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029"/>
  <workbookPr defaultThemeVersion="166925"/>
  <mc:AlternateContent xmlns:mc="http://schemas.openxmlformats.org/markup-compatibility/2006">
    <mc:Choice Requires="x15">
      <x15ac:absPath xmlns:x15ac="http://schemas.microsoft.com/office/spreadsheetml/2010/11/ac" url="S:\DWR\VOL1\WQC-PT\Cannabis - Regional Policies\Staff Working Files\MChon\NC Demand\2023_November_NC_QAQC\Data Processing Modules\"/>
    </mc:Choice>
  </mc:AlternateContent>
  <xr:revisionPtr revIDLastSave="0" documentId="13_ncr:1_{31D845F1-AB33-453E-BEB4-5334FD13B0F6}" xr6:coauthVersionLast="47" xr6:coauthVersionMax="47" xr10:uidLastSave="{00000000-0000-0000-0000-000000000000}"/>
  <bookViews>
    <workbookView xWindow="1380" yWindow="1515" windowWidth="26865" windowHeight="13845" xr2:uid="{00000000-000D-0000-FFFF-FFFF00000000}"/>
  </bookViews>
  <sheets>
    <sheet name="Description" sheetId="9" r:id="rId1"/>
    <sheet name="Beneficial_Use_Return_Flow" sheetId="2" r:id="rId2"/>
    <sheet name="Use_Code_Ranking" sheetId="3" r:id="rId3"/>
    <sheet name="Return_flow_table" sheetId="5" r:id="rId4"/>
    <sheet name="DataDictionary" sheetId="8" r:id="rId5"/>
  </sheets>
  <definedNames>
    <definedName name="APPLICATION_NUMBER">OFFSET(Beneficial_Use_Return_Flow!$A$4,0,0,COUNTA(Beneficial_Use_Return_Flow!$A:$A)-3,1)</definedName>
    <definedName name="AUTO_APPLICATION_NUMBER" localSheetId="1">OFFSET(Beneficial_Use_Return_Flow!$A$4,0,0,COUNTA(Beneficial_Use_Return_Flow!$A:$A)-3,1)</definedName>
    <definedName name="PRIMARY_OWNER_ENTITY_TYPE">OFFSET(Beneficial_Use_Return_Flow!$H$4,0,0,COUNTA(Beneficial_Use_Return_Flow!$A:$A)-3,1)</definedName>
    <definedName name="USE_CODE_RANK">OFFSET(Beneficial_Use_Return_Flow!$I$4,0,0,COUNTA(Beneficial_Use_Return_Flow!$A:$A)-3,1)</definedName>
  </definedNames>
  <calcPr calcId="191028"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V4" i="2" l="1" a="1"/>
  <c r="I9" i="2"/>
  <c r="P9" i="2"/>
  <c r="R9" i="2"/>
  <c r="S9" i="2"/>
  <c r="I10" i="2"/>
  <c r="J10" i="2" s="1"/>
  <c r="K10" i="2"/>
  <c r="P10" i="2"/>
  <c r="R10" i="2"/>
  <c r="S10" i="2"/>
  <c r="I11" i="2"/>
  <c r="J11" i="2"/>
  <c r="P11" i="2"/>
  <c r="R11" i="2"/>
  <c r="S11" i="2"/>
  <c r="I12" i="2"/>
  <c r="J12" i="2" s="1"/>
  <c r="K12" i="2"/>
  <c r="P12" i="2"/>
  <c r="R12" i="2"/>
  <c r="S12" i="2"/>
  <c r="I13" i="2"/>
  <c r="J13" i="2"/>
  <c r="P13" i="2"/>
  <c r="R13" i="2"/>
  <c r="S13" i="2"/>
  <c r="I14" i="2"/>
  <c r="K14" i="2"/>
  <c r="P14" i="2"/>
  <c r="R14" i="2"/>
  <c r="S14" i="2"/>
  <c r="I15" i="2"/>
  <c r="J15" i="2"/>
  <c r="P15" i="2"/>
  <c r="R15" i="2"/>
  <c r="S15" i="2"/>
  <c r="I16" i="2"/>
  <c r="J16" i="2"/>
  <c r="K16" i="2"/>
  <c r="P16" i="2"/>
  <c r="R16" i="2"/>
  <c r="S16" i="2"/>
  <c r="I17" i="2"/>
  <c r="J17" i="2"/>
  <c r="P17" i="2"/>
  <c r="R17" i="2"/>
  <c r="S17" i="2"/>
  <c r="I18" i="2"/>
  <c r="J18" i="2"/>
  <c r="K18" i="2"/>
  <c r="P18" i="2"/>
  <c r="R18" i="2"/>
  <c r="S18" i="2"/>
  <c r="I19" i="2"/>
  <c r="J19" i="2"/>
  <c r="P19" i="2"/>
  <c r="R19" i="2"/>
  <c r="S19" i="2"/>
  <c r="I20" i="2"/>
  <c r="J20" i="2"/>
  <c r="K20" i="2"/>
  <c r="P20" i="2"/>
  <c r="R20" i="2"/>
  <c r="S20" i="2"/>
  <c r="I21" i="2"/>
  <c r="J21" i="2"/>
  <c r="P21" i="2"/>
  <c r="R21" i="2"/>
  <c r="S21" i="2"/>
  <c r="I22" i="2"/>
  <c r="J22" i="2"/>
  <c r="K22" i="2"/>
  <c r="P22" i="2"/>
  <c r="R22" i="2"/>
  <c r="S22" i="2"/>
  <c r="I23" i="2"/>
  <c r="J23" i="2"/>
  <c r="P23" i="2"/>
  <c r="R23" i="2"/>
  <c r="S23" i="2"/>
  <c r="I24" i="2"/>
  <c r="J24" i="2"/>
  <c r="K24" i="2"/>
  <c r="P24" i="2"/>
  <c r="R24" i="2"/>
  <c r="S24" i="2"/>
  <c r="I25" i="2"/>
  <c r="P25" i="2"/>
  <c r="R25" i="2"/>
  <c r="S25" i="2"/>
  <c r="I26" i="2"/>
  <c r="J25" i="2" s="1"/>
  <c r="J26" i="2"/>
  <c r="K26" i="2"/>
  <c r="P26" i="2"/>
  <c r="R26" i="2"/>
  <c r="S26" i="2"/>
  <c r="I27" i="2"/>
  <c r="J27" i="2"/>
  <c r="P27" i="2"/>
  <c r="R27" i="2"/>
  <c r="S27" i="2"/>
  <c r="I28" i="2"/>
  <c r="J29" i="2" s="1"/>
  <c r="J28" i="2"/>
  <c r="K28" i="2"/>
  <c r="P28" i="2"/>
  <c r="R28" i="2"/>
  <c r="S28" i="2"/>
  <c r="I29" i="2"/>
  <c r="P29" i="2"/>
  <c r="R29" i="2"/>
  <c r="S29" i="2"/>
  <c r="I30" i="2"/>
  <c r="J30" i="2"/>
  <c r="K30" i="2"/>
  <c r="P30" i="2"/>
  <c r="R30" i="2"/>
  <c r="S30" i="2"/>
  <c r="I31" i="2"/>
  <c r="P31" i="2"/>
  <c r="R31" i="2"/>
  <c r="S31" i="2"/>
  <c r="I32" i="2"/>
  <c r="J32" i="2"/>
  <c r="K32" i="2"/>
  <c r="P32" i="2"/>
  <c r="R32" i="2"/>
  <c r="S32" i="2"/>
  <c r="I33" i="2"/>
  <c r="P33" i="2"/>
  <c r="R33" i="2"/>
  <c r="S33" i="2"/>
  <c r="I34" i="2"/>
  <c r="J33" i="2" s="1"/>
  <c r="J34" i="2"/>
  <c r="K34" i="2"/>
  <c r="P34" i="2"/>
  <c r="R34" i="2"/>
  <c r="S34" i="2"/>
  <c r="I35" i="2"/>
  <c r="J35" i="2"/>
  <c r="P35" i="2"/>
  <c r="R35" i="2"/>
  <c r="S35" i="2"/>
  <c r="I36" i="2"/>
  <c r="J36" i="2"/>
  <c r="K36" i="2"/>
  <c r="P36" i="2"/>
  <c r="R36" i="2"/>
  <c r="S36" i="2"/>
  <c r="I37" i="2"/>
  <c r="J37" i="2"/>
  <c r="P37" i="2"/>
  <c r="R37" i="2"/>
  <c r="S37" i="2"/>
  <c r="I38" i="2"/>
  <c r="J38" i="2"/>
  <c r="K38" i="2"/>
  <c r="P38" i="2"/>
  <c r="R38" i="2"/>
  <c r="S38" i="2"/>
  <c r="I39" i="2"/>
  <c r="J39" i="2"/>
  <c r="P39" i="2"/>
  <c r="R39" i="2"/>
  <c r="S39" i="2"/>
  <c r="I40" i="2"/>
  <c r="J40" i="2"/>
  <c r="K40" i="2"/>
  <c r="P40" i="2"/>
  <c r="R40" i="2"/>
  <c r="S40" i="2"/>
  <c r="I41" i="2"/>
  <c r="J41" i="2"/>
  <c r="P41" i="2"/>
  <c r="R41" i="2"/>
  <c r="S41" i="2"/>
  <c r="I42" i="2"/>
  <c r="J42" i="2"/>
  <c r="K42" i="2"/>
  <c r="P42" i="2"/>
  <c r="R42" i="2"/>
  <c r="S42" i="2"/>
  <c r="I43" i="2"/>
  <c r="J43" i="2"/>
  <c r="P43" i="2"/>
  <c r="R43" i="2"/>
  <c r="S43" i="2"/>
  <c r="I44" i="2"/>
  <c r="J44" i="2"/>
  <c r="K44" i="2"/>
  <c r="P44" i="2"/>
  <c r="R44" i="2"/>
  <c r="S44" i="2"/>
  <c r="I45" i="2"/>
  <c r="P45" i="2"/>
  <c r="R45" i="2"/>
  <c r="S45" i="2"/>
  <c r="I46" i="2"/>
  <c r="M23" i="2" s="1"/>
  <c r="Q23" i="2" s="1"/>
  <c r="J46" i="2"/>
  <c r="K46" i="2"/>
  <c r="P46" i="2"/>
  <c r="R46" i="2"/>
  <c r="S46" i="2"/>
  <c r="I47" i="2"/>
  <c r="J47" i="2"/>
  <c r="P47" i="2"/>
  <c r="R47" i="2"/>
  <c r="S47" i="2"/>
  <c r="I48" i="2"/>
  <c r="J48" i="2"/>
  <c r="K48" i="2"/>
  <c r="P48" i="2"/>
  <c r="R48" i="2"/>
  <c r="S48" i="2"/>
  <c r="I49" i="2"/>
  <c r="J49" i="2"/>
  <c r="P49" i="2"/>
  <c r="R49" i="2"/>
  <c r="S49" i="2"/>
  <c r="I50" i="2"/>
  <c r="J50" i="2"/>
  <c r="K50" i="2"/>
  <c r="P50" i="2"/>
  <c r="R50" i="2"/>
  <c r="S50" i="2"/>
  <c r="I51" i="2"/>
  <c r="J51" i="2"/>
  <c r="P51" i="2"/>
  <c r="R51" i="2"/>
  <c r="S51" i="2"/>
  <c r="I52" i="2"/>
  <c r="J52" i="2"/>
  <c r="K52" i="2"/>
  <c r="P52" i="2"/>
  <c r="R52" i="2"/>
  <c r="S52" i="2"/>
  <c r="I53" i="2"/>
  <c r="J53" i="2"/>
  <c r="P53" i="2"/>
  <c r="R53" i="2"/>
  <c r="S53" i="2"/>
  <c r="I54" i="2"/>
  <c r="M47" i="2" s="1"/>
  <c r="Q47" i="2" s="1"/>
  <c r="J54" i="2"/>
  <c r="K54" i="2"/>
  <c r="P54" i="2"/>
  <c r="R54" i="2"/>
  <c r="S54" i="2"/>
  <c r="I55" i="2"/>
  <c r="J55" i="2"/>
  <c r="P55" i="2"/>
  <c r="R55" i="2"/>
  <c r="S55" i="2"/>
  <c r="I56" i="2"/>
  <c r="J56" i="2"/>
  <c r="K56" i="2"/>
  <c r="P56" i="2"/>
  <c r="R56" i="2"/>
  <c r="S56" i="2"/>
  <c r="I57" i="2"/>
  <c r="J57" i="2"/>
  <c r="P57" i="2"/>
  <c r="R57" i="2"/>
  <c r="S57" i="2"/>
  <c r="I58" i="2"/>
  <c r="J58" i="2"/>
  <c r="K58" i="2"/>
  <c r="P58" i="2"/>
  <c r="R58" i="2"/>
  <c r="S58" i="2"/>
  <c r="I59" i="2"/>
  <c r="J59" i="2"/>
  <c r="P59" i="2"/>
  <c r="R59" i="2"/>
  <c r="S59" i="2"/>
  <c r="I60" i="2"/>
  <c r="J60" i="2"/>
  <c r="K60" i="2"/>
  <c r="P60" i="2"/>
  <c r="R60" i="2"/>
  <c r="S60" i="2"/>
  <c r="I61" i="2"/>
  <c r="J61" i="2"/>
  <c r="M61" i="2"/>
  <c r="Q61" i="2" s="1"/>
  <c r="P61" i="2"/>
  <c r="R61" i="2"/>
  <c r="S61" i="2"/>
  <c r="I62" i="2"/>
  <c r="J62" i="2"/>
  <c r="K62" i="2"/>
  <c r="P62" i="2"/>
  <c r="R62" i="2"/>
  <c r="S62" i="2"/>
  <c r="I63" i="2"/>
  <c r="J63" i="2"/>
  <c r="P63" i="2"/>
  <c r="R63" i="2"/>
  <c r="S63" i="2"/>
  <c r="I64" i="2"/>
  <c r="M63" i="2" s="1"/>
  <c r="Q63" i="2" s="1"/>
  <c r="J64" i="2"/>
  <c r="K64" i="2"/>
  <c r="P64" i="2"/>
  <c r="R64" i="2"/>
  <c r="S64" i="2"/>
  <c r="I65" i="2"/>
  <c r="J65" i="2"/>
  <c r="P65" i="2"/>
  <c r="R65" i="2"/>
  <c r="S65" i="2"/>
  <c r="I66" i="2"/>
  <c r="M65" i="2" s="1"/>
  <c r="Q65" i="2" s="1"/>
  <c r="J66" i="2"/>
  <c r="K66" i="2"/>
  <c r="P66" i="2"/>
  <c r="R66" i="2"/>
  <c r="S66" i="2"/>
  <c r="I67" i="2"/>
  <c r="J67" i="2"/>
  <c r="M67" i="2"/>
  <c r="Q67" i="2" s="1"/>
  <c r="P67" i="2"/>
  <c r="R67" i="2"/>
  <c r="S67" i="2"/>
  <c r="I68" i="2"/>
  <c r="J68" i="2"/>
  <c r="K68" i="2"/>
  <c r="P68" i="2"/>
  <c r="R68" i="2"/>
  <c r="S68" i="2"/>
  <c r="I69" i="2"/>
  <c r="J69" i="2"/>
  <c r="M69" i="2"/>
  <c r="Q69" i="2" s="1"/>
  <c r="P69" i="2"/>
  <c r="R69" i="2"/>
  <c r="S69" i="2"/>
  <c r="I70" i="2"/>
  <c r="J70" i="2"/>
  <c r="K70" i="2"/>
  <c r="P70" i="2"/>
  <c r="R70" i="2"/>
  <c r="S70" i="2"/>
  <c r="I71" i="2"/>
  <c r="J71" i="2"/>
  <c r="P71" i="2"/>
  <c r="R71" i="2"/>
  <c r="S71" i="2"/>
  <c r="I72" i="2"/>
  <c r="M71" i="2" s="1"/>
  <c r="Q71" i="2" s="1"/>
  <c r="J72" i="2"/>
  <c r="K72" i="2"/>
  <c r="P72" i="2"/>
  <c r="R72" i="2"/>
  <c r="S72" i="2"/>
  <c r="I73" i="2"/>
  <c r="J73" i="2"/>
  <c r="P73" i="2"/>
  <c r="R73" i="2"/>
  <c r="S73" i="2"/>
  <c r="I74" i="2"/>
  <c r="M73" i="2" s="1"/>
  <c r="Q73" i="2" s="1"/>
  <c r="J74" i="2"/>
  <c r="K74" i="2"/>
  <c r="P74" i="2"/>
  <c r="R74" i="2"/>
  <c r="S74" i="2"/>
  <c r="I75" i="2"/>
  <c r="J75" i="2"/>
  <c r="M75" i="2"/>
  <c r="Q75" i="2" s="1"/>
  <c r="P75" i="2"/>
  <c r="R75" i="2"/>
  <c r="S75" i="2"/>
  <c r="I76" i="2"/>
  <c r="J76" i="2"/>
  <c r="K76" i="2"/>
  <c r="P76" i="2"/>
  <c r="R76" i="2"/>
  <c r="S76" i="2"/>
  <c r="I77" i="2"/>
  <c r="P77" i="2"/>
  <c r="R77" i="2"/>
  <c r="S77" i="2"/>
  <c r="I78" i="2"/>
  <c r="M77" i="2" s="1"/>
  <c r="Q77" i="2" s="1"/>
  <c r="J78" i="2"/>
  <c r="K78" i="2"/>
  <c r="P78" i="2"/>
  <c r="R78" i="2"/>
  <c r="S78" i="2"/>
  <c r="I79" i="2"/>
  <c r="P79" i="2"/>
  <c r="R79" i="2"/>
  <c r="S79" i="2"/>
  <c r="I80" i="2"/>
  <c r="M79" i="2" s="1"/>
  <c r="Q79" i="2" s="1"/>
  <c r="J80" i="2"/>
  <c r="K80" i="2"/>
  <c r="P80" i="2"/>
  <c r="R80" i="2"/>
  <c r="S80" i="2"/>
  <c r="I81" i="2"/>
  <c r="J81" i="2"/>
  <c r="M81" i="2"/>
  <c r="Q81" i="2" s="1"/>
  <c r="P81" i="2"/>
  <c r="R81" i="2"/>
  <c r="S81" i="2"/>
  <c r="I82" i="2"/>
  <c r="J83" i="2" s="1"/>
  <c r="J82" i="2"/>
  <c r="K82" i="2"/>
  <c r="P82" i="2"/>
  <c r="R82" i="2"/>
  <c r="S82" i="2"/>
  <c r="I83" i="2"/>
  <c r="M83" i="2"/>
  <c r="Q83" i="2" s="1"/>
  <c r="P83" i="2"/>
  <c r="R83" i="2"/>
  <c r="S83" i="2"/>
  <c r="I84" i="2"/>
  <c r="M86" i="2" s="1"/>
  <c r="Q86" i="2" s="1"/>
  <c r="J84" i="2"/>
  <c r="K84" i="2"/>
  <c r="P84" i="2"/>
  <c r="R84" i="2"/>
  <c r="S84" i="2"/>
  <c r="I85" i="2"/>
  <c r="P85" i="2"/>
  <c r="R85" i="2"/>
  <c r="S85" i="2"/>
  <c r="I86" i="2"/>
  <c r="M85" i="2" s="1"/>
  <c r="Q85" i="2" s="1"/>
  <c r="J86" i="2"/>
  <c r="K86" i="2"/>
  <c r="P86" i="2"/>
  <c r="R86" i="2"/>
  <c r="S86" i="2"/>
  <c r="I87" i="2"/>
  <c r="P87" i="2"/>
  <c r="R87" i="2"/>
  <c r="S87" i="2"/>
  <c r="I88" i="2"/>
  <c r="M87" i="2" s="1"/>
  <c r="Q87" i="2" s="1"/>
  <c r="J88" i="2"/>
  <c r="K88" i="2"/>
  <c r="P88" i="2"/>
  <c r="R88" i="2"/>
  <c r="S88" i="2"/>
  <c r="I89" i="2"/>
  <c r="M89" i="2"/>
  <c r="Q89" i="2" s="1"/>
  <c r="P89" i="2"/>
  <c r="R89" i="2"/>
  <c r="S89" i="2"/>
  <c r="I90" i="2"/>
  <c r="M90" i="2" s="1"/>
  <c r="Q90" i="2" s="1"/>
  <c r="J90" i="2"/>
  <c r="K90" i="2"/>
  <c r="P90" i="2"/>
  <c r="R90" i="2"/>
  <c r="S90" i="2"/>
  <c r="I91" i="2"/>
  <c r="P91" i="2"/>
  <c r="R91" i="2"/>
  <c r="S91" i="2"/>
  <c r="I92" i="2"/>
  <c r="M91" i="2" s="1"/>
  <c r="Q91" i="2" s="1"/>
  <c r="J92" i="2"/>
  <c r="K92" i="2"/>
  <c r="P92" i="2"/>
  <c r="R92" i="2"/>
  <c r="S92" i="2"/>
  <c r="I93" i="2"/>
  <c r="M93" i="2"/>
  <c r="Q93" i="2" s="1"/>
  <c r="P93" i="2"/>
  <c r="R93" i="2"/>
  <c r="S93" i="2"/>
  <c r="I94" i="2"/>
  <c r="M94" i="2" s="1"/>
  <c r="Q94" i="2" s="1"/>
  <c r="J94" i="2"/>
  <c r="K94" i="2"/>
  <c r="P94" i="2"/>
  <c r="R94" i="2"/>
  <c r="S94" i="2"/>
  <c r="I95" i="2"/>
  <c r="M95" i="2"/>
  <c r="Q95" i="2" s="1"/>
  <c r="P95" i="2"/>
  <c r="R95" i="2"/>
  <c r="S95" i="2"/>
  <c r="I96" i="2"/>
  <c r="M96" i="2" s="1"/>
  <c r="Q96" i="2" s="1"/>
  <c r="J96" i="2"/>
  <c r="K96" i="2"/>
  <c r="P96" i="2"/>
  <c r="R96" i="2"/>
  <c r="S96" i="2"/>
  <c r="I97" i="2"/>
  <c r="P97" i="2"/>
  <c r="R97" i="2"/>
  <c r="S97" i="2"/>
  <c r="I98" i="2"/>
  <c r="M97" i="2" s="1"/>
  <c r="Q97" i="2" s="1"/>
  <c r="J98" i="2"/>
  <c r="K98" i="2"/>
  <c r="P98" i="2"/>
  <c r="R98" i="2"/>
  <c r="S98" i="2"/>
  <c r="I99" i="2"/>
  <c r="M99" i="2"/>
  <c r="Q99" i="2" s="1"/>
  <c r="P99" i="2"/>
  <c r="R99" i="2"/>
  <c r="S99" i="2"/>
  <c r="I100" i="2"/>
  <c r="M100" i="2" s="1"/>
  <c r="Q100" i="2" s="1"/>
  <c r="J100" i="2"/>
  <c r="K100" i="2"/>
  <c r="P100" i="2"/>
  <c r="R100" i="2"/>
  <c r="S100" i="2"/>
  <c r="I101" i="2"/>
  <c r="J101" i="2"/>
  <c r="M101" i="2"/>
  <c r="Q101" i="2" s="1"/>
  <c r="P101" i="2"/>
  <c r="R101" i="2"/>
  <c r="S101" i="2"/>
  <c r="I102" i="2"/>
  <c r="M55" i="2" s="1"/>
  <c r="Q55" i="2" s="1"/>
  <c r="J102" i="2"/>
  <c r="K102" i="2"/>
  <c r="P102" i="2"/>
  <c r="R102" i="2"/>
  <c r="S102" i="2"/>
  <c r="I103" i="2"/>
  <c r="J103" i="2"/>
  <c r="M103" i="2"/>
  <c r="Q103" i="2" s="1"/>
  <c r="P103" i="2"/>
  <c r="R103" i="2"/>
  <c r="S103" i="2"/>
  <c r="I104" i="2"/>
  <c r="M104" i="2" s="1"/>
  <c r="Q104" i="2" s="1"/>
  <c r="J104" i="2"/>
  <c r="K104" i="2"/>
  <c r="P104" i="2"/>
  <c r="R104" i="2"/>
  <c r="S104" i="2"/>
  <c r="I105" i="2"/>
  <c r="J105" i="2"/>
  <c r="M105" i="2"/>
  <c r="Q105" i="2" s="1"/>
  <c r="P105" i="2"/>
  <c r="R105" i="2"/>
  <c r="S105" i="2"/>
  <c r="I106" i="2"/>
  <c r="M106" i="2" s="1"/>
  <c r="Q106" i="2" s="1"/>
  <c r="J106" i="2"/>
  <c r="K106" i="2"/>
  <c r="P106" i="2"/>
  <c r="R106" i="2"/>
  <c r="S106" i="2"/>
  <c r="I107" i="2"/>
  <c r="J107" i="2"/>
  <c r="M107" i="2"/>
  <c r="Q107" i="2" s="1"/>
  <c r="P107" i="2"/>
  <c r="R107" i="2"/>
  <c r="S107" i="2"/>
  <c r="I108" i="2"/>
  <c r="M108" i="2" s="1"/>
  <c r="Q108" i="2" s="1"/>
  <c r="J108" i="2"/>
  <c r="K108" i="2"/>
  <c r="P108" i="2"/>
  <c r="R108" i="2"/>
  <c r="S108" i="2"/>
  <c r="I109" i="2"/>
  <c r="M109" i="2"/>
  <c r="Q109" i="2" s="1"/>
  <c r="P109" i="2"/>
  <c r="R109" i="2"/>
  <c r="S109" i="2"/>
  <c r="I110" i="2"/>
  <c r="M110" i="2" s="1"/>
  <c r="Q110" i="2" s="1"/>
  <c r="J110" i="2"/>
  <c r="K110" i="2"/>
  <c r="P110" i="2"/>
  <c r="R110" i="2"/>
  <c r="S110" i="2"/>
  <c r="I111" i="2"/>
  <c r="J111" i="2"/>
  <c r="M111" i="2"/>
  <c r="Q111" i="2" s="1"/>
  <c r="P111" i="2"/>
  <c r="R111" i="2"/>
  <c r="S111" i="2"/>
  <c r="I112" i="2"/>
  <c r="M112" i="2" s="1"/>
  <c r="Q112" i="2" s="1"/>
  <c r="J112" i="2"/>
  <c r="K112" i="2"/>
  <c r="P112" i="2"/>
  <c r="R112" i="2"/>
  <c r="S112" i="2"/>
  <c r="I113" i="2"/>
  <c r="J113" i="2"/>
  <c r="M113" i="2"/>
  <c r="Q113" i="2" s="1"/>
  <c r="P113" i="2"/>
  <c r="R113" i="2"/>
  <c r="S113" i="2"/>
  <c r="I114" i="2"/>
  <c r="M114" i="2" s="1"/>
  <c r="Q114" i="2" s="1"/>
  <c r="J114" i="2"/>
  <c r="K114" i="2"/>
  <c r="P114" i="2"/>
  <c r="R114" i="2"/>
  <c r="S114" i="2"/>
  <c r="I115" i="2"/>
  <c r="J115" i="2"/>
  <c r="M115" i="2"/>
  <c r="Q115" i="2" s="1"/>
  <c r="P115" i="2"/>
  <c r="R115" i="2"/>
  <c r="S115" i="2"/>
  <c r="I116" i="2"/>
  <c r="M116" i="2" s="1"/>
  <c r="Q116" i="2" s="1"/>
  <c r="J116" i="2"/>
  <c r="K116" i="2"/>
  <c r="P116" i="2"/>
  <c r="R116" i="2"/>
  <c r="S116" i="2"/>
  <c r="I117" i="2"/>
  <c r="P117" i="2"/>
  <c r="R117" i="2"/>
  <c r="S117" i="2"/>
  <c r="I118" i="2"/>
  <c r="M117" i="2" s="1"/>
  <c r="Q117" i="2" s="1"/>
  <c r="J118" i="2"/>
  <c r="K118" i="2"/>
  <c r="P118" i="2"/>
  <c r="R118" i="2"/>
  <c r="S118" i="2"/>
  <c r="I119" i="2"/>
  <c r="J119" i="2"/>
  <c r="M119" i="2"/>
  <c r="Q119" i="2" s="1"/>
  <c r="P119" i="2"/>
  <c r="R119" i="2"/>
  <c r="S119" i="2"/>
  <c r="I120" i="2"/>
  <c r="M120" i="2" s="1"/>
  <c r="Q120" i="2" s="1"/>
  <c r="J120" i="2"/>
  <c r="K120" i="2"/>
  <c r="P120" i="2"/>
  <c r="R120" i="2"/>
  <c r="S120" i="2"/>
  <c r="I121" i="2"/>
  <c r="P121" i="2"/>
  <c r="R121" i="2"/>
  <c r="S121" i="2"/>
  <c r="I122" i="2"/>
  <c r="M121" i="2" s="1"/>
  <c r="Q121" i="2" s="1"/>
  <c r="J122" i="2"/>
  <c r="K122" i="2"/>
  <c r="P122" i="2"/>
  <c r="R122" i="2"/>
  <c r="S122" i="2"/>
  <c r="I123" i="2"/>
  <c r="J123" i="2"/>
  <c r="M123" i="2"/>
  <c r="Q123" i="2" s="1"/>
  <c r="P123" i="2"/>
  <c r="R123" i="2"/>
  <c r="S123" i="2"/>
  <c r="I124" i="2"/>
  <c r="M124" i="2" s="1"/>
  <c r="Q124" i="2" s="1"/>
  <c r="J124" i="2"/>
  <c r="K124" i="2"/>
  <c r="P124" i="2"/>
  <c r="R124" i="2"/>
  <c r="S124" i="2"/>
  <c r="I125" i="2"/>
  <c r="J125" i="2"/>
  <c r="M125" i="2"/>
  <c r="Q125" i="2" s="1"/>
  <c r="P125" i="2"/>
  <c r="R125" i="2"/>
  <c r="S125" i="2"/>
  <c r="I126" i="2"/>
  <c r="M126" i="2" s="1"/>
  <c r="Q126" i="2" s="1"/>
  <c r="J126" i="2"/>
  <c r="K126" i="2"/>
  <c r="P126" i="2"/>
  <c r="R126" i="2"/>
  <c r="S126" i="2"/>
  <c r="I127" i="2"/>
  <c r="J127" i="2"/>
  <c r="M127" i="2"/>
  <c r="Q127" i="2" s="1"/>
  <c r="P127" i="2"/>
  <c r="R127" i="2"/>
  <c r="S127" i="2"/>
  <c r="I128" i="2"/>
  <c r="L128" i="2" s="1"/>
  <c r="J128" i="2"/>
  <c r="K128" i="2"/>
  <c r="P128" i="2"/>
  <c r="R128" i="2"/>
  <c r="S128" i="2"/>
  <c r="I129" i="2"/>
  <c r="M129" i="2"/>
  <c r="Q129" i="2" s="1"/>
  <c r="P129" i="2"/>
  <c r="R129" i="2"/>
  <c r="S129" i="2"/>
  <c r="I130" i="2"/>
  <c r="L130" i="2" s="1"/>
  <c r="J130" i="2"/>
  <c r="K130" i="2"/>
  <c r="P130" i="2"/>
  <c r="R130" i="2"/>
  <c r="S130" i="2"/>
  <c r="I131" i="2"/>
  <c r="L131" i="2" s="1"/>
  <c r="J131" i="2"/>
  <c r="M131" i="2"/>
  <c r="Q131" i="2" s="1"/>
  <c r="P131" i="2"/>
  <c r="R131" i="2"/>
  <c r="S131" i="2"/>
  <c r="I132" i="2"/>
  <c r="L133" i="2" s="1"/>
  <c r="J132" i="2"/>
  <c r="K132" i="2"/>
  <c r="P132" i="2"/>
  <c r="R132" i="2"/>
  <c r="S132" i="2"/>
  <c r="I133" i="2"/>
  <c r="M133" i="2"/>
  <c r="Q133" i="2" s="1"/>
  <c r="P133" i="2"/>
  <c r="R133" i="2"/>
  <c r="S133" i="2"/>
  <c r="I134" i="2"/>
  <c r="L134" i="2" s="1"/>
  <c r="J134" i="2"/>
  <c r="K134" i="2"/>
  <c r="P134" i="2"/>
  <c r="R134" i="2"/>
  <c r="S134" i="2"/>
  <c r="I135" i="2"/>
  <c r="L135" i="2" s="1"/>
  <c r="J135" i="2"/>
  <c r="M135" i="2"/>
  <c r="Q135" i="2" s="1"/>
  <c r="P135" i="2"/>
  <c r="R135" i="2"/>
  <c r="S135" i="2"/>
  <c r="I136" i="2"/>
  <c r="L136" i="2" s="1"/>
  <c r="J136" i="2"/>
  <c r="K136" i="2"/>
  <c r="P136" i="2"/>
  <c r="R136" i="2"/>
  <c r="S136" i="2"/>
  <c r="I137" i="2"/>
  <c r="L137" i="2" s="1"/>
  <c r="J137" i="2"/>
  <c r="M137" i="2"/>
  <c r="Q137" i="2" s="1"/>
  <c r="P137" i="2"/>
  <c r="R137" i="2"/>
  <c r="S137" i="2"/>
  <c r="I138" i="2"/>
  <c r="L139" i="2" s="1"/>
  <c r="J138" i="2"/>
  <c r="K138" i="2"/>
  <c r="P138" i="2"/>
  <c r="R138" i="2"/>
  <c r="S138" i="2"/>
  <c r="I139" i="2"/>
  <c r="M139" i="2"/>
  <c r="Q139" i="2" s="1"/>
  <c r="P139" i="2"/>
  <c r="R139" i="2"/>
  <c r="S139" i="2"/>
  <c r="I140" i="2"/>
  <c r="L140" i="2" s="1"/>
  <c r="J140" i="2"/>
  <c r="K140" i="2"/>
  <c r="P140" i="2"/>
  <c r="R140" i="2"/>
  <c r="S140" i="2"/>
  <c r="I141" i="2"/>
  <c r="L141" i="2" s="1"/>
  <c r="J141" i="2"/>
  <c r="M141" i="2"/>
  <c r="Q141" i="2" s="1"/>
  <c r="P141" i="2"/>
  <c r="R141" i="2"/>
  <c r="S141" i="2"/>
  <c r="I142" i="2"/>
  <c r="L142" i="2" s="1"/>
  <c r="J142" i="2"/>
  <c r="K142" i="2"/>
  <c r="P142" i="2"/>
  <c r="R142" i="2"/>
  <c r="S142" i="2"/>
  <c r="I143" i="2"/>
  <c r="L143" i="2" s="1"/>
  <c r="J143" i="2"/>
  <c r="M143" i="2"/>
  <c r="Q143" i="2" s="1"/>
  <c r="P143" i="2"/>
  <c r="R143" i="2"/>
  <c r="S143" i="2"/>
  <c r="I144" i="2"/>
  <c r="L144" i="2" s="1"/>
  <c r="J144" i="2"/>
  <c r="K144" i="2"/>
  <c r="P144" i="2"/>
  <c r="R144" i="2"/>
  <c r="S144" i="2"/>
  <c r="I145" i="2"/>
  <c r="L145" i="2" s="1"/>
  <c r="J145" i="2"/>
  <c r="M145" i="2"/>
  <c r="Q145" i="2" s="1"/>
  <c r="P145" i="2"/>
  <c r="R145" i="2"/>
  <c r="S145" i="2"/>
  <c r="I146" i="2"/>
  <c r="L147" i="2" s="1"/>
  <c r="J146" i="2"/>
  <c r="K146" i="2"/>
  <c r="P146" i="2"/>
  <c r="R146" i="2"/>
  <c r="S146" i="2"/>
  <c r="I147" i="2"/>
  <c r="M147" i="2"/>
  <c r="Q147" i="2" s="1"/>
  <c r="P147" i="2"/>
  <c r="R147" i="2"/>
  <c r="S147" i="2"/>
  <c r="I148" i="2"/>
  <c r="L148" i="2" s="1"/>
  <c r="J148" i="2"/>
  <c r="K148" i="2"/>
  <c r="P148" i="2"/>
  <c r="R148" i="2"/>
  <c r="S148" i="2"/>
  <c r="I149" i="2"/>
  <c r="L149" i="2" s="1"/>
  <c r="J149" i="2"/>
  <c r="M149" i="2"/>
  <c r="Q149" i="2" s="1"/>
  <c r="P149" i="2"/>
  <c r="R149" i="2"/>
  <c r="S149" i="2"/>
  <c r="I150" i="2"/>
  <c r="L150" i="2" s="1"/>
  <c r="J150" i="2"/>
  <c r="K150" i="2"/>
  <c r="P150" i="2"/>
  <c r="R150" i="2"/>
  <c r="S150" i="2"/>
  <c r="I151" i="2"/>
  <c r="L151" i="2" s="1"/>
  <c r="P151" i="2"/>
  <c r="R151" i="2"/>
  <c r="S151" i="2"/>
  <c r="I152" i="2"/>
  <c r="M151" i="2" s="1"/>
  <c r="Q151" i="2" s="1"/>
  <c r="J152" i="2"/>
  <c r="K152" i="2"/>
  <c r="P152" i="2"/>
  <c r="R152" i="2"/>
  <c r="S152" i="2"/>
  <c r="I153" i="2"/>
  <c r="M153" i="2"/>
  <c r="Q153" i="2" s="1"/>
  <c r="P153" i="2"/>
  <c r="R153" i="2"/>
  <c r="S153" i="2"/>
  <c r="I154" i="2"/>
  <c r="L154" i="2" s="1"/>
  <c r="J154" i="2"/>
  <c r="K154" i="2"/>
  <c r="P154" i="2"/>
  <c r="R154" i="2"/>
  <c r="S154" i="2"/>
  <c r="I155" i="2"/>
  <c r="L155" i="2" s="1"/>
  <c r="J155" i="2"/>
  <c r="M155" i="2"/>
  <c r="Q155" i="2" s="1"/>
  <c r="P155" i="2"/>
  <c r="R155" i="2"/>
  <c r="S155" i="2"/>
  <c r="I156" i="2"/>
  <c r="L156" i="2" s="1"/>
  <c r="J156" i="2"/>
  <c r="K156" i="2"/>
  <c r="P156" i="2"/>
  <c r="R156" i="2"/>
  <c r="S156" i="2"/>
  <c r="I157" i="2"/>
  <c r="L157" i="2" s="1"/>
  <c r="J157" i="2"/>
  <c r="M157" i="2"/>
  <c r="Q157" i="2" s="1"/>
  <c r="P157" i="2"/>
  <c r="R157" i="2"/>
  <c r="S157" i="2"/>
  <c r="I158" i="2"/>
  <c r="L158" i="2" s="1"/>
  <c r="J158" i="2"/>
  <c r="K158" i="2"/>
  <c r="P158" i="2"/>
  <c r="R158" i="2"/>
  <c r="S158" i="2"/>
  <c r="I159" i="2"/>
  <c r="L159" i="2" s="1"/>
  <c r="J159" i="2"/>
  <c r="M159" i="2"/>
  <c r="Q159" i="2" s="1"/>
  <c r="P159" i="2"/>
  <c r="R159" i="2"/>
  <c r="S159" i="2"/>
  <c r="I160" i="2"/>
  <c r="L160" i="2" s="1"/>
  <c r="J160" i="2"/>
  <c r="K160" i="2"/>
  <c r="P160" i="2"/>
  <c r="R160" i="2"/>
  <c r="S160" i="2"/>
  <c r="I161" i="2"/>
  <c r="L161" i="2" s="1"/>
  <c r="J161" i="2"/>
  <c r="M161" i="2"/>
  <c r="Q161" i="2" s="1"/>
  <c r="P161" i="2"/>
  <c r="R161" i="2"/>
  <c r="S161" i="2"/>
  <c r="I162" i="2"/>
  <c r="L162" i="2" s="1"/>
  <c r="J162" i="2"/>
  <c r="K162" i="2"/>
  <c r="P162" i="2"/>
  <c r="R162" i="2"/>
  <c r="S162" i="2"/>
  <c r="I163" i="2"/>
  <c r="L163" i="2" s="1"/>
  <c r="J163" i="2"/>
  <c r="M163" i="2"/>
  <c r="Q163" i="2" s="1"/>
  <c r="P163" i="2"/>
  <c r="R163" i="2"/>
  <c r="S163" i="2"/>
  <c r="I164" i="2"/>
  <c r="L164" i="2" s="1"/>
  <c r="J164" i="2"/>
  <c r="K164" i="2"/>
  <c r="P164" i="2"/>
  <c r="R164" i="2"/>
  <c r="S164" i="2"/>
  <c r="I165" i="2"/>
  <c r="L165" i="2" s="1"/>
  <c r="J165" i="2"/>
  <c r="M165" i="2"/>
  <c r="Q165" i="2" s="1"/>
  <c r="P165" i="2"/>
  <c r="R165" i="2"/>
  <c r="S165" i="2"/>
  <c r="I166" i="2"/>
  <c r="L166" i="2" s="1"/>
  <c r="J166" i="2"/>
  <c r="K166" i="2"/>
  <c r="P166" i="2"/>
  <c r="R166" i="2"/>
  <c r="S166" i="2"/>
  <c r="I167" i="2"/>
  <c r="L167" i="2" s="1"/>
  <c r="J167" i="2"/>
  <c r="M167" i="2"/>
  <c r="Q167" i="2" s="1"/>
  <c r="P167" i="2"/>
  <c r="R167" i="2"/>
  <c r="S167" i="2"/>
  <c r="I168" i="2"/>
  <c r="L168" i="2" s="1"/>
  <c r="J168" i="2"/>
  <c r="K168" i="2"/>
  <c r="P168" i="2"/>
  <c r="R168" i="2"/>
  <c r="S168" i="2"/>
  <c r="I169" i="2"/>
  <c r="L169" i="2" s="1"/>
  <c r="J169" i="2"/>
  <c r="M169" i="2"/>
  <c r="Q169" i="2" s="1"/>
  <c r="P169" i="2"/>
  <c r="R169" i="2"/>
  <c r="S169" i="2"/>
  <c r="I170" i="2"/>
  <c r="L170" i="2" s="1"/>
  <c r="J170" i="2"/>
  <c r="K170" i="2"/>
  <c r="P170" i="2"/>
  <c r="R170" i="2"/>
  <c r="S170" i="2"/>
  <c r="I171" i="2"/>
  <c r="L171" i="2" s="1"/>
  <c r="J171" i="2"/>
  <c r="M171" i="2"/>
  <c r="Q171" i="2" s="1"/>
  <c r="P171" i="2"/>
  <c r="R171" i="2"/>
  <c r="S171" i="2"/>
  <c r="I172" i="2"/>
  <c r="L172" i="2" s="1"/>
  <c r="J172" i="2"/>
  <c r="K172" i="2"/>
  <c r="P172" i="2"/>
  <c r="R172" i="2"/>
  <c r="S172" i="2"/>
  <c r="I173" i="2"/>
  <c r="L173" i="2" s="1"/>
  <c r="J173" i="2"/>
  <c r="M173" i="2"/>
  <c r="Q173" i="2" s="1"/>
  <c r="P173" i="2"/>
  <c r="R173" i="2"/>
  <c r="S173" i="2"/>
  <c r="I174" i="2"/>
  <c r="L174" i="2" s="1"/>
  <c r="J174" i="2"/>
  <c r="K174" i="2"/>
  <c r="P174" i="2"/>
  <c r="R174" i="2"/>
  <c r="S174" i="2"/>
  <c r="I175" i="2"/>
  <c r="L175" i="2" s="1"/>
  <c r="J175" i="2"/>
  <c r="M175" i="2"/>
  <c r="Q175" i="2" s="1"/>
  <c r="P175" i="2"/>
  <c r="R175" i="2"/>
  <c r="S175" i="2"/>
  <c r="I176" i="2"/>
  <c r="L176" i="2" s="1"/>
  <c r="J176" i="2"/>
  <c r="K176" i="2"/>
  <c r="P176" i="2"/>
  <c r="R176" i="2"/>
  <c r="S176" i="2"/>
  <c r="I177" i="2"/>
  <c r="L177" i="2" s="1"/>
  <c r="J177" i="2"/>
  <c r="M177" i="2"/>
  <c r="Q177" i="2" s="1"/>
  <c r="P177" i="2"/>
  <c r="R177" i="2"/>
  <c r="S177" i="2"/>
  <c r="I178" i="2"/>
  <c r="L178" i="2" s="1"/>
  <c r="J178" i="2"/>
  <c r="K178" i="2"/>
  <c r="P178" i="2"/>
  <c r="R178" i="2"/>
  <c r="S178" i="2"/>
  <c r="I179" i="2"/>
  <c r="L179" i="2" s="1"/>
  <c r="J179" i="2"/>
  <c r="M179" i="2"/>
  <c r="Q179" i="2" s="1"/>
  <c r="P179" i="2"/>
  <c r="R179" i="2"/>
  <c r="S179" i="2"/>
  <c r="I180" i="2"/>
  <c r="J180" i="2" s="1"/>
  <c r="K180" i="2"/>
  <c r="P180" i="2"/>
  <c r="R180" i="2"/>
  <c r="S180" i="2"/>
  <c r="I181" i="2"/>
  <c r="L181" i="2" s="1"/>
  <c r="J181" i="2"/>
  <c r="M181" i="2"/>
  <c r="Q181" i="2" s="1"/>
  <c r="P181" i="2"/>
  <c r="R181" i="2"/>
  <c r="S181" i="2"/>
  <c r="I182" i="2"/>
  <c r="J182" i="2" s="1"/>
  <c r="K182" i="2"/>
  <c r="P182" i="2"/>
  <c r="R182" i="2"/>
  <c r="S182" i="2"/>
  <c r="I183" i="2"/>
  <c r="L183" i="2" s="1"/>
  <c r="P183" i="2"/>
  <c r="R183" i="2"/>
  <c r="S183" i="2"/>
  <c r="I184" i="2"/>
  <c r="M183" i="2" s="1"/>
  <c r="Q183" i="2" s="1"/>
  <c r="K184" i="2"/>
  <c r="P184" i="2"/>
  <c r="R184" i="2"/>
  <c r="S184" i="2"/>
  <c r="I185" i="2"/>
  <c r="L185" i="2" s="1"/>
  <c r="P185" i="2"/>
  <c r="R185" i="2"/>
  <c r="S185" i="2"/>
  <c r="I186" i="2"/>
  <c r="M185" i="2" s="1"/>
  <c r="Q185" i="2" s="1"/>
  <c r="K186" i="2"/>
  <c r="P186" i="2"/>
  <c r="R186" i="2"/>
  <c r="S186" i="2"/>
  <c r="I187" i="2"/>
  <c r="L187" i="2" s="1"/>
  <c r="J187" i="2"/>
  <c r="M187" i="2"/>
  <c r="Q187" i="2" s="1"/>
  <c r="P187" i="2"/>
  <c r="R187" i="2"/>
  <c r="S187" i="2"/>
  <c r="I188" i="2"/>
  <c r="J188" i="2" s="1"/>
  <c r="K188" i="2"/>
  <c r="P188" i="2"/>
  <c r="R188" i="2"/>
  <c r="S188" i="2"/>
  <c r="I189" i="2"/>
  <c r="L189" i="2" s="1"/>
  <c r="J189" i="2"/>
  <c r="M189" i="2"/>
  <c r="Q189" i="2" s="1"/>
  <c r="P189" i="2"/>
  <c r="R189" i="2"/>
  <c r="S189" i="2"/>
  <c r="I190" i="2"/>
  <c r="J190" i="2" s="1"/>
  <c r="K190" i="2"/>
  <c r="P190" i="2"/>
  <c r="R190" i="2"/>
  <c r="S190" i="2"/>
  <c r="I191" i="2"/>
  <c r="L191" i="2" s="1"/>
  <c r="J191" i="2"/>
  <c r="M191" i="2"/>
  <c r="Q191" i="2" s="1"/>
  <c r="P191" i="2"/>
  <c r="R191" i="2"/>
  <c r="S191" i="2"/>
  <c r="I192" i="2"/>
  <c r="J192" i="2" s="1"/>
  <c r="K192" i="2"/>
  <c r="P192" i="2"/>
  <c r="R192" i="2"/>
  <c r="S192" i="2"/>
  <c r="I193" i="2"/>
  <c r="L193" i="2" s="1"/>
  <c r="J193" i="2"/>
  <c r="M193" i="2"/>
  <c r="Q193" i="2" s="1"/>
  <c r="P193" i="2"/>
  <c r="R193" i="2"/>
  <c r="S193" i="2"/>
  <c r="I194" i="2"/>
  <c r="L195" i="2" s="1"/>
  <c r="K194" i="2"/>
  <c r="P194" i="2"/>
  <c r="R194" i="2"/>
  <c r="S194" i="2"/>
  <c r="I195" i="2"/>
  <c r="M195" i="2"/>
  <c r="Q195" i="2" s="1"/>
  <c r="P195" i="2"/>
  <c r="R195" i="2"/>
  <c r="S195" i="2"/>
  <c r="I196" i="2"/>
  <c r="J196" i="2" s="1"/>
  <c r="K196" i="2"/>
  <c r="P196" i="2"/>
  <c r="R196" i="2"/>
  <c r="S196" i="2"/>
  <c r="I197" i="2"/>
  <c r="L197" i="2" s="1"/>
  <c r="J197" i="2"/>
  <c r="M197" i="2"/>
  <c r="Q197" i="2" s="1"/>
  <c r="P197" i="2"/>
  <c r="R197" i="2"/>
  <c r="S197" i="2"/>
  <c r="I198" i="2"/>
  <c r="J198" i="2" s="1"/>
  <c r="K198" i="2"/>
  <c r="P198" i="2"/>
  <c r="R198" i="2"/>
  <c r="S198" i="2"/>
  <c r="I199" i="2"/>
  <c r="L199" i="2" s="1"/>
  <c r="J199" i="2"/>
  <c r="M199" i="2"/>
  <c r="Q199" i="2" s="1"/>
  <c r="P199" i="2"/>
  <c r="R199" i="2"/>
  <c r="S199" i="2"/>
  <c r="I200" i="2"/>
  <c r="J200" i="2" s="1"/>
  <c r="K200" i="2"/>
  <c r="P200" i="2"/>
  <c r="R200" i="2"/>
  <c r="S200" i="2"/>
  <c r="I201" i="2"/>
  <c r="L201" i="2" s="1"/>
  <c r="P201" i="2"/>
  <c r="R201" i="2"/>
  <c r="S201" i="2"/>
  <c r="I202" i="2"/>
  <c r="M201" i="2" s="1"/>
  <c r="Q201" i="2" s="1"/>
  <c r="K202" i="2"/>
  <c r="P202" i="2"/>
  <c r="R202" i="2"/>
  <c r="S202" i="2"/>
  <c r="I203" i="2"/>
  <c r="M203" i="2"/>
  <c r="Q203" i="2" s="1"/>
  <c r="P203" i="2"/>
  <c r="R203" i="2"/>
  <c r="S203" i="2"/>
  <c r="I204" i="2"/>
  <c r="J204" i="2" s="1"/>
  <c r="K204" i="2"/>
  <c r="P204" i="2"/>
  <c r="R204" i="2"/>
  <c r="S204" i="2"/>
  <c r="I205" i="2"/>
  <c r="L205" i="2" s="1"/>
  <c r="P205" i="2"/>
  <c r="R205" i="2"/>
  <c r="S205" i="2"/>
  <c r="I206" i="2"/>
  <c r="M205" i="2" s="1"/>
  <c r="Q205" i="2" s="1"/>
  <c r="K206" i="2"/>
  <c r="P206" i="2"/>
  <c r="R206" i="2"/>
  <c r="S206" i="2"/>
  <c r="I207" i="2"/>
  <c r="M207" i="2"/>
  <c r="Q207" i="2" s="1"/>
  <c r="P207" i="2"/>
  <c r="R207" i="2"/>
  <c r="S207" i="2"/>
  <c r="I208" i="2"/>
  <c r="J208" i="2" s="1"/>
  <c r="K208" i="2"/>
  <c r="P208" i="2"/>
  <c r="R208" i="2"/>
  <c r="S208" i="2"/>
  <c r="I209" i="2"/>
  <c r="L209" i="2" s="1"/>
  <c r="J209" i="2"/>
  <c r="M209" i="2"/>
  <c r="Q209" i="2" s="1"/>
  <c r="P209" i="2"/>
  <c r="R209" i="2"/>
  <c r="S209" i="2"/>
  <c r="I210" i="2"/>
  <c r="L211" i="2" s="1"/>
  <c r="K210" i="2"/>
  <c r="P210" i="2"/>
  <c r="R210" i="2"/>
  <c r="S210" i="2"/>
  <c r="I211" i="2"/>
  <c r="M211" i="2"/>
  <c r="Q211" i="2" s="1"/>
  <c r="P211" i="2"/>
  <c r="R211" i="2"/>
  <c r="S211" i="2"/>
  <c r="I212" i="2"/>
  <c r="J212" i="2" s="1"/>
  <c r="K212" i="2"/>
  <c r="P212" i="2"/>
  <c r="R212" i="2"/>
  <c r="S212" i="2"/>
  <c r="I213" i="2"/>
  <c r="L213" i="2" s="1"/>
  <c r="M213" i="2"/>
  <c r="Q213" i="2" s="1"/>
  <c r="P213" i="2"/>
  <c r="R213" i="2"/>
  <c r="S213" i="2"/>
  <c r="I214" i="2"/>
  <c r="J214" i="2" s="1"/>
  <c r="K214" i="2"/>
  <c r="P214" i="2"/>
  <c r="R214" i="2"/>
  <c r="S214" i="2"/>
  <c r="I215" i="2"/>
  <c r="L215" i="2" s="1"/>
  <c r="M215" i="2"/>
  <c r="Q215" i="2" s="1"/>
  <c r="P215" i="2"/>
  <c r="R215" i="2"/>
  <c r="S215" i="2"/>
  <c r="I216" i="2"/>
  <c r="L217" i="2" s="1"/>
  <c r="K216" i="2"/>
  <c r="P216" i="2"/>
  <c r="R216" i="2"/>
  <c r="S216" i="2"/>
  <c r="I217" i="2"/>
  <c r="M217" i="2"/>
  <c r="Q217" i="2" s="1"/>
  <c r="P217" i="2"/>
  <c r="R217" i="2"/>
  <c r="S217" i="2"/>
  <c r="I218" i="2"/>
  <c r="J218" i="2" s="1"/>
  <c r="K218" i="2"/>
  <c r="P218" i="2"/>
  <c r="R218" i="2"/>
  <c r="S218" i="2"/>
  <c r="I219" i="2"/>
  <c r="L219" i="2" s="1"/>
  <c r="M219" i="2"/>
  <c r="Q219" i="2" s="1"/>
  <c r="P219" i="2"/>
  <c r="R219" i="2"/>
  <c r="S219" i="2"/>
  <c r="I220" i="2"/>
  <c r="J220" i="2" s="1"/>
  <c r="K220" i="2"/>
  <c r="P220" i="2"/>
  <c r="R220" i="2"/>
  <c r="S220" i="2"/>
  <c r="I221" i="2"/>
  <c r="L221" i="2" s="1"/>
  <c r="P221" i="2"/>
  <c r="R221" i="2"/>
  <c r="S221" i="2"/>
  <c r="I222" i="2"/>
  <c r="M221" i="2" s="1"/>
  <c r="Q221" i="2" s="1"/>
  <c r="K222" i="2"/>
  <c r="P222" i="2"/>
  <c r="R222" i="2"/>
  <c r="S222" i="2"/>
  <c r="I223" i="2"/>
  <c r="L223" i="2" s="1"/>
  <c r="M223" i="2"/>
  <c r="Q223" i="2" s="1"/>
  <c r="P223" i="2"/>
  <c r="R223" i="2"/>
  <c r="S223" i="2"/>
  <c r="I224" i="2"/>
  <c r="L225" i="2" s="1"/>
  <c r="K224" i="2"/>
  <c r="P224" i="2"/>
  <c r="R224" i="2"/>
  <c r="S224" i="2"/>
  <c r="I225" i="2"/>
  <c r="P225" i="2"/>
  <c r="R225" i="2"/>
  <c r="S225" i="2"/>
  <c r="I226" i="2"/>
  <c r="M225" i="2" s="1"/>
  <c r="Q225" i="2" s="1"/>
  <c r="K226" i="2"/>
  <c r="P226" i="2"/>
  <c r="R226" i="2"/>
  <c r="S226" i="2"/>
  <c r="I227" i="2"/>
  <c r="L227" i="2" s="1"/>
  <c r="M227" i="2"/>
  <c r="Q227" i="2" s="1"/>
  <c r="P227" i="2"/>
  <c r="R227" i="2"/>
  <c r="S227" i="2"/>
  <c r="I228" i="2"/>
  <c r="J228" i="2" s="1"/>
  <c r="K228" i="2"/>
  <c r="P228" i="2"/>
  <c r="R228" i="2"/>
  <c r="S228" i="2"/>
  <c r="I229" i="2"/>
  <c r="L229" i="2" s="1"/>
  <c r="P229" i="2"/>
  <c r="R229" i="2"/>
  <c r="S229" i="2"/>
  <c r="I230" i="2"/>
  <c r="M229" i="2" s="1"/>
  <c r="Q229" i="2" s="1"/>
  <c r="K230" i="2"/>
  <c r="P230" i="2"/>
  <c r="R230" i="2"/>
  <c r="S230" i="2"/>
  <c r="I231" i="2"/>
  <c r="L231" i="2" s="1"/>
  <c r="M231" i="2"/>
  <c r="Q231" i="2" s="1"/>
  <c r="P231" i="2"/>
  <c r="R231" i="2"/>
  <c r="S231" i="2"/>
  <c r="I232" i="2"/>
  <c r="J232" i="2" s="1"/>
  <c r="K232" i="2"/>
  <c r="P232" i="2"/>
  <c r="R232" i="2"/>
  <c r="S232" i="2"/>
  <c r="I233" i="2"/>
  <c r="L233" i="2" s="1"/>
  <c r="M233" i="2"/>
  <c r="Q233" i="2" s="1"/>
  <c r="P233" i="2"/>
  <c r="R233" i="2"/>
  <c r="S233" i="2"/>
  <c r="I234" i="2"/>
  <c r="J234" i="2" s="1"/>
  <c r="K234" i="2"/>
  <c r="P234" i="2"/>
  <c r="R234" i="2"/>
  <c r="S234" i="2"/>
  <c r="I235" i="2"/>
  <c r="L235" i="2" s="1"/>
  <c r="M235" i="2"/>
  <c r="Q235" i="2" s="1"/>
  <c r="P235" i="2"/>
  <c r="R235" i="2"/>
  <c r="S235" i="2"/>
  <c r="I236" i="2"/>
  <c r="J236" i="2" s="1"/>
  <c r="K236" i="2"/>
  <c r="P236" i="2"/>
  <c r="R236" i="2"/>
  <c r="S236" i="2"/>
  <c r="I237" i="2"/>
  <c r="L237" i="2" s="1"/>
  <c r="P237" i="2"/>
  <c r="R237" i="2"/>
  <c r="S237" i="2"/>
  <c r="I238" i="2"/>
  <c r="M237" i="2" s="1"/>
  <c r="Q237" i="2" s="1"/>
  <c r="K238" i="2"/>
  <c r="P238" i="2"/>
  <c r="R238" i="2"/>
  <c r="S238" i="2"/>
  <c r="I239" i="2"/>
  <c r="M239" i="2"/>
  <c r="Q239" i="2" s="1"/>
  <c r="P239" i="2"/>
  <c r="R239" i="2"/>
  <c r="S239" i="2"/>
  <c r="I240" i="2"/>
  <c r="J240" i="2" s="1"/>
  <c r="K240" i="2"/>
  <c r="P240" i="2"/>
  <c r="R240" i="2"/>
  <c r="S240" i="2"/>
  <c r="I241" i="2"/>
  <c r="L241" i="2" s="1"/>
  <c r="P241" i="2"/>
  <c r="R241" i="2"/>
  <c r="S241" i="2"/>
  <c r="I242" i="2"/>
  <c r="M241" i="2" s="1"/>
  <c r="Q241" i="2" s="1"/>
  <c r="K242" i="2"/>
  <c r="P242" i="2"/>
  <c r="R242" i="2"/>
  <c r="S242" i="2"/>
  <c r="I243" i="2"/>
  <c r="M243" i="2"/>
  <c r="Q243" i="2" s="1"/>
  <c r="P243" i="2"/>
  <c r="R243" i="2"/>
  <c r="S243" i="2"/>
  <c r="I244" i="2"/>
  <c r="J244" i="2" s="1"/>
  <c r="K244" i="2"/>
  <c r="P244" i="2"/>
  <c r="R244" i="2"/>
  <c r="S244" i="2"/>
  <c r="I245" i="2"/>
  <c r="L245" i="2" s="1"/>
  <c r="M245" i="2"/>
  <c r="Q245" i="2" s="1"/>
  <c r="P245" i="2"/>
  <c r="R245" i="2"/>
  <c r="S245" i="2"/>
  <c r="I246" i="2"/>
  <c r="J246" i="2" s="1"/>
  <c r="K246" i="2"/>
  <c r="P246" i="2"/>
  <c r="R246" i="2"/>
  <c r="S246" i="2"/>
  <c r="I247" i="2"/>
  <c r="L247" i="2" s="1"/>
  <c r="P247" i="2"/>
  <c r="R247" i="2"/>
  <c r="S247" i="2"/>
  <c r="I248" i="2"/>
  <c r="M247" i="2" s="1"/>
  <c r="Q247" i="2" s="1"/>
  <c r="K248" i="2"/>
  <c r="P248" i="2"/>
  <c r="R248" i="2"/>
  <c r="S248" i="2"/>
  <c r="I249" i="2"/>
  <c r="P249" i="2"/>
  <c r="R249" i="2"/>
  <c r="S249" i="2"/>
  <c r="I250" i="2"/>
  <c r="M249" i="2" s="1"/>
  <c r="Q249" i="2" s="1"/>
  <c r="K250" i="2"/>
  <c r="P250" i="2"/>
  <c r="R250" i="2"/>
  <c r="S250" i="2"/>
  <c r="I251" i="2"/>
  <c r="L251" i="2" s="1"/>
  <c r="M251" i="2"/>
  <c r="Q251" i="2" s="1"/>
  <c r="P251" i="2"/>
  <c r="R251" i="2"/>
  <c r="S251" i="2"/>
  <c r="I252" i="2"/>
  <c r="L253" i="2" s="1"/>
  <c r="K252" i="2"/>
  <c r="P252" i="2"/>
  <c r="R252" i="2"/>
  <c r="S252" i="2"/>
  <c r="I253" i="2"/>
  <c r="P253" i="2"/>
  <c r="R253" i="2"/>
  <c r="S253" i="2"/>
  <c r="I254" i="2"/>
  <c r="M253" i="2" s="1"/>
  <c r="Q253" i="2" s="1"/>
  <c r="K254" i="2"/>
  <c r="P254" i="2"/>
  <c r="R254" i="2"/>
  <c r="S254" i="2"/>
  <c r="I255" i="2"/>
  <c r="L255" i="2" s="1"/>
  <c r="M255" i="2"/>
  <c r="Q255" i="2" s="1"/>
  <c r="P255" i="2"/>
  <c r="R255" i="2"/>
  <c r="S255" i="2"/>
  <c r="I256" i="2"/>
  <c r="J256" i="2" s="1"/>
  <c r="K256" i="2"/>
  <c r="P256" i="2"/>
  <c r="R256" i="2"/>
  <c r="S256" i="2"/>
  <c r="I257" i="2"/>
  <c r="L257" i="2" s="1"/>
  <c r="P257" i="2"/>
  <c r="R257" i="2"/>
  <c r="S257" i="2"/>
  <c r="I258" i="2"/>
  <c r="M257" i="2" s="1"/>
  <c r="Q257" i="2" s="1"/>
  <c r="K258" i="2"/>
  <c r="P258" i="2"/>
  <c r="R258" i="2"/>
  <c r="S258" i="2"/>
  <c r="I259" i="2"/>
  <c r="M259" i="2"/>
  <c r="Q259" i="2" s="1"/>
  <c r="P259" i="2"/>
  <c r="R259" i="2"/>
  <c r="S259" i="2"/>
  <c r="I260" i="2"/>
  <c r="J260" i="2" s="1"/>
  <c r="K260" i="2"/>
  <c r="P260" i="2"/>
  <c r="R260" i="2"/>
  <c r="S260" i="2"/>
  <c r="I261" i="2"/>
  <c r="L261" i="2" s="1"/>
  <c r="P261" i="2"/>
  <c r="R261" i="2"/>
  <c r="S261" i="2"/>
  <c r="I262" i="2"/>
  <c r="M261" i="2" s="1"/>
  <c r="Q261" i="2" s="1"/>
  <c r="K262" i="2"/>
  <c r="P262" i="2"/>
  <c r="R262" i="2"/>
  <c r="S262" i="2"/>
  <c r="I263" i="2"/>
  <c r="L263" i="2" s="1"/>
  <c r="P263" i="2"/>
  <c r="R263" i="2"/>
  <c r="S263" i="2"/>
  <c r="I264" i="2"/>
  <c r="M263" i="2" s="1"/>
  <c r="Q263" i="2" s="1"/>
  <c r="K264" i="2"/>
  <c r="P264" i="2"/>
  <c r="R264" i="2"/>
  <c r="S264" i="2"/>
  <c r="I265" i="2"/>
  <c r="L265" i="2" s="1"/>
  <c r="M265" i="2"/>
  <c r="Q265" i="2" s="1"/>
  <c r="P265" i="2"/>
  <c r="R265" i="2"/>
  <c r="S265" i="2"/>
  <c r="I266" i="2"/>
  <c r="J266" i="2" s="1"/>
  <c r="K266" i="2"/>
  <c r="P266" i="2"/>
  <c r="R266" i="2"/>
  <c r="S266" i="2"/>
  <c r="I267" i="2"/>
  <c r="L267" i="2" s="1"/>
  <c r="M267" i="2"/>
  <c r="Q267" i="2" s="1"/>
  <c r="P267" i="2"/>
  <c r="R267" i="2"/>
  <c r="S267" i="2"/>
  <c r="I268" i="2"/>
  <c r="L269" i="2" s="1"/>
  <c r="K268" i="2"/>
  <c r="P268" i="2"/>
  <c r="R268" i="2"/>
  <c r="S268" i="2"/>
  <c r="I269" i="2"/>
  <c r="M269" i="2"/>
  <c r="Q269" i="2" s="1"/>
  <c r="P269" i="2"/>
  <c r="R269" i="2"/>
  <c r="S269" i="2"/>
  <c r="I270" i="2"/>
  <c r="L271" i="2" s="1"/>
  <c r="K270" i="2"/>
  <c r="P270" i="2"/>
  <c r="R270" i="2"/>
  <c r="S270" i="2"/>
  <c r="I271" i="2"/>
  <c r="M271" i="2"/>
  <c r="Q271" i="2" s="1"/>
  <c r="P271" i="2"/>
  <c r="R271" i="2"/>
  <c r="S271" i="2"/>
  <c r="I272" i="2"/>
  <c r="L273" i="2" s="1"/>
  <c r="K272" i="2"/>
  <c r="P272" i="2"/>
  <c r="R272" i="2"/>
  <c r="S272" i="2"/>
  <c r="I273" i="2"/>
  <c r="P273" i="2"/>
  <c r="R273" i="2"/>
  <c r="S273" i="2"/>
  <c r="I274" i="2"/>
  <c r="M273" i="2" s="1"/>
  <c r="Q273" i="2" s="1"/>
  <c r="K274" i="2"/>
  <c r="P274" i="2"/>
  <c r="R274" i="2"/>
  <c r="S274" i="2"/>
  <c r="I275" i="2"/>
  <c r="M275" i="2"/>
  <c r="Q275" i="2" s="1"/>
  <c r="P275" i="2"/>
  <c r="R275" i="2"/>
  <c r="S275" i="2"/>
  <c r="I276" i="2"/>
  <c r="L277" i="2" s="1"/>
  <c r="K276" i="2"/>
  <c r="P276" i="2"/>
  <c r="R276" i="2"/>
  <c r="S276" i="2"/>
  <c r="I277" i="2"/>
  <c r="P277" i="2"/>
  <c r="R277" i="2"/>
  <c r="S277" i="2"/>
  <c r="I278" i="2"/>
  <c r="M277" i="2" s="1"/>
  <c r="Q277" i="2" s="1"/>
  <c r="K278" i="2"/>
  <c r="P278" i="2"/>
  <c r="R278" i="2"/>
  <c r="S278" i="2"/>
  <c r="I279" i="2"/>
  <c r="L279" i="2" s="1"/>
  <c r="P279" i="2"/>
  <c r="R279" i="2"/>
  <c r="S279" i="2"/>
  <c r="I280" i="2"/>
  <c r="M279" i="2" s="1"/>
  <c r="Q279" i="2" s="1"/>
  <c r="K280" i="2"/>
  <c r="P280" i="2"/>
  <c r="R280" i="2"/>
  <c r="S280" i="2"/>
  <c r="I281" i="2"/>
  <c r="M281" i="2"/>
  <c r="Q281" i="2" s="1"/>
  <c r="P281" i="2"/>
  <c r="R281" i="2"/>
  <c r="S281" i="2"/>
  <c r="I282" i="2"/>
  <c r="L283" i="2" s="1"/>
  <c r="K282" i="2"/>
  <c r="P282" i="2"/>
  <c r="R282" i="2"/>
  <c r="S282" i="2"/>
  <c r="I283" i="2"/>
  <c r="P283" i="2"/>
  <c r="R283" i="2"/>
  <c r="S283" i="2"/>
  <c r="I284" i="2"/>
  <c r="M283" i="2" s="1"/>
  <c r="Q283" i="2" s="1"/>
  <c r="K284" i="2"/>
  <c r="P284" i="2"/>
  <c r="R284" i="2"/>
  <c r="S284" i="2"/>
  <c r="I285" i="2"/>
  <c r="L285" i="2" s="1"/>
  <c r="P285" i="2"/>
  <c r="R285" i="2"/>
  <c r="S285" i="2"/>
  <c r="I286" i="2"/>
  <c r="M285" i="2" s="1"/>
  <c r="Q285" i="2" s="1"/>
  <c r="K286" i="2"/>
  <c r="P286" i="2"/>
  <c r="R286" i="2"/>
  <c r="S286" i="2"/>
  <c r="I287" i="2"/>
  <c r="P287" i="2"/>
  <c r="R287" i="2"/>
  <c r="S287" i="2"/>
  <c r="I288" i="2"/>
  <c r="M287" i="2" s="1"/>
  <c r="Q287" i="2" s="1"/>
  <c r="K288" i="2"/>
  <c r="P288" i="2"/>
  <c r="R288" i="2"/>
  <c r="S288" i="2"/>
  <c r="I289" i="2"/>
  <c r="L289" i="2" s="1"/>
  <c r="M289" i="2"/>
  <c r="Q289" i="2" s="1"/>
  <c r="P289" i="2"/>
  <c r="R289" i="2"/>
  <c r="S289" i="2"/>
  <c r="I290" i="2"/>
  <c r="L291" i="2" s="1"/>
  <c r="K290" i="2"/>
  <c r="P290" i="2"/>
  <c r="R290" i="2"/>
  <c r="S290" i="2"/>
  <c r="I291" i="2"/>
  <c r="M291" i="2"/>
  <c r="Q291" i="2" s="1"/>
  <c r="P291" i="2"/>
  <c r="R291" i="2"/>
  <c r="S291" i="2"/>
  <c r="I292" i="2"/>
  <c r="L293" i="2" s="1"/>
  <c r="K292" i="2"/>
  <c r="P292" i="2"/>
  <c r="R292" i="2"/>
  <c r="S292" i="2"/>
  <c r="I293" i="2"/>
  <c r="M293" i="2"/>
  <c r="Q293" i="2" s="1"/>
  <c r="P293" i="2"/>
  <c r="R293" i="2"/>
  <c r="S293" i="2"/>
  <c r="I294" i="2"/>
  <c r="J294" i="2" s="1"/>
  <c r="K294" i="2"/>
  <c r="P294" i="2"/>
  <c r="R294" i="2"/>
  <c r="S294" i="2"/>
  <c r="I295" i="2"/>
  <c r="L295" i="2" s="1"/>
  <c r="P295" i="2"/>
  <c r="R295" i="2"/>
  <c r="S295" i="2"/>
  <c r="I296" i="2"/>
  <c r="M295" i="2" s="1"/>
  <c r="Q295" i="2" s="1"/>
  <c r="K296" i="2"/>
  <c r="P296" i="2"/>
  <c r="R296" i="2"/>
  <c r="S296" i="2"/>
  <c r="I297" i="2"/>
  <c r="P297" i="2"/>
  <c r="R297" i="2"/>
  <c r="S297" i="2"/>
  <c r="I298" i="2"/>
  <c r="M297" i="2" s="1"/>
  <c r="Q297" i="2" s="1"/>
  <c r="K298" i="2"/>
  <c r="P298" i="2"/>
  <c r="R298" i="2"/>
  <c r="S298" i="2"/>
  <c r="I299" i="2"/>
  <c r="L299" i="2" s="1"/>
  <c r="M299" i="2"/>
  <c r="Q299" i="2" s="1"/>
  <c r="P299" i="2"/>
  <c r="R299" i="2"/>
  <c r="S299" i="2"/>
  <c r="I300" i="2"/>
  <c r="L301" i="2" s="1"/>
  <c r="K300" i="2"/>
  <c r="P300" i="2"/>
  <c r="R300" i="2"/>
  <c r="S300" i="2"/>
  <c r="I301" i="2"/>
  <c r="M301" i="2"/>
  <c r="Q301" i="2" s="1"/>
  <c r="P301" i="2"/>
  <c r="R301" i="2"/>
  <c r="S301" i="2"/>
  <c r="I302" i="2"/>
  <c r="J302" i="2" s="1"/>
  <c r="K302" i="2"/>
  <c r="P302" i="2"/>
  <c r="R302" i="2"/>
  <c r="S302" i="2"/>
  <c r="I303" i="2"/>
  <c r="L303" i="2" s="1"/>
  <c r="M303" i="2"/>
  <c r="Q303" i="2" s="1"/>
  <c r="P303" i="2"/>
  <c r="R303" i="2"/>
  <c r="S303" i="2"/>
  <c r="I304" i="2"/>
  <c r="J304" i="2" s="1"/>
  <c r="K304" i="2"/>
  <c r="P304" i="2"/>
  <c r="R304" i="2"/>
  <c r="S304" i="2"/>
  <c r="I305" i="2"/>
  <c r="L305" i="2" s="1"/>
  <c r="M305" i="2"/>
  <c r="Q305" i="2" s="1"/>
  <c r="P305" i="2"/>
  <c r="R305" i="2"/>
  <c r="S305" i="2"/>
  <c r="I306" i="2"/>
  <c r="L307" i="2" s="1"/>
  <c r="K306" i="2"/>
  <c r="P306" i="2"/>
  <c r="R306" i="2"/>
  <c r="S306" i="2"/>
  <c r="I307" i="2"/>
  <c r="M307" i="2"/>
  <c r="Q307" i="2" s="1"/>
  <c r="P307" i="2"/>
  <c r="R307" i="2"/>
  <c r="S307" i="2"/>
  <c r="I308" i="2"/>
  <c r="J308" i="2" s="1"/>
  <c r="K308" i="2"/>
  <c r="P308" i="2"/>
  <c r="R308" i="2"/>
  <c r="S308" i="2"/>
  <c r="I309" i="2"/>
  <c r="L309" i="2" s="1"/>
  <c r="P309" i="2"/>
  <c r="R309" i="2"/>
  <c r="S309" i="2"/>
  <c r="I310" i="2"/>
  <c r="M309" i="2" s="1"/>
  <c r="Q309" i="2" s="1"/>
  <c r="K310" i="2"/>
  <c r="P310" i="2"/>
  <c r="R310" i="2"/>
  <c r="S310" i="2"/>
  <c r="I311" i="2"/>
  <c r="L311" i="2" s="1"/>
  <c r="P311" i="2"/>
  <c r="R311" i="2"/>
  <c r="S311" i="2"/>
  <c r="I312" i="2"/>
  <c r="M311" i="2" s="1"/>
  <c r="Q311" i="2" s="1"/>
  <c r="K312" i="2"/>
  <c r="P312" i="2"/>
  <c r="R312" i="2"/>
  <c r="S312" i="2"/>
  <c r="I313" i="2"/>
  <c r="L313" i="2" s="1"/>
  <c r="P313" i="2"/>
  <c r="R313" i="2"/>
  <c r="S313" i="2"/>
  <c r="I314" i="2"/>
  <c r="M313" i="2" s="1"/>
  <c r="Q313" i="2" s="1"/>
  <c r="K314" i="2"/>
  <c r="P314" i="2"/>
  <c r="R314" i="2"/>
  <c r="S314" i="2"/>
  <c r="I315" i="2"/>
  <c r="M315" i="2"/>
  <c r="Q315" i="2" s="1"/>
  <c r="P315" i="2"/>
  <c r="R315" i="2"/>
  <c r="S315" i="2"/>
  <c r="I316" i="2"/>
  <c r="L317" i="2" s="1"/>
  <c r="K316" i="2"/>
  <c r="P316" i="2"/>
  <c r="R316" i="2"/>
  <c r="S316" i="2"/>
  <c r="I317" i="2"/>
  <c r="M317" i="2"/>
  <c r="Q317" i="2" s="1"/>
  <c r="P317" i="2"/>
  <c r="R317" i="2"/>
  <c r="S317" i="2"/>
  <c r="I318" i="2"/>
  <c r="L319" i="2" s="1"/>
  <c r="K318" i="2"/>
  <c r="P318" i="2"/>
  <c r="R318" i="2"/>
  <c r="S318" i="2"/>
  <c r="I319" i="2"/>
  <c r="P319" i="2"/>
  <c r="R319" i="2"/>
  <c r="S319" i="2"/>
  <c r="I320" i="2"/>
  <c r="M319" i="2" s="1"/>
  <c r="Q319" i="2" s="1"/>
  <c r="K320" i="2"/>
  <c r="P320" i="2"/>
  <c r="R320" i="2"/>
  <c r="S320" i="2"/>
  <c r="I321" i="2"/>
  <c r="L321" i="2" s="1"/>
  <c r="P321" i="2"/>
  <c r="R321" i="2"/>
  <c r="S321" i="2"/>
  <c r="I322" i="2"/>
  <c r="M321" i="2" s="1"/>
  <c r="Q321" i="2" s="1"/>
  <c r="K322" i="2"/>
  <c r="P322" i="2"/>
  <c r="R322" i="2"/>
  <c r="S322" i="2"/>
  <c r="I323" i="2"/>
  <c r="L323" i="2" s="1"/>
  <c r="M323" i="2"/>
  <c r="Q323" i="2" s="1"/>
  <c r="P323" i="2"/>
  <c r="R323" i="2"/>
  <c r="S323" i="2"/>
  <c r="I324" i="2"/>
  <c r="J324" i="2" s="1"/>
  <c r="K324" i="2"/>
  <c r="P324" i="2"/>
  <c r="R324" i="2"/>
  <c r="S324" i="2"/>
  <c r="I325" i="2"/>
  <c r="L325" i="2" s="1"/>
  <c r="P325" i="2"/>
  <c r="R325" i="2"/>
  <c r="S325" i="2"/>
  <c r="I326" i="2"/>
  <c r="M325" i="2" s="1"/>
  <c r="Q325" i="2" s="1"/>
  <c r="K326" i="2"/>
  <c r="P326" i="2"/>
  <c r="R326" i="2"/>
  <c r="S326" i="2"/>
  <c r="I327" i="2"/>
  <c r="L327" i="2" s="1"/>
  <c r="P327" i="2"/>
  <c r="R327" i="2"/>
  <c r="S327" i="2"/>
  <c r="I328" i="2"/>
  <c r="M327" i="2" s="1"/>
  <c r="Q327" i="2" s="1"/>
  <c r="K328" i="2"/>
  <c r="P328" i="2"/>
  <c r="R328" i="2"/>
  <c r="S328" i="2"/>
  <c r="I329" i="2"/>
  <c r="L329" i="2" s="1"/>
  <c r="M329" i="2"/>
  <c r="Q329" i="2" s="1"/>
  <c r="P329" i="2"/>
  <c r="R329" i="2"/>
  <c r="S329" i="2"/>
  <c r="I330" i="2"/>
  <c r="J330" i="2" s="1"/>
  <c r="K330" i="2"/>
  <c r="P330" i="2"/>
  <c r="R330" i="2"/>
  <c r="S330" i="2"/>
  <c r="I331" i="2"/>
  <c r="L331" i="2" s="1"/>
  <c r="P331" i="2"/>
  <c r="R331" i="2"/>
  <c r="S331" i="2"/>
  <c r="I332" i="2"/>
  <c r="M331" i="2" s="1"/>
  <c r="Q331" i="2" s="1"/>
  <c r="K332" i="2"/>
  <c r="P332" i="2"/>
  <c r="R332" i="2"/>
  <c r="S332" i="2"/>
  <c r="I333" i="2"/>
  <c r="M333" i="2"/>
  <c r="Q333" i="2" s="1"/>
  <c r="P333" i="2"/>
  <c r="R333" i="2"/>
  <c r="S333" i="2"/>
  <c r="I334" i="2"/>
  <c r="J334" i="2" s="1"/>
  <c r="K334" i="2"/>
  <c r="P334" i="2"/>
  <c r="R334" i="2"/>
  <c r="S334" i="2"/>
  <c r="I335" i="2"/>
  <c r="L335" i="2" s="1"/>
  <c r="P335" i="2"/>
  <c r="R335" i="2"/>
  <c r="S335" i="2"/>
  <c r="I336" i="2"/>
  <c r="M335" i="2" s="1"/>
  <c r="Q335" i="2" s="1"/>
  <c r="K336" i="2"/>
  <c r="P336" i="2"/>
  <c r="R336" i="2"/>
  <c r="S336" i="2"/>
  <c r="I337" i="2"/>
  <c r="M337" i="2"/>
  <c r="Q337" i="2" s="1"/>
  <c r="P337" i="2"/>
  <c r="R337" i="2"/>
  <c r="S337" i="2"/>
  <c r="I338" i="2"/>
  <c r="J338" i="2" s="1"/>
  <c r="K338" i="2"/>
  <c r="P338" i="2"/>
  <c r="R338" i="2"/>
  <c r="S338" i="2"/>
  <c r="I339" i="2"/>
  <c r="L339" i="2" s="1"/>
  <c r="M339" i="2"/>
  <c r="Q339" i="2" s="1"/>
  <c r="P339" i="2"/>
  <c r="R339" i="2"/>
  <c r="S339" i="2"/>
  <c r="I340" i="2"/>
  <c r="J340" i="2" s="1"/>
  <c r="K340" i="2"/>
  <c r="P340" i="2"/>
  <c r="R340" i="2"/>
  <c r="S340" i="2"/>
  <c r="I341" i="2"/>
  <c r="L341" i="2" s="1"/>
  <c r="M341" i="2"/>
  <c r="Q341" i="2" s="1"/>
  <c r="P341" i="2"/>
  <c r="R341" i="2"/>
  <c r="S341" i="2"/>
  <c r="I342" i="2"/>
  <c r="L343" i="2" s="1"/>
  <c r="K342" i="2"/>
  <c r="P342" i="2"/>
  <c r="R342" i="2"/>
  <c r="S342" i="2"/>
  <c r="I343" i="2"/>
  <c r="M343" i="2"/>
  <c r="Q343" i="2" s="1"/>
  <c r="P343" i="2"/>
  <c r="R343" i="2"/>
  <c r="S343" i="2"/>
  <c r="I344" i="2"/>
  <c r="L345" i="2" s="1"/>
  <c r="K344" i="2"/>
  <c r="P344" i="2"/>
  <c r="R344" i="2"/>
  <c r="S344" i="2"/>
  <c r="I345" i="2"/>
  <c r="M345" i="2"/>
  <c r="Q345" i="2" s="1"/>
  <c r="P345" i="2"/>
  <c r="R345" i="2"/>
  <c r="S345" i="2"/>
  <c r="I346" i="2"/>
  <c r="J346" i="2" s="1"/>
  <c r="K346" i="2"/>
  <c r="P346" i="2"/>
  <c r="R346" i="2"/>
  <c r="S346" i="2"/>
  <c r="I347" i="2"/>
  <c r="L347" i="2" s="1"/>
  <c r="P347" i="2"/>
  <c r="R347" i="2"/>
  <c r="S347" i="2"/>
  <c r="I348" i="2"/>
  <c r="M347" i="2" s="1"/>
  <c r="Q347" i="2" s="1"/>
  <c r="K348" i="2"/>
  <c r="P348" i="2"/>
  <c r="R348" i="2"/>
  <c r="S348" i="2"/>
  <c r="I349" i="2"/>
  <c r="L349" i="2" s="1"/>
  <c r="P349" i="2"/>
  <c r="R349" i="2"/>
  <c r="S349" i="2"/>
  <c r="I350" i="2"/>
  <c r="M349" i="2" s="1"/>
  <c r="Q349" i="2" s="1"/>
  <c r="K350" i="2"/>
  <c r="P350" i="2"/>
  <c r="R350" i="2"/>
  <c r="S350" i="2"/>
  <c r="I351" i="2"/>
  <c r="L351" i="2" s="1"/>
  <c r="P351" i="2"/>
  <c r="R351" i="2"/>
  <c r="S351" i="2"/>
  <c r="I352" i="2"/>
  <c r="M351" i="2" s="1"/>
  <c r="Q351" i="2" s="1"/>
  <c r="K352" i="2"/>
  <c r="P352" i="2"/>
  <c r="R352" i="2"/>
  <c r="S352" i="2"/>
  <c r="I353" i="2"/>
  <c r="M353" i="2"/>
  <c r="Q353" i="2" s="1"/>
  <c r="P353" i="2"/>
  <c r="R353" i="2"/>
  <c r="S353" i="2"/>
  <c r="I354" i="2"/>
  <c r="L355" i="2" s="1"/>
  <c r="K354" i="2"/>
  <c r="P354" i="2"/>
  <c r="R354" i="2"/>
  <c r="S354" i="2"/>
  <c r="I355" i="2"/>
  <c r="M355" i="2"/>
  <c r="Q355" i="2" s="1"/>
  <c r="P355" i="2"/>
  <c r="R355" i="2"/>
  <c r="S355" i="2"/>
  <c r="I356" i="2"/>
  <c r="J356" i="2" s="1"/>
  <c r="K356" i="2"/>
  <c r="P356" i="2"/>
  <c r="R356" i="2"/>
  <c r="S356" i="2"/>
  <c r="I357" i="2"/>
  <c r="L357" i="2" s="1"/>
  <c r="P357" i="2"/>
  <c r="R357" i="2"/>
  <c r="S357" i="2"/>
  <c r="I358" i="2"/>
  <c r="M357" i="2" s="1"/>
  <c r="Q357" i="2" s="1"/>
  <c r="K358" i="2"/>
  <c r="P358" i="2"/>
  <c r="R358" i="2"/>
  <c r="S358" i="2"/>
  <c r="I359" i="2"/>
  <c r="M359" i="2"/>
  <c r="Q359" i="2" s="1"/>
  <c r="P359" i="2"/>
  <c r="R359" i="2"/>
  <c r="S359" i="2"/>
  <c r="I360" i="2"/>
  <c r="J360" i="2" s="1"/>
  <c r="K360" i="2"/>
  <c r="P360" i="2"/>
  <c r="R360" i="2"/>
  <c r="S360" i="2"/>
  <c r="I361" i="2"/>
  <c r="L361" i="2" s="1"/>
  <c r="M361" i="2"/>
  <c r="Q361" i="2" s="1"/>
  <c r="P361" i="2"/>
  <c r="R361" i="2"/>
  <c r="S361" i="2"/>
  <c r="I362" i="2"/>
  <c r="J362" i="2" s="1"/>
  <c r="K362" i="2"/>
  <c r="P362" i="2"/>
  <c r="R362" i="2"/>
  <c r="S362" i="2"/>
  <c r="I363" i="2"/>
  <c r="L363" i="2" s="1"/>
  <c r="P363" i="2"/>
  <c r="R363" i="2"/>
  <c r="S363" i="2"/>
  <c r="I364" i="2"/>
  <c r="M363" i="2" s="1"/>
  <c r="Q363" i="2" s="1"/>
  <c r="K364" i="2"/>
  <c r="P364" i="2"/>
  <c r="R364" i="2"/>
  <c r="S364" i="2"/>
  <c r="I365" i="2"/>
  <c r="P365" i="2"/>
  <c r="R365" i="2"/>
  <c r="S365" i="2"/>
  <c r="I366" i="2"/>
  <c r="M365" i="2" s="1"/>
  <c r="Q365" i="2" s="1"/>
  <c r="K366" i="2"/>
  <c r="P366" i="2"/>
  <c r="R366" i="2"/>
  <c r="S366" i="2"/>
  <c r="I367" i="2"/>
  <c r="L367" i="2" s="1"/>
  <c r="P367" i="2"/>
  <c r="R367" i="2"/>
  <c r="S367" i="2"/>
  <c r="I368" i="2"/>
  <c r="M367" i="2" s="1"/>
  <c r="Q367" i="2" s="1"/>
  <c r="K368" i="2"/>
  <c r="P368" i="2"/>
  <c r="R368" i="2"/>
  <c r="S368" i="2"/>
  <c r="I369" i="2"/>
  <c r="M369" i="2"/>
  <c r="Q369" i="2" s="1"/>
  <c r="P369" i="2"/>
  <c r="R369" i="2"/>
  <c r="S369" i="2"/>
  <c r="I370" i="2"/>
  <c r="L371" i="2" s="1"/>
  <c r="K370" i="2"/>
  <c r="P370" i="2"/>
  <c r="R370" i="2"/>
  <c r="S370" i="2"/>
  <c r="I371" i="2"/>
  <c r="M371" i="2"/>
  <c r="Q371" i="2" s="1"/>
  <c r="P371" i="2"/>
  <c r="R371" i="2"/>
  <c r="S371" i="2"/>
  <c r="I372" i="2"/>
  <c r="L373" i="2" s="1"/>
  <c r="K372" i="2"/>
  <c r="P372" i="2"/>
  <c r="R372" i="2"/>
  <c r="S372" i="2"/>
  <c r="I373" i="2"/>
  <c r="M373" i="2"/>
  <c r="Q373" i="2" s="1"/>
  <c r="P373" i="2"/>
  <c r="R373" i="2"/>
  <c r="S373" i="2"/>
  <c r="I374" i="2"/>
  <c r="J374" i="2" s="1"/>
  <c r="K374" i="2"/>
  <c r="P374" i="2"/>
  <c r="R374" i="2"/>
  <c r="S374" i="2"/>
  <c r="I375" i="2"/>
  <c r="L375" i="2" s="1"/>
  <c r="M375" i="2"/>
  <c r="Q375" i="2" s="1"/>
  <c r="P375" i="2"/>
  <c r="R375" i="2"/>
  <c r="S375" i="2"/>
  <c r="I376" i="2"/>
  <c r="L377" i="2" s="1"/>
  <c r="K376" i="2"/>
  <c r="P376" i="2"/>
  <c r="R376" i="2"/>
  <c r="S376" i="2"/>
  <c r="I377" i="2"/>
  <c r="P377" i="2"/>
  <c r="R377" i="2"/>
  <c r="S377" i="2"/>
  <c r="I378" i="2"/>
  <c r="M377" i="2" s="1"/>
  <c r="Q377" i="2" s="1"/>
  <c r="K378" i="2"/>
  <c r="P378" i="2"/>
  <c r="R378" i="2"/>
  <c r="S378" i="2"/>
  <c r="I379" i="2"/>
  <c r="L379" i="2" s="1"/>
  <c r="M379" i="2"/>
  <c r="Q379" i="2" s="1"/>
  <c r="P379" i="2"/>
  <c r="R379" i="2"/>
  <c r="S379" i="2"/>
  <c r="I380" i="2"/>
  <c r="J380" i="2" s="1"/>
  <c r="K380" i="2"/>
  <c r="P380" i="2"/>
  <c r="R380" i="2"/>
  <c r="S380" i="2"/>
  <c r="I381" i="2"/>
  <c r="L381" i="2" s="1"/>
  <c r="P381" i="2"/>
  <c r="R381" i="2"/>
  <c r="S381" i="2"/>
  <c r="I382" i="2"/>
  <c r="M381" i="2" s="1"/>
  <c r="Q381" i="2" s="1"/>
  <c r="K382" i="2"/>
  <c r="P382" i="2"/>
  <c r="R382" i="2"/>
  <c r="S382" i="2"/>
  <c r="I383" i="2"/>
  <c r="P383" i="2"/>
  <c r="R383" i="2"/>
  <c r="S383" i="2"/>
  <c r="I384" i="2"/>
  <c r="M383" i="2" s="1"/>
  <c r="Q383" i="2" s="1"/>
  <c r="K384" i="2"/>
  <c r="P384" i="2"/>
  <c r="R384" i="2"/>
  <c r="S384" i="2"/>
  <c r="I385" i="2"/>
  <c r="L385" i="2" s="1"/>
  <c r="P385" i="2"/>
  <c r="R385" i="2"/>
  <c r="S385" i="2"/>
  <c r="I386" i="2"/>
  <c r="M385" i="2" s="1"/>
  <c r="Q385" i="2" s="1"/>
  <c r="K386" i="2"/>
  <c r="P386" i="2"/>
  <c r="R386" i="2"/>
  <c r="S386" i="2"/>
  <c r="I387" i="2"/>
  <c r="P387" i="2"/>
  <c r="R387" i="2"/>
  <c r="S387" i="2"/>
  <c r="I388" i="2"/>
  <c r="M387" i="2" s="1"/>
  <c r="Q387" i="2" s="1"/>
  <c r="K388" i="2"/>
  <c r="P388" i="2"/>
  <c r="R388" i="2"/>
  <c r="S388" i="2"/>
  <c r="I389" i="2"/>
  <c r="L389" i="2" s="1"/>
  <c r="M389" i="2"/>
  <c r="Q389" i="2" s="1"/>
  <c r="P389" i="2"/>
  <c r="R389" i="2"/>
  <c r="S389" i="2"/>
  <c r="I390" i="2"/>
  <c r="J390" i="2" s="1"/>
  <c r="K390" i="2"/>
  <c r="P390" i="2"/>
  <c r="R390" i="2"/>
  <c r="S390" i="2"/>
  <c r="I391" i="2"/>
  <c r="L391" i="2" s="1"/>
  <c r="M391" i="2"/>
  <c r="Q391" i="2" s="1"/>
  <c r="P391" i="2"/>
  <c r="R391" i="2"/>
  <c r="S391" i="2"/>
  <c r="I392" i="2"/>
  <c r="L393" i="2" s="1"/>
  <c r="K392" i="2"/>
  <c r="P392" i="2"/>
  <c r="R392" i="2"/>
  <c r="S392" i="2"/>
  <c r="I393" i="2"/>
  <c r="M393" i="2"/>
  <c r="Q393" i="2" s="1"/>
  <c r="P393" i="2"/>
  <c r="R393" i="2"/>
  <c r="S393" i="2"/>
  <c r="I394" i="2"/>
  <c r="J394" i="2" s="1"/>
  <c r="K394" i="2"/>
  <c r="P394" i="2"/>
  <c r="R394" i="2"/>
  <c r="S394" i="2"/>
  <c r="I395" i="2"/>
  <c r="L395" i="2" s="1"/>
  <c r="P395" i="2"/>
  <c r="R395" i="2"/>
  <c r="S395" i="2"/>
  <c r="I396" i="2"/>
  <c r="M395" i="2" s="1"/>
  <c r="Q395" i="2" s="1"/>
  <c r="K396" i="2"/>
  <c r="P396" i="2"/>
  <c r="R396" i="2"/>
  <c r="S396" i="2"/>
  <c r="I397" i="2"/>
  <c r="L397" i="2" s="1"/>
  <c r="M397" i="2"/>
  <c r="Q397" i="2" s="1"/>
  <c r="P397" i="2"/>
  <c r="R397" i="2"/>
  <c r="S397" i="2"/>
  <c r="I398" i="2"/>
  <c r="J398" i="2" s="1"/>
  <c r="K398" i="2"/>
  <c r="P398" i="2"/>
  <c r="R398" i="2"/>
  <c r="S398" i="2"/>
  <c r="I399" i="2"/>
  <c r="L399" i="2" s="1"/>
  <c r="P399" i="2"/>
  <c r="R399" i="2"/>
  <c r="S399" i="2"/>
  <c r="I400" i="2"/>
  <c r="M399" i="2" s="1"/>
  <c r="Q399" i="2" s="1"/>
  <c r="K400" i="2"/>
  <c r="P400" i="2"/>
  <c r="R400" i="2"/>
  <c r="S400" i="2"/>
  <c r="I401" i="2"/>
  <c r="L401" i="2" s="1"/>
  <c r="M401" i="2"/>
  <c r="Q401" i="2" s="1"/>
  <c r="P401" i="2"/>
  <c r="R401" i="2"/>
  <c r="S401" i="2"/>
  <c r="I402" i="2"/>
  <c r="L403" i="2" s="1"/>
  <c r="K402" i="2"/>
  <c r="P402" i="2"/>
  <c r="R402" i="2"/>
  <c r="S402" i="2"/>
  <c r="I403" i="2"/>
  <c r="P403" i="2"/>
  <c r="R403" i="2"/>
  <c r="S403" i="2"/>
  <c r="I404" i="2"/>
  <c r="M403" i="2" s="1"/>
  <c r="Q403" i="2" s="1"/>
  <c r="K404" i="2"/>
  <c r="P404" i="2"/>
  <c r="R404" i="2"/>
  <c r="S404" i="2"/>
  <c r="I405" i="2"/>
  <c r="M405" i="2"/>
  <c r="Q405" i="2" s="1"/>
  <c r="P405" i="2"/>
  <c r="R405" i="2"/>
  <c r="S405" i="2"/>
  <c r="I406" i="2"/>
  <c r="L407" i="2" s="1"/>
  <c r="K406" i="2"/>
  <c r="P406" i="2"/>
  <c r="R406" i="2"/>
  <c r="S406" i="2"/>
  <c r="I407" i="2"/>
  <c r="P407" i="2"/>
  <c r="R407" i="2"/>
  <c r="S407" i="2"/>
  <c r="I408" i="2"/>
  <c r="M407" i="2" s="1"/>
  <c r="Q407" i="2" s="1"/>
  <c r="K408" i="2"/>
  <c r="P408" i="2"/>
  <c r="R408" i="2"/>
  <c r="S408" i="2"/>
  <c r="I409" i="2"/>
  <c r="L409" i="2" s="1"/>
  <c r="P409" i="2"/>
  <c r="R409" i="2"/>
  <c r="S409" i="2"/>
  <c r="I410" i="2"/>
  <c r="M409" i="2" s="1"/>
  <c r="Q409" i="2" s="1"/>
  <c r="K410" i="2"/>
  <c r="P410" i="2"/>
  <c r="R410" i="2"/>
  <c r="S410" i="2"/>
  <c r="I411" i="2"/>
  <c r="M411" i="2"/>
  <c r="Q411" i="2" s="1"/>
  <c r="P411" i="2"/>
  <c r="R411" i="2"/>
  <c r="S411" i="2"/>
  <c r="I412" i="2"/>
  <c r="L413" i="2" s="1"/>
  <c r="K412" i="2"/>
  <c r="P412" i="2"/>
  <c r="R412" i="2"/>
  <c r="S412" i="2"/>
  <c r="I413" i="2"/>
  <c r="M413" i="2"/>
  <c r="Q413" i="2" s="1"/>
  <c r="P413" i="2"/>
  <c r="R413" i="2"/>
  <c r="S413" i="2"/>
  <c r="I414" i="2"/>
  <c r="J414" i="2" s="1"/>
  <c r="K414" i="2"/>
  <c r="P414" i="2"/>
  <c r="R414" i="2"/>
  <c r="S414" i="2"/>
  <c r="I415" i="2"/>
  <c r="L415" i="2" s="1"/>
  <c r="P415" i="2"/>
  <c r="R415" i="2"/>
  <c r="S415" i="2"/>
  <c r="I416" i="2"/>
  <c r="M415" i="2" s="1"/>
  <c r="Q415" i="2" s="1"/>
  <c r="K416" i="2"/>
  <c r="P416" i="2"/>
  <c r="R416" i="2"/>
  <c r="S416" i="2"/>
  <c r="I417" i="2"/>
  <c r="L417" i="2" s="1"/>
  <c r="M417" i="2"/>
  <c r="Q417" i="2" s="1"/>
  <c r="P417" i="2"/>
  <c r="R417" i="2"/>
  <c r="S417" i="2"/>
  <c r="I418" i="2"/>
  <c r="L419" i="2" s="1"/>
  <c r="K418" i="2"/>
  <c r="P418" i="2"/>
  <c r="R418" i="2"/>
  <c r="S418" i="2"/>
  <c r="I419" i="2"/>
  <c r="P419" i="2"/>
  <c r="R419" i="2"/>
  <c r="S419" i="2"/>
  <c r="I420" i="2"/>
  <c r="M419" i="2" s="1"/>
  <c r="Q419" i="2" s="1"/>
  <c r="K420" i="2"/>
  <c r="P420" i="2"/>
  <c r="R420" i="2"/>
  <c r="S420" i="2"/>
  <c r="I421" i="2"/>
  <c r="M421" i="2"/>
  <c r="Q421" i="2" s="1"/>
  <c r="P421" i="2"/>
  <c r="R421" i="2"/>
  <c r="S421" i="2"/>
  <c r="I422" i="2"/>
  <c r="L423" i="2" s="1"/>
  <c r="K422" i="2"/>
  <c r="P422" i="2"/>
  <c r="R422" i="2"/>
  <c r="S422" i="2"/>
  <c r="I423" i="2"/>
  <c r="M423" i="2"/>
  <c r="Q423" i="2" s="1"/>
  <c r="P423" i="2"/>
  <c r="R423" i="2"/>
  <c r="S423" i="2"/>
  <c r="I424" i="2"/>
  <c r="J424" i="2" s="1"/>
  <c r="K424" i="2"/>
  <c r="P424" i="2"/>
  <c r="R424" i="2"/>
  <c r="S424" i="2"/>
  <c r="I425" i="2"/>
  <c r="L425" i="2" s="1"/>
  <c r="P425" i="2"/>
  <c r="R425" i="2"/>
  <c r="S425" i="2"/>
  <c r="I426" i="2"/>
  <c r="M425" i="2" s="1"/>
  <c r="Q425" i="2" s="1"/>
  <c r="K426" i="2"/>
  <c r="P426" i="2"/>
  <c r="R426" i="2"/>
  <c r="S426" i="2"/>
  <c r="I427" i="2"/>
  <c r="M427" i="2"/>
  <c r="Q427" i="2" s="1"/>
  <c r="P427" i="2"/>
  <c r="R427" i="2"/>
  <c r="S427" i="2"/>
  <c r="I428" i="2"/>
  <c r="J428" i="2" s="1"/>
  <c r="K428" i="2"/>
  <c r="P428" i="2"/>
  <c r="R428" i="2"/>
  <c r="S428" i="2"/>
  <c r="I429" i="2"/>
  <c r="L429" i="2" s="1"/>
  <c r="M429" i="2"/>
  <c r="Q429" i="2" s="1"/>
  <c r="P429" i="2"/>
  <c r="R429" i="2"/>
  <c r="S429" i="2"/>
  <c r="I430" i="2"/>
  <c r="L431" i="2" s="1"/>
  <c r="K430" i="2"/>
  <c r="P430" i="2"/>
  <c r="R430" i="2"/>
  <c r="S430" i="2"/>
  <c r="I431" i="2"/>
  <c r="M431" i="2"/>
  <c r="Q431" i="2" s="1"/>
  <c r="P431" i="2"/>
  <c r="R431" i="2"/>
  <c r="S431" i="2"/>
  <c r="I432" i="2"/>
  <c r="L433" i="2" s="1"/>
  <c r="K432" i="2"/>
  <c r="P432" i="2"/>
  <c r="R432" i="2"/>
  <c r="S432" i="2"/>
  <c r="I433" i="2"/>
  <c r="P433" i="2"/>
  <c r="R433" i="2"/>
  <c r="S433" i="2"/>
  <c r="I434" i="2"/>
  <c r="M433" i="2" s="1"/>
  <c r="Q433" i="2" s="1"/>
  <c r="K434" i="2"/>
  <c r="P434" i="2"/>
  <c r="R434" i="2"/>
  <c r="S434" i="2"/>
  <c r="I435" i="2"/>
  <c r="M435" i="2"/>
  <c r="Q435" i="2" s="1"/>
  <c r="P435" i="2"/>
  <c r="R435" i="2"/>
  <c r="S435" i="2"/>
  <c r="I436" i="2"/>
  <c r="J436" i="2" s="1"/>
  <c r="K436" i="2"/>
  <c r="P436" i="2"/>
  <c r="R436" i="2"/>
  <c r="S436" i="2"/>
  <c r="I437" i="2"/>
  <c r="L437" i="2" s="1"/>
  <c r="P437" i="2"/>
  <c r="R437" i="2"/>
  <c r="S437" i="2"/>
  <c r="I438" i="2"/>
  <c r="M437" i="2" s="1"/>
  <c r="Q437" i="2" s="1"/>
  <c r="K438" i="2"/>
  <c r="P438" i="2"/>
  <c r="R438" i="2"/>
  <c r="S438" i="2"/>
  <c r="I439" i="2"/>
  <c r="L439" i="2" s="1"/>
  <c r="M439" i="2"/>
  <c r="Q439" i="2" s="1"/>
  <c r="P439" i="2"/>
  <c r="R439" i="2"/>
  <c r="S439" i="2"/>
  <c r="I440" i="2"/>
  <c r="L441" i="2" s="1"/>
  <c r="K440" i="2"/>
  <c r="P440" i="2"/>
  <c r="R440" i="2"/>
  <c r="S440" i="2"/>
  <c r="I441" i="2"/>
  <c r="M441" i="2"/>
  <c r="Q441" i="2" s="1"/>
  <c r="P441" i="2"/>
  <c r="R441" i="2"/>
  <c r="S441" i="2"/>
  <c r="I442" i="2"/>
  <c r="J442" i="2" s="1"/>
  <c r="K442" i="2"/>
  <c r="P442" i="2"/>
  <c r="R442" i="2"/>
  <c r="S442" i="2"/>
  <c r="I443" i="2"/>
  <c r="L443" i="2" s="1"/>
  <c r="M443" i="2"/>
  <c r="Q443" i="2" s="1"/>
  <c r="P443" i="2"/>
  <c r="R443" i="2"/>
  <c r="S443" i="2"/>
  <c r="I444" i="2"/>
  <c r="L445" i="2" s="1"/>
  <c r="K444" i="2"/>
  <c r="P444" i="2"/>
  <c r="R444" i="2"/>
  <c r="S444" i="2"/>
  <c r="I445" i="2"/>
  <c r="M445" i="2"/>
  <c r="Q445" i="2" s="1"/>
  <c r="P445" i="2"/>
  <c r="R445" i="2"/>
  <c r="S445" i="2"/>
  <c r="I446" i="2"/>
  <c r="J446" i="2" s="1"/>
  <c r="K446" i="2"/>
  <c r="P446" i="2"/>
  <c r="R446" i="2"/>
  <c r="S446" i="2"/>
  <c r="I447" i="2"/>
  <c r="L447" i="2" s="1"/>
  <c r="P447" i="2"/>
  <c r="R447" i="2"/>
  <c r="S447" i="2"/>
  <c r="I448" i="2"/>
  <c r="M447" i="2" s="1"/>
  <c r="Q447" i="2" s="1"/>
  <c r="K448" i="2"/>
  <c r="P448" i="2"/>
  <c r="R448" i="2"/>
  <c r="S448" i="2"/>
  <c r="I449" i="2"/>
  <c r="M449" i="2"/>
  <c r="Q449" i="2" s="1"/>
  <c r="P449" i="2"/>
  <c r="R449" i="2"/>
  <c r="S449" i="2"/>
  <c r="I450" i="2"/>
  <c r="L451" i="2" s="1"/>
  <c r="K450" i="2"/>
  <c r="P450" i="2"/>
  <c r="R450" i="2"/>
  <c r="S450" i="2"/>
  <c r="I451" i="2"/>
  <c r="P451" i="2"/>
  <c r="R451" i="2"/>
  <c r="S451" i="2"/>
  <c r="I452" i="2"/>
  <c r="M451" i="2" s="1"/>
  <c r="Q451" i="2" s="1"/>
  <c r="K452" i="2"/>
  <c r="P452" i="2"/>
  <c r="R452" i="2"/>
  <c r="S452" i="2"/>
  <c r="I453" i="2"/>
  <c r="P453" i="2"/>
  <c r="R453" i="2"/>
  <c r="S453" i="2"/>
  <c r="I454" i="2"/>
  <c r="M453" i="2" s="1"/>
  <c r="Q453" i="2" s="1"/>
  <c r="K454" i="2"/>
  <c r="P454" i="2"/>
  <c r="R454" i="2"/>
  <c r="S454" i="2"/>
  <c r="I455" i="2"/>
  <c r="M455" i="2"/>
  <c r="Q455" i="2" s="1"/>
  <c r="P455" i="2"/>
  <c r="R455" i="2"/>
  <c r="S455" i="2"/>
  <c r="I456" i="2"/>
  <c r="L457" i="2" s="1"/>
  <c r="K456" i="2"/>
  <c r="P456" i="2"/>
  <c r="R456" i="2"/>
  <c r="S456" i="2"/>
  <c r="I457" i="2"/>
  <c r="P457" i="2"/>
  <c r="R457" i="2"/>
  <c r="S457" i="2"/>
  <c r="I458" i="2"/>
  <c r="M457" i="2" s="1"/>
  <c r="Q457" i="2" s="1"/>
  <c r="K458" i="2"/>
  <c r="P458" i="2"/>
  <c r="R458" i="2"/>
  <c r="S458" i="2"/>
  <c r="I459" i="2"/>
  <c r="L459" i="2" s="1"/>
  <c r="M459" i="2"/>
  <c r="Q459" i="2" s="1"/>
  <c r="P459" i="2"/>
  <c r="R459" i="2"/>
  <c r="S459" i="2"/>
  <c r="I460" i="2"/>
  <c r="J460" i="2" s="1"/>
  <c r="K460" i="2"/>
  <c r="P460" i="2"/>
  <c r="R460" i="2"/>
  <c r="S460" i="2"/>
  <c r="I461" i="2"/>
  <c r="L461" i="2" s="1"/>
  <c r="M461" i="2"/>
  <c r="Q461" i="2" s="1"/>
  <c r="P461" i="2"/>
  <c r="R461" i="2"/>
  <c r="S461" i="2"/>
  <c r="I462" i="2"/>
  <c r="J462" i="2" s="1"/>
  <c r="K462" i="2"/>
  <c r="P462" i="2"/>
  <c r="R462" i="2"/>
  <c r="S462" i="2"/>
  <c r="I463" i="2"/>
  <c r="L463" i="2" s="1"/>
  <c r="P463" i="2"/>
  <c r="R463" i="2"/>
  <c r="S463" i="2"/>
  <c r="I464" i="2"/>
  <c r="M463" i="2" s="1"/>
  <c r="Q463" i="2" s="1"/>
  <c r="K464" i="2"/>
  <c r="P464" i="2"/>
  <c r="R464" i="2"/>
  <c r="S464" i="2"/>
  <c r="I465" i="2"/>
  <c r="P465" i="2"/>
  <c r="R465" i="2"/>
  <c r="S465" i="2"/>
  <c r="I466" i="2"/>
  <c r="M465" i="2" s="1"/>
  <c r="Q465" i="2" s="1"/>
  <c r="K466" i="2"/>
  <c r="P466" i="2"/>
  <c r="R466" i="2"/>
  <c r="S466" i="2"/>
  <c r="I467" i="2"/>
  <c r="M467" i="2"/>
  <c r="Q467" i="2" s="1"/>
  <c r="P467" i="2"/>
  <c r="R467" i="2"/>
  <c r="S467" i="2"/>
  <c r="I468" i="2"/>
  <c r="L469" i="2" s="1"/>
  <c r="K468" i="2"/>
  <c r="P468" i="2"/>
  <c r="R468" i="2"/>
  <c r="S468" i="2"/>
  <c r="I469" i="2"/>
  <c r="M469" i="2"/>
  <c r="Q469" i="2" s="1"/>
  <c r="P469" i="2"/>
  <c r="R469" i="2"/>
  <c r="S469" i="2"/>
  <c r="I470" i="2"/>
  <c r="L471" i="2" s="1"/>
  <c r="K470" i="2"/>
  <c r="P470" i="2"/>
  <c r="R470" i="2"/>
  <c r="S470" i="2"/>
  <c r="I471" i="2"/>
  <c r="P471" i="2"/>
  <c r="R471" i="2"/>
  <c r="S471" i="2"/>
  <c r="I472" i="2"/>
  <c r="M471" i="2" s="1"/>
  <c r="Q471" i="2" s="1"/>
  <c r="K472" i="2"/>
  <c r="P472" i="2"/>
  <c r="R472" i="2"/>
  <c r="S472" i="2"/>
  <c r="I473" i="2"/>
  <c r="M473" i="2"/>
  <c r="Q473" i="2" s="1"/>
  <c r="P473" i="2"/>
  <c r="R473" i="2"/>
  <c r="S473" i="2"/>
  <c r="I474" i="2"/>
  <c r="L475" i="2" s="1"/>
  <c r="K474" i="2"/>
  <c r="P474" i="2"/>
  <c r="R474" i="2"/>
  <c r="S474" i="2"/>
  <c r="I475" i="2"/>
  <c r="P475" i="2"/>
  <c r="R475" i="2"/>
  <c r="S475" i="2"/>
  <c r="I476" i="2"/>
  <c r="M475" i="2" s="1"/>
  <c r="Q475" i="2" s="1"/>
  <c r="K476" i="2"/>
  <c r="P476" i="2"/>
  <c r="R476" i="2"/>
  <c r="S476" i="2"/>
  <c r="I477" i="2"/>
  <c r="L477" i="2" s="1"/>
  <c r="P477" i="2"/>
  <c r="R477" i="2"/>
  <c r="S477" i="2"/>
  <c r="I478" i="2"/>
  <c r="M477" i="2" s="1"/>
  <c r="Q477" i="2" s="1"/>
  <c r="K478" i="2"/>
  <c r="P478" i="2"/>
  <c r="R478" i="2"/>
  <c r="S478" i="2"/>
  <c r="I479" i="2"/>
  <c r="L479" i="2" s="1"/>
  <c r="M479" i="2"/>
  <c r="Q479" i="2" s="1"/>
  <c r="P479" i="2"/>
  <c r="R479" i="2"/>
  <c r="S479" i="2"/>
  <c r="I480" i="2"/>
  <c r="L481" i="2" s="1"/>
  <c r="K480" i="2"/>
  <c r="P480" i="2"/>
  <c r="R480" i="2"/>
  <c r="S480" i="2"/>
  <c r="I481" i="2"/>
  <c r="P481" i="2"/>
  <c r="R481" i="2"/>
  <c r="S481" i="2"/>
  <c r="I482" i="2"/>
  <c r="M481" i="2" s="1"/>
  <c r="Q481" i="2" s="1"/>
  <c r="K482" i="2"/>
  <c r="P482" i="2"/>
  <c r="R482" i="2"/>
  <c r="S482" i="2"/>
  <c r="I483" i="2"/>
  <c r="M483" i="2"/>
  <c r="Q483" i="2" s="1"/>
  <c r="P483" i="2"/>
  <c r="R483" i="2"/>
  <c r="S483" i="2"/>
  <c r="I484" i="2"/>
  <c r="L485" i="2" s="1"/>
  <c r="K484" i="2"/>
  <c r="P484" i="2"/>
  <c r="R484" i="2"/>
  <c r="S484" i="2"/>
  <c r="I485" i="2"/>
  <c r="P485" i="2"/>
  <c r="R485" i="2"/>
  <c r="S485" i="2"/>
  <c r="I486" i="2"/>
  <c r="M485" i="2" s="1"/>
  <c r="Q485" i="2" s="1"/>
  <c r="K486" i="2"/>
  <c r="P486" i="2"/>
  <c r="R486" i="2"/>
  <c r="S486" i="2"/>
  <c r="I487" i="2"/>
  <c r="P487" i="2"/>
  <c r="R487" i="2"/>
  <c r="S487" i="2"/>
  <c r="I488" i="2"/>
  <c r="M487" i="2" s="1"/>
  <c r="Q487" i="2" s="1"/>
  <c r="K488" i="2"/>
  <c r="P488" i="2"/>
  <c r="R488" i="2"/>
  <c r="S488" i="2"/>
  <c r="I489" i="2"/>
  <c r="L489" i="2" s="1"/>
  <c r="P489" i="2"/>
  <c r="R489" i="2"/>
  <c r="S489" i="2"/>
  <c r="I490" i="2"/>
  <c r="M489" i="2" s="1"/>
  <c r="Q489" i="2" s="1"/>
  <c r="K490" i="2"/>
  <c r="P490" i="2"/>
  <c r="R490" i="2"/>
  <c r="S490" i="2"/>
  <c r="I491" i="2"/>
  <c r="L491" i="2" s="1"/>
  <c r="P491" i="2"/>
  <c r="R491" i="2"/>
  <c r="S491" i="2"/>
  <c r="I492" i="2"/>
  <c r="M491" i="2" s="1"/>
  <c r="Q491" i="2" s="1"/>
  <c r="K492" i="2"/>
  <c r="P492" i="2"/>
  <c r="R492" i="2"/>
  <c r="S492" i="2"/>
  <c r="I493" i="2"/>
  <c r="P493" i="2"/>
  <c r="R493" i="2"/>
  <c r="S493" i="2"/>
  <c r="I494" i="2"/>
  <c r="M493" i="2" s="1"/>
  <c r="Q493" i="2" s="1"/>
  <c r="K494" i="2"/>
  <c r="P494" i="2"/>
  <c r="R494" i="2"/>
  <c r="S494" i="2"/>
  <c r="I495" i="2"/>
  <c r="L495" i="2" s="1"/>
  <c r="M495" i="2"/>
  <c r="Q495" i="2" s="1"/>
  <c r="P495" i="2"/>
  <c r="R495" i="2"/>
  <c r="S495" i="2"/>
  <c r="I496" i="2"/>
  <c r="L497" i="2" s="1"/>
  <c r="K496" i="2"/>
  <c r="P496" i="2"/>
  <c r="R496" i="2"/>
  <c r="S496" i="2"/>
  <c r="I497" i="2"/>
  <c r="M497" i="2"/>
  <c r="Q497" i="2" s="1"/>
  <c r="P497" i="2"/>
  <c r="R497" i="2"/>
  <c r="S497" i="2"/>
  <c r="I498" i="2"/>
  <c r="J498" i="2" s="1"/>
  <c r="K498" i="2"/>
  <c r="P498" i="2"/>
  <c r="R498" i="2"/>
  <c r="S498" i="2"/>
  <c r="I499" i="2"/>
  <c r="L499" i="2" s="1"/>
  <c r="P499" i="2"/>
  <c r="R499" i="2"/>
  <c r="S499" i="2"/>
  <c r="I500" i="2"/>
  <c r="M499" i="2" s="1"/>
  <c r="Q499" i="2" s="1"/>
  <c r="K500" i="2"/>
  <c r="P500" i="2"/>
  <c r="R500" i="2"/>
  <c r="S500" i="2"/>
  <c r="I501" i="2"/>
  <c r="P501" i="2"/>
  <c r="R501" i="2"/>
  <c r="S501" i="2"/>
  <c r="I502" i="2"/>
  <c r="M501" i="2" s="1"/>
  <c r="Q501" i="2" s="1"/>
  <c r="K502" i="2"/>
  <c r="P502" i="2"/>
  <c r="R502" i="2"/>
  <c r="S502" i="2"/>
  <c r="I503" i="2"/>
  <c r="L503" i="2" s="1"/>
  <c r="P503" i="2"/>
  <c r="R503" i="2"/>
  <c r="S503" i="2"/>
  <c r="I504" i="2"/>
  <c r="M503" i="2" s="1"/>
  <c r="Q503" i="2" s="1"/>
  <c r="K504" i="2"/>
  <c r="P504" i="2"/>
  <c r="R504" i="2"/>
  <c r="S504" i="2"/>
  <c r="I505" i="2"/>
  <c r="L505" i="2" s="1"/>
  <c r="P505" i="2"/>
  <c r="R505" i="2"/>
  <c r="S505" i="2"/>
  <c r="I506" i="2"/>
  <c r="M505" i="2" s="1"/>
  <c r="Q505" i="2" s="1"/>
  <c r="K506" i="2"/>
  <c r="P506" i="2"/>
  <c r="R506" i="2"/>
  <c r="S506" i="2"/>
  <c r="I507" i="2"/>
  <c r="L507" i="2" s="1"/>
  <c r="M507" i="2"/>
  <c r="Q507" i="2" s="1"/>
  <c r="P507" i="2"/>
  <c r="R507" i="2"/>
  <c r="S507" i="2"/>
  <c r="I508" i="2"/>
  <c r="J508" i="2" s="1"/>
  <c r="K508" i="2"/>
  <c r="P508" i="2"/>
  <c r="R508" i="2"/>
  <c r="S508" i="2"/>
  <c r="I509" i="2"/>
  <c r="L509" i="2" s="1"/>
  <c r="P509" i="2"/>
  <c r="R509" i="2"/>
  <c r="S509" i="2"/>
  <c r="I510" i="2"/>
  <c r="M509" i="2" s="1"/>
  <c r="Q509" i="2" s="1"/>
  <c r="K510" i="2"/>
  <c r="P510" i="2"/>
  <c r="R510" i="2"/>
  <c r="S510" i="2"/>
  <c r="I511" i="2"/>
  <c r="P511" i="2"/>
  <c r="R511" i="2"/>
  <c r="S511" i="2"/>
  <c r="I512" i="2"/>
  <c r="M511" i="2" s="1"/>
  <c r="Q511" i="2" s="1"/>
  <c r="K512" i="2"/>
  <c r="P512" i="2"/>
  <c r="R512" i="2"/>
  <c r="S512" i="2"/>
  <c r="I513" i="2"/>
  <c r="L513" i="2" s="1"/>
  <c r="P513" i="2"/>
  <c r="R513" i="2"/>
  <c r="S513" i="2"/>
  <c r="I514" i="2"/>
  <c r="M513" i="2" s="1"/>
  <c r="Q513" i="2" s="1"/>
  <c r="K514" i="2"/>
  <c r="P514" i="2"/>
  <c r="R514" i="2"/>
  <c r="S514" i="2"/>
  <c r="I515" i="2"/>
  <c r="L515" i="2" s="1"/>
  <c r="P515" i="2"/>
  <c r="R515" i="2"/>
  <c r="S515" i="2"/>
  <c r="I516" i="2"/>
  <c r="M515" i="2" s="1"/>
  <c r="Q515" i="2" s="1"/>
  <c r="K516" i="2"/>
  <c r="P516" i="2"/>
  <c r="R516" i="2"/>
  <c r="S516" i="2"/>
  <c r="I517" i="2"/>
  <c r="P517" i="2"/>
  <c r="R517" i="2"/>
  <c r="S517" i="2"/>
  <c r="I518" i="2"/>
  <c r="M517" i="2" s="1"/>
  <c r="Q517" i="2" s="1"/>
  <c r="K518" i="2"/>
  <c r="P518" i="2"/>
  <c r="R518" i="2"/>
  <c r="S518" i="2"/>
  <c r="I519" i="2"/>
  <c r="P519" i="2"/>
  <c r="R519" i="2"/>
  <c r="S519" i="2"/>
  <c r="I520" i="2"/>
  <c r="M519" i="2" s="1"/>
  <c r="Q519" i="2" s="1"/>
  <c r="K520" i="2"/>
  <c r="P520" i="2"/>
  <c r="R520" i="2"/>
  <c r="S520" i="2"/>
  <c r="I521" i="2"/>
  <c r="L521" i="2" s="1"/>
  <c r="P521" i="2"/>
  <c r="R521" i="2"/>
  <c r="S521" i="2"/>
  <c r="I522" i="2"/>
  <c r="M521" i="2" s="1"/>
  <c r="Q521" i="2" s="1"/>
  <c r="K522" i="2"/>
  <c r="P522" i="2"/>
  <c r="R522" i="2"/>
  <c r="S522" i="2"/>
  <c r="I523" i="2"/>
  <c r="M523" i="2"/>
  <c r="Q523" i="2" s="1"/>
  <c r="P523" i="2"/>
  <c r="R523" i="2"/>
  <c r="S523" i="2"/>
  <c r="I524" i="2"/>
  <c r="J524" i="2" s="1"/>
  <c r="K524" i="2"/>
  <c r="P524" i="2"/>
  <c r="R524" i="2"/>
  <c r="S524" i="2"/>
  <c r="I525" i="2"/>
  <c r="L525" i="2" s="1"/>
  <c r="P525" i="2"/>
  <c r="R525" i="2"/>
  <c r="S525" i="2"/>
  <c r="I526" i="2"/>
  <c r="M525" i="2" s="1"/>
  <c r="Q525" i="2" s="1"/>
  <c r="K526" i="2"/>
  <c r="P526" i="2"/>
  <c r="R526" i="2"/>
  <c r="S526" i="2"/>
  <c r="I527" i="2"/>
  <c r="M527" i="2"/>
  <c r="Q527" i="2" s="1"/>
  <c r="P527" i="2"/>
  <c r="R527" i="2"/>
  <c r="S527" i="2"/>
  <c r="I528" i="2"/>
  <c r="J528" i="2" s="1"/>
  <c r="K528" i="2"/>
  <c r="P528" i="2"/>
  <c r="R528" i="2"/>
  <c r="S528" i="2"/>
  <c r="I529" i="2"/>
  <c r="L529" i="2" s="1"/>
  <c r="M529" i="2"/>
  <c r="Q529" i="2" s="1"/>
  <c r="P529" i="2"/>
  <c r="R529" i="2"/>
  <c r="S529" i="2"/>
  <c r="I530" i="2"/>
  <c r="L531" i="2" s="1"/>
  <c r="K530" i="2"/>
  <c r="P530" i="2"/>
  <c r="R530" i="2"/>
  <c r="S530" i="2"/>
  <c r="I531" i="2"/>
  <c r="P531" i="2"/>
  <c r="R531" i="2"/>
  <c r="S531" i="2"/>
  <c r="I532" i="2"/>
  <c r="M531" i="2" s="1"/>
  <c r="Q531" i="2" s="1"/>
  <c r="K532" i="2"/>
  <c r="P532" i="2"/>
  <c r="R532" i="2"/>
  <c r="S532" i="2"/>
  <c r="I533" i="2"/>
  <c r="L533" i="2" s="1"/>
  <c r="M533" i="2"/>
  <c r="Q533" i="2" s="1"/>
  <c r="P533" i="2"/>
  <c r="R533" i="2"/>
  <c r="S533" i="2"/>
  <c r="I534" i="2"/>
  <c r="L535" i="2" s="1"/>
  <c r="K534" i="2"/>
  <c r="P534" i="2"/>
  <c r="R534" i="2"/>
  <c r="S534" i="2"/>
  <c r="I535" i="2"/>
  <c r="P535" i="2"/>
  <c r="R535" i="2"/>
  <c r="S535" i="2"/>
  <c r="I536" i="2"/>
  <c r="M535" i="2" s="1"/>
  <c r="Q535" i="2" s="1"/>
  <c r="K536" i="2"/>
  <c r="P536" i="2"/>
  <c r="R536" i="2"/>
  <c r="S536" i="2"/>
  <c r="I537" i="2"/>
  <c r="M537" i="2"/>
  <c r="Q537" i="2" s="1"/>
  <c r="P537" i="2"/>
  <c r="R537" i="2"/>
  <c r="S537" i="2"/>
  <c r="I538" i="2"/>
  <c r="J538" i="2" s="1"/>
  <c r="K538" i="2"/>
  <c r="P538" i="2"/>
  <c r="R538" i="2"/>
  <c r="S538" i="2"/>
  <c r="I539" i="2"/>
  <c r="L539" i="2" s="1"/>
  <c r="M539" i="2"/>
  <c r="Q539" i="2" s="1"/>
  <c r="P539" i="2"/>
  <c r="R539" i="2"/>
  <c r="S539" i="2"/>
  <c r="I540" i="2"/>
  <c r="J540" i="2" s="1"/>
  <c r="K540" i="2"/>
  <c r="P540" i="2"/>
  <c r="R540" i="2"/>
  <c r="S540" i="2"/>
  <c r="I541" i="2"/>
  <c r="L541" i="2" s="1"/>
  <c r="M541" i="2"/>
  <c r="Q541" i="2" s="1"/>
  <c r="P541" i="2"/>
  <c r="R541" i="2"/>
  <c r="S541" i="2"/>
  <c r="I542" i="2"/>
  <c r="J542" i="2" s="1"/>
  <c r="K542" i="2"/>
  <c r="P542" i="2"/>
  <c r="R542" i="2"/>
  <c r="S542" i="2"/>
  <c r="I543" i="2"/>
  <c r="L543" i="2" s="1"/>
  <c r="M543" i="2"/>
  <c r="Q543" i="2" s="1"/>
  <c r="P543" i="2"/>
  <c r="R543" i="2"/>
  <c r="S543" i="2"/>
  <c r="I544" i="2"/>
  <c r="J544" i="2" s="1"/>
  <c r="K544" i="2"/>
  <c r="P544" i="2"/>
  <c r="R544" i="2"/>
  <c r="S544" i="2"/>
  <c r="I545" i="2"/>
  <c r="L545" i="2" s="1"/>
  <c r="M545" i="2"/>
  <c r="Q545" i="2" s="1"/>
  <c r="P545" i="2"/>
  <c r="R545" i="2"/>
  <c r="S545" i="2"/>
  <c r="I546" i="2"/>
  <c r="J546" i="2" s="1"/>
  <c r="K546" i="2"/>
  <c r="P546" i="2"/>
  <c r="R546" i="2"/>
  <c r="S546" i="2"/>
  <c r="I547" i="2"/>
  <c r="L547" i="2" s="1"/>
  <c r="M547" i="2"/>
  <c r="Q547" i="2" s="1"/>
  <c r="P547" i="2"/>
  <c r="R547" i="2"/>
  <c r="S547" i="2"/>
  <c r="I548" i="2"/>
  <c r="J548" i="2" s="1"/>
  <c r="K548" i="2"/>
  <c r="P548" i="2"/>
  <c r="R548" i="2"/>
  <c r="S548" i="2"/>
  <c r="I549" i="2"/>
  <c r="L549" i="2" s="1"/>
  <c r="M549" i="2"/>
  <c r="Q549" i="2" s="1"/>
  <c r="P549" i="2"/>
  <c r="R549" i="2"/>
  <c r="S549" i="2"/>
  <c r="I550" i="2"/>
  <c r="J550" i="2" s="1"/>
  <c r="K550" i="2"/>
  <c r="P550" i="2"/>
  <c r="R550" i="2"/>
  <c r="S550" i="2"/>
  <c r="I551" i="2"/>
  <c r="L551" i="2" s="1"/>
  <c r="M551" i="2"/>
  <c r="Q551" i="2" s="1"/>
  <c r="P551" i="2"/>
  <c r="R551" i="2"/>
  <c r="S551" i="2"/>
  <c r="I552" i="2"/>
  <c r="J552" i="2" s="1"/>
  <c r="K552" i="2"/>
  <c r="P552" i="2"/>
  <c r="R552" i="2"/>
  <c r="S552" i="2"/>
  <c r="I553" i="2"/>
  <c r="L553" i="2" s="1"/>
  <c r="M553" i="2"/>
  <c r="Q553" i="2" s="1"/>
  <c r="P553" i="2"/>
  <c r="R553" i="2"/>
  <c r="S553" i="2"/>
  <c r="I554" i="2"/>
  <c r="L555" i="2" s="1"/>
  <c r="K554" i="2"/>
  <c r="P554" i="2"/>
  <c r="R554" i="2"/>
  <c r="S554" i="2"/>
  <c r="I555" i="2"/>
  <c r="M555" i="2"/>
  <c r="Q555" i="2" s="1"/>
  <c r="P555" i="2"/>
  <c r="R555" i="2"/>
  <c r="S555" i="2"/>
  <c r="I556" i="2"/>
  <c r="L557" i="2" s="1"/>
  <c r="K556" i="2"/>
  <c r="P556" i="2"/>
  <c r="R556" i="2"/>
  <c r="S556" i="2"/>
  <c r="I557" i="2"/>
  <c r="M557" i="2"/>
  <c r="Q557" i="2" s="1"/>
  <c r="P557" i="2"/>
  <c r="R557" i="2"/>
  <c r="S557" i="2"/>
  <c r="I558" i="2"/>
  <c r="J558" i="2" s="1"/>
  <c r="K558" i="2"/>
  <c r="P558" i="2"/>
  <c r="R558" i="2"/>
  <c r="S558" i="2"/>
  <c r="I559" i="2"/>
  <c r="L559" i="2" s="1"/>
  <c r="M559" i="2"/>
  <c r="Q559" i="2" s="1"/>
  <c r="P559" i="2"/>
  <c r="R559" i="2"/>
  <c r="S559" i="2"/>
  <c r="I560" i="2"/>
  <c r="J560" i="2" s="1"/>
  <c r="K560" i="2"/>
  <c r="P560" i="2"/>
  <c r="R560" i="2"/>
  <c r="S560" i="2"/>
  <c r="I561" i="2"/>
  <c r="L561" i="2" s="1"/>
  <c r="M561" i="2"/>
  <c r="Q561" i="2" s="1"/>
  <c r="P561" i="2"/>
  <c r="R561" i="2"/>
  <c r="S561" i="2"/>
  <c r="I562" i="2"/>
  <c r="J562" i="2" s="1"/>
  <c r="K562" i="2"/>
  <c r="P562" i="2"/>
  <c r="R562" i="2"/>
  <c r="S562" i="2"/>
  <c r="I563" i="2"/>
  <c r="L563" i="2" s="1"/>
  <c r="M563" i="2"/>
  <c r="Q563" i="2" s="1"/>
  <c r="P563" i="2"/>
  <c r="R563" i="2"/>
  <c r="S563" i="2"/>
  <c r="I564" i="2"/>
  <c r="K564" i="2" s="1"/>
  <c r="P564" i="2"/>
  <c r="R564" i="2"/>
  <c r="S564" i="2"/>
  <c r="I565" i="2"/>
  <c r="L565" i="2" s="1"/>
  <c r="M565" i="2"/>
  <c r="Q565" i="2" s="1"/>
  <c r="P565" i="2"/>
  <c r="R565" i="2"/>
  <c r="S565" i="2"/>
  <c r="I566" i="2"/>
  <c r="K566" i="2"/>
  <c r="P566" i="2"/>
  <c r="R566" i="2"/>
  <c r="S566" i="2"/>
  <c r="I567" i="2"/>
  <c r="L567" i="2" s="1"/>
  <c r="M567" i="2"/>
  <c r="Q567" i="2" s="1"/>
  <c r="P567" i="2"/>
  <c r="R567" i="2"/>
  <c r="S567" i="2"/>
  <c r="I568" i="2"/>
  <c r="K568" i="2" s="1"/>
  <c r="P568" i="2"/>
  <c r="R568" i="2"/>
  <c r="S568" i="2"/>
  <c r="I569" i="2"/>
  <c r="L569" i="2" s="1"/>
  <c r="M569" i="2"/>
  <c r="Q569" i="2" s="1"/>
  <c r="P569" i="2"/>
  <c r="R569" i="2"/>
  <c r="S569" i="2"/>
  <c r="I570" i="2"/>
  <c r="K570" i="2"/>
  <c r="P570" i="2"/>
  <c r="R570" i="2"/>
  <c r="S570" i="2"/>
  <c r="I571" i="2"/>
  <c r="L571" i="2" s="1"/>
  <c r="M571" i="2"/>
  <c r="Q571" i="2" s="1"/>
  <c r="P571" i="2"/>
  <c r="R571" i="2"/>
  <c r="S571" i="2"/>
  <c r="I572" i="2"/>
  <c r="K572" i="2" s="1"/>
  <c r="P572" i="2"/>
  <c r="R572" i="2"/>
  <c r="S572" i="2"/>
  <c r="I573" i="2"/>
  <c r="L573" i="2" s="1"/>
  <c r="M573" i="2"/>
  <c r="Q573" i="2" s="1"/>
  <c r="P573" i="2"/>
  <c r="R573" i="2"/>
  <c r="S573" i="2"/>
  <c r="I574" i="2"/>
  <c r="K574" i="2"/>
  <c r="P574" i="2"/>
  <c r="R574" i="2"/>
  <c r="S574" i="2"/>
  <c r="I575" i="2"/>
  <c r="L575" i="2" s="1"/>
  <c r="M575" i="2"/>
  <c r="Q575" i="2" s="1"/>
  <c r="P575" i="2"/>
  <c r="R575" i="2"/>
  <c r="S575" i="2"/>
  <c r="I576" i="2"/>
  <c r="K576" i="2" s="1"/>
  <c r="P576" i="2"/>
  <c r="R576" i="2"/>
  <c r="S576" i="2"/>
  <c r="I577" i="2"/>
  <c r="L577" i="2" s="1"/>
  <c r="M577" i="2"/>
  <c r="Q577" i="2" s="1"/>
  <c r="P577" i="2"/>
  <c r="R577" i="2"/>
  <c r="S577" i="2"/>
  <c r="I578" i="2"/>
  <c r="K578" i="2"/>
  <c r="P578" i="2"/>
  <c r="R578" i="2"/>
  <c r="S578" i="2"/>
  <c r="I579" i="2"/>
  <c r="L579" i="2" s="1"/>
  <c r="M579" i="2"/>
  <c r="Q579" i="2" s="1"/>
  <c r="P579" i="2"/>
  <c r="R579" i="2"/>
  <c r="S579" i="2"/>
  <c r="I580" i="2"/>
  <c r="K580" i="2"/>
  <c r="P580" i="2"/>
  <c r="R580" i="2"/>
  <c r="S580" i="2"/>
  <c r="I581" i="2"/>
  <c r="P581" i="2"/>
  <c r="R581" i="2"/>
  <c r="S581" i="2"/>
  <c r="I582" i="2"/>
  <c r="K582" i="2"/>
  <c r="P582" i="2"/>
  <c r="R582" i="2"/>
  <c r="S582" i="2"/>
  <c r="I583" i="2"/>
  <c r="L583" i="2" s="1"/>
  <c r="M583" i="2"/>
  <c r="Q583" i="2" s="1"/>
  <c r="P583" i="2"/>
  <c r="R583" i="2"/>
  <c r="S583" i="2"/>
  <c r="I584" i="2"/>
  <c r="K584" i="2"/>
  <c r="P584" i="2"/>
  <c r="R584" i="2"/>
  <c r="S584" i="2"/>
  <c r="I585" i="2"/>
  <c r="L585" i="2" s="1"/>
  <c r="M585" i="2"/>
  <c r="Q585" i="2" s="1"/>
  <c r="P585" i="2"/>
  <c r="R585" i="2"/>
  <c r="S585" i="2"/>
  <c r="I586" i="2"/>
  <c r="K586" i="2"/>
  <c r="P586" i="2"/>
  <c r="R586" i="2"/>
  <c r="S586" i="2"/>
  <c r="I587" i="2"/>
  <c r="L587" i="2" s="1"/>
  <c r="M587" i="2"/>
  <c r="Q587" i="2" s="1"/>
  <c r="P587" i="2"/>
  <c r="R587" i="2"/>
  <c r="S587" i="2"/>
  <c r="I588" i="2"/>
  <c r="K588" i="2"/>
  <c r="P588" i="2"/>
  <c r="R588" i="2"/>
  <c r="S588" i="2"/>
  <c r="I589" i="2"/>
  <c r="L589" i="2" s="1"/>
  <c r="M589" i="2"/>
  <c r="Q589" i="2" s="1"/>
  <c r="P589" i="2"/>
  <c r="R589" i="2"/>
  <c r="S589" i="2"/>
  <c r="I590" i="2"/>
  <c r="K590" i="2"/>
  <c r="P590" i="2"/>
  <c r="R590" i="2"/>
  <c r="S590" i="2"/>
  <c r="I591" i="2"/>
  <c r="L591" i="2" s="1"/>
  <c r="M591" i="2"/>
  <c r="Q591" i="2" s="1"/>
  <c r="P591" i="2"/>
  <c r="R591" i="2"/>
  <c r="S591" i="2"/>
  <c r="I592" i="2"/>
  <c r="K592" i="2"/>
  <c r="P592" i="2"/>
  <c r="R592" i="2"/>
  <c r="S592" i="2"/>
  <c r="I593" i="2"/>
  <c r="L593" i="2" s="1"/>
  <c r="M593" i="2"/>
  <c r="Q593" i="2" s="1"/>
  <c r="P593" i="2"/>
  <c r="R593" i="2"/>
  <c r="S593" i="2"/>
  <c r="I594" i="2"/>
  <c r="K594" i="2"/>
  <c r="P594" i="2"/>
  <c r="R594" i="2"/>
  <c r="S594" i="2"/>
  <c r="I595" i="2"/>
  <c r="L595" i="2" s="1"/>
  <c r="M595" i="2"/>
  <c r="Q595" i="2" s="1"/>
  <c r="P595" i="2"/>
  <c r="R595" i="2"/>
  <c r="S595" i="2"/>
  <c r="I596" i="2"/>
  <c r="K596" i="2"/>
  <c r="P596" i="2"/>
  <c r="R596" i="2"/>
  <c r="S596" i="2"/>
  <c r="I597" i="2"/>
  <c r="L597" i="2" s="1"/>
  <c r="M597" i="2"/>
  <c r="Q597" i="2" s="1"/>
  <c r="P597" i="2"/>
  <c r="R597" i="2"/>
  <c r="S597" i="2"/>
  <c r="I598" i="2"/>
  <c r="K598" i="2"/>
  <c r="P598" i="2"/>
  <c r="R598" i="2"/>
  <c r="S598" i="2"/>
  <c r="I599" i="2"/>
  <c r="L599" i="2" s="1"/>
  <c r="M599" i="2"/>
  <c r="Q599" i="2" s="1"/>
  <c r="P599" i="2"/>
  <c r="R599" i="2"/>
  <c r="S599" i="2"/>
  <c r="I600" i="2"/>
  <c r="K600" i="2"/>
  <c r="P600" i="2"/>
  <c r="R600" i="2"/>
  <c r="S600" i="2"/>
  <c r="I601" i="2"/>
  <c r="L601" i="2" s="1"/>
  <c r="M601" i="2"/>
  <c r="Q601" i="2" s="1"/>
  <c r="P601" i="2"/>
  <c r="R601" i="2"/>
  <c r="S601" i="2"/>
  <c r="I602" i="2"/>
  <c r="K602" i="2"/>
  <c r="P602" i="2"/>
  <c r="R602" i="2"/>
  <c r="S602" i="2"/>
  <c r="I603" i="2"/>
  <c r="L603" i="2" s="1"/>
  <c r="M603" i="2"/>
  <c r="Q603" i="2" s="1"/>
  <c r="P603" i="2"/>
  <c r="R603" i="2"/>
  <c r="S603" i="2"/>
  <c r="I604" i="2"/>
  <c r="K604" i="2"/>
  <c r="P604" i="2"/>
  <c r="R604" i="2"/>
  <c r="S604" i="2"/>
  <c r="I605" i="2"/>
  <c r="L605" i="2" s="1"/>
  <c r="M605" i="2"/>
  <c r="Q605" i="2" s="1"/>
  <c r="P605" i="2"/>
  <c r="R605" i="2"/>
  <c r="S605" i="2"/>
  <c r="I606" i="2"/>
  <c r="K606" i="2"/>
  <c r="P606" i="2"/>
  <c r="R606" i="2"/>
  <c r="S606" i="2"/>
  <c r="I607" i="2"/>
  <c r="L607" i="2" s="1"/>
  <c r="M607" i="2"/>
  <c r="Q607" i="2" s="1"/>
  <c r="P607" i="2"/>
  <c r="R607" i="2"/>
  <c r="S607" i="2"/>
  <c r="I608" i="2"/>
  <c r="K608" i="2"/>
  <c r="P608" i="2"/>
  <c r="R608" i="2"/>
  <c r="S608" i="2"/>
  <c r="I609" i="2"/>
  <c r="L609" i="2" s="1"/>
  <c r="M609" i="2"/>
  <c r="Q609" i="2" s="1"/>
  <c r="P609" i="2"/>
  <c r="R609" i="2"/>
  <c r="S609" i="2"/>
  <c r="I610" i="2"/>
  <c r="K610" i="2"/>
  <c r="P610" i="2"/>
  <c r="R610" i="2"/>
  <c r="S610" i="2"/>
  <c r="I611" i="2"/>
  <c r="L611" i="2" s="1"/>
  <c r="M611" i="2"/>
  <c r="Q611" i="2" s="1"/>
  <c r="P611" i="2"/>
  <c r="R611" i="2"/>
  <c r="S611" i="2"/>
  <c r="I612" i="2"/>
  <c r="K612" i="2"/>
  <c r="P612" i="2"/>
  <c r="R612" i="2"/>
  <c r="S612" i="2"/>
  <c r="I613" i="2"/>
  <c r="L613" i="2" s="1"/>
  <c r="M613" i="2"/>
  <c r="Q613" i="2" s="1"/>
  <c r="P613" i="2"/>
  <c r="R613" i="2"/>
  <c r="S613" i="2"/>
  <c r="I614" i="2"/>
  <c r="K614" i="2"/>
  <c r="P614" i="2"/>
  <c r="R614" i="2"/>
  <c r="S614" i="2"/>
  <c r="I615" i="2"/>
  <c r="L615" i="2" s="1"/>
  <c r="M615" i="2"/>
  <c r="Q615" i="2" s="1"/>
  <c r="P615" i="2"/>
  <c r="R615" i="2"/>
  <c r="S615" i="2"/>
  <c r="I616" i="2"/>
  <c r="K616" i="2"/>
  <c r="P616" i="2"/>
  <c r="R616" i="2"/>
  <c r="S616" i="2"/>
  <c r="I617" i="2"/>
  <c r="M617" i="2" s="1"/>
  <c r="Q617" i="2" s="1"/>
  <c r="P617" i="2"/>
  <c r="R617" i="2"/>
  <c r="S617" i="2"/>
  <c r="I618" i="2"/>
  <c r="P618" i="2"/>
  <c r="R618" i="2"/>
  <c r="S618" i="2"/>
  <c r="I619" i="2"/>
  <c r="M619" i="2"/>
  <c r="Q619" i="2" s="1"/>
  <c r="P619" i="2"/>
  <c r="R619" i="2"/>
  <c r="S619" i="2"/>
  <c r="I620" i="2"/>
  <c r="K620" i="2" s="1"/>
  <c r="M620" i="2"/>
  <c r="Q620" i="2" s="1"/>
  <c r="P620" i="2"/>
  <c r="R620" i="2"/>
  <c r="S620" i="2"/>
  <c r="I621" i="2"/>
  <c r="M621" i="2"/>
  <c r="Q621" i="2" s="1"/>
  <c r="P621" i="2"/>
  <c r="R621" i="2"/>
  <c r="S621" i="2"/>
  <c r="I622" i="2"/>
  <c r="M622" i="2"/>
  <c r="Q622" i="2" s="1"/>
  <c r="P622" i="2"/>
  <c r="R622" i="2"/>
  <c r="S622" i="2"/>
  <c r="I623" i="2"/>
  <c r="M623" i="2"/>
  <c r="Q623" i="2" s="1"/>
  <c r="P623" i="2"/>
  <c r="R623" i="2"/>
  <c r="S623" i="2"/>
  <c r="I624" i="2"/>
  <c r="K624" i="2" s="1"/>
  <c r="P624" i="2"/>
  <c r="R624" i="2"/>
  <c r="S624" i="2"/>
  <c r="I625" i="2"/>
  <c r="M625" i="2" s="1"/>
  <c r="Q625" i="2" s="1"/>
  <c r="P625" i="2"/>
  <c r="R625" i="2"/>
  <c r="S625" i="2"/>
  <c r="I626" i="2"/>
  <c r="P626" i="2"/>
  <c r="R626" i="2"/>
  <c r="S626" i="2"/>
  <c r="I627" i="2"/>
  <c r="M627" i="2"/>
  <c r="Q627" i="2" s="1"/>
  <c r="P627" i="2"/>
  <c r="R627" i="2"/>
  <c r="S627" i="2"/>
  <c r="I628" i="2"/>
  <c r="K628" i="2" s="1"/>
  <c r="M628" i="2"/>
  <c r="Q628" i="2" s="1"/>
  <c r="P628" i="2"/>
  <c r="R628" i="2"/>
  <c r="S628" i="2"/>
  <c r="I629" i="2"/>
  <c r="M629" i="2"/>
  <c r="Q629" i="2" s="1"/>
  <c r="P629" i="2"/>
  <c r="R629" i="2"/>
  <c r="S629" i="2"/>
  <c r="I630" i="2"/>
  <c r="M630" i="2"/>
  <c r="Q630" i="2" s="1"/>
  <c r="P630" i="2"/>
  <c r="R630" i="2"/>
  <c r="S630" i="2"/>
  <c r="I631" i="2"/>
  <c r="P631" i="2"/>
  <c r="R631" i="2"/>
  <c r="S631" i="2"/>
  <c r="I632" i="2"/>
  <c r="K632" i="2" s="1"/>
  <c r="P632" i="2"/>
  <c r="R632" i="2"/>
  <c r="S632" i="2"/>
  <c r="I633" i="2"/>
  <c r="M633" i="2" s="1"/>
  <c r="Q633" i="2" s="1"/>
  <c r="P633" i="2"/>
  <c r="R633" i="2"/>
  <c r="S633" i="2"/>
  <c r="I634" i="2"/>
  <c r="P634" i="2"/>
  <c r="R634" i="2"/>
  <c r="S634" i="2"/>
  <c r="I635" i="2"/>
  <c r="M635" i="2"/>
  <c r="Q635" i="2" s="1"/>
  <c r="P635" i="2"/>
  <c r="R635" i="2"/>
  <c r="S635" i="2"/>
  <c r="I636" i="2"/>
  <c r="K636" i="2" s="1"/>
  <c r="M636" i="2"/>
  <c r="Q636" i="2" s="1"/>
  <c r="P636" i="2"/>
  <c r="R636" i="2"/>
  <c r="S636" i="2"/>
  <c r="I637" i="2"/>
  <c r="M637" i="2"/>
  <c r="Q637" i="2" s="1"/>
  <c r="P637" i="2"/>
  <c r="R637" i="2"/>
  <c r="S637" i="2"/>
  <c r="I638" i="2"/>
  <c r="M638" i="2"/>
  <c r="Q638" i="2" s="1"/>
  <c r="P638" i="2"/>
  <c r="R638" i="2"/>
  <c r="S638" i="2"/>
  <c r="I639" i="2"/>
  <c r="M639" i="2"/>
  <c r="Q639" i="2" s="1"/>
  <c r="P639" i="2"/>
  <c r="R639" i="2"/>
  <c r="S639" i="2"/>
  <c r="I640" i="2"/>
  <c r="K640" i="2" s="1"/>
  <c r="P640" i="2"/>
  <c r="R640" i="2"/>
  <c r="S640" i="2"/>
  <c r="I641" i="2"/>
  <c r="M641" i="2" s="1"/>
  <c r="Q641" i="2" s="1"/>
  <c r="P641" i="2"/>
  <c r="R641" i="2"/>
  <c r="S641" i="2"/>
  <c r="I642" i="2"/>
  <c r="P642" i="2"/>
  <c r="R642" i="2"/>
  <c r="S642" i="2"/>
  <c r="I643" i="2"/>
  <c r="M643" i="2"/>
  <c r="Q643" i="2" s="1"/>
  <c r="P643" i="2"/>
  <c r="R643" i="2"/>
  <c r="S643" i="2"/>
  <c r="I644" i="2"/>
  <c r="K644" i="2" s="1"/>
  <c r="M644" i="2"/>
  <c r="Q644" i="2" s="1"/>
  <c r="P644" i="2"/>
  <c r="R644" i="2"/>
  <c r="S644" i="2"/>
  <c r="I645" i="2"/>
  <c r="M645" i="2"/>
  <c r="Q645" i="2" s="1"/>
  <c r="P645" i="2"/>
  <c r="R645" i="2"/>
  <c r="S645" i="2"/>
  <c r="I646" i="2"/>
  <c r="M646" i="2"/>
  <c r="Q646" i="2" s="1"/>
  <c r="P646" i="2"/>
  <c r="R646" i="2"/>
  <c r="S646" i="2"/>
  <c r="I647" i="2"/>
  <c r="M647" i="2"/>
  <c r="Q647" i="2" s="1"/>
  <c r="P647" i="2"/>
  <c r="R647" i="2"/>
  <c r="S647" i="2"/>
  <c r="I648" i="2"/>
  <c r="K648" i="2" s="1"/>
  <c r="P648" i="2"/>
  <c r="R648" i="2"/>
  <c r="S648" i="2"/>
  <c r="I649" i="2"/>
  <c r="M649" i="2" s="1"/>
  <c r="Q649" i="2" s="1"/>
  <c r="P649" i="2"/>
  <c r="R649" i="2"/>
  <c r="S649" i="2"/>
  <c r="I650" i="2"/>
  <c r="P650" i="2"/>
  <c r="R650" i="2"/>
  <c r="S650" i="2"/>
  <c r="I651" i="2"/>
  <c r="M651" i="2"/>
  <c r="Q651" i="2" s="1"/>
  <c r="P651" i="2"/>
  <c r="R651" i="2"/>
  <c r="S651" i="2"/>
  <c r="I652" i="2"/>
  <c r="K652" i="2" s="1"/>
  <c r="M652" i="2"/>
  <c r="Q652" i="2" s="1"/>
  <c r="P652" i="2"/>
  <c r="R652" i="2"/>
  <c r="S652" i="2"/>
  <c r="I653" i="2"/>
  <c r="M653" i="2"/>
  <c r="Q653" i="2" s="1"/>
  <c r="P653" i="2"/>
  <c r="R653" i="2"/>
  <c r="S653" i="2"/>
  <c r="I654" i="2"/>
  <c r="M654" i="2"/>
  <c r="Q654" i="2" s="1"/>
  <c r="P654" i="2"/>
  <c r="R654" i="2"/>
  <c r="S654" i="2"/>
  <c r="I655" i="2"/>
  <c r="M655" i="2"/>
  <c r="Q655" i="2" s="1"/>
  <c r="P655" i="2"/>
  <c r="R655" i="2"/>
  <c r="S655" i="2"/>
  <c r="I656" i="2"/>
  <c r="K656" i="2" s="1"/>
  <c r="P656" i="2"/>
  <c r="R656" i="2"/>
  <c r="S656" i="2"/>
  <c r="I657" i="2"/>
  <c r="M657" i="2" s="1"/>
  <c r="Q657" i="2" s="1"/>
  <c r="P657" i="2"/>
  <c r="R657" i="2"/>
  <c r="S657" i="2"/>
  <c r="I658" i="2"/>
  <c r="P658" i="2"/>
  <c r="R658" i="2"/>
  <c r="S658" i="2"/>
  <c r="I659" i="2"/>
  <c r="M659" i="2"/>
  <c r="Q659" i="2" s="1"/>
  <c r="P659" i="2"/>
  <c r="R659" i="2"/>
  <c r="S659" i="2"/>
  <c r="I660" i="2"/>
  <c r="K660" i="2" s="1"/>
  <c r="M660" i="2"/>
  <c r="Q660" i="2" s="1"/>
  <c r="P660" i="2"/>
  <c r="R660" i="2"/>
  <c r="S660" i="2"/>
  <c r="I661" i="2"/>
  <c r="M661" i="2"/>
  <c r="Q661" i="2" s="1"/>
  <c r="P661" i="2"/>
  <c r="R661" i="2"/>
  <c r="S661" i="2"/>
  <c r="I662" i="2"/>
  <c r="M662" i="2"/>
  <c r="Q662" i="2" s="1"/>
  <c r="P662" i="2"/>
  <c r="R662" i="2"/>
  <c r="S662" i="2"/>
  <c r="I663" i="2"/>
  <c r="M663" i="2"/>
  <c r="Q663" i="2" s="1"/>
  <c r="P663" i="2"/>
  <c r="R663" i="2"/>
  <c r="S663" i="2"/>
  <c r="I664" i="2"/>
  <c r="K664" i="2" s="1"/>
  <c r="P664" i="2"/>
  <c r="R664" i="2"/>
  <c r="S664" i="2"/>
  <c r="I665" i="2"/>
  <c r="M665" i="2"/>
  <c r="Q665" i="2" s="1"/>
  <c r="P665" i="2"/>
  <c r="R665" i="2"/>
  <c r="S665" i="2"/>
  <c r="I666" i="2"/>
  <c r="P666" i="2"/>
  <c r="R666" i="2"/>
  <c r="S666" i="2"/>
  <c r="I667" i="2"/>
  <c r="M667" i="2"/>
  <c r="Q667" i="2" s="1"/>
  <c r="P667" i="2"/>
  <c r="R667" i="2"/>
  <c r="S667" i="2"/>
  <c r="I668" i="2"/>
  <c r="K668" i="2" s="1"/>
  <c r="M668" i="2"/>
  <c r="Q668" i="2" s="1"/>
  <c r="P668" i="2"/>
  <c r="R668" i="2"/>
  <c r="S668" i="2"/>
  <c r="I669" i="2"/>
  <c r="M669" i="2"/>
  <c r="Q669" i="2" s="1"/>
  <c r="P669" i="2"/>
  <c r="R669" i="2"/>
  <c r="S669" i="2"/>
  <c r="I670" i="2"/>
  <c r="M670" i="2"/>
  <c r="Q670" i="2" s="1"/>
  <c r="P670" i="2"/>
  <c r="R670" i="2"/>
  <c r="S670" i="2"/>
  <c r="I671" i="2"/>
  <c r="P671" i="2"/>
  <c r="R671" i="2"/>
  <c r="S671" i="2"/>
  <c r="I672" i="2"/>
  <c r="K672" i="2" s="1"/>
  <c r="P672" i="2"/>
  <c r="R672" i="2"/>
  <c r="S672" i="2"/>
  <c r="I673" i="2"/>
  <c r="M673" i="2"/>
  <c r="Q673" i="2" s="1"/>
  <c r="P673" i="2"/>
  <c r="R673" i="2"/>
  <c r="S673" i="2"/>
  <c r="I674" i="2"/>
  <c r="P674" i="2"/>
  <c r="R674" i="2"/>
  <c r="S674" i="2"/>
  <c r="I675" i="2"/>
  <c r="P675" i="2"/>
  <c r="R675" i="2"/>
  <c r="S675" i="2"/>
  <c r="I676" i="2"/>
  <c r="K676" i="2" s="1"/>
  <c r="M676" i="2"/>
  <c r="Q676" i="2" s="1"/>
  <c r="P676" i="2"/>
  <c r="R676" i="2"/>
  <c r="S676" i="2"/>
  <c r="I677" i="2"/>
  <c r="M677" i="2"/>
  <c r="Q677" i="2" s="1"/>
  <c r="P677" i="2"/>
  <c r="R677" i="2"/>
  <c r="S677" i="2"/>
  <c r="I678" i="2"/>
  <c r="M678" i="2"/>
  <c r="Q678" i="2" s="1"/>
  <c r="P678" i="2"/>
  <c r="R678" i="2"/>
  <c r="S678" i="2"/>
  <c r="I679" i="2"/>
  <c r="M679" i="2"/>
  <c r="Q679" i="2" s="1"/>
  <c r="P679" i="2"/>
  <c r="R679" i="2"/>
  <c r="S679" i="2"/>
  <c r="I680" i="2"/>
  <c r="K680" i="2" s="1"/>
  <c r="P680" i="2"/>
  <c r="R680" i="2"/>
  <c r="S680" i="2"/>
  <c r="I681" i="2"/>
  <c r="P681" i="2"/>
  <c r="R681" i="2"/>
  <c r="S681" i="2"/>
  <c r="I682" i="2"/>
  <c r="P682" i="2"/>
  <c r="R682" i="2"/>
  <c r="S682" i="2"/>
  <c r="I683" i="2"/>
  <c r="M683" i="2"/>
  <c r="Q683" i="2" s="1"/>
  <c r="P683" i="2"/>
  <c r="R683" i="2"/>
  <c r="S683" i="2"/>
  <c r="I684" i="2"/>
  <c r="K684" i="2" s="1"/>
  <c r="M684" i="2"/>
  <c r="Q684" i="2" s="1"/>
  <c r="P684" i="2"/>
  <c r="R684" i="2"/>
  <c r="S684" i="2"/>
  <c r="I685" i="2"/>
  <c r="M685" i="2"/>
  <c r="Q685" i="2" s="1"/>
  <c r="P685" i="2"/>
  <c r="R685" i="2"/>
  <c r="S685" i="2"/>
  <c r="I686" i="2"/>
  <c r="K686" i="2" s="1"/>
  <c r="M686" i="2"/>
  <c r="Q686" i="2" s="1"/>
  <c r="P686" i="2"/>
  <c r="R686" i="2"/>
  <c r="S686" i="2"/>
  <c r="I687" i="2"/>
  <c r="P687" i="2"/>
  <c r="R687" i="2"/>
  <c r="S687" i="2"/>
  <c r="I688" i="2"/>
  <c r="K688" i="2" s="1"/>
  <c r="P688" i="2"/>
  <c r="R688" i="2"/>
  <c r="S688" i="2"/>
  <c r="I689" i="2"/>
  <c r="M689" i="2"/>
  <c r="Q689" i="2" s="1"/>
  <c r="P689" i="2"/>
  <c r="R689" i="2"/>
  <c r="S689" i="2"/>
  <c r="I690" i="2"/>
  <c r="P690" i="2"/>
  <c r="R690" i="2"/>
  <c r="S690" i="2"/>
  <c r="I691" i="2"/>
  <c r="P691" i="2"/>
  <c r="R691" i="2"/>
  <c r="S691" i="2"/>
  <c r="I692" i="2"/>
  <c r="K692" i="2" s="1"/>
  <c r="M692" i="2"/>
  <c r="Q692" i="2" s="1"/>
  <c r="P692" i="2"/>
  <c r="R692" i="2"/>
  <c r="S692" i="2"/>
  <c r="I693" i="2"/>
  <c r="M693" i="2"/>
  <c r="Q693" i="2" s="1"/>
  <c r="P693" i="2"/>
  <c r="R693" i="2"/>
  <c r="S693" i="2"/>
  <c r="I694" i="2"/>
  <c r="M694" i="2"/>
  <c r="Q694" i="2" s="1"/>
  <c r="P694" i="2"/>
  <c r="R694" i="2"/>
  <c r="S694" i="2"/>
  <c r="I695" i="2"/>
  <c r="M695" i="2"/>
  <c r="Q695" i="2" s="1"/>
  <c r="P695" i="2"/>
  <c r="R695" i="2"/>
  <c r="S695" i="2"/>
  <c r="I696" i="2"/>
  <c r="K696" i="2" s="1"/>
  <c r="P696" i="2"/>
  <c r="R696" i="2"/>
  <c r="S696" i="2"/>
  <c r="I697" i="2"/>
  <c r="M697" i="2"/>
  <c r="Q697" i="2" s="1"/>
  <c r="P697" i="2"/>
  <c r="R697" i="2"/>
  <c r="S697" i="2"/>
  <c r="I698" i="2"/>
  <c r="P698" i="2"/>
  <c r="R698" i="2"/>
  <c r="S698" i="2"/>
  <c r="I699" i="2"/>
  <c r="M699" i="2"/>
  <c r="Q699" i="2" s="1"/>
  <c r="P699" i="2"/>
  <c r="R699" i="2"/>
  <c r="S699" i="2"/>
  <c r="I700" i="2"/>
  <c r="K700" i="2" s="1"/>
  <c r="M700" i="2"/>
  <c r="Q700" i="2" s="1"/>
  <c r="P700" i="2"/>
  <c r="R700" i="2"/>
  <c r="S700" i="2"/>
  <c r="I701" i="2"/>
  <c r="M701" i="2"/>
  <c r="Q701" i="2" s="1"/>
  <c r="P701" i="2"/>
  <c r="R701" i="2"/>
  <c r="S701" i="2"/>
  <c r="I702" i="2"/>
  <c r="M702" i="2"/>
  <c r="Q702" i="2" s="1"/>
  <c r="P702" i="2"/>
  <c r="R702" i="2"/>
  <c r="S702" i="2"/>
  <c r="I703" i="2"/>
  <c r="M703" i="2"/>
  <c r="Q703" i="2" s="1"/>
  <c r="P703" i="2"/>
  <c r="R703" i="2"/>
  <c r="S703" i="2"/>
  <c r="I704" i="2"/>
  <c r="P704" i="2"/>
  <c r="R704" i="2"/>
  <c r="S704" i="2"/>
  <c r="I705" i="2"/>
  <c r="P705" i="2"/>
  <c r="R705" i="2"/>
  <c r="S705" i="2"/>
  <c r="I706" i="2"/>
  <c r="P706" i="2"/>
  <c r="R706" i="2"/>
  <c r="S706" i="2"/>
  <c r="I707" i="2"/>
  <c r="M707" i="2"/>
  <c r="Q707" i="2" s="1"/>
  <c r="P707" i="2"/>
  <c r="R707" i="2"/>
  <c r="S707" i="2"/>
  <c r="I708" i="2"/>
  <c r="K708" i="2" s="1"/>
  <c r="M708" i="2"/>
  <c r="Q708" i="2" s="1"/>
  <c r="P708" i="2"/>
  <c r="R708" i="2"/>
  <c r="S708" i="2"/>
  <c r="I709" i="2"/>
  <c r="M709" i="2"/>
  <c r="Q709" i="2" s="1"/>
  <c r="P709" i="2"/>
  <c r="R709" i="2"/>
  <c r="S709" i="2"/>
  <c r="I710" i="2"/>
  <c r="K710" i="2" s="1"/>
  <c r="M710" i="2"/>
  <c r="Q710" i="2" s="1"/>
  <c r="P710" i="2"/>
  <c r="R710" i="2"/>
  <c r="S710" i="2"/>
  <c r="I711" i="2"/>
  <c r="P711" i="2"/>
  <c r="R711" i="2"/>
  <c r="S711" i="2"/>
  <c r="I712" i="2"/>
  <c r="K712" i="2" s="1"/>
  <c r="P712" i="2"/>
  <c r="R712" i="2"/>
  <c r="S712" i="2"/>
  <c r="I713" i="2"/>
  <c r="P713" i="2"/>
  <c r="R713" i="2"/>
  <c r="S713" i="2"/>
  <c r="I714" i="2"/>
  <c r="P714" i="2"/>
  <c r="R714" i="2"/>
  <c r="S714" i="2"/>
  <c r="I715" i="2"/>
  <c r="M715" i="2"/>
  <c r="Q715" i="2" s="1"/>
  <c r="P715" i="2"/>
  <c r="R715" i="2"/>
  <c r="S715" i="2"/>
  <c r="I716" i="2"/>
  <c r="K716" i="2" s="1"/>
  <c r="M716" i="2"/>
  <c r="Q716" i="2" s="1"/>
  <c r="P716" i="2"/>
  <c r="R716" i="2"/>
  <c r="S716" i="2"/>
  <c r="I717" i="2"/>
  <c r="M717" i="2"/>
  <c r="Q717" i="2" s="1"/>
  <c r="P717" i="2"/>
  <c r="R717" i="2"/>
  <c r="S717" i="2"/>
  <c r="I718" i="2"/>
  <c r="K718" i="2" s="1"/>
  <c r="M718" i="2"/>
  <c r="Q718" i="2" s="1"/>
  <c r="P718" i="2"/>
  <c r="R718" i="2"/>
  <c r="S718" i="2"/>
  <c r="I719" i="2"/>
  <c r="P719" i="2"/>
  <c r="R719" i="2"/>
  <c r="S719" i="2"/>
  <c r="I720" i="2"/>
  <c r="K720" i="2" s="1"/>
  <c r="P720" i="2"/>
  <c r="R720" i="2"/>
  <c r="S720" i="2"/>
  <c r="I721" i="2"/>
  <c r="P721" i="2"/>
  <c r="R721" i="2"/>
  <c r="S721" i="2"/>
  <c r="I722" i="2"/>
  <c r="P722" i="2"/>
  <c r="R722" i="2"/>
  <c r="S722" i="2"/>
  <c r="I723" i="2"/>
  <c r="M723" i="2"/>
  <c r="Q723" i="2" s="1"/>
  <c r="P723" i="2"/>
  <c r="R723" i="2"/>
  <c r="S723" i="2"/>
  <c r="I724" i="2"/>
  <c r="K724" i="2" s="1"/>
  <c r="M724" i="2"/>
  <c r="Q724" i="2" s="1"/>
  <c r="P724" i="2"/>
  <c r="R724" i="2"/>
  <c r="S724" i="2"/>
  <c r="I725" i="2"/>
  <c r="M725" i="2"/>
  <c r="Q725" i="2" s="1"/>
  <c r="P725" i="2"/>
  <c r="R725" i="2"/>
  <c r="S725" i="2"/>
  <c r="I726" i="2"/>
  <c r="K726" i="2" s="1"/>
  <c r="M726" i="2"/>
  <c r="Q726" i="2" s="1"/>
  <c r="P726" i="2"/>
  <c r="R726" i="2"/>
  <c r="S726" i="2"/>
  <c r="I727" i="2"/>
  <c r="P727" i="2"/>
  <c r="R727" i="2"/>
  <c r="S727" i="2"/>
  <c r="I728" i="2"/>
  <c r="K728" i="2" s="1"/>
  <c r="P728" i="2"/>
  <c r="R728" i="2"/>
  <c r="S728" i="2"/>
  <c r="I729" i="2"/>
  <c r="P729" i="2"/>
  <c r="R729" i="2"/>
  <c r="S729" i="2"/>
  <c r="I730" i="2"/>
  <c r="P730" i="2"/>
  <c r="R730" i="2"/>
  <c r="S730" i="2"/>
  <c r="I731" i="2"/>
  <c r="M731" i="2"/>
  <c r="Q731" i="2" s="1"/>
  <c r="P731" i="2"/>
  <c r="R731" i="2"/>
  <c r="S731" i="2"/>
  <c r="I732" i="2"/>
  <c r="J732" i="2"/>
  <c r="K732" i="2"/>
  <c r="M732" i="2"/>
  <c r="Q732" i="2" s="1"/>
  <c r="P732" i="2"/>
  <c r="R732" i="2"/>
  <c r="S732" i="2"/>
  <c r="I733" i="2"/>
  <c r="M733" i="2"/>
  <c r="Q733" i="2" s="1"/>
  <c r="P733" i="2"/>
  <c r="R733" i="2"/>
  <c r="S733" i="2"/>
  <c r="I734" i="2"/>
  <c r="J734" i="2"/>
  <c r="K734" i="2"/>
  <c r="M734" i="2"/>
  <c r="Q734" i="2" s="1"/>
  <c r="P734" i="2"/>
  <c r="R734" i="2"/>
  <c r="S734" i="2"/>
  <c r="I735" i="2"/>
  <c r="M735" i="2"/>
  <c r="Q735" i="2" s="1"/>
  <c r="P735" i="2"/>
  <c r="R735" i="2"/>
  <c r="S735" i="2"/>
  <c r="I736" i="2"/>
  <c r="J736" i="2"/>
  <c r="K736" i="2"/>
  <c r="M736" i="2"/>
  <c r="Q736" i="2" s="1"/>
  <c r="P736" i="2"/>
  <c r="R736" i="2"/>
  <c r="S736" i="2"/>
  <c r="I737" i="2"/>
  <c r="M737" i="2"/>
  <c r="Q737" i="2" s="1"/>
  <c r="P737" i="2"/>
  <c r="R737" i="2"/>
  <c r="S737" i="2"/>
  <c r="I738" i="2"/>
  <c r="J738" i="2"/>
  <c r="K738" i="2"/>
  <c r="M738" i="2"/>
  <c r="Q738" i="2" s="1"/>
  <c r="P738" i="2"/>
  <c r="R738" i="2"/>
  <c r="S738" i="2"/>
  <c r="I739" i="2"/>
  <c r="M739" i="2"/>
  <c r="Q739" i="2" s="1"/>
  <c r="P739" i="2"/>
  <c r="R739" i="2"/>
  <c r="S739" i="2"/>
  <c r="I740" i="2"/>
  <c r="J740" i="2"/>
  <c r="K740" i="2"/>
  <c r="M740" i="2"/>
  <c r="Q740" i="2" s="1"/>
  <c r="P740" i="2"/>
  <c r="R740" i="2"/>
  <c r="S740" i="2"/>
  <c r="I741" i="2"/>
  <c r="M741" i="2"/>
  <c r="Q741" i="2" s="1"/>
  <c r="P741" i="2"/>
  <c r="R741" i="2"/>
  <c r="S741" i="2"/>
  <c r="I742" i="2"/>
  <c r="J742" i="2"/>
  <c r="K742" i="2"/>
  <c r="M742" i="2"/>
  <c r="Q742" i="2" s="1"/>
  <c r="P742" i="2"/>
  <c r="R742" i="2"/>
  <c r="S742" i="2"/>
  <c r="I743" i="2"/>
  <c r="M743" i="2"/>
  <c r="Q743" i="2" s="1"/>
  <c r="P743" i="2"/>
  <c r="R743" i="2"/>
  <c r="S743" i="2"/>
  <c r="I744" i="2"/>
  <c r="J744" i="2"/>
  <c r="K744" i="2"/>
  <c r="M744" i="2"/>
  <c r="Q744" i="2" s="1"/>
  <c r="P744" i="2"/>
  <c r="R744" i="2"/>
  <c r="S744" i="2"/>
  <c r="I745" i="2"/>
  <c r="M745" i="2"/>
  <c r="Q745" i="2" s="1"/>
  <c r="P745" i="2"/>
  <c r="R745" i="2"/>
  <c r="S745" i="2"/>
  <c r="I746" i="2"/>
  <c r="J746" i="2"/>
  <c r="K746" i="2"/>
  <c r="M746" i="2"/>
  <c r="Q746" i="2" s="1"/>
  <c r="P746" i="2"/>
  <c r="R746" i="2"/>
  <c r="S746" i="2"/>
  <c r="I747" i="2"/>
  <c r="M747" i="2"/>
  <c r="Q747" i="2" s="1"/>
  <c r="P747" i="2"/>
  <c r="R747" i="2"/>
  <c r="S747" i="2"/>
  <c r="I748" i="2"/>
  <c r="J748" i="2"/>
  <c r="K748" i="2"/>
  <c r="M748" i="2"/>
  <c r="Q748" i="2" s="1"/>
  <c r="P748" i="2"/>
  <c r="R748" i="2"/>
  <c r="S748" i="2"/>
  <c r="I749" i="2"/>
  <c r="M749" i="2"/>
  <c r="Q749" i="2" s="1"/>
  <c r="P749" i="2"/>
  <c r="R749" i="2"/>
  <c r="S749" i="2"/>
  <c r="I750" i="2"/>
  <c r="J750" i="2"/>
  <c r="K750" i="2"/>
  <c r="M750" i="2"/>
  <c r="Q750" i="2" s="1"/>
  <c r="P750" i="2"/>
  <c r="R750" i="2"/>
  <c r="S750" i="2"/>
  <c r="I751" i="2"/>
  <c r="M751" i="2"/>
  <c r="Q751" i="2" s="1"/>
  <c r="P751" i="2"/>
  <c r="R751" i="2"/>
  <c r="S751" i="2"/>
  <c r="I752" i="2"/>
  <c r="J752" i="2"/>
  <c r="K752" i="2"/>
  <c r="M752" i="2"/>
  <c r="Q752" i="2" s="1"/>
  <c r="P752" i="2"/>
  <c r="R752" i="2"/>
  <c r="S752" i="2"/>
  <c r="I753" i="2"/>
  <c r="M753" i="2"/>
  <c r="Q753" i="2" s="1"/>
  <c r="P753" i="2"/>
  <c r="R753" i="2"/>
  <c r="S753" i="2"/>
  <c r="I754" i="2"/>
  <c r="J754" i="2"/>
  <c r="K754" i="2"/>
  <c r="M754" i="2"/>
  <c r="Q754" i="2" s="1"/>
  <c r="P754" i="2"/>
  <c r="R754" i="2"/>
  <c r="S754" i="2"/>
  <c r="I755" i="2"/>
  <c r="M755" i="2"/>
  <c r="Q755" i="2" s="1"/>
  <c r="P755" i="2"/>
  <c r="R755" i="2"/>
  <c r="S755" i="2"/>
  <c r="I756" i="2"/>
  <c r="P756" i="2"/>
  <c r="R756" i="2"/>
  <c r="S756" i="2"/>
  <c r="I757" i="2"/>
  <c r="P757" i="2"/>
  <c r="R757" i="2"/>
  <c r="S757" i="2"/>
  <c r="I758" i="2"/>
  <c r="K758" i="2" s="1"/>
  <c r="P758" i="2"/>
  <c r="R758" i="2"/>
  <c r="S758" i="2"/>
  <c r="I759" i="2"/>
  <c r="J758" i="2" s="1"/>
  <c r="P759" i="2"/>
  <c r="R759" i="2"/>
  <c r="S759" i="2"/>
  <c r="I760" i="2"/>
  <c r="J760" i="2"/>
  <c r="M760" i="2"/>
  <c r="Q760" i="2" s="1"/>
  <c r="P760" i="2"/>
  <c r="R760" i="2"/>
  <c r="S760" i="2"/>
  <c r="I761" i="2"/>
  <c r="J761" i="2"/>
  <c r="P761" i="2"/>
  <c r="R761" i="2"/>
  <c r="S761" i="2"/>
  <c r="I762" i="2"/>
  <c r="J762" i="2" s="1"/>
  <c r="K762" i="2"/>
  <c r="P762" i="2"/>
  <c r="R762" i="2"/>
  <c r="S762" i="2"/>
  <c r="I763" i="2"/>
  <c r="M762" i="2" s="1"/>
  <c r="Q762" i="2" s="1"/>
  <c r="P763" i="2"/>
  <c r="R763" i="2"/>
  <c r="S763" i="2"/>
  <c r="I764" i="2"/>
  <c r="P764" i="2"/>
  <c r="R764" i="2"/>
  <c r="S764" i="2"/>
  <c r="I765" i="2"/>
  <c r="P765" i="2"/>
  <c r="R765" i="2"/>
  <c r="S765" i="2"/>
  <c r="I766" i="2"/>
  <c r="L767" i="2" s="1"/>
  <c r="P766" i="2"/>
  <c r="R766" i="2"/>
  <c r="S766" i="2"/>
  <c r="I767" i="2"/>
  <c r="K767" i="2"/>
  <c r="P767" i="2"/>
  <c r="R767" i="2"/>
  <c r="S767" i="2"/>
  <c r="I768" i="2"/>
  <c r="P768" i="2"/>
  <c r="R768" i="2"/>
  <c r="S768" i="2"/>
  <c r="I769" i="2"/>
  <c r="P769" i="2"/>
  <c r="R769" i="2"/>
  <c r="S769" i="2"/>
  <c r="I770" i="2"/>
  <c r="J770" i="2" s="1"/>
  <c r="K770" i="2"/>
  <c r="M770" i="2"/>
  <c r="Q770" i="2" s="1"/>
  <c r="P770" i="2"/>
  <c r="R770" i="2"/>
  <c r="S770" i="2"/>
  <c r="I771" i="2"/>
  <c r="L771" i="2" s="1"/>
  <c r="P771" i="2"/>
  <c r="R771" i="2"/>
  <c r="S771" i="2"/>
  <c r="I772" i="2"/>
  <c r="M772" i="2"/>
  <c r="Q772" i="2" s="1"/>
  <c r="P772" i="2"/>
  <c r="R772" i="2"/>
  <c r="S772" i="2"/>
  <c r="I773" i="2"/>
  <c r="P773" i="2"/>
  <c r="R773" i="2"/>
  <c r="S773" i="2"/>
  <c r="I774" i="2"/>
  <c r="L775" i="2" s="1"/>
  <c r="P774" i="2"/>
  <c r="R774" i="2"/>
  <c r="S774" i="2"/>
  <c r="I775" i="2"/>
  <c r="K775" i="2"/>
  <c r="P775" i="2"/>
  <c r="R775" i="2"/>
  <c r="S775" i="2"/>
  <c r="I776" i="2"/>
  <c r="P776" i="2"/>
  <c r="R776" i="2"/>
  <c r="S776" i="2"/>
  <c r="I777" i="2"/>
  <c r="P777" i="2"/>
  <c r="R777" i="2"/>
  <c r="S777" i="2"/>
  <c r="I778" i="2"/>
  <c r="K777" i="2" s="1"/>
  <c r="K778" i="2"/>
  <c r="M778" i="2"/>
  <c r="Q778" i="2" s="1"/>
  <c r="P778" i="2"/>
  <c r="R778" i="2"/>
  <c r="S778" i="2"/>
  <c r="I779" i="2"/>
  <c r="L779" i="2" s="1"/>
  <c r="P779" i="2"/>
  <c r="R779" i="2"/>
  <c r="S779" i="2"/>
  <c r="I780" i="2"/>
  <c r="M780" i="2"/>
  <c r="Q780" i="2" s="1"/>
  <c r="P780" i="2"/>
  <c r="R780" i="2"/>
  <c r="S780" i="2"/>
  <c r="I781" i="2"/>
  <c r="P781" i="2"/>
  <c r="R781" i="2"/>
  <c r="S781" i="2"/>
  <c r="I782" i="2"/>
  <c r="P782" i="2"/>
  <c r="R782" i="2"/>
  <c r="S782" i="2"/>
  <c r="I783" i="2"/>
  <c r="J783" i="2" s="1"/>
  <c r="K783" i="2"/>
  <c r="P783" i="2"/>
  <c r="R783" i="2"/>
  <c r="S783" i="2"/>
  <c r="I784" i="2"/>
  <c r="P784" i="2"/>
  <c r="R784" i="2"/>
  <c r="S784" i="2"/>
  <c r="I785" i="2"/>
  <c r="P785" i="2"/>
  <c r="R785" i="2"/>
  <c r="S785" i="2"/>
  <c r="I786" i="2"/>
  <c r="K786" i="2"/>
  <c r="P786" i="2"/>
  <c r="R786" i="2"/>
  <c r="S786" i="2"/>
  <c r="I787" i="2"/>
  <c r="L787" i="2" s="1"/>
  <c r="P787" i="2"/>
  <c r="R787" i="2"/>
  <c r="S787" i="2"/>
  <c r="I788" i="2"/>
  <c r="L789" i="2" s="1"/>
  <c r="K788" i="2"/>
  <c r="P788" i="2"/>
  <c r="R788" i="2"/>
  <c r="S788" i="2"/>
  <c r="I789" i="2"/>
  <c r="M789" i="2" s="1"/>
  <c r="Q789" i="2" s="1"/>
  <c r="P789" i="2"/>
  <c r="R789" i="2"/>
  <c r="S789" i="2"/>
  <c r="I790" i="2"/>
  <c r="L791" i="2" s="1"/>
  <c r="K790" i="2"/>
  <c r="P790" i="2"/>
  <c r="R790" i="2"/>
  <c r="S790" i="2"/>
  <c r="I791" i="2"/>
  <c r="M791" i="2" s="1"/>
  <c r="Q791" i="2" s="1"/>
  <c r="P791" i="2"/>
  <c r="R791" i="2"/>
  <c r="S791" i="2"/>
  <c r="I792" i="2"/>
  <c r="L793" i="2" s="1"/>
  <c r="K792" i="2"/>
  <c r="P792" i="2"/>
  <c r="R792" i="2"/>
  <c r="S792" i="2"/>
  <c r="I793" i="2"/>
  <c r="M793" i="2" s="1"/>
  <c r="Q793" i="2" s="1"/>
  <c r="P793" i="2"/>
  <c r="R793" i="2"/>
  <c r="S793" i="2"/>
  <c r="I794" i="2"/>
  <c r="K794" i="2"/>
  <c r="P794" i="2"/>
  <c r="R794" i="2"/>
  <c r="S794" i="2"/>
  <c r="I795" i="2"/>
  <c r="M794" i="2" s="1"/>
  <c r="Q794" i="2" s="1"/>
  <c r="P795" i="2"/>
  <c r="R795" i="2"/>
  <c r="S795" i="2"/>
  <c r="I796" i="2"/>
  <c r="K796" i="2"/>
  <c r="M796" i="2"/>
  <c r="Q796" i="2" s="1"/>
  <c r="P796" i="2"/>
  <c r="R796" i="2"/>
  <c r="S796" i="2"/>
  <c r="I797" i="2"/>
  <c r="L797" i="2" s="1"/>
  <c r="P797" i="2"/>
  <c r="R797" i="2"/>
  <c r="S797" i="2"/>
  <c r="I798" i="2"/>
  <c r="J798" i="2" s="1"/>
  <c r="K798" i="2"/>
  <c r="M798" i="2"/>
  <c r="Q798" i="2" s="1"/>
  <c r="P798" i="2"/>
  <c r="R798" i="2"/>
  <c r="S798" i="2"/>
  <c r="I799" i="2"/>
  <c r="L799" i="2" s="1"/>
  <c r="P799" i="2"/>
  <c r="R799" i="2"/>
  <c r="S799" i="2"/>
  <c r="I800" i="2"/>
  <c r="K800" i="2"/>
  <c r="M800" i="2"/>
  <c r="Q800" i="2" s="1"/>
  <c r="P800" i="2"/>
  <c r="R800" i="2"/>
  <c r="S800" i="2"/>
  <c r="I801" i="2"/>
  <c r="L801" i="2" s="1"/>
  <c r="P801" i="2"/>
  <c r="R801" i="2"/>
  <c r="S801" i="2"/>
  <c r="I802" i="2"/>
  <c r="K802" i="2"/>
  <c r="M802" i="2"/>
  <c r="Q802" i="2" s="1"/>
  <c r="P802" i="2"/>
  <c r="R802" i="2"/>
  <c r="S802" i="2"/>
  <c r="I803" i="2"/>
  <c r="L803" i="2" s="1"/>
  <c r="P803" i="2"/>
  <c r="R803" i="2"/>
  <c r="S803" i="2"/>
  <c r="I804" i="2"/>
  <c r="L805" i="2" s="1"/>
  <c r="K804" i="2"/>
  <c r="P804" i="2"/>
  <c r="R804" i="2"/>
  <c r="S804" i="2"/>
  <c r="I805" i="2"/>
  <c r="M805" i="2" s="1"/>
  <c r="Q805" i="2" s="1"/>
  <c r="P805" i="2"/>
  <c r="R805" i="2"/>
  <c r="S805" i="2"/>
  <c r="I806" i="2"/>
  <c r="J806" i="2" s="1"/>
  <c r="K806" i="2"/>
  <c r="M806" i="2"/>
  <c r="Q806" i="2" s="1"/>
  <c r="P806" i="2"/>
  <c r="R806" i="2"/>
  <c r="S806" i="2"/>
  <c r="I807" i="2"/>
  <c r="L807" i="2" s="1"/>
  <c r="P807" i="2"/>
  <c r="R807" i="2"/>
  <c r="S807" i="2"/>
  <c r="I808" i="2"/>
  <c r="K808" i="2"/>
  <c r="P808" i="2"/>
  <c r="R808" i="2"/>
  <c r="S808" i="2"/>
  <c r="I809" i="2"/>
  <c r="M808" i="2" s="1"/>
  <c r="Q808" i="2" s="1"/>
  <c r="P809" i="2"/>
  <c r="R809" i="2"/>
  <c r="S809" i="2"/>
  <c r="I810" i="2"/>
  <c r="L811" i="2" s="1"/>
  <c r="K810" i="2"/>
  <c r="P810" i="2"/>
  <c r="R810" i="2"/>
  <c r="S810" i="2"/>
  <c r="I811" i="2"/>
  <c r="M811" i="2" s="1"/>
  <c r="Q811" i="2" s="1"/>
  <c r="P811" i="2"/>
  <c r="R811" i="2"/>
  <c r="S811" i="2"/>
  <c r="I812" i="2"/>
  <c r="K812" i="2"/>
  <c r="M812" i="2"/>
  <c r="Q812" i="2" s="1"/>
  <c r="P812" i="2"/>
  <c r="R812" i="2"/>
  <c r="S812" i="2"/>
  <c r="I813" i="2"/>
  <c r="L813" i="2" s="1"/>
  <c r="P813" i="2"/>
  <c r="R813" i="2"/>
  <c r="S813" i="2"/>
  <c r="I814" i="2"/>
  <c r="K814" i="2"/>
  <c r="M814" i="2"/>
  <c r="Q814" i="2" s="1"/>
  <c r="P814" i="2"/>
  <c r="R814" i="2"/>
  <c r="S814" i="2"/>
  <c r="I815" i="2"/>
  <c r="L815" i="2" s="1"/>
  <c r="P815" i="2"/>
  <c r="R815" i="2"/>
  <c r="S815" i="2"/>
  <c r="I816" i="2"/>
  <c r="K816" i="2"/>
  <c r="M816" i="2"/>
  <c r="Q816" i="2" s="1"/>
  <c r="P816" i="2"/>
  <c r="R816" i="2"/>
  <c r="S816" i="2"/>
  <c r="I817" i="2"/>
  <c r="L817" i="2" s="1"/>
  <c r="P817" i="2"/>
  <c r="R817" i="2"/>
  <c r="S817" i="2"/>
  <c r="I818" i="2"/>
  <c r="K818" i="2"/>
  <c r="M818" i="2"/>
  <c r="Q818" i="2" s="1"/>
  <c r="P818" i="2"/>
  <c r="R818" i="2"/>
  <c r="S818" i="2"/>
  <c r="I819" i="2"/>
  <c r="L819" i="2" s="1"/>
  <c r="P819" i="2"/>
  <c r="R819" i="2"/>
  <c r="S819" i="2"/>
  <c r="I820" i="2"/>
  <c r="L821" i="2" s="1"/>
  <c r="K820" i="2"/>
  <c r="P820" i="2"/>
  <c r="R820" i="2"/>
  <c r="S820" i="2"/>
  <c r="I821" i="2"/>
  <c r="M821" i="2" s="1"/>
  <c r="Q821" i="2" s="1"/>
  <c r="P821" i="2"/>
  <c r="R821" i="2"/>
  <c r="S821" i="2"/>
  <c r="I822" i="2"/>
  <c r="L823" i="2" s="1"/>
  <c r="K822" i="2"/>
  <c r="P822" i="2"/>
  <c r="R822" i="2"/>
  <c r="S822" i="2"/>
  <c r="I823" i="2"/>
  <c r="M823" i="2" s="1"/>
  <c r="Q823" i="2" s="1"/>
  <c r="P823" i="2"/>
  <c r="R823" i="2"/>
  <c r="S823" i="2"/>
  <c r="I824" i="2"/>
  <c r="J824" i="2" s="1"/>
  <c r="K824" i="2"/>
  <c r="M824" i="2"/>
  <c r="Q824" i="2" s="1"/>
  <c r="P824" i="2"/>
  <c r="R824" i="2"/>
  <c r="S824" i="2"/>
  <c r="I825" i="2"/>
  <c r="L825" i="2" s="1"/>
  <c r="P825" i="2"/>
  <c r="R825" i="2"/>
  <c r="S825" i="2"/>
  <c r="I826" i="2"/>
  <c r="K826" i="2"/>
  <c r="M826" i="2"/>
  <c r="Q826" i="2" s="1"/>
  <c r="P826" i="2"/>
  <c r="R826" i="2"/>
  <c r="S826" i="2"/>
  <c r="I827" i="2"/>
  <c r="L827" i="2" s="1"/>
  <c r="P827" i="2"/>
  <c r="R827" i="2"/>
  <c r="S827" i="2"/>
  <c r="I828" i="2"/>
  <c r="K828" i="2"/>
  <c r="M828" i="2"/>
  <c r="Q828" i="2" s="1"/>
  <c r="P828" i="2"/>
  <c r="R828" i="2"/>
  <c r="S828" i="2"/>
  <c r="I829" i="2"/>
  <c r="L829" i="2" s="1"/>
  <c r="P829" i="2"/>
  <c r="R829" i="2"/>
  <c r="S829" i="2"/>
  <c r="I830" i="2"/>
  <c r="K830" i="2"/>
  <c r="M830" i="2"/>
  <c r="Q830" i="2" s="1"/>
  <c r="P830" i="2"/>
  <c r="R830" i="2"/>
  <c r="S830" i="2"/>
  <c r="I831" i="2"/>
  <c r="L831" i="2" s="1"/>
  <c r="P831" i="2"/>
  <c r="R831" i="2"/>
  <c r="S831" i="2"/>
  <c r="I832" i="2"/>
  <c r="L833" i="2" s="1"/>
  <c r="K832" i="2"/>
  <c r="P832" i="2"/>
  <c r="R832" i="2"/>
  <c r="S832" i="2"/>
  <c r="I833" i="2"/>
  <c r="M833" i="2" s="1"/>
  <c r="Q833" i="2" s="1"/>
  <c r="P833" i="2"/>
  <c r="R833" i="2"/>
  <c r="S833" i="2"/>
  <c r="I834" i="2"/>
  <c r="L835" i="2" s="1"/>
  <c r="K834" i="2"/>
  <c r="P834" i="2"/>
  <c r="R834" i="2"/>
  <c r="S834" i="2"/>
  <c r="I835" i="2"/>
  <c r="M835" i="2" s="1"/>
  <c r="Q835" i="2" s="1"/>
  <c r="P835" i="2"/>
  <c r="R835" i="2"/>
  <c r="S835" i="2"/>
  <c r="I836" i="2"/>
  <c r="J836" i="2" s="1"/>
  <c r="K836" i="2"/>
  <c r="M836" i="2"/>
  <c r="Q836" i="2" s="1"/>
  <c r="P836" i="2"/>
  <c r="R836" i="2"/>
  <c r="S836" i="2"/>
  <c r="I837" i="2"/>
  <c r="L837" i="2" s="1"/>
  <c r="P837" i="2"/>
  <c r="R837" i="2"/>
  <c r="S837" i="2"/>
  <c r="I838" i="2"/>
  <c r="K838" i="2"/>
  <c r="M838" i="2"/>
  <c r="Q838" i="2" s="1"/>
  <c r="P838" i="2"/>
  <c r="R838" i="2"/>
  <c r="S838" i="2"/>
  <c r="I839" i="2"/>
  <c r="L839" i="2" s="1"/>
  <c r="P839" i="2"/>
  <c r="R839" i="2"/>
  <c r="S839" i="2"/>
  <c r="I840" i="2"/>
  <c r="K840" i="2"/>
  <c r="M840" i="2"/>
  <c r="Q840" i="2" s="1"/>
  <c r="P840" i="2"/>
  <c r="R840" i="2"/>
  <c r="S840" i="2"/>
  <c r="I841" i="2"/>
  <c r="L841" i="2" s="1"/>
  <c r="P841" i="2"/>
  <c r="R841" i="2"/>
  <c r="S841" i="2"/>
  <c r="I842" i="2"/>
  <c r="L843" i="2" s="1"/>
  <c r="K842" i="2"/>
  <c r="P842" i="2"/>
  <c r="R842" i="2"/>
  <c r="S842" i="2"/>
  <c r="I843" i="2"/>
  <c r="M843" i="2" s="1"/>
  <c r="Q843" i="2" s="1"/>
  <c r="P843" i="2"/>
  <c r="R843" i="2"/>
  <c r="S843" i="2"/>
  <c r="I844" i="2"/>
  <c r="L845" i="2" s="1"/>
  <c r="K844" i="2"/>
  <c r="P844" i="2"/>
  <c r="R844" i="2"/>
  <c r="S844" i="2"/>
  <c r="I845" i="2"/>
  <c r="M845" i="2" s="1"/>
  <c r="Q845" i="2" s="1"/>
  <c r="P845" i="2"/>
  <c r="R845" i="2"/>
  <c r="S845" i="2"/>
  <c r="I846" i="2"/>
  <c r="J846" i="2" s="1"/>
  <c r="K846" i="2"/>
  <c r="M846" i="2"/>
  <c r="Q846" i="2" s="1"/>
  <c r="P846" i="2"/>
  <c r="R846" i="2"/>
  <c r="S846" i="2"/>
  <c r="I847" i="2"/>
  <c r="L847" i="2" s="1"/>
  <c r="P847" i="2"/>
  <c r="R847" i="2"/>
  <c r="S847" i="2"/>
  <c r="I848" i="2"/>
  <c r="K848" i="2"/>
  <c r="M848" i="2"/>
  <c r="Q848" i="2" s="1"/>
  <c r="P848" i="2"/>
  <c r="R848" i="2"/>
  <c r="S848" i="2"/>
  <c r="I849" i="2"/>
  <c r="L849" i="2" s="1"/>
  <c r="P849" i="2"/>
  <c r="R849" i="2"/>
  <c r="S849" i="2"/>
  <c r="I850" i="2"/>
  <c r="J850" i="2" s="1"/>
  <c r="K850" i="2"/>
  <c r="M850" i="2"/>
  <c r="Q850" i="2" s="1"/>
  <c r="P850" i="2"/>
  <c r="R850" i="2"/>
  <c r="S850" i="2"/>
  <c r="I851" i="2"/>
  <c r="L851" i="2" s="1"/>
  <c r="P851" i="2"/>
  <c r="R851" i="2"/>
  <c r="S851" i="2"/>
  <c r="I852" i="2"/>
  <c r="L853" i="2" s="1"/>
  <c r="P852" i="2"/>
  <c r="R852" i="2"/>
  <c r="S852" i="2"/>
  <c r="I853" i="2"/>
  <c r="M853" i="2" s="1"/>
  <c r="Q853" i="2" s="1"/>
  <c r="P853" i="2"/>
  <c r="R853" i="2"/>
  <c r="S853" i="2"/>
  <c r="I854" i="2"/>
  <c r="K854" i="2"/>
  <c r="M854" i="2"/>
  <c r="Q854" i="2" s="1"/>
  <c r="P854" i="2"/>
  <c r="R854" i="2"/>
  <c r="S854" i="2"/>
  <c r="I855" i="2"/>
  <c r="K852" i="2" s="1"/>
  <c r="P855" i="2"/>
  <c r="R855" i="2"/>
  <c r="S855" i="2"/>
  <c r="I856" i="2"/>
  <c r="K856" i="2"/>
  <c r="M856" i="2"/>
  <c r="Q856" i="2" s="1"/>
  <c r="P856" i="2"/>
  <c r="R856" i="2"/>
  <c r="S856" i="2"/>
  <c r="I857" i="2"/>
  <c r="P857" i="2"/>
  <c r="R857" i="2"/>
  <c r="S857" i="2"/>
  <c r="I858" i="2"/>
  <c r="K858" i="2"/>
  <c r="M858" i="2"/>
  <c r="Q858" i="2" s="1"/>
  <c r="P858" i="2"/>
  <c r="R858" i="2"/>
  <c r="S858" i="2"/>
  <c r="I859" i="2"/>
  <c r="P859" i="2"/>
  <c r="R859" i="2"/>
  <c r="S859" i="2"/>
  <c r="I860" i="2"/>
  <c r="K860" i="2"/>
  <c r="M860" i="2"/>
  <c r="Q860" i="2" s="1"/>
  <c r="P860" i="2"/>
  <c r="R860" i="2"/>
  <c r="S860" i="2"/>
  <c r="I861" i="2"/>
  <c r="P861" i="2"/>
  <c r="R861" i="2"/>
  <c r="S861" i="2"/>
  <c r="I862" i="2"/>
  <c r="K862" i="2"/>
  <c r="M862" i="2"/>
  <c r="Q862" i="2" s="1"/>
  <c r="P862" i="2"/>
  <c r="R862" i="2"/>
  <c r="S862" i="2"/>
  <c r="I863" i="2"/>
  <c r="P863" i="2"/>
  <c r="R863" i="2"/>
  <c r="S863" i="2"/>
  <c r="I864" i="2"/>
  <c r="K864" i="2"/>
  <c r="M864" i="2"/>
  <c r="Q864" i="2" s="1"/>
  <c r="P864" i="2"/>
  <c r="R864" i="2"/>
  <c r="S864" i="2"/>
  <c r="I865" i="2"/>
  <c r="P865" i="2"/>
  <c r="R865" i="2"/>
  <c r="S865" i="2"/>
  <c r="I866" i="2"/>
  <c r="K866" i="2"/>
  <c r="M866" i="2"/>
  <c r="Q866" i="2" s="1"/>
  <c r="P866" i="2"/>
  <c r="R866" i="2"/>
  <c r="S866" i="2"/>
  <c r="I867" i="2"/>
  <c r="P867" i="2"/>
  <c r="R867" i="2"/>
  <c r="S867" i="2"/>
  <c r="I868" i="2"/>
  <c r="K868" i="2" s="1"/>
  <c r="P868" i="2"/>
  <c r="R868" i="2"/>
  <c r="S868" i="2"/>
  <c r="I869" i="2"/>
  <c r="P869" i="2"/>
  <c r="R869" i="2"/>
  <c r="S869" i="2"/>
  <c r="I870" i="2"/>
  <c r="K870" i="2"/>
  <c r="P870" i="2"/>
  <c r="R870" i="2"/>
  <c r="S870" i="2"/>
  <c r="I871" i="2"/>
  <c r="M871" i="2" s="1"/>
  <c r="Q871" i="2" s="1"/>
  <c r="P871" i="2"/>
  <c r="R871" i="2"/>
  <c r="S871" i="2"/>
  <c r="I872" i="2"/>
  <c r="K872" i="2" s="1"/>
  <c r="P872" i="2"/>
  <c r="R872" i="2"/>
  <c r="S872" i="2"/>
  <c r="I873" i="2"/>
  <c r="M873" i="2" s="1"/>
  <c r="Q873" i="2" s="1"/>
  <c r="P873" i="2"/>
  <c r="R873" i="2"/>
  <c r="S873" i="2"/>
  <c r="I874" i="2"/>
  <c r="K874" i="2"/>
  <c r="P874" i="2"/>
  <c r="R874" i="2"/>
  <c r="S874" i="2"/>
  <c r="I875" i="2"/>
  <c r="P875" i="2"/>
  <c r="R875" i="2"/>
  <c r="S875" i="2"/>
  <c r="I876" i="2"/>
  <c r="K876" i="2" s="1"/>
  <c r="P876" i="2"/>
  <c r="R876" i="2"/>
  <c r="S876" i="2"/>
  <c r="I877" i="2"/>
  <c r="P877" i="2"/>
  <c r="R877" i="2"/>
  <c r="S877" i="2"/>
  <c r="I878" i="2"/>
  <c r="K878" i="2"/>
  <c r="P878" i="2"/>
  <c r="R878" i="2"/>
  <c r="S878" i="2"/>
  <c r="I879" i="2"/>
  <c r="M879" i="2" s="1"/>
  <c r="Q879" i="2" s="1"/>
  <c r="P879" i="2"/>
  <c r="R879" i="2"/>
  <c r="S879" i="2"/>
  <c r="I880" i="2"/>
  <c r="K880" i="2" s="1"/>
  <c r="P880" i="2"/>
  <c r="R880" i="2"/>
  <c r="S880" i="2"/>
  <c r="I881" i="2"/>
  <c r="M881" i="2" s="1"/>
  <c r="Q881" i="2" s="1"/>
  <c r="P881" i="2"/>
  <c r="R881" i="2"/>
  <c r="S881" i="2"/>
  <c r="I882" i="2"/>
  <c r="K882" i="2"/>
  <c r="P882" i="2"/>
  <c r="R882" i="2"/>
  <c r="S882" i="2"/>
  <c r="I883" i="2"/>
  <c r="M883" i="2"/>
  <c r="Q883" i="2" s="1"/>
  <c r="P883" i="2"/>
  <c r="R883" i="2"/>
  <c r="S883" i="2"/>
  <c r="I884" i="2"/>
  <c r="K884" i="2" s="1"/>
  <c r="P884" i="2"/>
  <c r="R884" i="2"/>
  <c r="S884" i="2"/>
  <c r="I885" i="2"/>
  <c r="M885" i="2" s="1"/>
  <c r="Q885" i="2" s="1"/>
  <c r="P885" i="2"/>
  <c r="R885" i="2"/>
  <c r="S885" i="2"/>
  <c r="I886" i="2"/>
  <c r="K886" i="2"/>
  <c r="M886" i="2"/>
  <c r="Q886" i="2" s="1"/>
  <c r="P886" i="2"/>
  <c r="R886" i="2"/>
  <c r="S886" i="2"/>
  <c r="I887" i="2"/>
  <c r="M887" i="2" s="1"/>
  <c r="Q887" i="2" s="1"/>
  <c r="P887" i="2"/>
  <c r="R887" i="2"/>
  <c r="S887" i="2"/>
  <c r="I888" i="2"/>
  <c r="K888" i="2" s="1"/>
  <c r="P888" i="2"/>
  <c r="R888" i="2"/>
  <c r="S888" i="2"/>
  <c r="I889" i="2"/>
  <c r="M889" i="2" s="1"/>
  <c r="Q889" i="2" s="1"/>
  <c r="P889" i="2"/>
  <c r="R889" i="2"/>
  <c r="S889" i="2"/>
  <c r="I890" i="2"/>
  <c r="K890" i="2"/>
  <c r="M890" i="2"/>
  <c r="Q890" i="2" s="1"/>
  <c r="P890" i="2"/>
  <c r="R890" i="2"/>
  <c r="S890" i="2"/>
  <c r="I891" i="2"/>
  <c r="M891" i="2"/>
  <c r="Q891" i="2" s="1"/>
  <c r="P891" i="2"/>
  <c r="R891" i="2"/>
  <c r="S891" i="2"/>
  <c r="I892" i="2"/>
  <c r="K892" i="2" s="1"/>
  <c r="P892" i="2"/>
  <c r="R892" i="2"/>
  <c r="S892" i="2"/>
  <c r="I893" i="2"/>
  <c r="M893" i="2" s="1"/>
  <c r="Q893" i="2" s="1"/>
  <c r="P893" i="2"/>
  <c r="R893" i="2"/>
  <c r="S893" i="2"/>
  <c r="I894" i="2"/>
  <c r="K894" i="2"/>
  <c r="M894" i="2"/>
  <c r="Q894" i="2" s="1"/>
  <c r="P894" i="2"/>
  <c r="R894" i="2"/>
  <c r="S894" i="2"/>
  <c r="I895" i="2"/>
  <c r="M895" i="2" s="1"/>
  <c r="Q895" i="2" s="1"/>
  <c r="P895" i="2"/>
  <c r="R895" i="2"/>
  <c r="S895" i="2"/>
  <c r="I896" i="2"/>
  <c r="K896" i="2" s="1"/>
  <c r="P896" i="2"/>
  <c r="R896" i="2"/>
  <c r="S896" i="2"/>
  <c r="I897" i="2"/>
  <c r="M897" i="2" s="1"/>
  <c r="Q897" i="2" s="1"/>
  <c r="P897" i="2"/>
  <c r="R897" i="2"/>
  <c r="S897" i="2"/>
  <c r="I898" i="2"/>
  <c r="K898" i="2"/>
  <c r="M898" i="2"/>
  <c r="Q898" i="2" s="1"/>
  <c r="P898" i="2"/>
  <c r="R898" i="2"/>
  <c r="S898" i="2"/>
  <c r="I899" i="2"/>
  <c r="M899" i="2"/>
  <c r="Q899" i="2" s="1"/>
  <c r="P899" i="2"/>
  <c r="R899" i="2"/>
  <c r="S899" i="2"/>
  <c r="I900" i="2"/>
  <c r="K900" i="2" s="1"/>
  <c r="P900" i="2"/>
  <c r="R900" i="2"/>
  <c r="S900" i="2"/>
  <c r="I901" i="2"/>
  <c r="M901" i="2"/>
  <c r="Q901" i="2" s="1"/>
  <c r="P901" i="2"/>
  <c r="R901" i="2"/>
  <c r="S901" i="2"/>
  <c r="I902" i="2"/>
  <c r="K902" i="2"/>
  <c r="M902" i="2"/>
  <c r="Q902" i="2" s="1"/>
  <c r="P902" i="2"/>
  <c r="R902" i="2"/>
  <c r="S902" i="2"/>
  <c r="I903" i="2"/>
  <c r="M903" i="2" s="1"/>
  <c r="Q903" i="2" s="1"/>
  <c r="P903" i="2"/>
  <c r="R903" i="2"/>
  <c r="S903" i="2"/>
  <c r="I904" i="2"/>
  <c r="K904" i="2" s="1"/>
  <c r="P904" i="2"/>
  <c r="R904" i="2"/>
  <c r="S904" i="2"/>
  <c r="I905" i="2"/>
  <c r="M905" i="2" s="1"/>
  <c r="Q905" i="2" s="1"/>
  <c r="P905" i="2"/>
  <c r="R905" i="2"/>
  <c r="S905" i="2"/>
  <c r="I906" i="2"/>
  <c r="K906" i="2"/>
  <c r="M906" i="2"/>
  <c r="Q906" i="2" s="1"/>
  <c r="P906" i="2"/>
  <c r="R906" i="2"/>
  <c r="S906" i="2"/>
  <c r="I907" i="2"/>
  <c r="M907" i="2"/>
  <c r="Q907" i="2" s="1"/>
  <c r="P907" i="2"/>
  <c r="R907" i="2"/>
  <c r="S907" i="2"/>
  <c r="I908" i="2"/>
  <c r="K908" i="2" s="1"/>
  <c r="P908" i="2"/>
  <c r="R908" i="2"/>
  <c r="S908" i="2"/>
  <c r="I909" i="2"/>
  <c r="M909" i="2"/>
  <c r="Q909" i="2" s="1"/>
  <c r="T909" i="2" s="1"/>
  <c r="P909" i="2"/>
  <c r="R909" i="2"/>
  <c r="S909" i="2"/>
  <c r="I910" i="2"/>
  <c r="K910" i="2"/>
  <c r="P910" i="2"/>
  <c r="R910" i="2"/>
  <c r="S910" i="2"/>
  <c r="I911" i="2"/>
  <c r="M911" i="2"/>
  <c r="Q911" i="2" s="1"/>
  <c r="T911" i="2" s="1"/>
  <c r="P911" i="2"/>
  <c r="R911" i="2"/>
  <c r="S911" i="2"/>
  <c r="I912" i="2"/>
  <c r="L911" i="2" s="1"/>
  <c r="K912" i="2"/>
  <c r="P912" i="2"/>
  <c r="R912" i="2"/>
  <c r="S912" i="2"/>
  <c r="I913" i="2"/>
  <c r="M913" i="2"/>
  <c r="Q913" i="2" s="1"/>
  <c r="T913" i="2" s="1"/>
  <c r="P913" i="2"/>
  <c r="R913" i="2"/>
  <c r="S913" i="2"/>
  <c r="I914" i="2"/>
  <c r="L913" i="2" s="1"/>
  <c r="K914" i="2"/>
  <c r="P914" i="2"/>
  <c r="R914" i="2"/>
  <c r="S914" i="2"/>
  <c r="I915" i="2"/>
  <c r="P915" i="2"/>
  <c r="R915" i="2"/>
  <c r="S915" i="2"/>
  <c r="I916" i="2"/>
  <c r="L915" i="2" s="1"/>
  <c r="M916" i="2"/>
  <c r="Q916" i="2" s="1"/>
  <c r="T916" i="2" s="1"/>
  <c r="P916" i="2"/>
  <c r="R916" i="2"/>
  <c r="S916" i="2"/>
  <c r="I917" i="2"/>
  <c r="M917" i="2"/>
  <c r="Q917" i="2" s="1"/>
  <c r="T917" i="2" s="1"/>
  <c r="P917" i="2"/>
  <c r="R917" i="2"/>
  <c r="S917" i="2"/>
  <c r="I918" i="2"/>
  <c r="M918" i="2" s="1"/>
  <c r="Q918" i="2" s="1"/>
  <c r="T918" i="2" s="1"/>
  <c r="P918" i="2"/>
  <c r="R918" i="2"/>
  <c r="S918" i="2"/>
  <c r="I919" i="2"/>
  <c r="K918" i="2" s="1"/>
  <c r="P919" i="2"/>
  <c r="R919" i="2"/>
  <c r="S919" i="2"/>
  <c r="I920" i="2"/>
  <c r="J920" i="2" s="1"/>
  <c r="P920" i="2"/>
  <c r="R920" i="2"/>
  <c r="S920" i="2"/>
  <c r="I921" i="2"/>
  <c r="P921" i="2"/>
  <c r="R921" i="2"/>
  <c r="S921" i="2"/>
  <c r="I922" i="2"/>
  <c r="L921" i="2" s="1"/>
  <c r="M922" i="2"/>
  <c r="Q922" i="2" s="1"/>
  <c r="P922" i="2"/>
  <c r="R922" i="2"/>
  <c r="S922" i="2"/>
  <c r="I923" i="2"/>
  <c r="M923" i="2" s="1"/>
  <c r="Q923" i="2" s="1"/>
  <c r="T923" i="2" s="1"/>
  <c r="K923" i="2"/>
  <c r="P923" i="2"/>
  <c r="R923" i="2"/>
  <c r="S923" i="2"/>
  <c r="I924" i="2"/>
  <c r="L923" i="2" s="1"/>
  <c r="P924" i="2"/>
  <c r="R924" i="2"/>
  <c r="S924" i="2"/>
  <c r="I925" i="2"/>
  <c r="P925" i="2"/>
  <c r="R925" i="2"/>
  <c r="S925" i="2"/>
  <c r="I926" i="2"/>
  <c r="L925" i="2" s="1"/>
  <c r="M926" i="2"/>
  <c r="Q926" i="2" s="1"/>
  <c r="P926" i="2"/>
  <c r="R926" i="2"/>
  <c r="S926" i="2"/>
  <c r="I927" i="2"/>
  <c r="M927" i="2" s="1"/>
  <c r="Q927" i="2" s="1"/>
  <c r="T927" i="2" s="1"/>
  <c r="K927" i="2"/>
  <c r="P927" i="2"/>
  <c r="R927" i="2"/>
  <c r="S927" i="2"/>
  <c r="I928" i="2"/>
  <c r="L927" i="2" s="1"/>
  <c r="M928" i="2"/>
  <c r="Q928" i="2" s="1"/>
  <c r="P928" i="2"/>
  <c r="R928" i="2"/>
  <c r="S928" i="2"/>
  <c r="I929" i="2"/>
  <c r="K929" i="2"/>
  <c r="L929" i="2"/>
  <c r="P929" i="2"/>
  <c r="R929" i="2"/>
  <c r="S929" i="2"/>
  <c r="I930" i="2"/>
  <c r="K930" i="2" s="1"/>
  <c r="M930" i="2"/>
  <c r="Q930" i="2" s="1"/>
  <c r="P930" i="2"/>
  <c r="R930" i="2"/>
  <c r="S930" i="2"/>
  <c r="I931" i="2"/>
  <c r="K931" i="2"/>
  <c r="P931" i="2"/>
  <c r="R931" i="2"/>
  <c r="S931" i="2"/>
  <c r="I932" i="2"/>
  <c r="J932" i="2" s="1"/>
  <c r="M932" i="2"/>
  <c r="Q932" i="2" s="1"/>
  <c r="P932" i="2"/>
  <c r="R932" i="2"/>
  <c r="S932" i="2"/>
  <c r="I933" i="2"/>
  <c r="P933" i="2"/>
  <c r="R933" i="2"/>
  <c r="S933" i="2"/>
  <c r="I934" i="2"/>
  <c r="L933" i="2" s="1"/>
  <c r="M934" i="2"/>
  <c r="Q934" i="2" s="1"/>
  <c r="P934" i="2"/>
  <c r="R934" i="2"/>
  <c r="S934" i="2"/>
  <c r="I935" i="2"/>
  <c r="K935" i="2"/>
  <c r="P935" i="2"/>
  <c r="R935" i="2"/>
  <c r="S935" i="2"/>
  <c r="I936" i="2"/>
  <c r="K936" i="2" s="1"/>
  <c r="M936" i="2"/>
  <c r="Q936" i="2" s="1"/>
  <c r="P936" i="2"/>
  <c r="R936" i="2"/>
  <c r="S936" i="2"/>
  <c r="I937" i="2"/>
  <c r="K937" i="2"/>
  <c r="L937" i="2"/>
  <c r="P937" i="2"/>
  <c r="R937" i="2"/>
  <c r="S937" i="2"/>
  <c r="I938" i="2"/>
  <c r="J938" i="2" s="1"/>
  <c r="M938" i="2"/>
  <c r="Q938" i="2" s="1"/>
  <c r="P938" i="2"/>
  <c r="R938" i="2"/>
  <c r="S938" i="2"/>
  <c r="I939" i="2"/>
  <c r="L940" i="2" s="1"/>
  <c r="K939" i="2"/>
  <c r="P939" i="2"/>
  <c r="R939" i="2"/>
  <c r="S939" i="2"/>
  <c r="I940" i="2"/>
  <c r="L939" i="2" s="1"/>
  <c r="M940" i="2"/>
  <c r="Q940" i="2" s="1"/>
  <c r="P940" i="2"/>
  <c r="R940" i="2"/>
  <c r="S940" i="2"/>
  <c r="I941" i="2"/>
  <c r="P941" i="2"/>
  <c r="R941" i="2"/>
  <c r="S941" i="2"/>
  <c r="I942" i="2"/>
  <c r="L941" i="2" s="1"/>
  <c r="M942" i="2"/>
  <c r="Q942" i="2" s="1"/>
  <c r="P942" i="2"/>
  <c r="R942" i="2"/>
  <c r="S942" i="2"/>
  <c r="I943" i="2"/>
  <c r="K943" i="2"/>
  <c r="P943" i="2"/>
  <c r="R943" i="2"/>
  <c r="S943" i="2"/>
  <c r="I944" i="2"/>
  <c r="M944" i="2"/>
  <c r="Q944" i="2" s="1"/>
  <c r="P944" i="2"/>
  <c r="R944" i="2"/>
  <c r="S944" i="2"/>
  <c r="I945" i="2"/>
  <c r="J945" i="2" s="1"/>
  <c r="K945" i="2"/>
  <c r="L945" i="2"/>
  <c r="M945" i="2"/>
  <c r="Q945" i="2" s="1"/>
  <c r="T945" i="2" s="1"/>
  <c r="P945" i="2"/>
  <c r="R945" i="2"/>
  <c r="S945" i="2"/>
  <c r="I946" i="2"/>
  <c r="K946" i="2" s="1"/>
  <c r="M946" i="2"/>
  <c r="Q946" i="2" s="1"/>
  <c r="P946" i="2"/>
  <c r="R946" i="2"/>
  <c r="S946" i="2"/>
  <c r="I947" i="2"/>
  <c r="K947" i="2"/>
  <c r="P947" i="2"/>
  <c r="R947" i="2"/>
  <c r="S947" i="2"/>
  <c r="I948" i="2"/>
  <c r="K948" i="2" s="1"/>
  <c r="M948" i="2"/>
  <c r="Q948" i="2" s="1"/>
  <c r="P948" i="2"/>
  <c r="R948" i="2"/>
  <c r="S948" i="2"/>
  <c r="I949" i="2"/>
  <c r="K949" i="2"/>
  <c r="L949" i="2"/>
  <c r="P949" i="2"/>
  <c r="R949" i="2"/>
  <c r="S949" i="2"/>
  <c r="I950" i="2"/>
  <c r="J950" i="2" s="1"/>
  <c r="M950" i="2"/>
  <c r="Q950" i="2" s="1"/>
  <c r="P950" i="2"/>
  <c r="R950" i="2"/>
  <c r="S950" i="2"/>
  <c r="I951" i="2"/>
  <c r="L952" i="2" s="1"/>
  <c r="K951" i="2"/>
  <c r="P951" i="2"/>
  <c r="R951" i="2"/>
  <c r="S951" i="2"/>
  <c r="I952" i="2"/>
  <c r="L951" i="2" s="1"/>
  <c r="K952" i="2"/>
  <c r="M952" i="2"/>
  <c r="P952" i="2"/>
  <c r="R952" i="2"/>
  <c r="S952" i="2"/>
  <c r="I953" i="2"/>
  <c r="K953" i="2"/>
  <c r="P953" i="2"/>
  <c r="R953" i="2"/>
  <c r="S953" i="2"/>
  <c r="I954" i="2"/>
  <c r="L953" i="2" s="1"/>
  <c r="M954" i="2"/>
  <c r="Q954" i="2" s="1"/>
  <c r="P954" i="2"/>
  <c r="R954" i="2"/>
  <c r="S954" i="2"/>
  <c r="I955" i="2"/>
  <c r="L956" i="2" s="1"/>
  <c r="K955" i="2"/>
  <c r="M955" i="2"/>
  <c r="Q955" i="2" s="1"/>
  <c r="T955" i="2" s="1"/>
  <c r="P955" i="2"/>
  <c r="R955" i="2"/>
  <c r="S955" i="2"/>
  <c r="I956" i="2"/>
  <c r="L955" i="2" s="1"/>
  <c r="K956" i="2"/>
  <c r="M956" i="2"/>
  <c r="P956" i="2"/>
  <c r="R956" i="2"/>
  <c r="S956" i="2"/>
  <c r="I957" i="2"/>
  <c r="J957" i="2" s="1"/>
  <c r="K957" i="2"/>
  <c r="L957" i="2"/>
  <c r="M957" i="2"/>
  <c r="Q957" i="2" s="1"/>
  <c r="T957" i="2" s="1"/>
  <c r="P957" i="2"/>
  <c r="R957" i="2"/>
  <c r="S957" i="2"/>
  <c r="I958" i="2"/>
  <c r="J958" i="2" s="1"/>
  <c r="M958" i="2"/>
  <c r="Q958" i="2" s="1"/>
  <c r="P958" i="2"/>
  <c r="R958" i="2"/>
  <c r="S958" i="2"/>
  <c r="I959" i="2"/>
  <c r="J959" i="2" s="1"/>
  <c r="K959" i="2"/>
  <c r="L959" i="2"/>
  <c r="M959" i="2"/>
  <c r="Q959" i="2" s="1"/>
  <c r="T959" i="2" s="1"/>
  <c r="P959" i="2"/>
  <c r="R959" i="2"/>
  <c r="S959" i="2"/>
  <c r="I960" i="2"/>
  <c r="J960" i="2" s="1"/>
  <c r="K960" i="2"/>
  <c r="M960" i="2"/>
  <c r="P960" i="2"/>
  <c r="R960" i="2"/>
  <c r="S960" i="2"/>
  <c r="I961" i="2"/>
  <c r="K961" i="2"/>
  <c r="P961" i="2"/>
  <c r="R961" i="2"/>
  <c r="S961" i="2"/>
  <c r="I962" i="2"/>
  <c r="L961" i="2" s="1"/>
  <c r="M962" i="2"/>
  <c r="Q962" i="2" s="1"/>
  <c r="P962" i="2"/>
  <c r="R962" i="2"/>
  <c r="S962" i="2"/>
  <c r="I963" i="2"/>
  <c r="L964" i="2" s="1"/>
  <c r="K963" i="2"/>
  <c r="M963" i="2"/>
  <c r="Q963" i="2" s="1"/>
  <c r="T963" i="2" s="1"/>
  <c r="P963" i="2"/>
  <c r="R963" i="2"/>
  <c r="S963" i="2"/>
  <c r="I964" i="2"/>
  <c r="L963" i="2" s="1"/>
  <c r="K964" i="2"/>
  <c r="M964" i="2"/>
  <c r="P964" i="2"/>
  <c r="R964" i="2"/>
  <c r="S964" i="2"/>
  <c r="I965" i="2"/>
  <c r="K965" i="2"/>
  <c r="P965" i="2"/>
  <c r="R965" i="2"/>
  <c r="S965" i="2"/>
  <c r="I966" i="2"/>
  <c r="L965" i="2" s="1"/>
  <c r="M966" i="2"/>
  <c r="Q966" i="2" s="1"/>
  <c r="P966" i="2"/>
  <c r="R966" i="2"/>
  <c r="S966" i="2"/>
  <c r="I967" i="2"/>
  <c r="L968" i="2" s="1"/>
  <c r="K967" i="2"/>
  <c r="M967" i="2"/>
  <c r="Q967" i="2" s="1"/>
  <c r="T967" i="2" s="1"/>
  <c r="P967" i="2"/>
  <c r="R967" i="2"/>
  <c r="S967" i="2"/>
  <c r="I968" i="2"/>
  <c r="L967" i="2" s="1"/>
  <c r="K968" i="2"/>
  <c r="M968" i="2"/>
  <c r="P968" i="2"/>
  <c r="R968" i="2"/>
  <c r="S968" i="2"/>
  <c r="I969" i="2"/>
  <c r="J969" i="2" s="1"/>
  <c r="K969" i="2"/>
  <c r="L969" i="2"/>
  <c r="M969" i="2"/>
  <c r="Q969" i="2" s="1"/>
  <c r="T969" i="2" s="1"/>
  <c r="P969" i="2"/>
  <c r="R969" i="2"/>
  <c r="S969" i="2"/>
  <c r="I970" i="2"/>
  <c r="K970" i="2" s="1"/>
  <c r="M970" i="2"/>
  <c r="Q970" i="2" s="1"/>
  <c r="P970" i="2"/>
  <c r="R970" i="2"/>
  <c r="S970" i="2"/>
  <c r="I971" i="2"/>
  <c r="K971" i="2"/>
  <c r="P971" i="2"/>
  <c r="R971" i="2"/>
  <c r="S971" i="2"/>
  <c r="I972" i="2"/>
  <c r="L972" i="2" s="1"/>
  <c r="K972" i="2"/>
  <c r="M972" i="2"/>
  <c r="P972" i="2"/>
  <c r="R972" i="2"/>
  <c r="S972" i="2"/>
  <c r="I973" i="2"/>
  <c r="K973" i="2"/>
  <c r="L973" i="2"/>
  <c r="P973" i="2"/>
  <c r="R973" i="2"/>
  <c r="S973" i="2"/>
  <c r="I974" i="2"/>
  <c r="J974" i="2" s="1"/>
  <c r="M974" i="2"/>
  <c r="Q974" i="2" s="1"/>
  <c r="P974" i="2"/>
  <c r="R974" i="2"/>
  <c r="S974" i="2"/>
  <c r="I975" i="2"/>
  <c r="L976" i="2" s="1"/>
  <c r="K975" i="2"/>
  <c r="P975" i="2"/>
  <c r="R975" i="2"/>
  <c r="S975" i="2"/>
  <c r="I976" i="2"/>
  <c r="M977" i="2" s="1"/>
  <c r="Q977" i="2" s="1"/>
  <c r="T977" i="2" s="1"/>
  <c r="M976" i="2"/>
  <c r="Q976" i="2" s="1"/>
  <c r="T976" i="2" s="1"/>
  <c r="P976" i="2"/>
  <c r="R976" i="2"/>
  <c r="S976" i="2"/>
  <c r="I977" i="2"/>
  <c r="K977" i="2"/>
  <c r="P977" i="2"/>
  <c r="R977" i="2"/>
  <c r="S977" i="2"/>
  <c r="I978" i="2"/>
  <c r="L977" i="2" s="1"/>
  <c r="M978" i="2"/>
  <c r="Q978" i="2" s="1"/>
  <c r="P978" i="2"/>
  <c r="R978" i="2"/>
  <c r="S978" i="2"/>
  <c r="I979" i="2"/>
  <c r="L980" i="2" s="1"/>
  <c r="K979" i="2"/>
  <c r="M979" i="2"/>
  <c r="Q979" i="2" s="1"/>
  <c r="T979" i="2" s="1"/>
  <c r="P979" i="2"/>
  <c r="R979" i="2"/>
  <c r="S979" i="2"/>
  <c r="I980" i="2"/>
  <c r="L979" i="2" s="1"/>
  <c r="K980" i="2"/>
  <c r="M980" i="2"/>
  <c r="P980" i="2"/>
  <c r="R980" i="2"/>
  <c r="S980" i="2"/>
  <c r="I981" i="2"/>
  <c r="K981" i="2"/>
  <c r="P981" i="2"/>
  <c r="R981" i="2"/>
  <c r="S981" i="2"/>
  <c r="I982" i="2"/>
  <c r="L981" i="2" s="1"/>
  <c r="M982" i="2"/>
  <c r="Q982" i="2" s="1"/>
  <c r="P982" i="2"/>
  <c r="R982" i="2"/>
  <c r="S982" i="2"/>
  <c r="I983" i="2"/>
  <c r="L984" i="2" s="1"/>
  <c r="K983" i="2"/>
  <c r="M983" i="2"/>
  <c r="Q983" i="2" s="1"/>
  <c r="T983" i="2" s="1"/>
  <c r="P983" i="2"/>
  <c r="R983" i="2"/>
  <c r="S983" i="2"/>
  <c r="I984" i="2"/>
  <c r="M985" i="2" s="1"/>
  <c r="Q985" i="2" s="1"/>
  <c r="T985" i="2" s="1"/>
  <c r="K984" i="2"/>
  <c r="M984" i="2"/>
  <c r="P984" i="2"/>
  <c r="R984" i="2"/>
  <c r="S984" i="2"/>
  <c r="I985" i="2"/>
  <c r="K985" i="2"/>
  <c r="L985" i="2"/>
  <c r="P985" i="2"/>
  <c r="R985" i="2"/>
  <c r="S985" i="2"/>
  <c r="I986" i="2"/>
  <c r="K986" i="2" s="1"/>
  <c r="M986" i="2"/>
  <c r="Q986" i="2" s="1"/>
  <c r="P986" i="2"/>
  <c r="R986" i="2"/>
  <c r="S986" i="2"/>
  <c r="I987" i="2"/>
  <c r="K987" i="2"/>
  <c r="P987" i="2"/>
  <c r="R987" i="2"/>
  <c r="S987" i="2"/>
  <c r="I988" i="2"/>
  <c r="L988" i="2" s="1"/>
  <c r="K988" i="2"/>
  <c r="M988" i="2"/>
  <c r="Q988" i="2" s="1"/>
  <c r="T988" i="2" s="1"/>
  <c r="P988" i="2"/>
  <c r="R988" i="2"/>
  <c r="S988" i="2"/>
  <c r="I989" i="2"/>
  <c r="K989" i="2"/>
  <c r="L989" i="2"/>
  <c r="P989" i="2"/>
  <c r="R989" i="2"/>
  <c r="S989" i="2"/>
  <c r="I990" i="2"/>
  <c r="J990" i="2" s="1"/>
  <c r="M990" i="2"/>
  <c r="Q990" i="2" s="1"/>
  <c r="P990" i="2"/>
  <c r="R990" i="2"/>
  <c r="S990" i="2"/>
  <c r="I991" i="2"/>
  <c r="L992" i="2" s="1"/>
  <c r="K991" i="2"/>
  <c r="M991" i="2"/>
  <c r="Q991" i="2" s="1"/>
  <c r="T991" i="2" s="1"/>
  <c r="P991" i="2"/>
  <c r="R991" i="2"/>
  <c r="S991" i="2"/>
  <c r="I992" i="2"/>
  <c r="L991" i="2" s="1"/>
  <c r="K992" i="2"/>
  <c r="M992" i="2"/>
  <c r="Q992" i="2" s="1"/>
  <c r="P992" i="2"/>
  <c r="R992" i="2"/>
  <c r="S992" i="2"/>
  <c r="I993" i="2"/>
  <c r="J993" i="2" s="1"/>
  <c r="M993" i="2"/>
  <c r="Q993" i="2" s="1"/>
  <c r="P993" i="2"/>
  <c r="R993" i="2"/>
  <c r="S993" i="2"/>
  <c r="I994" i="2"/>
  <c r="J995" i="2" s="1"/>
  <c r="K994" i="2"/>
  <c r="P994" i="2"/>
  <c r="R994" i="2"/>
  <c r="S994" i="2"/>
  <c r="I995" i="2"/>
  <c r="L995" i="2" s="1"/>
  <c r="K995" i="2"/>
  <c r="P995" i="2"/>
  <c r="R995" i="2"/>
  <c r="S995" i="2"/>
  <c r="I996" i="2"/>
  <c r="K996" i="2" s="1"/>
  <c r="P996" i="2"/>
  <c r="R996" i="2"/>
  <c r="S996" i="2"/>
  <c r="I997" i="2"/>
  <c r="L998" i="2" s="1"/>
  <c r="P997" i="2"/>
  <c r="R997" i="2"/>
  <c r="S997" i="2"/>
  <c r="I998" i="2"/>
  <c r="P998" i="2"/>
  <c r="R998" i="2"/>
  <c r="S998" i="2"/>
  <c r="I999" i="2"/>
  <c r="J999" i="2" s="1"/>
  <c r="K999" i="2"/>
  <c r="L999" i="2"/>
  <c r="M999" i="2"/>
  <c r="Q999" i="2" s="1"/>
  <c r="T999" i="2" s="1"/>
  <c r="P999" i="2"/>
  <c r="R999" i="2"/>
  <c r="S999" i="2"/>
  <c r="I1000" i="2"/>
  <c r="L1000" i="2" s="1"/>
  <c r="P1000" i="2"/>
  <c r="R1000" i="2"/>
  <c r="S1000" i="2"/>
  <c r="I1001" i="2"/>
  <c r="J1001" i="2" s="1"/>
  <c r="M1001" i="2"/>
  <c r="Q1001" i="2" s="1"/>
  <c r="P1001" i="2"/>
  <c r="R1001" i="2"/>
  <c r="S1001" i="2"/>
  <c r="I1002" i="2"/>
  <c r="K1002" i="2"/>
  <c r="P1002" i="2"/>
  <c r="R1002" i="2"/>
  <c r="S1002" i="2"/>
  <c r="I1003" i="2"/>
  <c r="L1003" i="2" s="1"/>
  <c r="K1003" i="2"/>
  <c r="P1003" i="2"/>
  <c r="R1003" i="2"/>
  <c r="S1003" i="2"/>
  <c r="I1004" i="2"/>
  <c r="K1004" i="2" s="1"/>
  <c r="P1004" i="2"/>
  <c r="R1004" i="2"/>
  <c r="S1004" i="2"/>
  <c r="I1005" i="2"/>
  <c r="M1004" i="2" s="1"/>
  <c r="Q1004" i="2" s="1"/>
  <c r="P1005" i="2"/>
  <c r="R1005" i="2"/>
  <c r="S1005" i="2"/>
  <c r="I1006" i="2"/>
  <c r="J1006" i="2" s="1"/>
  <c r="K1006" i="2"/>
  <c r="L1006" i="2"/>
  <c r="M1006" i="2"/>
  <c r="Q1006" i="2" s="1"/>
  <c r="P1006" i="2"/>
  <c r="R1006" i="2"/>
  <c r="S1006" i="2"/>
  <c r="I1007" i="2"/>
  <c r="J1007" i="2" s="1"/>
  <c r="K1007" i="2"/>
  <c r="L1007" i="2"/>
  <c r="M1007" i="2"/>
  <c r="Q1007" i="2" s="1"/>
  <c r="T1007" i="2" s="1"/>
  <c r="P1007" i="2"/>
  <c r="R1007" i="2"/>
  <c r="S1007" i="2"/>
  <c r="I1008" i="2"/>
  <c r="L1008" i="2" s="1"/>
  <c r="P1008" i="2"/>
  <c r="R1008" i="2"/>
  <c r="S1008" i="2"/>
  <c r="I1009" i="2"/>
  <c r="J1009" i="2" s="1"/>
  <c r="M1009" i="2"/>
  <c r="Q1009" i="2" s="1"/>
  <c r="P1009" i="2"/>
  <c r="R1009" i="2"/>
  <c r="S1009" i="2"/>
  <c r="I1010" i="2"/>
  <c r="K1010" i="2"/>
  <c r="P1010" i="2"/>
  <c r="R1010" i="2"/>
  <c r="S1010" i="2"/>
  <c r="I1011" i="2"/>
  <c r="K1011" i="2"/>
  <c r="P1011" i="2"/>
  <c r="R1011" i="2"/>
  <c r="S1011" i="2"/>
  <c r="I1012" i="2"/>
  <c r="K1012" i="2" s="1"/>
  <c r="P1012" i="2"/>
  <c r="R1012" i="2"/>
  <c r="S1012" i="2"/>
  <c r="I1013" i="2"/>
  <c r="M1012" i="2" s="1"/>
  <c r="Q1012" i="2" s="1"/>
  <c r="P1013" i="2"/>
  <c r="R1013" i="2"/>
  <c r="S1013" i="2"/>
  <c r="I1014" i="2"/>
  <c r="K1014" i="2"/>
  <c r="L1014" i="2"/>
  <c r="P1014" i="2"/>
  <c r="R1014" i="2"/>
  <c r="S1014" i="2"/>
  <c r="I1015" i="2"/>
  <c r="M1014" i="2" s="1"/>
  <c r="K1015" i="2"/>
  <c r="L1015" i="2"/>
  <c r="M1015" i="2"/>
  <c r="Q1015" i="2" s="1"/>
  <c r="T1015" i="2" s="1"/>
  <c r="P1015" i="2"/>
  <c r="R1015" i="2"/>
  <c r="S1015" i="2"/>
  <c r="I1016" i="2"/>
  <c r="J1016" i="2" s="1"/>
  <c r="K1016" i="2"/>
  <c r="M1016" i="2"/>
  <c r="Q1016" i="2" s="1"/>
  <c r="P1016" i="2"/>
  <c r="R1016" i="2"/>
  <c r="S1016" i="2"/>
  <c r="I1017" i="2"/>
  <c r="J1018" i="2" s="1"/>
  <c r="M1017" i="2"/>
  <c r="Q1017" i="2" s="1"/>
  <c r="P1017" i="2"/>
  <c r="R1017" i="2"/>
  <c r="S1017" i="2"/>
  <c r="I1018" i="2"/>
  <c r="K1018" i="2"/>
  <c r="P1018" i="2"/>
  <c r="R1018" i="2"/>
  <c r="S1018" i="2"/>
  <c r="I1019" i="2"/>
  <c r="J1020" i="2" s="1"/>
  <c r="K1019" i="2"/>
  <c r="P1019" i="2"/>
  <c r="R1019" i="2"/>
  <c r="S1019" i="2"/>
  <c r="I1020" i="2"/>
  <c r="M1020" i="2"/>
  <c r="Q1020" i="2" s="1"/>
  <c r="P1020" i="2"/>
  <c r="R1020" i="2"/>
  <c r="S1020" i="2"/>
  <c r="I1021" i="2"/>
  <c r="J1022" i="2" s="1"/>
  <c r="P1021" i="2"/>
  <c r="R1021" i="2"/>
  <c r="S1021" i="2"/>
  <c r="I1022" i="2"/>
  <c r="P1022" i="2"/>
  <c r="R1022" i="2"/>
  <c r="S1022" i="2"/>
  <c r="I1023" i="2"/>
  <c r="J1023" i="2" s="1"/>
  <c r="K1023" i="2"/>
  <c r="M1023" i="2"/>
  <c r="Q1023" i="2" s="1"/>
  <c r="T1023" i="2" s="1"/>
  <c r="P1023" i="2"/>
  <c r="R1023" i="2"/>
  <c r="S1023" i="2"/>
  <c r="I1024" i="2"/>
  <c r="L1024" i="2" s="1"/>
  <c r="P1024" i="2"/>
  <c r="R1024" i="2"/>
  <c r="S1024" i="2"/>
  <c r="I1025" i="2"/>
  <c r="J1025" i="2" s="1"/>
  <c r="M1025" i="2"/>
  <c r="Q1025" i="2" s="1"/>
  <c r="P1025" i="2"/>
  <c r="R1025" i="2"/>
  <c r="S1025" i="2"/>
  <c r="I1026" i="2"/>
  <c r="J1027" i="2" s="1"/>
  <c r="K1026" i="2"/>
  <c r="P1026" i="2"/>
  <c r="R1026" i="2"/>
  <c r="S1026" i="2"/>
  <c r="I1027" i="2"/>
  <c r="L1027" i="2" s="1"/>
  <c r="K1027" i="2"/>
  <c r="P1027" i="2"/>
  <c r="R1027" i="2"/>
  <c r="S1027" i="2"/>
  <c r="I1028" i="2"/>
  <c r="K1028" i="2" s="1"/>
  <c r="P1028" i="2"/>
  <c r="R1028" i="2"/>
  <c r="S1028" i="2"/>
  <c r="I1029" i="2"/>
  <c r="M1028" i="2" s="1"/>
  <c r="Q1028" i="2" s="1"/>
  <c r="P1029" i="2"/>
  <c r="R1029" i="2"/>
  <c r="S1029" i="2"/>
  <c r="I1030" i="2"/>
  <c r="K1030" i="2"/>
  <c r="L1030" i="2"/>
  <c r="P1030" i="2"/>
  <c r="R1030" i="2"/>
  <c r="S1030" i="2"/>
  <c r="I1031" i="2"/>
  <c r="M1030" i="2" s="1"/>
  <c r="K1031" i="2"/>
  <c r="M1031" i="2"/>
  <c r="Q1031" i="2" s="1"/>
  <c r="P1031" i="2"/>
  <c r="R1031" i="2"/>
  <c r="S1031" i="2"/>
  <c r="I1032" i="2"/>
  <c r="L1032" i="2" s="1"/>
  <c r="K1032" i="2"/>
  <c r="P1032" i="2"/>
  <c r="R1032" i="2"/>
  <c r="S1032" i="2"/>
  <c r="I1033" i="2"/>
  <c r="K1033" i="2"/>
  <c r="P1033" i="2"/>
  <c r="R1033" i="2"/>
  <c r="S1033" i="2"/>
  <c r="I1034" i="2"/>
  <c r="M1033" i="2" s="1"/>
  <c r="Q1033" i="2" s="1"/>
  <c r="K1034" i="2"/>
  <c r="P1034" i="2"/>
  <c r="R1034" i="2"/>
  <c r="S1034" i="2"/>
  <c r="I1035" i="2"/>
  <c r="J1035" i="2" s="1"/>
  <c r="K1035" i="2"/>
  <c r="P1035" i="2"/>
  <c r="R1035" i="2"/>
  <c r="S1035" i="2"/>
  <c r="I1036" i="2"/>
  <c r="L1036" i="2" s="1"/>
  <c r="K1036" i="2"/>
  <c r="P1036" i="2"/>
  <c r="R1036" i="2"/>
  <c r="S1036" i="2"/>
  <c r="I1037" i="2"/>
  <c r="J1037" i="2" s="1"/>
  <c r="K1037" i="2"/>
  <c r="P1037" i="2"/>
  <c r="R1037" i="2"/>
  <c r="S1037" i="2"/>
  <c r="I1038" i="2"/>
  <c r="L1038" i="2" s="1"/>
  <c r="K1038" i="2"/>
  <c r="P1038" i="2"/>
  <c r="R1038" i="2"/>
  <c r="S1038" i="2"/>
  <c r="I1039" i="2"/>
  <c r="J1039" i="2" s="1"/>
  <c r="K1039" i="2"/>
  <c r="P1039" i="2"/>
  <c r="R1039" i="2"/>
  <c r="S1039" i="2"/>
  <c r="I1040" i="2"/>
  <c r="L1040" i="2" s="1"/>
  <c r="K1040" i="2"/>
  <c r="P1040" i="2"/>
  <c r="R1040" i="2"/>
  <c r="S1040" i="2"/>
  <c r="I1041" i="2"/>
  <c r="K1041" i="2"/>
  <c r="M1041" i="2"/>
  <c r="Q1041" i="2" s="1"/>
  <c r="P1041" i="2"/>
  <c r="R1041" i="2"/>
  <c r="S1041" i="2"/>
  <c r="I1042" i="2"/>
  <c r="L1042" i="2" s="1"/>
  <c r="K1042" i="2"/>
  <c r="P1042" i="2"/>
  <c r="R1042" i="2"/>
  <c r="S1042" i="2"/>
  <c r="I1043" i="2"/>
  <c r="K1043" i="2"/>
  <c r="P1043" i="2"/>
  <c r="R1043" i="2"/>
  <c r="S1043" i="2"/>
  <c r="I1044" i="2"/>
  <c r="M1043" i="2" s="1"/>
  <c r="Q1043" i="2" s="1"/>
  <c r="K1044" i="2"/>
  <c r="P1044" i="2"/>
  <c r="R1044" i="2"/>
  <c r="S1044" i="2"/>
  <c r="I1045" i="2"/>
  <c r="J1045" i="2" s="1"/>
  <c r="K1045" i="2"/>
  <c r="M1045" i="2"/>
  <c r="Q1045" i="2" s="1"/>
  <c r="P1045" i="2"/>
  <c r="R1045" i="2"/>
  <c r="S1045" i="2"/>
  <c r="I1046" i="2"/>
  <c r="L1046" i="2" s="1"/>
  <c r="K1046" i="2"/>
  <c r="P1046" i="2"/>
  <c r="R1046" i="2"/>
  <c r="S1046" i="2"/>
  <c r="I1047" i="2"/>
  <c r="K1047" i="2"/>
  <c r="M1047" i="2"/>
  <c r="Q1047" i="2" s="1"/>
  <c r="P1047" i="2"/>
  <c r="R1047" i="2"/>
  <c r="S1047" i="2"/>
  <c r="I1048" i="2"/>
  <c r="L1048" i="2" s="1"/>
  <c r="K1048" i="2"/>
  <c r="P1048" i="2"/>
  <c r="R1048" i="2"/>
  <c r="S1048" i="2"/>
  <c r="I1049" i="2"/>
  <c r="K1049" i="2"/>
  <c r="M1049" i="2"/>
  <c r="Q1049" i="2" s="1"/>
  <c r="P1049" i="2"/>
  <c r="R1049" i="2"/>
  <c r="S1049" i="2"/>
  <c r="I1050" i="2"/>
  <c r="L1050" i="2" s="1"/>
  <c r="K1050" i="2"/>
  <c r="P1050" i="2"/>
  <c r="R1050" i="2"/>
  <c r="S1050" i="2"/>
  <c r="I1051" i="2"/>
  <c r="K1051" i="2"/>
  <c r="M1051" i="2"/>
  <c r="Q1051" i="2" s="1"/>
  <c r="P1051" i="2"/>
  <c r="R1051" i="2"/>
  <c r="S1051" i="2"/>
  <c r="I1052" i="2"/>
  <c r="L1052" i="2" s="1"/>
  <c r="K1052" i="2"/>
  <c r="P1052" i="2"/>
  <c r="R1052" i="2"/>
  <c r="S1052" i="2"/>
  <c r="I1053" i="2"/>
  <c r="K1053" i="2"/>
  <c r="P1053" i="2"/>
  <c r="R1053" i="2"/>
  <c r="S1053" i="2"/>
  <c r="I1054" i="2"/>
  <c r="M1053" i="2" s="1"/>
  <c r="Q1053" i="2" s="1"/>
  <c r="K1054" i="2"/>
  <c r="P1054" i="2"/>
  <c r="R1054" i="2"/>
  <c r="S1054" i="2"/>
  <c r="I1055" i="2"/>
  <c r="J1055" i="2" s="1"/>
  <c r="K1055" i="2"/>
  <c r="M1055" i="2"/>
  <c r="Q1055" i="2" s="1"/>
  <c r="P1055" i="2"/>
  <c r="R1055" i="2"/>
  <c r="S1055" i="2"/>
  <c r="I1056" i="2"/>
  <c r="L1056" i="2" s="1"/>
  <c r="K1056" i="2"/>
  <c r="P1056" i="2"/>
  <c r="R1056" i="2"/>
  <c r="S1056" i="2"/>
  <c r="I1057" i="2"/>
  <c r="J1057" i="2" s="1"/>
  <c r="K1057" i="2"/>
  <c r="M1057" i="2"/>
  <c r="Q1057" i="2" s="1"/>
  <c r="P1057" i="2"/>
  <c r="R1057" i="2"/>
  <c r="S1057" i="2"/>
  <c r="I1058" i="2"/>
  <c r="L1058" i="2" s="1"/>
  <c r="K1058" i="2"/>
  <c r="P1058" i="2"/>
  <c r="R1058" i="2"/>
  <c r="S1058" i="2"/>
  <c r="I1059" i="2"/>
  <c r="J1059" i="2" s="1"/>
  <c r="K1059" i="2"/>
  <c r="M1059" i="2"/>
  <c r="Q1059" i="2" s="1"/>
  <c r="P1059" i="2"/>
  <c r="R1059" i="2"/>
  <c r="S1059" i="2"/>
  <c r="I1060" i="2"/>
  <c r="L1060" i="2" s="1"/>
  <c r="K1060" i="2"/>
  <c r="P1060" i="2"/>
  <c r="R1060" i="2"/>
  <c r="S1060" i="2"/>
  <c r="I1061" i="2"/>
  <c r="J1061" i="2" s="1"/>
  <c r="K1061" i="2"/>
  <c r="M1061" i="2"/>
  <c r="Q1061" i="2" s="1"/>
  <c r="P1061" i="2"/>
  <c r="R1061" i="2"/>
  <c r="S1061" i="2"/>
  <c r="I1062" i="2"/>
  <c r="L1062" i="2" s="1"/>
  <c r="K1062" i="2"/>
  <c r="P1062" i="2"/>
  <c r="R1062" i="2"/>
  <c r="S1062" i="2"/>
  <c r="I1063" i="2"/>
  <c r="J1063" i="2" s="1"/>
  <c r="K1063" i="2"/>
  <c r="M1063" i="2"/>
  <c r="Q1063" i="2" s="1"/>
  <c r="P1063" i="2"/>
  <c r="R1063" i="2"/>
  <c r="S1063" i="2"/>
  <c r="I1064" i="2"/>
  <c r="L1064" i="2" s="1"/>
  <c r="K1064" i="2"/>
  <c r="P1064" i="2"/>
  <c r="R1064" i="2"/>
  <c r="S1064" i="2"/>
  <c r="I1065" i="2"/>
  <c r="K1065" i="2"/>
  <c r="P1065" i="2"/>
  <c r="R1065" i="2"/>
  <c r="S1065" i="2"/>
  <c r="I1066" i="2"/>
  <c r="M1065" i="2" s="1"/>
  <c r="Q1065" i="2" s="1"/>
  <c r="K1066" i="2"/>
  <c r="P1066" i="2"/>
  <c r="R1066" i="2"/>
  <c r="S1066" i="2"/>
  <c r="I1067" i="2"/>
  <c r="J1067" i="2" s="1"/>
  <c r="K1067" i="2"/>
  <c r="M1067" i="2"/>
  <c r="Q1067" i="2" s="1"/>
  <c r="P1067" i="2"/>
  <c r="R1067" i="2"/>
  <c r="S1067" i="2"/>
  <c r="I1068" i="2"/>
  <c r="L1068" i="2" s="1"/>
  <c r="K1068" i="2"/>
  <c r="P1068" i="2"/>
  <c r="R1068" i="2"/>
  <c r="S1068" i="2"/>
  <c r="I1069" i="2"/>
  <c r="J1069" i="2" s="1"/>
  <c r="K1069" i="2"/>
  <c r="M1069" i="2"/>
  <c r="Q1069" i="2" s="1"/>
  <c r="P1069" i="2"/>
  <c r="R1069" i="2"/>
  <c r="S1069" i="2"/>
  <c r="I1070" i="2"/>
  <c r="L1070" i="2" s="1"/>
  <c r="K1070" i="2"/>
  <c r="P1070" i="2"/>
  <c r="R1070" i="2"/>
  <c r="S1070" i="2"/>
  <c r="I1071" i="2"/>
  <c r="J1071" i="2" s="1"/>
  <c r="K1071" i="2"/>
  <c r="M1071" i="2"/>
  <c r="Q1071" i="2" s="1"/>
  <c r="P1071" i="2"/>
  <c r="R1071" i="2"/>
  <c r="S1071" i="2"/>
  <c r="I1072" i="2"/>
  <c r="L1072" i="2" s="1"/>
  <c r="K1072" i="2"/>
  <c r="P1072" i="2"/>
  <c r="R1072" i="2"/>
  <c r="S1072" i="2"/>
  <c r="I1073" i="2"/>
  <c r="J1073" i="2" s="1"/>
  <c r="K1073" i="2"/>
  <c r="M1073" i="2"/>
  <c r="Q1073" i="2" s="1"/>
  <c r="P1073" i="2"/>
  <c r="R1073" i="2"/>
  <c r="S1073" i="2"/>
  <c r="I1074" i="2"/>
  <c r="L1074" i="2" s="1"/>
  <c r="K1074" i="2"/>
  <c r="P1074" i="2"/>
  <c r="R1074" i="2"/>
  <c r="S1074" i="2"/>
  <c r="I1075" i="2"/>
  <c r="J1075" i="2" s="1"/>
  <c r="K1075" i="2"/>
  <c r="M1075" i="2"/>
  <c r="Q1075" i="2" s="1"/>
  <c r="P1075" i="2"/>
  <c r="R1075" i="2"/>
  <c r="S1075" i="2"/>
  <c r="I1076" i="2"/>
  <c r="L1076" i="2" s="1"/>
  <c r="K1076" i="2"/>
  <c r="P1076" i="2"/>
  <c r="R1076" i="2"/>
  <c r="S1076" i="2"/>
  <c r="I1077" i="2"/>
  <c r="J1077" i="2" s="1"/>
  <c r="K1077" i="2"/>
  <c r="M1077" i="2"/>
  <c r="Q1077" i="2" s="1"/>
  <c r="P1077" i="2"/>
  <c r="R1077" i="2"/>
  <c r="S1077" i="2"/>
  <c r="I1078" i="2"/>
  <c r="L1078" i="2" s="1"/>
  <c r="K1078" i="2"/>
  <c r="P1078" i="2"/>
  <c r="R1078" i="2"/>
  <c r="S1078" i="2"/>
  <c r="I1079" i="2"/>
  <c r="J1079" i="2" s="1"/>
  <c r="K1079" i="2"/>
  <c r="M1079" i="2"/>
  <c r="Q1079" i="2" s="1"/>
  <c r="P1079" i="2"/>
  <c r="R1079" i="2"/>
  <c r="S1079" i="2"/>
  <c r="I1080" i="2"/>
  <c r="L1080" i="2" s="1"/>
  <c r="K1080" i="2"/>
  <c r="P1080" i="2"/>
  <c r="R1080" i="2"/>
  <c r="S1080" i="2"/>
  <c r="I1081" i="2"/>
  <c r="J1081" i="2" s="1"/>
  <c r="K1081" i="2"/>
  <c r="P1081" i="2"/>
  <c r="R1081" i="2"/>
  <c r="S1081" i="2"/>
  <c r="I1082" i="2"/>
  <c r="L1082" i="2" s="1"/>
  <c r="K1082" i="2"/>
  <c r="P1082" i="2"/>
  <c r="R1082" i="2"/>
  <c r="S1082" i="2"/>
  <c r="I1083" i="2"/>
  <c r="J1083" i="2" s="1"/>
  <c r="K1083" i="2"/>
  <c r="M1083" i="2"/>
  <c r="Q1083" i="2" s="1"/>
  <c r="P1083" i="2"/>
  <c r="R1083" i="2"/>
  <c r="S1083" i="2"/>
  <c r="I1084" i="2"/>
  <c r="L1084" i="2" s="1"/>
  <c r="K1084" i="2"/>
  <c r="P1084" i="2"/>
  <c r="R1084" i="2"/>
  <c r="S1084" i="2"/>
  <c r="I1085" i="2"/>
  <c r="J1085" i="2" s="1"/>
  <c r="K1085" i="2"/>
  <c r="M1085" i="2"/>
  <c r="Q1085" i="2" s="1"/>
  <c r="P1085" i="2"/>
  <c r="R1085" i="2"/>
  <c r="S1085" i="2"/>
  <c r="I1086" i="2"/>
  <c r="L1086" i="2" s="1"/>
  <c r="K1086" i="2"/>
  <c r="P1086" i="2"/>
  <c r="R1086" i="2"/>
  <c r="S1086" i="2"/>
  <c r="I1087" i="2"/>
  <c r="J1087" i="2" s="1"/>
  <c r="K1087" i="2"/>
  <c r="M1087" i="2"/>
  <c r="Q1087" i="2" s="1"/>
  <c r="P1087" i="2"/>
  <c r="R1087" i="2"/>
  <c r="S1087" i="2"/>
  <c r="I1088" i="2"/>
  <c r="L1088" i="2" s="1"/>
  <c r="K1088" i="2"/>
  <c r="P1088" i="2"/>
  <c r="R1088" i="2"/>
  <c r="S1088" i="2"/>
  <c r="I1089" i="2"/>
  <c r="J1089" i="2" s="1"/>
  <c r="K1089" i="2"/>
  <c r="P1089" i="2"/>
  <c r="R1089" i="2"/>
  <c r="S1089" i="2"/>
  <c r="I1090" i="2"/>
  <c r="L1090" i="2" s="1"/>
  <c r="K1090" i="2"/>
  <c r="P1090" i="2"/>
  <c r="R1090" i="2"/>
  <c r="S1090" i="2"/>
  <c r="I1091" i="2"/>
  <c r="K1091" i="2"/>
  <c r="M1091" i="2"/>
  <c r="Q1091" i="2" s="1"/>
  <c r="P1091" i="2"/>
  <c r="R1091" i="2"/>
  <c r="S1091" i="2"/>
  <c r="I1092" i="2"/>
  <c r="L1092" i="2" s="1"/>
  <c r="K1092" i="2"/>
  <c r="P1092" i="2"/>
  <c r="R1092" i="2"/>
  <c r="S1092" i="2"/>
  <c r="I1093" i="2"/>
  <c r="K1093" i="2"/>
  <c r="M1093" i="2"/>
  <c r="Q1093" i="2" s="1"/>
  <c r="P1093" i="2"/>
  <c r="R1093" i="2"/>
  <c r="S1093" i="2"/>
  <c r="I1094" i="2"/>
  <c r="L1094" i="2" s="1"/>
  <c r="K1094" i="2"/>
  <c r="P1094" i="2"/>
  <c r="R1094" i="2"/>
  <c r="S1094" i="2"/>
  <c r="I1095" i="2"/>
  <c r="K1095" i="2"/>
  <c r="M1095" i="2"/>
  <c r="Q1095" i="2" s="1"/>
  <c r="P1095" i="2"/>
  <c r="R1095" i="2"/>
  <c r="S1095" i="2"/>
  <c r="I1096" i="2"/>
  <c r="L1096" i="2" s="1"/>
  <c r="K1096" i="2"/>
  <c r="P1096" i="2"/>
  <c r="R1096" i="2"/>
  <c r="S1096" i="2"/>
  <c r="I1097" i="2"/>
  <c r="K1097" i="2"/>
  <c r="M1097" i="2"/>
  <c r="Q1097" i="2" s="1"/>
  <c r="P1097" i="2"/>
  <c r="R1097" i="2"/>
  <c r="S1097" i="2"/>
  <c r="I1098" i="2"/>
  <c r="L1098" i="2" s="1"/>
  <c r="K1098" i="2"/>
  <c r="P1098" i="2"/>
  <c r="R1098" i="2"/>
  <c r="S1098" i="2"/>
  <c r="I1099" i="2"/>
  <c r="K1099" i="2"/>
  <c r="M1099" i="2"/>
  <c r="Q1099" i="2" s="1"/>
  <c r="P1099" i="2"/>
  <c r="R1099" i="2"/>
  <c r="S1099" i="2"/>
  <c r="I1100" i="2"/>
  <c r="L1100" i="2" s="1"/>
  <c r="K1100" i="2"/>
  <c r="P1100" i="2"/>
  <c r="R1100" i="2"/>
  <c r="S1100" i="2"/>
  <c r="I1101" i="2"/>
  <c r="K1101" i="2"/>
  <c r="P1101" i="2"/>
  <c r="R1101" i="2"/>
  <c r="S1101" i="2"/>
  <c r="I1102" i="2"/>
  <c r="M1101" i="2" s="1"/>
  <c r="Q1101" i="2" s="1"/>
  <c r="K1102" i="2"/>
  <c r="P1102" i="2"/>
  <c r="R1102" i="2"/>
  <c r="S1102" i="2"/>
  <c r="I1103" i="2"/>
  <c r="J1103" i="2" s="1"/>
  <c r="K1103" i="2"/>
  <c r="P1103" i="2"/>
  <c r="R1103" i="2"/>
  <c r="S1103" i="2"/>
  <c r="I1104" i="2"/>
  <c r="L1104" i="2" s="1"/>
  <c r="K1104" i="2"/>
  <c r="P1104" i="2"/>
  <c r="R1104" i="2"/>
  <c r="S1104" i="2"/>
  <c r="I1105" i="2"/>
  <c r="K1105" i="2"/>
  <c r="M1105" i="2"/>
  <c r="Q1105" i="2" s="1"/>
  <c r="P1105" i="2"/>
  <c r="R1105" i="2"/>
  <c r="S1105" i="2"/>
  <c r="I1106" i="2"/>
  <c r="L1106" i="2" s="1"/>
  <c r="K1106" i="2"/>
  <c r="P1106" i="2"/>
  <c r="R1106" i="2"/>
  <c r="S1106" i="2"/>
  <c r="I1107" i="2"/>
  <c r="J1107" i="2" s="1"/>
  <c r="K1107" i="2"/>
  <c r="M1107" i="2"/>
  <c r="Q1107" i="2" s="1"/>
  <c r="P1107" i="2"/>
  <c r="R1107" i="2"/>
  <c r="S1107" i="2"/>
  <c r="I1108" i="2"/>
  <c r="L1108" i="2" s="1"/>
  <c r="K1108" i="2"/>
  <c r="P1108" i="2"/>
  <c r="R1108" i="2"/>
  <c r="S1108" i="2"/>
  <c r="I1109" i="2"/>
  <c r="K1109" i="2"/>
  <c r="P1109" i="2"/>
  <c r="R1109" i="2"/>
  <c r="S1109" i="2"/>
  <c r="I1110" i="2"/>
  <c r="M1109" i="2" s="1"/>
  <c r="Q1109" i="2" s="1"/>
  <c r="K1110" i="2"/>
  <c r="P1110" i="2"/>
  <c r="R1110" i="2"/>
  <c r="S1110" i="2"/>
  <c r="I1111" i="2"/>
  <c r="K1111" i="2"/>
  <c r="M1111" i="2"/>
  <c r="Q1111" i="2" s="1"/>
  <c r="P1111" i="2"/>
  <c r="R1111" i="2"/>
  <c r="S1111" i="2"/>
  <c r="I1112" i="2"/>
  <c r="L1112" i="2" s="1"/>
  <c r="K1112" i="2"/>
  <c r="P1112" i="2"/>
  <c r="R1112" i="2"/>
  <c r="S1112" i="2"/>
  <c r="I1113" i="2"/>
  <c r="K1113" i="2"/>
  <c r="P1113" i="2"/>
  <c r="R1113" i="2"/>
  <c r="S1113" i="2"/>
  <c r="I1114" i="2"/>
  <c r="M1113" i="2" s="1"/>
  <c r="Q1113" i="2" s="1"/>
  <c r="K1114" i="2"/>
  <c r="P1114" i="2"/>
  <c r="R1114" i="2"/>
  <c r="S1114" i="2"/>
  <c r="I1115" i="2"/>
  <c r="K1115" i="2"/>
  <c r="M1115" i="2"/>
  <c r="Q1115" i="2" s="1"/>
  <c r="P1115" i="2"/>
  <c r="R1115" i="2"/>
  <c r="S1115" i="2"/>
  <c r="I1116" i="2"/>
  <c r="L1116" i="2" s="1"/>
  <c r="K1116" i="2"/>
  <c r="P1116" i="2"/>
  <c r="R1116" i="2"/>
  <c r="S1116" i="2"/>
  <c r="I1117" i="2"/>
  <c r="J1117" i="2" s="1"/>
  <c r="K1117" i="2"/>
  <c r="M1117" i="2"/>
  <c r="Q1117" i="2" s="1"/>
  <c r="P1117" i="2"/>
  <c r="R1117" i="2"/>
  <c r="S1117" i="2"/>
  <c r="I1118" i="2"/>
  <c r="L1118" i="2" s="1"/>
  <c r="K1118" i="2"/>
  <c r="P1118" i="2"/>
  <c r="R1118" i="2"/>
  <c r="S1118" i="2"/>
  <c r="I1119" i="2"/>
  <c r="J1119" i="2" s="1"/>
  <c r="K1119" i="2"/>
  <c r="P1119" i="2"/>
  <c r="R1119" i="2"/>
  <c r="S1119" i="2"/>
  <c r="I1120" i="2"/>
  <c r="L1120" i="2" s="1"/>
  <c r="K1120" i="2"/>
  <c r="P1120" i="2"/>
  <c r="R1120" i="2"/>
  <c r="S1120" i="2"/>
  <c r="I1121" i="2"/>
  <c r="J1121" i="2" s="1"/>
  <c r="K1121" i="2"/>
  <c r="P1121" i="2"/>
  <c r="R1121" i="2"/>
  <c r="S1121" i="2"/>
  <c r="I1122" i="2"/>
  <c r="L1122" i="2" s="1"/>
  <c r="K1122" i="2"/>
  <c r="P1122" i="2"/>
  <c r="R1122" i="2"/>
  <c r="S1122" i="2"/>
  <c r="I1123" i="2"/>
  <c r="K1123" i="2"/>
  <c r="M1123" i="2"/>
  <c r="Q1123" i="2" s="1"/>
  <c r="P1123" i="2"/>
  <c r="R1123" i="2"/>
  <c r="S1123" i="2"/>
  <c r="I1124" i="2"/>
  <c r="L1124" i="2" s="1"/>
  <c r="K1124" i="2"/>
  <c r="P1124" i="2"/>
  <c r="R1124" i="2"/>
  <c r="S1124" i="2"/>
  <c r="I1125" i="2"/>
  <c r="K1125" i="2"/>
  <c r="M1125" i="2"/>
  <c r="Q1125" i="2" s="1"/>
  <c r="P1125" i="2"/>
  <c r="R1125" i="2"/>
  <c r="S1125" i="2"/>
  <c r="I1126" i="2"/>
  <c r="L1126" i="2" s="1"/>
  <c r="K1126" i="2"/>
  <c r="P1126" i="2"/>
  <c r="R1126" i="2"/>
  <c r="S1126" i="2"/>
  <c r="I1127" i="2"/>
  <c r="K1127" i="2"/>
  <c r="M1127" i="2"/>
  <c r="Q1127" i="2" s="1"/>
  <c r="P1127" i="2"/>
  <c r="R1127" i="2"/>
  <c r="S1127" i="2"/>
  <c r="I1128" i="2"/>
  <c r="L1128" i="2" s="1"/>
  <c r="P1128" i="2"/>
  <c r="R1128" i="2"/>
  <c r="S1128" i="2"/>
  <c r="I1129" i="2"/>
  <c r="K1129" i="2"/>
  <c r="P1129" i="2"/>
  <c r="R1129" i="2"/>
  <c r="S1129" i="2"/>
  <c r="I1130" i="2"/>
  <c r="M1129" i="2" s="1"/>
  <c r="Q1129" i="2" s="1"/>
  <c r="K1130" i="2"/>
  <c r="P1130" i="2"/>
  <c r="R1130" i="2"/>
  <c r="S1130" i="2"/>
  <c r="I1131" i="2"/>
  <c r="J1131" i="2" s="1"/>
  <c r="K1131" i="2"/>
  <c r="P1131" i="2"/>
  <c r="R1131" i="2"/>
  <c r="S1131" i="2"/>
  <c r="I1132" i="2"/>
  <c r="L1132" i="2" s="1"/>
  <c r="P1132" i="2"/>
  <c r="R1132" i="2"/>
  <c r="S1132" i="2"/>
  <c r="I1133" i="2"/>
  <c r="J1133" i="2" s="1"/>
  <c r="K1133" i="2"/>
  <c r="P1133" i="2"/>
  <c r="R1133" i="2"/>
  <c r="S1133" i="2"/>
  <c r="I1134" i="2"/>
  <c r="L1134" i="2" s="1"/>
  <c r="P1134" i="2"/>
  <c r="R1134" i="2"/>
  <c r="S1134" i="2"/>
  <c r="I1135" i="2"/>
  <c r="J1135" i="2" s="1"/>
  <c r="K1135" i="2"/>
  <c r="M1135" i="2"/>
  <c r="Q1135" i="2" s="1"/>
  <c r="P1135" i="2"/>
  <c r="R1135" i="2"/>
  <c r="S1135" i="2"/>
  <c r="I1136" i="2"/>
  <c r="L1136" i="2" s="1"/>
  <c r="P1136" i="2"/>
  <c r="R1136" i="2"/>
  <c r="S1136" i="2"/>
  <c r="I1137" i="2"/>
  <c r="K1137" i="2"/>
  <c r="M1137" i="2"/>
  <c r="Q1137" i="2" s="1"/>
  <c r="P1137" i="2"/>
  <c r="R1137" i="2"/>
  <c r="S1137" i="2"/>
  <c r="I1138" i="2"/>
  <c r="L1138" i="2" s="1"/>
  <c r="P1138" i="2"/>
  <c r="R1138" i="2"/>
  <c r="S1138" i="2"/>
  <c r="I1139" i="2"/>
  <c r="J1139" i="2" s="1"/>
  <c r="K1139" i="2"/>
  <c r="M1139" i="2"/>
  <c r="Q1139" i="2" s="1"/>
  <c r="P1139" i="2"/>
  <c r="R1139" i="2"/>
  <c r="S1139" i="2"/>
  <c r="I1140" i="2"/>
  <c r="L1140" i="2" s="1"/>
  <c r="P1140" i="2"/>
  <c r="R1140" i="2"/>
  <c r="S1140" i="2"/>
  <c r="I1141" i="2"/>
  <c r="J1141" i="2" s="1"/>
  <c r="K1141" i="2"/>
  <c r="P1141" i="2"/>
  <c r="R1141" i="2"/>
  <c r="S1141" i="2"/>
  <c r="I1142" i="2"/>
  <c r="L1142" i="2" s="1"/>
  <c r="P1142" i="2"/>
  <c r="R1142" i="2"/>
  <c r="S1142" i="2"/>
  <c r="I1143" i="2"/>
  <c r="J1143" i="2" s="1"/>
  <c r="K1143" i="2"/>
  <c r="P1143" i="2"/>
  <c r="R1143" i="2"/>
  <c r="S1143" i="2"/>
  <c r="I1144" i="2"/>
  <c r="L1144" i="2" s="1"/>
  <c r="P1144" i="2"/>
  <c r="R1144" i="2"/>
  <c r="S1144" i="2"/>
  <c r="I1145" i="2"/>
  <c r="J1145" i="2" s="1"/>
  <c r="K1145" i="2"/>
  <c r="M1145" i="2"/>
  <c r="Q1145" i="2" s="1"/>
  <c r="P1145" i="2"/>
  <c r="R1145" i="2"/>
  <c r="S1145" i="2"/>
  <c r="I1146" i="2"/>
  <c r="L1146" i="2" s="1"/>
  <c r="P1146" i="2"/>
  <c r="R1146" i="2"/>
  <c r="S1146" i="2"/>
  <c r="I1147" i="2"/>
  <c r="J1147" i="2" s="1"/>
  <c r="K1147" i="2"/>
  <c r="P1147" i="2"/>
  <c r="R1147" i="2"/>
  <c r="S1147" i="2"/>
  <c r="I1148" i="2"/>
  <c r="L1148" i="2" s="1"/>
  <c r="P1148" i="2"/>
  <c r="R1148" i="2"/>
  <c r="S1148" i="2"/>
  <c r="I1149" i="2"/>
  <c r="J1149" i="2" s="1"/>
  <c r="K1149" i="2"/>
  <c r="M1149" i="2"/>
  <c r="Q1149" i="2" s="1"/>
  <c r="P1149" i="2"/>
  <c r="R1149" i="2"/>
  <c r="S1149" i="2"/>
  <c r="I1150" i="2"/>
  <c r="L1150" i="2" s="1"/>
  <c r="P1150" i="2"/>
  <c r="R1150" i="2"/>
  <c r="S1150" i="2"/>
  <c r="I1151" i="2"/>
  <c r="J1151" i="2" s="1"/>
  <c r="K1151" i="2"/>
  <c r="M1151" i="2"/>
  <c r="Q1151" i="2" s="1"/>
  <c r="P1151" i="2"/>
  <c r="R1151" i="2"/>
  <c r="S1151" i="2"/>
  <c r="I1152" i="2"/>
  <c r="L1152" i="2" s="1"/>
  <c r="P1152" i="2"/>
  <c r="R1152" i="2"/>
  <c r="S1152" i="2"/>
  <c r="I1153" i="2"/>
  <c r="K1153" i="2"/>
  <c r="P1153" i="2"/>
  <c r="R1153" i="2"/>
  <c r="S1153" i="2"/>
  <c r="I1154" i="2"/>
  <c r="M1153" i="2" s="1"/>
  <c r="Q1153" i="2" s="1"/>
  <c r="P1154" i="2"/>
  <c r="R1154" i="2"/>
  <c r="S1154" i="2"/>
  <c r="I1155" i="2"/>
  <c r="J1155" i="2" s="1"/>
  <c r="K1155" i="2"/>
  <c r="M1155" i="2"/>
  <c r="Q1155" i="2" s="1"/>
  <c r="P1155" i="2"/>
  <c r="R1155" i="2"/>
  <c r="S1155" i="2"/>
  <c r="T1155" i="2" s="1"/>
  <c r="I1156" i="2"/>
  <c r="L1156" i="2" s="1"/>
  <c r="P1156" i="2"/>
  <c r="R1156" i="2"/>
  <c r="S1156" i="2"/>
  <c r="T1156" i="2" s="1"/>
  <c r="I1157" i="2"/>
  <c r="K1157" i="2"/>
  <c r="P1157" i="2"/>
  <c r="R1157" i="2"/>
  <c r="S1157" i="2"/>
  <c r="T1157" i="2" s="1"/>
  <c r="I1158" i="2"/>
  <c r="M1157" i="2" s="1"/>
  <c r="Q1157" i="2" s="1"/>
  <c r="P1158" i="2"/>
  <c r="R1158" i="2"/>
  <c r="S1158" i="2"/>
  <c r="T1158" i="2" s="1"/>
  <c r="I1159" i="2"/>
  <c r="K1159" i="2"/>
  <c r="P1159" i="2"/>
  <c r="R1159" i="2"/>
  <c r="S1159" i="2"/>
  <c r="T1159" i="2" s="1"/>
  <c r="I1160" i="2"/>
  <c r="M1159" i="2" s="1"/>
  <c r="Q1159" i="2" s="1"/>
  <c r="P1160" i="2"/>
  <c r="R1160" i="2"/>
  <c r="S1160" i="2"/>
  <c r="T1160" i="2" s="1"/>
  <c r="I1161" i="2"/>
  <c r="J1161" i="2" s="1"/>
  <c r="K1161" i="2"/>
  <c r="M1161" i="2"/>
  <c r="Q1161" i="2" s="1"/>
  <c r="P1161" i="2"/>
  <c r="R1161" i="2"/>
  <c r="S1161" i="2"/>
  <c r="T1161" i="2" s="1"/>
  <c r="I1162" i="2"/>
  <c r="L1162" i="2" s="1"/>
  <c r="P1162" i="2"/>
  <c r="R1162" i="2"/>
  <c r="S1162" i="2"/>
  <c r="T1162" i="2" s="1"/>
  <c r="I1163" i="2"/>
  <c r="J1163" i="2" s="1"/>
  <c r="K1163" i="2"/>
  <c r="M1163" i="2"/>
  <c r="Q1163" i="2" s="1"/>
  <c r="P1163" i="2"/>
  <c r="R1163" i="2"/>
  <c r="S1163" i="2"/>
  <c r="T1163" i="2" s="1"/>
  <c r="I1164" i="2"/>
  <c r="L1164" i="2" s="1"/>
  <c r="P1164" i="2"/>
  <c r="R1164" i="2"/>
  <c r="S1164" i="2"/>
  <c r="T1164" i="2" s="1"/>
  <c r="I1165" i="2"/>
  <c r="K1165" i="2"/>
  <c r="M1165" i="2"/>
  <c r="Q1165" i="2" s="1"/>
  <c r="P1165" i="2"/>
  <c r="R1165" i="2"/>
  <c r="S1165" i="2"/>
  <c r="T1165" i="2" s="1"/>
  <c r="I1166" i="2"/>
  <c r="L1166" i="2" s="1"/>
  <c r="P1166" i="2"/>
  <c r="R1166" i="2"/>
  <c r="S1166" i="2"/>
  <c r="T1166" i="2" s="1"/>
  <c r="I1167" i="2"/>
  <c r="L1168" i="2" s="1"/>
  <c r="K1167" i="2"/>
  <c r="P1167" i="2"/>
  <c r="R1167" i="2"/>
  <c r="S1167" i="2"/>
  <c r="T1167" i="2" s="1"/>
  <c r="I1168" i="2"/>
  <c r="M1168" i="2" s="1"/>
  <c r="Q1168" i="2" s="1"/>
  <c r="P1168" i="2"/>
  <c r="R1168" i="2"/>
  <c r="S1168" i="2"/>
  <c r="T1168" i="2" s="1"/>
  <c r="I1169" i="2"/>
  <c r="K1169" i="2"/>
  <c r="M1169" i="2"/>
  <c r="Q1169" i="2" s="1"/>
  <c r="P1169" i="2"/>
  <c r="R1169" i="2"/>
  <c r="S1169" i="2"/>
  <c r="T1169" i="2" s="1"/>
  <c r="I1170" i="2"/>
  <c r="L1170" i="2" s="1"/>
  <c r="P1170" i="2"/>
  <c r="R1170" i="2"/>
  <c r="S1170" i="2"/>
  <c r="T1170" i="2" s="1"/>
  <c r="I1171" i="2"/>
  <c r="K1171" i="2"/>
  <c r="M1171" i="2"/>
  <c r="Q1171" i="2" s="1"/>
  <c r="P1171" i="2"/>
  <c r="R1171" i="2"/>
  <c r="S1171" i="2"/>
  <c r="T1171" i="2" s="1"/>
  <c r="I1172" i="2"/>
  <c r="L1172" i="2" s="1"/>
  <c r="P1172" i="2"/>
  <c r="R1172" i="2"/>
  <c r="S1172" i="2"/>
  <c r="T1172" i="2" s="1"/>
  <c r="I1173" i="2"/>
  <c r="J1173" i="2" s="1"/>
  <c r="K1173" i="2"/>
  <c r="M1173" i="2"/>
  <c r="Q1173" i="2" s="1"/>
  <c r="P1173" i="2"/>
  <c r="R1173" i="2"/>
  <c r="S1173" i="2"/>
  <c r="T1173" i="2" s="1"/>
  <c r="I1174" i="2"/>
  <c r="L1174" i="2" s="1"/>
  <c r="P1174" i="2"/>
  <c r="R1174" i="2"/>
  <c r="S1174" i="2"/>
  <c r="T1174" i="2" s="1"/>
  <c r="I1175" i="2"/>
  <c r="K1175" i="2"/>
  <c r="P1175" i="2"/>
  <c r="R1175" i="2"/>
  <c r="S1175" i="2"/>
  <c r="T1175" i="2" s="1"/>
  <c r="I1176" i="2"/>
  <c r="M1175" i="2" s="1"/>
  <c r="Q1175" i="2" s="1"/>
  <c r="P1176" i="2"/>
  <c r="R1176" i="2"/>
  <c r="S1176" i="2"/>
  <c r="T1176" i="2" s="1"/>
  <c r="I1177" i="2"/>
  <c r="K1177" i="2"/>
  <c r="P1177" i="2"/>
  <c r="R1177" i="2"/>
  <c r="S1177" i="2"/>
  <c r="T1177" i="2" s="1"/>
  <c r="I1178" i="2"/>
  <c r="M1177" i="2" s="1"/>
  <c r="Q1177" i="2" s="1"/>
  <c r="P1178" i="2"/>
  <c r="R1178" i="2"/>
  <c r="S1178" i="2"/>
  <c r="T1178" i="2" s="1"/>
  <c r="I1179" i="2"/>
  <c r="L1180" i="2" s="1"/>
  <c r="K1179" i="2"/>
  <c r="P1179" i="2"/>
  <c r="R1179" i="2"/>
  <c r="S1179" i="2"/>
  <c r="T1179" i="2" s="1"/>
  <c r="I1180" i="2"/>
  <c r="M1180" i="2" s="1"/>
  <c r="Q1180" i="2" s="1"/>
  <c r="P1180" i="2"/>
  <c r="R1180" i="2"/>
  <c r="S1180" i="2"/>
  <c r="T1180" i="2" s="1"/>
  <c r="I1181" i="2"/>
  <c r="K1181" i="2"/>
  <c r="P1181" i="2"/>
  <c r="R1181" i="2"/>
  <c r="S1181" i="2"/>
  <c r="T1181" i="2" s="1"/>
  <c r="I1182" i="2"/>
  <c r="M1181" i="2" s="1"/>
  <c r="Q1181" i="2" s="1"/>
  <c r="P1182" i="2"/>
  <c r="R1182" i="2"/>
  <c r="S1182" i="2"/>
  <c r="T1182" i="2" s="1"/>
  <c r="I1183" i="2"/>
  <c r="K1183" i="2"/>
  <c r="M1183" i="2"/>
  <c r="Q1183" i="2" s="1"/>
  <c r="P1183" i="2"/>
  <c r="R1183" i="2"/>
  <c r="S1183" i="2"/>
  <c r="T1183" i="2" s="1"/>
  <c r="I1184" i="2"/>
  <c r="L1184" i="2" s="1"/>
  <c r="P1184" i="2"/>
  <c r="R1184" i="2"/>
  <c r="S1184" i="2"/>
  <c r="T1184" i="2" s="1"/>
  <c r="I1185" i="2"/>
  <c r="K1185" i="2"/>
  <c r="M1185" i="2"/>
  <c r="Q1185" i="2" s="1"/>
  <c r="P1185" i="2"/>
  <c r="R1185" i="2"/>
  <c r="S1185" i="2"/>
  <c r="T1185" i="2" s="1"/>
  <c r="I1186" i="2"/>
  <c r="L1186" i="2" s="1"/>
  <c r="P1186" i="2"/>
  <c r="R1186" i="2"/>
  <c r="S1186" i="2"/>
  <c r="T1186" i="2" s="1"/>
  <c r="I1187" i="2"/>
  <c r="K1187" i="2"/>
  <c r="M1187" i="2"/>
  <c r="Q1187" i="2" s="1"/>
  <c r="P1187" i="2"/>
  <c r="R1187" i="2"/>
  <c r="S1187" i="2"/>
  <c r="T1187" i="2" s="1"/>
  <c r="I1188" i="2"/>
  <c r="L1188" i="2" s="1"/>
  <c r="P1188" i="2"/>
  <c r="R1188" i="2"/>
  <c r="S1188" i="2"/>
  <c r="T1188" i="2" s="1"/>
  <c r="I1189" i="2"/>
  <c r="K1189" i="2"/>
  <c r="P1189" i="2"/>
  <c r="R1189" i="2"/>
  <c r="S1189" i="2"/>
  <c r="T1189" i="2" s="1"/>
  <c r="I1190" i="2"/>
  <c r="M1189" i="2" s="1"/>
  <c r="Q1189" i="2" s="1"/>
  <c r="P1190" i="2"/>
  <c r="R1190" i="2"/>
  <c r="S1190" i="2"/>
  <c r="T1190" i="2" s="1"/>
  <c r="I1191" i="2"/>
  <c r="K1191" i="2"/>
  <c r="P1191" i="2"/>
  <c r="R1191" i="2"/>
  <c r="S1191" i="2"/>
  <c r="T1191" i="2" s="1"/>
  <c r="I1192" i="2"/>
  <c r="M1191" i="2" s="1"/>
  <c r="Q1191" i="2" s="1"/>
  <c r="P1192" i="2"/>
  <c r="R1192" i="2"/>
  <c r="S1192" i="2"/>
  <c r="T1192" i="2" s="1"/>
  <c r="I1193" i="2"/>
  <c r="J1193" i="2" s="1"/>
  <c r="K1193" i="2"/>
  <c r="M1193" i="2"/>
  <c r="Q1193" i="2" s="1"/>
  <c r="P1193" i="2"/>
  <c r="R1193" i="2"/>
  <c r="S1193" i="2"/>
  <c r="T1193" i="2" s="1"/>
  <c r="I1194" i="2"/>
  <c r="L1194" i="2" s="1"/>
  <c r="P1194" i="2"/>
  <c r="R1194" i="2"/>
  <c r="S1194" i="2"/>
  <c r="T1194" i="2" s="1"/>
  <c r="I1195" i="2"/>
  <c r="J1195" i="2" s="1"/>
  <c r="K1195" i="2"/>
  <c r="M1195" i="2"/>
  <c r="Q1195" i="2" s="1"/>
  <c r="P1195" i="2"/>
  <c r="R1195" i="2"/>
  <c r="S1195" i="2"/>
  <c r="T1195" i="2" s="1"/>
  <c r="I1196" i="2"/>
  <c r="L1196" i="2" s="1"/>
  <c r="P1196" i="2"/>
  <c r="R1196" i="2"/>
  <c r="S1196" i="2"/>
  <c r="T1196" i="2" s="1"/>
  <c r="I1197" i="2"/>
  <c r="L1198" i="2" s="1"/>
  <c r="K1197" i="2"/>
  <c r="P1197" i="2"/>
  <c r="R1197" i="2"/>
  <c r="S1197" i="2"/>
  <c r="T1197" i="2" s="1"/>
  <c r="I1198" i="2"/>
  <c r="M1198" i="2" s="1"/>
  <c r="Q1198" i="2" s="1"/>
  <c r="P1198" i="2"/>
  <c r="R1198" i="2"/>
  <c r="S1198" i="2"/>
  <c r="T1198" i="2" s="1"/>
  <c r="I1199" i="2"/>
  <c r="J1199" i="2" s="1"/>
  <c r="K1199" i="2"/>
  <c r="M1199" i="2"/>
  <c r="Q1199" i="2" s="1"/>
  <c r="P1199" i="2"/>
  <c r="R1199" i="2"/>
  <c r="S1199" i="2"/>
  <c r="T1199" i="2" s="1"/>
  <c r="I1200" i="2"/>
  <c r="L1200" i="2" s="1"/>
  <c r="P1200" i="2"/>
  <c r="R1200" i="2"/>
  <c r="S1200" i="2"/>
  <c r="T1200" i="2" s="1"/>
  <c r="I1201" i="2"/>
  <c r="K1201" i="2"/>
  <c r="M1201" i="2"/>
  <c r="Q1201" i="2" s="1"/>
  <c r="P1201" i="2"/>
  <c r="R1201" i="2"/>
  <c r="S1201" i="2"/>
  <c r="T1201" i="2" s="1"/>
  <c r="I1202" i="2"/>
  <c r="L1202" i="2" s="1"/>
  <c r="P1202" i="2"/>
  <c r="R1202" i="2"/>
  <c r="S1202" i="2"/>
  <c r="T1202" i="2" s="1"/>
  <c r="I1203" i="2"/>
  <c r="J1203" i="2" s="1"/>
  <c r="K1203" i="2"/>
  <c r="M1203" i="2"/>
  <c r="Q1203" i="2" s="1"/>
  <c r="P1203" i="2"/>
  <c r="R1203" i="2"/>
  <c r="S1203" i="2"/>
  <c r="T1203" i="2" s="1"/>
  <c r="I1204" i="2"/>
  <c r="L1204" i="2" s="1"/>
  <c r="P1204" i="2"/>
  <c r="R1204" i="2"/>
  <c r="S1204" i="2"/>
  <c r="T1204" i="2" s="1"/>
  <c r="I1205" i="2"/>
  <c r="J1205" i="2" s="1"/>
  <c r="K1205" i="2"/>
  <c r="M1205" i="2"/>
  <c r="Q1205" i="2" s="1"/>
  <c r="P1205" i="2"/>
  <c r="R1205" i="2"/>
  <c r="S1205" i="2"/>
  <c r="T1205" i="2" s="1"/>
  <c r="I1206" i="2"/>
  <c r="L1206" i="2" s="1"/>
  <c r="P1206" i="2"/>
  <c r="R1206" i="2"/>
  <c r="S1206" i="2"/>
  <c r="T1206" i="2" s="1"/>
  <c r="I1207" i="2"/>
  <c r="L1208" i="2" s="1"/>
  <c r="K1207" i="2"/>
  <c r="P1207" i="2"/>
  <c r="R1207" i="2"/>
  <c r="S1207" i="2"/>
  <c r="T1207" i="2" s="1"/>
  <c r="I1208" i="2"/>
  <c r="M1208" i="2" s="1"/>
  <c r="Q1208" i="2" s="1"/>
  <c r="P1208" i="2"/>
  <c r="R1208" i="2"/>
  <c r="S1208" i="2"/>
  <c r="T1208" i="2" s="1"/>
  <c r="I1209" i="2"/>
  <c r="K1209" i="2"/>
  <c r="M1209" i="2"/>
  <c r="Q1209" i="2" s="1"/>
  <c r="P1209" i="2"/>
  <c r="R1209" i="2"/>
  <c r="S1209" i="2"/>
  <c r="T1209" i="2" s="1"/>
  <c r="I1210" i="2"/>
  <c r="L1210" i="2" s="1"/>
  <c r="P1210" i="2"/>
  <c r="R1210" i="2"/>
  <c r="S1210" i="2"/>
  <c r="T1210" i="2" s="1"/>
  <c r="I1211" i="2"/>
  <c r="J1211" i="2" s="1"/>
  <c r="K1211" i="2"/>
  <c r="M1211" i="2"/>
  <c r="Q1211" i="2" s="1"/>
  <c r="P1211" i="2"/>
  <c r="R1211" i="2"/>
  <c r="S1211" i="2"/>
  <c r="T1211" i="2" s="1"/>
  <c r="I1212" i="2"/>
  <c r="L1212" i="2" s="1"/>
  <c r="P1212" i="2"/>
  <c r="R1212" i="2"/>
  <c r="S1212" i="2"/>
  <c r="T1212" i="2" s="1"/>
  <c r="I1213" i="2"/>
  <c r="J1213" i="2" s="1"/>
  <c r="K1213" i="2"/>
  <c r="M1213" i="2"/>
  <c r="Q1213" i="2" s="1"/>
  <c r="P1213" i="2"/>
  <c r="R1213" i="2"/>
  <c r="S1213" i="2"/>
  <c r="T1213" i="2" s="1"/>
  <c r="I1214" i="2"/>
  <c r="L1214" i="2" s="1"/>
  <c r="P1214" i="2"/>
  <c r="R1214" i="2"/>
  <c r="S1214" i="2"/>
  <c r="T1214" i="2" s="1"/>
  <c r="I1215" i="2"/>
  <c r="J1215" i="2" s="1"/>
  <c r="K1215" i="2"/>
  <c r="M1215" i="2"/>
  <c r="Q1215" i="2" s="1"/>
  <c r="P1215" i="2"/>
  <c r="R1215" i="2"/>
  <c r="S1215" i="2"/>
  <c r="T1215" i="2" s="1"/>
  <c r="I1216" i="2"/>
  <c r="L1216" i="2" s="1"/>
  <c r="P1216" i="2"/>
  <c r="R1216" i="2"/>
  <c r="S1216" i="2"/>
  <c r="T1216" i="2" s="1"/>
  <c r="I1217" i="2"/>
  <c r="J1217" i="2" s="1"/>
  <c r="K1217" i="2"/>
  <c r="M1217" i="2"/>
  <c r="Q1217" i="2" s="1"/>
  <c r="P1217" i="2"/>
  <c r="R1217" i="2"/>
  <c r="S1217" i="2"/>
  <c r="T1217" i="2" s="1"/>
  <c r="I1218" i="2"/>
  <c r="L1218" i="2" s="1"/>
  <c r="P1218" i="2"/>
  <c r="R1218" i="2"/>
  <c r="S1218" i="2"/>
  <c r="T1218" i="2" s="1"/>
  <c r="I1219" i="2"/>
  <c r="K1219" i="2"/>
  <c r="P1219" i="2"/>
  <c r="R1219" i="2"/>
  <c r="S1219" i="2"/>
  <c r="T1219" i="2" s="1"/>
  <c r="I1220" i="2"/>
  <c r="M1219" i="2" s="1"/>
  <c r="Q1219" i="2" s="1"/>
  <c r="P1220" i="2"/>
  <c r="R1220" i="2"/>
  <c r="S1220" i="2"/>
  <c r="T1220" i="2" s="1"/>
  <c r="I1221" i="2"/>
  <c r="K1221" i="2"/>
  <c r="M1221" i="2"/>
  <c r="Q1221" i="2" s="1"/>
  <c r="P1221" i="2"/>
  <c r="R1221" i="2"/>
  <c r="S1221" i="2"/>
  <c r="T1221" i="2" s="1"/>
  <c r="I1222" i="2"/>
  <c r="L1222" i="2" s="1"/>
  <c r="P1222" i="2"/>
  <c r="R1222" i="2"/>
  <c r="S1222" i="2"/>
  <c r="T1222" i="2" s="1"/>
  <c r="I1223" i="2"/>
  <c r="J1223" i="2" s="1"/>
  <c r="K1223" i="2"/>
  <c r="M1223" i="2"/>
  <c r="Q1223" i="2" s="1"/>
  <c r="P1223" i="2"/>
  <c r="R1223" i="2"/>
  <c r="S1223" i="2"/>
  <c r="T1223" i="2" s="1"/>
  <c r="I1224" i="2"/>
  <c r="L1224" i="2" s="1"/>
  <c r="P1224" i="2"/>
  <c r="R1224" i="2"/>
  <c r="S1224" i="2"/>
  <c r="T1224" i="2" s="1"/>
  <c r="I1225" i="2"/>
  <c r="K1225" i="2"/>
  <c r="P1225" i="2"/>
  <c r="R1225" i="2"/>
  <c r="S1225" i="2"/>
  <c r="T1225" i="2" s="1"/>
  <c r="I1226" i="2"/>
  <c r="M1225" i="2" s="1"/>
  <c r="Q1225" i="2" s="1"/>
  <c r="P1226" i="2"/>
  <c r="R1226" i="2"/>
  <c r="S1226" i="2"/>
  <c r="T1226" i="2" s="1"/>
  <c r="I1227" i="2"/>
  <c r="K1227" i="2"/>
  <c r="P1227" i="2"/>
  <c r="R1227" i="2"/>
  <c r="S1227" i="2"/>
  <c r="T1227" i="2" s="1"/>
  <c r="I1228" i="2"/>
  <c r="M1227" i="2" s="1"/>
  <c r="Q1227" i="2" s="1"/>
  <c r="P1228" i="2"/>
  <c r="R1228" i="2"/>
  <c r="S1228" i="2"/>
  <c r="T1228" i="2" s="1"/>
  <c r="I1229" i="2"/>
  <c r="L1230" i="2" s="1"/>
  <c r="K1229" i="2"/>
  <c r="P1229" i="2"/>
  <c r="R1229" i="2"/>
  <c r="S1229" i="2"/>
  <c r="T1229" i="2" s="1"/>
  <c r="I1230" i="2"/>
  <c r="M1230" i="2" s="1"/>
  <c r="Q1230" i="2" s="1"/>
  <c r="P1230" i="2"/>
  <c r="R1230" i="2"/>
  <c r="S1230" i="2"/>
  <c r="T1230" i="2" s="1"/>
  <c r="I1231" i="2"/>
  <c r="J1231" i="2" s="1"/>
  <c r="K1231" i="2"/>
  <c r="M1231" i="2"/>
  <c r="Q1231" i="2" s="1"/>
  <c r="P1231" i="2"/>
  <c r="R1231" i="2"/>
  <c r="S1231" i="2"/>
  <c r="T1231" i="2" s="1"/>
  <c r="I1232" i="2"/>
  <c r="L1232" i="2" s="1"/>
  <c r="P1232" i="2"/>
  <c r="R1232" i="2"/>
  <c r="S1232" i="2"/>
  <c r="T1232" i="2" s="1"/>
  <c r="I1233" i="2"/>
  <c r="L1234" i="2" s="1"/>
  <c r="K1233" i="2"/>
  <c r="P1233" i="2"/>
  <c r="R1233" i="2"/>
  <c r="S1233" i="2"/>
  <c r="T1233" i="2" s="1"/>
  <c r="I1234" i="2"/>
  <c r="M1234" i="2" s="1"/>
  <c r="Q1234" i="2" s="1"/>
  <c r="P1234" i="2"/>
  <c r="R1234" i="2"/>
  <c r="S1234" i="2"/>
  <c r="T1234" i="2" s="1"/>
  <c r="I1235" i="2"/>
  <c r="K1235" i="2"/>
  <c r="P1235" i="2"/>
  <c r="R1235" i="2"/>
  <c r="S1235" i="2"/>
  <c r="T1235" i="2" s="1"/>
  <c r="I1236" i="2"/>
  <c r="M1235" i="2" s="1"/>
  <c r="Q1235" i="2" s="1"/>
  <c r="P1236" i="2"/>
  <c r="R1236" i="2"/>
  <c r="S1236" i="2"/>
  <c r="T1236" i="2" s="1"/>
  <c r="I1237" i="2"/>
  <c r="K1237" i="2"/>
  <c r="M1237" i="2"/>
  <c r="Q1237" i="2" s="1"/>
  <c r="P1237" i="2"/>
  <c r="R1237" i="2"/>
  <c r="S1237" i="2"/>
  <c r="T1237" i="2" s="1"/>
  <c r="I1238" i="2"/>
  <c r="L1238" i="2" s="1"/>
  <c r="P1238" i="2"/>
  <c r="R1238" i="2"/>
  <c r="S1238" i="2"/>
  <c r="T1238" i="2" s="1"/>
  <c r="I1239" i="2"/>
  <c r="L1240" i="2" s="1"/>
  <c r="K1239" i="2"/>
  <c r="P1239" i="2"/>
  <c r="R1239" i="2"/>
  <c r="S1239" i="2"/>
  <c r="T1239" i="2" s="1"/>
  <c r="I1240" i="2"/>
  <c r="M1240" i="2" s="1"/>
  <c r="Q1240" i="2" s="1"/>
  <c r="P1240" i="2"/>
  <c r="R1240" i="2"/>
  <c r="S1240" i="2"/>
  <c r="T1240" i="2" s="1"/>
  <c r="I1241" i="2"/>
  <c r="L1242" i="2" s="1"/>
  <c r="K1241" i="2"/>
  <c r="P1241" i="2"/>
  <c r="R1241" i="2"/>
  <c r="S1241" i="2"/>
  <c r="T1241" i="2" s="1"/>
  <c r="I1242" i="2"/>
  <c r="M1242" i="2" s="1"/>
  <c r="Q1242" i="2" s="1"/>
  <c r="P1242" i="2"/>
  <c r="R1242" i="2"/>
  <c r="S1242" i="2"/>
  <c r="T1242" i="2" s="1"/>
  <c r="I1243" i="2"/>
  <c r="K1243" i="2"/>
  <c r="P1243" i="2"/>
  <c r="R1243" i="2"/>
  <c r="S1243" i="2"/>
  <c r="T1243" i="2" s="1"/>
  <c r="I1244" i="2"/>
  <c r="M1243" i="2" s="1"/>
  <c r="Q1243" i="2" s="1"/>
  <c r="P1244" i="2"/>
  <c r="R1244" i="2"/>
  <c r="S1244" i="2"/>
  <c r="T1244" i="2" s="1"/>
  <c r="I1245" i="2"/>
  <c r="K1245" i="2"/>
  <c r="M1245" i="2"/>
  <c r="Q1245" i="2" s="1"/>
  <c r="P1245" i="2"/>
  <c r="R1245" i="2"/>
  <c r="S1245" i="2"/>
  <c r="T1245" i="2" s="1"/>
  <c r="I1246" i="2"/>
  <c r="L1246" i="2" s="1"/>
  <c r="P1246" i="2"/>
  <c r="R1246" i="2"/>
  <c r="S1246" i="2"/>
  <c r="T1246" i="2" s="1"/>
  <c r="I1247" i="2"/>
  <c r="K1247" i="2"/>
  <c r="M1247" i="2"/>
  <c r="Q1247" i="2" s="1"/>
  <c r="P1247" i="2"/>
  <c r="R1247" i="2"/>
  <c r="S1247" i="2"/>
  <c r="T1247" i="2" s="1"/>
  <c r="I1248" i="2"/>
  <c r="L1248" i="2" s="1"/>
  <c r="P1248" i="2"/>
  <c r="R1248" i="2"/>
  <c r="S1248" i="2"/>
  <c r="T1248" i="2" s="1"/>
  <c r="I1249" i="2"/>
  <c r="J1249" i="2" s="1"/>
  <c r="K1249" i="2"/>
  <c r="M1249" i="2"/>
  <c r="Q1249" i="2" s="1"/>
  <c r="P1249" i="2"/>
  <c r="R1249" i="2"/>
  <c r="S1249" i="2"/>
  <c r="T1249" i="2" s="1"/>
  <c r="I1250" i="2"/>
  <c r="L1250" i="2" s="1"/>
  <c r="P1250" i="2"/>
  <c r="R1250" i="2"/>
  <c r="S1250" i="2"/>
  <c r="T1250" i="2" s="1"/>
  <c r="I1251" i="2"/>
  <c r="K1251" i="2"/>
  <c r="M1251" i="2"/>
  <c r="Q1251" i="2" s="1"/>
  <c r="P1251" i="2"/>
  <c r="R1251" i="2"/>
  <c r="S1251" i="2"/>
  <c r="T1251" i="2" s="1"/>
  <c r="I1252" i="2"/>
  <c r="L1252" i="2" s="1"/>
  <c r="P1252" i="2"/>
  <c r="R1252" i="2"/>
  <c r="S1252" i="2"/>
  <c r="T1252" i="2" s="1"/>
  <c r="I1253" i="2"/>
  <c r="K1253" i="2"/>
  <c r="P1253" i="2"/>
  <c r="R1253" i="2"/>
  <c r="S1253" i="2"/>
  <c r="T1253" i="2" s="1"/>
  <c r="I1254" i="2"/>
  <c r="M1253" i="2" s="1"/>
  <c r="Q1253" i="2" s="1"/>
  <c r="P1254" i="2"/>
  <c r="R1254" i="2"/>
  <c r="S1254" i="2"/>
  <c r="T1254" i="2" s="1"/>
  <c r="I1255" i="2"/>
  <c r="K1255" i="2"/>
  <c r="P1255" i="2"/>
  <c r="R1255" i="2"/>
  <c r="S1255" i="2"/>
  <c r="T1255" i="2" s="1"/>
  <c r="I1256" i="2"/>
  <c r="M1255" i="2" s="1"/>
  <c r="Q1255" i="2" s="1"/>
  <c r="P1256" i="2"/>
  <c r="R1256" i="2"/>
  <c r="S1256" i="2"/>
  <c r="T1256" i="2" s="1"/>
  <c r="I1257" i="2"/>
  <c r="L1258" i="2" s="1"/>
  <c r="K1257" i="2"/>
  <c r="P1257" i="2"/>
  <c r="R1257" i="2"/>
  <c r="S1257" i="2"/>
  <c r="T1257" i="2" s="1"/>
  <c r="I1258" i="2"/>
  <c r="M1258" i="2" s="1"/>
  <c r="Q1258" i="2" s="1"/>
  <c r="P1258" i="2"/>
  <c r="R1258" i="2"/>
  <c r="S1258" i="2"/>
  <c r="T1258" i="2" s="1"/>
  <c r="I1259" i="2"/>
  <c r="J1259" i="2" s="1"/>
  <c r="K1259" i="2"/>
  <c r="M1259" i="2"/>
  <c r="Q1259" i="2" s="1"/>
  <c r="P1259" i="2"/>
  <c r="R1259" i="2"/>
  <c r="S1259" i="2"/>
  <c r="T1259" i="2" s="1"/>
  <c r="I1260" i="2"/>
  <c r="L1260" i="2" s="1"/>
  <c r="P1260" i="2"/>
  <c r="R1260" i="2"/>
  <c r="S1260" i="2"/>
  <c r="T1260" i="2" s="1"/>
  <c r="I1261" i="2"/>
  <c r="K1261" i="2"/>
  <c r="P1261" i="2"/>
  <c r="R1261" i="2"/>
  <c r="S1261" i="2"/>
  <c r="T1261" i="2" s="1"/>
  <c r="I1262" i="2"/>
  <c r="M1261" i="2" s="1"/>
  <c r="Q1261" i="2" s="1"/>
  <c r="P1262" i="2"/>
  <c r="R1262" i="2"/>
  <c r="S1262" i="2"/>
  <c r="T1262" i="2" s="1"/>
  <c r="I1263" i="2"/>
  <c r="L1264" i="2" s="1"/>
  <c r="K1263" i="2"/>
  <c r="P1263" i="2"/>
  <c r="R1263" i="2"/>
  <c r="S1263" i="2"/>
  <c r="T1263" i="2" s="1"/>
  <c r="I1264" i="2"/>
  <c r="M1264" i="2" s="1"/>
  <c r="Q1264" i="2" s="1"/>
  <c r="P1264" i="2"/>
  <c r="R1264" i="2"/>
  <c r="S1264" i="2"/>
  <c r="T1264" i="2" s="1"/>
  <c r="I1265" i="2"/>
  <c r="J1265" i="2" s="1"/>
  <c r="K1265" i="2"/>
  <c r="M1265" i="2"/>
  <c r="Q1265" i="2" s="1"/>
  <c r="P1265" i="2"/>
  <c r="R1265" i="2"/>
  <c r="S1265" i="2"/>
  <c r="T1265" i="2" s="1"/>
  <c r="I1266" i="2"/>
  <c r="L1266" i="2" s="1"/>
  <c r="P1266" i="2"/>
  <c r="R1266" i="2"/>
  <c r="S1266" i="2"/>
  <c r="T1266" i="2" s="1"/>
  <c r="I1267" i="2"/>
  <c r="K1267" i="2"/>
  <c r="M1267" i="2"/>
  <c r="Q1267" i="2" s="1"/>
  <c r="P1267" i="2"/>
  <c r="R1267" i="2"/>
  <c r="S1267" i="2"/>
  <c r="T1267" i="2" s="1"/>
  <c r="I1268" i="2"/>
  <c r="L1268" i="2" s="1"/>
  <c r="P1268" i="2"/>
  <c r="R1268" i="2"/>
  <c r="S1268" i="2"/>
  <c r="T1268" i="2" s="1"/>
  <c r="I1269" i="2"/>
  <c r="K1269" i="2"/>
  <c r="M1269" i="2"/>
  <c r="Q1269" i="2" s="1"/>
  <c r="P1269" i="2"/>
  <c r="R1269" i="2"/>
  <c r="S1269" i="2"/>
  <c r="T1269" i="2" s="1"/>
  <c r="I1270" i="2"/>
  <c r="L1270" i="2" s="1"/>
  <c r="P1270" i="2"/>
  <c r="R1270" i="2"/>
  <c r="S1270" i="2"/>
  <c r="T1270" i="2" s="1"/>
  <c r="I1271" i="2"/>
  <c r="J1271" i="2" s="1"/>
  <c r="K1271" i="2"/>
  <c r="M1271" i="2"/>
  <c r="Q1271" i="2" s="1"/>
  <c r="P1271" i="2"/>
  <c r="R1271" i="2"/>
  <c r="S1271" i="2"/>
  <c r="T1271" i="2" s="1"/>
  <c r="I1272" i="2"/>
  <c r="L1272" i="2" s="1"/>
  <c r="P1272" i="2"/>
  <c r="R1272" i="2"/>
  <c r="S1272" i="2"/>
  <c r="T1272" i="2" s="1"/>
  <c r="I1273" i="2"/>
  <c r="L1274" i="2" s="1"/>
  <c r="K1273" i="2"/>
  <c r="P1273" i="2"/>
  <c r="R1273" i="2"/>
  <c r="S1273" i="2"/>
  <c r="T1273" i="2" s="1"/>
  <c r="I1274" i="2"/>
  <c r="M1274" i="2" s="1"/>
  <c r="Q1274" i="2" s="1"/>
  <c r="P1274" i="2"/>
  <c r="R1274" i="2"/>
  <c r="S1274" i="2"/>
  <c r="T1274" i="2" s="1"/>
  <c r="I1275" i="2"/>
  <c r="J1275" i="2" s="1"/>
  <c r="K1275" i="2"/>
  <c r="M1275" i="2"/>
  <c r="Q1275" i="2" s="1"/>
  <c r="P1275" i="2"/>
  <c r="R1275" i="2"/>
  <c r="S1275" i="2"/>
  <c r="T1275" i="2" s="1"/>
  <c r="I1276" i="2"/>
  <c r="L1276" i="2" s="1"/>
  <c r="P1276" i="2"/>
  <c r="R1276" i="2"/>
  <c r="S1276" i="2"/>
  <c r="T1276" i="2" s="1"/>
  <c r="I1277" i="2"/>
  <c r="K1277" i="2"/>
  <c r="P1277" i="2"/>
  <c r="R1277" i="2"/>
  <c r="S1277" i="2"/>
  <c r="T1277" i="2" s="1"/>
  <c r="I1278" i="2"/>
  <c r="M1277" i="2" s="1"/>
  <c r="Q1277" i="2" s="1"/>
  <c r="P1278" i="2"/>
  <c r="R1278" i="2"/>
  <c r="S1278" i="2"/>
  <c r="T1278" i="2" s="1"/>
  <c r="I1279" i="2"/>
  <c r="J1279" i="2" s="1"/>
  <c r="K1279" i="2"/>
  <c r="M1279" i="2"/>
  <c r="Q1279" i="2" s="1"/>
  <c r="P1279" i="2"/>
  <c r="R1279" i="2"/>
  <c r="S1279" i="2"/>
  <c r="T1279" i="2" s="1"/>
  <c r="I1280" i="2"/>
  <c r="L1280" i="2" s="1"/>
  <c r="P1280" i="2"/>
  <c r="R1280" i="2"/>
  <c r="S1280" i="2"/>
  <c r="T1280" i="2" s="1"/>
  <c r="I1281" i="2"/>
  <c r="J1281" i="2" s="1"/>
  <c r="K1281" i="2"/>
  <c r="M1281" i="2"/>
  <c r="Q1281" i="2" s="1"/>
  <c r="P1281" i="2"/>
  <c r="R1281" i="2"/>
  <c r="S1281" i="2"/>
  <c r="T1281" i="2" s="1"/>
  <c r="I1282" i="2"/>
  <c r="L1282" i="2" s="1"/>
  <c r="P1282" i="2"/>
  <c r="R1282" i="2"/>
  <c r="S1282" i="2"/>
  <c r="T1282" i="2" s="1"/>
  <c r="I1283" i="2"/>
  <c r="K1283" i="2"/>
  <c r="M1283" i="2"/>
  <c r="Q1283" i="2" s="1"/>
  <c r="P1283" i="2"/>
  <c r="R1283" i="2"/>
  <c r="S1283" i="2"/>
  <c r="T1283" i="2" s="1"/>
  <c r="I1284" i="2"/>
  <c r="L1284" i="2" s="1"/>
  <c r="P1284" i="2"/>
  <c r="R1284" i="2"/>
  <c r="S1284" i="2"/>
  <c r="T1284" i="2" s="1"/>
  <c r="I1285" i="2"/>
  <c r="J1285" i="2" s="1"/>
  <c r="K1285" i="2"/>
  <c r="M1285" i="2"/>
  <c r="Q1285" i="2" s="1"/>
  <c r="P1285" i="2"/>
  <c r="R1285" i="2"/>
  <c r="S1285" i="2"/>
  <c r="T1285" i="2" s="1"/>
  <c r="I1286" i="2"/>
  <c r="L1286" i="2" s="1"/>
  <c r="P1286" i="2"/>
  <c r="R1286" i="2"/>
  <c r="S1286" i="2"/>
  <c r="T1286" i="2" s="1"/>
  <c r="I1287" i="2"/>
  <c r="L1288" i="2" s="1"/>
  <c r="K1287" i="2"/>
  <c r="P1287" i="2"/>
  <c r="R1287" i="2"/>
  <c r="S1287" i="2"/>
  <c r="T1287" i="2" s="1"/>
  <c r="I1288" i="2"/>
  <c r="M1288" i="2" s="1"/>
  <c r="Q1288" i="2" s="1"/>
  <c r="P1288" i="2"/>
  <c r="R1288" i="2"/>
  <c r="S1288" i="2"/>
  <c r="T1288" i="2" s="1"/>
  <c r="I1289" i="2"/>
  <c r="K1289" i="2"/>
  <c r="P1289" i="2"/>
  <c r="R1289" i="2"/>
  <c r="S1289" i="2"/>
  <c r="T1289" i="2" s="1"/>
  <c r="I1290" i="2"/>
  <c r="M1289" i="2" s="1"/>
  <c r="Q1289" i="2" s="1"/>
  <c r="P1290" i="2"/>
  <c r="R1290" i="2"/>
  <c r="S1290" i="2"/>
  <c r="T1290" i="2" s="1"/>
  <c r="I1291" i="2"/>
  <c r="K1291" i="2"/>
  <c r="M1291" i="2"/>
  <c r="Q1291" i="2" s="1"/>
  <c r="P1291" i="2"/>
  <c r="R1291" i="2"/>
  <c r="S1291" i="2"/>
  <c r="T1291" i="2" s="1"/>
  <c r="I1292" i="2"/>
  <c r="L1292" i="2" s="1"/>
  <c r="P1292" i="2"/>
  <c r="R1292" i="2"/>
  <c r="S1292" i="2"/>
  <c r="T1292" i="2" s="1"/>
  <c r="I1293" i="2"/>
  <c r="J1293" i="2" s="1"/>
  <c r="K1293" i="2"/>
  <c r="M1293" i="2"/>
  <c r="Q1293" i="2" s="1"/>
  <c r="P1293" i="2"/>
  <c r="R1293" i="2"/>
  <c r="S1293" i="2"/>
  <c r="T1293" i="2" s="1"/>
  <c r="I1294" i="2"/>
  <c r="L1294" i="2" s="1"/>
  <c r="P1294" i="2"/>
  <c r="R1294" i="2"/>
  <c r="S1294" i="2"/>
  <c r="T1294" i="2" s="1"/>
  <c r="I1295" i="2"/>
  <c r="J1295" i="2" s="1"/>
  <c r="K1295" i="2"/>
  <c r="M1295" i="2"/>
  <c r="Q1295" i="2" s="1"/>
  <c r="P1295" i="2"/>
  <c r="R1295" i="2"/>
  <c r="S1295" i="2"/>
  <c r="T1295" i="2" s="1"/>
  <c r="I1296" i="2"/>
  <c r="L1296" i="2" s="1"/>
  <c r="P1296" i="2"/>
  <c r="R1296" i="2"/>
  <c r="S1296" i="2"/>
  <c r="T1296" i="2" s="1"/>
  <c r="I1297" i="2"/>
  <c r="J1297" i="2" s="1"/>
  <c r="K1297" i="2"/>
  <c r="M1297" i="2"/>
  <c r="Q1297" i="2" s="1"/>
  <c r="P1297" i="2"/>
  <c r="R1297" i="2"/>
  <c r="S1297" i="2"/>
  <c r="T1297" i="2" s="1"/>
  <c r="I1298" i="2"/>
  <c r="L1298" i="2" s="1"/>
  <c r="P1298" i="2"/>
  <c r="R1298" i="2"/>
  <c r="S1298" i="2"/>
  <c r="T1298" i="2" s="1"/>
  <c r="I1299" i="2"/>
  <c r="J1299" i="2" s="1"/>
  <c r="K1299" i="2"/>
  <c r="M1299" i="2"/>
  <c r="Q1299" i="2" s="1"/>
  <c r="P1299" i="2"/>
  <c r="R1299" i="2"/>
  <c r="S1299" i="2"/>
  <c r="T1299" i="2" s="1"/>
  <c r="I1300" i="2"/>
  <c r="L1300" i="2" s="1"/>
  <c r="P1300" i="2"/>
  <c r="R1300" i="2"/>
  <c r="S1300" i="2"/>
  <c r="T1300" i="2" s="1"/>
  <c r="I1301" i="2"/>
  <c r="J1301" i="2" s="1"/>
  <c r="K1301" i="2"/>
  <c r="M1301" i="2"/>
  <c r="Q1301" i="2" s="1"/>
  <c r="P1301" i="2"/>
  <c r="R1301" i="2"/>
  <c r="S1301" i="2"/>
  <c r="T1301" i="2" s="1"/>
  <c r="I1302" i="2"/>
  <c r="L1302" i="2" s="1"/>
  <c r="P1302" i="2"/>
  <c r="R1302" i="2"/>
  <c r="S1302" i="2"/>
  <c r="T1302" i="2" s="1"/>
  <c r="I1303" i="2"/>
  <c r="L1304" i="2" s="1"/>
  <c r="K1303" i="2"/>
  <c r="P1303" i="2"/>
  <c r="R1303" i="2"/>
  <c r="S1303" i="2"/>
  <c r="T1303" i="2" s="1"/>
  <c r="I1304" i="2"/>
  <c r="M1304" i="2" s="1"/>
  <c r="Q1304" i="2" s="1"/>
  <c r="P1304" i="2"/>
  <c r="R1304" i="2"/>
  <c r="S1304" i="2"/>
  <c r="T1304" i="2" s="1"/>
  <c r="I1305" i="2"/>
  <c r="K1305" i="2"/>
  <c r="M1305" i="2"/>
  <c r="Q1305" i="2" s="1"/>
  <c r="P1305" i="2"/>
  <c r="R1305" i="2"/>
  <c r="S1305" i="2"/>
  <c r="T1305" i="2" s="1"/>
  <c r="I1306" i="2"/>
  <c r="L1306" i="2" s="1"/>
  <c r="P1306" i="2"/>
  <c r="R1306" i="2"/>
  <c r="S1306" i="2"/>
  <c r="T1306" i="2" s="1"/>
  <c r="I1307" i="2"/>
  <c r="J1307" i="2" s="1"/>
  <c r="K1307" i="2"/>
  <c r="M1307" i="2"/>
  <c r="Q1307" i="2" s="1"/>
  <c r="P1307" i="2"/>
  <c r="R1307" i="2"/>
  <c r="S1307" i="2"/>
  <c r="T1307" i="2" s="1"/>
  <c r="I1308" i="2"/>
  <c r="L1308" i="2" s="1"/>
  <c r="P1308" i="2"/>
  <c r="R1308" i="2"/>
  <c r="S1308" i="2"/>
  <c r="T1308" i="2" s="1"/>
  <c r="I1309" i="2"/>
  <c r="J1309" i="2" s="1"/>
  <c r="K1309" i="2"/>
  <c r="M1309" i="2"/>
  <c r="Q1309" i="2" s="1"/>
  <c r="P1309" i="2"/>
  <c r="R1309" i="2"/>
  <c r="S1309" i="2"/>
  <c r="T1309" i="2" s="1"/>
  <c r="I1310" i="2"/>
  <c r="L1310" i="2" s="1"/>
  <c r="P1310" i="2"/>
  <c r="R1310" i="2"/>
  <c r="S1310" i="2"/>
  <c r="T1310" i="2" s="1"/>
  <c r="I1311" i="2"/>
  <c r="K1311" i="2"/>
  <c r="M1311" i="2"/>
  <c r="Q1311" i="2" s="1"/>
  <c r="P1311" i="2"/>
  <c r="R1311" i="2"/>
  <c r="S1311" i="2"/>
  <c r="T1311" i="2" s="1"/>
  <c r="I1312" i="2"/>
  <c r="L1312" i="2" s="1"/>
  <c r="P1312" i="2"/>
  <c r="R1312" i="2"/>
  <c r="S1312" i="2"/>
  <c r="T1312" i="2" s="1"/>
  <c r="I1313" i="2"/>
  <c r="J1313" i="2" s="1"/>
  <c r="K1313" i="2"/>
  <c r="M1313" i="2"/>
  <c r="Q1313" i="2" s="1"/>
  <c r="P1313" i="2"/>
  <c r="R1313" i="2"/>
  <c r="S1313" i="2"/>
  <c r="T1313" i="2" s="1"/>
  <c r="I1314" i="2"/>
  <c r="L1314" i="2" s="1"/>
  <c r="P1314" i="2"/>
  <c r="R1314" i="2"/>
  <c r="S1314" i="2"/>
  <c r="T1314" i="2" s="1"/>
  <c r="I1315" i="2"/>
  <c r="L1316" i="2" s="1"/>
  <c r="K1315" i="2"/>
  <c r="P1315" i="2"/>
  <c r="R1315" i="2"/>
  <c r="S1315" i="2"/>
  <c r="T1315" i="2" s="1"/>
  <c r="I1316" i="2"/>
  <c r="M1316" i="2" s="1"/>
  <c r="Q1316" i="2" s="1"/>
  <c r="P1316" i="2"/>
  <c r="R1316" i="2"/>
  <c r="S1316" i="2"/>
  <c r="T1316" i="2" s="1"/>
  <c r="I1317" i="2"/>
  <c r="L1318" i="2" s="1"/>
  <c r="K1317" i="2"/>
  <c r="P1317" i="2"/>
  <c r="R1317" i="2"/>
  <c r="S1317" i="2"/>
  <c r="T1317" i="2" s="1"/>
  <c r="I1318" i="2"/>
  <c r="M1318" i="2" s="1"/>
  <c r="Q1318" i="2" s="1"/>
  <c r="P1318" i="2"/>
  <c r="R1318" i="2"/>
  <c r="S1318" i="2"/>
  <c r="T1318" i="2" s="1"/>
  <c r="I1319" i="2"/>
  <c r="J1319" i="2" s="1"/>
  <c r="K1319" i="2"/>
  <c r="M1319" i="2"/>
  <c r="Q1319" i="2" s="1"/>
  <c r="P1319" i="2"/>
  <c r="R1319" i="2"/>
  <c r="S1319" i="2"/>
  <c r="T1319" i="2" s="1"/>
  <c r="I1320" i="2"/>
  <c r="L1320" i="2" s="1"/>
  <c r="P1320" i="2"/>
  <c r="R1320" i="2"/>
  <c r="S1320" i="2"/>
  <c r="T1320" i="2" s="1"/>
  <c r="I1321" i="2"/>
  <c r="K1321" i="2"/>
  <c r="M1321" i="2"/>
  <c r="Q1321" i="2" s="1"/>
  <c r="P1321" i="2"/>
  <c r="R1321" i="2"/>
  <c r="S1321" i="2"/>
  <c r="T1321" i="2" s="1"/>
  <c r="I1322" i="2"/>
  <c r="L1322" i="2" s="1"/>
  <c r="P1322" i="2"/>
  <c r="R1322" i="2"/>
  <c r="S1322" i="2"/>
  <c r="T1322" i="2" s="1"/>
  <c r="I1323" i="2"/>
  <c r="K1323" i="2"/>
  <c r="M1323" i="2"/>
  <c r="Q1323" i="2" s="1"/>
  <c r="P1323" i="2"/>
  <c r="R1323" i="2"/>
  <c r="S1323" i="2"/>
  <c r="T1323" i="2" s="1"/>
  <c r="I1324" i="2"/>
  <c r="L1324" i="2" s="1"/>
  <c r="P1324" i="2"/>
  <c r="R1324" i="2"/>
  <c r="S1324" i="2"/>
  <c r="T1324" i="2" s="1"/>
  <c r="I1325" i="2"/>
  <c r="K1325" i="2"/>
  <c r="M1325" i="2"/>
  <c r="Q1325" i="2" s="1"/>
  <c r="P1325" i="2"/>
  <c r="R1325" i="2"/>
  <c r="S1325" i="2"/>
  <c r="T1325" i="2" s="1"/>
  <c r="I1326" i="2"/>
  <c r="L1326" i="2" s="1"/>
  <c r="P1326" i="2"/>
  <c r="R1326" i="2"/>
  <c r="S1326" i="2"/>
  <c r="T1326" i="2" s="1"/>
  <c r="I1327" i="2"/>
  <c r="K1327" i="2"/>
  <c r="M1327" i="2"/>
  <c r="Q1327" i="2" s="1"/>
  <c r="P1327" i="2"/>
  <c r="R1327" i="2"/>
  <c r="S1327" i="2"/>
  <c r="T1327" i="2" s="1"/>
  <c r="I1328" i="2"/>
  <c r="L1328" i="2" s="1"/>
  <c r="P1328" i="2"/>
  <c r="R1328" i="2"/>
  <c r="S1328" i="2"/>
  <c r="T1328" i="2" s="1"/>
  <c r="I1329" i="2"/>
  <c r="K1329" i="2"/>
  <c r="M1329" i="2"/>
  <c r="Q1329" i="2" s="1"/>
  <c r="P1329" i="2"/>
  <c r="R1329" i="2"/>
  <c r="S1329" i="2"/>
  <c r="T1329" i="2" s="1"/>
  <c r="I1330" i="2"/>
  <c r="L1330" i="2" s="1"/>
  <c r="P1330" i="2"/>
  <c r="R1330" i="2"/>
  <c r="S1330" i="2"/>
  <c r="T1330" i="2" s="1"/>
  <c r="I1331" i="2"/>
  <c r="J1331" i="2" s="1"/>
  <c r="K1331" i="2"/>
  <c r="M1331" i="2"/>
  <c r="Q1331" i="2" s="1"/>
  <c r="P1331" i="2"/>
  <c r="R1331" i="2"/>
  <c r="S1331" i="2"/>
  <c r="T1331" i="2" s="1"/>
  <c r="I1332" i="2"/>
  <c r="L1332" i="2" s="1"/>
  <c r="P1332" i="2"/>
  <c r="R1332" i="2"/>
  <c r="S1332" i="2"/>
  <c r="T1332" i="2" s="1"/>
  <c r="I1333" i="2"/>
  <c r="J1333" i="2" s="1"/>
  <c r="K1333" i="2"/>
  <c r="M1333" i="2"/>
  <c r="Q1333" i="2" s="1"/>
  <c r="P1333" i="2"/>
  <c r="R1333" i="2"/>
  <c r="S1333" i="2"/>
  <c r="T1333" i="2" s="1"/>
  <c r="I1334" i="2"/>
  <c r="L1334" i="2" s="1"/>
  <c r="P1334" i="2"/>
  <c r="R1334" i="2"/>
  <c r="S1334" i="2"/>
  <c r="T1334" i="2" s="1"/>
  <c r="I1335" i="2"/>
  <c r="L1336" i="2" s="1"/>
  <c r="K1335" i="2"/>
  <c r="P1335" i="2"/>
  <c r="R1335" i="2"/>
  <c r="S1335" i="2"/>
  <c r="T1335" i="2" s="1"/>
  <c r="I1336" i="2"/>
  <c r="M1336" i="2" s="1"/>
  <c r="Q1336" i="2" s="1"/>
  <c r="P1336" i="2"/>
  <c r="R1336" i="2"/>
  <c r="S1336" i="2"/>
  <c r="T1336" i="2" s="1"/>
  <c r="I1337" i="2"/>
  <c r="K1337" i="2"/>
  <c r="M1337" i="2"/>
  <c r="Q1337" i="2" s="1"/>
  <c r="P1337" i="2"/>
  <c r="R1337" i="2"/>
  <c r="S1337" i="2"/>
  <c r="T1337" i="2" s="1"/>
  <c r="I1338" i="2"/>
  <c r="L1338" i="2" s="1"/>
  <c r="P1338" i="2"/>
  <c r="R1338" i="2"/>
  <c r="S1338" i="2"/>
  <c r="T1338" i="2" s="1"/>
  <c r="I1339" i="2"/>
  <c r="L1340" i="2" s="1"/>
  <c r="K1339" i="2"/>
  <c r="P1339" i="2"/>
  <c r="R1339" i="2"/>
  <c r="S1339" i="2"/>
  <c r="T1339" i="2" s="1"/>
  <c r="I1340" i="2"/>
  <c r="M1340" i="2" s="1"/>
  <c r="Q1340" i="2" s="1"/>
  <c r="P1340" i="2"/>
  <c r="R1340" i="2"/>
  <c r="S1340" i="2"/>
  <c r="T1340" i="2" s="1"/>
  <c r="I1341" i="2"/>
  <c r="K1341" i="2"/>
  <c r="M1341" i="2"/>
  <c r="Q1341" i="2" s="1"/>
  <c r="P1341" i="2"/>
  <c r="R1341" i="2"/>
  <c r="S1341" i="2"/>
  <c r="T1341" i="2" s="1"/>
  <c r="I1342" i="2"/>
  <c r="L1342" i="2" s="1"/>
  <c r="P1342" i="2"/>
  <c r="R1342" i="2"/>
  <c r="S1342" i="2"/>
  <c r="T1342" i="2" s="1"/>
  <c r="I1343" i="2"/>
  <c r="J1343" i="2" s="1"/>
  <c r="K1343" i="2"/>
  <c r="M1343" i="2"/>
  <c r="Q1343" i="2" s="1"/>
  <c r="P1343" i="2"/>
  <c r="R1343" i="2"/>
  <c r="S1343" i="2"/>
  <c r="T1343" i="2" s="1"/>
  <c r="I1344" i="2"/>
  <c r="L1344" i="2" s="1"/>
  <c r="P1344" i="2"/>
  <c r="R1344" i="2"/>
  <c r="S1344" i="2"/>
  <c r="T1344" i="2" s="1"/>
  <c r="I1345" i="2"/>
  <c r="K1345" i="2"/>
  <c r="P1345" i="2"/>
  <c r="R1345" i="2"/>
  <c r="S1345" i="2"/>
  <c r="T1345" i="2" s="1"/>
  <c r="I1346" i="2"/>
  <c r="M1345" i="2" s="1"/>
  <c r="Q1345" i="2" s="1"/>
  <c r="P1346" i="2"/>
  <c r="R1346" i="2"/>
  <c r="S1346" i="2"/>
  <c r="T1346" i="2" s="1"/>
  <c r="I1347" i="2"/>
  <c r="L1348" i="2" s="1"/>
  <c r="K1347" i="2"/>
  <c r="P1347" i="2"/>
  <c r="R1347" i="2"/>
  <c r="S1347" i="2"/>
  <c r="T1347" i="2" s="1"/>
  <c r="I1348" i="2"/>
  <c r="M1348" i="2" s="1"/>
  <c r="Q1348" i="2" s="1"/>
  <c r="P1348" i="2"/>
  <c r="R1348" i="2"/>
  <c r="S1348" i="2"/>
  <c r="T1348" i="2" s="1"/>
  <c r="I1349" i="2"/>
  <c r="J1349" i="2" s="1"/>
  <c r="K1349" i="2"/>
  <c r="M1349" i="2"/>
  <c r="Q1349" i="2" s="1"/>
  <c r="P1349" i="2"/>
  <c r="R1349" i="2"/>
  <c r="S1349" i="2"/>
  <c r="T1349" i="2" s="1"/>
  <c r="I1350" i="2"/>
  <c r="L1350" i="2" s="1"/>
  <c r="P1350" i="2"/>
  <c r="R1350" i="2"/>
  <c r="S1350" i="2"/>
  <c r="T1350" i="2" s="1"/>
  <c r="I1351" i="2"/>
  <c r="L1352" i="2" s="1"/>
  <c r="K1351" i="2"/>
  <c r="P1351" i="2"/>
  <c r="R1351" i="2"/>
  <c r="S1351" i="2"/>
  <c r="T1351" i="2" s="1"/>
  <c r="I1352" i="2"/>
  <c r="M1352" i="2" s="1"/>
  <c r="Q1352" i="2" s="1"/>
  <c r="P1352" i="2"/>
  <c r="R1352" i="2"/>
  <c r="S1352" i="2"/>
  <c r="T1352" i="2" s="1"/>
  <c r="I1353" i="2"/>
  <c r="J1353" i="2" s="1"/>
  <c r="K1353" i="2"/>
  <c r="M1353" i="2"/>
  <c r="Q1353" i="2" s="1"/>
  <c r="P1353" i="2"/>
  <c r="R1353" i="2"/>
  <c r="S1353" i="2"/>
  <c r="T1353" i="2" s="1"/>
  <c r="I1354" i="2"/>
  <c r="L1354" i="2" s="1"/>
  <c r="P1354" i="2"/>
  <c r="R1354" i="2"/>
  <c r="S1354" i="2"/>
  <c r="T1354" i="2" s="1"/>
  <c r="I1355" i="2"/>
  <c r="J1355" i="2" s="1"/>
  <c r="K1355" i="2"/>
  <c r="M1355" i="2"/>
  <c r="Q1355" i="2" s="1"/>
  <c r="P1355" i="2"/>
  <c r="R1355" i="2"/>
  <c r="S1355" i="2"/>
  <c r="T1355" i="2" s="1"/>
  <c r="I1356" i="2"/>
  <c r="L1356" i="2" s="1"/>
  <c r="P1356" i="2"/>
  <c r="R1356" i="2"/>
  <c r="S1356" i="2"/>
  <c r="T1356" i="2" s="1"/>
  <c r="I1357" i="2"/>
  <c r="J1357" i="2" s="1"/>
  <c r="K1357" i="2"/>
  <c r="M1357" i="2"/>
  <c r="Q1357" i="2" s="1"/>
  <c r="P1357" i="2"/>
  <c r="R1357" i="2"/>
  <c r="S1357" i="2"/>
  <c r="T1357" i="2" s="1"/>
  <c r="I1358" i="2"/>
  <c r="L1358" i="2" s="1"/>
  <c r="P1358" i="2"/>
  <c r="R1358" i="2"/>
  <c r="S1358" i="2"/>
  <c r="T1358" i="2" s="1"/>
  <c r="I1359" i="2"/>
  <c r="J1359" i="2" s="1"/>
  <c r="K1359" i="2"/>
  <c r="M1359" i="2"/>
  <c r="Q1359" i="2" s="1"/>
  <c r="P1359" i="2"/>
  <c r="R1359" i="2"/>
  <c r="S1359" i="2"/>
  <c r="T1359" i="2" s="1"/>
  <c r="I1360" i="2"/>
  <c r="L1360" i="2" s="1"/>
  <c r="P1360" i="2"/>
  <c r="R1360" i="2"/>
  <c r="S1360" i="2"/>
  <c r="T1360" i="2" s="1"/>
  <c r="I1361" i="2"/>
  <c r="K1361" i="2"/>
  <c r="P1361" i="2"/>
  <c r="R1361" i="2"/>
  <c r="S1361" i="2"/>
  <c r="T1361" i="2" s="1"/>
  <c r="I1362" i="2"/>
  <c r="M1361" i="2" s="1"/>
  <c r="Q1361" i="2" s="1"/>
  <c r="P1362" i="2"/>
  <c r="R1362" i="2"/>
  <c r="S1362" i="2"/>
  <c r="T1362" i="2" s="1"/>
  <c r="I1363" i="2"/>
  <c r="K1363" i="2"/>
  <c r="P1363" i="2"/>
  <c r="R1363" i="2"/>
  <c r="S1363" i="2"/>
  <c r="T1363" i="2" s="1"/>
  <c r="I1364" i="2"/>
  <c r="M1363" i="2" s="1"/>
  <c r="Q1363" i="2" s="1"/>
  <c r="P1364" i="2"/>
  <c r="R1364" i="2"/>
  <c r="S1364" i="2"/>
  <c r="T1364" i="2" s="1"/>
  <c r="I1365" i="2"/>
  <c r="J1365" i="2" s="1"/>
  <c r="K1365" i="2"/>
  <c r="M1365" i="2"/>
  <c r="Q1365" i="2" s="1"/>
  <c r="P1365" i="2"/>
  <c r="R1365" i="2"/>
  <c r="S1365" i="2"/>
  <c r="T1365" i="2" s="1"/>
  <c r="I1366" i="2"/>
  <c r="L1366" i="2" s="1"/>
  <c r="P1366" i="2"/>
  <c r="R1366" i="2"/>
  <c r="S1366" i="2"/>
  <c r="T1366" i="2" s="1"/>
  <c r="I1367" i="2"/>
  <c r="L1368" i="2" s="1"/>
  <c r="K1367" i="2"/>
  <c r="P1367" i="2"/>
  <c r="R1367" i="2"/>
  <c r="S1367" i="2"/>
  <c r="T1367" i="2" s="1"/>
  <c r="I1368" i="2"/>
  <c r="M1368" i="2" s="1"/>
  <c r="Q1368" i="2" s="1"/>
  <c r="P1368" i="2"/>
  <c r="R1368" i="2"/>
  <c r="S1368" i="2"/>
  <c r="T1368" i="2" s="1"/>
  <c r="I1369" i="2"/>
  <c r="J1369" i="2" s="1"/>
  <c r="K1369" i="2"/>
  <c r="M1369" i="2"/>
  <c r="Q1369" i="2" s="1"/>
  <c r="P1369" i="2"/>
  <c r="R1369" i="2"/>
  <c r="S1369" i="2"/>
  <c r="T1369" i="2" s="1"/>
  <c r="I1370" i="2"/>
  <c r="L1370" i="2" s="1"/>
  <c r="P1370" i="2"/>
  <c r="R1370" i="2"/>
  <c r="S1370" i="2"/>
  <c r="T1370" i="2" s="1"/>
  <c r="I1371" i="2"/>
  <c r="K1371" i="2"/>
  <c r="M1371" i="2"/>
  <c r="Q1371" i="2" s="1"/>
  <c r="P1371" i="2"/>
  <c r="R1371" i="2"/>
  <c r="S1371" i="2"/>
  <c r="T1371" i="2" s="1"/>
  <c r="I1372" i="2"/>
  <c r="L1372" i="2" s="1"/>
  <c r="P1372" i="2"/>
  <c r="R1372" i="2"/>
  <c r="S1372" i="2"/>
  <c r="T1372" i="2" s="1"/>
  <c r="I1373" i="2"/>
  <c r="K1373" i="2"/>
  <c r="M1373" i="2"/>
  <c r="Q1373" i="2" s="1"/>
  <c r="P1373" i="2"/>
  <c r="R1373" i="2"/>
  <c r="S1373" i="2"/>
  <c r="T1373" i="2" s="1"/>
  <c r="I1374" i="2"/>
  <c r="L1374" i="2" s="1"/>
  <c r="P1374" i="2"/>
  <c r="R1374" i="2"/>
  <c r="S1374" i="2"/>
  <c r="T1374" i="2" s="1"/>
  <c r="I1375" i="2"/>
  <c r="K1375" i="2"/>
  <c r="M1375" i="2"/>
  <c r="Q1375" i="2" s="1"/>
  <c r="P1375" i="2"/>
  <c r="R1375" i="2"/>
  <c r="S1375" i="2"/>
  <c r="T1375" i="2" s="1"/>
  <c r="I1376" i="2"/>
  <c r="L1376" i="2" s="1"/>
  <c r="P1376" i="2"/>
  <c r="R1376" i="2"/>
  <c r="S1376" i="2"/>
  <c r="T1376" i="2" s="1"/>
  <c r="I1377" i="2"/>
  <c r="K1377" i="2"/>
  <c r="M1377" i="2"/>
  <c r="Q1377" i="2" s="1"/>
  <c r="P1377" i="2"/>
  <c r="R1377" i="2"/>
  <c r="S1377" i="2"/>
  <c r="T1377" i="2" s="1"/>
  <c r="I1378" i="2"/>
  <c r="L1378" i="2" s="1"/>
  <c r="P1378" i="2"/>
  <c r="R1378" i="2"/>
  <c r="S1378" i="2"/>
  <c r="T1378" i="2" s="1"/>
  <c r="I1379" i="2"/>
  <c r="J1379" i="2" s="1"/>
  <c r="K1379" i="2"/>
  <c r="M1379" i="2"/>
  <c r="Q1379" i="2" s="1"/>
  <c r="P1379" i="2"/>
  <c r="R1379" i="2"/>
  <c r="S1379" i="2"/>
  <c r="T1379" i="2" s="1"/>
  <c r="I1380" i="2"/>
  <c r="L1380" i="2" s="1"/>
  <c r="P1380" i="2"/>
  <c r="R1380" i="2"/>
  <c r="S1380" i="2"/>
  <c r="T1380" i="2" s="1"/>
  <c r="I1381" i="2"/>
  <c r="J1381" i="2" s="1"/>
  <c r="K1381" i="2"/>
  <c r="M1381" i="2"/>
  <c r="Q1381" i="2" s="1"/>
  <c r="P1381" i="2"/>
  <c r="R1381" i="2"/>
  <c r="S1381" i="2"/>
  <c r="T1381" i="2" s="1"/>
  <c r="I1382" i="2"/>
  <c r="L1382" i="2" s="1"/>
  <c r="P1382" i="2"/>
  <c r="R1382" i="2"/>
  <c r="S1382" i="2"/>
  <c r="T1382" i="2" s="1"/>
  <c r="I1383" i="2"/>
  <c r="J1383" i="2" s="1"/>
  <c r="K1383" i="2"/>
  <c r="M1383" i="2"/>
  <c r="Q1383" i="2" s="1"/>
  <c r="P1383" i="2"/>
  <c r="R1383" i="2"/>
  <c r="S1383" i="2"/>
  <c r="T1383" i="2" s="1"/>
  <c r="I1384" i="2"/>
  <c r="L1384" i="2" s="1"/>
  <c r="P1384" i="2"/>
  <c r="R1384" i="2"/>
  <c r="S1384" i="2"/>
  <c r="T1384" i="2" s="1"/>
  <c r="I1385" i="2"/>
  <c r="J1385" i="2" s="1"/>
  <c r="K1385" i="2"/>
  <c r="M1385" i="2"/>
  <c r="Q1385" i="2" s="1"/>
  <c r="P1385" i="2"/>
  <c r="R1385" i="2"/>
  <c r="S1385" i="2"/>
  <c r="T1385" i="2" s="1"/>
  <c r="I1386" i="2"/>
  <c r="L1386" i="2" s="1"/>
  <c r="P1386" i="2"/>
  <c r="R1386" i="2"/>
  <c r="S1386" i="2"/>
  <c r="T1386" i="2" s="1"/>
  <c r="I1387" i="2"/>
  <c r="J1387" i="2" s="1"/>
  <c r="K1387" i="2"/>
  <c r="M1387" i="2"/>
  <c r="Q1387" i="2" s="1"/>
  <c r="P1387" i="2"/>
  <c r="R1387" i="2"/>
  <c r="S1387" i="2"/>
  <c r="T1387" i="2" s="1"/>
  <c r="I1388" i="2"/>
  <c r="L1388" i="2" s="1"/>
  <c r="P1388" i="2"/>
  <c r="R1388" i="2"/>
  <c r="S1388" i="2"/>
  <c r="T1388" i="2" s="1"/>
  <c r="I1389" i="2"/>
  <c r="L1390" i="2" s="1"/>
  <c r="K1389" i="2"/>
  <c r="P1389" i="2"/>
  <c r="R1389" i="2"/>
  <c r="S1389" i="2"/>
  <c r="T1389" i="2" s="1"/>
  <c r="I1390" i="2"/>
  <c r="M1390" i="2" s="1"/>
  <c r="Q1390" i="2" s="1"/>
  <c r="P1390" i="2"/>
  <c r="R1390" i="2"/>
  <c r="S1390" i="2"/>
  <c r="T1390" i="2" s="1"/>
  <c r="I1391" i="2"/>
  <c r="L1392" i="2" s="1"/>
  <c r="K1391" i="2"/>
  <c r="P1391" i="2"/>
  <c r="R1391" i="2"/>
  <c r="S1391" i="2"/>
  <c r="T1391" i="2" s="1"/>
  <c r="I1392" i="2"/>
  <c r="M1392" i="2" s="1"/>
  <c r="Q1392" i="2" s="1"/>
  <c r="P1392" i="2"/>
  <c r="R1392" i="2"/>
  <c r="S1392" i="2"/>
  <c r="T1392" i="2" s="1"/>
  <c r="I1393" i="2"/>
  <c r="J1393" i="2" s="1"/>
  <c r="K1393" i="2"/>
  <c r="M1393" i="2"/>
  <c r="Q1393" i="2" s="1"/>
  <c r="P1393" i="2"/>
  <c r="R1393" i="2"/>
  <c r="S1393" i="2"/>
  <c r="T1393" i="2" s="1"/>
  <c r="I1394" i="2"/>
  <c r="L1394" i="2" s="1"/>
  <c r="P1394" i="2"/>
  <c r="R1394" i="2"/>
  <c r="S1394" i="2"/>
  <c r="T1394" i="2" s="1"/>
  <c r="I1395" i="2"/>
  <c r="L1396" i="2" s="1"/>
  <c r="K1395" i="2"/>
  <c r="P1395" i="2"/>
  <c r="R1395" i="2"/>
  <c r="S1395" i="2"/>
  <c r="T1395" i="2" s="1"/>
  <c r="I1396" i="2"/>
  <c r="M1396" i="2" s="1"/>
  <c r="Q1396" i="2" s="1"/>
  <c r="P1396" i="2"/>
  <c r="R1396" i="2"/>
  <c r="S1396" i="2"/>
  <c r="T1396" i="2" s="1"/>
  <c r="I1397" i="2"/>
  <c r="K1397" i="2"/>
  <c r="P1397" i="2"/>
  <c r="R1397" i="2"/>
  <c r="S1397" i="2"/>
  <c r="T1397" i="2" s="1"/>
  <c r="I1398" i="2"/>
  <c r="M1397" i="2" s="1"/>
  <c r="Q1397" i="2" s="1"/>
  <c r="P1398" i="2"/>
  <c r="R1398" i="2"/>
  <c r="S1398" i="2"/>
  <c r="T1398" i="2" s="1"/>
  <c r="I1399" i="2"/>
  <c r="K1399" i="2"/>
  <c r="M1399" i="2"/>
  <c r="Q1399" i="2" s="1"/>
  <c r="P1399" i="2"/>
  <c r="R1399" i="2"/>
  <c r="S1399" i="2"/>
  <c r="T1399" i="2" s="1"/>
  <c r="I1400" i="2"/>
  <c r="L1400" i="2" s="1"/>
  <c r="P1400" i="2"/>
  <c r="R1400" i="2"/>
  <c r="S1400" i="2"/>
  <c r="T1400" i="2" s="1"/>
  <c r="I1401" i="2"/>
  <c r="J1401" i="2" s="1"/>
  <c r="K1401" i="2"/>
  <c r="M1401" i="2"/>
  <c r="Q1401" i="2" s="1"/>
  <c r="P1401" i="2"/>
  <c r="R1401" i="2"/>
  <c r="S1401" i="2"/>
  <c r="T1401" i="2" s="1"/>
  <c r="I1402" i="2"/>
  <c r="L1402" i="2" s="1"/>
  <c r="P1402" i="2"/>
  <c r="R1402" i="2"/>
  <c r="S1402" i="2"/>
  <c r="T1402" i="2" s="1"/>
  <c r="I1403" i="2"/>
  <c r="L1404" i="2" s="1"/>
  <c r="K1403" i="2"/>
  <c r="P1403" i="2"/>
  <c r="R1403" i="2"/>
  <c r="S1403" i="2"/>
  <c r="T1403" i="2" s="1"/>
  <c r="I1404" i="2"/>
  <c r="M1404" i="2" s="1"/>
  <c r="Q1404" i="2" s="1"/>
  <c r="P1404" i="2"/>
  <c r="R1404" i="2"/>
  <c r="S1404" i="2"/>
  <c r="T1404" i="2" s="1"/>
  <c r="I1405" i="2"/>
  <c r="L1406" i="2" s="1"/>
  <c r="K1405" i="2"/>
  <c r="P1405" i="2"/>
  <c r="R1405" i="2"/>
  <c r="S1405" i="2"/>
  <c r="T1405" i="2" s="1"/>
  <c r="I1406" i="2"/>
  <c r="M1406" i="2" s="1"/>
  <c r="Q1406" i="2" s="1"/>
  <c r="P1406" i="2"/>
  <c r="R1406" i="2"/>
  <c r="S1406" i="2"/>
  <c r="T1406" i="2" s="1"/>
  <c r="I1407" i="2"/>
  <c r="K1407" i="2"/>
  <c r="P1407" i="2"/>
  <c r="R1407" i="2"/>
  <c r="S1407" i="2"/>
  <c r="T1407" i="2" s="1"/>
  <c r="I1408" i="2"/>
  <c r="M1407" i="2" s="1"/>
  <c r="Q1407" i="2" s="1"/>
  <c r="P1408" i="2"/>
  <c r="R1408" i="2"/>
  <c r="S1408" i="2"/>
  <c r="T1408" i="2" s="1"/>
  <c r="I1409" i="2"/>
  <c r="K1409" i="2"/>
  <c r="M1409" i="2"/>
  <c r="Q1409" i="2" s="1"/>
  <c r="P1409" i="2"/>
  <c r="R1409" i="2"/>
  <c r="S1409" i="2"/>
  <c r="T1409" i="2" s="1"/>
  <c r="I1410" i="2"/>
  <c r="L1410" i="2" s="1"/>
  <c r="P1410" i="2"/>
  <c r="R1410" i="2"/>
  <c r="S1410" i="2"/>
  <c r="T1410" i="2" s="1"/>
  <c r="I1411" i="2"/>
  <c r="J1411" i="2" s="1"/>
  <c r="K1411" i="2"/>
  <c r="M1411" i="2"/>
  <c r="Q1411" i="2" s="1"/>
  <c r="P1411" i="2"/>
  <c r="R1411" i="2"/>
  <c r="S1411" i="2"/>
  <c r="T1411" i="2" s="1"/>
  <c r="I1412" i="2"/>
  <c r="L1412" i="2" s="1"/>
  <c r="P1412" i="2"/>
  <c r="R1412" i="2"/>
  <c r="S1412" i="2"/>
  <c r="T1412" i="2" s="1"/>
  <c r="I1413" i="2"/>
  <c r="K1413" i="2"/>
  <c r="M1413" i="2"/>
  <c r="Q1413" i="2" s="1"/>
  <c r="P1413" i="2"/>
  <c r="R1413" i="2"/>
  <c r="S1413" i="2"/>
  <c r="T1413" i="2" s="1"/>
  <c r="I1414" i="2"/>
  <c r="L1414" i="2" s="1"/>
  <c r="P1414" i="2"/>
  <c r="R1414" i="2"/>
  <c r="S1414" i="2"/>
  <c r="T1414" i="2" s="1"/>
  <c r="I1415" i="2"/>
  <c r="J1415" i="2" s="1"/>
  <c r="K1415" i="2"/>
  <c r="M1415" i="2"/>
  <c r="Q1415" i="2" s="1"/>
  <c r="P1415" i="2"/>
  <c r="R1415" i="2"/>
  <c r="S1415" i="2"/>
  <c r="T1415" i="2" s="1"/>
  <c r="I1416" i="2"/>
  <c r="L1416" i="2" s="1"/>
  <c r="P1416" i="2"/>
  <c r="R1416" i="2"/>
  <c r="S1416" i="2"/>
  <c r="T1416" i="2" s="1"/>
  <c r="I1417" i="2"/>
  <c r="L1418" i="2" s="1"/>
  <c r="K1417" i="2"/>
  <c r="P1417" i="2"/>
  <c r="R1417" i="2"/>
  <c r="S1417" i="2"/>
  <c r="T1417" i="2" s="1"/>
  <c r="I1418" i="2"/>
  <c r="M1418" i="2" s="1"/>
  <c r="Q1418" i="2" s="1"/>
  <c r="P1418" i="2"/>
  <c r="R1418" i="2"/>
  <c r="S1418" i="2"/>
  <c r="T1418" i="2" s="1"/>
  <c r="I1419" i="2"/>
  <c r="L1420" i="2" s="1"/>
  <c r="K1419" i="2"/>
  <c r="P1419" i="2"/>
  <c r="R1419" i="2"/>
  <c r="S1419" i="2"/>
  <c r="T1419" i="2" s="1"/>
  <c r="I1420" i="2"/>
  <c r="M1420" i="2" s="1"/>
  <c r="Q1420" i="2" s="1"/>
  <c r="P1420" i="2"/>
  <c r="R1420" i="2"/>
  <c r="S1420" i="2"/>
  <c r="T1420" i="2" s="1"/>
  <c r="I1421" i="2"/>
  <c r="J1421" i="2" s="1"/>
  <c r="K1421" i="2"/>
  <c r="M1421" i="2"/>
  <c r="Q1421" i="2" s="1"/>
  <c r="P1421" i="2"/>
  <c r="R1421" i="2"/>
  <c r="S1421" i="2"/>
  <c r="T1421" i="2" s="1"/>
  <c r="I1422" i="2"/>
  <c r="L1422" i="2" s="1"/>
  <c r="P1422" i="2"/>
  <c r="R1422" i="2"/>
  <c r="S1422" i="2"/>
  <c r="T1422" i="2" s="1"/>
  <c r="I1423" i="2"/>
  <c r="J1423" i="2" s="1"/>
  <c r="K1423" i="2"/>
  <c r="M1423" i="2"/>
  <c r="Q1423" i="2" s="1"/>
  <c r="P1423" i="2"/>
  <c r="R1423" i="2"/>
  <c r="S1423" i="2"/>
  <c r="T1423" i="2" s="1"/>
  <c r="I1424" i="2"/>
  <c r="L1424" i="2" s="1"/>
  <c r="P1424" i="2"/>
  <c r="R1424" i="2"/>
  <c r="S1424" i="2"/>
  <c r="T1424" i="2" s="1"/>
  <c r="I1425" i="2"/>
  <c r="J1425" i="2" s="1"/>
  <c r="K1425" i="2"/>
  <c r="M1425" i="2"/>
  <c r="Q1425" i="2" s="1"/>
  <c r="P1425" i="2"/>
  <c r="R1425" i="2"/>
  <c r="S1425" i="2"/>
  <c r="T1425" i="2" s="1"/>
  <c r="I1426" i="2"/>
  <c r="L1426" i="2" s="1"/>
  <c r="P1426" i="2"/>
  <c r="R1426" i="2"/>
  <c r="S1426" i="2"/>
  <c r="T1426" i="2" s="1"/>
  <c r="I1427" i="2"/>
  <c r="K1427" i="2"/>
  <c r="M1427" i="2"/>
  <c r="Q1427" i="2" s="1"/>
  <c r="P1427" i="2"/>
  <c r="R1427" i="2"/>
  <c r="S1427" i="2"/>
  <c r="T1427" i="2" s="1"/>
  <c r="I1428" i="2"/>
  <c r="L1428" i="2" s="1"/>
  <c r="P1428" i="2"/>
  <c r="R1428" i="2"/>
  <c r="S1428" i="2"/>
  <c r="T1428" i="2" s="1"/>
  <c r="I1429" i="2"/>
  <c r="J1429" i="2" s="1"/>
  <c r="K1429" i="2"/>
  <c r="M1429" i="2"/>
  <c r="Q1429" i="2" s="1"/>
  <c r="P1429" i="2"/>
  <c r="R1429" i="2"/>
  <c r="S1429" i="2"/>
  <c r="T1429" i="2" s="1"/>
  <c r="I1430" i="2"/>
  <c r="L1430" i="2" s="1"/>
  <c r="P1430" i="2"/>
  <c r="R1430" i="2"/>
  <c r="S1430" i="2"/>
  <c r="T1430" i="2" s="1"/>
  <c r="I1431" i="2"/>
  <c r="K1431" i="2"/>
  <c r="P1431" i="2"/>
  <c r="R1431" i="2"/>
  <c r="S1431" i="2"/>
  <c r="T1431" i="2" s="1"/>
  <c r="I1432" i="2"/>
  <c r="M1431" i="2" s="1"/>
  <c r="Q1431" i="2" s="1"/>
  <c r="P1432" i="2"/>
  <c r="R1432" i="2"/>
  <c r="S1432" i="2"/>
  <c r="T1432" i="2" s="1"/>
  <c r="I1433" i="2"/>
  <c r="K1433" i="2"/>
  <c r="P1433" i="2"/>
  <c r="R1433" i="2"/>
  <c r="S1433" i="2"/>
  <c r="T1433" i="2" s="1"/>
  <c r="I1434" i="2"/>
  <c r="M1433" i="2" s="1"/>
  <c r="Q1433" i="2" s="1"/>
  <c r="P1434" i="2"/>
  <c r="R1434" i="2"/>
  <c r="S1434" i="2"/>
  <c r="T1434" i="2" s="1"/>
  <c r="I1435" i="2"/>
  <c r="L1436" i="2" s="1"/>
  <c r="K1435" i="2"/>
  <c r="P1435" i="2"/>
  <c r="R1435" i="2"/>
  <c r="S1435" i="2"/>
  <c r="T1435" i="2" s="1"/>
  <c r="I1436" i="2"/>
  <c r="M1436" i="2" s="1"/>
  <c r="Q1436" i="2" s="1"/>
  <c r="P1436" i="2"/>
  <c r="R1436" i="2"/>
  <c r="S1436" i="2"/>
  <c r="T1436" i="2" s="1"/>
  <c r="I1437" i="2"/>
  <c r="K1437" i="2"/>
  <c r="P1437" i="2"/>
  <c r="R1437" i="2"/>
  <c r="S1437" i="2"/>
  <c r="T1437" i="2" s="1"/>
  <c r="I1438" i="2"/>
  <c r="M1437" i="2" s="1"/>
  <c r="Q1437" i="2" s="1"/>
  <c r="P1438" i="2"/>
  <c r="R1438" i="2"/>
  <c r="S1438" i="2"/>
  <c r="T1438" i="2" s="1"/>
  <c r="I1439" i="2"/>
  <c r="K1439" i="2"/>
  <c r="M1439" i="2"/>
  <c r="Q1439" i="2" s="1"/>
  <c r="P1439" i="2"/>
  <c r="R1439" i="2"/>
  <c r="S1439" i="2"/>
  <c r="T1439" i="2" s="1"/>
  <c r="I1440" i="2"/>
  <c r="L1440" i="2" s="1"/>
  <c r="P1440" i="2"/>
  <c r="R1440" i="2"/>
  <c r="S1440" i="2"/>
  <c r="T1440" i="2" s="1"/>
  <c r="I1441" i="2"/>
  <c r="K1441" i="2"/>
  <c r="P1441" i="2"/>
  <c r="R1441" i="2"/>
  <c r="S1441" i="2"/>
  <c r="T1441" i="2" s="1"/>
  <c r="I1442" i="2"/>
  <c r="M1441" i="2" s="1"/>
  <c r="Q1441" i="2" s="1"/>
  <c r="P1442" i="2"/>
  <c r="R1442" i="2"/>
  <c r="S1442" i="2"/>
  <c r="T1442" i="2" s="1"/>
  <c r="I1443" i="2"/>
  <c r="K1443" i="2"/>
  <c r="P1443" i="2"/>
  <c r="R1443" i="2"/>
  <c r="S1443" i="2"/>
  <c r="T1443" i="2" s="1"/>
  <c r="I1444" i="2"/>
  <c r="M1443" i="2" s="1"/>
  <c r="Q1443" i="2" s="1"/>
  <c r="P1444" i="2"/>
  <c r="R1444" i="2"/>
  <c r="S1444" i="2"/>
  <c r="T1444" i="2" s="1"/>
  <c r="I1445" i="2"/>
  <c r="J1445" i="2" s="1"/>
  <c r="K1445" i="2"/>
  <c r="M1445" i="2"/>
  <c r="Q1445" i="2" s="1"/>
  <c r="P1445" i="2"/>
  <c r="R1445" i="2"/>
  <c r="S1445" i="2"/>
  <c r="T1445" i="2" s="1"/>
  <c r="I1446" i="2"/>
  <c r="L1446" i="2" s="1"/>
  <c r="P1446" i="2"/>
  <c r="R1446" i="2"/>
  <c r="S1446" i="2"/>
  <c r="T1446" i="2" s="1"/>
  <c r="I1447" i="2"/>
  <c r="J1447" i="2" s="1"/>
  <c r="K1447" i="2"/>
  <c r="M1447" i="2"/>
  <c r="Q1447" i="2" s="1"/>
  <c r="P1447" i="2"/>
  <c r="R1447" i="2"/>
  <c r="S1447" i="2"/>
  <c r="T1447" i="2" s="1"/>
  <c r="I1448" i="2"/>
  <c r="L1448" i="2" s="1"/>
  <c r="P1448" i="2"/>
  <c r="R1448" i="2"/>
  <c r="S1448" i="2"/>
  <c r="T1448" i="2" s="1"/>
  <c r="I1449" i="2"/>
  <c r="J1449" i="2" s="1"/>
  <c r="K1449" i="2"/>
  <c r="M1449" i="2"/>
  <c r="Q1449" i="2" s="1"/>
  <c r="P1449" i="2"/>
  <c r="R1449" i="2"/>
  <c r="S1449" i="2"/>
  <c r="T1449" i="2" s="1"/>
  <c r="I1450" i="2"/>
  <c r="L1450" i="2" s="1"/>
  <c r="P1450" i="2"/>
  <c r="R1450" i="2"/>
  <c r="S1450" i="2"/>
  <c r="T1450" i="2" s="1"/>
  <c r="I1451" i="2"/>
  <c r="J1451" i="2" s="1"/>
  <c r="K1451" i="2"/>
  <c r="M1451" i="2"/>
  <c r="Q1451" i="2" s="1"/>
  <c r="P1451" i="2"/>
  <c r="R1451" i="2"/>
  <c r="S1451" i="2"/>
  <c r="T1451" i="2" s="1"/>
  <c r="I1452" i="2"/>
  <c r="L1452" i="2" s="1"/>
  <c r="P1452" i="2"/>
  <c r="R1452" i="2"/>
  <c r="S1452" i="2"/>
  <c r="T1452" i="2" s="1"/>
  <c r="I1453" i="2"/>
  <c r="K1453" i="2"/>
  <c r="M1453" i="2"/>
  <c r="Q1453" i="2" s="1"/>
  <c r="P1453" i="2"/>
  <c r="R1453" i="2"/>
  <c r="S1453" i="2"/>
  <c r="T1453" i="2" s="1"/>
  <c r="I1454" i="2"/>
  <c r="L1454" i="2" s="1"/>
  <c r="P1454" i="2"/>
  <c r="R1454" i="2"/>
  <c r="S1454" i="2"/>
  <c r="T1454" i="2" s="1"/>
  <c r="I1455" i="2"/>
  <c r="L1456" i="2" s="1"/>
  <c r="K1455" i="2"/>
  <c r="P1455" i="2"/>
  <c r="R1455" i="2"/>
  <c r="S1455" i="2"/>
  <c r="T1455" i="2" s="1"/>
  <c r="I1456" i="2"/>
  <c r="M1456" i="2" s="1"/>
  <c r="Q1456" i="2" s="1"/>
  <c r="P1456" i="2"/>
  <c r="R1456" i="2"/>
  <c r="S1456" i="2"/>
  <c r="T1456" i="2" s="1"/>
  <c r="I1457" i="2"/>
  <c r="L1458" i="2" s="1"/>
  <c r="K1457" i="2"/>
  <c r="P1457" i="2"/>
  <c r="R1457" i="2"/>
  <c r="S1457" i="2"/>
  <c r="T1457" i="2" s="1"/>
  <c r="I1458" i="2"/>
  <c r="M1458" i="2" s="1"/>
  <c r="Q1458" i="2" s="1"/>
  <c r="P1458" i="2"/>
  <c r="R1458" i="2"/>
  <c r="S1458" i="2"/>
  <c r="T1458" i="2" s="1"/>
  <c r="I1459" i="2"/>
  <c r="J1459" i="2" s="1"/>
  <c r="K1459" i="2"/>
  <c r="M1459" i="2"/>
  <c r="Q1459" i="2" s="1"/>
  <c r="P1459" i="2"/>
  <c r="R1459" i="2"/>
  <c r="S1459" i="2"/>
  <c r="T1459" i="2" s="1"/>
  <c r="I1460" i="2"/>
  <c r="L1460" i="2" s="1"/>
  <c r="P1460" i="2"/>
  <c r="R1460" i="2"/>
  <c r="S1460" i="2"/>
  <c r="T1460" i="2" s="1"/>
  <c r="I1461" i="2"/>
  <c r="L1462" i="2" s="1"/>
  <c r="K1461" i="2"/>
  <c r="P1461" i="2"/>
  <c r="R1461" i="2"/>
  <c r="S1461" i="2"/>
  <c r="T1461" i="2" s="1"/>
  <c r="I1462" i="2"/>
  <c r="M1462" i="2" s="1"/>
  <c r="Q1462" i="2" s="1"/>
  <c r="P1462" i="2"/>
  <c r="R1462" i="2"/>
  <c r="S1462" i="2"/>
  <c r="T1462" i="2" s="1"/>
  <c r="I1463" i="2"/>
  <c r="K1463" i="2"/>
  <c r="M1463" i="2"/>
  <c r="Q1463" i="2" s="1"/>
  <c r="P1463" i="2"/>
  <c r="R1463" i="2"/>
  <c r="S1463" i="2"/>
  <c r="T1463" i="2" s="1"/>
  <c r="I1464" i="2"/>
  <c r="L1464" i="2" s="1"/>
  <c r="P1464" i="2"/>
  <c r="R1464" i="2"/>
  <c r="S1464" i="2"/>
  <c r="T1464" i="2" s="1"/>
  <c r="I1465" i="2"/>
  <c r="J1465" i="2" s="1"/>
  <c r="K1465" i="2"/>
  <c r="M1465" i="2"/>
  <c r="Q1465" i="2" s="1"/>
  <c r="P1465" i="2"/>
  <c r="R1465" i="2"/>
  <c r="S1465" i="2"/>
  <c r="T1465" i="2" s="1"/>
  <c r="I1466" i="2"/>
  <c r="L1466" i="2" s="1"/>
  <c r="P1466" i="2"/>
  <c r="R1466" i="2"/>
  <c r="S1466" i="2"/>
  <c r="T1466" i="2" s="1"/>
  <c r="I1467" i="2"/>
  <c r="J1467" i="2" s="1"/>
  <c r="K1467" i="2"/>
  <c r="M1467" i="2"/>
  <c r="Q1467" i="2" s="1"/>
  <c r="P1467" i="2"/>
  <c r="R1467" i="2"/>
  <c r="S1467" i="2"/>
  <c r="T1467" i="2" s="1"/>
  <c r="I1468" i="2"/>
  <c r="L1468" i="2" s="1"/>
  <c r="P1468" i="2"/>
  <c r="R1468" i="2"/>
  <c r="S1468" i="2"/>
  <c r="T1468" i="2" s="1"/>
  <c r="I1469" i="2"/>
  <c r="K1469" i="2"/>
  <c r="M1469" i="2"/>
  <c r="Q1469" i="2" s="1"/>
  <c r="P1469" i="2"/>
  <c r="R1469" i="2"/>
  <c r="S1469" i="2"/>
  <c r="T1469" i="2" s="1"/>
  <c r="I1470" i="2"/>
  <c r="L1470" i="2" s="1"/>
  <c r="P1470" i="2"/>
  <c r="R1470" i="2"/>
  <c r="S1470" i="2"/>
  <c r="T1470" i="2" s="1"/>
  <c r="I1471" i="2"/>
  <c r="K1471" i="2"/>
  <c r="M1471" i="2"/>
  <c r="Q1471" i="2" s="1"/>
  <c r="P1471" i="2"/>
  <c r="R1471" i="2"/>
  <c r="S1471" i="2"/>
  <c r="T1471" i="2" s="1"/>
  <c r="I1472" i="2"/>
  <c r="L1472" i="2" s="1"/>
  <c r="P1472" i="2"/>
  <c r="R1472" i="2"/>
  <c r="S1472" i="2"/>
  <c r="T1472" i="2" s="1"/>
  <c r="I1473" i="2"/>
  <c r="L1474" i="2" s="1"/>
  <c r="K1473" i="2"/>
  <c r="P1473" i="2"/>
  <c r="R1473" i="2"/>
  <c r="S1473" i="2"/>
  <c r="T1473" i="2" s="1"/>
  <c r="I1474" i="2"/>
  <c r="M1474" i="2" s="1"/>
  <c r="Q1474" i="2" s="1"/>
  <c r="P1474" i="2"/>
  <c r="R1474" i="2"/>
  <c r="S1474" i="2"/>
  <c r="T1474" i="2" s="1"/>
  <c r="I1475" i="2"/>
  <c r="J1475" i="2" s="1"/>
  <c r="K1475" i="2"/>
  <c r="M1475" i="2"/>
  <c r="Q1475" i="2" s="1"/>
  <c r="P1475" i="2"/>
  <c r="R1475" i="2"/>
  <c r="S1475" i="2"/>
  <c r="T1475" i="2" s="1"/>
  <c r="I1476" i="2"/>
  <c r="L1476" i="2" s="1"/>
  <c r="P1476" i="2"/>
  <c r="R1476" i="2"/>
  <c r="S1476" i="2"/>
  <c r="T1476" i="2" s="1"/>
  <c r="I1477" i="2"/>
  <c r="L1478" i="2" s="1"/>
  <c r="K1477" i="2"/>
  <c r="P1477" i="2"/>
  <c r="R1477" i="2"/>
  <c r="S1477" i="2"/>
  <c r="T1477" i="2" s="1"/>
  <c r="I1478" i="2"/>
  <c r="M1478" i="2" s="1"/>
  <c r="Q1478" i="2" s="1"/>
  <c r="P1478" i="2"/>
  <c r="R1478" i="2"/>
  <c r="S1478" i="2"/>
  <c r="T1478" i="2" s="1"/>
  <c r="I1479" i="2"/>
  <c r="K1479" i="2"/>
  <c r="P1479" i="2"/>
  <c r="R1479" i="2"/>
  <c r="S1479" i="2"/>
  <c r="T1479" i="2" s="1"/>
  <c r="I1480" i="2"/>
  <c r="M1479" i="2" s="1"/>
  <c r="Q1479" i="2" s="1"/>
  <c r="P1480" i="2"/>
  <c r="R1480" i="2"/>
  <c r="S1480" i="2"/>
  <c r="T1480" i="2" s="1"/>
  <c r="I1481" i="2"/>
  <c r="K1481" i="2"/>
  <c r="M1481" i="2"/>
  <c r="Q1481" i="2" s="1"/>
  <c r="P1481" i="2"/>
  <c r="R1481" i="2"/>
  <c r="S1481" i="2"/>
  <c r="T1481" i="2" s="1"/>
  <c r="I1482" i="2"/>
  <c r="L1482" i="2" s="1"/>
  <c r="P1482" i="2"/>
  <c r="R1482" i="2"/>
  <c r="S1482" i="2"/>
  <c r="T1482" i="2" s="1"/>
  <c r="I1483" i="2"/>
  <c r="L1484" i="2" s="1"/>
  <c r="K1483" i="2"/>
  <c r="P1483" i="2"/>
  <c r="R1483" i="2"/>
  <c r="S1483" i="2"/>
  <c r="T1483" i="2" s="1"/>
  <c r="I1484" i="2"/>
  <c r="M1484" i="2" s="1"/>
  <c r="Q1484" i="2" s="1"/>
  <c r="P1484" i="2"/>
  <c r="R1484" i="2"/>
  <c r="S1484" i="2"/>
  <c r="T1484" i="2" s="1"/>
  <c r="I1485" i="2"/>
  <c r="L1486" i="2" s="1"/>
  <c r="K1485" i="2"/>
  <c r="P1485" i="2"/>
  <c r="R1485" i="2"/>
  <c r="S1485" i="2"/>
  <c r="T1485" i="2" s="1"/>
  <c r="I1486" i="2"/>
  <c r="M1486" i="2" s="1"/>
  <c r="Q1486" i="2" s="1"/>
  <c r="P1486" i="2"/>
  <c r="R1486" i="2"/>
  <c r="S1486" i="2"/>
  <c r="T1486" i="2" s="1"/>
  <c r="I1487" i="2"/>
  <c r="K1487" i="2"/>
  <c r="P1487" i="2"/>
  <c r="R1487" i="2"/>
  <c r="S1487" i="2"/>
  <c r="T1487" i="2" s="1"/>
  <c r="I1488" i="2"/>
  <c r="M1487" i="2" s="1"/>
  <c r="Q1487" i="2" s="1"/>
  <c r="P1488" i="2"/>
  <c r="R1488" i="2"/>
  <c r="S1488" i="2"/>
  <c r="T1488" i="2" s="1"/>
  <c r="I1489" i="2"/>
  <c r="K1489" i="2"/>
  <c r="M1489" i="2"/>
  <c r="Q1489" i="2" s="1"/>
  <c r="P1489" i="2"/>
  <c r="R1489" i="2"/>
  <c r="S1489" i="2"/>
  <c r="T1489" i="2" s="1"/>
  <c r="I1490" i="2"/>
  <c r="L1490" i="2" s="1"/>
  <c r="P1490" i="2"/>
  <c r="R1490" i="2"/>
  <c r="S1490" i="2"/>
  <c r="T1490" i="2" s="1"/>
  <c r="I1491" i="2"/>
  <c r="K1491" i="2"/>
  <c r="M1491" i="2"/>
  <c r="Q1491" i="2" s="1"/>
  <c r="P1491" i="2"/>
  <c r="R1491" i="2"/>
  <c r="S1491" i="2"/>
  <c r="T1491" i="2" s="1"/>
  <c r="I1492" i="2"/>
  <c r="L1492" i="2" s="1"/>
  <c r="P1492" i="2"/>
  <c r="R1492" i="2"/>
  <c r="S1492" i="2"/>
  <c r="T1492" i="2" s="1"/>
  <c r="I1493" i="2"/>
  <c r="K1493" i="2"/>
  <c r="M1493" i="2"/>
  <c r="Q1493" i="2" s="1"/>
  <c r="P1493" i="2"/>
  <c r="R1493" i="2"/>
  <c r="S1493" i="2"/>
  <c r="T1493" i="2" s="1"/>
  <c r="I1494" i="2"/>
  <c r="L1494" i="2" s="1"/>
  <c r="P1494" i="2"/>
  <c r="R1494" i="2"/>
  <c r="S1494" i="2"/>
  <c r="T1494" i="2" s="1"/>
  <c r="I1495" i="2"/>
  <c r="K1495" i="2"/>
  <c r="M1495" i="2"/>
  <c r="Q1495" i="2" s="1"/>
  <c r="P1495" i="2"/>
  <c r="R1495" i="2"/>
  <c r="S1495" i="2"/>
  <c r="T1495" i="2" s="1"/>
  <c r="I1496" i="2"/>
  <c r="L1496" i="2" s="1"/>
  <c r="P1496" i="2"/>
  <c r="R1496" i="2"/>
  <c r="S1496" i="2"/>
  <c r="T1496" i="2" s="1"/>
  <c r="I1497" i="2"/>
  <c r="K1497" i="2"/>
  <c r="M1497" i="2"/>
  <c r="Q1497" i="2" s="1"/>
  <c r="P1497" i="2"/>
  <c r="R1497" i="2"/>
  <c r="S1497" i="2"/>
  <c r="T1497" i="2" s="1"/>
  <c r="I1498" i="2"/>
  <c r="L1498" i="2" s="1"/>
  <c r="P1498" i="2"/>
  <c r="R1498" i="2"/>
  <c r="S1498" i="2"/>
  <c r="T1498" i="2" s="1"/>
  <c r="I1499" i="2"/>
  <c r="K1499" i="2"/>
  <c r="P1499" i="2"/>
  <c r="R1499" i="2"/>
  <c r="S1499" i="2"/>
  <c r="T1499" i="2" s="1"/>
  <c r="I1500" i="2"/>
  <c r="M1499" i="2" s="1"/>
  <c r="Q1499" i="2" s="1"/>
  <c r="P1500" i="2"/>
  <c r="R1500" i="2"/>
  <c r="S1500" i="2"/>
  <c r="T1500" i="2" s="1"/>
  <c r="I1501" i="2"/>
  <c r="K1501" i="2"/>
  <c r="M1501" i="2"/>
  <c r="Q1501" i="2" s="1"/>
  <c r="P1501" i="2"/>
  <c r="R1501" i="2"/>
  <c r="S1501" i="2"/>
  <c r="T1501" i="2" s="1"/>
  <c r="I1502" i="2"/>
  <c r="L1502" i="2" s="1"/>
  <c r="P1502" i="2"/>
  <c r="R1502" i="2"/>
  <c r="S1502" i="2"/>
  <c r="T1502" i="2" s="1"/>
  <c r="I1503" i="2"/>
  <c r="K1503" i="2"/>
  <c r="M1503" i="2"/>
  <c r="Q1503" i="2" s="1"/>
  <c r="P1503" i="2"/>
  <c r="R1503" i="2"/>
  <c r="S1503" i="2"/>
  <c r="T1503" i="2" s="1"/>
  <c r="I1504" i="2"/>
  <c r="L1504" i="2" s="1"/>
  <c r="P1504" i="2"/>
  <c r="R1504" i="2"/>
  <c r="S1504" i="2"/>
  <c r="T1504" i="2" s="1"/>
  <c r="I1505" i="2"/>
  <c r="K1505" i="2"/>
  <c r="P1505" i="2"/>
  <c r="R1505" i="2"/>
  <c r="S1505" i="2"/>
  <c r="T1505" i="2" s="1"/>
  <c r="I1506" i="2"/>
  <c r="M1505" i="2" s="1"/>
  <c r="Q1505" i="2" s="1"/>
  <c r="P1506" i="2"/>
  <c r="R1506" i="2"/>
  <c r="S1506" i="2"/>
  <c r="T1506" i="2" s="1"/>
  <c r="I1507" i="2"/>
  <c r="J1507" i="2" s="1"/>
  <c r="K1507" i="2"/>
  <c r="M1507" i="2"/>
  <c r="Q1507" i="2" s="1"/>
  <c r="P1507" i="2"/>
  <c r="R1507" i="2"/>
  <c r="S1507" i="2"/>
  <c r="T1507" i="2" s="1"/>
  <c r="I1508" i="2"/>
  <c r="L1508" i="2" s="1"/>
  <c r="P1508" i="2"/>
  <c r="R1508" i="2"/>
  <c r="S1508" i="2"/>
  <c r="T1508" i="2" s="1"/>
  <c r="I1509" i="2"/>
  <c r="K1509" i="2"/>
  <c r="M1509" i="2"/>
  <c r="Q1509" i="2" s="1"/>
  <c r="P1509" i="2"/>
  <c r="R1509" i="2"/>
  <c r="S1509" i="2"/>
  <c r="T1509" i="2" s="1"/>
  <c r="I1510" i="2"/>
  <c r="L1510" i="2" s="1"/>
  <c r="P1510" i="2"/>
  <c r="R1510" i="2"/>
  <c r="S1510" i="2"/>
  <c r="T1510" i="2" s="1"/>
  <c r="I1511" i="2"/>
  <c r="K1511" i="2"/>
  <c r="P1511" i="2"/>
  <c r="R1511" i="2"/>
  <c r="S1511" i="2"/>
  <c r="T1511" i="2" s="1"/>
  <c r="I1512" i="2"/>
  <c r="M1511" i="2" s="1"/>
  <c r="Q1511" i="2" s="1"/>
  <c r="P1512" i="2"/>
  <c r="R1512" i="2"/>
  <c r="S1512" i="2"/>
  <c r="T1512" i="2" s="1"/>
  <c r="I1513" i="2"/>
  <c r="K1513" i="2"/>
  <c r="P1513" i="2"/>
  <c r="R1513" i="2"/>
  <c r="S1513" i="2"/>
  <c r="T1513" i="2" s="1"/>
  <c r="I1514" i="2"/>
  <c r="M1513" i="2" s="1"/>
  <c r="Q1513" i="2" s="1"/>
  <c r="P1514" i="2"/>
  <c r="R1514" i="2"/>
  <c r="S1514" i="2"/>
  <c r="T1514" i="2" s="1"/>
  <c r="I1515" i="2"/>
  <c r="L1516" i="2" s="1"/>
  <c r="K1515" i="2"/>
  <c r="P1515" i="2"/>
  <c r="R1515" i="2"/>
  <c r="S1515" i="2"/>
  <c r="T1515" i="2" s="1"/>
  <c r="I1516" i="2"/>
  <c r="M1516" i="2" s="1"/>
  <c r="Q1516" i="2" s="1"/>
  <c r="P1516" i="2"/>
  <c r="R1516" i="2"/>
  <c r="S1516" i="2"/>
  <c r="T1516" i="2" s="1"/>
  <c r="I1517" i="2"/>
  <c r="K1517" i="2"/>
  <c r="M1517" i="2"/>
  <c r="Q1517" i="2" s="1"/>
  <c r="P1517" i="2"/>
  <c r="R1517" i="2"/>
  <c r="S1517" i="2"/>
  <c r="T1517" i="2" s="1"/>
  <c r="I1518" i="2"/>
  <c r="L1518" i="2" s="1"/>
  <c r="P1518" i="2"/>
  <c r="R1518" i="2"/>
  <c r="S1518" i="2"/>
  <c r="T1518" i="2" s="1"/>
  <c r="I1519" i="2"/>
  <c r="L1520" i="2" s="1"/>
  <c r="K1519" i="2"/>
  <c r="P1519" i="2"/>
  <c r="R1519" i="2"/>
  <c r="S1519" i="2"/>
  <c r="T1519" i="2" s="1"/>
  <c r="I1520" i="2"/>
  <c r="M1520" i="2" s="1"/>
  <c r="Q1520" i="2" s="1"/>
  <c r="P1520" i="2"/>
  <c r="R1520" i="2"/>
  <c r="S1520" i="2"/>
  <c r="T1520" i="2" s="1"/>
  <c r="I1521" i="2"/>
  <c r="J1521" i="2" s="1"/>
  <c r="K1521" i="2"/>
  <c r="M1521" i="2"/>
  <c r="Q1521" i="2" s="1"/>
  <c r="P1521" i="2"/>
  <c r="R1521" i="2"/>
  <c r="S1521" i="2"/>
  <c r="T1521" i="2" s="1"/>
  <c r="I1522" i="2"/>
  <c r="L1522" i="2" s="1"/>
  <c r="P1522" i="2"/>
  <c r="R1522" i="2"/>
  <c r="S1522" i="2"/>
  <c r="T1522" i="2" s="1"/>
  <c r="I1523" i="2"/>
  <c r="K1523" i="2"/>
  <c r="P1523" i="2"/>
  <c r="R1523" i="2"/>
  <c r="S1523" i="2"/>
  <c r="T1523" i="2" s="1"/>
  <c r="I1524" i="2"/>
  <c r="M1523" i="2" s="1"/>
  <c r="Q1523" i="2" s="1"/>
  <c r="P1524" i="2"/>
  <c r="R1524" i="2"/>
  <c r="S1524" i="2"/>
  <c r="T1524" i="2" s="1"/>
  <c r="I1525" i="2"/>
  <c r="K1525" i="2"/>
  <c r="P1525" i="2"/>
  <c r="R1525" i="2"/>
  <c r="S1525" i="2"/>
  <c r="T1525" i="2" s="1"/>
  <c r="I1526" i="2"/>
  <c r="M1525" i="2" s="1"/>
  <c r="Q1525" i="2" s="1"/>
  <c r="P1526" i="2"/>
  <c r="R1526" i="2"/>
  <c r="S1526" i="2"/>
  <c r="T1526" i="2" s="1"/>
  <c r="I1527" i="2"/>
  <c r="J1527" i="2" s="1"/>
  <c r="K1527" i="2"/>
  <c r="M1527" i="2"/>
  <c r="Q1527" i="2" s="1"/>
  <c r="P1527" i="2"/>
  <c r="R1527" i="2"/>
  <c r="S1527" i="2"/>
  <c r="T1527" i="2" s="1"/>
  <c r="I1528" i="2"/>
  <c r="L1528" i="2" s="1"/>
  <c r="P1528" i="2"/>
  <c r="R1528" i="2"/>
  <c r="S1528" i="2"/>
  <c r="T1528" i="2" s="1"/>
  <c r="I1529" i="2"/>
  <c r="K1529" i="2"/>
  <c r="M1529" i="2"/>
  <c r="Q1529" i="2" s="1"/>
  <c r="P1529" i="2"/>
  <c r="R1529" i="2"/>
  <c r="S1529" i="2"/>
  <c r="T1529" i="2" s="1"/>
  <c r="I1530" i="2"/>
  <c r="L1530" i="2" s="1"/>
  <c r="P1530" i="2"/>
  <c r="R1530" i="2"/>
  <c r="S1530" i="2"/>
  <c r="T1530" i="2" s="1"/>
  <c r="I1531" i="2"/>
  <c r="L1532" i="2" s="1"/>
  <c r="K1531" i="2"/>
  <c r="P1531" i="2"/>
  <c r="R1531" i="2"/>
  <c r="S1531" i="2"/>
  <c r="T1531" i="2" s="1"/>
  <c r="I1532" i="2"/>
  <c r="M1532" i="2" s="1"/>
  <c r="Q1532" i="2" s="1"/>
  <c r="P1532" i="2"/>
  <c r="R1532" i="2"/>
  <c r="S1532" i="2"/>
  <c r="T1532" i="2" s="1"/>
  <c r="I1533" i="2"/>
  <c r="J1533" i="2" s="1"/>
  <c r="K1533" i="2"/>
  <c r="M1533" i="2"/>
  <c r="Q1533" i="2" s="1"/>
  <c r="P1533" i="2"/>
  <c r="R1533" i="2"/>
  <c r="S1533" i="2"/>
  <c r="T1533" i="2" s="1"/>
  <c r="I1534" i="2"/>
  <c r="L1534" i="2" s="1"/>
  <c r="P1534" i="2"/>
  <c r="R1534" i="2"/>
  <c r="S1534" i="2"/>
  <c r="T1534" i="2" s="1"/>
  <c r="I1535" i="2"/>
  <c r="K1535" i="2"/>
  <c r="P1535" i="2"/>
  <c r="R1535" i="2"/>
  <c r="S1535" i="2"/>
  <c r="T1535" i="2" s="1"/>
  <c r="I1536" i="2"/>
  <c r="M1535" i="2" s="1"/>
  <c r="Q1535" i="2" s="1"/>
  <c r="P1536" i="2"/>
  <c r="R1536" i="2"/>
  <c r="S1536" i="2"/>
  <c r="T1536" i="2" s="1"/>
  <c r="I1537" i="2"/>
  <c r="K1537" i="2"/>
  <c r="P1537" i="2"/>
  <c r="R1537" i="2"/>
  <c r="S1537" i="2"/>
  <c r="T1537" i="2" s="1"/>
  <c r="I1538" i="2"/>
  <c r="M1537" i="2" s="1"/>
  <c r="Q1537" i="2" s="1"/>
  <c r="P1538" i="2"/>
  <c r="R1538" i="2"/>
  <c r="S1538" i="2"/>
  <c r="T1538" i="2" s="1"/>
  <c r="I1539" i="2"/>
  <c r="J1539" i="2" s="1"/>
  <c r="K1539" i="2"/>
  <c r="M1539" i="2"/>
  <c r="Q1539" i="2" s="1"/>
  <c r="P1539" i="2"/>
  <c r="R1539" i="2"/>
  <c r="S1539" i="2"/>
  <c r="T1539" i="2" s="1"/>
  <c r="I1540" i="2"/>
  <c r="L1540" i="2" s="1"/>
  <c r="P1540" i="2"/>
  <c r="R1540" i="2"/>
  <c r="S1540" i="2"/>
  <c r="T1540" i="2" s="1"/>
  <c r="I1541" i="2"/>
  <c r="L1542" i="2" s="1"/>
  <c r="K1541" i="2"/>
  <c r="P1541" i="2"/>
  <c r="R1541" i="2"/>
  <c r="S1541" i="2"/>
  <c r="T1541" i="2" s="1"/>
  <c r="I1542" i="2"/>
  <c r="M1542" i="2" s="1"/>
  <c r="Q1542" i="2" s="1"/>
  <c r="P1542" i="2"/>
  <c r="R1542" i="2"/>
  <c r="S1542" i="2"/>
  <c r="T1542" i="2" s="1"/>
  <c r="I1543" i="2"/>
  <c r="K1543" i="2"/>
  <c r="P1543" i="2"/>
  <c r="R1543" i="2"/>
  <c r="S1543" i="2"/>
  <c r="T1543" i="2" s="1"/>
  <c r="I1544" i="2"/>
  <c r="M1543" i="2" s="1"/>
  <c r="Q1543" i="2" s="1"/>
  <c r="P1544" i="2"/>
  <c r="R1544" i="2"/>
  <c r="S1544" i="2"/>
  <c r="T1544" i="2" s="1"/>
  <c r="I1545" i="2"/>
  <c r="K1545" i="2"/>
  <c r="M1545" i="2"/>
  <c r="Q1545" i="2" s="1"/>
  <c r="P1545" i="2"/>
  <c r="R1545" i="2"/>
  <c r="S1545" i="2"/>
  <c r="T1545" i="2" s="1"/>
  <c r="I1546" i="2"/>
  <c r="L1546" i="2" s="1"/>
  <c r="P1546" i="2"/>
  <c r="R1546" i="2"/>
  <c r="S1546" i="2"/>
  <c r="T1546" i="2" s="1"/>
  <c r="I1547" i="2"/>
  <c r="L1548" i="2" s="1"/>
  <c r="K1547" i="2"/>
  <c r="P1547" i="2"/>
  <c r="R1547" i="2"/>
  <c r="S1547" i="2"/>
  <c r="T1547" i="2" s="1"/>
  <c r="I1548" i="2"/>
  <c r="M1548" i="2" s="1"/>
  <c r="Q1548" i="2" s="1"/>
  <c r="P1548" i="2"/>
  <c r="R1548" i="2"/>
  <c r="S1548" i="2"/>
  <c r="T1548" i="2" s="1"/>
  <c r="I1549" i="2"/>
  <c r="K1549" i="2"/>
  <c r="M1549" i="2"/>
  <c r="Q1549" i="2" s="1"/>
  <c r="P1549" i="2"/>
  <c r="R1549" i="2"/>
  <c r="S1549" i="2"/>
  <c r="T1549" i="2" s="1"/>
  <c r="I1550" i="2"/>
  <c r="L1550" i="2" s="1"/>
  <c r="P1550" i="2"/>
  <c r="R1550" i="2"/>
  <c r="S1550" i="2"/>
  <c r="T1550" i="2" s="1"/>
  <c r="I1551" i="2"/>
  <c r="K1551" i="2"/>
  <c r="M1551" i="2"/>
  <c r="Q1551" i="2" s="1"/>
  <c r="P1551" i="2"/>
  <c r="R1551" i="2"/>
  <c r="S1551" i="2"/>
  <c r="T1551" i="2" s="1"/>
  <c r="I1552" i="2"/>
  <c r="L1552" i="2" s="1"/>
  <c r="P1552" i="2"/>
  <c r="R1552" i="2"/>
  <c r="S1552" i="2"/>
  <c r="T1552" i="2" s="1"/>
  <c r="I1553" i="2"/>
  <c r="J1553" i="2" s="1"/>
  <c r="K1553" i="2"/>
  <c r="M1553" i="2"/>
  <c r="Q1553" i="2" s="1"/>
  <c r="P1553" i="2"/>
  <c r="R1553" i="2"/>
  <c r="S1553" i="2"/>
  <c r="T1553" i="2" s="1"/>
  <c r="I1554" i="2"/>
  <c r="L1554" i="2" s="1"/>
  <c r="P1554" i="2"/>
  <c r="R1554" i="2"/>
  <c r="S1554" i="2"/>
  <c r="T1554" i="2" s="1"/>
  <c r="I1555" i="2"/>
  <c r="J1555" i="2" s="1"/>
  <c r="K1555" i="2"/>
  <c r="M1555" i="2"/>
  <c r="Q1555" i="2" s="1"/>
  <c r="P1555" i="2"/>
  <c r="R1555" i="2"/>
  <c r="S1555" i="2"/>
  <c r="T1555" i="2" s="1"/>
  <c r="I1556" i="2"/>
  <c r="L1556" i="2" s="1"/>
  <c r="P1556" i="2"/>
  <c r="R1556" i="2"/>
  <c r="S1556" i="2"/>
  <c r="T1556" i="2" s="1"/>
  <c r="I1557" i="2"/>
  <c r="K1557" i="2"/>
  <c r="M1557" i="2"/>
  <c r="Q1557" i="2" s="1"/>
  <c r="P1557" i="2"/>
  <c r="R1557" i="2"/>
  <c r="S1557" i="2"/>
  <c r="T1557" i="2" s="1"/>
  <c r="I1558" i="2"/>
  <c r="L1558" i="2" s="1"/>
  <c r="P1558" i="2"/>
  <c r="R1558" i="2"/>
  <c r="S1558" i="2"/>
  <c r="T1558" i="2" s="1"/>
  <c r="I1559" i="2"/>
  <c r="J1559" i="2" s="1"/>
  <c r="K1559" i="2"/>
  <c r="M1559" i="2"/>
  <c r="Q1559" i="2" s="1"/>
  <c r="P1559" i="2"/>
  <c r="R1559" i="2"/>
  <c r="S1559" i="2"/>
  <c r="T1559" i="2" s="1"/>
  <c r="I1560" i="2"/>
  <c r="L1560" i="2" s="1"/>
  <c r="P1560" i="2"/>
  <c r="R1560" i="2"/>
  <c r="S1560" i="2"/>
  <c r="T1560" i="2" s="1"/>
  <c r="I1561" i="2"/>
  <c r="L1562" i="2" s="1"/>
  <c r="K1561" i="2"/>
  <c r="P1561" i="2"/>
  <c r="R1561" i="2"/>
  <c r="S1561" i="2"/>
  <c r="T1561" i="2" s="1"/>
  <c r="I1562" i="2"/>
  <c r="M1562" i="2" s="1"/>
  <c r="Q1562" i="2" s="1"/>
  <c r="P1562" i="2"/>
  <c r="R1562" i="2"/>
  <c r="S1562" i="2"/>
  <c r="T1562" i="2" s="1"/>
  <c r="I1563" i="2"/>
  <c r="L1564" i="2" s="1"/>
  <c r="K1563" i="2"/>
  <c r="P1563" i="2"/>
  <c r="R1563" i="2"/>
  <c r="S1563" i="2"/>
  <c r="T1563" i="2" s="1"/>
  <c r="I1564" i="2"/>
  <c r="M1564" i="2" s="1"/>
  <c r="Q1564" i="2" s="1"/>
  <c r="P1564" i="2"/>
  <c r="R1564" i="2"/>
  <c r="S1564" i="2"/>
  <c r="T1564" i="2" s="1"/>
  <c r="I1565" i="2"/>
  <c r="J1565" i="2" s="1"/>
  <c r="K1565" i="2"/>
  <c r="M1565" i="2"/>
  <c r="Q1565" i="2" s="1"/>
  <c r="P1565" i="2"/>
  <c r="R1565" i="2"/>
  <c r="S1565" i="2"/>
  <c r="T1565" i="2" s="1"/>
  <c r="I1566" i="2"/>
  <c r="L1566" i="2" s="1"/>
  <c r="P1566" i="2"/>
  <c r="R1566" i="2"/>
  <c r="S1566" i="2"/>
  <c r="T1566" i="2" s="1"/>
  <c r="I1567" i="2"/>
  <c r="J1567" i="2" s="1"/>
  <c r="K1567" i="2"/>
  <c r="M1567" i="2"/>
  <c r="Q1567" i="2" s="1"/>
  <c r="P1567" i="2"/>
  <c r="R1567" i="2"/>
  <c r="S1567" i="2"/>
  <c r="T1567" i="2" s="1"/>
  <c r="I1568" i="2"/>
  <c r="L1568" i="2" s="1"/>
  <c r="P1568" i="2"/>
  <c r="R1568" i="2"/>
  <c r="S1568" i="2"/>
  <c r="T1568" i="2" s="1"/>
  <c r="I1569" i="2"/>
  <c r="K1569" i="2"/>
  <c r="P1569" i="2"/>
  <c r="R1569" i="2"/>
  <c r="S1569" i="2"/>
  <c r="T1569" i="2" s="1"/>
  <c r="I1570" i="2"/>
  <c r="M1569" i="2" s="1"/>
  <c r="Q1569" i="2" s="1"/>
  <c r="P1570" i="2"/>
  <c r="R1570" i="2"/>
  <c r="S1570" i="2"/>
  <c r="T1570" i="2" s="1"/>
  <c r="I1571" i="2"/>
  <c r="J1571" i="2" s="1"/>
  <c r="K1571" i="2"/>
  <c r="M1571" i="2"/>
  <c r="Q1571" i="2" s="1"/>
  <c r="P1571" i="2"/>
  <c r="R1571" i="2"/>
  <c r="S1571" i="2"/>
  <c r="T1571" i="2" s="1"/>
  <c r="I1572" i="2"/>
  <c r="L1572" i="2" s="1"/>
  <c r="P1572" i="2"/>
  <c r="R1572" i="2"/>
  <c r="S1572" i="2"/>
  <c r="T1572" i="2" s="1"/>
  <c r="I1573" i="2"/>
  <c r="L1574" i="2" s="1"/>
  <c r="K1573" i="2"/>
  <c r="P1573" i="2"/>
  <c r="R1573" i="2"/>
  <c r="S1573" i="2"/>
  <c r="T1573" i="2" s="1"/>
  <c r="I1574" i="2"/>
  <c r="M1574" i="2" s="1"/>
  <c r="Q1574" i="2" s="1"/>
  <c r="P1574" i="2"/>
  <c r="R1574" i="2"/>
  <c r="S1574" i="2"/>
  <c r="T1574" i="2" s="1"/>
  <c r="I1575" i="2"/>
  <c r="K1575" i="2"/>
  <c r="P1575" i="2"/>
  <c r="R1575" i="2"/>
  <c r="S1575" i="2"/>
  <c r="T1575" i="2" s="1"/>
  <c r="I1576" i="2"/>
  <c r="M1575" i="2" s="1"/>
  <c r="Q1575" i="2" s="1"/>
  <c r="P1576" i="2"/>
  <c r="R1576" i="2"/>
  <c r="S1576" i="2"/>
  <c r="T1576" i="2" s="1"/>
  <c r="I1577" i="2"/>
  <c r="K1577" i="2"/>
  <c r="M1577" i="2"/>
  <c r="Q1577" i="2" s="1"/>
  <c r="P1577" i="2"/>
  <c r="R1577" i="2"/>
  <c r="S1577" i="2"/>
  <c r="T1577" i="2" s="1"/>
  <c r="I1578" i="2"/>
  <c r="L1578" i="2" s="1"/>
  <c r="P1578" i="2"/>
  <c r="R1578" i="2"/>
  <c r="S1578" i="2"/>
  <c r="T1578" i="2" s="1"/>
  <c r="I1579" i="2"/>
  <c r="J1579" i="2" s="1"/>
  <c r="K1579" i="2"/>
  <c r="M1579" i="2"/>
  <c r="Q1579" i="2" s="1"/>
  <c r="P1579" i="2"/>
  <c r="R1579" i="2"/>
  <c r="S1579" i="2"/>
  <c r="T1579" i="2" s="1"/>
  <c r="I1580" i="2"/>
  <c r="L1580" i="2" s="1"/>
  <c r="P1580" i="2"/>
  <c r="R1580" i="2"/>
  <c r="S1580" i="2"/>
  <c r="T1580" i="2" s="1"/>
  <c r="I1581" i="2"/>
  <c r="J1581" i="2" s="1"/>
  <c r="K1581" i="2"/>
  <c r="M1581" i="2"/>
  <c r="Q1581" i="2" s="1"/>
  <c r="P1581" i="2"/>
  <c r="R1581" i="2"/>
  <c r="S1581" i="2"/>
  <c r="T1581" i="2" s="1"/>
  <c r="I1582" i="2"/>
  <c r="L1582" i="2" s="1"/>
  <c r="P1582" i="2"/>
  <c r="R1582" i="2"/>
  <c r="S1582" i="2"/>
  <c r="T1582" i="2" s="1"/>
  <c r="I1583" i="2"/>
  <c r="L1584" i="2" s="1"/>
  <c r="K1583" i="2"/>
  <c r="P1583" i="2"/>
  <c r="R1583" i="2"/>
  <c r="S1583" i="2"/>
  <c r="T1583" i="2" s="1"/>
  <c r="I1584" i="2"/>
  <c r="M1584" i="2" s="1"/>
  <c r="Q1584" i="2" s="1"/>
  <c r="P1584" i="2"/>
  <c r="R1584" i="2"/>
  <c r="S1584" i="2"/>
  <c r="T1584" i="2" s="1"/>
  <c r="I1585" i="2"/>
  <c r="K1585" i="2"/>
  <c r="P1585" i="2"/>
  <c r="R1585" i="2"/>
  <c r="S1585" i="2"/>
  <c r="T1585" i="2" s="1"/>
  <c r="I1586" i="2"/>
  <c r="M1585" i="2" s="1"/>
  <c r="Q1585" i="2" s="1"/>
  <c r="P1586" i="2"/>
  <c r="R1586" i="2"/>
  <c r="S1586" i="2"/>
  <c r="T1586" i="2" s="1"/>
  <c r="I1587" i="2"/>
  <c r="L1588" i="2" s="1"/>
  <c r="K1587" i="2"/>
  <c r="P1587" i="2"/>
  <c r="R1587" i="2"/>
  <c r="S1587" i="2"/>
  <c r="T1587" i="2" s="1"/>
  <c r="I1588" i="2"/>
  <c r="M1588" i="2" s="1"/>
  <c r="Q1588" i="2" s="1"/>
  <c r="P1588" i="2"/>
  <c r="R1588" i="2"/>
  <c r="S1588" i="2"/>
  <c r="T1588" i="2" s="1"/>
  <c r="I1589" i="2"/>
  <c r="L1590" i="2" s="1"/>
  <c r="K1589" i="2"/>
  <c r="P1589" i="2"/>
  <c r="R1589" i="2"/>
  <c r="S1589" i="2"/>
  <c r="T1589" i="2" s="1"/>
  <c r="I1590" i="2"/>
  <c r="M1590" i="2" s="1"/>
  <c r="Q1590" i="2" s="1"/>
  <c r="P1590" i="2"/>
  <c r="R1590" i="2"/>
  <c r="S1590" i="2"/>
  <c r="T1590" i="2" s="1"/>
  <c r="I1591" i="2"/>
  <c r="J1591" i="2" s="1"/>
  <c r="K1591" i="2"/>
  <c r="M1591" i="2"/>
  <c r="Q1591" i="2" s="1"/>
  <c r="P1591" i="2"/>
  <c r="R1591" i="2"/>
  <c r="S1591" i="2"/>
  <c r="T1591" i="2" s="1"/>
  <c r="I1592" i="2"/>
  <c r="L1592" i="2" s="1"/>
  <c r="P1592" i="2"/>
  <c r="R1592" i="2"/>
  <c r="S1592" i="2"/>
  <c r="T1592" i="2" s="1"/>
  <c r="I1593" i="2"/>
  <c r="J1593" i="2" s="1"/>
  <c r="K1593" i="2"/>
  <c r="M1593" i="2"/>
  <c r="Q1593" i="2" s="1"/>
  <c r="P1593" i="2"/>
  <c r="R1593" i="2"/>
  <c r="S1593" i="2"/>
  <c r="T1593" i="2" s="1"/>
  <c r="I1594" i="2"/>
  <c r="L1594" i="2" s="1"/>
  <c r="P1594" i="2"/>
  <c r="R1594" i="2"/>
  <c r="S1594" i="2"/>
  <c r="T1594" i="2" s="1"/>
  <c r="I1595" i="2"/>
  <c r="K1595" i="2"/>
  <c r="M1595" i="2"/>
  <c r="Q1595" i="2" s="1"/>
  <c r="P1595" i="2"/>
  <c r="R1595" i="2"/>
  <c r="S1595" i="2"/>
  <c r="T1595" i="2" s="1"/>
  <c r="I1596" i="2"/>
  <c r="L1596" i="2" s="1"/>
  <c r="P1596" i="2"/>
  <c r="R1596" i="2"/>
  <c r="S1596" i="2"/>
  <c r="T1596" i="2" s="1"/>
  <c r="I1597" i="2"/>
  <c r="L1598" i="2" s="1"/>
  <c r="K1597" i="2"/>
  <c r="P1597" i="2"/>
  <c r="R1597" i="2"/>
  <c r="S1597" i="2"/>
  <c r="T1597" i="2" s="1"/>
  <c r="I1598" i="2"/>
  <c r="M1598" i="2" s="1"/>
  <c r="Q1598" i="2" s="1"/>
  <c r="P1598" i="2"/>
  <c r="R1598" i="2"/>
  <c r="S1598" i="2"/>
  <c r="T1598" i="2" s="1"/>
  <c r="I1599" i="2"/>
  <c r="L1600" i="2" s="1"/>
  <c r="K1599" i="2"/>
  <c r="P1599" i="2"/>
  <c r="R1599" i="2"/>
  <c r="S1599" i="2"/>
  <c r="T1599" i="2" s="1"/>
  <c r="I1600" i="2"/>
  <c r="M1600" i="2" s="1"/>
  <c r="Q1600" i="2" s="1"/>
  <c r="P1600" i="2"/>
  <c r="R1600" i="2"/>
  <c r="S1600" i="2"/>
  <c r="T1600" i="2" s="1"/>
  <c r="I1601" i="2"/>
  <c r="L1602" i="2" s="1"/>
  <c r="K1601" i="2"/>
  <c r="P1601" i="2"/>
  <c r="R1601" i="2"/>
  <c r="S1601" i="2"/>
  <c r="T1601" i="2" s="1"/>
  <c r="I1602" i="2"/>
  <c r="M1602" i="2" s="1"/>
  <c r="Q1602" i="2" s="1"/>
  <c r="P1602" i="2"/>
  <c r="R1602" i="2"/>
  <c r="S1602" i="2"/>
  <c r="T1602" i="2" s="1"/>
  <c r="I1603" i="2"/>
  <c r="J1603" i="2" s="1"/>
  <c r="K1603" i="2"/>
  <c r="M1603" i="2"/>
  <c r="Q1603" i="2" s="1"/>
  <c r="P1603" i="2"/>
  <c r="R1603" i="2"/>
  <c r="S1603" i="2"/>
  <c r="T1603" i="2" s="1"/>
  <c r="I1604" i="2"/>
  <c r="L1604" i="2" s="1"/>
  <c r="P1604" i="2"/>
  <c r="R1604" i="2"/>
  <c r="S1604" i="2"/>
  <c r="T1604" i="2" s="1"/>
  <c r="I1605" i="2"/>
  <c r="J1605" i="2" s="1"/>
  <c r="K1605" i="2"/>
  <c r="M1605" i="2"/>
  <c r="Q1605" i="2" s="1"/>
  <c r="P1605" i="2"/>
  <c r="R1605" i="2"/>
  <c r="S1605" i="2"/>
  <c r="T1605" i="2" s="1"/>
  <c r="I1606" i="2"/>
  <c r="L1606" i="2" s="1"/>
  <c r="P1606" i="2"/>
  <c r="R1606" i="2"/>
  <c r="S1606" i="2"/>
  <c r="T1606" i="2" s="1"/>
  <c r="I1607" i="2"/>
  <c r="K1607" i="2"/>
  <c r="P1607" i="2"/>
  <c r="R1607" i="2"/>
  <c r="S1607" i="2"/>
  <c r="T1607" i="2" s="1"/>
  <c r="I1608" i="2"/>
  <c r="M1607" i="2" s="1"/>
  <c r="Q1607" i="2" s="1"/>
  <c r="P1608" i="2"/>
  <c r="R1608" i="2"/>
  <c r="S1608" i="2"/>
  <c r="T1608" i="2" s="1"/>
  <c r="I1609" i="2"/>
  <c r="K1609" i="2"/>
  <c r="P1609" i="2"/>
  <c r="R1609" i="2"/>
  <c r="S1609" i="2"/>
  <c r="T1609" i="2" s="1"/>
  <c r="I1610" i="2"/>
  <c r="M1609" i="2" s="1"/>
  <c r="Q1609" i="2" s="1"/>
  <c r="P1610" i="2"/>
  <c r="R1610" i="2"/>
  <c r="S1610" i="2"/>
  <c r="T1610" i="2" s="1"/>
  <c r="I1611" i="2"/>
  <c r="J1611" i="2" s="1"/>
  <c r="K1611" i="2"/>
  <c r="M1611" i="2"/>
  <c r="Q1611" i="2" s="1"/>
  <c r="P1611" i="2"/>
  <c r="R1611" i="2"/>
  <c r="S1611" i="2"/>
  <c r="T1611" i="2" s="1"/>
  <c r="I1612" i="2"/>
  <c r="L1612" i="2" s="1"/>
  <c r="P1612" i="2"/>
  <c r="R1612" i="2"/>
  <c r="S1612" i="2"/>
  <c r="T1612" i="2" s="1"/>
  <c r="I1613" i="2"/>
  <c r="K1613" i="2"/>
  <c r="P1613" i="2"/>
  <c r="R1613" i="2"/>
  <c r="S1613" i="2"/>
  <c r="T1613" i="2" s="1"/>
  <c r="I1614" i="2"/>
  <c r="M1613" i="2" s="1"/>
  <c r="Q1613" i="2" s="1"/>
  <c r="P1614" i="2"/>
  <c r="R1614" i="2"/>
  <c r="S1614" i="2"/>
  <c r="T1614" i="2" s="1"/>
  <c r="I1615" i="2"/>
  <c r="J1615" i="2" s="1"/>
  <c r="K1615" i="2"/>
  <c r="M1615" i="2"/>
  <c r="Q1615" i="2" s="1"/>
  <c r="P1615" i="2"/>
  <c r="R1615" i="2"/>
  <c r="S1615" i="2"/>
  <c r="T1615" i="2" s="1"/>
  <c r="I1616" i="2"/>
  <c r="L1616" i="2" s="1"/>
  <c r="P1616" i="2"/>
  <c r="R1616" i="2"/>
  <c r="S1616" i="2"/>
  <c r="T1616" i="2" s="1"/>
  <c r="I1617" i="2"/>
  <c r="L1618" i="2" s="1"/>
  <c r="K1617" i="2"/>
  <c r="P1617" i="2"/>
  <c r="R1617" i="2"/>
  <c r="S1617" i="2"/>
  <c r="T1617" i="2" s="1"/>
  <c r="I1618" i="2"/>
  <c r="M1618" i="2" s="1"/>
  <c r="Q1618" i="2" s="1"/>
  <c r="P1618" i="2"/>
  <c r="R1618" i="2"/>
  <c r="S1618" i="2"/>
  <c r="T1618" i="2" s="1"/>
  <c r="I1619" i="2"/>
  <c r="J1619" i="2" s="1"/>
  <c r="K1619" i="2"/>
  <c r="M1619" i="2"/>
  <c r="Q1619" i="2" s="1"/>
  <c r="P1619" i="2"/>
  <c r="R1619" i="2"/>
  <c r="S1619" i="2"/>
  <c r="T1619" i="2" s="1"/>
  <c r="I1620" i="2"/>
  <c r="L1620" i="2" s="1"/>
  <c r="P1620" i="2"/>
  <c r="R1620" i="2"/>
  <c r="S1620" i="2"/>
  <c r="T1620" i="2" s="1"/>
  <c r="I1621" i="2"/>
  <c r="K1621" i="2"/>
  <c r="P1621" i="2"/>
  <c r="R1621" i="2"/>
  <c r="S1621" i="2"/>
  <c r="T1621" i="2" s="1"/>
  <c r="I1622" i="2"/>
  <c r="M1621" i="2" s="1"/>
  <c r="Q1621" i="2" s="1"/>
  <c r="P1622" i="2"/>
  <c r="R1622" i="2"/>
  <c r="S1622" i="2"/>
  <c r="T1622" i="2" s="1"/>
  <c r="I1623" i="2"/>
  <c r="K1623" i="2"/>
  <c r="P1623" i="2"/>
  <c r="R1623" i="2"/>
  <c r="S1623" i="2"/>
  <c r="T1623" i="2" s="1"/>
  <c r="I1624" i="2"/>
  <c r="M1623" i="2" s="1"/>
  <c r="Q1623" i="2" s="1"/>
  <c r="P1624" i="2"/>
  <c r="R1624" i="2"/>
  <c r="S1624" i="2"/>
  <c r="T1624" i="2" s="1"/>
  <c r="I1625" i="2"/>
  <c r="J1625" i="2" s="1"/>
  <c r="K1625" i="2"/>
  <c r="M1625" i="2"/>
  <c r="Q1625" i="2" s="1"/>
  <c r="P1625" i="2"/>
  <c r="R1625" i="2"/>
  <c r="S1625" i="2"/>
  <c r="T1625" i="2" s="1"/>
  <c r="I1626" i="2"/>
  <c r="L1626" i="2" s="1"/>
  <c r="P1626" i="2"/>
  <c r="R1626" i="2"/>
  <c r="S1626" i="2"/>
  <c r="T1626" i="2" s="1"/>
  <c r="I1627" i="2"/>
  <c r="J1627" i="2" s="1"/>
  <c r="K1627" i="2"/>
  <c r="M1627" i="2"/>
  <c r="Q1627" i="2" s="1"/>
  <c r="P1627" i="2"/>
  <c r="R1627" i="2"/>
  <c r="S1627" i="2"/>
  <c r="T1627" i="2" s="1"/>
  <c r="I1628" i="2"/>
  <c r="L1628" i="2" s="1"/>
  <c r="P1628" i="2"/>
  <c r="R1628" i="2"/>
  <c r="S1628" i="2"/>
  <c r="T1628" i="2" s="1"/>
  <c r="I1629" i="2"/>
  <c r="K1629" i="2"/>
  <c r="P1629" i="2"/>
  <c r="R1629" i="2"/>
  <c r="S1629" i="2"/>
  <c r="T1629" i="2" s="1"/>
  <c r="I1630" i="2"/>
  <c r="M1629" i="2" s="1"/>
  <c r="Q1629" i="2" s="1"/>
  <c r="P1630" i="2"/>
  <c r="R1630" i="2"/>
  <c r="S1630" i="2"/>
  <c r="T1630" i="2" s="1"/>
  <c r="I1631" i="2"/>
  <c r="K1631" i="2"/>
  <c r="P1631" i="2"/>
  <c r="R1631" i="2"/>
  <c r="S1631" i="2"/>
  <c r="T1631" i="2" s="1"/>
  <c r="I1632" i="2"/>
  <c r="M1631" i="2" s="1"/>
  <c r="Q1631" i="2" s="1"/>
  <c r="P1632" i="2"/>
  <c r="R1632" i="2"/>
  <c r="S1632" i="2"/>
  <c r="T1632" i="2" s="1"/>
  <c r="I1633" i="2"/>
  <c r="J1633" i="2" s="1"/>
  <c r="K1633" i="2"/>
  <c r="M1633" i="2"/>
  <c r="Q1633" i="2" s="1"/>
  <c r="P1633" i="2"/>
  <c r="R1633" i="2"/>
  <c r="S1633" i="2"/>
  <c r="T1633" i="2" s="1"/>
  <c r="I1634" i="2"/>
  <c r="L1634" i="2" s="1"/>
  <c r="P1634" i="2"/>
  <c r="R1634" i="2"/>
  <c r="S1634" i="2"/>
  <c r="T1634" i="2" s="1"/>
  <c r="I1635" i="2"/>
  <c r="L1636" i="2" s="1"/>
  <c r="K1635" i="2"/>
  <c r="P1635" i="2"/>
  <c r="R1635" i="2"/>
  <c r="S1635" i="2"/>
  <c r="T1635" i="2" s="1"/>
  <c r="I1636" i="2"/>
  <c r="M1636" i="2" s="1"/>
  <c r="Q1636" i="2" s="1"/>
  <c r="P1636" i="2"/>
  <c r="R1636" i="2"/>
  <c r="S1636" i="2"/>
  <c r="T1636" i="2" s="1"/>
  <c r="I1637" i="2"/>
  <c r="J1637" i="2" s="1"/>
  <c r="K1637" i="2"/>
  <c r="M1637" i="2"/>
  <c r="Q1637" i="2" s="1"/>
  <c r="P1637" i="2"/>
  <c r="R1637" i="2"/>
  <c r="S1637" i="2"/>
  <c r="T1637" i="2" s="1"/>
  <c r="I1638" i="2"/>
  <c r="L1638" i="2" s="1"/>
  <c r="P1638" i="2"/>
  <c r="R1638" i="2"/>
  <c r="S1638" i="2"/>
  <c r="T1638" i="2" s="1"/>
  <c r="I1639" i="2"/>
  <c r="K1639" i="2"/>
  <c r="M1639" i="2"/>
  <c r="Q1639" i="2" s="1"/>
  <c r="P1639" i="2"/>
  <c r="R1639" i="2"/>
  <c r="S1639" i="2"/>
  <c r="T1639" i="2" s="1"/>
  <c r="I1640" i="2"/>
  <c r="L1640" i="2" s="1"/>
  <c r="P1640" i="2"/>
  <c r="R1640" i="2"/>
  <c r="S1640" i="2"/>
  <c r="T1640" i="2" s="1"/>
  <c r="I1641" i="2"/>
  <c r="L1642" i="2" s="1"/>
  <c r="K1641" i="2"/>
  <c r="P1641" i="2"/>
  <c r="R1641" i="2"/>
  <c r="S1641" i="2"/>
  <c r="T1641" i="2" s="1"/>
  <c r="I1642" i="2"/>
  <c r="M1642" i="2" s="1"/>
  <c r="Q1642" i="2" s="1"/>
  <c r="P1642" i="2"/>
  <c r="R1642" i="2"/>
  <c r="S1642" i="2"/>
  <c r="T1642" i="2" s="1"/>
  <c r="I1643" i="2"/>
  <c r="K1643" i="2"/>
  <c r="M1643" i="2"/>
  <c r="Q1643" i="2" s="1"/>
  <c r="P1643" i="2"/>
  <c r="R1643" i="2"/>
  <c r="S1643" i="2"/>
  <c r="T1643" i="2" s="1"/>
  <c r="I1644" i="2"/>
  <c r="L1644" i="2" s="1"/>
  <c r="P1644" i="2"/>
  <c r="R1644" i="2"/>
  <c r="S1644" i="2"/>
  <c r="T1644" i="2" s="1"/>
  <c r="I1645" i="2"/>
  <c r="K1645" i="2"/>
  <c r="M1645" i="2"/>
  <c r="Q1645" i="2" s="1"/>
  <c r="P1645" i="2"/>
  <c r="R1645" i="2"/>
  <c r="S1645" i="2"/>
  <c r="T1645" i="2" s="1"/>
  <c r="I1646" i="2"/>
  <c r="L1646" i="2" s="1"/>
  <c r="P1646" i="2"/>
  <c r="R1646" i="2"/>
  <c r="S1646" i="2"/>
  <c r="T1646" i="2" s="1"/>
  <c r="I1647" i="2"/>
  <c r="J1647" i="2" s="1"/>
  <c r="K1647" i="2"/>
  <c r="M1647" i="2"/>
  <c r="Q1647" i="2" s="1"/>
  <c r="P1647" i="2"/>
  <c r="R1647" i="2"/>
  <c r="S1647" i="2"/>
  <c r="T1647" i="2" s="1"/>
  <c r="I1648" i="2"/>
  <c r="L1648" i="2" s="1"/>
  <c r="P1648" i="2"/>
  <c r="R1648" i="2"/>
  <c r="S1648" i="2"/>
  <c r="T1648" i="2" s="1"/>
  <c r="I1649" i="2"/>
  <c r="J1649" i="2" s="1"/>
  <c r="K1649" i="2"/>
  <c r="M1649" i="2"/>
  <c r="Q1649" i="2" s="1"/>
  <c r="P1649" i="2"/>
  <c r="R1649" i="2"/>
  <c r="S1649" i="2"/>
  <c r="T1649" i="2" s="1"/>
  <c r="I1650" i="2"/>
  <c r="L1650" i="2" s="1"/>
  <c r="P1650" i="2"/>
  <c r="R1650" i="2"/>
  <c r="S1650" i="2"/>
  <c r="T1650" i="2" s="1"/>
  <c r="I1651" i="2"/>
  <c r="K1651" i="2"/>
  <c r="P1651" i="2"/>
  <c r="R1651" i="2"/>
  <c r="S1651" i="2"/>
  <c r="T1651" i="2" s="1"/>
  <c r="I1652" i="2"/>
  <c r="M1651" i="2" s="1"/>
  <c r="Q1651" i="2" s="1"/>
  <c r="P1652" i="2"/>
  <c r="R1652" i="2"/>
  <c r="S1652" i="2"/>
  <c r="T1652" i="2" s="1"/>
  <c r="I1653" i="2"/>
  <c r="J1653" i="2" s="1"/>
  <c r="K1653" i="2"/>
  <c r="M1653" i="2"/>
  <c r="Q1653" i="2" s="1"/>
  <c r="P1653" i="2"/>
  <c r="R1653" i="2"/>
  <c r="S1653" i="2"/>
  <c r="T1653" i="2" s="1"/>
  <c r="I1654" i="2"/>
  <c r="L1654" i="2" s="1"/>
  <c r="P1654" i="2"/>
  <c r="R1654" i="2"/>
  <c r="S1654" i="2"/>
  <c r="T1654" i="2" s="1"/>
  <c r="I1655" i="2"/>
  <c r="L1656" i="2" s="1"/>
  <c r="K1655" i="2"/>
  <c r="P1655" i="2"/>
  <c r="R1655" i="2"/>
  <c r="S1655" i="2"/>
  <c r="T1655" i="2" s="1"/>
  <c r="I1656" i="2"/>
  <c r="M1656" i="2" s="1"/>
  <c r="Q1656" i="2" s="1"/>
  <c r="P1656" i="2"/>
  <c r="R1656" i="2"/>
  <c r="S1656" i="2"/>
  <c r="T1656" i="2" s="1"/>
  <c r="I1657" i="2"/>
  <c r="K1657" i="2"/>
  <c r="P1657" i="2"/>
  <c r="R1657" i="2"/>
  <c r="S1657" i="2"/>
  <c r="T1657" i="2" s="1"/>
  <c r="I1658" i="2"/>
  <c r="M1657" i="2" s="1"/>
  <c r="Q1657" i="2" s="1"/>
  <c r="P1658" i="2"/>
  <c r="R1658" i="2"/>
  <c r="S1658" i="2"/>
  <c r="T1658" i="2" s="1"/>
  <c r="I1659" i="2"/>
  <c r="K1659" i="2"/>
  <c r="M1659" i="2"/>
  <c r="Q1659" i="2" s="1"/>
  <c r="P1659" i="2"/>
  <c r="R1659" i="2"/>
  <c r="S1659" i="2"/>
  <c r="T1659" i="2" s="1"/>
  <c r="I1660" i="2"/>
  <c r="L1660" i="2" s="1"/>
  <c r="P1660" i="2"/>
  <c r="R1660" i="2"/>
  <c r="S1660" i="2"/>
  <c r="T1660" i="2" s="1"/>
  <c r="I1661" i="2"/>
  <c r="L1662" i="2" s="1"/>
  <c r="K1661" i="2"/>
  <c r="P1661" i="2"/>
  <c r="R1661" i="2"/>
  <c r="S1661" i="2"/>
  <c r="T1661" i="2" s="1"/>
  <c r="I1662" i="2"/>
  <c r="M1662" i="2" s="1"/>
  <c r="Q1662" i="2" s="1"/>
  <c r="P1662" i="2"/>
  <c r="R1662" i="2"/>
  <c r="S1662" i="2"/>
  <c r="T1662" i="2" s="1"/>
  <c r="I1663" i="2"/>
  <c r="K1663" i="2"/>
  <c r="P1663" i="2"/>
  <c r="R1663" i="2"/>
  <c r="S1663" i="2"/>
  <c r="T1663" i="2" s="1"/>
  <c r="I1664" i="2"/>
  <c r="M1663" i="2" s="1"/>
  <c r="Q1663" i="2" s="1"/>
  <c r="P1664" i="2"/>
  <c r="R1664" i="2"/>
  <c r="S1664" i="2"/>
  <c r="T1664" i="2" s="1"/>
  <c r="I1665" i="2"/>
  <c r="K1665" i="2"/>
  <c r="M1665" i="2"/>
  <c r="Q1665" i="2" s="1"/>
  <c r="P1665" i="2"/>
  <c r="R1665" i="2"/>
  <c r="S1665" i="2"/>
  <c r="T1665" i="2" s="1"/>
  <c r="I1666" i="2"/>
  <c r="L1666" i="2" s="1"/>
  <c r="P1666" i="2"/>
  <c r="R1666" i="2"/>
  <c r="S1666" i="2"/>
  <c r="T1666" i="2" s="1"/>
  <c r="I1667" i="2"/>
  <c r="K1667" i="2"/>
  <c r="P1667" i="2"/>
  <c r="R1667" i="2"/>
  <c r="S1667" i="2"/>
  <c r="T1667" i="2" s="1"/>
  <c r="I1668" i="2"/>
  <c r="M1667" i="2" s="1"/>
  <c r="Q1667" i="2" s="1"/>
  <c r="P1668" i="2"/>
  <c r="R1668" i="2"/>
  <c r="S1668" i="2"/>
  <c r="T1668" i="2" s="1"/>
  <c r="I1669" i="2"/>
  <c r="K1669" i="2"/>
  <c r="M1669" i="2"/>
  <c r="Q1669" i="2" s="1"/>
  <c r="P1669" i="2"/>
  <c r="R1669" i="2"/>
  <c r="S1669" i="2"/>
  <c r="T1669" i="2" s="1"/>
  <c r="I1670" i="2"/>
  <c r="L1670" i="2" s="1"/>
  <c r="P1670" i="2"/>
  <c r="R1670" i="2"/>
  <c r="S1670" i="2"/>
  <c r="T1670" i="2" s="1"/>
  <c r="I1671" i="2"/>
  <c r="K1671" i="2"/>
  <c r="P1671" i="2"/>
  <c r="R1671" i="2"/>
  <c r="S1671" i="2"/>
  <c r="T1671" i="2" s="1"/>
  <c r="I1672" i="2"/>
  <c r="M1671" i="2" s="1"/>
  <c r="Q1671" i="2" s="1"/>
  <c r="P1672" i="2"/>
  <c r="R1672" i="2"/>
  <c r="S1672" i="2"/>
  <c r="T1672" i="2" s="1"/>
  <c r="I1673" i="2"/>
  <c r="J1673" i="2" s="1"/>
  <c r="K1673" i="2"/>
  <c r="M1673" i="2"/>
  <c r="Q1673" i="2" s="1"/>
  <c r="P1673" i="2"/>
  <c r="R1673" i="2"/>
  <c r="S1673" i="2"/>
  <c r="T1673" i="2" s="1"/>
  <c r="I1674" i="2"/>
  <c r="L1674" i="2" s="1"/>
  <c r="P1674" i="2"/>
  <c r="R1674" i="2"/>
  <c r="S1674" i="2"/>
  <c r="T1674" i="2" s="1"/>
  <c r="I1675" i="2"/>
  <c r="K1675" i="2"/>
  <c r="P1675" i="2"/>
  <c r="R1675" i="2"/>
  <c r="S1675" i="2"/>
  <c r="T1675" i="2" s="1"/>
  <c r="I1676" i="2"/>
  <c r="M1675" i="2" s="1"/>
  <c r="Q1675" i="2" s="1"/>
  <c r="P1676" i="2"/>
  <c r="R1676" i="2"/>
  <c r="S1676" i="2"/>
  <c r="T1676" i="2" s="1"/>
  <c r="I1677" i="2"/>
  <c r="K1677" i="2"/>
  <c r="P1677" i="2"/>
  <c r="R1677" i="2"/>
  <c r="S1677" i="2"/>
  <c r="T1677" i="2" s="1"/>
  <c r="I1678" i="2"/>
  <c r="M1677" i="2" s="1"/>
  <c r="Q1677" i="2" s="1"/>
  <c r="P1678" i="2"/>
  <c r="R1678" i="2"/>
  <c r="S1678" i="2"/>
  <c r="T1678" i="2" s="1"/>
  <c r="I1679" i="2"/>
  <c r="J1679" i="2" s="1"/>
  <c r="K1679" i="2"/>
  <c r="M1679" i="2"/>
  <c r="Q1679" i="2" s="1"/>
  <c r="P1679" i="2"/>
  <c r="R1679" i="2"/>
  <c r="S1679" i="2"/>
  <c r="T1679" i="2" s="1"/>
  <c r="I1680" i="2"/>
  <c r="L1680" i="2" s="1"/>
  <c r="P1680" i="2"/>
  <c r="R1680" i="2"/>
  <c r="S1680" i="2"/>
  <c r="T1680" i="2" s="1"/>
  <c r="I1681" i="2"/>
  <c r="K1681" i="2"/>
  <c r="P1681" i="2"/>
  <c r="R1681" i="2"/>
  <c r="S1681" i="2"/>
  <c r="T1681" i="2" s="1"/>
  <c r="I1682" i="2"/>
  <c r="M1681" i="2" s="1"/>
  <c r="Q1681" i="2" s="1"/>
  <c r="P1682" i="2"/>
  <c r="R1682" i="2"/>
  <c r="S1682" i="2"/>
  <c r="T1682" i="2" s="1"/>
  <c r="I1683" i="2"/>
  <c r="K1683" i="2"/>
  <c r="P1683" i="2"/>
  <c r="R1683" i="2"/>
  <c r="S1683" i="2"/>
  <c r="T1683" i="2" s="1"/>
  <c r="I1684" i="2"/>
  <c r="M1683" i="2" s="1"/>
  <c r="Q1683" i="2" s="1"/>
  <c r="P1684" i="2"/>
  <c r="R1684" i="2"/>
  <c r="S1684" i="2"/>
  <c r="T1684" i="2" s="1"/>
  <c r="I1685" i="2"/>
  <c r="J1685" i="2" s="1"/>
  <c r="K1685" i="2"/>
  <c r="M1685" i="2"/>
  <c r="Q1685" i="2" s="1"/>
  <c r="P1685" i="2"/>
  <c r="R1685" i="2"/>
  <c r="S1685" i="2"/>
  <c r="T1685" i="2" s="1"/>
  <c r="I1686" i="2"/>
  <c r="L1686" i="2" s="1"/>
  <c r="P1686" i="2"/>
  <c r="R1686" i="2"/>
  <c r="S1686" i="2"/>
  <c r="T1686" i="2" s="1"/>
  <c r="I1687" i="2"/>
  <c r="K1687" i="2"/>
  <c r="P1687" i="2"/>
  <c r="R1687" i="2"/>
  <c r="S1687" i="2"/>
  <c r="T1687" i="2" s="1"/>
  <c r="I1688" i="2"/>
  <c r="M1687" i="2" s="1"/>
  <c r="Q1687" i="2" s="1"/>
  <c r="P1688" i="2"/>
  <c r="R1688" i="2"/>
  <c r="S1688" i="2"/>
  <c r="T1688" i="2" s="1"/>
  <c r="I1689" i="2"/>
  <c r="K1689" i="2"/>
  <c r="P1689" i="2"/>
  <c r="R1689" i="2"/>
  <c r="S1689" i="2"/>
  <c r="T1689" i="2" s="1"/>
  <c r="I1690" i="2"/>
  <c r="M1689" i="2" s="1"/>
  <c r="Q1689" i="2" s="1"/>
  <c r="P1690" i="2"/>
  <c r="R1690" i="2"/>
  <c r="S1690" i="2"/>
  <c r="T1690" i="2" s="1"/>
  <c r="I1691" i="2"/>
  <c r="L1692" i="2" s="1"/>
  <c r="K1691" i="2"/>
  <c r="P1691" i="2"/>
  <c r="R1691" i="2"/>
  <c r="S1691" i="2"/>
  <c r="T1691" i="2" s="1"/>
  <c r="I1692" i="2"/>
  <c r="M1692" i="2" s="1"/>
  <c r="Q1692" i="2" s="1"/>
  <c r="P1692" i="2"/>
  <c r="R1692" i="2"/>
  <c r="S1692" i="2"/>
  <c r="T1692" i="2" s="1"/>
  <c r="I1693" i="2"/>
  <c r="K1693" i="2"/>
  <c r="P1693" i="2"/>
  <c r="R1693" i="2"/>
  <c r="S1693" i="2"/>
  <c r="T1693" i="2" s="1"/>
  <c r="I1694" i="2"/>
  <c r="M1693" i="2" s="1"/>
  <c r="Q1693" i="2" s="1"/>
  <c r="P1694" i="2"/>
  <c r="R1694" i="2"/>
  <c r="S1694" i="2"/>
  <c r="T1694" i="2" s="1"/>
  <c r="I1695" i="2"/>
  <c r="K1695" i="2"/>
  <c r="M1695" i="2"/>
  <c r="Q1695" i="2" s="1"/>
  <c r="P1695" i="2"/>
  <c r="R1695" i="2"/>
  <c r="S1695" i="2"/>
  <c r="T1695" i="2" s="1"/>
  <c r="I1696" i="2"/>
  <c r="L1696" i="2" s="1"/>
  <c r="P1696" i="2"/>
  <c r="R1696" i="2"/>
  <c r="S1696" i="2"/>
  <c r="T1696" i="2" s="1"/>
  <c r="I1697" i="2"/>
  <c r="K1697" i="2"/>
  <c r="M1697" i="2"/>
  <c r="Q1697" i="2" s="1"/>
  <c r="P1697" i="2"/>
  <c r="R1697" i="2"/>
  <c r="S1697" i="2"/>
  <c r="T1697" i="2" s="1"/>
  <c r="I1698" i="2"/>
  <c r="L1698" i="2" s="1"/>
  <c r="P1698" i="2"/>
  <c r="R1698" i="2"/>
  <c r="S1698" i="2"/>
  <c r="T1698" i="2" s="1"/>
  <c r="I1699" i="2"/>
  <c r="K1699" i="2"/>
  <c r="P1699" i="2"/>
  <c r="R1699" i="2"/>
  <c r="S1699" i="2"/>
  <c r="T1699" i="2" s="1"/>
  <c r="I1700" i="2"/>
  <c r="M1699" i="2" s="1"/>
  <c r="Q1699" i="2" s="1"/>
  <c r="P1700" i="2"/>
  <c r="R1700" i="2"/>
  <c r="S1700" i="2"/>
  <c r="T1700" i="2" s="1"/>
  <c r="I1701" i="2"/>
  <c r="K1701" i="2"/>
  <c r="M1701" i="2"/>
  <c r="Q1701" i="2" s="1"/>
  <c r="P1701" i="2"/>
  <c r="R1701" i="2"/>
  <c r="S1701" i="2"/>
  <c r="T1701" i="2" s="1"/>
  <c r="I1702" i="2"/>
  <c r="L1702" i="2" s="1"/>
  <c r="P1702" i="2"/>
  <c r="R1702" i="2"/>
  <c r="S1702" i="2"/>
  <c r="T1702" i="2" s="1"/>
  <c r="I1703" i="2"/>
  <c r="K1703" i="2"/>
  <c r="P1703" i="2"/>
  <c r="R1703" i="2"/>
  <c r="S1703" i="2"/>
  <c r="T1703" i="2" s="1"/>
  <c r="I1704" i="2"/>
  <c r="M1703" i="2" s="1"/>
  <c r="Q1703" i="2" s="1"/>
  <c r="P1704" i="2"/>
  <c r="R1704" i="2"/>
  <c r="S1704" i="2"/>
  <c r="T1704" i="2" s="1"/>
  <c r="I1705" i="2"/>
  <c r="K1705" i="2"/>
  <c r="P1705" i="2"/>
  <c r="R1705" i="2"/>
  <c r="S1705" i="2"/>
  <c r="T1705" i="2" s="1"/>
  <c r="I1706" i="2"/>
  <c r="M1705" i="2" s="1"/>
  <c r="Q1705" i="2" s="1"/>
  <c r="P1706" i="2"/>
  <c r="R1706" i="2"/>
  <c r="S1706" i="2"/>
  <c r="T1706" i="2" s="1"/>
  <c r="I1707" i="2"/>
  <c r="J1707" i="2" s="1"/>
  <c r="K1707" i="2"/>
  <c r="M1707" i="2"/>
  <c r="Q1707" i="2" s="1"/>
  <c r="P1707" i="2"/>
  <c r="R1707" i="2"/>
  <c r="S1707" i="2"/>
  <c r="T1707" i="2" s="1"/>
  <c r="I1708" i="2"/>
  <c r="L1708" i="2" s="1"/>
  <c r="P1708" i="2"/>
  <c r="R1708" i="2"/>
  <c r="S1708" i="2"/>
  <c r="T1708" i="2" s="1"/>
  <c r="I1709" i="2"/>
  <c r="L1710" i="2" s="1"/>
  <c r="K1709" i="2"/>
  <c r="P1709" i="2"/>
  <c r="R1709" i="2"/>
  <c r="S1709" i="2"/>
  <c r="T1709" i="2" s="1"/>
  <c r="I1710" i="2"/>
  <c r="M1710" i="2" s="1"/>
  <c r="Q1710" i="2" s="1"/>
  <c r="P1710" i="2"/>
  <c r="R1710" i="2"/>
  <c r="S1710" i="2"/>
  <c r="T1710" i="2" s="1"/>
  <c r="I1711" i="2"/>
  <c r="L1712" i="2" s="1"/>
  <c r="K1711" i="2"/>
  <c r="P1711" i="2"/>
  <c r="R1711" i="2"/>
  <c r="S1711" i="2"/>
  <c r="T1711" i="2" s="1"/>
  <c r="I1712" i="2"/>
  <c r="M1712" i="2" s="1"/>
  <c r="Q1712" i="2" s="1"/>
  <c r="P1712" i="2"/>
  <c r="R1712" i="2"/>
  <c r="S1712" i="2"/>
  <c r="T1712" i="2" s="1"/>
  <c r="I1713" i="2"/>
  <c r="K1713" i="2"/>
  <c r="P1713" i="2"/>
  <c r="R1713" i="2"/>
  <c r="S1713" i="2"/>
  <c r="T1713" i="2" s="1"/>
  <c r="I1714" i="2"/>
  <c r="M1713" i="2" s="1"/>
  <c r="Q1713" i="2" s="1"/>
  <c r="P1714" i="2"/>
  <c r="R1714" i="2"/>
  <c r="S1714" i="2"/>
  <c r="T1714" i="2" s="1"/>
  <c r="I1715" i="2"/>
  <c r="K1715" i="2"/>
  <c r="M1715" i="2"/>
  <c r="Q1715" i="2" s="1"/>
  <c r="P1715" i="2"/>
  <c r="R1715" i="2"/>
  <c r="S1715" i="2"/>
  <c r="T1715" i="2" s="1"/>
  <c r="I1716" i="2"/>
  <c r="L1716" i="2" s="1"/>
  <c r="P1716" i="2"/>
  <c r="R1716" i="2"/>
  <c r="S1716" i="2"/>
  <c r="T1716" i="2" s="1"/>
  <c r="I1717" i="2"/>
  <c r="K1717" i="2"/>
  <c r="M1717" i="2"/>
  <c r="Q1717" i="2" s="1"/>
  <c r="P1717" i="2"/>
  <c r="R1717" i="2"/>
  <c r="S1717" i="2"/>
  <c r="T1717" i="2" s="1"/>
  <c r="I1718" i="2"/>
  <c r="L1718" i="2" s="1"/>
  <c r="P1718" i="2"/>
  <c r="R1718" i="2"/>
  <c r="S1718" i="2"/>
  <c r="T1718" i="2" s="1"/>
  <c r="I1719" i="2"/>
  <c r="K1719" i="2"/>
  <c r="P1719" i="2"/>
  <c r="R1719" i="2"/>
  <c r="S1719" i="2"/>
  <c r="T1719" i="2" s="1"/>
  <c r="I1720" i="2"/>
  <c r="M1719" i="2" s="1"/>
  <c r="Q1719" i="2" s="1"/>
  <c r="P1720" i="2"/>
  <c r="R1720" i="2"/>
  <c r="S1720" i="2"/>
  <c r="T1720" i="2" s="1"/>
  <c r="I1721" i="2"/>
  <c r="K1721" i="2"/>
  <c r="P1721" i="2"/>
  <c r="R1721" i="2"/>
  <c r="S1721" i="2"/>
  <c r="T1721" i="2" s="1"/>
  <c r="I1722" i="2"/>
  <c r="M1721" i="2" s="1"/>
  <c r="Q1721" i="2" s="1"/>
  <c r="P1722" i="2"/>
  <c r="R1722" i="2"/>
  <c r="S1722" i="2"/>
  <c r="T1722" i="2" s="1"/>
  <c r="I1723" i="2"/>
  <c r="L1724" i="2" s="1"/>
  <c r="K1723" i="2"/>
  <c r="P1723" i="2"/>
  <c r="R1723" i="2"/>
  <c r="S1723" i="2"/>
  <c r="T1723" i="2" s="1"/>
  <c r="I1724" i="2"/>
  <c r="M1724" i="2" s="1"/>
  <c r="Q1724" i="2" s="1"/>
  <c r="P1724" i="2"/>
  <c r="R1724" i="2"/>
  <c r="S1724" i="2"/>
  <c r="T1724" i="2" s="1"/>
  <c r="I1725" i="2"/>
  <c r="L1726" i="2" s="1"/>
  <c r="K1725" i="2"/>
  <c r="P1725" i="2"/>
  <c r="R1725" i="2"/>
  <c r="S1725" i="2"/>
  <c r="T1725" i="2" s="1"/>
  <c r="I1726" i="2"/>
  <c r="M1726" i="2" s="1"/>
  <c r="Q1726" i="2" s="1"/>
  <c r="P1726" i="2"/>
  <c r="R1726" i="2"/>
  <c r="S1726" i="2"/>
  <c r="T1726" i="2" s="1"/>
  <c r="I1727" i="2"/>
  <c r="K1727" i="2"/>
  <c r="P1727" i="2"/>
  <c r="R1727" i="2"/>
  <c r="S1727" i="2"/>
  <c r="T1727" i="2" s="1"/>
  <c r="I1728" i="2"/>
  <c r="M1727" i="2" s="1"/>
  <c r="Q1727" i="2" s="1"/>
  <c r="P1728" i="2"/>
  <c r="R1728" i="2"/>
  <c r="S1728" i="2"/>
  <c r="T1728" i="2" s="1"/>
  <c r="I1729" i="2"/>
  <c r="K1729" i="2"/>
  <c r="M1729" i="2"/>
  <c r="Q1729" i="2" s="1"/>
  <c r="P1729" i="2"/>
  <c r="R1729" i="2"/>
  <c r="S1729" i="2"/>
  <c r="T1729" i="2" s="1"/>
  <c r="I1730" i="2"/>
  <c r="L1730" i="2" s="1"/>
  <c r="P1730" i="2"/>
  <c r="R1730" i="2"/>
  <c r="S1730" i="2"/>
  <c r="T1730" i="2" s="1"/>
  <c r="I1731" i="2"/>
  <c r="K1731" i="2"/>
  <c r="P1731" i="2"/>
  <c r="R1731" i="2"/>
  <c r="S1731" i="2"/>
  <c r="T1731" i="2" s="1"/>
  <c r="I1732" i="2"/>
  <c r="M1731" i="2" s="1"/>
  <c r="Q1731" i="2" s="1"/>
  <c r="P1732" i="2"/>
  <c r="R1732" i="2"/>
  <c r="S1732" i="2"/>
  <c r="T1732" i="2" s="1"/>
  <c r="I1733" i="2"/>
  <c r="K1733" i="2"/>
  <c r="P1733" i="2"/>
  <c r="R1733" i="2"/>
  <c r="S1733" i="2"/>
  <c r="T1733" i="2" s="1"/>
  <c r="I1734" i="2"/>
  <c r="M1733" i="2" s="1"/>
  <c r="Q1733" i="2" s="1"/>
  <c r="P1734" i="2"/>
  <c r="R1734" i="2"/>
  <c r="S1734" i="2"/>
  <c r="T1734" i="2" s="1"/>
  <c r="I1735" i="2"/>
  <c r="L1736" i="2" s="1"/>
  <c r="K1735" i="2"/>
  <c r="P1735" i="2"/>
  <c r="R1735" i="2"/>
  <c r="S1735" i="2"/>
  <c r="T1735" i="2" s="1"/>
  <c r="I1736" i="2"/>
  <c r="M1736" i="2" s="1"/>
  <c r="Q1736" i="2" s="1"/>
  <c r="P1736" i="2"/>
  <c r="R1736" i="2"/>
  <c r="S1736" i="2"/>
  <c r="T1736" i="2" s="1"/>
  <c r="I1737" i="2"/>
  <c r="L1738" i="2" s="1"/>
  <c r="K1737" i="2"/>
  <c r="P1737" i="2"/>
  <c r="R1737" i="2"/>
  <c r="S1737" i="2"/>
  <c r="T1737" i="2" s="1"/>
  <c r="I1738" i="2"/>
  <c r="M1738" i="2" s="1"/>
  <c r="Q1738" i="2" s="1"/>
  <c r="P1738" i="2"/>
  <c r="R1738" i="2"/>
  <c r="S1738" i="2"/>
  <c r="T1738" i="2" s="1"/>
  <c r="I1739" i="2"/>
  <c r="K1739" i="2"/>
  <c r="P1739" i="2"/>
  <c r="R1739" i="2"/>
  <c r="S1739" i="2"/>
  <c r="T1739" i="2" s="1"/>
  <c r="I1740" i="2"/>
  <c r="M1739" i="2" s="1"/>
  <c r="Q1739" i="2" s="1"/>
  <c r="P1740" i="2"/>
  <c r="R1740" i="2"/>
  <c r="S1740" i="2"/>
  <c r="T1740" i="2" s="1"/>
  <c r="I1741" i="2"/>
  <c r="K1741" i="2"/>
  <c r="M1741" i="2"/>
  <c r="Q1741" i="2" s="1"/>
  <c r="P1741" i="2"/>
  <c r="R1741" i="2"/>
  <c r="S1741" i="2"/>
  <c r="T1741" i="2" s="1"/>
  <c r="I1742" i="2"/>
  <c r="L1742" i="2" s="1"/>
  <c r="P1742" i="2"/>
  <c r="R1742" i="2"/>
  <c r="S1742" i="2"/>
  <c r="T1742" i="2" s="1"/>
  <c r="I1743" i="2"/>
  <c r="K1743" i="2"/>
  <c r="P1743" i="2"/>
  <c r="R1743" i="2"/>
  <c r="S1743" i="2"/>
  <c r="T1743" i="2" s="1"/>
  <c r="I1744" i="2"/>
  <c r="M1743" i="2" s="1"/>
  <c r="Q1743" i="2" s="1"/>
  <c r="P1744" i="2"/>
  <c r="R1744" i="2"/>
  <c r="S1744" i="2"/>
  <c r="T1744" i="2" s="1"/>
  <c r="I1745" i="2"/>
  <c r="K1745" i="2"/>
  <c r="P1745" i="2"/>
  <c r="R1745" i="2"/>
  <c r="S1745" i="2"/>
  <c r="T1745" i="2" s="1"/>
  <c r="I1746" i="2"/>
  <c r="M1745" i="2" s="1"/>
  <c r="Q1745" i="2" s="1"/>
  <c r="P1746" i="2"/>
  <c r="R1746" i="2"/>
  <c r="S1746" i="2"/>
  <c r="T1746" i="2" s="1"/>
  <c r="I1747" i="2"/>
  <c r="J1747" i="2" s="1"/>
  <c r="K1747" i="2"/>
  <c r="M1747" i="2"/>
  <c r="Q1747" i="2" s="1"/>
  <c r="P1747" i="2"/>
  <c r="R1747" i="2"/>
  <c r="S1747" i="2"/>
  <c r="T1747" i="2" s="1"/>
  <c r="I1748" i="2"/>
  <c r="L1748" i="2" s="1"/>
  <c r="P1748" i="2"/>
  <c r="R1748" i="2"/>
  <c r="S1748" i="2"/>
  <c r="T1748" i="2" s="1"/>
  <c r="I1749" i="2"/>
  <c r="K1749" i="2"/>
  <c r="P1749" i="2"/>
  <c r="R1749" i="2"/>
  <c r="S1749" i="2"/>
  <c r="T1749" i="2" s="1"/>
  <c r="I1750" i="2"/>
  <c r="M1749" i="2" s="1"/>
  <c r="Q1749" i="2" s="1"/>
  <c r="P1750" i="2"/>
  <c r="R1750" i="2"/>
  <c r="S1750" i="2"/>
  <c r="T1750" i="2" s="1"/>
  <c r="I1751" i="2"/>
  <c r="K1751" i="2"/>
  <c r="M1751" i="2"/>
  <c r="Q1751" i="2" s="1"/>
  <c r="P1751" i="2"/>
  <c r="R1751" i="2"/>
  <c r="S1751" i="2"/>
  <c r="T1751" i="2" s="1"/>
  <c r="I1752" i="2"/>
  <c r="L1752" i="2" s="1"/>
  <c r="P1752" i="2"/>
  <c r="R1752" i="2"/>
  <c r="S1752" i="2"/>
  <c r="T1752" i="2" s="1"/>
  <c r="I1753" i="2"/>
  <c r="K1753" i="2"/>
  <c r="P1753" i="2"/>
  <c r="R1753" i="2"/>
  <c r="S1753" i="2"/>
  <c r="T1753" i="2" s="1"/>
  <c r="I1754" i="2"/>
  <c r="M1753" i="2" s="1"/>
  <c r="Q1753" i="2" s="1"/>
  <c r="P1754" i="2"/>
  <c r="R1754" i="2"/>
  <c r="S1754" i="2"/>
  <c r="T1754" i="2" s="1"/>
  <c r="I1755" i="2"/>
  <c r="J1755" i="2" s="1"/>
  <c r="K1755" i="2"/>
  <c r="M1755" i="2"/>
  <c r="Q1755" i="2" s="1"/>
  <c r="P1755" i="2"/>
  <c r="R1755" i="2"/>
  <c r="S1755" i="2"/>
  <c r="T1755" i="2" s="1"/>
  <c r="I1756" i="2"/>
  <c r="L1756" i="2" s="1"/>
  <c r="P1756" i="2"/>
  <c r="R1756" i="2"/>
  <c r="S1756" i="2"/>
  <c r="T1756" i="2" s="1"/>
  <c r="I1757" i="2"/>
  <c r="J1757" i="2" s="1"/>
  <c r="K1757" i="2"/>
  <c r="M1757" i="2"/>
  <c r="Q1757" i="2" s="1"/>
  <c r="P1757" i="2"/>
  <c r="R1757" i="2"/>
  <c r="S1757" i="2"/>
  <c r="T1757" i="2" s="1"/>
  <c r="I1758" i="2"/>
  <c r="L1758" i="2" s="1"/>
  <c r="P1758" i="2"/>
  <c r="R1758" i="2"/>
  <c r="S1758" i="2"/>
  <c r="T1758" i="2" s="1"/>
  <c r="I1759" i="2"/>
  <c r="K1759" i="2"/>
  <c r="M1759" i="2"/>
  <c r="Q1759" i="2" s="1"/>
  <c r="P1759" i="2"/>
  <c r="R1759" i="2"/>
  <c r="S1759" i="2"/>
  <c r="T1759" i="2" s="1"/>
  <c r="I1760" i="2"/>
  <c r="L1760" i="2" s="1"/>
  <c r="P1760" i="2"/>
  <c r="R1760" i="2"/>
  <c r="S1760" i="2"/>
  <c r="T1760" i="2" s="1"/>
  <c r="I1761" i="2"/>
  <c r="K1761" i="2"/>
  <c r="M1761" i="2"/>
  <c r="Q1761" i="2" s="1"/>
  <c r="P1761" i="2"/>
  <c r="R1761" i="2"/>
  <c r="S1761" i="2"/>
  <c r="T1761" i="2" s="1"/>
  <c r="I1762" i="2"/>
  <c r="L1762" i="2" s="1"/>
  <c r="P1762" i="2"/>
  <c r="R1762" i="2"/>
  <c r="S1762" i="2"/>
  <c r="T1762" i="2" s="1"/>
  <c r="I1763" i="2"/>
  <c r="L1764" i="2" s="1"/>
  <c r="K1763" i="2"/>
  <c r="P1763" i="2"/>
  <c r="R1763" i="2"/>
  <c r="S1763" i="2"/>
  <c r="T1763" i="2" s="1"/>
  <c r="I1764" i="2"/>
  <c r="M1764" i="2" s="1"/>
  <c r="Q1764" i="2" s="1"/>
  <c r="P1764" i="2"/>
  <c r="R1764" i="2"/>
  <c r="S1764" i="2"/>
  <c r="T1764" i="2" s="1"/>
  <c r="I1765" i="2"/>
  <c r="K1765" i="2"/>
  <c r="P1765" i="2"/>
  <c r="R1765" i="2"/>
  <c r="S1765" i="2"/>
  <c r="T1765" i="2" s="1"/>
  <c r="I1766" i="2"/>
  <c r="M1765" i="2" s="1"/>
  <c r="Q1765" i="2" s="1"/>
  <c r="P1766" i="2"/>
  <c r="R1766" i="2"/>
  <c r="S1766" i="2"/>
  <c r="T1766" i="2" s="1"/>
  <c r="I1767" i="2"/>
  <c r="K1767" i="2"/>
  <c r="M1767" i="2"/>
  <c r="Q1767" i="2" s="1"/>
  <c r="P1767" i="2"/>
  <c r="R1767" i="2"/>
  <c r="S1767" i="2"/>
  <c r="T1767" i="2" s="1"/>
  <c r="I1768" i="2"/>
  <c r="L1768" i="2" s="1"/>
  <c r="P1768" i="2"/>
  <c r="R1768" i="2"/>
  <c r="S1768" i="2"/>
  <c r="T1768" i="2" s="1"/>
  <c r="I1769" i="2"/>
  <c r="K1769" i="2"/>
  <c r="M1769" i="2"/>
  <c r="Q1769" i="2" s="1"/>
  <c r="P1769" i="2"/>
  <c r="R1769" i="2"/>
  <c r="S1769" i="2"/>
  <c r="T1769" i="2" s="1"/>
  <c r="I1770" i="2"/>
  <c r="L1770" i="2" s="1"/>
  <c r="P1770" i="2"/>
  <c r="R1770" i="2"/>
  <c r="S1770" i="2"/>
  <c r="T1770" i="2" s="1"/>
  <c r="I1771" i="2"/>
  <c r="K1771" i="2"/>
  <c r="P1771" i="2"/>
  <c r="R1771" i="2"/>
  <c r="S1771" i="2"/>
  <c r="T1771" i="2" s="1"/>
  <c r="I1772" i="2"/>
  <c r="M1771" i="2" s="1"/>
  <c r="Q1771" i="2" s="1"/>
  <c r="P1772" i="2"/>
  <c r="R1772" i="2"/>
  <c r="S1772" i="2"/>
  <c r="T1772" i="2" s="1"/>
  <c r="I1773" i="2"/>
  <c r="K1773" i="2"/>
  <c r="P1773" i="2"/>
  <c r="R1773" i="2"/>
  <c r="S1773" i="2"/>
  <c r="T1773" i="2" s="1"/>
  <c r="I1774" i="2"/>
  <c r="M1773" i="2" s="1"/>
  <c r="Q1773" i="2" s="1"/>
  <c r="P1774" i="2"/>
  <c r="R1774" i="2"/>
  <c r="S1774" i="2"/>
  <c r="T1774" i="2" s="1"/>
  <c r="I1775" i="2"/>
  <c r="J1775" i="2" s="1"/>
  <c r="K1775" i="2"/>
  <c r="M1775" i="2"/>
  <c r="Q1775" i="2" s="1"/>
  <c r="P1775" i="2"/>
  <c r="R1775" i="2"/>
  <c r="S1775" i="2"/>
  <c r="T1775" i="2" s="1"/>
  <c r="I1776" i="2"/>
  <c r="L1776" i="2" s="1"/>
  <c r="P1776" i="2"/>
  <c r="R1776" i="2"/>
  <c r="S1776" i="2"/>
  <c r="T1776" i="2" s="1"/>
  <c r="I1777" i="2"/>
  <c r="K1777" i="2"/>
  <c r="M1777" i="2"/>
  <c r="Q1777" i="2" s="1"/>
  <c r="P1777" i="2"/>
  <c r="R1777" i="2"/>
  <c r="S1777" i="2"/>
  <c r="T1777" i="2" s="1"/>
  <c r="I1778" i="2"/>
  <c r="L1778" i="2" s="1"/>
  <c r="P1778" i="2"/>
  <c r="R1778" i="2"/>
  <c r="S1778" i="2"/>
  <c r="T1778" i="2" s="1"/>
  <c r="I1779" i="2"/>
  <c r="K1779" i="2"/>
  <c r="M1779" i="2"/>
  <c r="Q1779" i="2" s="1"/>
  <c r="P1779" i="2"/>
  <c r="R1779" i="2"/>
  <c r="S1779" i="2"/>
  <c r="T1779" i="2" s="1"/>
  <c r="I1780" i="2"/>
  <c r="L1780" i="2" s="1"/>
  <c r="P1780" i="2"/>
  <c r="R1780" i="2"/>
  <c r="S1780" i="2"/>
  <c r="T1780" i="2" s="1"/>
  <c r="I1781" i="2"/>
  <c r="K1781" i="2"/>
  <c r="M1781" i="2"/>
  <c r="Q1781" i="2" s="1"/>
  <c r="P1781" i="2"/>
  <c r="R1781" i="2"/>
  <c r="S1781" i="2"/>
  <c r="T1781" i="2" s="1"/>
  <c r="I1782" i="2"/>
  <c r="L1782" i="2" s="1"/>
  <c r="P1782" i="2"/>
  <c r="R1782" i="2"/>
  <c r="S1782" i="2"/>
  <c r="T1782" i="2" s="1"/>
  <c r="I1783" i="2"/>
  <c r="L1784" i="2" s="1"/>
  <c r="K1783" i="2"/>
  <c r="P1783" i="2"/>
  <c r="R1783" i="2"/>
  <c r="S1783" i="2"/>
  <c r="T1783" i="2" s="1"/>
  <c r="I1784" i="2"/>
  <c r="M1784" i="2" s="1"/>
  <c r="Q1784" i="2" s="1"/>
  <c r="P1784" i="2"/>
  <c r="R1784" i="2"/>
  <c r="S1784" i="2"/>
  <c r="T1784" i="2" s="1"/>
  <c r="I1785" i="2"/>
  <c r="K1785" i="2"/>
  <c r="P1785" i="2"/>
  <c r="R1785" i="2"/>
  <c r="S1785" i="2"/>
  <c r="T1785" i="2" s="1"/>
  <c r="I1786" i="2"/>
  <c r="M1785" i="2" s="1"/>
  <c r="Q1785" i="2" s="1"/>
  <c r="P1786" i="2"/>
  <c r="R1786" i="2"/>
  <c r="S1786" i="2"/>
  <c r="T1786" i="2" s="1"/>
  <c r="I1787" i="2"/>
  <c r="K1787" i="2"/>
  <c r="M1787" i="2"/>
  <c r="Q1787" i="2" s="1"/>
  <c r="P1787" i="2"/>
  <c r="R1787" i="2"/>
  <c r="S1787" i="2"/>
  <c r="T1787" i="2" s="1"/>
  <c r="I1788" i="2"/>
  <c r="L1788" i="2" s="1"/>
  <c r="P1788" i="2"/>
  <c r="R1788" i="2"/>
  <c r="S1788" i="2"/>
  <c r="T1788" i="2" s="1"/>
  <c r="I1789" i="2"/>
  <c r="K1789" i="2"/>
  <c r="P1789" i="2"/>
  <c r="R1789" i="2"/>
  <c r="S1789" i="2"/>
  <c r="T1789" i="2" s="1"/>
  <c r="I1790" i="2"/>
  <c r="M1789" i="2" s="1"/>
  <c r="Q1789" i="2" s="1"/>
  <c r="P1790" i="2"/>
  <c r="R1790" i="2"/>
  <c r="S1790" i="2"/>
  <c r="T1790" i="2" s="1"/>
  <c r="I1791" i="2"/>
  <c r="K1791" i="2"/>
  <c r="M1791" i="2"/>
  <c r="Q1791" i="2" s="1"/>
  <c r="P1791" i="2"/>
  <c r="R1791" i="2"/>
  <c r="S1791" i="2"/>
  <c r="T1791" i="2" s="1"/>
  <c r="I1792" i="2"/>
  <c r="L1792" i="2" s="1"/>
  <c r="P1792" i="2"/>
  <c r="R1792" i="2"/>
  <c r="S1792" i="2"/>
  <c r="T1792" i="2" s="1"/>
  <c r="I1793" i="2"/>
  <c r="K1793" i="2"/>
  <c r="M1793" i="2"/>
  <c r="Q1793" i="2" s="1"/>
  <c r="P1793" i="2"/>
  <c r="R1793" i="2"/>
  <c r="S1793" i="2"/>
  <c r="T1793" i="2" s="1"/>
  <c r="I1794" i="2"/>
  <c r="L1794" i="2" s="1"/>
  <c r="P1794" i="2"/>
  <c r="R1794" i="2"/>
  <c r="S1794" i="2"/>
  <c r="T1794" i="2" s="1"/>
  <c r="I1795" i="2"/>
  <c r="K1795" i="2"/>
  <c r="P1795" i="2"/>
  <c r="R1795" i="2"/>
  <c r="S1795" i="2"/>
  <c r="T1795" i="2" s="1"/>
  <c r="I1796" i="2"/>
  <c r="M1795" i="2" s="1"/>
  <c r="Q1795" i="2" s="1"/>
  <c r="P1796" i="2"/>
  <c r="R1796" i="2"/>
  <c r="S1796" i="2"/>
  <c r="T1796" i="2" s="1"/>
  <c r="I1797" i="2"/>
  <c r="K1797" i="2"/>
  <c r="P1797" i="2"/>
  <c r="R1797" i="2"/>
  <c r="S1797" i="2"/>
  <c r="T1797" i="2" s="1"/>
  <c r="I1798" i="2"/>
  <c r="M1797" i="2" s="1"/>
  <c r="Q1797" i="2" s="1"/>
  <c r="P1798" i="2"/>
  <c r="R1798" i="2"/>
  <c r="S1798" i="2"/>
  <c r="T1798" i="2" s="1"/>
  <c r="I1799" i="2"/>
  <c r="L1800" i="2" s="1"/>
  <c r="K1799" i="2"/>
  <c r="P1799" i="2"/>
  <c r="R1799" i="2"/>
  <c r="S1799" i="2"/>
  <c r="T1799" i="2" s="1"/>
  <c r="I1800" i="2"/>
  <c r="M1800" i="2" s="1"/>
  <c r="Q1800" i="2" s="1"/>
  <c r="P1800" i="2"/>
  <c r="R1800" i="2"/>
  <c r="S1800" i="2"/>
  <c r="T1800" i="2" s="1"/>
  <c r="I1801" i="2"/>
  <c r="J1801" i="2" s="1"/>
  <c r="K1801" i="2"/>
  <c r="M1801" i="2"/>
  <c r="Q1801" i="2" s="1"/>
  <c r="P1801" i="2"/>
  <c r="R1801" i="2"/>
  <c r="S1801" i="2"/>
  <c r="T1801" i="2" s="1"/>
  <c r="I1802" i="2"/>
  <c r="L1802" i="2" s="1"/>
  <c r="P1802" i="2"/>
  <c r="R1802" i="2"/>
  <c r="S1802" i="2"/>
  <c r="T1802" i="2" s="1"/>
  <c r="I1803" i="2"/>
  <c r="L1804" i="2" s="1"/>
  <c r="K1803" i="2"/>
  <c r="P1803" i="2"/>
  <c r="R1803" i="2"/>
  <c r="S1803" i="2"/>
  <c r="T1803" i="2" s="1"/>
  <c r="I1804" i="2"/>
  <c r="M1804" i="2" s="1"/>
  <c r="Q1804" i="2" s="1"/>
  <c r="P1804" i="2"/>
  <c r="R1804" i="2"/>
  <c r="S1804" i="2"/>
  <c r="T1804" i="2" s="1"/>
  <c r="I1805" i="2"/>
  <c r="L1806" i="2" s="1"/>
  <c r="K1805" i="2"/>
  <c r="P1805" i="2"/>
  <c r="R1805" i="2"/>
  <c r="S1805" i="2"/>
  <c r="T1805" i="2" s="1"/>
  <c r="I1806" i="2"/>
  <c r="M1806" i="2" s="1"/>
  <c r="Q1806" i="2" s="1"/>
  <c r="P1806" i="2"/>
  <c r="R1806" i="2"/>
  <c r="S1806" i="2"/>
  <c r="T1806" i="2" s="1"/>
  <c r="I1807" i="2"/>
  <c r="L1808" i="2" s="1"/>
  <c r="K1807" i="2"/>
  <c r="P1807" i="2"/>
  <c r="R1807" i="2"/>
  <c r="S1807" i="2"/>
  <c r="T1807" i="2" s="1"/>
  <c r="I1808" i="2"/>
  <c r="M1808" i="2" s="1"/>
  <c r="Q1808" i="2" s="1"/>
  <c r="P1808" i="2"/>
  <c r="R1808" i="2"/>
  <c r="S1808" i="2"/>
  <c r="T1808" i="2" s="1"/>
  <c r="I1809" i="2"/>
  <c r="J1809" i="2" s="1"/>
  <c r="K1809" i="2"/>
  <c r="M1809" i="2"/>
  <c r="Q1809" i="2" s="1"/>
  <c r="P1809" i="2"/>
  <c r="R1809" i="2"/>
  <c r="S1809" i="2"/>
  <c r="T1809" i="2" s="1"/>
  <c r="I1810" i="2"/>
  <c r="L1810" i="2" s="1"/>
  <c r="P1810" i="2"/>
  <c r="R1810" i="2"/>
  <c r="S1810" i="2"/>
  <c r="T1810" i="2" s="1"/>
  <c r="I1811" i="2"/>
  <c r="K1811" i="2"/>
  <c r="M1811" i="2"/>
  <c r="Q1811" i="2" s="1"/>
  <c r="P1811" i="2"/>
  <c r="R1811" i="2"/>
  <c r="S1811" i="2"/>
  <c r="T1811" i="2" s="1"/>
  <c r="I1812" i="2"/>
  <c r="L1812" i="2" s="1"/>
  <c r="P1812" i="2"/>
  <c r="R1812" i="2"/>
  <c r="S1812" i="2"/>
  <c r="T1812" i="2" s="1"/>
  <c r="I1813" i="2"/>
  <c r="K1813" i="2"/>
  <c r="P1813" i="2"/>
  <c r="R1813" i="2"/>
  <c r="S1813" i="2"/>
  <c r="T1813" i="2" s="1"/>
  <c r="I1814" i="2"/>
  <c r="M1813" i="2" s="1"/>
  <c r="Q1813" i="2" s="1"/>
  <c r="P1814" i="2"/>
  <c r="R1814" i="2"/>
  <c r="S1814" i="2"/>
  <c r="T1814" i="2" s="1"/>
  <c r="I1815" i="2"/>
  <c r="K1815" i="2"/>
  <c r="P1815" i="2"/>
  <c r="R1815" i="2"/>
  <c r="S1815" i="2"/>
  <c r="T1815" i="2" s="1"/>
  <c r="I1816" i="2"/>
  <c r="M1815" i="2" s="1"/>
  <c r="Q1815" i="2" s="1"/>
  <c r="P1816" i="2"/>
  <c r="R1816" i="2"/>
  <c r="S1816" i="2"/>
  <c r="T1816" i="2" s="1"/>
  <c r="I1817" i="2"/>
  <c r="L1818" i="2" s="1"/>
  <c r="K1817" i="2"/>
  <c r="P1817" i="2"/>
  <c r="R1817" i="2"/>
  <c r="S1817" i="2"/>
  <c r="T1817" i="2" s="1"/>
  <c r="I1818" i="2"/>
  <c r="M1818" i="2" s="1"/>
  <c r="Q1818" i="2" s="1"/>
  <c r="P1818" i="2"/>
  <c r="R1818" i="2"/>
  <c r="S1818" i="2"/>
  <c r="T1818" i="2" s="1"/>
  <c r="I1819" i="2"/>
  <c r="J1819" i="2" s="1"/>
  <c r="K1819" i="2"/>
  <c r="M1819" i="2"/>
  <c r="Q1819" i="2" s="1"/>
  <c r="P1819" i="2"/>
  <c r="R1819" i="2"/>
  <c r="S1819" i="2"/>
  <c r="T1819" i="2" s="1"/>
  <c r="I1820" i="2"/>
  <c r="L1820" i="2" s="1"/>
  <c r="P1820" i="2"/>
  <c r="R1820" i="2"/>
  <c r="S1820" i="2"/>
  <c r="T1820" i="2" s="1"/>
  <c r="I1821" i="2"/>
  <c r="L1822" i="2" s="1"/>
  <c r="K1821" i="2"/>
  <c r="P1821" i="2"/>
  <c r="R1821" i="2"/>
  <c r="S1821" i="2"/>
  <c r="T1821" i="2" s="1"/>
  <c r="I1822" i="2"/>
  <c r="M1822" i="2" s="1"/>
  <c r="Q1822" i="2" s="1"/>
  <c r="P1822" i="2"/>
  <c r="R1822" i="2"/>
  <c r="S1822" i="2"/>
  <c r="T1822" i="2" s="1"/>
  <c r="I1823" i="2"/>
  <c r="K1823" i="2"/>
  <c r="P1823" i="2"/>
  <c r="R1823" i="2"/>
  <c r="S1823" i="2"/>
  <c r="T1823" i="2" s="1"/>
  <c r="I1824" i="2"/>
  <c r="M1823" i="2" s="1"/>
  <c r="Q1823" i="2" s="1"/>
  <c r="P1824" i="2"/>
  <c r="R1824" i="2"/>
  <c r="S1824" i="2"/>
  <c r="T1824" i="2" s="1"/>
  <c r="I1825" i="2"/>
  <c r="K1825" i="2"/>
  <c r="M1825" i="2"/>
  <c r="Q1825" i="2" s="1"/>
  <c r="P1825" i="2"/>
  <c r="R1825" i="2"/>
  <c r="S1825" i="2"/>
  <c r="T1825" i="2" s="1"/>
  <c r="I1826" i="2"/>
  <c r="L1826" i="2" s="1"/>
  <c r="P1826" i="2"/>
  <c r="R1826" i="2"/>
  <c r="S1826" i="2"/>
  <c r="T1826" i="2" s="1"/>
  <c r="I1827" i="2"/>
  <c r="L1828" i="2" s="1"/>
  <c r="K1827" i="2"/>
  <c r="P1827" i="2"/>
  <c r="R1827" i="2"/>
  <c r="S1827" i="2"/>
  <c r="T1827" i="2" s="1"/>
  <c r="I1828" i="2"/>
  <c r="M1828" i="2" s="1"/>
  <c r="Q1828" i="2" s="1"/>
  <c r="P1828" i="2"/>
  <c r="R1828" i="2"/>
  <c r="S1828" i="2"/>
  <c r="T1828" i="2" s="1"/>
  <c r="I1829" i="2"/>
  <c r="L1830" i="2" s="1"/>
  <c r="K1829" i="2"/>
  <c r="P1829" i="2"/>
  <c r="R1829" i="2"/>
  <c r="S1829" i="2"/>
  <c r="T1829" i="2" s="1"/>
  <c r="I1830" i="2"/>
  <c r="M1830" i="2" s="1"/>
  <c r="Q1830" i="2" s="1"/>
  <c r="P1830" i="2"/>
  <c r="R1830" i="2"/>
  <c r="S1830" i="2"/>
  <c r="T1830" i="2" s="1"/>
  <c r="I1831" i="2"/>
  <c r="L1832" i="2" s="1"/>
  <c r="K1831" i="2"/>
  <c r="P1831" i="2"/>
  <c r="R1831" i="2"/>
  <c r="S1831" i="2"/>
  <c r="T1831" i="2" s="1"/>
  <c r="I1832" i="2"/>
  <c r="M1832" i="2" s="1"/>
  <c r="Q1832" i="2" s="1"/>
  <c r="P1832" i="2"/>
  <c r="R1832" i="2"/>
  <c r="S1832" i="2"/>
  <c r="T1832" i="2" s="1"/>
  <c r="I1833" i="2"/>
  <c r="J1833" i="2" s="1"/>
  <c r="K1833" i="2"/>
  <c r="M1833" i="2"/>
  <c r="Q1833" i="2" s="1"/>
  <c r="P1833" i="2"/>
  <c r="R1833" i="2"/>
  <c r="S1833" i="2"/>
  <c r="T1833" i="2" s="1"/>
  <c r="I1834" i="2"/>
  <c r="L1834" i="2" s="1"/>
  <c r="P1834" i="2"/>
  <c r="R1834" i="2"/>
  <c r="S1834" i="2"/>
  <c r="T1834" i="2" s="1"/>
  <c r="I1835" i="2"/>
  <c r="K1835" i="2"/>
  <c r="P1835" i="2"/>
  <c r="R1835" i="2"/>
  <c r="S1835" i="2"/>
  <c r="T1835" i="2" s="1"/>
  <c r="I1836" i="2"/>
  <c r="M1835" i="2" s="1"/>
  <c r="Q1835" i="2" s="1"/>
  <c r="P1836" i="2"/>
  <c r="R1836" i="2"/>
  <c r="S1836" i="2"/>
  <c r="T1836" i="2" s="1"/>
  <c r="I1837" i="2"/>
  <c r="J1837" i="2" s="1"/>
  <c r="K1837" i="2"/>
  <c r="M1837" i="2"/>
  <c r="Q1837" i="2" s="1"/>
  <c r="P1837" i="2"/>
  <c r="R1837" i="2"/>
  <c r="S1837" i="2"/>
  <c r="T1837" i="2" s="1"/>
  <c r="I1838" i="2"/>
  <c r="L1838" i="2" s="1"/>
  <c r="P1838" i="2"/>
  <c r="R1838" i="2"/>
  <c r="S1838" i="2"/>
  <c r="T1838" i="2" s="1"/>
  <c r="I1839" i="2"/>
  <c r="K1839" i="2"/>
  <c r="M1839" i="2"/>
  <c r="Q1839" i="2" s="1"/>
  <c r="P1839" i="2"/>
  <c r="R1839" i="2"/>
  <c r="S1839" i="2"/>
  <c r="T1839" i="2" s="1"/>
  <c r="I1840" i="2"/>
  <c r="L1840" i="2" s="1"/>
  <c r="P1840" i="2"/>
  <c r="R1840" i="2"/>
  <c r="S1840" i="2"/>
  <c r="T1840" i="2" s="1"/>
  <c r="I1841" i="2"/>
  <c r="J1841" i="2" s="1"/>
  <c r="K1841" i="2"/>
  <c r="M1841" i="2"/>
  <c r="Q1841" i="2" s="1"/>
  <c r="P1841" i="2"/>
  <c r="R1841" i="2"/>
  <c r="S1841" i="2"/>
  <c r="T1841" i="2" s="1"/>
  <c r="I1842" i="2"/>
  <c r="L1842" i="2" s="1"/>
  <c r="P1842" i="2"/>
  <c r="R1842" i="2"/>
  <c r="S1842" i="2"/>
  <c r="T1842" i="2" s="1"/>
  <c r="I1843" i="2"/>
  <c r="L1844" i="2" s="1"/>
  <c r="K1843" i="2"/>
  <c r="P1843" i="2"/>
  <c r="R1843" i="2"/>
  <c r="S1843" i="2"/>
  <c r="T1843" i="2" s="1"/>
  <c r="I1844" i="2"/>
  <c r="M1844" i="2" s="1"/>
  <c r="Q1844" i="2" s="1"/>
  <c r="P1844" i="2"/>
  <c r="R1844" i="2"/>
  <c r="S1844" i="2"/>
  <c r="T1844" i="2" s="1"/>
  <c r="I1845" i="2"/>
  <c r="K1845" i="2"/>
  <c r="P1845" i="2"/>
  <c r="R1845" i="2"/>
  <c r="S1845" i="2"/>
  <c r="T1845" i="2" s="1"/>
  <c r="I1846" i="2"/>
  <c r="M1845" i="2" s="1"/>
  <c r="Q1845" i="2" s="1"/>
  <c r="P1846" i="2"/>
  <c r="R1846" i="2"/>
  <c r="S1846" i="2"/>
  <c r="T1846" i="2" s="1"/>
  <c r="I1847" i="2"/>
  <c r="L1848" i="2" s="1"/>
  <c r="K1847" i="2"/>
  <c r="P1847" i="2"/>
  <c r="R1847" i="2"/>
  <c r="S1847" i="2"/>
  <c r="T1847" i="2" s="1"/>
  <c r="I1848" i="2"/>
  <c r="M1848" i="2" s="1"/>
  <c r="Q1848" i="2" s="1"/>
  <c r="P1848" i="2"/>
  <c r="R1848" i="2"/>
  <c r="S1848" i="2"/>
  <c r="T1848" i="2" s="1"/>
  <c r="I1849" i="2"/>
  <c r="K1849" i="2"/>
  <c r="P1849" i="2"/>
  <c r="R1849" i="2"/>
  <c r="S1849" i="2"/>
  <c r="T1849" i="2" s="1"/>
  <c r="I1850" i="2"/>
  <c r="M1849" i="2" s="1"/>
  <c r="Q1849" i="2" s="1"/>
  <c r="P1850" i="2"/>
  <c r="R1850" i="2"/>
  <c r="S1850" i="2"/>
  <c r="T1850" i="2" s="1"/>
  <c r="I1851" i="2"/>
  <c r="K1851" i="2"/>
  <c r="M1851" i="2"/>
  <c r="Q1851" i="2" s="1"/>
  <c r="P1851" i="2"/>
  <c r="R1851" i="2"/>
  <c r="S1851" i="2"/>
  <c r="T1851" i="2" s="1"/>
  <c r="I1852" i="2"/>
  <c r="L1852" i="2" s="1"/>
  <c r="P1852" i="2"/>
  <c r="R1852" i="2"/>
  <c r="S1852" i="2"/>
  <c r="T1852" i="2" s="1"/>
  <c r="I1853" i="2"/>
  <c r="K1853" i="2"/>
  <c r="P1853" i="2"/>
  <c r="R1853" i="2"/>
  <c r="S1853" i="2"/>
  <c r="T1853" i="2" s="1"/>
  <c r="I1854" i="2"/>
  <c r="M1853" i="2" s="1"/>
  <c r="Q1853" i="2" s="1"/>
  <c r="P1854" i="2"/>
  <c r="R1854" i="2"/>
  <c r="S1854" i="2"/>
  <c r="T1854" i="2" s="1"/>
  <c r="I1855" i="2"/>
  <c r="K1855" i="2"/>
  <c r="P1855" i="2"/>
  <c r="R1855" i="2"/>
  <c r="S1855" i="2"/>
  <c r="T1855" i="2" s="1"/>
  <c r="I1856" i="2"/>
  <c r="M1855" i="2" s="1"/>
  <c r="Q1855" i="2" s="1"/>
  <c r="P1856" i="2"/>
  <c r="R1856" i="2"/>
  <c r="S1856" i="2"/>
  <c r="T1856" i="2" s="1"/>
  <c r="I1857" i="2"/>
  <c r="L1858" i="2" s="1"/>
  <c r="K1857" i="2"/>
  <c r="P1857" i="2"/>
  <c r="R1857" i="2"/>
  <c r="S1857" i="2"/>
  <c r="T1857" i="2" s="1"/>
  <c r="I1858" i="2"/>
  <c r="M1858" i="2" s="1"/>
  <c r="Q1858" i="2" s="1"/>
  <c r="P1858" i="2"/>
  <c r="R1858" i="2"/>
  <c r="S1858" i="2"/>
  <c r="T1858" i="2" s="1"/>
  <c r="I1859" i="2"/>
  <c r="K1859" i="2"/>
  <c r="M1859" i="2"/>
  <c r="Q1859" i="2" s="1"/>
  <c r="P1859" i="2"/>
  <c r="R1859" i="2"/>
  <c r="S1859" i="2"/>
  <c r="T1859" i="2" s="1"/>
  <c r="I1860" i="2"/>
  <c r="L1860" i="2" s="1"/>
  <c r="P1860" i="2"/>
  <c r="R1860" i="2"/>
  <c r="S1860" i="2"/>
  <c r="T1860" i="2" s="1"/>
  <c r="I1861" i="2"/>
  <c r="J1861" i="2" s="1"/>
  <c r="K1861" i="2"/>
  <c r="M1861" i="2"/>
  <c r="Q1861" i="2" s="1"/>
  <c r="P1861" i="2"/>
  <c r="R1861" i="2"/>
  <c r="S1861" i="2"/>
  <c r="T1861" i="2" s="1"/>
  <c r="I1862" i="2"/>
  <c r="L1862" i="2" s="1"/>
  <c r="P1862" i="2"/>
  <c r="R1862" i="2"/>
  <c r="S1862" i="2"/>
  <c r="T1862" i="2" s="1"/>
  <c r="I1863" i="2"/>
  <c r="K1863" i="2"/>
  <c r="M1863" i="2"/>
  <c r="Q1863" i="2" s="1"/>
  <c r="P1863" i="2"/>
  <c r="R1863" i="2"/>
  <c r="S1863" i="2"/>
  <c r="T1863" i="2" s="1"/>
  <c r="I1864" i="2"/>
  <c r="L1864" i="2" s="1"/>
  <c r="P1864" i="2"/>
  <c r="R1864" i="2"/>
  <c r="S1864" i="2"/>
  <c r="T1864" i="2" s="1"/>
  <c r="I1865" i="2"/>
  <c r="K1865" i="2"/>
  <c r="P1865" i="2"/>
  <c r="R1865" i="2"/>
  <c r="S1865" i="2"/>
  <c r="T1865" i="2" s="1"/>
  <c r="I1866" i="2"/>
  <c r="M1865" i="2" s="1"/>
  <c r="Q1865" i="2" s="1"/>
  <c r="P1866" i="2"/>
  <c r="R1866" i="2"/>
  <c r="S1866" i="2"/>
  <c r="T1866" i="2" s="1"/>
  <c r="I1867" i="2"/>
  <c r="K1867" i="2"/>
  <c r="P1867" i="2"/>
  <c r="R1867" i="2"/>
  <c r="S1867" i="2"/>
  <c r="T1867" i="2" s="1"/>
  <c r="I1868" i="2"/>
  <c r="M1867" i="2" s="1"/>
  <c r="Q1867" i="2" s="1"/>
  <c r="P1868" i="2"/>
  <c r="R1868" i="2"/>
  <c r="S1868" i="2"/>
  <c r="T1868" i="2" s="1"/>
  <c r="I1869" i="2"/>
  <c r="L1870" i="2" s="1"/>
  <c r="K1869" i="2"/>
  <c r="P1869" i="2"/>
  <c r="R1869" i="2"/>
  <c r="S1869" i="2"/>
  <c r="T1869" i="2" s="1"/>
  <c r="I1870" i="2"/>
  <c r="M1870" i="2" s="1"/>
  <c r="Q1870" i="2" s="1"/>
  <c r="P1870" i="2"/>
  <c r="R1870" i="2"/>
  <c r="S1870" i="2"/>
  <c r="T1870" i="2" s="1"/>
  <c r="I1871" i="2"/>
  <c r="K1871" i="2"/>
  <c r="P1871" i="2"/>
  <c r="R1871" i="2"/>
  <c r="S1871" i="2"/>
  <c r="T1871" i="2" s="1"/>
  <c r="I1872" i="2"/>
  <c r="M1871" i="2" s="1"/>
  <c r="Q1871" i="2" s="1"/>
  <c r="P1872" i="2"/>
  <c r="R1872" i="2"/>
  <c r="S1872" i="2"/>
  <c r="T1872" i="2" s="1"/>
  <c r="I1873" i="2"/>
  <c r="L1874" i="2" s="1"/>
  <c r="K1873" i="2"/>
  <c r="P1873" i="2"/>
  <c r="R1873" i="2"/>
  <c r="S1873" i="2"/>
  <c r="T1873" i="2" s="1"/>
  <c r="I1874" i="2"/>
  <c r="M1874" i="2" s="1"/>
  <c r="Q1874" i="2" s="1"/>
  <c r="P1874" i="2"/>
  <c r="R1874" i="2"/>
  <c r="S1874" i="2"/>
  <c r="T1874" i="2" s="1"/>
  <c r="I1875" i="2"/>
  <c r="L1876" i="2" s="1"/>
  <c r="K1875" i="2"/>
  <c r="P1875" i="2"/>
  <c r="R1875" i="2"/>
  <c r="S1875" i="2"/>
  <c r="T1875" i="2" s="1"/>
  <c r="I1876" i="2"/>
  <c r="M1876" i="2" s="1"/>
  <c r="Q1876" i="2" s="1"/>
  <c r="P1876" i="2"/>
  <c r="R1876" i="2"/>
  <c r="S1876" i="2"/>
  <c r="T1876" i="2" s="1"/>
  <c r="I1877" i="2"/>
  <c r="J1877" i="2" s="1"/>
  <c r="K1877" i="2"/>
  <c r="M1877" i="2"/>
  <c r="Q1877" i="2" s="1"/>
  <c r="P1877" i="2"/>
  <c r="R1877" i="2"/>
  <c r="S1877" i="2"/>
  <c r="T1877" i="2" s="1"/>
  <c r="I1878" i="2"/>
  <c r="L1878" i="2" s="1"/>
  <c r="P1878" i="2"/>
  <c r="R1878" i="2"/>
  <c r="S1878" i="2"/>
  <c r="T1878" i="2" s="1"/>
  <c r="I1879" i="2"/>
  <c r="K1879" i="2"/>
  <c r="P1879" i="2"/>
  <c r="R1879" i="2"/>
  <c r="S1879" i="2"/>
  <c r="T1879" i="2" s="1"/>
  <c r="I1880" i="2"/>
  <c r="M1879" i="2" s="1"/>
  <c r="Q1879" i="2" s="1"/>
  <c r="P1880" i="2"/>
  <c r="R1880" i="2"/>
  <c r="S1880" i="2"/>
  <c r="T1880" i="2" s="1"/>
  <c r="I1881" i="2"/>
  <c r="L1882" i="2" s="1"/>
  <c r="K1881" i="2"/>
  <c r="P1881" i="2"/>
  <c r="R1881" i="2"/>
  <c r="S1881" i="2"/>
  <c r="T1881" i="2" s="1"/>
  <c r="I1882" i="2"/>
  <c r="M1882" i="2" s="1"/>
  <c r="Q1882" i="2" s="1"/>
  <c r="P1882" i="2"/>
  <c r="R1882" i="2"/>
  <c r="S1882" i="2"/>
  <c r="T1882" i="2" s="1"/>
  <c r="I1883" i="2"/>
  <c r="K1883" i="2"/>
  <c r="P1883" i="2"/>
  <c r="R1883" i="2"/>
  <c r="S1883" i="2"/>
  <c r="T1883" i="2" s="1"/>
  <c r="I1884" i="2"/>
  <c r="M1883" i="2" s="1"/>
  <c r="Q1883" i="2" s="1"/>
  <c r="P1884" i="2"/>
  <c r="R1884" i="2"/>
  <c r="S1884" i="2"/>
  <c r="T1884" i="2" s="1"/>
  <c r="I1885" i="2"/>
  <c r="K1885" i="2"/>
  <c r="M1885" i="2"/>
  <c r="Q1885" i="2" s="1"/>
  <c r="P1885" i="2"/>
  <c r="R1885" i="2"/>
  <c r="S1885" i="2"/>
  <c r="T1885" i="2" s="1"/>
  <c r="I1886" i="2"/>
  <c r="L1886" i="2" s="1"/>
  <c r="P1886" i="2"/>
  <c r="R1886" i="2"/>
  <c r="S1886" i="2"/>
  <c r="T1886" i="2" s="1"/>
  <c r="I1887" i="2"/>
  <c r="K1887" i="2"/>
  <c r="P1887" i="2"/>
  <c r="R1887" i="2"/>
  <c r="S1887" i="2"/>
  <c r="T1887" i="2" s="1"/>
  <c r="I1888" i="2"/>
  <c r="M1887" i="2" s="1"/>
  <c r="Q1887" i="2" s="1"/>
  <c r="P1888" i="2"/>
  <c r="R1888" i="2"/>
  <c r="S1888" i="2"/>
  <c r="T1888" i="2" s="1"/>
  <c r="I1889" i="2"/>
  <c r="K1889" i="2"/>
  <c r="P1889" i="2"/>
  <c r="R1889" i="2"/>
  <c r="S1889" i="2"/>
  <c r="T1889" i="2" s="1"/>
  <c r="I1890" i="2"/>
  <c r="M1889" i="2" s="1"/>
  <c r="Q1889" i="2" s="1"/>
  <c r="P1890" i="2"/>
  <c r="R1890" i="2"/>
  <c r="S1890" i="2"/>
  <c r="T1890" i="2" s="1"/>
  <c r="I1891" i="2"/>
  <c r="L1892" i="2" s="1"/>
  <c r="K1891" i="2"/>
  <c r="P1891" i="2"/>
  <c r="R1891" i="2"/>
  <c r="S1891" i="2"/>
  <c r="T1891" i="2" s="1"/>
  <c r="I1892" i="2"/>
  <c r="M1892" i="2" s="1"/>
  <c r="Q1892" i="2" s="1"/>
  <c r="P1892" i="2"/>
  <c r="R1892" i="2"/>
  <c r="S1892" i="2"/>
  <c r="T1892" i="2" s="1"/>
  <c r="I1893" i="2"/>
  <c r="K1893" i="2"/>
  <c r="P1893" i="2"/>
  <c r="R1893" i="2"/>
  <c r="S1893" i="2"/>
  <c r="T1893" i="2" s="1"/>
  <c r="I1894" i="2"/>
  <c r="M1893" i="2" s="1"/>
  <c r="Q1893" i="2" s="1"/>
  <c r="P1894" i="2"/>
  <c r="R1894" i="2"/>
  <c r="S1894" i="2"/>
  <c r="T1894" i="2" s="1"/>
  <c r="I1895" i="2"/>
  <c r="K1895" i="2"/>
  <c r="M1895" i="2"/>
  <c r="Q1895" i="2" s="1"/>
  <c r="P1895" i="2"/>
  <c r="R1895" i="2"/>
  <c r="S1895" i="2"/>
  <c r="T1895" i="2" s="1"/>
  <c r="I1896" i="2"/>
  <c r="L1896" i="2" s="1"/>
  <c r="P1896" i="2"/>
  <c r="R1896" i="2"/>
  <c r="S1896" i="2"/>
  <c r="T1896" i="2" s="1"/>
  <c r="I1897" i="2"/>
  <c r="K1897" i="2"/>
  <c r="M1897" i="2"/>
  <c r="Q1897" i="2" s="1"/>
  <c r="P1897" i="2"/>
  <c r="R1897" i="2"/>
  <c r="S1897" i="2"/>
  <c r="T1897" i="2" s="1"/>
  <c r="I1898" i="2"/>
  <c r="L1898" i="2" s="1"/>
  <c r="P1898" i="2"/>
  <c r="R1898" i="2"/>
  <c r="S1898" i="2"/>
  <c r="T1898" i="2" s="1"/>
  <c r="I1899" i="2"/>
  <c r="L1900" i="2" s="1"/>
  <c r="K1899" i="2"/>
  <c r="P1899" i="2"/>
  <c r="R1899" i="2"/>
  <c r="S1899" i="2"/>
  <c r="T1899" i="2" s="1"/>
  <c r="I1900" i="2"/>
  <c r="M1900" i="2" s="1"/>
  <c r="Q1900" i="2" s="1"/>
  <c r="P1900" i="2"/>
  <c r="R1900" i="2"/>
  <c r="S1900" i="2"/>
  <c r="T1900" i="2" s="1"/>
  <c r="I1901" i="2"/>
  <c r="J1901" i="2" s="1"/>
  <c r="K1901" i="2"/>
  <c r="M1901" i="2"/>
  <c r="Q1901" i="2" s="1"/>
  <c r="P1901" i="2"/>
  <c r="R1901" i="2"/>
  <c r="S1901" i="2"/>
  <c r="T1901" i="2" s="1"/>
  <c r="I1902" i="2"/>
  <c r="L1902" i="2" s="1"/>
  <c r="P1902" i="2"/>
  <c r="R1902" i="2"/>
  <c r="S1902" i="2"/>
  <c r="T1902" i="2" s="1"/>
  <c r="I1903" i="2"/>
  <c r="K1903" i="2"/>
  <c r="P1903" i="2"/>
  <c r="R1903" i="2"/>
  <c r="S1903" i="2"/>
  <c r="T1903" i="2" s="1"/>
  <c r="I1904" i="2"/>
  <c r="M1903" i="2" s="1"/>
  <c r="Q1903" i="2" s="1"/>
  <c r="P1904" i="2"/>
  <c r="R1904" i="2"/>
  <c r="S1904" i="2"/>
  <c r="T1904" i="2" s="1"/>
  <c r="I1905" i="2"/>
  <c r="K1905" i="2"/>
  <c r="P1905" i="2"/>
  <c r="R1905" i="2"/>
  <c r="S1905" i="2"/>
  <c r="T1905" i="2" s="1"/>
  <c r="I1906" i="2"/>
  <c r="M1905" i="2" s="1"/>
  <c r="Q1905" i="2" s="1"/>
  <c r="P1906" i="2"/>
  <c r="R1906" i="2"/>
  <c r="S1906" i="2"/>
  <c r="T1906" i="2" s="1"/>
  <c r="I1907" i="2"/>
  <c r="L1908" i="2" s="1"/>
  <c r="K1907" i="2"/>
  <c r="P1907" i="2"/>
  <c r="R1907" i="2"/>
  <c r="S1907" i="2"/>
  <c r="T1907" i="2" s="1"/>
  <c r="I1908" i="2"/>
  <c r="M1908" i="2" s="1"/>
  <c r="Q1908" i="2" s="1"/>
  <c r="P1908" i="2"/>
  <c r="R1908" i="2"/>
  <c r="S1908" i="2"/>
  <c r="T1908" i="2" s="1"/>
  <c r="I1909" i="2"/>
  <c r="J1909" i="2" s="1"/>
  <c r="K1909" i="2"/>
  <c r="M1909" i="2"/>
  <c r="Q1909" i="2" s="1"/>
  <c r="P1909" i="2"/>
  <c r="R1909" i="2"/>
  <c r="S1909" i="2"/>
  <c r="T1909" i="2" s="1"/>
  <c r="I1910" i="2"/>
  <c r="L1910" i="2" s="1"/>
  <c r="P1910" i="2"/>
  <c r="R1910" i="2"/>
  <c r="S1910" i="2"/>
  <c r="T1910" i="2" s="1"/>
  <c r="I1911" i="2"/>
  <c r="L1912" i="2" s="1"/>
  <c r="K1911" i="2"/>
  <c r="P1911" i="2"/>
  <c r="R1911" i="2"/>
  <c r="S1911" i="2"/>
  <c r="T1911" i="2" s="1"/>
  <c r="I1912" i="2"/>
  <c r="M1912" i="2" s="1"/>
  <c r="Q1912" i="2" s="1"/>
  <c r="P1912" i="2"/>
  <c r="R1912" i="2"/>
  <c r="S1912" i="2"/>
  <c r="T1912" i="2" s="1"/>
  <c r="I1913" i="2"/>
  <c r="L1914" i="2" s="1"/>
  <c r="K1913" i="2"/>
  <c r="P1913" i="2"/>
  <c r="R1913" i="2"/>
  <c r="S1913" i="2"/>
  <c r="T1913" i="2" s="1"/>
  <c r="I1914" i="2"/>
  <c r="M1914" i="2" s="1"/>
  <c r="Q1914" i="2" s="1"/>
  <c r="P1914" i="2"/>
  <c r="R1914" i="2"/>
  <c r="S1914" i="2"/>
  <c r="T1914" i="2" s="1"/>
  <c r="I1915" i="2"/>
  <c r="L1916" i="2" s="1"/>
  <c r="K1915" i="2"/>
  <c r="P1915" i="2"/>
  <c r="R1915" i="2"/>
  <c r="S1915" i="2"/>
  <c r="T1915" i="2" s="1"/>
  <c r="I1916" i="2"/>
  <c r="M1916" i="2" s="1"/>
  <c r="Q1916" i="2" s="1"/>
  <c r="P1916" i="2"/>
  <c r="R1916" i="2"/>
  <c r="S1916" i="2"/>
  <c r="T1916" i="2" s="1"/>
  <c r="I1917" i="2"/>
  <c r="J1917" i="2" s="1"/>
  <c r="K1917" i="2"/>
  <c r="M1917" i="2"/>
  <c r="Q1917" i="2" s="1"/>
  <c r="P1917" i="2"/>
  <c r="R1917" i="2"/>
  <c r="S1917" i="2"/>
  <c r="T1917" i="2" s="1"/>
  <c r="I1918" i="2"/>
  <c r="L1918" i="2" s="1"/>
  <c r="P1918" i="2"/>
  <c r="R1918" i="2"/>
  <c r="S1918" i="2"/>
  <c r="T1918" i="2" s="1"/>
  <c r="I1919" i="2"/>
  <c r="K1919" i="2"/>
  <c r="P1919" i="2"/>
  <c r="R1919" i="2"/>
  <c r="S1919" i="2"/>
  <c r="T1919" i="2" s="1"/>
  <c r="I1920" i="2"/>
  <c r="M1919" i="2" s="1"/>
  <c r="Q1919" i="2" s="1"/>
  <c r="P1920" i="2"/>
  <c r="R1920" i="2"/>
  <c r="S1920" i="2"/>
  <c r="T1920" i="2" s="1"/>
  <c r="I1921" i="2"/>
  <c r="K1921" i="2"/>
  <c r="M1921" i="2"/>
  <c r="Q1921" i="2" s="1"/>
  <c r="P1921" i="2"/>
  <c r="R1921" i="2"/>
  <c r="S1921" i="2"/>
  <c r="T1921" i="2" s="1"/>
  <c r="I1922" i="2"/>
  <c r="L1922" i="2" s="1"/>
  <c r="P1922" i="2"/>
  <c r="R1922" i="2"/>
  <c r="S1922" i="2"/>
  <c r="T1922" i="2" s="1"/>
  <c r="I1923" i="2"/>
  <c r="J1923" i="2" s="1"/>
  <c r="K1923" i="2"/>
  <c r="M1923" i="2"/>
  <c r="Q1923" i="2" s="1"/>
  <c r="P1923" i="2"/>
  <c r="R1923" i="2"/>
  <c r="S1923" i="2"/>
  <c r="T1923" i="2" s="1"/>
  <c r="I1924" i="2"/>
  <c r="L1924" i="2" s="1"/>
  <c r="P1924" i="2"/>
  <c r="R1924" i="2"/>
  <c r="S1924" i="2"/>
  <c r="T1924" i="2" s="1"/>
  <c r="I1925" i="2"/>
  <c r="K1925" i="2"/>
  <c r="P1925" i="2"/>
  <c r="R1925" i="2"/>
  <c r="S1925" i="2"/>
  <c r="T1925" i="2" s="1"/>
  <c r="I1926" i="2"/>
  <c r="M1925" i="2" s="1"/>
  <c r="Q1925" i="2" s="1"/>
  <c r="P1926" i="2"/>
  <c r="R1926" i="2"/>
  <c r="S1926" i="2"/>
  <c r="T1926" i="2" s="1"/>
  <c r="I1927" i="2"/>
  <c r="K1927" i="2"/>
  <c r="P1927" i="2"/>
  <c r="R1927" i="2"/>
  <c r="S1927" i="2"/>
  <c r="T1927" i="2" s="1"/>
  <c r="I1928" i="2"/>
  <c r="M1927" i="2" s="1"/>
  <c r="Q1927" i="2" s="1"/>
  <c r="P1928" i="2"/>
  <c r="R1928" i="2"/>
  <c r="S1928" i="2"/>
  <c r="T1928" i="2" s="1"/>
  <c r="I1929" i="2"/>
  <c r="L1930" i="2" s="1"/>
  <c r="K1929" i="2"/>
  <c r="P1929" i="2"/>
  <c r="R1929" i="2"/>
  <c r="S1929" i="2"/>
  <c r="T1929" i="2" s="1"/>
  <c r="I1930" i="2"/>
  <c r="M1930" i="2" s="1"/>
  <c r="Q1930" i="2" s="1"/>
  <c r="P1930" i="2"/>
  <c r="R1930" i="2"/>
  <c r="S1930" i="2"/>
  <c r="T1930" i="2" s="1"/>
  <c r="I1931" i="2"/>
  <c r="L1932" i="2" s="1"/>
  <c r="K1931" i="2"/>
  <c r="P1931" i="2"/>
  <c r="R1931" i="2"/>
  <c r="S1931" i="2"/>
  <c r="T1931" i="2" s="1"/>
  <c r="I1932" i="2"/>
  <c r="M1932" i="2" s="1"/>
  <c r="Q1932" i="2" s="1"/>
  <c r="P1932" i="2"/>
  <c r="R1932" i="2"/>
  <c r="S1932" i="2"/>
  <c r="T1932" i="2" s="1"/>
  <c r="I1933" i="2"/>
  <c r="K1933" i="2"/>
  <c r="P1933" i="2"/>
  <c r="R1933" i="2"/>
  <c r="S1933" i="2"/>
  <c r="T1933" i="2" s="1"/>
  <c r="I1934" i="2"/>
  <c r="M1933" i="2" s="1"/>
  <c r="Q1933" i="2" s="1"/>
  <c r="P1934" i="2"/>
  <c r="R1934" i="2"/>
  <c r="S1934" i="2"/>
  <c r="T1934" i="2" s="1"/>
  <c r="I1935" i="2"/>
  <c r="K1935" i="2"/>
  <c r="M1935" i="2"/>
  <c r="Q1935" i="2" s="1"/>
  <c r="P1935" i="2"/>
  <c r="R1935" i="2"/>
  <c r="S1935" i="2"/>
  <c r="T1935" i="2" s="1"/>
  <c r="I1936" i="2"/>
  <c r="L1936" i="2" s="1"/>
  <c r="P1936" i="2"/>
  <c r="R1936" i="2"/>
  <c r="S1936" i="2"/>
  <c r="T1936" i="2" s="1"/>
  <c r="I1937" i="2"/>
  <c r="K1937" i="2"/>
  <c r="M1937" i="2"/>
  <c r="Q1937" i="2" s="1"/>
  <c r="P1937" i="2"/>
  <c r="R1937" i="2"/>
  <c r="S1937" i="2"/>
  <c r="T1937" i="2" s="1"/>
  <c r="I1938" i="2"/>
  <c r="L1938" i="2" s="1"/>
  <c r="P1938" i="2"/>
  <c r="R1938" i="2"/>
  <c r="S1938" i="2"/>
  <c r="T1938" i="2" s="1"/>
  <c r="I1939" i="2"/>
  <c r="J1939" i="2" s="1"/>
  <c r="K1939" i="2"/>
  <c r="M1939" i="2"/>
  <c r="Q1939" i="2" s="1"/>
  <c r="P1939" i="2"/>
  <c r="R1939" i="2"/>
  <c r="S1939" i="2"/>
  <c r="T1939" i="2" s="1"/>
  <c r="I1940" i="2"/>
  <c r="L1940" i="2" s="1"/>
  <c r="P1940" i="2"/>
  <c r="R1940" i="2"/>
  <c r="S1940" i="2"/>
  <c r="T1940" i="2" s="1"/>
  <c r="I1941" i="2"/>
  <c r="K1941" i="2"/>
  <c r="P1941" i="2"/>
  <c r="R1941" i="2"/>
  <c r="S1941" i="2"/>
  <c r="T1941" i="2" s="1"/>
  <c r="I1942" i="2"/>
  <c r="M1941" i="2" s="1"/>
  <c r="Q1941" i="2" s="1"/>
  <c r="P1942" i="2"/>
  <c r="R1942" i="2"/>
  <c r="S1942" i="2"/>
  <c r="T1942" i="2" s="1"/>
  <c r="I1943" i="2"/>
  <c r="L1944" i="2" s="1"/>
  <c r="K1943" i="2"/>
  <c r="P1943" i="2"/>
  <c r="R1943" i="2"/>
  <c r="S1943" i="2"/>
  <c r="T1943" i="2" s="1"/>
  <c r="I1944" i="2"/>
  <c r="M1944" i="2" s="1"/>
  <c r="Q1944" i="2" s="1"/>
  <c r="P1944" i="2"/>
  <c r="R1944" i="2"/>
  <c r="S1944" i="2"/>
  <c r="T1944" i="2" s="1"/>
  <c r="I1945" i="2"/>
  <c r="L1946" i="2" s="1"/>
  <c r="K1945" i="2"/>
  <c r="P1945" i="2"/>
  <c r="R1945" i="2"/>
  <c r="S1945" i="2"/>
  <c r="T1945" i="2" s="1"/>
  <c r="I1946" i="2"/>
  <c r="M1946" i="2" s="1"/>
  <c r="Q1946" i="2" s="1"/>
  <c r="P1946" i="2"/>
  <c r="R1946" i="2"/>
  <c r="S1946" i="2"/>
  <c r="T1946" i="2" s="1"/>
  <c r="I1947" i="2"/>
  <c r="K1947" i="2"/>
  <c r="P1947" i="2"/>
  <c r="R1947" i="2"/>
  <c r="S1947" i="2"/>
  <c r="T1947" i="2" s="1"/>
  <c r="I1948" i="2"/>
  <c r="M1947" i="2" s="1"/>
  <c r="Q1947" i="2" s="1"/>
  <c r="P1948" i="2"/>
  <c r="R1948" i="2"/>
  <c r="S1948" i="2"/>
  <c r="T1948" i="2" s="1"/>
  <c r="I1949" i="2"/>
  <c r="K1949" i="2"/>
  <c r="M1949" i="2"/>
  <c r="Q1949" i="2" s="1"/>
  <c r="P1949" i="2"/>
  <c r="R1949" i="2"/>
  <c r="S1949" i="2"/>
  <c r="T1949" i="2" s="1"/>
  <c r="I1950" i="2"/>
  <c r="L1950" i="2" s="1"/>
  <c r="P1950" i="2"/>
  <c r="R1950" i="2"/>
  <c r="S1950" i="2"/>
  <c r="T1950" i="2" s="1"/>
  <c r="I1951" i="2"/>
  <c r="J1951" i="2" s="1"/>
  <c r="K1951" i="2"/>
  <c r="M1951" i="2"/>
  <c r="Q1951" i="2" s="1"/>
  <c r="P1951" i="2"/>
  <c r="R1951" i="2"/>
  <c r="S1951" i="2"/>
  <c r="T1951" i="2" s="1"/>
  <c r="I1952" i="2"/>
  <c r="L1952" i="2" s="1"/>
  <c r="P1952" i="2"/>
  <c r="R1952" i="2"/>
  <c r="S1952" i="2"/>
  <c r="T1952" i="2" s="1"/>
  <c r="I1953" i="2"/>
  <c r="K1953" i="2"/>
  <c r="P1953" i="2"/>
  <c r="R1953" i="2"/>
  <c r="S1953" i="2"/>
  <c r="T1953" i="2" s="1"/>
  <c r="I1954" i="2"/>
  <c r="M1953" i="2" s="1"/>
  <c r="Q1953" i="2" s="1"/>
  <c r="P1954" i="2"/>
  <c r="R1954" i="2"/>
  <c r="S1954" i="2"/>
  <c r="T1954" i="2" s="1"/>
  <c r="I1955" i="2"/>
  <c r="K1955" i="2"/>
  <c r="P1955" i="2"/>
  <c r="R1955" i="2"/>
  <c r="S1955" i="2"/>
  <c r="T1955" i="2" s="1"/>
  <c r="I1956" i="2"/>
  <c r="M1955" i="2" s="1"/>
  <c r="Q1955" i="2" s="1"/>
  <c r="P1956" i="2"/>
  <c r="R1956" i="2"/>
  <c r="S1956" i="2"/>
  <c r="T1956" i="2" s="1"/>
  <c r="I1957" i="2"/>
  <c r="L1958" i="2" s="1"/>
  <c r="K1957" i="2"/>
  <c r="P1957" i="2"/>
  <c r="R1957" i="2"/>
  <c r="S1957" i="2"/>
  <c r="T1957" i="2" s="1"/>
  <c r="I1958" i="2"/>
  <c r="M1958" i="2" s="1"/>
  <c r="Q1958" i="2" s="1"/>
  <c r="P1958" i="2"/>
  <c r="R1958" i="2"/>
  <c r="S1958" i="2"/>
  <c r="T1958" i="2" s="1"/>
  <c r="I1959" i="2"/>
  <c r="J1959" i="2" s="1"/>
  <c r="K1959" i="2"/>
  <c r="M1959" i="2"/>
  <c r="Q1959" i="2" s="1"/>
  <c r="P1959" i="2"/>
  <c r="R1959" i="2"/>
  <c r="S1959" i="2"/>
  <c r="I1960" i="2"/>
  <c r="L1960" i="2" s="1"/>
  <c r="P1960" i="2"/>
  <c r="R1960" i="2"/>
  <c r="S1960" i="2"/>
  <c r="I1961" i="2"/>
  <c r="J1961" i="2" s="1"/>
  <c r="K1961" i="2"/>
  <c r="M1961" i="2"/>
  <c r="Q1961" i="2" s="1"/>
  <c r="P1961" i="2"/>
  <c r="R1961" i="2"/>
  <c r="S1961" i="2"/>
  <c r="I1962" i="2"/>
  <c r="L1962" i="2" s="1"/>
  <c r="P1962" i="2"/>
  <c r="R1962" i="2"/>
  <c r="S1962" i="2"/>
  <c r="I1963" i="2"/>
  <c r="J1963" i="2" s="1"/>
  <c r="K1963" i="2"/>
  <c r="M1963" i="2"/>
  <c r="Q1963" i="2" s="1"/>
  <c r="P1963" i="2"/>
  <c r="R1963" i="2"/>
  <c r="S1963" i="2"/>
  <c r="I1964" i="2"/>
  <c r="L1964" i="2" s="1"/>
  <c r="P1964" i="2"/>
  <c r="R1964" i="2"/>
  <c r="S1964" i="2"/>
  <c r="I1965" i="2"/>
  <c r="J1965" i="2" s="1"/>
  <c r="K1965" i="2"/>
  <c r="M1965" i="2"/>
  <c r="Q1965" i="2" s="1"/>
  <c r="P1965" i="2"/>
  <c r="R1965" i="2"/>
  <c r="S1965" i="2"/>
  <c r="I1966" i="2"/>
  <c r="L1966" i="2" s="1"/>
  <c r="P1966" i="2"/>
  <c r="R1966" i="2"/>
  <c r="S1966" i="2"/>
  <c r="I1967" i="2"/>
  <c r="J1967" i="2" s="1"/>
  <c r="K1967" i="2"/>
  <c r="M1967" i="2"/>
  <c r="Q1967" i="2" s="1"/>
  <c r="P1967" i="2"/>
  <c r="R1967" i="2"/>
  <c r="S1967" i="2"/>
  <c r="I1968" i="2"/>
  <c r="L1968" i="2" s="1"/>
  <c r="P1968" i="2"/>
  <c r="R1968" i="2"/>
  <c r="S1968" i="2"/>
  <c r="I1969" i="2"/>
  <c r="J1969" i="2" s="1"/>
  <c r="K1969" i="2"/>
  <c r="M1969" i="2"/>
  <c r="Q1969" i="2" s="1"/>
  <c r="P1969" i="2"/>
  <c r="R1969" i="2"/>
  <c r="S1969" i="2"/>
  <c r="I1970" i="2"/>
  <c r="L1970" i="2" s="1"/>
  <c r="P1970" i="2"/>
  <c r="R1970" i="2"/>
  <c r="S1970" i="2"/>
  <c r="I1971" i="2"/>
  <c r="L1972" i="2" s="1"/>
  <c r="K1971" i="2"/>
  <c r="P1971" i="2"/>
  <c r="R1971" i="2"/>
  <c r="S1971" i="2"/>
  <c r="I1972" i="2"/>
  <c r="M1972" i="2" s="1"/>
  <c r="Q1972" i="2" s="1"/>
  <c r="P1972" i="2"/>
  <c r="R1972" i="2"/>
  <c r="S1972" i="2"/>
  <c r="I1973" i="2"/>
  <c r="J1973" i="2" s="1"/>
  <c r="K1973" i="2"/>
  <c r="M1973" i="2"/>
  <c r="Q1973" i="2" s="1"/>
  <c r="P1973" i="2"/>
  <c r="R1973" i="2"/>
  <c r="S1973" i="2"/>
  <c r="I1974" i="2"/>
  <c r="L1974" i="2" s="1"/>
  <c r="P1974" i="2"/>
  <c r="R1974" i="2"/>
  <c r="S1974" i="2"/>
  <c r="I1975" i="2"/>
  <c r="K1975" i="2"/>
  <c r="P1975" i="2"/>
  <c r="R1975" i="2"/>
  <c r="S1975" i="2"/>
  <c r="I1976" i="2"/>
  <c r="M1975" i="2" s="1"/>
  <c r="Q1975" i="2" s="1"/>
  <c r="P1976" i="2"/>
  <c r="R1976" i="2"/>
  <c r="S1976" i="2"/>
  <c r="I1977" i="2"/>
  <c r="L1978" i="2" s="1"/>
  <c r="K1977" i="2"/>
  <c r="P1977" i="2"/>
  <c r="R1977" i="2"/>
  <c r="S1977" i="2"/>
  <c r="I1978" i="2"/>
  <c r="M1978" i="2" s="1"/>
  <c r="Q1978" i="2" s="1"/>
  <c r="P1978" i="2"/>
  <c r="R1978" i="2"/>
  <c r="S1978" i="2"/>
  <c r="I1979" i="2"/>
  <c r="K1979" i="2"/>
  <c r="M1979" i="2"/>
  <c r="Q1979" i="2" s="1"/>
  <c r="P1979" i="2"/>
  <c r="R1979" i="2"/>
  <c r="S1979" i="2"/>
  <c r="I1980" i="2"/>
  <c r="L1980" i="2" s="1"/>
  <c r="P1980" i="2"/>
  <c r="R1980" i="2"/>
  <c r="S1980" i="2"/>
  <c r="I1981" i="2"/>
  <c r="K1981" i="2"/>
  <c r="M1981" i="2"/>
  <c r="Q1981" i="2" s="1"/>
  <c r="P1981" i="2"/>
  <c r="R1981" i="2"/>
  <c r="S1981" i="2"/>
  <c r="I1982" i="2"/>
  <c r="L1982" i="2" s="1"/>
  <c r="P1982" i="2"/>
  <c r="R1982" i="2"/>
  <c r="S1982" i="2"/>
  <c r="I1983" i="2"/>
  <c r="K1983" i="2"/>
  <c r="M1983" i="2"/>
  <c r="Q1983" i="2" s="1"/>
  <c r="P1983" i="2"/>
  <c r="R1983" i="2"/>
  <c r="S1983" i="2"/>
  <c r="I1984" i="2"/>
  <c r="L1984" i="2" s="1"/>
  <c r="P1984" i="2"/>
  <c r="R1984" i="2"/>
  <c r="S1984" i="2"/>
  <c r="I1985" i="2"/>
  <c r="K1985" i="2"/>
  <c r="M1985" i="2"/>
  <c r="Q1985" i="2" s="1"/>
  <c r="P1985" i="2"/>
  <c r="R1985" i="2"/>
  <c r="S1985" i="2"/>
  <c r="I1986" i="2"/>
  <c r="L1986" i="2" s="1"/>
  <c r="P1986" i="2"/>
  <c r="R1986" i="2"/>
  <c r="S1986" i="2"/>
  <c r="I1987" i="2"/>
  <c r="K1987" i="2"/>
  <c r="M1987" i="2"/>
  <c r="Q1987" i="2" s="1"/>
  <c r="P1987" i="2"/>
  <c r="R1987" i="2"/>
  <c r="S1987" i="2"/>
  <c r="I1988" i="2"/>
  <c r="L1988" i="2" s="1"/>
  <c r="P1988" i="2"/>
  <c r="R1988" i="2"/>
  <c r="S1988" i="2"/>
  <c r="I1989" i="2"/>
  <c r="K1989" i="2"/>
  <c r="P1989" i="2"/>
  <c r="R1989" i="2"/>
  <c r="S1989" i="2"/>
  <c r="I1990" i="2"/>
  <c r="M1989" i="2" s="1"/>
  <c r="Q1989" i="2" s="1"/>
  <c r="P1990" i="2"/>
  <c r="R1990" i="2"/>
  <c r="S1990" i="2"/>
  <c r="I1991" i="2"/>
  <c r="J1991" i="2" s="1"/>
  <c r="K1991" i="2"/>
  <c r="M1991" i="2"/>
  <c r="Q1991" i="2" s="1"/>
  <c r="P1991" i="2"/>
  <c r="R1991" i="2"/>
  <c r="S1991" i="2"/>
  <c r="I1992" i="2"/>
  <c r="L1992" i="2" s="1"/>
  <c r="P1992" i="2"/>
  <c r="R1992" i="2"/>
  <c r="S1992" i="2"/>
  <c r="I1993" i="2"/>
  <c r="K1993" i="2"/>
  <c r="M1993" i="2"/>
  <c r="Q1993" i="2" s="1"/>
  <c r="P1993" i="2"/>
  <c r="R1993" i="2"/>
  <c r="S1993" i="2"/>
  <c r="I1994" i="2"/>
  <c r="L1994" i="2" s="1"/>
  <c r="P1994" i="2"/>
  <c r="R1994" i="2"/>
  <c r="S1994" i="2"/>
  <c r="I1995" i="2"/>
  <c r="K1995" i="2"/>
  <c r="M1995" i="2"/>
  <c r="Q1995" i="2" s="1"/>
  <c r="P1995" i="2"/>
  <c r="R1995" i="2"/>
  <c r="S1995" i="2"/>
  <c r="I1996" i="2"/>
  <c r="L1996" i="2" s="1"/>
  <c r="P1996" i="2"/>
  <c r="R1996" i="2"/>
  <c r="S1996" i="2"/>
  <c r="I1997" i="2"/>
  <c r="K1997" i="2"/>
  <c r="M1997" i="2"/>
  <c r="Q1997" i="2" s="1"/>
  <c r="P1997" i="2"/>
  <c r="R1997" i="2"/>
  <c r="S1997" i="2"/>
  <c r="I1998" i="2"/>
  <c r="L1998" i="2" s="1"/>
  <c r="P1998" i="2"/>
  <c r="R1998" i="2"/>
  <c r="S1998" i="2"/>
  <c r="I1999" i="2"/>
  <c r="K1999" i="2"/>
  <c r="M1999" i="2"/>
  <c r="Q1999" i="2" s="1"/>
  <c r="P1999" i="2"/>
  <c r="R1999" i="2"/>
  <c r="S1999" i="2"/>
  <c r="I2000" i="2"/>
  <c r="L2000" i="2" s="1"/>
  <c r="P2000" i="2"/>
  <c r="R2000" i="2"/>
  <c r="S2000" i="2"/>
  <c r="I2001" i="2"/>
  <c r="K2001" i="2"/>
  <c r="M2001" i="2"/>
  <c r="Q2001" i="2" s="1"/>
  <c r="P2001" i="2"/>
  <c r="R2001" i="2"/>
  <c r="S2001" i="2"/>
  <c r="I2002" i="2"/>
  <c r="L2002" i="2" s="1"/>
  <c r="P2002" i="2"/>
  <c r="R2002" i="2"/>
  <c r="S2002" i="2"/>
  <c r="I2003" i="2"/>
  <c r="K2003" i="2"/>
  <c r="M2003" i="2"/>
  <c r="Q2003" i="2" s="1"/>
  <c r="P2003" i="2"/>
  <c r="R2003" i="2"/>
  <c r="S2003" i="2"/>
  <c r="I2004" i="2"/>
  <c r="L2004" i="2" s="1"/>
  <c r="P2004" i="2"/>
  <c r="R2004" i="2"/>
  <c r="S2004" i="2"/>
  <c r="I2005" i="2"/>
  <c r="J2005" i="2" s="1"/>
  <c r="K2005" i="2"/>
  <c r="M2005" i="2"/>
  <c r="Q2005" i="2" s="1"/>
  <c r="P2005" i="2"/>
  <c r="R2005" i="2"/>
  <c r="S2005" i="2"/>
  <c r="I2006" i="2"/>
  <c r="L2006" i="2" s="1"/>
  <c r="P2006" i="2"/>
  <c r="R2006" i="2"/>
  <c r="S2006" i="2"/>
  <c r="I2007" i="2"/>
  <c r="J2007" i="2" s="1"/>
  <c r="K2007" i="2"/>
  <c r="M2007" i="2"/>
  <c r="Q2007" i="2" s="1"/>
  <c r="P2007" i="2"/>
  <c r="R2007" i="2"/>
  <c r="S2007" i="2"/>
  <c r="I2008" i="2"/>
  <c r="L2008" i="2" s="1"/>
  <c r="P2008" i="2"/>
  <c r="R2008" i="2"/>
  <c r="S2008" i="2"/>
  <c r="I2009" i="2"/>
  <c r="J2009" i="2" s="1"/>
  <c r="K2009" i="2"/>
  <c r="M2009" i="2"/>
  <c r="Q2009" i="2" s="1"/>
  <c r="P2009" i="2"/>
  <c r="R2009" i="2"/>
  <c r="S2009" i="2"/>
  <c r="I2010" i="2"/>
  <c r="L2010" i="2" s="1"/>
  <c r="P2010" i="2"/>
  <c r="R2010" i="2"/>
  <c r="S2010" i="2"/>
  <c r="I2011" i="2"/>
  <c r="K2011" i="2"/>
  <c r="M2011" i="2"/>
  <c r="Q2011" i="2" s="1"/>
  <c r="P2011" i="2"/>
  <c r="R2011" i="2"/>
  <c r="S2011" i="2"/>
  <c r="I2012" i="2"/>
  <c r="L2012" i="2" s="1"/>
  <c r="P2012" i="2"/>
  <c r="R2012" i="2"/>
  <c r="S2012" i="2"/>
  <c r="I2013" i="2"/>
  <c r="J2013" i="2" s="1"/>
  <c r="K2013" i="2"/>
  <c r="M2013" i="2"/>
  <c r="Q2013" i="2" s="1"/>
  <c r="P2013" i="2"/>
  <c r="R2013" i="2"/>
  <c r="S2013" i="2"/>
  <c r="I2014" i="2"/>
  <c r="L2014" i="2" s="1"/>
  <c r="P2014" i="2"/>
  <c r="R2014" i="2"/>
  <c r="S2014" i="2"/>
  <c r="I2015" i="2"/>
  <c r="J2015" i="2" s="1"/>
  <c r="K2015" i="2"/>
  <c r="M2015" i="2"/>
  <c r="Q2015" i="2" s="1"/>
  <c r="P2015" i="2"/>
  <c r="R2015" i="2"/>
  <c r="S2015" i="2"/>
  <c r="I2016" i="2"/>
  <c r="L2016" i="2" s="1"/>
  <c r="P2016" i="2"/>
  <c r="R2016" i="2"/>
  <c r="S2016" i="2"/>
  <c r="I2017" i="2"/>
  <c r="J2017" i="2" s="1"/>
  <c r="K2017" i="2"/>
  <c r="M2017" i="2"/>
  <c r="Q2017" i="2" s="1"/>
  <c r="P2017" i="2"/>
  <c r="R2017" i="2"/>
  <c r="S2017" i="2"/>
  <c r="I2018" i="2"/>
  <c r="L2018" i="2" s="1"/>
  <c r="P2018" i="2"/>
  <c r="R2018" i="2"/>
  <c r="S2018" i="2"/>
  <c r="I2019" i="2"/>
  <c r="J2019" i="2" s="1"/>
  <c r="K2019" i="2"/>
  <c r="M2019" i="2"/>
  <c r="Q2019" i="2" s="1"/>
  <c r="P2019" i="2"/>
  <c r="R2019" i="2"/>
  <c r="S2019" i="2"/>
  <c r="I2020" i="2"/>
  <c r="L2020" i="2" s="1"/>
  <c r="P2020" i="2"/>
  <c r="R2020" i="2"/>
  <c r="S2020" i="2"/>
  <c r="I2021" i="2"/>
  <c r="K2021" i="2"/>
  <c r="M2021" i="2"/>
  <c r="Q2021" i="2" s="1"/>
  <c r="P2021" i="2"/>
  <c r="R2021" i="2"/>
  <c r="S2021" i="2"/>
  <c r="I2022" i="2"/>
  <c r="L2022" i="2" s="1"/>
  <c r="P2022" i="2"/>
  <c r="R2022" i="2"/>
  <c r="S2022" i="2"/>
  <c r="I2023" i="2"/>
  <c r="K2023" i="2"/>
  <c r="M2023" i="2"/>
  <c r="Q2023" i="2" s="1"/>
  <c r="P2023" i="2"/>
  <c r="R2023" i="2"/>
  <c r="S2023" i="2"/>
  <c r="I2024" i="2"/>
  <c r="L2024" i="2" s="1"/>
  <c r="P2024" i="2"/>
  <c r="R2024" i="2"/>
  <c r="S2024" i="2"/>
  <c r="I2025" i="2"/>
  <c r="K2025" i="2"/>
  <c r="M2025" i="2"/>
  <c r="Q2025" i="2" s="1"/>
  <c r="P2025" i="2"/>
  <c r="R2025" i="2"/>
  <c r="S2025" i="2"/>
  <c r="I2026" i="2"/>
  <c r="L2026" i="2" s="1"/>
  <c r="P2026" i="2"/>
  <c r="R2026" i="2"/>
  <c r="S2026" i="2"/>
  <c r="I2027" i="2"/>
  <c r="K2027" i="2"/>
  <c r="P2027" i="2"/>
  <c r="R2027" i="2"/>
  <c r="S2027" i="2"/>
  <c r="I2028" i="2"/>
  <c r="M2027" i="2" s="1"/>
  <c r="Q2027" i="2" s="1"/>
  <c r="P2028" i="2"/>
  <c r="R2028" i="2"/>
  <c r="S2028" i="2"/>
  <c r="I2029" i="2"/>
  <c r="K2029" i="2"/>
  <c r="M2029" i="2"/>
  <c r="Q2029" i="2" s="1"/>
  <c r="P2029" i="2"/>
  <c r="R2029" i="2"/>
  <c r="S2029" i="2"/>
  <c r="I2030" i="2"/>
  <c r="L2030" i="2" s="1"/>
  <c r="P2030" i="2"/>
  <c r="R2030" i="2"/>
  <c r="S2030" i="2"/>
  <c r="I2031" i="2"/>
  <c r="K2031" i="2"/>
  <c r="M2031" i="2"/>
  <c r="Q2031" i="2" s="1"/>
  <c r="P2031" i="2"/>
  <c r="R2031" i="2"/>
  <c r="S2031" i="2"/>
  <c r="I2032" i="2"/>
  <c r="P2032" i="2"/>
  <c r="R2032" i="2"/>
  <c r="S2032" i="2"/>
  <c r="I2033" i="2"/>
  <c r="M2033" i="2"/>
  <c r="Q2033" i="2" s="1"/>
  <c r="P2033" i="2"/>
  <c r="R2033" i="2"/>
  <c r="S2033" i="2"/>
  <c r="I2034" i="2"/>
  <c r="P2034" i="2"/>
  <c r="R2034" i="2"/>
  <c r="S2034" i="2"/>
  <c r="I2035" i="2"/>
  <c r="P2035" i="2"/>
  <c r="R2035" i="2"/>
  <c r="S2035" i="2"/>
  <c r="I2036" i="2"/>
  <c r="M2035" i="2" s="1"/>
  <c r="Q2035" i="2" s="1"/>
  <c r="P2036" i="2"/>
  <c r="R2036" i="2"/>
  <c r="S2036" i="2"/>
  <c r="I2037" i="2"/>
  <c r="K2037" i="2"/>
  <c r="M2037" i="2"/>
  <c r="Q2037" i="2" s="1"/>
  <c r="P2037" i="2"/>
  <c r="R2037" i="2"/>
  <c r="S2037" i="2"/>
  <c r="I2038" i="2"/>
  <c r="M2038" i="2" s="1"/>
  <c r="Q2038" i="2" s="1"/>
  <c r="P2038" i="2"/>
  <c r="R2038" i="2"/>
  <c r="S2038" i="2"/>
  <c r="I2039" i="2"/>
  <c r="M2039" i="2"/>
  <c r="Q2039" i="2" s="1"/>
  <c r="P2039" i="2"/>
  <c r="R2039" i="2"/>
  <c r="S2039" i="2"/>
  <c r="I2040" i="2"/>
  <c r="P2040" i="2"/>
  <c r="R2040" i="2"/>
  <c r="S2040" i="2"/>
  <c r="I2041" i="2"/>
  <c r="M2041" i="2"/>
  <c r="Q2041" i="2" s="1"/>
  <c r="P2041" i="2"/>
  <c r="R2041" i="2"/>
  <c r="S2041" i="2"/>
  <c r="I2042" i="2"/>
  <c r="P2042" i="2"/>
  <c r="R2042" i="2"/>
  <c r="S2042" i="2"/>
  <c r="I2043" i="2"/>
  <c r="M2043" i="2"/>
  <c r="Q2043" i="2" s="1"/>
  <c r="P2043" i="2"/>
  <c r="R2043" i="2"/>
  <c r="S2043" i="2"/>
  <c r="I2044" i="2"/>
  <c r="P2044" i="2"/>
  <c r="R2044" i="2"/>
  <c r="S2044" i="2"/>
  <c r="I2045" i="2"/>
  <c r="M2045" i="2"/>
  <c r="Q2045" i="2" s="1"/>
  <c r="P2045" i="2"/>
  <c r="R2045" i="2"/>
  <c r="S2045" i="2"/>
  <c r="I2046" i="2"/>
  <c r="P2046" i="2"/>
  <c r="R2046" i="2"/>
  <c r="S2046" i="2"/>
  <c r="I2047" i="2"/>
  <c r="P2047" i="2"/>
  <c r="R2047" i="2"/>
  <c r="S2047" i="2"/>
  <c r="I2048" i="2"/>
  <c r="M2048" i="2" s="1"/>
  <c r="Q2048" i="2" s="1"/>
  <c r="P2048" i="2"/>
  <c r="R2048" i="2"/>
  <c r="S2048" i="2"/>
  <c r="I2049" i="2"/>
  <c r="K2049" i="2"/>
  <c r="M2049" i="2"/>
  <c r="Q2049" i="2" s="1"/>
  <c r="P2049" i="2"/>
  <c r="R2049" i="2"/>
  <c r="S2049" i="2"/>
  <c r="I2050" i="2"/>
  <c r="M2050" i="2" s="1"/>
  <c r="Q2050" i="2" s="1"/>
  <c r="P2050" i="2"/>
  <c r="R2050" i="2"/>
  <c r="S2050" i="2"/>
  <c r="I2051" i="2"/>
  <c r="M2051" i="2"/>
  <c r="Q2051" i="2" s="1"/>
  <c r="P2051" i="2"/>
  <c r="R2051" i="2"/>
  <c r="S2051" i="2"/>
  <c r="I2052" i="2"/>
  <c r="P2052" i="2"/>
  <c r="R2052" i="2"/>
  <c r="S2052" i="2"/>
  <c r="I2053" i="2"/>
  <c r="M2053" i="2"/>
  <c r="Q2053" i="2" s="1"/>
  <c r="P2053" i="2"/>
  <c r="R2053" i="2"/>
  <c r="S2053" i="2"/>
  <c r="I2054" i="2"/>
  <c r="P2054" i="2"/>
  <c r="R2054" i="2"/>
  <c r="S2054" i="2"/>
  <c r="I2055" i="2"/>
  <c r="P2055" i="2"/>
  <c r="R2055" i="2"/>
  <c r="S2055" i="2"/>
  <c r="I2056" i="2"/>
  <c r="M2055" i="2" s="1"/>
  <c r="Q2055" i="2" s="1"/>
  <c r="P2056" i="2"/>
  <c r="R2056" i="2"/>
  <c r="S2056" i="2"/>
  <c r="I2057" i="2"/>
  <c r="K2057" i="2"/>
  <c r="M2057" i="2"/>
  <c r="Q2057" i="2" s="1"/>
  <c r="P2057" i="2"/>
  <c r="R2057" i="2"/>
  <c r="S2057" i="2"/>
  <c r="I2058" i="2"/>
  <c r="M2058" i="2" s="1"/>
  <c r="Q2058" i="2" s="1"/>
  <c r="P2058" i="2"/>
  <c r="R2058" i="2"/>
  <c r="S2058" i="2"/>
  <c r="I2059" i="2"/>
  <c r="P2059" i="2"/>
  <c r="R2059" i="2"/>
  <c r="S2059" i="2"/>
  <c r="I2060" i="2"/>
  <c r="M2060" i="2" s="1"/>
  <c r="Q2060" i="2" s="1"/>
  <c r="P2060" i="2"/>
  <c r="R2060" i="2"/>
  <c r="S2060" i="2"/>
  <c r="I2061" i="2"/>
  <c r="J2061" i="2" s="1"/>
  <c r="K2061" i="2"/>
  <c r="M2061" i="2"/>
  <c r="Q2061" i="2" s="1"/>
  <c r="P2061" i="2"/>
  <c r="R2061" i="2"/>
  <c r="S2061" i="2"/>
  <c r="I2062" i="2"/>
  <c r="P2062" i="2"/>
  <c r="R2062" i="2"/>
  <c r="S2062" i="2"/>
  <c r="I2063" i="2"/>
  <c r="M2063" i="2"/>
  <c r="Q2063" i="2" s="1"/>
  <c r="P2063" i="2"/>
  <c r="R2063" i="2"/>
  <c r="S2063" i="2"/>
  <c r="I2064" i="2"/>
  <c r="P2064" i="2"/>
  <c r="R2064" i="2"/>
  <c r="S2064" i="2"/>
  <c r="I2065" i="2"/>
  <c r="J2065" i="2" s="1"/>
  <c r="K2065" i="2"/>
  <c r="M2065" i="2"/>
  <c r="Q2065" i="2" s="1"/>
  <c r="P2065" i="2"/>
  <c r="R2065" i="2"/>
  <c r="S2065" i="2"/>
  <c r="I2066" i="2"/>
  <c r="P2066" i="2"/>
  <c r="R2066" i="2"/>
  <c r="S2066" i="2"/>
  <c r="I2067" i="2"/>
  <c r="M2067" i="2"/>
  <c r="Q2067" i="2" s="1"/>
  <c r="P2067" i="2"/>
  <c r="R2067" i="2"/>
  <c r="S2067" i="2"/>
  <c r="I2068" i="2"/>
  <c r="P2068" i="2"/>
  <c r="R2068" i="2"/>
  <c r="S2068" i="2"/>
  <c r="I2069" i="2"/>
  <c r="M2069" i="2"/>
  <c r="Q2069" i="2" s="1"/>
  <c r="P2069" i="2"/>
  <c r="R2069" i="2"/>
  <c r="S2069" i="2"/>
  <c r="I2070" i="2"/>
  <c r="P2070" i="2"/>
  <c r="R2070" i="2"/>
  <c r="S2070" i="2"/>
  <c r="I2071" i="2"/>
  <c r="M2071" i="2"/>
  <c r="Q2071" i="2" s="1"/>
  <c r="P2071" i="2"/>
  <c r="R2071" i="2"/>
  <c r="S2071" i="2"/>
  <c r="I2072" i="2"/>
  <c r="P2072" i="2"/>
  <c r="R2072" i="2"/>
  <c r="S2072" i="2"/>
  <c r="I2073" i="2"/>
  <c r="M2073" i="2"/>
  <c r="Q2073" i="2" s="1"/>
  <c r="P2073" i="2"/>
  <c r="R2073" i="2"/>
  <c r="S2073" i="2"/>
  <c r="I2074" i="2"/>
  <c r="P2074" i="2"/>
  <c r="R2074" i="2"/>
  <c r="S2074" i="2"/>
  <c r="I2075" i="2"/>
  <c r="P2075" i="2"/>
  <c r="R2075" i="2"/>
  <c r="S2075" i="2"/>
  <c r="I2076" i="2"/>
  <c r="M2076" i="2" s="1"/>
  <c r="Q2076" i="2" s="1"/>
  <c r="P2076" i="2"/>
  <c r="R2076" i="2"/>
  <c r="S2076" i="2"/>
  <c r="I2077" i="2"/>
  <c r="M2077" i="2"/>
  <c r="Q2077" i="2" s="1"/>
  <c r="P2077" i="2"/>
  <c r="R2077" i="2"/>
  <c r="S2077" i="2"/>
  <c r="I2078" i="2"/>
  <c r="P2078" i="2"/>
  <c r="R2078" i="2"/>
  <c r="S2078" i="2"/>
  <c r="I2079" i="2"/>
  <c r="M2079" i="2"/>
  <c r="Q2079" i="2" s="1"/>
  <c r="P2079" i="2"/>
  <c r="R2079" i="2"/>
  <c r="S2079" i="2"/>
  <c r="I2080" i="2"/>
  <c r="P2080" i="2"/>
  <c r="R2080" i="2"/>
  <c r="S2080" i="2"/>
  <c r="I2081" i="2"/>
  <c r="M2081" i="2"/>
  <c r="Q2081" i="2" s="1"/>
  <c r="P2081" i="2"/>
  <c r="R2081" i="2"/>
  <c r="S2081" i="2"/>
  <c r="I2082" i="2"/>
  <c r="P2082" i="2"/>
  <c r="R2082" i="2"/>
  <c r="S2082" i="2"/>
  <c r="I2083" i="2"/>
  <c r="P2083" i="2"/>
  <c r="R2083" i="2"/>
  <c r="S2083" i="2"/>
  <c r="I2084" i="2"/>
  <c r="P2084" i="2"/>
  <c r="R2084" i="2"/>
  <c r="S2084" i="2"/>
  <c r="I2085" i="2"/>
  <c r="M2085" i="2"/>
  <c r="Q2085" i="2" s="1"/>
  <c r="P2085" i="2"/>
  <c r="R2085" i="2"/>
  <c r="S2085" i="2"/>
  <c r="I2086" i="2"/>
  <c r="P2086" i="2"/>
  <c r="R2086" i="2"/>
  <c r="S2086" i="2"/>
  <c r="I2087" i="2"/>
  <c r="P2087" i="2"/>
  <c r="R2087" i="2"/>
  <c r="S2087" i="2"/>
  <c r="I2088" i="2"/>
  <c r="P2088" i="2"/>
  <c r="R2088" i="2"/>
  <c r="S2088" i="2"/>
  <c r="I2089" i="2"/>
  <c r="M2089" i="2"/>
  <c r="Q2089" i="2" s="1"/>
  <c r="P2089" i="2"/>
  <c r="R2089" i="2"/>
  <c r="S2089" i="2"/>
  <c r="I2090" i="2"/>
  <c r="P2090" i="2"/>
  <c r="R2090" i="2"/>
  <c r="S2090" i="2"/>
  <c r="I2091" i="2"/>
  <c r="P2091" i="2"/>
  <c r="R2091" i="2"/>
  <c r="S2091" i="2"/>
  <c r="I2092" i="2"/>
  <c r="P2092" i="2"/>
  <c r="R2092" i="2"/>
  <c r="S2092" i="2"/>
  <c r="I2093" i="2"/>
  <c r="K2093" i="2"/>
  <c r="M2093" i="2"/>
  <c r="Q2093" i="2" s="1"/>
  <c r="P2093" i="2"/>
  <c r="R2093" i="2"/>
  <c r="S2093" i="2"/>
  <c r="I2094" i="2"/>
  <c r="M2094" i="2" s="1"/>
  <c r="Q2094" i="2" s="1"/>
  <c r="P2094" i="2"/>
  <c r="R2094" i="2"/>
  <c r="S2094" i="2"/>
  <c r="I2095" i="2"/>
  <c r="M2095" i="2"/>
  <c r="Q2095" i="2" s="1"/>
  <c r="P2095" i="2"/>
  <c r="R2095" i="2"/>
  <c r="S2095" i="2"/>
  <c r="I2096" i="2"/>
  <c r="P2096" i="2"/>
  <c r="R2096" i="2"/>
  <c r="S2096" i="2"/>
  <c r="I2097" i="2"/>
  <c r="M2097" i="2"/>
  <c r="Q2097" i="2" s="1"/>
  <c r="P2097" i="2"/>
  <c r="R2097" i="2"/>
  <c r="S2097" i="2"/>
  <c r="I2098" i="2"/>
  <c r="M2098" i="2" s="1"/>
  <c r="Q2098" i="2" s="1"/>
  <c r="P2098" i="2"/>
  <c r="R2098" i="2"/>
  <c r="S2098" i="2"/>
  <c r="I2099" i="2"/>
  <c r="M2099" i="2"/>
  <c r="Q2099" i="2" s="1"/>
  <c r="P2099" i="2"/>
  <c r="R2099" i="2"/>
  <c r="S2099" i="2"/>
  <c r="I2100" i="2"/>
  <c r="P2100" i="2"/>
  <c r="R2100" i="2"/>
  <c r="S2100" i="2"/>
  <c r="I2101" i="2"/>
  <c r="M2101" i="2"/>
  <c r="Q2101" i="2" s="1"/>
  <c r="P2101" i="2"/>
  <c r="R2101" i="2"/>
  <c r="S2101" i="2"/>
  <c r="I2102" i="2"/>
  <c r="P2102" i="2"/>
  <c r="R2102" i="2"/>
  <c r="S2102" i="2"/>
  <c r="I2103" i="2"/>
  <c r="P2103" i="2"/>
  <c r="R2103" i="2"/>
  <c r="S2103" i="2"/>
  <c r="I2104" i="2"/>
  <c r="M2104" i="2" s="1"/>
  <c r="Q2104" i="2" s="1"/>
  <c r="P2104" i="2"/>
  <c r="R2104" i="2"/>
  <c r="S2104" i="2"/>
  <c r="I2105" i="2"/>
  <c r="M2105" i="2"/>
  <c r="Q2105" i="2" s="1"/>
  <c r="P2105" i="2"/>
  <c r="R2105" i="2"/>
  <c r="S2105" i="2"/>
  <c r="I2106" i="2"/>
  <c r="P2106" i="2"/>
  <c r="R2106" i="2"/>
  <c r="S2106" i="2"/>
  <c r="I2107" i="2"/>
  <c r="M2107" i="2"/>
  <c r="Q2107" i="2" s="1"/>
  <c r="P2107" i="2"/>
  <c r="R2107" i="2"/>
  <c r="S2107" i="2"/>
  <c r="I2108" i="2"/>
  <c r="P2108" i="2"/>
  <c r="R2108" i="2"/>
  <c r="S2108" i="2"/>
  <c r="I2109" i="2"/>
  <c r="M2109" i="2"/>
  <c r="Q2109" i="2" s="1"/>
  <c r="P2109" i="2"/>
  <c r="R2109" i="2"/>
  <c r="S2109" i="2"/>
  <c r="I2110" i="2"/>
  <c r="P2110" i="2"/>
  <c r="R2110" i="2"/>
  <c r="S2110" i="2"/>
  <c r="I2111" i="2"/>
  <c r="P2111" i="2"/>
  <c r="R2111" i="2"/>
  <c r="S2111" i="2"/>
  <c r="I2112" i="2"/>
  <c r="M2112" i="2" s="1"/>
  <c r="Q2112" i="2" s="1"/>
  <c r="P2112" i="2"/>
  <c r="R2112" i="2"/>
  <c r="S2112" i="2"/>
  <c r="I2113" i="2"/>
  <c r="M2113" i="2"/>
  <c r="Q2113" i="2" s="1"/>
  <c r="P2113" i="2"/>
  <c r="R2113" i="2"/>
  <c r="S2113" i="2"/>
  <c r="I2114" i="2"/>
  <c r="M2114" i="2" s="1"/>
  <c r="Q2114" i="2" s="1"/>
  <c r="P2114" i="2"/>
  <c r="R2114" i="2"/>
  <c r="S2114" i="2"/>
  <c r="I2115" i="2"/>
  <c r="M2115" i="2"/>
  <c r="Q2115" i="2" s="1"/>
  <c r="P2115" i="2"/>
  <c r="R2115" i="2"/>
  <c r="S2115" i="2"/>
  <c r="I2116" i="2"/>
  <c r="P2116" i="2"/>
  <c r="R2116" i="2"/>
  <c r="S2116" i="2"/>
  <c r="I2117" i="2"/>
  <c r="P2117" i="2"/>
  <c r="R2117" i="2"/>
  <c r="S2117" i="2"/>
  <c r="I2118" i="2"/>
  <c r="K2117" i="2" s="1"/>
  <c r="P2118" i="2"/>
  <c r="R2118" i="2"/>
  <c r="S2118" i="2"/>
  <c r="I2119" i="2"/>
  <c r="P2119" i="2"/>
  <c r="R2119" i="2"/>
  <c r="S2119" i="2"/>
  <c r="I2120" i="2"/>
  <c r="M2119" i="2" s="1"/>
  <c r="Q2119" i="2" s="1"/>
  <c r="P2120" i="2"/>
  <c r="R2120" i="2"/>
  <c r="S2120" i="2"/>
  <c r="I2121" i="2"/>
  <c r="M2121" i="2"/>
  <c r="Q2121" i="2" s="1"/>
  <c r="P2121" i="2"/>
  <c r="R2121" i="2"/>
  <c r="S2121" i="2"/>
  <c r="I2122" i="2"/>
  <c r="M2122" i="2" s="1"/>
  <c r="Q2122" i="2" s="1"/>
  <c r="P2122" i="2"/>
  <c r="R2122" i="2"/>
  <c r="S2122" i="2"/>
  <c r="I2123" i="2"/>
  <c r="M2123" i="2"/>
  <c r="Q2123" i="2" s="1"/>
  <c r="P2123" i="2"/>
  <c r="R2123" i="2"/>
  <c r="S2123" i="2"/>
  <c r="I2124" i="2"/>
  <c r="P2124" i="2"/>
  <c r="R2124" i="2"/>
  <c r="S2124" i="2"/>
  <c r="I2125" i="2"/>
  <c r="P2125" i="2"/>
  <c r="R2125" i="2"/>
  <c r="S2125" i="2"/>
  <c r="I2126" i="2"/>
  <c r="M2126" i="2"/>
  <c r="Q2126" i="2" s="1"/>
  <c r="P2126" i="2"/>
  <c r="R2126" i="2"/>
  <c r="S2126" i="2"/>
  <c r="I2127" i="2"/>
  <c r="M2127" i="2"/>
  <c r="Q2127" i="2" s="1"/>
  <c r="P2127" i="2"/>
  <c r="R2127" i="2"/>
  <c r="S2127" i="2"/>
  <c r="I2128" i="2"/>
  <c r="P2128" i="2"/>
  <c r="R2128" i="2"/>
  <c r="S2128" i="2"/>
  <c r="I2129" i="2"/>
  <c r="K2129" i="2" s="1"/>
  <c r="P2129" i="2"/>
  <c r="R2129" i="2"/>
  <c r="S2129" i="2"/>
  <c r="I2130" i="2"/>
  <c r="M2130" i="2"/>
  <c r="Q2130" i="2" s="1"/>
  <c r="P2130" i="2"/>
  <c r="R2130" i="2"/>
  <c r="S2130" i="2"/>
  <c r="I2131" i="2"/>
  <c r="M2131" i="2"/>
  <c r="Q2131" i="2" s="1"/>
  <c r="P2131" i="2"/>
  <c r="R2131" i="2"/>
  <c r="S2131" i="2"/>
  <c r="I2132" i="2"/>
  <c r="P2132" i="2"/>
  <c r="R2132" i="2"/>
  <c r="S2132" i="2"/>
  <c r="I2133" i="2"/>
  <c r="P2133" i="2"/>
  <c r="R2133" i="2"/>
  <c r="S2133" i="2"/>
  <c r="I2134" i="2"/>
  <c r="M2134" i="2"/>
  <c r="Q2134" i="2" s="1"/>
  <c r="P2134" i="2"/>
  <c r="R2134" i="2"/>
  <c r="S2134" i="2"/>
  <c r="I2135" i="2"/>
  <c r="M2135" i="2"/>
  <c r="Q2135" i="2" s="1"/>
  <c r="P2135" i="2"/>
  <c r="R2135" i="2"/>
  <c r="S2135" i="2"/>
  <c r="I2136" i="2"/>
  <c r="P2136" i="2"/>
  <c r="R2136" i="2"/>
  <c r="S2136" i="2"/>
  <c r="I2137" i="2"/>
  <c r="M2136" i="2" s="1"/>
  <c r="Q2136" i="2" s="1"/>
  <c r="P2137" i="2"/>
  <c r="R2137" i="2"/>
  <c r="S2137" i="2"/>
  <c r="I2138" i="2"/>
  <c r="P2138" i="2"/>
  <c r="R2138" i="2"/>
  <c r="S2138" i="2"/>
  <c r="I2139" i="2"/>
  <c r="K2139" i="2" s="1"/>
  <c r="P2139" i="2"/>
  <c r="R2139" i="2"/>
  <c r="S2139" i="2"/>
  <c r="I2140" i="2"/>
  <c r="P2140" i="2"/>
  <c r="R2140" i="2"/>
  <c r="S2140" i="2"/>
  <c r="I2141" i="2"/>
  <c r="M2140" i="2" s="1"/>
  <c r="Q2140" i="2" s="1"/>
  <c r="P2141" i="2"/>
  <c r="R2141" i="2"/>
  <c r="S2141" i="2"/>
  <c r="I2142" i="2"/>
  <c r="M2142" i="2"/>
  <c r="Q2142" i="2" s="1"/>
  <c r="P2142" i="2"/>
  <c r="R2142" i="2"/>
  <c r="S2142" i="2"/>
  <c r="I2143" i="2"/>
  <c r="K2143" i="2"/>
  <c r="M2143" i="2"/>
  <c r="Q2143" i="2" s="1"/>
  <c r="P2143" i="2"/>
  <c r="R2143" i="2"/>
  <c r="S2143" i="2"/>
  <c r="I2144" i="2"/>
  <c r="P2144" i="2"/>
  <c r="R2144" i="2"/>
  <c r="S2144" i="2"/>
  <c r="I2145" i="2"/>
  <c r="K2145" i="2" s="1"/>
  <c r="P2145" i="2"/>
  <c r="R2145" i="2"/>
  <c r="S2145" i="2"/>
  <c r="I2146" i="2"/>
  <c r="M2146" i="2"/>
  <c r="Q2146" i="2" s="1"/>
  <c r="P2146" i="2"/>
  <c r="R2146" i="2"/>
  <c r="S2146" i="2"/>
  <c r="I2147" i="2"/>
  <c r="M2147" i="2"/>
  <c r="Q2147" i="2" s="1"/>
  <c r="P2147" i="2"/>
  <c r="R2147" i="2"/>
  <c r="S2147" i="2"/>
  <c r="I2148" i="2"/>
  <c r="P2148" i="2"/>
  <c r="R2148" i="2"/>
  <c r="S2148" i="2"/>
  <c r="I2149" i="2"/>
  <c r="P2149" i="2"/>
  <c r="R2149" i="2"/>
  <c r="S2149" i="2"/>
  <c r="I2150" i="2"/>
  <c r="M2150" i="2"/>
  <c r="Q2150" i="2" s="1"/>
  <c r="P2150" i="2"/>
  <c r="R2150" i="2"/>
  <c r="S2150" i="2"/>
  <c r="I2151" i="2"/>
  <c r="K2151" i="2"/>
  <c r="M2151" i="2"/>
  <c r="Q2151" i="2" s="1"/>
  <c r="P2151" i="2"/>
  <c r="R2151" i="2"/>
  <c r="S2151" i="2"/>
  <c r="I2152" i="2"/>
  <c r="P2152" i="2"/>
  <c r="R2152" i="2"/>
  <c r="S2152" i="2"/>
  <c r="I2153" i="2"/>
  <c r="K2153" i="2" s="1"/>
  <c r="P2153" i="2"/>
  <c r="R2153" i="2"/>
  <c r="S2153" i="2"/>
  <c r="I2154" i="2"/>
  <c r="M2154" i="2"/>
  <c r="Q2154" i="2" s="1"/>
  <c r="P2154" i="2"/>
  <c r="R2154" i="2"/>
  <c r="S2154" i="2"/>
  <c r="I2155" i="2"/>
  <c r="K2155" i="2" s="1"/>
  <c r="M2155" i="2"/>
  <c r="Q2155" i="2" s="1"/>
  <c r="P2155" i="2"/>
  <c r="R2155" i="2"/>
  <c r="S2155" i="2"/>
  <c r="I2156" i="2"/>
  <c r="M2156" i="2"/>
  <c r="Q2156" i="2" s="1"/>
  <c r="P2156" i="2"/>
  <c r="R2156" i="2"/>
  <c r="S2156" i="2"/>
  <c r="I2157" i="2"/>
  <c r="P2157" i="2"/>
  <c r="R2157" i="2"/>
  <c r="S2157" i="2"/>
  <c r="I2158" i="2"/>
  <c r="M2158" i="2"/>
  <c r="Q2158" i="2" s="1"/>
  <c r="P2158" i="2"/>
  <c r="R2158" i="2"/>
  <c r="S2158" i="2"/>
  <c r="I2159" i="2"/>
  <c r="K2159" i="2"/>
  <c r="P2159" i="2"/>
  <c r="R2159" i="2"/>
  <c r="S2159" i="2"/>
  <c r="I2160" i="2"/>
  <c r="M2160" i="2"/>
  <c r="Q2160" i="2" s="1"/>
  <c r="P2160" i="2"/>
  <c r="R2160" i="2"/>
  <c r="S2160" i="2"/>
  <c r="I2161" i="2"/>
  <c r="L2160" i="2" s="1"/>
  <c r="K2161" i="2"/>
  <c r="P2161" i="2"/>
  <c r="R2161" i="2"/>
  <c r="S2161" i="2"/>
  <c r="I2162" i="2"/>
  <c r="M2162" i="2"/>
  <c r="Q2162" i="2" s="1"/>
  <c r="P2162" i="2"/>
  <c r="R2162" i="2"/>
  <c r="S2162" i="2"/>
  <c r="I2163" i="2"/>
  <c r="L2162" i="2" s="1"/>
  <c r="K2163" i="2"/>
  <c r="P2163" i="2"/>
  <c r="R2163" i="2"/>
  <c r="S2163" i="2"/>
  <c r="I2164" i="2"/>
  <c r="M2164" i="2"/>
  <c r="Q2164" i="2" s="1"/>
  <c r="P2164" i="2"/>
  <c r="R2164" i="2"/>
  <c r="S2164" i="2"/>
  <c r="I2165" i="2"/>
  <c r="L2164" i="2" s="1"/>
  <c r="K2165" i="2"/>
  <c r="P2165" i="2"/>
  <c r="R2165" i="2"/>
  <c r="S2165" i="2"/>
  <c r="I2166" i="2"/>
  <c r="M2166" i="2"/>
  <c r="Q2166" i="2" s="1"/>
  <c r="P2166" i="2"/>
  <c r="R2166" i="2"/>
  <c r="S2166" i="2"/>
  <c r="I2167" i="2"/>
  <c r="L2166" i="2" s="1"/>
  <c r="K2167" i="2"/>
  <c r="P2167" i="2"/>
  <c r="R2167" i="2"/>
  <c r="S2167" i="2"/>
  <c r="I2168" i="2"/>
  <c r="M2168" i="2"/>
  <c r="Q2168" i="2" s="1"/>
  <c r="P2168" i="2"/>
  <c r="R2168" i="2"/>
  <c r="S2168" i="2"/>
  <c r="I2169" i="2"/>
  <c r="L2168" i="2" s="1"/>
  <c r="K2169" i="2"/>
  <c r="P2169" i="2"/>
  <c r="R2169" i="2"/>
  <c r="S2169" i="2"/>
  <c r="I2170" i="2"/>
  <c r="M2170" i="2"/>
  <c r="Q2170" i="2" s="1"/>
  <c r="P2170" i="2"/>
  <c r="R2170" i="2"/>
  <c r="S2170" i="2"/>
  <c r="I2171" i="2"/>
  <c r="L2170" i="2" s="1"/>
  <c r="K2171" i="2"/>
  <c r="P2171" i="2"/>
  <c r="R2171" i="2"/>
  <c r="S2171" i="2"/>
  <c r="I2172" i="2"/>
  <c r="M2172" i="2"/>
  <c r="Q2172" i="2" s="1"/>
  <c r="P2172" i="2"/>
  <c r="R2172" i="2"/>
  <c r="S2172" i="2"/>
  <c r="I2173" i="2"/>
  <c r="L2172" i="2" s="1"/>
  <c r="K2173" i="2"/>
  <c r="P2173" i="2"/>
  <c r="R2173" i="2"/>
  <c r="S2173" i="2"/>
  <c r="I2174" i="2"/>
  <c r="L2174" i="2"/>
  <c r="M2174" i="2"/>
  <c r="Q2174" i="2" s="1"/>
  <c r="P2174" i="2"/>
  <c r="R2174" i="2"/>
  <c r="S2174" i="2"/>
  <c r="I2175" i="2"/>
  <c r="K2175" i="2"/>
  <c r="P2175" i="2"/>
  <c r="R2175" i="2"/>
  <c r="S2175" i="2"/>
  <c r="I2176" i="2"/>
  <c r="M2176" i="2"/>
  <c r="Q2176" i="2" s="1"/>
  <c r="P2176" i="2"/>
  <c r="R2176" i="2"/>
  <c r="S2176" i="2"/>
  <c r="I2177" i="2"/>
  <c r="L2176" i="2" s="1"/>
  <c r="K2177" i="2"/>
  <c r="P2177" i="2"/>
  <c r="R2177" i="2"/>
  <c r="S2177" i="2"/>
  <c r="I2178" i="2"/>
  <c r="M2178" i="2"/>
  <c r="Q2178" i="2" s="1"/>
  <c r="P2178" i="2"/>
  <c r="R2178" i="2"/>
  <c r="S2178" i="2"/>
  <c r="I2179" i="2"/>
  <c r="L2178" i="2" s="1"/>
  <c r="K2179" i="2"/>
  <c r="P2179" i="2"/>
  <c r="R2179" i="2"/>
  <c r="S2179" i="2"/>
  <c r="I2180" i="2"/>
  <c r="M2180" i="2"/>
  <c r="Q2180" i="2" s="1"/>
  <c r="P2180" i="2"/>
  <c r="R2180" i="2"/>
  <c r="S2180" i="2"/>
  <c r="I2181" i="2"/>
  <c r="M2181" i="2" s="1"/>
  <c r="Q2181" i="2" s="1"/>
  <c r="K2181" i="2"/>
  <c r="P2181" i="2"/>
  <c r="R2181" i="2"/>
  <c r="S2181" i="2"/>
  <c r="I2182" i="2"/>
  <c r="L2182" i="2"/>
  <c r="M2182" i="2"/>
  <c r="Q2182" i="2" s="1"/>
  <c r="P2182" i="2"/>
  <c r="R2182" i="2"/>
  <c r="S2182" i="2"/>
  <c r="I2183" i="2"/>
  <c r="K2183" i="2"/>
  <c r="P2183" i="2"/>
  <c r="R2183" i="2"/>
  <c r="S2183" i="2"/>
  <c r="I2184" i="2"/>
  <c r="L2184" i="2"/>
  <c r="M2184" i="2"/>
  <c r="Q2184" i="2" s="1"/>
  <c r="P2184" i="2"/>
  <c r="R2184" i="2"/>
  <c r="S2184" i="2"/>
  <c r="I2185" i="2"/>
  <c r="K2185" i="2"/>
  <c r="P2185" i="2"/>
  <c r="R2185" i="2"/>
  <c r="S2185" i="2"/>
  <c r="I2186" i="2"/>
  <c r="M2186" i="2"/>
  <c r="Q2186" i="2" s="1"/>
  <c r="P2186" i="2"/>
  <c r="R2186" i="2"/>
  <c r="S2186" i="2"/>
  <c r="I2187" i="2"/>
  <c r="L2186" i="2" s="1"/>
  <c r="K2187" i="2"/>
  <c r="P2187" i="2"/>
  <c r="R2187" i="2"/>
  <c r="S2187" i="2"/>
  <c r="I2188" i="2"/>
  <c r="L2188" i="2"/>
  <c r="M2188" i="2"/>
  <c r="Q2188" i="2" s="1"/>
  <c r="P2188" i="2"/>
  <c r="R2188" i="2"/>
  <c r="S2188" i="2"/>
  <c r="I2189" i="2"/>
  <c r="K2189" i="2"/>
  <c r="P2189" i="2"/>
  <c r="R2189" i="2"/>
  <c r="S2189" i="2"/>
  <c r="I2190" i="2"/>
  <c r="L2190" i="2"/>
  <c r="M2190" i="2"/>
  <c r="Q2190" i="2" s="1"/>
  <c r="P2190" i="2"/>
  <c r="R2190" i="2"/>
  <c r="S2190" i="2"/>
  <c r="I2191" i="2"/>
  <c r="K2191" i="2"/>
  <c r="P2191" i="2"/>
  <c r="R2191" i="2"/>
  <c r="S2191" i="2"/>
  <c r="I2192" i="2"/>
  <c r="M2192" i="2"/>
  <c r="Q2192" i="2" s="1"/>
  <c r="P2192" i="2"/>
  <c r="R2192" i="2"/>
  <c r="S2192" i="2"/>
  <c r="I2193" i="2"/>
  <c r="M2193" i="2" s="1"/>
  <c r="Q2193" i="2" s="1"/>
  <c r="K2193" i="2"/>
  <c r="P2193" i="2"/>
  <c r="R2193" i="2"/>
  <c r="S2193" i="2"/>
  <c r="I2194" i="2"/>
  <c r="L2194" i="2"/>
  <c r="M2194" i="2"/>
  <c r="Q2194" i="2" s="1"/>
  <c r="P2194" i="2"/>
  <c r="R2194" i="2"/>
  <c r="S2194" i="2"/>
  <c r="I2195" i="2"/>
  <c r="K2195" i="2"/>
  <c r="P2195" i="2"/>
  <c r="R2195" i="2"/>
  <c r="S2195" i="2"/>
  <c r="I2196" i="2"/>
  <c r="L2196" i="2"/>
  <c r="M2196" i="2"/>
  <c r="Q2196" i="2" s="1"/>
  <c r="P2196" i="2"/>
  <c r="R2196" i="2"/>
  <c r="S2196" i="2"/>
  <c r="I2197" i="2"/>
  <c r="K2197" i="2"/>
  <c r="P2197" i="2"/>
  <c r="R2197" i="2"/>
  <c r="S2197" i="2"/>
  <c r="I2198" i="2"/>
  <c r="L2198" i="2"/>
  <c r="M2198" i="2"/>
  <c r="Q2198" i="2" s="1"/>
  <c r="P2198" i="2"/>
  <c r="R2198" i="2"/>
  <c r="S2198" i="2"/>
  <c r="I2199" i="2"/>
  <c r="K2199" i="2"/>
  <c r="P2199" i="2"/>
  <c r="R2199" i="2"/>
  <c r="S2199" i="2"/>
  <c r="I2200" i="2"/>
  <c r="L2200" i="2"/>
  <c r="M2200" i="2"/>
  <c r="Q2200" i="2" s="1"/>
  <c r="P2200" i="2"/>
  <c r="R2200" i="2"/>
  <c r="S2200" i="2"/>
  <c r="I2201" i="2"/>
  <c r="K2201" i="2"/>
  <c r="P2201" i="2"/>
  <c r="R2201" i="2"/>
  <c r="S2201" i="2"/>
  <c r="I2202" i="2"/>
  <c r="L2202" i="2"/>
  <c r="M2202" i="2"/>
  <c r="Q2202" i="2" s="1"/>
  <c r="P2202" i="2"/>
  <c r="R2202" i="2"/>
  <c r="S2202" i="2"/>
  <c r="I2203" i="2"/>
  <c r="K2203" i="2"/>
  <c r="P2203" i="2"/>
  <c r="R2203" i="2"/>
  <c r="S2203" i="2"/>
  <c r="I2204" i="2"/>
  <c r="M2204" i="2"/>
  <c r="Q2204" i="2" s="1"/>
  <c r="P2204" i="2"/>
  <c r="R2204" i="2"/>
  <c r="S2204" i="2"/>
  <c r="I2205" i="2"/>
  <c r="M2205" i="2" s="1"/>
  <c r="Q2205" i="2" s="1"/>
  <c r="K2205" i="2"/>
  <c r="P2205" i="2"/>
  <c r="R2205" i="2"/>
  <c r="S2205" i="2"/>
  <c r="I2206" i="2"/>
  <c r="M2206" i="2"/>
  <c r="Q2206" i="2" s="1"/>
  <c r="P2206" i="2"/>
  <c r="R2206" i="2"/>
  <c r="S2206" i="2"/>
  <c r="I2207" i="2"/>
  <c r="M2207" i="2" s="1"/>
  <c r="Q2207" i="2" s="1"/>
  <c r="K2207" i="2"/>
  <c r="P2207" i="2"/>
  <c r="R2207" i="2"/>
  <c r="S2207" i="2"/>
  <c r="I2208" i="2"/>
  <c r="L2208" i="2"/>
  <c r="M2208" i="2"/>
  <c r="Q2208" i="2" s="1"/>
  <c r="P2208" i="2"/>
  <c r="R2208" i="2"/>
  <c r="S2208" i="2"/>
  <c r="I2209" i="2"/>
  <c r="K2209" i="2"/>
  <c r="P2209" i="2"/>
  <c r="R2209" i="2"/>
  <c r="S2209" i="2"/>
  <c r="I2210" i="2"/>
  <c r="L2210" i="2"/>
  <c r="M2210" i="2"/>
  <c r="Q2210" i="2" s="1"/>
  <c r="P2210" i="2"/>
  <c r="R2210" i="2"/>
  <c r="S2210" i="2"/>
  <c r="I2211" i="2"/>
  <c r="K2211" i="2"/>
  <c r="P2211" i="2"/>
  <c r="R2211" i="2"/>
  <c r="S2211" i="2"/>
  <c r="I2212" i="2"/>
  <c r="L2212" i="2"/>
  <c r="M2212" i="2"/>
  <c r="Q2212" i="2" s="1"/>
  <c r="P2212" i="2"/>
  <c r="R2212" i="2"/>
  <c r="S2212" i="2"/>
  <c r="I2213" i="2"/>
  <c r="K2213" i="2"/>
  <c r="P2213" i="2"/>
  <c r="R2213" i="2"/>
  <c r="S2213" i="2"/>
  <c r="I2214" i="2"/>
  <c r="M2214" i="2"/>
  <c r="Q2214" i="2" s="1"/>
  <c r="P2214" i="2"/>
  <c r="R2214" i="2"/>
  <c r="S2214" i="2"/>
  <c r="I2215" i="2"/>
  <c r="M2215" i="2" s="1"/>
  <c r="Q2215" i="2" s="1"/>
  <c r="K2215" i="2"/>
  <c r="P2215" i="2"/>
  <c r="R2215" i="2"/>
  <c r="S2215" i="2"/>
  <c r="I2216" i="2"/>
  <c r="L2216" i="2"/>
  <c r="M2216" i="2"/>
  <c r="Q2216" i="2" s="1"/>
  <c r="P2216" i="2"/>
  <c r="R2216" i="2"/>
  <c r="S2216" i="2"/>
  <c r="I2217" i="2"/>
  <c r="K2217" i="2"/>
  <c r="P2217" i="2"/>
  <c r="R2217" i="2"/>
  <c r="S2217" i="2"/>
  <c r="I2218" i="2"/>
  <c r="L2218" i="2"/>
  <c r="M2218" i="2"/>
  <c r="Q2218" i="2" s="1"/>
  <c r="P2218" i="2"/>
  <c r="R2218" i="2"/>
  <c r="S2218" i="2"/>
  <c r="I2219" i="2"/>
  <c r="K2219" i="2"/>
  <c r="P2219" i="2"/>
  <c r="R2219" i="2"/>
  <c r="S2219" i="2"/>
  <c r="I2220" i="2"/>
  <c r="L2220" i="2"/>
  <c r="M2220" i="2"/>
  <c r="Q2220" i="2" s="1"/>
  <c r="P2220" i="2"/>
  <c r="R2220" i="2"/>
  <c r="S2220" i="2"/>
  <c r="I2221" i="2"/>
  <c r="K2221" i="2"/>
  <c r="P2221" i="2"/>
  <c r="R2221" i="2"/>
  <c r="S2221" i="2"/>
  <c r="I2222" i="2"/>
  <c r="L2222" i="2"/>
  <c r="M2222" i="2"/>
  <c r="Q2222" i="2" s="1"/>
  <c r="P2222" i="2"/>
  <c r="R2222" i="2"/>
  <c r="S2222" i="2"/>
  <c r="I2223" i="2"/>
  <c r="K2223" i="2"/>
  <c r="P2223" i="2"/>
  <c r="R2223" i="2"/>
  <c r="S2223" i="2"/>
  <c r="I2224" i="2"/>
  <c r="M2224" i="2"/>
  <c r="Q2224" i="2" s="1"/>
  <c r="P2224" i="2"/>
  <c r="R2224" i="2"/>
  <c r="S2224" i="2"/>
  <c r="I2225" i="2"/>
  <c r="L2224" i="2" s="1"/>
  <c r="K2225" i="2"/>
  <c r="P2225" i="2"/>
  <c r="R2225" i="2"/>
  <c r="S2225" i="2"/>
  <c r="I2226" i="2"/>
  <c r="M2226" i="2"/>
  <c r="Q2226" i="2" s="1"/>
  <c r="P2226" i="2"/>
  <c r="R2226" i="2"/>
  <c r="S2226" i="2"/>
  <c r="I2227" i="2"/>
  <c r="M2227" i="2" s="1"/>
  <c r="Q2227" i="2" s="1"/>
  <c r="K2227" i="2"/>
  <c r="P2227" i="2"/>
  <c r="R2227" i="2"/>
  <c r="S2227" i="2"/>
  <c r="I2228" i="2"/>
  <c r="L2228" i="2"/>
  <c r="M2228" i="2"/>
  <c r="Q2228" i="2" s="1"/>
  <c r="P2228" i="2"/>
  <c r="R2228" i="2"/>
  <c r="S2228" i="2"/>
  <c r="I2229" i="2"/>
  <c r="K2229" i="2"/>
  <c r="P2229" i="2"/>
  <c r="R2229" i="2"/>
  <c r="S2229" i="2"/>
  <c r="I2230" i="2"/>
  <c r="L2230" i="2"/>
  <c r="M2230" i="2"/>
  <c r="Q2230" i="2" s="1"/>
  <c r="P2230" i="2"/>
  <c r="R2230" i="2"/>
  <c r="S2230" i="2"/>
  <c r="I2231" i="2"/>
  <c r="K2231" i="2"/>
  <c r="P2231" i="2"/>
  <c r="R2231" i="2"/>
  <c r="S2231" i="2"/>
  <c r="I2232" i="2"/>
  <c r="L2232" i="2"/>
  <c r="M2232" i="2"/>
  <c r="Q2232" i="2" s="1"/>
  <c r="P2232" i="2"/>
  <c r="R2232" i="2"/>
  <c r="S2232" i="2"/>
  <c r="I2233" i="2"/>
  <c r="K2233" i="2"/>
  <c r="P2233" i="2"/>
  <c r="R2233" i="2"/>
  <c r="S2233" i="2"/>
  <c r="I2234" i="2"/>
  <c r="M2234" i="2"/>
  <c r="Q2234" i="2" s="1"/>
  <c r="P2234" i="2"/>
  <c r="R2234" i="2"/>
  <c r="S2234" i="2"/>
  <c r="I2235" i="2"/>
  <c r="M2235" i="2" s="1"/>
  <c r="Q2235" i="2" s="1"/>
  <c r="K2235" i="2"/>
  <c r="P2235" i="2"/>
  <c r="R2235" i="2"/>
  <c r="S2235" i="2"/>
  <c r="I2236" i="2"/>
  <c r="L2236" i="2"/>
  <c r="M2236" i="2"/>
  <c r="Q2236" i="2" s="1"/>
  <c r="P2236" i="2"/>
  <c r="R2236" i="2"/>
  <c r="S2236" i="2"/>
  <c r="I2237" i="2"/>
  <c r="K2237" i="2"/>
  <c r="P2237" i="2"/>
  <c r="R2237" i="2"/>
  <c r="S2237" i="2"/>
  <c r="I2238" i="2"/>
  <c r="M2238" i="2"/>
  <c r="Q2238" i="2" s="1"/>
  <c r="P2238" i="2"/>
  <c r="R2238" i="2"/>
  <c r="S2238" i="2"/>
  <c r="I2239" i="2"/>
  <c r="L2238" i="2" s="1"/>
  <c r="K2239" i="2"/>
  <c r="P2239" i="2"/>
  <c r="R2239" i="2"/>
  <c r="S2239" i="2"/>
  <c r="I2240" i="2"/>
  <c r="M2240" i="2"/>
  <c r="Q2240" i="2" s="1"/>
  <c r="P2240" i="2"/>
  <c r="R2240" i="2"/>
  <c r="S2240" i="2"/>
  <c r="I2241" i="2"/>
  <c r="M2241" i="2" s="1"/>
  <c r="Q2241" i="2" s="1"/>
  <c r="K2241" i="2"/>
  <c r="P2241" i="2"/>
  <c r="R2241" i="2"/>
  <c r="S2241" i="2"/>
  <c r="I2242" i="2"/>
  <c r="L2242" i="2"/>
  <c r="M2242" i="2"/>
  <c r="Q2242" i="2" s="1"/>
  <c r="P2242" i="2"/>
  <c r="R2242" i="2"/>
  <c r="S2242" i="2"/>
  <c r="I2243" i="2"/>
  <c r="K2243" i="2"/>
  <c r="P2243" i="2"/>
  <c r="R2243" i="2"/>
  <c r="S2243" i="2"/>
  <c r="I2244" i="2"/>
  <c r="L2244" i="2"/>
  <c r="M2244" i="2"/>
  <c r="Q2244" i="2" s="1"/>
  <c r="P2244" i="2"/>
  <c r="R2244" i="2"/>
  <c r="S2244" i="2"/>
  <c r="I2245" i="2"/>
  <c r="K2245" i="2"/>
  <c r="P2245" i="2"/>
  <c r="R2245" i="2"/>
  <c r="S2245" i="2"/>
  <c r="I2246" i="2"/>
  <c r="M2246" i="2"/>
  <c r="Q2246" i="2" s="1"/>
  <c r="P2246" i="2"/>
  <c r="R2246" i="2"/>
  <c r="S2246" i="2"/>
  <c r="I2247" i="2"/>
  <c r="L2246" i="2" s="1"/>
  <c r="K2247" i="2"/>
  <c r="P2247" i="2"/>
  <c r="R2247" i="2"/>
  <c r="S2247" i="2"/>
  <c r="I2248" i="2"/>
  <c r="L2248" i="2"/>
  <c r="M2248" i="2"/>
  <c r="Q2248" i="2" s="1"/>
  <c r="P2248" i="2"/>
  <c r="R2248" i="2"/>
  <c r="S2248" i="2"/>
  <c r="I2249" i="2"/>
  <c r="K2249" i="2"/>
  <c r="P2249" i="2"/>
  <c r="R2249" i="2"/>
  <c r="S2249" i="2"/>
  <c r="I2250" i="2"/>
  <c r="L2250" i="2"/>
  <c r="M2250" i="2"/>
  <c r="Q2250" i="2" s="1"/>
  <c r="P2250" i="2"/>
  <c r="R2250" i="2"/>
  <c r="S2250" i="2"/>
  <c r="I2251" i="2"/>
  <c r="K2251" i="2"/>
  <c r="P2251" i="2"/>
  <c r="R2251" i="2"/>
  <c r="S2251" i="2"/>
  <c r="I2252" i="2"/>
  <c r="L2252" i="2"/>
  <c r="M2252" i="2"/>
  <c r="Q2252" i="2" s="1"/>
  <c r="P2252" i="2"/>
  <c r="R2252" i="2"/>
  <c r="S2252" i="2"/>
  <c r="I2253" i="2"/>
  <c r="K2253" i="2"/>
  <c r="P2253" i="2"/>
  <c r="R2253" i="2"/>
  <c r="S2253" i="2"/>
  <c r="I2254" i="2"/>
  <c r="L2254" i="2"/>
  <c r="M2254" i="2"/>
  <c r="Q2254" i="2" s="1"/>
  <c r="P2254" i="2"/>
  <c r="R2254" i="2"/>
  <c r="S2254" i="2"/>
  <c r="I2255" i="2"/>
  <c r="K2255" i="2"/>
  <c r="P2255" i="2"/>
  <c r="R2255" i="2"/>
  <c r="S2255" i="2"/>
  <c r="I2256" i="2"/>
  <c r="M2256" i="2"/>
  <c r="Q2256" i="2" s="1"/>
  <c r="P2256" i="2"/>
  <c r="R2256" i="2"/>
  <c r="S2256" i="2"/>
  <c r="I2257" i="2"/>
  <c r="M2257" i="2" s="1"/>
  <c r="Q2257" i="2" s="1"/>
  <c r="K2257" i="2"/>
  <c r="P2257" i="2"/>
  <c r="R2257" i="2"/>
  <c r="S2257" i="2"/>
  <c r="I2258" i="2"/>
  <c r="M2258" i="2"/>
  <c r="Q2258" i="2" s="1"/>
  <c r="P2258" i="2"/>
  <c r="R2258" i="2"/>
  <c r="S2258" i="2"/>
  <c r="I2259" i="2"/>
  <c r="L2258" i="2" s="1"/>
  <c r="K2259" i="2"/>
  <c r="P2259" i="2"/>
  <c r="R2259" i="2"/>
  <c r="S2259" i="2"/>
  <c r="I2260" i="2"/>
  <c r="M2260" i="2"/>
  <c r="Q2260" i="2" s="1"/>
  <c r="P2260" i="2"/>
  <c r="R2260" i="2"/>
  <c r="S2260" i="2"/>
  <c r="I2261" i="2"/>
  <c r="M2261" i="2" s="1"/>
  <c r="Q2261" i="2" s="1"/>
  <c r="K2261" i="2"/>
  <c r="P2261" i="2"/>
  <c r="R2261" i="2"/>
  <c r="S2261" i="2"/>
  <c r="I2262" i="2"/>
  <c r="M2262" i="2"/>
  <c r="Q2262" i="2" s="1"/>
  <c r="P2262" i="2"/>
  <c r="R2262" i="2"/>
  <c r="S2262" i="2"/>
  <c r="I2263" i="2"/>
  <c r="L2262" i="2" s="1"/>
  <c r="K2263" i="2"/>
  <c r="P2263" i="2"/>
  <c r="R2263" i="2"/>
  <c r="S2263" i="2"/>
  <c r="I2264" i="2"/>
  <c r="L2264" i="2"/>
  <c r="M2264" i="2"/>
  <c r="Q2264" i="2" s="1"/>
  <c r="P2264" i="2"/>
  <c r="R2264" i="2"/>
  <c r="S2264" i="2"/>
  <c r="I2265" i="2"/>
  <c r="K2265" i="2"/>
  <c r="P2265" i="2"/>
  <c r="R2265" i="2"/>
  <c r="S2265" i="2"/>
  <c r="I2266" i="2"/>
  <c r="L2266" i="2"/>
  <c r="M2266" i="2"/>
  <c r="Q2266" i="2" s="1"/>
  <c r="P2266" i="2"/>
  <c r="R2266" i="2"/>
  <c r="S2266" i="2"/>
  <c r="I2267" i="2"/>
  <c r="K2267" i="2"/>
  <c r="P2267" i="2"/>
  <c r="R2267" i="2"/>
  <c r="S2267" i="2"/>
  <c r="I2268" i="2"/>
  <c r="L2268" i="2"/>
  <c r="M2268" i="2"/>
  <c r="Q2268" i="2" s="1"/>
  <c r="P2268" i="2"/>
  <c r="R2268" i="2"/>
  <c r="S2268" i="2"/>
  <c r="I2269" i="2"/>
  <c r="K2269" i="2"/>
  <c r="P2269" i="2"/>
  <c r="R2269" i="2"/>
  <c r="S2269" i="2"/>
  <c r="I2270" i="2"/>
  <c r="L2270" i="2"/>
  <c r="M2270" i="2"/>
  <c r="Q2270" i="2" s="1"/>
  <c r="P2270" i="2"/>
  <c r="R2270" i="2"/>
  <c r="S2270" i="2"/>
  <c r="I2271" i="2"/>
  <c r="K2271" i="2"/>
  <c r="P2271" i="2"/>
  <c r="R2271" i="2"/>
  <c r="S2271" i="2"/>
  <c r="I2272" i="2"/>
  <c r="L2272" i="2"/>
  <c r="M2272" i="2"/>
  <c r="Q2272" i="2" s="1"/>
  <c r="P2272" i="2"/>
  <c r="R2272" i="2"/>
  <c r="S2272" i="2"/>
  <c r="I2273" i="2"/>
  <c r="K2273" i="2"/>
  <c r="P2273" i="2"/>
  <c r="R2273" i="2"/>
  <c r="S2273" i="2"/>
  <c r="I2274" i="2"/>
  <c r="L2274" i="2"/>
  <c r="M2274" i="2"/>
  <c r="Q2274" i="2" s="1"/>
  <c r="P2274" i="2"/>
  <c r="R2274" i="2"/>
  <c r="S2274" i="2"/>
  <c r="I2275" i="2"/>
  <c r="K2275" i="2"/>
  <c r="P2275" i="2"/>
  <c r="R2275" i="2"/>
  <c r="S2275" i="2"/>
  <c r="I2276" i="2"/>
  <c r="L2276" i="2"/>
  <c r="M2276" i="2"/>
  <c r="Q2276" i="2" s="1"/>
  <c r="P2276" i="2"/>
  <c r="R2276" i="2"/>
  <c r="S2276" i="2"/>
  <c r="I2277" i="2"/>
  <c r="K2277" i="2"/>
  <c r="P2277" i="2"/>
  <c r="R2277" i="2"/>
  <c r="S2277" i="2"/>
  <c r="I2278" i="2"/>
  <c r="L2278" i="2"/>
  <c r="M2278" i="2"/>
  <c r="Q2278" i="2" s="1"/>
  <c r="P2278" i="2"/>
  <c r="R2278" i="2"/>
  <c r="S2278" i="2"/>
  <c r="I2279" i="2"/>
  <c r="K2279" i="2"/>
  <c r="P2279" i="2"/>
  <c r="R2279" i="2"/>
  <c r="S2279" i="2"/>
  <c r="I2280" i="2"/>
  <c r="L2280" i="2"/>
  <c r="M2280" i="2"/>
  <c r="Q2280" i="2" s="1"/>
  <c r="P2280" i="2"/>
  <c r="R2280" i="2"/>
  <c r="S2280" i="2"/>
  <c r="I2281" i="2"/>
  <c r="K2281" i="2"/>
  <c r="P2281" i="2"/>
  <c r="R2281" i="2"/>
  <c r="S2281" i="2"/>
  <c r="I2282" i="2"/>
  <c r="L2282" i="2"/>
  <c r="M2282" i="2"/>
  <c r="Q2282" i="2" s="1"/>
  <c r="P2282" i="2"/>
  <c r="R2282" i="2"/>
  <c r="S2282" i="2"/>
  <c r="I2283" i="2"/>
  <c r="K2283" i="2"/>
  <c r="P2283" i="2"/>
  <c r="R2283" i="2"/>
  <c r="S2283" i="2"/>
  <c r="I2284" i="2"/>
  <c r="L2284" i="2"/>
  <c r="M2284" i="2"/>
  <c r="Q2284" i="2" s="1"/>
  <c r="P2284" i="2"/>
  <c r="R2284" i="2"/>
  <c r="S2284" i="2"/>
  <c r="I2285" i="2"/>
  <c r="K2285" i="2"/>
  <c r="P2285" i="2"/>
  <c r="R2285" i="2"/>
  <c r="S2285" i="2"/>
  <c r="I2286" i="2"/>
  <c r="L2286" i="2"/>
  <c r="M2286" i="2"/>
  <c r="Q2286" i="2" s="1"/>
  <c r="P2286" i="2"/>
  <c r="R2286" i="2"/>
  <c r="S2286" i="2"/>
  <c r="I2287" i="2"/>
  <c r="K2287" i="2"/>
  <c r="P2287" i="2"/>
  <c r="R2287" i="2"/>
  <c r="S2287" i="2"/>
  <c r="I2288" i="2"/>
  <c r="M2288" i="2"/>
  <c r="Q2288" i="2" s="1"/>
  <c r="P2288" i="2"/>
  <c r="R2288" i="2"/>
  <c r="S2288" i="2"/>
  <c r="I2289" i="2"/>
  <c r="M2289" i="2" s="1"/>
  <c r="Q2289" i="2" s="1"/>
  <c r="K2289" i="2"/>
  <c r="P2289" i="2"/>
  <c r="R2289" i="2"/>
  <c r="S2289" i="2"/>
  <c r="I2290" i="2"/>
  <c r="L2290" i="2"/>
  <c r="M2290" i="2"/>
  <c r="Q2290" i="2" s="1"/>
  <c r="P2290" i="2"/>
  <c r="R2290" i="2"/>
  <c r="S2290" i="2"/>
  <c r="I2291" i="2"/>
  <c r="K2291" i="2"/>
  <c r="P2291" i="2"/>
  <c r="R2291" i="2"/>
  <c r="S2291" i="2"/>
  <c r="I2292" i="2"/>
  <c r="L2292" i="2"/>
  <c r="M2292" i="2"/>
  <c r="Q2292" i="2" s="1"/>
  <c r="P2292" i="2"/>
  <c r="R2292" i="2"/>
  <c r="S2292" i="2"/>
  <c r="I2293" i="2"/>
  <c r="K2293" i="2"/>
  <c r="P2293" i="2"/>
  <c r="R2293" i="2"/>
  <c r="S2293" i="2"/>
  <c r="I2294" i="2"/>
  <c r="L2294" i="2"/>
  <c r="M2294" i="2"/>
  <c r="Q2294" i="2" s="1"/>
  <c r="P2294" i="2"/>
  <c r="R2294" i="2"/>
  <c r="S2294" i="2"/>
  <c r="I2295" i="2"/>
  <c r="K2295" i="2"/>
  <c r="P2295" i="2"/>
  <c r="R2295" i="2"/>
  <c r="S2295" i="2"/>
  <c r="I2296" i="2"/>
  <c r="K2296" i="2"/>
  <c r="P2296" i="2"/>
  <c r="R2296" i="2"/>
  <c r="S2296" i="2"/>
  <c r="I2297" i="2"/>
  <c r="P2297" i="2"/>
  <c r="R2297" i="2"/>
  <c r="S2297" i="2"/>
  <c r="I2298" i="2"/>
  <c r="K2298" i="2" s="1"/>
  <c r="P2298" i="2"/>
  <c r="R2298" i="2"/>
  <c r="S2298" i="2"/>
  <c r="I2299" i="2"/>
  <c r="P2299" i="2"/>
  <c r="R2299" i="2"/>
  <c r="S2299" i="2"/>
  <c r="I2300" i="2"/>
  <c r="P2300" i="2"/>
  <c r="R2300" i="2"/>
  <c r="S2300" i="2"/>
  <c r="I2301" i="2"/>
  <c r="K2301" i="2"/>
  <c r="M2301" i="2"/>
  <c r="Q2301" i="2" s="1"/>
  <c r="P2301" i="2"/>
  <c r="R2301" i="2"/>
  <c r="S2301" i="2"/>
  <c r="I2302" i="2"/>
  <c r="M2302" i="2"/>
  <c r="Q2302" i="2" s="1"/>
  <c r="P2302" i="2"/>
  <c r="R2302" i="2"/>
  <c r="S2302" i="2"/>
  <c r="I2303" i="2"/>
  <c r="M2303" i="2" s="1"/>
  <c r="Q2303" i="2" s="1"/>
  <c r="K2303" i="2"/>
  <c r="P2303" i="2"/>
  <c r="R2303" i="2"/>
  <c r="S2303" i="2"/>
  <c r="I2304" i="2"/>
  <c r="J2304" i="2" s="1"/>
  <c r="K2304" i="2"/>
  <c r="P2304" i="2"/>
  <c r="R2304" i="2"/>
  <c r="S2304" i="2"/>
  <c r="I2305" i="2"/>
  <c r="K2305" i="2" s="1"/>
  <c r="P2305" i="2"/>
  <c r="R2305" i="2"/>
  <c r="S2305" i="2"/>
  <c r="I2306" i="2"/>
  <c r="J2306" i="2" s="1"/>
  <c r="P2306" i="2"/>
  <c r="R2306" i="2"/>
  <c r="S2306" i="2"/>
  <c r="I2307" i="2"/>
  <c r="M2307" i="2" s="1"/>
  <c r="Q2307" i="2" s="1"/>
  <c r="K2307" i="2"/>
  <c r="P2307" i="2"/>
  <c r="R2307" i="2"/>
  <c r="S2307" i="2"/>
  <c r="I2308" i="2"/>
  <c r="L2308" i="2" s="1"/>
  <c r="P2308" i="2"/>
  <c r="R2308" i="2"/>
  <c r="S2308" i="2"/>
  <c r="I2309" i="2"/>
  <c r="P2309" i="2"/>
  <c r="R2309" i="2"/>
  <c r="S2309" i="2"/>
  <c r="I2310" i="2"/>
  <c r="M2310" i="2"/>
  <c r="Q2310" i="2" s="1"/>
  <c r="P2310" i="2"/>
  <c r="R2310" i="2"/>
  <c r="S2310" i="2"/>
  <c r="I2311" i="2"/>
  <c r="M2311" i="2" s="1"/>
  <c r="Q2311" i="2" s="1"/>
  <c r="K2311" i="2"/>
  <c r="P2311" i="2"/>
  <c r="R2311" i="2"/>
  <c r="S2311" i="2"/>
  <c r="I2312" i="2"/>
  <c r="K2312" i="2"/>
  <c r="P2312" i="2"/>
  <c r="R2312" i="2"/>
  <c r="S2312" i="2"/>
  <c r="I2313" i="2"/>
  <c r="K2313" i="2" s="1"/>
  <c r="P2313" i="2"/>
  <c r="R2313" i="2"/>
  <c r="S2313" i="2"/>
  <c r="I2314" i="2"/>
  <c r="P2314" i="2"/>
  <c r="R2314" i="2"/>
  <c r="S2314" i="2"/>
  <c r="I2315" i="2"/>
  <c r="M2315" i="2" s="1"/>
  <c r="Q2315" i="2" s="1"/>
  <c r="K2315" i="2"/>
  <c r="P2315" i="2"/>
  <c r="R2315" i="2"/>
  <c r="S2315" i="2"/>
  <c r="I2316" i="2"/>
  <c r="J2316" i="2" s="1"/>
  <c r="K2316" i="2"/>
  <c r="P2316" i="2"/>
  <c r="R2316" i="2"/>
  <c r="S2316" i="2"/>
  <c r="I2317" i="2"/>
  <c r="K2317" i="2"/>
  <c r="M2317" i="2"/>
  <c r="Q2317" i="2" s="1"/>
  <c r="P2317" i="2"/>
  <c r="R2317" i="2"/>
  <c r="S2317" i="2"/>
  <c r="I2318" i="2"/>
  <c r="J2318" i="2" s="1"/>
  <c r="K2318" i="2"/>
  <c r="L2318" i="2"/>
  <c r="M2318" i="2"/>
  <c r="P2318" i="2"/>
  <c r="R2318" i="2"/>
  <c r="S2318" i="2"/>
  <c r="I2319" i="2"/>
  <c r="K2319" i="2"/>
  <c r="P2319" i="2"/>
  <c r="R2319" i="2"/>
  <c r="S2319" i="2"/>
  <c r="I2320" i="2"/>
  <c r="J2320" i="2" s="1"/>
  <c r="K2320" i="2"/>
  <c r="P2320" i="2"/>
  <c r="R2320" i="2"/>
  <c r="S2320" i="2"/>
  <c r="I2321" i="2"/>
  <c r="K2321" i="2" s="1"/>
  <c r="P2321" i="2"/>
  <c r="R2321" i="2"/>
  <c r="S2321" i="2"/>
  <c r="I2322" i="2"/>
  <c r="P2322" i="2"/>
  <c r="R2322" i="2"/>
  <c r="S2322" i="2"/>
  <c r="I2323" i="2"/>
  <c r="M2323" i="2" s="1"/>
  <c r="Q2323" i="2" s="1"/>
  <c r="K2323" i="2"/>
  <c r="P2323" i="2"/>
  <c r="R2323" i="2"/>
  <c r="S2323" i="2"/>
  <c r="I2324" i="2"/>
  <c r="K2324" i="2"/>
  <c r="P2324" i="2"/>
  <c r="R2324" i="2"/>
  <c r="S2324" i="2"/>
  <c r="I2325" i="2"/>
  <c r="K2325" i="2"/>
  <c r="M2325" i="2"/>
  <c r="Q2325" i="2" s="1"/>
  <c r="P2325" i="2"/>
  <c r="R2325" i="2"/>
  <c r="S2325" i="2"/>
  <c r="I2326" i="2"/>
  <c r="J2326" i="2" s="1"/>
  <c r="K2326" i="2"/>
  <c r="L2326" i="2"/>
  <c r="M2326" i="2"/>
  <c r="P2326" i="2"/>
  <c r="R2326" i="2"/>
  <c r="S2326" i="2"/>
  <c r="I2327" i="2"/>
  <c r="K2327" i="2"/>
  <c r="P2327" i="2"/>
  <c r="R2327" i="2"/>
  <c r="S2327" i="2"/>
  <c r="I2328" i="2"/>
  <c r="J2328" i="2" s="1"/>
  <c r="K2328" i="2"/>
  <c r="P2328" i="2"/>
  <c r="R2328" i="2"/>
  <c r="S2328" i="2"/>
  <c r="I2329" i="2"/>
  <c r="K2329" i="2" s="1"/>
  <c r="P2329" i="2"/>
  <c r="R2329" i="2"/>
  <c r="S2329" i="2"/>
  <c r="I2330" i="2"/>
  <c r="J2330" i="2" s="1"/>
  <c r="P2330" i="2"/>
  <c r="R2330" i="2"/>
  <c r="S2330" i="2"/>
  <c r="I2331" i="2"/>
  <c r="M2331" i="2" s="1"/>
  <c r="Q2331" i="2" s="1"/>
  <c r="K2331" i="2"/>
  <c r="P2331" i="2"/>
  <c r="R2331" i="2"/>
  <c r="S2331" i="2"/>
  <c r="I2332" i="2"/>
  <c r="J2332" i="2" s="1"/>
  <c r="K2332" i="2"/>
  <c r="P2332" i="2"/>
  <c r="R2332" i="2"/>
  <c r="S2332" i="2"/>
  <c r="I2333" i="2"/>
  <c r="K2333" i="2"/>
  <c r="M2333" i="2"/>
  <c r="Q2333" i="2" s="1"/>
  <c r="P2333" i="2"/>
  <c r="R2333" i="2"/>
  <c r="S2333" i="2"/>
  <c r="I2334" i="2"/>
  <c r="K2334" i="2"/>
  <c r="L2334" i="2"/>
  <c r="M2334" i="2"/>
  <c r="P2334" i="2"/>
  <c r="R2334" i="2"/>
  <c r="S2334" i="2"/>
  <c r="I2335" i="2"/>
  <c r="K2335" i="2"/>
  <c r="P2335" i="2"/>
  <c r="R2335" i="2"/>
  <c r="S2335" i="2"/>
  <c r="I2336" i="2"/>
  <c r="K2336" i="2"/>
  <c r="P2336" i="2"/>
  <c r="R2336" i="2"/>
  <c r="S2336" i="2"/>
  <c r="I2337" i="2"/>
  <c r="P2337" i="2"/>
  <c r="R2337" i="2"/>
  <c r="S2337" i="2"/>
  <c r="I2338" i="2"/>
  <c r="K2338" i="2" s="1"/>
  <c r="P2338" i="2"/>
  <c r="R2338" i="2"/>
  <c r="S2338" i="2"/>
  <c r="I2339" i="2"/>
  <c r="P2339" i="2"/>
  <c r="R2339" i="2"/>
  <c r="S2339" i="2"/>
  <c r="I2340" i="2"/>
  <c r="L2340" i="2" s="1"/>
  <c r="K2340" i="2"/>
  <c r="P2340" i="2"/>
  <c r="R2340" i="2"/>
  <c r="S2340" i="2"/>
  <c r="I2341" i="2"/>
  <c r="M2341" i="2"/>
  <c r="Q2341" i="2" s="1"/>
  <c r="P2341" i="2"/>
  <c r="R2341" i="2"/>
  <c r="S2341" i="2"/>
  <c r="I2342" i="2"/>
  <c r="J2342" i="2" s="1"/>
  <c r="K2342" i="2"/>
  <c r="L2342" i="2"/>
  <c r="M2342" i="2"/>
  <c r="P2342" i="2"/>
  <c r="R2342" i="2"/>
  <c r="S2342" i="2"/>
  <c r="I2343" i="2"/>
  <c r="K2343" i="2"/>
  <c r="P2343" i="2"/>
  <c r="R2343" i="2"/>
  <c r="S2343" i="2"/>
  <c r="I2344" i="2"/>
  <c r="J2344" i="2" s="1"/>
  <c r="K2344" i="2"/>
  <c r="P2344" i="2"/>
  <c r="R2344" i="2"/>
  <c r="S2344" i="2"/>
  <c r="I2345" i="2"/>
  <c r="K2345" i="2" s="1"/>
  <c r="P2345" i="2"/>
  <c r="R2345" i="2"/>
  <c r="S2345" i="2"/>
  <c r="I2346" i="2"/>
  <c r="J2346" i="2" s="1"/>
  <c r="P2346" i="2"/>
  <c r="R2346" i="2"/>
  <c r="S2346" i="2"/>
  <c r="I2347" i="2"/>
  <c r="M2347" i="2" s="1"/>
  <c r="Q2347" i="2" s="1"/>
  <c r="K2347" i="2"/>
  <c r="P2347" i="2"/>
  <c r="R2347" i="2"/>
  <c r="S2347" i="2"/>
  <c r="I2348" i="2"/>
  <c r="J2348" i="2" s="1"/>
  <c r="K2348" i="2"/>
  <c r="P2348" i="2"/>
  <c r="R2348" i="2"/>
  <c r="S2348" i="2"/>
  <c r="I2349" i="2"/>
  <c r="K2349" i="2"/>
  <c r="M2349" i="2"/>
  <c r="Q2349" i="2" s="1"/>
  <c r="P2349" i="2"/>
  <c r="R2349" i="2"/>
  <c r="S2349" i="2"/>
  <c r="I2350" i="2"/>
  <c r="J2350" i="2" s="1"/>
  <c r="K2350" i="2"/>
  <c r="L2350" i="2"/>
  <c r="M2350" i="2"/>
  <c r="P2350" i="2"/>
  <c r="R2350" i="2"/>
  <c r="S2350" i="2"/>
  <c r="I2351" i="2"/>
  <c r="K2351" i="2"/>
  <c r="P2351" i="2"/>
  <c r="R2351" i="2"/>
  <c r="S2351" i="2"/>
  <c r="I2352" i="2"/>
  <c r="K2352" i="2"/>
  <c r="P2352" i="2"/>
  <c r="R2352" i="2"/>
  <c r="S2352" i="2"/>
  <c r="I2353" i="2"/>
  <c r="K2353" i="2" s="1"/>
  <c r="P2353" i="2"/>
  <c r="R2353" i="2"/>
  <c r="S2353" i="2"/>
  <c r="I2354" i="2"/>
  <c r="P2354" i="2"/>
  <c r="R2354" i="2"/>
  <c r="S2354" i="2"/>
  <c r="I2355" i="2"/>
  <c r="P2355" i="2"/>
  <c r="R2355" i="2"/>
  <c r="S2355" i="2"/>
  <c r="I2356" i="2"/>
  <c r="P2356" i="2"/>
  <c r="R2356" i="2"/>
  <c r="S2356" i="2"/>
  <c r="I2357" i="2"/>
  <c r="P2357" i="2"/>
  <c r="R2357" i="2"/>
  <c r="S2357" i="2"/>
  <c r="I2358" i="2"/>
  <c r="M2358" i="2"/>
  <c r="Q2358" i="2" s="1"/>
  <c r="P2358" i="2"/>
  <c r="R2358" i="2"/>
  <c r="S2358" i="2"/>
  <c r="I2359" i="2"/>
  <c r="M2359" i="2" s="1"/>
  <c r="Q2359" i="2" s="1"/>
  <c r="K2359" i="2"/>
  <c r="P2359" i="2"/>
  <c r="R2359" i="2"/>
  <c r="S2359" i="2"/>
  <c r="I2360" i="2"/>
  <c r="K2360" i="2"/>
  <c r="P2360" i="2"/>
  <c r="R2360" i="2"/>
  <c r="S2360" i="2"/>
  <c r="I2361" i="2"/>
  <c r="K2361" i="2" s="1"/>
  <c r="P2361" i="2"/>
  <c r="R2361" i="2"/>
  <c r="S2361" i="2"/>
  <c r="I2362" i="2"/>
  <c r="P2362" i="2"/>
  <c r="R2362" i="2"/>
  <c r="S2362" i="2"/>
  <c r="I2363" i="2"/>
  <c r="M2363" i="2" s="1"/>
  <c r="Q2363" i="2" s="1"/>
  <c r="K2363" i="2"/>
  <c r="P2363" i="2"/>
  <c r="R2363" i="2"/>
  <c r="S2363" i="2"/>
  <c r="I2364" i="2"/>
  <c r="J2364" i="2" s="1"/>
  <c r="K2364" i="2"/>
  <c r="P2364" i="2"/>
  <c r="R2364" i="2"/>
  <c r="S2364" i="2"/>
  <c r="I2365" i="2"/>
  <c r="K2365" i="2"/>
  <c r="M2365" i="2"/>
  <c r="Q2365" i="2" s="1"/>
  <c r="P2365" i="2"/>
  <c r="R2365" i="2"/>
  <c r="S2365" i="2"/>
  <c r="I2366" i="2"/>
  <c r="M2366" i="2"/>
  <c r="Q2366" i="2" s="1"/>
  <c r="P2366" i="2"/>
  <c r="R2366" i="2"/>
  <c r="S2366" i="2"/>
  <c r="I2367" i="2"/>
  <c r="M2367" i="2" s="1"/>
  <c r="Q2367" i="2" s="1"/>
  <c r="K2367" i="2"/>
  <c r="P2367" i="2"/>
  <c r="R2367" i="2"/>
  <c r="S2367" i="2"/>
  <c r="I2368" i="2"/>
  <c r="K2368" i="2"/>
  <c r="P2368" i="2"/>
  <c r="R2368" i="2"/>
  <c r="S2368" i="2"/>
  <c r="I2369" i="2"/>
  <c r="P2369" i="2"/>
  <c r="R2369" i="2"/>
  <c r="S2369" i="2"/>
  <c r="I2370" i="2"/>
  <c r="M2370" i="2"/>
  <c r="Q2370" i="2" s="1"/>
  <c r="P2370" i="2"/>
  <c r="R2370" i="2"/>
  <c r="S2370" i="2"/>
  <c r="I2371" i="2"/>
  <c r="M2371" i="2" s="1"/>
  <c r="Q2371" i="2" s="1"/>
  <c r="K2371" i="2"/>
  <c r="P2371" i="2"/>
  <c r="R2371" i="2"/>
  <c r="S2371" i="2"/>
  <c r="I2372" i="2"/>
  <c r="K2372" i="2"/>
  <c r="P2372" i="2"/>
  <c r="R2372" i="2"/>
  <c r="S2372" i="2"/>
  <c r="I2373" i="2"/>
  <c r="K2373" i="2"/>
  <c r="M2373" i="2"/>
  <c r="Q2373" i="2" s="1"/>
  <c r="P2373" i="2"/>
  <c r="R2373" i="2"/>
  <c r="S2373" i="2"/>
  <c r="I2374" i="2"/>
  <c r="J2374" i="2" s="1"/>
  <c r="K2374" i="2"/>
  <c r="L2374" i="2"/>
  <c r="M2374" i="2"/>
  <c r="P2374" i="2"/>
  <c r="R2374" i="2"/>
  <c r="S2374" i="2"/>
  <c r="I2375" i="2"/>
  <c r="K2375" i="2"/>
  <c r="P2375" i="2"/>
  <c r="R2375" i="2"/>
  <c r="S2375" i="2"/>
  <c r="I2376" i="2"/>
  <c r="K2376" i="2"/>
  <c r="P2376" i="2"/>
  <c r="R2376" i="2"/>
  <c r="S2376" i="2"/>
  <c r="I2377" i="2"/>
  <c r="P2377" i="2"/>
  <c r="R2377" i="2"/>
  <c r="S2377" i="2"/>
  <c r="I2378" i="2"/>
  <c r="K2378" i="2" s="1"/>
  <c r="M2378" i="2"/>
  <c r="Q2378" i="2" s="1"/>
  <c r="P2378" i="2"/>
  <c r="R2378" i="2"/>
  <c r="S2378" i="2"/>
  <c r="I2379" i="2"/>
  <c r="K2379" i="2"/>
  <c r="P2379" i="2"/>
  <c r="R2379" i="2"/>
  <c r="S2379" i="2"/>
  <c r="I2380" i="2"/>
  <c r="J2380" i="2" s="1"/>
  <c r="K2380" i="2"/>
  <c r="P2380" i="2"/>
  <c r="R2380" i="2"/>
  <c r="S2380" i="2"/>
  <c r="I2381" i="2"/>
  <c r="K2381" i="2"/>
  <c r="M2381" i="2"/>
  <c r="Q2381" i="2" s="1"/>
  <c r="P2381" i="2"/>
  <c r="R2381" i="2"/>
  <c r="S2381" i="2"/>
  <c r="I2382" i="2"/>
  <c r="J2382" i="2" s="1"/>
  <c r="K2382" i="2"/>
  <c r="L2382" i="2"/>
  <c r="M2382" i="2"/>
  <c r="Q2382" i="2" s="1"/>
  <c r="P2382" i="2"/>
  <c r="R2382" i="2"/>
  <c r="S2382" i="2"/>
  <c r="I2383" i="2"/>
  <c r="J2383" i="2" s="1"/>
  <c r="P2383" i="2"/>
  <c r="R2383" i="2"/>
  <c r="S2383" i="2"/>
  <c r="I2384" i="2"/>
  <c r="K2384" i="2" s="1"/>
  <c r="P2384" i="2"/>
  <c r="R2384" i="2"/>
  <c r="S2384" i="2"/>
  <c r="I2385" i="2"/>
  <c r="M2386" i="2" s="1"/>
  <c r="Q2386" i="2" s="1"/>
  <c r="P2385" i="2"/>
  <c r="R2385" i="2"/>
  <c r="S2385" i="2"/>
  <c r="I2386" i="2"/>
  <c r="P2386" i="2"/>
  <c r="R2386" i="2"/>
  <c r="S2386" i="2"/>
  <c r="I2387" i="2"/>
  <c r="P2387" i="2"/>
  <c r="R2387" i="2"/>
  <c r="S2387" i="2"/>
  <c r="I2388" i="2"/>
  <c r="P2388" i="2"/>
  <c r="R2388" i="2"/>
  <c r="S2388" i="2"/>
  <c r="I2389" i="2"/>
  <c r="L2388" i="2" s="1"/>
  <c r="P2389" i="2"/>
  <c r="R2389" i="2"/>
  <c r="S2389" i="2"/>
  <c r="I2390" i="2"/>
  <c r="J2390" i="2" s="1"/>
  <c r="K2390" i="2"/>
  <c r="L2390" i="2"/>
  <c r="M2390" i="2"/>
  <c r="Q2390" i="2" s="1"/>
  <c r="P2390" i="2"/>
  <c r="R2390" i="2"/>
  <c r="S2390" i="2"/>
  <c r="I2391" i="2"/>
  <c r="P2391" i="2"/>
  <c r="R2391" i="2"/>
  <c r="S2391" i="2"/>
  <c r="I2392" i="2"/>
  <c r="L2392" i="2"/>
  <c r="P2392" i="2"/>
  <c r="R2392" i="2"/>
  <c r="S2392" i="2"/>
  <c r="I2393" i="2"/>
  <c r="K2393" i="2" s="1"/>
  <c r="P2393" i="2"/>
  <c r="R2393" i="2"/>
  <c r="S2393" i="2"/>
  <c r="I2394" i="2"/>
  <c r="P2394" i="2"/>
  <c r="R2394" i="2"/>
  <c r="S2394" i="2"/>
  <c r="I2395" i="2"/>
  <c r="P2395" i="2"/>
  <c r="R2395" i="2"/>
  <c r="S2395" i="2"/>
  <c r="I2396" i="2"/>
  <c r="L2396" i="2"/>
  <c r="P2396" i="2"/>
  <c r="R2396" i="2"/>
  <c r="S2396" i="2"/>
  <c r="I2397" i="2"/>
  <c r="K2397" i="2" s="1"/>
  <c r="P2397" i="2"/>
  <c r="R2397" i="2"/>
  <c r="S2397" i="2"/>
  <c r="I2398" i="2"/>
  <c r="P2398" i="2"/>
  <c r="R2398" i="2"/>
  <c r="S2398" i="2"/>
  <c r="I2399" i="2"/>
  <c r="J2399" i="2" s="1"/>
  <c r="P2399" i="2"/>
  <c r="R2399" i="2"/>
  <c r="S2399" i="2"/>
  <c r="I2400" i="2"/>
  <c r="K2400" i="2" s="1"/>
  <c r="P2400" i="2"/>
  <c r="R2400" i="2"/>
  <c r="S2400" i="2"/>
  <c r="I2401" i="2"/>
  <c r="L2400" i="2" s="1"/>
  <c r="P2401" i="2"/>
  <c r="R2401" i="2"/>
  <c r="S2401" i="2"/>
  <c r="I2402" i="2"/>
  <c r="P2402" i="2"/>
  <c r="R2402" i="2"/>
  <c r="S2402" i="2"/>
  <c r="I2403" i="2"/>
  <c r="M2402" i="2" s="1"/>
  <c r="Q2402" i="2" s="1"/>
  <c r="P2403" i="2"/>
  <c r="R2403" i="2"/>
  <c r="S2403" i="2"/>
  <c r="I2404" i="2"/>
  <c r="K2404" i="2" s="1"/>
  <c r="P2404" i="2"/>
  <c r="R2404" i="2"/>
  <c r="S2404" i="2"/>
  <c r="I2405" i="2"/>
  <c r="L2404" i="2" s="1"/>
  <c r="P2405" i="2"/>
  <c r="R2405" i="2"/>
  <c r="S2405" i="2"/>
  <c r="I2406" i="2"/>
  <c r="J2406" i="2" s="1"/>
  <c r="K2406" i="2"/>
  <c r="L2406" i="2"/>
  <c r="M2406" i="2"/>
  <c r="Q2406" i="2" s="1"/>
  <c r="P2406" i="2"/>
  <c r="R2406" i="2"/>
  <c r="S2406" i="2"/>
  <c r="I2407" i="2"/>
  <c r="J2407" i="2" s="1"/>
  <c r="P2407" i="2"/>
  <c r="R2407" i="2"/>
  <c r="S2407" i="2"/>
  <c r="I2408" i="2"/>
  <c r="J2408" i="2" s="1"/>
  <c r="L2408" i="2"/>
  <c r="P2408" i="2"/>
  <c r="R2408" i="2"/>
  <c r="S2408" i="2"/>
  <c r="I2409" i="2"/>
  <c r="J2409" i="2" s="1"/>
  <c r="P2409" i="2"/>
  <c r="R2409" i="2"/>
  <c r="S2409" i="2"/>
  <c r="I2410" i="2"/>
  <c r="J2410" i="2" s="1"/>
  <c r="K2410" i="2"/>
  <c r="L2410" i="2"/>
  <c r="M2410" i="2"/>
  <c r="Q2410" i="2" s="1"/>
  <c r="P2410" i="2"/>
  <c r="R2410" i="2"/>
  <c r="S2410" i="2"/>
  <c r="I2411" i="2"/>
  <c r="J2411" i="2" s="1"/>
  <c r="P2411" i="2"/>
  <c r="R2411" i="2"/>
  <c r="S2411" i="2"/>
  <c r="I2412" i="2"/>
  <c r="K2412" i="2" s="1"/>
  <c r="P2412" i="2"/>
  <c r="R2412" i="2"/>
  <c r="S2412" i="2"/>
  <c r="I2413" i="2"/>
  <c r="L2412" i="2" s="1"/>
  <c r="P2413" i="2"/>
  <c r="R2413" i="2"/>
  <c r="S2413" i="2"/>
  <c r="I2414" i="2"/>
  <c r="P2414" i="2"/>
  <c r="R2414" i="2"/>
  <c r="S2414" i="2"/>
  <c r="I2415" i="2"/>
  <c r="M2414" i="2" s="1"/>
  <c r="Q2414" i="2" s="1"/>
  <c r="P2415" i="2"/>
  <c r="R2415" i="2"/>
  <c r="S2415" i="2"/>
  <c r="I2416" i="2"/>
  <c r="J2416" i="2" s="1"/>
  <c r="L2416" i="2"/>
  <c r="P2416" i="2"/>
  <c r="R2416" i="2"/>
  <c r="S2416" i="2"/>
  <c r="I2417" i="2"/>
  <c r="J2417" i="2" s="1"/>
  <c r="P2417" i="2"/>
  <c r="R2417" i="2"/>
  <c r="S2417" i="2"/>
  <c r="I2418" i="2"/>
  <c r="J2418" i="2" s="1"/>
  <c r="K2418" i="2"/>
  <c r="L2418" i="2"/>
  <c r="M2418" i="2"/>
  <c r="Q2418" i="2" s="1"/>
  <c r="P2418" i="2"/>
  <c r="R2418" i="2"/>
  <c r="S2418" i="2"/>
  <c r="I2419" i="2"/>
  <c r="J2419" i="2" s="1"/>
  <c r="P2419" i="2"/>
  <c r="R2419" i="2"/>
  <c r="S2419" i="2"/>
  <c r="I2420" i="2"/>
  <c r="J2420" i="2" s="1"/>
  <c r="L2420" i="2"/>
  <c r="P2420" i="2"/>
  <c r="R2420" i="2"/>
  <c r="S2420" i="2"/>
  <c r="I2421" i="2"/>
  <c r="J2421" i="2" s="1"/>
  <c r="P2421" i="2"/>
  <c r="R2421" i="2"/>
  <c r="S2421" i="2"/>
  <c r="I2422" i="2"/>
  <c r="P2422" i="2"/>
  <c r="R2422" i="2"/>
  <c r="S2422" i="2"/>
  <c r="I2423" i="2"/>
  <c r="M2422" i="2" s="1"/>
  <c r="Q2422" i="2" s="1"/>
  <c r="P2423" i="2"/>
  <c r="R2423" i="2"/>
  <c r="S2423" i="2"/>
  <c r="I2424" i="2"/>
  <c r="K2424" i="2" s="1"/>
  <c r="P2424" i="2"/>
  <c r="R2424" i="2"/>
  <c r="S2424" i="2"/>
  <c r="I2425" i="2"/>
  <c r="L2424" i="2" s="1"/>
  <c r="P2425" i="2"/>
  <c r="R2425" i="2"/>
  <c r="S2425" i="2"/>
  <c r="I2426" i="2"/>
  <c r="P2426" i="2"/>
  <c r="R2426" i="2"/>
  <c r="S2426" i="2"/>
  <c r="I2427" i="2"/>
  <c r="M2426" i="2" s="1"/>
  <c r="Q2426" i="2" s="1"/>
  <c r="P2427" i="2"/>
  <c r="R2427" i="2"/>
  <c r="S2427" i="2"/>
  <c r="I2428" i="2"/>
  <c r="K2428" i="2" s="1"/>
  <c r="P2428" i="2"/>
  <c r="R2428" i="2"/>
  <c r="S2428" i="2"/>
  <c r="I2429" i="2"/>
  <c r="L2428" i="2" s="1"/>
  <c r="P2429" i="2"/>
  <c r="R2429" i="2"/>
  <c r="S2429" i="2"/>
  <c r="I2430" i="2"/>
  <c r="J2430" i="2" s="1"/>
  <c r="K2430" i="2"/>
  <c r="L2430" i="2"/>
  <c r="M2430" i="2"/>
  <c r="Q2430" i="2" s="1"/>
  <c r="P2430" i="2"/>
  <c r="R2430" i="2"/>
  <c r="S2430" i="2"/>
  <c r="I2431" i="2"/>
  <c r="J2431" i="2" s="1"/>
  <c r="P2431" i="2"/>
  <c r="R2431" i="2"/>
  <c r="S2431" i="2"/>
  <c r="I2432" i="2"/>
  <c r="J2432" i="2" s="1"/>
  <c r="L2432" i="2"/>
  <c r="P2432" i="2"/>
  <c r="R2432" i="2"/>
  <c r="S2432" i="2"/>
  <c r="I2433" i="2"/>
  <c r="K2433" i="2" s="1"/>
  <c r="P2433" i="2"/>
  <c r="R2433" i="2"/>
  <c r="S2433" i="2"/>
  <c r="I2434" i="2"/>
  <c r="P2434" i="2"/>
  <c r="R2434" i="2"/>
  <c r="S2434" i="2"/>
  <c r="I2435" i="2"/>
  <c r="P2435" i="2"/>
  <c r="R2435" i="2"/>
  <c r="S2435" i="2"/>
  <c r="I2436" i="2"/>
  <c r="K2436" i="2" s="1"/>
  <c r="P2436" i="2"/>
  <c r="R2436" i="2"/>
  <c r="S2436" i="2"/>
  <c r="I2437" i="2"/>
  <c r="M2438" i="2" s="1"/>
  <c r="Q2438" i="2" s="1"/>
  <c r="P2437" i="2"/>
  <c r="R2437" i="2"/>
  <c r="S2437" i="2"/>
  <c r="I2438" i="2"/>
  <c r="P2438" i="2"/>
  <c r="R2438" i="2"/>
  <c r="S2438" i="2"/>
  <c r="I2439" i="2"/>
  <c r="P2439" i="2"/>
  <c r="R2439" i="2"/>
  <c r="S2439" i="2"/>
  <c r="I2440" i="2"/>
  <c r="K2440" i="2" s="1"/>
  <c r="P2440" i="2"/>
  <c r="R2440" i="2"/>
  <c r="S2440" i="2"/>
  <c r="I2441" i="2"/>
  <c r="L2440" i="2" s="1"/>
  <c r="P2441" i="2"/>
  <c r="R2441" i="2"/>
  <c r="S2441" i="2"/>
  <c r="I2442" i="2"/>
  <c r="P2442" i="2"/>
  <c r="R2442" i="2"/>
  <c r="S2442" i="2"/>
  <c r="I2443" i="2"/>
  <c r="M2442" i="2" s="1"/>
  <c r="Q2442" i="2" s="1"/>
  <c r="P2443" i="2"/>
  <c r="R2443" i="2"/>
  <c r="S2443" i="2"/>
  <c r="I2444" i="2"/>
  <c r="P2444" i="2"/>
  <c r="R2444" i="2"/>
  <c r="S2444" i="2"/>
  <c r="I2445" i="2"/>
  <c r="L2444" i="2" s="1"/>
  <c r="P2445" i="2"/>
  <c r="R2445" i="2"/>
  <c r="S2445" i="2"/>
  <c r="I2446" i="2"/>
  <c r="P2446" i="2"/>
  <c r="R2446" i="2"/>
  <c r="S2446" i="2"/>
  <c r="I2447" i="2"/>
  <c r="M2446" i="2" s="1"/>
  <c r="Q2446" i="2" s="1"/>
  <c r="P2447" i="2"/>
  <c r="R2447" i="2"/>
  <c r="S2447" i="2"/>
  <c r="I2448" i="2"/>
  <c r="L2448" i="2"/>
  <c r="P2448" i="2"/>
  <c r="R2448" i="2"/>
  <c r="S2448" i="2"/>
  <c r="I2449" i="2"/>
  <c r="K2449" i="2" s="1"/>
  <c r="P2449" i="2"/>
  <c r="R2449" i="2"/>
  <c r="S2449" i="2"/>
  <c r="I2450" i="2"/>
  <c r="P2450" i="2"/>
  <c r="R2450" i="2"/>
  <c r="S2450" i="2"/>
  <c r="I2451" i="2"/>
  <c r="P2451" i="2"/>
  <c r="R2451" i="2"/>
  <c r="S2451" i="2"/>
  <c r="I2452" i="2"/>
  <c r="L2452" i="2"/>
  <c r="P2452" i="2"/>
  <c r="R2452" i="2"/>
  <c r="S2452" i="2"/>
  <c r="I2453" i="2"/>
  <c r="K2453" i="2" s="1"/>
  <c r="P2453" i="2"/>
  <c r="R2453" i="2"/>
  <c r="S2453" i="2"/>
  <c r="I2454" i="2"/>
  <c r="P2454" i="2"/>
  <c r="R2454" i="2"/>
  <c r="S2454" i="2"/>
  <c r="I2455" i="2"/>
  <c r="P2455" i="2"/>
  <c r="R2455" i="2"/>
  <c r="S2455" i="2"/>
  <c r="I2456" i="2"/>
  <c r="P2456" i="2"/>
  <c r="R2456" i="2"/>
  <c r="S2456" i="2"/>
  <c r="I2457" i="2"/>
  <c r="L2456" i="2" s="1"/>
  <c r="P2457" i="2"/>
  <c r="R2457" i="2"/>
  <c r="S2457" i="2"/>
  <c r="I2458" i="2"/>
  <c r="J2458" i="2" s="1"/>
  <c r="K2458" i="2"/>
  <c r="L2458" i="2"/>
  <c r="M2458" i="2"/>
  <c r="Q2458" i="2" s="1"/>
  <c r="P2458" i="2"/>
  <c r="R2458" i="2"/>
  <c r="S2458" i="2"/>
  <c r="I2459" i="2"/>
  <c r="J2459" i="2" s="1"/>
  <c r="P2459" i="2"/>
  <c r="R2459" i="2"/>
  <c r="S2459" i="2"/>
  <c r="I2460" i="2"/>
  <c r="M2460" i="2" s="1"/>
  <c r="Q2460" i="2" s="1"/>
  <c r="P2460" i="2"/>
  <c r="R2460" i="2"/>
  <c r="S2460" i="2"/>
  <c r="I2461" i="2"/>
  <c r="K2460" i="2" s="1"/>
  <c r="P2461" i="2"/>
  <c r="R2461" i="2"/>
  <c r="S2461" i="2"/>
  <c r="I2462" i="2"/>
  <c r="J2462" i="2" s="1"/>
  <c r="K2462" i="2"/>
  <c r="L2462" i="2"/>
  <c r="M2462" i="2"/>
  <c r="Q2462" i="2" s="1"/>
  <c r="P2462" i="2"/>
  <c r="R2462" i="2"/>
  <c r="S2462" i="2"/>
  <c r="I2463" i="2"/>
  <c r="P2463" i="2"/>
  <c r="R2463" i="2"/>
  <c r="S2463" i="2"/>
  <c r="I2464" i="2"/>
  <c r="L2464" i="2"/>
  <c r="P2464" i="2"/>
  <c r="R2464" i="2"/>
  <c r="S2464" i="2"/>
  <c r="I2465" i="2"/>
  <c r="J2465" i="2" s="1"/>
  <c r="P2465" i="2"/>
  <c r="R2465" i="2"/>
  <c r="S2465" i="2"/>
  <c r="I2466" i="2"/>
  <c r="J2466" i="2" s="1"/>
  <c r="K2466" i="2"/>
  <c r="L2466" i="2"/>
  <c r="M2466" i="2"/>
  <c r="Q2466" i="2" s="1"/>
  <c r="P2466" i="2"/>
  <c r="R2466" i="2"/>
  <c r="S2466" i="2"/>
  <c r="I2467" i="2"/>
  <c r="J2467" i="2" s="1"/>
  <c r="P2467" i="2"/>
  <c r="R2467" i="2"/>
  <c r="S2467" i="2"/>
  <c r="I2468" i="2"/>
  <c r="J2468" i="2" s="1"/>
  <c r="K2468" i="2"/>
  <c r="L2468" i="2"/>
  <c r="P2468" i="2"/>
  <c r="R2468" i="2"/>
  <c r="S2468" i="2"/>
  <c r="I2469" i="2"/>
  <c r="J2469" i="2" s="1"/>
  <c r="P2469" i="2"/>
  <c r="R2469" i="2"/>
  <c r="S2469" i="2"/>
  <c r="I2470" i="2"/>
  <c r="J2470" i="2" s="1"/>
  <c r="K2470" i="2"/>
  <c r="L2470" i="2"/>
  <c r="M2470" i="2"/>
  <c r="Q2470" i="2" s="1"/>
  <c r="P2470" i="2"/>
  <c r="R2470" i="2"/>
  <c r="S2470" i="2"/>
  <c r="I2471" i="2"/>
  <c r="J2471" i="2" s="1"/>
  <c r="P2471" i="2"/>
  <c r="R2471" i="2"/>
  <c r="S2471" i="2"/>
  <c r="I2472" i="2"/>
  <c r="J2472" i="2" s="1"/>
  <c r="K2472" i="2"/>
  <c r="L2472" i="2"/>
  <c r="P2472" i="2"/>
  <c r="R2472" i="2"/>
  <c r="S2472" i="2"/>
  <c r="I2473" i="2"/>
  <c r="J2473" i="2" s="1"/>
  <c r="P2473" i="2"/>
  <c r="R2473" i="2"/>
  <c r="S2473" i="2"/>
  <c r="I2474" i="2"/>
  <c r="J2474" i="2" s="1"/>
  <c r="K2474" i="2"/>
  <c r="L2474" i="2"/>
  <c r="M2474" i="2"/>
  <c r="Q2474" i="2" s="1"/>
  <c r="P2474" i="2"/>
  <c r="R2474" i="2"/>
  <c r="S2474" i="2"/>
  <c r="I2475" i="2"/>
  <c r="J2475" i="2" s="1"/>
  <c r="P2475" i="2"/>
  <c r="R2475" i="2"/>
  <c r="S2475" i="2"/>
  <c r="I2476" i="2"/>
  <c r="J2476" i="2" s="1"/>
  <c r="K2476" i="2"/>
  <c r="L2476" i="2"/>
  <c r="P2476" i="2"/>
  <c r="R2476" i="2"/>
  <c r="S2476" i="2"/>
  <c r="I2477" i="2"/>
  <c r="J2477" i="2" s="1"/>
  <c r="P2477" i="2"/>
  <c r="R2477" i="2"/>
  <c r="S2477" i="2"/>
  <c r="I2478" i="2"/>
  <c r="J2478" i="2" s="1"/>
  <c r="K2478" i="2"/>
  <c r="L2478" i="2"/>
  <c r="M2478" i="2"/>
  <c r="Q2478" i="2" s="1"/>
  <c r="P2478" i="2"/>
  <c r="R2478" i="2"/>
  <c r="S2478" i="2"/>
  <c r="I2479" i="2"/>
  <c r="J2479" i="2" s="1"/>
  <c r="P2479" i="2"/>
  <c r="R2479" i="2"/>
  <c r="S2479" i="2"/>
  <c r="I2480" i="2"/>
  <c r="J2480" i="2" s="1"/>
  <c r="K2480" i="2"/>
  <c r="L2480" i="2"/>
  <c r="P2480" i="2"/>
  <c r="R2480" i="2"/>
  <c r="S2480" i="2"/>
  <c r="I2481" i="2"/>
  <c r="J2481" i="2" s="1"/>
  <c r="P2481" i="2"/>
  <c r="R2481" i="2"/>
  <c r="S2481" i="2"/>
  <c r="I2482" i="2"/>
  <c r="J2482" i="2" s="1"/>
  <c r="K2482" i="2"/>
  <c r="L2482" i="2"/>
  <c r="M2482" i="2"/>
  <c r="Q2482" i="2" s="1"/>
  <c r="P2482" i="2"/>
  <c r="R2482" i="2"/>
  <c r="S2482" i="2"/>
  <c r="I2483" i="2"/>
  <c r="J2483" i="2" s="1"/>
  <c r="P2483" i="2"/>
  <c r="R2483" i="2"/>
  <c r="S2483" i="2"/>
  <c r="I2484" i="2"/>
  <c r="J2484" i="2" s="1"/>
  <c r="K2484" i="2"/>
  <c r="L2484" i="2"/>
  <c r="P2484" i="2"/>
  <c r="R2484" i="2"/>
  <c r="S2484" i="2"/>
  <c r="I2485" i="2"/>
  <c r="J2485" i="2" s="1"/>
  <c r="P2485" i="2"/>
  <c r="R2485" i="2"/>
  <c r="S2485" i="2"/>
  <c r="I2486" i="2"/>
  <c r="J2486" i="2" s="1"/>
  <c r="K2486" i="2"/>
  <c r="L2486" i="2"/>
  <c r="M2486" i="2"/>
  <c r="Q2486" i="2" s="1"/>
  <c r="P2486" i="2"/>
  <c r="R2486" i="2"/>
  <c r="S2486" i="2"/>
  <c r="I2487" i="2"/>
  <c r="J2487" i="2" s="1"/>
  <c r="P2487" i="2"/>
  <c r="R2487" i="2"/>
  <c r="S2487" i="2"/>
  <c r="I2488" i="2"/>
  <c r="J2488" i="2" s="1"/>
  <c r="K2488" i="2"/>
  <c r="L2488" i="2"/>
  <c r="P2488" i="2"/>
  <c r="R2488" i="2"/>
  <c r="S2488" i="2"/>
  <c r="I2489" i="2"/>
  <c r="J2489" i="2" s="1"/>
  <c r="P2489" i="2"/>
  <c r="R2489" i="2"/>
  <c r="S2489" i="2"/>
  <c r="I2490" i="2"/>
  <c r="J2490" i="2" s="1"/>
  <c r="K2490" i="2"/>
  <c r="L2490" i="2"/>
  <c r="M2490" i="2"/>
  <c r="Q2490" i="2" s="1"/>
  <c r="P2490" i="2"/>
  <c r="R2490" i="2"/>
  <c r="S2490" i="2"/>
  <c r="I2491" i="2"/>
  <c r="J2491" i="2" s="1"/>
  <c r="P2491" i="2"/>
  <c r="R2491" i="2"/>
  <c r="S2491" i="2"/>
  <c r="I2492" i="2"/>
  <c r="J2492" i="2" s="1"/>
  <c r="K2492" i="2"/>
  <c r="L2492" i="2"/>
  <c r="P2492" i="2"/>
  <c r="R2492" i="2"/>
  <c r="S2492" i="2"/>
  <c r="I2493" i="2"/>
  <c r="J2493" i="2" s="1"/>
  <c r="P2493" i="2"/>
  <c r="R2493" i="2"/>
  <c r="S2493" i="2"/>
  <c r="I2494" i="2"/>
  <c r="J2494" i="2" s="1"/>
  <c r="K2494" i="2"/>
  <c r="L2494" i="2"/>
  <c r="M2494" i="2"/>
  <c r="Q2494" i="2" s="1"/>
  <c r="P2494" i="2"/>
  <c r="R2494" i="2"/>
  <c r="S2494" i="2"/>
  <c r="I2495" i="2"/>
  <c r="J2495" i="2" s="1"/>
  <c r="P2495" i="2"/>
  <c r="R2495" i="2"/>
  <c r="S2495" i="2"/>
  <c r="I2496" i="2"/>
  <c r="J2496" i="2" s="1"/>
  <c r="K2496" i="2"/>
  <c r="L2496" i="2"/>
  <c r="P2496" i="2"/>
  <c r="R2496" i="2"/>
  <c r="S2496" i="2"/>
  <c r="I2497" i="2"/>
  <c r="J2497" i="2" s="1"/>
  <c r="P2497" i="2"/>
  <c r="R2497" i="2"/>
  <c r="S2497" i="2"/>
  <c r="I2498" i="2"/>
  <c r="J2498" i="2" s="1"/>
  <c r="K2498" i="2"/>
  <c r="L2498" i="2"/>
  <c r="M2498" i="2"/>
  <c r="Q2498" i="2" s="1"/>
  <c r="P2498" i="2"/>
  <c r="R2498" i="2"/>
  <c r="S2498" i="2"/>
  <c r="I2499" i="2"/>
  <c r="J2499" i="2" s="1"/>
  <c r="P2499" i="2"/>
  <c r="R2499" i="2"/>
  <c r="S2499" i="2"/>
  <c r="I2500" i="2"/>
  <c r="J2500" i="2" s="1"/>
  <c r="K2500" i="2"/>
  <c r="L2500" i="2"/>
  <c r="P2500" i="2"/>
  <c r="R2500" i="2"/>
  <c r="S2500" i="2"/>
  <c r="I2501" i="2"/>
  <c r="J2501" i="2" s="1"/>
  <c r="P2501" i="2"/>
  <c r="R2501" i="2"/>
  <c r="S2501" i="2"/>
  <c r="I2502" i="2"/>
  <c r="J2502" i="2" s="1"/>
  <c r="K2502" i="2"/>
  <c r="L2502" i="2"/>
  <c r="M2502" i="2"/>
  <c r="Q2502" i="2" s="1"/>
  <c r="P2502" i="2"/>
  <c r="R2502" i="2"/>
  <c r="S2502" i="2"/>
  <c r="I2503" i="2"/>
  <c r="J2503" i="2" s="1"/>
  <c r="P2503" i="2"/>
  <c r="R2503" i="2"/>
  <c r="S2503" i="2"/>
  <c r="I2504" i="2"/>
  <c r="J2504" i="2" s="1"/>
  <c r="K2504" i="2"/>
  <c r="L2504" i="2"/>
  <c r="P2504" i="2"/>
  <c r="R2504" i="2"/>
  <c r="S2504" i="2"/>
  <c r="I2505" i="2"/>
  <c r="J2505" i="2" s="1"/>
  <c r="P2505" i="2"/>
  <c r="R2505" i="2"/>
  <c r="S2505" i="2"/>
  <c r="I2506" i="2"/>
  <c r="J2506" i="2" s="1"/>
  <c r="K2506" i="2"/>
  <c r="L2506" i="2"/>
  <c r="M2506" i="2"/>
  <c r="Q2506" i="2" s="1"/>
  <c r="P2506" i="2"/>
  <c r="R2506" i="2"/>
  <c r="S2506" i="2"/>
  <c r="I2507" i="2"/>
  <c r="J2507" i="2" s="1"/>
  <c r="P2507" i="2"/>
  <c r="R2507" i="2"/>
  <c r="S2507" i="2"/>
  <c r="I2508" i="2"/>
  <c r="J2508" i="2" s="1"/>
  <c r="K2508" i="2"/>
  <c r="L2508" i="2"/>
  <c r="P2508" i="2"/>
  <c r="R2508" i="2"/>
  <c r="S2508" i="2"/>
  <c r="I2509" i="2"/>
  <c r="J2509" i="2" s="1"/>
  <c r="P2509" i="2"/>
  <c r="R2509" i="2"/>
  <c r="S2509" i="2"/>
  <c r="I2510" i="2"/>
  <c r="J2510" i="2" s="1"/>
  <c r="K2510" i="2"/>
  <c r="L2510" i="2"/>
  <c r="M2510" i="2"/>
  <c r="Q2510" i="2" s="1"/>
  <c r="P2510" i="2"/>
  <c r="R2510" i="2"/>
  <c r="S2510" i="2"/>
  <c r="I2511" i="2"/>
  <c r="J2511" i="2" s="1"/>
  <c r="P2511" i="2"/>
  <c r="R2511" i="2"/>
  <c r="S2511" i="2"/>
  <c r="I2512" i="2"/>
  <c r="M2512" i="2" s="1"/>
  <c r="Q2512" i="2" s="1"/>
  <c r="P2512" i="2"/>
  <c r="R2512" i="2"/>
  <c r="S2512" i="2"/>
  <c r="I2513" i="2"/>
  <c r="K2512" i="2" s="1"/>
  <c r="P2513" i="2"/>
  <c r="R2513" i="2"/>
  <c r="S2513" i="2"/>
  <c r="I2514" i="2"/>
  <c r="P2514" i="2"/>
  <c r="R2514" i="2"/>
  <c r="S2514" i="2"/>
  <c r="I2515" i="2"/>
  <c r="M2514" i="2" s="1"/>
  <c r="Q2514" i="2" s="1"/>
  <c r="P2515" i="2"/>
  <c r="R2515" i="2"/>
  <c r="S2515" i="2"/>
  <c r="I2516" i="2"/>
  <c r="J2516" i="2" s="1"/>
  <c r="K2516" i="2"/>
  <c r="L2516" i="2"/>
  <c r="P2516" i="2"/>
  <c r="R2516" i="2"/>
  <c r="S2516" i="2"/>
  <c r="I2517" i="2"/>
  <c r="J2517" i="2" s="1"/>
  <c r="P2517" i="2"/>
  <c r="R2517" i="2"/>
  <c r="S2517" i="2"/>
  <c r="I2518" i="2"/>
  <c r="J2518" i="2" s="1"/>
  <c r="K2518" i="2"/>
  <c r="L2518" i="2"/>
  <c r="M2518" i="2"/>
  <c r="Q2518" i="2" s="1"/>
  <c r="P2518" i="2"/>
  <c r="R2518" i="2"/>
  <c r="S2518" i="2"/>
  <c r="I2519" i="2"/>
  <c r="P2519" i="2"/>
  <c r="R2519" i="2"/>
  <c r="S2519" i="2"/>
  <c r="I2520" i="2"/>
  <c r="L2520" i="2"/>
  <c r="P2520" i="2"/>
  <c r="R2520" i="2"/>
  <c r="S2520" i="2"/>
  <c r="I2521" i="2"/>
  <c r="J2521" i="2" s="1"/>
  <c r="P2521" i="2"/>
  <c r="R2521" i="2"/>
  <c r="S2521" i="2"/>
  <c r="I2522" i="2"/>
  <c r="J2522" i="2" s="1"/>
  <c r="K2522" i="2"/>
  <c r="L2522" i="2"/>
  <c r="M2522" i="2"/>
  <c r="Q2522" i="2" s="1"/>
  <c r="P2522" i="2"/>
  <c r="R2522" i="2"/>
  <c r="S2522" i="2"/>
  <c r="I2523" i="2"/>
  <c r="J2523" i="2" s="1"/>
  <c r="P2523" i="2"/>
  <c r="R2523" i="2"/>
  <c r="S2523" i="2"/>
  <c r="I2524" i="2"/>
  <c r="M2524" i="2" s="1"/>
  <c r="Q2524" i="2" s="1"/>
  <c r="P2524" i="2"/>
  <c r="R2524" i="2"/>
  <c r="S2524" i="2"/>
  <c r="I2525" i="2"/>
  <c r="K2524" i="2" s="1"/>
  <c r="P2525" i="2"/>
  <c r="R2525" i="2"/>
  <c r="S2525" i="2"/>
  <c r="I2526" i="2"/>
  <c r="P2526" i="2"/>
  <c r="R2526" i="2"/>
  <c r="S2526" i="2"/>
  <c r="I2527" i="2"/>
  <c r="M2526" i="2" s="1"/>
  <c r="Q2526" i="2" s="1"/>
  <c r="P2527" i="2"/>
  <c r="R2527" i="2"/>
  <c r="S2527" i="2"/>
  <c r="I2528" i="2"/>
  <c r="J2528" i="2" s="1"/>
  <c r="K2528" i="2"/>
  <c r="L2528" i="2"/>
  <c r="P2528" i="2"/>
  <c r="R2528" i="2"/>
  <c r="S2528" i="2"/>
  <c r="I2529" i="2"/>
  <c r="J2529" i="2" s="1"/>
  <c r="P2529" i="2"/>
  <c r="R2529" i="2"/>
  <c r="S2529" i="2"/>
  <c r="I2530" i="2"/>
  <c r="J2531" i="2" s="1"/>
  <c r="J2530" i="2"/>
  <c r="P2530" i="2"/>
  <c r="R2530" i="2"/>
  <c r="S2530" i="2"/>
  <c r="I2531" i="2"/>
  <c r="L2531" i="2"/>
  <c r="P2531" i="2"/>
  <c r="R2531" i="2"/>
  <c r="S2531" i="2"/>
  <c r="I2532" i="2"/>
  <c r="J2532" i="2" s="1"/>
  <c r="K2532" i="2"/>
  <c r="L2532" i="2"/>
  <c r="M2532" i="2"/>
  <c r="Q2532" i="2" s="1"/>
  <c r="P2532" i="2"/>
  <c r="R2532" i="2"/>
  <c r="S2532" i="2"/>
  <c r="I2533" i="2"/>
  <c r="J2533" i="2" s="1"/>
  <c r="P2533" i="2"/>
  <c r="R2533" i="2"/>
  <c r="S2533" i="2"/>
  <c r="I2534" i="2"/>
  <c r="K2534" i="2" s="1"/>
  <c r="J2534" i="2"/>
  <c r="M2534" i="2"/>
  <c r="Q2534" i="2" s="1"/>
  <c r="P2534" i="2"/>
  <c r="R2534" i="2"/>
  <c r="S2534" i="2"/>
  <c r="I2535" i="2"/>
  <c r="J2535" i="2" s="1"/>
  <c r="K2535" i="2"/>
  <c r="L2535" i="2"/>
  <c r="M2535" i="2"/>
  <c r="Q2535" i="2" s="1"/>
  <c r="P2535" i="2"/>
  <c r="R2535" i="2"/>
  <c r="S2535" i="2"/>
  <c r="I2536" i="2"/>
  <c r="J2536" i="2" s="1"/>
  <c r="L2536" i="2"/>
  <c r="P2536" i="2"/>
  <c r="R2536" i="2"/>
  <c r="S2536" i="2"/>
  <c r="I2537" i="2"/>
  <c r="J2537" i="2" s="1"/>
  <c r="P2537" i="2"/>
  <c r="R2537" i="2"/>
  <c r="S2537" i="2"/>
  <c r="I2538" i="2"/>
  <c r="K2538" i="2" s="1"/>
  <c r="J2538" i="2"/>
  <c r="P2538" i="2"/>
  <c r="R2538" i="2"/>
  <c r="S2538" i="2"/>
  <c r="I2539" i="2"/>
  <c r="J2539" i="2" s="1"/>
  <c r="K2539" i="2"/>
  <c r="L2539" i="2"/>
  <c r="P2539" i="2"/>
  <c r="R2539" i="2"/>
  <c r="S2539" i="2"/>
  <c r="I2540" i="2"/>
  <c r="J2540" i="2" s="1"/>
  <c r="K2540" i="2"/>
  <c r="L2540" i="2"/>
  <c r="M2540" i="2"/>
  <c r="Q2540" i="2" s="1"/>
  <c r="P2540" i="2"/>
  <c r="R2540" i="2"/>
  <c r="S2540" i="2"/>
  <c r="I2541" i="2"/>
  <c r="J2541" i="2" s="1"/>
  <c r="P2541" i="2"/>
  <c r="R2541" i="2"/>
  <c r="S2541" i="2"/>
  <c r="I2542" i="2"/>
  <c r="J2542" i="2"/>
  <c r="P2542" i="2"/>
  <c r="R2542" i="2"/>
  <c r="S2542" i="2"/>
  <c r="I2543" i="2"/>
  <c r="J2543" i="2" s="1"/>
  <c r="K2543" i="2"/>
  <c r="L2543" i="2"/>
  <c r="M2543" i="2"/>
  <c r="Q2543" i="2" s="1"/>
  <c r="P2543" i="2"/>
  <c r="R2543" i="2"/>
  <c r="S2543" i="2"/>
  <c r="I2544" i="2"/>
  <c r="J2544" i="2" s="1"/>
  <c r="L2544" i="2"/>
  <c r="P2544" i="2"/>
  <c r="R2544" i="2"/>
  <c r="S2544" i="2"/>
  <c r="I2545" i="2"/>
  <c r="J2545" i="2" s="1"/>
  <c r="P2545" i="2"/>
  <c r="R2545" i="2"/>
  <c r="S2545" i="2"/>
  <c r="I2546" i="2"/>
  <c r="P2546" i="2"/>
  <c r="R2546" i="2"/>
  <c r="S2546" i="2"/>
  <c r="I2547" i="2"/>
  <c r="J2547" i="2" s="1"/>
  <c r="K2547" i="2"/>
  <c r="L2547" i="2"/>
  <c r="P2547" i="2"/>
  <c r="R2547" i="2"/>
  <c r="S2547" i="2"/>
  <c r="I2548" i="2"/>
  <c r="J2548" i="2" s="1"/>
  <c r="K2548" i="2"/>
  <c r="L2548" i="2"/>
  <c r="M2548" i="2"/>
  <c r="Q2548" i="2" s="1"/>
  <c r="P2548" i="2"/>
  <c r="R2548" i="2"/>
  <c r="S2548" i="2"/>
  <c r="I2549" i="2"/>
  <c r="J2549" i="2" s="1"/>
  <c r="P2549" i="2"/>
  <c r="R2549" i="2"/>
  <c r="S2549" i="2"/>
  <c r="I2550" i="2"/>
  <c r="K2550" i="2" s="1"/>
  <c r="J2550" i="2"/>
  <c r="M2550" i="2"/>
  <c r="Q2550" i="2" s="1"/>
  <c r="P2550" i="2"/>
  <c r="R2550" i="2"/>
  <c r="S2550" i="2"/>
  <c r="I2551" i="2"/>
  <c r="J2551" i="2" s="1"/>
  <c r="K2551" i="2"/>
  <c r="L2551" i="2"/>
  <c r="M2551" i="2"/>
  <c r="Q2551" i="2" s="1"/>
  <c r="P2551" i="2"/>
  <c r="R2551" i="2"/>
  <c r="S2551" i="2"/>
  <c r="I2552" i="2"/>
  <c r="J2552" i="2" s="1"/>
  <c r="L2552" i="2"/>
  <c r="P2552" i="2"/>
  <c r="R2552" i="2"/>
  <c r="S2552" i="2"/>
  <c r="I2553" i="2"/>
  <c r="J2553" i="2" s="1"/>
  <c r="P2553" i="2"/>
  <c r="R2553" i="2"/>
  <c r="S2553" i="2"/>
  <c r="I2554" i="2"/>
  <c r="K2554" i="2" s="1"/>
  <c r="J2554" i="2"/>
  <c r="P2554" i="2"/>
  <c r="R2554" i="2"/>
  <c r="S2554" i="2"/>
  <c r="I2555" i="2"/>
  <c r="K2555" i="2" s="1"/>
  <c r="J2555" i="2"/>
  <c r="M2555" i="2"/>
  <c r="Q2555" i="2" s="1"/>
  <c r="P2555" i="2"/>
  <c r="R2555" i="2"/>
  <c r="S2555" i="2"/>
  <c r="I2556" i="2"/>
  <c r="K2556" i="2" s="1"/>
  <c r="J2556" i="2"/>
  <c r="P2556" i="2"/>
  <c r="R2556" i="2"/>
  <c r="S2556" i="2"/>
  <c r="I2557" i="2"/>
  <c r="K2557" i="2" s="1"/>
  <c r="J2557" i="2"/>
  <c r="M2557" i="2"/>
  <c r="Q2557" i="2" s="1"/>
  <c r="P2557" i="2"/>
  <c r="R2557" i="2"/>
  <c r="S2557" i="2"/>
  <c r="I2558" i="2"/>
  <c r="K2558" i="2" s="1"/>
  <c r="J2558" i="2"/>
  <c r="P2558" i="2"/>
  <c r="R2558" i="2"/>
  <c r="S2558" i="2"/>
  <c r="I2559" i="2"/>
  <c r="J2559" i="2"/>
  <c r="M2559" i="2"/>
  <c r="Q2559" i="2" s="1"/>
  <c r="P2559" i="2"/>
  <c r="R2559" i="2"/>
  <c r="S2559" i="2"/>
  <c r="I2560" i="2"/>
  <c r="K2560" i="2" s="1"/>
  <c r="J2560" i="2"/>
  <c r="P2560" i="2"/>
  <c r="R2560" i="2"/>
  <c r="S2560" i="2"/>
  <c r="I2561" i="2"/>
  <c r="K2561" i="2" s="1"/>
  <c r="J2561" i="2"/>
  <c r="M2561" i="2"/>
  <c r="Q2561" i="2" s="1"/>
  <c r="P2561" i="2"/>
  <c r="R2561" i="2"/>
  <c r="S2561" i="2"/>
  <c r="I2562" i="2"/>
  <c r="K2562" i="2" s="1"/>
  <c r="J2562" i="2"/>
  <c r="P2562" i="2"/>
  <c r="R2562" i="2"/>
  <c r="S2562" i="2"/>
  <c r="I2563" i="2"/>
  <c r="L2564" i="2" s="1"/>
  <c r="J2563" i="2"/>
  <c r="P2563" i="2"/>
  <c r="R2563" i="2"/>
  <c r="S2563" i="2"/>
  <c r="I2564" i="2"/>
  <c r="K2564" i="2" s="1"/>
  <c r="J2564" i="2"/>
  <c r="P2564" i="2"/>
  <c r="R2564" i="2"/>
  <c r="S2564" i="2"/>
  <c r="I2565" i="2"/>
  <c r="L2566" i="2" s="1"/>
  <c r="J2565" i="2"/>
  <c r="P2565" i="2"/>
  <c r="R2565" i="2"/>
  <c r="S2565" i="2"/>
  <c r="I2566" i="2"/>
  <c r="K2566" i="2" s="1"/>
  <c r="J2566" i="2"/>
  <c r="P2566" i="2"/>
  <c r="R2566" i="2"/>
  <c r="S2566" i="2"/>
  <c r="I2567" i="2"/>
  <c r="L2568" i="2" s="1"/>
  <c r="J2567" i="2"/>
  <c r="P2567" i="2"/>
  <c r="R2567" i="2"/>
  <c r="S2567" i="2"/>
  <c r="I2568" i="2"/>
  <c r="K2568" i="2" s="1"/>
  <c r="J2568" i="2"/>
  <c r="P2568" i="2"/>
  <c r="R2568" i="2"/>
  <c r="S2568" i="2"/>
  <c r="I2569" i="2"/>
  <c r="K2569" i="2" s="1"/>
  <c r="J2569" i="2"/>
  <c r="M2569" i="2"/>
  <c r="Q2569" i="2" s="1"/>
  <c r="P2569" i="2"/>
  <c r="R2569" i="2"/>
  <c r="S2569" i="2"/>
  <c r="I2570" i="2"/>
  <c r="K2570" i="2" s="1"/>
  <c r="J2570" i="2"/>
  <c r="P2570" i="2"/>
  <c r="R2570" i="2"/>
  <c r="S2570" i="2"/>
  <c r="I2571" i="2"/>
  <c r="J2571" i="2"/>
  <c r="M2571" i="2"/>
  <c r="Q2571" i="2" s="1"/>
  <c r="P2571" i="2"/>
  <c r="R2571" i="2"/>
  <c r="S2571" i="2"/>
  <c r="I2572" i="2"/>
  <c r="K2572" i="2" s="1"/>
  <c r="J2572" i="2"/>
  <c r="P2572" i="2"/>
  <c r="R2572" i="2"/>
  <c r="S2572" i="2"/>
  <c r="I2573" i="2"/>
  <c r="J2573" i="2"/>
  <c r="M2573" i="2"/>
  <c r="Q2573" i="2" s="1"/>
  <c r="P2573" i="2"/>
  <c r="R2573" i="2"/>
  <c r="S2573" i="2"/>
  <c r="I2574" i="2"/>
  <c r="K2574" i="2" s="1"/>
  <c r="J2574" i="2"/>
  <c r="P2574" i="2"/>
  <c r="R2574" i="2"/>
  <c r="S2574" i="2"/>
  <c r="I2575" i="2"/>
  <c r="K2575" i="2" s="1"/>
  <c r="J2575" i="2"/>
  <c r="M2575" i="2"/>
  <c r="Q2575" i="2" s="1"/>
  <c r="P2575" i="2"/>
  <c r="R2575" i="2"/>
  <c r="S2575" i="2"/>
  <c r="I2576" i="2"/>
  <c r="K2576" i="2" s="1"/>
  <c r="J2576" i="2"/>
  <c r="P2576" i="2"/>
  <c r="R2576" i="2"/>
  <c r="S2576" i="2"/>
  <c r="I2577" i="2"/>
  <c r="L2578" i="2" s="1"/>
  <c r="J2577" i="2"/>
  <c r="P2577" i="2"/>
  <c r="R2577" i="2"/>
  <c r="S2577" i="2"/>
  <c r="I2578" i="2"/>
  <c r="K2578" i="2" s="1"/>
  <c r="J2578" i="2"/>
  <c r="P2578" i="2"/>
  <c r="R2578" i="2"/>
  <c r="S2578" i="2"/>
  <c r="I2579" i="2"/>
  <c r="K2579" i="2" s="1"/>
  <c r="J2579" i="2"/>
  <c r="M2579" i="2"/>
  <c r="Q2579" i="2" s="1"/>
  <c r="P2579" i="2"/>
  <c r="R2579" i="2"/>
  <c r="S2579" i="2"/>
  <c r="I2580" i="2"/>
  <c r="K2580" i="2" s="1"/>
  <c r="J2580" i="2"/>
  <c r="P2580" i="2"/>
  <c r="R2580" i="2"/>
  <c r="S2580" i="2"/>
  <c r="I2581" i="2"/>
  <c r="K2581" i="2" s="1"/>
  <c r="J2581" i="2"/>
  <c r="M2581" i="2"/>
  <c r="Q2581" i="2" s="1"/>
  <c r="P2581" i="2"/>
  <c r="R2581" i="2"/>
  <c r="S2581" i="2"/>
  <c r="I2582" i="2"/>
  <c r="K2582" i="2" s="1"/>
  <c r="J2582" i="2"/>
  <c r="P2582" i="2"/>
  <c r="R2582" i="2"/>
  <c r="S2582" i="2"/>
  <c r="I2583" i="2"/>
  <c r="L2584" i="2" s="1"/>
  <c r="J2583" i="2"/>
  <c r="P2583" i="2"/>
  <c r="R2583" i="2"/>
  <c r="S2583" i="2"/>
  <c r="I2584" i="2"/>
  <c r="K2584" i="2" s="1"/>
  <c r="J2584" i="2"/>
  <c r="P2584" i="2"/>
  <c r="R2584" i="2"/>
  <c r="S2584" i="2"/>
  <c r="I2585" i="2"/>
  <c r="K2585" i="2" s="1"/>
  <c r="J2585" i="2"/>
  <c r="M2585" i="2"/>
  <c r="Q2585" i="2" s="1"/>
  <c r="P2585" i="2"/>
  <c r="R2585" i="2"/>
  <c r="S2585" i="2"/>
  <c r="I2586" i="2"/>
  <c r="K2586" i="2" s="1"/>
  <c r="J2586" i="2"/>
  <c r="P2586" i="2"/>
  <c r="R2586" i="2"/>
  <c r="S2586" i="2"/>
  <c r="I2587" i="2"/>
  <c r="K2587" i="2" s="1"/>
  <c r="J2587" i="2"/>
  <c r="M2587" i="2"/>
  <c r="Q2587" i="2" s="1"/>
  <c r="P2587" i="2"/>
  <c r="R2587" i="2"/>
  <c r="S2587" i="2"/>
  <c r="I2588" i="2"/>
  <c r="K2588" i="2" s="1"/>
  <c r="J2588" i="2"/>
  <c r="P2588" i="2"/>
  <c r="R2588" i="2"/>
  <c r="S2588" i="2"/>
  <c r="I2589" i="2"/>
  <c r="K2589" i="2" s="1"/>
  <c r="J2589" i="2"/>
  <c r="M2589" i="2"/>
  <c r="Q2589" i="2" s="1"/>
  <c r="P2589" i="2"/>
  <c r="R2589" i="2"/>
  <c r="S2589" i="2"/>
  <c r="I2590" i="2"/>
  <c r="K2590" i="2" s="1"/>
  <c r="J2590" i="2"/>
  <c r="P2590" i="2"/>
  <c r="R2590" i="2"/>
  <c r="S2590" i="2"/>
  <c r="I2591" i="2"/>
  <c r="J2591" i="2"/>
  <c r="M2591" i="2"/>
  <c r="Q2591" i="2" s="1"/>
  <c r="P2591" i="2"/>
  <c r="R2591" i="2"/>
  <c r="S2591" i="2"/>
  <c r="I2592" i="2"/>
  <c r="K2592" i="2" s="1"/>
  <c r="J2592" i="2"/>
  <c r="P2592" i="2"/>
  <c r="R2592" i="2"/>
  <c r="S2592" i="2"/>
  <c r="I2593" i="2"/>
  <c r="L2594" i="2" s="1"/>
  <c r="J2593" i="2"/>
  <c r="P2593" i="2"/>
  <c r="R2593" i="2"/>
  <c r="S2593" i="2"/>
  <c r="I2594" i="2"/>
  <c r="K2594" i="2" s="1"/>
  <c r="J2594" i="2"/>
  <c r="P2594" i="2"/>
  <c r="R2594" i="2"/>
  <c r="S2594" i="2"/>
  <c r="I2595" i="2"/>
  <c r="K2595" i="2" s="1"/>
  <c r="J2595" i="2"/>
  <c r="M2595" i="2"/>
  <c r="Q2595" i="2" s="1"/>
  <c r="P2595" i="2"/>
  <c r="R2595" i="2"/>
  <c r="S2595" i="2"/>
  <c r="I2596" i="2"/>
  <c r="K2596" i="2" s="1"/>
  <c r="J2596" i="2"/>
  <c r="P2596" i="2"/>
  <c r="R2596" i="2"/>
  <c r="S2596" i="2"/>
  <c r="I2597" i="2"/>
  <c r="K2597" i="2" s="1"/>
  <c r="J2597" i="2"/>
  <c r="M2597" i="2"/>
  <c r="Q2597" i="2" s="1"/>
  <c r="P2597" i="2"/>
  <c r="R2597" i="2"/>
  <c r="S2597" i="2"/>
  <c r="I2598" i="2"/>
  <c r="K2598" i="2" s="1"/>
  <c r="J2598" i="2"/>
  <c r="P2598" i="2"/>
  <c r="R2598" i="2"/>
  <c r="S2598" i="2"/>
  <c r="I2599" i="2"/>
  <c r="K2599" i="2" s="1"/>
  <c r="J2599" i="2"/>
  <c r="M2599" i="2"/>
  <c r="Q2599" i="2" s="1"/>
  <c r="P2599" i="2"/>
  <c r="R2599" i="2"/>
  <c r="S2599" i="2"/>
  <c r="I2600" i="2"/>
  <c r="K2600" i="2" s="1"/>
  <c r="J2600" i="2"/>
  <c r="P2600" i="2"/>
  <c r="R2600" i="2"/>
  <c r="S2600" i="2"/>
  <c r="I2601" i="2"/>
  <c r="J2601" i="2"/>
  <c r="P2601" i="2"/>
  <c r="R2601" i="2"/>
  <c r="S2601" i="2"/>
  <c r="I2602" i="2"/>
  <c r="M2601" i="2" s="1"/>
  <c r="Q2601" i="2" s="1"/>
  <c r="J2602" i="2"/>
  <c r="P2602" i="2"/>
  <c r="R2602" i="2"/>
  <c r="S2602" i="2"/>
  <c r="I2603" i="2"/>
  <c r="K2603" i="2" s="1"/>
  <c r="J2603" i="2"/>
  <c r="M2603" i="2"/>
  <c r="Q2603" i="2" s="1"/>
  <c r="P2603" i="2"/>
  <c r="R2603" i="2"/>
  <c r="S2603" i="2"/>
  <c r="I2604" i="2"/>
  <c r="K2604" i="2" s="1"/>
  <c r="J2604" i="2"/>
  <c r="P2604" i="2"/>
  <c r="R2604" i="2"/>
  <c r="S2604" i="2"/>
  <c r="I2605" i="2"/>
  <c r="J2605" i="2"/>
  <c r="P2605" i="2"/>
  <c r="R2605" i="2"/>
  <c r="S2605" i="2"/>
  <c r="I2606" i="2"/>
  <c r="M2605" i="2" s="1"/>
  <c r="Q2605" i="2" s="1"/>
  <c r="J2606" i="2"/>
  <c r="P2606" i="2"/>
  <c r="R2606" i="2"/>
  <c r="S2606" i="2"/>
  <c r="I2607" i="2"/>
  <c r="L2608" i="2" s="1"/>
  <c r="J2607" i="2"/>
  <c r="P2607" i="2"/>
  <c r="R2607" i="2"/>
  <c r="S2607" i="2"/>
  <c r="I2608" i="2"/>
  <c r="K2608" i="2" s="1"/>
  <c r="J2608" i="2"/>
  <c r="P2608" i="2"/>
  <c r="R2608" i="2"/>
  <c r="S2608" i="2"/>
  <c r="I2609" i="2"/>
  <c r="K2609" i="2" s="1"/>
  <c r="J2609" i="2"/>
  <c r="M2609" i="2"/>
  <c r="Q2609" i="2" s="1"/>
  <c r="P2609" i="2"/>
  <c r="R2609" i="2"/>
  <c r="S2609" i="2"/>
  <c r="I2610" i="2"/>
  <c r="K2610" i="2" s="1"/>
  <c r="J2610" i="2"/>
  <c r="P2610" i="2"/>
  <c r="R2610" i="2"/>
  <c r="S2610" i="2"/>
  <c r="I2611" i="2"/>
  <c r="J2611" i="2"/>
  <c r="M2611" i="2"/>
  <c r="Q2611" i="2" s="1"/>
  <c r="P2611" i="2"/>
  <c r="R2611" i="2"/>
  <c r="S2611" i="2"/>
  <c r="I2612" i="2"/>
  <c r="K2612" i="2" s="1"/>
  <c r="J2612" i="2"/>
  <c r="P2612" i="2"/>
  <c r="R2612" i="2"/>
  <c r="S2612" i="2"/>
  <c r="I2613" i="2"/>
  <c r="J2613" i="2"/>
  <c r="M2613" i="2"/>
  <c r="Q2613" i="2" s="1"/>
  <c r="P2613" i="2"/>
  <c r="R2613" i="2"/>
  <c r="S2613" i="2"/>
  <c r="I2614" i="2"/>
  <c r="K2614" i="2" s="1"/>
  <c r="J2614" i="2"/>
  <c r="P2614" i="2"/>
  <c r="R2614" i="2"/>
  <c r="S2614" i="2"/>
  <c r="I2615" i="2"/>
  <c r="L2616" i="2" s="1"/>
  <c r="J2615" i="2"/>
  <c r="P2615" i="2"/>
  <c r="R2615" i="2"/>
  <c r="S2615" i="2"/>
  <c r="I2616" i="2"/>
  <c r="K2616" i="2" s="1"/>
  <c r="J2616" i="2"/>
  <c r="P2616" i="2"/>
  <c r="R2616" i="2"/>
  <c r="S2616" i="2"/>
  <c r="I2617" i="2"/>
  <c r="J2617" i="2"/>
  <c r="M2617" i="2"/>
  <c r="Q2617" i="2" s="1"/>
  <c r="P2617" i="2"/>
  <c r="R2617" i="2"/>
  <c r="S2617" i="2"/>
  <c r="I2618" i="2"/>
  <c r="K2618" i="2" s="1"/>
  <c r="J2618" i="2"/>
  <c r="P2618" i="2"/>
  <c r="R2618" i="2"/>
  <c r="S2618" i="2"/>
  <c r="I2619" i="2"/>
  <c r="J2619" i="2"/>
  <c r="M2619" i="2"/>
  <c r="Q2619" i="2" s="1"/>
  <c r="P2619" i="2"/>
  <c r="R2619" i="2"/>
  <c r="S2619" i="2"/>
  <c r="I2620" i="2"/>
  <c r="K2620" i="2" s="1"/>
  <c r="J2620" i="2"/>
  <c r="P2620" i="2"/>
  <c r="R2620" i="2"/>
  <c r="S2620" i="2"/>
  <c r="I2621" i="2"/>
  <c r="J2621" i="2"/>
  <c r="M2621" i="2"/>
  <c r="Q2621" i="2" s="1"/>
  <c r="P2621" i="2"/>
  <c r="R2621" i="2"/>
  <c r="S2621" i="2"/>
  <c r="I2622" i="2"/>
  <c r="K2622" i="2" s="1"/>
  <c r="J2622" i="2"/>
  <c r="P2622" i="2"/>
  <c r="R2622" i="2"/>
  <c r="S2622" i="2"/>
  <c r="I2623" i="2"/>
  <c r="J2623" i="2"/>
  <c r="M2623" i="2"/>
  <c r="Q2623" i="2" s="1"/>
  <c r="P2623" i="2"/>
  <c r="R2623" i="2"/>
  <c r="S2623" i="2"/>
  <c r="I2624" i="2"/>
  <c r="K2624" i="2" s="1"/>
  <c r="J2624" i="2"/>
  <c r="P2624" i="2"/>
  <c r="R2624" i="2"/>
  <c r="S2624" i="2"/>
  <c r="I2625" i="2"/>
  <c r="J2625" i="2"/>
  <c r="P2625" i="2"/>
  <c r="R2625" i="2"/>
  <c r="S2625" i="2"/>
  <c r="I2626" i="2"/>
  <c r="M2625" i="2" s="1"/>
  <c r="Q2625" i="2" s="1"/>
  <c r="J2626" i="2"/>
  <c r="P2626" i="2"/>
  <c r="R2626" i="2"/>
  <c r="S2626" i="2"/>
  <c r="I2627" i="2"/>
  <c r="K2627" i="2" s="1"/>
  <c r="J2627" i="2"/>
  <c r="M2627" i="2"/>
  <c r="Q2627" i="2" s="1"/>
  <c r="P2627" i="2"/>
  <c r="R2627" i="2"/>
  <c r="S2627" i="2"/>
  <c r="I2628" i="2"/>
  <c r="K2628" i="2" s="1"/>
  <c r="J2628" i="2"/>
  <c r="P2628" i="2"/>
  <c r="R2628" i="2"/>
  <c r="S2628" i="2"/>
  <c r="I2629" i="2"/>
  <c r="K2629" i="2" s="1"/>
  <c r="J2629" i="2"/>
  <c r="M2629" i="2"/>
  <c r="Q2629" i="2" s="1"/>
  <c r="P2629" i="2"/>
  <c r="R2629" i="2"/>
  <c r="S2629" i="2"/>
  <c r="I2630" i="2"/>
  <c r="K2630" i="2" s="1"/>
  <c r="J2630" i="2"/>
  <c r="P2630" i="2"/>
  <c r="R2630" i="2"/>
  <c r="S2630" i="2"/>
  <c r="I2631" i="2"/>
  <c r="K2631" i="2" s="1"/>
  <c r="J2631" i="2"/>
  <c r="M2631" i="2"/>
  <c r="Q2631" i="2" s="1"/>
  <c r="P2631" i="2"/>
  <c r="R2631" i="2"/>
  <c r="S2631" i="2"/>
  <c r="I2632" i="2"/>
  <c r="K2632" i="2" s="1"/>
  <c r="J2632" i="2"/>
  <c r="P2632" i="2"/>
  <c r="R2632" i="2"/>
  <c r="S2632" i="2"/>
  <c r="I2633" i="2"/>
  <c r="J2633" i="2"/>
  <c r="P2633" i="2"/>
  <c r="R2633" i="2"/>
  <c r="S2633" i="2"/>
  <c r="I2634" i="2"/>
  <c r="M2633" i="2" s="1"/>
  <c r="Q2633" i="2" s="1"/>
  <c r="J2634" i="2"/>
  <c r="P2634" i="2"/>
  <c r="R2634" i="2"/>
  <c r="S2634" i="2"/>
  <c r="I2635" i="2"/>
  <c r="L2636" i="2" s="1"/>
  <c r="J2635" i="2"/>
  <c r="P2635" i="2"/>
  <c r="R2635" i="2"/>
  <c r="S2635" i="2"/>
  <c r="I2636" i="2"/>
  <c r="K2636" i="2" s="1"/>
  <c r="J2636" i="2"/>
  <c r="P2636" i="2"/>
  <c r="R2636" i="2"/>
  <c r="S2636" i="2"/>
  <c r="I2637" i="2"/>
  <c r="K2637" i="2" s="1"/>
  <c r="J2637" i="2"/>
  <c r="M2637" i="2"/>
  <c r="Q2637" i="2" s="1"/>
  <c r="P2637" i="2"/>
  <c r="R2637" i="2"/>
  <c r="S2637" i="2"/>
  <c r="I2638" i="2"/>
  <c r="K2638" i="2" s="1"/>
  <c r="J2638" i="2"/>
  <c r="P2638" i="2"/>
  <c r="R2638" i="2"/>
  <c r="S2638" i="2"/>
  <c r="I2639" i="2"/>
  <c r="J2639" i="2"/>
  <c r="M2639" i="2"/>
  <c r="Q2639" i="2" s="1"/>
  <c r="P2639" i="2"/>
  <c r="R2639" i="2"/>
  <c r="S2639" i="2"/>
  <c r="I2640" i="2"/>
  <c r="K2640" i="2" s="1"/>
  <c r="J2640" i="2"/>
  <c r="P2640" i="2"/>
  <c r="R2640" i="2"/>
  <c r="S2640" i="2"/>
  <c r="I2641" i="2"/>
  <c r="K2641" i="2" s="1"/>
  <c r="J2641" i="2"/>
  <c r="M2641" i="2"/>
  <c r="Q2641" i="2" s="1"/>
  <c r="P2641" i="2"/>
  <c r="R2641" i="2"/>
  <c r="S2641" i="2"/>
  <c r="I2642" i="2"/>
  <c r="K2642" i="2" s="1"/>
  <c r="J2642" i="2"/>
  <c r="P2642" i="2"/>
  <c r="R2642" i="2"/>
  <c r="S2642" i="2"/>
  <c r="I2643" i="2"/>
  <c r="K2643" i="2" s="1"/>
  <c r="J2643" i="2"/>
  <c r="M2643" i="2"/>
  <c r="Q2643" i="2" s="1"/>
  <c r="P2643" i="2"/>
  <c r="R2643" i="2"/>
  <c r="S2643" i="2"/>
  <c r="I2644" i="2"/>
  <c r="K2644" i="2" s="1"/>
  <c r="J2644" i="2"/>
  <c r="P2644" i="2"/>
  <c r="R2644" i="2"/>
  <c r="S2644" i="2"/>
  <c r="I2645" i="2"/>
  <c r="K2645" i="2" s="1"/>
  <c r="J2645" i="2"/>
  <c r="M2645" i="2"/>
  <c r="Q2645" i="2" s="1"/>
  <c r="P2645" i="2"/>
  <c r="R2645" i="2"/>
  <c r="S2645" i="2"/>
  <c r="I2646" i="2"/>
  <c r="K2646" i="2" s="1"/>
  <c r="J2646" i="2"/>
  <c r="P2646" i="2"/>
  <c r="R2646" i="2"/>
  <c r="S2646" i="2"/>
  <c r="I2647" i="2"/>
  <c r="K2647" i="2" s="1"/>
  <c r="J2647" i="2"/>
  <c r="M2647" i="2"/>
  <c r="Q2647" i="2" s="1"/>
  <c r="P2647" i="2"/>
  <c r="R2647" i="2"/>
  <c r="S2647" i="2"/>
  <c r="I2648" i="2"/>
  <c r="K2648" i="2" s="1"/>
  <c r="J2648" i="2"/>
  <c r="P2648" i="2"/>
  <c r="R2648" i="2"/>
  <c r="S2648" i="2"/>
  <c r="I2649" i="2"/>
  <c r="K2649" i="2" s="1"/>
  <c r="J2649" i="2"/>
  <c r="M2649" i="2"/>
  <c r="Q2649" i="2" s="1"/>
  <c r="P2649" i="2"/>
  <c r="R2649" i="2"/>
  <c r="S2649" i="2"/>
  <c r="I2650" i="2"/>
  <c r="K2650" i="2" s="1"/>
  <c r="J2650" i="2"/>
  <c r="P2650" i="2"/>
  <c r="R2650" i="2"/>
  <c r="S2650" i="2"/>
  <c r="I2651" i="2"/>
  <c r="J2651" i="2"/>
  <c r="M2651" i="2"/>
  <c r="Q2651" i="2" s="1"/>
  <c r="P2651" i="2"/>
  <c r="R2651" i="2"/>
  <c r="S2651" i="2"/>
  <c r="I2652" i="2"/>
  <c r="K2652" i="2" s="1"/>
  <c r="J2652" i="2"/>
  <c r="P2652" i="2"/>
  <c r="R2652" i="2"/>
  <c r="S2652" i="2"/>
  <c r="I2653" i="2"/>
  <c r="L2654" i="2" s="1"/>
  <c r="J2653" i="2"/>
  <c r="P2653" i="2"/>
  <c r="R2653" i="2"/>
  <c r="S2653" i="2"/>
  <c r="I2654" i="2"/>
  <c r="K2654" i="2" s="1"/>
  <c r="J2654" i="2"/>
  <c r="P2654" i="2"/>
  <c r="R2654" i="2"/>
  <c r="S2654" i="2"/>
  <c r="I2655" i="2"/>
  <c r="J2655" i="2"/>
  <c r="M2655" i="2"/>
  <c r="Q2655" i="2" s="1"/>
  <c r="P2655" i="2"/>
  <c r="R2655" i="2"/>
  <c r="S2655" i="2"/>
  <c r="I2656" i="2"/>
  <c r="K2656" i="2" s="1"/>
  <c r="J2656" i="2"/>
  <c r="P2656" i="2"/>
  <c r="R2656" i="2"/>
  <c r="S2656" i="2"/>
  <c r="I2657" i="2"/>
  <c r="K2657" i="2" s="1"/>
  <c r="J2657" i="2"/>
  <c r="M2657" i="2"/>
  <c r="Q2657" i="2" s="1"/>
  <c r="P2657" i="2"/>
  <c r="R2657" i="2"/>
  <c r="S2657" i="2"/>
  <c r="I2658" i="2"/>
  <c r="K2658" i="2" s="1"/>
  <c r="J2658" i="2"/>
  <c r="P2658" i="2"/>
  <c r="R2658" i="2"/>
  <c r="S2658" i="2"/>
  <c r="I2659" i="2"/>
  <c r="K2659" i="2" s="1"/>
  <c r="J2659" i="2"/>
  <c r="M2659" i="2"/>
  <c r="Q2659" i="2" s="1"/>
  <c r="P2659" i="2"/>
  <c r="R2659" i="2"/>
  <c r="S2659" i="2"/>
  <c r="I2660" i="2"/>
  <c r="K2660" i="2" s="1"/>
  <c r="J2660" i="2"/>
  <c r="P2660" i="2"/>
  <c r="R2660" i="2"/>
  <c r="S2660" i="2"/>
  <c r="I2661" i="2"/>
  <c r="K2661" i="2" s="1"/>
  <c r="J2661" i="2"/>
  <c r="M2661" i="2"/>
  <c r="Q2661" i="2" s="1"/>
  <c r="P2661" i="2"/>
  <c r="R2661" i="2"/>
  <c r="S2661" i="2"/>
  <c r="I2662" i="2"/>
  <c r="K2662" i="2" s="1"/>
  <c r="J2662" i="2"/>
  <c r="P2662" i="2"/>
  <c r="R2662" i="2"/>
  <c r="S2662" i="2"/>
  <c r="I2663" i="2"/>
  <c r="K2663" i="2" s="1"/>
  <c r="J2663" i="2"/>
  <c r="M2663" i="2"/>
  <c r="Q2663" i="2" s="1"/>
  <c r="P2663" i="2"/>
  <c r="R2663" i="2"/>
  <c r="S2663" i="2"/>
  <c r="I2664" i="2"/>
  <c r="K2664" i="2" s="1"/>
  <c r="J2664" i="2"/>
  <c r="P2664" i="2"/>
  <c r="R2664" i="2"/>
  <c r="S2664" i="2"/>
  <c r="I2665" i="2"/>
  <c r="K2665" i="2" s="1"/>
  <c r="J2665" i="2"/>
  <c r="M2665" i="2"/>
  <c r="Q2665" i="2" s="1"/>
  <c r="P2665" i="2"/>
  <c r="R2665" i="2"/>
  <c r="S2665" i="2"/>
  <c r="I2666" i="2"/>
  <c r="K2666" i="2" s="1"/>
  <c r="J2666" i="2"/>
  <c r="P2666" i="2"/>
  <c r="R2666" i="2"/>
  <c r="S2666" i="2"/>
  <c r="I2667" i="2"/>
  <c r="K2667" i="2" s="1"/>
  <c r="J2667" i="2"/>
  <c r="M2667" i="2"/>
  <c r="Q2667" i="2" s="1"/>
  <c r="P2667" i="2"/>
  <c r="R2667" i="2"/>
  <c r="S2667" i="2"/>
  <c r="I2668" i="2"/>
  <c r="K2668" i="2" s="1"/>
  <c r="J2668" i="2"/>
  <c r="P2668" i="2"/>
  <c r="R2668" i="2"/>
  <c r="S2668" i="2"/>
  <c r="I2669" i="2"/>
  <c r="K2669" i="2" s="1"/>
  <c r="J2669" i="2"/>
  <c r="M2669" i="2"/>
  <c r="Q2669" i="2" s="1"/>
  <c r="P2669" i="2"/>
  <c r="R2669" i="2"/>
  <c r="S2669" i="2"/>
  <c r="I2670" i="2"/>
  <c r="K2670" i="2" s="1"/>
  <c r="J2670" i="2"/>
  <c r="P2670" i="2"/>
  <c r="R2670" i="2"/>
  <c r="S2670" i="2"/>
  <c r="I2671" i="2"/>
  <c r="K2671" i="2" s="1"/>
  <c r="J2671" i="2"/>
  <c r="M2671" i="2"/>
  <c r="Q2671" i="2" s="1"/>
  <c r="P2671" i="2"/>
  <c r="R2671" i="2"/>
  <c r="S2671" i="2"/>
  <c r="I2672" i="2"/>
  <c r="K2672" i="2" s="1"/>
  <c r="J2672" i="2"/>
  <c r="P2672" i="2"/>
  <c r="R2672" i="2"/>
  <c r="S2672" i="2"/>
  <c r="I2673" i="2"/>
  <c r="K2673" i="2" s="1"/>
  <c r="J2673" i="2"/>
  <c r="M2673" i="2"/>
  <c r="Q2673" i="2" s="1"/>
  <c r="P2673" i="2"/>
  <c r="R2673" i="2"/>
  <c r="S2673" i="2"/>
  <c r="I2674" i="2"/>
  <c r="K2674" i="2" s="1"/>
  <c r="J2674" i="2"/>
  <c r="P2674" i="2"/>
  <c r="R2674" i="2"/>
  <c r="S2674" i="2"/>
  <c r="I2675" i="2"/>
  <c r="K2675" i="2" s="1"/>
  <c r="J2675" i="2"/>
  <c r="M2675" i="2"/>
  <c r="Q2675" i="2" s="1"/>
  <c r="P2675" i="2"/>
  <c r="R2675" i="2"/>
  <c r="S2675" i="2"/>
  <c r="I2676" i="2"/>
  <c r="K2676" i="2" s="1"/>
  <c r="J2676" i="2"/>
  <c r="P2676" i="2"/>
  <c r="R2676" i="2"/>
  <c r="S2676" i="2"/>
  <c r="I2677" i="2"/>
  <c r="K2677" i="2" s="1"/>
  <c r="J2677" i="2"/>
  <c r="M2677" i="2"/>
  <c r="Q2677" i="2" s="1"/>
  <c r="P2677" i="2"/>
  <c r="R2677" i="2"/>
  <c r="S2677" i="2"/>
  <c r="I2678" i="2"/>
  <c r="K2678" i="2" s="1"/>
  <c r="J2678" i="2"/>
  <c r="P2678" i="2"/>
  <c r="R2678" i="2"/>
  <c r="S2678" i="2"/>
  <c r="I2679" i="2"/>
  <c r="K2679" i="2" s="1"/>
  <c r="J2679" i="2"/>
  <c r="M2679" i="2"/>
  <c r="Q2679" i="2" s="1"/>
  <c r="P2679" i="2"/>
  <c r="R2679" i="2"/>
  <c r="S2679" i="2"/>
  <c r="I2680" i="2"/>
  <c r="K2680" i="2" s="1"/>
  <c r="J2680" i="2"/>
  <c r="P2680" i="2"/>
  <c r="R2680" i="2"/>
  <c r="S2680" i="2"/>
  <c r="I2681" i="2"/>
  <c r="K2681" i="2" s="1"/>
  <c r="J2681" i="2"/>
  <c r="M2681" i="2"/>
  <c r="Q2681" i="2" s="1"/>
  <c r="P2681" i="2"/>
  <c r="R2681" i="2"/>
  <c r="S2681" i="2"/>
  <c r="I2682" i="2"/>
  <c r="K2682" i="2" s="1"/>
  <c r="J2682" i="2"/>
  <c r="P2682" i="2"/>
  <c r="R2682" i="2"/>
  <c r="S2682" i="2"/>
  <c r="I2683" i="2"/>
  <c r="L2684" i="2" s="1"/>
  <c r="J2683" i="2"/>
  <c r="P2683" i="2"/>
  <c r="R2683" i="2"/>
  <c r="S2683" i="2"/>
  <c r="I2684" i="2"/>
  <c r="K2684" i="2" s="1"/>
  <c r="J2684" i="2"/>
  <c r="P2684" i="2"/>
  <c r="R2684" i="2"/>
  <c r="S2684" i="2"/>
  <c r="I2685" i="2"/>
  <c r="J2685" i="2"/>
  <c r="M2685" i="2"/>
  <c r="Q2685" i="2" s="1"/>
  <c r="P2685" i="2"/>
  <c r="R2685" i="2"/>
  <c r="S2685" i="2"/>
  <c r="I2686" i="2"/>
  <c r="K2686" i="2" s="1"/>
  <c r="J2686" i="2"/>
  <c r="P2686" i="2"/>
  <c r="R2686" i="2"/>
  <c r="S2686" i="2"/>
  <c r="I2687" i="2"/>
  <c r="J2687" i="2"/>
  <c r="P2687" i="2"/>
  <c r="R2687" i="2"/>
  <c r="S2687" i="2"/>
  <c r="I2688" i="2"/>
  <c r="M2687" i="2" s="1"/>
  <c r="Q2687" i="2" s="1"/>
  <c r="J2688" i="2"/>
  <c r="P2688" i="2"/>
  <c r="R2688" i="2"/>
  <c r="S2688" i="2"/>
  <c r="I2689" i="2"/>
  <c r="K2689" i="2" s="1"/>
  <c r="J2689" i="2"/>
  <c r="M2689" i="2"/>
  <c r="Q2689" i="2" s="1"/>
  <c r="P2689" i="2"/>
  <c r="R2689" i="2"/>
  <c r="S2689" i="2"/>
  <c r="I2690" i="2"/>
  <c r="K2690" i="2" s="1"/>
  <c r="J2690" i="2"/>
  <c r="P2690" i="2"/>
  <c r="R2690" i="2"/>
  <c r="S2690" i="2"/>
  <c r="I2691" i="2"/>
  <c r="K2691" i="2" s="1"/>
  <c r="J2691" i="2"/>
  <c r="M2691" i="2"/>
  <c r="Q2691" i="2" s="1"/>
  <c r="P2691" i="2"/>
  <c r="R2691" i="2"/>
  <c r="S2691" i="2"/>
  <c r="I2692" i="2"/>
  <c r="K2692" i="2" s="1"/>
  <c r="J2692" i="2"/>
  <c r="P2692" i="2"/>
  <c r="R2692" i="2"/>
  <c r="S2692" i="2"/>
  <c r="I2693" i="2"/>
  <c r="K2693" i="2" s="1"/>
  <c r="J2693" i="2"/>
  <c r="M2693" i="2"/>
  <c r="Q2693" i="2" s="1"/>
  <c r="P2693" i="2"/>
  <c r="R2693" i="2"/>
  <c r="S2693" i="2"/>
  <c r="I2694" i="2"/>
  <c r="K2694" i="2" s="1"/>
  <c r="J2694" i="2"/>
  <c r="P2694" i="2"/>
  <c r="R2694" i="2"/>
  <c r="S2694" i="2"/>
  <c r="I2695" i="2"/>
  <c r="K2695" i="2" s="1"/>
  <c r="J2695" i="2"/>
  <c r="M2695" i="2"/>
  <c r="Q2695" i="2" s="1"/>
  <c r="P2695" i="2"/>
  <c r="R2695" i="2"/>
  <c r="S2695" i="2"/>
  <c r="I2696" i="2"/>
  <c r="K2696" i="2" s="1"/>
  <c r="J2696" i="2"/>
  <c r="P2696" i="2"/>
  <c r="R2696" i="2"/>
  <c r="S2696" i="2"/>
  <c r="I2697" i="2"/>
  <c r="K2697" i="2" s="1"/>
  <c r="J2697" i="2"/>
  <c r="M2697" i="2"/>
  <c r="Q2697" i="2" s="1"/>
  <c r="P2697" i="2"/>
  <c r="R2697" i="2"/>
  <c r="S2697" i="2"/>
  <c r="I2698" i="2"/>
  <c r="K2698" i="2" s="1"/>
  <c r="J2698" i="2"/>
  <c r="P2698" i="2"/>
  <c r="R2698" i="2"/>
  <c r="S2698" i="2"/>
  <c r="I2699" i="2"/>
  <c r="K2699" i="2" s="1"/>
  <c r="J2699" i="2"/>
  <c r="M2699" i="2"/>
  <c r="Q2699" i="2" s="1"/>
  <c r="P2699" i="2"/>
  <c r="R2699" i="2"/>
  <c r="S2699" i="2"/>
  <c r="I2700" i="2"/>
  <c r="K2700" i="2" s="1"/>
  <c r="J2700" i="2"/>
  <c r="P2700" i="2"/>
  <c r="R2700" i="2"/>
  <c r="S2700" i="2"/>
  <c r="I2701" i="2"/>
  <c r="K2701" i="2" s="1"/>
  <c r="J2701" i="2"/>
  <c r="M2701" i="2"/>
  <c r="Q2701" i="2" s="1"/>
  <c r="P2701" i="2"/>
  <c r="R2701" i="2"/>
  <c r="S2701" i="2"/>
  <c r="I2702" i="2"/>
  <c r="K2702" i="2" s="1"/>
  <c r="J2702" i="2"/>
  <c r="P2702" i="2"/>
  <c r="R2702" i="2"/>
  <c r="S2702" i="2"/>
  <c r="I2703" i="2"/>
  <c r="K2703" i="2" s="1"/>
  <c r="J2703" i="2"/>
  <c r="M2703" i="2"/>
  <c r="Q2703" i="2" s="1"/>
  <c r="P2703" i="2"/>
  <c r="R2703" i="2"/>
  <c r="S2703" i="2"/>
  <c r="I2704" i="2"/>
  <c r="K2704" i="2" s="1"/>
  <c r="J2704" i="2"/>
  <c r="P2704" i="2"/>
  <c r="R2704" i="2"/>
  <c r="S2704" i="2"/>
  <c r="I2705" i="2"/>
  <c r="K2705" i="2" s="1"/>
  <c r="J2705" i="2"/>
  <c r="M2705" i="2"/>
  <c r="Q2705" i="2" s="1"/>
  <c r="P2705" i="2"/>
  <c r="R2705" i="2"/>
  <c r="S2705" i="2"/>
  <c r="I2706" i="2"/>
  <c r="K2706" i="2" s="1"/>
  <c r="J2706" i="2"/>
  <c r="P2706" i="2"/>
  <c r="R2706" i="2"/>
  <c r="S2706" i="2"/>
  <c r="I2707" i="2"/>
  <c r="K2707" i="2" s="1"/>
  <c r="J2707" i="2"/>
  <c r="M2707" i="2"/>
  <c r="Q2707" i="2" s="1"/>
  <c r="P2707" i="2"/>
  <c r="R2707" i="2"/>
  <c r="S2707" i="2"/>
  <c r="I2708" i="2"/>
  <c r="K2708" i="2" s="1"/>
  <c r="J2708" i="2"/>
  <c r="P2708" i="2"/>
  <c r="R2708" i="2"/>
  <c r="S2708" i="2"/>
  <c r="I2709" i="2"/>
  <c r="K2709" i="2" s="1"/>
  <c r="J2709" i="2"/>
  <c r="M2709" i="2"/>
  <c r="Q2709" i="2" s="1"/>
  <c r="P2709" i="2"/>
  <c r="R2709" i="2"/>
  <c r="S2709" i="2"/>
  <c r="I2710" i="2"/>
  <c r="K2710" i="2" s="1"/>
  <c r="J2710" i="2"/>
  <c r="P2710" i="2"/>
  <c r="R2710" i="2"/>
  <c r="S2710" i="2"/>
  <c r="I2711" i="2"/>
  <c r="K2711" i="2" s="1"/>
  <c r="J2711" i="2"/>
  <c r="M2711" i="2"/>
  <c r="Q2711" i="2" s="1"/>
  <c r="P2711" i="2"/>
  <c r="R2711" i="2"/>
  <c r="S2711" i="2"/>
  <c r="I2712" i="2"/>
  <c r="K2712" i="2" s="1"/>
  <c r="J2712" i="2"/>
  <c r="P2712" i="2"/>
  <c r="R2712" i="2"/>
  <c r="S2712" i="2"/>
  <c r="I2713" i="2"/>
  <c r="K2713" i="2" s="1"/>
  <c r="J2713" i="2"/>
  <c r="M2713" i="2"/>
  <c r="Q2713" i="2" s="1"/>
  <c r="P2713" i="2"/>
  <c r="R2713" i="2"/>
  <c r="S2713" i="2"/>
  <c r="I2714" i="2"/>
  <c r="K2714" i="2" s="1"/>
  <c r="J2714" i="2"/>
  <c r="P2714" i="2"/>
  <c r="R2714" i="2"/>
  <c r="S2714" i="2"/>
  <c r="I2715" i="2"/>
  <c r="K2715" i="2" s="1"/>
  <c r="J2715" i="2"/>
  <c r="M2715" i="2"/>
  <c r="Q2715" i="2" s="1"/>
  <c r="P2715" i="2"/>
  <c r="R2715" i="2"/>
  <c r="S2715" i="2"/>
  <c r="I2716" i="2"/>
  <c r="K2716" i="2" s="1"/>
  <c r="J2716" i="2"/>
  <c r="P2716" i="2"/>
  <c r="R2716" i="2"/>
  <c r="S2716" i="2"/>
  <c r="I2717" i="2"/>
  <c r="K2717" i="2" s="1"/>
  <c r="J2717" i="2"/>
  <c r="M2717" i="2"/>
  <c r="Q2717" i="2" s="1"/>
  <c r="P2717" i="2"/>
  <c r="R2717" i="2"/>
  <c r="S2717" i="2"/>
  <c r="I2718" i="2"/>
  <c r="K2718" i="2" s="1"/>
  <c r="J2718" i="2"/>
  <c r="P2718" i="2"/>
  <c r="R2718" i="2"/>
  <c r="S2718" i="2"/>
  <c r="I2719" i="2"/>
  <c r="K2719" i="2" s="1"/>
  <c r="J2719" i="2"/>
  <c r="M2719" i="2"/>
  <c r="Q2719" i="2" s="1"/>
  <c r="P2719" i="2"/>
  <c r="R2719" i="2"/>
  <c r="S2719" i="2"/>
  <c r="I2720" i="2"/>
  <c r="K2720" i="2" s="1"/>
  <c r="J2720" i="2"/>
  <c r="P2720" i="2"/>
  <c r="R2720" i="2"/>
  <c r="S2720" i="2"/>
  <c r="I2721" i="2"/>
  <c r="K2721" i="2" s="1"/>
  <c r="J2721" i="2"/>
  <c r="M2721" i="2"/>
  <c r="Q2721" i="2" s="1"/>
  <c r="P2721" i="2"/>
  <c r="R2721" i="2"/>
  <c r="S2721" i="2"/>
  <c r="I2722" i="2"/>
  <c r="K2722" i="2" s="1"/>
  <c r="J2722" i="2"/>
  <c r="P2722" i="2"/>
  <c r="R2722" i="2"/>
  <c r="S2722" i="2"/>
  <c r="I2723" i="2"/>
  <c r="K2723" i="2" s="1"/>
  <c r="J2723" i="2"/>
  <c r="M2723" i="2"/>
  <c r="Q2723" i="2" s="1"/>
  <c r="P2723" i="2"/>
  <c r="R2723" i="2"/>
  <c r="S2723" i="2"/>
  <c r="I2724" i="2"/>
  <c r="K2724" i="2" s="1"/>
  <c r="J2724" i="2"/>
  <c r="P2724" i="2"/>
  <c r="R2724" i="2"/>
  <c r="S2724" i="2"/>
  <c r="I2725" i="2"/>
  <c r="K2725" i="2" s="1"/>
  <c r="J2725" i="2"/>
  <c r="M2725" i="2"/>
  <c r="Q2725" i="2" s="1"/>
  <c r="P2725" i="2"/>
  <c r="R2725" i="2"/>
  <c r="S2725" i="2"/>
  <c r="I2726" i="2"/>
  <c r="K2726" i="2" s="1"/>
  <c r="J2726" i="2"/>
  <c r="P2726" i="2"/>
  <c r="R2726" i="2"/>
  <c r="S2726" i="2"/>
  <c r="I2727" i="2"/>
  <c r="K2727" i="2" s="1"/>
  <c r="J2727" i="2"/>
  <c r="M2727" i="2"/>
  <c r="Q2727" i="2" s="1"/>
  <c r="P2727" i="2"/>
  <c r="R2727" i="2"/>
  <c r="S2727" i="2"/>
  <c r="I2728" i="2"/>
  <c r="K2728" i="2" s="1"/>
  <c r="J2728" i="2"/>
  <c r="P2728" i="2"/>
  <c r="R2728" i="2"/>
  <c r="S2728" i="2"/>
  <c r="I2729" i="2"/>
  <c r="L2730" i="2" s="1"/>
  <c r="J2729" i="2"/>
  <c r="P2729" i="2"/>
  <c r="R2729" i="2"/>
  <c r="S2729" i="2"/>
  <c r="I2730" i="2"/>
  <c r="K2730" i="2" s="1"/>
  <c r="J2730" i="2"/>
  <c r="P2730" i="2"/>
  <c r="R2730" i="2"/>
  <c r="S2730" i="2"/>
  <c r="I2731" i="2"/>
  <c r="L2732" i="2" s="1"/>
  <c r="J2731" i="2"/>
  <c r="P2731" i="2"/>
  <c r="R2731" i="2"/>
  <c r="S2731" i="2"/>
  <c r="I2732" i="2"/>
  <c r="K2732" i="2" s="1"/>
  <c r="J2732" i="2"/>
  <c r="P2732" i="2"/>
  <c r="R2732" i="2"/>
  <c r="S2732" i="2"/>
  <c r="I2733" i="2"/>
  <c r="L2734" i="2" s="1"/>
  <c r="J2733" i="2"/>
  <c r="P2733" i="2"/>
  <c r="R2733" i="2"/>
  <c r="S2733" i="2"/>
  <c r="I2734" i="2"/>
  <c r="K2734" i="2" s="1"/>
  <c r="J2734" i="2"/>
  <c r="P2734" i="2"/>
  <c r="R2734" i="2"/>
  <c r="S2734" i="2"/>
  <c r="I2735" i="2"/>
  <c r="K2735" i="2" s="1"/>
  <c r="J2735" i="2"/>
  <c r="M2735" i="2"/>
  <c r="Q2735" i="2" s="1"/>
  <c r="P2735" i="2"/>
  <c r="R2735" i="2"/>
  <c r="S2735" i="2"/>
  <c r="I2736" i="2"/>
  <c r="K2736" i="2" s="1"/>
  <c r="J2736" i="2"/>
  <c r="P2736" i="2"/>
  <c r="R2736" i="2"/>
  <c r="S2736" i="2"/>
  <c r="I2737" i="2"/>
  <c r="J2737" i="2"/>
  <c r="M2737" i="2"/>
  <c r="Q2737" i="2" s="1"/>
  <c r="P2737" i="2"/>
  <c r="R2737" i="2"/>
  <c r="S2737" i="2"/>
  <c r="I2738" i="2"/>
  <c r="K2738" i="2" s="1"/>
  <c r="J2738" i="2"/>
  <c r="P2738" i="2"/>
  <c r="R2738" i="2"/>
  <c r="S2738" i="2"/>
  <c r="I2739" i="2"/>
  <c r="L2740" i="2" s="1"/>
  <c r="J2739" i="2"/>
  <c r="P2739" i="2"/>
  <c r="R2739" i="2"/>
  <c r="S2739" i="2"/>
  <c r="I2740" i="2"/>
  <c r="K2740" i="2" s="1"/>
  <c r="J2740" i="2"/>
  <c r="P2740" i="2"/>
  <c r="R2740" i="2"/>
  <c r="S2740" i="2"/>
  <c r="I2741" i="2"/>
  <c r="L2742" i="2" s="1"/>
  <c r="J2741" i="2"/>
  <c r="P2741" i="2"/>
  <c r="R2741" i="2"/>
  <c r="S2741" i="2"/>
  <c r="I2742" i="2"/>
  <c r="K2742" i="2" s="1"/>
  <c r="J2742" i="2"/>
  <c r="P2742" i="2"/>
  <c r="R2742" i="2"/>
  <c r="S2742" i="2"/>
  <c r="I2743" i="2"/>
  <c r="J2743" i="2"/>
  <c r="M2743" i="2"/>
  <c r="Q2743" i="2" s="1"/>
  <c r="P2743" i="2"/>
  <c r="R2743" i="2"/>
  <c r="S2743" i="2"/>
  <c r="I2744" i="2"/>
  <c r="K2744" i="2" s="1"/>
  <c r="J2744" i="2"/>
  <c r="P2744" i="2"/>
  <c r="R2744" i="2"/>
  <c r="S2744" i="2"/>
  <c r="I2745" i="2"/>
  <c r="K2745" i="2" s="1"/>
  <c r="J2745" i="2"/>
  <c r="M2745" i="2"/>
  <c r="Q2745" i="2" s="1"/>
  <c r="P2745" i="2"/>
  <c r="R2745" i="2"/>
  <c r="S2745" i="2"/>
  <c r="I2746" i="2"/>
  <c r="K2746" i="2" s="1"/>
  <c r="J2746" i="2"/>
  <c r="P2746" i="2"/>
  <c r="R2746" i="2"/>
  <c r="S2746" i="2"/>
  <c r="I2747" i="2"/>
  <c r="J2747" i="2"/>
  <c r="M2747" i="2"/>
  <c r="Q2747" i="2" s="1"/>
  <c r="P2747" i="2"/>
  <c r="R2747" i="2"/>
  <c r="S2747" i="2"/>
  <c r="I2748" i="2"/>
  <c r="K2748" i="2" s="1"/>
  <c r="J2748" i="2"/>
  <c r="P2748" i="2"/>
  <c r="R2748" i="2"/>
  <c r="S2748" i="2"/>
  <c r="I2749" i="2"/>
  <c r="J2749" i="2"/>
  <c r="M2749" i="2"/>
  <c r="Q2749" i="2" s="1"/>
  <c r="P2749" i="2"/>
  <c r="R2749" i="2"/>
  <c r="S2749" i="2"/>
  <c r="I2750" i="2"/>
  <c r="K2750" i="2" s="1"/>
  <c r="J2750" i="2"/>
  <c r="P2750" i="2"/>
  <c r="R2750" i="2"/>
  <c r="S2750" i="2"/>
  <c r="I2751" i="2"/>
  <c r="L2752" i="2" s="1"/>
  <c r="J2751" i="2"/>
  <c r="P2751" i="2"/>
  <c r="R2751" i="2"/>
  <c r="S2751" i="2"/>
  <c r="I2752" i="2"/>
  <c r="K2752" i="2" s="1"/>
  <c r="J2752" i="2"/>
  <c r="P2752" i="2"/>
  <c r="R2752" i="2"/>
  <c r="S2752" i="2"/>
  <c r="I2753" i="2"/>
  <c r="K2753" i="2" s="1"/>
  <c r="J2753" i="2"/>
  <c r="M2753" i="2"/>
  <c r="Q2753" i="2" s="1"/>
  <c r="P2753" i="2"/>
  <c r="R2753" i="2"/>
  <c r="S2753" i="2"/>
  <c r="I2754" i="2"/>
  <c r="K2754" i="2" s="1"/>
  <c r="J2754" i="2"/>
  <c r="P2754" i="2"/>
  <c r="R2754" i="2"/>
  <c r="S2754" i="2"/>
  <c r="I2755" i="2"/>
  <c r="J2755" i="2"/>
  <c r="M2755" i="2"/>
  <c r="Q2755" i="2" s="1"/>
  <c r="P2755" i="2"/>
  <c r="R2755" i="2"/>
  <c r="S2755" i="2"/>
  <c r="I2756" i="2"/>
  <c r="K2756" i="2" s="1"/>
  <c r="J2756" i="2"/>
  <c r="P2756" i="2"/>
  <c r="R2756" i="2"/>
  <c r="S2756" i="2"/>
  <c r="I2757" i="2"/>
  <c r="J2757" i="2"/>
  <c r="P2757" i="2"/>
  <c r="R2757" i="2"/>
  <c r="S2757" i="2"/>
  <c r="I2758" i="2"/>
  <c r="M2757" i="2" s="1"/>
  <c r="Q2757" i="2" s="1"/>
  <c r="J2758" i="2"/>
  <c r="P2758" i="2"/>
  <c r="R2758" i="2"/>
  <c r="S2758" i="2"/>
  <c r="I2759" i="2"/>
  <c r="J2759" i="2"/>
  <c r="M2759" i="2"/>
  <c r="Q2759" i="2" s="1"/>
  <c r="P2759" i="2"/>
  <c r="R2759" i="2"/>
  <c r="S2759" i="2"/>
  <c r="I2760" i="2"/>
  <c r="K2760" i="2" s="1"/>
  <c r="J2760" i="2"/>
  <c r="P2760" i="2"/>
  <c r="R2760" i="2"/>
  <c r="S2760" i="2"/>
  <c r="I2761" i="2"/>
  <c r="L2762" i="2" s="1"/>
  <c r="J2761" i="2"/>
  <c r="P2761" i="2"/>
  <c r="R2761" i="2"/>
  <c r="S2761" i="2"/>
  <c r="I2762" i="2"/>
  <c r="K2762" i="2" s="1"/>
  <c r="J2762" i="2"/>
  <c r="P2762" i="2"/>
  <c r="R2762" i="2"/>
  <c r="S2762" i="2"/>
  <c r="I2763" i="2"/>
  <c r="J2763" i="2"/>
  <c r="M2763" i="2"/>
  <c r="Q2763" i="2" s="1"/>
  <c r="P2763" i="2"/>
  <c r="R2763" i="2"/>
  <c r="S2763" i="2"/>
  <c r="I2764" i="2"/>
  <c r="K2764" i="2" s="1"/>
  <c r="J2764" i="2"/>
  <c r="P2764" i="2"/>
  <c r="R2764" i="2"/>
  <c r="S2764" i="2"/>
  <c r="I2765" i="2"/>
  <c r="L2766" i="2" s="1"/>
  <c r="J2765" i="2"/>
  <c r="P2765" i="2"/>
  <c r="R2765" i="2"/>
  <c r="S2765" i="2"/>
  <c r="I2766" i="2"/>
  <c r="K2766" i="2" s="1"/>
  <c r="J2766" i="2"/>
  <c r="P2766" i="2"/>
  <c r="R2766" i="2"/>
  <c r="S2766" i="2"/>
  <c r="I2767" i="2"/>
  <c r="L2768" i="2" s="1"/>
  <c r="J2767" i="2"/>
  <c r="P2767" i="2"/>
  <c r="R2767" i="2"/>
  <c r="S2767" i="2"/>
  <c r="I2768" i="2"/>
  <c r="K2768" i="2" s="1"/>
  <c r="J2768" i="2"/>
  <c r="P2768" i="2"/>
  <c r="R2768" i="2"/>
  <c r="S2768" i="2"/>
  <c r="I2769" i="2"/>
  <c r="J2769" i="2"/>
  <c r="M2769" i="2"/>
  <c r="Q2769" i="2" s="1"/>
  <c r="P2769" i="2"/>
  <c r="R2769" i="2"/>
  <c r="S2769" i="2"/>
  <c r="I2770" i="2"/>
  <c r="K2770" i="2" s="1"/>
  <c r="J2770" i="2"/>
  <c r="P2770" i="2"/>
  <c r="R2770" i="2"/>
  <c r="S2770" i="2"/>
  <c r="I2771" i="2"/>
  <c r="J2771" i="2"/>
  <c r="M2771" i="2"/>
  <c r="Q2771" i="2" s="1"/>
  <c r="P2771" i="2"/>
  <c r="R2771" i="2"/>
  <c r="S2771" i="2"/>
  <c r="I2772" i="2"/>
  <c r="K2772" i="2" s="1"/>
  <c r="J2772" i="2"/>
  <c r="P2772" i="2"/>
  <c r="R2772" i="2"/>
  <c r="S2772" i="2"/>
  <c r="I2773" i="2"/>
  <c r="J2773" i="2"/>
  <c r="M2773" i="2"/>
  <c r="Q2773" i="2" s="1"/>
  <c r="P2773" i="2"/>
  <c r="R2773" i="2"/>
  <c r="S2773" i="2"/>
  <c r="I2774" i="2"/>
  <c r="K2774" i="2" s="1"/>
  <c r="J2774" i="2"/>
  <c r="P2774" i="2"/>
  <c r="R2774" i="2"/>
  <c r="S2774" i="2"/>
  <c r="I2775" i="2"/>
  <c r="J2775" i="2"/>
  <c r="M2775" i="2"/>
  <c r="Q2775" i="2" s="1"/>
  <c r="P2775" i="2"/>
  <c r="R2775" i="2"/>
  <c r="S2775" i="2"/>
  <c r="I2776" i="2"/>
  <c r="K2776" i="2" s="1"/>
  <c r="J2776" i="2"/>
  <c r="P2776" i="2"/>
  <c r="R2776" i="2"/>
  <c r="S2776" i="2"/>
  <c r="I2777" i="2"/>
  <c r="K2777" i="2" s="1"/>
  <c r="J2777" i="2"/>
  <c r="M2777" i="2"/>
  <c r="Q2777" i="2" s="1"/>
  <c r="P2777" i="2"/>
  <c r="R2777" i="2"/>
  <c r="S2777" i="2"/>
  <c r="I2778" i="2"/>
  <c r="K2778" i="2" s="1"/>
  <c r="J2778" i="2"/>
  <c r="P2778" i="2"/>
  <c r="R2778" i="2"/>
  <c r="S2778" i="2"/>
  <c r="I2779" i="2"/>
  <c r="K2779" i="2" s="1"/>
  <c r="J2779" i="2"/>
  <c r="M2779" i="2"/>
  <c r="Q2779" i="2" s="1"/>
  <c r="P2779" i="2"/>
  <c r="R2779" i="2"/>
  <c r="S2779" i="2"/>
  <c r="I2780" i="2"/>
  <c r="K2780" i="2" s="1"/>
  <c r="J2780" i="2"/>
  <c r="P2780" i="2"/>
  <c r="R2780" i="2"/>
  <c r="S2780" i="2"/>
  <c r="I2781" i="2"/>
  <c r="K2781" i="2" s="1"/>
  <c r="J2781" i="2"/>
  <c r="M2781" i="2"/>
  <c r="Q2781" i="2" s="1"/>
  <c r="P2781" i="2"/>
  <c r="R2781" i="2"/>
  <c r="S2781" i="2"/>
  <c r="I2782" i="2"/>
  <c r="K2782" i="2" s="1"/>
  <c r="J2782" i="2"/>
  <c r="P2782" i="2"/>
  <c r="R2782" i="2"/>
  <c r="S2782" i="2"/>
  <c r="I2783" i="2"/>
  <c r="K2783" i="2" s="1"/>
  <c r="J2783" i="2"/>
  <c r="M2783" i="2"/>
  <c r="Q2783" i="2" s="1"/>
  <c r="P2783" i="2"/>
  <c r="R2783" i="2"/>
  <c r="S2783" i="2"/>
  <c r="I2784" i="2"/>
  <c r="K2784" i="2" s="1"/>
  <c r="J2784" i="2"/>
  <c r="P2784" i="2"/>
  <c r="R2784" i="2"/>
  <c r="S2784" i="2"/>
  <c r="I2785" i="2"/>
  <c r="K2785" i="2" s="1"/>
  <c r="J2785" i="2"/>
  <c r="M2785" i="2"/>
  <c r="Q2785" i="2" s="1"/>
  <c r="P2785" i="2"/>
  <c r="R2785" i="2"/>
  <c r="S2785" i="2"/>
  <c r="I2786" i="2"/>
  <c r="K2786" i="2" s="1"/>
  <c r="J2786" i="2"/>
  <c r="P2786" i="2"/>
  <c r="R2786" i="2"/>
  <c r="S2786" i="2"/>
  <c r="I2787" i="2"/>
  <c r="L2788" i="2" s="1"/>
  <c r="J2787" i="2"/>
  <c r="P2787" i="2"/>
  <c r="R2787" i="2"/>
  <c r="S2787" i="2"/>
  <c r="I2788" i="2"/>
  <c r="K2788" i="2" s="1"/>
  <c r="J2788" i="2"/>
  <c r="P2788" i="2"/>
  <c r="R2788" i="2"/>
  <c r="S2788" i="2"/>
  <c r="I2789" i="2"/>
  <c r="K2789" i="2" s="1"/>
  <c r="J2789" i="2"/>
  <c r="M2789" i="2"/>
  <c r="Q2789" i="2" s="1"/>
  <c r="P2789" i="2"/>
  <c r="R2789" i="2"/>
  <c r="S2789" i="2"/>
  <c r="I2790" i="2"/>
  <c r="K2790" i="2" s="1"/>
  <c r="J2790" i="2"/>
  <c r="P2790" i="2"/>
  <c r="R2790" i="2"/>
  <c r="S2790" i="2"/>
  <c r="I2791" i="2"/>
  <c r="K2791" i="2" s="1"/>
  <c r="J2791" i="2"/>
  <c r="M2791" i="2"/>
  <c r="Q2791" i="2" s="1"/>
  <c r="P2791" i="2"/>
  <c r="R2791" i="2"/>
  <c r="S2791" i="2"/>
  <c r="I2792" i="2"/>
  <c r="K2792" i="2" s="1"/>
  <c r="J2792" i="2"/>
  <c r="P2792" i="2"/>
  <c r="R2792" i="2"/>
  <c r="S2792" i="2"/>
  <c r="I2793" i="2"/>
  <c r="K2793" i="2" s="1"/>
  <c r="J2793" i="2"/>
  <c r="M2793" i="2"/>
  <c r="Q2793" i="2" s="1"/>
  <c r="P2793" i="2"/>
  <c r="R2793" i="2"/>
  <c r="S2793" i="2"/>
  <c r="I2794" i="2"/>
  <c r="K2794" i="2" s="1"/>
  <c r="J2794" i="2"/>
  <c r="P2794" i="2"/>
  <c r="R2794" i="2"/>
  <c r="S2794" i="2"/>
  <c r="I2795" i="2"/>
  <c r="J2795" i="2"/>
  <c r="M2795" i="2"/>
  <c r="Q2795" i="2" s="1"/>
  <c r="P2795" i="2"/>
  <c r="R2795" i="2"/>
  <c r="S2795" i="2"/>
  <c r="I2796" i="2"/>
  <c r="K2796" i="2" s="1"/>
  <c r="J2796" i="2"/>
  <c r="P2796" i="2"/>
  <c r="R2796" i="2"/>
  <c r="S2796" i="2"/>
  <c r="I2797" i="2"/>
  <c r="L2798" i="2" s="1"/>
  <c r="J2797" i="2"/>
  <c r="P2797" i="2"/>
  <c r="R2797" i="2"/>
  <c r="S2797" i="2"/>
  <c r="I2798" i="2"/>
  <c r="K2798" i="2" s="1"/>
  <c r="J2798" i="2"/>
  <c r="P2798" i="2"/>
  <c r="R2798" i="2"/>
  <c r="S2798" i="2"/>
  <c r="I2799" i="2"/>
  <c r="L2800" i="2" s="1"/>
  <c r="J2799" i="2"/>
  <c r="P2799" i="2"/>
  <c r="R2799" i="2"/>
  <c r="S2799" i="2"/>
  <c r="I2800" i="2"/>
  <c r="K2800" i="2" s="1"/>
  <c r="J2800" i="2"/>
  <c r="P2800" i="2"/>
  <c r="R2800" i="2"/>
  <c r="S2800" i="2"/>
  <c r="I2801" i="2"/>
  <c r="L2802" i="2" s="1"/>
  <c r="J2801" i="2"/>
  <c r="P2801" i="2"/>
  <c r="R2801" i="2"/>
  <c r="S2801" i="2"/>
  <c r="I2802" i="2"/>
  <c r="K2802" i="2" s="1"/>
  <c r="J2802" i="2"/>
  <c r="P2802" i="2"/>
  <c r="R2802" i="2"/>
  <c r="S2802" i="2"/>
  <c r="I2803" i="2"/>
  <c r="J2803" i="2"/>
  <c r="M2803" i="2"/>
  <c r="Q2803" i="2" s="1"/>
  <c r="P2803" i="2"/>
  <c r="R2803" i="2"/>
  <c r="S2803" i="2"/>
  <c r="I2804" i="2"/>
  <c r="K2804" i="2" s="1"/>
  <c r="J2804" i="2"/>
  <c r="P2804" i="2"/>
  <c r="R2804" i="2"/>
  <c r="S2804" i="2"/>
  <c r="I2805" i="2"/>
  <c r="L2806" i="2" s="1"/>
  <c r="J2805" i="2"/>
  <c r="P2805" i="2"/>
  <c r="R2805" i="2"/>
  <c r="S2805" i="2"/>
  <c r="I2806" i="2"/>
  <c r="K2806" i="2" s="1"/>
  <c r="J2806" i="2"/>
  <c r="P2806" i="2"/>
  <c r="R2806" i="2"/>
  <c r="S2806" i="2"/>
  <c r="I2807" i="2"/>
  <c r="L2808" i="2" s="1"/>
  <c r="J2807" i="2"/>
  <c r="P2807" i="2"/>
  <c r="R2807" i="2"/>
  <c r="S2807" i="2"/>
  <c r="I2808" i="2"/>
  <c r="K2808" i="2" s="1"/>
  <c r="J2808" i="2"/>
  <c r="P2808" i="2"/>
  <c r="R2808" i="2"/>
  <c r="S2808" i="2"/>
  <c r="I2809" i="2"/>
  <c r="J2809" i="2"/>
  <c r="M2809" i="2"/>
  <c r="Q2809" i="2" s="1"/>
  <c r="P2809" i="2"/>
  <c r="R2809" i="2"/>
  <c r="S2809" i="2"/>
  <c r="I2810" i="2"/>
  <c r="K2810" i="2" s="1"/>
  <c r="J2810" i="2"/>
  <c r="P2810" i="2"/>
  <c r="R2810" i="2"/>
  <c r="S2810" i="2"/>
  <c r="I2811" i="2"/>
  <c r="J2811" i="2"/>
  <c r="P2811" i="2"/>
  <c r="R2811" i="2"/>
  <c r="S2811" i="2"/>
  <c r="I2812" i="2"/>
  <c r="M2811" i="2" s="1"/>
  <c r="Q2811" i="2" s="1"/>
  <c r="J2812" i="2"/>
  <c r="P2812" i="2"/>
  <c r="R2812" i="2"/>
  <c r="S2812" i="2"/>
  <c r="I2813" i="2"/>
  <c r="L2814" i="2" s="1"/>
  <c r="J2813" i="2"/>
  <c r="P2813" i="2"/>
  <c r="R2813" i="2"/>
  <c r="S2813" i="2"/>
  <c r="I2814" i="2"/>
  <c r="K2814" i="2" s="1"/>
  <c r="J2814" i="2"/>
  <c r="P2814" i="2"/>
  <c r="R2814" i="2"/>
  <c r="S2814" i="2"/>
  <c r="I2815" i="2"/>
  <c r="J2815" i="2"/>
  <c r="M2815" i="2"/>
  <c r="Q2815" i="2" s="1"/>
  <c r="P2815" i="2"/>
  <c r="R2815" i="2"/>
  <c r="S2815" i="2"/>
  <c r="I2816" i="2"/>
  <c r="K2816" i="2" s="1"/>
  <c r="J2816" i="2"/>
  <c r="P2816" i="2"/>
  <c r="R2816" i="2"/>
  <c r="S2816" i="2"/>
  <c r="I2817" i="2"/>
  <c r="J2817" i="2"/>
  <c r="P2817" i="2"/>
  <c r="R2817" i="2"/>
  <c r="S2817" i="2"/>
  <c r="I2818" i="2"/>
  <c r="M2817" i="2" s="1"/>
  <c r="Q2817" i="2" s="1"/>
  <c r="J2818" i="2"/>
  <c r="P2818" i="2"/>
  <c r="R2818" i="2"/>
  <c r="S2818" i="2"/>
  <c r="I2819" i="2"/>
  <c r="L2820" i="2" s="1"/>
  <c r="J2819" i="2"/>
  <c r="P2819" i="2"/>
  <c r="R2819" i="2"/>
  <c r="S2819" i="2"/>
  <c r="I2820" i="2"/>
  <c r="K2820" i="2" s="1"/>
  <c r="J2820" i="2"/>
  <c r="P2820" i="2"/>
  <c r="R2820" i="2"/>
  <c r="S2820" i="2"/>
  <c r="I2821" i="2"/>
  <c r="J2821" i="2"/>
  <c r="M2821" i="2"/>
  <c r="Q2821" i="2" s="1"/>
  <c r="P2821" i="2"/>
  <c r="R2821" i="2"/>
  <c r="S2821" i="2"/>
  <c r="I2822" i="2"/>
  <c r="K2822" i="2" s="1"/>
  <c r="J2822" i="2"/>
  <c r="P2822" i="2"/>
  <c r="R2822" i="2"/>
  <c r="S2822" i="2"/>
  <c r="I2823" i="2"/>
  <c r="J2823" i="2"/>
  <c r="P2823" i="2"/>
  <c r="R2823" i="2"/>
  <c r="S2823" i="2"/>
  <c r="I2824" i="2"/>
  <c r="M2823" i="2" s="1"/>
  <c r="Q2823" i="2" s="1"/>
  <c r="J2824" i="2"/>
  <c r="P2824" i="2"/>
  <c r="R2824" i="2"/>
  <c r="S2824" i="2"/>
  <c r="I2825" i="2"/>
  <c r="L2826" i="2" s="1"/>
  <c r="J2825" i="2"/>
  <c r="P2825" i="2"/>
  <c r="R2825" i="2"/>
  <c r="S2825" i="2"/>
  <c r="I2826" i="2"/>
  <c r="K2826" i="2" s="1"/>
  <c r="J2826" i="2"/>
  <c r="P2826" i="2"/>
  <c r="R2826" i="2"/>
  <c r="S2826" i="2"/>
  <c r="I2827" i="2"/>
  <c r="J2827" i="2"/>
  <c r="M2827" i="2"/>
  <c r="Q2827" i="2" s="1"/>
  <c r="P2827" i="2"/>
  <c r="R2827" i="2"/>
  <c r="S2827" i="2"/>
  <c r="I2828" i="2"/>
  <c r="K2828" i="2" s="1"/>
  <c r="J2828" i="2"/>
  <c r="P2828" i="2"/>
  <c r="R2828" i="2"/>
  <c r="S2828" i="2"/>
  <c r="I2829" i="2"/>
  <c r="J2829" i="2"/>
  <c r="P2829" i="2"/>
  <c r="R2829" i="2"/>
  <c r="S2829" i="2"/>
  <c r="I2830" i="2"/>
  <c r="M2829" i="2" s="1"/>
  <c r="Q2829" i="2" s="1"/>
  <c r="J2830" i="2"/>
  <c r="P2830" i="2"/>
  <c r="R2830" i="2"/>
  <c r="S2830" i="2"/>
  <c r="I2831" i="2"/>
  <c r="L2832" i="2" s="1"/>
  <c r="J2831" i="2"/>
  <c r="P2831" i="2"/>
  <c r="R2831" i="2"/>
  <c r="S2831" i="2"/>
  <c r="I2832" i="2"/>
  <c r="K2832" i="2" s="1"/>
  <c r="J2832" i="2"/>
  <c r="P2832" i="2"/>
  <c r="R2832" i="2"/>
  <c r="S2832" i="2"/>
  <c r="I2833" i="2"/>
  <c r="J2833" i="2"/>
  <c r="M2833" i="2"/>
  <c r="Q2833" i="2" s="1"/>
  <c r="P2833" i="2"/>
  <c r="R2833" i="2"/>
  <c r="S2833" i="2"/>
  <c r="I2834" i="2"/>
  <c r="K2834" i="2" s="1"/>
  <c r="J2834" i="2"/>
  <c r="P2834" i="2"/>
  <c r="R2834" i="2"/>
  <c r="S2834" i="2"/>
  <c r="I2835" i="2"/>
  <c r="J2835" i="2"/>
  <c r="P2835" i="2"/>
  <c r="R2835" i="2"/>
  <c r="S2835" i="2"/>
  <c r="I2836" i="2"/>
  <c r="M2835" i="2" s="1"/>
  <c r="Q2835" i="2" s="1"/>
  <c r="J2836" i="2"/>
  <c r="P2836" i="2"/>
  <c r="R2836" i="2"/>
  <c r="S2836" i="2"/>
  <c r="I2837" i="2"/>
  <c r="L2838" i="2" s="1"/>
  <c r="J2837" i="2"/>
  <c r="P2837" i="2"/>
  <c r="R2837" i="2"/>
  <c r="S2837" i="2"/>
  <c r="I2838" i="2"/>
  <c r="K2838" i="2" s="1"/>
  <c r="J2838" i="2"/>
  <c r="P2838" i="2"/>
  <c r="R2838" i="2"/>
  <c r="S2838" i="2"/>
  <c r="I2839" i="2"/>
  <c r="J2839" i="2"/>
  <c r="M2839" i="2"/>
  <c r="Q2839" i="2" s="1"/>
  <c r="P2839" i="2"/>
  <c r="R2839" i="2"/>
  <c r="S2839" i="2"/>
  <c r="I2840" i="2"/>
  <c r="K2840" i="2" s="1"/>
  <c r="J2840" i="2"/>
  <c r="P2840" i="2"/>
  <c r="R2840" i="2"/>
  <c r="S2840" i="2"/>
  <c r="I2841" i="2"/>
  <c r="J2841" i="2"/>
  <c r="P2841" i="2"/>
  <c r="R2841" i="2"/>
  <c r="S2841" i="2"/>
  <c r="I2842" i="2"/>
  <c r="M2841" i="2" s="1"/>
  <c r="Q2841" i="2" s="1"/>
  <c r="J2842" i="2"/>
  <c r="P2842" i="2"/>
  <c r="R2842" i="2"/>
  <c r="S2842" i="2"/>
  <c r="I2843" i="2"/>
  <c r="L2844" i="2" s="1"/>
  <c r="J2843" i="2"/>
  <c r="P2843" i="2"/>
  <c r="R2843" i="2"/>
  <c r="S2843" i="2"/>
  <c r="I2844" i="2"/>
  <c r="K2844" i="2" s="1"/>
  <c r="J2844" i="2"/>
  <c r="P2844" i="2"/>
  <c r="R2844" i="2"/>
  <c r="S2844" i="2"/>
  <c r="I2845" i="2"/>
  <c r="J2845" i="2"/>
  <c r="M2845" i="2"/>
  <c r="Q2845" i="2" s="1"/>
  <c r="P2845" i="2"/>
  <c r="R2845" i="2"/>
  <c r="S2845" i="2"/>
  <c r="I2846" i="2"/>
  <c r="K2846" i="2" s="1"/>
  <c r="J2846" i="2"/>
  <c r="P2846" i="2"/>
  <c r="R2846" i="2"/>
  <c r="S2846" i="2"/>
  <c r="I2847" i="2"/>
  <c r="J2847" i="2"/>
  <c r="P2847" i="2"/>
  <c r="R2847" i="2"/>
  <c r="S2847" i="2"/>
  <c r="I2848" i="2"/>
  <c r="M2847" i="2" s="1"/>
  <c r="Q2847" i="2" s="1"/>
  <c r="J2848" i="2"/>
  <c r="P2848" i="2"/>
  <c r="R2848" i="2"/>
  <c r="S2848" i="2"/>
  <c r="I2849" i="2"/>
  <c r="L2850" i="2" s="1"/>
  <c r="J2849" i="2"/>
  <c r="P2849" i="2"/>
  <c r="R2849" i="2"/>
  <c r="S2849" i="2"/>
  <c r="I2850" i="2"/>
  <c r="K2850" i="2" s="1"/>
  <c r="J2850" i="2"/>
  <c r="P2850" i="2"/>
  <c r="R2850" i="2"/>
  <c r="S2850" i="2"/>
  <c r="I2851" i="2"/>
  <c r="J2851" i="2"/>
  <c r="M2851" i="2"/>
  <c r="Q2851" i="2" s="1"/>
  <c r="P2851" i="2"/>
  <c r="R2851" i="2"/>
  <c r="S2851" i="2"/>
  <c r="I2852" i="2"/>
  <c r="K2852" i="2" s="1"/>
  <c r="J2852" i="2"/>
  <c r="P2852" i="2"/>
  <c r="R2852" i="2"/>
  <c r="S2852" i="2"/>
  <c r="I2853" i="2"/>
  <c r="J2853" i="2"/>
  <c r="P2853" i="2"/>
  <c r="R2853" i="2"/>
  <c r="S2853" i="2"/>
  <c r="I2854" i="2"/>
  <c r="M2853" i="2" s="1"/>
  <c r="Q2853" i="2" s="1"/>
  <c r="J2854" i="2"/>
  <c r="P2854" i="2"/>
  <c r="R2854" i="2"/>
  <c r="S2854" i="2"/>
  <c r="I2855" i="2"/>
  <c r="L2856" i="2" s="1"/>
  <c r="J2855" i="2"/>
  <c r="P2855" i="2"/>
  <c r="R2855" i="2"/>
  <c r="S2855" i="2"/>
  <c r="I2856" i="2"/>
  <c r="K2856" i="2" s="1"/>
  <c r="J2856" i="2"/>
  <c r="P2856" i="2"/>
  <c r="R2856" i="2"/>
  <c r="S2856" i="2"/>
  <c r="I2857" i="2"/>
  <c r="J2857" i="2"/>
  <c r="M2857" i="2"/>
  <c r="Q2857" i="2" s="1"/>
  <c r="P2857" i="2"/>
  <c r="R2857" i="2"/>
  <c r="S2857" i="2"/>
  <c r="I2858" i="2"/>
  <c r="K2858" i="2" s="1"/>
  <c r="J2858" i="2"/>
  <c r="P2858" i="2"/>
  <c r="R2858" i="2"/>
  <c r="S2858" i="2"/>
  <c r="I2859" i="2"/>
  <c r="J2859" i="2"/>
  <c r="P2859" i="2"/>
  <c r="R2859" i="2"/>
  <c r="S2859" i="2"/>
  <c r="I2860" i="2"/>
  <c r="M2859" i="2" s="1"/>
  <c r="Q2859" i="2" s="1"/>
  <c r="J2860" i="2"/>
  <c r="P2860" i="2"/>
  <c r="R2860" i="2"/>
  <c r="S2860" i="2"/>
  <c r="I2861" i="2"/>
  <c r="L2862" i="2" s="1"/>
  <c r="J2861" i="2"/>
  <c r="P2861" i="2"/>
  <c r="R2861" i="2"/>
  <c r="S2861" i="2"/>
  <c r="I2862" i="2"/>
  <c r="K2862" i="2" s="1"/>
  <c r="J2862" i="2"/>
  <c r="P2862" i="2"/>
  <c r="R2862" i="2"/>
  <c r="S2862" i="2"/>
  <c r="I2863" i="2"/>
  <c r="J2863" i="2"/>
  <c r="M2863" i="2"/>
  <c r="Q2863" i="2" s="1"/>
  <c r="P2863" i="2"/>
  <c r="R2863" i="2"/>
  <c r="S2863" i="2"/>
  <c r="I2864" i="2"/>
  <c r="K2864" i="2" s="1"/>
  <c r="J2864" i="2"/>
  <c r="P2864" i="2"/>
  <c r="R2864" i="2"/>
  <c r="S2864" i="2"/>
  <c r="I2865" i="2"/>
  <c r="J2865" i="2"/>
  <c r="P2865" i="2"/>
  <c r="R2865" i="2"/>
  <c r="S2865" i="2"/>
  <c r="I2866" i="2"/>
  <c r="M2865" i="2" s="1"/>
  <c r="Q2865" i="2" s="1"/>
  <c r="J2866" i="2"/>
  <c r="P2866" i="2"/>
  <c r="R2866" i="2"/>
  <c r="S2866" i="2"/>
  <c r="I2867" i="2"/>
  <c r="L2868" i="2" s="1"/>
  <c r="J2867" i="2"/>
  <c r="P2867" i="2"/>
  <c r="R2867" i="2"/>
  <c r="S2867" i="2"/>
  <c r="I2868" i="2"/>
  <c r="K2868" i="2" s="1"/>
  <c r="J2868" i="2"/>
  <c r="P2868" i="2"/>
  <c r="R2868" i="2"/>
  <c r="S2868" i="2"/>
  <c r="I2869" i="2"/>
  <c r="J2869" i="2"/>
  <c r="M2869" i="2"/>
  <c r="Q2869" i="2" s="1"/>
  <c r="P2869" i="2"/>
  <c r="R2869" i="2"/>
  <c r="S2869" i="2"/>
  <c r="I2870" i="2"/>
  <c r="K2870" i="2" s="1"/>
  <c r="J2870" i="2"/>
  <c r="P2870" i="2"/>
  <c r="R2870" i="2"/>
  <c r="S2870" i="2"/>
  <c r="I2871" i="2"/>
  <c r="L2872" i="2" s="1"/>
  <c r="J2871" i="2"/>
  <c r="P2871" i="2"/>
  <c r="R2871" i="2"/>
  <c r="S2871" i="2"/>
  <c r="I2872" i="2"/>
  <c r="K2872" i="2" s="1"/>
  <c r="J2872" i="2"/>
  <c r="P2872" i="2"/>
  <c r="R2872" i="2"/>
  <c r="S2872" i="2"/>
  <c r="I2873" i="2"/>
  <c r="J2873" i="2"/>
  <c r="M2873" i="2"/>
  <c r="Q2873" i="2" s="1"/>
  <c r="P2873" i="2"/>
  <c r="R2873" i="2"/>
  <c r="S2873" i="2"/>
  <c r="I2874" i="2"/>
  <c r="K2874" i="2" s="1"/>
  <c r="J2874" i="2"/>
  <c r="P2874" i="2"/>
  <c r="R2874" i="2"/>
  <c r="S2874" i="2"/>
  <c r="I2875" i="2"/>
  <c r="J2875" i="2"/>
  <c r="P2875" i="2"/>
  <c r="R2875" i="2"/>
  <c r="S2875" i="2"/>
  <c r="I2876" i="2"/>
  <c r="M2875" i="2" s="1"/>
  <c r="Q2875" i="2" s="1"/>
  <c r="J2876" i="2"/>
  <c r="P2876" i="2"/>
  <c r="R2876" i="2"/>
  <c r="S2876" i="2"/>
  <c r="I2877" i="2"/>
  <c r="L2878" i="2" s="1"/>
  <c r="J2877" i="2"/>
  <c r="P2877" i="2"/>
  <c r="R2877" i="2"/>
  <c r="S2877" i="2"/>
  <c r="I2878" i="2"/>
  <c r="K2878" i="2" s="1"/>
  <c r="J2878" i="2"/>
  <c r="P2878" i="2"/>
  <c r="R2878" i="2"/>
  <c r="S2878" i="2"/>
  <c r="I2879" i="2"/>
  <c r="J2879" i="2"/>
  <c r="M2879" i="2"/>
  <c r="Q2879" i="2" s="1"/>
  <c r="P2879" i="2"/>
  <c r="R2879" i="2"/>
  <c r="S2879" i="2"/>
  <c r="I2880" i="2"/>
  <c r="K2880" i="2" s="1"/>
  <c r="J2880" i="2"/>
  <c r="P2880" i="2"/>
  <c r="R2880" i="2"/>
  <c r="S2880" i="2"/>
  <c r="I2881" i="2"/>
  <c r="J2881" i="2"/>
  <c r="P2881" i="2"/>
  <c r="R2881" i="2"/>
  <c r="S2881" i="2"/>
  <c r="I2882" i="2"/>
  <c r="M2881" i="2" s="1"/>
  <c r="Q2881" i="2" s="1"/>
  <c r="J2882" i="2"/>
  <c r="P2882" i="2"/>
  <c r="R2882" i="2"/>
  <c r="S2882" i="2"/>
  <c r="I2883" i="2"/>
  <c r="L2884" i="2" s="1"/>
  <c r="J2883" i="2"/>
  <c r="P2883" i="2"/>
  <c r="R2883" i="2"/>
  <c r="S2883" i="2"/>
  <c r="I2884" i="2"/>
  <c r="K2884" i="2" s="1"/>
  <c r="J2884" i="2"/>
  <c r="P2884" i="2"/>
  <c r="R2884" i="2"/>
  <c r="S2884" i="2"/>
  <c r="I2885" i="2"/>
  <c r="J2885" i="2"/>
  <c r="M2885" i="2"/>
  <c r="Q2885" i="2" s="1"/>
  <c r="P2885" i="2"/>
  <c r="R2885" i="2"/>
  <c r="S2885" i="2"/>
  <c r="I2886" i="2"/>
  <c r="K2886" i="2" s="1"/>
  <c r="J2886" i="2"/>
  <c r="P2886" i="2"/>
  <c r="R2886" i="2"/>
  <c r="S2886" i="2"/>
  <c r="I2887" i="2"/>
  <c r="J2887" i="2"/>
  <c r="P2887" i="2"/>
  <c r="R2887" i="2"/>
  <c r="S2887" i="2"/>
  <c r="I2888" i="2"/>
  <c r="M2887" i="2" s="1"/>
  <c r="Q2887" i="2" s="1"/>
  <c r="J2888" i="2"/>
  <c r="P2888" i="2"/>
  <c r="R2888" i="2"/>
  <c r="S2888" i="2"/>
  <c r="I2889" i="2"/>
  <c r="L2890" i="2" s="1"/>
  <c r="J2889" i="2"/>
  <c r="P2889" i="2"/>
  <c r="R2889" i="2"/>
  <c r="S2889" i="2"/>
  <c r="I2890" i="2"/>
  <c r="K2890" i="2" s="1"/>
  <c r="J2890" i="2"/>
  <c r="P2890" i="2"/>
  <c r="R2890" i="2"/>
  <c r="S2890" i="2"/>
  <c r="I2891" i="2"/>
  <c r="J2891" i="2"/>
  <c r="M2891" i="2"/>
  <c r="Q2891" i="2" s="1"/>
  <c r="P2891" i="2"/>
  <c r="R2891" i="2"/>
  <c r="S2891" i="2"/>
  <c r="I2892" i="2"/>
  <c r="K2892" i="2" s="1"/>
  <c r="J2892" i="2"/>
  <c r="P2892" i="2"/>
  <c r="R2892" i="2"/>
  <c r="S2892" i="2"/>
  <c r="I2893" i="2"/>
  <c r="J2893" i="2"/>
  <c r="P2893" i="2"/>
  <c r="R2893" i="2"/>
  <c r="S2893" i="2"/>
  <c r="I2894" i="2"/>
  <c r="M2893" i="2" s="1"/>
  <c r="Q2893" i="2" s="1"/>
  <c r="J2894" i="2"/>
  <c r="P2894" i="2"/>
  <c r="R2894" i="2"/>
  <c r="S2894" i="2"/>
  <c r="I2895" i="2"/>
  <c r="L2896" i="2" s="1"/>
  <c r="J2895" i="2"/>
  <c r="P2895" i="2"/>
  <c r="R2895" i="2"/>
  <c r="S2895" i="2"/>
  <c r="I2896" i="2"/>
  <c r="K2896" i="2" s="1"/>
  <c r="J2896" i="2"/>
  <c r="P2896" i="2"/>
  <c r="R2896" i="2"/>
  <c r="S2896" i="2"/>
  <c r="I2897" i="2"/>
  <c r="J2897" i="2"/>
  <c r="M2897" i="2"/>
  <c r="Q2897" i="2" s="1"/>
  <c r="P2897" i="2"/>
  <c r="R2897" i="2"/>
  <c r="S2897" i="2"/>
  <c r="I2898" i="2"/>
  <c r="K2898" i="2" s="1"/>
  <c r="J2898" i="2"/>
  <c r="P2898" i="2"/>
  <c r="R2898" i="2"/>
  <c r="S2898" i="2"/>
  <c r="I2899" i="2"/>
  <c r="J2899" i="2"/>
  <c r="P2899" i="2"/>
  <c r="R2899" i="2"/>
  <c r="S2899" i="2"/>
  <c r="I2900" i="2"/>
  <c r="M2899" i="2" s="1"/>
  <c r="Q2899" i="2" s="1"/>
  <c r="J2900" i="2"/>
  <c r="P2900" i="2"/>
  <c r="R2900" i="2"/>
  <c r="S2900" i="2"/>
  <c r="I2901" i="2"/>
  <c r="L2902" i="2" s="1"/>
  <c r="J2901" i="2"/>
  <c r="P2901" i="2"/>
  <c r="R2901" i="2"/>
  <c r="S2901" i="2"/>
  <c r="I2902" i="2"/>
  <c r="K2902" i="2" s="1"/>
  <c r="J2902" i="2"/>
  <c r="P2902" i="2"/>
  <c r="R2902" i="2"/>
  <c r="S2902" i="2"/>
  <c r="I2903" i="2"/>
  <c r="J2903" i="2"/>
  <c r="M2903" i="2"/>
  <c r="Q2903" i="2" s="1"/>
  <c r="P2903" i="2"/>
  <c r="R2903" i="2"/>
  <c r="S2903" i="2"/>
  <c r="I2904" i="2"/>
  <c r="K2904" i="2" s="1"/>
  <c r="J2904" i="2"/>
  <c r="P2904" i="2"/>
  <c r="R2904" i="2"/>
  <c r="S2904" i="2"/>
  <c r="I2905" i="2"/>
  <c r="J2905" i="2"/>
  <c r="P2905" i="2"/>
  <c r="R2905" i="2"/>
  <c r="S2905" i="2"/>
  <c r="I2906" i="2"/>
  <c r="M2905" i="2" s="1"/>
  <c r="Q2905" i="2" s="1"/>
  <c r="J2906" i="2"/>
  <c r="P2906" i="2"/>
  <c r="R2906" i="2"/>
  <c r="S2906" i="2"/>
  <c r="I2907" i="2"/>
  <c r="L2908" i="2" s="1"/>
  <c r="J2907" i="2"/>
  <c r="P2907" i="2"/>
  <c r="R2907" i="2"/>
  <c r="S2907" i="2"/>
  <c r="I2908" i="2"/>
  <c r="K2908" i="2" s="1"/>
  <c r="J2908" i="2"/>
  <c r="P2908" i="2"/>
  <c r="R2908" i="2"/>
  <c r="S2908" i="2"/>
  <c r="I2909" i="2"/>
  <c r="J2909" i="2"/>
  <c r="M2909" i="2"/>
  <c r="Q2909" i="2" s="1"/>
  <c r="P2909" i="2"/>
  <c r="R2909" i="2"/>
  <c r="S2909" i="2"/>
  <c r="I2910" i="2"/>
  <c r="K2910" i="2" s="1"/>
  <c r="J2910" i="2"/>
  <c r="P2910" i="2"/>
  <c r="R2910" i="2"/>
  <c r="S2910" i="2"/>
  <c r="I2911" i="2"/>
  <c r="J2911" i="2"/>
  <c r="P2911" i="2"/>
  <c r="R2911" i="2"/>
  <c r="S2911" i="2"/>
  <c r="I2912" i="2"/>
  <c r="M2911" i="2" s="1"/>
  <c r="Q2911" i="2" s="1"/>
  <c r="J2912" i="2"/>
  <c r="P2912" i="2"/>
  <c r="R2912" i="2"/>
  <c r="S2912" i="2"/>
  <c r="I2913" i="2"/>
  <c r="L2914" i="2" s="1"/>
  <c r="J2913" i="2"/>
  <c r="P2913" i="2"/>
  <c r="R2913" i="2"/>
  <c r="S2913" i="2"/>
  <c r="I2914" i="2"/>
  <c r="K2914" i="2" s="1"/>
  <c r="J2914" i="2"/>
  <c r="P2914" i="2"/>
  <c r="R2914" i="2"/>
  <c r="S2914" i="2"/>
  <c r="I2915" i="2"/>
  <c r="J2915" i="2"/>
  <c r="M2915" i="2"/>
  <c r="Q2915" i="2" s="1"/>
  <c r="P2915" i="2"/>
  <c r="R2915" i="2"/>
  <c r="S2915" i="2"/>
  <c r="I2916" i="2"/>
  <c r="K2916" i="2" s="1"/>
  <c r="J2916" i="2"/>
  <c r="P2916" i="2"/>
  <c r="R2916" i="2"/>
  <c r="S2916" i="2"/>
  <c r="I2917" i="2"/>
  <c r="J2917" i="2"/>
  <c r="P2917" i="2"/>
  <c r="R2917" i="2"/>
  <c r="S2917" i="2"/>
  <c r="I2918" i="2"/>
  <c r="M2917" i="2" s="1"/>
  <c r="Q2917" i="2" s="1"/>
  <c r="J2918" i="2"/>
  <c r="P2918" i="2"/>
  <c r="R2918" i="2"/>
  <c r="S2918" i="2"/>
  <c r="I2919" i="2"/>
  <c r="L2920" i="2" s="1"/>
  <c r="J2919" i="2"/>
  <c r="P2919" i="2"/>
  <c r="R2919" i="2"/>
  <c r="S2919" i="2"/>
  <c r="I2920" i="2"/>
  <c r="K2920" i="2" s="1"/>
  <c r="J2920" i="2"/>
  <c r="P2920" i="2"/>
  <c r="R2920" i="2"/>
  <c r="S2920" i="2"/>
  <c r="I2921" i="2"/>
  <c r="J2921" i="2"/>
  <c r="M2921" i="2"/>
  <c r="Q2921" i="2" s="1"/>
  <c r="P2921" i="2"/>
  <c r="R2921" i="2"/>
  <c r="S2921" i="2"/>
  <c r="I2922" i="2"/>
  <c r="K2922" i="2" s="1"/>
  <c r="J2922" i="2"/>
  <c r="P2922" i="2"/>
  <c r="R2922" i="2"/>
  <c r="S2922" i="2"/>
  <c r="I2923" i="2"/>
  <c r="J2923" i="2"/>
  <c r="P2923" i="2"/>
  <c r="R2923" i="2"/>
  <c r="S2923" i="2"/>
  <c r="I2924" i="2"/>
  <c r="M2923" i="2" s="1"/>
  <c r="Q2923" i="2" s="1"/>
  <c r="J2924" i="2"/>
  <c r="P2924" i="2"/>
  <c r="R2924" i="2"/>
  <c r="S2924" i="2"/>
  <c r="I2925" i="2"/>
  <c r="L2926" i="2" s="1"/>
  <c r="J2925" i="2"/>
  <c r="P2925" i="2"/>
  <c r="R2925" i="2"/>
  <c r="S2925" i="2"/>
  <c r="I2926" i="2"/>
  <c r="K2926" i="2" s="1"/>
  <c r="J2926" i="2"/>
  <c r="P2926" i="2"/>
  <c r="R2926" i="2"/>
  <c r="S2926" i="2"/>
  <c r="I2927" i="2"/>
  <c r="J2927" i="2"/>
  <c r="M2927" i="2"/>
  <c r="Q2927" i="2" s="1"/>
  <c r="P2927" i="2"/>
  <c r="R2927" i="2"/>
  <c r="S2927" i="2"/>
  <c r="I2928" i="2"/>
  <c r="K2928" i="2" s="1"/>
  <c r="J2928" i="2"/>
  <c r="P2928" i="2"/>
  <c r="R2928" i="2"/>
  <c r="S2928" i="2"/>
  <c r="I2929" i="2"/>
  <c r="J2929" i="2"/>
  <c r="P2929" i="2"/>
  <c r="R2929" i="2"/>
  <c r="S2929" i="2"/>
  <c r="I2930" i="2"/>
  <c r="M2929" i="2" s="1"/>
  <c r="Q2929" i="2" s="1"/>
  <c r="J2930" i="2"/>
  <c r="P2930" i="2"/>
  <c r="R2930" i="2"/>
  <c r="S2930" i="2"/>
  <c r="I2931" i="2"/>
  <c r="L2932" i="2" s="1"/>
  <c r="J2931" i="2"/>
  <c r="P2931" i="2"/>
  <c r="R2931" i="2"/>
  <c r="S2931" i="2"/>
  <c r="I2932" i="2"/>
  <c r="K2932" i="2" s="1"/>
  <c r="J2932" i="2"/>
  <c r="P2932" i="2"/>
  <c r="R2932" i="2"/>
  <c r="S2932" i="2"/>
  <c r="I2933" i="2"/>
  <c r="J2933" i="2"/>
  <c r="M2933" i="2"/>
  <c r="Q2933" i="2" s="1"/>
  <c r="P2933" i="2"/>
  <c r="R2933" i="2"/>
  <c r="S2933" i="2"/>
  <c r="I2934" i="2"/>
  <c r="K2934" i="2" s="1"/>
  <c r="J2934" i="2"/>
  <c r="P2934" i="2"/>
  <c r="R2934" i="2"/>
  <c r="S2934" i="2"/>
  <c r="I2935" i="2"/>
  <c r="J2935" i="2"/>
  <c r="P2935" i="2"/>
  <c r="R2935" i="2"/>
  <c r="S2935" i="2"/>
  <c r="I2936" i="2"/>
  <c r="M2935" i="2" s="1"/>
  <c r="Q2935" i="2" s="1"/>
  <c r="J2936" i="2"/>
  <c r="P2936" i="2"/>
  <c r="R2936" i="2"/>
  <c r="S2936" i="2"/>
  <c r="I2937" i="2"/>
  <c r="L2938" i="2" s="1"/>
  <c r="J2937" i="2"/>
  <c r="P2937" i="2"/>
  <c r="R2937" i="2"/>
  <c r="S2937" i="2"/>
  <c r="I2938" i="2"/>
  <c r="K2938" i="2" s="1"/>
  <c r="J2938" i="2"/>
  <c r="P2938" i="2"/>
  <c r="R2938" i="2"/>
  <c r="S2938" i="2"/>
  <c r="I2939" i="2"/>
  <c r="J2939" i="2"/>
  <c r="M2939" i="2"/>
  <c r="Q2939" i="2" s="1"/>
  <c r="P2939" i="2"/>
  <c r="R2939" i="2"/>
  <c r="S2939" i="2"/>
  <c r="I2940" i="2"/>
  <c r="K2940" i="2" s="1"/>
  <c r="J2940" i="2"/>
  <c r="P2940" i="2"/>
  <c r="R2940" i="2"/>
  <c r="S2940" i="2"/>
  <c r="I2941" i="2"/>
  <c r="J2941" i="2"/>
  <c r="P2941" i="2"/>
  <c r="R2941" i="2"/>
  <c r="S2941" i="2"/>
  <c r="I2942" i="2"/>
  <c r="M2941" i="2" s="1"/>
  <c r="Q2941" i="2" s="1"/>
  <c r="J2942" i="2"/>
  <c r="P2942" i="2"/>
  <c r="R2942" i="2"/>
  <c r="S2942" i="2"/>
  <c r="I2943" i="2"/>
  <c r="L2944" i="2" s="1"/>
  <c r="J2943" i="2"/>
  <c r="P2943" i="2"/>
  <c r="R2943" i="2"/>
  <c r="S2943" i="2"/>
  <c r="I2944" i="2"/>
  <c r="K2944" i="2" s="1"/>
  <c r="J2944" i="2"/>
  <c r="P2944" i="2"/>
  <c r="R2944" i="2"/>
  <c r="S2944" i="2"/>
  <c r="I2945" i="2"/>
  <c r="J2945" i="2"/>
  <c r="M2945" i="2"/>
  <c r="Q2945" i="2" s="1"/>
  <c r="P2945" i="2"/>
  <c r="R2945" i="2"/>
  <c r="S2945" i="2"/>
  <c r="I2946" i="2"/>
  <c r="K2946" i="2" s="1"/>
  <c r="J2946" i="2"/>
  <c r="P2946" i="2"/>
  <c r="R2946" i="2"/>
  <c r="S2946" i="2"/>
  <c r="I2947" i="2"/>
  <c r="J2947" i="2"/>
  <c r="P2947" i="2"/>
  <c r="R2947" i="2"/>
  <c r="S2947" i="2"/>
  <c r="I2948" i="2"/>
  <c r="M2947" i="2" s="1"/>
  <c r="Q2947" i="2" s="1"/>
  <c r="J2948" i="2"/>
  <c r="P2948" i="2"/>
  <c r="R2948" i="2"/>
  <c r="S2948" i="2"/>
  <c r="I2949" i="2"/>
  <c r="L2950" i="2" s="1"/>
  <c r="J2949" i="2"/>
  <c r="P2949" i="2"/>
  <c r="R2949" i="2"/>
  <c r="S2949" i="2"/>
  <c r="I2950" i="2"/>
  <c r="K2950" i="2" s="1"/>
  <c r="J2950" i="2"/>
  <c r="P2950" i="2"/>
  <c r="R2950" i="2"/>
  <c r="S2950" i="2"/>
  <c r="I2951" i="2"/>
  <c r="J2951" i="2"/>
  <c r="M2951" i="2"/>
  <c r="Q2951" i="2" s="1"/>
  <c r="P2951" i="2"/>
  <c r="R2951" i="2"/>
  <c r="S2951" i="2"/>
  <c r="I2952" i="2"/>
  <c r="K2952" i="2" s="1"/>
  <c r="J2952" i="2"/>
  <c r="P2952" i="2"/>
  <c r="R2952" i="2"/>
  <c r="S2952" i="2"/>
  <c r="I2953" i="2"/>
  <c r="L2954" i="2" s="1"/>
  <c r="J2953" i="2"/>
  <c r="P2953" i="2"/>
  <c r="R2953" i="2"/>
  <c r="S2953" i="2"/>
  <c r="I2954" i="2"/>
  <c r="K2954" i="2" s="1"/>
  <c r="J2954" i="2"/>
  <c r="P2954" i="2"/>
  <c r="R2954" i="2"/>
  <c r="S2954" i="2"/>
  <c r="I2955" i="2"/>
  <c r="J2955" i="2"/>
  <c r="M2955" i="2"/>
  <c r="Q2955" i="2" s="1"/>
  <c r="P2955" i="2"/>
  <c r="R2955" i="2"/>
  <c r="S2955" i="2"/>
  <c r="I2956" i="2"/>
  <c r="K2956" i="2" s="1"/>
  <c r="J2956" i="2"/>
  <c r="P2956" i="2"/>
  <c r="R2956" i="2"/>
  <c r="S2956" i="2"/>
  <c r="I2957" i="2"/>
  <c r="J2957" i="2"/>
  <c r="P2957" i="2"/>
  <c r="R2957" i="2"/>
  <c r="S2957" i="2"/>
  <c r="I2958" i="2"/>
  <c r="M2957" i="2" s="1"/>
  <c r="Q2957" i="2" s="1"/>
  <c r="J2958" i="2"/>
  <c r="P2958" i="2"/>
  <c r="R2958" i="2"/>
  <c r="S2958" i="2"/>
  <c r="I2959" i="2"/>
  <c r="J2959" i="2"/>
  <c r="M2959" i="2"/>
  <c r="Q2959" i="2" s="1"/>
  <c r="P2959" i="2"/>
  <c r="R2959" i="2"/>
  <c r="S2959" i="2"/>
  <c r="I2960" i="2"/>
  <c r="K2960" i="2" s="1"/>
  <c r="J2960" i="2"/>
  <c r="P2960" i="2"/>
  <c r="R2960" i="2"/>
  <c r="S2960" i="2"/>
  <c r="I2961" i="2"/>
  <c r="J2961" i="2"/>
  <c r="M2961" i="2"/>
  <c r="Q2961" i="2" s="1"/>
  <c r="P2961" i="2"/>
  <c r="R2961" i="2"/>
  <c r="S2961" i="2"/>
  <c r="I2962" i="2"/>
  <c r="K2962" i="2" s="1"/>
  <c r="J2962" i="2"/>
  <c r="P2962" i="2"/>
  <c r="R2962" i="2"/>
  <c r="S2962" i="2"/>
  <c r="I2963" i="2"/>
  <c r="J2963" i="2"/>
  <c r="P2963" i="2"/>
  <c r="R2963" i="2"/>
  <c r="S2963" i="2"/>
  <c r="I2964" i="2"/>
  <c r="M2963" i="2" s="1"/>
  <c r="Q2963" i="2" s="1"/>
  <c r="J2964" i="2"/>
  <c r="P2964" i="2"/>
  <c r="R2964" i="2"/>
  <c r="S2964" i="2"/>
  <c r="I2965" i="2"/>
  <c r="K2965" i="2" s="1"/>
  <c r="J2965" i="2"/>
  <c r="M2965" i="2"/>
  <c r="Q2965" i="2" s="1"/>
  <c r="P2965" i="2"/>
  <c r="R2965" i="2"/>
  <c r="S2965" i="2"/>
  <c r="I2966" i="2"/>
  <c r="K2966" i="2" s="1"/>
  <c r="J2966" i="2"/>
  <c r="P2966" i="2"/>
  <c r="R2966" i="2"/>
  <c r="S2966" i="2"/>
  <c r="I2967" i="2"/>
  <c r="L2968" i="2" s="1"/>
  <c r="J2967" i="2"/>
  <c r="P2967" i="2"/>
  <c r="R2967" i="2"/>
  <c r="S2967" i="2"/>
  <c r="I2968" i="2"/>
  <c r="K2968" i="2" s="1"/>
  <c r="J2968" i="2"/>
  <c r="P2968" i="2"/>
  <c r="R2968" i="2"/>
  <c r="S2968" i="2"/>
  <c r="I2969" i="2"/>
  <c r="L2970" i="2" s="1"/>
  <c r="J2969" i="2"/>
  <c r="P2969" i="2"/>
  <c r="R2969" i="2"/>
  <c r="S2969" i="2"/>
  <c r="I2970" i="2"/>
  <c r="K2970" i="2" s="1"/>
  <c r="J2970" i="2"/>
  <c r="P2970" i="2"/>
  <c r="R2970" i="2"/>
  <c r="S2970" i="2"/>
  <c r="I2971" i="2"/>
  <c r="J2971" i="2"/>
  <c r="P2971" i="2"/>
  <c r="R2971" i="2"/>
  <c r="S2971" i="2"/>
  <c r="I2972" i="2"/>
  <c r="M2971" i="2" s="1"/>
  <c r="Q2971" i="2" s="1"/>
  <c r="J2972" i="2"/>
  <c r="P2972" i="2"/>
  <c r="R2972" i="2"/>
  <c r="S2972" i="2"/>
  <c r="I2973" i="2"/>
  <c r="L2974" i="2" s="1"/>
  <c r="J2973" i="2"/>
  <c r="P2973" i="2"/>
  <c r="R2973" i="2"/>
  <c r="S2973" i="2"/>
  <c r="I2974" i="2"/>
  <c r="K2974" i="2" s="1"/>
  <c r="J2974" i="2"/>
  <c r="P2974" i="2"/>
  <c r="R2974" i="2"/>
  <c r="S2974" i="2"/>
  <c r="I2975" i="2"/>
  <c r="J2975" i="2"/>
  <c r="M2975" i="2"/>
  <c r="Q2975" i="2" s="1"/>
  <c r="P2975" i="2"/>
  <c r="R2975" i="2"/>
  <c r="S2975" i="2"/>
  <c r="I2976" i="2"/>
  <c r="K2976" i="2" s="1"/>
  <c r="J2976" i="2"/>
  <c r="P2976" i="2"/>
  <c r="R2976" i="2"/>
  <c r="S2976" i="2"/>
  <c r="I2977" i="2"/>
  <c r="J2977" i="2"/>
  <c r="P2977" i="2"/>
  <c r="R2977" i="2"/>
  <c r="S2977" i="2"/>
  <c r="I2978" i="2"/>
  <c r="M2977" i="2" s="1"/>
  <c r="Q2977" i="2" s="1"/>
  <c r="J2978" i="2"/>
  <c r="P2978" i="2"/>
  <c r="R2978" i="2"/>
  <c r="S2978" i="2"/>
  <c r="I2979" i="2"/>
  <c r="K2979" i="2" s="1"/>
  <c r="J2979" i="2"/>
  <c r="M2979" i="2"/>
  <c r="Q2979" i="2" s="1"/>
  <c r="P2979" i="2"/>
  <c r="R2979" i="2"/>
  <c r="S2979" i="2"/>
  <c r="I2980" i="2"/>
  <c r="K2980" i="2" s="1"/>
  <c r="J2980" i="2"/>
  <c r="P2980" i="2"/>
  <c r="R2980" i="2"/>
  <c r="S2980" i="2"/>
  <c r="I2981" i="2"/>
  <c r="K2981" i="2" s="1"/>
  <c r="J2981" i="2"/>
  <c r="M2981" i="2"/>
  <c r="Q2981" i="2" s="1"/>
  <c r="P2981" i="2"/>
  <c r="R2981" i="2"/>
  <c r="S2981" i="2"/>
  <c r="I2982" i="2"/>
  <c r="K2982" i="2" s="1"/>
  <c r="J2982" i="2"/>
  <c r="P2982" i="2"/>
  <c r="R2982" i="2"/>
  <c r="S2982" i="2"/>
  <c r="I2983" i="2"/>
  <c r="J2983" i="2"/>
  <c r="M2983" i="2"/>
  <c r="Q2983" i="2" s="1"/>
  <c r="P2983" i="2"/>
  <c r="R2983" i="2"/>
  <c r="S2983" i="2"/>
  <c r="I2984" i="2"/>
  <c r="K2984" i="2" s="1"/>
  <c r="J2984" i="2"/>
  <c r="P2984" i="2"/>
  <c r="R2984" i="2"/>
  <c r="S2984" i="2"/>
  <c r="I2985" i="2"/>
  <c r="K2985" i="2" s="1"/>
  <c r="J2985" i="2"/>
  <c r="M2985" i="2"/>
  <c r="Q2985" i="2" s="1"/>
  <c r="P2985" i="2"/>
  <c r="R2985" i="2"/>
  <c r="S2985" i="2"/>
  <c r="I2986" i="2"/>
  <c r="K2986" i="2" s="1"/>
  <c r="J2986" i="2"/>
  <c r="P2986" i="2"/>
  <c r="R2986" i="2"/>
  <c r="S2986" i="2"/>
  <c r="I2987" i="2"/>
  <c r="J2987" i="2"/>
  <c r="P2987" i="2"/>
  <c r="R2987" i="2"/>
  <c r="S2987" i="2"/>
  <c r="I2988" i="2"/>
  <c r="M2987" i="2" s="1"/>
  <c r="Q2987" i="2" s="1"/>
  <c r="J2988" i="2"/>
  <c r="P2988" i="2"/>
  <c r="R2988" i="2"/>
  <c r="S2988" i="2"/>
  <c r="I2989" i="2"/>
  <c r="K2989" i="2" s="1"/>
  <c r="J2989" i="2"/>
  <c r="M2989" i="2"/>
  <c r="Q2989" i="2" s="1"/>
  <c r="P2989" i="2"/>
  <c r="R2989" i="2"/>
  <c r="S2989" i="2"/>
  <c r="I2990" i="2"/>
  <c r="K2990" i="2" s="1"/>
  <c r="J2990" i="2"/>
  <c r="P2990" i="2"/>
  <c r="R2990" i="2"/>
  <c r="S2990" i="2"/>
  <c r="I2991" i="2"/>
  <c r="K2991" i="2" s="1"/>
  <c r="J2991" i="2"/>
  <c r="M2991" i="2"/>
  <c r="Q2991" i="2" s="1"/>
  <c r="P2991" i="2"/>
  <c r="R2991" i="2"/>
  <c r="S2991" i="2"/>
  <c r="I2992" i="2"/>
  <c r="K2992" i="2" s="1"/>
  <c r="J2992" i="2"/>
  <c r="P2992" i="2"/>
  <c r="R2992" i="2"/>
  <c r="S2992" i="2"/>
  <c r="I2993" i="2"/>
  <c r="J2993" i="2"/>
  <c r="P2993" i="2"/>
  <c r="R2993" i="2"/>
  <c r="S2993" i="2"/>
  <c r="I2994" i="2"/>
  <c r="M2993" i="2" s="1"/>
  <c r="Q2993" i="2" s="1"/>
  <c r="J2994" i="2"/>
  <c r="P2994" i="2"/>
  <c r="R2994" i="2"/>
  <c r="S2994" i="2"/>
  <c r="I2995" i="2"/>
  <c r="J2995" i="2"/>
  <c r="P2995" i="2"/>
  <c r="R2995" i="2"/>
  <c r="S2995" i="2"/>
  <c r="I2996" i="2"/>
  <c r="M2995" i="2" s="1"/>
  <c r="Q2995" i="2" s="1"/>
  <c r="J2996" i="2"/>
  <c r="P2996" i="2"/>
  <c r="R2996" i="2"/>
  <c r="S2996" i="2"/>
  <c r="I2997" i="2"/>
  <c r="K2997" i="2" s="1"/>
  <c r="J2997" i="2"/>
  <c r="M2997" i="2"/>
  <c r="Q2997" i="2" s="1"/>
  <c r="P2997" i="2"/>
  <c r="R2997" i="2"/>
  <c r="S2997" i="2"/>
  <c r="I2998" i="2"/>
  <c r="K2998" i="2" s="1"/>
  <c r="J2998" i="2"/>
  <c r="P2998" i="2"/>
  <c r="R2998" i="2"/>
  <c r="S2998" i="2"/>
  <c r="I2999" i="2"/>
  <c r="K3000" i="2" s="1"/>
  <c r="J2999" i="2"/>
  <c r="P2999" i="2"/>
  <c r="R2999" i="2"/>
  <c r="S2999" i="2"/>
  <c r="I3000" i="2"/>
  <c r="M3000" i="2" s="1"/>
  <c r="Q3000" i="2" s="1"/>
  <c r="J3000" i="2"/>
  <c r="P3000" i="2"/>
  <c r="R3000" i="2"/>
  <c r="S3000" i="2"/>
  <c r="I3001" i="2"/>
  <c r="K3002" i="2" s="1"/>
  <c r="J3001" i="2"/>
  <c r="P3001" i="2"/>
  <c r="R3001" i="2"/>
  <c r="S3001" i="2"/>
  <c r="I3002" i="2"/>
  <c r="M3002" i="2" s="1"/>
  <c r="Q3002" i="2" s="1"/>
  <c r="J3002" i="2"/>
  <c r="P3002" i="2"/>
  <c r="R3002" i="2"/>
  <c r="S3002" i="2"/>
  <c r="I3003" i="2"/>
  <c r="K3004" i="2" s="1"/>
  <c r="J3003" i="2"/>
  <c r="P3003" i="2"/>
  <c r="R3003" i="2"/>
  <c r="S3003" i="2"/>
  <c r="I3004" i="2"/>
  <c r="M3004" i="2" s="1"/>
  <c r="Q3004" i="2" s="1"/>
  <c r="J3004" i="2"/>
  <c r="P3004" i="2"/>
  <c r="R3004" i="2"/>
  <c r="S3004" i="2"/>
  <c r="I3005" i="2"/>
  <c r="K3006" i="2" s="1"/>
  <c r="J3005" i="2"/>
  <c r="P3005" i="2"/>
  <c r="R3005" i="2"/>
  <c r="S3005" i="2"/>
  <c r="I3006" i="2"/>
  <c r="M3006" i="2" s="1"/>
  <c r="Q3006" i="2" s="1"/>
  <c r="J3006" i="2"/>
  <c r="P3006" i="2"/>
  <c r="R3006" i="2"/>
  <c r="S3006" i="2"/>
  <c r="I3007" i="2"/>
  <c r="K3007" i="2" s="1"/>
  <c r="J3007" i="2"/>
  <c r="M3007" i="2"/>
  <c r="Q3007" i="2" s="1"/>
  <c r="P3007" i="2"/>
  <c r="R3007" i="2"/>
  <c r="S3007" i="2"/>
  <c r="I3008" i="2"/>
  <c r="K3008" i="2" s="1"/>
  <c r="J3008" i="2"/>
  <c r="P3008" i="2"/>
  <c r="R3008" i="2"/>
  <c r="S3008" i="2"/>
  <c r="I3009" i="2"/>
  <c r="J3009" i="2"/>
  <c r="M3009" i="2"/>
  <c r="Q3009" i="2" s="1"/>
  <c r="P3009" i="2"/>
  <c r="R3009" i="2"/>
  <c r="S3009" i="2"/>
  <c r="I3010" i="2"/>
  <c r="K3010" i="2" s="1"/>
  <c r="J3010" i="2"/>
  <c r="P3010" i="2"/>
  <c r="R3010" i="2"/>
  <c r="S3010" i="2"/>
  <c r="I3011" i="2"/>
  <c r="J3011" i="2"/>
  <c r="M3011" i="2"/>
  <c r="Q3011" i="2" s="1"/>
  <c r="P3011" i="2"/>
  <c r="R3011" i="2"/>
  <c r="S3011" i="2"/>
  <c r="I3012" i="2"/>
  <c r="K3012" i="2" s="1"/>
  <c r="J3012" i="2"/>
  <c r="P3012" i="2"/>
  <c r="R3012" i="2"/>
  <c r="S3012" i="2"/>
  <c r="I3013" i="2"/>
  <c r="J3013" i="2"/>
  <c r="M3013" i="2"/>
  <c r="Q3013" i="2" s="1"/>
  <c r="P3013" i="2"/>
  <c r="R3013" i="2"/>
  <c r="S3013" i="2"/>
  <c r="I3014" i="2"/>
  <c r="K3014" i="2" s="1"/>
  <c r="J3014" i="2"/>
  <c r="P3014" i="2"/>
  <c r="R3014" i="2"/>
  <c r="S3014" i="2"/>
  <c r="I3015" i="2"/>
  <c r="K3016" i="2" s="1"/>
  <c r="J3015" i="2"/>
  <c r="P3015" i="2"/>
  <c r="R3015" i="2"/>
  <c r="S3015" i="2"/>
  <c r="I3016" i="2"/>
  <c r="M3016" i="2" s="1"/>
  <c r="Q3016" i="2" s="1"/>
  <c r="J3016" i="2"/>
  <c r="P3016" i="2"/>
  <c r="R3016" i="2"/>
  <c r="S3016" i="2"/>
  <c r="I3017" i="2"/>
  <c r="K3018" i="2" s="1"/>
  <c r="J3017" i="2"/>
  <c r="P3017" i="2"/>
  <c r="R3017" i="2"/>
  <c r="S3017" i="2"/>
  <c r="I3018" i="2"/>
  <c r="M3018" i="2" s="1"/>
  <c r="Q3018" i="2" s="1"/>
  <c r="J3018" i="2"/>
  <c r="P3018" i="2"/>
  <c r="R3018" i="2"/>
  <c r="S3018" i="2"/>
  <c r="I3019" i="2"/>
  <c r="J3019" i="2"/>
  <c r="M3019" i="2"/>
  <c r="Q3019" i="2" s="1"/>
  <c r="P3019" i="2"/>
  <c r="R3019" i="2"/>
  <c r="S3019" i="2"/>
  <c r="I3020" i="2"/>
  <c r="K3020" i="2" s="1"/>
  <c r="J3020" i="2"/>
  <c r="P3020" i="2"/>
  <c r="R3020" i="2"/>
  <c r="S3020" i="2"/>
  <c r="I3021" i="2"/>
  <c r="J3021" i="2"/>
  <c r="P3021" i="2"/>
  <c r="R3021" i="2"/>
  <c r="S3021" i="2"/>
  <c r="I3022" i="2"/>
  <c r="M3021" i="2" s="1"/>
  <c r="Q3021" i="2" s="1"/>
  <c r="J3022" i="2"/>
  <c r="P3022" i="2"/>
  <c r="R3022" i="2"/>
  <c r="S3022" i="2"/>
  <c r="I3023" i="2"/>
  <c r="K3024" i="2" s="1"/>
  <c r="J3023" i="2"/>
  <c r="P3023" i="2"/>
  <c r="R3023" i="2"/>
  <c r="S3023" i="2"/>
  <c r="I3024" i="2"/>
  <c r="M3024" i="2" s="1"/>
  <c r="Q3024" i="2" s="1"/>
  <c r="J3024" i="2"/>
  <c r="P3024" i="2"/>
  <c r="R3024" i="2"/>
  <c r="S3024" i="2"/>
  <c r="I3025" i="2"/>
  <c r="J3025" i="2"/>
  <c r="M3025" i="2"/>
  <c r="Q3025" i="2" s="1"/>
  <c r="P3025" i="2"/>
  <c r="R3025" i="2"/>
  <c r="S3025" i="2"/>
  <c r="I3026" i="2"/>
  <c r="K3026" i="2" s="1"/>
  <c r="J3026" i="2"/>
  <c r="P3026" i="2"/>
  <c r="R3026" i="2"/>
  <c r="S3026" i="2"/>
  <c r="I3027" i="2"/>
  <c r="J3027" i="2"/>
  <c r="M3027" i="2"/>
  <c r="Q3027" i="2" s="1"/>
  <c r="P3027" i="2"/>
  <c r="R3027" i="2"/>
  <c r="S3027" i="2"/>
  <c r="I3028" i="2"/>
  <c r="K3028" i="2" s="1"/>
  <c r="J3028" i="2"/>
  <c r="P3028" i="2"/>
  <c r="R3028" i="2"/>
  <c r="S3028" i="2"/>
  <c r="I3029" i="2"/>
  <c r="J3029" i="2"/>
  <c r="M3029" i="2"/>
  <c r="Q3029" i="2" s="1"/>
  <c r="P3029" i="2"/>
  <c r="R3029" i="2"/>
  <c r="S3029" i="2"/>
  <c r="I3030" i="2"/>
  <c r="K3030" i="2" s="1"/>
  <c r="J3030" i="2"/>
  <c r="P3030" i="2"/>
  <c r="R3030" i="2"/>
  <c r="S3030" i="2"/>
  <c r="I3031" i="2"/>
  <c r="K3032" i="2" s="1"/>
  <c r="J3031" i="2"/>
  <c r="P3031" i="2"/>
  <c r="R3031" i="2"/>
  <c r="S3031" i="2"/>
  <c r="I3032" i="2"/>
  <c r="M3032" i="2" s="1"/>
  <c r="Q3032" i="2" s="1"/>
  <c r="J3032" i="2"/>
  <c r="P3032" i="2"/>
  <c r="R3032" i="2"/>
  <c r="S3032" i="2"/>
  <c r="I3033" i="2"/>
  <c r="K3034" i="2" s="1"/>
  <c r="J3033" i="2"/>
  <c r="P3033" i="2"/>
  <c r="R3033" i="2"/>
  <c r="S3033" i="2"/>
  <c r="I3034" i="2"/>
  <c r="M3034" i="2" s="1"/>
  <c r="Q3034" i="2" s="1"/>
  <c r="J3034" i="2"/>
  <c r="P3034" i="2"/>
  <c r="R3034" i="2"/>
  <c r="S3034" i="2"/>
  <c r="I3035" i="2"/>
  <c r="K3036" i="2" s="1"/>
  <c r="J3035" i="2"/>
  <c r="P3035" i="2"/>
  <c r="R3035" i="2"/>
  <c r="S3035" i="2"/>
  <c r="I3036" i="2"/>
  <c r="M3036" i="2" s="1"/>
  <c r="Q3036" i="2" s="1"/>
  <c r="J3036" i="2"/>
  <c r="P3036" i="2"/>
  <c r="R3036" i="2"/>
  <c r="S3036" i="2"/>
  <c r="I3037" i="2"/>
  <c r="K3037" i="2" s="1"/>
  <c r="J3037" i="2"/>
  <c r="M3037" i="2"/>
  <c r="Q3037" i="2" s="1"/>
  <c r="P3037" i="2"/>
  <c r="R3037" i="2"/>
  <c r="S3037" i="2"/>
  <c r="I3038" i="2"/>
  <c r="K3038" i="2" s="1"/>
  <c r="J3038" i="2"/>
  <c r="P3038" i="2"/>
  <c r="R3038" i="2"/>
  <c r="S3038" i="2"/>
  <c r="I3039" i="2"/>
  <c r="K3040" i="2" s="1"/>
  <c r="J3039" i="2"/>
  <c r="P3039" i="2"/>
  <c r="R3039" i="2"/>
  <c r="S3039" i="2"/>
  <c r="I3040" i="2"/>
  <c r="M3040" i="2" s="1"/>
  <c r="Q3040" i="2" s="1"/>
  <c r="J3040" i="2"/>
  <c r="P3040" i="2"/>
  <c r="R3040" i="2"/>
  <c r="S3040" i="2"/>
  <c r="I3041" i="2"/>
  <c r="K3042" i="2" s="1"/>
  <c r="J3041" i="2"/>
  <c r="P3041" i="2"/>
  <c r="R3041" i="2"/>
  <c r="S3041" i="2"/>
  <c r="I3042" i="2"/>
  <c r="M3042" i="2" s="1"/>
  <c r="Q3042" i="2" s="1"/>
  <c r="J3042" i="2"/>
  <c r="P3042" i="2"/>
  <c r="R3042" i="2"/>
  <c r="S3042" i="2"/>
  <c r="I3043" i="2"/>
  <c r="K3044" i="2" s="1"/>
  <c r="J3043" i="2"/>
  <c r="P3043" i="2"/>
  <c r="R3043" i="2"/>
  <c r="S3043" i="2"/>
  <c r="I3044" i="2"/>
  <c r="M3044" i="2" s="1"/>
  <c r="Q3044" i="2" s="1"/>
  <c r="J3044" i="2"/>
  <c r="P3044" i="2"/>
  <c r="R3044" i="2"/>
  <c r="S3044" i="2"/>
  <c r="I3045" i="2"/>
  <c r="J3045" i="2"/>
  <c r="M3045" i="2"/>
  <c r="Q3045" i="2" s="1"/>
  <c r="P3045" i="2"/>
  <c r="R3045" i="2"/>
  <c r="S3045" i="2"/>
  <c r="I3046" i="2"/>
  <c r="K3046" i="2" s="1"/>
  <c r="J3046" i="2"/>
  <c r="P3046" i="2"/>
  <c r="R3046" i="2"/>
  <c r="S3046" i="2"/>
  <c r="I3047" i="2"/>
  <c r="J3047" i="2"/>
  <c r="M3047" i="2"/>
  <c r="Q3047" i="2" s="1"/>
  <c r="P3047" i="2"/>
  <c r="R3047" i="2"/>
  <c r="S3047" i="2"/>
  <c r="I3048" i="2"/>
  <c r="K3048" i="2" s="1"/>
  <c r="J3048" i="2"/>
  <c r="P3048" i="2"/>
  <c r="R3048" i="2"/>
  <c r="S3048" i="2"/>
  <c r="I3049" i="2"/>
  <c r="J3049" i="2"/>
  <c r="M3049" i="2"/>
  <c r="Q3049" i="2" s="1"/>
  <c r="P3049" i="2"/>
  <c r="R3049" i="2"/>
  <c r="S3049" i="2"/>
  <c r="I3050" i="2"/>
  <c r="K3050" i="2" s="1"/>
  <c r="J3050" i="2"/>
  <c r="P3050" i="2"/>
  <c r="R3050" i="2"/>
  <c r="S3050" i="2"/>
  <c r="I3051" i="2"/>
  <c r="K3052" i="2" s="1"/>
  <c r="J3051" i="2"/>
  <c r="P3051" i="2"/>
  <c r="R3051" i="2"/>
  <c r="S3051" i="2"/>
  <c r="I3052" i="2"/>
  <c r="M3052" i="2" s="1"/>
  <c r="Q3052" i="2" s="1"/>
  <c r="J3052" i="2"/>
  <c r="P3052" i="2"/>
  <c r="R3052" i="2"/>
  <c r="S3052" i="2"/>
  <c r="I3053" i="2"/>
  <c r="J3053" i="2"/>
  <c r="P3053" i="2"/>
  <c r="R3053" i="2"/>
  <c r="S3053" i="2"/>
  <c r="I3054" i="2"/>
  <c r="M3053" i="2" s="1"/>
  <c r="Q3053" i="2" s="1"/>
  <c r="J3054" i="2"/>
  <c r="P3054" i="2"/>
  <c r="R3054" i="2"/>
  <c r="S3054" i="2"/>
  <c r="I3055" i="2"/>
  <c r="K3056" i="2" s="1"/>
  <c r="J3055" i="2"/>
  <c r="P3055" i="2"/>
  <c r="R3055" i="2"/>
  <c r="S3055" i="2"/>
  <c r="I3056" i="2"/>
  <c r="M3056" i="2" s="1"/>
  <c r="Q3056" i="2" s="1"/>
  <c r="J3056" i="2"/>
  <c r="P3056" i="2"/>
  <c r="R3056" i="2"/>
  <c r="S3056" i="2"/>
  <c r="I3057" i="2"/>
  <c r="K3058" i="2" s="1"/>
  <c r="J3057" i="2"/>
  <c r="P3057" i="2"/>
  <c r="R3057" i="2"/>
  <c r="S3057" i="2"/>
  <c r="I3058" i="2"/>
  <c r="M3058" i="2" s="1"/>
  <c r="Q3058" i="2" s="1"/>
  <c r="J3058" i="2"/>
  <c r="P3058" i="2"/>
  <c r="R3058" i="2"/>
  <c r="S3058" i="2"/>
  <c r="I3059" i="2"/>
  <c r="J3059" i="2"/>
  <c r="M3059" i="2"/>
  <c r="Q3059" i="2" s="1"/>
  <c r="P3059" i="2"/>
  <c r="R3059" i="2"/>
  <c r="S3059" i="2"/>
  <c r="I3060" i="2"/>
  <c r="K3060" i="2" s="1"/>
  <c r="J3060" i="2"/>
  <c r="P3060" i="2"/>
  <c r="R3060" i="2"/>
  <c r="S3060" i="2"/>
  <c r="I3061" i="2"/>
  <c r="K3062" i="2" s="1"/>
  <c r="J3061" i="2"/>
  <c r="P3061" i="2"/>
  <c r="R3061" i="2"/>
  <c r="S3061" i="2"/>
  <c r="I3062" i="2"/>
  <c r="M3062" i="2" s="1"/>
  <c r="Q3062" i="2" s="1"/>
  <c r="J3062" i="2"/>
  <c r="P3062" i="2"/>
  <c r="R3062" i="2"/>
  <c r="S3062" i="2"/>
  <c r="I3063" i="2"/>
  <c r="J3063" i="2"/>
  <c r="M3063" i="2"/>
  <c r="Q3063" i="2" s="1"/>
  <c r="P3063" i="2"/>
  <c r="R3063" i="2"/>
  <c r="S3063" i="2"/>
  <c r="I3064" i="2"/>
  <c r="K3064" i="2" s="1"/>
  <c r="J3064" i="2"/>
  <c r="P3064" i="2"/>
  <c r="R3064" i="2"/>
  <c r="S3064" i="2"/>
  <c r="I3065" i="2"/>
  <c r="K3065" i="2" s="1"/>
  <c r="J3065" i="2"/>
  <c r="M3065" i="2"/>
  <c r="Q3065" i="2" s="1"/>
  <c r="P3065" i="2"/>
  <c r="R3065" i="2"/>
  <c r="S3065" i="2"/>
  <c r="I3066" i="2"/>
  <c r="K3066" i="2" s="1"/>
  <c r="J3066" i="2"/>
  <c r="P3066" i="2"/>
  <c r="R3066" i="2"/>
  <c r="S3066" i="2"/>
  <c r="I3067" i="2"/>
  <c r="J3067" i="2"/>
  <c r="M3067" i="2"/>
  <c r="Q3067" i="2" s="1"/>
  <c r="P3067" i="2"/>
  <c r="R3067" i="2"/>
  <c r="S3067" i="2"/>
  <c r="I3068" i="2"/>
  <c r="K3068" i="2" s="1"/>
  <c r="J3068" i="2"/>
  <c r="P3068" i="2"/>
  <c r="R3068" i="2"/>
  <c r="S3068" i="2"/>
  <c r="I3069" i="2"/>
  <c r="J3069" i="2"/>
  <c r="M3069" i="2"/>
  <c r="Q3069" i="2" s="1"/>
  <c r="P3069" i="2"/>
  <c r="R3069" i="2"/>
  <c r="S3069" i="2"/>
  <c r="I3070" i="2"/>
  <c r="K3070" i="2" s="1"/>
  <c r="J3070" i="2"/>
  <c r="P3070" i="2"/>
  <c r="R3070" i="2"/>
  <c r="S3070" i="2"/>
  <c r="I3071" i="2"/>
  <c r="K3071" i="2" s="1"/>
  <c r="J3071" i="2"/>
  <c r="M3071" i="2"/>
  <c r="Q3071" i="2" s="1"/>
  <c r="P3071" i="2"/>
  <c r="R3071" i="2"/>
  <c r="S3071" i="2"/>
  <c r="I3072" i="2"/>
  <c r="K3072" i="2" s="1"/>
  <c r="J3072" i="2"/>
  <c r="P3072" i="2"/>
  <c r="R3072" i="2"/>
  <c r="S3072" i="2"/>
  <c r="I3073" i="2"/>
  <c r="J3073" i="2"/>
  <c r="P3073" i="2"/>
  <c r="R3073" i="2"/>
  <c r="S3073" i="2"/>
  <c r="I3074" i="2"/>
  <c r="M3073" i="2" s="1"/>
  <c r="Q3073" i="2" s="1"/>
  <c r="J3074" i="2"/>
  <c r="P3074" i="2"/>
  <c r="R3074" i="2"/>
  <c r="S3074" i="2"/>
  <c r="I3075" i="2"/>
  <c r="J3075" i="2"/>
  <c r="M3075" i="2"/>
  <c r="Q3075" i="2" s="1"/>
  <c r="P3075" i="2"/>
  <c r="R3075" i="2"/>
  <c r="S3075" i="2"/>
  <c r="I3076" i="2"/>
  <c r="K3076" i="2" s="1"/>
  <c r="J3076" i="2"/>
  <c r="P3076" i="2"/>
  <c r="R3076" i="2"/>
  <c r="S3076" i="2"/>
  <c r="I3077" i="2"/>
  <c r="J3077" i="2"/>
  <c r="P3077" i="2"/>
  <c r="R3077" i="2"/>
  <c r="S3077" i="2"/>
  <c r="I3078" i="2"/>
  <c r="M3077" i="2" s="1"/>
  <c r="Q3077" i="2" s="1"/>
  <c r="J3078" i="2"/>
  <c r="P3078" i="2"/>
  <c r="R3078" i="2"/>
  <c r="S3078" i="2"/>
  <c r="I3079" i="2"/>
  <c r="K3080" i="2" s="1"/>
  <c r="J3079" i="2"/>
  <c r="P3079" i="2"/>
  <c r="R3079" i="2"/>
  <c r="S3079" i="2"/>
  <c r="I3080" i="2"/>
  <c r="M3080" i="2" s="1"/>
  <c r="Q3080" i="2" s="1"/>
  <c r="J3080" i="2"/>
  <c r="P3080" i="2"/>
  <c r="R3080" i="2"/>
  <c r="S3080" i="2"/>
  <c r="I3081" i="2"/>
  <c r="K3082" i="2" s="1"/>
  <c r="J3081" i="2"/>
  <c r="P3081" i="2"/>
  <c r="R3081" i="2"/>
  <c r="S3081" i="2"/>
  <c r="I3082" i="2"/>
  <c r="M3082" i="2" s="1"/>
  <c r="Q3082" i="2" s="1"/>
  <c r="J3082" i="2"/>
  <c r="P3082" i="2"/>
  <c r="R3082" i="2"/>
  <c r="S3082" i="2"/>
  <c r="I3083" i="2"/>
  <c r="J3083" i="2"/>
  <c r="M3083" i="2"/>
  <c r="Q3083" i="2" s="1"/>
  <c r="P3083" i="2"/>
  <c r="R3083" i="2"/>
  <c r="S3083" i="2"/>
  <c r="I3084" i="2"/>
  <c r="K3084" i="2" s="1"/>
  <c r="J3084" i="2"/>
  <c r="P3084" i="2"/>
  <c r="R3084" i="2"/>
  <c r="S3084" i="2"/>
  <c r="I3085" i="2"/>
  <c r="J3085" i="2"/>
  <c r="M3085" i="2"/>
  <c r="Q3085" i="2" s="1"/>
  <c r="P3085" i="2"/>
  <c r="R3085" i="2"/>
  <c r="S3085" i="2"/>
  <c r="I3086" i="2"/>
  <c r="K3086" i="2" s="1"/>
  <c r="J3086" i="2"/>
  <c r="P3086" i="2"/>
  <c r="R3086" i="2"/>
  <c r="S3086" i="2"/>
  <c r="I3087" i="2"/>
  <c r="J3087" i="2"/>
  <c r="P3087" i="2"/>
  <c r="R3087" i="2"/>
  <c r="S3087" i="2"/>
  <c r="I3088" i="2"/>
  <c r="M3087" i="2" s="1"/>
  <c r="Q3087" i="2" s="1"/>
  <c r="J3088" i="2"/>
  <c r="P3088" i="2"/>
  <c r="R3088" i="2"/>
  <c r="S3088" i="2"/>
  <c r="I3089" i="2"/>
  <c r="K3090" i="2" s="1"/>
  <c r="J3089" i="2"/>
  <c r="P3089" i="2"/>
  <c r="R3089" i="2"/>
  <c r="S3089" i="2"/>
  <c r="I3090" i="2"/>
  <c r="M3090" i="2" s="1"/>
  <c r="Q3090" i="2" s="1"/>
  <c r="J3090" i="2"/>
  <c r="P3090" i="2"/>
  <c r="R3090" i="2"/>
  <c r="S3090" i="2"/>
  <c r="I3091" i="2"/>
  <c r="K3091" i="2" s="1"/>
  <c r="J3091" i="2"/>
  <c r="M3091" i="2"/>
  <c r="Q3091" i="2" s="1"/>
  <c r="P3091" i="2"/>
  <c r="R3091" i="2"/>
  <c r="S3091" i="2"/>
  <c r="I3092" i="2"/>
  <c r="K3092" i="2" s="1"/>
  <c r="J3092" i="2"/>
  <c r="P3092" i="2"/>
  <c r="R3092" i="2"/>
  <c r="S3092" i="2"/>
  <c r="I3093" i="2"/>
  <c r="J3093" i="2"/>
  <c r="P3093" i="2"/>
  <c r="R3093" i="2"/>
  <c r="S3093" i="2"/>
  <c r="I3094" i="2"/>
  <c r="M3093" i="2" s="1"/>
  <c r="Q3093" i="2" s="1"/>
  <c r="J3094" i="2"/>
  <c r="P3094" i="2"/>
  <c r="R3094" i="2"/>
  <c r="S3094" i="2"/>
  <c r="I3095" i="2"/>
  <c r="K3096" i="2" s="1"/>
  <c r="J3095" i="2"/>
  <c r="P3095" i="2"/>
  <c r="R3095" i="2"/>
  <c r="S3095" i="2"/>
  <c r="I3096" i="2"/>
  <c r="M3096" i="2" s="1"/>
  <c r="Q3096" i="2" s="1"/>
  <c r="J3096" i="2"/>
  <c r="P3096" i="2"/>
  <c r="R3096" i="2"/>
  <c r="S3096" i="2"/>
  <c r="I3097" i="2"/>
  <c r="J3097" i="2"/>
  <c r="M3097" i="2"/>
  <c r="Q3097" i="2" s="1"/>
  <c r="P3097" i="2"/>
  <c r="R3097" i="2"/>
  <c r="S3097" i="2"/>
  <c r="I3098" i="2"/>
  <c r="K3098" i="2" s="1"/>
  <c r="J3098" i="2"/>
  <c r="P3098" i="2"/>
  <c r="R3098" i="2"/>
  <c r="S3098" i="2"/>
  <c r="I3099" i="2"/>
  <c r="J3099" i="2"/>
  <c r="P3099" i="2"/>
  <c r="R3099" i="2"/>
  <c r="S3099" i="2"/>
  <c r="I3100" i="2"/>
  <c r="M3099" i="2" s="1"/>
  <c r="Q3099" i="2" s="1"/>
  <c r="J3100" i="2"/>
  <c r="P3100" i="2"/>
  <c r="R3100" i="2"/>
  <c r="S3100" i="2"/>
  <c r="I3101" i="2"/>
  <c r="K3102" i="2" s="1"/>
  <c r="J3101" i="2"/>
  <c r="P3101" i="2"/>
  <c r="R3101" i="2"/>
  <c r="S3101" i="2"/>
  <c r="I3102" i="2"/>
  <c r="M3102" i="2" s="1"/>
  <c r="Q3102" i="2" s="1"/>
  <c r="J3102" i="2"/>
  <c r="P3102" i="2"/>
  <c r="R3102" i="2"/>
  <c r="S3102" i="2"/>
  <c r="I3103" i="2"/>
  <c r="J3103" i="2"/>
  <c r="M3103" i="2"/>
  <c r="Q3103" i="2" s="1"/>
  <c r="P3103" i="2"/>
  <c r="R3103" i="2"/>
  <c r="S3103" i="2"/>
  <c r="I3104" i="2"/>
  <c r="K3104" i="2" s="1"/>
  <c r="J3104" i="2"/>
  <c r="P3104" i="2"/>
  <c r="R3104" i="2"/>
  <c r="S3104" i="2"/>
  <c r="I3105" i="2"/>
  <c r="J3105" i="2"/>
  <c r="P3105" i="2"/>
  <c r="R3105" i="2"/>
  <c r="S3105" i="2"/>
  <c r="I3106" i="2"/>
  <c r="M3105" i="2" s="1"/>
  <c r="Q3105" i="2" s="1"/>
  <c r="J3106" i="2"/>
  <c r="P3106" i="2"/>
  <c r="R3106" i="2"/>
  <c r="S3106" i="2"/>
  <c r="I3107" i="2"/>
  <c r="K3108" i="2" s="1"/>
  <c r="J3107" i="2"/>
  <c r="P3107" i="2"/>
  <c r="R3107" i="2"/>
  <c r="S3107" i="2"/>
  <c r="I3108" i="2"/>
  <c r="M3108" i="2" s="1"/>
  <c r="Q3108" i="2" s="1"/>
  <c r="J3108" i="2"/>
  <c r="P3108" i="2"/>
  <c r="R3108" i="2"/>
  <c r="S3108" i="2"/>
  <c r="I3109" i="2"/>
  <c r="K3109" i="2" s="1"/>
  <c r="J3109" i="2"/>
  <c r="M3109" i="2"/>
  <c r="Q3109" i="2" s="1"/>
  <c r="P3109" i="2"/>
  <c r="R3109" i="2"/>
  <c r="S3109" i="2"/>
  <c r="I3110" i="2"/>
  <c r="K3110" i="2" s="1"/>
  <c r="J3110" i="2"/>
  <c r="P3110" i="2"/>
  <c r="R3110" i="2"/>
  <c r="S3110" i="2"/>
  <c r="I3111" i="2"/>
  <c r="J3111" i="2"/>
  <c r="M3111" i="2"/>
  <c r="Q3111" i="2" s="1"/>
  <c r="P3111" i="2"/>
  <c r="R3111" i="2"/>
  <c r="S3111" i="2"/>
  <c r="I3112" i="2"/>
  <c r="K3112" i="2" s="1"/>
  <c r="J3112" i="2"/>
  <c r="P3112" i="2"/>
  <c r="R3112" i="2"/>
  <c r="S3112" i="2"/>
  <c r="I3113" i="2"/>
  <c r="K3114" i="2" s="1"/>
  <c r="J3113" i="2"/>
  <c r="P3113" i="2"/>
  <c r="R3113" i="2"/>
  <c r="S3113" i="2"/>
  <c r="I3114" i="2"/>
  <c r="M3114" i="2" s="1"/>
  <c r="Q3114" i="2" s="1"/>
  <c r="J3114" i="2"/>
  <c r="P3114" i="2"/>
  <c r="R3114" i="2"/>
  <c r="S3114" i="2"/>
  <c r="I3115" i="2"/>
  <c r="K3116" i="2" s="1"/>
  <c r="J3115" i="2"/>
  <c r="P3115" i="2"/>
  <c r="R3115" i="2"/>
  <c r="S3115" i="2"/>
  <c r="I3116" i="2"/>
  <c r="M3116" i="2" s="1"/>
  <c r="Q3116" i="2" s="1"/>
  <c r="J3116" i="2"/>
  <c r="P3116" i="2"/>
  <c r="R3116" i="2"/>
  <c r="S3116" i="2"/>
  <c r="I3117" i="2"/>
  <c r="K3117" i="2" s="1"/>
  <c r="J3117" i="2"/>
  <c r="M3117" i="2"/>
  <c r="Q3117" i="2" s="1"/>
  <c r="P3117" i="2"/>
  <c r="R3117" i="2"/>
  <c r="S3117" i="2"/>
  <c r="I3118" i="2"/>
  <c r="K3118" i="2" s="1"/>
  <c r="J3118" i="2"/>
  <c r="P3118" i="2"/>
  <c r="R3118" i="2"/>
  <c r="S3118" i="2"/>
  <c r="I3119" i="2"/>
  <c r="J3119" i="2"/>
  <c r="P3119" i="2"/>
  <c r="R3119" i="2"/>
  <c r="S3119" i="2"/>
  <c r="I3120" i="2"/>
  <c r="M3119" i="2" s="1"/>
  <c r="Q3119" i="2" s="1"/>
  <c r="J3120" i="2"/>
  <c r="P3120" i="2"/>
  <c r="R3120" i="2"/>
  <c r="S3120" i="2"/>
  <c r="I3121" i="2"/>
  <c r="K3122" i="2" s="1"/>
  <c r="J3121" i="2"/>
  <c r="P3121" i="2"/>
  <c r="R3121" i="2"/>
  <c r="S3121" i="2"/>
  <c r="I3122" i="2"/>
  <c r="M3122" i="2" s="1"/>
  <c r="Q3122" i="2" s="1"/>
  <c r="J3122" i="2"/>
  <c r="P3122" i="2"/>
  <c r="R3122" i="2"/>
  <c r="S3122" i="2"/>
  <c r="I3123" i="2"/>
  <c r="J3123" i="2"/>
  <c r="M3123" i="2"/>
  <c r="Q3123" i="2" s="1"/>
  <c r="P3123" i="2"/>
  <c r="R3123" i="2"/>
  <c r="S3123" i="2"/>
  <c r="I3124" i="2"/>
  <c r="K3124" i="2" s="1"/>
  <c r="J3124" i="2"/>
  <c r="P3124" i="2"/>
  <c r="R3124" i="2"/>
  <c r="S3124" i="2"/>
  <c r="I3125" i="2"/>
  <c r="J3125" i="2"/>
  <c r="M3125" i="2"/>
  <c r="Q3125" i="2" s="1"/>
  <c r="P3125" i="2"/>
  <c r="R3125" i="2"/>
  <c r="S3125" i="2"/>
  <c r="I3126" i="2"/>
  <c r="K3126" i="2" s="1"/>
  <c r="J3126" i="2"/>
  <c r="P3126" i="2"/>
  <c r="R3126" i="2"/>
  <c r="S3126" i="2"/>
  <c r="I3127" i="2"/>
  <c r="K3128" i="2" s="1"/>
  <c r="J3127" i="2"/>
  <c r="P3127" i="2"/>
  <c r="R3127" i="2"/>
  <c r="S3127" i="2"/>
  <c r="I3128" i="2"/>
  <c r="M3128" i="2" s="1"/>
  <c r="Q3128" i="2" s="1"/>
  <c r="J3128" i="2"/>
  <c r="P3128" i="2"/>
  <c r="R3128" i="2"/>
  <c r="S3128" i="2"/>
  <c r="I3129" i="2"/>
  <c r="J3129" i="2"/>
  <c r="M3129" i="2"/>
  <c r="Q3129" i="2" s="1"/>
  <c r="P3129" i="2"/>
  <c r="R3129" i="2"/>
  <c r="S3129" i="2"/>
  <c r="I3130" i="2"/>
  <c r="K3130" i="2" s="1"/>
  <c r="J3130" i="2"/>
  <c r="P3130" i="2"/>
  <c r="R3130" i="2"/>
  <c r="S3130" i="2"/>
  <c r="I3131" i="2"/>
  <c r="J3131" i="2"/>
  <c r="P3131" i="2"/>
  <c r="R3131" i="2"/>
  <c r="S3131" i="2"/>
  <c r="I3132" i="2"/>
  <c r="M3131" i="2" s="1"/>
  <c r="Q3131" i="2" s="1"/>
  <c r="J3132" i="2"/>
  <c r="P3132" i="2"/>
  <c r="R3132" i="2"/>
  <c r="S3132" i="2"/>
  <c r="I3133" i="2"/>
  <c r="K3133" i="2" s="1"/>
  <c r="J3133" i="2"/>
  <c r="M3133" i="2"/>
  <c r="Q3133" i="2" s="1"/>
  <c r="P3133" i="2"/>
  <c r="R3133" i="2"/>
  <c r="S3133" i="2"/>
  <c r="I3134" i="2"/>
  <c r="K3134" i="2" s="1"/>
  <c r="J3134" i="2"/>
  <c r="P3134" i="2"/>
  <c r="R3134" i="2"/>
  <c r="S3134" i="2"/>
  <c r="I3135" i="2"/>
  <c r="K3135" i="2" s="1"/>
  <c r="J3135" i="2"/>
  <c r="M3135" i="2"/>
  <c r="Q3135" i="2" s="1"/>
  <c r="P3135" i="2"/>
  <c r="R3135" i="2"/>
  <c r="S3135" i="2"/>
  <c r="I3136" i="2"/>
  <c r="K3136" i="2" s="1"/>
  <c r="J3136" i="2"/>
  <c r="P3136" i="2"/>
  <c r="R3136" i="2"/>
  <c r="S3136" i="2"/>
  <c r="I3137" i="2"/>
  <c r="J3137" i="2"/>
  <c r="M3137" i="2"/>
  <c r="Q3137" i="2" s="1"/>
  <c r="P3137" i="2"/>
  <c r="R3137" i="2"/>
  <c r="S3137" i="2"/>
  <c r="I3138" i="2"/>
  <c r="K3138" i="2" s="1"/>
  <c r="J3138" i="2"/>
  <c r="P3138" i="2"/>
  <c r="R3138" i="2"/>
  <c r="S3138" i="2"/>
  <c r="I3139" i="2"/>
  <c r="J3139" i="2"/>
  <c r="P3139" i="2"/>
  <c r="R3139" i="2"/>
  <c r="S3139" i="2"/>
  <c r="I3140" i="2"/>
  <c r="M3139" i="2" s="1"/>
  <c r="Q3139" i="2" s="1"/>
  <c r="J3140" i="2"/>
  <c r="P3140" i="2"/>
  <c r="R3140" i="2"/>
  <c r="S3140" i="2"/>
  <c r="I3141" i="2"/>
  <c r="J3141" i="2"/>
  <c r="M3141" i="2"/>
  <c r="Q3141" i="2" s="1"/>
  <c r="P3141" i="2"/>
  <c r="R3141" i="2"/>
  <c r="S3141" i="2"/>
  <c r="I3142" i="2"/>
  <c r="K3142" i="2" s="1"/>
  <c r="J3142" i="2"/>
  <c r="P3142" i="2"/>
  <c r="R3142" i="2"/>
  <c r="S3142" i="2"/>
  <c r="I3143" i="2"/>
  <c r="K3143" i="2" s="1"/>
  <c r="J3143" i="2"/>
  <c r="M3143" i="2"/>
  <c r="Q3143" i="2" s="1"/>
  <c r="P3143" i="2"/>
  <c r="R3143" i="2"/>
  <c r="S3143" i="2"/>
  <c r="I3144" i="2"/>
  <c r="K3144" i="2" s="1"/>
  <c r="J3144" i="2"/>
  <c r="P3144" i="2"/>
  <c r="R3144" i="2"/>
  <c r="S3144" i="2"/>
  <c r="I3145" i="2"/>
  <c r="J3145" i="2"/>
  <c r="M3145" i="2"/>
  <c r="Q3145" i="2" s="1"/>
  <c r="P3145" i="2"/>
  <c r="R3145" i="2"/>
  <c r="S3145" i="2"/>
  <c r="I3146" i="2"/>
  <c r="K3146" i="2" s="1"/>
  <c r="J3146" i="2"/>
  <c r="P3146" i="2"/>
  <c r="R3146" i="2"/>
  <c r="S3146" i="2"/>
  <c r="I3147" i="2"/>
  <c r="J3147" i="2"/>
  <c r="M3147" i="2"/>
  <c r="Q3147" i="2" s="1"/>
  <c r="P3147" i="2"/>
  <c r="R3147" i="2"/>
  <c r="S3147" i="2"/>
  <c r="I3148" i="2"/>
  <c r="K3148" i="2" s="1"/>
  <c r="J3148" i="2"/>
  <c r="P3148" i="2"/>
  <c r="R3148" i="2"/>
  <c r="S3148" i="2"/>
  <c r="I3149" i="2"/>
  <c r="K3150" i="2" s="1"/>
  <c r="J3149" i="2"/>
  <c r="P3149" i="2"/>
  <c r="R3149" i="2"/>
  <c r="S3149" i="2"/>
  <c r="I3150" i="2"/>
  <c r="M3150" i="2" s="1"/>
  <c r="Q3150" i="2" s="1"/>
  <c r="J3150" i="2"/>
  <c r="P3150" i="2"/>
  <c r="R3150" i="2"/>
  <c r="S3150" i="2"/>
  <c r="I3151" i="2"/>
  <c r="J3151" i="2"/>
  <c r="P3151" i="2"/>
  <c r="R3151" i="2"/>
  <c r="S3151" i="2"/>
  <c r="I3152" i="2"/>
  <c r="M3151" i="2" s="1"/>
  <c r="Q3151" i="2" s="1"/>
  <c r="J3152" i="2"/>
  <c r="P3152" i="2"/>
  <c r="R3152" i="2"/>
  <c r="S3152" i="2"/>
  <c r="I3153" i="2"/>
  <c r="K3154" i="2" s="1"/>
  <c r="J3153" i="2"/>
  <c r="P3153" i="2"/>
  <c r="R3153" i="2"/>
  <c r="S3153" i="2"/>
  <c r="I3154" i="2"/>
  <c r="M3154" i="2" s="1"/>
  <c r="Q3154" i="2" s="1"/>
  <c r="J3154" i="2"/>
  <c r="P3154" i="2"/>
  <c r="R3154" i="2"/>
  <c r="S3154" i="2"/>
  <c r="I3155" i="2"/>
  <c r="K3156" i="2" s="1"/>
  <c r="J3155" i="2"/>
  <c r="P3155" i="2"/>
  <c r="R3155" i="2"/>
  <c r="S3155" i="2"/>
  <c r="I3156" i="2"/>
  <c r="M3156" i="2" s="1"/>
  <c r="Q3156" i="2" s="1"/>
  <c r="J3156" i="2"/>
  <c r="P3156" i="2"/>
  <c r="R3156" i="2"/>
  <c r="S3156" i="2"/>
  <c r="I3157" i="2"/>
  <c r="K3158" i="2" s="1"/>
  <c r="J3157" i="2"/>
  <c r="P3157" i="2"/>
  <c r="R3157" i="2"/>
  <c r="S3157" i="2"/>
  <c r="I3158" i="2"/>
  <c r="M3158" i="2" s="1"/>
  <c r="Q3158" i="2" s="1"/>
  <c r="J3158" i="2"/>
  <c r="P3158" i="2"/>
  <c r="R3158" i="2"/>
  <c r="S3158" i="2"/>
  <c r="I3159" i="2"/>
  <c r="K3160" i="2" s="1"/>
  <c r="J3159" i="2"/>
  <c r="P3159" i="2"/>
  <c r="R3159" i="2"/>
  <c r="S3159" i="2"/>
  <c r="I3160" i="2"/>
  <c r="M3160" i="2" s="1"/>
  <c r="Q3160" i="2" s="1"/>
  <c r="J3160" i="2"/>
  <c r="P3160" i="2"/>
  <c r="R3160" i="2"/>
  <c r="S3160" i="2"/>
  <c r="I3161" i="2"/>
  <c r="K3162" i="2" s="1"/>
  <c r="J3161" i="2"/>
  <c r="P3161" i="2"/>
  <c r="R3161" i="2"/>
  <c r="S3161" i="2"/>
  <c r="I3162" i="2"/>
  <c r="M3162" i="2" s="1"/>
  <c r="Q3162" i="2" s="1"/>
  <c r="J3162" i="2"/>
  <c r="P3162" i="2"/>
  <c r="R3162" i="2"/>
  <c r="S3162" i="2"/>
  <c r="I3163" i="2"/>
  <c r="K3164" i="2" s="1"/>
  <c r="J3163" i="2"/>
  <c r="P3163" i="2"/>
  <c r="R3163" i="2"/>
  <c r="S3163" i="2"/>
  <c r="I3164" i="2"/>
  <c r="M3164" i="2" s="1"/>
  <c r="Q3164" i="2" s="1"/>
  <c r="J3164" i="2"/>
  <c r="P3164" i="2"/>
  <c r="R3164" i="2"/>
  <c r="S3164" i="2"/>
  <c r="I3165" i="2"/>
  <c r="K3166" i="2" s="1"/>
  <c r="J3165" i="2"/>
  <c r="P3165" i="2"/>
  <c r="R3165" i="2"/>
  <c r="S3165" i="2"/>
  <c r="I3166" i="2"/>
  <c r="M3166" i="2" s="1"/>
  <c r="Q3166" i="2" s="1"/>
  <c r="J3166" i="2"/>
  <c r="P3166" i="2"/>
  <c r="R3166" i="2"/>
  <c r="S3166" i="2"/>
  <c r="I3167" i="2"/>
  <c r="K3168" i="2" s="1"/>
  <c r="J3167" i="2"/>
  <c r="P3167" i="2"/>
  <c r="R3167" i="2"/>
  <c r="S3167" i="2"/>
  <c r="I3168" i="2"/>
  <c r="M3168" i="2" s="1"/>
  <c r="Q3168" i="2" s="1"/>
  <c r="J3168" i="2"/>
  <c r="P3168" i="2"/>
  <c r="R3168" i="2"/>
  <c r="S3168" i="2"/>
  <c r="I3169" i="2"/>
  <c r="K3170" i="2" s="1"/>
  <c r="J3169" i="2"/>
  <c r="P3169" i="2"/>
  <c r="R3169" i="2"/>
  <c r="S3169" i="2"/>
  <c r="I3170" i="2"/>
  <c r="M3170" i="2" s="1"/>
  <c r="Q3170" i="2" s="1"/>
  <c r="J3170" i="2"/>
  <c r="P3170" i="2"/>
  <c r="R3170" i="2"/>
  <c r="S3170" i="2"/>
  <c r="I3171" i="2"/>
  <c r="K3172" i="2" s="1"/>
  <c r="J3171" i="2"/>
  <c r="P3171" i="2"/>
  <c r="R3171" i="2"/>
  <c r="S3171" i="2"/>
  <c r="I3172" i="2"/>
  <c r="M3172" i="2" s="1"/>
  <c r="Q3172" i="2" s="1"/>
  <c r="J3172" i="2"/>
  <c r="P3172" i="2"/>
  <c r="R3172" i="2"/>
  <c r="S3172" i="2"/>
  <c r="I3173" i="2"/>
  <c r="J3173" i="2"/>
  <c r="M3173" i="2"/>
  <c r="Q3173" i="2" s="1"/>
  <c r="P3173" i="2"/>
  <c r="R3173" i="2"/>
  <c r="S3173" i="2"/>
  <c r="I3174" i="2"/>
  <c r="K3174" i="2" s="1"/>
  <c r="J3174" i="2"/>
  <c r="P3174" i="2"/>
  <c r="R3174" i="2"/>
  <c r="S3174" i="2"/>
  <c r="I3175" i="2"/>
  <c r="J3175" i="2"/>
  <c r="M3175" i="2"/>
  <c r="Q3175" i="2" s="1"/>
  <c r="P3175" i="2"/>
  <c r="R3175" i="2"/>
  <c r="S3175" i="2"/>
  <c r="I3176" i="2"/>
  <c r="K3176" i="2" s="1"/>
  <c r="J3176" i="2"/>
  <c r="P3176" i="2"/>
  <c r="R3176" i="2"/>
  <c r="S3176" i="2"/>
  <c r="I3177" i="2"/>
  <c r="J3177" i="2"/>
  <c r="M3177" i="2"/>
  <c r="Q3177" i="2" s="1"/>
  <c r="P3177" i="2"/>
  <c r="R3177" i="2"/>
  <c r="S3177" i="2"/>
  <c r="I3178" i="2"/>
  <c r="K3178" i="2" s="1"/>
  <c r="J3178" i="2"/>
  <c r="P3178" i="2"/>
  <c r="R3178" i="2"/>
  <c r="S3178" i="2"/>
  <c r="I3179" i="2"/>
  <c r="J3179" i="2"/>
  <c r="M3179" i="2"/>
  <c r="Q3179" i="2" s="1"/>
  <c r="P3179" i="2"/>
  <c r="R3179" i="2"/>
  <c r="S3179" i="2"/>
  <c r="I3180" i="2"/>
  <c r="K3180" i="2" s="1"/>
  <c r="J3180" i="2"/>
  <c r="P3180" i="2"/>
  <c r="R3180" i="2"/>
  <c r="S3180" i="2"/>
  <c r="I3181" i="2"/>
  <c r="J3181" i="2"/>
  <c r="P3181" i="2"/>
  <c r="R3181" i="2"/>
  <c r="S3181" i="2"/>
  <c r="I3182" i="2"/>
  <c r="M3181" i="2" s="1"/>
  <c r="Q3181" i="2" s="1"/>
  <c r="J3182" i="2"/>
  <c r="P3182" i="2"/>
  <c r="R3182" i="2"/>
  <c r="S3182" i="2"/>
  <c r="I3183" i="2"/>
  <c r="K3184" i="2" s="1"/>
  <c r="J3183" i="2"/>
  <c r="P3183" i="2"/>
  <c r="R3183" i="2"/>
  <c r="S3183" i="2"/>
  <c r="I3184" i="2"/>
  <c r="M3184" i="2" s="1"/>
  <c r="Q3184" i="2" s="1"/>
  <c r="J3184" i="2"/>
  <c r="P3184" i="2"/>
  <c r="R3184" i="2"/>
  <c r="S3184" i="2"/>
  <c r="I3185" i="2"/>
  <c r="K3186" i="2" s="1"/>
  <c r="J3185" i="2"/>
  <c r="P3185" i="2"/>
  <c r="R3185" i="2"/>
  <c r="S3185" i="2"/>
  <c r="I3186" i="2"/>
  <c r="M3186" i="2" s="1"/>
  <c r="Q3186" i="2" s="1"/>
  <c r="J3186" i="2"/>
  <c r="P3186" i="2"/>
  <c r="R3186" i="2"/>
  <c r="S3186" i="2"/>
  <c r="I3187" i="2"/>
  <c r="J3187" i="2"/>
  <c r="M3187" i="2"/>
  <c r="Q3187" i="2" s="1"/>
  <c r="P3187" i="2"/>
  <c r="R3187" i="2"/>
  <c r="S3187" i="2"/>
  <c r="I3188" i="2"/>
  <c r="K3188" i="2" s="1"/>
  <c r="J3188" i="2"/>
  <c r="P3188" i="2"/>
  <c r="R3188" i="2"/>
  <c r="S3188" i="2"/>
  <c r="I3189" i="2"/>
  <c r="J3189" i="2"/>
  <c r="M3189" i="2"/>
  <c r="Q3189" i="2" s="1"/>
  <c r="P3189" i="2"/>
  <c r="R3189" i="2"/>
  <c r="S3189" i="2"/>
  <c r="I3190" i="2"/>
  <c r="K3190" i="2" s="1"/>
  <c r="J3190" i="2"/>
  <c r="P3190" i="2"/>
  <c r="R3190" i="2"/>
  <c r="S3190" i="2"/>
  <c r="I3191" i="2"/>
  <c r="J3191" i="2"/>
  <c r="M3191" i="2"/>
  <c r="Q3191" i="2" s="1"/>
  <c r="P3191" i="2"/>
  <c r="R3191" i="2"/>
  <c r="S3191" i="2"/>
  <c r="I3192" i="2"/>
  <c r="K3192" i="2" s="1"/>
  <c r="J3192" i="2"/>
  <c r="P3192" i="2"/>
  <c r="R3192" i="2"/>
  <c r="S3192" i="2"/>
  <c r="I3193" i="2"/>
  <c r="J3193" i="2"/>
  <c r="P3193" i="2"/>
  <c r="R3193" i="2"/>
  <c r="S3193" i="2"/>
  <c r="I3194" i="2"/>
  <c r="M3193" i="2" s="1"/>
  <c r="Q3193" i="2" s="1"/>
  <c r="J3194" i="2"/>
  <c r="P3194" i="2"/>
  <c r="R3194" i="2"/>
  <c r="S3194" i="2"/>
  <c r="I3195" i="2"/>
  <c r="K3196" i="2" s="1"/>
  <c r="J3195" i="2"/>
  <c r="P3195" i="2"/>
  <c r="R3195" i="2"/>
  <c r="S3195" i="2"/>
  <c r="I3196" i="2"/>
  <c r="M3196" i="2" s="1"/>
  <c r="Q3196" i="2" s="1"/>
  <c r="J3196" i="2"/>
  <c r="P3196" i="2"/>
  <c r="R3196" i="2"/>
  <c r="S3196" i="2"/>
  <c r="I3197" i="2"/>
  <c r="J3197" i="2"/>
  <c r="M3197" i="2"/>
  <c r="Q3197" i="2" s="1"/>
  <c r="P3197" i="2"/>
  <c r="R3197" i="2"/>
  <c r="S3197" i="2"/>
  <c r="I3198" i="2"/>
  <c r="K3198" i="2" s="1"/>
  <c r="J3198" i="2"/>
  <c r="P3198" i="2"/>
  <c r="R3198" i="2"/>
  <c r="S3198" i="2"/>
  <c r="I3199" i="2"/>
  <c r="J3199" i="2"/>
  <c r="P3199" i="2"/>
  <c r="R3199" i="2"/>
  <c r="S3199" i="2"/>
  <c r="I3200" i="2"/>
  <c r="M3199" i="2" s="1"/>
  <c r="Q3199" i="2" s="1"/>
  <c r="J3200" i="2"/>
  <c r="P3200" i="2"/>
  <c r="R3200" i="2"/>
  <c r="S3200" i="2"/>
  <c r="I3201" i="2"/>
  <c r="K3202" i="2" s="1"/>
  <c r="J3201" i="2"/>
  <c r="P3201" i="2"/>
  <c r="R3201" i="2"/>
  <c r="S3201" i="2"/>
  <c r="I3202" i="2"/>
  <c r="M3202" i="2" s="1"/>
  <c r="Q3202" i="2" s="1"/>
  <c r="J3202" i="2"/>
  <c r="P3202" i="2"/>
  <c r="R3202" i="2"/>
  <c r="S3202" i="2"/>
  <c r="I3203" i="2"/>
  <c r="J3203" i="2"/>
  <c r="M3203" i="2"/>
  <c r="Q3203" i="2" s="1"/>
  <c r="P3203" i="2"/>
  <c r="R3203" i="2"/>
  <c r="S3203" i="2"/>
  <c r="I3204" i="2"/>
  <c r="K3204" i="2" s="1"/>
  <c r="J3204" i="2"/>
  <c r="P3204" i="2"/>
  <c r="R3204" i="2"/>
  <c r="S3204" i="2"/>
  <c r="I3205" i="2"/>
  <c r="J3205" i="2"/>
  <c r="P3205" i="2"/>
  <c r="R3205" i="2"/>
  <c r="S3205" i="2"/>
  <c r="I3206" i="2"/>
  <c r="M3205" i="2" s="1"/>
  <c r="Q3205" i="2" s="1"/>
  <c r="J3206" i="2"/>
  <c r="P3206" i="2"/>
  <c r="R3206" i="2"/>
  <c r="S3206" i="2"/>
  <c r="I3207" i="2"/>
  <c r="K3208" i="2" s="1"/>
  <c r="J3207" i="2"/>
  <c r="P3207" i="2"/>
  <c r="R3207" i="2"/>
  <c r="S3207" i="2"/>
  <c r="I3208" i="2"/>
  <c r="M3208" i="2" s="1"/>
  <c r="Q3208" i="2" s="1"/>
  <c r="J3208" i="2"/>
  <c r="P3208" i="2"/>
  <c r="R3208" i="2"/>
  <c r="S3208" i="2"/>
  <c r="I3209" i="2"/>
  <c r="J3209" i="2"/>
  <c r="M3209" i="2"/>
  <c r="Q3209" i="2" s="1"/>
  <c r="P3209" i="2"/>
  <c r="R3209" i="2"/>
  <c r="S3209" i="2"/>
  <c r="I3210" i="2"/>
  <c r="K3210" i="2" s="1"/>
  <c r="J3210" i="2"/>
  <c r="P3210" i="2"/>
  <c r="R3210" i="2"/>
  <c r="S3210" i="2"/>
  <c r="I3211" i="2"/>
  <c r="J3211" i="2"/>
  <c r="P3211" i="2"/>
  <c r="R3211" i="2"/>
  <c r="S3211" i="2"/>
  <c r="I3212" i="2"/>
  <c r="M3211" i="2" s="1"/>
  <c r="Q3211" i="2" s="1"/>
  <c r="J3212" i="2"/>
  <c r="P3212" i="2"/>
  <c r="R3212" i="2"/>
  <c r="S3212" i="2"/>
  <c r="I3213" i="2"/>
  <c r="K3214" i="2" s="1"/>
  <c r="J3213" i="2"/>
  <c r="P3213" i="2"/>
  <c r="R3213" i="2"/>
  <c r="S3213" i="2"/>
  <c r="I3214" i="2"/>
  <c r="M3214" i="2" s="1"/>
  <c r="Q3214" i="2" s="1"/>
  <c r="J3214" i="2"/>
  <c r="P3214" i="2"/>
  <c r="R3214" i="2"/>
  <c r="S3214" i="2"/>
  <c r="I3215" i="2"/>
  <c r="K3216" i="2" s="1"/>
  <c r="J3215" i="2"/>
  <c r="P3215" i="2"/>
  <c r="R3215" i="2"/>
  <c r="S3215" i="2"/>
  <c r="I3216" i="2"/>
  <c r="M3216" i="2" s="1"/>
  <c r="Q3216" i="2" s="1"/>
  <c r="J3216" i="2"/>
  <c r="P3216" i="2"/>
  <c r="R3216" i="2"/>
  <c r="S3216" i="2"/>
  <c r="I3217" i="2"/>
  <c r="K3218" i="2" s="1"/>
  <c r="J3217" i="2"/>
  <c r="P3217" i="2"/>
  <c r="R3217" i="2"/>
  <c r="S3217" i="2"/>
  <c r="I3218" i="2"/>
  <c r="M3218" i="2" s="1"/>
  <c r="Q3218" i="2" s="1"/>
  <c r="J3218" i="2"/>
  <c r="P3218" i="2"/>
  <c r="R3218" i="2"/>
  <c r="S3218" i="2"/>
  <c r="I3219" i="2"/>
  <c r="J3219" i="2"/>
  <c r="M3219" i="2"/>
  <c r="Q3219" i="2" s="1"/>
  <c r="P3219" i="2"/>
  <c r="R3219" i="2"/>
  <c r="S3219" i="2"/>
  <c r="I3220" i="2"/>
  <c r="K3220" i="2" s="1"/>
  <c r="J3220" i="2"/>
  <c r="P3220" i="2"/>
  <c r="R3220" i="2"/>
  <c r="S3220" i="2"/>
  <c r="I3221" i="2"/>
  <c r="J3221" i="2"/>
  <c r="P3221" i="2"/>
  <c r="R3221" i="2"/>
  <c r="S3221" i="2"/>
  <c r="I3222" i="2"/>
  <c r="M3221" i="2" s="1"/>
  <c r="Q3221" i="2" s="1"/>
  <c r="J3222" i="2"/>
  <c r="P3222" i="2"/>
  <c r="R3222" i="2"/>
  <c r="S3222" i="2"/>
  <c r="I3223" i="2"/>
  <c r="K3223" i="2" s="1"/>
  <c r="J3223" i="2"/>
  <c r="M3223" i="2"/>
  <c r="Q3223" i="2" s="1"/>
  <c r="P3223" i="2"/>
  <c r="R3223" i="2"/>
  <c r="S3223" i="2"/>
  <c r="I3224" i="2"/>
  <c r="K3224" i="2" s="1"/>
  <c r="J3224" i="2"/>
  <c r="P3224" i="2"/>
  <c r="R3224" i="2"/>
  <c r="S3224" i="2"/>
  <c r="I3225" i="2"/>
  <c r="K3225" i="2" s="1"/>
  <c r="J3225" i="2"/>
  <c r="M3225" i="2"/>
  <c r="Q3225" i="2" s="1"/>
  <c r="P3225" i="2"/>
  <c r="R3225" i="2"/>
  <c r="S3225" i="2"/>
  <c r="I3226" i="2"/>
  <c r="K3226" i="2" s="1"/>
  <c r="J3226" i="2"/>
  <c r="P3226" i="2"/>
  <c r="R3226" i="2"/>
  <c r="S3226" i="2"/>
  <c r="I3227" i="2"/>
  <c r="J3227" i="2"/>
  <c r="P3227" i="2"/>
  <c r="R3227" i="2"/>
  <c r="S3227" i="2"/>
  <c r="I3228" i="2"/>
  <c r="M3227" i="2" s="1"/>
  <c r="Q3227" i="2" s="1"/>
  <c r="J3228" i="2"/>
  <c r="P3228" i="2"/>
  <c r="R3228" i="2"/>
  <c r="S3228" i="2"/>
  <c r="I3229" i="2"/>
  <c r="K3230" i="2" s="1"/>
  <c r="J3229" i="2"/>
  <c r="P3229" i="2"/>
  <c r="R3229" i="2"/>
  <c r="S3229" i="2"/>
  <c r="I3230" i="2"/>
  <c r="M3230" i="2" s="1"/>
  <c r="Q3230" i="2" s="1"/>
  <c r="J3230" i="2"/>
  <c r="P3230" i="2"/>
  <c r="R3230" i="2"/>
  <c r="S3230" i="2"/>
  <c r="I3231" i="2"/>
  <c r="K3232" i="2" s="1"/>
  <c r="J3231" i="2"/>
  <c r="P3231" i="2"/>
  <c r="R3231" i="2"/>
  <c r="S3231" i="2"/>
  <c r="I3232" i="2"/>
  <c r="M3232" i="2" s="1"/>
  <c r="Q3232" i="2" s="1"/>
  <c r="J3232" i="2"/>
  <c r="P3232" i="2"/>
  <c r="R3232" i="2"/>
  <c r="S3232" i="2"/>
  <c r="I3233" i="2"/>
  <c r="J3233" i="2"/>
  <c r="M3233" i="2"/>
  <c r="Q3233" i="2" s="1"/>
  <c r="P3233" i="2"/>
  <c r="R3233" i="2"/>
  <c r="S3233" i="2"/>
  <c r="I3234" i="2"/>
  <c r="K3234" i="2" s="1"/>
  <c r="J3234" i="2"/>
  <c r="P3234" i="2"/>
  <c r="R3234" i="2"/>
  <c r="S3234" i="2"/>
  <c r="I3235" i="2"/>
  <c r="J3235" i="2"/>
  <c r="P3235" i="2"/>
  <c r="R3235" i="2"/>
  <c r="S3235" i="2"/>
  <c r="I3236" i="2"/>
  <c r="M3235" i="2" s="1"/>
  <c r="Q3235" i="2" s="1"/>
  <c r="J3236" i="2"/>
  <c r="P3236" i="2"/>
  <c r="R3236" i="2"/>
  <c r="S3236" i="2"/>
  <c r="I3237" i="2"/>
  <c r="K3238" i="2" s="1"/>
  <c r="J3237" i="2"/>
  <c r="P3237" i="2"/>
  <c r="R3237" i="2"/>
  <c r="S3237" i="2"/>
  <c r="I3238" i="2"/>
  <c r="M3238" i="2" s="1"/>
  <c r="Q3238" i="2" s="1"/>
  <c r="J3238" i="2"/>
  <c r="P3238" i="2"/>
  <c r="R3238" i="2"/>
  <c r="S3238" i="2"/>
  <c r="I3239" i="2"/>
  <c r="J3239" i="2"/>
  <c r="M3239" i="2"/>
  <c r="Q3239" i="2" s="1"/>
  <c r="P3239" i="2"/>
  <c r="R3239" i="2"/>
  <c r="S3239" i="2"/>
  <c r="I3240" i="2"/>
  <c r="K3240" i="2" s="1"/>
  <c r="J3240" i="2"/>
  <c r="P3240" i="2"/>
  <c r="R3240" i="2"/>
  <c r="S3240" i="2"/>
  <c r="I3241" i="2"/>
  <c r="J3241" i="2"/>
  <c r="M3241" i="2"/>
  <c r="Q3241" i="2" s="1"/>
  <c r="P3241" i="2"/>
  <c r="R3241" i="2"/>
  <c r="S3241" i="2"/>
  <c r="I3242" i="2"/>
  <c r="K3242" i="2" s="1"/>
  <c r="J3242" i="2"/>
  <c r="P3242" i="2"/>
  <c r="R3242" i="2"/>
  <c r="S3242" i="2"/>
  <c r="I3243" i="2"/>
  <c r="J3243" i="2"/>
  <c r="M3243" i="2"/>
  <c r="Q3243" i="2" s="1"/>
  <c r="P3243" i="2"/>
  <c r="R3243" i="2"/>
  <c r="S3243" i="2"/>
  <c r="I3244" i="2"/>
  <c r="K3244" i="2" s="1"/>
  <c r="J3244" i="2"/>
  <c r="P3244" i="2"/>
  <c r="R3244" i="2"/>
  <c r="S3244" i="2"/>
  <c r="I3245" i="2"/>
  <c r="J3245" i="2"/>
  <c r="P3245" i="2"/>
  <c r="R3245" i="2"/>
  <c r="S3245" i="2"/>
  <c r="I3246" i="2"/>
  <c r="M3245" i="2" s="1"/>
  <c r="Q3245" i="2" s="1"/>
  <c r="J3246" i="2"/>
  <c r="P3246" i="2"/>
  <c r="R3246" i="2"/>
  <c r="S3246" i="2"/>
  <c r="I3247" i="2"/>
  <c r="K3248" i="2" s="1"/>
  <c r="J3247" i="2"/>
  <c r="P3247" i="2"/>
  <c r="R3247" i="2"/>
  <c r="S3247" i="2"/>
  <c r="I3248" i="2"/>
  <c r="M3248" i="2" s="1"/>
  <c r="Q3248" i="2" s="1"/>
  <c r="J3248" i="2"/>
  <c r="P3248" i="2"/>
  <c r="R3248" i="2"/>
  <c r="S3248" i="2"/>
  <c r="I3249" i="2"/>
  <c r="J3249" i="2"/>
  <c r="M3249" i="2"/>
  <c r="Q3249" i="2" s="1"/>
  <c r="P3249" i="2"/>
  <c r="R3249" i="2"/>
  <c r="S3249" i="2"/>
  <c r="I3250" i="2"/>
  <c r="K3250" i="2" s="1"/>
  <c r="J3250" i="2"/>
  <c r="P3250" i="2"/>
  <c r="R3250" i="2"/>
  <c r="S3250" i="2"/>
  <c r="I3251" i="2"/>
  <c r="J3251" i="2"/>
  <c r="P3251" i="2"/>
  <c r="R3251" i="2"/>
  <c r="S3251" i="2"/>
  <c r="I3252" i="2"/>
  <c r="M3251" i="2" s="1"/>
  <c r="Q3251" i="2" s="1"/>
  <c r="J3252" i="2"/>
  <c r="P3252" i="2"/>
  <c r="R3252" i="2"/>
  <c r="S3252" i="2"/>
  <c r="I3253" i="2"/>
  <c r="K3254" i="2" s="1"/>
  <c r="J3253" i="2"/>
  <c r="P3253" i="2"/>
  <c r="R3253" i="2"/>
  <c r="S3253" i="2"/>
  <c r="I3254" i="2"/>
  <c r="M3254" i="2" s="1"/>
  <c r="Q3254" i="2" s="1"/>
  <c r="J3254" i="2"/>
  <c r="P3254" i="2"/>
  <c r="R3254" i="2"/>
  <c r="S3254" i="2"/>
  <c r="I3255" i="2"/>
  <c r="K3256" i="2" s="1"/>
  <c r="J3255" i="2"/>
  <c r="P3255" i="2"/>
  <c r="R3255" i="2"/>
  <c r="S3255" i="2"/>
  <c r="I3256" i="2"/>
  <c r="M3256" i="2" s="1"/>
  <c r="Q3256" i="2" s="1"/>
  <c r="J3256" i="2"/>
  <c r="P3256" i="2"/>
  <c r="R3256" i="2"/>
  <c r="S3256" i="2"/>
  <c r="I3257" i="2"/>
  <c r="K3258" i="2" s="1"/>
  <c r="J3257" i="2"/>
  <c r="P3257" i="2"/>
  <c r="R3257" i="2"/>
  <c r="S3257" i="2"/>
  <c r="I3258" i="2"/>
  <c r="M3258" i="2" s="1"/>
  <c r="Q3258" i="2" s="1"/>
  <c r="J3258" i="2"/>
  <c r="P3258" i="2"/>
  <c r="R3258" i="2"/>
  <c r="S3258" i="2"/>
  <c r="I3259" i="2"/>
  <c r="K3260" i="2" s="1"/>
  <c r="J3259" i="2"/>
  <c r="P3259" i="2"/>
  <c r="R3259" i="2"/>
  <c r="S3259" i="2"/>
  <c r="I3260" i="2"/>
  <c r="M3260" i="2" s="1"/>
  <c r="Q3260" i="2" s="1"/>
  <c r="J3260" i="2"/>
  <c r="P3260" i="2"/>
  <c r="R3260" i="2"/>
  <c r="S3260" i="2"/>
  <c r="I3261" i="2"/>
  <c r="K3262" i="2" s="1"/>
  <c r="J3261" i="2"/>
  <c r="P3261" i="2"/>
  <c r="R3261" i="2"/>
  <c r="S3261" i="2"/>
  <c r="I3262" i="2"/>
  <c r="M3262" i="2" s="1"/>
  <c r="Q3262" i="2" s="1"/>
  <c r="J3262" i="2"/>
  <c r="P3262" i="2"/>
  <c r="R3262" i="2"/>
  <c r="S3262" i="2"/>
  <c r="I3263" i="2"/>
  <c r="K3264" i="2" s="1"/>
  <c r="J3263" i="2"/>
  <c r="P3263" i="2"/>
  <c r="R3263" i="2"/>
  <c r="S3263" i="2"/>
  <c r="I3264" i="2"/>
  <c r="M3264" i="2" s="1"/>
  <c r="Q3264" i="2" s="1"/>
  <c r="J3264" i="2"/>
  <c r="P3264" i="2"/>
  <c r="R3264" i="2"/>
  <c r="S3264" i="2"/>
  <c r="I3265" i="2"/>
  <c r="K3266" i="2" s="1"/>
  <c r="J3265" i="2"/>
  <c r="P3265" i="2"/>
  <c r="R3265" i="2"/>
  <c r="S3265" i="2"/>
  <c r="I3266" i="2"/>
  <c r="M3266" i="2" s="1"/>
  <c r="Q3266" i="2" s="1"/>
  <c r="J3266" i="2"/>
  <c r="P3266" i="2"/>
  <c r="R3266" i="2"/>
  <c r="S3266" i="2"/>
  <c r="I3267" i="2"/>
  <c r="K3268" i="2" s="1"/>
  <c r="J3267" i="2"/>
  <c r="P3267" i="2"/>
  <c r="R3267" i="2"/>
  <c r="S3267" i="2"/>
  <c r="I3268" i="2"/>
  <c r="M3268" i="2" s="1"/>
  <c r="Q3268" i="2" s="1"/>
  <c r="J3268" i="2"/>
  <c r="P3268" i="2"/>
  <c r="R3268" i="2"/>
  <c r="S3268" i="2"/>
  <c r="I3269" i="2"/>
  <c r="K3270" i="2" s="1"/>
  <c r="J3269" i="2"/>
  <c r="P3269" i="2"/>
  <c r="R3269" i="2"/>
  <c r="S3269" i="2"/>
  <c r="I3270" i="2"/>
  <c r="M3270" i="2" s="1"/>
  <c r="Q3270" i="2" s="1"/>
  <c r="J3270" i="2"/>
  <c r="P3270" i="2"/>
  <c r="R3270" i="2"/>
  <c r="S3270" i="2"/>
  <c r="I3271" i="2"/>
  <c r="K3272" i="2" s="1"/>
  <c r="J3271" i="2"/>
  <c r="P3271" i="2"/>
  <c r="R3271" i="2"/>
  <c r="S3271" i="2"/>
  <c r="I3272" i="2"/>
  <c r="M3272" i="2" s="1"/>
  <c r="Q3272" i="2" s="1"/>
  <c r="J3272" i="2"/>
  <c r="P3272" i="2"/>
  <c r="R3272" i="2"/>
  <c r="S3272" i="2"/>
  <c r="I3273" i="2"/>
  <c r="J3273" i="2"/>
  <c r="M3273" i="2"/>
  <c r="Q3273" i="2" s="1"/>
  <c r="P3273" i="2"/>
  <c r="R3273" i="2"/>
  <c r="S3273" i="2"/>
  <c r="I3274" i="2"/>
  <c r="K3274" i="2" s="1"/>
  <c r="J3274" i="2"/>
  <c r="P3274" i="2"/>
  <c r="R3274" i="2"/>
  <c r="S3274" i="2"/>
  <c r="I3275" i="2"/>
  <c r="J3275" i="2"/>
  <c r="P3275" i="2"/>
  <c r="R3275" i="2"/>
  <c r="S3275" i="2"/>
  <c r="I3276" i="2"/>
  <c r="M3275" i="2" s="1"/>
  <c r="Q3275" i="2" s="1"/>
  <c r="J3276" i="2"/>
  <c r="P3276" i="2"/>
  <c r="R3276" i="2"/>
  <c r="S3276" i="2"/>
  <c r="I3277" i="2"/>
  <c r="K3278" i="2" s="1"/>
  <c r="J3277" i="2"/>
  <c r="P3277" i="2"/>
  <c r="R3277" i="2"/>
  <c r="S3277" i="2"/>
  <c r="I3278" i="2"/>
  <c r="M3278" i="2" s="1"/>
  <c r="Q3278" i="2" s="1"/>
  <c r="J3278" i="2"/>
  <c r="P3278" i="2"/>
  <c r="R3278" i="2"/>
  <c r="S3278" i="2"/>
  <c r="I3279" i="2"/>
  <c r="K3280" i="2" s="1"/>
  <c r="J3279" i="2"/>
  <c r="P3279" i="2"/>
  <c r="R3279" i="2"/>
  <c r="S3279" i="2"/>
  <c r="I3280" i="2"/>
  <c r="M3280" i="2" s="1"/>
  <c r="Q3280" i="2" s="1"/>
  <c r="J3280" i="2"/>
  <c r="P3280" i="2"/>
  <c r="R3280" i="2"/>
  <c r="S3280" i="2"/>
  <c r="I3281" i="2"/>
  <c r="K3282" i="2" s="1"/>
  <c r="J3281" i="2"/>
  <c r="P3281" i="2"/>
  <c r="R3281" i="2"/>
  <c r="S3281" i="2"/>
  <c r="I3282" i="2"/>
  <c r="M3282" i="2" s="1"/>
  <c r="Q3282" i="2" s="1"/>
  <c r="J3282" i="2"/>
  <c r="P3282" i="2"/>
  <c r="R3282" i="2"/>
  <c r="S3282" i="2"/>
  <c r="I3283" i="2"/>
  <c r="K3284" i="2" s="1"/>
  <c r="J3283" i="2"/>
  <c r="P3283" i="2"/>
  <c r="R3283" i="2"/>
  <c r="S3283" i="2"/>
  <c r="I3284" i="2"/>
  <c r="M3284" i="2" s="1"/>
  <c r="Q3284" i="2" s="1"/>
  <c r="J3284" i="2"/>
  <c r="P3284" i="2"/>
  <c r="R3284" i="2"/>
  <c r="S3284" i="2"/>
  <c r="I3285" i="2"/>
  <c r="J3285" i="2"/>
  <c r="M3285" i="2"/>
  <c r="Q3285" i="2" s="1"/>
  <c r="P3285" i="2"/>
  <c r="R3285" i="2"/>
  <c r="S3285" i="2"/>
  <c r="I3286" i="2"/>
  <c r="K3286" i="2" s="1"/>
  <c r="J3286" i="2"/>
  <c r="P3286" i="2"/>
  <c r="R3286" i="2"/>
  <c r="S3286" i="2"/>
  <c r="I3287" i="2"/>
  <c r="J3287" i="2"/>
  <c r="P3287" i="2"/>
  <c r="R3287" i="2"/>
  <c r="S3287" i="2"/>
  <c r="I3288" i="2"/>
  <c r="M3287" i="2" s="1"/>
  <c r="Q3287" i="2" s="1"/>
  <c r="J3288" i="2"/>
  <c r="P3288" i="2"/>
  <c r="R3288" i="2"/>
  <c r="S3288" i="2"/>
  <c r="I3289" i="2"/>
  <c r="K3290" i="2" s="1"/>
  <c r="J3289" i="2"/>
  <c r="P3289" i="2"/>
  <c r="R3289" i="2"/>
  <c r="S3289" i="2"/>
  <c r="I3290" i="2"/>
  <c r="M3290" i="2" s="1"/>
  <c r="Q3290" i="2" s="1"/>
  <c r="J3290" i="2"/>
  <c r="P3290" i="2"/>
  <c r="R3290" i="2"/>
  <c r="S3290" i="2"/>
  <c r="I3291" i="2"/>
  <c r="J3291" i="2"/>
  <c r="M3291" i="2"/>
  <c r="Q3291" i="2" s="1"/>
  <c r="P3291" i="2"/>
  <c r="R3291" i="2"/>
  <c r="S3291" i="2"/>
  <c r="I3292" i="2"/>
  <c r="K3292" i="2" s="1"/>
  <c r="J3292" i="2"/>
  <c r="P3292" i="2"/>
  <c r="R3292" i="2"/>
  <c r="S3292" i="2"/>
  <c r="I3293" i="2"/>
  <c r="J3293" i="2"/>
  <c r="P3293" i="2"/>
  <c r="R3293" i="2"/>
  <c r="S3293" i="2"/>
  <c r="I3294" i="2"/>
  <c r="M3293" i="2" s="1"/>
  <c r="Q3293" i="2" s="1"/>
  <c r="J3294" i="2"/>
  <c r="P3294" i="2"/>
  <c r="R3294" i="2"/>
  <c r="S3294" i="2"/>
  <c r="I3295" i="2"/>
  <c r="K3296" i="2" s="1"/>
  <c r="J3295" i="2"/>
  <c r="P3295" i="2"/>
  <c r="R3295" i="2"/>
  <c r="S3295" i="2"/>
  <c r="I3296" i="2"/>
  <c r="M3296" i="2" s="1"/>
  <c r="Q3296" i="2" s="1"/>
  <c r="J3296" i="2"/>
  <c r="P3296" i="2"/>
  <c r="R3296" i="2"/>
  <c r="S3296" i="2"/>
  <c r="I3297" i="2"/>
  <c r="J3297" i="2"/>
  <c r="M3297" i="2"/>
  <c r="Q3297" i="2" s="1"/>
  <c r="P3297" i="2"/>
  <c r="R3297" i="2"/>
  <c r="S3297" i="2"/>
  <c r="I3298" i="2"/>
  <c r="K3298" i="2" s="1"/>
  <c r="J3298" i="2"/>
  <c r="P3298" i="2"/>
  <c r="R3298" i="2"/>
  <c r="S3298" i="2"/>
  <c r="I3299" i="2"/>
  <c r="J3299" i="2"/>
  <c r="M3299" i="2"/>
  <c r="Q3299" i="2" s="1"/>
  <c r="P3299" i="2"/>
  <c r="R3299" i="2"/>
  <c r="S3299" i="2"/>
  <c r="I3300" i="2"/>
  <c r="K3300" i="2" s="1"/>
  <c r="J3300" i="2"/>
  <c r="P3300" i="2"/>
  <c r="R3300" i="2"/>
  <c r="S3300" i="2"/>
  <c r="I3301" i="2"/>
  <c r="J3301" i="2"/>
  <c r="M3301" i="2"/>
  <c r="Q3301" i="2" s="1"/>
  <c r="P3301" i="2"/>
  <c r="R3301" i="2"/>
  <c r="S3301" i="2"/>
  <c r="I3302" i="2"/>
  <c r="K3302" i="2" s="1"/>
  <c r="J3302" i="2"/>
  <c r="P3302" i="2"/>
  <c r="R3302" i="2"/>
  <c r="S3302" i="2"/>
  <c r="I3303" i="2"/>
  <c r="J3303" i="2"/>
  <c r="P3303" i="2"/>
  <c r="R3303" i="2"/>
  <c r="S3303" i="2"/>
  <c r="I3304" i="2"/>
  <c r="M3303" i="2" s="1"/>
  <c r="Q3303" i="2" s="1"/>
  <c r="J3304" i="2"/>
  <c r="P3304" i="2"/>
  <c r="R3304" i="2"/>
  <c r="S3304" i="2"/>
  <c r="I3305" i="2"/>
  <c r="J3305" i="2"/>
  <c r="M3305" i="2"/>
  <c r="Q3305" i="2" s="1"/>
  <c r="P3305" i="2"/>
  <c r="R3305" i="2"/>
  <c r="S3305" i="2"/>
  <c r="I3306" i="2"/>
  <c r="K3306" i="2" s="1"/>
  <c r="J3306" i="2"/>
  <c r="P3306" i="2"/>
  <c r="R3306" i="2"/>
  <c r="S3306" i="2"/>
  <c r="I3307" i="2"/>
  <c r="J3307" i="2"/>
  <c r="P3307" i="2"/>
  <c r="R3307" i="2"/>
  <c r="S3307" i="2"/>
  <c r="I3308" i="2"/>
  <c r="M3307" i="2" s="1"/>
  <c r="Q3307" i="2" s="1"/>
  <c r="J3308" i="2"/>
  <c r="P3308" i="2"/>
  <c r="R3308" i="2"/>
  <c r="S3308" i="2"/>
  <c r="I3309" i="2"/>
  <c r="J3309" i="2"/>
  <c r="M3309" i="2"/>
  <c r="Q3309" i="2" s="1"/>
  <c r="P3309" i="2"/>
  <c r="R3309" i="2"/>
  <c r="S3309" i="2"/>
  <c r="I3310" i="2"/>
  <c r="K3310" i="2" s="1"/>
  <c r="J3310" i="2"/>
  <c r="P3310" i="2"/>
  <c r="R3310" i="2"/>
  <c r="S3310" i="2"/>
  <c r="I3311" i="2"/>
  <c r="J3311" i="2"/>
  <c r="M3311" i="2"/>
  <c r="Q3311" i="2" s="1"/>
  <c r="P3311" i="2"/>
  <c r="R3311" i="2"/>
  <c r="S3311" i="2"/>
  <c r="I3312" i="2"/>
  <c r="K3312" i="2" s="1"/>
  <c r="J3312" i="2"/>
  <c r="P3312" i="2"/>
  <c r="R3312" i="2"/>
  <c r="S3312" i="2"/>
  <c r="I3313" i="2"/>
  <c r="J3313" i="2"/>
  <c r="M3313" i="2"/>
  <c r="Q3313" i="2" s="1"/>
  <c r="P3313" i="2"/>
  <c r="R3313" i="2"/>
  <c r="S3313" i="2"/>
  <c r="I3314" i="2"/>
  <c r="K3314" i="2" s="1"/>
  <c r="J3314" i="2"/>
  <c r="P3314" i="2"/>
  <c r="R3314" i="2"/>
  <c r="S3314" i="2"/>
  <c r="I3315" i="2"/>
  <c r="J3315" i="2"/>
  <c r="M3315" i="2"/>
  <c r="Q3315" i="2" s="1"/>
  <c r="P3315" i="2"/>
  <c r="R3315" i="2"/>
  <c r="S3315" i="2"/>
  <c r="I3316" i="2"/>
  <c r="K3316" i="2" s="1"/>
  <c r="J3316" i="2"/>
  <c r="P3316" i="2"/>
  <c r="R3316" i="2"/>
  <c r="S3316" i="2"/>
  <c r="I3317" i="2"/>
  <c r="J3317" i="2"/>
  <c r="M3317" i="2"/>
  <c r="Q3317" i="2" s="1"/>
  <c r="P3317" i="2"/>
  <c r="R3317" i="2"/>
  <c r="S3317" i="2"/>
  <c r="I3318" i="2"/>
  <c r="K3318" i="2" s="1"/>
  <c r="J3318" i="2"/>
  <c r="P3318" i="2"/>
  <c r="R3318" i="2"/>
  <c r="S3318" i="2"/>
  <c r="I3319" i="2"/>
  <c r="J3319" i="2"/>
  <c r="M3319" i="2"/>
  <c r="Q3319" i="2" s="1"/>
  <c r="P3319" i="2"/>
  <c r="R3319" i="2"/>
  <c r="S3319" i="2"/>
  <c r="I3320" i="2"/>
  <c r="K3320" i="2" s="1"/>
  <c r="J3320" i="2"/>
  <c r="P3320" i="2"/>
  <c r="R3320" i="2"/>
  <c r="S3320" i="2"/>
  <c r="I3321" i="2"/>
  <c r="J3321" i="2"/>
  <c r="M3321" i="2"/>
  <c r="Q3321" i="2" s="1"/>
  <c r="P3321" i="2"/>
  <c r="R3321" i="2"/>
  <c r="S3321" i="2"/>
  <c r="I3322" i="2"/>
  <c r="K3322" i="2" s="1"/>
  <c r="J3322" i="2"/>
  <c r="P3322" i="2"/>
  <c r="R3322" i="2"/>
  <c r="S3322" i="2"/>
  <c r="I3323" i="2"/>
  <c r="J3323" i="2"/>
  <c r="M3323" i="2"/>
  <c r="Q3323" i="2" s="1"/>
  <c r="P3323" i="2"/>
  <c r="R3323" i="2"/>
  <c r="S3323" i="2"/>
  <c r="I3324" i="2"/>
  <c r="K3324" i="2" s="1"/>
  <c r="J3324" i="2"/>
  <c r="P3324" i="2"/>
  <c r="R3324" i="2"/>
  <c r="S3324" i="2"/>
  <c r="I3325" i="2"/>
  <c r="J3325" i="2"/>
  <c r="M3325" i="2"/>
  <c r="Q3325" i="2" s="1"/>
  <c r="P3325" i="2"/>
  <c r="R3325" i="2"/>
  <c r="S3325" i="2"/>
  <c r="I3326" i="2"/>
  <c r="K3326" i="2" s="1"/>
  <c r="J3326" i="2"/>
  <c r="P3326" i="2"/>
  <c r="R3326" i="2"/>
  <c r="S3326" i="2"/>
  <c r="I3327" i="2"/>
  <c r="J3327" i="2"/>
  <c r="M3327" i="2"/>
  <c r="Q3327" i="2" s="1"/>
  <c r="P3327" i="2"/>
  <c r="R3327" i="2"/>
  <c r="S3327" i="2"/>
  <c r="I3328" i="2"/>
  <c r="K3328" i="2" s="1"/>
  <c r="J3328" i="2"/>
  <c r="P3328" i="2"/>
  <c r="R3328" i="2"/>
  <c r="S3328" i="2"/>
  <c r="I3329" i="2"/>
  <c r="J3329" i="2"/>
  <c r="M3329" i="2"/>
  <c r="Q3329" i="2" s="1"/>
  <c r="P3329" i="2"/>
  <c r="R3329" i="2"/>
  <c r="S3329" i="2"/>
  <c r="I3330" i="2"/>
  <c r="K3330" i="2" s="1"/>
  <c r="J3330" i="2"/>
  <c r="P3330" i="2"/>
  <c r="R3330" i="2"/>
  <c r="S3330" i="2"/>
  <c r="I3331" i="2"/>
  <c r="J3331" i="2"/>
  <c r="P3331" i="2"/>
  <c r="R3331" i="2"/>
  <c r="S3331" i="2"/>
  <c r="I3332" i="2"/>
  <c r="M3331" i="2" s="1"/>
  <c r="Q3331" i="2" s="1"/>
  <c r="J3332" i="2"/>
  <c r="P3332" i="2"/>
  <c r="R3332" i="2"/>
  <c r="S3332" i="2"/>
  <c r="I3333" i="2"/>
  <c r="K3333" i="2" s="1"/>
  <c r="J3333" i="2"/>
  <c r="M3333" i="2"/>
  <c r="Q3333" i="2" s="1"/>
  <c r="P3333" i="2"/>
  <c r="R3333" i="2"/>
  <c r="S3333" i="2"/>
  <c r="I3334" i="2"/>
  <c r="K3334" i="2" s="1"/>
  <c r="J3334" i="2"/>
  <c r="P3334" i="2"/>
  <c r="R3334" i="2"/>
  <c r="S3334" i="2"/>
  <c r="I3335" i="2"/>
  <c r="J3335" i="2"/>
  <c r="P3335" i="2"/>
  <c r="R3335" i="2"/>
  <c r="S3335" i="2"/>
  <c r="I3336" i="2"/>
  <c r="M3335" i="2" s="1"/>
  <c r="Q3335" i="2" s="1"/>
  <c r="J3336" i="2"/>
  <c r="P3336" i="2"/>
  <c r="R3336" i="2"/>
  <c r="S3336" i="2"/>
  <c r="I3337" i="2"/>
  <c r="K3338" i="2" s="1"/>
  <c r="J3337" i="2"/>
  <c r="P3337" i="2"/>
  <c r="R3337" i="2"/>
  <c r="S3337" i="2"/>
  <c r="I3338" i="2"/>
  <c r="M3338" i="2" s="1"/>
  <c r="Q3338" i="2" s="1"/>
  <c r="J3338" i="2"/>
  <c r="P3338" i="2"/>
  <c r="R3338" i="2"/>
  <c r="S3338" i="2"/>
  <c r="I3339" i="2"/>
  <c r="K3340" i="2" s="1"/>
  <c r="J3339" i="2"/>
  <c r="P3339" i="2"/>
  <c r="R3339" i="2"/>
  <c r="S3339" i="2"/>
  <c r="I3340" i="2"/>
  <c r="M3340" i="2" s="1"/>
  <c r="Q3340" i="2" s="1"/>
  <c r="J3340" i="2"/>
  <c r="P3340" i="2"/>
  <c r="R3340" i="2"/>
  <c r="S3340" i="2"/>
  <c r="I3341" i="2"/>
  <c r="K3342" i="2" s="1"/>
  <c r="J3341" i="2"/>
  <c r="P3341" i="2"/>
  <c r="R3341" i="2"/>
  <c r="S3341" i="2"/>
  <c r="I3342" i="2"/>
  <c r="M3342" i="2" s="1"/>
  <c r="Q3342" i="2" s="1"/>
  <c r="J3342" i="2"/>
  <c r="P3342" i="2"/>
  <c r="R3342" i="2"/>
  <c r="S3342" i="2"/>
  <c r="I3343" i="2"/>
  <c r="K3344" i="2" s="1"/>
  <c r="J3343" i="2"/>
  <c r="P3343" i="2"/>
  <c r="R3343" i="2"/>
  <c r="S3343" i="2"/>
  <c r="I3344" i="2"/>
  <c r="M3344" i="2" s="1"/>
  <c r="Q3344" i="2" s="1"/>
  <c r="J3344" i="2"/>
  <c r="P3344" i="2"/>
  <c r="R3344" i="2"/>
  <c r="S3344" i="2"/>
  <c r="I3345" i="2"/>
  <c r="K3346" i="2" s="1"/>
  <c r="J3345" i="2"/>
  <c r="P3345" i="2"/>
  <c r="R3345" i="2"/>
  <c r="S3345" i="2"/>
  <c r="I3346" i="2"/>
  <c r="M3346" i="2" s="1"/>
  <c r="Q3346" i="2" s="1"/>
  <c r="J3346" i="2"/>
  <c r="P3346" i="2"/>
  <c r="R3346" i="2"/>
  <c r="S3346" i="2"/>
  <c r="I3347" i="2"/>
  <c r="K3347" i="2" s="1"/>
  <c r="J3347" i="2"/>
  <c r="M3347" i="2"/>
  <c r="Q3347" i="2" s="1"/>
  <c r="P3347" i="2"/>
  <c r="R3347" i="2"/>
  <c r="S3347" i="2"/>
  <c r="I3348" i="2"/>
  <c r="K3348" i="2" s="1"/>
  <c r="J3348" i="2"/>
  <c r="P3348" i="2"/>
  <c r="R3348" i="2"/>
  <c r="S3348" i="2"/>
  <c r="I3349" i="2"/>
  <c r="J3349" i="2"/>
  <c r="M3349" i="2"/>
  <c r="Q3349" i="2" s="1"/>
  <c r="P3349" i="2"/>
  <c r="R3349" i="2"/>
  <c r="S3349" i="2"/>
  <c r="I3350" i="2"/>
  <c r="K3350" i="2" s="1"/>
  <c r="J3350" i="2"/>
  <c r="P3350" i="2"/>
  <c r="R3350" i="2"/>
  <c r="S3350" i="2"/>
  <c r="I3351" i="2"/>
  <c r="K3352" i="2" s="1"/>
  <c r="J3351" i="2"/>
  <c r="P3351" i="2"/>
  <c r="R3351" i="2"/>
  <c r="S3351" i="2"/>
  <c r="I3352" i="2"/>
  <c r="M3352" i="2" s="1"/>
  <c r="Q3352" i="2" s="1"/>
  <c r="J3352" i="2"/>
  <c r="P3352" i="2"/>
  <c r="R3352" i="2"/>
  <c r="S3352" i="2"/>
  <c r="I3353" i="2"/>
  <c r="J3353" i="2"/>
  <c r="M3353" i="2"/>
  <c r="Q3353" i="2" s="1"/>
  <c r="P3353" i="2"/>
  <c r="R3353" i="2"/>
  <c r="S3353" i="2"/>
  <c r="I3354" i="2"/>
  <c r="K3354" i="2" s="1"/>
  <c r="J3354" i="2"/>
  <c r="P3354" i="2"/>
  <c r="R3354" i="2"/>
  <c r="S3354" i="2"/>
  <c r="I3355" i="2"/>
  <c r="J3355" i="2"/>
  <c r="M3355" i="2"/>
  <c r="Q3355" i="2" s="1"/>
  <c r="P3355" i="2"/>
  <c r="R3355" i="2"/>
  <c r="S3355" i="2"/>
  <c r="I3356" i="2"/>
  <c r="K3356" i="2" s="1"/>
  <c r="J3356" i="2"/>
  <c r="P3356" i="2"/>
  <c r="R3356" i="2"/>
  <c r="S3356" i="2"/>
  <c r="I3357" i="2"/>
  <c r="J3357" i="2"/>
  <c r="M3357" i="2"/>
  <c r="Q3357" i="2" s="1"/>
  <c r="P3357" i="2"/>
  <c r="R3357" i="2"/>
  <c r="S3357" i="2"/>
  <c r="I3358" i="2"/>
  <c r="K3358" i="2" s="1"/>
  <c r="J3358" i="2"/>
  <c r="P3358" i="2"/>
  <c r="R3358" i="2"/>
  <c r="S3358" i="2"/>
  <c r="I3359" i="2"/>
  <c r="J3359" i="2"/>
  <c r="M3359" i="2"/>
  <c r="Q3359" i="2" s="1"/>
  <c r="P3359" i="2"/>
  <c r="R3359" i="2"/>
  <c r="S3359" i="2"/>
  <c r="I3360" i="2"/>
  <c r="K3360" i="2" s="1"/>
  <c r="J3360" i="2"/>
  <c r="P3360" i="2"/>
  <c r="R3360" i="2"/>
  <c r="S3360" i="2"/>
  <c r="I3361" i="2"/>
  <c r="J3361" i="2"/>
  <c r="M3361" i="2"/>
  <c r="Q3361" i="2" s="1"/>
  <c r="P3361" i="2"/>
  <c r="R3361" i="2"/>
  <c r="S3361" i="2"/>
  <c r="I3362" i="2"/>
  <c r="K3362" i="2" s="1"/>
  <c r="J3362" i="2"/>
  <c r="P3362" i="2"/>
  <c r="R3362" i="2"/>
  <c r="S3362" i="2"/>
  <c r="I3363" i="2"/>
  <c r="J3363" i="2"/>
  <c r="M3363" i="2"/>
  <c r="Q3363" i="2" s="1"/>
  <c r="P3363" i="2"/>
  <c r="R3363" i="2"/>
  <c r="S3363" i="2"/>
  <c r="I3364" i="2"/>
  <c r="K3364" i="2" s="1"/>
  <c r="J3364" i="2"/>
  <c r="P3364" i="2"/>
  <c r="R3364" i="2"/>
  <c r="S3364" i="2"/>
  <c r="I3365" i="2"/>
  <c r="J3365" i="2"/>
  <c r="M3365" i="2"/>
  <c r="Q3365" i="2" s="1"/>
  <c r="P3365" i="2"/>
  <c r="R3365" i="2"/>
  <c r="S3365" i="2"/>
  <c r="I3366" i="2"/>
  <c r="K3366" i="2" s="1"/>
  <c r="J3366" i="2"/>
  <c r="P3366" i="2"/>
  <c r="R3366" i="2"/>
  <c r="S3366" i="2"/>
  <c r="I3367" i="2"/>
  <c r="J3367" i="2"/>
  <c r="M3367" i="2"/>
  <c r="Q3367" i="2" s="1"/>
  <c r="P3367" i="2"/>
  <c r="R3367" i="2"/>
  <c r="S3367" i="2"/>
  <c r="I3368" i="2"/>
  <c r="K3368" i="2" s="1"/>
  <c r="J3368" i="2"/>
  <c r="P3368" i="2"/>
  <c r="R3368" i="2"/>
  <c r="S3368" i="2"/>
  <c r="I3369" i="2"/>
  <c r="J3369" i="2"/>
  <c r="P3369" i="2"/>
  <c r="R3369" i="2"/>
  <c r="S3369" i="2"/>
  <c r="I3370" i="2"/>
  <c r="M3369" i="2" s="1"/>
  <c r="Q3369" i="2" s="1"/>
  <c r="J3370" i="2"/>
  <c r="P3370" i="2"/>
  <c r="R3370" i="2"/>
  <c r="S3370" i="2"/>
  <c r="I3371" i="2"/>
  <c r="J3371" i="2"/>
  <c r="P3371" i="2"/>
  <c r="R3371" i="2"/>
  <c r="S3371" i="2"/>
  <c r="I3372" i="2"/>
  <c r="M3371" i="2" s="1"/>
  <c r="Q3371" i="2" s="1"/>
  <c r="J3372" i="2"/>
  <c r="P3372" i="2"/>
  <c r="R3372" i="2"/>
  <c r="S3372" i="2"/>
  <c r="I3373" i="2"/>
  <c r="K3374" i="2" s="1"/>
  <c r="J3373" i="2"/>
  <c r="P3373" i="2"/>
  <c r="R3373" i="2"/>
  <c r="S3373" i="2"/>
  <c r="I3374" i="2"/>
  <c r="M3374" i="2" s="1"/>
  <c r="Q3374" i="2" s="1"/>
  <c r="J3374" i="2"/>
  <c r="P3374" i="2"/>
  <c r="R3374" i="2"/>
  <c r="S3374" i="2"/>
  <c r="I3375" i="2"/>
  <c r="J3375" i="2"/>
  <c r="M3375" i="2"/>
  <c r="Q3375" i="2" s="1"/>
  <c r="P3375" i="2"/>
  <c r="R3375" i="2"/>
  <c r="S3375" i="2"/>
  <c r="I3376" i="2"/>
  <c r="K3376" i="2" s="1"/>
  <c r="J3376" i="2"/>
  <c r="P3376" i="2"/>
  <c r="R3376" i="2"/>
  <c r="S3376" i="2"/>
  <c r="I3377" i="2"/>
  <c r="J3377" i="2"/>
  <c r="P3377" i="2"/>
  <c r="R3377" i="2"/>
  <c r="S3377" i="2"/>
  <c r="I3378" i="2"/>
  <c r="M3377" i="2" s="1"/>
  <c r="Q3377" i="2" s="1"/>
  <c r="J3378" i="2"/>
  <c r="P3378" i="2"/>
  <c r="R3378" i="2"/>
  <c r="S3378" i="2"/>
  <c r="I3379" i="2"/>
  <c r="K3380" i="2" s="1"/>
  <c r="J3379" i="2"/>
  <c r="P3379" i="2"/>
  <c r="R3379" i="2"/>
  <c r="S3379" i="2"/>
  <c r="I3380" i="2"/>
  <c r="M3380" i="2" s="1"/>
  <c r="Q3380" i="2" s="1"/>
  <c r="J3380" i="2"/>
  <c r="P3380" i="2"/>
  <c r="R3380" i="2"/>
  <c r="S3380" i="2"/>
  <c r="I3381" i="2"/>
  <c r="K3382" i="2" s="1"/>
  <c r="J3381" i="2"/>
  <c r="P3381" i="2"/>
  <c r="R3381" i="2"/>
  <c r="S3381" i="2"/>
  <c r="I3382" i="2"/>
  <c r="M3382" i="2" s="1"/>
  <c r="Q3382" i="2" s="1"/>
  <c r="J3382" i="2"/>
  <c r="P3382" i="2"/>
  <c r="R3382" i="2"/>
  <c r="S3382" i="2"/>
  <c r="I3383" i="2"/>
  <c r="J3383" i="2"/>
  <c r="M3383" i="2"/>
  <c r="Q3383" i="2" s="1"/>
  <c r="P3383" i="2"/>
  <c r="R3383" i="2"/>
  <c r="S3383" i="2"/>
  <c r="I3384" i="2"/>
  <c r="K3384" i="2" s="1"/>
  <c r="J3384" i="2"/>
  <c r="P3384" i="2"/>
  <c r="R3384" i="2"/>
  <c r="S3384" i="2"/>
  <c r="I3385" i="2"/>
  <c r="J3385" i="2"/>
  <c r="P3385" i="2"/>
  <c r="R3385" i="2"/>
  <c r="S3385" i="2"/>
  <c r="I3386" i="2"/>
  <c r="M3385" i="2" s="1"/>
  <c r="Q3385" i="2" s="1"/>
  <c r="J3386" i="2"/>
  <c r="P3386" i="2"/>
  <c r="R3386" i="2"/>
  <c r="S3386" i="2"/>
  <c r="I3387" i="2"/>
  <c r="K3388" i="2" s="1"/>
  <c r="J3387" i="2"/>
  <c r="P3387" i="2"/>
  <c r="R3387" i="2"/>
  <c r="S3387" i="2"/>
  <c r="I3388" i="2"/>
  <c r="M3388" i="2" s="1"/>
  <c r="Q3388" i="2" s="1"/>
  <c r="J3388" i="2"/>
  <c r="P3388" i="2"/>
  <c r="R3388" i="2"/>
  <c r="S3388" i="2"/>
  <c r="I3389" i="2"/>
  <c r="K3390" i="2" s="1"/>
  <c r="J3389" i="2"/>
  <c r="P3389" i="2"/>
  <c r="R3389" i="2"/>
  <c r="S3389" i="2"/>
  <c r="I3390" i="2"/>
  <c r="M3390" i="2" s="1"/>
  <c r="Q3390" i="2" s="1"/>
  <c r="J3390" i="2"/>
  <c r="P3390" i="2"/>
  <c r="R3390" i="2"/>
  <c r="S3390" i="2"/>
  <c r="I3391" i="2"/>
  <c r="K3392" i="2" s="1"/>
  <c r="J3391" i="2"/>
  <c r="P3391" i="2"/>
  <c r="R3391" i="2"/>
  <c r="S3391" i="2"/>
  <c r="I3392" i="2"/>
  <c r="M3392" i="2" s="1"/>
  <c r="Q3392" i="2" s="1"/>
  <c r="J3392" i="2"/>
  <c r="P3392" i="2"/>
  <c r="R3392" i="2"/>
  <c r="S3392" i="2"/>
  <c r="I3393" i="2"/>
  <c r="J3393" i="2"/>
  <c r="M3393" i="2"/>
  <c r="Q3393" i="2" s="1"/>
  <c r="P3393" i="2"/>
  <c r="R3393" i="2"/>
  <c r="S3393" i="2"/>
  <c r="I3394" i="2"/>
  <c r="K3394" i="2" s="1"/>
  <c r="J3394" i="2"/>
  <c r="P3394" i="2"/>
  <c r="R3394" i="2"/>
  <c r="S3394" i="2"/>
  <c r="I3395" i="2"/>
  <c r="J3395" i="2"/>
  <c r="P3395" i="2"/>
  <c r="R3395" i="2"/>
  <c r="S3395" i="2"/>
  <c r="I3396" i="2"/>
  <c r="M3395" i="2" s="1"/>
  <c r="Q3395" i="2" s="1"/>
  <c r="J3396" i="2"/>
  <c r="P3396" i="2"/>
  <c r="R3396" i="2"/>
  <c r="S3396" i="2"/>
  <c r="I3397" i="2"/>
  <c r="K3398" i="2" s="1"/>
  <c r="J3397" i="2"/>
  <c r="P3397" i="2"/>
  <c r="R3397" i="2"/>
  <c r="S3397" i="2"/>
  <c r="I3398" i="2"/>
  <c r="M3398" i="2" s="1"/>
  <c r="Q3398" i="2" s="1"/>
  <c r="J3398" i="2"/>
  <c r="P3398" i="2"/>
  <c r="R3398" i="2"/>
  <c r="S3398" i="2"/>
  <c r="I3399" i="2"/>
  <c r="K3400" i="2" s="1"/>
  <c r="J3399" i="2"/>
  <c r="P3399" i="2"/>
  <c r="R3399" i="2"/>
  <c r="S3399" i="2"/>
  <c r="I3400" i="2"/>
  <c r="M3400" i="2" s="1"/>
  <c r="Q3400" i="2" s="1"/>
  <c r="J3400" i="2"/>
  <c r="P3400" i="2"/>
  <c r="R3400" i="2"/>
  <c r="S3400" i="2"/>
  <c r="I3401" i="2"/>
  <c r="K3402" i="2" s="1"/>
  <c r="J3401" i="2"/>
  <c r="P3401" i="2"/>
  <c r="R3401" i="2"/>
  <c r="S3401" i="2"/>
  <c r="I3402" i="2"/>
  <c r="M3402" i="2" s="1"/>
  <c r="Q3402" i="2" s="1"/>
  <c r="J3402" i="2"/>
  <c r="P3402" i="2"/>
  <c r="R3402" i="2"/>
  <c r="S3402" i="2"/>
  <c r="I3403" i="2"/>
  <c r="J3403" i="2"/>
  <c r="M3403" i="2"/>
  <c r="Q3403" i="2" s="1"/>
  <c r="P3403" i="2"/>
  <c r="R3403" i="2"/>
  <c r="S3403" i="2"/>
  <c r="I3404" i="2"/>
  <c r="K3404" i="2" s="1"/>
  <c r="J3404" i="2"/>
  <c r="P3404" i="2"/>
  <c r="R3404" i="2"/>
  <c r="S3404" i="2"/>
  <c r="I3405" i="2"/>
  <c r="J3405" i="2"/>
  <c r="M3405" i="2"/>
  <c r="Q3405" i="2" s="1"/>
  <c r="P3405" i="2"/>
  <c r="R3405" i="2"/>
  <c r="S3405" i="2"/>
  <c r="I3406" i="2"/>
  <c r="K3406" i="2" s="1"/>
  <c r="J3406" i="2"/>
  <c r="P3406" i="2"/>
  <c r="R3406" i="2"/>
  <c r="S3406" i="2"/>
  <c r="I3407" i="2"/>
  <c r="J3407" i="2"/>
  <c r="M3407" i="2"/>
  <c r="Q3407" i="2" s="1"/>
  <c r="P3407" i="2"/>
  <c r="R3407" i="2"/>
  <c r="S3407" i="2"/>
  <c r="I3408" i="2"/>
  <c r="K3408" i="2" s="1"/>
  <c r="J3408" i="2"/>
  <c r="P3408" i="2"/>
  <c r="R3408" i="2"/>
  <c r="S3408" i="2"/>
  <c r="I3409" i="2"/>
  <c r="J3409" i="2"/>
  <c r="P3409" i="2"/>
  <c r="R3409" i="2"/>
  <c r="S3409" i="2"/>
  <c r="I3410" i="2"/>
  <c r="M3409" i="2" s="1"/>
  <c r="Q3409" i="2" s="1"/>
  <c r="J3410" i="2"/>
  <c r="P3410" i="2"/>
  <c r="R3410" i="2"/>
  <c r="S3410" i="2"/>
  <c r="I3411" i="2"/>
  <c r="K3412" i="2" s="1"/>
  <c r="J3411" i="2"/>
  <c r="P3411" i="2"/>
  <c r="R3411" i="2"/>
  <c r="S3411" i="2"/>
  <c r="I3412" i="2"/>
  <c r="M3412" i="2" s="1"/>
  <c r="Q3412" i="2" s="1"/>
  <c r="J3412" i="2"/>
  <c r="P3412" i="2"/>
  <c r="R3412" i="2"/>
  <c r="S3412" i="2"/>
  <c r="I3413" i="2"/>
  <c r="K3414" i="2" s="1"/>
  <c r="J3413" i="2"/>
  <c r="P3413" i="2"/>
  <c r="R3413" i="2"/>
  <c r="S3413" i="2"/>
  <c r="I3414" i="2"/>
  <c r="M3414" i="2" s="1"/>
  <c r="Q3414" i="2" s="1"/>
  <c r="J3414" i="2"/>
  <c r="P3414" i="2"/>
  <c r="R3414" i="2"/>
  <c r="S3414" i="2"/>
  <c r="I3415" i="2"/>
  <c r="K3416" i="2" s="1"/>
  <c r="J3415" i="2"/>
  <c r="P3415" i="2"/>
  <c r="R3415" i="2"/>
  <c r="S3415" i="2"/>
  <c r="I3416" i="2"/>
  <c r="M3416" i="2" s="1"/>
  <c r="Q3416" i="2" s="1"/>
  <c r="J3416" i="2"/>
  <c r="P3416" i="2"/>
  <c r="R3416" i="2"/>
  <c r="S3416" i="2"/>
  <c r="I3417" i="2"/>
  <c r="K3417" i="2" s="1"/>
  <c r="J3417" i="2"/>
  <c r="M3417" i="2"/>
  <c r="Q3417" i="2" s="1"/>
  <c r="P3417" i="2"/>
  <c r="R3417" i="2"/>
  <c r="S3417" i="2"/>
  <c r="I3418" i="2"/>
  <c r="K3418" i="2" s="1"/>
  <c r="J3418" i="2"/>
  <c r="P3418" i="2"/>
  <c r="R3418" i="2"/>
  <c r="S3418" i="2"/>
  <c r="I3419" i="2"/>
  <c r="J3419" i="2"/>
  <c r="M3419" i="2"/>
  <c r="Q3419" i="2" s="1"/>
  <c r="P3419" i="2"/>
  <c r="R3419" i="2"/>
  <c r="S3419" i="2"/>
  <c r="I3420" i="2"/>
  <c r="K3420" i="2" s="1"/>
  <c r="J3420" i="2"/>
  <c r="P3420" i="2"/>
  <c r="R3420" i="2"/>
  <c r="S3420" i="2"/>
  <c r="I3421" i="2"/>
  <c r="K3422" i="2" s="1"/>
  <c r="J3421" i="2"/>
  <c r="P3421" i="2"/>
  <c r="R3421" i="2"/>
  <c r="S3421" i="2"/>
  <c r="I3422" i="2"/>
  <c r="M3422" i="2" s="1"/>
  <c r="Q3422" i="2" s="1"/>
  <c r="J3422" i="2"/>
  <c r="P3422" i="2"/>
  <c r="R3422" i="2"/>
  <c r="S3422" i="2"/>
  <c r="I3423" i="2"/>
  <c r="K3424" i="2" s="1"/>
  <c r="J3423" i="2"/>
  <c r="P3423" i="2"/>
  <c r="R3423" i="2"/>
  <c r="S3423" i="2"/>
  <c r="I3424" i="2"/>
  <c r="M3424" i="2" s="1"/>
  <c r="Q3424" i="2" s="1"/>
  <c r="J3424" i="2"/>
  <c r="P3424" i="2"/>
  <c r="R3424" i="2"/>
  <c r="S3424" i="2"/>
  <c r="I3425" i="2"/>
  <c r="K3426" i="2" s="1"/>
  <c r="J3425" i="2"/>
  <c r="P3425" i="2"/>
  <c r="R3425" i="2"/>
  <c r="S3425" i="2"/>
  <c r="I3426" i="2"/>
  <c r="M3426" i="2" s="1"/>
  <c r="Q3426" i="2" s="1"/>
  <c r="J3426" i="2"/>
  <c r="P3426" i="2"/>
  <c r="R3426" i="2"/>
  <c r="S3426" i="2"/>
  <c r="I3427" i="2"/>
  <c r="K3427" i="2" s="1"/>
  <c r="J3427" i="2"/>
  <c r="M3427" i="2"/>
  <c r="Q3427" i="2" s="1"/>
  <c r="P3427" i="2"/>
  <c r="R3427" i="2"/>
  <c r="S3427" i="2"/>
  <c r="I3428" i="2"/>
  <c r="K3428" i="2" s="1"/>
  <c r="J3428" i="2"/>
  <c r="P3428" i="2"/>
  <c r="R3428" i="2"/>
  <c r="S3428" i="2"/>
  <c r="I3429" i="2"/>
  <c r="J3429" i="2"/>
  <c r="P3429" i="2"/>
  <c r="R3429" i="2"/>
  <c r="S3429" i="2"/>
  <c r="I3430" i="2"/>
  <c r="M3429" i="2" s="1"/>
  <c r="Q3429" i="2" s="1"/>
  <c r="J3430" i="2"/>
  <c r="P3430" i="2"/>
  <c r="R3430" i="2"/>
  <c r="S3430" i="2"/>
  <c r="I3431" i="2"/>
  <c r="K3432" i="2" s="1"/>
  <c r="J3431" i="2"/>
  <c r="P3431" i="2"/>
  <c r="R3431" i="2"/>
  <c r="S3431" i="2"/>
  <c r="I3432" i="2"/>
  <c r="M3432" i="2" s="1"/>
  <c r="Q3432" i="2" s="1"/>
  <c r="J3432" i="2"/>
  <c r="P3432" i="2"/>
  <c r="R3432" i="2"/>
  <c r="S3432" i="2"/>
  <c r="I3433" i="2"/>
  <c r="K3434" i="2" s="1"/>
  <c r="J3433" i="2"/>
  <c r="P3433" i="2"/>
  <c r="R3433" i="2"/>
  <c r="S3433" i="2"/>
  <c r="I3434" i="2"/>
  <c r="M3434" i="2" s="1"/>
  <c r="Q3434" i="2" s="1"/>
  <c r="J3434" i="2"/>
  <c r="P3434" i="2"/>
  <c r="R3434" i="2"/>
  <c r="S3434" i="2"/>
  <c r="I3435" i="2"/>
  <c r="K3435" i="2" s="1"/>
  <c r="J3435" i="2"/>
  <c r="M3435" i="2"/>
  <c r="Q3435" i="2" s="1"/>
  <c r="P3435" i="2"/>
  <c r="R3435" i="2"/>
  <c r="S3435" i="2"/>
  <c r="I3436" i="2"/>
  <c r="K3436" i="2" s="1"/>
  <c r="J3436" i="2"/>
  <c r="P3436" i="2"/>
  <c r="R3436" i="2"/>
  <c r="S3436" i="2"/>
  <c r="I3437" i="2"/>
  <c r="K3437" i="2" s="1"/>
  <c r="J3437" i="2"/>
  <c r="M3437" i="2"/>
  <c r="Q3437" i="2" s="1"/>
  <c r="P3437" i="2"/>
  <c r="R3437" i="2"/>
  <c r="S3437" i="2"/>
  <c r="I3438" i="2"/>
  <c r="K3438" i="2" s="1"/>
  <c r="J3438" i="2"/>
  <c r="P3438" i="2"/>
  <c r="R3438" i="2"/>
  <c r="S3438" i="2"/>
  <c r="I3439" i="2"/>
  <c r="J3439" i="2"/>
  <c r="M3439" i="2"/>
  <c r="Q3439" i="2" s="1"/>
  <c r="P3439" i="2"/>
  <c r="R3439" i="2"/>
  <c r="S3439" i="2"/>
  <c r="I3440" i="2"/>
  <c r="K3440" i="2" s="1"/>
  <c r="J3440" i="2"/>
  <c r="P3440" i="2"/>
  <c r="R3440" i="2"/>
  <c r="S3440" i="2"/>
  <c r="I3441" i="2"/>
  <c r="J3441" i="2"/>
  <c r="M3441" i="2"/>
  <c r="Q3441" i="2" s="1"/>
  <c r="P3441" i="2"/>
  <c r="R3441" i="2"/>
  <c r="S3441" i="2"/>
  <c r="I3442" i="2"/>
  <c r="K3442" i="2" s="1"/>
  <c r="J3442" i="2"/>
  <c r="P3442" i="2"/>
  <c r="R3442" i="2"/>
  <c r="S3442" i="2"/>
  <c r="I3443" i="2"/>
  <c r="J3443" i="2"/>
  <c r="P3443" i="2"/>
  <c r="R3443" i="2"/>
  <c r="S3443" i="2"/>
  <c r="I3444" i="2"/>
  <c r="M3443" i="2" s="1"/>
  <c r="Q3443" i="2" s="1"/>
  <c r="J3444" i="2"/>
  <c r="P3444" i="2"/>
  <c r="R3444" i="2"/>
  <c r="S3444" i="2"/>
  <c r="I3445" i="2"/>
  <c r="K3446" i="2" s="1"/>
  <c r="J3445" i="2"/>
  <c r="P3445" i="2"/>
  <c r="R3445" i="2"/>
  <c r="S3445" i="2"/>
  <c r="I3446" i="2"/>
  <c r="M3446" i="2" s="1"/>
  <c r="Q3446" i="2" s="1"/>
  <c r="J3446" i="2"/>
  <c r="P3446" i="2"/>
  <c r="R3446" i="2"/>
  <c r="S3446" i="2"/>
  <c r="I3447" i="2"/>
  <c r="K3448" i="2" s="1"/>
  <c r="J3447" i="2"/>
  <c r="P3447" i="2"/>
  <c r="R3447" i="2"/>
  <c r="S3447" i="2"/>
  <c r="I3448" i="2"/>
  <c r="M3448" i="2" s="1"/>
  <c r="Q3448" i="2" s="1"/>
  <c r="J3448" i="2"/>
  <c r="P3448" i="2"/>
  <c r="R3448" i="2"/>
  <c r="S3448" i="2"/>
  <c r="I3449" i="2"/>
  <c r="J3449" i="2"/>
  <c r="M3449" i="2"/>
  <c r="Q3449" i="2" s="1"/>
  <c r="P3449" i="2"/>
  <c r="R3449" i="2"/>
  <c r="S3449" i="2"/>
  <c r="I3450" i="2"/>
  <c r="K3450" i="2" s="1"/>
  <c r="J3450" i="2"/>
  <c r="P3450" i="2"/>
  <c r="R3450" i="2"/>
  <c r="S3450" i="2"/>
  <c r="I3451" i="2"/>
  <c r="J3451" i="2"/>
  <c r="M3451" i="2"/>
  <c r="Q3451" i="2" s="1"/>
  <c r="P3451" i="2"/>
  <c r="R3451" i="2"/>
  <c r="S3451" i="2"/>
  <c r="I3452" i="2"/>
  <c r="K3452" i="2" s="1"/>
  <c r="J3452" i="2"/>
  <c r="P3452" i="2"/>
  <c r="R3452" i="2"/>
  <c r="S3452" i="2"/>
  <c r="I3453" i="2"/>
  <c r="J3453" i="2"/>
  <c r="M3453" i="2"/>
  <c r="Q3453" i="2" s="1"/>
  <c r="P3453" i="2"/>
  <c r="R3453" i="2"/>
  <c r="S3453" i="2"/>
  <c r="I3454" i="2"/>
  <c r="K3454" i="2" s="1"/>
  <c r="J3454" i="2"/>
  <c r="P3454" i="2"/>
  <c r="R3454" i="2"/>
  <c r="S3454" i="2"/>
  <c r="I3455" i="2"/>
  <c r="K3455" i="2" s="1"/>
  <c r="J3455" i="2"/>
  <c r="M3455" i="2"/>
  <c r="Q3455" i="2" s="1"/>
  <c r="P3455" i="2"/>
  <c r="R3455" i="2"/>
  <c r="S3455" i="2"/>
  <c r="I3456" i="2"/>
  <c r="K3456" i="2" s="1"/>
  <c r="J3456" i="2"/>
  <c r="P3456" i="2"/>
  <c r="R3456" i="2"/>
  <c r="S3456" i="2"/>
  <c r="I3457" i="2"/>
  <c r="J3457" i="2"/>
  <c r="P3457" i="2"/>
  <c r="R3457" i="2"/>
  <c r="S3457" i="2"/>
  <c r="I3458" i="2"/>
  <c r="M3457" i="2" s="1"/>
  <c r="Q3457" i="2" s="1"/>
  <c r="J3458" i="2"/>
  <c r="P3458" i="2"/>
  <c r="R3458" i="2"/>
  <c r="S3458" i="2"/>
  <c r="I3459" i="2"/>
  <c r="K3459" i="2" s="1"/>
  <c r="J3459" i="2"/>
  <c r="M3459" i="2"/>
  <c r="Q3459" i="2" s="1"/>
  <c r="P3459" i="2"/>
  <c r="R3459" i="2"/>
  <c r="S3459" i="2"/>
  <c r="I3460" i="2"/>
  <c r="K3460" i="2" s="1"/>
  <c r="J3460" i="2"/>
  <c r="P3460" i="2"/>
  <c r="R3460" i="2"/>
  <c r="S3460" i="2"/>
  <c r="I3461" i="2"/>
  <c r="K3462" i="2" s="1"/>
  <c r="J3461" i="2"/>
  <c r="P3461" i="2"/>
  <c r="R3461" i="2"/>
  <c r="S3461" i="2"/>
  <c r="I3462" i="2"/>
  <c r="M3462" i="2" s="1"/>
  <c r="Q3462" i="2" s="1"/>
  <c r="J3462" i="2"/>
  <c r="P3462" i="2"/>
  <c r="R3462" i="2"/>
  <c r="S3462" i="2"/>
  <c r="I3463" i="2"/>
  <c r="K3463" i="2" s="1"/>
  <c r="J3463" i="2"/>
  <c r="M3463" i="2"/>
  <c r="Q3463" i="2" s="1"/>
  <c r="P3463" i="2"/>
  <c r="R3463" i="2"/>
  <c r="S3463" i="2"/>
  <c r="I3464" i="2"/>
  <c r="K3464" i="2" s="1"/>
  <c r="J3464" i="2"/>
  <c r="P3464" i="2"/>
  <c r="R3464" i="2"/>
  <c r="S3464" i="2"/>
  <c r="I3465" i="2"/>
  <c r="J3465" i="2"/>
  <c r="P3465" i="2"/>
  <c r="R3465" i="2"/>
  <c r="S3465" i="2"/>
  <c r="I3466" i="2"/>
  <c r="M3465" i="2" s="1"/>
  <c r="Q3465" i="2" s="1"/>
  <c r="J3466" i="2"/>
  <c r="P3466" i="2"/>
  <c r="R3466" i="2"/>
  <c r="S3466" i="2"/>
  <c r="I3467" i="2"/>
  <c r="K3468" i="2" s="1"/>
  <c r="J3467" i="2"/>
  <c r="P3467" i="2"/>
  <c r="R3467" i="2"/>
  <c r="S3467" i="2"/>
  <c r="I3468" i="2"/>
  <c r="M3468" i="2" s="1"/>
  <c r="Q3468" i="2" s="1"/>
  <c r="J3468" i="2"/>
  <c r="P3468" i="2"/>
  <c r="R3468" i="2"/>
  <c r="S3468" i="2"/>
  <c r="I3469" i="2"/>
  <c r="J3469" i="2"/>
  <c r="M3469" i="2"/>
  <c r="Q3469" i="2" s="1"/>
  <c r="P3469" i="2"/>
  <c r="R3469" i="2"/>
  <c r="S3469" i="2"/>
  <c r="I3470" i="2"/>
  <c r="K3470" i="2" s="1"/>
  <c r="J3470" i="2"/>
  <c r="P3470" i="2"/>
  <c r="R3470" i="2"/>
  <c r="S3470" i="2"/>
  <c r="I3471" i="2"/>
  <c r="J3471" i="2"/>
  <c r="M3471" i="2"/>
  <c r="Q3471" i="2" s="1"/>
  <c r="P3471" i="2"/>
  <c r="R3471" i="2"/>
  <c r="S3471" i="2"/>
  <c r="I3472" i="2"/>
  <c r="K3472" i="2" s="1"/>
  <c r="J3472" i="2"/>
  <c r="P3472" i="2"/>
  <c r="R3472" i="2"/>
  <c r="S3472" i="2"/>
  <c r="I3473" i="2"/>
  <c r="J3473" i="2"/>
  <c r="P3473" i="2"/>
  <c r="R3473" i="2"/>
  <c r="S3473" i="2"/>
  <c r="I3474" i="2"/>
  <c r="M3473" i="2" s="1"/>
  <c r="Q3473" i="2" s="1"/>
  <c r="J3474" i="2"/>
  <c r="P3474" i="2"/>
  <c r="R3474" i="2"/>
  <c r="S3474" i="2"/>
  <c r="I3475" i="2"/>
  <c r="K3476" i="2" s="1"/>
  <c r="J3475" i="2"/>
  <c r="P3475" i="2"/>
  <c r="R3475" i="2"/>
  <c r="S3475" i="2"/>
  <c r="I3476" i="2"/>
  <c r="M3476" i="2" s="1"/>
  <c r="Q3476" i="2" s="1"/>
  <c r="J3476" i="2"/>
  <c r="P3476" i="2"/>
  <c r="R3476" i="2"/>
  <c r="S3476" i="2"/>
  <c r="I3477" i="2"/>
  <c r="J3477" i="2"/>
  <c r="M3477" i="2"/>
  <c r="Q3477" i="2" s="1"/>
  <c r="P3477" i="2"/>
  <c r="R3477" i="2"/>
  <c r="S3477" i="2"/>
  <c r="I3478" i="2"/>
  <c r="K3478" i="2" s="1"/>
  <c r="J3478" i="2"/>
  <c r="P3478" i="2"/>
  <c r="R3478" i="2"/>
  <c r="S3478" i="2"/>
  <c r="I3479" i="2"/>
  <c r="J3479" i="2"/>
  <c r="M3479" i="2"/>
  <c r="Q3479" i="2" s="1"/>
  <c r="P3479" i="2"/>
  <c r="R3479" i="2"/>
  <c r="S3479" i="2"/>
  <c r="I3480" i="2"/>
  <c r="K3480" i="2" s="1"/>
  <c r="J3480" i="2"/>
  <c r="P3480" i="2"/>
  <c r="R3480" i="2"/>
  <c r="S3480" i="2"/>
  <c r="I3481" i="2"/>
  <c r="J3481" i="2"/>
  <c r="M3481" i="2"/>
  <c r="Q3481" i="2" s="1"/>
  <c r="P3481" i="2"/>
  <c r="R3481" i="2"/>
  <c r="S3481" i="2"/>
  <c r="I3482" i="2"/>
  <c r="K3482" i="2" s="1"/>
  <c r="J3482" i="2"/>
  <c r="P3482" i="2"/>
  <c r="R3482" i="2"/>
  <c r="S3482" i="2"/>
  <c r="I3483" i="2"/>
  <c r="J3483" i="2"/>
  <c r="P3483" i="2"/>
  <c r="R3483" i="2"/>
  <c r="S3483" i="2"/>
  <c r="I3484" i="2"/>
  <c r="M3483" i="2" s="1"/>
  <c r="Q3483" i="2" s="1"/>
  <c r="J3484" i="2"/>
  <c r="P3484" i="2"/>
  <c r="R3484" i="2"/>
  <c r="S3484" i="2"/>
  <c r="I3485" i="2"/>
  <c r="K3485" i="2" s="1"/>
  <c r="J3485" i="2"/>
  <c r="M3485" i="2"/>
  <c r="Q3485" i="2" s="1"/>
  <c r="P3485" i="2"/>
  <c r="R3485" i="2"/>
  <c r="S3485" i="2"/>
  <c r="I3486" i="2"/>
  <c r="K3486" i="2" s="1"/>
  <c r="J3486" i="2"/>
  <c r="P3486" i="2"/>
  <c r="R3486" i="2"/>
  <c r="S3486" i="2"/>
  <c r="I3487" i="2"/>
  <c r="J3487" i="2"/>
  <c r="M3487" i="2"/>
  <c r="Q3487" i="2" s="1"/>
  <c r="P3487" i="2"/>
  <c r="R3487" i="2"/>
  <c r="S3487" i="2"/>
  <c r="I3488" i="2"/>
  <c r="K3488" i="2" s="1"/>
  <c r="J3488" i="2"/>
  <c r="P3488" i="2"/>
  <c r="R3488" i="2"/>
  <c r="S3488" i="2"/>
  <c r="I3489" i="2"/>
  <c r="J3489" i="2"/>
  <c r="M3489" i="2"/>
  <c r="Q3489" i="2" s="1"/>
  <c r="P3489" i="2"/>
  <c r="R3489" i="2"/>
  <c r="S3489" i="2"/>
  <c r="I3490" i="2"/>
  <c r="K3490" i="2" s="1"/>
  <c r="J3490" i="2"/>
  <c r="P3490" i="2"/>
  <c r="R3490" i="2"/>
  <c r="S3490" i="2"/>
  <c r="I3491" i="2"/>
  <c r="K3491" i="2" s="1"/>
  <c r="J3491" i="2"/>
  <c r="M3491" i="2"/>
  <c r="Q3491" i="2" s="1"/>
  <c r="P3491" i="2"/>
  <c r="R3491" i="2"/>
  <c r="S3491" i="2"/>
  <c r="I3492" i="2"/>
  <c r="K3492" i="2" s="1"/>
  <c r="J3492" i="2"/>
  <c r="P3492" i="2"/>
  <c r="R3492" i="2"/>
  <c r="S3492" i="2"/>
  <c r="I3493" i="2"/>
  <c r="J3493" i="2"/>
  <c r="P3493" i="2"/>
  <c r="R3493" i="2"/>
  <c r="S3493" i="2"/>
  <c r="I3494" i="2"/>
  <c r="M3493" i="2" s="1"/>
  <c r="Q3493" i="2" s="1"/>
  <c r="J3494" i="2"/>
  <c r="P3494" i="2"/>
  <c r="R3494" i="2"/>
  <c r="S3494" i="2"/>
  <c r="I3495" i="2"/>
  <c r="J3495" i="2"/>
  <c r="M3495" i="2"/>
  <c r="Q3495" i="2" s="1"/>
  <c r="P3495" i="2"/>
  <c r="R3495" i="2"/>
  <c r="S3495" i="2"/>
  <c r="I3496" i="2"/>
  <c r="K3496" i="2" s="1"/>
  <c r="J3496" i="2"/>
  <c r="P3496" i="2"/>
  <c r="R3496" i="2"/>
  <c r="S3496" i="2"/>
  <c r="I3497" i="2"/>
  <c r="J3497" i="2"/>
  <c r="M3497" i="2"/>
  <c r="Q3497" i="2" s="1"/>
  <c r="P3497" i="2"/>
  <c r="R3497" i="2"/>
  <c r="S3497" i="2"/>
  <c r="I3498" i="2"/>
  <c r="K3498" i="2" s="1"/>
  <c r="J3498" i="2"/>
  <c r="P3498" i="2"/>
  <c r="R3498" i="2"/>
  <c r="S3498" i="2"/>
  <c r="I3499" i="2"/>
  <c r="K3499" i="2" s="1"/>
  <c r="J3499" i="2"/>
  <c r="M3499" i="2"/>
  <c r="Q3499" i="2" s="1"/>
  <c r="P3499" i="2"/>
  <c r="R3499" i="2"/>
  <c r="S3499" i="2"/>
  <c r="I3500" i="2"/>
  <c r="K3500" i="2" s="1"/>
  <c r="J3500" i="2"/>
  <c r="P3500" i="2"/>
  <c r="R3500" i="2"/>
  <c r="S3500" i="2"/>
  <c r="I3501" i="2"/>
  <c r="J3501" i="2"/>
  <c r="M3501" i="2"/>
  <c r="Q3501" i="2" s="1"/>
  <c r="P3501" i="2"/>
  <c r="R3501" i="2"/>
  <c r="S3501" i="2"/>
  <c r="I3502" i="2"/>
  <c r="K3502" i="2" s="1"/>
  <c r="J3502" i="2"/>
  <c r="P3502" i="2"/>
  <c r="R3502" i="2"/>
  <c r="S3502" i="2"/>
  <c r="I3503" i="2"/>
  <c r="J3503" i="2"/>
  <c r="M3503" i="2"/>
  <c r="Q3503" i="2" s="1"/>
  <c r="P3503" i="2"/>
  <c r="R3503" i="2"/>
  <c r="S3503" i="2"/>
  <c r="I3504" i="2"/>
  <c r="K3504" i="2" s="1"/>
  <c r="J3504" i="2"/>
  <c r="P3504" i="2"/>
  <c r="R3504" i="2"/>
  <c r="S3504" i="2"/>
  <c r="I3505" i="2"/>
  <c r="K3506" i="2" s="1"/>
  <c r="J3505" i="2"/>
  <c r="P3505" i="2"/>
  <c r="R3505" i="2"/>
  <c r="S3505" i="2"/>
  <c r="I3506" i="2"/>
  <c r="M3506" i="2" s="1"/>
  <c r="Q3506" i="2" s="1"/>
  <c r="J3506" i="2"/>
  <c r="P3506" i="2"/>
  <c r="R3506" i="2"/>
  <c r="S3506" i="2"/>
  <c r="I3507" i="2"/>
  <c r="K3508" i="2" s="1"/>
  <c r="J3507" i="2"/>
  <c r="P3507" i="2"/>
  <c r="R3507" i="2"/>
  <c r="S3507" i="2"/>
  <c r="I3508" i="2"/>
  <c r="M3508" i="2" s="1"/>
  <c r="Q3508" i="2" s="1"/>
  <c r="J3508" i="2"/>
  <c r="P3508" i="2"/>
  <c r="R3508" i="2"/>
  <c r="S3508" i="2"/>
  <c r="I3509" i="2"/>
  <c r="J3509" i="2"/>
  <c r="M3509" i="2"/>
  <c r="Q3509" i="2" s="1"/>
  <c r="P3509" i="2"/>
  <c r="R3509" i="2"/>
  <c r="S3509" i="2"/>
  <c r="I3510" i="2"/>
  <c r="K3510" i="2" s="1"/>
  <c r="J3510" i="2"/>
  <c r="P3510" i="2"/>
  <c r="R3510" i="2"/>
  <c r="S3510" i="2"/>
  <c r="I3511" i="2"/>
  <c r="J3511" i="2"/>
  <c r="P3511" i="2"/>
  <c r="R3511" i="2"/>
  <c r="S3511" i="2"/>
  <c r="I3512" i="2"/>
  <c r="M3511" i="2" s="1"/>
  <c r="Q3511" i="2" s="1"/>
  <c r="J3512" i="2"/>
  <c r="P3512" i="2"/>
  <c r="R3512" i="2"/>
  <c r="S3512" i="2"/>
  <c r="I3513" i="2"/>
  <c r="K3513" i="2" s="1"/>
  <c r="J3513" i="2"/>
  <c r="M3513" i="2"/>
  <c r="Q3513" i="2" s="1"/>
  <c r="P3513" i="2"/>
  <c r="R3513" i="2"/>
  <c r="S3513" i="2"/>
  <c r="I3514" i="2"/>
  <c r="K3514" i="2" s="1"/>
  <c r="J3514" i="2"/>
  <c r="P3514" i="2"/>
  <c r="R3514" i="2"/>
  <c r="S3514" i="2"/>
  <c r="I3515" i="2"/>
  <c r="K3516" i="2" s="1"/>
  <c r="J3515" i="2"/>
  <c r="P3515" i="2"/>
  <c r="R3515" i="2"/>
  <c r="S3515" i="2"/>
  <c r="I3516" i="2"/>
  <c r="M3516" i="2" s="1"/>
  <c r="Q3516" i="2" s="1"/>
  <c r="J3516" i="2"/>
  <c r="P3516" i="2"/>
  <c r="R3516" i="2"/>
  <c r="S3516" i="2"/>
  <c r="I3517" i="2"/>
  <c r="K3517" i="2" s="1"/>
  <c r="J3517" i="2"/>
  <c r="M3517" i="2"/>
  <c r="Q3517" i="2" s="1"/>
  <c r="P3517" i="2"/>
  <c r="R3517" i="2"/>
  <c r="S3517" i="2"/>
  <c r="I3518" i="2"/>
  <c r="K3518" i="2" s="1"/>
  <c r="J3518" i="2"/>
  <c r="P3518" i="2"/>
  <c r="R3518" i="2"/>
  <c r="S3518" i="2"/>
  <c r="I3519" i="2"/>
  <c r="K3520" i="2" s="1"/>
  <c r="J3519" i="2"/>
  <c r="P3519" i="2"/>
  <c r="R3519" i="2"/>
  <c r="S3519" i="2"/>
  <c r="I3520" i="2"/>
  <c r="M3520" i="2" s="1"/>
  <c r="Q3520" i="2" s="1"/>
  <c r="J3520" i="2"/>
  <c r="P3520" i="2"/>
  <c r="R3520" i="2"/>
  <c r="S3520" i="2"/>
  <c r="I3521" i="2"/>
  <c r="J3521" i="2"/>
  <c r="M3521" i="2"/>
  <c r="Q3521" i="2" s="1"/>
  <c r="P3521" i="2"/>
  <c r="R3521" i="2"/>
  <c r="S3521" i="2"/>
  <c r="I3522" i="2"/>
  <c r="K3522" i="2" s="1"/>
  <c r="J3522" i="2"/>
  <c r="P3522" i="2"/>
  <c r="R3522" i="2"/>
  <c r="S3522" i="2"/>
  <c r="I3523" i="2"/>
  <c r="K3524" i="2" s="1"/>
  <c r="J3523" i="2"/>
  <c r="P3523" i="2"/>
  <c r="R3523" i="2"/>
  <c r="S3523" i="2"/>
  <c r="I3524" i="2"/>
  <c r="M3524" i="2" s="1"/>
  <c r="Q3524" i="2" s="1"/>
  <c r="J3524" i="2"/>
  <c r="P3524" i="2"/>
  <c r="R3524" i="2"/>
  <c r="S3524" i="2"/>
  <c r="I3525" i="2"/>
  <c r="K3526" i="2" s="1"/>
  <c r="J3525" i="2"/>
  <c r="P3525" i="2"/>
  <c r="R3525" i="2"/>
  <c r="S3525" i="2"/>
  <c r="I3526" i="2"/>
  <c r="M3526" i="2" s="1"/>
  <c r="Q3526" i="2" s="1"/>
  <c r="J3526" i="2"/>
  <c r="P3526" i="2"/>
  <c r="R3526" i="2"/>
  <c r="S3526" i="2"/>
  <c r="I3527" i="2"/>
  <c r="K3528" i="2" s="1"/>
  <c r="J3527" i="2"/>
  <c r="P3527" i="2"/>
  <c r="R3527" i="2"/>
  <c r="S3527" i="2"/>
  <c r="I3528" i="2"/>
  <c r="M3528" i="2" s="1"/>
  <c r="Q3528" i="2" s="1"/>
  <c r="J3528" i="2"/>
  <c r="P3528" i="2"/>
  <c r="R3528" i="2"/>
  <c r="S3528" i="2"/>
  <c r="I3529" i="2"/>
  <c r="K3530" i="2" s="1"/>
  <c r="J3529" i="2"/>
  <c r="P3529" i="2"/>
  <c r="R3529" i="2"/>
  <c r="S3529" i="2"/>
  <c r="I3530" i="2"/>
  <c r="M3530" i="2" s="1"/>
  <c r="Q3530" i="2" s="1"/>
  <c r="J3530" i="2"/>
  <c r="P3530" i="2"/>
  <c r="R3530" i="2"/>
  <c r="S3530" i="2"/>
  <c r="I3531" i="2"/>
  <c r="J3531" i="2"/>
  <c r="P3531" i="2"/>
  <c r="R3531" i="2"/>
  <c r="S3531" i="2"/>
  <c r="I3532" i="2"/>
  <c r="M3531" i="2" s="1"/>
  <c r="Q3531" i="2" s="1"/>
  <c r="J3532" i="2"/>
  <c r="P3532" i="2"/>
  <c r="R3532" i="2"/>
  <c r="S3532" i="2"/>
  <c r="I3533" i="2"/>
  <c r="K3534" i="2" s="1"/>
  <c r="J3533" i="2"/>
  <c r="P3533" i="2"/>
  <c r="R3533" i="2"/>
  <c r="S3533" i="2"/>
  <c r="I3534" i="2"/>
  <c r="M3534" i="2" s="1"/>
  <c r="Q3534" i="2" s="1"/>
  <c r="J3534" i="2"/>
  <c r="P3534" i="2"/>
  <c r="R3534" i="2"/>
  <c r="S3534" i="2"/>
  <c r="I3535" i="2"/>
  <c r="K3536" i="2" s="1"/>
  <c r="J3535" i="2"/>
  <c r="P3535" i="2"/>
  <c r="R3535" i="2"/>
  <c r="S3535" i="2"/>
  <c r="I3536" i="2"/>
  <c r="M3536" i="2" s="1"/>
  <c r="Q3536" i="2" s="1"/>
  <c r="J3536" i="2"/>
  <c r="P3536" i="2"/>
  <c r="R3536" i="2"/>
  <c r="S3536" i="2"/>
  <c r="I3537" i="2"/>
  <c r="K3538" i="2" s="1"/>
  <c r="J3537" i="2"/>
  <c r="P3537" i="2"/>
  <c r="R3537" i="2"/>
  <c r="S3537" i="2"/>
  <c r="I3538" i="2"/>
  <c r="M3538" i="2" s="1"/>
  <c r="Q3538" i="2" s="1"/>
  <c r="J3538" i="2"/>
  <c r="P3538" i="2"/>
  <c r="R3538" i="2"/>
  <c r="S3538" i="2"/>
  <c r="I3539" i="2"/>
  <c r="K3540" i="2" s="1"/>
  <c r="J3539" i="2"/>
  <c r="P3539" i="2"/>
  <c r="R3539" i="2"/>
  <c r="S3539" i="2"/>
  <c r="I3540" i="2"/>
  <c r="M3540" i="2" s="1"/>
  <c r="Q3540" i="2" s="1"/>
  <c r="J3540" i="2"/>
  <c r="P3540" i="2"/>
  <c r="R3540" i="2"/>
  <c r="S3540" i="2"/>
  <c r="I3541" i="2"/>
  <c r="J3541" i="2"/>
  <c r="M3541" i="2"/>
  <c r="Q3541" i="2" s="1"/>
  <c r="P3541" i="2"/>
  <c r="R3541" i="2"/>
  <c r="S3541" i="2"/>
  <c r="I3542" i="2"/>
  <c r="K3542" i="2" s="1"/>
  <c r="J3542" i="2"/>
  <c r="P3542" i="2"/>
  <c r="R3542" i="2"/>
  <c r="S3542" i="2"/>
  <c r="I3543" i="2"/>
  <c r="J3543" i="2"/>
  <c r="M3543" i="2"/>
  <c r="Q3543" i="2" s="1"/>
  <c r="P3543" i="2"/>
  <c r="R3543" i="2"/>
  <c r="S3543" i="2"/>
  <c r="I3544" i="2"/>
  <c r="K3544" i="2" s="1"/>
  <c r="J3544" i="2"/>
  <c r="P3544" i="2"/>
  <c r="R3544" i="2"/>
  <c r="S3544" i="2"/>
  <c r="I3545" i="2"/>
  <c r="J3545" i="2"/>
  <c r="M3545" i="2"/>
  <c r="Q3545" i="2" s="1"/>
  <c r="P3545" i="2"/>
  <c r="R3545" i="2"/>
  <c r="S3545" i="2"/>
  <c r="I3546" i="2"/>
  <c r="K3546" i="2" s="1"/>
  <c r="J3546" i="2"/>
  <c r="P3546" i="2"/>
  <c r="R3546" i="2"/>
  <c r="S3546" i="2"/>
  <c r="I3547" i="2"/>
  <c r="K3548" i="2" s="1"/>
  <c r="J3547" i="2"/>
  <c r="P3547" i="2"/>
  <c r="R3547" i="2"/>
  <c r="S3547" i="2"/>
  <c r="I3548" i="2"/>
  <c r="M3548" i="2" s="1"/>
  <c r="Q3548" i="2" s="1"/>
  <c r="J3548" i="2"/>
  <c r="P3548" i="2"/>
  <c r="R3548" i="2"/>
  <c r="S3548" i="2"/>
  <c r="I3549" i="2"/>
  <c r="K3550" i="2" s="1"/>
  <c r="J3549" i="2"/>
  <c r="P3549" i="2"/>
  <c r="R3549" i="2"/>
  <c r="S3549" i="2"/>
  <c r="I3550" i="2"/>
  <c r="M3550" i="2" s="1"/>
  <c r="Q3550" i="2" s="1"/>
  <c r="J3550" i="2"/>
  <c r="P3550" i="2"/>
  <c r="R3550" i="2"/>
  <c r="S3550" i="2"/>
  <c r="I3551" i="2"/>
  <c r="K3552" i="2" s="1"/>
  <c r="J3551" i="2"/>
  <c r="P3551" i="2"/>
  <c r="R3551" i="2"/>
  <c r="S3551" i="2"/>
  <c r="I3552" i="2"/>
  <c r="M3552" i="2" s="1"/>
  <c r="Q3552" i="2" s="1"/>
  <c r="J3552" i="2"/>
  <c r="P3552" i="2"/>
  <c r="R3552" i="2"/>
  <c r="S3552" i="2"/>
  <c r="I3553" i="2"/>
  <c r="K3554" i="2" s="1"/>
  <c r="J3553" i="2"/>
  <c r="P3553" i="2"/>
  <c r="R3553" i="2"/>
  <c r="S3553" i="2"/>
  <c r="I3554" i="2"/>
  <c r="M3554" i="2" s="1"/>
  <c r="Q3554" i="2" s="1"/>
  <c r="J3554" i="2"/>
  <c r="P3554" i="2"/>
  <c r="R3554" i="2"/>
  <c r="S3554" i="2"/>
  <c r="I3555" i="2"/>
  <c r="J3555" i="2"/>
  <c r="P3555" i="2"/>
  <c r="R3555" i="2"/>
  <c r="S3555" i="2"/>
  <c r="I3556" i="2"/>
  <c r="M3555" i="2" s="1"/>
  <c r="Q3555" i="2" s="1"/>
  <c r="J3556" i="2"/>
  <c r="P3556" i="2"/>
  <c r="R3556" i="2"/>
  <c r="S3556" i="2"/>
  <c r="I3557" i="2"/>
  <c r="K3558" i="2" s="1"/>
  <c r="J3557" i="2"/>
  <c r="P3557" i="2"/>
  <c r="R3557" i="2"/>
  <c r="S3557" i="2"/>
  <c r="I3558" i="2"/>
  <c r="M3558" i="2" s="1"/>
  <c r="Q3558" i="2" s="1"/>
  <c r="J3558" i="2"/>
  <c r="P3558" i="2"/>
  <c r="R3558" i="2"/>
  <c r="S3558" i="2"/>
  <c r="I3559" i="2"/>
  <c r="J3559" i="2"/>
  <c r="M3559" i="2"/>
  <c r="Q3559" i="2" s="1"/>
  <c r="P3559" i="2"/>
  <c r="R3559" i="2"/>
  <c r="S3559" i="2"/>
  <c r="I3560" i="2"/>
  <c r="K3560" i="2" s="1"/>
  <c r="J3560" i="2"/>
  <c r="P3560" i="2"/>
  <c r="R3560" i="2"/>
  <c r="S3560" i="2"/>
  <c r="I3561" i="2"/>
  <c r="K3561" i="2" s="1"/>
  <c r="J3561" i="2"/>
  <c r="M3561" i="2"/>
  <c r="Q3561" i="2" s="1"/>
  <c r="P3561" i="2"/>
  <c r="R3561" i="2"/>
  <c r="S3561" i="2"/>
  <c r="I3562" i="2"/>
  <c r="K3562" i="2" s="1"/>
  <c r="J3562" i="2"/>
  <c r="P3562" i="2"/>
  <c r="R3562" i="2"/>
  <c r="S3562" i="2"/>
  <c r="I3563" i="2"/>
  <c r="J3563" i="2"/>
  <c r="M3563" i="2"/>
  <c r="Q3563" i="2" s="1"/>
  <c r="P3563" i="2"/>
  <c r="R3563" i="2"/>
  <c r="S3563" i="2"/>
  <c r="I3564" i="2"/>
  <c r="K3564" i="2" s="1"/>
  <c r="J3564" i="2"/>
  <c r="P3564" i="2"/>
  <c r="R3564" i="2"/>
  <c r="S3564" i="2"/>
  <c r="I3565" i="2"/>
  <c r="K3566" i="2" s="1"/>
  <c r="J3565" i="2"/>
  <c r="P3565" i="2"/>
  <c r="R3565" i="2"/>
  <c r="S3565" i="2"/>
  <c r="I3566" i="2"/>
  <c r="M3566" i="2" s="1"/>
  <c r="Q3566" i="2" s="1"/>
  <c r="J3566" i="2"/>
  <c r="P3566" i="2"/>
  <c r="R3566" i="2"/>
  <c r="S3566" i="2"/>
  <c r="I3567" i="2"/>
  <c r="K3568" i="2" s="1"/>
  <c r="J3567" i="2"/>
  <c r="P3567" i="2"/>
  <c r="R3567" i="2"/>
  <c r="S3567" i="2"/>
  <c r="I3568" i="2"/>
  <c r="M3568" i="2" s="1"/>
  <c r="Q3568" i="2" s="1"/>
  <c r="J3568" i="2"/>
  <c r="P3568" i="2"/>
  <c r="R3568" i="2"/>
  <c r="S3568" i="2"/>
  <c r="I3569" i="2"/>
  <c r="K3570" i="2" s="1"/>
  <c r="J3569" i="2"/>
  <c r="P3569" i="2"/>
  <c r="R3569" i="2"/>
  <c r="S3569" i="2"/>
  <c r="I3570" i="2"/>
  <c r="M3570" i="2" s="1"/>
  <c r="Q3570" i="2" s="1"/>
  <c r="J3570" i="2"/>
  <c r="P3570" i="2"/>
  <c r="R3570" i="2"/>
  <c r="S3570" i="2"/>
  <c r="I3571" i="2"/>
  <c r="K3572" i="2" s="1"/>
  <c r="J3571" i="2"/>
  <c r="P3571" i="2"/>
  <c r="R3571" i="2"/>
  <c r="S3571" i="2"/>
  <c r="I3572" i="2"/>
  <c r="M3572" i="2" s="1"/>
  <c r="Q3572" i="2" s="1"/>
  <c r="J3572" i="2"/>
  <c r="P3572" i="2"/>
  <c r="R3572" i="2"/>
  <c r="S3572" i="2"/>
  <c r="I3573" i="2"/>
  <c r="K3574" i="2" s="1"/>
  <c r="J3573" i="2"/>
  <c r="P3573" i="2"/>
  <c r="R3573" i="2"/>
  <c r="S3573" i="2"/>
  <c r="I3574" i="2"/>
  <c r="M3574" i="2" s="1"/>
  <c r="Q3574" i="2" s="1"/>
  <c r="J3574" i="2"/>
  <c r="P3574" i="2"/>
  <c r="R3574" i="2"/>
  <c r="S3574" i="2"/>
  <c r="I3575" i="2"/>
  <c r="K3575" i="2" s="1"/>
  <c r="J3575" i="2"/>
  <c r="M3575" i="2"/>
  <c r="Q3575" i="2" s="1"/>
  <c r="P3575" i="2"/>
  <c r="R3575" i="2"/>
  <c r="S3575" i="2"/>
  <c r="I3576" i="2"/>
  <c r="K3576" i="2" s="1"/>
  <c r="J3576" i="2"/>
  <c r="P3576" i="2"/>
  <c r="R3576" i="2"/>
  <c r="S3576" i="2"/>
  <c r="I3577" i="2"/>
  <c r="K3577" i="2" s="1"/>
  <c r="J3577" i="2"/>
  <c r="M3577" i="2"/>
  <c r="Q3577" i="2" s="1"/>
  <c r="P3577" i="2"/>
  <c r="R3577" i="2"/>
  <c r="S3577" i="2"/>
  <c r="I3578" i="2"/>
  <c r="K3578" i="2" s="1"/>
  <c r="J3578" i="2"/>
  <c r="P3578" i="2"/>
  <c r="R3578" i="2"/>
  <c r="S3578" i="2"/>
  <c r="I3579" i="2"/>
  <c r="K3579" i="2" s="1"/>
  <c r="J3579" i="2"/>
  <c r="M3579" i="2"/>
  <c r="Q3579" i="2" s="1"/>
  <c r="P3579" i="2"/>
  <c r="R3579" i="2"/>
  <c r="S3579" i="2"/>
  <c r="I3580" i="2"/>
  <c r="K3580" i="2" s="1"/>
  <c r="J3580" i="2"/>
  <c r="P3580" i="2"/>
  <c r="R3580" i="2"/>
  <c r="S3580" i="2"/>
  <c r="I3581" i="2"/>
  <c r="J3581" i="2"/>
  <c r="P3581" i="2"/>
  <c r="R3581" i="2"/>
  <c r="S3581" i="2"/>
  <c r="I3582" i="2"/>
  <c r="M3581" i="2" s="1"/>
  <c r="Q3581" i="2" s="1"/>
  <c r="J3582" i="2"/>
  <c r="P3582" i="2"/>
  <c r="R3582" i="2"/>
  <c r="S3582" i="2"/>
  <c r="I3583" i="2"/>
  <c r="K3584" i="2" s="1"/>
  <c r="J3583" i="2"/>
  <c r="P3583" i="2"/>
  <c r="R3583" i="2"/>
  <c r="S3583" i="2"/>
  <c r="I3584" i="2"/>
  <c r="M3584" i="2" s="1"/>
  <c r="Q3584" i="2" s="1"/>
  <c r="J3584" i="2"/>
  <c r="P3584" i="2"/>
  <c r="R3584" i="2"/>
  <c r="S3584" i="2"/>
  <c r="I3585" i="2"/>
  <c r="K3586" i="2" s="1"/>
  <c r="J3585" i="2"/>
  <c r="P3585" i="2"/>
  <c r="R3585" i="2"/>
  <c r="S3585" i="2"/>
  <c r="I3586" i="2"/>
  <c r="M3586" i="2" s="1"/>
  <c r="Q3586" i="2" s="1"/>
  <c r="J3586" i="2"/>
  <c r="P3586" i="2"/>
  <c r="R3586" i="2"/>
  <c r="S3586" i="2"/>
  <c r="I3587" i="2"/>
  <c r="K3588" i="2" s="1"/>
  <c r="J3587" i="2"/>
  <c r="P3587" i="2"/>
  <c r="R3587" i="2"/>
  <c r="S3587" i="2"/>
  <c r="I3588" i="2"/>
  <c r="M3588" i="2" s="1"/>
  <c r="Q3588" i="2" s="1"/>
  <c r="J3588" i="2"/>
  <c r="P3588" i="2"/>
  <c r="R3588" i="2"/>
  <c r="S3588" i="2"/>
  <c r="I3589" i="2"/>
  <c r="K3589" i="2" s="1"/>
  <c r="J3589" i="2"/>
  <c r="M3589" i="2"/>
  <c r="Q3589" i="2" s="1"/>
  <c r="P3589" i="2"/>
  <c r="R3589" i="2"/>
  <c r="S3589" i="2"/>
  <c r="I3590" i="2"/>
  <c r="K3590" i="2" s="1"/>
  <c r="J3590" i="2"/>
  <c r="P3590" i="2"/>
  <c r="R3590" i="2"/>
  <c r="S3590" i="2"/>
  <c r="I3591" i="2"/>
  <c r="K3591" i="2" s="1"/>
  <c r="J3591" i="2"/>
  <c r="M3591" i="2"/>
  <c r="Q3591" i="2" s="1"/>
  <c r="P3591" i="2"/>
  <c r="R3591" i="2"/>
  <c r="S3591" i="2"/>
  <c r="I3592" i="2"/>
  <c r="K3592" i="2" s="1"/>
  <c r="J3592" i="2"/>
  <c r="P3592" i="2"/>
  <c r="R3592" i="2"/>
  <c r="S3592" i="2"/>
  <c r="I3593" i="2"/>
  <c r="J3593" i="2"/>
  <c r="M3593" i="2"/>
  <c r="Q3593" i="2" s="1"/>
  <c r="P3593" i="2"/>
  <c r="R3593" i="2"/>
  <c r="S3593" i="2"/>
  <c r="I3594" i="2"/>
  <c r="K3594" i="2" s="1"/>
  <c r="J3594" i="2"/>
  <c r="P3594" i="2"/>
  <c r="R3594" i="2"/>
  <c r="S3594" i="2"/>
  <c r="I3595" i="2"/>
  <c r="J3595" i="2"/>
  <c r="M3595" i="2"/>
  <c r="Q3595" i="2" s="1"/>
  <c r="P3595" i="2"/>
  <c r="R3595" i="2"/>
  <c r="S3595" i="2"/>
  <c r="I3596" i="2"/>
  <c r="K3596" i="2" s="1"/>
  <c r="J3596" i="2"/>
  <c r="P3596" i="2"/>
  <c r="R3596" i="2"/>
  <c r="S3596" i="2"/>
  <c r="I3597" i="2"/>
  <c r="J3597" i="2"/>
  <c r="M3597" i="2"/>
  <c r="Q3597" i="2" s="1"/>
  <c r="P3597" i="2"/>
  <c r="R3597" i="2"/>
  <c r="S3597" i="2"/>
  <c r="I3598" i="2"/>
  <c r="K3598" i="2" s="1"/>
  <c r="J3598" i="2"/>
  <c r="P3598" i="2"/>
  <c r="R3598" i="2"/>
  <c r="S3598" i="2"/>
  <c r="I3599" i="2"/>
  <c r="J3599" i="2"/>
  <c r="P3599" i="2"/>
  <c r="R3599" i="2"/>
  <c r="S3599" i="2"/>
  <c r="I3600" i="2"/>
  <c r="M3599" i="2" s="1"/>
  <c r="Q3599" i="2" s="1"/>
  <c r="J3600" i="2"/>
  <c r="P3600" i="2"/>
  <c r="R3600" i="2"/>
  <c r="S3600" i="2"/>
  <c r="I3601" i="2"/>
  <c r="J3601" i="2"/>
  <c r="P3601" i="2"/>
  <c r="R3601" i="2"/>
  <c r="S3601" i="2"/>
  <c r="I3602" i="2"/>
  <c r="M3601" i="2" s="1"/>
  <c r="Q3601" i="2" s="1"/>
  <c r="J3602" i="2"/>
  <c r="P3602" i="2"/>
  <c r="R3602" i="2"/>
  <c r="S3602" i="2"/>
  <c r="I3603" i="2"/>
  <c r="J3603" i="2"/>
  <c r="M3603" i="2"/>
  <c r="Q3603" i="2" s="1"/>
  <c r="P3603" i="2"/>
  <c r="R3603" i="2"/>
  <c r="S3603" i="2"/>
  <c r="I3604" i="2"/>
  <c r="K3604" i="2" s="1"/>
  <c r="J3604" i="2"/>
  <c r="P3604" i="2"/>
  <c r="R3604" i="2"/>
  <c r="S3604" i="2"/>
  <c r="I3605" i="2"/>
  <c r="J3605" i="2"/>
  <c r="M3605" i="2"/>
  <c r="Q3605" i="2" s="1"/>
  <c r="P3605" i="2"/>
  <c r="R3605" i="2"/>
  <c r="S3605" i="2"/>
  <c r="I3606" i="2"/>
  <c r="K3606" i="2" s="1"/>
  <c r="J3606" i="2"/>
  <c r="P3606" i="2"/>
  <c r="R3606" i="2"/>
  <c r="S3606" i="2"/>
  <c r="I3607" i="2"/>
  <c r="J3607" i="2"/>
  <c r="P3607" i="2"/>
  <c r="R3607" i="2"/>
  <c r="S3607" i="2"/>
  <c r="I3608" i="2"/>
  <c r="M3607" i="2" s="1"/>
  <c r="Q3607" i="2" s="1"/>
  <c r="J3608" i="2"/>
  <c r="P3608" i="2"/>
  <c r="R3608" i="2"/>
  <c r="S3608" i="2"/>
  <c r="I3609" i="2"/>
  <c r="J3609" i="2"/>
  <c r="M3609" i="2"/>
  <c r="Q3609" i="2" s="1"/>
  <c r="P3609" i="2"/>
  <c r="R3609" i="2"/>
  <c r="S3609" i="2"/>
  <c r="I3610" i="2"/>
  <c r="K3610" i="2" s="1"/>
  <c r="J3610" i="2"/>
  <c r="P3610" i="2"/>
  <c r="R3610" i="2"/>
  <c r="S3610" i="2"/>
  <c r="I3611" i="2"/>
  <c r="J3611" i="2"/>
  <c r="M3611" i="2"/>
  <c r="Q3611" i="2" s="1"/>
  <c r="P3611" i="2"/>
  <c r="R3611" i="2"/>
  <c r="S3611" i="2"/>
  <c r="I3612" i="2"/>
  <c r="K3612" i="2" s="1"/>
  <c r="J3612" i="2"/>
  <c r="P3612" i="2"/>
  <c r="R3612" i="2"/>
  <c r="S3612" i="2"/>
  <c r="I3613" i="2"/>
  <c r="J3613" i="2"/>
  <c r="M3613" i="2"/>
  <c r="Q3613" i="2" s="1"/>
  <c r="P3613" i="2"/>
  <c r="R3613" i="2"/>
  <c r="S3613" i="2"/>
  <c r="I3614" i="2"/>
  <c r="K3614" i="2" s="1"/>
  <c r="J3614" i="2"/>
  <c r="P3614" i="2"/>
  <c r="R3614" i="2"/>
  <c r="S3614" i="2"/>
  <c r="I3615" i="2"/>
  <c r="J3615" i="2"/>
  <c r="M3615" i="2"/>
  <c r="Q3615" i="2" s="1"/>
  <c r="P3615" i="2"/>
  <c r="R3615" i="2"/>
  <c r="S3615" i="2"/>
  <c r="I3616" i="2"/>
  <c r="K3616" i="2" s="1"/>
  <c r="J3616" i="2"/>
  <c r="P3616" i="2"/>
  <c r="R3616" i="2"/>
  <c r="S3616" i="2"/>
  <c r="I3617" i="2"/>
  <c r="J3617" i="2"/>
  <c r="M3617" i="2"/>
  <c r="Q3617" i="2" s="1"/>
  <c r="P3617" i="2"/>
  <c r="R3617" i="2"/>
  <c r="S3617" i="2"/>
  <c r="I3618" i="2"/>
  <c r="K3618" i="2" s="1"/>
  <c r="J3618" i="2"/>
  <c r="P3618" i="2"/>
  <c r="R3618" i="2"/>
  <c r="S3618" i="2"/>
  <c r="I3619" i="2"/>
  <c r="J3619" i="2"/>
  <c r="M3619" i="2"/>
  <c r="Q3619" i="2" s="1"/>
  <c r="P3619" i="2"/>
  <c r="R3619" i="2"/>
  <c r="S3619" i="2"/>
  <c r="I3620" i="2"/>
  <c r="K3620" i="2" s="1"/>
  <c r="J3620" i="2"/>
  <c r="P3620" i="2"/>
  <c r="R3620" i="2"/>
  <c r="S3620" i="2"/>
  <c r="I3621" i="2"/>
  <c r="J3621" i="2"/>
  <c r="M3621" i="2"/>
  <c r="Q3621" i="2" s="1"/>
  <c r="P3621" i="2"/>
  <c r="R3621" i="2"/>
  <c r="S3621" i="2"/>
  <c r="I3622" i="2"/>
  <c r="K3622" i="2" s="1"/>
  <c r="J3622" i="2"/>
  <c r="P3622" i="2"/>
  <c r="R3622" i="2"/>
  <c r="S3622" i="2"/>
  <c r="I3623" i="2"/>
  <c r="J3623" i="2"/>
  <c r="M3623" i="2"/>
  <c r="Q3623" i="2" s="1"/>
  <c r="P3623" i="2"/>
  <c r="R3623" i="2"/>
  <c r="S3623" i="2"/>
  <c r="I3624" i="2"/>
  <c r="K3624" i="2" s="1"/>
  <c r="J3624" i="2"/>
  <c r="P3624" i="2"/>
  <c r="R3624" i="2"/>
  <c r="S3624" i="2"/>
  <c r="I3625" i="2"/>
  <c r="J3625" i="2"/>
  <c r="M3625" i="2"/>
  <c r="Q3625" i="2" s="1"/>
  <c r="P3625" i="2"/>
  <c r="R3625" i="2"/>
  <c r="S3625" i="2"/>
  <c r="I3626" i="2"/>
  <c r="K3626" i="2" s="1"/>
  <c r="J3626" i="2"/>
  <c r="P3626" i="2"/>
  <c r="R3626" i="2"/>
  <c r="S3626" i="2"/>
  <c r="I3627" i="2"/>
  <c r="J3627" i="2"/>
  <c r="M3627" i="2"/>
  <c r="Q3627" i="2" s="1"/>
  <c r="P3627" i="2"/>
  <c r="R3627" i="2"/>
  <c r="S3627" i="2"/>
  <c r="I3628" i="2"/>
  <c r="K3628" i="2" s="1"/>
  <c r="J3628" i="2"/>
  <c r="P3628" i="2"/>
  <c r="R3628" i="2"/>
  <c r="S3628" i="2"/>
  <c r="I3629" i="2"/>
  <c r="J3629" i="2"/>
  <c r="M3629" i="2"/>
  <c r="Q3629" i="2" s="1"/>
  <c r="P3629" i="2"/>
  <c r="R3629" i="2"/>
  <c r="S3629" i="2"/>
  <c r="I3630" i="2"/>
  <c r="K3630" i="2" s="1"/>
  <c r="J3630" i="2"/>
  <c r="P3630" i="2"/>
  <c r="R3630" i="2"/>
  <c r="S3630" i="2"/>
  <c r="I3631" i="2"/>
  <c r="J3631" i="2"/>
  <c r="M3631" i="2"/>
  <c r="Q3631" i="2" s="1"/>
  <c r="P3631" i="2"/>
  <c r="R3631" i="2"/>
  <c r="S3631" i="2"/>
  <c r="I3632" i="2"/>
  <c r="K3632" i="2" s="1"/>
  <c r="J3632" i="2"/>
  <c r="P3632" i="2"/>
  <c r="R3632" i="2"/>
  <c r="S3632" i="2"/>
  <c r="I3633" i="2"/>
  <c r="J3633" i="2"/>
  <c r="P3633" i="2"/>
  <c r="R3633" i="2"/>
  <c r="S3633" i="2"/>
  <c r="I3634" i="2"/>
  <c r="M3633" i="2" s="1"/>
  <c r="Q3633" i="2" s="1"/>
  <c r="J3634" i="2"/>
  <c r="P3634" i="2"/>
  <c r="R3634" i="2"/>
  <c r="S3634" i="2"/>
  <c r="I3635" i="2"/>
  <c r="K3635" i="2" s="1"/>
  <c r="J3635" i="2"/>
  <c r="M3635" i="2"/>
  <c r="Q3635" i="2" s="1"/>
  <c r="P3635" i="2"/>
  <c r="R3635" i="2"/>
  <c r="S3635" i="2"/>
  <c r="I3636" i="2"/>
  <c r="K3636" i="2" s="1"/>
  <c r="J3636" i="2"/>
  <c r="P3636" i="2"/>
  <c r="R3636" i="2"/>
  <c r="S3636" i="2"/>
  <c r="I3637" i="2"/>
  <c r="K3637" i="2" s="1"/>
  <c r="J3637" i="2"/>
  <c r="M3637" i="2"/>
  <c r="Q3637" i="2" s="1"/>
  <c r="P3637" i="2"/>
  <c r="R3637" i="2"/>
  <c r="S3637" i="2"/>
  <c r="I3638" i="2"/>
  <c r="K3638" i="2" s="1"/>
  <c r="J3638" i="2"/>
  <c r="P3638" i="2"/>
  <c r="R3638" i="2"/>
  <c r="S3638" i="2"/>
  <c r="I3639" i="2"/>
  <c r="J3639" i="2"/>
  <c r="M3639" i="2"/>
  <c r="Q3639" i="2" s="1"/>
  <c r="P3639" i="2"/>
  <c r="R3639" i="2"/>
  <c r="S3639" i="2"/>
  <c r="I3640" i="2"/>
  <c r="K3640" i="2" s="1"/>
  <c r="J3640" i="2"/>
  <c r="P3640" i="2"/>
  <c r="R3640" i="2"/>
  <c r="S3640" i="2"/>
  <c r="I3641" i="2"/>
  <c r="J3641" i="2"/>
  <c r="P3641" i="2"/>
  <c r="R3641" i="2"/>
  <c r="S3641" i="2"/>
  <c r="I3642" i="2"/>
  <c r="M3641" i="2" s="1"/>
  <c r="Q3641" i="2" s="1"/>
  <c r="J3642" i="2"/>
  <c r="P3642" i="2"/>
  <c r="R3642" i="2"/>
  <c r="S3642" i="2"/>
  <c r="I3643" i="2"/>
  <c r="K3644" i="2" s="1"/>
  <c r="J3643" i="2"/>
  <c r="P3643" i="2"/>
  <c r="R3643" i="2"/>
  <c r="S3643" i="2"/>
  <c r="I3644" i="2"/>
  <c r="M3644" i="2" s="1"/>
  <c r="Q3644" i="2" s="1"/>
  <c r="J3644" i="2"/>
  <c r="P3644" i="2"/>
  <c r="R3644" i="2"/>
  <c r="S3644" i="2"/>
  <c r="I3645" i="2"/>
  <c r="K3646" i="2" s="1"/>
  <c r="J3645" i="2"/>
  <c r="P3645" i="2"/>
  <c r="R3645" i="2"/>
  <c r="S3645" i="2"/>
  <c r="I3646" i="2"/>
  <c r="M3646" i="2" s="1"/>
  <c r="Q3646" i="2" s="1"/>
  <c r="J3646" i="2"/>
  <c r="P3646" i="2"/>
  <c r="R3646" i="2"/>
  <c r="S3646" i="2"/>
  <c r="I3647" i="2"/>
  <c r="K3648" i="2" s="1"/>
  <c r="J3647" i="2"/>
  <c r="P3647" i="2"/>
  <c r="R3647" i="2"/>
  <c r="S3647" i="2"/>
  <c r="I3648" i="2"/>
  <c r="M3648" i="2" s="1"/>
  <c r="Q3648" i="2" s="1"/>
  <c r="J3648" i="2"/>
  <c r="P3648" i="2"/>
  <c r="R3648" i="2"/>
  <c r="S3648" i="2"/>
  <c r="I3649" i="2"/>
  <c r="K3650" i="2" s="1"/>
  <c r="J3649" i="2"/>
  <c r="P3649" i="2"/>
  <c r="R3649" i="2"/>
  <c r="S3649" i="2"/>
  <c r="I3650" i="2"/>
  <c r="M3650" i="2" s="1"/>
  <c r="Q3650" i="2" s="1"/>
  <c r="J3650" i="2"/>
  <c r="P3650" i="2"/>
  <c r="R3650" i="2"/>
  <c r="S3650" i="2"/>
  <c r="I3651" i="2"/>
  <c r="K3651" i="2" s="1"/>
  <c r="J3651" i="2"/>
  <c r="M3651" i="2"/>
  <c r="Q3651" i="2" s="1"/>
  <c r="P3651" i="2"/>
  <c r="R3651" i="2"/>
  <c r="S3651" i="2"/>
  <c r="I3652" i="2"/>
  <c r="K3652" i="2" s="1"/>
  <c r="J3652" i="2"/>
  <c r="P3652" i="2"/>
  <c r="R3652" i="2"/>
  <c r="S3652" i="2"/>
  <c r="I3653" i="2"/>
  <c r="J3653" i="2"/>
  <c r="P3653" i="2"/>
  <c r="R3653" i="2"/>
  <c r="S3653" i="2"/>
  <c r="I3654" i="2"/>
  <c r="M3653" i="2" s="1"/>
  <c r="Q3653" i="2" s="1"/>
  <c r="J3654" i="2"/>
  <c r="P3654" i="2"/>
  <c r="R3654" i="2"/>
  <c r="S3654" i="2"/>
  <c r="I3655" i="2"/>
  <c r="K3656" i="2" s="1"/>
  <c r="J3655" i="2"/>
  <c r="P3655" i="2"/>
  <c r="R3655" i="2"/>
  <c r="S3655" i="2"/>
  <c r="I3656" i="2"/>
  <c r="M3656" i="2" s="1"/>
  <c r="Q3656" i="2" s="1"/>
  <c r="J3656" i="2"/>
  <c r="P3656" i="2"/>
  <c r="R3656" i="2"/>
  <c r="S3656" i="2"/>
  <c r="I3657" i="2"/>
  <c r="K3657" i="2" s="1"/>
  <c r="J3657" i="2"/>
  <c r="M3657" i="2"/>
  <c r="Q3657" i="2" s="1"/>
  <c r="P3657" i="2"/>
  <c r="R3657" i="2"/>
  <c r="S3657" i="2"/>
  <c r="I3658" i="2"/>
  <c r="K3658" i="2" s="1"/>
  <c r="J3658" i="2"/>
  <c r="P3658" i="2"/>
  <c r="R3658" i="2"/>
  <c r="S3658" i="2"/>
  <c r="I3659" i="2"/>
  <c r="K3660" i="2" s="1"/>
  <c r="J3659" i="2"/>
  <c r="P3659" i="2"/>
  <c r="R3659" i="2"/>
  <c r="S3659" i="2"/>
  <c r="I3660" i="2"/>
  <c r="M3660" i="2" s="1"/>
  <c r="Q3660" i="2" s="1"/>
  <c r="J3660" i="2"/>
  <c r="P3660" i="2"/>
  <c r="R3660" i="2"/>
  <c r="S3660" i="2"/>
  <c r="I3661" i="2"/>
  <c r="K3662" i="2" s="1"/>
  <c r="J3661" i="2"/>
  <c r="P3661" i="2"/>
  <c r="R3661" i="2"/>
  <c r="S3661" i="2"/>
  <c r="I3662" i="2"/>
  <c r="M3662" i="2" s="1"/>
  <c r="Q3662" i="2" s="1"/>
  <c r="P3662" i="2"/>
  <c r="R3662" i="2"/>
  <c r="S3662" i="2"/>
  <c r="I3663" i="2"/>
  <c r="K3663" i="2" s="1"/>
  <c r="J3663" i="2"/>
  <c r="M3663" i="2"/>
  <c r="Q3663" i="2" s="1"/>
  <c r="P3663" i="2"/>
  <c r="R3663" i="2"/>
  <c r="S3663" i="2"/>
  <c r="I3664" i="2"/>
  <c r="K3664" i="2" s="1"/>
  <c r="P3664" i="2"/>
  <c r="R3664" i="2"/>
  <c r="S3664" i="2"/>
  <c r="I3665" i="2"/>
  <c r="J3665" i="2"/>
  <c r="P3665" i="2"/>
  <c r="R3665" i="2"/>
  <c r="S3665" i="2"/>
  <c r="I3666" i="2"/>
  <c r="M3665" i="2" s="1"/>
  <c r="Q3665" i="2" s="1"/>
  <c r="P3666" i="2"/>
  <c r="R3666" i="2"/>
  <c r="S3666" i="2"/>
  <c r="I3667" i="2"/>
  <c r="K3668" i="2" s="1"/>
  <c r="J3667" i="2"/>
  <c r="P3667" i="2"/>
  <c r="R3667" i="2"/>
  <c r="S3667" i="2"/>
  <c r="I3668" i="2"/>
  <c r="M3668" i="2" s="1"/>
  <c r="Q3668" i="2" s="1"/>
  <c r="P3668" i="2"/>
  <c r="R3668" i="2"/>
  <c r="S3668" i="2"/>
  <c r="I3669" i="2"/>
  <c r="K3670" i="2" s="1"/>
  <c r="J3669" i="2"/>
  <c r="P3669" i="2"/>
  <c r="R3669" i="2"/>
  <c r="S3669" i="2"/>
  <c r="I3670" i="2"/>
  <c r="M3670" i="2" s="1"/>
  <c r="Q3670" i="2" s="1"/>
  <c r="P3670" i="2"/>
  <c r="R3670" i="2"/>
  <c r="S3670" i="2"/>
  <c r="I3671" i="2"/>
  <c r="K3671" i="2" s="1"/>
  <c r="J3671" i="2"/>
  <c r="M3671" i="2"/>
  <c r="Q3671" i="2" s="1"/>
  <c r="P3671" i="2"/>
  <c r="R3671" i="2"/>
  <c r="S3671" i="2"/>
  <c r="I3672" i="2"/>
  <c r="K3672" i="2" s="1"/>
  <c r="P3672" i="2"/>
  <c r="R3672" i="2"/>
  <c r="S3672" i="2"/>
  <c r="I3673" i="2"/>
  <c r="J3673" i="2"/>
  <c r="P3673" i="2"/>
  <c r="R3673" i="2"/>
  <c r="S3673" i="2"/>
  <c r="I3674" i="2"/>
  <c r="M3673" i="2" s="1"/>
  <c r="Q3673" i="2" s="1"/>
  <c r="P3674" i="2"/>
  <c r="R3674" i="2"/>
  <c r="S3674" i="2"/>
  <c r="I3675" i="2"/>
  <c r="K3675" i="2" s="1"/>
  <c r="J3675" i="2"/>
  <c r="M3675" i="2"/>
  <c r="Q3675" i="2" s="1"/>
  <c r="P3675" i="2"/>
  <c r="R3675" i="2"/>
  <c r="S3675" i="2"/>
  <c r="I3676" i="2"/>
  <c r="K3676" i="2" s="1"/>
  <c r="P3676" i="2"/>
  <c r="R3676" i="2"/>
  <c r="S3676" i="2"/>
  <c r="I3677" i="2"/>
  <c r="J3677" i="2"/>
  <c r="P3677" i="2"/>
  <c r="R3677" i="2"/>
  <c r="S3677" i="2"/>
  <c r="I3678" i="2"/>
  <c r="M3677" i="2" s="1"/>
  <c r="Q3677" i="2" s="1"/>
  <c r="P3678" i="2"/>
  <c r="R3678" i="2"/>
  <c r="S3678" i="2"/>
  <c r="I3679" i="2"/>
  <c r="K3679" i="2" s="1"/>
  <c r="J3679" i="2"/>
  <c r="M3679" i="2"/>
  <c r="Q3679" i="2" s="1"/>
  <c r="P3679" i="2"/>
  <c r="R3679" i="2"/>
  <c r="S3679" i="2"/>
  <c r="I3680" i="2"/>
  <c r="K3680" i="2" s="1"/>
  <c r="P3680" i="2"/>
  <c r="R3680" i="2"/>
  <c r="S3680" i="2"/>
  <c r="I3681" i="2"/>
  <c r="K3681" i="2" s="1"/>
  <c r="J3681" i="2"/>
  <c r="M3681" i="2"/>
  <c r="Q3681" i="2" s="1"/>
  <c r="P3681" i="2"/>
  <c r="R3681" i="2"/>
  <c r="S3681" i="2"/>
  <c r="I3682" i="2"/>
  <c r="K3682" i="2" s="1"/>
  <c r="P3682" i="2"/>
  <c r="R3682" i="2"/>
  <c r="S3682" i="2"/>
  <c r="I3683" i="2"/>
  <c r="J3683" i="2"/>
  <c r="M3683" i="2"/>
  <c r="Q3683" i="2" s="1"/>
  <c r="P3683" i="2"/>
  <c r="R3683" i="2"/>
  <c r="S3683" i="2"/>
  <c r="I3684" i="2"/>
  <c r="K3684" i="2" s="1"/>
  <c r="P3684" i="2"/>
  <c r="R3684" i="2"/>
  <c r="S3684" i="2"/>
  <c r="I3685" i="2"/>
  <c r="K3686" i="2" s="1"/>
  <c r="J3685" i="2"/>
  <c r="P3685" i="2"/>
  <c r="R3685" i="2"/>
  <c r="S3685" i="2"/>
  <c r="I3686" i="2"/>
  <c r="M3686" i="2" s="1"/>
  <c r="Q3686" i="2" s="1"/>
  <c r="P3686" i="2"/>
  <c r="R3686" i="2"/>
  <c r="S3686" i="2"/>
  <c r="I3687" i="2"/>
  <c r="J3687" i="2"/>
  <c r="M3687" i="2"/>
  <c r="Q3687" i="2" s="1"/>
  <c r="P3687" i="2"/>
  <c r="R3687" i="2"/>
  <c r="S3687" i="2"/>
  <c r="I3688" i="2"/>
  <c r="K3688" i="2" s="1"/>
  <c r="P3688" i="2"/>
  <c r="R3688" i="2"/>
  <c r="S3688" i="2"/>
  <c r="I3689" i="2"/>
  <c r="K3689" i="2" s="1"/>
  <c r="J3689" i="2"/>
  <c r="M3689" i="2"/>
  <c r="Q3689" i="2" s="1"/>
  <c r="P3689" i="2"/>
  <c r="R3689" i="2"/>
  <c r="S3689" i="2"/>
  <c r="I3690" i="2"/>
  <c r="K3690" i="2" s="1"/>
  <c r="P3690" i="2"/>
  <c r="R3690" i="2"/>
  <c r="S3690" i="2"/>
  <c r="I3691" i="2"/>
  <c r="J3691" i="2"/>
  <c r="M3691" i="2"/>
  <c r="Q3691" i="2" s="1"/>
  <c r="P3691" i="2"/>
  <c r="R3691" i="2"/>
  <c r="S3691" i="2"/>
  <c r="I3692" i="2"/>
  <c r="K3692" i="2" s="1"/>
  <c r="P3692" i="2"/>
  <c r="R3692" i="2"/>
  <c r="S3692" i="2"/>
  <c r="I3693" i="2"/>
  <c r="J3693" i="2"/>
  <c r="M3693" i="2"/>
  <c r="Q3693" i="2" s="1"/>
  <c r="P3693" i="2"/>
  <c r="R3693" i="2"/>
  <c r="S3693" i="2"/>
  <c r="I3694" i="2"/>
  <c r="K3694" i="2" s="1"/>
  <c r="P3694" i="2"/>
  <c r="R3694" i="2"/>
  <c r="S3694" i="2"/>
  <c r="I3695" i="2"/>
  <c r="J3695" i="2"/>
  <c r="P3695" i="2"/>
  <c r="R3695" i="2"/>
  <c r="S3695" i="2"/>
  <c r="I3696" i="2"/>
  <c r="M3695" i="2" s="1"/>
  <c r="Q3695" i="2" s="1"/>
  <c r="P3696" i="2"/>
  <c r="R3696" i="2"/>
  <c r="S3696" i="2"/>
  <c r="I3697" i="2"/>
  <c r="K3697" i="2" s="1"/>
  <c r="J3697" i="2"/>
  <c r="M3697" i="2"/>
  <c r="Q3697" i="2" s="1"/>
  <c r="P3697" i="2"/>
  <c r="R3697" i="2"/>
  <c r="S3697" i="2"/>
  <c r="I3698" i="2"/>
  <c r="K3698" i="2" s="1"/>
  <c r="P3698" i="2"/>
  <c r="R3698" i="2"/>
  <c r="S3698" i="2"/>
  <c r="I3699" i="2"/>
  <c r="K3700" i="2" s="1"/>
  <c r="J3699" i="2"/>
  <c r="P3699" i="2"/>
  <c r="R3699" i="2"/>
  <c r="S3699" i="2"/>
  <c r="I3700" i="2"/>
  <c r="M3700" i="2" s="1"/>
  <c r="Q3700" i="2" s="1"/>
  <c r="P3700" i="2"/>
  <c r="R3700" i="2"/>
  <c r="S3700" i="2"/>
  <c r="I3701" i="2"/>
  <c r="K3701" i="2" s="1"/>
  <c r="J3701" i="2"/>
  <c r="M3701" i="2"/>
  <c r="Q3701" i="2" s="1"/>
  <c r="P3701" i="2"/>
  <c r="R3701" i="2"/>
  <c r="S3701" i="2"/>
  <c r="I3702" i="2"/>
  <c r="K3702" i="2" s="1"/>
  <c r="P3702" i="2"/>
  <c r="R3702" i="2"/>
  <c r="S3702" i="2"/>
  <c r="I3703" i="2"/>
  <c r="K3703" i="2" s="1"/>
  <c r="J3703" i="2"/>
  <c r="M3703" i="2"/>
  <c r="Q3703" i="2" s="1"/>
  <c r="P3703" i="2"/>
  <c r="R3703" i="2"/>
  <c r="S3703" i="2"/>
  <c r="I3704" i="2"/>
  <c r="K3704" i="2" s="1"/>
  <c r="P3704" i="2"/>
  <c r="R3704" i="2"/>
  <c r="S3704" i="2"/>
  <c r="I3705" i="2"/>
  <c r="J3705" i="2"/>
  <c r="P3705" i="2"/>
  <c r="R3705" i="2"/>
  <c r="S3705" i="2"/>
  <c r="I3706" i="2"/>
  <c r="M3705" i="2" s="1"/>
  <c r="Q3705" i="2" s="1"/>
  <c r="P3706" i="2"/>
  <c r="R3706" i="2"/>
  <c r="S3706" i="2"/>
  <c r="I3707" i="2"/>
  <c r="K3708" i="2" s="1"/>
  <c r="J3707" i="2"/>
  <c r="P3707" i="2"/>
  <c r="R3707" i="2"/>
  <c r="S3707" i="2"/>
  <c r="I3708" i="2"/>
  <c r="M3708" i="2" s="1"/>
  <c r="Q3708" i="2" s="1"/>
  <c r="P3708" i="2"/>
  <c r="R3708" i="2"/>
  <c r="S3708" i="2"/>
  <c r="I3709" i="2"/>
  <c r="K3710" i="2" s="1"/>
  <c r="J3709" i="2"/>
  <c r="P3709" i="2"/>
  <c r="R3709" i="2"/>
  <c r="S3709" i="2"/>
  <c r="I3710" i="2"/>
  <c r="M3710" i="2" s="1"/>
  <c r="Q3710" i="2" s="1"/>
  <c r="P3710" i="2"/>
  <c r="R3710" i="2"/>
  <c r="S3710" i="2"/>
  <c r="I3711" i="2"/>
  <c r="K3712" i="2" s="1"/>
  <c r="J3711" i="2"/>
  <c r="P3711" i="2"/>
  <c r="R3711" i="2"/>
  <c r="S3711" i="2"/>
  <c r="I3712" i="2"/>
  <c r="M3712" i="2" s="1"/>
  <c r="Q3712" i="2" s="1"/>
  <c r="P3712" i="2"/>
  <c r="R3712" i="2"/>
  <c r="S3712" i="2"/>
  <c r="I3713" i="2"/>
  <c r="K3713" i="2" s="1"/>
  <c r="J3713" i="2"/>
  <c r="M3713" i="2"/>
  <c r="Q3713" i="2" s="1"/>
  <c r="P3713" i="2"/>
  <c r="R3713" i="2"/>
  <c r="S3713" i="2"/>
  <c r="I3714" i="2"/>
  <c r="K3714" i="2" s="1"/>
  <c r="P3714" i="2"/>
  <c r="R3714" i="2"/>
  <c r="S3714" i="2"/>
  <c r="I3715" i="2"/>
  <c r="K3716" i="2" s="1"/>
  <c r="J3715" i="2"/>
  <c r="P3715" i="2"/>
  <c r="R3715" i="2"/>
  <c r="S3715" i="2"/>
  <c r="I3716" i="2"/>
  <c r="M3716" i="2" s="1"/>
  <c r="Q3716" i="2" s="1"/>
  <c r="P3716" i="2"/>
  <c r="R3716" i="2"/>
  <c r="S3716" i="2"/>
  <c r="I3717" i="2"/>
  <c r="K3718" i="2" s="1"/>
  <c r="J3717" i="2"/>
  <c r="P3717" i="2"/>
  <c r="R3717" i="2"/>
  <c r="S3717" i="2"/>
  <c r="I3718" i="2"/>
  <c r="M3718" i="2" s="1"/>
  <c r="Q3718" i="2" s="1"/>
  <c r="P3718" i="2"/>
  <c r="R3718" i="2"/>
  <c r="S3718" i="2"/>
  <c r="I3719" i="2"/>
  <c r="K3720" i="2" s="1"/>
  <c r="J3719" i="2"/>
  <c r="P3719" i="2"/>
  <c r="R3719" i="2"/>
  <c r="S3719" i="2"/>
  <c r="I3720" i="2"/>
  <c r="M3720" i="2" s="1"/>
  <c r="Q3720" i="2" s="1"/>
  <c r="P3720" i="2"/>
  <c r="R3720" i="2"/>
  <c r="S3720" i="2"/>
  <c r="I3721" i="2"/>
  <c r="K3722" i="2" s="1"/>
  <c r="J3721" i="2"/>
  <c r="P3721" i="2"/>
  <c r="R3721" i="2"/>
  <c r="S3721" i="2"/>
  <c r="I3722" i="2"/>
  <c r="M3722" i="2" s="1"/>
  <c r="Q3722" i="2" s="1"/>
  <c r="P3722" i="2"/>
  <c r="R3722" i="2"/>
  <c r="S3722" i="2"/>
  <c r="I3723" i="2"/>
  <c r="J3723" i="2"/>
  <c r="M3723" i="2"/>
  <c r="Q3723" i="2" s="1"/>
  <c r="P3723" i="2"/>
  <c r="R3723" i="2"/>
  <c r="S3723" i="2"/>
  <c r="I3724" i="2"/>
  <c r="K3724" i="2" s="1"/>
  <c r="P3724" i="2"/>
  <c r="R3724" i="2"/>
  <c r="S3724" i="2"/>
  <c r="I3725" i="2"/>
  <c r="K3725" i="2" s="1"/>
  <c r="J3725" i="2"/>
  <c r="M3725" i="2"/>
  <c r="Q3725" i="2" s="1"/>
  <c r="P3725" i="2"/>
  <c r="R3725" i="2"/>
  <c r="S3725" i="2"/>
  <c r="I3726" i="2"/>
  <c r="K3726" i="2" s="1"/>
  <c r="P3726" i="2"/>
  <c r="R3726" i="2"/>
  <c r="S3726" i="2"/>
  <c r="I3727" i="2"/>
  <c r="K3728" i="2" s="1"/>
  <c r="J3727" i="2"/>
  <c r="P3727" i="2"/>
  <c r="R3727" i="2"/>
  <c r="S3727" i="2"/>
  <c r="I3728" i="2"/>
  <c r="M3728" i="2" s="1"/>
  <c r="Q3728" i="2" s="1"/>
  <c r="P3728" i="2"/>
  <c r="R3728" i="2"/>
  <c r="S3728" i="2"/>
  <c r="I3729" i="2"/>
  <c r="K3730" i="2" s="1"/>
  <c r="J3729" i="2"/>
  <c r="P3729" i="2"/>
  <c r="R3729" i="2"/>
  <c r="S3729" i="2"/>
  <c r="I3730" i="2"/>
  <c r="M3730" i="2" s="1"/>
  <c r="Q3730" i="2" s="1"/>
  <c r="P3730" i="2"/>
  <c r="R3730" i="2"/>
  <c r="S3730" i="2"/>
  <c r="I3731" i="2"/>
  <c r="K3732" i="2" s="1"/>
  <c r="J3731" i="2"/>
  <c r="P3731" i="2"/>
  <c r="R3731" i="2"/>
  <c r="S3731" i="2"/>
  <c r="I3732" i="2"/>
  <c r="M3732" i="2" s="1"/>
  <c r="Q3732" i="2" s="1"/>
  <c r="P3732" i="2"/>
  <c r="R3732" i="2"/>
  <c r="S3732" i="2"/>
  <c r="I3733" i="2"/>
  <c r="J3733" i="2"/>
  <c r="M3733" i="2"/>
  <c r="Q3733" i="2" s="1"/>
  <c r="P3733" i="2"/>
  <c r="R3733" i="2"/>
  <c r="S3733" i="2"/>
  <c r="I3734" i="2"/>
  <c r="K3734" i="2" s="1"/>
  <c r="P3734" i="2"/>
  <c r="R3734" i="2"/>
  <c r="S3734" i="2"/>
  <c r="I3735" i="2"/>
  <c r="J3735" i="2"/>
  <c r="P3735" i="2"/>
  <c r="R3735" i="2"/>
  <c r="S3735" i="2"/>
  <c r="I3736" i="2"/>
  <c r="M3735" i="2" s="1"/>
  <c r="Q3735" i="2" s="1"/>
  <c r="P3736" i="2"/>
  <c r="R3736" i="2"/>
  <c r="S3736" i="2"/>
  <c r="I3737" i="2"/>
  <c r="K3738" i="2" s="1"/>
  <c r="J3737" i="2"/>
  <c r="P3737" i="2"/>
  <c r="R3737" i="2"/>
  <c r="S3737" i="2"/>
  <c r="I3738" i="2"/>
  <c r="M3738" i="2" s="1"/>
  <c r="Q3738" i="2" s="1"/>
  <c r="P3738" i="2"/>
  <c r="R3738" i="2"/>
  <c r="S3738" i="2"/>
  <c r="I3739" i="2"/>
  <c r="J3739" i="2"/>
  <c r="P3739" i="2"/>
  <c r="R3739" i="2"/>
  <c r="S3739" i="2"/>
  <c r="I3740" i="2"/>
  <c r="M3739" i="2" s="1"/>
  <c r="Q3739" i="2" s="1"/>
  <c r="P3740" i="2"/>
  <c r="R3740" i="2"/>
  <c r="S3740" i="2"/>
  <c r="I3741" i="2"/>
  <c r="K3742" i="2" s="1"/>
  <c r="J3741" i="2"/>
  <c r="P3741" i="2"/>
  <c r="R3741" i="2"/>
  <c r="S3741" i="2"/>
  <c r="I3742" i="2"/>
  <c r="M3742" i="2" s="1"/>
  <c r="Q3742" i="2" s="1"/>
  <c r="P3742" i="2"/>
  <c r="R3742" i="2"/>
  <c r="S3742" i="2"/>
  <c r="I3743" i="2"/>
  <c r="K3744" i="2" s="1"/>
  <c r="J3743" i="2"/>
  <c r="P3743" i="2"/>
  <c r="R3743" i="2"/>
  <c r="S3743" i="2"/>
  <c r="I3744" i="2"/>
  <c r="M3744" i="2" s="1"/>
  <c r="Q3744" i="2" s="1"/>
  <c r="P3744" i="2"/>
  <c r="R3744" i="2"/>
  <c r="S3744" i="2"/>
  <c r="I3745" i="2"/>
  <c r="K3746" i="2" s="1"/>
  <c r="J3745" i="2"/>
  <c r="P3745" i="2"/>
  <c r="R3745" i="2"/>
  <c r="S3745" i="2"/>
  <c r="I3746" i="2"/>
  <c r="M3746" i="2" s="1"/>
  <c r="Q3746" i="2" s="1"/>
  <c r="P3746" i="2"/>
  <c r="R3746" i="2"/>
  <c r="S3746" i="2"/>
  <c r="I3747" i="2"/>
  <c r="K3748" i="2" s="1"/>
  <c r="J3747" i="2"/>
  <c r="P3747" i="2"/>
  <c r="R3747" i="2"/>
  <c r="S3747" i="2"/>
  <c r="I3748" i="2"/>
  <c r="M3748" i="2" s="1"/>
  <c r="Q3748" i="2" s="1"/>
  <c r="P3748" i="2"/>
  <c r="R3748" i="2"/>
  <c r="S3748" i="2"/>
  <c r="I3749" i="2"/>
  <c r="K3750" i="2" s="1"/>
  <c r="J3749" i="2"/>
  <c r="P3749" i="2"/>
  <c r="R3749" i="2"/>
  <c r="S3749" i="2"/>
  <c r="I3750" i="2"/>
  <c r="M3750" i="2" s="1"/>
  <c r="Q3750" i="2" s="1"/>
  <c r="P3750" i="2"/>
  <c r="R3750" i="2"/>
  <c r="S3750" i="2"/>
  <c r="I3751" i="2"/>
  <c r="K3752" i="2" s="1"/>
  <c r="J3751" i="2"/>
  <c r="P3751" i="2"/>
  <c r="R3751" i="2"/>
  <c r="S3751" i="2"/>
  <c r="I3752" i="2"/>
  <c r="M3752" i="2" s="1"/>
  <c r="Q3752" i="2" s="1"/>
  <c r="P3752" i="2"/>
  <c r="R3752" i="2"/>
  <c r="S3752" i="2"/>
  <c r="I3753" i="2"/>
  <c r="K3754" i="2" s="1"/>
  <c r="J3753" i="2"/>
  <c r="P3753" i="2"/>
  <c r="R3753" i="2"/>
  <c r="S3753" i="2"/>
  <c r="I3754" i="2"/>
  <c r="M3754" i="2" s="1"/>
  <c r="Q3754" i="2" s="1"/>
  <c r="P3754" i="2"/>
  <c r="R3754" i="2"/>
  <c r="S3754" i="2"/>
  <c r="I3755" i="2"/>
  <c r="J3755" i="2"/>
  <c r="M3755" i="2"/>
  <c r="Q3755" i="2" s="1"/>
  <c r="P3755" i="2"/>
  <c r="R3755" i="2"/>
  <c r="S3755" i="2"/>
  <c r="I3756" i="2"/>
  <c r="K3756" i="2" s="1"/>
  <c r="P3756" i="2"/>
  <c r="R3756" i="2"/>
  <c r="S3756" i="2"/>
  <c r="I3757" i="2"/>
  <c r="K3758" i="2" s="1"/>
  <c r="J3757" i="2"/>
  <c r="P3757" i="2"/>
  <c r="R3757" i="2"/>
  <c r="S3757" i="2"/>
  <c r="I3758" i="2"/>
  <c r="M3758" i="2" s="1"/>
  <c r="Q3758" i="2" s="1"/>
  <c r="P3758" i="2"/>
  <c r="R3758" i="2"/>
  <c r="S3758" i="2"/>
  <c r="I3759" i="2"/>
  <c r="K3759" i="2" s="1"/>
  <c r="J3759" i="2"/>
  <c r="M3759" i="2"/>
  <c r="Q3759" i="2" s="1"/>
  <c r="P3759" i="2"/>
  <c r="R3759" i="2"/>
  <c r="S3759" i="2"/>
  <c r="I3760" i="2"/>
  <c r="K3760" i="2" s="1"/>
  <c r="P3760" i="2"/>
  <c r="R3760" i="2"/>
  <c r="S3760" i="2"/>
  <c r="I3761" i="2"/>
  <c r="J3761" i="2"/>
  <c r="M3761" i="2"/>
  <c r="Q3761" i="2" s="1"/>
  <c r="P3761" i="2"/>
  <c r="R3761" i="2"/>
  <c r="S3761" i="2"/>
  <c r="I3762" i="2"/>
  <c r="K3762" i="2" s="1"/>
  <c r="P3762" i="2"/>
  <c r="R3762" i="2"/>
  <c r="S3762" i="2"/>
  <c r="I3763" i="2"/>
  <c r="J3763" i="2"/>
  <c r="M3763" i="2"/>
  <c r="Q3763" i="2" s="1"/>
  <c r="P3763" i="2"/>
  <c r="R3763" i="2"/>
  <c r="S3763" i="2"/>
  <c r="I3764" i="2"/>
  <c r="K3764" i="2" s="1"/>
  <c r="P3764" i="2"/>
  <c r="R3764" i="2"/>
  <c r="S3764" i="2"/>
  <c r="I3765" i="2"/>
  <c r="J3765" i="2"/>
  <c r="M3765" i="2"/>
  <c r="Q3765" i="2" s="1"/>
  <c r="P3765" i="2"/>
  <c r="R3765" i="2"/>
  <c r="S3765" i="2"/>
  <c r="I3766" i="2"/>
  <c r="K3766" i="2" s="1"/>
  <c r="P3766" i="2"/>
  <c r="R3766" i="2"/>
  <c r="S3766" i="2"/>
  <c r="I3767" i="2"/>
  <c r="K3767" i="2" s="1"/>
  <c r="J3767" i="2"/>
  <c r="M3767" i="2"/>
  <c r="Q3767" i="2" s="1"/>
  <c r="P3767" i="2"/>
  <c r="R3767" i="2"/>
  <c r="S3767" i="2"/>
  <c r="I3768" i="2"/>
  <c r="K3768" i="2" s="1"/>
  <c r="P3768" i="2"/>
  <c r="R3768" i="2"/>
  <c r="S3768" i="2"/>
  <c r="I3769" i="2"/>
  <c r="J3769" i="2"/>
  <c r="P3769" i="2"/>
  <c r="R3769" i="2"/>
  <c r="S3769" i="2"/>
  <c r="I3770" i="2"/>
  <c r="M3769" i="2" s="1"/>
  <c r="Q3769" i="2" s="1"/>
  <c r="P3770" i="2"/>
  <c r="R3770" i="2"/>
  <c r="S3770" i="2"/>
  <c r="I3771" i="2"/>
  <c r="K3772" i="2" s="1"/>
  <c r="J3771" i="2"/>
  <c r="P3771" i="2"/>
  <c r="R3771" i="2"/>
  <c r="S3771" i="2"/>
  <c r="I3772" i="2"/>
  <c r="M3772" i="2" s="1"/>
  <c r="Q3772" i="2" s="1"/>
  <c r="P3772" i="2"/>
  <c r="R3772" i="2"/>
  <c r="S3772" i="2"/>
  <c r="I3773" i="2"/>
  <c r="K3774" i="2" s="1"/>
  <c r="J3773" i="2"/>
  <c r="P3773" i="2"/>
  <c r="R3773" i="2"/>
  <c r="S3773" i="2"/>
  <c r="I3774" i="2"/>
  <c r="M3774" i="2" s="1"/>
  <c r="Q3774" i="2" s="1"/>
  <c r="P3774" i="2"/>
  <c r="R3774" i="2"/>
  <c r="S3774" i="2"/>
  <c r="I3775" i="2"/>
  <c r="K3775" i="2" s="1"/>
  <c r="J3775" i="2"/>
  <c r="M3775" i="2"/>
  <c r="Q3775" i="2" s="1"/>
  <c r="P3775" i="2"/>
  <c r="R3775" i="2"/>
  <c r="S3775" i="2"/>
  <c r="I3776" i="2"/>
  <c r="K3776" i="2" s="1"/>
  <c r="P3776" i="2"/>
  <c r="R3776" i="2"/>
  <c r="S3776" i="2"/>
  <c r="I3777" i="2"/>
  <c r="K3777" i="2" s="1"/>
  <c r="J3777" i="2"/>
  <c r="M3777" i="2"/>
  <c r="Q3777" i="2" s="1"/>
  <c r="P3777" i="2"/>
  <c r="R3777" i="2"/>
  <c r="S3777" i="2"/>
  <c r="I3778" i="2"/>
  <c r="K3778" i="2" s="1"/>
  <c r="P3778" i="2"/>
  <c r="R3778" i="2"/>
  <c r="S3778" i="2"/>
  <c r="I3779" i="2"/>
  <c r="K3779" i="2" s="1"/>
  <c r="J3779" i="2"/>
  <c r="M3779" i="2"/>
  <c r="Q3779" i="2" s="1"/>
  <c r="P3779" i="2"/>
  <c r="R3779" i="2"/>
  <c r="S3779" i="2"/>
  <c r="I3780" i="2"/>
  <c r="K3780" i="2" s="1"/>
  <c r="P3780" i="2"/>
  <c r="R3780" i="2"/>
  <c r="S3780" i="2"/>
  <c r="I3781" i="2"/>
  <c r="K3781" i="2" s="1"/>
  <c r="J3781" i="2"/>
  <c r="M3781" i="2"/>
  <c r="Q3781" i="2" s="1"/>
  <c r="P3781" i="2"/>
  <c r="R3781" i="2"/>
  <c r="S3781" i="2"/>
  <c r="I3782" i="2"/>
  <c r="K3782" i="2" s="1"/>
  <c r="P3782" i="2"/>
  <c r="R3782" i="2"/>
  <c r="S3782" i="2"/>
  <c r="I3783" i="2"/>
  <c r="K3783" i="2" s="1"/>
  <c r="J3783" i="2"/>
  <c r="M3783" i="2"/>
  <c r="Q3783" i="2" s="1"/>
  <c r="P3783" i="2"/>
  <c r="R3783" i="2"/>
  <c r="S3783" i="2"/>
  <c r="I3784" i="2"/>
  <c r="K3784" i="2" s="1"/>
  <c r="P3784" i="2"/>
  <c r="R3784" i="2"/>
  <c r="S3784" i="2"/>
  <c r="I3785" i="2"/>
  <c r="J3785" i="2"/>
  <c r="P3785" i="2"/>
  <c r="R3785" i="2"/>
  <c r="S3785" i="2"/>
  <c r="I3786" i="2"/>
  <c r="M3785" i="2" s="1"/>
  <c r="Q3785" i="2" s="1"/>
  <c r="P3786" i="2"/>
  <c r="R3786" i="2"/>
  <c r="S3786" i="2"/>
  <c r="I3787" i="2"/>
  <c r="K3788" i="2" s="1"/>
  <c r="J3787" i="2"/>
  <c r="P3787" i="2"/>
  <c r="R3787" i="2"/>
  <c r="S3787" i="2"/>
  <c r="I3788" i="2"/>
  <c r="M3788" i="2" s="1"/>
  <c r="Q3788" i="2" s="1"/>
  <c r="P3788" i="2"/>
  <c r="R3788" i="2"/>
  <c r="S3788" i="2"/>
  <c r="I3789" i="2"/>
  <c r="J3789" i="2"/>
  <c r="M3789" i="2"/>
  <c r="Q3789" i="2" s="1"/>
  <c r="P3789" i="2"/>
  <c r="R3789" i="2"/>
  <c r="S3789" i="2"/>
  <c r="I3790" i="2"/>
  <c r="K3790" i="2" s="1"/>
  <c r="P3790" i="2"/>
  <c r="R3790" i="2"/>
  <c r="S3790" i="2"/>
  <c r="I3791" i="2"/>
  <c r="J3791" i="2"/>
  <c r="P3791" i="2"/>
  <c r="R3791" i="2"/>
  <c r="S3791" i="2"/>
  <c r="I3792" i="2"/>
  <c r="M3791" i="2" s="1"/>
  <c r="Q3791" i="2" s="1"/>
  <c r="P3792" i="2"/>
  <c r="R3792" i="2"/>
  <c r="S3792" i="2"/>
  <c r="I3793" i="2"/>
  <c r="K3794" i="2" s="1"/>
  <c r="J3793" i="2"/>
  <c r="P3793" i="2"/>
  <c r="R3793" i="2"/>
  <c r="S3793" i="2"/>
  <c r="I3794" i="2"/>
  <c r="M3794" i="2" s="1"/>
  <c r="Q3794" i="2" s="1"/>
  <c r="P3794" i="2"/>
  <c r="R3794" i="2"/>
  <c r="S3794" i="2"/>
  <c r="I3795" i="2"/>
  <c r="J3795" i="2"/>
  <c r="M3795" i="2"/>
  <c r="Q3795" i="2" s="1"/>
  <c r="P3795" i="2"/>
  <c r="R3795" i="2"/>
  <c r="S3795" i="2"/>
  <c r="I3796" i="2"/>
  <c r="K3796" i="2" s="1"/>
  <c r="P3796" i="2"/>
  <c r="R3796" i="2"/>
  <c r="S3796" i="2"/>
  <c r="I3797" i="2"/>
  <c r="J3797" i="2"/>
  <c r="P3797" i="2"/>
  <c r="R3797" i="2"/>
  <c r="S3797" i="2"/>
  <c r="I3798" i="2"/>
  <c r="M3797" i="2" s="1"/>
  <c r="Q3797" i="2" s="1"/>
  <c r="P3798" i="2"/>
  <c r="R3798" i="2"/>
  <c r="S3798" i="2"/>
  <c r="I3799" i="2"/>
  <c r="K3800" i="2" s="1"/>
  <c r="J3799" i="2"/>
  <c r="P3799" i="2"/>
  <c r="R3799" i="2"/>
  <c r="S3799" i="2"/>
  <c r="I3800" i="2"/>
  <c r="M3800" i="2" s="1"/>
  <c r="Q3800" i="2" s="1"/>
  <c r="P3800" i="2"/>
  <c r="R3800" i="2"/>
  <c r="S3800" i="2"/>
  <c r="I3801" i="2"/>
  <c r="J3801" i="2"/>
  <c r="M3801" i="2"/>
  <c r="Q3801" i="2" s="1"/>
  <c r="P3801" i="2"/>
  <c r="R3801" i="2"/>
  <c r="S3801" i="2"/>
  <c r="I3802" i="2"/>
  <c r="K3802" i="2" s="1"/>
  <c r="P3802" i="2"/>
  <c r="R3802" i="2"/>
  <c r="S3802" i="2"/>
  <c r="I3803" i="2"/>
  <c r="J3803" i="2"/>
  <c r="P3803" i="2"/>
  <c r="R3803" i="2"/>
  <c r="S3803" i="2"/>
  <c r="I3804" i="2"/>
  <c r="M3803" i="2" s="1"/>
  <c r="Q3803" i="2" s="1"/>
  <c r="P3804" i="2"/>
  <c r="R3804" i="2"/>
  <c r="S3804" i="2"/>
  <c r="I3805" i="2"/>
  <c r="J3805" i="2"/>
  <c r="M3805" i="2"/>
  <c r="Q3805" i="2" s="1"/>
  <c r="P3805" i="2"/>
  <c r="R3805" i="2"/>
  <c r="S3805" i="2"/>
  <c r="I3806" i="2"/>
  <c r="K3806" i="2" s="1"/>
  <c r="P3806" i="2"/>
  <c r="R3806" i="2"/>
  <c r="S3806" i="2"/>
  <c r="I3807" i="2"/>
  <c r="J3807" i="2"/>
  <c r="M3807" i="2"/>
  <c r="Q3807" i="2" s="1"/>
  <c r="P3807" i="2"/>
  <c r="R3807" i="2"/>
  <c r="S3807" i="2"/>
  <c r="I3808" i="2"/>
  <c r="K3808" i="2" s="1"/>
  <c r="P3808" i="2"/>
  <c r="R3808" i="2"/>
  <c r="S3808" i="2"/>
  <c r="I3809" i="2"/>
  <c r="K3809" i="2" s="1"/>
  <c r="J3809" i="2"/>
  <c r="M3809" i="2"/>
  <c r="Q3809" i="2" s="1"/>
  <c r="P3809" i="2"/>
  <c r="R3809" i="2"/>
  <c r="S3809" i="2"/>
  <c r="I3810" i="2"/>
  <c r="K3810" i="2" s="1"/>
  <c r="P3810" i="2"/>
  <c r="R3810" i="2"/>
  <c r="S3810" i="2"/>
  <c r="I3811" i="2"/>
  <c r="K3812" i="2" s="1"/>
  <c r="J3811" i="2"/>
  <c r="P3811" i="2"/>
  <c r="R3811" i="2"/>
  <c r="S3811" i="2"/>
  <c r="I3812" i="2"/>
  <c r="M3812" i="2" s="1"/>
  <c r="Q3812" i="2" s="1"/>
  <c r="P3812" i="2"/>
  <c r="R3812" i="2"/>
  <c r="S3812" i="2"/>
  <c r="I3813" i="2"/>
  <c r="K3814" i="2" s="1"/>
  <c r="J3813" i="2"/>
  <c r="P3813" i="2"/>
  <c r="R3813" i="2"/>
  <c r="S3813" i="2"/>
  <c r="I3814" i="2"/>
  <c r="M3814" i="2" s="1"/>
  <c r="Q3814" i="2" s="1"/>
  <c r="P3814" i="2"/>
  <c r="R3814" i="2"/>
  <c r="S3814" i="2"/>
  <c r="I3815" i="2"/>
  <c r="J3815" i="2"/>
  <c r="M3815" i="2"/>
  <c r="Q3815" i="2" s="1"/>
  <c r="P3815" i="2"/>
  <c r="R3815" i="2"/>
  <c r="S3815" i="2"/>
  <c r="I3816" i="2"/>
  <c r="K3816" i="2" s="1"/>
  <c r="P3816" i="2"/>
  <c r="R3816" i="2"/>
  <c r="S3816" i="2"/>
  <c r="I3817" i="2"/>
  <c r="J3817" i="2"/>
  <c r="M3817" i="2"/>
  <c r="Q3817" i="2" s="1"/>
  <c r="P3817" i="2"/>
  <c r="R3817" i="2"/>
  <c r="S3817" i="2"/>
  <c r="I3818" i="2"/>
  <c r="K3818" i="2" s="1"/>
  <c r="P3818" i="2"/>
  <c r="R3818" i="2"/>
  <c r="S3818" i="2"/>
  <c r="I3819" i="2"/>
  <c r="K3819" i="2" s="1"/>
  <c r="J3819" i="2"/>
  <c r="M3819" i="2"/>
  <c r="Q3819" i="2" s="1"/>
  <c r="P3819" i="2"/>
  <c r="R3819" i="2"/>
  <c r="S3819" i="2"/>
  <c r="I3820" i="2"/>
  <c r="K3820" i="2" s="1"/>
  <c r="P3820" i="2"/>
  <c r="R3820" i="2"/>
  <c r="S3820" i="2"/>
  <c r="I3821" i="2"/>
  <c r="K3821" i="2" s="1"/>
  <c r="J3821" i="2"/>
  <c r="M3821" i="2"/>
  <c r="Q3821" i="2" s="1"/>
  <c r="P3821" i="2"/>
  <c r="R3821" i="2"/>
  <c r="S3821" i="2"/>
  <c r="I3822" i="2"/>
  <c r="K3822" i="2" s="1"/>
  <c r="P3822" i="2"/>
  <c r="R3822" i="2"/>
  <c r="S3822" i="2"/>
  <c r="I3823" i="2"/>
  <c r="J3823" i="2"/>
  <c r="M3823" i="2"/>
  <c r="Q3823" i="2" s="1"/>
  <c r="P3823" i="2"/>
  <c r="R3823" i="2"/>
  <c r="S3823" i="2"/>
  <c r="I3824" i="2"/>
  <c r="K3824" i="2" s="1"/>
  <c r="P3824" i="2"/>
  <c r="R3824" i="2"/>
  <c r="S3824" i="2"/>
  <c r="I3825" i="2"/>
  <c r="J3825" i="2"/>
  <c r="M3825" i="2"/>
  <c r="Q3825" i="2" s="1"/>
  <c r="P3825" i="2"/>
  <c r="R3825" i="2"/>
  <c r="S3825" i="2"/>
  <c r="I3826" i="2"/>
  <c r="K3826" i="2" s="1"/>
  <c r="P3826" i="2"/>
  <c r="R3826" i="2"/>
  <c r="S3826" i="2"/>
  <c r="I3827" i="2"/>
  <c r="J3827" i="2"/>
  <c r="M3827" i="2"/>
  <c r="Q3827" i="2" s="1"/>
  <c r="P3827" i="2"/>
  <c r="R3827" i="2"/>
  <c r="S3827" i="2"/>
  <c r="I3828" i="2"/>
  <c r="K3828" i="2" s="1"/>
  <c r="P3828" i="2"/>
  <c r="R3828" i="2"/>
  <c r="S3828" i="2"/>
  <c r="I3829" i="2"/>
  <c r="J3829" i="2"/>
  <c r="M3829" i="2"/>
  <c r="Q3829" i="2" s="1"/>
  <c r="P3829" i="2"/>
  <c r="R3829" i="2"/>
  <c r="S3829" i="2"/>
  <c r="I3830" i="2"/>
  <c r="K3830" i="2" s="1"/>
  <c r="P3830" i="2"/>
  <c r="R3830" i="2"/>
  <c r="S3830" i="2"/>
  <c r="I3831" i="2"/>
  <c r="J3831" i="2"/>
  <c r="M3831" i="2"/>
  <c r="Q3831" i="2" s="1"/>
  <c r="P3831" i="2"/>
  <c r="R3831" i="2"/>
  <c r="S3831" i="2"/>
  <c r="I3832" i="2"/>
  <c r="K3832" i="2" s="1"/>
  <c r="P3832" i="2"/>
  <c r="R3832" i="2"/>
  <c r="S3832" i="2"/>
  <c r="I3833" i="2"/>
  <c r="J3833" i="2"/>
  <c r="M3833" i="2"/>
  <c r="Q3833" i="2" s="1"/>
  <c r="P3833" i="2"/>
  <c r="R3833" i="2"/>
  <c r="S3833" i="2"/>
  <c r="I3834" i="2"/>
  <c r="K3834" i="2" s="1"/>
  <c r="P3834" i="2"/>
  <c r="R3834" i="2"/>
  <c r="S3834" i="2"/>
  <c r="I3835" i="2"/>
  <c r="J3835" i="2"/>
  <c r="M3835" i="2"/>
  <c r="Q3835" i="2" s="1"/>
  <c r="P3835" i="2"/>
  <c r="R3835" i="2"/>
  <c r="S3835" i="2"/>
  <c r="I3836" i="2"/>
  <c r="K3836" i="2" s="1"/>
  <c r="P3836" i="2"/>
  <c r="R3836" i="2"/>
  <c r="S3836" i="2"/>
  <c r="I3837" i="2"/>
  <c r="J3837" i="2"/>
  <c r="M3837" i="2"/>
  <c r="Q3837" i="2" s="1"/>
  <c r="P3837" i="2"/>
  <c r="R3837" i="2"/>
  <c r="S3837" i="2"/>
  <c r="I3838" i="2"/>
  <c r="K3838" i="2" s="1"/>
  <c r="P3838" i="2"/>
  <c r="R3838" i="2"/>
  <c r="S3838" i="2"/>
  <c r="I3839" i="2"/>
  <c r="J3839" i="2"/>
  <c r="M3839" i="2"/>
  <c r="Q3839" i="2" s="1"/>
  <c r="P3839" i="2"/>
  <c r="R3839" i="2"/>
  <c r="S3839" i="2"/>
  <c r="I3840" i="2"/>
  <c r="K3840" i="2" s="1"/>
  <c r="P3840" i="2"/>
  <c r="R3840" i="2"/>
  <c r="S3840" i="2"/>
  <c r="I3841" i="2"/>
  <c r="J3841" i="2"/>
  <c r="M3841" i="2"/>
  <c r="Q3841" i="2" s="1"/>
  <c r="P3841" i="2"/>
  <c r="R3841" i="2"/>
  <c r="S3841" i="2"/>
  <c r="I3842" i="2"/>
  <c r="P3842" i="2"/>
  <c r="R3842" i="2"/>
  <c r="S3842" i="2"/>
  <c r="I3843" i="2"/>
  <c r="K3843" i="2" s="1"/>
  <c r="J3843" i="2"/>
  <c r="M3843" i="2"/>
  <c r="Q3843" i="2" s="1"/>
  <c r="P3843" i="2"/>
  <c r="R3843" i="2"/>
  <c r="S3843" i="2"/>
  <c r="I3844" i="2"/>
  <c r="P3844" i="2"/>
  <c r="R3844" i="2"/>
  <c r="S3844" i="2"/>
  <c r="I3845" i="2"/>
  <c r="K3845" i="2" s="1"/>
  <c r="J3845" i="2"/>
  <c r="M3845" i="2"/>
  <c r="Q3845" i="2" s="1"/>
  <c r="P3845" i="2"/>
  <c r="R3845" i="2"/>
  <c r="S3845" i="2"/>
  <c r="I3846" i="2"/>
  <c r="P3846" i="2"/>
  <c r="R3846" i="2"/>
  <c r="S3846" i="2"/>
  <c r="I3847" i="2"/>
  <c r="M3847" i="2"/>
  <c r="Q3847" i="2" s="1"/>
  <c r="P3847" i="2"/>
  <c r="R3847" i="2"/>
  <c r="S3847" i="2"/>
  <c r="I3848" i="2"/>
  <c r="P3848" i="2"/>
  <c r="R3848" i="2"/>
  <c r="S3848" i="2"/>
  <c r="I3849" i="2"/>
  <c r="K3850" i="2" s="1"/>
  <c r="P3849" i="2"/>
  <c r="R3849" i="2"/>
  <c r="S3849" i="2"/>
  <c r="I3850" i="2"/>
  <c r="P3850" i="2"/>
  <c r="R3850" i="2"/>
  <c r="S3850" i="2"/>
  <c r="I3851" i="2"/>
  <c r="M3851" i="2"/>
  <c r="Q3851" i="2" s="1"/>
  <c r="P3851" i="2"/>
  <c r="R3851" i="2"/>
  <c r="S3851" i="2"/>
  <c r="I3852" i="2"/>
  <c r="P3852" i="2"/>
  <c r="R3852" i="2"/>
  <c r="S3852" i="2"/>
  <c r="I3853" i="2"/>
  <c r="P3853" i="2"/>
  <c r="R3853" i="2"/>
  <c r="S3853" i="2"/>
  <c r="I3854" i="2"/>
  <c r="M3853" i="2" s="1"/>
  <c r="Q3853" i="2" s="1"/>
  <c r="P3854" i="2"/>
  <c r="R3854" i="2"/>
  <c r="S3854" i="2"/>
  <c r="I3855" i="2"/>
  <c r="M3855" i="2"/>
  <c r="Q3855" i="2" s="1"/>
  <c r="P3855" i="2"/>
  <c r="R3855" i="2"/>
  <c r="S3855" i="2"/>
  <c r="I3856" i="2"/>
  <c r="J3855" i="2" s="1"/>
  <c r="P3856" i="2"/>
  <c r="R3856" i="2"/>
  <c r="S3856" i="2"/>
  <c r="I3857" i="2"/>
  <c r="M3857" i="2"/>
  <c r="Q3857" i="2" s="1"/>
  <c r="P3857" i="2"/>
  <c r="R3857" i="2"/>
  <c r="S3857" i="2"/>
  <c r="I3858" i="2"/>
  <c r="P3858" i="2"/>
  <c r="R3858" i="2"/>
  <c r="S3858" i="2"/>
  <c r="I3859" i="2"/>
  <c r="K3859" i="2" s="1"/>
  <c r="J3859" i="2"/>
  <c r="M3859" i="2"/>
  <c r="Q3859" i="2" s="1"/>
  <c r="P3859" i="2"/>
  <c r="R3859" i="2"/>
  <c r="S3859" i="2"/>
  <c r="I3860" i="2"/>
  <c r="P3860" i="2"/>
  <c r="R3860" i="2"/>
  <c r="S3860" i="2"/>
  <c r="I3861" i="2"/>
  <c r="K3861" i="2" s="1"/>
  <c r="J3861" i="2"/>
  <c r="M3861" i="2"/>
  <c r="Q3861" i="2" s="1"/>
  <c r="P3861" i="2"/>
  <c r="R3861" i="2"/>
  <c r="S3861" i="2"/>
  <c r="I3862" i="2"/>
  <c r="P3862" i="2"/>
  <c r="R3862" i="2"/>
  <c r="S3862" i="2"/>
  <c r="I3863" i="2"/>
  <c r="K3863" i="2" s="1"/>
  <c r="J3863" i="2"/>
  <c r="M3863" i="2"/>
  <c r="Q3863" i="2" s="1"/>
  <c r="P3863" i="2"/>
  <c r="R3863" i="2"/>
  <c r="S3863" i="2"/>
  <c r="I3864" i="2"/>
  <c r="J3867" i="2" s="1"/>
  <c r="P3864" i="2"/>
  <c r="R3864" i="2"/>
  <c r="S3864" i="2"/>
  <c r="I3865" i="2"/>
  <c r="P3865" i="2"/>
  <c r="R3865" i="2"/>
  <c r="S3865" i="2"/>
  <c r="I3866" i="2"/>
  <c r="M3865" i="2" s="1"/>
  <c r="Q3865" i="2" s="1"/>
  <c r="P3866" i="2"/>
  <c r="R3866" i="2"/>
  <c r="S3866" i="2"/>
  <c r="I3867" i="2"/>
  <c r="M3867" i="2"/>
  <c r="Q3867" i="2" s="1"/>
  <c r="P3867" i="2"/>
  <c r="R3867" i="2"/>
  <c r="S3867" i="2"/>
  <c r="I3868" i="2"/>
  <c r="P3868" i="2"/>
  <c r="R3868" i="2"/>
  <c r="S3868" i="2"/>
  <c r="I3869" i="2"/>
  <c r="K3870" i="2" s="1"/>
  <c r="P3869" i="2"/>
  <c r="R3869" i="2"/>
  <c r="S3869" i="2"/>
  <c r="I3870" i="2"/>
  <c r="P3870" i="2"/>
  <c r="R3870" i="2"/>
  <c r="S3870" i="2"/>
  <c r="I3871" i="2"/>
  <c r="K3871" i="2" s="1"/>
  <c r="J3871" i="2"/>
  <c r="M3871" i="2"/>
  <c r="Q3871" i="2" s="1"/>
  <c r="P3871" i="2"/>
  <c r="R3871" i="2"/>
  <c r="S3871" i="2"/>
  <c r="I3872" i="2"/>
  <c r="P3872" i="2"/>
  <c r="R3872" i="2"/>
  <c r="S3872" i="2"/>
  <c r="I3873" i="2"/>
  <c r="M3873" i="2"/>
  <c r="Q3873" i="2" s="1"/>
  <c r="P3873" i="2"/>
  <c r="R3873" i="2"/>
  <c r="S3873" i="2"/>
  <c r="I3874" i="2"/>
  <c r="P3874" i="2"/>
  <c r="R3874" i="2"/>
  <c r="S3874" i="2"/>
  <c r="I3875" i="2"/>
  <c r="M3875" i="2"/>
  <c r="Q3875" i="2" s="1"/>
  <c r="P3875" i="2"/>
  <c r="R3875" i="2"/>
  <c r="S3875" i="2"/>
  <c r="I3876" i="2"/>
  <c r="P3876" i="2"/>
  <c r="R3876" i="2"/>
  <c r="S3876" i="2"/>
  <c r="I3877" i="2"/>
  <c r="M3877" i="2"/>
  <c r="Q3877" i="2" s="1"/>
  <c r="P3877" i="2"/>
  <c r="R3877" i="2"/>
  <c r="S3877" i="2"/>
  <c r="I3878" i="2"/>
  <c r="P3878" i="2"/>
  <c r="R3878" i="2"/>
  <c r="S3878" i="2"/>
  <c r="I3879" i="2"/>
  <c r="P3879" i="2"/>
  <c r="R3879" i="2"/>
  <c r="S3879" i="2"/>
  <c r="I3880" i="2"/>
  <c r="J3879" i="2" s="1"/>
  <c r="P3880" i="2"/>
  <c r="R3880" i="2"/>
  <c r="S3880" i="2"/>
  <c r="I3881" i="2"/>
  <c r="P3881" i="2"/>
  <c r="R3881" i="2"/>
  <c r="S3881" i="2"/>
  <c r="I3882" i="2"/>
  <c r="M3881" i="2" s="1"/>
  <c r="Q3881" i="2" s="1"/>
  <c r="P3882" i="2"/>
  <c r="R3882" i="2"/>
  <c r="S3882" i="2"/>
  <c r="I3883" i="2"/>
  <c r="M3883" i="2"/>
  <c r="Q3883" i="2" s="1"/>
  <c r="P3883" i="2"/>
  <c r="R3883" i="2"/>
  <c r="S3883" i="2"/>
  <c r="I3884" i="2"/>
  <c r="J3883" i="2" s="1"/>
  <c r="P3884" i="2"/>
  <c r="R3884" i="2"/>
  <c r="S3884" i="2"/>
  <c r="I3885" i="2"/>
  <c r="M3885" i="2"/>
  <c r="Q3885" i="2" s="1"/>
  <c r="P3885" i="2"/>
  <c r="R3885" i="2"/>
  <c r="S3885" i="2"/>
  <c r="I3886" i="2"/>
  <c r="P3886" i="2"/>
  <c r="R3886" i="2"/>
  <c r="S3886" i="2"/>
  <c r="I3887" i="2"/>
  <c r="M3887" i="2"/>
  <c r="Q3887" i="2" s="1"/>
  <c r="P3887" i="2"/>
  <c r="R3887" i="2"/>
  <c r="S3887" i="2"/>
  <c r="I3888" i="2"/>
  <c r="P3888" i="2"/>
  <c r="R3888" i="2"/>
  <c r="S3888" i="2"/>
  <c r="I3889" i="2"/>
  <c r="K3889" i="2" s="1"/>
  <c r="J3889" i="2"/>
  <c r="M3889" i="2"/>
  <c r="Q3889" i="2" s="1"/>
  <c r="P3889" i="2"/>
  <c r="R3889" i="2"/>
  <c r="S3889" i="2"/>
  <c r="I3890" i="2"/>
  <c r="P3890" i="2"/>
  <c r="R3890" i="2"/>
  <c r="S3890" i="2"/>
  <c r="I3891" i="2"/>
  <c r="M3891" i="2"/>
  <c r="Q3891" i="2" s="1"/>
  <c r="P3891" i="2"/>
  <c r="R3891" i="2"/>
  <c r="S3891" i="2"/>
  <c r="I3892" i="2"/>
  <c r="P3892" i="2"/>
  <c r="R3892" i="2"/>
  <c r="S3892" i="2"/>
  <c r="I3893" i="2"/>
  <c r="K3894" i="2" s="1"/>
  <c r="P3893" i="2"/>
  <c r="R3893" i="2"/>
  <c r="S3893" i="2"/>
  <c r="I3894" i="2"/>
  <c r="P3894" i="2"/>
  <c r="R3894" i="2"/>
  <c r="S3894" i="2"/>
  <c r="I3895" i="2"/>
  <c r="K3895" i="2" s="1"/>
  <c r="J3895" i="2"/>
  <c r="M3895" i="2"/>
  <c r="Q3895" i="2" s="1"/>
  <c r="P3895" i="2"/>
  <c r="R3895" i="2"/>
  <c r="S3895" i="2"/>
  <c r="I3896" i="2"/>
  <c r="J3899" i="2" s="1"/>
  <c r="P3896" i="2"/>
  <c r="R3896" i="2"/>
  <c r="S3896" i="2"/>
  <c r="I3897" i="2"/>
  <c r="P3897" i="2"/>
  <c r="R3897" i="2"/>
  <c r="S3897" i="2"/>
  <c r="I3898" i="2"/>
  <c r="M3897" i="2" s="1"/>
  <c r="Q3897" i="2" s="1"/>
  <c r="P3898" i="2"/>
  <c r="R3898" i="2"/>
  <c r="S3898" i="2"/>
  <c r="I3899" i="2"/>
  <c r="M3899" i="2"/>
  <c r="Q3899" i="2" s="1"/>
  <c r="P3899" i="2"/>
  <c r="R3899" i="2"/>
  <c r="S3899" i="2"/>
  <c r="I3900" i="2"/>
  <c r="J3900" i="2" s="1"/>
  <c r="P3900" i="2"/>
  <c r="R3900" i="2"/>
  <c r="S3900" i="2"/>
  <c r="I3901" i="2"/>
  <c r="K3902" i="2" s="1"/>
  <c r="J3901" i="2"/>
  <c r="P3901" i="2"/>
  <c r="R3901" i="2"/>
  <c r="S3901" i="2"/>
  <c r="I3902" i="2"/>
  <c r="M3902" i="2" s="1"/>
  <c r="Q3902" i="2" s="1"/>
  <c r="J3902" i="2"/>
  <c r="P3902" i="2"/>
  <c r="R3902" i="2"/>
  <c r="S3902" i="2"/>
  <c r="I3903" i="2"/>
  <c r="K3903" i="2" s="1"/>
  <c r="J3903" i="2"/>
  <c r="M3903" i="2"/>
  <c r="Q3903" i="2" s="1"/>
  <c r="P3903" i="2"/>
  <c r="R3903" i="2"/>
  <c r="S3903" i="2"/>
  <c r="I3904" i="2"/>
  <c r="J3904" i="2"/>
  <c r="P3904" i="2"/>
  <c r="R3904" i="2"/>
  <c r="S3904" i="2"/>
  <c r="I3905" i="2"/>
  <c r="K3906" i="2" s="1"/>
  <c r="M3905" i="2"/>
  <c r="Q3905" i="2" s="1"/>
  <c r="P3905" i="2"/>
  <c r="R3905" i="2"/>
  <c r="S3905" i="2"/>
  <c r="I3906" i="2"/>
  <c r="M3906" i="2" s="1"/>
  <c r="Q3906" i="2" s="1"/>
  <c r="J3906" i="2"/>
  <c r="P3906" i="2"/>
  <c r="R3906" i="2"/>
  <c r="S3906" i="2"/>
  <c r="I3907" i="2"/>
  <c r="K3907" i="2" s="1"/>
  <c r="J3907" i="2"/>
  <c r="M3907" i="2"/>
  <c r="Q3907" i="2" s="1"/>
  <c r="P3907" i="2"/>
  <c r="R3907" i="2"/>
  <c r="S3907" i="2"/>
  <c r="I3908" i="2"/>
  <c r="J3908" i="2" s="1"/>
  <c r="P3908" i="2"/>
  <c r="R3908" i="2"/>
  <c r="S3908" i="2"/>
  <c r="I3909" i="2"/>
  <c r="J3909" i="2"/>
  <c r="P3909" i="2"/>
  <c r="R3909" i="2"/>
  <c r="S3909" i="2"/>
  <c r="I3910" i="2"/>
  <c r="J3910" i="2"/>
  <c r="P3910" i="2"/>
  <c r="R3910" i="2"/>
  <c r="S3910" i="2"/>
  <c r="I3911" i="2"/>
  <c r="J3911" i="2"/>
  <c r="M3911" i="2"/>
  <c r="Q3911" i="2" s="1"/>
  <c r="P3911" i="2"/>
  <c r="R3911" i="2"/>
  <c r="S3911" i="2"/>
  <c r="I3912" i="2"/>
  <c r="J3912" i="2"/>
  <c r="P3912" i="2"/>
  <c r="R3912" i="2"/>
  <c r="S3912" i="2"/>
  <c r="I3913" i="2"/>
  <c r="K3914" i="2" s="1"/>
  <c r="M3913" i="2"/>
  <c r="Q3913" i="2" s="1"/>
  <c r="P3913" i="2"/>
  <c r="R3913" i="2"/>
  <c r="S3913" i="2"/>
  <c r="I3914" i="2"/>
  <c r="M3914" i="2" s="1"/>
  <c r="Q3914" i="2" s="1"/>
  <c r="J3914" i="2"/>
  <c r="P3914" i="2"/>
  <c r="R3914" i="2"/>
  <c r="S3914" i="2"/>
  <c r="I3915" i="2"/>
  <c r="P3915" i="2"/>
  <c r="R3915" i="2"/>
  <c r="S3915" i="2"/>
  <c r="I3916" i="2"/>
  <c r="M3916" i="2" s="1"/>
  <c r="Q3916" i="2" s="1"/>
  <c r="P3916" i="2"/>
  <c r="R3916" i="2"/>
  <c r="S3916" i="2"/>
  <c r="I3917" i="2"/>
  <c r="K3918" i="2" s="1"/>
  <c r="J3917" i="2"/>
  <c r="P3917" i="2"/>
  <c r="R3917" i="2"/>
  <c r="S3917" i="2"/>
  <c r="I3918" i="2"/>
  <c r="M3918" i="2" s="1"/>
  <c r="Q3918" i="2" s="1"/>
  <c r="J3918" i="2"/>
  <c r="P3918" i="2"/>
  <c r="R3918" i="2"/>
  <c r="S3918" i="2"/>
  <c r="I3919" i="2"/>
  <c r="K3920" i="2" s="1"/>
  <c r="J3919" i="2"/>
  <c r="M3919" i="2"/>
  <c r="Q3919" i="2" s="1"/>
  <c r="P3919" i="2"/>
  <c r="R3919" i="2"/>
  <c r="S3919" i="2"/>
  <c r="I3920" i="2"/>
  <c r="M3920" i="2" s="1"/>
  <c r="Q3920" i="2" s="1"/>
  <c r="J3920" i="2"/>
  <c r="P3920" i="2"/>
  <c r="R3920" i="2"/>
  <c r="S3920" i="2"/>
  <c r="I3921" i="2"/>
  <c r="K3922" i="2" s="1"/>
  <c r="M3921" i="2"/>
  <c r="Q3921" i="2" s="1"/>
  <c r="P3921" i="2"/>
  <c r="R3921" i="2"/>
  <c r="S3921" i="2"/>
  <c r="I3922" i="2"/>
  <c r="M3922" i="2" s="1"/>
  <c r="Q3922" i="2" s="1"/>
  <c r="J3922" i="2"/>
  <c r="P3922" i="2"/>
  <c r="R3922" i="2"/>
  <c r="S3922" i="2"/>
  <c r="I3923" i="2"/>
  <c r="K3923" i="2" s="1"/>
  <c r="J3923" i="2"/>
  <c r="M3923" i="2"/>
  <c r="Q3923" i="2" s="1"/>
  <c r="P3923" i="2"/>
  <c r="R3923" i="2"/>
  <c r="S3923" i="2"/>
  <c r="I3924" i="2"/>
  <c r="J3924" i="2" s="1"/>
  <c r="P3924" i="2"/>
  <c r="R3924" i="2"/>
  <c r="S3924" i="2"/>
  <c r="I3925" i="2"/>
  <c r="J3925" i="2"/>
  <c r="P3925" i="2"/>
  <c r="R3925" i="2"/>
  <c r="S3925" i="2"/>
  <c r="I3926" i="2"/>
  <c r="J3926" i="2"/>
  <c r="P3926" i="2"/>
  <c r="R3926" i="2"/>
  <c r="S3926" i="2"/>
  <c r="I3927" i="2"/>
  <c r="J3927" i="2"/>
  <c r="M3927" i="2"/>
  <c r="Q3927" i="2" s="1"/>
  <c r="P3927" i="2"/>
  <c r="R3927" i="2"/>
  <c r="S3927" i="2"/>
  <c r="I3928" i="2"/>
  <c r="J3928" i="2"/>
  <c r="P3928" i="2"/>
  <c r="R3928" i="2"/>
  <c r="S3928" i="2"/>
  <c r="I3929" i="2"/>
  <c r="M3929" i="2"/>
  <c r="Q3929" i="2" s="1"/>
  <c r="P3929" i="2"/>
  <c r="R3929" i="2"/>
  <c r="S3929" i="2"/>
  <c r="I3930" i="2"/>
  <c r="J3929" i="2" s="1"/>
  <c r="J3930" i="2"/>
  <c r="P3930" i="2"/>
  <c r="R3930" i="2"/>
  <c r="S3930" i="2"/>
  <c r="I3931" i="2"/>
  <c r="K3931" i="2" s="1"/>
  <c r="J3931" i="2"/>
  <c r="M3931" i="2"/>
  <c r="Q3931" i="2" s="1"/>
  <c r="P3931" i="2"/>
  <c r="R3931" i="2"/>
  <c r="S3931" i="2"/>
  <c r="I3932" i="2"/>
  <c r="J3932" i="2" s="1"/>
  <c r="P3932" i="2"/>
  <c r="R3932" i="2"/>
  <c r="S3932" i="2"/>
  <c r="I3933" i="2"/>
  <c r="K3933" i="2" s="1"/>
  <c r="J3933" i="2"/>
  <c r="M3933" i="2"/>
  <c r="Q3933" i="2" s="1"/>
  <c r="P3933" i="2"/>
  <c r="R3933" i="2"/>
  <c r="S3933" i="2"/>
  <c r="I3934" i="2"/>
  <c r="J3934" i="2"/>
  <c r="P3934" i="2"/>
  <c r="R3934" i="2"/>
  <c r="S3934" i="2"/>
  <c r="I3935" i="2"/>
  <c r="J3935" i="2"/>
  <c r="M3935" i="2"/>
  <c r="Q3935" i="2" s="1"/>
  <c r="P3935" i="2"/>
  <c r="R3935" i="2"/>
  <c r="S3935" i="2"/>
  <c r="I3936" i="2"/>
  <c r="J3936" i="2"/>
  <c r="P3936" i="2"/>
  <c r="R3936" i="2"/>
  <c r="S3936" i="2"/>
  <c r="I3937" i="2"/>
  <c r="K3938" i="2" s="1"/>
  <c r="M3937" i="2"/>
  <c r="Q3937" i="2" s="1"/>
  <c r="P3937" i="2"/>
  <c r="R3937" i="2"/>
  <c r="S3937" i="2"/>
  <c r="I3938" i="2"/>
  <c r="M3938" i="2" s="1"/>
  <c r="Q3938" i="2" s="1"/>
  <c r="J3938" i="2"/>
  <c r="P3938" i="2"/>
  <c r="R3938" i="2"/>
  <c r="S3938" i="2"/>
  <c r="I3939" i="2"/>
  <c r="P3939" i="2"/>
  <c r="R3939" i="2"/>
  <c r="S3939" i="2"/>
  <c r="I3940" i="2"/>
  <c r="M3940" i="2" s="1"/>
  <c r="Q3940" i="2" s="1"/>
  <c r="P3940" i="2"/>
  <c r="R3940" i="2"/>
  <c r="S3940" i="2"/>
  <c r="I3941" i="2"/>
  <c r="K3941" i="2" s="1"/>
  <c r="J3941" i="2"/>
  <c r="M3941" i="2"/>
  <c r="Q3941" i="2" s="1"/>
  <c r="P3941" i="2"/>
  <c r="R3941" i="2"/>
  <c r="S3941" i="2"/>
  <c r="I3942" i="2"/>
  <c r="J3942" i="2"/>
  <c r="P3942" i="2"/>
  <c r="R3942" i="2"/>
  <c r="S3942" i="2"/>
  <c r="I3943" i="2"/>
  <c r="J3943" i="2"/>
  <c r="M3943" i="2"/>
  <c r="Q3943" i="2" s="1"/>
  <c r="P3943" i="2"/>
  <c r="R3943" i="2"/>
  <c r="S3943" i="2"/>
  <c r="I3944" i="2"/>
  <c r="J3944" i="2"/>
  <c r="P3944" i="2"/>
  <c r="R3944" i="2"/>
  <c r="S3944" i="2"/>
  <c r="I3945" i="2"/>
  <c r="M3945" i="2"/>
  <c r="Q3945" i="2" s="1"/>
  <c r="P3945" i="2"/>
  <c r="R3945" i="2"/>
  <c r="S3945" i="2"/>
  <c r="I3946" i="2"/>
  <c r="J3945" i="2" s="1"/>
  <c r="J3946" i="2"/>
  <c r="P3946" i="2"/>
  <c r="R3946" i="2"/>
  <c r="S3946" i="2"/>
  <c r="I3947" i="2"/>
  <c r="P3947" i="2"/>
  <c r="R3947" i="2"/>
  <c r="S3947" i="2"/>
  <c r="I3948" i="2"/>
  <c r="J3948" i="2" s="1"/>
  <c r="P3948" i="2"/>
  <c r="R3948" i="2"/>
  <c r="S3948" i="2"/>
  <c r="I3949" i="2"/>
  <c r="J3949" i="2"/>
  <c r="P3949" i="2"/>
  <c r="R3949" i="2"/>
  <c r="S3949" i="2"/>
  <c r="I3950" i="2"/>
  <c r="P3950" i="2"/>
  <c r="R3950" i="2"/>
  <c r="S3950" i="2"/>
  <c r="I3951" i="2"/>
  <c r="K3952" i="2" s="1"/>
  <c r="J3951" i="2"/>
  <c r="M3951" i="2"/>
  <c r="Q3951" i="2" s="1"/>
  <c r="P3951" i="2"/>
  <c r="R3951" i="2"/>
  <c r="S3951" i="2"/>
  <c r="I3952" i="2"/>
  <c r="M3952" i="2" s="1"/>
  <c r="Q3952" i="2" s="1"/>
  <c r="J3952" i="2"/>
  <c r="P3952" i="2"/>
  <c r="R3952" i="2"/>
  <c r="S3952" i="2"/>
  <c r="I3953" i="2"/>
  <c r="J3953" i="2"/>
  <c r="M3953" i="2"/>
  <c r="Q3953" i="2" s="1"/>
  <c r="P3953" i="2"/>
  <c r="R3953" i="2"/>
  <c r="S3953" i="2"/>
  <c r="I3954" i="2"/>
  <c r="P3954" i="2"/>
  <c r="R3954" i="2"/>
  <c r="S3954" i="2"/>
  <c r="I3955" i="2"/>
  <c r="P3955" i="2"/>
  <c r="R3955" i="2"/>
  <c r="S3955" i="2"/>
  <c r="I3956" i="2"/>
  <c r="J3955" i="2" s="1"/>
  <c r="P3956" i="2"/>
  <c r="R3956" i="2"/>
  <c r="S3956" i="2"/>
  <c r="I3957" i="2"/>
  <c r="K3958" i="2" s="1"/>
  <c r="J3957" i="2"/>
  <c r="M3957" i="2"/>
  <c r="Q3957" i="2" s="1"/>
  <c r="P3957" i="2"/>
  <c r="R3957" i="2"/>
  <c r="S3957" i="2"/>
  <c r="I3958" i="2"/>
  <c r="M3958" i="2" s="1"/>
  <c r="Q3958" i="2" s="1"/>
  <c r="J3958" i="2"/>
  <c r="P3958" i="2"/>
  <c r="R3958" i="2"/>
  <c r="S3958" i="2"/>
  <c r="I3959" i="2"/>
  <c r="J3959" i="2"/>
  <c r="M3959" i="2"/>
  <c r="Q3959" i="2" s="1"/>
  <c r="P3959" i="2"/>
  <c r="R3959" i="2"/>
  <c r="S3959" i="2"/>
  <c r="I3960" i="2"/>
  <c r="J3960" i="2"/>
  <c r="P3960" i="2"/>
  <c r="R3960" i="2"/>
  <c r="S3960" i="2"/>
  <c r="I3961" i="2"/>
  <c r="J3961" i="2"/>
  <c r="M3961" i="2"/>
  <c r="Q3961" i="2" s="1"/>
  <c r="P3961" i="2"/>
  <c r="R3961" i="2"/>
  <c r="S3961" i="2"/>
  <c r="I3962" i="2"/>
  <c r="P3962" i="2"/>
  <c r="R3962" i="2"/>
  <c r="S3962" i="2"/>
  <c r="I3963" i="2"/>
  <c r="P3963" i="2"/>
  <c r="R3963" i="2"/>
  <c r="S3963" i="2"/>
  <c r="I3964" i="2"/>
  <c r="J3963" i="2" s="1"/>
  <c r="P3964" i="2"/>
  <c r="R3964" i="2"/>
  <c r="S3964" i="2"/>
  <c r="I3965" i="2"/>
  <c r="K3966" i="2" s="1"/>
  <c r="J3965" i="2"/>
  <c r="M3965" i="2"/>
  <c r="Q3965" i="2" s="1"/>
  <c r="P3965" i="2"/>
  <c r="R3965" i="2"/>
  <c r="S3965" i="2"/>
  <c r="I3966" i="2"/>
  <c r="M3966" i="2" s="1"/>
  <c r="Q3966" i="2" s="1"/>
  <c r="J3966" i="2"/>
  <c r="P3966" i="2"/>
  <c r="R3966" i="2"/>
  <c r="S3966" i="2"/>
  <c r="I3967" i="2"/>
  <c r="K3968" i="2" s="1"/>
  <c r="J3967" i="2"/>
  <c r="M3967" i="2"/>
  <c r="Q3967" i="2" s="1"/>
  <c r="P3967" i="2"/>
  <c r="R3967" i="2"/>
  <c r="S3967" i="2"/>
  <c r="I3968" i="2"/>
  <c r="M3968" i="2" s="1"/>
  <c r="Q3968" i="2" s="1"/>
  <c r="J3968" i="2"/>
  <c r="P3968" i="2"/>
  <c r="R3968" i="2"/>
  <c r="S3968" i="2"/>
  <c r="I3969" i="2"/>
  <c r="K3970" i="2" s="1"/>
  <c r="M3969" i="2"/>
  <c r="Q3969" i="2" s="1"/>
  <c r="P3969" i="2"/>
  <c r="R3969" i="2"/>
  <c r="S3969" i="2"/>
  <c r="I3970" i="2"/>
  <c r="M3970" i="2" s="1"/>
  <c r="Q3970" i="2" s="1"/>
  <c r="J3970" i="2"/>
  <c r="P3970" i="2"/>
  <c r="R3970" i="2"/>
  <c r="S3970" i="2"/>
  <c r="I3971" i="2"/>
  <c r="P3971" i="2"/>
  <c r="R3971" i="2"/>
  <c r="S3971" i="2"/>
  <c r="I3972" i="2"/>
  <c r="M3972" i="2" s="1"/>
  <c r="Q3972" i="2" s="1"/>
  <c r="P3972" i="2"/>
  <c r="R3972" i="2"/>
  <c r="S3972" i="2"/>
  <c r="I3973" i="2"/>
  <c r="K3973" i="2" s="1"/>
  <c r="J3973" i="2"/>
  <c r="M3973" i="2"/>
  <c r="Q3973" i="2" s="1"/>
  <c r="P3973" i="2"/>
  <c r="R3973" i="2"/>
  <c r="S3973" i="2"/>
  <c r="I3974" i="2"/>
  <c r="J3974" i="2"/>
  <c r="P3974" i="2"/>
  <c r="R3974" i="2"/>
  <c r="S3974" i="2"/>
  <c r="I3975" i="2"/>
  <c r="J3975" i="2"/>
  <c r="M3975" i="2"/>
  <c r="Q3975" i="2" s="1"/>
  <c r="P3975" i="2"/>
  <c r="R3975" i="2"/>
  <c r="S3975" i="2"/>
  <c r="I3976" i="2"/>
  <c r="J3976" i="2"/>
  <c r="P3976" i="2"/>
  <c r="R3976" i="2"/>
  <c r="S3976" i="2"/>
  <c r="I3977" i="2"/>
  <c r="J3977" i="2"/>
  <c r="M3977" i="2"/>
  <c r="Q3977" i="2" s="1"/>
  <c r="P3977" i="2"/>
  <c r="R3977" i="2"/>
  <c r="S3977" i="2"/>
  <c r="I3978" i="2"/>
  <c r="J3978" i="2"/>
  <c r="P3978" i="2"/>
  <c r="R3978" i="2"/>
  <c r="S3978" i="2"/>
  <c r="I3979" i="2"/>
  <c r="J3979" i="2"/>
  <c r="M3979" i="2"/>
  <c r="Q3979" i="2" s="1"/>
  <c r="P3979" i="2"/>
  <c r="R3979" i="2"/>
  <c r="S3979" i="2"/>
  <c r="I3980" i="2"/>
  <c r="J3980" i="2" s="1"/>
  <c r="P3980" i="2"/>
  <c r="R3980" i="2"/>
  <c r="S3980" i="2"/>
  <c r="I3981" i="2"/>
  <c r="K3982" i="2" s="1"/>
  <c r="J3981" i="2"/>
  <c r="M3981" i="2"/>
  <c r="Q3981" i="2" s="1"/>
  <c r="P3981" i="2"/>
  <c r="R3981" i="2"/>
  <c r="S3981" i="2"/>
  <c r="I3982" i="2"/>
  <c r="M3982" i="2" s="1"/>
  <c r="Q3982" i="2" s="1"/>
  <c r="J3982" i="2"/>
  <c r="P3982" i="2"/>
  <c r="R3982" i="2"/>
  <c r="S3982" i="2"/>
  <c r="I3983" i="2"/>
  <c r="K3983" i="2" s="1"/>
  <c r="J3983" i="2"/>
  <c r="M3983" i="2"/>
  <c r="Q3983" i="2" s="1"/>
  <c r="P3983" i="2"/>
  <c r="R3983" i="2"/>
  <c r="S3983" i="2"/>
  <c r="I3984" i="2"/>
  <c r="J3984" i="2"/>
  <c r="P3984" i="2"/>
  <c r="R3984" i="2"/>
  <c r="S3984" i="2"/>
  <c r="I3985" i="2"/>
  <c r="K3986" i="2" s="1"/>
  <c r="M3985" i="2"/>
  <c r="Q3985" i="2" s="1"/>
  <c r="P3985" i="2"/>
  <c r="R3985" i="2"/>
  <c r="S3985" i="2"/>
  <c r="I3986" i="2"/>
  <c r="M3986" i="2" s="1"/>
  <c r="Q3986" i="2" s="1"/>
  <c r="J3986" i="2"/>
  <c r="P3986" i="2"/>
  <c r="R3986" i="2"/>
  <c r="S3986" i="2"/>
  <c r="I3987" i="2"/>
  <c r="K3987" i="2" s="1"/>
  <c r="J3987" i="2"/>
  <c r="M3987" i="2"/>
  <c r="Q3987" i="2" s="1"/>
  <c r="P3987" i="2"/>
  <c r="R3987" i="2"/>
  <c r="S3987" i="2"/>
  <c r="I3988" i="2"/>
  <c r="J3988" i="2" s="1"/>
  <c r="P3988" i="2"/>
  <c r="R3988" i="2"/>
  <c r="S3988" i="2"/>
  <c r="I3989" i="2"/>
  <c r="J3989" i="2"/>
  <c r="P3989" i="2"/>
  <c r="R3989" i="2"/>
  <c r="S3989" i="2"/>
  <c r="I3990" i="2"/>
  <c r="J3990" i="2"/>
  <c r="P3990" i="2"/>
  <c r="R3990" i="2"/>
  <c r="S3990" i="2"/>
  <c r="I3991" i="2"/>
  <c r="K3991" i="2" s="1"/>
  <c r="J3991" i="2"/>
  <c r="M3991" i="2"/>
  <c r="Q3991" i="2" s="1"/>
  <c r="P3991" i="2"/>
  <c r="R3991" i="2"/>
  <c r="S3991" i="2"/>
  <c r="I3992" i="2"/>
  <c r="J3992" i="2"/>
  <c r="P3992" i="2"/>
  <c r="R3992" i="2"/>
  <c r="S3992" i="2"/>
  <c r="I3993" i="2"/>
  <c r="K3994" i="2" s="1"/>
  <c r="M3993" i="2"/>
  <c r="Q3993" i="2" s="1"/>
  <c r="P3993" i="2"/>
  <c r="R3993" i="2"/>
  <c r="S3993" i="2"/>
  <c r="I3994" i="2"/>
  <c r="M3994" i="2" s="1"/>
  <c r="Q3994" i="2" s="1"/>
  <c r="J3994" i="2"/>
  <c r="P3994" i="2"/>
  <c r="R3994" i="2"/>
  <c r="S3994" i="2"/>
  <c r="I3995" i="2"/>
  <c r="P3995" i="2"/>
  <c r="R3995" i="2"/>
  <c r="S3995" i="2"/>
  <c r="I3996" i="2"/>
  <c r="M3996" i="2" s="1"/>
  <c r="Q3996" i="2" s="1"/>
  <c r="P3996" i="2"/>
  <c r="R3996" i="2"/>
  <c r="S3996" i="2"/>
  <c r="I3997" i="2"/>
  <c r="J3997" i="2"/>
  <c r="P3997" i="2"/>
  <c r="R3997" i="2"/>
  <c r="S3997" i="2"/>
  <c r="I3998" i="2"/>
  <c r="J3998" i="2"/>
  <c r="P3998" i="2"/>
  <c r="R3998" i="2"/>
  <c r="S3998" i="2"/>
  <c r="I3999" i="2"/>
  <c r="K4000" i="2" s="1"/>
  <c r="J3999" i="2"/>
  <c r="M3999" i="2"/>
  <c r="Q3999" i="2" s="1"/>
  <c r="P3999" i="2"/>
  <c r="R3999" i="2"/>
  <c r="S3999" i="2"/>
  <c r="I4000" i="2"/>
  <c r="M4000" i="2" s="1"/>
  <c r="Q4000" i="2" s="1"/>
  <c r="J4000" i="2"/>
  <c r="P4000" i="2"/>
  <c r="R4000" i="2"/>
  <c r="S4000" i="2"/>
  <c r="I4001" i="2"/>
  <c r="K4002" i="2" s="1"/>
  <c r="M4001" i="2"/>
  <c r="Q4001" i="2" s="1"/>
  <c r="P4001" i="2"/>
  <c r="R4001" i="2"/>
  <c r="S4001" i="2"/>
  <c r="I4002" i="2"/>
  <c r="M4002" i="2" s="1"/>
  <c r="Q4002" i="2" s="1"/>
  <c r="J4002" i="2"/>
  <c r="P4002" i="2"/>
  <c r="R4002" i="2"/>
  <c r="S4002" i="2"/>
  <c r="I4003" i="2"/>
  <c r="P4003" i="2"/>
  <c r="R4003" i="2"/>
  <c r="S4003" i="2"/>
  <c r="I4004" i="2"/>
  <c r="M4004" i="2" s="1"/>
  <c r="Q4004" i="2" s="1"/>
  <c r="P4004" i="2"/>
  <c r="R4004" i="2"/>
  <c r="S4004" i="2"/>
  <c r="I4005" i="2"/>
  <c r="K4005" i="2" s="1"/>
  <c r="J4005" i="2"/>
  <c r="M4005" i="2"/>
  <c r="Q4005" i="2" s="1"/>
  <c r="P4005" i="2"/>
  <c r="R4005" i="2"/>
  <c r="S4005" i="2"/>
  <c r="I4006" i="2"/>
  <c r="J4006" i="2"/>
  <c r="P4006" i="2"/>
  <c r="R4006" i="2"/>
  <c r="S4006" i="2"/>
  <c r="I4007" i="2"/>
  <c r="K4008" i="2" s="1"/>
  <c r="J4007" i="2"/>
  <c r="M4007" i="2"/>
  <c r="Q4007" i="2" s="1"/>
  <c r="P4007" i="2"/>
  <c r="R4007" i="2"/>
  <c r="S4007" i="2"/>
  <c r="I4008" i="2"/>
  <c r="M4008" i="2" s="1"/>
  <c r="Q4008" i="2" s="1"/>
  <c r="J4008" i="2"/>
  <c r="P4008" i="2"/>
  <c r="R4008" i="2"/>
  <c r="S4008" i="2"/>
  <c r="I4009" i="2"/>
  <c r="K4010" i="2" s="1"/>
  <c r="M4009" i="2"/>
  <c r="Q4009" i="2" s="1"/>
  <c r="P4009" i="2"/>
  <c r="R4009" i="2"/>
  <c r="S4009" i="2"/>
  <c r="I4010" i="2"/>
  <c r="M4010" i="2" s="1"/>
  <c r="Q4010" i="2" s="1"/>
  <c r="J4010" i="2"/>
  <c r="P4010" i="2"/>
  <c r="R4010" i="2"/>
  <c r="S4010" i="2"/>
  <c r="I4011" i="2"/>
  <c r="J4011" i="2"/>
  <c r="M4011" i="2"/>
  <c r="Q4011" i="2" s="1"/>
  <c r="P4011" i="2"/>
  <c r="R4011" i="2"/>
  <c r="S4011" i="2"/>
  <c r="I4012" i="2"/>
  <c r="J4012" i="2"/>
  <c r="M4012" i="2"/>
  <c r="Q4012" i="2" s="1"/>
  <c r="P4012" i="2"/>
  <c r="R4012" i="2"/>
  <c r="S4012" i="2"/>
  <c r="I4013" i="2"/>
  <c r="J4013" i="2"/>
  <c r="M4013" i="2"/>
  <c r="Q4013" i="2" s="1"/>
  <c r="P4013" i="2"/>
  <c r="R4013" i="2"/>
  <c r="S4013" i="2"/>
  <c r="I4014" i="2"/>
  <c r="J4014" i="2"/>
  <c r="M4014" i="2"/>
  <c r="Q4014" i="2" s="1"/>
  <c r="P4014" i="2"/>
  <c r="R4014" i="2"/>
  <c r="S4014" i="2"/>
  <c r="I4015" i="2"/>
  <c r="J4015" i="2"/>
  <c r="M4015" i="2"/>
  <c r="Q4015" i="2" s="1"/>
  <c r="P4015" i="2"/>
  <c r="R4015" i="2"/>
  <c r="S4015" i="2"/>
  <c r="I4016" i="2"/>
  <c r="J4016" i="2"/>
  <c r="M4016" i="2"/>
  <c r="Q4016" i="2" s="1"/>
  <c r="P4016" i="2"/>
  <c r="R4016" i="2"/>
  <c r="S4016" i="2"/>
  <c r="I4017" i="2"/>
  <c r="J4017" i="2"/>
  <c r="M4017" i="2"/>
  <c r="Q4017" i="2" s="1"/>
  <c r="P4017" i="2"/>
  <c r="R4017" i="2"/>
  <c r="S4017" i="2"/>
  <c r="I4018" i="2"/>
  <c r="J4018" i="2"/>
  <c r="M4018" i="2"/>
  <c r="Q4018" i="2" s="1"/>
  <c r="P4018" i="2"/>
  <c r="R4018" i="2"/>
  <c r="S4018" i="2"/>
  <c r="I4019" i="2"/>
  <c r="J4019" i="2"/>
  <c r="M4019" i="2"/>
  <c r="Q4019" i="2" s="1"/>
  <c r="P4019" i="2"/>
  <c r="R4019" i="2"/>
  <c r="S4019" i="2"/>
  <c r="I4020" i="2"/>
  <c r="J4020" i="2"/>
  <c r="M4020" i="2"/>
  <c r="Q4020" i="2" s="1"/>
  <c r="P4020" i="2"/>
  <c r="R4020" i="2"/>
  <c r="S4020" i="2"/>
  <c r="I4021" i="2"/>
  <c r="J4021" i="2"/>
  <c r="M4021" i="2"/>
  <c r="Q4021" i="2" s="1"/>
  <c r="P4021" i="2"/>
  <c r="R4021" i="2"/>
  <c r="S4021" i="2"/>
  <c r="I4022" i="2"/>
  <c r="J4022" i="2"/>
  <c r="M4022" i="2"/>
  <c r="Q4022" i="2" s="1"/>
  <c r="P4022" i="2"/>
  <c r="R4022" i="2"/>
  <c r="S4022" i="2"/>
  <c r="I4023" i="2"/>
  <c r="J4023" i="2"/>
  <c r="M4023" i="2"/>
  <c r="Q4023" i="2" s="1"/>
  <c r="P4023" i="2"/>
  <c r="R4023" i="2"/>
  <c r="S4023" i="2"/>
  <c r="I4024" i="2"/>
  <c r="J4024" i="2"/>
  <c r="M4024" i="2"/>
  <c r="Q4024" i="2" s="1"/>
  <c r="P4024" i="2"/>
  <c r="R4024" i="2"/>
  <c r="S4024" i="2"/>
  <c r="I4025" i="2"/>
  <c r="J4025" i="2"/>
  <c r="M4025" i="2"/>
  <c r="Q4025" i="2" s="1"/>
  <c r="P4025" i="2"/>
  <c r="R4025" i="2"/>
  <c r="S4025" i="2"/>
  <c r="I4026" i="2"/>
  <c r="J4026" i="2"/>
  <c r="M4026" i="2"/>
  <c r="Q4026" i="2" s="1"/>
  <c r="P4026" i="2"/>
  <c r="R4026" i="2"/>
  <c r="S4026" i="2"/>
  <c r="I4027" i="2"/>
  <c r="J4027" i="2"/>
  <c r="M4027" i="2"/>
  <c r="Q4027" i="2" s="1"/>
  <c r="P4027" i="2"/>
  <c r="R4027" i="2"/>
  <c r="S4027" i="2"/>
  <c r="I4028" i="2"/>
  <c r="J4028" i="2"/>
  <c r="M4028" i="2"/>
  <c r="Q4028" i="2" s="1"/>
  <c r="P4028" i="2"/>
  <c r="R4028" i="2"/>
  <c r="S4028" i="2"/>
  <c r="I4029" i="2"/>
  <c r="J4029" i="2"/>
  <c r="M4029" i="2"/>
  <c r="Q4029" i="2" s="1"/>
  <c r="P4029" i="2"/>
  <c r="R4029" i="2"/>
  <c r="S4029" i="2"/>
  <c r="I4030" i="2"/>
  <c r="J4030" i="2"/>
  <c r="M4030" i="2"/>
  <c r="Q4030" i="2" s="1"/>
  <c r="P4030" i="2"/>
  <c r="R4030" i="2"/>
  <c r="S4030" i="2"/>
  <c r="I4031" i="2"/>
  <c r="J4031" i="2"/>
  <c r="M4031" i="2"/>
  <c r="Q4031" i="2" s="1"/>
  <c r="P4031" i="2"/>
  <c r="R4031" i="2"/>
  <c r="S4031" i="2"/>
  <c r="I4032" i="2"/>
  <c r="J4032" i="2"/>
  <c r="M4032" i="2"/>
  <c r="Q4032" i="2" s="1"/>
  <c r="P4032" i="2"/>
  <c r="R4032" i="2"/>
  <c r="S4032" i="2"/>
  <c r="I4033" i="2"/>
  <c r="J4033" i="2"/>
  <c r="M4033" i="2"/>
  <c r="Q4033" i="2" s="1"/>
  <c r="P4033" i="2"/>
  <c r="R4033" i="2"/>
  <c r="S4033" i="2"/>
  <c r="I4034" i="2"/>
  <c r="J4034" i="2"/>
  <c r="M4034" i="2"/>
  <c r="Q4034" i="2" s="1"/>
  <c r="P4034" i="2"/>
  <c r="R4034" i="2"/>
  <c r="S4034" i="2"/>
  <c r="I4035" i="2"/>
  <c r="J4035" i="2"/>
  <c r="M4035" i="2"/>
  <c r="Q4035" i="2" s="1"/>
  <c r="P4035" i="2"/>
  <c r="R4035" i="2"/>
  <c r="S4035" i="2"/>
  <c r="I4036" i="2"/>
  <c r="J4036" i="2"/>
  <c r="M4036" i="2"/>
  <c r="Q4036" i="2" s="1"/>
  <c r="P4036" i="2"/>
  <c r="R4036" i="2"/>
  <c r="S4036" i="2"/>
  <c r="I4037" i="2"/>
  <c r="J4037" i="2"/>
  <c r="M4037" i="2"/>
  <c r="Q4037" i="2" s="1"/>
  <c r="P4037" i="2"/>
  <c r="R4037" i="2"/>
  <c r="S4037" i="2"/>
  <c r="I4038" i="2"/>
  <c r="J4038" i="2"/>
  <c r="M4038" i="2"/>
  <c r="Q4038" i="2" s="1"/>
  <c r="P4038" i="2"/>
  <c r="R4038" i="2"/>
  <c r="S4038" i="2"/>
  <c r="I4039" i="2"/>
  <c r="J4039" i="2"/>
  <c r="M4039" i="2"/>
  <c r="Q4039" i="2" s="1"/>
  <c r="P4039" i="2"/>
  <c r="R4039" i="2"/>
  <c r="S4039" i="2"/>
  <c r="I4040" i="2"/>
  <c r="J4040" i="2"/>
  <c r="M4040" i="2"/>
  <c r="Q4040" i="2" s="1"/>
  <c r="P4040" i="2"/>
  <c r="R4040" i="2"/>
  <c r="S4040" i="2"/>
  <c r="I4041" i="2"/>
  <c r="J4041" i="2"/>
  <c r="M4041" i="2"/>
  <c r="Q4041" i="2" s="1"/>
  <c r="P4041" i="2"/>
  <c r="R4041" i="2"/>
  <c r="S4041" i="2"/>
  <c r="I4042" i="2"/>
  <c r="J4042" i="2"/>
  <c r="M4042" i="2"/>
  <c r="Q4042" i="2" s="1"/>
  <c r="P4042" i="2"/>
  <c r="R4042" i="2"/>
  <c r="S4042" i="2"/>
  <c r="I4043" i="2"/>
  <c r="J4043" i="2"/>
  <c r="M4043" i="2"/>
  <c r="Q4043" i="2" s="1"/>
  <c r="P4043" i="2"/>
  <c r="R4043" i="2"/>
  <c r="S4043" i="2"/>
  <c r="I4044" i="2"/>
  <c r="J4044" i="2"/>
  <c r="M4044" i="2"/>
  <c r="Q4044" i="2" s="1"/>
  <c r="P4044" i="2"/>
  <c r="R4044" i="2"/>
  <c r="S4044" i="2"/>
  <c r="I4045" i="2"/>
  <c r="J4045" i="2"/>
  <c r="M4045" i="2"/>
  <c r="Q4045" i="2" s="1"/>
  <c r="P4045" i="2"/>
  <c r="R4045" i="2"/>
  <c r="S4045" i="2"/>
  <c r="I4046" i="2"/>
  <c r="J4046" i="2"/>
  <c r="M4046" i="2"/>
  <c r="Q4046" i="2" s="1"/>
  <c r="P4046" i="2"/>
  <c r="R4046" i="2"/>
  <c r="S4046" i="2"/>
  <c r="I4047" i="2"/>
  <c r="J4047" i="2"/>
  <c r="M4047" i="2"/>
  <c r="Q4047" i="2" s="1"/>
  <c r="P4047" i="2"/>
  <c r="R4047" i="2"/>
  <c r="S4047" i="2"/>
  <c r="I4048" i="2"/>
  <c r="J4048" i="2"/>
  <c r="M4048" i="2"/>
  <c r="Q4048" i="2" s="1"/>
  <c r="P4048" i="2"/>
  <c r="R4048" i="2"/>
  <c r="S4048" i="2"/>
  <c r="I4049" i="2"/>
  <c r="J4049" i="2"/>
  <c r="M4049" i="2"/>
  <c r="Q4049" i="2" s="1"/>
  <c r="P4049" i="2"/>
  <c r="R4049" i="2"/>
  <c r="S4049" i="2"/>
  <c r="I4050" i="2"/>
  <c r="J4050" i="2"/>
  <c r="M4050" i="2"/>
  <c r="Q4050" i="2" s="1"/>
  <c r="P4050" i="2"/>
  <c r="R4050" i="2"/>
  <c r="S4050" i="2"/>
  <c r="I4051" i="2"/>
  <c r="J4051" i="2"/>
  <c r="M4051" i="2"/>
  <c r="Q4051" i="2" s="1"/>
  <c r="P4051" i="2"/>
  <c r="R4051" i="2"/>
  <c r="S4051" i="2"/>
  <c r="I4052" i="2"/>
  <c r="J4052" i="2"/>
  <c r="M4052" i="2"/>
  <c r="Q4052" i="2" s="1"/>
  <c r="P4052" i="2"/>
  <c r="R4052" i="2"/>
  <c r="S4052" i="2"/>
  <c r="I4053" i="2"/>
  <c r="J4053" i="2"/>
  <c r="M4053" i="2"/>
  <c r="Q4053" i="2" s="1"/>
  <c r="P4053" i="2"/>
  <c r="R4053" i="2"/>
  <c r="S4053" i="2"/>
  <c r="I4054" i="2"/>
  <c r="J4054" i="2"/>
  <c r="M4054" i="2"/>
  <c r="Q4054" i="2" s="1"/>
  <c r="P4054" i="2"/>
  <c r="R4054" i="2"/>
  <c r="S4054" i="2"/>
  <c r="I4055" i="2"/>
  <c r="J4055" i="2"/>
  <c r="M4055" i="2"/>
  <c r="Q4055" i="2" s="1"/>
  <c r="P4055" i="2"/>
  <c r="R4055" i="2"/>
  <c r="S4055" i="2"/>
  <c r="I4056" i="2"/>
  <c r="J4056" i="2"/>
  <c r="M4056" i="2"/>
  <c r="Q4056" i="2" s="1"/>
  <c r="P4056" i="2"/>
  <c r="R4056" i="2"/>
  <c r="S4056" i="2"/>
  <c r="I4057" i="2"/>
  <c r="J4057" i="2"/>
  <c r="M4057" i="2"/>
  <c r="Q4057" i="2" s="1"/>
  <c r="P4057" i="2"/>
  <c r="R4057" i="2"/>
  <c r="S4057" i="2"/>
  <c r="I4058" i="2"/>
  <c r="J4058" i="2"/>
  <c r="M4058" i="2"/>
  <c r="Q4058" i="2" s="1"/>
  <c r="P4058" i="2"/>
  <c r="R4058" i="2"/>
  <c r="S4058" i="2"/>
  <c r="I4059" i="2"/>
  <c r="J4059" i="2"/>
  <c r="M4059" i="2"/>
  <c r="Q4059" i="2" s="1"/>
  <c r="P4059" i="2"/>
  <c r="R4059" i="2"/>
  <c r="S4059" i="2"/>
  <c r="I4060" i="2"/>
  <c r="J4060" i="2"/>
  <c r="M4060" i="2"/>
  <c r="Q4060" i="2" s="1"/>
  <c r="P4060" i="2"/>
  <c r="R4060" i="2"/>
  <c r="S4060" i="2"/>
  <c r="I4061" i="2"/>
  <c r="J4061" i="2"/>
  <c r="M4061" i="2"/>
  <c r="Q4061" i="2" s="1"/>
  <c r="P4061" i="2"/>
  <c r="R4061" i="2"/>
  <c r="S4061" i="2"/>
  <c r="I4062" i="2"/>
  <c r="J4062" i="2"/>
  <c r="M4062" i="2"/>
  <c r="Q4062" i="2" s="1"/>
  <c r="P4062" i="2"/>
  <c r="R4062" i="2"/>
  <c r="S4062" i="2"/>
  <c r="I4063" i="2"/>
  <c r="J4063" i="2"/>
  <c r="M4063" i="2"/>
  <c r="Q4063" i="2" s="1"/>
  <c r="P4063" i="2"/>
  <c r="R4063" i="2"/>
  <c r="S4063" i="2"/>
  <c r="I4064" i="2"/>
  <c r="J4064" i="2"/>
  <c r="M4064" i="2"/>
  <c r="Q4064" i="2" s="1"/>
  <c r="P4064" i="2"/>
  <c r="R4064" i="2"/>
  <c r="S4064" i="2"/>
  <c r="I4065" i="2"/>
  <c r="J4065" i="2"/>
  <c r="M4065" i="2"/>
  <c r="Q4065" i="2" s="1"/>
  <c r="P4065" i="2"/>
  <c r="R4065" i="2"/>
  <c r="S4065" i="2"/>
  <c r="I4066" i="2"/>
  <c r="J4066" i="2"/>
  <c r="M4066" i="2"/>
  <c r="Q4066" i="2" s="1"/>
  <c r="P4066" i="2"/>
  <c r="R4066" i="2"/>
  <c r="S4066" i="2"/>
  <c r="I4067" i="2"/>
  <c r="J4067" i="2"/>
  <c r="M4067" i="2"/>
  <c r="Q4067" i="2" s="1"/>
  <c r="P4067" i="2"/>
  <c r="R4067" i="2"/>
  <c r="S4067" i="2"/>
  <c r="I4068" i="2"/>
  <c r="J4068" i="2"/>
  <c r="M4068" i="2"/>
  <c r="Q4068" i="2" s="1"/>
  <c r="P4068" i="2"/>
  <c r="R4068" i="2"/>
  <c r="S4068" i="2"/>
  <c r="I4069" i="2"/>
  <c r="J4069" i="2"/>
  <c r="M4069" i="2"/>
  <c r="Q4069" i="2" s="1"/>
  <c r="P4069" i="2"/>
  <c r="R4069" i="2"/>
  <c r="S4069" i="2"/>
  <c r="I4070" i="2"/>
  <c r="J4070" i="2"/>
  <c r="M4070" i="2"/>
  <c r="Q4070" i="2" s="1"/>
  <c r="P4070" i="2"/>
  <c r="R4070" i="2"/>
  <c r="S4070" i="2"/>
  <c r="I4071" i="2"/>
  <c r="J4071" i="2"/>
  <c r="M4071" i="2"/>
  <c r="Q4071" i="2" s="1"/>
  <c r="P4071" i="2"/>
  <c r="R4071" i="2"/>
  <c r="S4071" i="2"/>
  <c r="I4072" i="2"/>
  <c r="J4072" i="2"/>
  <c r="M4072" i="2"/>
  <c r="Q4072" i="2" s="1"/>
  <c r="P4072" i="2"/>
  <c r="R4072" i="2"/>
  <c r="S4072" i="2"/>
  <c r="I4073" i="2"/>
  <c r="J4073" i="2"/>
  <c r="M4073" i="2"/>
  <c r="Q4073" i="2" s="1"/>
  <c r="P4073" i="2"/>
  <c r="R4073" i="2"/>
  <c r="S4073" i="2"/>
  <c r="I4074" i="2"/>
  <c r="J4074" i="2"/>
  <c r="M4074" i="2"/>
  <c r="Q4074" i="2" s="1"/>
  <c r="P4074" i="2"/>
  <c r="R4074" i="2"/>
  <c r="S4074" i="2"/>
  <c r="I4075" i="2"/>
  <c r="J4075" i="2"/>
  <c r="M4075" i="2"/>
  <c r="Q4075" i="2" s="1"/>
  <c r="P4075" i="2"/>
  <c r="R4075" i="2"/>
  <c r="S4075" i="2"/>
  <c r="I4076" i="2"/>
  <c r="J4076" i="2"/>
  <c r="M4076" i="2"/>
  <c r="Q4076" i="2" s="1"/>
  <c r="P4076" i="2"/>
  <c r="R4076" i="2"/>
  <c r="S4076" i="2"/>
  <c r="I4077" i="2"/>
  <c r="J4077" i="2"/>
  <c r="M4077" i="2"/>
  <c r="Q4077" i="2" s="1"/>
  <c r="P4077" i="2"/>
  <c r="R4077" i="2"/>
  <c r="S4077" i="2"/>
  <c r="I4078" i="2"/>
  <c r="J4078" i="2"/>
  <c r="M4078" i="2"/>
  <c r="Q4078" i="2" s="1"/>
  <c r="P4078" i="2"/>
  <c r="R4078" i="2"/>
  <c r="S4078" i="2"/>
  <c r="I4079" i="2"/>
  <c r="J4079" i="2"/>
  <c r="M4079" i="2"/>
  <c r="Q4079" i="2" s="1"/>
  <c r="P4079" i="2"/>
  <c r="R4079" i="2"/>
  <c r="S4079" i="2"/>
  <c r="I4080" i="2"/>
  <c r="J4080" i="2"/>
  <c r="M4080" i="2"/>
  <c r="Q4080" i="2" s="1"/>
  <c r="P4080" i="2"/>
  <c r="R4080" i="2"/>
  <c r="S4080" i="2"/>
  <c r="I4081" i="2"/>
  <c r="J4081" i="2"/>
  <c r="M4081" i="2"/>
  <c r="Q4081" i="2" s="1"/>
  <c r="P4081" i="2"/>
  <c r="R4081" i="2"/>
  <c r="S4081" i="2"/>
  <c r="I4082" i="2"/>
  <c r="J4082" i="2"/>
  <c r="M4082" i="2"/>
  <c r="Q4082" i="2" s="1"/>
  <c r="P4082" i="2"/>
  <c r="R4082" i="2"/>
  <c r="S4082" i="2"/>
  <c r="I4083" i="2"/>
  <c r="J4083" i="2"/>
  <c r="M4083" i="2"/>
  <c r="Q4083" i="2" s="1"/>
  <c r="P4083" i="2"/>
  <c r="R4083" i="2"/>
  <c r="S4083" i="2"/>
  <c r="I4084" i="2"/>
  <c r="J4084" i="2"/>
  <c r="M4084" i="2"/>
  <c r="Q4084" i="2" s="1"/>
  <c r="P4084" i="2"/>
  <c r="R4084" i="2"/>
  <c r="S4084" i="2"/>
  <c r="I4085" i="2"/>
  <c r="J4085" i="2"/>
  <c r="M4085" i="2"/>
  <c r="Q4085" i="2" s="1"/>
  <c r="P4085" i="2"/>
  <c r="R4085" i="2"/>
  <c r="S4085" i="2"/>
  <c r="I4086" i="2"/>
  <c r="J4086" i="2"/>
  <c r="M4086" i="2"/>
  <c r="Q4086" i="2" s="1"/>
  <c r="P4086" i="2"/>
  <c r="R4086" i="2"/>
  <c r="S4086" i="2"/>
  <c r="I4087" i="2"/>
  <c r="J4087" i="2"/>
  <c r="M4087" i="2"/>
  <c r="Q4087" i="2" s="1"/>
  <c r="P4087" i="2"/>
  <c r="R4087" i="2"/>
  <c r="S4087" i="2"/>
  <c r="I4088" i="2"/>
  <c r="J4088" i="2"/>
  <c r="M4088" i="2"/>
  <c r="Q4088" i="2" s="1"/>
  <c r="P4088" i="2"/>
  <c r="R4088" i="2"/>
  <c r="S4088" i="2"/>
  <c r="I4089" i="2"/>
  <c r="J4089" i="2"/>
  <c r="M4089" i="2"/>
  <c r="Q4089" i="2" s="1"/>
  <c r="P4089" i="2"/>
  <c r="R4089" i="2"/>
  <c r="S4089" i="2"/>
  <c r="I4090" i="2"/>
  <c r="J4090" i="2"/>
  <c r="M4090" i="2"/>
  <c r="Q4090" i="2" s="1"/>
  <c r="P4090" i="2"/>
  <c r="R4090" i="2"/>
  <c r="S4090" i="2"/>
  <c r="I4091" i="2"/>
  <c r="J4091" i="2"/>
  <c r="M4091" i="2"/>
  <c r="Q4091" i="2" s="1"/>
  <c r="P4091" i="2"/>
  <c r="R4091" i="2"/>
  <c r="S4091" i="2"/>
  <c r="I4092" i="2"/>
  <c r="J4092" i="2"/>
  <c r="M4092" i="2"/>
  <c r="Q4092" i="2" s="1"/>
  <c r="P4092" i="2"/>
  <c r="R4092" i="2"/>
  <c r="S4092" i="2"/>
  <c r="I4093" i="2"/>
  <c r="J4093" i="2"/>
  <c r="M4093" i="2"/>
  <c r="Q4093" i="2" s="1"/>
  <c r="P4093" i="2"/>
  <c r="R4093" i="2"/>
  <c r="S4093" i="2"/>
  <c r="I4094" i="2"/>
  <c r="J4094" i="2"/>
  <c r="M4094" i="2"/>
  <c r="Q4094" i="2" s="1"/>
  <c r="P4094" i="2"/>
  <c r="R4094" i="2"/>
  <c r="S4094" i="2"/>
  <c r="I4095" i="2"/>
  <c r="J4095" i="2"/>
  <c r="M4095" i="2"/>
  <c r="Q4095" i="2" s="1"/>
  <c r="P4095" i="2"/>
  <c r="R4095" i="2"/>
  <c r="S4095" i="2"/>
  <c r="I4096" i="2"/>
  <c r="J4096" i="2"/>
  <c r="M4096" i="2"/>
  <c r="Q4096" i="2" s="1"/>
  <c r="P4096" i="2"/>
  <c r="R4096" i="2"/>
  <c r="S4096" i="2"/>
  <c r="I4097" i="2"/>
  <c r="J4097" i="2"/>
  <c r="M4097" i="2"/>
  <c r="Q4097" i="2" s="1"/>
  <c r="P4097" i="2"/>
  <c r="R4097" i="2"/>
  <c r="S4097" i="2"/>
  <c r="I4098" i="2"/>
  <c r="J4098" i="2"/>
  <c r="M4098" i="2"/>
  <c r="Q4098" i="2" s="1"/>
  <c r="P4098" i="2"/>
  <c r="R4098" i="2"/>
  <c r="S4098" i="2"/>
  <c r="I4099" i="2"/>
  <c r="J4099" i="2"/>
  <c r="M4099" i="2"/>
  <c r="Q4099" i="2" s="1"/>
  <c r="P4099" i="2"/>
  <c r="R4099" i="2"/>
  <c r="S4099" i="2"/>
  <c r="I4100" i="2"/>
  <c r="J4100" i="2"/>
  <c r="M4100" i="2"/>
  <c r="Q4100" i="2" s="1"/>
  <c r="P4100" i="2"/>
  <c r="R4100" i="2"/>
  <c r="S4100" i="2"/>
  <c r="I4101" i="2"/>
  <c r="J4101" i="2"/>
  <c r="M4101" i="2"/>
  <c r="Q4101" i="2" s="1"/>
  <c r="P4101" i="2"/>
  <c r="R4101" i="2"/>
  <c r="S4101" i="2"/>
  <c r="I4102" i="2"/>
  <c r="J4102" i="2"/>
  <c r="M4102" i="2"/>
  <c r="Q4102" i="2" s="1"/>
  <c r="P4102" i="2"/>
  <c r="R4102" i="2"/>
  <c r="S4102" i="2"/>
  <c r="I4103" i="2"/>
  <c r="J4103" i="2"/>
  <c r="M4103" i="2"/>
  <c r="Q4103" i="2" s="1"/>
  <c r="P4103" i="2"/>
  <c r="R4103" i="2"/>
  <c r="S4103" i="2"/>
  <c r="I4104" i="2"/>
  <c r="J4104" i="2"/>
  <c r="M4104" i="2"/>
  <c r="Q4104" i="2" s="1"/>
  <c r="P4104" i="2"/>
  <c r="R4104" i="2"/>
  <c r="S4104" i="2"/>
  <c r="I4105" i="2"/>
  <c r="J4105" i="2"/>
  <c r="M4105" i="2"/>
  <c r="Q4105" i="2" s="1"/>
  <c r="P4105" i="2"/>
  <c r="R4105" i="2"/>
  <c r="S4105" i="2"/>
  <c r="I4106" i="2"/>
  <c r="J4106" i="2"/>
  <c r="M4106" i="2"/>
  <c r="Q4106" i="2" s="1"/>
  <c r="P4106" i="2"/>
  <c r="R4106" i="2"/>
  <c r="S4106" i="2"/>
  <c r="I4107" i="2"/>
  <c r="J4107" i="2"/>
  <c r="M4107" i="2"/>
  <c r="Q4107" i="2" s="1"/>
  <c r="P4107" i="2"/>
  <c r="R4107" i="2"/>
  <c r="S4107" i="2"/>
  <c r="I4108" i="2"/>
  <c r="J4108" i="2"/>
  <c r="M4108" i="2"/>
  <c r="Q4108" i="2" s="1"/>
  <c r="P4108" i="2"/>
  <c r="R4108" i="2"/>
  <c r="S4108" i="2"/>
  <c r="I4109" i="2"/>
  <c r="J4109" i="2"/>
  <c r="M4109" i="2"/>
  <c r="Q4109" i="2" s="1"/>
  <c r="P4109" i="2"/>
  <c r="R4109" i="2"/>
  <c r="S4109" i="2"/>
  <c r="I4110" i="2"/>
  <c r="J4110" i="2"/>
  <c r="M4110" i="2"/>
  <c r="Q4110" i="2" s="1"/>
  <c r="P4110" i="2"/>
  <c r="R4110" i="2"/>
  <c r="S4110" i="2"/>
  <c r="I4111" i="2"/>
  <c r="J4111" i="2"/>
  <c r="M4111" i="2"/>
  <c r="Q4111" i="2" s="1"/>
  <c r="P4111" i="2"/>
  <c r="R4111" i="2"/>
  <c r="S4111" i="2"/>
  <c r="I4112" i="2"/>
  <c r="J4112" i="2"/>
  <c r="M4112" i="2"/>
  <c r="Q4112" i="2" s="1"/>
  <c r="P4112" i="2"/>
  <c r="R4112" i="2"/>
  <c r="S4112" i="2"/>
  <c r="I4113" i="2"/>
  <c r="J4113" i="2"/>
  <c r="M4113" i="2"/>
  <c r="Q4113" i="2" s="1"/>
  <c r="P4113" i="2"/>
  <c r="R4113" i="2"/>
  <c r="S4113" i="2"/>
  <c r="I4114" i="2"/>
  <c r="J4114" i="2"/>
  <c r="M4114" i="2"/>
  <c r="Q4114" i="2" s="1"/>
  <c r="P4114" i="2"/>
  <c r="R4114" i="2"/>
  <c r="S4114" i="2"/>
  <c r="I4115" i="2"/>
  <c r="J4115" i="2"/>
  <c r="M4115" i="2"/>
  <c r="Q4115" i="2" s="1"/>
  <c r="P4115" i="2"/>
  <c r="R4115" i="2"/>
  <c r="S4115" i="2"/>
  <c r="I4116" i="2"/>
  <c r="J4116" i="2"/>
  <c r="M4116" i="2"/>
  <c r="Q4116" i="2" s="1"/>
  <c r="P4116" i="2"/>
  <c r="R4116" i="2"/>
  <c r="S4116" i="2"/>
  <c r="I4117" i="2"/>
  <c r="J4117" i="2"/>
  <c r="M4117" i="2"/>
  <c r="Q4117" i="2" s="1"/>
  <c r="P4117" i="2"/>
  <c r="R4117" i="2"/>
  <c r="S4117" i="2"/>
  <c r="I4118" i="2"/>
  <c r="J4118" i="2"/>
  <c r="M4118" i="2"/>
  <c r="Q4118" i="2" s="1"/>
  <c r="P4118" i="2"/>
  <c r="R4118" i="2"/>
  <c r="S4118" i="2"/>
  <c r="I4119" i="2"/>
  <c r="J4119" i="2"/>
  <c r="M4119" i="2"/>
  <c r="Q4119" i="2" s="1"/>
  <c r="P4119" i="2"/>
  <c r="R4119" i="2"/>
  <c r="S4119" i="2"/>
  <c r="I4120" i="2"/>
  <c r="J4120" i="2"/>
  <c r="M4120" i="2"/>
  <c r="Q4120" i="2" s="1"/>
  <c r="P4120" i="2"/>
  <c r="R4120" i="2"/>
  <c r="S4120" i="2"/>
  <c r="I4121" i="2"/>
  <c r="J4121" i="2"/>
  <c r="M4121" i="2"/>
  <c r="Q4121" i="2" s="1"/>
  <c r="P4121" i="2"/>
  <c r="R4121" i="2"/>
  <c r="S4121" i="2"/>
  <c r="I4122" i="2"/>
  <c r="J4122" i="2"/>
  <c r="M4122" i="2"/>
  <c r="Q4122" i="2" s="1"/>
  <c r="P4122" i="2"/>
  <c r="R4122" i="2"/>
  <c r="S4122" i="2"/>
  <c r="I4123" i="2"/>
  <c r="J4123" i="2"/>
  <c r="M4123" i="2"/>
  <c r="Q4123" i="2" s="1"/>
  <c r="P4123" i="2"/>
  <c r="R4123" i="2"/>
  <c r="S4123" i="2"/>
  <c r="I4124" i="2"/>
  <c r="J4124" i="2"/>
  <c r="M4124" i="2"/>
  <c r="Q4124" i="2" s="1"/>
  <c r="P4124" i="2"/>
  <c r="R4124" i="2"/>
  <c r="S4124" i="2"/>
  <c r="I4125" i="2"/>
  <c r="J4125" i="2"/>
  <c r="M4125" i="2"/>
  <c r="Q4125" i="2" s="1"/>
  <c r="P4125" i="2"/>
  <c r="R4125" i="2"/>
  <c r="S4125" i="2"/>
  <c r="I4126" i="2"/>
  <c r="J4126" i="2"/>
  <c r="M4126" i="2"/>
  <c r="Q4126" i="2" s="1"/>
  <c r="P4126" i="2"/>
  <c r="R4126" i="2"/>
  <c r="S4126" i="2"/>
  <c r="I4127" i="2"/>
  <c r="J4127" i="2"/>
  <c r="M4127" i="2"/>
  <c r="Q4127" i="2" s="1"/>
  <c r="P4127" i="2"/>
  <c r="R4127" i="2"/>
  <c r="S4127" i="2"/>
  <c r="I4128" i="2"/>
  <c r="J4128" i="2"/>
  <c r="M4128" i="2"/>
  <c r="Q4128" i="2" s="1"/>
  <c r="P4128" i="2"/>
  <c r="R4128" i="2"/>
  <c r="S4128" i="2"/>
  <c r="I4129" i="2"/>
  <c r="J4129" i="2"/>
  <c r="M4129" i="2"/>
  <c r="Q4129" i="2" s="1"/>
  <c r="P4129" i="2"/>
  <c r="R4129" i="2"/>
  <c r="S4129" i="2"/>
  <c r="I4130" i="2"/>
  <c r="J4130" i="2"/>
  <c r="M4130" i="2"/>
  <c r="Q4130" i="2" s="1"/>
  <c r="P4130" i="2"/>
  <c r="R4130" i="2"/>
  <c r="S4130" i="2"/>
  <c r="I4131" i="2"/>
  <c r="J4131" i="2"/>
  <c r="M4131" i="2"/>
  <c r="Q4131" i="2" s="1"/>
  <c r="P4131" i="2"/>
  <c r="R4131" i="2"/>
  <c r="S4131" i="2"/>
  <c r="I4132" i="2"/>
  <c r="J4132" i="2"/>
  <c r="M4132" i="2"/>
  <c r="Q4132" i="2" s="1"/>
  <c r="P4132" i="2"/>
  <c r="R4132" i="2"/>
  <c r="S4132" i="2"/>
  <c r="I4133" i="2"/>
  <c r="J4133" i="2"/>
  <c r="M4133" i="2"/>
  <c r="Q4133" i="2" s="1"/>
  <c r="P4133" i="2"/>
  <c r="R4133" i="2"/>
  <c r="S4133" i="2"/>
  <c r="I4134" i="2"/>
  <c r="J4134" i="2"/>
  <c r="M4134" i="2"/>
  <c r="Q4134" i="2" s="1"/>
  <c r="P4134" i="2"/>
  <c r="R4134" i="2"/>
  <c r="S4134" i="2"/>
  <c r="I4135" i="2"/>
  <c r="J4135" i="2"/>
  <c r="M4135" i="2"/>
  <c r="Q4135" i="2" s="1"/>
  <c r="P4135" i="2"/>
  <c r="R4135" i="2"/>
  <c r="S4135" i="2"/>
  <c r="I4136" i="2"/>
  <c r="J4136" i="2"/>
  <c r="M4136" i="2"/>
  <c r="Q4136" i="2" s="1"/>
  <c r="P4136" i="2"/>
  <c r="R4136" i="2"/>
  <c r="S4136" i="2"/>
  <c r="I4137" i="2"/>
  <c r="J4137" i="2"/>
  <c r="M4137" i="2"/>
  <c r="Q4137" i="2" s="1"/>
  <c r="P4137" i="2"/>
  <c r="R4137" i="2"/>
  <c r="S4137" i="2"/>
  <c r="I4138" i="2"/>
  <c r="J4138" i="2"/>
  <c r="M4138" i="2"/>
  <c r="Q4138" i="2" s="1"/>
  <c r="P4138" i="2"/>
  <c r="R4138" i="2"/>
  <c r="S4138" i="2"/>
  <c r="I4139" i="2"/>
  <c r="J4139" i="2"/>
  <c r="M4139" i="2"/>
  <c r="Q4139" i="2" s="1"/>
  <c r="P4139" i="2"/>
  <c r="R4139" i="2"/>
  <c r="S4139" i="2"/>
  <c r="I4140" i="2"/>
  <c r="J4140" i="2"/>
  <c r="M4140" i="2"/>
  <c r="Q4140" i="2" s="1"/>
  <c r="P4140" i="2"/>
  <c r="R4140" i="2"/>
  <c r="S4140" i="2"/>
  <c r="I4141" i="2"/>
  <c r="J4141" i="2"/>
  <c r="M4141" i="2"/>
  <c r="Q4141" i="2" s="1"/>
  <c r="P4141" i="2"/>
  <c r="R4141" i="2"/>
  <c r="S4141" i="2"/>
  <c r="I4142" i="2"/>
  <c r="J4142" i="2"/>
  <c r="M4142" i="2"/>
  <c r="Q4142" i="2" s="1"/>
  <c r="P4142" i="2"/>
  <c r="R4142" i="2"/>
  <c r="S4142" i="2"/>
  <c r="I4143" i="2"/>
  <c r="J4143" i="2"/>
  <c r="M4143" i="2"/>
  <c r="Q4143" i="2" s="1"/>
  <c r="P4143" i="2"/>
  <c r="R4143" i="2"/>
  <c r="S4143" i="2"/>
  <c r="I4144" i="2"/>
  <c r="J4144" i="2"/>
  <c r="M4144" i="2"/>
  <c r="Q4144" i="2" s="1"/>
  <c r="P4144" i="2"/>
  <c r="R4144" i="2"/>
  <c r="S4144" i="2"/>
  <c r="I4145" i="2"/>
  <c r="J4145" i="2"/>
  <c r="M4145" i="2"/>
  <c r="Q4145" i="2" s="1"/>
  <c r="P4145" i="2"/>
  <c r="R4145" i="2"/>
  <c r="S4145" i="2"/>
  <c r="I4146" i="2"/>
  <c r="J4146" i="2"/>
  <c r="M4146" i="2"/>
  <c r="Q4146" i="2" s="1"/>
  <c r="P4146" i="2"/>
  <c r="R4146" i="2"/>
  <c r="S4146" i="2"/>
  <c r="I4147" i="2"/>
  <c r="J4147" i="2"/>
  <c r="M4147" i="2"/>
  <c r="Q4147" i="2" s="1"/>
  <c r="P4147" i="2"/>
  <c r="R4147" i="2"/>
  <c r="S4147" i="2"/>
  <c r="I4148" i="2"/>
  <c r="J4148" i="2"/>
  <c r="M4148" i="2"/>
  <c r="Q4148" i="2" s="1"/>
  <c r="P4148" i="2"/>
  <c r="R4148" i="2"/>
  <c r="S4148" i="2"/>
  <c r="I4149" i="2"/>
  <c r="J4149" i="2"/>
  <c r="M4149" i="2"/>
  <c r="Q4149" i="2" s="1"/>
  <c r="P4149" i="2"/>
  <c r="R4149" i="2"/>
  <c r="S4149" i="2"/>
  <c r="I4150" i="2"/>
  <c r="J4150" i="2"/>
  <c r="M4150" i="2"/>
  <c r="Q4150" i="2" s="1"/>
  <c r="P4150" i="2"/>
  <c r="R4150" i="2"/>
  <c r="S4150" i="2"/>
  <c r="I4151" i="2"/>
  <c r="J4151" i="2"/>
  <c r="M4151" i="2"/>
  <c r="Q4151" i="2" s="1"/>
  <c r="P4151" i="2"/>
  <c r="R4151" i="2"/>
  <c r="S4151" i="2"/>
  <c r="I4152" i="2"/>
  <c r="J4152" i="2"/>
  <c r="M4152" i="2"/>
  <c r="Q4152" i="2" s="1"/>
  <c r="P4152" i="2"/>
  <c r="R4152" i="2"/>
  <c r="S4152" i="2"/>
  <c r="I4153" i="2"/>
  <c r="J4153" i="2"/>
  <c r="M4153" i="2"/>
  <c r="Q4153" i="2" s="1"/>
  <c r="P4153" i="2"/>
  <c r="R4153" i="2"/>
  <c r="S4153" i="2"/>
  <c r="I4154" i="2"/>
  <c r="J4154" i="2"/>
  <c r="M4154" i="2"/>
  <c r="Q4154" i="2" s="1"/>
  <c r="P4154" i="2"/>
  <c r="R4154" i="2"/>
  <c r="S4154" i="2"/>
  <c r="I4155" i="2"/>
  <c r="J4155" i="2"/>
  <c r="M4155" i="2"/>
  <c r="Q4155" i="2" s="1"/>
  <c r="P4155" i="2"/>
  <c r="R4155" i="2"/>
  <c r="S4155" i="2"/>
  <c r="I4156" i="2"/>
  <c r="J4156" i="2"/>
  <c r="M4156" i="2"/>
  <c r="Q4156" i="2" s="1"/>
  <c r="P4156" i="2"/>
  <c r="R4156" i="2"/>
  <c r="S4156" i="2"/>
  <c r="I4157" i="2"/>
  <c r="J4157" i="2"/>
  <c r="M4157" i="2"/>
  <c r="Q4157" i="2" s="1"/>
  <c r="P4157" i="2"/>
  <c r="R4157" i="2"/>
  <c r="S4157" i="2"/>
  <c r="I4158" i="2"/>
  <c r="J4158" i="2"/>
  <c r="M4158" i="2"/>
  <c r="Q4158" i="2" s="1"/>
  <c r="P4158" i="2"/>
  <c r="R4158" i="2"/>
  <c r="S4158" i="2"/>
  <c r="I4159" i="2"/>
  <c r="J4159" i="2"/>
  <c r="M4159" i="2"/>
  <c r="Q4159" i="2" s="1"/>
  <c r="P4159" i="2"/>
  <c r="R4159" i="2"/>
  <c r="S4159" i="2"/>
  <c r="I4160" i="2"/>
  <c r="J4160" i="2"/>
  <c r="M4160" i="2"/>
  <c r="Q4160" i="2" s="1"/>
  <c r="P4160" i="2"/>
  <c r="R4160" i="2"/>
  <c r="S4160" i="2"/>
  <c r="I4161" i="2"/>
  <c r="J4161" i="2"/>
  <c r="M4161" i="2"/>
  <c r="Q4161" i="2" s="1"/>
  <c r="P4161" i="2"/>
  <c r="R4161" i="2"/>
  <c r="S4161" i="2"/>
  <c r="I4162" i="2"/>
  <c r="J4162" i="2"/>
  <c r="M4162" i="2"/>
  <c r="Q4162" i="2" s="1"/>
  <c r="P4162" i="2"/>
  <c r="R4162" i="2"/>
  <c r="S4162" i="2"/>
  <c r="I4163" i="2"/>
  <c r="J4163" i="2"/>
  <c r="M4163" i="2"/>
  <c r="Q4163" i="2" s="1"/>
  <c r="P4163" i="2"/>
  <c r="R4163" i="2"/>
  <c r="S4163" i="2"/>
  <c r="I4164" i="2"/>
  <c r="J4164" i="2"/>
  <c r="M4164" i="2"/>
  <c r="Q4164" i="2" s="1"/>
  <c r="P4164" i="2"/>
  <c r="R4164" i="2"/>
  <c r="S4164" i="2"/>
  <c r="I4165" i="2"/>
  <c r="J4165" i="2"/>
  <c r="M4165" i="2"/>
  <c r="Q4165" i="2" s="1"/>
  <c r="P4165" i="2"/>
  <c r="R4165" i="2"/>
  <c r="S4165" i="2"/>
  <c r="I4166" i="2"/>
  <c r="J4166" i="2"/>
  <c r="M4166" i="2"/>
  <c r="Q4166" i="2" s="1"/>
  <c r="P4166" i="2"/>
  <c r="R4166" i="2"/>
  <c r="S4166" i="2"/>
  <c r="I4167" i="2"/>
  <c r="J4167" i="2"/>
  <c r="M4167" i="2"/>
  <c r="Q4167" i="2" s="1"/>
  <c r="P4167" i="2"/>
  <c r="R4167" i="2"/>
  <c r="S4167" i="2"/>
  <c r="I4168" i="2"/>
  <c r="J4168" i="2"/>
  <c r="M4168" i="2"/>
  <c r="Q4168" i="2" s="1"/>
  <c r="P4168" i="2"/>
  <c r="R4168" i="2"/>
  <c r="S4168" i="2"/>
  <c r="I4169" i="2"/>
  <c r="J4169" i="2"/>
  <c r="M4169" i="2"/>
  <c r="Q4169" i="2" s="1"/>
  <c r="P4169" i="2"/>
  <c r="R4169" i="2"/>
  <c r="S4169" i="2"/>
  <c r="I4170" i="2"/>
  <c r="J4170" i="2"/>
  <c r="M4170" i="2"/>
  <c r="Q4170" i="2" s="1"/>
  <c r="P4170" i="2"/>
  <c r="R4170" i="2"/>
  <c r="S4170" i="2"/>
  <c r="I4171" i="2"/>
  <c r="J4171" i="2"/>
  <c r="M4171" i="2"/>
  <c r="Q4171" i="2" s="1"/>
  <c r="P4171" i="2"/>
  <c r="R4171" i="2"/>
  <c r="S4171" i="2"/>
  <c r="I4172" i="2"/>
  <c r="J4172" i="2"/>
  <c r="M4172" i="2"/>
  <c r="Q4172" i="2" s="1"/>
  <c r="P4172" i="2"/>
  <c r="R4172" i="2"/>
  <c r="S4172" i="2"/>
  <c r="I4173" i="2"/>
  <c r="J4173" i="2"/>
  <c r="M4173" i="2"/>
  <c r="Q4173" i="2" s="1"/>
  <c r="P4173" i="2"/>
  <c r="R4173" i="2"/>
  <c r="S4173" i="2"/>
  <c r="I4174" i="2"/>
  <c r="J4174" i="2"/>
  <c r="M4174" i="2"/>
  <c r="Q4174" i="2" s="1"/>
  <c r="P4174" i="2"/>
  <c r="R4174" i="2"/>
  <c r="S4174" i="2"/>
  <c r="I4175" i="2"/>
  <c r="J4175" i="2"/>
  <c r="M4175" i="2"/>
  <c r="Q4175" i="2" s="1"/>
  <c r="P4175" i="2"/>
  <c r="R4175" i="2"/>
  <c r="S4175" i="2"/>
  <c r="I4176" i="2"/>
  <c r="J4176" i="2"/>
  <c r="M4176" i="2"/>
  <c r="Q4176" i="2" s="1"/>
  <c r="P4176" i="2"/>
  <c r="R4176" i="2"/>
  <c r="S4176" i="2"/>
  <c r="I4177" i="2"/>
  <c r="J4177" i="2"/>
  <c r="M4177" i="2"/>
  <c r="Q4177" i="2" s="1"/>
  <c r="P4177" i="2"/>
  <c r="R4177" i="2"/>
  <c r="S4177" i="2"/>
  <c r="I4178" i="2"/>
  <c r="J4178" i="2"/>
  <c r="M4178" i="2"/>
  <c r="Q4178" i="2" s="1"/>
  <c r="P4178" i="2"/>
  <c r="R4178" i="2"/>
  <c r="S4178" i="2"/>
  <c r="I4179" i="2"/>
  <c r="J4179" i="2"/>
  <c r="M4179" i="2"/>
  <c r="Q4179" i="2" s="1"/>
  <c r="P4179" i="2"/>
  <c r="R4179" i="2"/>
  <c r="S4179" i="2"/>
  <c r="I4180" i="2"/>
  <c r="J4180" i="2"/>
  <c r="M4180" i="2"/>
  <c r="Q4180" i="2" s="1"/>
  <c r="P4180" i="2"/>
  <c r="R4180" i="2"/>
  <c r="S4180" i="2"/>
  <c r="I4181" i="2"/>
  <c r="J4181" i="2"/>
  <c r="M4181" i="2"/>
  <c r="Q4181" i="2" s="1"/>
  <c r="P4181" i="2"/>
  <c r="R4181" i="2"/>
  <c r="S4181" i="2"/>
  <c r="I4182" i="2"/>
  <c r="J4182" i="2"/>
  <c r="M4182" i="2"/>
  <c r="Q4182" i="2" s="1"/>
  <c r="P4182" i="2"/>
  <c r="R4182" i="2"/>
  <c r="S4182" i="2"/>
  <c r="I4183" i="2"/>
  <c r="J4183" i="2"/>
  <c r="M4183" i="2"/>
  <c r="Q4183" i="2" s="1"/>
  <c r="P4183" i="2"/>
  <c r="R4183" i="2"/>
  <c r="S4183" i="2"/>
  <c r="I4184" i="2"/>
  <c r="J4184" i="2"/>
  <c r="M4184" i="2"/>
  <c r="Q4184" i="2" s="1"/>
  <c r="P4184" i="2"/>
  <c r="R4184" i="2"/>
  <c r="S4184" i="2"/>
  <c r="I4185" i="2"/>
  <c r="J4185" i="2"/>
  <c r="M4185" i="2"/>
  <c r="Q4185" i="2" s="1"/>
  <c r="P4185" i="2"/>
  <c r="R4185" i="2"/>
  <c r="S4185" i="2"/>
  <c r="I4186" i="2"/>
  <c r="J4186" i="2"/>
  <c r="M4186" i="2"/>
  <c r="Q4186" i="2" s="1"/>
  <c r="P4186" i="2"/>
  <c r="R4186" i="2"/>
  <c r="S4186" i="2"/>
  <c r="I4187" i="2"/>
  <c r="J4187" i="2"/>
  <c r="M4187" i="2"/>
  <c r="Q4187" i="2" s="1"/>
  <c r="P4187" i="2"/>
  <c r="R4187" i="2"/>
  <c r="S4187" i="2"/>
  <c r="I4188" i="2"/>
  <c r="J4188" i="2"/>
  <c r="M4188" i="2"/>
  <c r="Q4188" i="2" s="1"/>
  <c r="P4188" i="2"/>
  <c r="R4188" i="2"/>
  <c r="S4188" i="2"/>
  <c r="I4189" i="2"/>
  <c r="J4189" i="2"/>
  <c r="M4189" i="2"/>
  <c r="Q4189" i="2" s="1"/>
  <c r="P4189" i="2"/>
  <c r="R4189" i="2"/>
  <c r="S4189" i="2"/>
  <c r="I4190" i="2"/>
  <c r="J4190" i="2"/>
  <c r="M4190" i="2"/>
  <c r="Q4190" i="2" s="1"/>
  <c r="P4190" i="2"/>
  <c r="R4190" i="2"/>
  <c r="S4190" i="2"/>
  <c r="I4191" i="2"/>
  <c r="J4191" i="2"/>
  <c r="M4191" i="2"/>
  <c r="Q4191" i="2" s="1"/>
  <c r="P4191" i="2"/>
  <c r="R4191" i="2"/>
  <c r="S4191" i="2"/>
  <c r="I4192" i="2"/>
  <c r="J4192" i="2"/>
  <c r="M4192" i="2"/>
  <c r="Q4192" i="2" s="1"/>
  <c r="P4192" i="2"/>
  <c r="R4192" i="2"/>
  <c r="S4192" i="2"/>
  <c r="I4193" i="2"/>
  <c r="J4193" i="2"/>
  <c r="M4193" i="2"/>
  <c r="Q4193" i="2" s="1"/>
  <c r="P4193" i="2"/>
  <c r="R4193" i="2"/>
  <c r="S4193" i="2"/>
  <c r="I4194" i="2"/>
  <c r="L4194" i="2" s="1"/>
  <c r="J4194" i="2"/>
  <c r="P4194" i="2"/>
  <c r="R4194" i="2"/>
  <c r="S4194" i="2"/>
  <c r="I4195" i="2"/>
  <c r="J4195" i="2" s="1"/>
  <c r="P4195" i="2"/>
  <c r="R4195" i="2"/>
  <c r="S4195" i="2"/>
  <c r="I4196" i="2"/>
  <c r="L4196" i="2" s="1"/>
  <c r="J4196" i="2"/>
  <c r="K4196" i="2"/>
  <c r="M4196" i="2"/>
  <c r="Q4196" i="2" s="1"/>
  <c r="P4196" i="2"/>
  <c r="R4196" i="2"/>
  <c r="S4196" i="2"/>
  <c r="I4197" i="2"/>
  <c r="P4197" i="2"/>
  <c r="R4197" i="2"/>
  <c r="S4197" i="2"/>
  <c r="I4198" i="2"/>
  <c r="P4198" i="2"/>
  <c r="R4198" i="2"/>
  <c r="S4198" i="2"/>
  <c r="I4199" i="2"/>
  <c r="M4199" i="2" s="1"/>
  <c r="Q4199" i="2" s="1"/>
  <c r="P4199" i="2"/>
  <c r="R4199" i="2"/>
  <c r="S4199" i="2"/>
  <c r="I4200" i="2"/>
  <c r="J4199" i="2" s="1"/>
  <c r="K4200" i="2"/>
  <c r="M4200" i="2"/>
  <c r="Q4200" i="2" s="1"/>
  <c r="P4200" i="2"/>
  <c r="R4200" i="2"/>
  <c r="S4200" i="2"/>
  <c r="I4201" i="2"/>
  <c r="K4202" i="2" s="1"/>
  <c r="M4201" i="2"/>
  <c r="Q4201" i="2" s="1"/>
  <c r="P4201" i="2"/>
  <c r="R4201" i="2"/>
  <c r="S4201" i="2"/>
  <c r="I4202" i="2"/>
  <c r="J4201" i="2" s="1"/>
  <c r="J4202" i="2"/>
  <c r="P4202" i="2"/>
  <c r="R4202" i="2"/>
  <c r="S4202" i="2"/>
  <c r="I4203" i="2"/>
  <c r="J4203" i="2" s="1"/>
  <c r="P4203" i="2"/>
  <c r="R4203" i="2"/>
  <c r="S4203" i="2"/>
  <c r="I4204" i="2"/>
  <c r="P4204" i="2"/>
  <c r="R4204" i="2"/>
  <c r="S4204" i="2"/>
  <c r="I4205" i="2"/>
  <c r="J4205" i="2" s="1"/>
  <c r="P4205" i="2"/>
  <c r="R4205" i="2"/>
  <c r="S4205" i="2"/>
  <c r="I4206" i="2"/>
  <c r="L4206" i="2" s="1"/>
  <c r="J4206" i="2"/>
  <c r="K4206" i="2"/>
  <c r="M4206" i="2"/>
  <c r="Q4206" i="2" s="1"/>
  <c r="P4206" i="2"/>
  <c r="R4206" i="2"/>
  <c r="S4206" i="2"/>
  <c r="I4207" i="2"/>
  <c r="M4207" i="2" s="1"/>
  <c r="Q4207" i="2" s="1"/>
  <c r="P4207" i="2"/>
  <c r="R4207" i="2"/>
  <c r="S4207" i="2"/>
  <c r="I4208" i="2"/>
  <c r="J4207" i="2" s="1"/>
  <c r="K4208" i="2"/>
  <c r="M4208" i="2"/>
  <c r="Q4208" i="2" s="1"/>
  <c r="P4208" i="2"/>
  <c r="R4208" i="2"/>
  <c r="S4208" i="2"/>
  <c r="I4209" i="2"/>
  <c r="J4209" i="2"/>
  <c r="M4209" i="2"/>
  <c r="Q4209" i="2" s="1"/>
  <c r="P4209" i="2"/>
  <c r="R4209" i="2"/>
  <c r="S4209" i="2"/>
  <c r="I4210" i="2"/>
  <c r="K4210" i="2" s="1"/>
  <c r="P4210" i="2"/>
  <c r="R4210" i="2"/>
  <c r="S4210" i="2"/>
  <c r="I4211" i="2"/>
  <c r="J4210" i="2" s="1"/>
  <c r="P4211" i="2"/>
  <c r="R4211" i="2"/>
  <c r="S4211" i="2"/>
  <c r="I4212" i="2"/>
  <c r="L4212" i="2" s="1"/>
  <c r="J4212" i="2"/>
  <c r="K4212" i="2"/>
  <c r="M4212" i="2"/>
  <c r="Q4212" i="2" s="1"/>
  <c r="P4212" i="2"/>
  <c r="R4212" i="2"/>
  <c r="S4212" i="2"/>
  <c r="I4213" i="2"/>
  <c r="P4213" i="2"/>
  <c r="R4213" i="2"/>
  <c r="S4213" i="2"/>
  <c r="I4214" i="2"/>
  <c r="P4214" i="2"/>
  <c r="R4214" i="2"/>
  <c r="S4214" i="2"/>
  <c r="I4215" i="2"/>
  <c r="J4215" i="2" s="1"/>
  <c r="P4215" i="2"/>
  <c r="R4215" i="2"/>
  <c r="S4215" i="2"/>
  <c r="I4216" i="2"/>
  <c r="L4216" i="2" s="1"/>
  <c r="K4216" i="2"/>
  <c r="M4216" i="2"/>
  <c r="Q4216" i="2" s="1"/>
  <c r="P4216" i="2"/>
  <c r="R4216" i="2"/>
  <c r="S4216" i="2"/>
  <c r="I4217" i="2"/>
  <c r="J4217" i="2"/>
  <c r="M4217" i="2"/>
  <c r="Q4217" i="2" s="1"/>
  <c r="P4217" i="2"/>
  <c r="R4217" i="2"/>
  <c r="S4217" i="2"/>
  <c r="I4218" i="2"/>
  <c r="L4218" i="2" s="1"/>
  <c r="J4218" i="2"/>
  <c r="P4218" i="2"/>
  <c r="R4218" i="2"/>
  <c r="S4218" i="2"/>
  <c r="I4219" i="2"/>
  <c r="J4219" i="2" s="1"/>
  <c r="P4219" i="2"/>
  <c r="R4219" i="2"/>
  <c r="S4219" i="2"/>
  <c r="I4220" i="2"/>
  <c r="P4220" i="2"/>
  <c r="R4220" i="2"/>
  <c r="S4220" i="2"/>
  <c r="I4221" i="2"/>
  <c r="P4221" i="2"/>
  <c r="R4221" i="2"/>
  <c r="S4221" i="2"/>
  <c r="I4222" i="2"/>
  <c r="P4222" i="2"/>
  <c r="R4222" i="2"/>
  <c r="S4222" i="2"/>
  <c r="I4223" i="2"/>
  <c r="J4223" i="2" s="1"/>
  <c r="P4223" i="2"/>
  <c r="R4223" i="2"/>
  <c r="S4223" i="2"/>
  <c r="I4224" i="2"/>
  <c r="L4224" i="2" s="1"/>
  <c r="K4224" i="2"/>
  <c r="M4224" i="2"/>
  <c r="Q4224" i="2" s="1"/>
  <c r="P4224" i="2"/>
  <c r="R4224" i="2"/>
  <c r="S4224" i="2"/>
  <c r="I4225" i="2"/>
  <c r="K4226" i="2" s="1"/>
  <c r="M4225" i="2"/>
  <c r="Q4225" i="2" s="1"/>
  <c r="P4225" i="2"/>
  <c r="R4225" i="2"/>
  <c r="S4225" i="2"/>
  <c r="I4226" i="2"/>
  <c r="J4225" i="2" s="1"/>
  <c r="J4226" i="2"/>
  <c r="P4226" i="2"/>
  <c r="R4226" i="2"/>
  <c r="S4226" i="2"/>
  <c r="I4227" i="2"/>
  <c r="J4227" i="2" s="1"/>
  <c r="P4227" i="2"/>
  <c r="R4227" i="2"/>
  <c r="S4227" i="2"/>
  <c r="I4228" i="2"/>
  <c r="L4228" i="2" s="1"/>
  <c r="J4228" i="2"/>
  <c r="M4228" i="2"/>
  <c r="Q4228" i="2" s="1"/>
  <c r="P4228" i="2"/>
  <c r="R4228" i="2"/>
  <c r="S4228" i="2"/>
  <c r="I4229" i="2"/>
  <c r="P4229" i="2"/>
  <c r="R4229" i="2"/>
  <c r="S4229" i="2"/>
  <c r="I4230" i="2"/>
  <c r="P4230" i="2"/>
  <c r="R4230" i="2"/>
  <c r="S4230" i="2"/>
  <c r="I4231" i="2"/>
  <c r="P4231" i="2"/>
  <c r="R4231" i="2"/>
  <c r="S4231" i="2"/>
  <c r="I4232" i="2"/>
  <c r="L4232" i="2" s="1"/>
  <c r="K4232" i="2"/>
  <c r="M4232" i="2"/>
  <c r="Q4232" i="2" s="1"/>
  <c r="P4232" i="2"/>
  <c r="R4232" i="2"/>
  <c r="S4232" i="2"/>
  <c r="I4233" i="2"/>
  <c r="J4233" i="2"/>
  <c r="M4233" i="2"/>
  <c r="Q4233" i="2" s="1"/>
  <c r="P4233" i="2"/>
  <c r="R4233" i="2"/>
  <c r="S4233" i="2"/>
  <c r="I4234" i="2"/>
  <c r="K4234" i="2" s="1"/>
  <c r="P4234" i="2"/>
  <c r="R4234" i="2"/>
  <c r="S4234" i="2"/>
  <c r="I4235" i="2"/>
  <c r="J4234" i="2" s="1"/>
  <c r="P4235" i="2"/>
  <c r="R4235" i="2"/>
  <c r="S4235" i="2"/>
  <c r="I4236" i="2"/>
  <c r="L4236" i="2" s="1"/>
  <c r="J4236" i="2"/>
  <c r="M4236" i="2"/>
  <c r="Q4236" i="2" s="1"/>
  <c r="P4236" i="2"/>
  <c r="R4236" i="2"/>
  <c r="S4236" i="2"/>
  <c r="I4237" i="2"/>
  <c r="P4237" i="2"/>
  <c r="R4237" i="2"/>
  <c r="S4237" i="2"/>
  <c r="I4238" i="2"/>
  <c r="L4238" i="2" s="1"/>
  <c r="J4238" i="2"/>
  <c r="K4238" i="2"/>
  <c r="M4238" i="2"/>
  <c r="Q4238" i="2" s="1"/>
  <c r="P4238" i="2"/>
  <c r="R4238" i="2"/>
  <c r="S4238" i="2"/>
  <c r="I4239" i="2"/>
  <c r="J4239" i="2" s="1"/>
  <c r="P4239" i="2"/>
  <c r="R4239" i="2"/>
  <c r="S4239" i="2"/>
  <c r="I4240" i="2"/>
  <c r="K4240" i="2"/>
  <c r="M4240" i="2"/>
  <c r="Q4240" i="2" s="1"/>
  <c r="P4240" i="2"/>
  <c r="R4240" i="2"/>
  <c r="S4240" i="2"/>
  <c r="I4241" i="2"/>
  <c r="K4242" i="2" s="1"/>
  <c r="M4241" i="2"/>
  <c r="Q4241" i="2" s="1"/>
  <c r="P4241" i="2"/>
  <c r="R4241" i="2"/>
  <c r="S4241" i="2"/>
  <c r="I4242" i="2"/>
  <c r="J4241" i="2" s="1"/>
  <c r="J4242" i="2"/>
  <c r="P4242" i="2"/>
  <c r="R4242" i="2"/>
  <c r="S4242" i="2"/>
  <c r="I4243" i="2"/>
  <c r="J4243" i="2" s="1"/>
  <c r="P4243" i="2"/>
  <c r="R4243" i="2"/>
  <c r="S4243" i="2"/>
  <c r="I4244" i="2"/>
  <c r="P4244" i="2"/>
  <c r="R4244" i="2"/>
  <c r="S4244" i="2"/>
  <c r="I4245" i="2"/>
  <c r="P4245" i="2"/>
  <c r="R4245" i="2"/>
  <c r="S4245" i="2"/>
  <c r="I4246" i="2"/>
  <c r="L4246" i="2" s="1"/>
  <c r="J4246" i="2"/>
  <c r="K4246" i="2"/>
  <c r="M4246" i="2"/>
  <c r="Q4246" i="2" s="1"/>
  <c r="P4246" i="2"/>
  <c r="R4246" i="2"/>
  <c r="S4246" i="2"/>
  <c r="I4247" i="2"/>
  <c r="J4247" i="2" s="1"/>
  <c r="P4247" i="2"/>
  <c r="R4247" i="2"/>
  <c r="S4247" i="2"/>
  <c r="I4248" i="2"/>
  <c r="K4248" i="2"/>
  <c r="M4248" i="2"/>
  <c r="Q4248" i="2" s="1"/>
  <c r="P4248" i="2"/>
  <c r="R4248" i="2"/>
  <c r="S4248" i="2"/>
  <c r="I4249" i="2"/>
  <c r="K4250" i="2" s="1"/>
  <c r="M4249" i="2"/>
  <c r="Q4249" i="2" s="1"/>
  <c r="P4249" i="2"/>
  <c r="R4249" i="2"/>
  <c r="S4249" i="2"/>
  <c r="I4250" i="2"/>
  <c r="J4249" i="2" s="1"/>
  <c r="J4250" i="2"/>
  <c r="P4250" i="2"/>
  <c r="R4250" i="2"/>
  <c r="S4250" i="2"/>
  <c r="I4251" i="2"/>
  <c r="J4251" i="2" s="1"/>
  <c r="P4251" i="2"/>
  <c r="R4251" i="2"/>
  <c r="S4251" i="2"/>
  <c r="I4252" i="2"/>
  <c r="P4252" i="2"/>
  <c r="R4252" i="2"/>
  <c r="S4252" i="2"/>
  <c r="I4253" i="2"/>
  <c r="K4252" i="2" s="1"/>
  <c r="P4253" i="2"/>
  <c r="R4253" i="2"/>
  <c r="S4253" i="2"/>
  <c r="I4254" i="2"/>
  <c r="P4254" i="2"/>
  <c r="R4254" i="2"/>
  <c r="S4254" i="2"/>
  <c r="I4255" i="2"/>
  <c r="J4254" i="2" s="1"/>
  <c r="P4255" i="2"/>
  <c r="R4255" i="2"/>
  <c r="S4255" i="2"/>
  <c r="I4256" i="2"/>
  <c r="L4256" i="2" s="1"/>
  <c r="K4256" i="2"/>
  <c r="M4256" i="2"/>
  <c r="Q4256" i="2" s="1"/>
  <c r="P4256" i="2"/>
  <c r="R4256" i="2"/>
  <c r="S4256" i="2"/>
  <c r="I4257" i="2"/>
  <c r="K4258" i="2" s="1"/>
  <c r="M4257" i="2"/>
  <c r="Q4257" i="2" s="1"/>
  <c r="P4257" i="2"/>
  <c r="R4257" i="2"/>
  <c r="S4257" i="2"/>
  <c r="I4258" i="2"/>
  <c r="J4257" i="2" s="1"/>
  <c r="J4258" i="2"/>
  <c r="P4258" i="2"/>
  <c r="R4258" i="2"/>
  <c r="S4258" i="2"/>
  <c r="I4259" i="2"/>
  <c r="J4259" i="2" s="1"/>
  <c r="P4259" i="2"/>
  <c r="R4259" i="2"/>
  <c r="S4259" i="2"/>
  <c r="I4260" i="2"/>
  <c r="L4260" i="2" s="1"/>
  <c r="J4260" i="2"/>
  <c r="K4260" i="2"/>
  <c r="M4260" i="2"/>
  <c r="Q4260" i="2" s="1"/>
  <c r="P4260" i="2"/>
  <c r="R4260" i="2"/>
  <c r="S4260" i="2"/>
  <c r="I4261" i="2"/>
  <c r="P4261" i="2"/>
  <c r="R4261" i="2"/>
  <c r="S4261" i="2"/>
  <c r="I4262" i="2"/>
  <c r="P4262" i="2"/>
  <c r="R4262" i="2"/>
  <c r="S4262" i="2"/>
  <c r="I4263" i="2"/>
  <c r="J4262" i="2" s="1"/>
  <c r="P4263" i="2"/>
  <c r="R4263" i="2"/>
  <c r="S4263" i="2"/>
  <c r="I4264" i="2"/>
  <c r="J4264" i="2" s="1"/>
  <c r="K4264" i="2"/>
  <c r="M4264" i="2"/>
  <c r="Q4264" i="2" s="1"/>
  <c r="P4264" i="2"/>
  <c r="R4264" i="2"/>
  <c r="S4264" i="2"/>
  <c r="I4265" i="2"/>
  <c r="J4265" i="2"/>
  <c r="M4265" i="2"/>
  <c r="Q4265" i="2" s="1"/>
  <c r="P4265" i="2"/>
  <c r="R4265" i="2"/>
  <c r="S4265" i="2"/>
  <c r="I4266" i="2"/>
  <c r="K4266" i="2" s="1"/>
  <c r="P4266" i="2"/>
  <c r="R4266" i="2"/>
  <c r="S4266" i="2"/>
  <c r="I4267" i="2"/>
  <c r="J4266" i="2" s="1"/>
  <c r="P4267" i="2"/>
  <c r="R4267" i="2"/>
  <c r="S4267" i="2"/>
  <c r="I4268" i="2"/>
  <c r="P4268" i="2"/>
  <c r="R4268" i="2"/>
  <c r="S4268" i="2"/>
  <c r="I4269" i="2"/>
  <c r="J4269" i="2" s="1"/>
  <c r="P4269" i="2"/>
  <c r="R4269" i="2"/>
  <c r="S4269" i="2"/>
  <c r="I4270" i="2"/>
  <c r="P4270" i="2"/>
  <c r="R4270" i="2"/>
  <c r="S4270" i="2"/>
  <c r="I4271" i="2"/>
  <c r="J4270" i="2" s="1"/>
  <c r="P4271" i="2"/>
  <c r="R4271" i="2"/>
  <c r="S4271" i="2"/>
  <c r="I4272" i="2"/>
  <c r="J4272" i="2" s="1"/>
  <c r="K4272" i="2"/>
  <c r="M4272" i="2"/>
  <c r="Q4272" i="2" s="1"/>
  <c r="P4272" i="2"/>
  <c r="R4272" i="2"/>
  <c r="S4272" i="2"/>
  <c r="I4273" i="2"/>
  <c r="J4273" i="2"/>
  <c r="M4273" i="2"/>
  <c r="Q4273" i="2" s="1"/>
  <c r="P4273" i="2"/>
  <c r="R4273" i="2"/>
  <c r="S4273" i="2"/>
  <c r="I4274" i="2"/>
  <c r="L4274" i="2" s="1"/>
  <c r="J4274" i="2"/>
  <c r="P4274" i="2"/>
  <c r="R4274" i="2"/>
  <c r="S4274" i="2"/>
  <c r="I4275" i="2"/>
  <c r="J4275" i="2" s="1"/>
  <c r="P4275" i="2"/>
  <c r="R4275" i="2"/>
  <c r="S4275" i="2"/>
  <c r="I4276" i="2"/>
  <c r="L4276" i="2" s="1"/>
  <c r="J4276" i="2"/>
  <c r="M4276" i="2"/>
  <c r="Q4276" i="2" s="1"/>
  <c r="P4276" i="2"/>
  <c r="R4276" i="2"/>
  <c r="S4276" i="2"/>
  <c r="I4277" i="2"/>
  <c r="P4277" i="2"/>
  <c r="R4277" i="2"/>
  <c r="S4277" i="2"/>
  <c r="I4278" i="2"/>
  <c r="P4278" i="2"/>
  <c r="R4278" i="2"/>
  <c r="S4278" i="2"/>
  <c r="I4279" i="2"/>
  <c r="P4279" i="2"/>
  <c r="R4279" i="2"/>
  <c r="S4279" i="2"/>
  <c r="I4280" i="2"/>
  <c r="J4280" i="2" s="1"/>
  <c r="M4280" i="2"/>
  <c r="Q4280" i="2" s="1"/>
  <c r="P4280" i="2"/>
  <c r="R4280" i="2"/>
  <c r="S4280" i="2"/>
  <c r="I4281" i="2"/>
  <c r="M4281" i="2"/>
  <c r="Q4281" i="2" s="1"/>
  <c r="P4281" i="2"/>
  <c r="R4281" i="2"/>
  <c r="S4281" i="2"/>
  <c r="I4282" i="2"/>
  <c r="K4280" i="2" s="1"/>
  <c r="J4282" i="2"/>
  <c r="P4282" i="2"/>
  <c r="R4282" i="2"/>
  <c r="S4282" i="2"/>
  <c r="I4283" i="2"/>
  <c r="J4283" i="2" s="1"/>
  <c r="P4283" i="2"/>
  <c r="R4283" i="2"/>
  <c r="S4283" i="2"/>
  <c r="I4284" i="2"/>
  <c r="P4284" i="2"/>
  <c r="R4284" i="2"/>
  <c r="S4284" i="2"/>
  <c r="I4285" i="2"/>
  <c r="M4284" i="2" s="1"/>
  <c r="Q4284" i="2" s="1"/>
  <c r="P4285" i="2"/>
  <c r="R4285" i="2"/>
  <c r="S4285" i="2"/>
  <c r="I4286" i="2"/>
  <c r="L4286" i="2" s="1"/>
  <c r="J4286" i="2"/>
  <c r="K4286" i="2"/>
  <c r="M4286" i="2"/>
  <c r="Q4286" i="2" s="1"/>
  <c r="P4286" i="2"/>
  <c r="R4286" i="2"/>
  <c r="S4286" i="2"/>
  <c r="I4287" i="2"/>
  <c r="J4287" i="2" s="1"/>
  <c r="P4287" i="2"/>
  <c r="R4287" i="2"/>
  <c r="S4287" i="2"/>
  <c r="I4288" i="2"/>
  <c r="J4288" i="2" s="1"/>
  <c r="K4288" i="2"/>
  <c r="M4288" i="2"/>
  <c r="Q4288" i="2" s="1"/>
  <c r="P4288" i="2"/>
  <c r="R4288" i="2"/>
  <c r="S4288" i="2"/>
  <c r="I4289" i="2"/>
  <c r="J4289" i="2"/>
  <c r="M4289" i="2"/>
  <c r="Q4289" i="2" s="1"/>
  <c r="P4289" i="2"/>
  <c r="R4289" i="2"/>
  <c r="S4289" i="2"/>
  <c r="I4290" i="2"/>
  <c r="L4290" i="2" s="1"/>
  <c r="J4290" i="2"/>
  <c r="P4290" i="2"/>
  <c r="R4290" i="2"/>
  <c r="S4290" i="2"/>
  <c r="I4291" i="2"/>
  <c r="J4291" i="2" s="1"/>
  <c r="P4291" i="2"/>
  <c r="R4291" i="2"/>
  <c r="S4291" i="2"/>
  <c r="I4292" i="2"/>
  <c r="L4292" i="2" s="1"/>
  <c r="J4292" i="2"/>
  <c r="M4292" i="2"/>
  <c r="Q4292" i="2" s="1"/>
  <c r="P4292" i="2"/>
  <c r="R4292" i="2"/>
  <c r="S4292" i="2"/>
  <c r="I4293" i="2"/>
  <c r="P4293" i="2"/>
  <c r="R4293" i="2"/>
  <c r="S4293" i="2"/>
  <c r="I4294" i="2"/>
  <c r="L4294" i="2" s="1"/>
  <c r="J4294" i="2"/>
  <c r="K4294" i="2"/>
  <c r="M4294" i="2"/>
  <c r="Q4294" i="2" s="1"/>
  <c r="P4294" i="2"/>
  <c r="R4294" i="2"/>
  <c r="S4294" i="2"/>
  <c r="I4295" i="2"/>
  <c r="J4295" i="2" s="1"/>
  <c r="P4295" i="2"/>
  <c r="R4295" i="2"/>
  <c r="S4295" i="2"/>
  <c r="I4296" i="2"/>
  <c r="K4296" i="2"/>
  <c r="M4296" i="2"/>
  <c r="Q4296" i="2" s="1"/>
  <c r="P4296" i="2"/>
  <c r="R4296" i="2"/>
  <c r="S4296" i="2"/>
  <c r="I4297" i="2"/>
  <c r="K4298" i="2" s="1"/>
  <c r="M4297" i="2"/>
  <c r="Q4297" i="2" s="1"/>
  <c r="P4297" i="2"/>
  <c r="R4297" i="2"/>
  <c r="S4297" i="2"/>
  <c r="I4298" i="2"/>
  <c r="J4297" i="2" s="1"/>
  <c r="J4298" i="2"/>
  <c r="P4298" i="2"/>
  <c r="R4298" i="2"/>
  <c r="S4298" i="2"/>
  <c r="I4299" i="2"/>
  <c r="J4299" i="2" s="1"/>
  <c r="P4299" i="2"/>
  <c r="R4299" i="2"/>
  <c r="S4299" i="2"/>
  <c r="I4300" i="2"/>
  <c r="P4300" i="2"/>
  <c r="R4300" i="2"/>
  <c r="S4300" i="2"/>
  <c r="I4301" i="2"/>
  <c r="P4301" i="2"/>
  <c r="R4301" i="2"/>
  <c r="S4301" i="2"/>
  <c r="I4302" i="2"/>
  <c r="P4302" i="2"/>
  <c r="R4302" i="2"/>
  <c r="S4302" i="2"/>
  <c r="I4303" i="2"/>
  <c r="J4303" i="2" s="1"/>
  <c r="P4303" i="2"/>
  <c r="R4303" i="2"/>
  <c r="S4303" i="2"/>
  <c r="I4304" i="2"/>
  <c r="K4305" i="2" s="1"/>
  <c r="M4304" i="2"/>
  <c r="Q4304" i="2" s="1"/>
  <c r="P4304" i="2"/>
  <c r="R4304" i="2"/>
  <c r="S4304" i="2"/>
  <c r="I4305" i="2"/>
  <c r="M4306" i="2" s="1"/>
  <c r="Q4306" i="2" s="1"/>
  <c r="J4305" i="2"/>
  <c r="P4305" i="2"/>
  <c r="R4305" i="2"/>
  <c r="S4305" i="2"/>
  <c r="I4306" i="2"/>
  <c r="P4306" i="2"/>
  <c r="R4306" i="2"/>
  <c r="S4306" i="2"/>
  <c r="I4307" i="2"/>
  <c r="P4307" i="2"/>
  <c r="R4307" i="2"/>
  <c r="S4307" i="2"/>
  <c r="I4308" i="2"/>
  <c r="K4310" i="2" s="1"/>
  <c r="M4308" i="2"/>
  <c r="Q4308" i="2" s="1"/>
  <c r="P4308" i="2"/>
  <c r="R4308" i="2"/>
  <c r="S4308" i="2"/>
  <c r="I4309" i="2"/>
  <c r="J4307" i="2" s="1"/>
  <c r="J4309" i="2"/>
  <c r="P4309" i="2"/>
  <c r="R4309" i="2"/>
  <c r="S4309" i="2"/>
  <c r="I4310" i="2"/>
  <c r="P4310" i="2"/>
  <c r="R4310" i="2"/>
  <c r="S4310" i="2"/>
  <c r="I4311" i="2"/>
  <c r="P4311" i="2"/>
  <c r="R4311" i="2"/>
  <c r="S4311" i="2"/>
  <c r="I4312" i="2"/>
  <c r="K4314" i="2" s="1"/>
  <c r="M4312" i="2"/>
  <c r="Q4312" i="2" s="1"/>
  <c r="P4312" i="2"/>
  <c r="R4312" i="2"/>
  <c r="S4312" i="2"/>
  <c r="I4313" i="2"/>
  <c r="J4311" i="2" s="1"/>
  <c r="J4313" i="2"/>
  <c r="P4313" i="2"/>
  <c r="R4313" i="2"/>
  <c r="S4313" i="2"/>
  <c r="I4314" i="2"/>
  <c r="P4314" i="2"/>
  <c r="R4314" i="2"/>
  <c r="S4314" i="2"/>
  <c r="I4315" i="2"/>
  <c r="J4315" i="2"/>
  <c r="M4315" i="2"/>
  <c r="Q4315" i="2" s="1"/>
  <c r="P4315" i="2"/>
  <c r="R4315" i="2"/>
  <c r="S4315" i="2"/>
  <c r="I4316" i="2"/>
  <c r="K4315" i="2" s="1"/>
  <c r="J4316" i="2"/>
  <c r="K4316" i="2"/>
  <c r="M4316" i="2"/>
  <c r="Q4316" i="2" s="1"/>
  <c r="P4316" i="2"/>
  <c r="R4316" i="2"/>
  <c r="S4316" i="2"/>
  <c r="I4317" i="2"/>
  <c r="K4317" i="2" s="1"/>
  <c r="J4317" i="2"/>
  <c r="P4317" i="2"/>
  <c r="R4317" i="2"/>
  <c r="S4317" i="2"/>
  <c r="I4318" i="2"/>
  <c r="P4318" i="2"/>
  <c r="R4318" i="2"/>
  <c r="S4318" i="2"/>
  <c r="I4319" i="2"/>
  <c r="J4319" i="2"/>
  <c r="M4319" i="2"/>
  <c r="Q4319" i="2" s="1"/>
  <c r="P4319" i="2"/>
  <c r="R4319" i="2"/>
  <c r="S4319" i="2"/>
  <c r="I4320" i="2"/>
  <c r="K4319" i="2" s="1"/>
  <c r="J4320" i="2"/>
  <c r="K4320" i="2"/>
  <c r="M4320" i="2"/>
  <c r="Q4320" i="2" s="1"/>
  <c r="P4320" i="2"/>
  <c r="R4320" i="2"/>
  <c r="S4320" i="2"/>
  <c r="I4321" i="2"/>
  <c r="L4321" i="2" s="1"/>
  <c r="J4321" i="2"/>
  <c r="P4321" i="2"/>
  <c r="R4321" i="2"/>
  <c r="S4321" i="2"/>
  <c r="I4322" i="2"/>
  <c r="J4322" i="2"/>
  <c r="M4322" i="2"/>
  <c r="Q4322" i="2" s="1"/>
  <c r="P4322" i="2"/>
  <c r="R4322" i="2"/>
  <c r="S4322" i="2"/>
  <c r="I4323" i="2"/>
  <c r="K4322" i="2" s="1"/>
  <c r="J4323" i="2"/>
  <c r="K4323" i="2"/>
  <c r="M4323" i="2"/>
  <c r="Q4323" i="2" s="1"/>
  <c r="P4323" i="2"/>
  <c r="R4323" i="2"/>
  <c r="S4323" i="2"/>
  <c r="I4324" i="2"/>
  <c r="K4325" i="2" s="1"/>
  <c r="M4324" i="2"/>
  <c r="Q4324" i="2" s="1"/>
  <c r="P4324" i="2"/>
  <c r="R4324" i="2"/>
  <c r="S4324" i="2"/>
  <c r="I4325" i="2"/>
  <c r="M4326" i="2" s="1"/>
  <c r="Q4326" i="2" s="1"/>
  <c r="J4325" i="2"/>
  <c r="P4325" i="2"/>
  <c r="R4325" i="2"/>
  <c r="S4325" i="2"/>
  <c r="I4326" i="2"/>
  <c r="P4326" i="2"/>
  <c r="R4326" i="2"/>
  <c r="S4326" i="2"/>
  <c r="I4327" i="2"/>
  <c r="P4327" i="2"/>
  <c r="R4327" i="2"/>
  <c r="S4327" i="2"/>
  <c r="I4328" i="2"/>
  <c r="K4329" i="2" s="1"/>
  <c r="M4328" i="2"/>
  <c r="Q4328" i="2" s="1"/>
  <c r="P4328" i="2"/>
  <c r="R4328" i="2"/>
  <c r="S4328" i="2"/>
  <c r="I4329" i="2"/>
  <c r="J4328" i="2" s="1"/>
  <c r="J4329" i="2"/>
  <c r="P4329" i="2"/>
  <c r="R4329" i="2"/>
  <c r="S4329" i="2"/>
  <c r="I4330" i="2"/>
  <c r="J4330" i="2"/>
  <c r="M4330" i="2"/>
  <c r="Q4330" i="2" s="1"/>
  <c r="P4330" i="2"/>
  <c r="R4330" i="2"/>
  <c r="S4330" i="2"/>
  <c r="I4331" i="2"/>
  <c r="K4330" i="2" s="1"/>
  <c r="J4331" i="2"/>
  <c r="K4331" i="2"/>
  <c r="M4331" i="2"/>
  <c r="Q4331" i="2" s="1"/>
  <c r="P4331" i="2"/>
  <c r="R4331" i="2"/>
  <c r="S4331" i="2"/>
  <c r="I4332" i="2"/>
  <c r="K4333" i="2" s="1"/>
  <c r="M4332" i="2"/>
  <c r="Q4332" i="2" s="1"/>
  <c r="P4332" i="2"/>
  <c r="R4332" i="2"/>
  <c r="S4332" i="2"/>
  <c r="I4333" i="2"/>
  <c r="J4332" i="2" s="1"/>
  <c r="J4333" i="2"/>
  <c r="P4333" i="2"/>
  <c r="R4333" i="2"/>
  <c r="S4333" i="2"/>
  <c r="I4334" i="2"/>
  <c r="J4334" i="2"/>
  <c r="M4334" i="2"/>
  <c r="Q4334" i="2" s="1"/>
  <c r="P4334" i="2"/>
  <c r="R4334" i="2"/>
  <c r="S4334" i="2"/>
  <c r="I4335" i="2"/>
  <c r="J4335" i="2"/>
  <c r="K4335" i="2"/>
  <c r="M4335" i="2"/>
  <c r="Q4335" i="2" s="1"/>
  <c r="P4335" i="2"/>
  <c r="R4335" i="2"/>
  <c r="S4335" i="2"/>
  <c r="I4336" i="2"/>
  <c r="K4337" i="2" s="1"/>
  <c r="M4336" i="2"/>
  <c r="Q4336" i="2" s="1"/>
  <c r="P4336" i="2"/>
  <c r="R4336" i="2"/>
  <c r="S4336" i="2"/>
  <c r="I4337" i="2"/>
  <c r="J4336" i="2" s="1"/>
  <c r="J4337" i="2"/>
  <c r="P4337" i="2"/>
  <c r="R4337" i="2"/>
  <c r="S4337" i="2"/>
  <c r="I4338" i="2"/>
  <c r="J4338" i="2"/>
  <c r="M4338" i="2"/>
  <c r="Q4338" i="2" s="1"/>
  <c r="P4338" i="2"/>
  <c r="R4338" i="2"/>
  <c r="S4338" i="2"/>
  <c r="I4339" i="2"/>
  <c r="J4339" i="2"/>
  <c r="K4339" i="2"/>
  <c r="M4339" i="2"/>
  <c r="Q4339" i="2" s="1"/>
  <c r="P4339" i="2"/>
  <c r="R4339" i="2"/>
  <c r="S4339" i="2"/>
  <c r="I4340" i="2"/>
  <c r="L4340" i="2" s="1"/>
  <c r="J4340" i="2"/>
  <c r="K4340" i="2"/>
  <c r="M4340" i="2"/>
  <c r="Q4340" i="2" s="1"/>
  <c r="P4340" i="2"/>
  <c r="R4340" i="2"/>
  <c r="S4340" i="2"/>
  <c r="I4341" i="2"/>
  <c r="K4341" i="2" s="1"/>
  <c r="J4341" i="2"/>
  <c r="P4341" i="2"/>
  <c r="R4341" i="2"/>
  <c r="S4341" i="2"/>
  <c r="I4342" i="2"/>
  <c r="P4342" i="2"/>
  <c r="R4342" i="2"/>
  <c r="S4342" i="2"/>
  <c r="I4343" i="2"/>
  <c r="J4343" i="2"/>
  <c r="M4343" i="2"/>
  <c r="Q4343" i="2" s="1"/>
  <c r="P4343" i="2"/>
  <c r="R4343" i="2"/>
  <c r="S4343" i="2"/>
  <c r="I4344" i="2"/>
  <c r="K4343" i="2" s="1"/>
  <c r="J4344" i="2"/>
  <c r="K4344" i="2"/>
  <c r="M4344" i="2"/>
  <c r="Q4344" i="2" s="1"/>
  <c r="P4344" i="2"/>
  <c r="R4344" i="2"/>
  <c r="S4344" i="2"/>
  <c r="I4345" i="2"/>
  <c r="L4345" i="2" s="1"/>
  <c r="J4345" i="2"/>
  <c r="P4345" i="2"/>
  <c r="R4345" i="2"/>
  <c r="S4345" i="2"/>
  <c r="I4346" i="2"/>
  <c r="L4346" i="2" s="1"/>
  <c r="J4346" i="2"/>
  <c r="M4346" i="2"/>
  <c r="Q4346" i="2" s="1"/>
  <c r="P4346" i="2"/>
  <c r="R4346" i="2"/>
  <c r="S4346" i="2"/>
  <c r="I4347" i="2"/>
  <c r="L4347" i="2" s="1"/>
  <c r="J4347" i="2"/>
  <c r="K4347" i="2"/>
  <c r="M4347" i="2"/>
  <c r="Q4347" i="2" s="1"/>
  <c r="P4347" i="2"/>
  <c r="R4347" i="2"/>
  <c r="S4347" i="2"/>
  <c r="I4348" i="2"/>
  <c r="M4348" i="2" s="1"/>
  <c r="Q4348" i="2" s="1"/>
  <c r="J4348" i="2"/>
  <c r="K4348" i="2"/>
  <c r="L4348" i="2"/>
  <c r="P4348" i="2"/>
  <c r="R4348" i="2"/>
  <c r="S4348" i="2"/>
  <c r="I4349" i="2"/>
  <c r="L4349" i="2" s="1"/>
  <c r="J4349" i="2"/>
  <c r="M4349" i="2"/>
  <c r="Q4349" i="2" s="1"/>
  <c r="P4349" i="2"/>
  <c r="R4349" i="2"/>
  <c r="S4349" i="2"/>
  <c r="I4350" i="2"/>
  <c r="J4350" i="2"/>
  <c r="K4350" i="2"/>
  <c r="L4350" i="2"/>
  <c r="M4350" i="2"/>
  <c r="Q4350" i="2" s="1"/>
  <c r="P4350" i="2"/>
  <c r="R4350" i="2"/>
  <c r="S4350" i="2"/>
  <c r="I4351" i="2"/>
  <c r="L4351" i="2" s="1"/>
  <c r="J4351" i="2"/>
  <c r="P4351" i="2"/>
  <c r="R4351" i="2"/>
  <c r="S4351" i="2"/>
  <c r="I4352" i="2"/>
  <c r="K4352" i="2" s="1"/>
  <c r="J4352" i="2"/>
  <c r="L4352" i="2"/>
  <c r="M4352" i="2"/>
  <c r="Q4352" i="2" s="1"/>
  <c r="P4352" i="2"/>
  <c r="R4352" i="2"/>
  <c r="S4352" i="2"/>
  <c r="I4353" i="2"/>
  <c r="K4354" i="2" s="1"/>
  <c r="M4353" i="2"/>
  <c r="Q4353" i="2" s="1"/>
  <c r="P4353" i="2"/>
  <c r="R4353" i="2"/>
  <c r="S4353" i="2"/>
  <c r="I4354" i="2"/>
  <c r="J4353" i="2" s="1"/>
  <c r="J4354" i="2"/>
  <c r="P4354" i="2"/>
  <c r="R4354" i="2"/>
  <c r="S4354" i="2"/>
  <c r="I4355" i="2"/>
  <c r="J4355" i="2"/>
  <c r="M4355" i="2"/>
  <c r="Q4355" i="2" s="1"/>
  <c r="P4355" i="2"/>
  <c r="R4355" i="2"/>
  <c r="S4355" i="2"/>
  <c r="I4356" i="2"/>
  <c r="K4357" i="2" s="1"/>
  <c r="J4356" i="2"/>
  <c r="K4356" i="2"/>
  <c r="L4356" i="2"/>
  <c r="P4356" i="2"/>
  <c r="R4356" i="2"/>
  <c r="S4356" i="2"/>
  <c r="I4357" i="2"/>
  <c r="J4357" i="2"/>
  <c r="M4357" i="2"/>
  <c r="Q4357" i="2" s="1"/>
  <c r="P4357" i="2"/>
  <c r="R4357" i="2"/>
  <c r="S4357" i="2"/>
  <c r="I4358" i="2"/>
  <c r="J4358" i="2"/>
  <c r="K4358" i="2"/>
  <c r="L4358" i="2"/>
  <c r="M4358" i="2"/>
  <c r="Q4358" i="2" s="1"/>
  <c r="P4358" i="2"/>
  <c r="R4358" i="2"/>
  <c r="S4358" i="2"/>
  <c r="I4359" i="2"/>
  <c r="L4359" i="2" s="1"/>
  <c r="J4359" i="2"/>
  <c r="P4359" i="2"/>
  <c r="R4359" i="2"/>
  <c r="S4359" i="2"/>
  <c r="I4360" i="2"/>
  <c r="J4360" i="2"/>
  <c r="L4360" i="2"/>
  <c r="P4360" i="2"/>
  <c r="R4360" i="2"/>
  <c r="S4360" i="2"/>
  <c r="I4361" i="2"/>
  <c r="M4360" i="2" s="1"/>
  <c r="Q4360" i="2" s="1"/>
  <c r="J4361" i="2"/>
  <c r="K4361" i="2"/>
  <c r="M4361" i="2"/>
  <c r="Q4361" i="2" s="1"/>
  <c r="P4361" i="2"/>
  <c r="R4361" i="2"/>
  <c r="S4361" i="2"/>
  <c r="I4362" i="2"/>
  <c r="L4363" i="2" s="1"/>
  <c r="J4362" i="2"/>
  <c r="P4362" i="2"/>
  <c r="R4362" i="2"/>
  <c r="S4362" i="2"/>
  <c r="I4363" i="2"/>
  <c r="P4363" i="2"/>
  <c r="R4363" i="2"/>
  <c r="S4363" i="2"/>
  <c r="I4364" i="2"/>
  <c r="L4365" i="2" s="1"/>
  <c r="J4364" i="2"/>
  <c r="K4364" i="2"/>
  <c r="L4364" i="2"/>
  <c r="P4364" i="2"/>
  <c r="R4364" i="2"/>
  <c r="S4364" i="2"/>
  <c r="I4365" i="2"/>
  <c r="J4365" i="2"/>
  <c r="M4365" i="2"/>
  <c r="Q4365" i="2" s="1"/>
  <c r="P4365" i="2"/>
  <c r="R4365" i="2"/>
  <c r="S4365" i="2"/>
  <c r="I4366" i="2"/>
  <c r="P4366" i="2"/>
  <c r="R4366" i="2"/>
  <c r="S4366" i="2"/>
  <c r="I4367" i="2"/>
  <c r="J4366" i="2" s="1"/>
  <c r="J4367" i="2"/>
  <c r="P4367" i="2"/>
  <c r="R4367" i="2"/>
  <c r="S4367" i="2"/>
  <c r="I4368" i="2"/>
  <c r="J4368" i="2"/>
  <c r="L4368" i="2"/>
  <c r="P4368" i="2"/>
  <c r="R4368" i="2"/>
  <c r="S4368" i="2"/>
  <c r="I4369" i="2"/>
  <c r="M4368" i="2" s="1"/>
  <c r="Q4368" i="2" s="1"/>
  <c r="J4369" i="2"/>
  <c r="K4369" i="2"/>
  <c r="M4369" i="2"/>
  <c r="Q4369" i="2" s="1"/>
  <c r="P4369" i="2"/>
  <c r="R4369" i="2"/>
  <c r="S4369" i="2"/>
  <c r="I4370" i="2"/>
  <c r="L4371" i="2" s="1"/>
  <c r="J4370" i="2"/>
  <c r="P4370" i="2"/>
  <c r="R4370" i="2"/>
  <c r="S4370" i="2"/>
  <c r="I4371" i="2"/>
  <c r="P4371" i="2"/>
  <c r="R4371" i="2"/>
  <c r="S4371" i="2"/>
  <c r="I4372" i="2"/>
  <c r="L4373" i="2" s="1"/>
  <c r="J4372" i="2"/>
  <c r="K4372" i="2"/>
  <c r="L4372" i="2"/>
  <c r="P4372" i="2"/>
  <c r="R4372" i="2"/>
  <c r="S4372" i="2"/>
  <c r="I4373" i="2"/>
  <c r="J4373" i="2"/>
  <c r="M4373" i="2"/>
  <c r="Q4373" i="2" s="1"/>
  <c r="P4373" i="2"/>
  <c r="R4373" i="2"/>
  <c r="S4373" i="2"/>
  <c r="I4374" i="2"/>
  <c r="J4374" i="2"/>
  <c r="K4374" i="2"/>
  <c r="L4374" i="2"/>
  <c r="M4374" i="2"/>
  <c r="Q4374" i="2" s="1"/>
  <c r="P4374" i="2"/>
  <c r="R4374" i="2"/>
  <c r="S4374" i="2"/>
  <c r="I4375" i="2"/>
  <c r="L4375" i="2" s="1"/>
  <c r="J4375" i="2"/>
  <c r="P4375" i="2"/>
  <c r="R4375" i="2"/>
  <c r="S4375" i="2"/>
  <c r="I4376" i="2"/>
  <c r="J4376" i="2" s="1"/>
  <c r="P4376" i="2"/>
  <c r="R4376" i="2"/>
  <c r="S4376" i="2"/>
  <c r="I4377" i="2"/>
  <c r="J4377" i="2"/>
  <c r="K4377" i="2"/>
  <c r="M4377" i="2"/>
  <c r="Q4377" i="2" s="1"/>
  <c r="P4377" i="2"/>
  <c r="R4377" i="2"/>
  <c r="S4377" i="2"/>
  <c r="I4378" i="2"/>
  <c r="J4378" i="2" s="1"/>
  <c r="P4378" i="2"/>
  <c r="R4378" i="2"/>
  <c r="S4378" i="2"/>
  <c r="I4379" i="2"/>
  <c r="J4379" i="2"/>
  <c r="K4379" i="2"/>
  <c r="M4379" i="2"/>
  <c r="Q4379" i="2" s="1"/>
  <c r="P4379" i="2"/>
  <c r="R4379" i="2"/>
  <c r="S4379" i="2"/>
  <c r="I4380" i="2"/>
  <c r="J4380" i="2" s="1"/>
  <c r="P4380" i="2"/>
  <c r="R4380" i="2"/>
  <c r="S4380" i="2"/>
  <c r="I4381" i="2"/>
  <c r="J4381" i="2"/>
  <c r="K4381" i="2"/>
  <c r="M4381" i="2"/>
  <c r="Q4381" i="2" s="1"/>
  <c r="P4381" i="2"/>
  <c r="R4381" i="2"/>
  <c r="S4381" i="2"/>
  <c r="I4382" i="2"/>
  <c r="J4382" i="2" s="1"/>
  <c r="P4382" i="2"/>
  <c r="R4382" i="2"/>
  <c r="S4382" i="2"/>
  <c r="I4383" i="2"/>
  <c r="J4383" i="2"/>
  <c r="K4383" i="2"/>
  <c r="M4383" i="2"/>
  <c r="Q4383" i="2" s="1"/>
  <c r="P4383" i="2"/>
  <c r="R4383" i="2"/>
  <c r="S4383" i="2"/>
  <c r="I4384" i="2"/>
  <c r="J4384" i="2" s="1"/>
  <c r="P4384" i="2"/>
  <c r="R4384" i="2"/>
  <c r="S4384" i="2"/>
  <c r="I4385" i="2"/>
  <c r="J4385" i="2"/>
  <c r="K4385" i="2"/>
  <c r="M4385" i="2"/>
  <c r="Q4385" i="2" s="1"/>
  <c r="P4385" i="2"/>
  <c r="R4385" i="2"/>
  <c r="S4385" i="2"/>
  <c r="I4386" i="2"/>
  <c r="J4386" i="2" s="1"/>
  <c r="P4386" i="2"/>
  <c r="R4386" i="2"/>
  <c r="S4386" i="2"/>
  <c r="I4387" i="2"/>
  <c r="J4387" i="2"/>
  <c r="K4387" i="2"/>
  <c r="M4387" i="2"/>
  <c r="Q4387" i="2" s="1"/>
  <c r="P4387" i="2"/>
  <c r="R4387" i="2"/>
  <c r="S4387" i="2"/>
  <c r="I4388" i="2"/>
  <c r="J4388" i="2" s="1"/>
  <c r="P4388" i="2"/>
  <c r="R4388" i="2"/>
  <c r="S4388" i="2"/>
  <c r="I4389" i="2"/>
  <c r="J4389" i="2"/>
  <c r="K4389" i="2"/>
  <c r="M4389" i="2"/>
  <c r="Q4389" i="2" s="1"/>
  <c r="P4389" i="2"/>
  <c r="R4389" i="2"/>
  <c r="S4389" i="2"/>
  <c r="I4390" i="2"/>
  <c r="J4390" i="2" s="1"/>
  <c r="P4390" i="2"/>
  <c r="R4390" i="2"/>
  <c r="S4390" i="2"/>
  <c r="I4391" i="2"/>
  <c r="J4392" i="2" s="1"/>
  <c r="J4391" i="2"/>
  <c r="K4391" i="2"/>
  <c r="P4391" i="2"/>
  <c r="R4391" i="2"/>
  <c r="S4391" i="2"/>
  <c r="I4392" i="2"/>
  <c r="K4392" i="2" s="1"/>
  <c r="P4392" i="2"/>
  <c r="R4392" i="2"/>
  <c r="S4392" i="2"/>
  <c r="I4393" i="2"/>
  <c r="J4394" i="2" s="1"/>
  <c r="J4393" i="2"/>
  <c r="K4393" i="2"/>
  <c r="P4393" i="2"/>
  <c r="R4393" i="2"/>
  <c r="S4393" i="2"/>
  <c r="I4394" i="2"/>
  <c r="K4394" i="2" s="1"/>
  <c r="P4394" i="2"/>
  <c r="R4394" i="2"/>
  <c r="S4394" i="2"/>
  <c r="I4395" i="2"/>
  <c r="J4395" i="2"/>
  <c r="K4395" i="2"/>
  <c r="P4395" i="2"/>
  <c r="R4395" i="2"/>
  <c r="S4395" i="2"/>
  <c r="I4396" i="2"/>
  <c r="M4395" i="2" s="1"/>
  <c r="Q4395" i="2" s="1"/>
  <c r="P4396" i="2"/>
  <c r="R4396" i="2"/>
  <c r="S4396" i="2"/>
  <c r="I4397" i="2"/>
  <c r="L4397" i="2" s="1"/>
  <c r="J4397" i="2"/>
  <c r="K4397" i="2"/>
  <c r="M4397" i="2"/>
  <c r="Q4397" i="2" s="1"/>
  <c r="P4397" i="2"/>
  <c r="R4397" i="2"/>
  <c r="S4397" i="2"/>
  <c r="I4398" i="2"/>
  <c r="J4398" i="2" s="1"/>
  <c r="P4398" i="2"/>
  <c r="R4398" i="2"/>
  <c r="S4398" i="2"/>
  <c r="I4399" i="2"/>
  <c r="J4399" i="2"/>
  <c r="K4399" i="2"/>
  <c r="M4399" i="2"/>
  <c r="Q4399" i="2" s="1"/>
  <c r="P4399" i="2"/>
  <c r="R4399" i="2"/>
  <c r="S4399" i="2"/>
  <c r="I4400" i="2"/>
  <c r="J4400" i="2" s="1"/>
  <c r="P4400" i="2"/>
  <c r="R4400" i="2"/>
  <c r="S4400" i="2"/>
  <c r="I4401" i="2"/>
  <c r="J4401" i="2"/>
  <c r="K4401" i="2"/>
  <c r="M4401" i="2"/>
  <c r="Q4401" i="2" s="1"/>
  <c r="P4401" i="2"/>
  <c r="R4401" i="2"/>
  <c r="S4401" i="2"/>
  <c r="I4402" i="2"/>
  <c r="J4402" i="2" s="1"/>
  <c r="P4402" i="2"/>
  <c r="R4402" i="2"/>
  <c r="S4402" i="2"/>
  <c r="I4403" i="2"/>
  <c r="L4403" i="2" s="1"/>
  <c r="J4403" i="2"/>
  <c r="K4403" i="2"/>
  <c r="M4403" i="2"/>
  <c r="Q4403" i="2" s="1"/>
  <c r="P4403" i="2"/>
  <c r="R4403" i="2"/>
  <c r="S4403" i="2"/>
  <c r="I4404" i="2"/>
  <c r="J4404" i="2" s="1"/>
  <c r="P4404" i="2"/>
  <c r="R4404" i="2"/>
  <c r="S4404" i="2"/>
  <c r="I4405" i="2"/>
  <c r="J4405" i="2"/>
  <c r="K4405" i="2"/>
  <c r="P4405" i="2"/>
  <c r="R4405" i="2"/>
  <c r="S4405" i="2"/>
  <c r="I4406" i="2"/>
  <c r="M4405" i="2" s="1"/>
  <c r="Q4405" i="2" s="1"/>
  <c r="P4406" i="2"/>
  <c r="R4406" i="2"/>
  <c r="S4406" i="2"/>
  <c r="I4407" i="2"/>
  <c r="J4408" i="2" s="1"/>
  <c r="J4407" i="2"/>
  <c r="K4407" i="2"/>
  <c r="P4407" i="2"/>
  <c r="R4407" i="2"/>
  <c r="S4407" i="2"/>
  <c r="I4408" i="2"/>
  <c r="K4408" i="2" s="1"/>
  <c r="P4408" i="2"/>
  <c r="R4408" i="2"/>
  <c r="S4408" i="2"/>
  <c r="I4409" i="2"/>
  <c r="J4410" i="2" s="1"/>
  <c r="J4409" i="2"/>
  <c r="K4409" i="2"/>
  <c r="P4409" i="2"/>
  <c r="R4409" i="2"/>
  <c r="S4409" i="2"/>
  <c r="I4410" i="2"/>
  <c r="K4410" i="2" s="1"/>
  <c r="P4410" i="2"/>
  <c r="R4410" i="2"/>
  <c r="S4410" i="2"/>
  <c r="I4411" i="2"/>
  <c r="J4412" i="2" s="1"/>
  <c r="J4411" i="2"/>
  <c r="K4411" i="2"/>
  <c r="P4411" i="2"/>
  <c r="R4411" i="2"/>
  <c r="S4411" i="2"/>
  <c r="I4412" i="2"/>
  <c r="K4412" i="2" s="1"/>
  <c r="P4412" i="2"/>
  <c r="R4412" i="2"/>
  <c r="S4412" i="2"/>
  <c r="I4413" i="2"/>
  <c r="J4414" i="2" s="1"/>
  <c r="J4413" i="2"/>
  <c r="K4413" i="2"/>
  <c r="P4413" i="2"/>
  <c r="R4413" i="2"/>
  <c r="S4413" i="2"/>
  <c r="I4414" i="2"/>
  <c r="K4414" i="2" s="1"/>
  <c r="P4414" i="2"/>
  <c r="R4414" i="2"/>
  <c r="S4414" i="2"/>
  <c r="I4415" i="2"/>
  <c r="J4416" i="2" s="1"/>
  <c r="J4415" i="2"/>
  <c r="K4415" i="2"/>
  <c r="P4415" i="2"/>
  <c r="R4415" i="2"/>
  <c r="S4415" i="2"/>
  <c r="I4416" i="2"/>
  <c r="K4416" i="2" s="1"/>
  <c r="P4416" i="2"/>
  <c r="R4416" i="2"/>
  <c r="S4416" i="2"/>
  <c r="I4417" i="2"/>
  <c r="J4418" i="2" s="1"/>
  <c r="J4417" i="2"/>
  <c r="K4417" i="2"/>
  <c r="P4417" i="2"/>
  <c r="R4417" i="2"/>
  <c r="S4417" i="2"/>
  <c r="I4418" i="2"/>
  <c r="K4418" i="2" s="1"/>
  <c r="P4418" i="2"/>
  <c r="R4418" i="2"/>
  <c r="S4418" i="2"/>
  <c r="I4419" i="2"/>
  <c r="J4420" i="2" s="1"/>
  <c r="J4419" i="2"/>
  <c r="K4419" i="2"/>
  <c r="P4419" i="2"/>
  <c r="R4419" i="2"/>
  <c r="S4419" i="2"/>
  <c r="I4420" i="2"/>
  <c r="K4420" i="2" s="1"/>
  <c r="P4420" i="2"/>
  <c r="R4420" i="2"/>
  <c r="S4420" i="2"/>
  <c r="I4421" i="2"/>
  <c r="J4421" i="2"/>
  <c r="K4421" i="2"/>
  <c r="M4421" i="2"/>
  <c r="Q4421" i="2" s="1"/>
  <c r="P4421" i="2"/>
  <c r="R4421" i="2"/>
  <c r="S4421" i="2"/>
  <c r="I4422" i="2"/>
  <c r="J4422" i="2" s="1"/>
  <c r="P4422" i="2"/>
  <c r="R4422" i="2"/>
  <c r="S4422" i="2"/>
  <c r="I4423" i="2"/>
  <c r="J4423" i="2"/>
  <c r="K4423" i="2"/>
  <c r="M4423" i="2"/>
  <c r="Q4423" i="2" s="1"/>
  <c r="P4423" i="2"/>
  <c r="R4423" i="2"/>
  <c r="S4423" i="2"/>
  <c r="I4424" i="2"/>
  <c r="J4424" i="2" s="1"/>
  <c r="P4424" i="2"/>
  <c r="R4424" i="2"/>
  <c r="S4424" i="2"/>
  <c r="I4425" i="2"/>
  <c r="J4425" i="2"/>
  <c r="K4425" i="2"/>
  <c r="M4425" i="2"/>
  <c r="Q4425" i="2" s="1"/>
  <c r="P4425" i="2"/>
  <c r="R4425" i="2"/>
  <c r="S4425" i="2"/>
  <c r="I4426" i="2"/>
  <c r="J4426" i="2" s="1"/>
  <c r="P4426" i="2"/>
  <c r="R4426" i="2"/>
  <c r="S4426" i="2"/>
  <c r="I4427" i="2"/>
  <c r="J4428" i="2" s="1"/>
  <c r="J4427" i="2"/>
  <c r="K4427" i="2"/>
  <c r="P4427" i="2"/>
  <c r="R4427" i="2"/>
  <c r="S4427" i="2"/>
  <c r="I4428" i="2"/>
  <c r="K4428" i="2" s="1"/>
  <c r="P4428" i="2"/>
  <c r="R4428" i="2"/>
  <c r="S4428" i="2"/>
  <c r="I4429" i="2"/>
  <c r="L4429" i="2" s="1"/>
  <c r="J4429" i="2"/>
  <c r="K4429" i="2"/>
  <c r="M4429" i="2"/>
  <c r="Q4429" i="2" s="1"/>
  <c r="P4429" i="2"/>
  <c r="R4429" i="2"/>
  <c r="S4429" i="2"/>
  <c r="I4430" i="2"/>
  <c r="J4430" i="2" s="1"/>
  <c r="P4430" i="2"/>
  <c r="R4430" i="2"/>
  <c r="S4430" i="2"/>
  <c r="I4431" i="2"/>
  <c r="J4431" i="2"/>
  <c r="K4431" i="2"/>
  <c r="M4431" i="2"/>
  <c r="Q4431" i="2" s="1"/>
  <c r="P4431" i="2"/>
  <c r="R4431" i="2"/>
  <c r="S4431" i="2"/>
  <c r="I4432" i="2"/>
  <c r="J4432" i="2" s="1"/>
  <c r="P4432" i="2"/>
  <c r="R4432" i="2"/>
  <c r="S4432" i="2"/>
  <c r="I4433" i="2"/>
  <c r="J4433" i="2"/>
  <c r="K4433" i="2"/>
  <c r="P4433" i="2"/>
  <c r="R4433" i="2"/>
  <c r="S4433" i="2"/>
  <c r="I4434" i="2"/>
  <c r="M4433" i="2" s="1"/>
  <c r="Q4433" i="2" s="1"/>
  <c r="P4434" i="2"/>
  <c r="R4434" i="2"/>
  <c r="S4434" i="2"/>
  <c r="I4435" i="2"/>
  <c r="L4435" i="2" s="1"/>
  <c r="J4435" i="2"/>
  <c r="K4435" i="2"/>
  <c r="M4435" i="2"/>
  <c r="Q4435" i="2" s="1"/>
  <c r="P4435" i="2"/>
  <c r="R4435" i="2"/>
  <c r="S4435" i="2"/>
  <c r="I4436" i="2"/>
  <c r="J4436" i="2" s="1"/>
  <c r="P4436" i="2"/>
  <c r="R4436" i="2"/>
  <c r="S4436" i="2"/>
  <c r="I4437" i="2"/>
  <c r="J4437" i="2"/>
  <c r="K4437" i="2"/>
  <c r="M4437" i="2"/>
  <c r="Q4437" i="2" s="1"/>
  <c r="P4437" i="2"/>
  <c r="R4437" i="2"/>
  <c r="S4437" i="2"/>
  <c r="I4438" i="2"/>
  <c r="J4438" i="2" s="1"/>
  <c r="P4438" i="2"/>
  <c r="R4438" i="2"/>
  <c r="S4438" i="2"/>
  <c r="I4439" i="2"/>
  <c r="J4439" i="2"/>
  <c r="K4439" i="2"/>
  <c r="M4439" i="2"/>
  <c r="Q4439" i="2" s="1"/>
  <c r="P4439" i="2"/>
  <c r="R4439" i="2"/>
  <c r="S4439" i="2"/>
  <c r="I4440" i="2"/>
  <c r="J4440" i="2" s="1"/>
  <c r="P4440" i="2"/>
  <c r="R4440" i="2"/>
  <c r="S4440" i="2"/>
  <c r="I4441" i="2"/>
  <c r="J4441" i="2"/>
  <c r="K4441" i="2"/>
  <c r="M4441" i="2"/>
  <c r="Q4441" i="2" s="1"/>
  <c r="P4441" i="2"/>
  <c r="R4441" i="2"/>
  <c r="S4441" i="2"/>
  <c r="I4442" i="2"/>
  <c r="J4442" i="2" s="1"/>
  <c r="P4442" i="2"/>
  <c r="R4442" i="2"/>
  <c r="S4442" i="2"/>
  <c r="I4443" i="2"/>
  <c r="J4443" i="2"/>
  <c r="K4443" i="2"/>
  <c r="M4443" i="2"/>
  <c r="Q4443" i="2" s="1"/>
  <c r="P4443" i="2"/>
  <c r="R4443" i="2"/>
  <c r="S4443" i="2"/>
  <c r="I4444" i="2"/>
  <c r="J4444" i="2" s="1"/>
  <c r="P4444" i="2"/>
  <c r="R4444" i="2"/>
  <c r="S4444" i="2"/>
  <c r="I4445" i="2"/>
  <c r="J4445" i="2"/>
  <c r="K4445" i="2"/>
  <c r="M4445" i="2"/>
  <c r="Q4445" i="2" s="1"/>
  <c r="P4445" i="2"/>
  <c r="R4445" i="2"/>
  <c r="S4445" i="2"/>
  <c r="I4446" i="2"/>
  <c r="J4446" i="2" s="1"/>
  <c r="P4446" i="2"/>
  <c r="R4446" i="2"/>
  <c r="S4446" i="2"/>
  <c r="I4447" i="2"/>
  <c r="J4447" i="2"/>
  <c r="K4447" i="2"/>
  <c r="M4447" i="2"/>
  <c r="Q4447" i="2" s="1"/>
  <c r="P4447" i="2"/>
  <c r="R4447" i="2"/>
  <c r="S4447" i="2"/>
  <c r="I4448" i="2"/>
  <c r="J4448" i="2" s="1"/>
  <c r="P4448" i="2"/>
  <c r="R4448" i="2"/>
  <c r="S4448" i="2"/>
  <c r="I4449" i="2"/>
  <c r="J4449" i="2"/>
  <c r="K4449" i="2"/>
  <c r="M4449" i="2"/>
  <c r="Q4449" i="2" s="1"/>
  <c r="P4449" i="2"/>
  <c r="R4449" i="2"/>
  <c r="S4449" i="2"/>
  <c r="I4450" i="2"/>
  <c r="J4450" i="2" s="1"/>
  <c r="P4450" i="2"/>
  <c r="R4450" i="2"/>
  <c r="S4450" i="2"/>
  <c r="I4451" i="2"/>
  <c r="J4452" i="2" s="1"/>
  <c r="J4451" i="2"/>
  <c r="K4451" i="2"/>
  <c r="P4451" i="2"/>
  <c r="R4451" i="2"/>
  <c r="S4451" i="2"/>
  <c r="I4452" i="2"/>
  <c r="K4452" i="2" s="1"/>
  <c r="P4452" i="2"/>
  <c r="R4452" i="2"/>
  <c r="S4452" i="2"/>
  <c r="I4453" i="2"/>
  <c r="L4453" i="2" s="1"/>
  <c r="J4453" i="2"/>
  <c r="K4453" i="2"/>
  <c r="M4453" i="2"/>
  <c r="Q4453" i="2" s="1"/>
  <c r="P4453" i="2"/>
  <c r="R4453" i="2"/>
  <c r="S4453" i="2"/>
  <c r="I4454" i="2"/>
  <c r="J4454" i="2" s="1"/>
  <c r="P4454" i="2"/>
  <c r="R4454" i="2"/>
  <c r="S4454" i="2"/>
  <c r="I4455" i="2"/>
  <c r="J4455" i="2"/>
  <c r="K4455" i="2"/>
  <c r="M4455" i="2"/>
  <c r="Q4455" i="2" s="1"/>
  <c r="P4455" i="2"/>
  <c r="R4455" i="2"/>
  <c r="S4455" i="2"/>
  <c r="I4456" i="2"/>
  <c r="J4456" i="2" s="1"/>
  <c r="P4456" i="2"/>
  <c r="R4456" i="2"/>
  <c r="S4456" i="2"/>
  <c r="I4457" i="2"/>
  <c r="J4457" i="2"/>
  <c r="K4457" i="2"/>
  <c r="M4457" i="2"/>
  <c r="Q4457" i="2" s="1"/>
  <c r="P4457" i="2"/>
  <c r="R4457" i="2"/>
  <c r="S4457" i="2"/>
  <c r="I4458" i="2"/>
  <c r="J4458" i="2" s="1"/>
  <c r="P4458" i="2"/>
  <c r="R4458" i="2"/>
  <c r="S4458" i="2"/>
  <c r="I4459" i="2"/>
  <c r="J4459" i="2"/>
  <c r="K4459" i="2"/>
  <c r="M4459" i="2"/>
  <c r="Q4459" i="2" s="1"/>
  <c r="P4459" i="2"/>
  <c r="R4459" i="2"/>
  <c r="S4459" i="2"/>
  <c r="I4460" i="2"/>
  <c r="J4460" i="2" s="1"/>
  <c r="P4460" i="2"/>
  <c r="R4460" i="2"/>
  <c r="S4460" i="2"/>
  <c r="I4461" i="2"/>
  <c r="J4461" i="2"/>
  <c r="K4461" i="2"/>
  <c r="M4461" i="2"/>
  <c r="Q4461" i="2" s="1"/>
  <c r="P4461" i="2"/>
  <c r="R4461" i="2"/>
  <c r="S4461" i="2"/>
  <c r="I4462" i="2"/>
  <c r="J4462" i="2" s="1"/>
  <c r="P4462" i="2"/>
  <c r="R4462" i="2"/>
  <c r="S4462" i="2"/>
  <c r="I4463" i="2"/>
  <c r="J4463" i="2"/>
  <c r="K4463" i="2"/>
  <c r="M4463" i="2"/>
  <c r="Q4463" i="2" s="1"/>
  <c r="P4463" i="2"/>
  <c r="R4463" i="2"/>
  <c r="S4463" i="2"/>
  <c r="I4464" i="2"/>
  <c r="J4464" i="2" s="1"/>
  <c r="P4464" i="2"/>
  <c r="R4464" i="2"/>
  <c r="S4464" i="2"/>
  <c r="I4465" i="2"/>
  <c r="J4465" i="2"/>
  <c r="K4465" i="2"/>
  <c r="M4465" i="2"/>
  <c r="Q4465" i="2" s="1"/>
  <c r="P4465" i="2"/>
  <c r="R4465" i="2"/>
  <c r="S4465" i="2"/>
  <c r="I4466" i="2"/>
  <c r="J4466" i="2" s="1"/>
  <c r="P4466" i="2"/>
  <c r="R4466" i="2"/>
  <c r="S4466" i="2"/>
  <c r="I4467" i="2"/>
  <c r="L4467" i="2" s="1"/>
  <c r="J4467" i="2"/>
  <c r="K4467" i="2"/>
  <c r="M4467" i="2"/>
  <c r="Q4467" i="2" s="1"/>
  <c r="P4467" i="2"/>
  <c r="R4467" i="2"/>
  <c r="S4467" i="2"/>
  <c r="I4468" i="2"/>
  <c r="J4468" i="2" s="1"/>
  <c r="P4468" i="2"/>
  <c r="R4468" i="2"/>
  <c r="S4468" i="2"/>
  <c r="I4469" i="2"/>
  <c r="J4469" i="2"/>
  <c r="K4469" i="2"/>
  <c r="M4469" i="2"/>
  <c r="Q4469" i="2" s="1"/>
  <c r="P4469" i="2"/>
  <c r="R4469" i="2"/>
  <c r="S4469" i="2"/>
  <c r="I4470" i="2"/>
  <c r="J4470" i="2" s="1"/>
  <c r="P4470" i="2"/>
  <c r="R4470" i="2"/>
  <c r="S4470" i="2"/>
  <c r="I4471" i="2"/>
  <c r="L4471" i="2" s="1"/>
  <c r="J4471" i="2"/>
  <c r="K4471" i="2"/>
  <c r="M4471" i="2"/>
  <c r="Q4471" i="2" s="1"/>
  <c r="P4471" i="2"/>
  <c r="R4471" i="2"/>
  <c r="S4471" i="2"/>
  <c r="I4472" i="2"/>
  <c r="J4472" i="2" s="1"/>
  <c r="P4472" i="2"/>
  <c r="R4472" i="2"/>
  <c r="S4472" i="2"/>
  <c r="I4473" i="2"/>
  <c r="L4473" i="2" s="1"/>
  <c r="J4473" i="2"/>
  <c r="K4473" i="2"/>
  <c r="M4473" i="2"/>
  <c r="Q4473" i="2" s="1"/>
  <c r="P4473" i="2"/>
  <c r="R4473" i="2"/>
  <c r="S4473" i="2"/>
  <c r="I4474" i="2"/>
  <c r="J4474" i="2" s="1"/>
  <c r="P4474" i="2"/>
  <c r="R4474" i="2"/>
  <c r="S4474" i="2"/>
  <c r="I4475" i="2"/>
  <c r="J4475" i="2"/>
  <c r="K4475" i="2"/>
  <c r="M4475" i="2"/>
  <c r="Q4475" i="2" s="1"/>
  <c r="P4475" i="2"/>
  <c r="R4475" i="2"/>
  <c r="S4475" i="2"/>
  <c r="I4476" i="2"/>
  <c r="J4476" i="2" s="1"/>
  <c r="P4476" i="2"/>
  <c r="R4476" i="2"/>
  <c r="S4476" i="2"/>
  <c r="I4477" i="2"/>
  <c r="J4478" i="2" s="1"/>
  <c r="J4477" i="2"/>
  <c r="K4477" i="2"/>
  <c r="P4477" i="2"/>
  <c r="R4477" i="2"/>
  <c r="S4477" i="2"/>
  <c r="I4478" i="2"/>
  <c r="K4478" i="2" s="1"/>
  <c r="P4478" i="2"/>
  <c r="R4478" i="2"/>
  <c r="S4478" i="2"/>
  <c r="I4479" i="2"/>
  <c r="J4480" i="2" s="1"/>
  <c r="J4479" i="2"/>
  <c r="K4479" i="2"/>
  <c r="P4479" i="2"/>
  <c r="R4479" i="2"/>
  <c r="S4479" i="2"/>
  <c r="I4480" i="2"/>
  <c r="K4480" i="2" s="1"/>
  <c r="P4480" i="2"/>
  <c r="R4480" i="2"/>
  <c r="S4480" i="2"/>
  <c r="I4481" i="2"/>
  <c r="J4481" i="2"/>
  <c r="K4481" i="2"/>
  <c r="M4481" i="2"/>
  <c r="Q4481" i="2" s="1"/>
  <c r="P4481" i="2"/>
  <c r="R4481" i="2"/>
  <c r="S4481" i="2"/>
  <c r="I4482" i="2"/>
  <c r="J4482" i="2" s="1"/>
  <c r="P4482" i="2"/>
  <c r="R4482" i="2"/>
  <c r="S4482" i="2"/>
  <c r="I4483" i="2"/>
  <c r="L4483" i="2" s="1"/>
  <c r="J4483" i="2"/>
  <c r="K4483" i="2"/>
  <c r="M4483" i="2"/>
  <c r="Q4483" i="2" s="1"/>
  <c r="P4483" i="2"/>
  <c r="R4483" i="2"/>
  <c r="S4483" i="2"/>
  <c r="I4484" i="2"/>
  <c r="J4484" i="2" s="1"/>
  <c r="P4484" i="2"/>
  <c r="R4484" i="2"/>
  <c r="S4484" i="2"/>
  <c r="I4485" i="2"/>
  <c r="L4485" i="2" s="1"/>
  <c r="J4485" i="2"/>
  <c r="K4485" i="2"/>
  <c r="M4485" i="2"/>
  <c r="Q4485" i="2" s="1"/>
  <c r="P4485" i="2"/>
  <c r="R4485" i="2"/>
  <c r="S4485" i="2"/>
  <c r="I4486" i="2"/>
  <c r="J4486" i="2" s="1"/>
  <c r="P4486" i="2"/>
  <c r="R4486" i="2"/>
  <c r="S4486" i="2"/>
  <c r="I4487" i="2"/>
  <c r="J4487" i="2"/>
  <c r="K4487" i="2"/>
  <c r="M4487" i="2"/>
  <c r="Q4487" i="2" s="1"/>
  <c r="P4487" i="2"/>
  <c r="R4487" i="2"/>
  <c r="S4487" i="2"/>
  <c r="I4488" i="2"/>
  <c r="J4488" i="2" s="1"/>
  <c r="P4488" i="2"/>
  <c r="R4488" i="2"/>
  <c r="S4488" i="2"/>
  <c r="I4489" i="2"/>
  <c r="J4490" i="2" s="1"/>
  <c r="J4489" i="2"/>
  <c r="K4489" i="2"/>
  <c r="P4489" i="2"/>
  <c r="R4489" i="2"/>
  <c r="S4489" i="2"/>
  <c r="I4490" i="2"/>
  <c r="K4490" i="2" s="1"/>
  <c r="P4490" i="2"/>
  <c r="R4490" i="2"/>
  <c r="S4490" i="2"/>
  <c r="I4491" i="2"/>
  <c r="L4491" i="2" s="1"/>
  <c r="J4491" i="2"/>
  <c r="K4491" i="2"/>
  <c r="M4491" i="2"/>
  <c r="Q4491" i="2" s="1"/>
  <c r="P4491" i="2"/>
  <c r="R4491" i="2"/>
  <c r="S4491" i="2"/>
  <c r="I4492" i="2"/>
  <c r="J4492" i="2" s="1"/>
  <c r="P4492" i="2"/>
  <c r="R4492" i="2"/>
  <c r="S4492" i="2"/>
  <c r="I4493" i="2"/>
  <c r="J4493" i="2"/>
  <c r="K4493" i="2"/>
  <c r="M4493" i="2"/>
  <c r="Q4493" i="2" s="1"/>
  <c r="P4493" i="2"/>
  <c r="R4493" i="2"/>
  <c r="S4493" i="2"/>
  <c r="I4494" i="2"/>
  <c r="J4494" i="2" s="1"/>
  <c r="P4494" i="2"/>
  <c r="R4494" i="2"/>
  <c r="S4494" i="2"/>
  <c r="I4495" i="2"/>
  <c r="J4495" i="2"/>
  <c r="K4495" i="2"/>
  <c r="M4495" i="2"/>
  <c r="Q4495" i="2" s="1"/>
  <c r="P4495" i="2"/>
  <c r="R4495" i="2"/>
  <c r="S4495" i="2"/>
  <c r="I4496" i="2"/>
  <c r="J4496" i="2" s="1"/>
  <c r="P4496" i="2"/>
  <c r="R4496" i="2"/>
  <c r="S4496" i="2"/>
  <c r="I4497" i="2"/>
  <c r="J4497" i="2"/>
  <c r="K4497" i="2"/>
  <c r="M4497" i="2"/>
  <c r="Q4497" i="2" s="1"/>
  <c r="P4497" i="2"/>
  <c r="R4497" i="2"/>
  <c r="S4497" i="2"/>
  <c r="I4498" i="2"/>
  <c r="J4498" i="2" s="1"/>
  <c r="P4498" i="2"/>
  <c r="R4498" i="2"/>
  <c r="S4498" i="2"/>
  <c r="I4499" i="2"/>
  <c r="L4499" i="2" s="1"/>
  <c r="J4499" i="2"/>
  <c r="K4499" i="2"/>
  <c r="M4499" i="2"/>
  <c r="Q4499" i="2" s="1"/>
  <c r="P4499" i="2"/>
  <c r="R4499" i="2"/>
  <c r="S4499" i="2"/>
  <c r="I4500" i="2"/>
  <c r="J4500" i="2" s="1"/>
  <c r="P4500" i="2"/>
  <c r="R4500" i="2"/>
  <c r="S4500" i="2"/>
  <c r="I4501" i="2"/>
  <c r="J4501" i="2"/>
  <c r="K4501" i="2"/>
  <c r="M4501" i="2"/>
  <c r="Q4501" i="2" s="1"/>
  <c r="P4501" i="2"/>
  <c r="R4501" i="2"/>
  <c r="S4501" i="2"/>
  <c r="I4502" i="2"/>
  <c r="J4502" i="2" s="1"/>
  <c r="P4502" i="2"/>
  <c r="R4502" i="2"/>
  <c r="S4502" i="2"/>
  <c r="I4503" i="2"/>
  <c r="J4503" i="2"/>
  <c r="K4503" i="2"/>
  <c r="M4503" i="2"/>
  <c r="Q4503" i="2" s="1"/>
  <c r="P4503" i="2"/>
  <c r="R4503" i="2"/>
  <c r="S4503" i="2"/>
  <c r="I4504" i="2"/>
  <c r="J4504" i="2" s="1"/>
  <c r="P4504" i="2"/>
  <c r="R4504" i="2"/>
  <c r="S4504" i="2"/>
  <c r="I4505" i="2"/>
  <c r="J4505" i="2"/>
  <c r="K4505" i="2"/>
  <c r="P4505" i="2"/>
  <c r="R4505" i="2"/>
  <c r="S4505" i="2"/>
  <c r="I4506" i="2"/>
  <c r="M4505" i="2" s="1"/>
  <c r="Q4505" i="2" s="1"/>
  <c r="P4506" i="2"/>
  <c r="R4506" i="2"/>
  <c r="S4506" i="2"/>
  <c r="I4507" i="2"/>
  <c r="J4508" i="2" s="1"/>
  <c r="J4507" i="2"/>
  <c r="K4507" i="2"/>
  <c r="P4507" i="2"/>
  <c r="R4507" i="2"/>
  <c r="S4507" i="2"/>
  <c r="I4508" i="2"/>
  <c r="K4508" i="2" s="1"/>
  <c r="P4508" i="2"/>
  <c r="R4508" i="2"/>
  <c r="S4508" i="2"/>
  <c r="I4509" i="2"/>
  <c r="J4509" i="2"/>
  <c r="K4509" i="2"/>
  <c r="M4509" i="2"/>
  <c r="Q4509" i="2" s="1"/>
  <c r="P4509" i="2"/>
  <c r="R4509" i="2"/>
  <c r="S4509" i="2"/>
  <c r="I4510" i="2"/>
  <c r="J4510" i="2" s="1"/>
  <c r="P4510" i="2"/>
  <c r="R4510" i="2"/>
  <c r="S4510" i="2"/>
  <c r="I4511" i="2"/>
  <c r="J4511" i="2"/>
  <c r="K4511" i="2"/>
  <c r="P4511" i="2"/>
  <c r="R4511" i="2"/>
  <c r="S4511" i="2"/>
  <c r="I4512" i="2"/>
  <c r="M4511" i="2" s="1"/>
  <c r="Q4511" i="2" s="1"/>
  <c r="P4512" i="2"/>
  <c r="R4512" i="2"/>
  <c r="S4512" i="2"/>
  <c r="I4513" i="2"/>
  <c r="L4513" i="2" s="1"/>
  <c r="J4513" i="2"/>
  <c r="K4513" i="2"/>
  <c r="M4513" i="2"/>
  <c r="Q4513" i="2" s="1"/>
  <c r="P4513" i="2"/>
  <c r="R4513" i="2"/>
  <c r="S4513" i="2"/>
  <c r="I4514" i="2"/>
  <c r="J4514" i="2" s="1"/>
  <c r="P4514" i="2"/>
  <c r="R4514" i="2"/>
  <c r="S4514" i="2"/>
  <c r="I4515" i="2"/>
  <c r="J4515" i="2"/>
  <c r="K4515" i="2"/>
  <c r="M4515" i="2"/>
  <c r="Q4515" i="2" s="1"/>
  <c r="P4515" i="2"/>
  <c r="R4515" i="2"/>
  <c r="S4515" i="2"/>
  <c r="I4516" i="2"/>
  <c r="J4516" i="2" s="1"/>
  <c r="P4516" i="2"/>
  <c r="R4516" i="2"/>
  <c r="S4516" i="2"/>
  <c r="I4517" i="2"/>
  <c r="J4518" i="2" s="1"/>
  <c r="J4517" i="2"/>
  <c r="K4517" i="2"/>
  <c r="P4517" i="2"/>
  <c r="R4517" i="2"/>
  <c r="S4517" i="2"/>
  <c r="I4518" i="2"/>
  <c r="K4518" i="2" s="1"/>
  <c r="P4518" i="2"/>
  <c r="R4518" i="2"/>
  <c r="S4518" i="2"/>
  <c r="I4519" i="2"/>
  <c r="J4520" i="2" s="1"/>
  <c r="J4519" i="2"/>
  <c r="K4519" i="2"/>
  <c r="P4519" i="2"/>
  <c r="R4519" i="2"/>
  <c r="S4519" i="2"/>
  <c r="I4520" i="2"/>
  <c r="K4520" i="2" s="1"/>
  <c r="P4520" i="2"/>
  <c r="R4520" i="2"/>
  <c r="S4520" i="2"/>
  <c r="I4521" i="2"/>
  <c r="J4522" i="2" s="1"/>
  <c r="J4521" i="2"/>
  <c r="K4521" i="2"/>
  <c r="P4521" i="2"/>
  <c r="R4521" i="2"/>
  <c r="S4521" i="2"/>
  <c r="I4522" i="2"/>
  <c r="K4522" i="2" s="1"/>
  <c r="P4522" i="2"/>
  <c r="R4522" i="2"/>
  <c r="S4522" i="2"/>
  <c r="I4523" i="2"/>
  <c r="J4524" i="2" s="1"/>
  <c r="J4523" i="2"/>
  <c r="K4523" i="2"/>
  <c r="P4523" i="2"/>
  <c r="R4523" i="2"/>
  <c r="S4523" i="2"/>
  <c r="I4524" i="2"/>
  <c r="K4524" i="2" s="1"/>
  <c r="P4524" i="2"/>
  <c r="R4524" i="2"/>
  <c r="S4524" i="2"/>
  <c r="I4525" i="2"/>
  <c r="L4525" i="2" s="1"/>
  <c r="J4525" i="2"/>
  <c r="K4525" i="2"/>
  <c r="M4525" i="2"/>
  <c r="Q4525" i="2" s="1"/>
  <c r="P4525" i="2"/>
  <c r="R4525" i="2"/>
  <c r="S4525" i="2"/>
  <c r="I4526" i="2"/>
  <c r="J4526" i="2" s="1"/>
  <c r="P4526" i="2"/>
  <c r="R4526" i="2"/>
  <c r="S4526" i="2"/>
  <c r="I4527" i="2"/>
  <c r="J4527" i="2"/>
  <c r="K4527" i="2"/>
  <c r="M4527" i="2"/>
  <c r="Q4527" i="2" s="1"/>
  <c r="P4527" i="2"/>
  <c r="R4527" i="2"/>
  <c r="S4527" i="2"/>
  <c r="I4528" i="2"/>
  <c r="J4528" i="2" s="1"/>
  <c r="P4528" i="2"/>
  <c r="R4528" i="2"/>
  <c r="S4528" i="2"/>
  <c r="I4529" i="2"/>
  <c r="J4529" i="2"/>
  <c r="K4529" i="2"/>
  <c r="M4529" i="2"/>
  <c r="Q4529" i="2" s="1"/>
  <c r="P4529" i="2"/>
  <c r="R4529" i="2"/>
  <c r="S4529" i="2"/>
  <c r="I4530" i="2"/>
  <c r="J4530" i="2" s="1"/>
  <c r="P4530" i="2"/>
  <c r="R4530" i="2"/>
  <c r="S4530" i="2"/>
  <c r="I4531" i="2"/>
  <c r="J4531" i="2"/>
  <c r="K4531" i="2"/>
  <c r="M4531" i="2"/>
  <c r="Q4531" i="2" s="1"/>
  <c r="P4531" i="2"/>
  <c r="R4531" i="2"/>
  <c r="S4531" i="2"/>
  <c r="I4532" i="2"/>
  <c r="J4532" i="2" s="1"/>
  <c r="P4532" i="2"/>
  <c r="R4532" i="2"/>
  <c r="S4532" i="2"/>
  <c r="I4533" i="2"/>
  <c r="L4533" i="2" s="1"/>
  <c r="J4533" i="2"/>
  <c r="K4533" i="2"/>
  <c r="M4533" i="2"/>
  <c r="Q4533" i="2" s="1"/>
  <c r="P4533" i="2"/>
  <c r="R4533" i="2"/>
  <c r="S4533" i="2"/>
  <c r="I4534" i="2"/>
  <c r="J4534" i="2" s="1"/>
  <c r="P4534" i="2"/>
  <c r="R4534" i="2"/>
  <c r="S4534" i="2"/>
  <c r="I4535" i="2"/>
  <c r="J4535" i="2"/>
  <c r="K4535" i="2"/>
  <c r="M4535" i="2"/>
  <c r="Q4535" i="2" s="1"/>
  <c r="P4535" i="2"/>
  <c r="R4535" i="2"/>
  <c r="S4535" i="2"/>
  <c r="I4536" i="2"/>
  <c r="J4536" i="2" s="1"/>
  <c r="P4536" i="2"/>
  <c r="R4536" i="2"/>
  <c r="S4536" i="2"/>
  <c r="I4537" i="2"/>
  <c r="J4538" i="2" s="1"/>
  <c r="J4537" i="2"/>
  <c r="K4537" i="2"/>
  <c r="P4537" i="2"/>
  <c r="R4537" i="2"/>
  <c r="S4537" i="2"/>
  <c r="I4538" i="2"/>
  <c r="K4538" i="2" s="1"/>
  <c r="P4538" i="2"/>
  <c r="R4538" i="2"/>
  <c r="S4538" i="2"/>
  <c r="I4539" i="2"/>
  <c r="L4539" i="2" s="1"/>
  <c r="J4539" i="2"/>
  <c r="K4539" i="2"/>
  <c r="M4539" i="2"/>
  <c r="Q4539" i="2" s="1"/>
  <c r="P4539" i="2"/>
  <c r="R4539" i="2"/>
  <c r="S4539" i="2"/>
  <c r="I4540" i="2"/>
  <c r="J4540" i="2" s="1"/>
  <c r="P4540" i="2"/>
  <c r="R4540" i="2"/>
  <c r="S4540" i="2"/>
  <c r="I4541" i="2"/>
  <c r="J4542" i="2" s="1"/>
  <c r="J4541" i="2"/>
  <c r="K4541" i="2"/>
  <c r="P4541" i="2"/>
  <c r="R4541" i="2"/>
  <c r="S4541" i="2"/>
  <c r="I4542" i="2"/>
  <c r="M4542" i="2" s="1"/>
  <c r="Q4542" i="2" s="1"/>
  <c r="P4542" i="2"/>
  <c r="R4542" i="2"/>
  <c r="S4542" i="2"/>
  <c r="I4543" i="2"/>
  <c r="J4544" i="2" s="1"/>
  <c r="J4543" i="2"/>
  <c r="K4543" i="2"/>
  <c r="P4543" i="2"/>
  <c r="R4543" i="2"/>
  <c r="S4543" i="2"/>
  <c r="I4544" i="2"/>
  <c r="M4544" i="2" s="1"/>
  <c r="Q4544" i="2" s="1"/>
  <c r="P4544" i="2"/>
  <c r="R4544" i="2"/>
  <c r="S4544" i="2"/>
  <c r="I4545" i="2"/>
  <c r="J4546" i="2" s="1"/>
  <c r="J4545" i="2"/>
  <c r="K4545" i="2"/>
  <c r="P4545" i="2"/>
  <c r="R4545" i="2"/>
  <c r="S4545" i="2"/>
  <c r="I4546" i="2"/>
  <c r="M4546" i="2" s="1"/>
  <c r="Q4546" i="2" s="1"/>
  <c r="P4546" i="2"/>
  <c r="R4546" i="2"/>
  <c r="S4546" i="2"/>
  <c r="I4547" i="2"/>
  <c r="J4548" i="2" s="1"/>
  <c r="J4547" i="2"/>
  <c r="K4547" i="2"/>
  <c r="P4547" i="2"/>
  <c r="R4547" i="2"/>
  <c r="S4547" i="2"/>
  <c r="I4548" i="2"/>
  <c r="M4548" i="2" s="1"/>
  <c r="Q4548" i="2" s="1"/>
  <c r="P4548" i="2"/>
  <c r="R4548" i="2"/>
  <c r="S4548" i="2"/>
  <c r="I4549" i="2"/>
  <c r="J4550" i="2" s="1"/>
  <c r="J4549" i="2"/>
  <c r="K4549" i="2"/>
  <c r="P4549" i="2"/>
  <c r="R4549" i="2"/>
  <c r="S4549" i="2"/>
  <c r="I4550" i="2"/>
  <c r="M4550" i="2" s="1"/>
  <c r="Q4550" i="2" s="1"/>
  <c r="P4550" i="2"/>
  <c r="R4550" i="2"/>
  <c r="S4550" i="2"/>
  <c r="I4551" i="2"/>
  <c r="L4551" i="2" s="1"/>
  <c r="J4551" i="2"/>
  <c r="K4551" i="2"/>
  <c r="M4551" i="2"/>
  <c r="Q4551" i="2" s="1"/>
  <c r="P4551" i="2"/>
  <c r="R4551" i="2"/>
  <c r="S4551" i="2"/>
  <c r="I4552" i="2"/>
  <c r="J4552" i="2" s="1"/>
  <c r="P4552" i="2"/>
  <c r="R4552" i="2"/>
  <c r="S4552" i="2"/>
  <c r="I4553" i="2"/>
  <c r="J4553" i="2"/>
  <c r="K4553" i="2"/>
  <c r="M4553" i="2"/>
  <c r="Q4553" i="2" s="1"/>
  <c r="P4553" i="2"/>
  <c r="R4553" i="2"/>
  <c r="S4553" i="2"/>
  <c r="I4554" i="2"/>
  <c r="J4554" i="2" s="1"/>
  <c r="P4554" i="2"/>
  <c r="R4554" i="2"/>
  <c r="S4554" i="2"/>
  <c r="I4555" i="2"/>
  <c r="L4555" i="2" s="1"/>
  <c r="J4555" i="2"/>
  <c r="K4555" i="2"/>
  <c r="M4555" i="2"/>
  <c r="Q4555" i="2" s="1"/>
  <c r="P4555" i="2"/>
  <c r="R4555" i="2"/>
  <c r="S4555" i="2"/>
  <c r="I4556" i="2"/>
  <c r="J4556" i="2" s="1"/>
  <c r="P4556" i="2"/>
  <c r="R4556" i="2"/>
  <c r="S4556" i="2"/>
  <c r="I4557" i="2"/>
  <c r="J4557" i="2"/>
  <c r="K4557" i="2"/>
  <c r="M4557" i="2"/>
  <c r="Q4557" i="2" s="1"/>
  <c r="P4557" i="2"/>
  <c r="R4557" i="2"/>
  <c r="S4557" i="2"/>
  <c r="I4558" i="2"/>
  <c r="J4558" i="2" s="1"/>
  <c r="P4558" i="2"/>
  <c r="R4558" i="2"/>
  <c r="S4558" i="2"/>
  <c r="I4559" i="2"/>
  <c r="J4559" i="2"/>
  <c r="K4559" i="2"/>
  <c r="M4559" i="2"/>
  <c r="Q4559" i="2" s="1"/>
  <c r="P4559" i="2"/>
  <c r="R4559" i="2"/>
  <c r="S4559" i="2"/>
  <c r="I4560" i="2"/>
  <c r="J4560" i="2" s="1"/>
  <c r="P4560" i="2"/>
  <c r="R4560" i="2"/>
  <c r="S4560" i="2"/>
  <c r="I4561" i="2"/>
  <c r="J4562" i="2" s="1"/>
  <c r="J4561" i="2"/>
  <c r="K4561" i="2"/>
  <c r="P4561" i="2"/>
  <c r="R4561" i="2"/>
  <c r="S4561" i="2"/>
  <c r="I4562" i="2"/>
  <c r="M4562" i="2" s="1"/>
  <c r="Q4562" i="2" s="1"/>
  <c r="P4562" i="2"/>
  <c r="R4562" i="2"/>
  <c r="S4562" i="2"/>
  <c r="I4563" i="2"/>
  <c r="J4563" i="2"/>
  <c r="K4563" i="2"/>
  <c r="M4563" i="2"/>
  <c r="Q4563" i="2" s="1"/>
  <c r="P4563" i="2"/>
  <c r="R4563" i="2"/>
  <c r="S4563" i="2"/>
  <c r="I4564" i="2"/>
  <c r="J4564" i="2" s="1"/>
  <c r="P4564" i="2"/>
  <c r="R4564" i="2"/>
  <c r="S4564" i="2"/>
  <c r="I4565" i="2"/>
  <c r="J4566" i="2" s="1"/>
  <c r="J4565" i="2"/>
  <c r="K4565" i="2"/>
  <c r="P4565" i="2"/>
  <c r="R4565" i="2"/>
  <c r="S4565" i="2"/>
  <c r="I4566" i="2"/>
  <c r="M4566" i="2" s="1"/>
  <c r="Q4566" i="2" s="1"/>
  <c r="P4566" i="2"/>
  <c r="R4566" i="2"/>
  <c r="S4566" i="2"/>
  <c r="I4567" i="2"/>
  <c r="L4567" i="2" s="1"/>
  <c r="J4567" i="2"/>
  <c r="K4567" i="2"/>
  <c r="M4567" i="2"/>
  <c r="Q4567" i="2" s="1"/>
  <c r="P4567" i="2"/>
  <c r="R4567" i="2"/>
  <c r="S4567" i="2"/>
  <c r="I4568" i="2"/>
  <c r="J4568" i="2" s="1"/>
  <c r="P4568" i="2"/>
  <c r="R4568" i="2"/>
  <c r="S4568" i="2"/>
  <c r="I4569" i="2"/>
  <c r="L4569" i="2" s="1"/>
  <c r="J4569" i="2"/>
  <c r="K4569" i="2"/>
  <c r="M4569" i="2"/>
  <c r="Q4569" i="2" s="1"/>
  <c r="P4569" i="2"/>
  <c r="R4569" i="2"/>
  <c r="S4569" i="2"/>
  <c r="I4570" i="2"/>
  <c r="J4570" i="2" s="1"/>
  <c r="P4570" i="2"/>
  <c r="R4570" i="2"/>
  <c r="S4570" i="2"/>
  <c r="I4571" i="2"/>
  <c r="J4571" i="2"/>
  <c r="K4571" i="2"/>
  <c r="M4571" i="2"/>
  <c r="Q4571" i="2" s="1"/>
  <c r="P4571" i="2"/>
  <c r="R4571" i="2"/>
  <c r="S4571" i="2"/>
  <c r="I4572" i="2"/>
  <c r="J4572" i="2" s="1"/>
  <c r="P4572" i="2"/>
  <c r="R4572" i="2"/>
  <c r="S4572" i="2"/>
  <c r="I4573" i="2"/>
  <c r="J4573" i="2"/>
  <c r="K4573" i="2"/>
  <c r="M4573" i="2"/>
  <c r="Q4573" i="2" s="1"/>
  <c r="P4573" i="2"/>
  <c r="R4573" i="2"/>
  <c r="S4573" i="2"/>
  <c r="I4574" i="2"/>
  <c r="J4574" i="2" s="1"/>
  <c r="P4574" i="2"/>
  <c r="R4574" i="2"/>
  <c r="S4574" i="2"/>
  <c r="I4575" i="2"/>
  <c r="J4575" i="2"/>
  <c r="K4575" i="2"/>
  <c r="M4575" i="2"/>
  <c r="Q4575" i="2" s="1"/>
  <c r="P4575" i="2"/>
  <c r="R4575" i="2"/>
  <c r="S4575" i="2"/>
  <c r="I4576" i="2"/>
  <c r="J4576" i="2" s="1"/>
  <c r="P4576" i="2"/>
  <c r="R4576" i="2"/>
  <c r="S4576" i="2"/>
  <c r="I4577" i="2"/>
  <c r="J4578" i="2" s="1"/>
  <c r="J4577" i="2"/>
  <c r="K4577" i="2"/>
  <c r="P4577" i="2"/>
  <c r="R4577" i="2"/>
  <c r="S4577" i="2"/>
  <c r="I4578" i="2"/>
  <c r="M4578" i="2" s="1"/>
  <c r="Q4578" i="2" s="1"/>
  <c r="P4578" i="2"/>
  <c r="R4578" i="2"/>
  <c r="S4578" i="2"/>
  <c r="I4579" i="2"/>
  <c r="L4579" i="2" s="1"/>
  <c r="J4579" i="2"/>
  <c r="K4579" i="2"/>
  <c r="M4579" i="2"/>
  <c r="Q4579" i="2" s="1"/>
  <c r="P4579" i="2"/>
  <c r="R4579" i="2"/>
  <c r="S4579" i="2"/>
  <c r="I4580" i="2"/>
  <c r="J4580" i="2" s="1"/>
  <c r="P4580" i="2"/>
  <c r="R4580" i="2"/>
  <c r="S4580" i="2"/>
  <c r="I4581" i="2"/>
  <c r="L4581" i="2" s="1"/>
  <c r="J4581" i="2"/>
  <c r="K4581" i="2"/>
  <c r="M4581" i="2"/>
  <c r="Q4581" i="2" s="1"/>
  <c r="P4581" i="2"/>
  <c r="R4581" i="2"/>
  <c r="S4581" i="2"/>
  <c r="I4582" i="2"/>
  <c r="J4582" i="2" s="1"/>
  <c r="P4582" i="2"/>
  <c r="R4582" i="2"/>
  <c r="S4582" i="2"/>
  <c r="I4583" i="2"/>
  <c r="L4583" i="2" s="1"/>
  <c r="J4583" i="2"/>
  <c r="K4583" i="2"/>
  <c r="M4583" i="2"/>
  <c r="Q4583" i="2" s="1"/>
  <c r="P4583" i="2"/>
  <c r="R4583" i="2"/>
  <c r="S4583" i="2"/>
  <c r="I4584" i="2"/>
  <c r="J4584" i="2" s="1"/>
  <c r="P4584" i="2"/>
  <c r="R4584" i="2"/>
  <c r="S4584" i="2"/>
  <c r="I4585" i="2"/>
  <c r="L4585" i="2" s="1"/>
  <c r="J4585" i="2"/>
  <c r="K4585" i="2"/>
  <c r="M4585" i="2"/>
  <c r="Q4585" i="2" s="1"/>
  <c r="P4585" i="2"/>
  <c r="R4585" i="2"/>
  <c r="S4585" i="2"/>
  <c r="I4586" i="2"/>
  <c r="J4586" i="2" s="1"/>
  <c r="P4586" i="2"/>
  <c r="R4586" i="2"/>
  <c r="S4586" i="2"/>
  <c r="I4587" i="2"/>
  <c r="L4587" i="2" s="1"/>
  <c r="J4587" i="2"/>
  <c r="K4587" i="2"/>
  <c r="M4587" i="2"/>
  <c r="Q4587" i="2" s="1"/>
  <c r="P4587" i="2"/>
  <c r="R4587" i="2"/>
  <c r="S4587" i="2"/>
  <c r="I4588" i="2"/>
  <c r="J4588" i="2" s="1"/>
  <c r="P4588" i="2"/>
  <c r="R4588" i="2"/>
  <c r="S4588" i="2"/>
  <c r="I4589" i="2"/>
  <c r="J4589" i="2"/>
  <c r="K4589" i="2"/>
  <c r="M4589" i="2"/>
  <c r="Q4589" i="2" s="1"/>
  <c r="P4589" i="2"/>
  <c r="R4589" i="2"/>
  <c r="S4589" i="2"/>
  <c r="I4590" i="2"/>
  <c r="J4590" i="2" s="1"/>
  <c r="P4590" i="2"/>
  <c r="R4590" i="2"/>
  <c r="S4590" i="2"/>
  <c r="I4591" i="2"/>
  <c r="J4591" i="2"/>
  <c r="K4591" i="2"/>
  <c r="M4591" i="2"/>
  <c r="Q4591" i="2" s="1"/>
  <c r="P4591" i="2"/>
  <c r="R4591" i="2"/>
  <c r="S4591" i="2"/>
  <c r="I4592" i="2"/>
  <c r="J4592" i="2" s="1"/>
  <c r="P4592" i="2"/>
  <c r="R4592" i="2"/>
  <c r="S4592" i="2"/>
  <c r="I4593" i="2"/>
  <c r="J4593" i="2"/>
  <c r="K4593" i="2"/>
  <c r="M4593" i="2"/>
  <c r="Q4593" i="2" s="1"/>
  <c r="P4593" i="2"/>
  <c r="R4593" i="2"/>
  <c r="S4593" i="2"/>
  <c r="I4594" i="2"/>
  <c r="J4594" i="2" s="1"/>
  <c r="P4594" i="2"/>
  <c r="R4594" i="2"/>
  <c r="S4594" i="2"/>
  <c r="I4595" i="2"/>
  <c r="J4596" i="2" s="1"/>
  <c r="J4595" i="2"/>
  <c r="K4595" i="2"/>
  <c r="P4595" i="2"/>
  <c r="R4595" i="2"/>
  <c r="S4595" i="2"/>
  <c r="I4596" i="2"/>
  <c r="M4596" i="2" s="1"/>
  <c r="Q4596" i="2" s="1"/>
  <c r="P4596" i="2"/>
  <c r="R4596" i="2"/>
  <c r="S4596" i="2"/>
  <c r="I4597" i="2"/>
  <c r="L4597" i="2" s="1"/>
  <c r="J4597" i="2"/>
  <c r="K4597" i="2"/>
  <c r="M4597" i="2"/>
  <c r="Q4597" i="2" s="1"/>
  <c r="P4597" i="2"/>
  <c r="R4597" i="2"/>
  <c r="S4597" i="2"/>
  <c r="I4598" i="2"/>
  <c r="J4598" i="2" s="1"/>
  <c r="P4598" i="2"/>
  <c r="R4598" i="2"/>
  <c r="S4598" i="2"/>
  <c r="I4599" i="2"/>
  <c r="J4600" i="2" s="1"/>
  <c r="J4599" i="2"/>
  <c r="K4599" i="2"/>
  <c r="P4599" i="2"/>
  <c r="R4599" i="2"/>
  <c r="S4599" i="2"/>
  <c r="I4600" i="2"/>
  <c r="M4600" i="2" s="1"/>
  <c r="Q4600" i="2" s="1"/>
  <c r="P4600" i="2"/>
  <c r="R4600" i="2"/>
  <c r="S4600" i="2"/>
  <c r="I4601" i="2"/>
  <c r="L4601" i="2" s="1"/>
  <c r="J4601" i="2"/>
  <c r="K4601" i="2"/>
  <c r="M4601" i="2"/>
  <c r="Q4601" i="2" s="1"/>
  <c r="P4601" i="2"/>
  <c r="R4601" i="2"/>
  <c r="S4601" i="2"/>
  <c r="I4602" i="2"/>
  <c r="J4602" i="2" s="1"/>
  <c r="P4602" i="2"/>
  <c r="R4602" i="2"/>
  <c r="S4602" i="2"/>
  <c r="I4603" i="2"/>
  <c r="J4604" i="2" s="1"/>
  <c r="J4603" i="2"/>
  <c r="K4603" i="2"/>
  <c r="P4603" i="2"/>
  <c r="R4603" i="2"/>
  <c r="S4603" i="2"/>
  <c r="I4604" i="2"/>
  <c r="M4604" i="2" s="1"/>
  <c r="Q4604" i="2" s="1"/>
  <c r="P4604" i="2"/>
  <c r="R4604" i="2"/>
  <c r="S4604" i="2"/>
  <c r="I4605" i="2"/>
  <c r="L4605" i="2" s="1"/>
  <c r="J4605" i="2"/>
  <c r="K4605" i="2"/>
  <c r="M4605" i="2"/>
  <c r="Q4605" i="2" s="1"/>
  <c r="P4605" i="2"/>
  <c r="R4605" i="2"/>
  <c r="S4605" i="2"/>
  <c r="I4606" i="2"/>
  <c r="J4606" i="2" s="1"/>
  <c r="P4606" i="2"/>
  <c r="R4606" i="2"/>
  <c r="S4606" i="2"/>
  <c r="I4607" i="2"/>
  <c r="J4607" i="2"/>
  <c r="K4607" i="2"/>
  <c r="P4607" i="2"/>
  <c r="R4607" i="2"/>
  <c r="S4607" i="2"/>
  <c r="I4608" i="2"/>
  <c r="M4607" i="2" s="1"/>
  <c r="Q4607" i="2" s="1"/>
  <c r="P4608" i="2"/>
  <c r="R4608" i="2"/>
  <c r="S4608" i="2"/>
  <c r="I4609" i="2"/>
  <c r="J4609" i="2"/>
  <c r="K4609" i="2"/>
  <c r="M4609" i="2"/>
  <c r="Q4609" i="2" s="1"/>
  <c r="P4609" i="2"/>
  <c r="R4609" i="2"/>
  <c r="S4609" i="2"/>
  <c r="I4610" i="2"/>
  <c r="J4610" i="2" s="1"/>
  <c r="P4610" i="2"/>
  <c r="R4610" i="2"/>
  <c r="S4610" i="2"/>
  <c r="I4611" i="2"/>
  <c r="J4611" i="2"/>
  <c r="K4611" i="2"/>
  <c r="P4611" i="2"/>
  <c r="R4611" i="2"/>
  <c r="S4611" i="2"/>
  <c r="I4612" i="2"/>
  <c r="M4611" i="2" s="1"/>
  <c r="Q4611" i="2" s="1"/>
  <c r="P4612" i="2"/>
  <c r="R4612" i="2"/>
  <c r="S4612" i="2"/>
  <c r="I4613" i="2"/>
  <c r="J4613" i="2"/>
  <c r="K4613" i="2"/>
  <c r="P4613" i="2"/>
  <c r="R4613" i="2"/>
  <c r="S4613" i="2"/>
  <c r="I4614" i="2"/>
  <c r="M4613" i="2" s="1"/>
  <c r="Q4613" i="2" s="1"/>
  <c r="P4614" i="2"/>
  <c r="R4614" i="2"/>
  <c r="S4614" i="2"/>
  <c r="I4615" i="2"/>
  <c r="J4616" i="2" s="1"/>
  <c r="J4615" i="2"/>
  <c r="K4615" i="2"/>
  <c r="P4615" i="2"/>
  <c r="R4615" i="2"/>
  <c r="S4615" i="2"/>
  <c r="I4616" i="2"/>
  <c r="M4616" i="2" s="1"/>
  <c r="Q4616" i="2" s="1"/>
  <c r="P4616" i="2"/>
  <c r="R4616" i="2"/>
  <c r="S4616" i="2"/>
  <c r="I4617" i="2"/>
  <c r="J4617" i="2"/>
  <c r="K4617" i="2"/>
  <c r="P4617" i="2"/>
  <c r="R4617" i="2"/>
  <c r="S4617" i="2"/>
  <c r="I4618" i="2"/>
  <c r="M4617" i="2" s="1"/>
  <c r="Q4617" i="2" s="1"/>
  <c r="P4618" i="2"/>
  <c r="R4618" i="2"/>
  <c r="S4618" i="2"/>
  <c r="I4619" i="2"/>
  <c r="J4619" i="2"/>
  <c r="K4619" i="2"/>
  <c r="M4619" i="2"/>
  <c r="Q4619" i="2" s="1"/>
  <c r="P4619" i="2"/>
  <c r="R4619" i="2"/>
  <c r="S4619" i="2"/>
  <c r="I4620" i="2"/>
  <c r="J4620" i="2" s="1"/>
  <c r="P4620" i="2"/>
  <c r="R4620" i="2"/>
  <c r="S4620" i="2"/>
  <c r="I4621" i="2"/>
  <c r="J4621" i="2"/>
  <c r="K4621" i="2"/>
  <c r="P4621" i="2"/>
  <c r="R4621" i="2"/>
  <c r="S4621" i="2"/>
  <c r="I4622" i="2"/>
  <c r="M4621" i="2" s="1"/>
  <c r="Q4621" i="2" s="1"/>
  <c r="P4622" i="2"/>
  <c r="R4622" i="2"/>
  <c r="S4622" i="2"/>
  <c r="I4623" i="2"/>
  <c r="J4623" i="2"/>
  <c r="K4623" i="2"/>
  <c r="P4623" i="2"/>
  <c r="R4623" i="2"/>
  <c r="S4623" i="2"/>
  <c r="I4624" i="2"/>
  <c r="M4623" i="2" s="1"/>
  <c r="Q4623" i="2" s="1"/>
  <c r="P4624" i="2"/>
  <c r="R4624" i="2"/>
  <c r="S4624" i="2"/>
  <c r="I4625" i="2"/>
  <c r="J4626" i="2" s="1"/>
  <c r="J4625" i="2"/>
  <c r="K4625" i="2"/>
  <c r="P4625" i="2"/>
  <c r="R4625" i="2"/>
  <c r="S4625" i="2"/>
  <c r="I4626" i="2"/>
  <c r="M4626" i="2" s="1"/>
  <c r="Q4626" i="2" s="1"/>
  <c r="P4626" i="2"/>
  <c r="R4626" i="2"/>
  <c r="S4626" i="2"/>
  <c r="I4627" i="2"/>
  <c r="J4628" i="2" s="1"/>
  <c r="J4627" i="2"/>
  <c r="K4627" i="2"/>
  <c r="P4627" i="2"/>
  <c r="R4627" i="2"/>
  <c r="S4627" i="2"/>
  <c r="I4628" i="2"/>
  <c r="M4628" i="2" s="1"/>
  <c r="Q4628" i="2" s="1"/>
  <c r="P4628" i="2"/>
  <c r="R4628" i="2"/>
  <c r="S4628" i="2"/>
  <c r="I4629" i="2"/>
  <c r="J4630" i="2" s="1"/>
  <c r="J4629" i="2"/>
  <c r="K4629" i="2"/>
  <c r="P4629" i="2"/>
  <c r="R4629" i="2"/>
  <c r="S4629" i="2"/>
  <c r="I4630" i="2"/>
  <c r="M4630" i="2" s="1"/>
  <c r="Q4630" i="2" s="1"/>
  <c r="P4630" i="2"/>
  <c r="R4630" i="2"/>
  <c r="S4630" i="2"/>
  <c r="I4631" i="2"/>
  <c r="J4632" i="2" s="1"/>
  <c r="J4631" i="2"/>
  <c r="K4631" i="2"/>
  <c r="P4631" i="2"/>
  <c r="R4631" i="2"/>
  <c r="S4631" i="2"/>
  <c r="I4632" i="2"/>
  <c r="M4632" i="2" s="1"/>
  <c r="Q4632" i="2" s="1"/>
  <c r="P4632" i="2"/>
  <c r="R4632" i="2"/>
  <c r="S4632" i="2"/>
  <c r="I4633" i="2"/>
  <c r="J4634" i="2" s="1"/>
  <c r="J4633" i="2"/>
  <c r="K4633" i="2"/>
  <c r="P4633" i="2"/>
  <c r="R4633" i="2"/>
  <c r="S4633" i="2"/>
  <c r="I4634" i="2"/>
  <c r="M4634" i="2" s="1"/>
  <c r="Q4634" i="2" s="1"/>
  <c r="P4634" i="2"/>
  <c r="R4634" i="2"/>
  <c r="S4634" i="2"/>
  <c r="I4635" i="2"/>
  <c r="J4636" i="2" s="1"/>
  <c r="J4635" i="2"/>
  <c r="K4635" i="2"/>
  <c r="P4635" i="2"/>
  <c r="R4635" i="2"/>
  <c r="S4635" i="2"/>
  <c r="I4636" i="2"/>
  <c r="M4636" i="2" s="1"/>
  <c r="Q4636" i="2" s="1"/>
  <c r="P4636" i="2"/>
  <c r="R4636" i="2"/>
  <c r="S4636" i="2"/>
  <c r="I4637" i="2"/>
  <c r="L4637" i="2" s="1"/>
  <c r="J4637" i="2"/>
  <c r="K4637" i="2"/>
  <c r="M4637" i="2"/>
  <c r="Q4637" i="2" s="1"/>
  <c r="P4637" i="2"/>
  <c r="R4637" i="2"/>
  <c r="S4637" i="2"/>
  <c r="I4638" i="2"/>
  <c r="J4638" i="2" s="1"/>
  <c r="P4638" i="2"/>
  <c r="R4638" i="2"/>
  <c r="S4638" i="2"/>
  <c r="I4639" i="2"/>
  <c r="J4640" i="2" s="1"/>
  <c r="J4639" i="2"/>
  <c r="K4639" i="2"/>
  <c r="P4639" i="2"/>
  <c r="R4639" i="2"/>
  <c r="S4639" i="2"/>
  <c r="I4640" i="2"/>
  <c r="M4640" i="2" s="1"/>
  <c r="Q4640" i="2" s="1"/>
  <c r="P4640" i="2"/>
  <c r="R4640" i="2"/>
  <c r="S4640" i="2"/>
  <c r="I4641" i="2"/>
  <c r="L4641" i="2" s="1"/>
  <c r="J4641" i="2"/>
  <c r="K4641" i="2"/>
  <c r="M4641" i="2"/>
  <c r="Q4641" i="2" s="1"/>
  <c r="P4641" i="2"/>
  <c r="R4641" i="2"/>
  <c r="S4641" i="2"/>
  <c r="I4642" i="2"/>
  <c r="J4642" i="2" s="1"/>
  <c r="P4642" i="2"/>
  <c r="R4642" i="2"/>
  <c r="S4642" i="2"/>
  <c r="I4643" i="2"/>
  <c r="J4643" i="2"/>
  <c r="K4643" i="2"/>
  <c r="M4643" i="2"/>
  <c r="Q4643" i="2" s="1"/>
  <c r="P4643" i="2"/>
  <c r="R4643" i="2"/>
  <c r="S4643" i="2"/>
  <c r="I4644" i="2"/>
  <c r="J4644" i="2" s="1"/>
  <c r="P4644" i="2"/>
  <c r="R4644" i="2"/>
  <c r="S4644" i="2"/>
  <c r="I4645" i="2"/>
  <c r="J4645" i="2"/>
  <c r="K4645" i="2"/>
  <c r="M4645" i="2"/>
  <c r="Q4645" i="2" s="1"/>
  <c r="P4645" i="2"/>
  <c r="R4645" i="2"/>
  <c r="S4645" i="2"/>
  <c r="I4646" i="2"/>
  <c r="J4646" i="2" s="1"/>
  <c r="P4646" i="2"/>
  <c r="R4646" i="2"/>
  <c r="S4646" i="2"/>
  <c r="I4647" i="2"/>
  <c r="J4647" i="2"/>
  <c r="K4647" i="2"/>
  <c r="M4647" i="2"/>
  <c r="Q4647" i="2" s="1"/>
  <c r="P4647" i="2"/>
  <c r="R4647" i="2"/>
  <c r="S4647" i="2"/>
  <c r="I4648" i="2"/>
  <c r="J4648" i="2" s="1"/>
  <c r="P4648" i="2"/>
  <c r="R4648" i="2"/>
  <c r="S4648" i="2"/>
  <c r="I4649" i="2"/>
  <c r="J4649" i="2"/>
  <c r="K4649" i="2"/>
  <c r="P4649" i="2"/>
  <c r="R4649" i="2"/>
  <c r="S4649" i="2"/>
  <c r="I4650" i="2"/>
  <c r="M4649" i="2" s="1"/>
  <c r="Q4649" i="2" s="1"/>
  <c r="P4650" i="2"/>
  <c r="R4650" i="2"/>
  <c r="S4650" i="2"/>
  <c r="I4651" i="2"/>
  <c r="J4652" i="2" s="1"/>
  <c r="J4651" i="2"/>
  <c r="K4651" i="2"/>
  <c r="P4651" i="2"/>
  <c r="R4651" i="2"/>
  <c r="S4651" i="2"/>
  <c r="I4652" i="2"/>
  <c r="M4652" i="2" s="1"/>
  <c r="Q4652" i="2" s="1"/>
  <c r="P4652" i="2"/>
  <c r="R4652" i="2"/>
  <c r="S4652" i="2"/>
  <c r="I4653" i="2"/>
  <c r="L4653" i="2" s="1"/>
  <c r="J4653" i="2"/>
  <c r="K4653" i="2"/>
  <c r="M4653" i="2"/>
  <c r="Q4653" i="2" s="1"/>
  <c r="P4653" i="2"/>
  <c r="R4653" i="2"/>
  <c r="S4653" i="2"/>
  <c r="I4654" i="2"/>
  <c r="J4654" i="2" s="1"/>
  <c r="P4654" i="2"/>
  <c r="R4654" i="2"/>
  <c r="S4654" i="2"/>
  <c r="I4655" i="2"/>
  <c r="J4655" i="2"/>
  <c r="K4655" i="2"/>
  <c r="M4655" i="2"/>
  <c r="Q4655" i="2" s="1"/>
  <c r="P4655" i="2"/>
  <c r="R4655" i="2"/>
  <c r="S4655" i="2"/>
  <c r="I4656" i="2"/>
  <c r="J4656" i="2" s="1"/>
  <c r="P4656" i="2"/>
  <c r="R4656" i="2"/>
  <c r="S4656" i="2"/>
  <c r="I4657" i="2"/>
  <c r="J4657" i="2"/>
  <c r="K4657" i="2"/>
  <c r="M4657" i="2"/>
  <c r="Q4657" i="2" s="1"/>
  <c r="P4657" i="2"/>
  <c r="R4657" i="2"/>
  <c r="S4657" i="2"/>
  <c r="I4658" i="2"/>
  <c r="J4658" i="2" s="1"/>
  <c r="P4658" i="2"/>
  <c r="R4658" i="2"/>
  <c r="S4658" i="2"/>
  <c r="I4659" i="2"/>
  <c r="J4659" i="2"/>
  <c r="K4659" i="2"/>
  <c r="M4659" i="2"/>
  <c r="Q4659" i="2" s="1"/>
  <c r="P4659" i="2"/>
  <c r="R4659" i="2"/>
  <c r="S4659" i="2"/>
  <c r="I4660" i="2"/>
  <c r="J4660" i="2" s="1"/>
  <c r="P4660" i="2"/>
  <c r="R4660" i="2"/>
  <c r="S4660" i="2"/>
  <c r="I4661" i="2"/>
  <c r="J4661" i="2"/>
  <c r="K4661" i="2"/>
  <c r="M4661" i="2"/>
  <c r="Q4661" i="2" s="1"/>
  <c r="P4661" i="2"/>
  <c r="R4661" i="2"/>
  <c r="S4661" i="2"/>
  <c r="I4662" i="2"/>
  <c r="J4662" i="2" s="1"/>
  <c r="P4662" i="2"/>
  <c r="R4662" i="2"/>
  <c r="S4662" i="2"/>
  <c r="I4663" i="2"/>
  <c r="L4663" i="2" s="1"/>
  <c r="J4663" i="2"/>
  <c r="K4663" i="2"/>
  <c r="M4663" i="2"/>
  <c r="Q4663" i="2" s="1"/>
  <c r="P4663" i="2"/>
  <c r="R4663" i="2"/>
  <c r="S4663" i="2"/>
  <c r="I4664" i="2"/>
  <c r="J4664" i="2" s="1"/>
  <c r="P4664" i="2"/>
  <c r="R4664" i="2"/>
  <c r="S4664" i="2"/>
  <c r="I4665" i="2"/>
  <c r="J4665" i="2"/>
  <c r="K4665" i="2"/>
  <c r="M4665" i="2"/>
  <c r="Q4665" i="2" s="1"/>
  <c r="P4665" i="2"/>
  <c r="R4665" i="2"/>
  <c r="S4665" i="2"/>
  <c r="I4666" i="2"/>
  <c r="J4666" i="2" s="1"/>
  <c r="P4666" i="2"/>
  <c r="R4666" i="2"/>
  <c r="S4666" i="2"/>
  <c r="I4667" i="2"/>
  <c r="J4667" i="2"/>
  <c r="K4667" i="2"/>
  <c r="M4667" i="2"/>
  <c r="Q4667" i="2" s="1"/>
  <c r="P4667" i="2"/>
  <c r="R4667" i="2"/>
  <c r="S4667" i="2"/>
  <c r="I4668" i="2"/>
  <c r="J4668" i="2" s="1"/>
  <c r="P4668" i="2"/>
  <c r="R4668" i="2"/>
  <c r="S4668" i="2"/>
  <c r="I4669" i="2"/>
  <c r="J4669" i="2"/>
  <c r="K4669" i="2"/>
  <c r="M4669" i="2"/>
  <c r="Q4669" i="2" s="1"/>
  <c r="P4669" i="2"/>
  <c r="R4669" i="2"/>
  <c r="S4669" i="2"/>
  <c r="I4670" i="2"/>
  <c r="J4670" i="2" s="1"/>
  <c r="P4670" i="2"/>
  <c r="R4670" i="2"/>
  <c r="S4670" i="2"/>
  <c r="I4671" i="2"/>
  <c r="J4671" i="2"/>
  <c r="K4671" i="2"/>
  <c r="M4671" i="2"/>
  <c r="Q4671" i="2" s="1"/>
  <c r="P4671" i="2"/>
  <c r="R4671" i="2"/>
  <c r="S4671" i="2"/>
  <c r="I4672" i="2"/>
  <c r="J4672" i="2" s="1"/>
  <c r="P4672" i="2"/>
  <c r="R4672" i="2"/>
  <c r="S4672" i="2"/>
  <c r="I4673" i="2"/>
  <c r="J4673" i="2"/>
  <c r="K4673" i="2"/>
  <c r="M4673" i="2"/>
  <c r="Q4673" i="2" s="1"/>
  <c r="P4673" i="2"/>
  <c r="R4673" i="2"/>
  <c r="S4673" i="2"/>
  <c r="I4674" i="2"/>
  <c r="J4674" i="2" s="1"/>
  <c r="P4674" i="2"/>
  <c r="R4674" i="2"/>
  <c r="S4674" i="2"/>
  <c r="I4675" i="2"/>
  <c r="J4676" i="2" s="1"/>
  <c r="J4675" i="2"/>
  <c r="K4675" i="2"/>
  <c r="P4675" i="2"/>
  <c r="R4675" i="2"/>
  <c r="S4675" i="2"/>
  <c r="I4676" i="2"/>
  <c r="M4676" i="2" s="1"/>
  <c r="Q4676" i="2" s="1"/>
  <c r="P4676" i="2"/>
  <c r="R4676" i="2"/>
  <c r="S4676" i="2"/>
  <c r="I4677" i="2"/>
  <c r="J4678" i="2" s="1"/>
  <c r="J4677" i="2"/>
  <c r="K4677" i="2"/>
  <c r="P4677" i="2"/>
  <c r="R4677" i="2"/>
  <c r="S4677" i="2"/>
  <c r="I4678" i="2"/>
  <c r="M4678" i="2" s="1"/>
  <c r="Q4678" i="2" s="1"/>
  <c r="P4678" i="2"/>
  <c r="R4678" i="2"/>
  <c r="S4678" i="2"/>
  <c r="I4679" i="2"/>
  <c r="J4680" i="2" s="1"/>
  <c r="J4679" i="2"/>
  <c r="K4679" i="2"/>
  <c r="P4679" i="2"/>
  <c r="R4679" i="2"/>
  <c r="S4679" i="2"/>
  <c r="I4680" i="2"/>
  <c r="M4680" i="2" s="1"/>
  <c r="Q4680" i="2" s="1"/>
  <c r="P4680" i="2"/>
  <c r="R4680" i="2"/>
  <c r="S4680" i="2"/>
  <c r="I4681" i="2"/>
  <c r="J4682" i="2" s="1"/>
  <c r="J4681" i="2"/>
  <c r="K4681" i="2"/>
  <c r="P4681" i="2"/>
  <c r="R4681" i="2"/>
  <c r="S4681" i="2"/>
  <c r="I4682" i="2"/>
  <c r="M4682" i="2" s="1"/>
  <c r="Q4682" i="2" s="1"/>
  <c r="P4682" i="2"/>
  <c r="R4682" i="2"/>
  <c r="S4682" i="2"/>
  <c r="I4683" i="2"/>
  <c r="J4684" i="2" s="1"/>
  <c r="J4683" i="2"/>
  <c r="K4683" i="2"/>
  <c r="P4683" i="2"/>
  <c r="R4683" i="2"/>
  <c r="S4683" i="2"/>
  <c r="I4684" i="2"/>
  <c r="M4684" i="2" s="1"/>
  <c r="Q4684" i="2" s="1"/>
  <c r="P4684" i="2"/>
  <c r="R4684" i="2"/>
  <c r="S4684" i="2"/>
  <c r="I4685" i="2"/>
  <c r="J4686" i="2" s="1"/>
  <c r="J4685" i="2"/>
  <c r="K4685" i="2"/>
  <c r="P4685" i="2"/>
  <c r="R4685" i="2"/>
  <c r="S4685" i="2"/>
  <c r="I4686" i="2"/>
  <c r="M4686" i="2" s="1"/>
  <c r="Q4686" i="2" s="1"/>
  <c r="P4686" i="2"/>
  <c r="R4686" i="2"/>
  <c r="S4686" i="2"/>
  <c r="I4687" i="2"/>
  <c r="J4688" i="2" s="1"/>
  <c r="J4687" i="2"/>
  <c r="K4687" i="2"/>
  <c r="P4687" i="2"/>
  <c r="R4687" i="2"/>
  <c r="S4687" i="2"/>
  <c r="I4688" i="2"/>
  <c r="M4688" i="2" s="1"/>
  <c r="Q4688" i="2" s="1"/>
  <c r="P4688" i="2"/>
  <c r="R4688" i="2"/>
  <c r="S4688" i="2"/>
  <c r="I4689" i="2"/>
  <c r="J4689" i="2"/>
  <c r="K4689" i="2"/>
  <c r="P4689" i="2"/>
  <c r="R4689" i="2"/>
  <c r="S4689" i="2"/>
  <c r="I4690" i="2"/>
  <c r="M4689" i="2" s="1"/>
  <c r="Q4689" i="2" s="1"/>
  <c r="P4690" i="2"/>
  <c r="R4690" i="2"/>
  <c r="S4690" i="2"/>
  <c r="I4691" i="2"/>
  <c r="J4692" i="2" s="1"/>
  <c r="J4691" i="2"/>
  <c r="K4691" i="2"/>
  <c r="P4691" i="2"/>
  <c r="R4691" i="2"/>
  <c r="S4691" i="2"/>
  <c r="I4692" i="2"/>
  <c r="M4692" i="2" s="1"/>
  <c r="Q4692" i="2" s="1"/>
  <c r="P4692" i="2"/>
  <c r="R4692" i="2"/>
  <c r="S4692" i="2"/>
  <c r="I4693" i="2"/>
  <c r="J4693" i="2"/>
  <c r="K4693" i="2"/>
  <c r="P4693" i="2"/>
  <c r="R4693" i="2"/>
  <c r="S4693" i="2"/>
  <c r="I4694" i="2"/>
  <c r="M4693" i="2" s="1"/>
  <c r="Q4693" i="2" s="1"/>
  <c r="P4694" i="2"/>
  <c r="R4694" i="2"/>
  <c r="S4694" i="2"/>
  <c r="I4695" i="2"/>
  <c r="J4696" i="2" s="1"/>
  <c r="J4695" i="2"/>
  <c r="K4695" i="2"/>
  <c r="P4695" i="2"/>
  <c r="R4695" i="2"/>
  <c r="S4695" i="2"/>
  <c r="I4696" i="2"/>
  <c r="M4696" i="2" s="1"/>
  <c r="Q4696" i="2" s="1"/>
  <c r="P4696" i="2"/>
  <c r="R4696" i="2"/>
  <c r="S4696" i="2"/>
  <c r="I4697" i="2"/>
  <c r="J4697" i="2"/>
  <c r="K4697" i="2"/>
  <c r="P4697" i="2"/>
  <c r="R4697" i="2"/>
  <c r="S4697" i="2"/>
  <c r="I4698" i="2"/>
  <c r="M4697" i="2" s="1"/>
  <c r="Q4697" i="2" s="1"/>
  <c r="P4698" i="2"/>
  <c r="R4698" i="2"/>
  <c r="S4698" i="2"/>
  <c r="I4699" i="2"/>
  <c r="J4700" i="2" s="1"/>
  <c r="J4699" i="2"/>
  <c r="K4699" i="2"/>
  <c r="P4699" i="2"/>
  <c r="R4699" i="2"/>
  <c r="S4699" i="2"/>
  <c r="I4700" i="2"/>
  <c r="M4700" i="2" s="1"/>
  <c r="Q4700" i="2" s="1"/>
  <c r="P4700" i="2"/>
  <c r="R4700" i="2"/>
  <c r="S4700" i="2"/>
  <c r="I4701" i="2"/>
  <c r="J4701" i="2"/>
  <c r="K4701" i="2"/>
  <c r="P4701" i="2"/>
  <c r="R4701" i="2"/>
  <c r="S4701" i="2"/>
  <c r="I4702" i="2"/>
  <c r="M4701" i="2" s="1"/>
  <c r="Q4701" i="2" s="1"/>
  <c r="P4702" i="2"/>
  <c r="R4702" i="2"/>
  <c r="S4702" i="2"/>
  <c r="I4703" i="2"/>
  <c r="J4704" i="2" s="1"/>
  <c r="J4703" i="2"/>
  <c r="K4703" i="2"/>
  <c r="P4703" i="2"/>
  <c r="R4703" i="2"/>
  <c r="S4703" i="2"/>
  <c r="I4704" i="2"/>
  <c r="M4704" i="2" s="1"/>
  <c r="Q4704" i="2" s="1"/>
  <c r="P4704" i="2"/>
  <c r="R4704" i="2"/>
  <c r="S4704" i="2"/>
  <c r="I4705" i="2"/>
  <c r="J4705" i="2"/>
  <c r="K4705" i="2"/>
  <c r="M4705" i="2"/>
  <c r="Q4705" i="2" s="1"/>
  <c r="P4705" i="2"/>
  <c r="R4705" i="2"/>
  <c r="S4705" i="2"/>
  <c r="I4706" i="2"/>
  <c r="J4706" i="2" s="1"/>
  <c r="P4706" i="2"/>
  <c r="R4706" i="2"/>
  <c r="S4706" i="2"/>
  <c r="I4707" i="2"/>
  <c r="J4707" i="2"/>
  <c r="K4707" i="2"/>
  <c r="P4707" i="2"/>
  <c r="R4707" i="2"/>
  <c r="S4707" i="2"/>
  <c r="I4708" i="2"/>
  <c r="M4707" i="2" s="1"/>
  <c r="Q4707" i="2" s="1"/>
  <c r="P4708" i="2"/>
  <c r="R4708" i="2"/>
  <c r="S4708" i="2"/>
  <c r="I4709" i="2"/>
  <c r="J4710" i="2" s="1"/>
  <c r="J4709" i="2"/>
  <c r="K4709" i="2"/>
  <c r="P4709" i="2"/>
  <c r="R4709" i="2"/>
  <c r="S4709" i="2"/>
  <c r="I4710" i="2"/>
  <c r="M4710" i="2" s="1"/>
  <c r="Q4710" i="2" s="1"/>
  <c r="P4710" i="2"/>
  <c r="R4710" i="2"/>
  <c r="S4710" i="2"/>
  <c r="I4711" i="2"/>
  <c r="J4711" i="2"/>
  <c r="K4711" i="2"/>
  <c r="M4711" i="2"/>
  <c r="Q4711" i="2" s="1"/>
  <c r="P4711" i="2"/>
  <c r="R4711" i="2"/>
  <c r="S4711" i="2"/>
  <c r="I4712" i="2"/>
  <c r="J4712" i="2" s="1"/>
  <c r="P4712" i="2"/>
  <c r="R4712" i="2"/>
  <c r="S4712" i="2"/>
  <c r="I4713" i="2"/>
  <c r="J4713" i="2"/>
  <c r="K4713" i="2"/>
  <c r="M4713" i="2"/>
  <c r="Q4713" i="2" s="1"/>
  <c r="P4713" i="2"/>
  <c r="R4713" i="2"/>
  <c r="S4713" i="2"/>
  <c r="I4714" i="2"/>
  <c r="J4714" i="2" s="1"/>
  <c r="P4714" i="2"/>
  <c r="R4714" i="2"/>
  <c r="S4714" i="2"/>
  <c r="I4715" i="2"/>
  <c r="L4715" i="2" s="1"/>
  <c r="J4715" i="2"/>
  <c r="K4715" i="2"/>
  <c r="M4715" i="2"/>
  <c r="Q4715" i="2" s="1"/>
  <c r="P4715" i="2"/>
  <c r="R4715" i="2"/>
  <c r="S4715" i="2"/>
  <c r="I4716" i="2"/>
  <c r="J4716" i="2" s="1"/>
  <c r="P4716" i="2"/>
  <c r="R4716" i="2"/>
  <c r="S4716" i="2"/>
  <c r="I4717" i="2"/>
  <c r="J4717" i="2"/>
  <c r="K4717" i="2"/>
  <c r="M4717" i="2"/>
  <c r="Q4717" i="2" s="1"/>
  <c r="P4717" i="2"/>
  <c r="R4717" i="2"/>
  <c r="S4717" i="2"/>
  <c r="I4718" i="2"/>
  <c r="J4718" i="2" s="1"/>
  <c r="P4718" i="2"/>
  <c r="R4718" i="2"/>
  <c r="S4718" i="2"/>
  <c r="I4719" i="2"/>
  <c r="J4719" i="2"/>
  <c r="K4719" i="2"/>
  <c r="P4719" i="2"/>
  <c r="R4719" i="2"/>
  <c r="S4719" i="2"/>
  <c r="I4720" i="2"/>
  <c r="M4719" i="2" s="1"/>
  <c r="Q4719" i="2" s="1"/>
  <c r="P4720" i="2"/>
  <c r="R4720" i="2"/>
  <c r="S4720" i="2"/>
  <c r="I4721" i="2"/>
  <c r="J4722" i="2" s="1"/>
  <c r="J4721" i="2"/>
  <c r="K4721" i="2"/>
  <c r="P4721" i="2"/>
  <c r="R4721" i="2"/>
  <c r="S4721" i="2"/>
  <c r="I4722" i="2"/>
  <c r="M4722" i="2" s="1"/>
  <c r="Q4722" i="2" s="1"/>
  <c r="P4722" i="2"/>
  <c r="R4722" i="2"/>
  <c r="S4722" i="2"/>
  <c r="I4723" i="2"/>
  <c r="J4723" i="2"/>
  <c r="K4723" i="2"/>
  <c r="M4723" i="2"/>
  <c r="Q4723" i="2" s="1"/>
  <c r="P4723" i="2"/>
  <c r="R4723" i="2"/>
  <c r="S4723" i="2"/>
  <c r="I4724" i="2"/>
  <c r="J4724" i="2" s="1"/>
  <c r="P4724" i="2"/>
  <c r="R4724" i="2"/>
  <c r="S4724" i="2"/>
  <c r="I4725" i="2"/>
  <c r="J4725" i="2"/>
  <c r="K4725" i="2"/>
  <c r="M4725" i="2"/>
  <c r="Q4725" i="2" s="1"/>
  <c r="P4725" i="2"/>
  <c r="R4725" i="2"/>
  <c r="S4725" i="2"/>
  <c r="I4726" i="2"/>
  <c r="J4726" i="2" s="1"/>
  <c r="P4726" i="2"/>
  <c r="R4726" i="2"/>
  <c r="S4726" i="2"/>
  <c r="I4727" i="2"/>
  <c r="L4727" i="2" s="1"/>
  <c r="J4727" i="2"/>
  <c r="K4727" i="2"/>
  <c r="M4727" i="2"/>
  <c r="Q4727" i="2" s="1"/>
  <c r="P4727" i="2"/>
  <c r="R4727" i="2"/>
  <c r="S4727" i="2"/>
  <c r="I4728" i="2"/>
  <c r="J4728" i="2" s="1"/>
  <c r="P4728" i="2"/>
  <c r="R4728" i="2"/>
  <c r="S4728" i="2"/>
  <c r="I4729" i="2"/>
  <c r="J4729" i="2"/>
  <c r="K4729" i="2"/>
  <c r="M4729" i="2"/>
  <c r="Q4729" i="2" s="1"/>
  <c r="P4729" i="2"/>
  <c r="R4729" i="2"/>
  <c r="S4729" i="2"/>
  <c r="I4730" i="2"/>
  <c r="J4730" i="2" s="1"/>
  <c r="P4730" i="2"/>
  <c r="R4730" i="2"/>
  <c r="S4730" i="2"/>
  <c r="I4731" i="2"/>
  <c r="J4731" i="2"/>
  <c r="K4731" i="2"/>
  <c r="M4731" i="2"/>
  <c r="Q4731" i="2" s="1"/>
  <c r="P4731" i="2"/>
  <c r="R4731" i="2"/>
  <c r="S4731" i="2"/>
  <c r="I4732" i="2"/>
  <c r="J4732" i="2" s="1"/>
  <c r="P4732" i="2"/>
  <c r="R4732" i="2"/>
  <c r="S4732" i="2"/>
  <c r="I4733" i="2"/>
  <c r="J4733" i="2"/>
  <c r="K4733" i="2"/>
  <c r="M4733" i="2"/>
  <c r="Q4733" i="2" s="1"/>
  <c r="P4733" i="2"/>
  <c r="R4733" i="2"/>
  <c r="S4733" i="2"/>
  <c r="I4734" i="2"/>
  <c r="J4734" i="2" s="1"/>
  <c r="P4734" i="2"/>
  <c r="R4734" i="2"/>
  <c r="S4734" i="2"/>
  <c r="I4735" i="2"/>
  <c r="L4735" i="2" s="1"/>
  <c r="J4735" i="2"/>
  <c r="K4735" i="2"/>
  <c r="M4735" i="2"/>
  <c r="Q4735" i="2" s="1"/>
  <c r="P4735" i="2"/>
  <c r="R4735" i="2"/>
  <c r="S4735" i="2"/>
  <c r="I4736" i="2"/>
  <c r="J4736" i="2" s="1"/>
  <c r="P4736" i="2"/>
  <c r="R4736" i="2"/>
  <c r="S4736" i="2"/>
  <c r="I4737" i="2"/>
  <c r="J4737" i="2"/>
  <c r="K4737" i="2"/>
  <c r="M4737" i="2"/>
  <c r="Q4737" i="2" s="1"/>
  <c r="P4737" i="2"/>
  <c r="R4737" i="2"/>
  <c r="S4737" i="2"/>
  <c r="I4738" i="2"/>
  <c r="J4738" i="2" s="1"/>
  <c r="P4738" i="2"/>
  <c r="R4738" i="2"/>
  <c r="S4738" i="2"/>
  <c r="I4739" i="2"/>
  <c r="J4739" i="2"/>
  <c r="K4739" i="2"/>
  <c r="M4739" i="2"/>
  <c r="Q4739" i="2" s="1"/>
  <c r="P4739" i="2"/>
  <c r="R4739" i="2"/>
  <c r="S4739" i="2"/>
  <c r="I4740" i="2"/>
  <c r="J4740" i="2" s="1"/>
  <c r="P4740" i="2"/>
  <c r="R4740" i="2"/>
  <c r="S4740" i="2"/>
  <c r="I4741" i="2"/>
  <c r="J4741" i="2"/>
  <c r="K4741" i="2"/>
  <c r="M4741" i="2"/>
  <c r="Q4741" i="2" s="1"/>
  <c r="P4741" i="2"/>
  <c r="R4741" i="2"/>
  <c r="S4741" i="2"/>
  <c r="I4742" i="2"/>
  <c r="J4742" i="2" s="1"/>
  <c r="P4742" i="2"/>
  <c r="R4742" i="2"/>
  <c r="S4742" i="2"/>
  <c r="I4743" i="2"/>
  <c r="J4743" i="2"/>
  <c r="K4743" i="2"/>
  <c r="M4743" i="2"/>
  <c r="Q4743" i="2" s="1"/>
  <c r="P4743" i="2"/>
  <c r="R4743" i="2"/>
  <c r="S4743" i="2"/>
  <c r="I4744" i="2"/>
  <c r="J4744" i="2" s="1"/>
  <c r="P4744" i="2"/>
  <c r="R4744" i="2"/>
  <c r="S4744" i="2"/>
  <c r="I4745" i="2"/>
  <c r="L4745" i="2" s="1"/>
  <c r="J4745" i="2"/>
  <c r="K4745" i="2"/>
  <c r="M4745" i="2"/>
  <c r="Q4745" i="2" s="1"/>
  <c r="P4745" i="2"/>
  <c r="R4745" i="2"/>
  <c r="S4745" i="2"/>
  <c r="I4746" i="2"/>
  <c r="J4746" i="2" s="1"/>
  <c r="P4746" i="2"/>
  <c r="R4746" i="2"/>
  <c r="S4746" i="2"/>
  <c r="I4747" i="2"/>
  <c r="J4748" i="2" s="1"/>
  <c r="J4747" i="2"/>
  <c r="K4747" i="2"/>
  <c r="P4747" i="2"/>
  <c r="R4747" i="2"/>
  <c r="S4747" i="2"/>
  <c r="I4748" i="2"/>
  <c r="M4748" i="2" s="1"/>
  <c r="Q4748" i="2" s="1"/>
  <c r="P4748" i="2"/>
  <c r="R4748" i="2"/>
  <c r="S4748" i="2"/>
  <c r="I4749" i="2"/>
  <c r="J4750" i="2" s="1"/>
  <c r="J4749" i="2"/>
  <c r="K4749" i="2"/>
  <c r="P4749" i="2"/>
  <c r="R4749" i="2"/>
  <c r="S4749" i="2"/>
  <c r="I4750" i="2"/>
  <c r="M4750" i="2" s="1"/>
  <c r="Q4750" i="2" s="1"/>
  <c r="P4750" i="2"/>
  <c r="R4750" i="2"/>
  <c r="S4750" i="2"/>
  <c r="I4751" i="2"/>
  <c r="L4751" i="2" s="1"/>
  <c r="J4751" i="2"/>
  <c r="K4751" i="2"/>
  <c r="M4751" i="2"/>
  <c r="Q4751" i="2" s="1"/>
  <c r="P4751" i="2"/>
  <c r="R4751" i="2"/>
  <c r="S4751" i="2"/>
  <c r="I4752" i="2"/>
  <c r="J4752" i="2" s="1"/>
  <c r="P4752" i="2"/>
  <c r="R4752" i="2"/>
  <c r="S4752" i="2"/>
  <c r="I4753" i="2"/>
  <c r="J4753" i="2"/>
  <c r="K4753" i="2"/>
  <c r="M4753" i="2"/>
  <c r="Q4753" i="2" s="1"/>
  <c r="P4753" i="2"/>
  <c r="R4753" i="2"/>
  <c r="S4753" i="2"/>
  <c r="I4754" i="2"/>
  <c r="J4754" i="2" s="1"/>
  <c r="P4754" i="2"/>
  <c r="R4754" i="2"/>
  <c r="S4754" i="2"/>
  <c r="I4755" i="2"/>
  <c r="J4755" i="2"/>
  <c r="K4755" i="2"/>
  <c r="M4755" i="2"/>
  <c r="Q4755" i="2" s="1"/>
  <c r="P4755" i="2"/>
  <c r="R4755" i="2"/>
  <c r="S4755" i="2"/>
  <c r="I4756" i="2"/>
  <c r="J4756" i="2" s="1"/>
  <c r="P4756" i="2"/>
  <c r="R4756" i="2"/>
  <c r="S4756" i="2"/>
  <c r="I4757" i="2"/>
  <c r="L4757" i="2" s="1"/>
  <c r="J4757" i="2"/>
  <c r="K4757" i="2"/>
  <c r="M4757" i="2"/>
  <c r="Q4757" i="2" s="1"/>
  <c r="P4757" i="2"/>
  <c r="R4757" i="2"/>
  <c r="S4757" i="2"/>
  <c r="I4758" i="2"/>
  <c r="J4758" i="2" s="1"/>
  <c r="P4758" i="2"/>
  <c r="R4758" i="2"/>
  <c r="S4758" i="2"/>
  <c r="I4759" i="2"/>
  <c r="J4759" i="2"/>
  <c r="K4759" i="2"/>
  <c r="M4759" i="2"/>
  <c r="Q4759" i="2" s="1"/>
  <c r="P4759" i="2"/>
  <c r="R4759" i="2"/>
  <c r="S4759" i="2"/>
  <c r="I4760" i="2"/>
  <c r="J4760" i="2" s="1"/>
  <c r="P4760" i="2"/>
  <c r="R4760" i="2"/>
  <c r="S4760" i="2"/>
  <c r="I4761" i="2"/>
  <c r="J4762" i="2" s="1"/>
  <c r="J4761" i="2"/>
  <c r="K4761" i="2"/>
  <c r="P4761" i="2"/>
  <c r="R4761" i="2"/>
  <c r="S4761" i="2"/>
  <c r="I4762" i="2"/>
  <c r="M4762" i="2" s="1"/>
  <c r="Q4762" i="2" s="1"/>
  <c r="P4762" i="2"/>
  <c r="R4762" i="2"/>
  <c r="S4762" i="2"/>
  <c r="I4763" i="2"/>
  <c r="J4763" i="2"/>
  <c r="K4763" i="2"/>
  <c r="P4763" i="2"/>
  <c r="R4763" i="2"/>
  <c r="S4763" i="2"/>
  <c r="I4764" i="2"/>
  <c r="M4763" i="2" s="1"/>
  <c r="Q4763" i="2" s="1"/>
  <c r="P4764" i="2"/>
  <c r="R4764" i="2"/>
  <c r="S4764" i="2"/>
  <c r="I4765" i="2"/>
  <c r="J4765" i="2"/>
  <c r="K4765" i="2"/>
  <c r="M4765" i="2"/>
  <c r="Q4765" i="2" s="1"/>
  <c r="P4765" i="2"/>
  <c r="R4765" i="2"/>
  <c r="S4765" i="2"/>
  <c r="I4766" i="2"/>
  <c r="J4766" i="2" s="1"/>
  <c r="P4766" i="2"/>
  <c r="R4766" i="2"/>
  <c r="S4766" i="2"/>
  <c r="I4767" i="2"/>
  <c r="J4768" i="2" s="1"/>
  <c r="J4767" i="2"/>
  <c r="K4767" i="2"/>
  <c r="P4767" i="2"/>
  <c r="R4767" i="2"/>
  <c r="S4767" i="2"/>
  <c r="I4768" i="2"/>
  <c r="M4768" i="2" s="1"/>
  <c r="Q4768" i="2" s="1"/>
  <c r="P4768" i="2"/>
  <c r="R4768" i="2"/>
  <c r="S4768" i="2"/>
  <c r="I4769" i="2"/>
  <c r="J4770" i="2" s="1"/>
  <c r="J4769" i="2"/>
  <c r="K4769" i="2"/>
  <c r="P4769" i="2"/>
  <c r="R4769" i="2"/>
  <c r="S4769" i="2"/>
  <c r="I4770" i="2"/>
  <c r="M4770" i="2" s="1"/>
  <c r="Q4770" i="2" s="1"/>
  <c r="P4770" i="2"/>
  <c r="R4770" i="2"/>
  <c r="S4770" i="2"/>
  <c r="I4771" i="2"/>
  <c r="L4771" i="2" s="1"/>
  <c r="J4771" i="2"/>
  <c r="K4771" i="2"/>
  <c r="M4771" i="2"/>
  <c r="Q4771" i="2" s="1"/>
  <c r="P4771" i="2"/>
  <c r="R4771" i="2"/>
  <c r="S4771" i="2"/>
  <c r="I4772" i="2"/>
  <c r="J4772" i="2" s="1"/>
  <c r="P4772" i="2"/>
  <c r="R4772" i="2"/>
  <c r="S4772" i="2"/>
  <c r="I4773" i="2"/>
  <c r="J4774" i="2" s="1"/>
  <c r="J4773" i="2"/>
  <c r="K4773" i="2"/>
  <c r="P4773" i="2"/>
  <c r="R4773" i="2"/>
  <c r="S4773" i="2"/>
  <c r="I4774" i="2"/>
  <c r="M4774" i="2" s="1"/>
  <c r="Q4774" i="2" s="1"/>
  <c r="P4774" i="2"/>
  <c r="R4774" i="2"/>
  <c r="S4774" i="2"/>
  <c r="I4775" i="2"/>
  <c r="J4775" i="2"/>
  <c r="K4775" i="2"/>
  <c r="M4775" i="2"/>
  <c r="Q4775" i="2" s="1"/>
  <c r="P4775" i="2"/>
  <c r="R4775" i="2"/>
  <c r="S4775" i="2"/>
  <c r="I4776" i="2"/>
  <c r="J4776" i="2" s="1"/>
  <c r="P4776" i="2"/>
  <c r="R4776" i="2"/>
  <c r="S4776" i="2"/>
  <c r="I4777" i="2"/>
  <c r="J4777" i="2"/>
  <c r="K4777" i="2"/>
  <c r="M4777" i="2"/>
  <c r="Q4777" i="2" s="1"/>
  <c r="P4777" i="2"/>
  <c r="R4777" i="2"/>
  <c r="S4777" i="2"/>
  <c r="I4778" i="2"/>
  <c r="J4778" i="2" s="1"/>
  <c r="P4778" i="2"/>
  <c r="R4778" i="2"/>
  <c r="S4778" i="2"/>
  <c r="I4779" i="2"/>
  <c r="L4779" i="2" s="1"/>
  <c r="J4779" i="2"/>
  <c r="K4779" i="2"/>
  <c r="M4779" i="2"/>
  <c r="Q4779" i="2" s="1"/>
  <c r="P4779" i="2"/>
  <c r="R4779" i="2"/>
  <c r="S4779" i="2"/>
  <c r="I4780" i="2"/>
  <c r="J4780" i="2" s="1"/>
  <c r="P4780" i="2"/>
  <c r="R4780" i="2"/>
  <c r="S4780" i="2"/>
  <c r="I4781" i="2"/>
  <c r="L4781" i="2" s="1"/>
  <c r="J4781" i="2"/>
  <c r="K4781" i="2"/>
  <c r="M4781" i="2"/>
  <c r="Q4781" i="2" s="1"/>
  <c r="P4781" i="2"/>
  <c r="R4781" i="2"/>
  <c r="S4781" i="2"/>
  <c r="I4782" i="2"/>
  <c r="J4782" i="2" s="1"/>
  <c r="P4782" i="2"/>
  <c r="R4782" i="2"/>
  <c r="S4782" i="2"/>
  <c r="I4783" i="2"/>
  <c r="J4784" i="2" s="1"/>
  <c r="J4783" i="2"/>
  <c r="K4783" i="2"/>
  <c r="P4783" i="2"/>
  <c r="R4783" i="2"/>
  <c r="S4783" i="2"/>
  <c r="I4784" i="2"/>
  <c r="M4784" i="2" s="1"/>
  <c r="Q4784" i="2" s="1"/>
  <c r="P4784" i="2"/>
  <c r="R4784" i="2"/>
  <c r="S4784" i="2"/>
  <c r="I4785" i="2"/>
  <c r="J4785" i="2"/>
  <c r="K4785" i="2"/>
  <c r="M4785" i="2"/>
  <c r="Q4785" i="2" s="1"/>
  <c r="P4785" i="2"/>
  <c r="R4785" i="2"/>
  <c r="S4785" i="2"/>
  <c r="I4786" i="2"/>
  <c r="J4786" i="2" s="1"/>
  <c r="P4786" i="2"/>
  <c r="R4786" i="2"/>
  <c r="S4786" i="2"/>
  <c r="I4787" i="2"/>
  <c r="J4788" i="2" s="1"/>
  <c r="J4787" i="2"/>
  <c r="K4787" i="2"/>
  <c r="P4787" i="2"/>
  <c r="R4787" i="2"/>
  <c r="S4787" i="2"/>
  <c r="I4788" i="2"/>
  <c r="M4788" i="2" s="1"/>
  <c r="Q4788" i="2" s="1"/>
  <c r="P4788" i="2"/>
  <c r="R4788" i="2"/>
  <c r="S4788" i="2"/>
  <c r="I4789" i="2"/>
  <c r="J4790" i="2" s="1"/>
  <c r="J4789" i="2"/>
  <c r="K4789" i="2"/>
  <c r="P4789" i="2"/>
  <c r="R4789" i="2"/>
  <c r="S4789" i="2"/>
  <c r="I4790" i="2"/>
  <c r="M4790" i="2" s="1"/>
  <c r="Q4790" i="2" s="1"/>
  <c r="P4790" i="2"/>
  <c r="R4790" i="2"/>
  <c r="S4790" i="2"/>
  <c r="I4791" i="2"/>
  <c r="L4791" i="2" s="1"/>
  <c r="J4791" i="2"/>
  <c r="K4791" i="2"/>
  <c r="M4791" i="2"/>
  <c r="Q4791" i="2" s="1"/>
  <c r="P4791" i="2"/>
  <c r="R4791" i="2"/>
  <c r="S4791" i="2"/>
  <c r="I4792" i="2"/>
  <c r="J4792" i="2" s="1"/>
  <c r="P4792" i="2"/>
  <c r="R4792" i="2"/>
  <c r="S4792" i="2"/>
  <c r="I4793" i="2"/>
  <c r="J4794" i="2" s="1"/>
  <c r="J4793" i="2"/>
  <c r="K4793" i="2"/>
  <c r="P4793" i="2"/>
  <c r="R4793" i="2"/>
  <c r="S4793" i="2"/>
  <c r="I4794" i="2"/>
  <c r="M4794" i="2" s="1"/>
  <c r="Q4794" i="2" s="1"/>
  <c r="P4794" i="2"/>
  <c r="R4794" i="2"/>
  <c r="S4794" i="2"/>
  <c r="I4795" i="2"/>
  <c r="J4796" i="2" s="1"/>
  <c r="J4795" i="2"/>
  <c r="K4795" i="2"/>
  <c r="P4795" i="2"/>
  <c r="R4795" i="2"/>
  <c r="S4795" i="2"/>
  <c r="I4796" i="2"/>
  <c r="M4796" i="2" s="1"/>
  <c r="Q4796" i="2" s="1"/>
  <c r="P4796" i="2"/>
  <c r="R4796" i="2"/>
  <c r="S4796" i="2"/>
  <c r="I4797" i="2"/>
  <c r="J4797" i="2"/>
  <c r="K4797" i="2"/>
  <c r="P4797" i="2"/>
  <c r="R4797" i="2"/>
  <c r="S4797" i="2"/>
  <c r="I4798" i="2"/>
  <c r="M4797" i="2" s="1"/>
  <c r="Q4797" i="2" s="1"/>
  <c r="P4798" i="2"/>
  <c r="R4798" i="2"/>
  <c r="S4798" i="2"/>
  <c r="I4799" i="2"/>
  <c r="L4799" i="2" s="1"/>
  <c r="J4799" i="2"/>
  <c r="K4799" i="2"/>
  <c r="M4799" i="2"/>
  <c r="Q4799" i="2" s="1"/>
  <c r="P4799" i="2"/>
  <c r="R4799" i="2"/>
  <c r="S4799" i="2"/>
  <c r="I4800" i="2"/>
  <c r="J4800" i="2" s="1"/>
  <c r="P4800" i="2"/>
  <c r="R4800" i="2"/>
  <c r="S4800" i="2"/>
  <c r="I4801" i="2"/>
  <c r="L4801" i="2" s="1"/>
  <c r="J4801" i="2"/>
  <c r="K4801" i="2"/>
  <c r="M4801" i="2"/>
  <c r="Q4801" i="2" s="1"/>
  <c r="P4801" i="2"/>
  <c r="R4801" i="2"/>
  <c r="S4801" i="2"/>
  <c r="I4802" i="2"/>
  <c r="J4802" i="2" s="1"/>
  <c r="P4802" i="2"/>
  <c r="R4802" i="2"/>
  <c r="S4802" i="2"/>
  <c r="I4803" i="2"/>
  <c r="J4804" i="2" s="1"/>
  <c r="J4803" i="2"/>
  <c r="K4803" i="2"/>
  <c r="P4803" i="2"/>
  <c r="R4803" i="2"/>
  <c r="S4803" i="2"/>
  <c r="I4804" i="2"/>
  <c r="M4804" i="2" s="1"/>
  <c r="Q4804" i="2" s="1"/>
  <c r="P4804" i="2"/>
  <c r="R4804" i="2"/>
  <c r="S4804" i="2"/>
  <c r="I4805" i="2"/>
  <c r="J4805" i="2"/>
  <c r="K4805" i="2"/>
  <c r="M4805" i="2"/>
  <c r="Q4805" i="2" s="1"/>
  <c r="P4805" i="2"/>
  <c r="R4805" i="2"/>
  <c r="S4805" i="2"/>
  <c r="I4806" i="2"/>
  <c r="J4806" i="2" s="1"/>
  <c r="P4806" i="2"/>
  <c r="R4806" i="2"/>
  <c r="S4806" i="2"/>
  <c r="I4807" i="2"/>
  <c r="J4807" i="2"/>
  <c r="K4807" i="2"/>
  <c r="P4807" i="2"/>
  <c r="R4807" i="2"/>
  <c r="S4807" i="2"/>
  <c r="I4808" i="2"/>
  <c r="M4807" i="2" s="1"/>
  <c r="Q4807" i="2" s="1"/>
  <c r="P4808" i="2"/>
  <c r="R4808" i="2"/>
  <c r="S4808" i="2"/>
  <c r="I4809" i="2"/>
  <c r="L4809" i="2" s="1"/>
  <c r="J4809" i="2"/>
  <c r="K4809" i="2"/>
  <c r="M4809" i="2"/>
  <c r="Q4809" i="2" s="1"/>
  <c r="P4809" i="2"/>
  <c r="R4809" i="2"/>
  <c r="S4809" i="2"/>
  <c r="I4810" i="2"/>
  <c r="J4810" i="2" s="1"/>
  <c r="P4810" i="2"/>
  <c r="R4810" i="2"/>
  <c r="S4810" i="2"/>
  <c r="I4811" i="2"/>
  <c r="J4812" i="2" s="1"/>
  <c r="J4811" i="2"/>
  <c r="K4811" i="2"/>
  <c r="P4811" i="2"/>
  <c r="R4811" i="2"/>
  <c r="S4811" i="2"/>
  <c r="I4812" i="2"/>
  <c r="M4812" i="2" s="1"/>
  <c r="Q4812" i="2" s="1"/>
  <c r="P4812" i="2"/>
  <c r="R4812" i="2"/>
  <c r="S4812" i="2"/>
  <c r="I4813" i="2"/>
  <c r="J4814" i="2" s="1"/>
  <c r="J4813" i="2"/>
  <c r="K4813" i="2"/>
  <c r="P4813" i="2"/>
  <c r="R4813" i="2"/>
  <c r="S4813" i="2"/>
  <c r="I4814" i="2"/>
  <c r="M4814" i="2" s="1"/>
  <c r="Q4814" i="2" s="1"/>
  <c r="P4814" i="2"/>
  <c r="R4814" i="2"/>
  <c r="S4814" i="2"/>
  <c r="I4815" i="2"/>
  <c r="J4816" i="2" s="1"/>
  <c r="J4815" i="2"/>
  <c r="K4815" i="2"/>
  <c r="P4815" i="2"/>
  <c r="R4815" i="2"/>
  <c r="S4815" i="2"/>
  <c r="I4816" i="2"/>
  <c r="M4816" i="2" s="1"/>
  <c r="Q4816" i="2" s="1"/>
  <c r="P4816" i="2"/>
  <c r="R4816" i="2"/>
  <c r="S4816" i="2"/>
  <c r="I4817" i="2"/>
  <c r="J4818" i="2" s="1"/>
  <c r="J4817" i="2"/>
  <c r="K4817" i="2"/>
  <c r="P4817" i="2"/>
  <c r="R4817" i="2"/>
  <c r="S4817" i="2"/>
  <c r="I4818" i="2"/>
  <c r="M4818" i="2" s="1"/>
  <c r="Q4818" i="2" s="1"/>
  <c r="P4818" i="2"/>
  <c r="R4818" i="2"/>
  <c r="S4818" i="2"/>
  <c r="I4819" i="2"/>
  <c r="J4820" i="2" s="1"/>
  <c r="J4819" i="2"/>
  <c r="K4819" i="2"/>
  <c r="P4819" i="2"/>
  <c r="R4819" i="2"/>
  <c r="S4819" i="2"/>
  <c r="I4820" i="2"/>
  <c r="M4820" i="2" s="1"/>
  <c r="Q4820" i="2" s="1"/>
  <c r="P4820" i="2"/>
  <c r="R4820" i="2"/>
  <c r="S4820" i="2"/>
  <c r="I4821" i="2"/>
  <c r="J4822" i="2" s="1"/>
  <c r="J4821" i="2"/>
  <c r="K4821" i="2"/>
  <c r="P4821" i="2"/>
  <c r="R4821" i="2"/>
  <c r="S4821" i="2"/>
  <c r="I4822" i="2"/>
  <c r="M4822" i="2" s="1"/>
  <c r="Q4822" i="2" s="1"/>
  <c r="P4822" i="2"/>
  <c r="R4822" i="2"/>
  <c r="S4822" i="2"/>
  <c r="I4823" i="2"/>
  <c r="J4824" i="2" s="1"/>
  <c r="J4823" i="2"/>
  <c r="K4823" i="2"/>
  <c r="P4823" i="2"/>
  <c r="R4823" i="2"/>
  <c r="S4823" i="2"/>
  <c r="I4824" i="2"/>
  <c r="M4824" i="2" s="1"/>
  <c r="Q4824" i="2" s="1"/>
  <c r="P4824" i="2"/>
  <c r="R4824" i="2"/>
  <c r="S4824" i="2"/>
  <c r="I4825" i="2"/>
  <c r="J4826" i="2" s="1"/>
  <c r="J4825" i="2"/>
  <c r="K4825" i="2"/>
  <c r="P4825" i="2"/>
  <c r="R4825" i="2"/>
  <c r="S4825" i="2"/>
  <c r="I4826" i="2"/>
  <c r="M4826" i="2" s="1"/>
  <c r="Q4826" i="2" s="1"/>
  <c r="P4826" i="2"/>
  <c r="R4826" i="2"/>
  <c r="S4826" i="2"/>
  <c r="I4827" i="2"/>
  <c r="J4828" i="2" s="1"/>
  <c r="J4827" i="2"/>
  <c r="K4827" i="2"/>
  <c r="P4827" i="2"/>
  <c r="R4827" i="2"/>
  <c r="S4827" i="2"/>
  <c r="I4828" i="2"/>
  <c r="M4828" i="2" s="1"/>
  <c r="Q4828" i="2" s="1"/>
  <c r="P4828" i="2"/>
  <c r="R4828" i="2"/>
  <c r="S4828" i="2"/>
  <c r="I4829" i="2"/>
  <c r="J4829" i="2"/>
  <c r="K4829" i="2"/>
  <c r="M4829" i="2"/>
  <c r="Q4829" i="2" s="1"/>
  <c r="P4829" i="2"/>
  <c r="R4829" i="2"/>
  <c r="S4829" i="2"/>
  <c r="I4830" i="2"/>
  <c r="J4830" i="2" s="1"/>
  <c r="P4830" i="2"/>
  <c r="R4830" i="2"/>
  <c r="S4830" i="2"/>
  <c r="I4831" i="2"/>
  <c r="J4831" i="2"/>
  <c r="K4831" i="2"/>
  <c r="M4831" i="2"/>
  <c r="Q4831" i="2" s="1"/>
  <c r="P4831" i="2"/>
  <c r="R4831" i="2"/>
  <c r="S4831" i="2"/>
  <c r="I4832" i="2"/>
  <c r="J4832" i="2" s="1"/>
  <c r="P4832" i="2"/>
  <c r="R4832" i="2"/>
  <c r="S4832" i="2"/>
  <c r="I4833" i="2"/>
  <c r="J4834" i="2" s="1"/>
  <c r="J4833" i="2"/>
  <c r="K4833" i="2"/>
  <c r="P4833" i="2"/>
  <c r="R4833" i="2"/>
  <c r="S4833" i="2"/>
  <c r="I4834" i="2"/>
  <c r="M4834" i="2" s="1"/>
  <c r="Q4834" i="2" s="1"/>
  <c r="P4834" i="2"/>
  <c r="R4834" i="2"/>
  <c r="S4834" i="2"/>
  <c r="I4835" i="2"/>
  <c r="L4835" i="2" s="1"/>
  <c r="J4835" i="2"/>
  <c r="K4835" i="2"/>
  <c r="M4835" i="2"/>
  <c r="Q4835" i="2" s="1"/>
  <c r="P4835" i="2"/>
  <c r="R4835" i="2"/>
  <c r="S4835" i="2"/>
  <c r="I4836" i="2"/>
  <c r="J4836" i="2" s="1"/>
  <c r="P4836" i="2"/>
  <c r="R4836" i="2"/>
  <c r="S4836" i="2"/>
  <c r="I4837" i="2"/>
  <c r="J4837" i="2"/>
  <c r="K4837" i="2"/>
  <c r="M4837" i="2"/>
  <c r="Q4837" i="2" s="1"/>
  <c r="P4837" i="2"/>
  <c r="R4837" i="2"/>
  <c r="S4837" i="2"/>
  <c r="I4838" i="2"/>
  <c r="J4838" i="2" s="1"/>
  <c r="P4838" i="2"/>
  <c r="R4838" i="2"/>
  <c r="S4838" i="2"/>
  <c r="I4839" i="2"/>
  <c r="L4839" i="2" s="1"/>
  <c r="J4839" i="2"/>
  <c r="K4839" i="2"/>
  <c r="M4839" i="2"/>
  <c r="Q4839" i="2" s="1"/>
  <c r="P4839" i="2"/>
  <c r="R4839" i="2"/>
  <c r="S4839" i="2"/>
  <c r="I4840" i="2"/>
  <c r="J4840" i="2" s="1"/>
  <c r="P4840" i="2"/>
  <c r="R4840" i="2"/>
  <c r="S4840" i="2"/>
  <c r="I4841" i="2"/>
  <c r="L4841" i="2" s="1"/>
  <c r="J4841" i="2"/>
  <c r="K4841" i="2"/>
  <c r="M4841" i="2"/>
  <c r="Q4841" i="2" s="1"/>
  <c r="P4841" i="2"/>
  <c r="R4841" i="2"/>
  <c r="S4841" i="2"/>
  <c r="I4842" i="2"/>
  <c r="J4842" i="2" s="1"/>
  <c r="P4842" i="2"/>
  <c r="R4842" i="2"/>
  <c r="S4842" i="2"/>
  <c r="I4843" i="2"/>
  <c r="L4843" i="2" s="1"/>
  <c r="J4843" i="2"/>
  <c r="K4843" i="2"/>
  <c r="M4843" i="2"/>
  <c r="Q4843" i="2" s="1"/>
  <c r="P4843" i="2"/>
  <c r="R4843" i="2"/>
  <c r="S4843" i="2"/>
  <c r="I4844" i="2"/>
  <c r="J4844" i="2" s="1"/>
  <c r="P4844" i="2"/>
  <c r="R4844" i="2"/>
  <c r="S4844" i="2"/>
  <c r="I4845" i="2"/>
  <c r="J4845" i="2"/>
  <c r="K4845" i="2"/>
  <c r="P4845" i="2"/>
  <c r="R4845" i="2"/>
  <c r="S4845" i="2"/>
  <c r="I4846" i="2"/>
  <c r="M4845" i="2" s="1"/>
  <c r="Q4845" i="2" s="1"/>
  <c r="P4846" i="2"/>
  <c r="R4846" i="2"/>
  <c r="S4846" i="2"/>
  <c r="I4847" i="2"/>
  <c r="J4848" i="2" s="1"/>
  <c r="J4847" i="2"/>
  <c r="K4847" i="2"/>
  <c r="P4847" i="2"/>
  <c r="R4847" i="2"/>
  <c r="S4847" i="2"/>
  <c r="I4848" i="2"/>
  <c r="M4848" i="2" s="1"/>
  <c r="Q4848" i="2" s="1"/>
  <c r="P4848" i="2"/>
  <c r="R4848" i="2"/>
  <c r="S4848" i="2"/>
  <c r="I4849" i="2"/>
  <c r="J4850" i="2" s="1"/>
  <c r="J4849" i="2"/>
  <c r="K4849" i="2"/>
  <c r="P4849" i="2"/>
  <c r="R4849" i="2"/>
  <c r="S4849" i="2"/>
  <c r="I4850" i="2"/>
  <c r="M4850" i="2" s="1"/>
  <c r="Q4850" i="2" s="1"/>
  <c r="P4850" i="2"/>
  <c r="R4850" i="2"/>
  <c r="S4850" i="2"/>
  <c r="I4851" i="2"/>
  <c r="L4851" i="2" s="1"/>
  <c r="J4851" i="2"/>
  <c r="K4851" i="2"/>
  <c r="M4851" i="2"/>
  <c r="Q4851" i="2" s="1"/>
  <c r="P4851" i="2"/>
  <c r="R4851" i="2"/>
  <c r="S4851" i="2"/>
  <c r="I4852" i="2"/>
  <c r="J4852" i="2" s="1"/>
  <c r="P4852" i="2"/>
  <c r="R4852" i="2"/>
  <c r="S4852" i="2"/>
  <c r="I4853" i="2"/>
  <c r="J4853" i="2"/>
  <c r="K4853" i="2"/>
  <c r="M4853" i="2"/>
  <c r="Q4853" i="2" s="1"/>
  <c r="P4853" i="2"/>
  <c r="R4853" i="2"/>
  <c r="S4853" i="2"/>
  <c r="I4854" i="2"/>
  <c r="J4854" i="2" s="1"/>
  <c r="P4854" i="2"/>
  <c r="R4854" i="2"/>
  <c r="S4854" i="2"/>
  <c r="I4855" i="2"/>
  <c r="L4855" i="2" s="1"/>
  <c r="J4855" i="2"/>
  <c r="K4855" i="2"/>
  <c r="M4855" i="2"/>
  <c r="Q4855" i="2" s="1"/>
  <c r="P4855" i="2"/>
  <c r="R4855" i="2"/>
  <c r="S4855" i="2"/>
  <c r="I4856" i="2"/>
  <c r="J4856" i="2" s="1"/>
  <c r="P4856" i="2"/>
  <c r="R4856" i="2"/>
  <c r="S4856" i="2"/>
  <c r="I4857" i="2"/>
  <c r="J4857" i="2"/>
  <c r="K4857" i="2"/>
  <c r="P4857" i="2"/>
  <c r="R4857" i="2"/>
  <c r="S4857" i="2"/>
  <c r="I4858" i="2"/>
  <c r="M4857" i="2" s="1"/>
  <c r="Q4857" i="2" s="1"/>
  <c r="P4858" i="2"/>
  <c r="R4858" i="2"/>
  <c r="S4858" i="2"/>
  <c r="I4859" i="2"/>
  <c r="J4860" i="2" s="1"/>
  <c r="J4859" i="2"/>
  <c r="K4859" i="2"/>
  <c r="P4859" i="2"/>
  <c r="R4859" i="2"/>
  <c r="S4859" i="2"/>
  <c r="I4860" i="2"/>
  <c r="M4860" i="2" s="1"/>
  <c r="Q4860" i="2" s="1"/>
  <c r="P4860" i="2"/>
  <c r="R4860" i="2"/>
  <c r="S4860" i="2"/>
  <c r="I4861" i="2"/>
  <c r="J4862" i="2" s="1"/>
  <c r="J4861" i="2"/>
  <c r="K4861" i="2"/>
  <c r="P4861" i="2"/>
  <c r="R4861" i="2"/>
  <c r="S4861" i="2"/>
  <c r="I4862" i="2"/>
  <c r="M4862" i="2" s="1"/>
  <c r="Q4862" i="2" s="1"/>
  <c r="P4862" i="2"/>
  <c r="R4862" i="2"/>
  <c r="S4862" i="2"/>
  <c r="I4863" i="2"/>
  <c r="L4863" i="2" s="1"/>
  <c r="J4863" i="2"/>
  <c r="K4863" i="2"/>
  <c r="M4863" i="2"/>
  <c r="Q4863" i="2" s="1"/>
  <c r="P4863" i="2"/>
  <c r="R4863" i="2"/>
  <c r="S4863" i="2"/>
  <c r="I4864" i="2"/>
  <c r="J4864" i="2" s="1"/>
  <c r="P4864" i="2"/>
  <c r="R4864" i="2"/>
  <c r="S4864" i="2"/>
  <c r="I4865" i="2"/>
  <c r="J4865" i="2"/>
  <c r="K4865" i="2"/>
  <c r="M4865" i="2"/>
  <c r="Q4865" i="2" s="1"/>
  <c r="P4865" i="2"/>
  <c r="R4865" i="2"/>
  <c r="S4865" i="2"/>
  <c r="I4866" i="2"/>
  <c r="J4866" i="2" s="1"/>
  <c r="P4866" i="2"/>
  <c r="R4866" i="2"/>
  <c r="S4866" i="2"/>
  <c r="I4867" i="2"/>
  <c r="J4868" i="2" s="1"/>
  <c r="J4867" i="2"/>
  <c r="K4867" i="2"/>
  <c r="P4867" i="2"/>
  <c r="R4867" i="2"/>
  <c r="S4867" i="2"/>
  <c r="I4868" i="2"/>
  <c r="M4868" i="2" s="1"/>
  <c r="Q4868" i="2" s="1"/>
  <c r="P4868" i="2"/>
  <c r="R4868" i="2"/>
  <c r="S4868" i="2"/>
  <c r="I4869" i="2"/>
  <c r="L4869" i="2" s="1"/>
  <c r="J4869" i="2"/>
  <c r="K4869" i="2"/>
  <c r="M4869" i="2"/>
  <c r="Q4869" i="2" s="1"/>
  <c r="P4869" i="2"/>
  <c r="R4869" i="2"/>
  <c r="S4869" i="2"/>
  <c r="I4870" i="2"/>
  <c r="J4870" i="2" s="1"/>
  <c r="P4870" i="2"/>
  <c r="R4870" i="2"/>
  <c r="S4870" i="2"/>
  <c r="I4871" i="2"/>
  <c r="L4871" i="2" s="1"/>
  <c r="J4871" i="2"/>
  <c r="K4871" i="2"/>
  <c r="M4871" i="2"/>
  <c r="Q4871" i="2" s="1"/>
  <c r="P4871" i="2"/>
  <c r="R4871" i="2"/>
  <c r="S4871" i="2"/>
  <c r="I4872" i="2"/>
  <c r="J4872" i="2" s="1"/>
  <c r="P4872" i="2"/>
  <c r="R4872" i="2"/>
  <c r="S4872" i="2"/>
  <c r="I4873" i="2"/>
  <c r="L4873" i="2" s="1"/>
  <c r="J4873" i="2"/>
  <c r="K4873" i="2"/>
  <c r="M4873" i="2"/>
  <c r="Q4873" i="2" s="1"/>
  <c r="P4873" i="2"/>
  <c r="R4873" i="2"/>
  <c r="S4873" i="2"/>
  <c r="I4874" i="2"/>
  <c r="J4874" i="2" s="1"/>
  <c r="P4874" i="2"/>
  <c r="R4874" i="2"/>
  <c r="S4874" i="2"/>
  <c r="I4875" i="2"/>
  <c r="J4876" i="2" s="1"/>
  <c r="J4875" i="2"/>
  <c r="K4875" i="2"/>
  <c r="P4875" i="2"/>
  <c r="R4875" i="2"/>
  <c r="S4875" i="2"/>
  <c r="I4876" i="2"/>
  <c r="M4876" i="2" s="1"/>
  <c r="Q4876" i="2" s="1"/>
  <c r="P4876" i="2"/>
  <c r="R4876" i="2"/>
  <c r="S4876" i="2"/>
  <c r="I4877" i="2"/>
  <c r="J4878" i="2" s="1"/>
  <c r="J4877" i="2"/>
  <c r="K4877" i="2"/>
  <c r="P4877" i="2"/>
  <c r="R4877" i="2"/>
  <c r="S4877" i="2"/>
  <c r="I4878" i="2"/>
  <c r="M4878" i="2" s="1"/>
  <c r="Q4878" i="2" s="1"/>
  <c r="P4878" i="2"/>
  <c r="R4878" i="2"/>
  <c r="S4878" i="2"/>
  <c r="I4879" i="2"/>
  <c r="J4880" i="2" s="1"/>
  <c r="J4879" i="2"/>
  <c r="K4879" i="2"/>
  <c r="P4879" i="2"/>
  <c r="R4879" i="2"/>
  <c r="S4879" i="2"/>
  <c r="I4880" i="2"/>
  <c r="M4880" i="2" s="1"/>
  <c r="Q4880" i="2" s="1"/>
  <c r="P4880" i="2"/>
  <c r="R4880" i="2"/>
  <c r="S4880" i="2"/>
  <c r="I4881" i="2"/>
  <c r="L4881" i="2" s="1"/>
  <c r="J4881" i="2"/>
  <c r="K4881" i="2"/>
  <c r="M4881" i="2"/>
  <c r="Q4881" i="2" s="1"/>
  <c r="P4881" i="2"/>
  <c r="R4881" i="2"/>
  <c r="S4881" i="2"/>
  <c r="I4882" i="2"/>
  <c r="J4882" i="2" s="1"/>
  <c r="P4882" i="2"/>
  <c r="R4882" i="2"/>
  <c r="S4882" i="2"/>
  <c r="I4883" i="2"/>
  <c r="J4884" i="2" s="1"/>
  <c r="J4883" i="2"/>
  <c r="K4883" i="2"/>
  <c r="P4883" i="2"/>
  <c r="R4883" i="2"/>
  <c r="S4883" i="2"/>
  <c r="I4884" i="2"/>
  <c r="M4884" i="2" s="1"/>
  <c r="Q4884" i="2" s="1"/>
  <c r="P4884" i="2"/>
  <c r="R4884" i="2"/>
  <c r="S4884" i="2"/>
  <c r="I4885" i="2"/>
  <c r="J4885" i="2"/>
  <c r="K4885" i="2"/>
  <c r="M4885" i="2"/>
  <c r="Q4885" i="2" s="1"/>
  <c r="P4885" i="2"/>
  <c r="R4885" i="2"/>
  <c r="S4885" i="2"/>
  <c r="I4886" i="2"/>
  <c r="J4886" i="2" s="1"/>
  <c r="P4886" i="2"/>
  <c r="R4886" i="2"/>
  <c r="S4886" i="2"/>
  <c r="I4887" i="2"/>
  <c r="J4887" i="2"/>
  <c r="K4887" i="2"/>
  <c r="M4887" i="2"/>
  <c r="Q4887" i="2" s="1"/>
  <c r="P4887" i="2"/>
  <c r="R4887" i="2"/>
  <c r="S4887" i="2"/>
  <c r="I4888" i="2"/>
  <c r="J4888" i="2" s="1"/>
  <c r="P4888" i="2"/>
  <c r="R4888" i="2"/>
  <c r="S4888" i="2"/>
  <c r="I4889" i="2"/>
  <c r="J4889" i="2"/>
  <c r="K4889" i="2"/>
  <c r="M4889" i="2"/>
  <c r="Q4889" i="2" s="1"/>
  <c r="P4889" i="2"/>
  <c r="R4889" i="2"/>
  <c r="S4889" i="2"/>
  <c r="I4890" i="2"/>
  <c r="J4890" i="2" s="1"/>
  <c r="P4890" i="2"/>
  <c r="R4890" i="2"/>
  <c r="S4890" i="2"/>
  <c r="I4891" i="2"/>
  <c r="J4891" i="2"/>
  <c r="K4891" i="2"/>
  <c r="M4891" i="2"/>
  <c r="Q4891" i="2" s="1"/>
  <c r="P4891" i="2"/>
  <c r="R4891" i="2"/>
  <c r="S4891" i="2"/>
  <c r="I4892" i="2"/>
  <c r="J4892" i="2" s="1"/>
  <c r="P4892" i="2"/>
  <c r="R4892" i="2"/>
  <c r="S4892" i="2"/>
  <c r="I4893" i="2"/>
  <c r="J4893" i="2"/>
  <c r="K4893" i="2"/>
  <c r="M4893" i="2"/>
  <c r="Q4893" i="2" s="1"/>
  <c r="P4893" i="2"/>
  <c r="R4893" i="2"/>
  <c r="S4893" i="2"/>
  <c r="I4894" i="2"/>
  <c r="J4894" i="2" s="1"/>
  <c r="P4894" i="2"/>
  <c r="R4894" i="2"/>
  <c r="S4894" i="2"/>
  <c r="I4895" i="2"/>
  <c r="J4895" i="2"/>
  <c r="K4895" i="2"/>
  <c r="M4895" i="2"/>
  <c r="Q4895" i="2" s="1"/>
  <c r="P4895" i="2"/>
  <c r="R4895" i="2"/>
  <c r="S4895" i="2"/>
  <c r="I4896" i="2"/>
  <c r="J4896" i="2" s="1"/>
  <c r="P4896" i="2"/>
  <c r="R4896" i="2"/>
  <c r="S4896" i="2"/>
  <c r="I4897" i="2"/>
  <c r="J4897" i="2"/>
  <c r="K4897" i="2"/>
  <c r="M4897" i="2"/>
  <c r="Q4897" i="2" s="1"/>
  <c r="P4897" i="2"/>
  <c r="R4897" i="2"/>
  <c r="S4897" i="2"/>
  <c r="I4898" i="2"/>
  <c r="J4898" i="2" s="1"/>
  <c r="P4898" i="2"/>
  <c r="R4898" i="2"/>
  <c r="S4898" i="2"/>
  <c r="I4899" i="2"/>
  <c r="J4900" i="2" s="1"/>
  <c r="J4899" i="2"/>
  <c r="K4899" i="2"/>
  <c r="P4899" i="2"/>
  <c r="R4899" i="2"/>
  <c r="S4899" i="2"/>
  <c r="I4900" i="2"/>
  <c r="M4900" i="2" s="1"/>
  <c r="Q4900" i="2" s="1"/>
  <c r="P4900" i="2"/>
  <c r="R4900" i="2"/>
  <c r="S4900" i="2"/>
  <c r="I4901" i="2"/>
  <c r="J4901" i="2"/>
  <c r="K4901" i="2"/>
  <c r="M4901" i="2"/>
  <c r="Q4901" i="2" s="1"/>
  <c r="P4901" i="2"/>
  <c r="R4901" i="2"/>
  <c r="S4901" i="2"/>
  <c r="I4902" i="2"/>
  <c r="J4902" i="2" s="1"/>
  <c r="P4902" i="2"/>
  <c r="R4902" i="2"/>
  <c r="S4902" i="2"/>
  <c r="I4903" i="2"/>
  <c r="J4903" i="2"/>
  <c r="K4903" i="2"/>
  <c r="P4903" i="2"/>
  <c r="R4903" i="2"/>
  <c r="S4903" i="2"/>
  <c r="I4904" i="2"/>
  <c r="M4903" i="2" s="1"/>
  <c r="Q4903" i="2" s="1"/>
  <c r="P4904" i="2"/>
  <c r="R4904" i="2"/>
  <c r="S4904" i="2"/>
  <c r="I4905" i="2"/>
  <c r="L4905" i="2" s="1"/>
  <c r="J4905" i="2"/>
  <c r="K4905" i="2"/>
  <c r="M4905" i="2"/>
  <c r="Q4905" i="2" s="1"/>
  <c r="P4905" i="2"/>
  <c r="R4905" i="2"/>
  <c r="S4905" i="2"/>
  <c r="I4906" i="2"/>
  <c r="J4906" i="2" s="1"/>
  <c r="P4906" i="2"/>
  <c r="R4906" i="2"/>
  <c r="S4906" i="2"/>
  <c r="I4907" i="2"/>
  <c r="J4908" i="2" s="1"/>
  <c r="J4907" i="2"/>
  <c r="K4907" i="2"/>
  <c r="P4907" i="2"/>
  <c r="R4907" i="2"/>
  <c r="S4907" i="2"/>
  <c r="I4908" i="2"/>
  <c r="M4908" i="2" s="1"/>
  <c r="Q4908" i="2" s="1"/>
  <c r="P4908" i="2"/>
  <c r="R4908" i="2"/>
  <c r="S4908" i="2"/>
  <c r="I4909" i="2"/>
  <c r="J4909" i="2"/>
  <c r="K4909" i="2"/>
  <c r="M4909" i="2"/>
  <c r="Q4909" i="2" s="1"/>
  <c r="P4909" i="2"/>
  <c r="R4909" i="2"/>
  <c r="S4909" i="2"/>
  <c r="I4910" i="2"/>
  <c r="J4910" i="2" s="1"/>
  <c r="P4910" i="2"/>
  <c r="R4910" i="2"/>
  <c r="S4910" i="2"/>
  <c r="I4911" i="2"/>
  <c r="J4912" i="2" s="1"/>
  <c r="J4911" i="2"/>
  <c r="K4911" i="2"/>
  <c r="P4911" i="2"/>
  <c r="R4911" i="2"/>
  <c r="S4911" i="2"/>
  <c r="I4912" i="2"/>
  <c r="M4912" i="2" s="1"/>
  <c r="Q4912" i="2" s="1"/>
  <c r="P4912" i="2"/>
  <c r="R4912" i="2"/>
  <c r="S4912" i="2"/>
  <c r="I4913" i="2"/>
  <c r="J4914" i="2" s="1"/>
  <c r="J4913" i="2"/>
  <c r="K4913" i="2"/>
  <c r="P4913" i="2"/>
  <c r="R4913" i="2"/>
  <c r="S4913" i="2"/>
  <c r="I4914" i="2"/>
  <c r="M4914" i="2" s="1"/>
  <c r="Q4914" i="2" s="1"/>
  <c r="P4914" i="2"/>
  <c r="R4914" i="2"/>
  <c r="S4914" i="2"/>
  <c r="I4915" i="2"/>
  <c r="L4915" i="2" s="1"/>
  <c r="J4915" i="2"/>
  <c r="K4915" i="2"/>
  <c r="M4915" i="2"/>
  <c r="Q4915" i="2" s="1"/>
  <c r="P4915" i="2"/>
  <c r="R4915" i="2"/>
  <c r="S4915" i="2"/>
  <c r="I4916" i="2"/>
  <c r="J4916" i="2" s="1"/>
  <c r="P4916" i="2"/>
  <c r="R4916" i="2"/>
  <c r="S4916" i="2"/>
  <c r="I4917" i="2"/>
  <c r="J4918" i="2" s="1"/>
  <c r="J4917" i="2"/>
  <c r="K4917" i="2"/>
  <c r="M4917" i="2"/>
  <c r="Q4917" i="2" s="1"/>
  <c r="P4917" i="2"/>
  <c r="R4917" i="2"/>
  <c r="S4917" i="2"/>
  <c r="I4918" i="2"/>
  <c r="M4918" i="2" s="1"/>
  <c r="Q4918" i="2" s="1"/>
  <c r="P4918" i="2"/>
  <c r="R4918" i="2"/>
  <c r="S4918" i="2"/>
  <c r="I4919" i="2"/>
  <c r="J4919" i="2"/>
  <c r="K4919" i="2"/>
  <c r="M4919" i="2"/>
  <c r="Q4919" i="2" s="1"/>
  <c r="P4919" i="2"/>
  <c r="R4919" i="2"/>
  <c r="S4919" i="2"/>
  <c r="I4920" i="2"/>
  <c r="J4920" i="2" s="1"/>
  <c r="P4920" i="2"/>
  <c r="R4920" i="2"/>
  <c r="S4920" i="2"/>
  <c r="I4921" i="2"/>
  <c r="J4921" i="2"/>
  <c r="K4921" i="2"/>
  <c r="P4921" i="2"/>
  <c r="R4921" i="2"/>
  <c r="S4921" i="2"/>
  <c r="I4922" i="2"/>
  <c r="M4921" i="2" s="1"/>
  <c r="Q4921" i="2" s="1"/>
  <c r="P4922" i="2"/>
  <c r="R4922" i="2"/>
  <c r="S4922" i="2"/>
  <c r="I4923" i="2"/>
  <c r="L4923" i="2" s="1"/>
  <c r="J4923" i="2"/>
  <c r="K4923" i="2"/>
  <c r="M4923" i="2"/>
  <c r="Q4923" i="2" s="1"/>
  <c r="P4923" i="2"/>
  <c r="R4923" i="2"/>
  <c r="S4923" i="2"/>
  <c r="I4924" i="2"/>
  <c r="J4924" i="2" s="1"/>
  <c r="P4924" i="2"/>
  <c r="R4924" i="2"/>
  <c r="S4924" i="2"/>
  <c r="I4925" i="2"/>
  <c r="J4926" i="2" s="1"/>
  <c r="J4925" i="2"/>
  <c r="K4925" i="2"/>
  <c r="P4925" i="2"/>
  <c r="R4925" i="2"/>
  <c r="S4925" i="2"/>
  <c r="I4926" i="2"/>
  <c r="M4926" i="2" s="1"/>
  <c r="Q4926" i="2" s="1"/>
  <c r="P4926" i="2"/>
  <c r="R4926" i="2"/>
  <c r="S4926" i="2"/>
  <c r="I4927" i="2"/>
  <c r="J4927" i="2"/>
  <c r="K4927" i="2"/>
  <c r="M4927" i="2"/>
  <c r="Q4927" i="2" s="1"/>
  <c r="P4927" i="2"/>
  <c r="R4927" i="2"/>
  <c r="S4927" i="2"/>
  <c r="I4928" i="2"/>
  <c r="M4925" i="2" s="1"/>
  <c r="Q4925" i="2" s="1"/>
  <c r="P4928" i="2"/>
  <c r="R4928" i="2"/>
  <c r="S4928" i="2"/>
  <c r="I4929" i="2"/>
  <c r="L4929" i="2" s="1"/>
  <c r="J4929" i="2"/>
  <c r="K4929" i="2"/>
  <c r="M4929" i="2"/>
  <c r="Q4929" i="2" s="1"/>
  <c r="P4929" i="2"/>
  <c r="R4929" i="2"/>
  <c r="S4929" i="2"/>
  <c r="I4930" i="2"/>
  <c r="J4930" i="2" s="1"/>
  <c r="P4930" i="2"/>
  <c r="R4930" i="2"/>
  <c r="S4930" i="2"/>
  <c r="I4931" i="2"/>
  <c r="L4931" i="2" s="1"/>
  <c r="J4931" i="2"/>
  <c r="K4931" i="2"/>
  <c r="M4931" i="2"/>
  <c r="Q4931" i="2" s="1"/>
  <c r="P4931" i="2"/>
  <c r="R4931" i="2"/>
  <c r="S4931" i="2"/>
  <c r="I4932" i="2"/>
  <c r="J4932" i="2" s="1"/>
  <c r="P4932" i="2"/>
  <c r="R4932" i="2"/>
  <c r="S4932" i="2"/>
  <c r="I4933" i="2"/>
  <c r="J4933" i="2"/>
  <c r="K4933" i="2"/>
  <c r="M4933" i="2"/>
  <c r="Q4933" i="2" s="1"/>
  <c r="P4933" i="2"/>
  <c r="R4933" i="2"/>
  <c r="S4933" i="2"/>
  <c r="I4934" i="2"/>
  <c r="J4934" i="2" s="1"/>
  <c r="P4934" i="2"/>
  <c r="R4934" i="2"/>
  <c r="S4934" i="2"/>
  <c r="I4935" i="2"/>
  <c r="J4935" i="2"/>
  <c r="K4935" i="2"/>
  <c r="M4935" i="2"/>
  <c r="Q4935" i="2" s="1"/>
  <c r="P4935" i="2"/>
  <c r="R4935" i="2"/>
  <c r="S4935" i="2"/>
  <c r="I4936" i="2"/>
  <c r="J4936" i="2" s="1"/>
  <c r="P4936" i="2"/>
  <c r="R4936" i="2"/>
  <c r="S4936" i="2"/>
  <c r="I4937" i="2"/>
  <c r="J4937" i="2"/>
  <c r="K4937" i="2"/>
  <c r="M4937" i="2"/>
  <c r="Q4937" i="2" s="1"/>
  <c r="P4937" i="2"/>
  <c r="R4937" i="2"/>
  <c r="S4937" i="2"/>
  <c r="I4938" i="2"/>
  <c r="J4938" i="2" s="1"/>
  <c r="P4938" i="2"/>
  <c r="R4938" i="2"/>
  <c r="S4938" i="2"/>
  <c r="I4939" i="2"/>
  <c r="J4939" i="2"/>
  <c r="K4939" i="2"/>
  <c r="M4939" i="2"/>
  <c r="Q4939" i="2" s="1"/>
  <c r="P4939" i="2"/>
  <c r="R4939" i="2"/>
  <c r="S4939" i="2"/>
  <c r="I4940" i="2"/>
  <c r="J4940" i="2" s="1"/>
  <c r="P4940" i="2"/>
  <c r="R4940" i="2"/>
  <c r="S4940" i="2"/>
  <c r="I4941" i="2"/>
  <c r="J4941" i="2"/>
  <c r="K4941" i="2"/>
  <c r="M4941" i="2"/>
  <c r="Q4941" i="2" s="1"/>
  <c r="P4941" i="2"/>
  <c r="R4941" i="2"/>
  <c r="S4941" i="2"/>
  <c r="I4942" i="2"/>
  <c r="P4942" i="2"/>
  <c r="R4942" i="2"/>
  <c r="S4942" i="2"/>
  <c r="I4943" i="2"/>
  <c r="L4943" i="2" s="1"/>
  <c r="J4943" i="2"/>
  <c r="K4943" i="2"/>
  <c r="M4943" i="2"/>
  <c r="Q4943" i="2" s="1"/>
  <c r="P4943" i="2"/>
  <c r="R4943" i="2"/>
  <c r="S4943" i="2"/>
  <c r="I4944" i="2"/>
  <c r="J4944" i="2" s="1"/>
  <c r="P4944" i="2"/>
  <c r="R4944" i="2"/>
  <c r="S4944" i="2"/>
  <c r="I4945" i="2"/>
  <c r="J4945" i="2"/>
  <c r="K4945" i="2"/>
  <c r="M4945" i="2"/>
  <c r="Q4945" i="2" s="1"/>
  <c r="P4945" i="2"/>
  <c r="R4945" i="2"/>
  <c r="S4945" i="2"/>
  <c r="I4946" i="2"/>
  <c r="J4946" i="2" s="1"/>
  <c r="P4946" i="2"/>
  <c r="R4946" i="2"/>
  <c r="S4946" i="2"/>
  <c r="I4947" i="2"/>
  <c r="J4947" i="2"/>
  <c r="K4947" i="2"/>
  <c r="M4947" i="2"/>
  <c r="Q4947" i="2" s="1"/>
  <c r="P4947" i="2"/>
  <c r="R4947" i="2"/>
  <c r="S4947" i="2"/>
  <c r="I4948" i="2"/>
  <c r="J4948" i="2" s="1"/>
  <c r="P4948" i="2"/>
  <c r="R4948" i="2"/>
  <c r="S4948" i="2"/>
  <c r="I4949" i="2"/>
  <c r="L4949" i="2" s="1"/>
  <c r="J4949" i="2"/>
  <c r="K4949" i="2"/>
  <c r="M4949" i="2"/>
  <c r="Q4949" i="2" s="1"/>
  <c r="P4949" i="2"/>
  <c r="R4949" i="2"/>
  <c r="S4949" i="2"/>
  <c r="I4950" i="2"/>
  <c r="J4950" i="2" s="1"/>
  <c r="P4950" i="2"/>
  <c r="R4950" i="2"/>
  <c r="S4950" i="2"/>
  <c r="I4951" i="2"/>
  <c r="J4951" i="2"/>
  <c r="K4951" i="2"/>
  <c r="M4951" i="2"/>
  <c r="Q4951" i="2" s="1"/>
  <c r="P4951" i="2"/>
  <c r="R4951" i="2"/>
  <c r="S4951" i="2"/>
  <c r="I4952" i="2"/>
  <c r="J4952" i="2" s="1"/>
  <c r="P4952" i="2"/>
  <c r="R4952" i="2"/>
  <c r="S4952" i="2"/>
  <c r="I4953" i="2"/>
  <c r="L4953" i="2" s="1"/>
  <c r="J4953" i="2"/>
  <c r="K4953" i="2"/>
  <c r="M4953" i="2"/>
  <c r="Q4953" i="2" s="1"/>
  <c r="P4953" i="2"/>
  <c r="R4953" i="2"/>
  <c r="S4953" i="2"/>
  <c r="I4954" i="2"/>
  <c r="J4954" i="2" s="1"/>
  <c r="P4954" i="2"/>
  <c r="R4954" i="2"/>
  <c r="S4954" i="2"/>
  <c r="I4955" i="2"/>
  <c r="L4955" i="2" s="1"/>
  <c r="J4955" i="2"/>
  <c r="K4955" i="2"/>
  <c r="M4955" i="2"/>
  <c r="Q4955" i="2" s="1"/>
  <c r="P4955" i="2"/>
  <c r="R4955" i="2"/>
  <c r="S4955" i="2"/>
  <c r="I4956" i="2"/>
  <c r="J4956" i="2" s="1"/>
  <c r="P4956" i="2"/>
  <c r="R4956" i="2"/>
  <c r="S4956" i="2"/>
  <c r="I4957" i="2"/>
  <c r="J4957" i="2"/>
  <c r="K4957" i="2"/>
  <c r="M4957" i="2"/>
  <c r="Q4957" i="2" s="1"/>
  <c r="P4957" i="2"/>
  <c r="R4957" i="2"/>
  <c r="S4957" i="2"/>
  <c r="I4958" i="2"/>
  <c r="P4958" i="2"/>
  <c r="R4958" i="2"/>
  <c r="S4958" i="2"/>
  <c r="I4959" i="2"/>
  <c r="J4960" i="2" s="1"/>
  <c r="J4959" i="2"/>
  <c r="K4959" i="2"/>
  <c r="M4959" i="2"/>
  <c r="Q4959" i="2" s="1"/>
  <c r="P4959" i="2"/>
  <c r="R4959" i="2"/>
  <c r="S4959" i="2"/>
  <c r="I4960" i="2"/>
  <c r="M4960" i="2" s="1"/>
  <c r="Q4960" i="2" s="1"/>
  <c r="P4960" i="2"/>
  <c r="R4960" i="2"/>
  <c r="S4960" i="2"/>
  <c r="I4961" i="2"/>
  <c r="J4962" i="2" s="1"/>
  <c r="J4961" i="2"/>
  <c r="K4961" i="2"/>
  <c r="M4961" i="2"/>
  <c r="Q4961" i="2" s="1"/>
  <c r="P4961" i="2"/>
  <c r="R4961" i="2"/>
  <c r="S4961" i="2"/>
  <c r="I4962" i="2"/>
  <c r="M4962" i="2" s="1"/>
  <c r="Q4962" i="2" s="1"/>
  <c r="P4962" i="2"/>
  <c r="R4962" i="2"/>
  <c r="S4962" i="2"/>
  <c r="I4963" i="2"/>
  <c r="J4964" i="2" s="1"/>
  <c r="J4963" i="2"/>
  <c r="K4963" i="2"/>
  <c r="M4963" i="2"/>
  <c r="Q4963" i="2" s="1"/>
  <c r="P4963" i="2"/>
  <c r="R4963" i="2"/>
  <c r="S4963" i="2"/>
  <c r="I4964" i="2"/>
  <c r="M4964" i="2" s="1"/>
  <c r="Q4964" i="2" s="1"/>
  <c r="P4964" i="2"/>
  <c r="R4964" i="2"/>
  <c r="S4964" i="2"/>
  <c r="I4965" i="2"/>
  <c r="J4966" i="2" s="1"/>
  <c r="J4965" i="2"/>
  <c r="K4965" i="2"/>
  <c r="M4965" i="2"/>
  <c r="Q4965" i="2" s="1"/>
  <c r="P4965" i="2"/>
  <c r="R4965" i="2"/>
  <c r="S4965" i="2"/>
  <c r="I4966" i="2"/>
  <c r="M4966" i="2"/>
  <c r="Q4966" i="2" s="1"/>
  <c r="P4966" i="2"/>
  <c r="R4966" i="2"/>
  <c r="S4966" i="2"/>
  <c r="I4967" i="2"/>
  <c r="L4967" i="2" s="1"/>
  <c r="J4967" i="2"/>
  <c r="K4967" i="2"/>
  <c r="M4967" i="2"/>
  <c r="Q4967" i="2" s="1"/>
  <c r="P4967" i="2"/>
  <c r="R4967" i="2"/>
  <c r="S4967" i="2"/>
  <c r="I4968" i="2"/>
  <c r="J4968" i="2" s="1"/>
  <c r="P4968" i="2"/>
  <c r="R4968" i="2"/>
  <c r="S4968" i="2"/>
  <c r="I4969" i="2"/>
  <c r="M4968" i="2" s="1"/>
  <c r="Q4968" i="2" s="1"/>
  <c r="J4969" i="2"/>
  <c r="K4969" i="2"/>
  <c r="M4969" i="2"/>
  <c r="Q4969" i="2" s="1"/>
  <c r="P4969" i="2"/>
  <c r="R4969" i="2"/>
  <c r="S4969" i="2"/>
  <c r="I4970" i="2"/>
  <c r="J4970" i="2" s="1"/>
  <c r="M4970" i="2"/>
  <c r="Q4970" i="2" s="1"/>
  <c r="P4970" i="2"/>
  <c r="R4970" i="2"/>
  <c r="S4970" i="2"/>
  <c r="I4971" i="2"/>
  <c r="J4971" i="2"/>
  <c r="K4971" i="2"/>
  <c r="M4971" i="2"/>
  <c r="Q4971" i="2" s="1"/>
  <c r="P4971" i="2"/>
  <c r="R4971" i="2"/>
  <c r="S4971" i="2"/>
  <c r="I4972" i="2"/>
  <c r="J4972" i="2" s="1"/>
  <c r="M4972" i="2"/>
  <c r="Q4972" i="2" s="1"/>
  <c r="P4972" i="2"/>
  <c r="R4972" i="2"/>
  <c r="S4972" i="2"/>
  <c r="I4973" i="2"/>
  <c r="J4973" i="2"/>
  <c r="K4973" i="2"/>
  <c r="M4973" i="2"/>
  <c r="Q4973" i="2" s="1"/>
  <c r="P4973" i="2"/>
  <c r="R4973" i="2"/>
  <c r="S4973" i="2"/>
  <c r="I4974" i="2"/>
  <c r="J4974" i="2" s="1"/>
  <c r="M4974" i="2"/>
  <c r="Q4974" i="2" s="1"/>
  <c r="P4974" i="2"/>
  <c r="R4974" i="2"/>
  <c r="S4974" i="2"/>
  <c r="I4975" i="2"/>
  <c r="L4975" i="2" s="1"/>
  <c r="J4975" i="2"/>
  <c r="K4975" i="2"/>
  <c r="M4975" i="2"/>
  <c r="Q4975" i="2" s="1"/>
  <c r="P4975" i="2"/>
  <c r="R4975" i="2"/>
  <c r="S4975" i="2"/>
  <c r="I4976" i="2"/>
  <c r="J4976" i="2" s="1"/>
  <c r="M4976" i="2"/>
  <c r="Q4976" i="2" s="1"/>
  <c r="P4976" i="2"/>
  <c r="R4976" i="2"/>
  <c r="S4976" i="2"/>
  <c r="I4977" i="2"/>
  <c r="L4977" i="2" s="1"/>
  <c r="J4977" i="2"/>
  <c r="K4977" i="2"/>
  <c r="M4977" i="2"/>
  <c r="Q4977" i="2" s="1"/>
  <c r="P4977" i="2"/>
  <c r="R4977" i="2"/>
  <c r="S4977" i="2"/>
  <c r="I4978" i="2"/>
  <c r="J4978" i="2" s="1"/>
  <c r="M4978" i="2"/>
  <c r="Q4978" i="2" s="1"/>
  <c r="P4978" i="2"/>
  <c r="R4978" i="2"/>
  <c r="S4978" i="2"/>
  <c r="I4979" i="2"/>
  <c r="L4979" i="2" s="1"/>
  <c r="J4979" i="2"/>
  <c r="K4979" i="2"/>
  <c r="M4979" i="2"/>
  <c r="Q4979" i="2" s="1"/>
  <c r="P4979" i="2"/>
  <c r="R4979" i="2"/>
  <c r="S4979" i="2"/>
  <c r="I4980" i="2"/>
  <c r="J4980" i="2" s="1"/>
  <c r="P4980" i="2"/>
  <c r="R4980" i="2"/>
  <c r="S4980" i="2"/>
  <c r="I4981" i="2"/>
  <c r="J4981" i="2"/>
  <c r="K4981" i="2"/>
  <c r="M4981" i="2"/>
  <c r="Q4981" i="2" s="1"/>
  <c r="P4981" i="2"/>
  <c r="R4981" i="2"/>
  <c r="S4981" i="2"/>
  <c r="I4982" i="2"/>
  <c r="P4982" i="2"/>
  <c r="R4982" i="2"/>
  <c r="S4982" i="2"/>
  <c r="I4983" i="2"/>
  <c r="L4983" i="2" s="1"/>
  <c r="J4983" i="2"/>
  <c r="K4983" i="2"/>
  <c r="M4983" i="2"/>
  <c r="Q4983" i="2" s="1"/>
  <c r="P4983" i="2"/>
  <c r="R4983" i="2"/>
  <c r="S4983" i="2"/>
  <c r="I4984" i="2"/>
  <c r="J4984" i="2" s="1"/>
  <c r="P4984" i="2"/>
  <c r="R4984" i="2"/>
  <c r="S4984" i="2"/>
  <c r="I4985" i="2"/>
  <c r="J4986" i="2" s="1"/>
  <c r="J4985" i="2"/>
  <c r="K4985" i="2"/>
  <c r="M4985" i="2"/>
  <c r="Q4985" i="2" s="1"/>
  <c r="P4985" i="2"/>
  <c r="R4985" i="2"/>
  <c r="S4985" i="2"/>
  <c r="I4986" i="2"/>
  <c r="M4986" i="2" s="1"/>
  <c r="Q4986" i="2" s="1"/>
  <c r="P4986" i="2"/>
  <c r="R4986" i="2"/>
  <c r="S4986" i="2"/>
  <c r="I4987" i="2"/>
  <c r="L4987" i="2" s="1"/>
  <c r="J4987" i="2"/>
  <c r="K4987" i="2"/>
  <c r="M4987" i="2"/>
  <c r="Q4987" i="2" s="1"/>
  <c r="P4987" i="2"/>
  <c r="R4987" i="2"/>
  <c r="S4987" i="2"/>
  <c r="I4988" i="2"/>
  <c r="J4988" i="2" s="1"/>
  <c r="P4988" i="2"/>
  <c r="R4988" i="2"/>
  <c r="S4988" i="2"/>
  <c r="I4989" i="2"/>
  <c r="J4989" i="2"/>
  <c r="K4989" i="2"/>
  <c r="M4989" i="2"/>
  <c r="Q4989" i="2" s="1"/>
  <c r="P4989" i="2"/>
  <c r="R4989" i="2"/>
  <c r="S4989" i="2"/>
  <c r="I4990" i="2"/>
  <c r="J4990" i="2" s="1"/>
  <c r="P4990" i="2"/>
  <c r="R4990" i="2"/>
  <c r="S4990" i="2"/>
  <c r="I4991" i="2"/>
  <c r="L4991" i="2" s="1"/>
  <c r="J4991" i="2"/>
  <c r="K4991" i="2"/>
  <c r="M4991" i="2"/>
  <c r="Q4991" i="2" s="1"/>
  <c r="P4991" i="2"/>
  <c r="R4991" i="2"/>
  <c r="S4991" i="2"/>
  <c r="I4992" i="2"/>
  <c r="J4992" i="2" s="1"/>
  <c r="P4992" i="2"/>
  <c r="R4992" i="2"/>
  <c r="S4992" i="2"/>
  <c r="I4993" i="2"/>
  <c r="J4994" i="2" s="1"/>
  <c r="J4993" i="2"/>
  <c r="K4993" i="2"/>
  <c r="M4993" i="2"/>
  <c r="Q4993" i="2" s="1"/>
  <c r="P4993" i="2"/>
  <c r="R4993" i="2"/>
  <c r="S4993" i="2"/>
  <c r="I4994" i="2"/>
  <c r="M4994" i="2" s="1"/>
  <c r="Q4994" i="2" s="1"/>
  <c r="P4994" i="2"/>
  <c r="R4994" i="2"/>
  <c r="S4994" i="2"/>
  <c r="I4995" i="2"/>
  <c r="L4995" i="2" s="1"/>
  <c r="J4995" i="2"/>
  <c r="K4995" i="2"/>
  <c r="M4995" i="2"/>
  <c r="Q4995" i="2" s="1"/>
  <c r="P4995" i="2"/>
  <c r="R4995" i="2"/>
  <c r="S4995" i="2"/>
  <c r="I4996" i="2"/>
  <c r="J4996" i="2" s="1"/>
  <c r="P4996" i="2"/>
  <c r="R4996" i="2"/>
  <c r="S4996" i="2"/>
  <c r="I4997" i="2"/>
  <c r="L4997" i="2" s="1"/>
  <c r="J4997" i="2"/>
  <c r="K4997" i="2"/>
  <c r="M4997" i="2"/>
  <c r="Q4997" i="2" s="1"/>
  <c r="P4997" i="2"/>
  <c r="R4997" i="2"/>
  <c r="S4997" i="2"/>
  <c r="I4998" i="2"/>
  <c r="J4998" i="2" s="1"/>
  <c r="P4998" i="2"/>
  <c r="R4998" i="2"/>
  <c r="S4998" i="2"/>
  <c r="I4999" i="2"/>
  <c r="J4999" i="2"/>
  <c r="K4999" i="2"/>
  <c r="M4999" i="2"/>
  <c r="Q4999" i="2" s="1"/>
  <c r="P4999" i="2"/>
  <c r="R4999" i="2"/>
  <c r="S4999" i="2"/>
  <c r="I5000" i="2"/>
  <c r="J5000" i="2" s="1"/>
  <c r="P5000" i="2"/>
  <c r="R5000" i="2"/>
  <c r="S5000" i="2"/>
  <c r="I5001" i="2"/>
  <c r="J5001" i="2"/>
  <c r="K5001" i="2"/>
  <c r="M5001" i="2"/>
  <c r="Q5001" i="2" s="1"/>
  <c r="P5001" i="2"/>
  <c r="R5001" i="2"/>
  <c r="S5001" i="2"/>
  <c r="I5002" i="2"/>
  <c r="J5002" i="2" s="1"/>
  <c r="P5002" i="2"/>
  <c r="R5002" i="2"/>
  <c r="S5002" i="2"/>
  <c r="I5003" i="2"/>
  <c r="J5004" i="2" s="1"/>
  <c r="J5003" i="2"/>
  <c r="K5003" i="2"/>
  <c r="P5003" i="2"/>
  <c r="R5003" i="2"/>
  <c r="S5003" i="2"/>
  <c r="I5004" i="2"/>
  <c r="M5004" i="2" s="1"/>
  <c r="Q5004" i="2" s="1"/>
  <c r="P5004" i="2"/>
  <c r="R5004" i="2"/>
  <c r="S5004" i="2"/>
  <c r="I5005" i="2"/>
  <c r="J5005" i="2"/>
  <c r="K5005" i="2"/>
  <c r="M5005" i="2"/>
  <c r="Q5005" i="2" s="1"/>
  <c r="P5005" i="2"/>
  <c r="R5005" i="2"/>
  <c r="S5005" i="2"/>
  <c r="I5006" i="2"/>
  <c r="J5006" i="2" s="1"/>
  <c r="P5006" i="2"/>
  <c r="R5006" i="2"/>
  <c r="S5006" i="2"/>
  <c r="I5007" i="2"/>
  <c r="L5007" i="2" s="1"/>
  <c r="J5007" i="2"/>
  <c r="K5007" i="2"/>
  <c r="M5007" i="2"/>
  <c r="Q5007" i="2" s="1"/>
  <c r="P5007" i="2"/>
  <c r="R5007" i="2"/>
  <c r="S5007" i="2"/>
  <c r="I5008" i="2"/>
  <c r="J5008" i="2" s="1"/>
  <c r="P5008" i="2"/>
  <c r="R5008" i="2"/>
  <c r="S5008" i="2"/>
  <c r="I5009" i="2"/>
  <c r="J5010" i="2" s="1"/>
  <c r="J5009" i="2"/>
  <c r="K5009" i="2"/>
  <c r="M5009" i="2"/>
  <c r="Q5009" i="2" s="1"/>
  <c r="P5009" i="2"/>
  <c r="R5009" i="2"/>
  <c r="S5009" i="2"/>
  <c r="I5010" i="2"/>
  <c r="M5010" i="2" s="1"/>
  <c r="Q5010" i="2" s="1"/>
  <c r="P5010" i="2"/>
  <c r="R5010" i="2"/>
  <c r="S5010" i="2"/>
  <c r="I5011" i="2"/>
  <c r="L5011" i="2" s="1"/>
  <c r="J5011" i="2"/>
  <c r="K5011" i="2"/>
  <c r="M5011" i="2"/>
  <c r="Q5011" i="2" s="1"/>
  <c r="P5011" i="2"/>
  <c r="R5011" i="2"/>
  <c r="S5011" i="2"/>
  <c r="I5012" i="2"/>
  <c r="J5012" i="2" s="1"/>
  <c r="P5012" i="2"/>
  <c r="R5012" i="2"/>
  <c r="S5012" i="2"/>
  <c r="I5013" i="2"/>
  <c r="J5013" i="2"/>
  <c r="K5013" i="2"/>
  <c r="M5013" i="2"/>
  <c r="Q5013" i="2" s="1"/>
  <c r="P5013" i="2"/>
  <c r="R5013" i="2"/>
  <c r="S5013" i="2"/>
  <c r="I5014" i="2"/>
  <c r="J5014" i="2" s="1"/>
  <c r="P5014" i="2"/>
  <c r="R5014" i="2"/>
  <c r="S5014" i="2"/>
  <c r="I5015" i="2"/>
  <c r="J5016" i="2" s="1"/>
  <c r="J5015" i="2"/>
  <c r="K5015" i="2"/>
  <c r="M5015" i="2"/>
  <c r="Q5015" i="2" s="1"/>
  <c r="P5015" i="2"/>
  <c r="R5015" i="2"/>
  <c r="S5015" i="2"/>
  <c r="I5016" i="2"/>
  <c r="M5016" i="2" s="1"/>
  <c r="Q5016" i="2" s="1"/>
  <c r="P5016" i="2"/>
  <c r="R5016" i="2"/>
  <c r="S5016" i="2"/>
  <c r="I5017" i="2"/>
  <c r="J5018" i="2" s="1"/>
  <c r="J5017" i="2"/>
  <c r="K5017" i="2"/>
  <c r="M5017" i="2"/>
  <c r="Q5017" i="2" s="1"/>
  <c r="P5017" i="2"/>
  <c r="R5017" i="2"/>
  <c r="S5017" i="2"/>
  <c r="I5018" i="2"/>
  <c r="M5018" i="2" s="1"/>
  <c r="Q5018" i="2" s="1"/>
  <c r="P5018" i="2"/>
  <c r="R5018" i="2"/>
  <c r="S5018" i="2"/>
  <c r="I5019" i="2"/>
  <c r="L5019" i="2" s="1"/>
  <c r="J5019" i="2"/>
  <c r="K5019" i="2"/>
  <c r="M5019" i="2"/>
  <c r="Q5019" i="2" s="1"/>
  <c r="P5019" i="2"/>
  <c r="R5019" i="2"/>
  <c r="S5019" i="2"/>
  <c r="I5020" i="2"/>
  <c r="J5020" i="2" s="1"/>
  <c r="P5020" i="2"/>
  <c r="R5020" i="2"/>
  <c r="S5020" i="2"/>
  <c r="I5021" i="2"/>
  <c r="L5021" i="2" s="1"/>
  <c r="J5021" i="2"/>
  <c r="K5021" i="2"/>
  <c r="M5021" i="2"/>
  <c r="Q5021" i="2" s="1"/>
  <c r="P5021" i="2"/>
  <c r="R5021" i="2"/>
  <c r="S5021" i="2"/>
  <c r="I5022" i="2"/>
  <c r="J5022" i="2" s="1"/>
  <c r="P5022" i="2"/>
  <c r="R5022" i="2"/>
  <c r="S5022" i="2"/>
  <c r="I5023" i="2"/>
  <c r="J5023" i="2"/>
  <c r="K5023" i="2"/>
  <c r="M5023" i="2"/>
  <c r="Q5023" i="2" s="1"/>
  <c r="P5023" i="2"/>
  <c r="R5023" i="2"/>
  <c r="S5023" i="2"/>
  <c r="I5024" i="2"/>
  <c r="P5024" i="2"/>
  <c r="R5024" i="2"/>
  <c r="S5024" i="2"/>
  <c r="I5025" i="2"/>
  <c r="J5025" i="2"/>
  <c r="K5025" i="2"/>
  <c r="M5025" i="2"/>
  <c r="Q5025" i="2" s="1"/>
  <c r="P5025" i="2"/>
  <c r="R5025" i="2"/>
  <c r="S5025" i="2"/>
  <c r="I5026" i="2"/>
  <c r="J5026" i="2" s="1"/>
  <c r="P5026" i="2"/>
  <c r="R5026" i="2"/>
  <c r="S5026" i="2"/>
  <c r="I5027" i="2"/>
  <c r="J5027" i="2"/>
  <c r="K5027" i="2"/>
  <c r="M5027" i="2"/>
  <c r="Q5027" i="2" s="1"/>
  <c r="P5027" i="2"/>
  <c r="R5027" i="2"/>
  <c r="S5027" i="2"/>
  <c r="I5028" i="2"/>
  <c r="J5028" i="2" s="1"/>
  <c r="P5028" i="2"/>
  <c r="R5028" i="2"/>
  <c r="S5028" i="2"/>
  <c r="I5029" i="2"/>
  <c r="J5030" i="2" s="1"/>
  <c r="J5029" i="2"/>
  <c r="K5029" i="2"/>
  <c r="M5029" i="2"/>
  <c r="Q5029" i="2" s="1"/>
  <c r="P5029" i="2"/>
  <c r="R5029" i="2"/>
  <c r="S5029" i="2"/>
  <c r="I5030" i="2"/>
  <c r="M5030" i="2" s="1"/>
  <c r="Q5030" i="2" s="1"/>
  <c r="P5030" i="2"/>
  <c r="R5030" i="2"/>
  <c r="S5030" i="2"/>
  <c r="I5031" i="2"/>
  <c r="L5031" i="2" s="1"/>
  <c r="J5031" i="2"/>
  <c r="K5031" i="2"/>
  <c r="M5031" i="2"/>
  <c r="Q5031" i="2" s="1"/>
  <c r="P5031" i="2"/>
  <c r="R5031" i="2"/>
  <c r="S5031" i="2"/>
  <c r="I5032" i="2"/>
  <c r="J5032" i="2" s="1"/>
  <c r="P5032" i="2"/>
  <c r="R5032" i="2"/>
  <c r="S5032" i="2"/>
  <c r="I5033" i="2"/>
  <c r="J5034" i="2" s="1"/>
  <c r="J5033" i="2"/>
  <c r="K5033" i="2"/>
  <c r="M5033" i="2"/>
  <c r="Q5033" i="2" s="1"/>
  <c r="P5033" i="2"/>
  <c r="R5033" i="2"/>
  <c r="S5033" i="2"/>
  <c r="I5034" i="2"/>
  <c r="M5034" i="2" s="1"/>
  <c r="Q5034" i="2" s="1"/>
  <c r="P5034" i="2"/>
  <c r="R5034" i="2"/>
  <c r="S5034" i="2"/>
  <c r="I5035" i="2"/>
  <c r="L5035" i="2" s="1"/>
  <c r="J5035" i="2"/>
  <c r="K5035" i="2"/>
  <c r="M5035" i="2"/>
  <c r="Q5035" i="2" s="1"/>
  <c r="P5035" i="2"/>
  <c r="R5035" i="2"/>
  <c r="S5035" i="2"/>
  <c r="I5036" i="2"/>
  <c r="J5036" i="2" s="1"/>
  <c r="P5036" i="2"/>
  <c r="R5036" i="2"/>
  <c r="S5036" i="2"/>
  <c r="I5037" i="2"/>
  <c r="J5038" i="2" s="1"/>
  <c r="J5037" i="2"/>
  <c r="K5037" i="2"/>
  <c r="M5037" i="2"/>
  <c r="Q5037" i="2" s="1"/>
  <c r="P5037" i="2"/>
  <c r="R5037" i="2"/>
  <c r="S5037" i="2"/>
  <c r="I5038" i="2"/>
  <c r="M5038" i="2" s="1"/>
  <c r="Q5038" i="2" s="1"/>
  <c r="P5038" i="2"/>
  <c r="R5038" i="2"/>
  <c r="S5038" i="2"/>
  <c r="I5039" i="2"/>
  <c r="J5039" i="2"/>
  <c r="K5039" i="2"/>
  <c r="M5039" i="2"/>
  <c r="Q5039" i="2" s="1"/>
  <c r="P5039" i="2"/>
  <c r="R5039" i="2"/>
  <c r="S5039" i="2"/>
  <c r="I5040" i="2"/>
  <c r="J5040" i="2" s="1"/>
  <c r="P5040" i="2"/>
  <c r="R5040" i="2"/>
  <c r="S5040" i="2"/>
  <c r="I5041" i="2"/>
  <c r="L5041" i="2" s="1"/>
  <c r="J5041" i="2"/>
  <c r="K5041" i="2"/>
  <c r="M5041" i="2"/>
  <c r="Q5041" i="2" s="1"/>
  <c r="P5041" i="2"/>
  <c r="R5041" i="2"/>
  <c r="S5041" i="2"/>
  <c r="I5042" i="2"/>
  <c r="J5042" i="2" s="1"/>
  <c r="P5042" i="2"/>
  <c r="R5042" i="2"/>
  <c r="S5042" i="2"/>
  <c r="I5043" i="2"/>
  <c r="J5043" i="2"/>
  <c r="K5043" i="2"/>
  <c r="M5043" i="2"/>
  <c r="Q5043" i="2" s="1"/>
  <c r="P5043" i="2"/>
  <c r="R5043" i="2"/>
  <c r="S5043" i="2"/>
  <c r="I5044" i="2"/>
  <c r="J5044" i="2" s="1"/>
  <c r="P5044" i="2"/>
  <c r="R5044" i="2"/>
  <c r="S5044" i="2"/>
  <c r="I5045" i="2"/>
  <c r="J5045" i="2"/>
  <c r="K5045" i="2"/>
  <c r="M5045" i="2"/>
  <c r="Q5045" i="2" s="1"/>
  <c r="P5045" i="2"/>
  <c r="R5045" i="2"/>
  <c r="S5045" i="2"/>
  <c r="I5046" i="2"/>
  <c r="J5046" i="2" s="1"/>
  <c r="P5046" i="2"/>
  <c r="R5046" i="2"/>
  <c r="S5046" i="2"/>
  <c r="I5047" i="2"/>
  <c r="L5047" i="2" s="1"/>
  <c r="J5047" i="2"/>
  <c r="K5047" i="2"/>
  <c r="M5047" i="2"/>
  <c r="Q5047" i="2" s="1"/>
  <c r="P5047" i="2"/>
  <c r="R5047" i="2"/>
  <c r="S5047" i="2"/>
  <c r="I5048" i="2"/>
  <c r="J5048" i="2" s="1"/>
  <c r="P5048" i="2"/>
  <c r="R5048" i="2"/>
  <c r="S5048" i="2"/>
  <c r="I5049" i="2"/>
  <c r="J5050" i="2" s="1"/>
  <c r="J5049" i="2"/>
  <c r="K5049" i="2"/>
  <c r="M5049" i="2"/>
  <c r="Q5049" i="2" s="1"/>
  <c r="P5049" i="2"/>
  <c r="R5049" i="2"/>
  <c r="S5049" i="2"/>
  <c r="I5050" i="2"/>
  <c r="M5050" i="2" s="1"/>
  <c r="Q5050" i="2" s="1"/>
  <c r="P5050" i="2"/>
  <c r="R5050" i="2"/>
  <c r="S5050" i="2"/>
  <c r="I5051" i="2"/>
  <c r="J5052" i="2" s="1"/>
  <c r="J5051" i="2"/>
  <c r="K5051" i="2"/>
  <c r="M5051" i="2"/>
  <c r="Q5051" i="2" s="1"/>
  <c r="P5051" i="2"/>
  <c r="R5051" i="2"/>
  <c r="S5051" i="2"/>
  <c r="I5052" i="2"/>
  <c r="M5052" i="2" s="1"/>
  <c r="Q5052" i="2" s="1"/>
  <c r="P5052" i="2"/>
  <c r="R5052" i="2"/>
  <c r="S5052" i="2"/>
  <c r="I5053" i="2"/>
  <c r="L5053" i="2" s="1"/>
  <c r="J5053" i="2"/>
  <c r="K5053" i="2"/>
  <c r="M5053" i="2"/>
  <c r="Q5053" i="2" s="1"/>
  <c r="P5053" i="2"/>
  <c r="R5053" i="2"/>
  <c r="S5053" i="2"/>
  <c r="I5054" i="2"/>
  <c r="J5054" i="2" s="1"/>
  <c r="P5054" i="2"/>
  <c r="R5054" i="2"/>
  <c r="S5054" i="2"/>
  <c r="I5055" i="2"/>
  <c r="J5055" i="2"/>
  <c r="K5055" i="2"/>
  <c r="M5055" i="2"/>
  <c r="Q5055" i="2" s="1"/>
  <c r="P5055" i="2"/>
  <c r="R5055" i="2"/>
  <c r="S5055" i="2"/>
  <c r="I5056" i="2"/>
  <c r="J5056" i="2" s="1"/>
  <c r="P5056" i="2"/>
  <c r="R5056" i="2"/>
  <c r="S5056" i="2"/>
  <c r="I5057" i="2"/>
  <c r="J5057" i="2"/>
  <c r="K5057" i="2"/>
  <c r="M5057" i="2"/>
  <c r="Q5057" i="2" s="1"/>
  <c r="P5057" i="2"/>
  <c r="R5057" i="2"/>
  <c r="S5057" i="2"/>
  <c r="I5058" i="2"/>
  <c r="J5058" i="2" s="1"/>
  <c r="P5058" i="2"/>
  <c r="R5058" i="2"/>
  <c r="S5058" i="2"/>
  <c r="I5059" i="2"/>
  <c r="J5060" i="2" s="1"/>
  <c r="J5059" i="2"/>
  <c r="K5059" i="2"/>
  <c r="P5059" i="2"/>
  <c r="R5059" i="2"/>
  <c r="S5059" i="2"/>
  <c r="I5060" i="2"/>
  <c r="M5062" i="2" s="1"/>
  <c r="Q5062" i="2" s="1"/>
  <c r="P5060" i="2"/>
  <c r="R5060" i="2"/>
  <c r="S5060" i="2"/>
  <c r="I5061" i="2"/>
  <c r="J5061" i="2"/>
  <c r="K5061" i="2"/>
  <c r="M5061" i="2"/>
  <c r="Q5061" i="2" s="1"/>
  <c r="P5061" i="2"/>
  <c r="R5061" i="2"/>
  <c r="S5061" i="2"/>
  <c r="I5062" i="2"/>
  <c r="M5059" i="2" s="1"/>
  <c r="Q5059" i="2" s="1"/>
  <c r="P5062" i="2"/>
  <c r="R5062" i="2"/>
  <c r="S5062" i="2"/>
  <c r="I5063" i="2"/>
  <c r="J5064" i="2" s="1"/>
  <c r="J5063" i="2"/>
  <c r="K5063" i="2"/>
  <c r="M5063" i="2"/>
  <c r="Q5063" i="2" s="1"/>
  <c r="P5063" i="2"/>
  <c r="R5063" i="2"/>
  <c r="S5063" i="2"/>
  <c r="I5064" i="2"/>
  <c r="M5064" i="2" s="1"/>
  <c r="Q5064" i="2" s="1"/>
  <c r="P5064" i="2"/>
  <c r="R5064" i="2"/>
  <c r="S5064" i="2"/>
  <c r="I5065" i="2"/>
  <c r="J5066" i="2" s="1"/>
  <c r="J5065" i="2"/>
  <c r="K5065" i="2"/>
  <c r="M5065" i="2"/>
  <c r="Q5065" i="2" s="1"/>
  <c r="P5065" i="2"/>
  <c r="R5065" i="2"/>
  <c r="S5065" i="2"/>
  <c r="I5066" i="2"/>
  <c r="M5066" i="2" s="1"/>
  <c r="Q5066" i="2" s="1"/>
  <c r="P5066" i="2"/>
  <c r="R5066" i="2"/>
  <c r="S5066" i="2"/>
  <c r="I5067" i="2"/>
  <c r="J5068" i="2" s="1"/>
  <c r="J5067" i="2"/>
  <c r="K5067" i="2"/>
  <c r="M5067" i="2"/>
  <c r="Q5067" i="2" s="1"/>
  <c r="P5067" i="2"/>
  <c r="R5067" i="2"/>
  <c r="S5067" i="2"/>
  <c r="I5068" i="2"/>
  <c r="M5068" i="2" s="1"/>
  <c r="Q5068" i="2" s="1"/>
  <c r="P5068" i="2"/>
  <c r="R5068" i="2"/>
  <c r="S5068" i="2"/>
  <c r="I5069" i="2"/>
  <c r="J5070" i="2" s="1"/>
  <c r="J5069" i="2"/>
  <c r="K5069" i="2"/>
  <c r="M5069" i="2"/>
  <c r="Q5069" i="2" s="1"/>
  <c r="P5069" i="2"/>
  <c r="R5069" i="2"/>
  <c r="S5069" i="2"/>
  <c r="I5070" i="2"/>
  <c r="M5070" i="2" s="1"/>
  <c r="Q5070" i="2" s="1"/>
  <c r="P5070" i="2"/>
  <c r="R5070" i="2"/>
  <c r="S5070" i="2"/>
  <c r="I5071" i="2"/>
  <c r="L5071" i="2" s="1"/>
  <c r="J5071" i="2"/>
  <c r="K5071" i="2"/>
  <c r="M5071" i="2"/>
  <c r="Q5071" i="2" s="1"/>
  <c r="P5071" i="2"/>
  <c r="R5071" i="2"/>
  <c r="S5071" i="2"/>
  <c r="I5072" i="2"/>
  <c r="J5072" i="2" s="1"/>
  <c r="P5072" i="2"/>
  <c r="R5072" i="2"/>
  <c r="S5072" i="2"/>
  <c r="I5073" i="2"/>
  <c r="J5073" i="2"/>
  <c r="K5073" i="2"/>
  <c r="M5073" i="2"/>
  <c r="Q5073" i="2" s="1"/>
  <c r="P5073" i="2"/>
  <c r="R5073" i="2"/>
  <c r="S5073" i="2"/>
  <c r="I5074" i="2"/>
  <c r="J5074" i="2" s="1"/>
  <c r="P5074" i="2"/>
  <c r="R5074" i="2"/>
  <c r="S5074" i="2"/>
  <c r="I5075" i="2"/>
  <c r="L5075" i="2" s="1"/>
  <c r="J5075" i="2"/>
  <c r="K5075" i="2"/>
  <c r="M5075" i="2"/>
  <c r="Q5075" i="2" s="1"/>
  <c r="P5075" i="2"/>
  <c r="R5075" i="2"/>
  <c r="S5075" i="2"/>
  <c r="I5076" i="2"/>
  <c r="J5076" i="2" s="1"/>
  <c r="P5076" i="2"/>
  <c r="R5076" i="2"/>
  <c r="S5076" i="2"/>
  <c r="I5077" i="2"/>
  <c r="J5078" i="2" s="1"/>
  <c r="J5077" i="2"/>
  <c r="K5077" i="2"/>
  <c r="M5077" i="2"/>
  <c r="Q5077" i="2" s="1"/>
  <c r="P5077" i="2"/>
  <c r="R5077" i="2"/>
  <c r="S5077" i="2"/>
  <c r="I5078" i="2"/>
  <c r="M5078" i="2" s="1"/>
  <c r="Q5078" i="2" s="1"/>
  <c r="P5078" i="2"/>
  <c r="R5078" i="2"/>
  <c r="S5078" i="2"/>
  <c r="I5079" i="2"/>
  <c r="L5079" i="2" s="1"/>
  <c r="J5079" i="2"/>
  <c r="K5079" i="2"/>
  <c r="M5079" i="2"/>
  <c r="Q5079" i="2" s="1"/>
  <c r="P5079" i="2"/>
  <c r="R5079" i="2"/>
  <c r="S5079" i="2"/>
  <c r="I5080" i="2"/>
  <c r="J5080" i="2" s="1"/>
  <c r="P5080" i="2"/>
  <c r="R5080" i="2"/>
  <c r="S5080" i="2"/>
  <c r="I5081" i="2"/>
  <c r="J5082" i="2" s="1"/>
  <c r="J5081" i="2"/>
  <c r="K5081" i="2"/>
  <c r="M5081" i="2"/>
  <c r="Q5081" i="2" s="1"/>
  <c r="P5081" i="2"/>
  <c r="R5081" i="2"/>
  <c r="S5081" i="2"/>
  <c r="I5082" i="2"/>
  <c r="M5082" i="2" s="1"/>
  <c r="Q5082" i="2" s="1"/>
  <c r="P5082" i="2"/>
  <c r="R5082" i="2"/>
  <c r="S5082" i="2"/>
  <c r="I5083" i="2"/>
  <c r="J5084" i="2" s="1"/>
  <c r="J5083" i="2"/>
  <c r="K5083" i="2"/>
  <c r="M5083" i="2"/>
  <c r="Q5083" i="2" s="1"/>
  <c r="P5083" i="2"/>
  <c r="R5083" i="2"/>
  <c r="S5083" i="2"/>
  <c r="I5084" i="2"/>
  <c r="M5084" i="2" s="1"/>
  <c r="Q5084" i="2" s="1"/>
  <c r="P5084" i="2"/>
  <c r="R5084" i="2"/>
  <c r="S5084" i="2"/>
  <c r="I5085" i="2"/>
  <c r="J5086" i="2" s="1"/>
  <c r="J5085" i="2"/>
  <c r="K5085" i="2"/>
  <c r="M5085" i="2"/>
  <c r="Q5085" i="2" s="1"/>
  <c r="P5085" i="2"/>
  <c r="R5085" i="2"/>
  <c r="S5085" i="2"/>
  <c r="I5086" i="2"/>
  <c r="M5086" i="2" s="1"/>
  <c r="Q5086" i="2" s="1"/>
  <c r="P5086" i="2"/>
  <c r="R5086" i="2"/>
  <c r="S5086" i="2"/>
  <c r="I5087" i="2"/>
  <c r="J5087" i="2"/>
  <c r="K5087" i="2"/>
  <c r="M5087" i="2"/>
  <c r="Q5087" i="2" s="1"/>
  <c r="P5087" i="2"/>
  <c r="R5087" i="2"/>
  <c r="S5087" i="2"/>
  <c r="I5088" i="2"/>
  <c r="J5088" i="2" s="1"/>
  <c r="P5088" i="2"/>
  <c r="R5088" i="2"/>
  <c r="S5088" i="2"/>
  <c r="I5089" i="2"/>
  <c r="L5089" i="2" s="1"/>
  <c r="J5089" i="2"/>
  <c r="K5089" i="2"/>
  <c r="M5089" i="2"/>
  <c r="Q5089" i="2" s="1"/>
  <c r="P5089" i="2"/>
  <c r="R5089" i="2"/>
  <c r="S5089" i="2"/>
  <c r="I5090" i="2"/>
  <c r="J5090" i="2" s="1"/>
  <c r="P5090" i="2"/>
  <c r="R5090" i="2"/>
  <c r="S5090" i="2"/>
  <c r="I5091" i="2"/>
  <c r="L5091" i="2" s="1"/>
  <c r="J5091" i="2"/>
  <c r="K5091" i="2"/>
  <c r="M5091" i="2"/>
  <c r="Q5091" i="2" s="1"/>
  <c r="P5091" i="2"/>
  <c r="R5091" i="2"/>
  <c r="S5091" i="2"/>
  <c r="I5092" i="2"/>
  <c r="J5092" i="2" s="1"/>
  <c r="P5092" i="2"/>
  <c r="R5092" i="2"/>
  <c r="S5092" i="2"/>
  <c r="I5093" i="2"/>
  <c r="J5093" i="2"/>
  <c r="K5093" i="2"/>
  <c r="M5093" i="2"/>
  <c r="Q5093" i="2" s="1"/>
  <c r="P5093" i="2"/>
  <c r="R5093" i="2"/>
  <c r="S5093" i="2"/>
  <c r="I5094" i="2"/>
  <c r="J5094" i="2" s="1"/>
  <c r="P5094" i="2"/>
  <c r="R5094" i="2"/>
  <c r="S5094" i="2"/>
  <c r="I5095" i="2"/>
  <c r="L5095" i="2" s="1"/>
  <c r="J5095" i="2"/>
  <c r="K5095" i="2"/>
  <c r="M5095" i="2"/>
  <c r="Q5095" i="2" s="1"/>
  <c r="P5095" i="2"/>
  <c r="R5095" i="2"/>
  <c r="S5095" i="2"/>
  <c r="I5096" i="2"/>
  <c r="J5096" i="2" s="1"/>
  <c r="P5096" i="2"/>
  <c r="R5096" i="2"/>
  <c r="S5096" i="2"/>
  <c r="I5097" i="2"/>
  <c r="J5097" i="2"/>
  <c r="K5097" i="2"/>
  <c r="M5097" i="2"/>
  <c r="Q5097" i="2" s="1"/>
  <c r="P5097" i="2"/>
  <c r="R5097" i="2"/>
  <c r="S5097" i="2"/>
  <c r="I5098" i="2"/>
  <c r="J5098" i="2" s="1"/>
  <c r="P5098" i="2"/>
  <c r="R5098" i="2"/>
  <c r="S5098" i="2"/>
  <c r="I5099" i="2"/>
  <c r="J5099" i="2"/>
  <c r="K5099" i="2"/>
  <c r="M5099" i="2"/>
  <c r="Q5099" i="2" s="1"/>
  <c r="P5099" i="2"/>
  <c r="R5099" i="2"/>
  <c r="S5099" i="2"/>
  <c r="I5100" i="2"/>
  <c r="J5100" i="2" s="1"/>
  <c r="P5100" i="2"/>
  <c r="R5100" i="2"/>
  <c r="S5100" i="2"/>
  <c r="I5101" i="2"/>
  <c r="J5101" i="2"/>
  <c r="K5101" i="2"/>
  <c r="M5101" i="2"/>
  <c r="Q5101" i="2" s="1"/>
  <c r="P5101" i="2"/>
  <c r="R5101" i="2"/>
  <c r="S5101" i="2"/>
  <c r="I5102" i="2"/>
  <c r="J5102" i="2" s="1"/>
  <c r="P5102" i="2"/>
  <c r="R5102" i="2"/>
  <c r="S5102" i="2"/>
  <c r="I5103" i="2"/>
  <c r="L5103" i="2" s="1"/>
  <c r="J5103" i="2"/>
  <c r="K5103" i="2"/>
  <c r="M5103" i="2"/>
  <c r="Q5103" i="2" s="1"/>
  <c r="P5103" i="2"/>
  <c r="R5103" i="2"/>
  <c r="S5103" i="2"/>
  <c r="I5104" i="2"/>
  <c r="J5104" i="2" s="1"/>
  <c r="P5104" i="2"/>
  <c r="R5104" i="2"/>
  <c r="S5104" i="2"/>
  <c r="I5105" i="2"/>
  <c r="L5105" i="2" s="1"/>
  <c r="J5105" i="2"/>
  <c r="K5105" i="2"/>
  <c r="M5105" i="2"/>
  <c r="Q5105" i="2" s="1"/>
  <c r="P5105" i="2"/>
  <c r="R5105" i="2"/>
  <c r="S5105" i="2"/>
  <c r="I5106" i="2"/>
  <c r="J5106" i="2" s="1"/>
  <c r="P5106" i="2"/>
  <c r="R5106" i="2"/>
  <c r="S5106" i="2"/>
  <c r="I5107" i="2"/>
  <c r="J5107" i="2"/>
  <c r="K5107" i="2"/>
  <c r="M5107" i="2"/>
  <c r="Q5107" i="2" s="1"/>
  <c r="P5107" i="2"/>
  <c r="R5107" i="2"/>
  <c r="S5107" i="2"/>
  <c r="I5108" i="2"/>
  <c r="J5108" i="2" s="1"/>
  <c r="P5108" i="2"/>
  <c r="R5108" i="2"/>
  <c r="S5108" i="2"/>
  <c r="I5109" i="2"/>
  <c r="J5109" i="2"/>
  <c r="K5109" i="2"/>
  <c r="M5109" i="2"/>
  <c r="Q5109" i="2" s="1"/>
  <c r="P5109" i="2"/>
  <c r="R5109" i="2"/>
  <c r="S5109" i="2"/>
  <c r="I5110" i="2"/>
  <c r="J5110" i="2" s="1"/>
  <c r="P5110" i="2"/>
  <c r="R5110" i="2"/>
  <c r="S5110" i="2"/>
  <c r="I5111" i="2"/>
  <c r="J5111" i="2"/>
  <c r="K5111" i="2"/>
  <c r="M5111" i="2"/>
  <c r="Q5111" i="2" s="1"/>
  <c r="P5111" i="2"/>
  <c r="R5111" i="2"/>
  <c r="S5111" i="2"/>
  <c r="I5112" i="2"/>
  <c r="J5112" i="2" s="1"/>
  <c r="P5112" i="2"/>
  <c r="R5112" i="2"/>
  <c r="S5112" i="2"/>
  <c r="I5113" i="2"/>
  <c r="J5113" i="2"/>
  <c r="K5113" i="2"/>
  <c r="M5113" i="2"/>
  <c r="Q5113" i="2" s="1"/>
  <c r="P5113" i="2"/>
  <c r="R5113" i="2"/>
  <c r="S5113" i="2"/>
  <c r="I5114" i="2"/>
  <c r="J5114" i="2" s="1"/>
  <c r="P5114" i="2"/>
  <c r="R5114" i="2"/>
  <c r="S5114" i="2"/>
  <c r="I5115" i="2"/>
  <c r="K5115" i="2"/>
  <c r="M5115" i="2"/>
  <c r="Q5115" i="2" s="1"/>
  <c r="P5115" i="2"/>
  <c r="R5115" i="2"/>
  <c r="S5115" i="2"/>
  <c r="I5116" i="2"/>
  <c r="J5116" i="2" s="1"/>
  <c r="P5116" i="2"/>
  <c r="R5116" i="2"/>
  <c r="S5116" i="2"/>
  <c r="I5117" i="2"/>
  <c r="K5117" i="2"/>
  <c r="M5117" i="2"/>
  <c r="Q5117" i="2" s="1"/>
  <c r="P5117" i="2"/>
  <c r="R5117" i="2"/>
  <c r="S5117" i="2"/>
  <c r="I5118" i="2"/>
  <c r="J5118" i="2" s="1"/>
  <c r="P5118" i="2"/>
  <c r="R5118" i="2"/>
  <c r="S5118" i="2"/>
  <c r="I5119" i="2"/>
  <c r="K5119" i="2"/>
  <c r="M5119" i="2"/>
  <c r="Q5119" i="2" s="1"/>
  <c r="P5119" i="2"/>
  <c r="R5119" i="2"/>
  <c r="S5119" i="2"/>
  <c r="I5120" i="2"/>
  <c r="J5120" i="2" s="1"/>
  <c r="P5120" i="2"/>
  <c r="R5120" i="2"/>
  <c r="S5120" i="2"/>
  <c r="I5121" i="2"/>
  <c r="L5121" i="2" s="1"/>
  <c r="J5121" i="2"/>
  <c r="K5121" i="2"/>
  <c r="M5121" i="2"/>
  <c r="Q5121" i="2" s="1"/>
  <c r="P5121" i="2"/>
  <c r="R5121" i="2"/>
  <c r="S5121" i="2"/>
  <c r="I5122" i="2"/>
  <c r="J5122" i="2" s="1"/>
  <c r="P5122" i="2"/>
  <c r="R5122" i="2"/>
  <c r="S5122" i="2"/>
  <c r="I5123" i="2"/>
  <c r="L5123" i="2" s="1"/>
  <c r="J5123" i="2"/>
  <c r="K5123" i="2"/>
  <c r="M5123" i="2"/>
  <c r="Q5123" i="2" s="1"/>
  <c r="P5123" i="2"/>
  <c r="R5123" i="2"/>
  <c r="S5123" i="2"/>
  <c r="I5124" i="2"/>
  <c r="J5124" i="2" s="1"/>
  <c r="P5124" i="2"/>
  <c r="R5124" i="2"/>
  <c r="S5124" i="2"/>
  <c r="I5125" i="2"/>
  <c r="L5125" i="2" s="1"/>
  <c r="J5125" i="2"/>
  <c r="K5125" i="2"/>
  <c r="M5125" i="2"/>
  <c r="Q5125" i="2" s="1"/>
  <c r="P5125" i="2"/>
  <c r="R5125" i="2"/>
  <c r="S5125" i="2"/>
  <c r="I5126" i="2"/>
  <c r="J5126" i="2" s="1"/>
  <c r="P5126" i="2"/>
  <c r="R5126" i="2"/>
  <c r="S5126" i="2"/>
  <c r="I5127" i="2"/>
  <c r="L5127" i="2" s="1"/>
  <c r="J5127" i="2"/>
  <c r="K5127" i="2"/>
  <c r="M5127" i="2"/>
  <c r="Q5127" i="2" s="1"/>
  <c r="P5127" i="2"/>
  <c r="R5127" i="2"/>
  <c r="S5127" i="2"/>
  <c r="I5128" i="2"/>
  <c r="J5128" i="2" s="1"/>
  <c r="P5128" i="2"/>
  <c r="R5128" i="2"/>
  <c r="S5128" i="2"/>
  <c r="I5129" i="2"/>
  <c r="L5129" i="2" s="1"/>
  <c r="J5129" i="2"/>
  <c r="K5129" i="2"/>
  <c r="M5129" i="2"/>
  <c r="Q5129" i="2" s="1"/>
  <c r="P5129" i="2"/>
  <c r="R5129" i="2"/>
  <c r="S5129" i="2"/>
  <c r="I5130" i="2"/>
  <c r="J5130" i="2" s="1"/>
  <c r="P5130" i="2"/>
  <c r="R5130" i="2"/>
  <c r="S5130" i="2"/>
  <c r="I5131" i="2"/>
  <c r="K5131" i="2"/>
  <c r="M5131" i="2"/>
  <c r="Q5131" i="2" s="1"/>
  <c r="P5131" i="2"/>
  <c r="R5131" i="2"/>
  <c r="S5131" i="2"/>
  <c r="I5132" i="2"/>
  <c r="P5132" i="2"/>
  <c r="R5132" i="2"/>
  <c r="S5132" i="2"/>
  <c r="I5133" i="2"/>
  <c r="L5133" i="2" s="1"/>
  <c r="J5133" i="2"/>
  <c r="K5133" i="2"/>
  <c r="M5133" i="2"/>
  <c r="Q5133" i="2" s="1"/>
  <c r="P5133" i="2"/>
  <c r="R5133" i="2"/>
  <c r="S5133" i="2"/>
  <c r="I5134" i="2"/>
  <c r="J5134" i="2" s="1"/>
  <c r="P5134" i="2"/>
  <c r="R5134" i="2"/>
  <c r="S5134" i="2"/>
  <c r="I5135" i="2"/>
  <c r="J5136" i="2" s="1"/>
  <c r="K5135" i="2"/>
  <c r="M5135" i="2"/>
  <c r="Q5135" i="2" s="1"/>
  <c r="P5135" i="2"/>
  <c r="R5135" i="2"/>
  <c r="S5135" i="2"/>
  <c r="I5136" i="2"/>
  <c r="M5136" i="2" s="1"/>
  <c r="Q5136" i="2" s="1"/>
  <c r="P5136" i="2"/>
  <c r="R5136" i="2"/>
  <c r="S5136" i="2"/>
  <c r="I5137" i="2"/>
  <c r="K5137" i="2"/>
  <c r="M5137" i="2"/>
  <c r="Q5137" i="2" s="1"/>
  <c r="P5137" i="2"/>
  <c r="R5137" i="2"/>
  <c r="S5137" i="2"/>
  <c r="I5138" i="2"/>
  <c r="J5138" i="2" s="1"/>
  <c r="P5138" i="2"/>
  <c r="R5138" i="2"/>
  <c r="S5138" i="2"/>
  <c r="I5139" i="2"/>
  <c r="K5139" i="2"/>
  <c r="M5139" i="2"/>
  <c r="Q5139" i="2" s="1"/>
  <c r="P5139" i="2"/>
  <c r="R5139" i="2"/>
  <c r="S5139" i="2"/>
  <c r="I5140" i="2"/>
  <c r="J5140" i="2" s="1"/>
  <c r="P5140" i="2"/>
  <c r="R5140" i="2"/>
  <c r="S5140" i="2"/>
  <c r="I5141" i="2"/>
  <c r="K5141" i="2"/>
  <c r="M5141" i="2"/>
  <c r="Q5141" i="2" s="1"/>
  <c r="P5141" i="2"/>
  <c r="R5141" i="2"/>
  <c r="S5141" i="2"/>
  <c r="I5142" i="2"/>
  <c r="J5142" i="2" s="1"/>
  <c r="P5142" i="2"/>
  <c r="R5142" i="2"/>
  <c r="S5142" i="2"/>
  <c r="I5143" i="2"/>
  <c r="J5144" i="2" s="1"/>
  <c r="K5143" i="2"/>
  <c r="M5143" i="2"/>
  <c r="Q5143" i="2" s="1"/>
  <c r="P5143" i="2"/>
  <c r="R5143" i="2"/>
  <c r="S5143" i="2"/>
  <c r="I5144" i="2"/>
  <c r="J5143" i="2" s="1"/>
  <c r="P5144" i="2"/>
  <c r="R5144" i="2"/>
  <c r="S5144" i="2"/>
  <c r="I5145" i="2"/>
  <c r="L5145" i="2" s="1"/>
  <c r="J5145" i="2"/>
  <c r="K5145" i="2"/>
  <c r="M5145" i="2"/>
  <c r="Q5145" i="2" s="1"/>
  <c r="P5145" i="2"/>
  <c r="R5145" i="2"/>
  <c r="S5145" i="2"/>
  <c r="I5146" i="2"/>
  <c r="J5146" i="2" s="1"/>
  <c r="P5146" i="2"/>
  <c r="R5146" i="2"/>
  <c r="S5146" i="2"/>
  <c r="I5147" i="2"/>
  <c r="K5147" i="2"/>
  <c r="M5147" i="2"/>
  <c r="Q5147" i="2" s="1"/>
  <c r="P5147" i="2"/>
  <c r="R5147" i="2"/>
  <c r="S5147" i="2"/>
  <c r="I5148" i="2"/>
  <c r="J5148" i="2" s="1"/>
  <c r="P5148" i="2"/>
  <c r="R5148" i="2"/>
  <c r="S5148" i="2"/>
  <c r="I5149" i="2"/>
  <c r="L5149" i="2" s="1"/>
  <c r="J5149" i="2"/>
  <c r="K5149" i="2"/>
  <c r="M5149" i="2"/>
  <c r="Q5149" i="2" s="1"/>
  <c r="P5149" i="2"/>
  <c r="R5149" i="2"/>
  <c r="S5149" i="2"/>
  <c r="I5150" i="2"/>
  <c r="J5150" i="2" s="1"/>
  <c r="P5150" i="2"/>
  <c r="R5150" i="2"/>
  <c r="S5150" i="2"/>
  <c r="I5151" i="2"/>
  <c r="K5151" i="2"/>
  <c r="M5151" i="2"/>
  <c r="Q5151" i="2" s="1"/>
  <c r="P5151" i="2"/>
  <c r="R5151" i="2"/>
  <c r="S5151" i="2"/>
  <c r="I5152" i="2"/>
  <c r="P5152" i="2"/>
  <c r="R5152" i="2"/>
  <c r="S5152" i="2"/>
  <c r="I5153" i="2"/>
  <c r="L5153" i="2" s="1"/>
  <c r="J5153" i="2"/>
  <c r="K5153" i="2"/>
  <c r="M5153" i="2"/>
  <c r="Q5153" i="2" s="1"/>
  <c r="P5153" i="2"/>
  <c r="R5153" i="2"/>
  <c r="S5153" i="2"/>
  <c r="I5154" i="2"/>
  <c r="J5154" i="2" s="1"/>
  <c r="P5154" i="2"/>
  <c r="R5154" i="2"/>
  <c r="S5154" i="2"/>
  <c r="S5" i="2"/>
  <c r="S6" i="2"/>
  <c r="S7" i="2"/>
  <c r="S8" i="2"/>
  <c r="R5" i="2"/>
  <c r="R6" i="2"/>
  <c r="R7" i="2"/>
  <c r="R8" i="2"/>
  <c r="P5" i="2"/>
  <c r="P6" i="2"/>
  <c r="P7" i="2"/>
  <c r="P8" i="2"/>
  <c r="I5" i="2"/>
  <c r="K6" i="2" s="1"/>
  <c r="I6" i="2"/>
  <c r="I7" i="2"/>
  <c r="I8" i="2"/>
  <c r="K7" i="2" s="1"/>
  <c r="L8" i="2"/>
  <c r="K8" i="2"/>
  <c r="J8" i="2"/>
  <c r="L7" i="2"/>
  <c r="J7" i="2"/>
  <c r="K5" i="2"/>
  <c r="I4" i="2"/>
  <c r="M7" i="2"/>
  <c r="M8" i="2"/>
  <c r="S4" i="2"/>
  <c r="R4" i="2"/>
  <c r="P4" i="2"/>
  <c r="M4" i="2"/>
  <c r="Q4" i="2" s="1"/>
  <c r="T864" i="2" l="1"/>
  <c r="T856" i="2"/>
  <c r="T137" i="2"/>
  <c r="O1006" i="2"/>
  <c r="T862" i="2"/>
  <c r="T854" i="2"/>
  <c r="N5133" i="2"/>
  <c r="N5127" i="2"/>
  <c r="O3920" i="2"/>
  <c r="N4374" i="2"/>
  <c r="N4196" i="2"/>
  <c r="N2543" i="2"/>
  <c r="N4246" i="2"/>
  <c r="O4323" i="2"/>
  <c r="N4212" i="2"/>
  <c r="O3982" i="2"/>
  <c r="N2551" i="2"/>
  <c r="N4995" i="2"/>
  <c r="N4975" i="2"/>
  <c r="N5103" i="2"/>
  <c r="N5071" i="2"/>
  <c r="N4979" i="2"/>
  <c r="O4350" i="2"/>
  <c r="N4294" i="2"/>
  <c r="N4286" i="2"/>
  <c r="O3983" i="2"/>
  <c r="O3966" i="2"/>
  <c r="O3958" i="2"/>
  <c r="N2535" i="2"/>
  <c r="O2325" i="2"/>
  <c r="N969" i="2"/>
  <c r="N4260" i="2"/>
  <c r="N4347" i="2"/>
  <c r="N4340" i="2"/>
  <c r="O4331" i="2"/>
  <c r="O3994" i="2"/>
  <c r="N4238" i="2"/>
  <c r="O2373" i="2"/>
  <c r="O2365" i="2"/>
  <c r="N1014" i="2"/>
  <c r="O983" i="2"/>
  <c r="N2547" i="2"/>
  <c r="O2349" i="2"/>
  <c r="O2333" i="2"/>
  <c r="T569" i="2"/>
  <c r="T551" i="2"/>
  <c r="N4206" i="2"/>
  <c r="O3941" i="2"/>
  <c r="O3933" i="2"/>
  <c r="O2381" i="2"/>
  <c r="O2317" i="2"/>
  <c r="T1969" i="2"/>
  <c r="N8" i="2"/>
  <c r="T858" i="2"/>
  <c r="O3938" i="2"/>
  <c r="N4855" i="2"/>
  <c r="N4809" i="2"/>
  <c r="N4653" i="2"/>
  <c r="N4435" i="2"/>
  <c r="N4429" i="2"/>
  <c r="N4358" i="2"/>
  <c r="O2301" i="2"/>
  <c r="N1015" i="2"/>
  <c r="N1007" i="2"/>
  <c r="O979" i="2"/>
  <c r="O956" i="2"/>
  <c r="N4397" i="2"/>
  <c r="O4339" i="2"/>
  <c r="O4005" i="2"/>
  <c r="O2371" i="2"/>
  <c r="N985" i="2"/>
  <c r="T155" i="2"/>
  <c r="O4335" i="2"/>
  <c r="O4294" i="2"/>
  <c r="N4224" i="2"/>
  <c r="O4010" i="2"/>
  <c r="O4002" i="2"/>
  <c r="O3968" i="2"/>
  <c r="O3814" i="2"/>
  <c r="O3752" i="2"/>
  <c r="O3646" i="2"/>
  <c r="O3426" i="2"/>
  <c r="T3273" i="2"/>
  <c r="O1023" i="2"/>
  <c r="N989" i="2"/>
  <c r="O972" i="2"/>
  <c r="O967" i="2"/>
  <c r="O963" i="2"/>
  <c r="T609" i="2"/>
  <c r="N5095" i="2"/>
  <c r="N5079" i="2"/>
  <c r="N5041" i="2"/>
  <c r="N4987" i="2"/>
  <c r="N4977" i="2"/>
  <c r="N4943" i="2"/>
  <c r="N4915" i="2"/>
  <c r="N4835" i="2"/>
  <c r="N4585" i="2"/>
  <c r="N4551" i="2"/>
  <c r="N4483" i="2"/>
  <c r="N4471" i="2"/>
  <c r="N4232" i="2"/>
  <c r="O3906" i="2"/>
  <c r="O3812" i="2"/>
  <c r="T3644" i="2"/>
  <c r="O3566" i="2"/>
  <c r="O3540" i="2"/>
  <c r="O3524" i="2"/>
  <c r="O3432" i="2"/>
  <c r="T3019" i="2"/>
  <c r="O2334" i="2"/>
  <c r="O952" i="2"/>
  <c r="T860" i="2"/>
  <c r="T114" i="2"/>
  <c r="O3722" i="2"/>
  <c r="O3708" i="2"/>
  <c r="O3644" i="2"/>
  <c r="O3586" i="2"/>
  <c r="O3552" i="2"/>
  <c r="O3424" i="2"/>
  <c r="O2342" i="2"/>
  <c r="O2326" i="2"/>
  <c r="T800" i="2"/>
  <c r="T573" i="2"/>
  <c r="T157" i="2"/>
  <c r="O3788" i="2"/>
  <c r="O3732" i="2"/>
  <c r="O3720" i="2"/>
  <c r="O3572" i="2"/>
  <c r="O3538" i="2"/>
  <c r="O3516" i="2"/>
  <c r="O2374" i="2"/>
  <c r="O2347" i="2"/>
  <c r="T1006" i="2"/>
  <c r="T891" i="2"/>
  <c r="O3970" i="2"/>
  <c r="O3758" i="2"/>
  <c r="O3744" i="2"/>
  <c r="O3718" i="2"/>
  <c r="O3686" i="2"/>
  <c r="O3584" i="2"/>
  <c r="O3558" i="2"/>
  <c r="O3550" i="2"/>
  <c r="O3422" i="2"/>
  <c r="T843" i="2"/>
  <c r="T798" i="2"/>
  <c r="T613" i="2"/>
  <c r="T605" i="2"/>
  <c r="T597" i="2"/>
  <c r="T589" i="2"/>
  <c r="O4286" i="2"/>
  <c r="O4246" i="2"/>
  <c r="O4238" i="2"/>
  <c r="O4206" i="2"/>
  <c r="O3903" i="2"/>
  <c r="O3468" i="2"/>
  <c r="T3011" i="2"/>
  <c r="N1126" i="2"/>
  <c r="N1120" i="2"/>
  <c r="N1090" i="2"/>
  <c r="N1084" i="2"/>
  <c r="N1078" i="2"/>
  <c r="N1056" i="2"/>
  <c r="N1050" i="2"/>
  <c r="N1038" i="2"/>
  <c r="N999" i="2"/>
  <c r="T993" i="2"/>
  <c r="O984" i="2"/>
  <c r="O980" i="2"/>
  <c r="N973" i="2"/>
  <c r="N959" i="2"/>
  <c r="T946" i="2"/>
  <c r="T942" i="2"/>
  <c r="T934" i="2"/>
  <c r="T926" i="2"/>
  <c r="O923" i="2"/>
  <c r="T845" i="2"/>
  <c r="T835" i="2"/>
  <c r="T828" i="2"/>
  <c r="T818" i="2"/>
  <c r="N5047" i="2"/>
  <c r="N5031" i="2"/>
  <c r="N4949" i="2"/>
  <c r="N4781" i="2"/>
  <c r="N4751" i="2"/>
  <c r="N4256" i="2"/>
  <c r="T1016" i="2"/>
  <c r="T899" i="2"/>
  <c r="T379" i="2"/>
  <c r="O4358" i="2"/>
  <c r="O3986" i="2"/>
  <c r="O3918" i="2"/>
  <c r="O3728" i="2"/>
  <c r="O3656" i="2"/>
  <c r="O3570" i="2"/>
  <c r="O3536" i="2"/>
  <c r="O3528" i="2"/>
  <c r="O3448" i="2"/>
  <c r="N2539" i="2"/>
  <c r="T1967" i="2"/>
  <c r="T1959" i="2"/>
  <c r="N1118" i="2"/>
  <c r="N1112" i="2"/>
  <c r="N1106" i="2"/>
  <c r="N1094" i="2"/>
  <c r="N1088" i="2"/>
  <c r="N1060" i="2"/>
  <c r="T1055" i="2"/>
  <c r="N1036" i="2"/>
  <c r="N1030" i="2"/>
  <c r="T1001" i="2"/>
  <c r="N992" i="2"/>
  <c r="O991" i="2"/>
  <c r="T986" i="2"/>
  <c r="T958" i="2"/>
  <c r="T922" i="2"/>
  <c r="T846" i="2"/>
  <c r="T816" i="2"/>
  <c r="T806" i="2"/>
  <c r="T577" i="2"/>
  <c r="T557" i="2"/>
  <c r="T541" i="2"/>
  <c r="T305" i="2"/>
  <c r="O4374" i="2"/>
  <c r="T4374" i="2" s="1"/>
  <c r="W2492" i="2" s="1"/>
  <c r="N4350" i="2"/>
  <c r="O4347" i="2"/>
  <c r="O3922" i="2"/>
  <c r="O3902" i="2"/>
  <c r="T3272" i="2"/>
  <c r="O2318" i="2"/>
  <c r="T601" i="2"/>
  <c r="T593" i="2"/>
  <c r="T585" i="2"/>
  <c r="T565" i="2"/>
  <c r="N4216" i="2"/>
  <c r="O4008" i="2"/>
  <c r="O3991" i="2"/>
  <c r="O3973" i="2"/>
  <c r="O3914" i="2"/>
  <c r="T3577" i="2"/>
  <c r="O3526" i="2"/>
  <c r="O3446" i="2"/>
  <c r="O3434" i="2"/>
  <c r="T1965" i="2"/>
  <c r="N1098" i="2"/>
  <c r="N1070" i="2"/>
  <c r="N1064" i="2"/>
  <c r="T1059" i="2"/>
  <c r="T1017" i="2"/>
  <c r="T1004" i="2"/>
  <c r="T990" i="2"/>
  <c r="O955" i="2"/>
  <c r="N949" i="2"/>
  <c r="N945" i="2"/>
  <c r="T789" i="2"/>
  <c r="T555" i="2"/>
  <c r="T539" i="2"/>
  <c r="T303" i="2"/>
  <c r="N5007" i="2"/>
  <c r="N4967" i="2"/>
  <c r="N4851" i="2"/>
  <c r="N4791" i="2"/>
  <c r="N4583" i="2"/>
  <c r="N4453" i="2"/>
  <c r="N4403" i="2"/>
  <c r="O4000" i="2"/>
  <c r="O3952" i="2"/>
  <c r="T992" i="2"/>
  <c r="T883" i="2"/>
  <c r="N4905" i="2"/>
  <c r="N4869" i="2"/>
  <c r="N4863" i="2"/>
  <c r="N4843" i="2"/>
  <c r="O2350" i="2"/>
  <c r="O2315" i="2"/>
  <c r="T1963" i="2"/>
  <c r="N1122" i="2"/>
  <c r="N1074" i="2"/>
  <c r="N1032" i="2"/>
  <c r="T1025" i="2"/>
  <c r="N1006" i="2"/>
  <c r="O968" i="2"/>
  <c r="O964" i="2"/>
  <c r="O960" i="2"/>
  <c r="N957" i="2"/>
  <c r="T954" i="2"/>
  <c r="T948" i="2"/>
  <c r="T944" i="2"/>
  <c r="T936" i="2"/>
  <c r="T928" i="2"/>
  <c r="O927" i="2"/>
  <c r="T840" i="2"/>
  <c r="T830" i="2"/>
  <c r="T553" i="2"/>
  <c r="N5125" i="2"/>
  <c r="N5091" i="2"/>
  <c r="N5021" i="2"/>
  <c r="N4983" i="2"/>
  <c r="N4955" i="2"/>
  <c r="N4873" i="2"/>
  <c r="N4757" i="2"/>
  <c r="N4745" i="2"/>
  <c r="N4663" i="2"/>
  <c r="N4581" i="2"/>
  <c r="N4467" i="2"/>
  <c r="N5145" i="2"/>
  <c r="N5075" i="2"/>
  <c r="N5053" i="2"/>
  <c r="T5055" i="2"/>
  <c r="N4841" i="2"/>
  <c r="N4801" i="2"/>
  <c r="N4597" i="2"/>
  <c r="N4569" i="2"/>
  <c r="N4513" i="2"/>
  <c r="N5129" i="2"/>
  <c r="O4357" i="2"/>
  <c r="N4352" i="2"/>
  <c r="O4352" i="2"/>
  <c r="N5149" i="2"/>
  <c r="N5123" i="2"/>
  <c r="N5105" i="2"/>
  <c r="N5089" i="2"/>
  <c r="N5035" i="2"/>
  <c r="N5019" i="2"/>
  <c r="N4997" i="2"/>
  <c r="N4953" i="2"/>
  <c r="N4871" i="2"/>
  <c r="N4727" i="2"/>
  <c r="N4715" i="2"/>
  <c r="N4579" i="2"/>
  <c r="N4525" i="2"/>
  <c r="N4499" i="2"/>
  <c r="O4343" i="2"/>
  <c r="O4322" i="2"/>
  <c r="O4280" i="2"/>
  <c r="N4991" i="2"/>
  <c r="N4931" i="2"/>
  <c r="N4839" i="2"/>
  <c r="N4799" i="2"/>
  <c r="N4779" i="2"/>
  <c r="N4637" i="2"/>
  <c r="N4601" i="2"/>
  <c r="N4567" i="2"/>
  <c r="N4555" i="2"/>
  <c r="O4348" i="2"/>
  <c r="O4315" i="2"/>
  <c r="N5153" i="2"/>
  <c r="N5121" i="2"/>
  <c r="O4319" i="2"/>
  <c r="N5011" i="2"/>
  <c r="N4929" i="2"/>
  <c r="N4923" i="2"/>
  <c r="N4881" i="2"/>
  <c r="N4771" i="2"/>
  <c r="N4735" i="2"/>
  <c r="N4641" i="2"/>
  <c r="N4605" i="2"/>
  <c r="N4587" i="2"/>
  <c r="N4539" i="2"/>
  <c r="N4533" i="2"/>
  <c r="N4491" i="2"/>
  <c r="N4485" i="2"/>
  <c r="N4473" i="2"/>
  <c r="O4330" i="2"/>
  <c r="M4913" i="2"/>
  <c r="Q4913" i="2" s="1"/>
  <c r="M4911" i="2"/>
  <c r="Q4911" i="2" s="1"/>
  <c r="M4907" i="2"/>
  <c r="Q4907" i="2" s="1"/>
  <c r="M4899" i="2"/>
  <c r="Q4899" i="2" s="1"/>
  <c r="M4883" i="2"/>
  <c r="Q4883" i="2" s="1"/>
  <c r="M4879" i="2"/>
  <c r="Q4879" i="2" s="1"/>
  <c r="M4877" i="2"/>
  <c r="Q4877" i="2" s="1"/>
  <c r="M4875" i="2"/>
  <c r="Q4875" i="2" s="1"/>
  <c r="M4867" i="2"/>
  <c r="Q4867" i="2" s="1"/>
  <c r="M4861" i="2"/>
  <c r="Q4861" i="2" s="1"/>
  <c r="M4859" i="2"/>
  <c r="Q4859" i="2" s="1"/>
  <c r="M4849" i="2"/>
  <c r="Q4849" i="2" s="1"/>
  <c r="M4847" i="2"/>
  <c r="Q4847" i="2" s="1"/>
  <c r="M4833" i="2"/>
  <c r="Q4833" i="2" s="1"/>
  <c r="M4827" i="2"/>
  <c r="Q4827" i="2" s="1"/>
  <c r="M4825" i="2"/>
  <c r="Q4825" i="2" s="1"/>
  <c r="M4823" i="2"/>
  <c r="Q4823" i="2" s="1"/>
  <c r="M4821" i="2"/>
  <c r="Q4821" i="2" s="1"/>
  <c r="M4819" i="2"/>
  <c r="Q4819" i="2" s="1"/>
  <c r="M4817" i="2"/>
  <c r="Q4817" i="2" s="1"/>
  <c r="M4815" i="2"/>
  <c r="Q4815" i="2" s="1"/>
  <c r="M4813" i="2"/>
  <c r="Q4813" i="2" s="1"/>
  <c r="M4811" i="2"/>
  <c r="Q4811" i="2" s="1"/>
  <c r="M4803" i="2"/>
  <c r="Q4803" i="2" s="1"/>
  <c r="M4795" i="2"/>
  <c r="Q4795" i="2" s="1"/>
  <c r="M4793" i="2"/>
  <c r="Q4793" i="2" s="1"/>
  <c r="M4789" i="2"/>
  <c r="Q4789" i="2" s="1"/>
  <c r="M4787" i="2"/>
  <c r="Q4787" i="2" s="1"/>
  <c r="M4783" i="2"/>
  <c r="Q4783" i="2" s="1"/>
  <c r="M4773" i="2"/>
  <c r="Q4773" i="2" s="1"/>
  <c r="M4769" i="2"/>
  <c r="Q4769" i="2" s="1"/>
  <c r="M4767" i="2"/>
  <c r="Q4767" i="2" s="1"/>
  <c r="M4761" i="2"/>
  <c r="Q4761" i="2" s="1"/>
  <c r="M4749" i="2"/>
  <c r="Q4749" i="2" s="1"/>
  <c r="M4747" i="2"/>
  <c r="Q4747" i="2" s="1"/>
  <c r="M4721" i="2"/>
  <c r="Q4721" i="2" s="1"/>
  <c r="M4709" i="2"/>
  <c r="Q4709" i="2" s="1"/>
  <c r="M4703" i="2"/>
  <c r="Q4703" i="2" s="1"/>
  <c r="M4699" i="2"/>
  <c r="Q4699" i="2" s="1"/>
  <c r="M4695" i="2"/>
  <c r="Q4695" i="2" s="1"/>
  <c r="M4691" i="2"/>
  <c r="Q4691" i="2" s="1"/>
  <c r="M4687" i="2"/>
  <c r="Q4687" i="2" s="1"/>
  <c r="M4685" i="2"/>
  <c r="Q4685" i="2" s="1"/>
  <c r="M4683" i="2"/>
  <c r="Q4683" i="2" s="1"/>
  <c r="M4681" i="2"/>
  <c r="Q4681" i="2" s="1"/>
  <c r="M4679" i="2"/>
  <c r="Q4679" i="2" s="1"/>
  <c r="M4677" i="2"/>
  <c r="Q4677" i="2" s="1"/>
  <c r="M4675" i="2"/>
  <c r="Q4675" i="2" s="1"/>
  <c r="M4651" i="2"/>
  <c r="Q4651" i="2" s="1"/>
  <c r="M4639" i="2"/>
  <c r="Q4639" i="2" s="1"/>
  <c r="M4635" i="2"/>
  <c r="Q4635" i="2" s="1"/>
  <c r="M4633" i="2"/>
  <c r="Q4633" i="2" s="1"/>
  <c r="M4631" i="2"/>
  <c r="Q4631" i="2" s="1"/>
  <c r="M4629" i="2"/>
  <c r="Q4629" i="2" s="1"/>
  <c r="M4627" i="2"/>
  <c r="Q4627" i="2" s="1"/>
  <c r="M4625" i="2"/>
  <c r="Q4625" i="2" s="1"/>
  <c r="M4615" i="2"/>
  <c r="Q4615" i="2" s="1"/>
  <c r="M4603" i="2"/>
  <c r="Q4603" i="2" s="1"/>
  <c r="M4599" i="2"/>
  <c r="Q4599" i="2" s="1"/>
  <c r="M4595" i="2"/>
  <c r="Q4595" i="2" s="1"/>
  <c r="M4577" i="2"/>
  <c r="Q4577" i="2" s="1"/>
  <c r="M4565" i="2"/>
  <c r="Q4565" i="2" s="1"/>
  <c r="M4561" i="2"/>
  <c r="Q4561" i="2" s="1"/>
  <c r="M4549" i="2"/>
  <c r="Q4549" i="2" s="1"/>
  <c r="M4547" i="2"/>
  <c r="Q4547" i="2" s="1"/>
  <c r="M4545" i="2"/>
  <c r="Q4545" i="2" s="1"/>
  <c r="M4543" i="2"/>
  <c r="Q4543" i="2" s="1"/>
  <c r="M4541" i="2"/>
  <c r="Q4541" i="2" s="1"/>
  <c r="M4537" i="2"/>
  <c r="Q4537" i="2" s="1"/>
  <c r="M4523" i="2"/>
  <c r="Q4523" i="2" s="1"/>
  <c r="M4521" i="2"/>
  <c r="Q4521" i="2" s="1"/>
  <c r="M4519" i="2"/>
  <c r="Q4519" i="2" s="1"/>
  <c r="M4517" i="2"/>
  <c r="Q4517" i="2" s="1"/>
  <c r="M4507" i="2"/>
  <c r="Q4507" i="2" s="1"/>
  <c r="M4489" i="2"/>
  <c r="Q4489" i="2" s="1"/>
  <c r="M4479" i="2"/>
  <c r="Q4479" i="2" s="1"/>
  <c r="M4477" i="2"/>
  <c r="Q4477" i="2" s="1"/>
  <c r="M4451" i="2"/>
  <c r="Q4451" i="2" s="1"/>
  <c r="M4427" i="2"/>
  <c r="Q4427" i="2" s="1"/>
  <c r="M4419" i="2"/>
  <c r="Q4419" i="2" s="1"/>
  <c r="M4417" i="2"/>
  <c r="Q4417" i="2" s="1"/>
  <c r="M4415" i="2"/>
  <c r="Q4415" i="2" s="1"/>
  <c r="M4413" i="2"/>
  <c r="Q4413" i="2" s="1"/>
  <c r="M4411" i="2"/>
  <c r="Q4411" i="2" s="1"/>
  <c r="M4409" i="2"/>
  <c r="Q4409" i="2" s="1"/>
  <c r="M4407" i="2"/>
  <c r="Q4407" i="2" s="1"/>
  <c r="M4393" i="2"/>
  <c r="Q4393" i="2" s="1"/>
  <c r="M4391" i="2"/>
  <c r="Q4391" i="2" s="1"/>
  <c r="M4375" i="2"/>
  <c r="Q4375" i="2" s="1"/>
  <c r="N4372" i="2"/>
  <c r="L4370" i="2"/>
  <c r="O4369" i="2"/>
  <c r="M4367" i="2"/>
  <c r="Q4367" i="2" s="1"/>
  <c r="N4364" i="2"/>
  <c r="L4362" i="2"/>
  <c r="O4361" i="2"/>
  <c r="M4359" i="2"/>
  <c r="Q4359" i="2" s="1"/>
  <c r="N4356" i="2"/>
  <c r="L4354" i="2"/>
  <c r="N4354" i="2" s="1"/>
  <c r="M4351" i="2"/>
  <c r="Q4351" i="2" s="1"/>
  <c r="N4348" i="2"/>
  <c r="T4348" i="2" s="1"/>
  <c r="W2477" i="2" s="1"/>
  <c r="M4345" i="2"/>
  <c r="Q4345" i="2" s="1"/>
  <c r="O4344" i="2"/>
  <c r="J4342" i="2"/>
  <c r="M4341" i="2"/>
  <c r="Q4341" i="2" s="1"/>
  <c r="O4340" i="2"/>
  <c r="M4337" i="2"/>
  <c r="Q4337" i="2" s="1"/>
  <c r="M4333" i="2"/>
  <c r="Q4333" i="2" s="1"/>
  <c r="M4329" i="2"/>
  <c r="Q4329" i="2" s="1"/>
  <c r="J4326" i="2"/>
  <c r="M4325" i="2"/>
  <c r="Q4325" i="2" s="1"/>
  <c r="M4321" i="2"/>
  <c r="Q4321" i="2" s="1"/>
  <c r="O4320" i="2"/>
  <c r="J4318" i="2"/>
  <c r="M4317" i="2"/>
  <c r="Q4317" i="2" s="1"/>
  <c r="O4316" i="2"/>
  <c r="J4314" i="2"/>
  <c r="M4313" i="2"/>
  <c r="Q4313" i="2" s="1"/>
  <c r="J4310" i="2"/>
  <c r="M4309" i="2"/>
  <c r="Q4309" i="2" s="1"/>
  <c r="J4306" i="2"/>
  <c r="M4305" i="2"/>
  <c r="Q4305" i="2" s="1"/>
  <c r="L4302" i="2"/>
  <c r="K4301" i="2"/>
  <c r="L4301" i="2"/>
  <c r="J4300" i="2"/>
  <c r="M4299" i="2"/>
  <c r="Q4299" i="2" s="1"/>
  <c r="M4298" i="2"/>
  <c r="Q4298" i="2" s="1"/>
  <c r="K4293" i="2"/>
  <c r="L4293" i="2"/>
  <c r="M4291" i="2"/>
  <c r="Q4291" i="2" s="1"/>
  <c r="M4290" i="2"/>
  <c r="Q4290" i="2" s="1"/>
  <c r="J4284" i="2"/>
  <c r="M4283" i="2"/>
  <c r="Q4283" i="2" s="1"/>
  <c r="M4282" i="2"/>
  <c r="Q4282" i="2" s="1"/>
  <c r="L4278" i="2"/>
  <c r="K4277" i="2"/>
  <c r="K4279" i="2"/>
  <c r="L4277" i="2"/>
  <c r="L4279" i="2"/>
  <c r="M4275" i="2"/>
  <c r="Q4275" i="2" s="1"/>
  <c r="M4274" i="2"/>
  <c r="Q4274" i="2" s="1"/>
  <c r="J4268" i="2"/>
  <c r="M4267" i="2"/>
  <c r="Q4267" i="2" s="1"/>
  <c r="M4266" i="2"/>
  <c r="Q4266" i="2" s="1"/>
  <c r="K4261" i="2"/>
  <c r="L4261" i="2"/>
  <c r="M4259" i="2"/>
  <c r="Q4259" i="2" s="1"/>
  <c r="M4258" i="2"/>
  <c r="Q4258" i="2" s="1"/>
  <c r="J4252" i="2"/>
  <c r="M4251" i="2"/>
  <c r="Q4251" i="2" s="1"/>
  <c r="M4250" i="2"/>
  <c r="Q4250" i="2" s="1"/>
  <c r="K4245" i="2"/>
  <c r="L4245" i="2"/>
  <c r="J4244" i="2"/>
  <c r="M4243" i="2"/>
  <c r="Q4243" i="2" s="1"/>
  <c r="M4242" i="2"/>
  <c r="Q4242" i="2" s="1"/>
  <c r="K4237" i="2"/>
  <c r="L4237" i="2"/>
  <c r="M4235" i="2"/>
  <c r="Q4235" i="2" s="1"/>
  <c r="M4234" i="2"/>
  <c r="Q4234" i="2" s="1"/>
  <c r="L4230" i="2"/>
  <c r="K4229" i="2"/>
  <c r="K4231" i="2"/>
  <c r="L4229" i="2"/>
  <c r="L4231" i="2"/>
  <c r="M4227" i="2"/>
  <c r="Q4227" i="2" s="1"/>
  <c r="M4226" i="2"/>
  <c r="Q4226" i="2" s="1"/>
  <c r="L4222" i="2"/>
  <c r="K4221" i="2"/>
  <c r="L4221" i="2"/>
  <c r="J4220" i="2"/>
  <c r="M4219" i="2"/>
  <c r="Q4219" i="2" s="1"/>
  <c r="M4218" i="2"/>
  <c r="Q4218" i="2" s="1"/>
  <c r="L4214" i="2"/>
  <c r="K4213" i="2"/>
  <c r="L4213" i="2"/>
  <c r="M4211" i="2"/>
  <c r="Q4211" i="2" s="1"/>
  <c r="M4210" i="2"/>
  <c r="Q4210" i="2" s="1"/>
  <c r="J4204" i="2"/>
  <c r="M4203" i="2"/>
  <c r="Q4203" i="2" s="1"/>
  <c r="M4202" i="2"/>
  <c r="Q4202" i="2" s="1"/>
  <c r="L4198" i="2"/>
  <c r="K4197" i="2"/>
  <c r="L4197" i="2"/>
  <c r="M4195" i="2"/>
  <c r="Q4195" i="2" s="1"/>
  <c r="M4194" i="2"/>
  <c r="Q4194" i="2" s="1"/>
  <c r="O3889" i="2"/>
  <c r="O3861" i="2"/>
  <c r="O3845" i="2"/>
  <c r="O3701" i="2"/>
  <c r="O3689" i="2"/>
  <c r="O3671" i="2"/>
  <c r="O3463" i="2"/>
  <c r="O3427" i="2"/>
  <c r="O3382" i="2"/>
  <c r="O3290" i="2"/>
  <c r="O3268" i="2"/>
  <c r="O3260" i="2"/>
  <c r="O3225" i="2"/>
  <c r="O3186" i="2"/>
  <c r="O3166" i="2"/>
  <c r="O3158" i="2"/>
  <c r="O3150" i="2"/>
  <c r="O3080" i="2"/>
  <c r="O3062" i="2"/>
  <c r="O3042" i="2"/>
  <c r="O2989" i="2"/>
  <c r="N2974" i="2"/>
  <c r="N2954" i="2"/>
  <c r="N2920" i="2"/>
  <c r="N2872" i="2"/>
  <c r="N2838" i="2"/>
  <c r="O2777" i="2"/>
  <c r="N2762" i="2"/>
  <c r="O2753" i="2"/>
  <c r="O2735" i="2"/>
  <c r="O2717" i="2"/>
  <c r="O2701" i="2"/>
  <c r="O2673" i="2"/>
  <c r="O2657" i="2"/>
  <c r="N2654" i="2"/>
  <c r="N2608" i="2"/>
  <c r="O2587" i="2"/>
  <c r="N2584" i="2"/>
  <c r="O2581" i="2"/>
  <c r="N2578" i="2"/>
  <c r="O2575" i="2"/>
  <c r="N2566" i="2"/>
  <c r="O2557" i="2"/>
  <c r="O2460" i="2"/>
  <c r="O2155" i="2"/>
  <c r="M5003" i="2"/>
  <c r="Q5003" i="2" s="1"/>
  <c r="J5" i="2"/>
  <c r="L6" i="2"/>
  <c r="N6" i="2" s="1"/>
  <c r="L5151" i="2"/>
  <c r="N5151" i="2" s="1"/>
  <c r="L5147" i="2"/>
  <c r="N5147" i="2" s="1"/>
  <c r="L5143" i="2"/>
  <c r="N5143" i="2" s="1"/>
  <c r="L5141" i="2"/>
  <c r="N5141" i="2" s="1"/>
  <c r="L5139" i="2"/>
  <c r="N5139" i="2" s="1"/>
  <c r="L5137" i="2"/>
  <c r="N5137" i="2" s="1"/>
  <c r="L5135" i="2"/>
  <c r="N5135" i="2" s="1"/>
  <c r="L5131" i="2"/>
  <c r="N5131" i="2" s="1"/>
  <c r="L5119" i="2"/>
  <c r="N5119" i="2" s="1"/>
  <c r="L5117" i="2"/>
  <c r="N5117" i="2" s="1"/>
  <c r="L5115" i="2"/>
  <c r="N5115" i="2" s="1"/>
  <c r="L5113" i="2"/>
  <c r="N5113" i="2" s="1"/>
  <c r="L5111" i="2"/>
  <c r="N5111" i="2" s="1"/>
  <c r="L5109" i="2"/>
  <c r="N5109" i="2" s="1"/>
  <c r="L5107" i="2"/>
  <c r="N5107" i="2" s="1"/>
  <c r="L5101" i="2"/>
  <c r="N5101" i="2" s="1"/>
  <c r="L5099" i="2"/>
  <c r="N5099" i="2" s="1"/>
  <c r="L5097" i="2"/>
  <c r="N5097" i="2" s="1"/>
  <c r="L5093" i="2"/>
  <c r="N5093" i="2" s="1"/>
  <c r="L5087" i="2"/>
  <c r="N5087" i="2" s="1"/>
  <c r="L5085" i="2"/>
  <c r="N5085" i="2" s="1"/>
  <c r="L5083" i="2"/>
  <c r="N5083" i="2" s="1"/>
  <c r="L5081" i="2"/>
  <c r="N5081" i="2" s="1"/>
  <c r="L5077" i="2"/>
  <c r="N5077" i="2" s="1"/>
  <c r="L5073" i="2"/>
  <c r="N5073" i="2" s="1"/>
  <c r="L5069" i="2"/>
  <c r="N5069" i="2" s="1"/>
  <c r="L5067" i="2"/>
  <c r="N5067" i="2" s="1"/>
  <c r="L5065" i="2"/>
  <c r="N5065" i="2" s="1"/>
  <c r="L5063" i="2"/>
  <c r="N5063" i="2" s="1"/>
  <c r="L5061" i="2"/>
  <c r="N5061" i="2" s="1"/>
  <c r="L5059" i="2"/>
  <c r="N5059" i="2" s="1"/>
  <c r="L5057" i="2"/>
  <c r="N5057" i="2" s="1"/>
  <c r="L5055" i="2"/>
  <c r="N5055" i="2" s="1"/>
  <c r="L5051" i="2"/>
  <c r="N5051" i="2" s="1"/>
  <c r="L5049" i="2"/>
  <c r="N5049" i="2" s="1"/>
  <c r="L5045" i="2"/>
  <c r="N5045" i="2" s="1"/>
  <c r="L5043" i="2"/>
  <c r="N5043" i="2" s="1"/>
  <c r="L5039" i="2"/>
  <c r="N5039" i="2" s="1"/>
  <c r="L5037" i="2"/>
  <c r="N5037" i="2" s="1"/>
  <c r="L5033" i="2"/>
  <c r="N5033" i="2" s="1"/>
  <c r="L5029" i="2"/>
  <c r="N5029" i="2" s="1"/>
  <c r="L5027" i="2"/>
  <c r="N5027" i="2" s="1"/>
  <c r="L5025" i="2"/>
  <c r="N5025" i="2" s="1"/>
  <c r="L5023" i="2"/>
  <c r="N5023" i="2" s="1"/>
  <c r="L5017" i="2"/>
  <c r="N5017" i="2" s="1"/>
  <c r="L5015" i="2"/>
  <c r="N5015" i="2" s="1"/>
  <c r="L5013" i="2"/>
  <c r="N5013" i="2" s="1"/>
  <c r="L5009" i="2"/>
  <c r="N5009" i="2" s="1"/>
  <c r="L5005" i="2"/>
  <c r="N5005" i="2" s="1"/>
  <c r="L5003" i="2"/>
  <c r="N5003" i="2" s="1"/>
  <c r="L5001" i="2"/>
  <c r="N5001" i="2" s="1"/>
  <c r="L4999" i="2"/>
  <c r="N4999" i="2" s="1"/>
  <c r="L4993" i="2"/>
  <c r="N4993" i="2" s="1"/>
  <c r="L4989" i="2"/>
  <c r="N4989" i="2" s="1"/>
  <c r="L4985" i="2"/>
  <c r="N4985" i="2" s="1"/>
  <c r="L4981" i="2"/>
  <c r="N4981" i="2" s="1"/>
  <c r="L4973" i="2"/>
  <c r="N4973" i="2" s="1"/>
  <c r="L4971" i="2"/>
  <c r="N4971" i="2" s="1"/>
  <c r="L4969" i="2"/>
  <c r="N4969" i="2" s="1"/>
  <c r="L4965" i="2"/>
  <c r="N4965" i="2" s="1"/>
  <c r="L4963" i="2"/>
  <c r="N4963" i="2" s="1"/>
  <c r="L4961" i="2"/>
  <c r="N4961" i="2" s="1"/>
  <c r="L4959" i="2"/>
  <c r="N4959" i="2" s="1"/>
  <c r="L4957" i="2"/>
  <c r="N4957" i="2" s="1"/>
  <c r="L4951" i="2"/>
  <c r="N4951" i="2" s="1"/>
  <c r="L4947" i="2"/>
  <c r="N4947" i="2" s="1"/>
  <c r="L4945" i="2"/>
  <c r="N4945" i="2" s="1"/>
  <c r="L4941" i="2"/>
  <c r="N4941" i="2" s="1"/>
  <c r="L4939" i="2"/>
  <c r="N4939" i="2" s="1"/>
  <c r="L4937" i="2"/>
  <c r="N4937" i="2" s="1"/>
  <c r="L4935" i="2"/>
  <c r="N4935" i="2" s="1"/>
  <c r="L4933" i="2"/>
  <c r="N4933" i="2" s="1"/>
  <c r="L4927" i="2"/>
  <c r="N4927" i="2" s="1"/>
  <c r="L4925" i="2"/>
  <c r="N4925" i="2" s="1"/>
  <c r="L4921" i="2"/>
  <c r="N4921" i="2" s="1"/>
  <c r="L4919" i="2"/>
  <c r="N4919" i="2" s="1"/>
  <c r="L4917" i="2"/>
  <c r="N4917" i="2" s="1"/>
  <c r="L4913" i="2"/>
  <c r="N4913" i="2" s="1"/>
  <c r="L4911" i="2"/>
  <c r="N4911" i="2" s="1"/>
  <c r="L4909" i="2"/>
  <c r="N4909" i="2" s="1"/>
  <c r="L4907" i="2"/>
  <c r="N4907" i="2" s="1"/>
  <c r="L4903" i="2"/>
  <c r="N4903" i="2" s="1"/>
  <c r="L4901" i="2"/>
  <c r="N4901" i="2" s="1"/>
  <c r="L4899" i="2"/>
  <c r="N4899" i="2" s="1"/>
  <c r="L4897" i="2"/>
  <c r="N4897" i="2" s="1"/>
  <c r="L4895" i="2"/>
  <c r="N4895" i="2" s="1"/>
  <c r="L4893" i="2"/>
  <c r="N4893" i="2" s="1"/>
  <c r="L4891" i="2"/>
  <c r="N4891" i="2" s="1"/>
  <c r="L4889" i="2"/>
  <c r="N4889" i="2" s="1"/>
  <c r="L4887" i="2"/>
  <c r="N4887" i="2" s="1"/>
  <c r="L4885" i="2"/>
  <c r="N4885" i="2" s="1"/>
  <c r="L4883" i="2"/>
  <c r="N4883" i="2" s="1"/>
  <c r="L4879" i="2"/>
  <c r="N4879" i="2" s="1"/>
  <c r="L4877" i="2"/>
  <c r="N4877" i="2" s="1"/>
  <c r="L4875" i="2"/>
  <c r="N4875" i="2" s="1"/>
  <c r="L4867" i="2"/>
  <c r="N4867" i="2" s="1"/>
  <c r="L4865" i="2"/>
  <c r="N4865" i="2" s="1"/>
  <c r="L4861" i="2"/>
  <c r="N4861" i="2" s="1"/>
  <c r="L4859" i="2"/>
  <c r="N4859" i="2" s="1"/>
  <c r="L4857" i="2"/>
  <c r="N4857" i="2" s="1"/>
  <c r="L4853" i="2"/>
  <c r="N4853" i="2" s="1"/>
  <c r="L4849" i="2"/>
  <c r="N4849" i="2" s="1"/>
  <c r="L4847" i="2"/>
  <c r="N4847" i="2" s="1"/>
  <c r="L4845" i="2"/>
  <c r="N4845" i="2" s="1"/>
  <c r="L4837" i="2"/>
  <c r="N4837" i="2" s="1"/>
  <c r="L4833" i="2"/>
  <c r="N4833" i="2" s="1"/>
  <c r="L4831" i="2"/>
  <c r="N4831" i="2" s="1"/>
  <c r="L4829" i="2"/>
  <c r="N4829" i="2" s="1"/>
  <c r="L4827" i="2"/>
  <c r="N4827" i="2" s="1"/>
  <c r="L4825" i="2"/>
  <c r="N4825" i="2" s="1"/>
  <c r="L4823" i="2"/>
  <c r="N4823" i="2" s="1"/>
  <c r="L4821" i="2"/>
  <c r="N4821" i="2" s="1"/>
  <c r="L4819" i="2"/>
  <c r="N4819" i="2" s="1"/>
  <c r="L4817" i="2"/>
  <c r="N4817" i="2" s="1"/>
  <c r="L4815" i="2"/>
  <c r="N4815" i="2" s="1"/>
  <c r="L4813" i="2"/>
  <c r="N4813" i="2" s="1"/>
  <c r="L4811" i="2"/>
  <c r="N4811" i="2" s="1"/>
  <c r="L4807" i="2"/>
  <c r="N4807" i="2" s="1"/>
  <c r="L4805" i="2"/>
  <c r="N4805" i="2" s="1"/>
  <c r="L4803" i="2"/>
  <c r="N4803" i="2" s="1"/>
  <c r="L4797" i="2"/>
  <c r="N4797" i="2" s="1"/>
  <c r="L4795" i="2"/>
  <c r="N4795" i="2" s="1"/>
  <c r="L4793" i="2"/>
  <c r="N4793" i="2" s="1"/>
  <c r="L4789" i="2"/>
  <c r="N4789" i="2" s="1"/>
  <c r="L4787" i="2"/>
  <c r="N4787" i="2" s="1"/>
  <c r="L4785" i="2"/>
  <c r="N4785" i="2" s="1"/>
  <c r="L4783" i="2"/>
  <c r="N4783" i="2" s="1"/>
  <c r="L4777" i="2"/>
  <c r="N4777" i="2" s="1"/>
  <c r="L4775" i="2"/>
  <c r="N4775" i="2" s="1"/>
  <c r="L4773" i="2"/>
  <c r="N4773" i="2" s="1"/>
  <c r="L4769" i="2"/>
  <c r="N4769" i="2" s="1"/>
  <c r="L4767" i="2"/>
  <c r="N4767" i="2" s="1"/>
  <c r="L4765" i="2"/>
  <c r="N4765" i="2" s="1"/>
  <c r="L4763" i="2"/>
  <c r="N4763" i="2" s="1"/>
  <c r="L4761" i="2"/>
  <c r="N4761" i="2" s="1"/>
  <c r="L4759" i="2"/>
  <c r="N4759" i="2" s="1"/>
  <c r="L4755" i="2"/>
  <c r="N4755" i="2" s="1"/>
  <c r="L4753" i="2"/>
  <c r="N4753" i="2" s="1"/>
  <c r="L4749" i="2"/>
  <c r="N4749" i="2" s="1"/>
  <c r="L4747" i="2"/>
  <c r="N4747" i="2" s="1"/>
  <c r="L4743" i="2"/>
  <c r="N4743" i="2" s="1"/>
  <c r="L4741" i="2"/>
  <c r="N4741" i="2" s="1"/>
  <c r="L4739" i="2"/>
  <c r="N4739" i="2" s="1"/>
  <c r="L4737" i="2"/>
  <c r="N4737" i="2" s="1"/>
  <c r="L4733" i="2"/>
  <c r="N4733" i="2" s="1"/>
  <c r="L4731" i="2"/>
  <c r="N4731" i="2" s="1"/>
  <c r="L4729" i="2"/>
  <c r="N4729" i="2" s="1"/>
  <c r="L4725" i="2"/>
  <c r="N4725" i="2" s="1"/>
  <c r="L4723" i="2"/>
  <c r="N4723" i="2" s="1"/>
  <c r="L4721" i="2"/>
  <c r="N4721" i="2" s="1"/>
  <c r="L4719" i="2"/>
  <c r="N4719" i="2" s="1"/>
  <c r="L4717" i="2"/>
  <c r="N4717" i="2" s="1"/>
  <c r="L4713" i="2"/>
  <c r="N4713" i="2" s="1"/>
  <c r="L4711" i="2"/>
  <c r="N4711" i="2" s="1"/>
  <c r="L4709" i="2"/>
  <c r="N4709" i="2" s="1"/>
  <c r="L4707" i="2"/>
  <c r="N4707" i="2" s="1"/>
  <c r="L4705" i="2"/>
  <c r="N4705" i="2" s="1"/>
  <c r="L4703" i="2"/>
  <c r="N4703" i="2" s="1"/>
  <c r="L4701" i="2"/>
  <c r="N4701" i="2" s="1"/>
  <c r="L4699" i="2"/>
  <c r="N4699" i="2" s="1"/>
  <c r="L4697" i="2"/>
  <c r="N4697" i="2" s="1"/>
  <c r="L4695" i="2"/>
  <c r="N4695" i="2" s="1"/>
  <c r="L4693" i="2"/>
  <c r="N4693" i="2" s="1"/>
  <c r="L4691" i="2"/>
  <c r="N4691" i="2" s="1"/>
  <c r="L4689" i="2"/>
  <c r="N4689" i="2" s="1"/>
  <c r="L4687" i="2"/>
  <c r="N4687" i="2" s="1"/>
  <c r="L4685" i="2"/>
  <c r="N4685" i="2" s="1"/>
  <c r="L4683" i="2"/>
  <c r="N4683" i="2" s="1"/>
  <c r="L4681" i="2"/>
  <c r="N4681" i="2" s="1"/>
  <c r="L4679" i="2"/>
  <c r="N4679" i="2" s="1"/>
  <c r="L4677" i="2"/>
  <c r="N4677" i="2" s="1"/>
  <c r="L4675" i="2"/>
  <c r="N4675" i="2" s="1"/>
  <c r="L4673" i="2"/>
  <c r="N4673" i="2" s="1"/>
  <c r="L4671" i="2"/>
  <c r="N4671" i="2" s="1"/>
  <c r="L4669" i="2"/>
  <c r="N4669" i="2" s="1"/>
  <c r="L4667" i="2"/>
  <c r="N4667" i="2" s="1"/>
  <c r="L4665" i="2"/>
  <c r="N4665" i="2" s="1"/>
  <c r="L4661" i="2"/>
  <c r="N4661" i="2" s="1"/>
  <c r="L4659" i="2"/>
  <c r="N4659" i="2" s="1"/>
  <c r="L4657" i="2"/>
  <c r="N4657" i="2" s="1"/>
  <c r="L4655" i="2"/>
  <c r="N4655" i="2" s="1"/>
  <c r="L4651" i="2"/>
  <c r="N4651" i="2" s="1"/>
  <c r="L4649" i="2"/>
  <c r="N4649" i="2" s="1"/>
  <c r="L4647" i="2"/>
  <c r="N4647" i="2" s="1"/>
  <c r="L4645" i="2"/>
  <c r="N4645" i="2" s="1"/>
  <c r="L4643" i="2"/>
  <c r="N4643" i="2" s="1"/>
  <c r="L4639" i="2"/>
  <c r="N4639" i="2" s="1"/>
  <c r="L4635" i="2"/>
  <c r="N4635" i="2" s="1"/>
  <c r="L4633" i="2"/>
  <c r="N4633" i="2" s="1"/>
  <c r="L4631" i="2"/>
  <c r="N4631" i="2" s="1"/>
  <c r="L4629" i="2"/>
  <c r="N4629" i="2" s="1"/>
  <c r="L4627" i="2"/>
  <c r="N4627" i="2" s="1"/>
  <c r="L4625" i="2"/>
  <c r="N4625" i="2" s="1"/>
  <c r="L4623" i="2"/>
  <c r="N4623" i="2" s="1"/>
  <c r="L4621" i="2"/>
  <c r="N4621" i="2" s="1"/>
  <c r="L4619" i="2"/>
  <c r="N4619" i="2" s="1"/>
  <c r="L4617" i="2"/>
  <c r="N4617" i="2" s="1"/>
  <c r="L4615" i="2"/>
  <c r="N4615" i="2" s="1"/>
  <c r="L4613" i="2"/>
  <c r="N4613" i="2" s="1"/>
  <c r="L4611" i="2"/>
  <c r="N4611" i="2" s="1"/>
  <c r="L4609" i="2"/>
  <c r="N4609" i="2" s="1"/>
  <c r="L4607" i="2"/>
  <c r="N4607" i="2" s="1"/>
  <c r="L4603" i="2"/>
  <c r="N4603" i="2" s="1"/>
  <c r="L4599" i="2"/>
  <c r="N4599" i="2" s="1"/>
  <c r="L4595" i="2"/>
  <c r="N4595" i="2" s="1"/>
  <c r="L4593" i="2"/>
  <c r="N4593" i="2" s="1"/>
  <c r="L4591" i="2"/>
  <c r="N4591" i="2" s="1"/>
  <c r="L4589" i="2"/>
  <c r="N4589" i="2" s="1"/>
  <c r="L4577" i="2"/>
  <c r="N4577" i="2" s="1"/>
  <c r="L4575" i="2"/>
  <c r="N4575" i="2" s="1"/>
  <c r="L4573" i="2"/>
  <c r="N4573" i="2" s="1"/>
  <c r="L4571" i="2"/>
  <c r="N4571" i="2" s="1"/>
  <c r="L4565" i="2"/>
  <c r="N4565" i="2" s="1"/>
  <c r="L4563" i="2"/>
  <c r="N4563" i="2" s="1"/>
  <c r="L4561" i="2"/>
  <c r="N4561" i="2" s="1"/>
  <c r="L4559" i="2"/>
  <c r="N4559" i="2" s="1"/>
  <c r="L4557" i="2"/>
  <c r="N4557" i="2" s="1"/>
  <c r="L4553" i="2"/>
  <c r="N4553" i="2" s="1"/>
  <c r="L4549" i="2"/>
  <c r="N4549" i="2" s="1"/>
  <c r="L4547" i="2"/>
  <c r="N4547" i="2" s="1"/>
  <c r="L4545" i="2"/>
  <c r="N4545" i="2" s="1"/>
  <c r="L4543" i="2"/>
  <c r="N4543" i="2" s="1"/>
  <c r="L4541" i="2"/>
  <c r="N4541" i="2" s="1"/>
  <c r="L4537" i="2"/>
  <c r="N4537" i="2" s="1"/>
  <c r="L4535" i="2"/>
  <c r="N4535" i="2" s="1"/>
  <c r="L4531" i="2"/>
  <c r="N4531" i="2" s="1"/>
  <c r="L4529" i="2"/>
  <c r="N4529" i="2" s="1"/>
  <c r="L4527" i="2"/>
  <c r="N4527" i="2" s="1"/>
  <c r="L4523" i="2"/>
  <c r="N4523" i="2" s="1"/>
  <c r="L4521" i="2"/>
  <c r="N4521" i="2" s="1"/>
  <c r="L4519" i="2"/>
  <c r="N4519" i="2" s="1"/>
  <c r="L4517" i="2"/>
  <c r="N4517" i="2" s="1"/>
  <c r="L4515" i="2"/>
  <c r="N4515" i="2" s="1"/>
  <c r="L4511" i="2"/>
  <c r="N4511" i="2" s="1"/>
  <c r="L4509" i="2"/>
  <c r="N4509" i="2" s="1"/>
  <c r="L4507" i="2"/>
  <c r="N4507" i="2" s="1"/>
  <c r="L4505" i="2"/>
  <c r="N4505" i="2" s="1"/>
  <c r="L4503" i="2"/>
  <c r="N4503" i="2" s="1"/>
  <c r="L4501" i="2"/>
  <c r="N4501" i="2" s="1"/>
  <c r="L4497" i="2"/>
  <c r="N4497" i="2" s="1"/>
  <c r="L4495" i="2"/>
  <c r="N4495" i="2" s="1"/>
  <c r="L4493" i="2"/>
  <c r="N4493" i="2" s="1"/>
  <c r="L4489" i="2"/>
  <c r="N4489" i="2" s="1"/>
  <c r="L4487" i="2"/>
  <c r="N4487" i="2" s="1"/>
  <c r="L4481" i="2"/>
  <c r="N4481" i="2" s="1"/>
  <c r="L4479" i="2"/>
  <c r="N4479" i="2" s="1"/>
  <c r="L4477" i="2"/>
  <c r="N4477" i="2" s="1"/>
  <c r="L4475" i="2"/>
  <c r="N4475" i="2" s="1"/>
  <c r="L4469" i="2"/>
  <c r="N4469" i="2" s="1"/>
  <c r="L4465" i="2"/>
  <c r="N4465" i="2" s="1"/>
  <c r="L4463" i="2"/>
  <c r="N4463" i="2" s="1"/>
  <c r="L4461" i="2"/>
  <c r="N4461" i="2" s="1"/>
  <c r="L4459" i="2"/>
  <c r="N4459" i="2" s="1"/>
  <c r="L4457" i="2"/>
  <c r="N4457" i="2" s="1"/>
  <c r="L4455" i="2"/>
  <c r="N4455" i="2" s="1"/>
  <c r="L4451" i="2"/>
  <c r="N4451" i="2" s="1"/>
  <c r="L4449" i="2"/>
  <c r="N4449" i="2" s="1"/>
  <c r="L4447" i="2"/>
  <c r="N4447" i="2" s="1"/>
  <c r="L4445" i="2"/>
  <c r="N4445" i="2" s="1"/>
  <c r="L4443" i="2"/>
  <c r="N4443" i="2" s="1"/>
  <c r="L4441" i="2"/>
  <c r="N4441" i="2" s="1"/>
  <c r="L4439" i="2"/>
  <c r="N4439" i="2" s="1"/>
  <c r="L4437" i="2"/>
  <c r="N4437" i="2" s="1"/>
  <c r="L4433" i="2"/>
  <c r="N4433" i="2" s="1"/>
  <c r="L4431" i="2"/>
  <c r="N4431" i="2" s="1"/>
  <c r="L4427" i="2"/>
  <c r="N4427" i="2" s="1"/>
  <c r="L4425" i="2"/>
  <c r="N4425" i="2" s="1"/>
  <c r="L4423" i="2"/>
  <c r="N4423" i="2" s="1"/>
  <c r="L4421" i="2"/>
  <c r="N4421" i="2" s="1"/>
  <c r="L4419" i="2"/>
  <c r="N4419" i="2" s="1"/>
  <c r="L4417" i="2"/>
  <c r="N4417" i="2" s="1"/>
  <c r="L4415" i="2"/>
  <c r="N4415" i="2" s="1"/>
  <c r="L4413" i="2"/>
  <c r="N4413" i="2" s="1"/>
  <c r="L4411" i="2"/>
  <c r="N4411" i="2" s="1"/>
  <c r="L4409" i="2"/>
  <c r="N4409" i="2" s="1"/>
  <c r="L4407" i="2"/>
  <c r="N4407" i="2" s="1"/>
  <c r="L4405" i="2"/>
  <c r="N4405" i="2" s="1"/>
  <c r="L4401" i="2"/>
  <c r="N4401" i="2" s="1"/>
  <c r="L4399" i="2"/>
  <c r="N4399" i="2" s="1"/>
  <c r="L4395" i="2"/>
  <c r="N4395" i="2" s="1"/>
  <c r="L4393" i="2"/>
  <c r="N4393" i="2" s="1"/>
  <c r="L4391" i="2"/>
  <c r="N4391" i="2" s="1"/>
  <c r="L4389" i="2"/>
  <c r="N4389" i="2" s="1"/>
  <c r="L4387" i="2"/>
  <c r="N4387" i="2" s="1"/>
  <c r="L4385" i="2"/>
  <c r="N4385" i="2" s="1"/>
  <c r="L4383" i="2"/>
  <c r="N4383" i="2" s="1"/>
  <c r="L4381" i="2"/>
  <c r="N4381" i="2" s="1"/>
  <c r="L4379" i="2"/>
  <c r="N4379" i="2" s="1"/>
  <c r="L4377" i="2"/>
  <c r="N4377" i="2" s="1"/>
  <c r="K4375" i="2"/>
  <c r="M4372" i="2"/>
  <c r="Q4372" i="2" s="1"/>
  <c r="K4370" i="2"/>
  <c r="L4369" i="2"/>
  <c r="N4369" i="2" s="1"/>
  <c r="T4369" i="2" s="1"/>
  <c r="K4367" i="2"/>
  <c r="M4364" i="2"/>
  <c r="Q4364" i="2" s="1"/>
  <c r="K4362" i="2"/>
  <c r="L4361" i="2"/>
  <c r="N4361" i="2" s="1"/>
  <c r="K4359" i="2"/>
  <c r="M4356" i="2"/>
  <c r="Q4356" i="2" s="1"/>
  <c r="K4351" i="2"/>
  <c r="K4345" i="2"/>
  <c r="L4338" i="2"/>
  <c r="L4339" i="2"/>
  <c r="N4339" i="2" s="1"/>
  <c r="L4334" i="2"/>
  <c r="L4335" i="2"/>
  <c r="N4335" i="2" s="1"/>
  <c r="L4330" i="2"/>
  <c r="N4330" i="2" s="1"/>
  <c r="L4331" i="2"/>
  <c r="N4331" i="2" s="1"/>
  <c r="L4322" i="2"/>
  <c r="N4322" i="2" s="1"/>
  <c r="T4322" i="2" s="1"/>
  <c r="W2463" i="2" s="1"/>
  <c r="L4323" i="2"/>
  <c r="N4323" i="2" s="1"/>
  <c r="K4321" i="2"/>
  <c r="K4313" i="2"/>
  <c r="K4309" i="2"/>
  <c r="K4290" i="2"/>
  <c r="L4284" i="2"/>
  <c r="K4285" i="2"/>
  <c r="L4285" i="2"/>
  <c r="K4282" i="2"/>
  <c r="K4274" i="2"/>
  <c r="L4268" i="2"/>
  <c r="K4269" i="2"/>
  <c r="L4269" i="2"/>
  <c r="J4267" i="2"/>
  <c r="L4252" i="2"/>
  <c r="N4252" i="2" s="1"/>
  <c r="K4253" i="2"/>
  <c r="L4253" i="2"/>
  <c r="J4235" i="2"/>
  <c r="K4218" i="2"/>
  <c r="J4211" i="2"/>
  <c r="L4204" i="2"/>
  <c r="K4205" i="2"/>
  <c r="L4205" i="2"/>
  <c r="K4194" i="2"/>
  <c r="J4009" i="2"/>
  <c r="J4001" i="2"/>
  <c r="J3993" i="2"/>
  <c r="K3992" i="2"/>
  <c r="L3992" i="2"/>
  <c r="M3992" i="2"/>
  <c r="Q3992" i="2" s="1"/>
  <c r="J3985" i="2"/>
  <c r="K3984" i="2"/>
  <c r="L3984" i="2"/>
  <c r="M3984" i="2"/>
  <c r="Q3984" i="2" s="1"/>
  <c r="K3976" i="2"/>
  <c r="L3976" i="2"/>
  <c r="M3976" i="2"/>
  <c r="Q3976" i="2" s="1"/>
  <c r="K3977" i="2"/>
  <c r="L3977" i="2"/>
  <c r="J3969" i="2"/>
  <c r="K3960" i="2"/>
  <c r="L3960" i="2"/>
  <c r="M3960" i="2"/>
  <c r="Q3960" i="2" s="1"/>
  <c r="K3961" i="2"/>
  <c r="L3961" i="2"/>
  <c r="K3944" i="2"/>
  <c r="K3946" i="2"/>
  <c r="L3944" i="2"/>
  <c r="L3946" i="2"/>
  <c r="M3944" i="2"/>
  <c r="Q3944" i="2" s="1"/>
  <c r="M3946" i="2"/>
  <c r="Q3946" i="2" s="1"/>
  <c r="K3945" i="2"/>
  <c r="L3945" i="2"/>
  <c r="J3937" i="2"/>
  <c r="K3936" i="2"/>
  <c r="L3936" i="2"/>
  <c r="M3936" i="2"/>
  <c r="Q3936" i="2" s="1"/>
  <c r="K3928" i="2"/>
  <c r="K3930" i="2"/>
  <c r="L3928" i="2"/>
  <c r="L3930" i="2"/>
  <c r="M3928" i="2"/>
  <c r="Q3928" i="2" s="1"/>
  <c r="M3930" i="2"/>
  <c r="Q3930" i="2" s="1"/>
  <c r="K3929" i="2"/>
  <c r="L3929" i="2"/>
  <c r="J3921" i="2"/>
  <c r="J3913" i="2"/>
  <c r="K3912" i="2"/>
  <c r="L3912" i="2"/>
  <c r="M3912" i="2"/>
  <c r="Q3912" i="2" s="1"/>
  <c r="J3905" i="2"/>
  <c r="K3904" i="2"/>
  <c r="L3904" i="2"/>
  <c r="M3904" i="2"/>
  <c r="Q3904" i="2" s="1"/>
  <c r="O3819" i="2"/>
  <c r="O3781" i="2"/>
  <c r="O3663" i="2"/>
  <c r="O3485" i="2"/>
  <c r="O3417" i="2"/>
  <c r="O3388" i="2"/>
  <c r="O3374" i="2"/>
  <c r="O3344" i="2"/>
  <c r="O3296" i="2"/>
  <c r="O3282" i="2"/>
  <c r="O3232" i="2"/>
  <c r="O3143" i="2"/>
  <c r="O3034" i="2"/>
  <c r="O3002" i="2"/>
  <c r="N2926" i="2"/>
  <c r="N2878" i="2"/>
  <c r="N2844" i="2"/>
  <c r="O2793" i="2"/>
  <c r="N2768" i="2"/>
  <c r="N2730" i="2"/>
  <c r="O2727" i="2"/>
  <c r="O2711" i="2"/>
  <c r="O2695" i="2"/>
  <c r="O2667" i="2"/>
  <c r="O2645" i="2"/>
  <c r="O2569" i="2"/>
  <c r="L4300" i="2"/>
  <c r="K4299" i="2"/>
  <c r="L4299" i="2"/>
  <c r="K4291" i="2"/>
  <c r="L4291" i="2"/>
  <c r="K4283" i="2"/>
  <c r="L4283" i="2"/>
  <c r="K4275" i="2"/>
  <c r="L4275" i="2"/>
  <c r="K4259" i="2"/>
  <c r="L4259" i="2"/>
  <c r="K4251" i="2"/>
  <c r="L4251" i="2"/>
  <c r="L4244" i="2"/>
  <c r="K4243" i="2"/>
  <c r="L4243" i="2"/>
  <c r="K4227" i="2"/>
  <c r="L4227" i="2"/>
  <c r="L4220" i="2"/>
  <c r="K4219" i="2"/>
  <c r="L4219" i="2"/>
  <c r="K4203" i="2"/>
  <c r="L4203" i="2"/>
  <c r="K4195" i="2"/>
  <c r="L4195" i="2"/>
  <c r="M4003" i="2"/>
  <c r="Q4003" i="2" s="1"/>
  <c r="M3995" i="2"/>
  <c r="Q3995" i="2" s="1"/>
  <c r="M3971" i="2"/>
  <c r="Q3971" i="2" s="1"/>
  <c r="M3963" i="2"/>
  <c r="Q3963" i="2" s="1"/>
  <c r="J3962" i="2"/>
  <c r="M3955" i="2"/>
  <c r="Q3955" i="2" s="1"/>
  <c r="J3954" i="2"/>
  <c r="M3947" i="2"/>
  <c r="Q3947" i="2" s="1"/>
  <c r="M3939" i="2"/>
  <c r="Q3939" i="2" s="1"/>
  <c r="M3915" i="2"/>
  <c r="Q3915" i="2" s="1"/>
  <c r="M3894" i="2"/>
  <c r="Q3894" i="2" s="1"/>
  <c r="J3894" i="2"/>
  <c r="K3890" i="2"/>
  <c r="K3892" i="2"/>
  <c r="L3890" i="2"/>
  <c r="L3892" i="2"/>
  <c r="M3890" i="2"/>
  <c r="Q3890" i="2" s="1"/>
  <c r="M3892" i="2"/>
  <c r="Q3892" i="2" s="1"/>
  <c r="K3891" i="2"/>
  <c r="L3891" i="2"/>
  <c r="J3890" i="2"/>
  <c r="J3892" i="2"/>
  <c r="K3886" i="2"/>
  <c r="K3888" i="2"/>
  <c r="L3886" i="2"/>
  <c r="L3888" i="2"/>
  <c r="M3886" i="2"/>
  <c r="Q3886" i="2" s="1"/>
  <c r="M3888" i="2"/>
  <c r="Q3888" i="2" s="1"/>
  <c r="K3887" i="2"/>
  <c r="L3887" i="2"/>
  <c r="J3886" i="2"/>
  <c r="J3888" i="2"/>
  <c r="M3879" i="2"/>
  <c r="Q3879" i="2" s="1"/>
  <c r="K3878" i="2"/>
  <c r="L3878" i="2"/>
  <c r="M3878" i="2"/>
  <c r="Q3878" i="2" s="1"/>
  <c r="J3878" i="2"/>
  <c r="K3874" i="2"/>
  <c r="L3874" i="2"/>
  <c r="M3874" i="2"/>
  <c r="Q3874" i="2" s="1"/>
  <c r="K3875" i="2"/>
  <c r="L3875" i="2"/>
  <c r="J3874" i="2"/>
  <c r="M3870" i="2"/>
  <c r="Q3870" i="2" s="1"/>
  <c r="J3870" i="2"/>
  <c r="K3862" i="2"/>
  <c r="L3862" i="2"/>
  <c r="M3862" i="2"/>
  <c r="Q3862" i="2" s="1"/>
  <c r="J3862" i="2"/>
  <c r="K3858" i="2"/>
  <c r="L3858" i="2"/>
  <c r="M3858" i="2"/>
  <c r="Q3858" i="2" s="1"/>
  <c r="J3858" i="2"/>
  <c r="M3850" i="2"/>
  <c r="Q3850" i="2" s="1"/>
  <c r="J3850" i="2"/>
  <c r="K3846" i="2"/>
  <c r="K3848" i="2"/>
  <c r="L3846" i="2"/>
  <c r="L3848" i="2"/>
  <c r="M3846" i="2"/>
  <c r="Q3846" i="2" s="1"/>
  <c r="M3848" i="2"/>
  <c r="Q3848" i="2" s="1"/>
  <c r="K3847" i="2"/>
  <c r="L3847" i="2"/>
  <c r="J3846" i="2"/>
  <c r="J3848" i="2"/>
  <c r="K3842" i="2"/>
  <c r="L3842" i="2"/>
  <c r="M3842" i="2"/>
  <c r="Q3842" i="2" s="1"/>
  <c r="J3842" i="2"/>
  <c r="O3794" i="2"/>
  <c r="O3775" i="2"/>
  <c r="O3750" i="2"/>
  <c r="O3742" i="2"/>
  <c r="O3713" i="2"/>
  <c r="O3700" i="2"/>
  <c r="O3670" i="2"/>
  <c r="O3657" i="2"/>
  <c r="O3648" i="2"/>
  <c r="O3588" i="2"/>
  <c r="T3575" i="2"/>
  <c r="O3574" i="2"/>
  <c r="O3530" i="2"/>
  <c r="O3520" i="2"/>
  <c r="O3506" i="2"/>
  <c r="O3412" i="2"/>
  <c r="O3398" i="2"/>
  <c r="O3380" i="2"/>
  <c r="O3266" i="2"/>
  <c r="O3258" i="2"/>
  <c r="O3238" i="2"/>
  <c r="O3218" i="2"/>
  <c r="O3184" i="2"/>
  <c r="O3172" i="2"/>
  <c r="O3164" i="2"/>
  <c r="O3156" i="2"/>
  <c r="O3091" i="2"/>
  <c r="O3071" i="2"/>
  <c r="O3040" i="2"/>
  <c r="N2932" i="2"/>
  <c r="N2884" i="2"/>
  <c r="N2850" i="2"/>
  <c r="N2802" i="2"/>
  <c r="T2789" i="2"/>
  <c r="O2781" i="2"/>
  <c r="O2721" i="2"/>
  <c r="O2705" i="2"/>
  <c r="O2689" i="2"/>
  <c r="O2677" i="2"/>
  <c r="O2661" i="2"/>
  <c r="N2636" i="2"/>
  <c r="O2627" i="2"/>
  <c r="O2603" i="2"/>
  <c r="O2597" i="2"/>
  <c r="N2594" i="2"/>
  <c r="N2564" i="2"/>
  <c r="O2561" i="2"/>
  <c r="O2524" i="2"/>
  <c r="N2440" i="2"/>
  <c r="O2331" i="2"/>
  <c r="O2307" i="2"/>
  <c r="J5151" i="2"/>
  <c r="J5141" i="2"/>
  <c r="J5131" i="2"/>
  <c r="M4366" i="2"/>
  <c r="Q4366" i="2" s="1"/>
  <c r="K4353" i="2"/>
  <c r="L4342" i="2"/>
  <c r="L4341" i="2"/>
  <c r="N4341" i="2" s="1"/>
  <c r="K4336" i="2"/>
  <c r="K4332" i="2"/>
  <c r="K4328" i="2"/>
  <c r="K4324" i="2"/>
  <c r="L4318" i="2"/>
  <c r="L4317" i="2"/>
  <c r="N4317" i="2" s="1"/>
  <c r="K4312" i="2"/>
  <c r="K4308" i="2"/>
  <c r="K4304" i="2"/>
  <c r="O4296" i="2"/>
  <c r="O4288" i="2"/>
  <c r="J4281" i="2"/>
  <c r="O4272" i="2"/>
  <c r="L4266" i="2"/>
  <c r="N4266" i="2" s="1"/>
  <c r="K4267" i="2"/>
  <c r="L4267" i="2"/>
  <c r="O4264" i="2"/>
  <c r="O4256" i="2"/>
  <c r="O4248" i="2"/>
  <c r="O4240" i="2"/>
  <c r="L4234" i="2"/>
  <c r="N4234" i="2" s="1"/>
  <c r="K4235" i="2"/>
  <c r="L4235" i="2"/>
  <c r="O4232" i="2"/>
  <c r="O4224" i="2"/>
  <c r="O4216" i="2"/>
  <c r="L4210" i="2"/>
  <c r="N4210" i="2" s="1"/>
  <c r="K4211" i="2"/>
  <c r="L4211" i="2"/>
  <c r="O4208" i="2"/>
  <c r="O4200" i="2"/>
  <c r="J4003" i="2"/>
  <c r="J3995" i="2"/>
  <c r="K3978" i="2"/>
  <c r="L3978" i="2"/>
  <c r="M3978" i="2"/>
  <c r="Q3978" i="2" s="1"/>
  <c r="K3979" i="2"/>
  <c r="L3979" i="2"/>
  <c r="J3971" i="2"/>
  <c r="K3962" i="2"/>
  <c r="K3964" i="2"/>
  <c r="L3962" i="2"/>
  <c r="L3964" i="2"/>
  <c r="M3962" i="2"/>
  <c r="Q3962" i="2" s="1"/>
  <c r="M3964" i="2"/>
  <c r="Q3964" i="2" s="1"/>
  <c r="K3963" i="2"/>
  <c r="L3963" i="2"/>
  <c r="K3954" i="2"/>
  <c r="K3956" i="2"/>
  <c r="L3954" i="2"/>
  <c r="L3956" i="2"/>
  <c r="M3954" i="2"/>
  <c r="Q3954" i="2" s="1"/>
  <c r="M3956" i="2"/>
  <c r="Q3956" i="2" s="1"/>
  <c r="K3955" i="2"/>
  <c r="L3955" i="2"/>
  <c r="J3947" i="2"/>
  <c r="J3939" i="2"/>
  <c r="J3915" i="2"/>
  <c r="J3891" i="2"/>
  <c r="J3887" i="2"/>
  <c r="J3875" i="2"/>
  <c r="J3851" i="2"/>
  <c r="J3847" i="2"/>
  <c r="O3800" i="2"/>
  <c r="O3767" i="2"/>
  <c r="O3681" i="2"/>
  <c r="O3675" i="2"/>
  <c r="O3662" i="2"/>
  <c r="T3646" i="2"/>
  <c r="O3637" i="2"/>
  <c r="O3591" i="2"/>
  <c r="O3577" i="2"/>
  <c r="O3568" i="2"/>
  <c r="O3554" i="2"/>
  <c r="O3476" i="2"/>
  <c r="O3462" i="2"/>
  <c r="O3435" i="2"/>
  <c r="O3342" i="2"/>
  <c r="O3280" i="2"/>
  <c r="O3230" i="2"/>
  <c r="O3223" i="2"/>
  <c r="O3196" i="2"/>
  <c r="O3117" i="2"/>
  <c r="O3065" i="2"/>
  <c r="O3052" i="2"/>
  <c r="O3032" i="2"/>
  <c r="O3007" i="2"/>
  <c r="O3000" i="2"/>
  <c r="O2981" i="2"/>
  <c r="N2938" i="2"/>
  <c r="N2890" i="2"/>
  <c r="N2856" i="2"/>
  <c r="N2808" i="2"/>
  <c r="N2766" i="2"/>
  <c r="O2745" i="2"/>
  <c r="N2742" i="2"/>
  <c r="O2715" i="2"/>
  <c r="O2699" i="2"/>
  <c r="O2671" i="2"/>
  <c r="O2649" i="2"/>
  <c r="O2609" i="2"/>
  <c r="O2585" i="2"/>
  <c r="O2579" i="2"/>
  <c r="O2555" i="2"/>
  <c r="J5139" i="2"/>
  <c r="J5119" i="2"/>
  <c r="M5152" i="2"/>
  <c r="Q5152" i="2" s="1"/>
  <c r="M5144" i="2"/>
  <c r="Q5144" i="2" s="1"/>
  <c r="M5134" i="2"/>
  <c r="Q5134" i="2" s="1"/>
  <c r="M5126" i="2"/>
  <c r="Q5126" i="2" s="1"/>
  <c r="M5118" i="2"/>
  <c r="Q5118" i="2" s="1"/>
  <c r="M5110" i="2"/>
  <c r="Q5110" i="2" s="1"/>
  <c r="M5102" i="2"/>
  <c r="Q5102" i="2" s="1"/>
  <c r="M5094" i="2"/>
  <c r="Q5094" i="2" s="1"/>
  <c r="M5080" i="2"/>
  <c r="Q5080" i="2" s="1"/>
  <c r="M5072" i="2"/>
  <c r="Q5072" i="2" s="1"/>
  <c r="M5056" i="2"/>
  <c r="Q5056" i="2" s="1"/>
  <c r="M5048" i="2"/>
  <c r="Q5048" i="2" s="1"/>
  <c r="M5042" i="2"/>
  <c r="Q5042" i="2" s="1"/>
  <c r="M5036" i="2"/>
  <c r="Q5036" i="2" s="1"/>
  <c r="M5026" i="2"/>
  <c r="Q5026" i="2" s="1"/>
  <c r="M5000" i="2"/>
  <c r="Q5000" i="2" s="1"/>
  <c r="M4992" i="2"/>
  <c r="Q4992" i="2" s="1"/>
  <c r="M4984" i="2"/>
  <c r="Q4984" i="2" s="1"/>
  <c r="M4958" i="2"/>
  <c r="Q4958" i="2" s="1"/>
  <c r="M4956" i="2"/>
  <c r="Q4956" i="2" s="1"/>
  <c r="M4954" i="2"/>
  <c r="Q4954" i="2" s="1"/>
  <c r="M4952" i="2"/>
  <c r="Q4952" i="2" s="1"/>
  <c r="M4950" i="2"/>
  <c r="Q4950" i="2" s="1"/>
  <c r="M4948" i="2"/>
  <c r="Q4948" i="2" s="1"/>
  <c r="M4946" i="2"/>
  <c r="Q4946" i="2" s="1"/>
  <c r="M4944" i="2"/>
  <c r="Q4944" i="2" s="1"/>
  <c r="M4942" i="2"/>
  <c r="Q4942" i="2" s="1"/>
  <c r="M4940" i="2"/>
  <c r="Q4940" i="2" s="1"/>
  <c r="M4938" i="2"/>
  <c r="Q4938" i="2" s="1"/>
  <c r="M4936" i="2"/>
  <c r="Q4936" i="2" s="1"/>
  <c r="M4934" i="2"/>
  <c r="Q4934" i="2" s="1"/>
  <c r="M4932" i="2"/>
  <c r="Q4932" i="2" s="1"/>
  <c r="M4930" i="2"/>
  <c r="Q4930" i="2" s="1"/>
  <c r="M4928" i="2"/>
  <c r="Q4928" i="2" s="1"/>
  <c r="M4924" i="2"/>
  <c r="Q4924" i="2" s="1"/>
  <c r="M4922" i="2"/>
  <c r="Q4922" i="2" s="1"/>
  <c r="M4920" i="2"/>
  <c r="Q4920" i="2" s="1"/>
  <c r="M4916" i="2"/>
  <c r="Q4916" i="2" s="1"/>
  <c r="M4910" i="2"/>
  <c r="Q4910" i="2" s="1"/>
  <c r="M4906" i="2"/>
  <c r="Q4906" i="2" s="1"/>
  <c r="M4904" i="2"/>
  <c r="Q4904" i="2" s="1"/>
  <c r="M4902" i="2"/>
  <c r="Q4902" i="2" s="1"/>
  <c r="M4898" i="2"/>
  <c r="Q4898" i="2" s="1"/>
  <c r="M4896" i="2"/>
  <c r="Q4896" i="2" s="1"/>
  <c r="M4894" i="2"/>
  <c r="Q4894" i="2" s="1"/>
  <c r="M4892" i="2"/>
  <c r="Q4892" i="2" s="1"/>
  <c r="M4890" i="2"/>
  <c r="Q4890" i="2" s="1"/>
  <c r="M4888" i="2"/>
  <c r="Q4888" i="2" s="1"/>
  <c r="M4886" i="2"/>
  <c r="Q4886" i="2" s="1"/>
  <c r="M4882" i="2"/>
  <c r="Q4882" i="2" s="1"/>
  <c r="M4874" i="2"/>
  <c r="Q4874" i="2" s="1"/>
  <c r="M4872" i="2"/>
  <c r="Q4872" i="2" s="1"/>
  <c r="M4870" i="2"/>
  <c r="Q4870" i="2" s="1"/>
  <c r="M4866" i="2"/>
  <c r="Q4866" i="2" s="1"/>
  <c r="M4864" i="2"/>
  <c r="Q4864" i="2" s="1"/>
  <c r="M4858" i="2"/>
  <c r="Q4858" i="2" s="1"/>
  <c r="M4856" i="2"/>
  <c r="Q4856" i="2" s="1"/>
  <c r="M4854" i="2"/>
  <c r="Q4854" i="2" s="1"/>
  <c r="M4852" i="2"/>
  <c r="Q4852" i="2" s="1"/>
  <c r="M4846" i="2"/>
  <c r="Q4846" i="2" s="1"/>
  <c r="M4844" i="2"/>
  <c r="Q4844" i="2" s="1"/>
  <c r="M4842" i="2"/>
  <c r="Q4842" i="2" s="1"/>
  <c r="M4840" i="2"/>
  <c r="Q4840" i="2" s="1"/>
  <c r="M4838" i="2"/>
  <c r="Q4838" i="2" s="1"/>
  <c r="M4836" i="2"/>
  <c r="Q4836" i="2" s="1"/>
  <c r="M4832" i="2"/>
  <c r="Q4832" i="2" s="1"/>
  <c r="M4830" i="2"/>
  <c r="Q4830" i="2" s="1"/>
  <c r="M4810" i="2"/>
  <c r="Q4810" i="2" s="1"/>
  <c r="M4808" i="2"/>
  <c r="Q4808" i="2" s="1"/>
  <c r="M4806" i="2"/>
  <c r="Q4806" i="2" s="1"/>
  <c r="M4802" i="2"/>
  <c r="Q4802" i="2" s="1"/>
  <c r="M4800" i="2"/>
  <c r="Q4800" i="2" s="1"/>
  <c r="M4798" i="2"/>
  <c r="Q4798" i="2" s="1"/>
  <c r="M4792" i="2"/>
  <c r="Q4792" i="2" s="1"/>
  <c r="M4786" i="2"/>
  <c r="Q4786" i="2" s="1"/>
  <c r="M4782" i="2"/>
  <c r="Q4782" i="2" s="1"/>
  <c r="M4780" i="2"/>
  <c r="Q4780" i="2" s="1"/>
  <c r="M4778" i="2"/>
  <c r="Q4778" i="2" s="1"/>
  <c r="M4776" i="2"/>
  <c r="Q4776" i="2" s="1"/>
  <c r="M4772" i="2"/>
  <c r="Q4772" i="2" s="1"/>
  <c r="M4766" i="2"/>
  <c r="Q4766" i="2" s="1"/>
  <c r="M4764" i="2"/>
  <c r="Q4764" i="2" s="1"/>
  <c r="M4760" i="2"/>
  <c r="Q4760" i="2" s="1"/>
  <c r="M4758" i="2"/>
  <c r="Q4758" i="2" s="1"/>
  <c r="M4756" i="2"/>
  <c r="Q4756" i="2" s="1"/>
  <c r="M4754" i="2"/>
  <c r="Q4754" i="2" s="1"/>
  <c r="M4752" i="2"/>
  <c r="Q4752" i="2" s="1"/>
  <c r="M4746" i="2"/>
  <c r="Q4746" i="2" s="1"/>
  <c r="M4744" i="2"/>
  <c r="Q4744" i="2" s="1"/>
  <c r="M4742" i="2"/>
  <c r="Q4742" i="2" s="1"/>
  <c r="M4740" i="2"/>
  <c r="Q4740" i="2" s="1"/>
  <c r="M4738" i="2"/>
  <c r="Q4738" i="2" s="1"/>
  <c r="M4736" i="2"/>
  <c r="Q4736" i="2" s="1"/>
  <c r="M4734" i="2"/>
  <c r="Q4734" i="2" s="1"/>
  <c r="M4732" i="2"/>
  <c r="Q4732" i="2" s="1"/>
  <c r="M4730" i="2"/>
  <c r="Q4730" i="2" s="1"/>
  <c r="M4728" i="2"/>
  <c r="Q4728" i="2" s="1"/>
  <c r="M4726" i="2"/>
  <c r="Q4726" i="2" s="1"/>
  <c r="M4724" i="2"/>
  <c r="Q4724" i="2" s="1"/>
  <c r="M4720" i="2"/>
  <c r="Q4720" i="2" s="1"/>
  <c r="M4718" i="2"/>
  <c r="Q4718" i="2" s="1"/>
  <c r="M4716" i="2"/>
  <c r="Q4716" i="2" s="1"/>
  <c r="M4714" i="2"/>
  <c r="Q4714" i="2" s="1"/>
  <c r="M4712" i="2"/>
  <c r="Q4712" i="2" s="1"/>
  <c r="M4708" i="2"/>
  <c r="Q4708" i="2" s="1"/>
  <c r="M4706" i="2"/>
  <c r="Q4706" i="2" s="1"/>
  <c r="M4702" i="2"/>
  <c r="Q4702" i="2" s="1"/>
  <c r="M4698" i="2"/>
  <c r="Q4698" i="2" s="1"/>
  <c r="M4694" i="2"/>
  <c r="Q4694" i="2" s="1"/>
  <c r="M4690" i="2"/>
  <c r="Q4690" i="2" s="1"/>
  <c r="M4674" i="2"/>
  <c r="Q4674" i="2" s="1"/>
  <c r="M4672" i="2"/>
  <c r="Q4672" i="2" s="1"/>
  <c r="M4670" i="2"/>
  <c r="Q4670" i="2" s="1"/>
  <c r="M4668" i="2"/>
  <c r="Q4668" i="2" s="1"/>
  <c r="M4666" i="2"/>
  <c r="Q4666" i="2" s="1"/>
  <c r="M4664" i="2"/>
  <c r="Q4664" i="2" s="1"/>
  <c r="M4662" i="2"/>
  <c r="Q4662" i="2" s="1"/>
  <c r="M4660" i="2"/>
  <c r="Q4660" i="2" s="1"/>
  <c r="M4658" i="2"/>
  <c r="Q4658" i="2" s="1"/>
  <c r="M4656" i="2"/>
  <c r="Q4656" i="2" s="1"/>
  <c r="M4654" i="2"/>
  <c r="Q4654" i="2" s="1"/>
  <c r="M4650" i="2"/>
  <c r="Q4650" i="2" s="1"/>
  <c r="M4648" i="2"/>
  <c r="Q4648" i="2" s="1"/>
  <c r="M4646" i="2"/>
  <c r="Q4646" i="2" s="1"/>
  <c r="M4644" i="2"/>
  <c r="Q4644" i="2" s="1"/>
  <c r="M4642" i="2"/>
  <c r="Q4642" i="2" s="1"/>
  <c r="M4638" i="2"/>
  <c r="Q4638" i="2" s="1"/>
  <c r="M4624" i="2"/>
  <c r="Q4624" i="2" s="1"/>
  <c r="M4622" i="2"/>
  <c r="Q4622" i="2" s="1"/>
  <c r="M4620" i="2"/>
  <c r="Q4620" i="2" s="1"/>
  <c r="M4618" i="2"/>
  <c r="Q4618" i="2" s="1"/>
  <c r="M4614" i="2"/>
  <c r="Q4614" i="2" s="1"/>
  <c r="M4612" i="2"/>
  <c r="Q4612" i="2" s="1"/>
  <c r="M4610" i="2"/>
  <c r="Q4610" i="2" s="1"/>
  <c r="M4608" i="2"/>
  <c r="Q4608" i="2" s="1"/>
  <c r="M4606" i="2"/>
  <c r="Q4606" i="2" s="1"/>
  <c r="M4602" i="2"/>
  <c r="Q4602" i="2" s="1"/>
  <c r="M4598" i="2"/>
  <c r="Q4598" i="2" s="1"/>
  <c r="M4594" i="2"/>
  <c r="Q4594" i="2" s="1"/>
  <c r="M4592" i="2"/>
  <c r="Q4592" i="2" s="1"/>
  <c r="M4590" i="2"/>
  <c r="Q4590" i="2" s="1"/>
  <c r="M4588" i="2"/>
  <c r="Q4588" i="2" s="1"/>
  <c r="M4586" i="2"/>
  <c r="Q4586" i="2" s="1"/>
  <c r="M4584" i="2"/>
  <c r="Q4584" i="2" s="1"/>
  <c r="M4582" i="2"/>
  <c r="Q4582" i="2" s="1"/>
  <c r="M4580" i="2"/>
  <c r="Q4580" i="2" s="1"/>
  <c r="M4576" i="2"/>
  <c r="Q4576" i="2" s="1"/>
  <c r="M4574" i="2"/>
  <c r="Q4574" i="2" s="1"/>
  <c r="M4572" i="2"/>
  <c r="Q4572" i="2" s="1"/>
  <c r="M4570" i="2"/>
  <c r="Q4570" i="2" s="1"/>
  <c r="M4568" i="2"/>
  <c r="Q4568" i="2" s="1"/>
  <c r="M4564" i="2"/>
  <c r="Q4564" i="2" s="1"/>
  <c r="M4560" i="2"/>
  <c r="Q4560" i="2" s="1"/>
  <c r="M4558" i="2"/>
  <c r="Q4558" i="2" s="1"/>
  <c r="M4556" i="2"/>
  <c r="Q4556" i="2" s="1"/>
  <c r="M4554" i="2"/>
  <c r="Q4554" i="2" s="1"/>
  <c r="M4552" i="2"/>
  <c r="Q4552" i="2" s="1"/>
  <c r="M4540" i="2"/>
  <c r="Q4540" i="2" s="1"/>
  <c r="M4538" i="2"/>
  <c r="Q4538" i="2" s="1"/>
  <c r="M4536" i="2"/>
  <c r="Q4536" i="2" s="1"/>
  <c r="M4534" i="2"/>
  <c r="Q4534" i="2" s="1"/>
  <c r="M4532" i="2"/>
  <c r="Q4532" i="2" s="1"/>
  <c r="M4530" i="2"/>
  <c r="Q4530" i="2" s="1"/>
  <c r="M4528" i="2"/>
  <c r="Q4528" i="2" s="1"/>
  <c r="M4526" i="2"/>
  <c r="Q4526" i="2" s="1"/>
  <c r="M4524" i="2"/>
  <c r="Q4524" i="2" s="1"/>
  <c r="M4522" i="2"/>
  <c r="Q4522" i="2" s="1"/>
  <c r="M4520" i="2"/>
  <c r="Q4520" i="2" s="1"/>
  <c r="M4518" i="2"/>
  <c r="Q4518" i="2" s="1"/>
  <c r="M4516" i="2"/>
  <c r="Q4516" i="2" s="1"/>
  <c r="M4514" i="2"/>
  <c r="Q4514" i="2" s="1"/>
  <c r="M4512" i="2"/>
  <c r="Q4512" i="2" s="1"/>
  <c r="M4510" i="2"/>
  <c r="Q4510" i="2" s="1"/>
  <c r="M4508" i="2"/>
  <c r="Q4508" i="2" s="1"/>
  <c r="M4506" i="2"/>
  <c r="Q4506" i="2" s="1"/>
  <c r="M4504" i="2"/>
  <c r="Q4504" i="2" s="1"/>
  <c r="M4502" i="2"/>
  <c r="Q4502" i="2" s="1"/>
  <c r="M4500" i="2"/>
  <c r="Q4500" i="2" s="1"/>
  <c r="M4498" i="2"/>
  <c r="Q4498" i="2" s="1"/>
  <c r="M4496" i="2"/>
  <c r="Q4496" i="2" s="1"/>
  <c r="M4494" i="2"/>
  <c r="Q4494" i="2" s="1"/>
  <c r="M4492" i="2"/>
  <c r="Q4492" i="2" s="1"/>
  <c r="M4490" i="2"/>
  <c r="Q4490" i="2" s="1"/>
  <c r="M4488" i="2"/>
  <c r="Q4488" i="2" s="1"/>
  <c r="M4486" i="2"/>
  <c r="Q4486" i="2" s="1"/>
  <c r="M4484" i="2"/>
  <c r="Q4484" i="2" s="1"/>
  <c r="M4482" i="2"/>
  <c r="Q4482" i="2" s="1"/>
  <c r="M4480" i="2"/>
  <c r="Q4480" i="2" s="1"/>
  <c r="M4478" i="2"/>
  <c r="Q4478" i="2" s="1"/>
  <c r="M4476" i="2"/>
  <c r="Q4476" i="2" s="1"/>
  <c r="M4474" i="2"/>
  <c r="Q4474" i="2" s="1"/>
  <c r="M4472" i="2"/>
  <c r="Q4472" i="2" s="1"/>
  <c r="M4470" i="2"/>
  <c r="Q4470" i="2" s="1"/>
  <c r="M4468" i="2"/>
  <c r="Q4468" i="2" s="1"/>
  <c r="M4466" i="2"/>
  <c r="Q4466" i="2" s="1"/>
  <c r="M4464" i="2"/>
  <c r="Q4464" i="2" s="1"/>
  <c r="M4462" i="2"/>
  <c r="Q4462" i="2" s="1"/>
  <c r="M4460" i="2"/>
  <c r="Q4460" i="2" s="1"/>
  <c r="M4458" i="2"/>
  <c r="Q4458" i="2" s="1"/>
  <c r="M4456" i="2"/>
  <c r="Q4456" i="2" s="1"/>
  <c r="M4454" i="2"/>
  <c r="Q4454" i="2" s="1"/>
  <c r="M4452" i="2"/>
  <c r="Q4452" i="2" s="1"/>
  <c r="M4450" i="2"/>
  <c r="Q4450" i="2" s="1"/>
  <c r="M4448" i="2"/>
  <c r="Q4448" i="2" s="1"/>
  <c r="M4446" i="2"/>
  <c r="Q4446" i="2" s="1"/>
  <c r="M4444" i="2"/>
  <c r="Q4444" i="2" s="1"/>
  <c r="M4442" i="2"/>
  <c r="Q4442" i="2" s="1"/>
  <c r="M4440" i="2"/>
  <c r="Q4440" i="2" s="1"/>
  <c r="M4438" i="2"/>
  <c r="Q4438" i="2" s="1"/>
  <c r="M4436" i="2"/>
  <c r="Q4436" i="2" s="1"/>
  <c r="M4434" i="2"/>
  <c r="Q4434" i="2" s="1"/>
  <c r="M4432" i="2"/>
  <c r="Q4432" i="2" s="1"/>
  <c r="M4430" i="2"/>
  <c r="Q4430" i="2" s="1"/>
  <c r="M4428" i="2"/>
  <c r="Q4428" i="2" s="1"/>
  <c r="M4426" i="2"/>
  <c r="Q4426" i="2" s="1"/>
  <c r="M4424" i="2"/>
  <c r="Q4424" i="2" s="1"/>
  <c r="M4422" i="2"/>
  <c r="Q4422" i="2" s="1"/>
  <c r="M4420" i="2"/>
  <c r="Q4420" i="2" s="1"/>
  <c r="M4418" i="2"/>
  <c r="Q4418" i="2" s="1"/>
  <c r="M4416" i="2"/>
  <c r="Q4416" i="2" s="1"/>
  <c r="M4414" i="2"/>
  <c r="Q4414" i="2" s="1"/>
  <c r="M4412" i="2"/>
  <c r="Q4412" i="2" s="1"/>
  <c r="M4410" i="2"/>
  <c r="Q4410" i="2" s="1"/>
  <c r="M4408" i="2"/>
  <c r="Q4408" i="2" s="1"/>
  <c r="M4406" i="2"/>
  <c r="Q4406" i="2" s="1"/>
  <c r="M4404" i="2"/>
  <c r="Q4404" i="2" s="1"/>
  <c r="M4402" i="2"/>
  <c r="Q4402" i="2" s="1"/>
  <c r="M4400" i="2"/>
  <c r="Q4400" i="2" s="1"/>
  <c r="M4398" i="2"/>
  <c r="Q4398" i="2" s="1"/>
  <c r="M4396" i="2"/>
  <c r="Q4396" i="2" s="1"/>
  <c r="M4394" i="2"/>
  <c r="Q4394" i="2" s="1"/>
  <c r="M4392" i="2"/>
  <c r="Q4392" i="2" s="1"/>
  <c r="M4390" i="2"/>
  <c r="Q4390" i="2" s="1"/>
  <c r="M4388" i="2"/>
  <c r="Q4388" i="2" s="1"/>
  <c r="M4386" i="2"/>
  <c r="Q4386" i="2" s="1"/>
  <c r="M4384" i="2"/>
  <c r="Q4384" i="2" s="1"/>
  <c r="M4382" i="2"/>
  <c r="Q4382" i="2" s="1"/>
  <c r="M4380" i="2"/>
  <c r="Q4380" i="2" s="1"/>
  <c r="M4378" i="2"/>
  <c r="Q4378" i="2" s="1"/>
  <c r="M4376" i="2"/>
  <c r="Q4376" i="2" s="1"/>
  <c r="M4371" i="2"/>
  <c r="Q4371" i="2" s="1"/>
  <c r="L4366" i="2"/>
  <c r="M4363" i="2"/>
  <c r="Q4363" i="2" s="1"/>
  <c r="T4340" i="2"/>
  <c r="M4327" i="2"/>
  <c r="Q4327" i="2" s="1"/>
  <c r="J4324" i="2"/>
  <c r="J4312" i="2"/>
  <c r="M4311" i="2"/>
  <c r="Q4311" i="2" s="1"/>
  <c r="J4308" i="2"/>
  <c r="M4307" i="2"/>
  <c r="Q4307" i="2" s="1"/>
  <c r="J4304" i="2"/>
  <c r="M4303" i="2"/>
  <c r="Q4303" i="2" s="1"/>
  <c r="M4302" i="2"/>
  <c r="Q4302" i="2" s="1"/>
  <c r="L4298" i="2"/>
  <c r="N4298" i="2" s="1"/>
  <c r="K4297" i="2"/>
  <c r="L4297" i="2"/>
  <c r="J4296" i="2"/>
  <c r="M4295" i="2"/>
  <c r="Q4295" i="2" s="1"/>
  <c r="M4287" i="2"/>
  <c r="Q4287" i="2" s="1"/>
  <c r="M4279" i="2"/>
  <c r="Q4279" i="2" s="1"/>
  <c r="M4278" i="2"/>
  <c r="Q4278" i="2" s="1"/>
  <c r="M4271" i="2"/>
  <c r="Q4271" i="2" s="1"/>
  <c r="M4270" i="2"/>
  <c r="Q4270" i="2" s="1"/>
  <c r="M4263" i="2"/>
  <c r="Q4263" i="2" s="1"/>
  <c r="M4262" i="2"/>
  <c r="Q4262" i="2" s="1"/>
  <c r="L4258" i="2"/>
  <c r="N4258" i="2" s="1"/>
  <c r="K4257" i="2"/>
  <c r="L4257" i="2"/>
  <c r="J4256" i="2"/>
  <c r="M4255" i="2"/>
  <c r="Q4255" i="2" s="1"/>
  <c r="M4254" i="2"/>
  <c r="Q4254" i="2" s="1"/>
  <c r="L4250" i="2"/>
  <c r="N4250" i="2" s="1"/>
  <c r="K4249" i="2"/>
  <c r="L4249" i="2"/>
  <c r="J4248" i="2"/>
  <c r="M4247" i="2"/>
  <c r="Q4247" i="2" s="1"/>
  <c r="L4242" i="2"/>
  <c r="N4242" i="2" s="1"/>
  <c r="K4241" i="2"/>
  <c r="L4241" i="2"/>
  <c r="J4240" i="2"/>
  <c r="M4239" i="2"/>
  <c r="Q4239" i="2" s="1"/>
  <c r="K4233" i="2"/>
  <c r="L4233" i="2"/>
  <c r="J4232" i="2"/>
  <c r="M4231" i="2"/>
  <c r="Q4231" i="2" s="1"/>
  <c r="M4230" i="2"/>
  <c r="Q4230" i="2" s="1"/>
  <c r="L4226" i="2"/>
  <c r="N4226" i="2" s="1"/>
  <c r="K4225" i="2"/>
  <c r="L4225" i="2"/>
  <c r="J4224" i="2"/>
  <c r="M4223" i="2"/>
  <c r="Q4223" i="2" s="1"/>
  <c r="M4222" i="2"/>
  <c r="Q4222" i="2" s="1"/>
  <c r="K4217" i="2"/>
  <c r="L4217" i="2"/>
  <c r="J4216" i="2"/>
  <c r="M4215" i="2"/>
  <c r="Q4215" i="2" s="1"/>
  <c r="M4214" i="2"/>
  <c r="Q4214" i="2" s="1"/>
  <c r="K4209" i="2"/>
  <c r="L4209" i="2"/>
  <c r="J4208" i="2"/>
  <c r="L4202" i="2"/>
  <c r="N4202" i="2" s="1"/>
  <c r="K4201" i="2"/>
  <c r="L4201" i="2"/>
  <c r="J4200" i="2"/>
  <c r="M4198" i="2"/>
  <c r="Q4198" i="2" s="1"/>
  <c r="K4192" i="2"/>
  <c r="L4192" i="2"/>
  <c r="K4193" i="2"/>
  <c r="L4193" i="2"/>
  <c r="K4190" i="2"/>
  <c r="L4190" i="2"/>
  <c r="K4191" i="2"/>
  <c r="L4191" i="2"/>
  <c r="K4188" i="2"/>
  <c r="L4188" i="2"/>
  <c r="K4189" i="2"/>
  <c r="L4189" i="2"/>
  <c r="K4186" i="2"/>
  <c r="L4186" i="2"/>
  <c r="K4187" i="2"/>
  <c r="L4187" i="2"/>
  <c r="K4185" i="2"/>
  <c r="L4185" i="2"/>
  <c r="K4184" i="2"/>
  <c r="L4184" i="2"/>
  <c r="K4183" i="2"/>
  <c r="L4183" i="2"/>
  <c r="K4182" i="2"/>
  <c r="L4182" i="2"/>
  <c r="K4181" i="2"/>
  <c r="L4181" i="2"/>
  <c r="K4180" i="2"/>
  <c r="L4180" i="2"/>
  <c r="K4179" i="2"/>
  <c r="L4179" i="2"/>
  <c r="K4178" i="2"/>
  <c r="L4178" i="2"/>
  <c r="K4177" i="2"/>
  <c r="L4177" i="2"/>
  <c r="K4176" i="2"/>
  <c r="L4176" i="2"/>
  <c r="K4175" i="2"/>
  <c r="L4175" i="2"/>
  <c r="K4174" i="2"/>
  <c r="L4174" i="2"/>
  <c r="K4173" i="2"/>
  <c r="L4173" i="2"/>
  <c r="K4172" i="2"/>
  <c r="L4172" i="2"/>
  <c r="K4171" i="2"/>
  <c r="L4171" i="2"/>
  <c r="K4170" i="2"/>
  <c r="L4170" i="2"/>
  <c r="K4169" i="2"/>
  <c r="L4169" i="2"/>
  <c r="K4168" i="2"/>
  <c r="L4168" i="2"/>
  <c r="K4167" i="2"/>
  <c r="L4167" i="2"/>
  <c r="K4166" i="2"/>
  <c r="L4166" i="2"/>
  <c r="K4165" i="2"/>
  <c r="L4165" i="2"/>
  <c r="K4164" i="2"/>
  <c r="L4164" i="2"/>
  <c r="K4163" i="2"/>
  <c r="L4163" i="2"/>
  <c r="K4162" i="2"/>
  <c r="L4162" i="2"/>
  <c r="K4160" i="2"/>
  <c r="L4160" i="2"/>
  <c r="K4161" i="2"/>
  <c r="L4161" i="2"/>
  <c r="K4158" i="2"/>
  <c r="L4158" i="2"/>
  <c r="K4159" i="2"/>
  <c r="L4159" i="2"/>
  <c r="K4156" i="2"/>
  <c r="L4156" i="2"/>
  <c r="K4157" i="2"/>
  <c r="L4157" i="2"/>
  <c r="K4155" i="2"/>
  <c r="L4155" i="2"/>
  <c r="K4154" i="2"/>
  <c r="L4154" i="2"/>
  <c r="K4153" i="2"/>
  <c r="L4153" i="2"/>
  <c r="K4152" i="2"/>
  <c r="L4152" i="2"/>
  <c r="K4151" i="2"/>
  <c r="L4151" i="2"/>
  <c r="K4150" i="2"/>
  <c r="L4150" i="2"/>
  <c r="K4149" i="2"/>
  <c r="L4149" i="2"/>
  <c r="K4148" i="2"/>
  <c r="L4148" i="2"/>
  <c r="K4147" i="2"/>
  <c r="L4147" i="2"/>
  <c r="K4146" i="2"/>
  <c r="L4146" i="2"/>
  <c r="K4145" i="2"/>
  <c r="L4145" i="2"/>
  <c r="K4144" i="2"/>
  <c r="L4144" i="2"/>
  <c r="K4143" i="2"/>
  <c r="L4143" i="2"/>
  <c r="K4142" i="2"/>
  <c r="L4142" i="2"/>
  <c r="K4141" i="2"/>
  <c r="L4141" i="2"/>
  <c r="K4140" i="2"/>
  <c r="L4140" i="2"/>
  <c r="K4139" i="2"/>
  <c r="L4139" i="2"/>
  <c r="K4136" i="2"/>
  <c r="K4138" i="2"/>
  <c r="L4136" i="2"/>
  <c r="L4138" i="2"/>
  <c r="K4137" i="2"/>
  <c r="L4137" i="2"/>
  <c r="K4134" i="2"/>
  <c r="L4134" i="2"/>
  <c r="K4135" i="2"/>
  <c r="L4135" i="2"/>
  <c r="K4133" i="2"/>
  <c r="L4133" i="2"/>
  <c r="K4130" i="2"/>
  <c r="K4132" i="2"/>
  <c r="L4130" i="2"/>
  <c r="L4132" i="2"/>
  <c r="K4131" i="2"/>
  <c r="L4131" i="2"/>
  <c r="K4128" i="2"/>
  <c r="L4128" i="2"/>
  <c r="K4127" i="2"/>
  <c r="K4129" i="2"/>
  <c r="L4127" i="2"/>
  <c r="L4129" i="2"/>
  <c r="K4126" i="2"/>
  <c r="L4126" i="2"/>
  <c r="K4124" i="2"/>
  <c r="L4124" i="2"/>
  <c r="K4125" i="2"/>
  <c r="L4125" i="2"/>
  <c r="K4122" i="2"/>
  <c r="L4122" i="2"/>
  <c r="K4121" i="2"/>
  <c r="K4123" i="2"/>
  <c r="L4121" i="2"/>
  <c r="L4123" i="2"/>
  <c r="K4118" i="2"/>
  <c r="K4120" i="2"/>
  <c r="L4118" i="2"/>
  <c r="L4120" i="2"/>
  <c r="K4119" i="2"/>
  <c r="L4119" i="2"/>
  <c r="K4117" i="2"/>
  <c r="L4117" i="2"/>
  <c r="K4116" i="2"/>
  <c r="L4116" i="2"/>
  <c r="K4115" i="2"/>
  <c r="L4115" i="2"/>
  <c r="K4114" i="2"/>
  <c r="L4114" i="2"/>
  <c r="K4113" i="2"/>
  <c r="L4113" i="2"/>
  <c r="K4112" i="2"/>
  <c r="L4112" i="2"/>
  <c r="K4111" i="2"/>
  <c r="L4111" i="2"/>
  <c r="K4110" i="2"/>
  <c r="L4110" i="2"/>
  <c r="K4109" i="2"/>
  <c r="L4109" i="2"/>
  <c r="K4108" i="2"/>
  <c r="L4108" i="2"/>
  <c r="K4106" i="2"/>
  <c r="L4106" i="2"/>
  <c r="K4107" i="2"/>
  <c r="L4107" i="2"/>
  <c r="K4104" i="2"/>
  <c r="L4104" i="2"/>
  <c r="K4105" i="2"/>
  <c r="L4105" i="2"/>
  <c r="K4103" i="2"/>
  <c r="L4103" i="2"/>
  <c r="K4102" i="2"/>
  <c r="L4102" i="2"/>
  <c r="K4101" i="2"/>
  <c r="L4101" i="2"/>
  <c r="K4100" i="2"/>
  <c r="L4100" i="2"/>
  <c r="K4099" i="2"/>
  <c r="L4099" i="2"/>
  <c r="K4098" i="2"/>
  <c r="L4098" i="2"/>
  <c r="K4096" i="2"/>
  <c r="L4096" i="2"/>
  <c r="K4097" i="2"/>
  <c r="L4097" i="2"/>
  <c r="K4094" i="2"/>
  <c r="L4094" i="2"/>
  <c r="K4095" i="2"/>
  <c r="L4095" i="2"/>
  <c r="K4093" i="2"/>
  <c r="L4093" i="2"/>
  <c r="K4092" i="2"/>
  <c r="L4092" i="2"/>
  <c r="K4091" i="2"/>
  <c r="L4091" i="2"/>
  <c r="K4090" i="2"/>
  <c r="L4090" i="2"/>
  <c r="K4089" i="2"/>
  <c r="L4089" i="2"/>
  <c r="K4088" i="2"/>
  <c r="L4088" i="2"/>
  <c r="K4087" i="2"/>
  <c r="L4087" i="2"/>
  <c r="K4086" i="2"/>
  <c r="L4086" i="2"/>
  <c r="K4085" i="2"/>
  <c r="L4085" i="2"/>
  <c r="K4084" i="2"/>
  <c r="L4084" i="2"/>
  <c r="K4083" i="2"/>
  <c r="L4083" i="2"/>
  <c r="K4082" i="2"/>
  <c r="L4082" i="2"/>
  <c r="K4081" i="2"/>
  <c r="L4081" i="2"/>
  <c r="K4080" i="2"/>
  <c r="L4080" i="2"/>
  <c r="K4079" i="2"/>
  <c r="L4079" i="2"/>
  <c r="K4078" i="2"/>
  <c r="L4078" i="2"/>
  <c r="K4077" i="2"/>
  <c r="L4077" i="2"/>
  <c r="K4076" i="2"/>
  <c r="L4076" i="2"/>
  <c r="K4075" i="2"/>
  <c r="L4075" i="2"/>
  <c r="K4074" i="2"/>
  <c r="L4074" i="2"/>
  <c r="K4073" i="2"/>
  <c r="L4073" i="2"/>
  <c r="K4072" i="2"/>
  <c r="L4072" i="2"/>
  <c r="K4071" i="2"/>
  <c r="L4071" i="2"/>
  <c r="K4070" i="2"/>
  <c r="L4070" i="2"/>
  <c r="K4069" i="2"/>
  <c r="L4069" i="2"/>
  <c r="K4068" i="2"/>
  <c r="L4068" i="2"/>
  <c r="K4067" i="2"/>
  <c r="L4067" i="2"/>
  <c r="K4066" i="2"/>
  <c r="L4066" i="2"/>
  <c r="K4064" i="2"/>
  <c r="L4064" i="2"/>
  <c r="K4065" i="2"/>
  <c r="L4065" i="2"/>
  <c r="K4063" i="2"/>
  <c r="L4063" i="2"/>
  <c r="K4062" i="2"/>
  <c r="L4062" i="2"/>
  <c r="K4061" i="2"/>
  <c r="L4061" i="2"/>
  <c r="K4060" i="2"/>
  <c r="L4060" i="2"/>
  <c r="K4059" i="2"/>
  <c r="L4059" i="2"/>
  <c r="K4058" i="2"/>
  <c r="L4058" i="2"/>
  <c r="K4056" i="2"/>
  <c r="L4056" i="2"/>
  <c r="K4057" i="2"/>
  <c r="L4057" i="2"/>
  <c r="K4054" i="2"/>
  <c r="L4054" i="2"/>
  <c r="K4055" i="2"/>
  <c r="L4055" i="2"/>
  <c r="K4052" i="2"/>
  <c r="L4052" i="2"/>
  <c r="K4053" i="2"/>
  <c r="L4053" i="2"/>
  <c r="K4050" i="2"/>
  <c r="L4050" i="2"/>
  <c r="K4051" i="2"/>
  <c r="L4051" i="2"/>
  <c r="K4048" i="2"/>
  <c r="L4048" i="2"/>
  <c r="K4049" i="2"/>
  <c r="L4049" i="2"/>
  <c r="K4047" i="2"/>
  <c r="L4047" i="2"/>
  <c r="K4046" i="2"/>
  <c r="L4046" i="2"/>
  <c r="K4045" i="2"/>
  <c r="L4045" i="2"/>
  <c r="K4044" i="2"/>
  <c r="L4044" i="2"/>
  <c r="K4043" i="2"/>
  <c r="L4043" i="2"/>
  <c r="K4042" i="2"/>
  <c r="L4042" i="2"/>
  <c r="K4041" i="2"/>
  <c r="L4041" i="2"/>
  <c r="K4040" i="2"/>
  <c r="L4040" i="2"/>
  <c r="K4039" i="2"/>
  <c r="L4039" i="2"/>
  <c r="K4038" i="2"/>
  <c r="L4038" i="2"/>
  <c r="K4037" i="2"/>
  <c r="L4037" i="2"/>
  <c r="K4036" i="2"/>
  <c r="L4036" i="2"/>
  <c r="K4035" i="2"/>
  <c r="L4035" i="2"/>
  <c r="K4034" i="2"/>
  <c r="L4034" i="2"/>
  <c r="K4033" i="2"/>
  <c r="L4033" i="2"/>
  <c r="K4032" i="2"/>
  <c r="L4032" i="2"/>
  <c r="K4031" i="2"/>
  <c r="L4031" i="2"/>
  <c r="K4030" i="2"/>
  <c r="L4030" i="2"/>
  <c r="K4029" i="2"/>
  <c r="L4029" i="2"/>
  <c r="K4026" i="2"/>
  <c r="K4028" i="2"/>
  <c r="L4026" i="2"/>
  <c r="L4028" i="2"/>
  <c r="K4025" i="2"/>
  <c r="K4027" i="2"/>
  <c r="L4025" i="2"/>
  <c r="L4027" i="2"/>
  <c r="K4024" i="2"/>
  <c r="L4024" i="2"/>
  <c r="K4023" i="2"/>
  <c r="L4023" i="2"/>
  <c r="K4022" i="2"/>
  <c r="L4022" i="2"/>
  <c r="K4021" i="2"/>
  <c r="L4021" i="2"/>
  <c r="K4020" i="2"/>
  <c r="L4020" i="2"/>
  <c r="K4019" i="2"/>
  <c r="L4019" i="2"/>
  <c r="K4018" i="2"/>
  <c r="L4018" i="2"/>
  <c r="K4017" i="2"/>
  <c r="L4017" i="2"/>
  <c r="K4016" i="2"/>
  <c r="L4016" i="2"/>
  <c r="K4015" i="2"/>
  <c r="L4015" i="2"/>
  <c r="K4014" i="2"/>
  <c r="L4014" i="2"/>
  <c r="K4013" i="2"/>
  <c r="L4013" i="2"/>
  <c r="K4012" i="2"/>
  <c r="L4012" i="2"/>
  <c r="K4011" i="2"/>
  <c r="L4011" i="2"/>
  <c r="J4004" i="2"/>
  <c r="K4004" i="2"/>
  <c r="M3997" i="2"/>
  <c r="Q3997" i="2" s="1"/>
  <c r="J3996" i="2"/>
  <c r="K3996" i="2"/>
  <c r="M3989" i="2"/>
  <c r="Q3989" i="2" s="1"/>
  <c r="O3987" i="2"/>
  <c r="J3972" i="2"/>
  <c r="K3972" i="2"/>
  <c r="J3964" i="2"/>
  <c r="J3956" i="2"/>
  <c r="M3949" i="2"/>
  <c r="Q3949" i="2" s="1"/>
  <c r="K3948" i="2"/>
  <c r="J3940" i="2"/>
  <c r="K3940" i="2"/>
  <c r="O3931" i="2"/>
  <c r="M3925" i="2"/>
  <c r="Q3925" i="2" s="1"/>
  <c r="O3923" i="2"/>
  <c r="M3917" i="2"/>
  <c r="Q3917" i="2" s="1"/>
  <c r="J3916" i="2"/>
  <c r="K3916" i="2"/>
  <c r="M3909" i="2"/>
  <c r="Q3909" i="2" s="1"/>
  <c r="O3907" i="2"/>
  <c r="M3901" i="2"/>
  <c r="Q3901" i="2" s="1"/>
  <c r="O3895" i="2"/>
  <c r="K3884" i="2"/>
  <c r="K3880" i="2"/>
  <c r="O3871" i="2"/>
  <c r="O3863" i="2"/>
  <c r="O3859" i="2"/>
  <c r="K3856" i="2"/>
  <c r="O3843" i="2"/>
  <c r="O3779" i="2"/>
  <c r="O3774" i="2"/>
  <c r="O3748" i="2"/>
  <c r="O3725" i="2"/>
  <c r="O3712" i="2"/>
  <c r="O3668" i="2"/>
  <c r="O3651" i="2"/>
  <c r="O3548" i="2"/>
  <c r="O3534" i="2"/>
  <c r="O3416" i="2"/>
  <c r="O3402" i="2"/>
  <c r="O3392" i="2"/>
  <c r="O3333" i="2"/>
  <c r="O3272" i="2"/>
  <c r="O3264" i="2"/>
  <c r="O3256" i="2"/>
  <c r="O3216" i="2"/>
  <c r="O3202" i="2"/>
  <c r="O3170" i="2"/>
  <c r="O3162" i="2"/>
  <c r="O3154" i="2"/>
  <c r="O3135" i="2"/>
  <c r="O3090" i="2"/>
  <c r="T3018" i="2"/>
  <c r="N2970" i="2"/>
  <c r="N2944" i="2"/>
  <c r="N2896" i="2"/>
  <c r="N2862" i="2"/>
  <c r="N2814" i="2"/>
  <c r="N2800" i="2"/>
  <c r="T2793" i="2"/>
  <c r="O2791" i="2"/>
  <c r="N2788" i="2"/>
  <c r="O2785" i="2"/>
  <c r="O2725" i="2"/>
  <c r="O2709" i="2"/>
  <c r="O2693" i="2"/>
  <c r="N2684" i="2"/>
  <c r="O2681" i="2"/>
  <c r="O2665" i="2"/>
  <c r="O2643" i="2"/>
  <c r="O2631" i="2"/>
  <c r="O2363" i="2"/>
  <c r="O2323" i="2"/>
  <c r="L5" i="2"/>
  <c r="J5147" i="2"/>
  <c r="J5137" i="2"/>
  <c r="J5117" i="2"/>
  <c r="M5148" i="2"/>
  <c r="Q5148" i="2" s="1"/>
  <c r="M5140" i="2"/>
  <c r="Q5140" i="2" s="1"/>
  <c r="M5132" i="2"/>
  <c r="Q5132" i="2" s="1"/>
  <c r="M5124" i="2"/>
  <c r="Q5124" i="2" s="1"/>
  <c r="M5116" i="2"/>
  <c r="Q5116" i="2" s="1"/>
  <c r="M5108" i="2"/>
  <c r="Q5108" i="2" s="1"/>
  <c r="M5100" i="2"/>
  <c r="Q5100" i="2" s="1"/>
  <c r="M5092" i="2"/>
  <c r="Q5092" i="2" s="1"/>
  <c r="M5076" i="2"/>
  <c r="Q5076" i="2" s="1"/>
  <c r="M5060" i="2"/>
  <c r="Q5060" i="2" s="1"/>
  <c r="M5044" i="2"/>
  <c r="Q5044" i="2" s="1"/>
  <c r="M5032" i="2"/>
  <c r="Q5032" i="2" s="1"/>
  <c r="M5024" i="2"/>
  <c r="Q5024" i="2" s="1"/>
  <c r="M5008" i="2"/>
  <c r="Q5008" i="2" s="1"/>
  <c r="M5002" i="2"/>
  <c r="Q5002" i="2" s="1"/>
  <c r="M4996" i="2"/>
  <c r="Q4996" i="2" s="1"/>
  <c r="M4990" i="2"/>
  <c r="Q4990" i="2" s="1"/>
  <c r="M5" i="2"/>
  <c r="Q5" i="2" s="1"/>
  <c r="L5152" i="2"/>
  <c r="L5146" i="2"/>
  <c r="L5140" i="2"/>
  <c r="L5134" i="2"/>
  <c r="L5128" i="2"/>
  <c r="L5122" i="2"/>
  <c r="L5116" i="2"/>
  <c r="L5110" i="2"/>
  <c r="L5104" i="2"/>
  <c r="L5098" i="2"/>
  <c r="L5096" i="2"/>
  <c r="L5094" i="2"/>
  <c r="L5092" i="2"/>
  <c r="L5090" i="2"/>
  <c r="L5088" i="2"/>
  <c r="L5086" i="2"/>
  <c r="L5084" i="2"/>
  <c r="L5082" i="2"/>
  <c r="L5080" i="2"/>
  <c r="L5078" i="2"/>
  <c r="L5076" i="2"/>
  <c r="L5074" i="2"/>
  <c r="L5072" i="2"/>
  <c r="L5070" i="2"/>
  <c r="L5068" i="2"/>
  <c r="L5066" i="2"/>
  <c r="L5064" i="2"/>
  <c r="L5062" i="2"/>
  <c r="L5060" i="2"/>
  <c r="L5058" i="2"/>
  <c r="L5056" i="2"/>
  <c r="L5054" i="2"/>
  <c r="L5052" i="2"/>
  <c r="L5050" i="2"/>
  <c r="L5048" i="2"/>
  <c r="L5046" i="2"/>
  <c r="L5044" i="2"/>
  <c r="L5042" i="2"/>
  <c r="L5040" i="2"/>
  <c r="L5038" i="2"/>
  <c r="L5036" i="2"/>
  <c r="L5034" i="2"/>
  <c r="L5032" i="2"/>
  <c r="L5030" i="2"/>
  <c r="L5028" i="2"/>
  <c r="L5026" i="2"/>
  <c r="L5024" i="2"/>
  <c r="L5022" i="2"/>
  <c r="L5020" i="2"/>
  <c r="L5018" i="2"/>
  <c r="L5016" i="2"/>
  <c r="L5014" i="2"/>
  <c r="L5012" i="2"/>
  <c r="L5010" i="2"/>
  <c r="L5008" i="2"/>
  <c r="L5006" i="2"/>
  <c r="L5004" i="2"/>
  <c r="L5002" i="2"/>
  <c r="L5000" i="2"/>
  <c r="L4998" i="2"/>
  <c r="L4996" i="2"/>
  <c r="L4994" i="2"/>
  <c r="L4992" i="2"/>
  <c r="L4990" i="2"/>
  <c r="L4988" i="2"/>
  <c r="L4986" i="2"/>
  <c r="L4984" i="2"/>
  <c r="L4982" i="2"/>
  <c r="L4980" i="2"/>
  <c r="L4978" i="2"/>
  <c r="L4976" i="2"/>
  <c r="L4974" i="2"/>
  <c r="L4972" i="2"/>
  <c r="L4970" i="2"/>
  <c r="L4968" i="2"/>
  <c r="L4966" i="2"/>
  <c r="L4964" i="2"/>
  <c r="L4962" i="2"/>
  <c r="L4960" i="2"/>
  <c r="L4958" i="2"/>
  <c r="L4956" i="2"/>
  <c r="L4954" i="2"/>
  <c r="L4952" i="2"/>
  <c r="L4950" i="2"/>
  <c r="L4948" i="2"/>
  <c r="L4946" i="2"/>
  <c r="L4944" i="2"/>
  <c r="L4942" i="2"/>
  <c r="L4940" i="2"/>
  <c r="L4938" i="2"/>
  <c r="L4936" i="2"/>
  <c r="L4934" i="2"/>
  <c r="L4932" i="2"/>
  <c r="L4930" i="2"/>
  <c r="L4928" i="2"/>
  <c r="L4926" i="2"/>
  <c r="L4924" i="2"/>
  <c r="L4922" i="2"/>
  <c r="L4920" i="2"/>
  <c r="L4918" i="2"/>
  <c r="L4916" i="2"/>
  <c r="L4914" i="2"/>
  <c r="L4912" i="2"/>
  <c r="L4910" i="2"/>
  <c r="L4908" i="2"/>
  <c r="L4906" i="2"/>
  <c r="L4904" i="2"/>
  <c r="L4902" i="2"/>
  <c r="L4900" i="2"/>
  <c r="L4898" i="2"/>
  <c r="L4896" i="2"/>
  <c r="L4894" i="2"/>
  <c r="L4892" i="2"/>
  <c r="L4890" i="2"/>
  <c r="L4888" i="2"/>
  <c r="L4886" i="2"/>
  <c r="L4884" i="2"/>
  <c r="L4882" i="2"/>
  <c r="L4880" i="2"/>
  <c r="L4878" i="2"/>
  <c r="L4876" i="2"/>
  <c r="L4874" i="2"/>
  <c r="L4872" i="2"/>
  <c r="L4870" i="2"/>
  <c r="L4868" i="2"/>
  <c r="L4866" i="2"/>
  <c r="L4864" i="2"/>
  <c r="L4862" i="2"/>
  <c r="L4860" i="2"/>
  <c r="L4858" i="2"/>
  <c r="L4856" i="2"/>
  <c r="L4854" i="2"/>
  <c r="L4852" i="2"/>
  <c r="L4850" i="2"/>
  <c r="L4848" i="2"/>
  <c r="L4846" i="2"/>
  <c r="L4844" i="2"/>
  <c r="L4842" i="2"/>
  <c r="L4840" i="2"/>
  <c r="L4838" i="2"/>
  <c r="L4836" i="2"/>
  <c r="L4834" i="2"/>
  <c r="L4832" i="2"/>
  <c r="L4830" i="2"/>
  <c r="L4828" i="2"/>
  <c r="L4826" i="2"/>
  <c r="L4824" i="2"/>
  <c r="L4822" i="2"/>
  <c r="L4820" i="2"/>
  <c r="L4818" i="2"/>
  <c r="L4816" i="2"/>
  <c r="L4814" i="2"/>
  <c r="L4812" i="2"/>
  <c r="L4810" i="2"/>
  <c r="L4808" i="2"/>
  <c r="L4806" i="2"/>
  <c r="L4804" i="2"/>
  <c r="L4802" i="2"/>
  <c r="L4800" i="2"/>
  <c r="L4798" i="2"/>
  <c r="L4796" i="2"/>
  <c r="L4794" i="2"/>
  <c r="L4792" i="2"/>
  <c r="L4790" i="2"/>
  <c r="L4788" i="2"/>
  <c r="L4786" i="2"/>
  <c r="L4784" i="2"/>
  <c r="L4782" i="2"/>
  <c r="L4780" i="2"/>
  <c r="L4778" i="2"/>
  <c r="L4776" i="2"/>
  <c r="L4774" i="2"/>
  <c r="L4772" i="2"/>
  <c r="L4770" i="2"/>
  <c r="L4768" i="2"/>
  <c r="L4766" i="2"/>
  <c r="L4764" i="2"/>
  <c r="L4762" i="2"/>
  <c r="L4760" i="2"/>
  <c r="L4758" i="2"/>
  <c r="L4756" i="2"/>
  <c r="L4754" i="2"/>
  <c r="L4752" i="2"/>
  <c r="L4750" i="2"/>
  <c r="L4748" i="2"/>
  <c r="L4746" i="2"/>
  <c r="L4744" i="2"/>
  <c r="L4742" i="2"/>
  <c r="L4740" i="2"/>
  <c r="L4738" i="2"/>
  <c r="L4736" i="2"/>
  <c r="L4734" i="2"/>
  <c r="L4732" i="2"/>
  <c r="L4730" i="2"/>
  <c r="L4728" i="2"/>
  <c r="L4726" i="2"/>
  <c r="L4724" i="2"/>
  <c r="L4722" i="2"/>
  <c r="L4720" i="2"/>
  <c r="L4718" i="2"/>
  <c r="L4716" i="2"/>
  <c r="L4714" i="2"/>
  <c r="L4712" i="2"/>
  <c r="L4710" i="2"/>
  <c r="L4708" i="2"/>
  <c r="L4706" i="2"/>
  <c r="L4704" i="2"/>
  <c r="L4702" i="2"/>
  <c r="L4700" i="2"/>
  <c r="L4698" i="2"/>
  <c r="L4696" i="2"/>
  <c r="L4694" i="2"/>
  <c r="L4692" i="2"/>
  <c r="L4690" i="2"/>
  <c r="L4688" i="2"/>
  <c r="L4686" i="2"/>
  <c r="L4684" i="2"/>
  <c r="L4682" i="2"/>
  <c r="L4680" i="2"/>
  <c r="L4678" i="2"/>
  <c r="L4676" i="2"/>
  <c r="L4674" i="2"/>
  <c r="L4672" i="2"/>
  <c r="L4670" i="2"/>
  <c r="L4668" i="2"/>
  <c r="L4666" i="2"/>
  <c r="L4664" i="2"/>
  <c r="L4662" i="2"/>
  <c r="L4660" i="2"/>
  <c r="L4658" i="2"/>
  <c r="L4656" i="2"/>
  <c r="L4654" i="2"/>
  <c r="L4652" i="2"/>
  <c r="L4650" i="2"/>
  <c r="L4648" i="2"/>
  <c r="L4646" i="2"/>
  <c r="L4644" i="2"/>
  <c r="L4642" i="2"/>
  <c r="L4640" i="2"/>
  <c r="L4638" i="2"/>
  <c r="L4636" i="2"/>
  <c r="L4634" i="2"/>
  <c r="L4632" i="2"/>
  <c r="L4630" i="2"/>
  <c r="L4628" i="2"/>
  <c r="L4626" i="2"/>
  <c r="L4624" i="2"/>
  <c r="L4622" i="2"/>
  <c r="L4620" i="2"/>
  <c r="L4618" i="2"/>
  <c r="L4616" i="2"/>
  <c r="L4614" i="2"/>
  <c r="L4612" i="2"/>
  <c r="L4610" i="2"/>
  <c r="L4608" i="2"/>
  <c r="L4606" i="2"/>
  <c r="L4604" i="2"/>
  <c r="L4602" i="2"/>
  <c r="L4600" i="2"/>
  <c r="L4598" i="2"/>
  <c r="L4596" i="2"/>
  <c r="L4594" i="2"/>
  <c r="L4592" i="2"/>
  <c r="L4590" i="2"/>
  <c r="L4588" i="2"/>
  <c r="L4586" i="2"/>
  <c r="L4584" i="2"/>
  <c r="L4582" i="2"/>
  <c r="L4580" i="2"/>
  <c r="L4578" i="2"/>
  <c r="L4576" i="2"/>
  <c r="L4574" i="2"/>
  <c r="L4572" i="2"/>
  <c r="L4570" i="2"/>
  <c r="L4568" i="2"/>
  <c r="L4566" i="2"/>
  <c r="L4564" i="2"/>
  <c r="L4562" i="2"/>
  <c r="L4560" i="2"/>
  <c r="L4558" i="2"/>
  <c r="L4556" i="2"/>
  <c r="L4554" i="2"/>
  <c r="L4552" i="2"/>
  <c r="L4550" i="2"/>
  <c r="L4548" i="2"/>
  <c r="L4546" i="2"/>
  <c r="L4544" i="2"/>
  <c r="L4542" i="2"/>
  <c r="L4540" i="2"/>
  <c r="L4538" i="2"/>
  <c r="N4538" i="2" s="1"/>
  <c r="L4536" i="2"/>
  <c r="L4534" i="2"/>
  <c r="L4532" i="2"/>
  <c r="L4530" i="2"/>
  <c r="L4528" i="2"/>
  <c r="L4526" i="2"/>
  <c r="L4524" i="2"/>
  <c r="N4524" i="2" s="1"/>
  <c r="L4522" i="2"/>
  <c r="N4522" i="2" s="1"/>
  <c r="L4520" i="2"/>
  <c r="N4520" i="2" s="1"/>
  <c r="L4518" i="2"/>
  <c r="N4518" i="2" s="1"/>
  <c r="L4516" i="2"/>
  <c r="L4514" i="2"/>
  <c r="L4512" i="2"/>
  <c r="L4510" i="2"/>
  <c r="L4508" i="2"/>
  <c r="N4508" i="2" s="1"/>
  <c r="L4506" i="2"/>
  <c r="L4504" i="2"/>
  <c r="L4502" i="2"/>
  <c r="L4500" i="2"/>
  <c r="L4498" i="2"/>
  <c r="L4496" i="2"/>
  <c r="L4494" i="2"/>
  <c r="L4492" i="2"/>
  <c r="L4490" i="2"/>
  <c r="N4490" i="2" s="1"/>
  <c r="L4488" i="2"/>
  <c r="L4486" i="2"/>
  <c r="L4484" i="2"/>
  <c r="L4482" i="2"/>
  <c r="L4480" i="2"/>
  <c r="N4480" i="2" s="1"/>
  <c r="L4478" i="2"/>
  <c r="N4478" i="2" s="1"/>
  <c r="L4476" i="2"/>
  <c r="L4474" i="2"/>
  <c r="L4472" i="2"/>
  <c r="L4470" i="2"/>
  <c r="L4468" i="2"/>
  <c r="L4466" i="2"/>
  <c r="L4464" i="2"/>
  <c r="L4462" i="2"/>
  <c r="L4460" i="2"/>
  <c r="L4458" i="2"/>
  <c r="L4456" i="2"/>
  <c r="L4454" i="2"/>
  <c r="L4452" i="2"/>
  <c r="N4452" i="2" s="1"/>
  <c r="L4450" i="2"/>
  <c r="L4448" i="2"/>
  <c r="L4446" i="2"/>
  <c r="L4444" i="2"/>
  <c r="L4442" i="2"/>
  <c r="L4440" i="2"/>
  <c r="L4438" i="2"/>
  <c r="L4436" i="2"/>
  <c r="L4434" i="2"/>
  <c r="L4432" i="2"/>
  <c r="L4430" i="2"/>
  <c r="L4428" i="2"/>
  <c r="N4428" i="2" s="1"/>
  <c r="L4426" i="2"/>
  <c r="L4424" i="2"/>
  <c r="L4422" i="2"/>
  <c r="L4420" i="2"/>
  <c r="N4420" i="2" s="1"/>
  <c r="L4418" i="2"/>
  <c r="N4418" i="2" s="1"/>
  <c r="L4416" i="2"/>
  <c r="N4416" i="2" s="1"/>
  <c r="L4414" i="2"/>
  <c r="N4414" i="2" s="1"/>
  <c r="L4412" i="2"/>
  <c r="N4412" i="2" s="1"/>
  <c r="L4410" i="2"/>
  <c r="N4410" i="2" s="1"/>
  <c r="L4408" i="2"/>
  <c r="N4408" i="2" s="1"/>
  <c r="L4406" i="2"/>
  <c r="L4404" i="2"/>
  <c r="L4402" i="2"/>
  <c r="L4400" i="2"/>
  <c r="L4398" i="2"/>
  <c r="L4396" i="2"/>
  <c r="L4394" i="2"/>
  <c r="N4394" i="2" s="1"/>
  <c r="L4392" i="2"/>
  <c r="N4392" i="2" s="1"/>
  <c r="L4390" i="2"/>
  <c r="L4388" i="2"/>
  <c r="L4386" i="2"/>
  <c r="L4384" i="2"/>
  <c r="L4382" i="2"/>
  <c r="L4380" i="2"/>
  <c r="L4378" i="2"/>
  <c r="L4376" i="2"/>
  <c r="K4371" i="2"/>
  <c r="K4366" i="2"/>
  <c r="K4363" i="2"/>
  <c r="K4355" i="2"/>
  <c r="L4353" i="2"/>
  <c r="L4336" i="2"/>
  <c r="L4337" i="2"/>
  <c r="N4337" i="2" s="1"/>
  <c r="L4332" i="2"/>
  <c r="L4333" i="2"/>
  <c r="N4333" i="2" s="1"/>
  <c r="L4328" i="2"/>
  <c r="L4329" i="2"/>
  <c r="N4329" i="2" s="1"/>
  <c r="K4327" i="2"/>
  <c r="L4324" i="2"/>
  <c r="L4326" i="2"/>
  <c r="L4325" i="2"/>
  <c r="N4325" i="2" s="1"/>
  <c r="L4327" i="2"/>
  <c r="K4311" i="2"/>
  <c r="K4307" i="2"/>
  <c r="L4304" i="2"/>
  <c r="L4306" i="2"/>
  <c r="L4305" i="2"/>
  <c r="N4305" i="2" s="1"/>
  <c r="K4302" i="2"/>
  <c r="L4288" i="2"/>
  <c r="N4288" i="2" s="1"/>
  <c r="T4288" i="2" s="1"/>
  <c r="W2445" i="2" s="1"/>
  <c r="K4289" i="2"/>
  <c r="L4289" i="2"/>
  <c r="L4280" i="2"/>
  <c r="N4280" i="2" s="1"/>
  <c r="T4280" i="2" s="1"/>
  <c r="W2440" i="2" s="1"/>
  <c r="L4282" i="2"/>
  <c r="K4281" i="2"/>
  <c r="L4281" i="2"/>
  <c r="J4279" i="2"/>
  <c r="K4278" i="2"/>
  <c r="L4272" i="2"/>
  <c r="N4272" i="2" s="1"/>
  <c r="K4273" i="2"/>
  <c r="L4273" i="2"/>
  <c r="J4271" i="2"/>
  <c r="K4270" i="2"/>
  <c r="L4264" i="2"/>
  <c r="N4264" i="2" s="1"/>
  <c r="T4264" i="2" s="1"/>
  <c r="W2431" i="2" s="1"/>
  <c r="K4265" i="2"/>
  <c r="L4265" i="2"/>
  <c r="J4263" i="2"/>
  <c r="K4262" i="2"/>
  <c r="J4255" i="2"/>
  <c r="K4254" i="2"/>
  <c r="T4232" i="2"/>
  <c r="J4231" i="2"/>
  <c r="K4230" i="2"/>
  <c r="T4224" i="2"/>
  <c r="K4222" i="2"/>
  <c r="K4214" i="2"/>
  <c r="K4198" i="2"/>
  <c r="K3988" i="2"/>
  <c r="L3988" i="2"/>
  <c r="M3988" i="2"/>
  <c r="Q3988" i="2" s="1"/>
  <c r="K3989" i="2"/>
  <c r="L3989" i="2"/>
  <c r="K3980" i="2"/>
  <c r="L3980" i="2"/>
  <c r="M3980" i="2"/>
  <c r="Q3980" i="2" s="1"/>
  <c r="M3948" i="2"/>
  <c r="Q3948" i="2" s="1"/>
  <c r="M3950" i="2"/>
  <c r="Q3950" i="2" s="1"/>
  <c r="K3932" i="2"/>
  <c r="L3932" i="2"/>
  <c r="M3932" i="2"/>
  <c r="Q3932" i="2" s="1"/>
  <c r="K3924" i="2"/>
  <c r="L3924" i="2"/>
  <c r="M3924" i="2"/>
  <c r="Q3924" i="2" s="1"/>
  <c r="K3925" i="2"/>
  <c r="L3925" i="2"/>
  <c r="K3908" i="2"/>
  <c r="L3908" i="2"/>
  <c r="M3908" i="2"/>
  <c r="Q3908" i="2" s="1"/>
  <c r="K3909" i="2"/>
  <c r="L3909" i="2"/>
  <c r="K3900" i="2"/>
  <c r="L3900" i="2"/>
  <c r="M3900" i="2"/>
  <c r="Q3900" i="2" s="1"/>
  <c r="O3703" i="2"/>
  <c r="O3697" i="2"/>
  <c r="O3513" i="2"/>
  <c r="O3491" i="2"/>
  <c r="O3347" i="2"/>
  <c r="O3340" i="2"/>
  <c r="O3278" i="2"/>
  <c r="O3248" i="2"/>
  <c r="O3208" i="2"/>
  <c r="O3116" i="2"/>
  <c r="O3109" i="2"/>
  <c r="O3096" i="2"/>
  <c r="O3058" i="2"/>
  <c r="O3037" i="2"/>
  <c r="O3018" i="2"/>
  <c r="O3006" i="2"/>
  <c r="O2991" i="2"/>
  <c r="O2985" i="2"/>
  <c r="N2950" i="2"/>
  <c r="N2902" i="2"/>
  <c r="N2868" i="2"/>
  <c r="N2820" i="2"/>
  <c r="N2806" i="2"/>
  <c r="O2779" i="2"/>
  <c r="N2752" i="2"/>
  <c r="N2740" i="2"/>
  <c r="N2734" i="2"/>
  <c r="O2719" i="2"/>
  <c r="O2703" i="2"/>
  <c r="O2675" i="2"/>
  <c r="O2659" i="2"/>
  <c r="O2637" i="2"/>
  <c r="N2616" i="2"/>
  <c r="O2595" i="2"/>
  <c r="O2589" i="2"/>
  <c r="O2512" i="2"/>
  <c r="N2412" i="2"/>
  <c r="J5135" i="2"/>
  <c r="J5115" i="2"/>
  <c r="M5154" i="2"/>
  <c r="Q5154" i="2" s="1"/>
  <c r="M5146" i="2"/>
  <c r="Q5146" i="2" s="1"/>
  <c r="M5138" i="2"/>
  <c r="Q5138" i="2" s="1"/>
  <c r="M5130" i="2"/>
  <c r="Q5130" i="2" s="1"/>
  <c r="M5122" i="2"/>
  <c r="Q5122" i="2" s="1"/>
  <c r="M5114" i="2"/>
  <c r="Q5114" i="2" s="1"/>
  <c r="M5104" i="2"/>
  <c r="Q5104" i="2" s="1"/>
  <c r="M5096" i="2"/>
  <c r="Q5096" i="2" s="1"/>
  <c r="M5090" i="2"/>
  <c r="Q5090" i="2" s="1"/>
  <c r="M5058" i="2"/>
  <c r="Q5058" i="2" s="1"/>
  <c r="M5040" i="2"/>
  <c r="Q5040" i="2" s="1"/>
  <c r="M5028" i="2"/>
  <c r="Q5028" i="2" s="1"/>
  <c r="M5020" i="2"/>
  <c r="Q5020" i="2" s="1"/>
  <c r="M5012" i="2"/>
  <c r="Q5012" i="2" s="1"/>
  <c r="M5006" i="2"/>
  <c r="Q5006" i="2" s="1"/>
  <c r="M4980" i="2"/>
  <c r="Q4980" i="2" s="1"/>
  <c r="J6" i="2"/>
  <c r="L5150" i="2"/>
  <c r="L5142" i="2"/>
  <c r="L5136" i="2"/>
  <c r="L5130" i="2"/>
  <c r="L5124" i="2"/>
  <c r="L5118" i="2"/>
  <c r="L5112" i="2"/>
  <c r="L5106" i="2"/>
  <c r="L5100" i="2"/>
  <c r="K5152" i="2"/>
  <c r="O5151" i="2"/>
  <c r="K5150" i="2"/>
  <c r="O5149" i="2"/>
  <c r="T5149" i="2" s="1"/>
  <c r="W2947" i="2" s="1"/>
  <c r="K5144" i="2"/>
  <c r="O5143" i="2"/>
  <c r="K5140" i="2"/>
  <c r="O5139" i="2"/>
  <c r="K5138" i="2"/>
  <c r="O5137" i="2"/>
  <c r="K5132" i="2"/>
  <c r="O5131" i="2"/>
  <c r="K5128" i="2"/>
  <c r="K5124" i="2"/>
  <c r="O5123" i="2"/>
  <c r="T5123" i="2" s="1"/>
  <c r="W2929" i="2" s="1"/>
  <c r="K5120" i="2"/>
  <c r="O5119" i="2"/>
  <c r="K5116" i="2"/>
  <c r="O5115" i="2"/>
  <c r="K5112" i="2"/>
  <c r="O5111" i="2"/>
  <c r="K5108" i="2"/>
  <c r="O5107" i="2"/>
  <c r="K5104" i="2"/>
  <c r="O5103" i="2"/>
  <c r="T5103" i="2" s="1"/>
  <c r="W2916" i="2" s="1"/>
  <c r="K5100" i="2"/>
  <c r="O5099" i="2"/>
  <c r="K5096" i="2"/>
  <c r="O5095" i="2"/>
  <c r="T5095" i="2" s="1"/>
  <c r="W2911" i="2" s="1"/>
  <c r="K5092" i="2"/>
  <c r="O5091" i="2"/>
  <c r="T5091" i="2" s="1"/>
  <c r="W2908" i="2" s="1"/>
  <c r="K5088" i="2"/>
  <c r="O5087" i="2"/>
  <c r="K5084" i="2"/>
  <c r="O5083" i="2"/>
  <c r="K5080" i="2"/>
  <c r="O5079" i="2"/>
  <c r="T5079" i="2" s="1"/>
  <c r="W2900" i="2" s="1"/>
  <c r="K5076" i="2"/>
  <c r="O5075" i="2"/>
  <c r="T5075" i="2" s="1"/>
  <c r="W2897" i="2" s="1"/>
  <c r="K5072" i="2"/>
  <c r="O5071" i="2"/>
  <c r="T5071" i="2" s="1"/>
  <c r="W2894" i="2" s="1"/>
  <c r="K5066" i="2"/>
  <c r="O5065" i="2"/>
  <c r="K5064" i="2"/>
  <c r="O5063" i="2"/>
  <c r="K5058" i="2"/>
  <c r="O5057" i="2"/>
  <c r="K5054" i="2"/>
  <c r="O5053" i="2"/>
  <c r="T5053" i="2" s="1"/>
  <c r="W2885" i="2" s="1"/>
  <c r="K5052" i="2"/>
  <c r="O5051" i="2"/>
  <c r="K5046" i="2"/>
  <c r="O5045" i="2"/>
  <c r="K5042" i="2"/>
  <c r="O5041" i="2"/>
  <c r="T5041" i="2" s="1"/>
  <c r="W2877" i="2" s="1"/>
  <c r="K5038" i="2"/>
  <c r="O5037" i="2"/>
  <c r="K5034" i="2"/>
  <c r="O5033" i="2"/>
  <c r="K5030" i="2"/>
  <c r="O5029" i="2"/>
  <c r="K5026" i="2"/>
  <c r="O5025" i="2"/>
  <c r="K5022" i="2"/>
  <c r="O5021" i="2"/>
  <c r="T5021" i="2" s="1"/>
  <c r="W2865" i="2" s="1"/>
  <c r="K5018" i="2"/>
  <c r="O5017" i="2"/>
  <c r="K5014" i="2"/>
  <c r="O5013" i="2"/>
  <c r="K5010" i="2"/>
  <c r="O5009" i="2"/>
  <c r="K5006" i="2"/>
  <c r="O5005" i="2"/>
  <c r="K5002" i="2"/>
  <c r="O5001" i="2"/>
  <c r="K4998" i="2"/>
  <c r="O4997" i="2"/>
  <c r="T4997" i="2" s="1"/>
  <c r="W2849" i="2" s="1"/>
  <c r="K4994" i="2"/>
  <c r="O4993" i="2"/>
  <c r="K4990" i="2"/>
  <c r="O4989" i="2"/>
  <c r="K4986" i="2"/>
  <c r="O4985" i="2"/>
  <c r="K4982" i="2"/>
  <c r="O4981" i="2"/>
  <c r="K4978" i="2"/>
  <c r="O4977" i="2"/>
  <c r="T4977" i="2" s="1"/>
  <c r="W2834" i="2" s="1"/>
  <c r="K4974" i="2"/>
  <c r="O4973" i="2"/>
  <c r="K4968" i="2"/>
  <c r="O4967" i="2"/>
  <c r="T4967" i="2" s="1"/>
  <c r="W2827" i="2" s="1"/>
  <c r="K4966" i="2"/>
  <c r="O4965" i="2"/>
  <c r="K4962" i="2"/>
  <c r="O4961" i="2"/>
  <c r="K4956" i="2"/>
  <c r="O4955" i="2"/>
  <c r="T4955" i="2" s="1"/>
  <c r="W2821" i="2" s="1"/>
  <c r="K4952" i="2"/>
  <c r="O4951" i="2"/>
  <c r="K4948" i="2"/>
  <c r="O4947" i="2"/>
  <c r="K4944" i="2"/>
  <c r="O4943" i="2"/>
  <c r="T4943" i="2" s="1"/>
  <c r="W2812" i="2" s="1"/>
  <c r="K4940" i="2"/>
  <c r="O4939" i="2"/>
  <c r="K4936" i="2"/>
  <c r="O4935" i="2"/>
  <c r="K4932" i="2"/>
  <c r="O4931" i="2"/>
  <c r="K4930" i="2"/>
  <c r="O4929" i="2"/>
  <c r="K4928" i="2"/>
  <c r="O4927" i="2"/>
  <c r="K4926" i="2"/>
  <c r="O4925" i="2"/>
  <c r="K4924" i="2"/>
  <c r="O4923" i="2"/>
  <c r="K4922" i="2"/>
  <c r="O4921" i="2"/>
  <c r="K4920" i="2"/>
  <c r="O4919" i="2"/>
  <c r="K4918" i="2"/>
  <c r="O4917" i="2"/>
  <c r="K4916" i="2"/>
  <c r="O4915" i="2"/>
  <c r="T4915" i="2" s="1"/>
  <c r="W2797" i="2" s="1"/>
  <c r="K4914" i="2"/>
  <c r="O4913" i="2"/>
  <c r="K4912" i="2"/>
  <c r="O4911" i="2"/>
  <c r="K4910" i="2"/>
  <c r="O4909" i="2"/>
  <c r="K4908" i="2"/>
  <c r="O4907" i="2"/>
  <c r="K4906" i="2"/>
  <c r="O4905" i="2"/>
  <c r="T4905" i="2" s="1"/>
  <c r="W2791" i="2" s="1"/>
  <c r="K4904" i="2"/>
  <c r="O4903" i="2"/>
  <c r="K4902" i="2"/>
  <c r="O4901" i="2"/>
  <c r="K4900" i="2"/>
  <c r="O4899" i="2"/>
  <c r="K4898" i="2"/>
  <c r="O4897" i="2"/>
  <c r="K4896" i="2"/>
  <c r="O4895" i="2"/>
  <c r="K4894" i="2"/>
  <c r="O4893" i="2"/>
  <c r="K4892" i="2"/>
  <c r="O4891" i="2"/>
  <c r="K4890" i="2"/>
  <c r="O4889" i="2"/>
  <c r="K4888" i="2"/>
  <c r="O4887" i="2"/>
  <c r="K4886" i="2"/>
  <c r="O4885" i="2"/>
  <c r="K4884" i="2"/>
  <c r="O4883" i="2"/>
  <c r="K4882" i="2"/>
  <c r="O4881" i="2"/>
  <c r="K4880" i="2"/>
  <c r="O4879" i="2"/>
  <c r="K4878" i="2"/>
  <c r="O4877" i="2"/>
  <c r="K4876" i="2"/>
  <c r="O4875" i="2"/>
  <c r="K4874" i="2"/>
  <c r="O4873" i="2"/>
  <c r="T4873" i="2" s="1"/>
  <c r="W2774" i="2" s="1"/>
  <c r="K4872" i="2"/>
  <c r="O4871" i="2"/>
  <c r="T4871" i="2" s="1"/>
  <c r="W2772" i="2" s="1"/>
  <c r="K4870" i="2"/>
  <c r="O4869" i="2"/>
  <c r="T4869" i="2" s="1"/>
  <c r="W2770" i="2" s="1"/>
  <c r="K4868" i="2"/>
  <c r="O4867" i="2"/>
  <c r="K4866" i="2"/>
  <c r="O4865" i="2"/>
  <c r="K4864" i="2"/>
  <c r="O4863" i="2"/>
  <c r="T4863" i="2" s="1"/>
  <c r="W2766" i="2" s="1"/>
  <c r="K4862" i="2"/>
  <c r="O4861" i="2"/>
  <c r="K4860" i="2"/>
  <c r="O4859" i="2"/>
  <c r="K4858" i="2"/>
  <c r="O4857" i="2"/>
  <c r="K4856" i="2"/>
  <c r="O4855" i="2"/>
  <c r="T4855" i="2" s="1"/>
  <c r="W2762" i="2" s="1"/>
  <c r="K4854" i="2"/>
  <c r="O4853" i="2"/>
  <c r="K4852" i="2"/>
  <c r="O4851" i="2"/>
  <c r="T4851" i="2" s="1"/>
  <c r="W2759" i="2" s="1"/>
  <c r="K4850" i="2"/>
  <c r="O4849" i="2"/>
  <c r="K4848" i="2"/>
  <c r="O4847" i="2"/>
  <c r="K4846" i="2"/>
  <c r="O4845" i="2"/>
  <c r="K4844" i="2"/>
  <c r="O4843" i="2"/>
  <c r="T4843" i="2" s="1"/>
  <c r="W2755" i="2" s="1"/>
  <c r="K4842" i="2"/>
  <c r="O4841" i="2"/>
  <c r="T4841" i="2" s="1"/>
  <c r="W2753" i="2" s="1"/>
  <c r="K4840" i="2"/>
  <c r="O4839" i="2"/>
  <c r="K4838" i="2"/>
  <c r="O4837" i="2"/>
  <c r="K4836" i="2"/>
  <c r="O4835" i="2"/>
  <c r="T4835" i="2" s="1"/>
  <c r="W2748" i="2" s="1"/>
  <c r="K4834" i="2"/>
  <c r="O4833" i="2"/>
  <c r="K4832" i="2"/>
  <c r="O4831" i="2"/>
  <c r="K4830" i="2"/>
  <c r="O4829" i="2"/>
  <c r="K4828" i="2"/>
  <c r="O4827" i="2"/>
  <c r="K4826" i="2"/>
  <c r="O4825" i="2"/>
  <c r="K4824" i="2"/>
  <c r="O4823" i="2"/>
  <c r="K4822" i="2"/>
  <c r="O4821" i="2"/>
  <c r="K4820" i="2"/>
  <c r="O4819" i="2"/>
  <c r="K4818" i="2"/>
  <c r="O4817" i="2"/>
  <c r="K4816" i="2"/>
  <c r="O4815" i="2"/>
  <c r="K4814" i="2"/>
  <c r="O4813" i="2"/>
  <c r="K4812" i="2"/>
  <c r="O4811" i="2"/>
  <c r="K4810" i="2"/>
  <c r="O4809" i="2"/>
  <c r="T4809" i="2" s="1"/>
  <c r="W2734" i="2" s="1"/>
  <c r="K4808" i="2"/>
  <c r="O4807" i="2"/>
  <c r="K4806" i="2"/>
  <c r="O4805" i="2"/>
  <c r="K4804" i="2"/>
  <c r="O4803" i="2"/>
  <c r="K4802" i="2"/>
  <c r="O4801" i="2"/>
  <c r="T4801" i="2" s="1"/>
  <c r="W2730" i="2" s="1"/>
  <c r="K4800" i="2"/>
  <c r="O4799" i="2"/>
  <c r="K4798" i="2"/>
  <c r="O4797" i="2"/>
  <c r="K4796" i="2"/>
  <c r="O4795" i="2"/>
  <c r="K4794" i="2"/>
  <c r="O4793" i="2"/>
  <c r="K4792" i="2"/>
  <c r="O4791" i="2"/>
  <c r="T4791" i="2" s="1"/>
  <c r="W2724" i="2" s="1"/>
  <c r="K4790" i="2"/>
  <c r="O4789" i="2"/>
  <c r="K4788" i="2"/>
  <c r="O4787" i="2"/>
  <c r="K4786" i="2"/>
  <c r="O4785" i="2"/>
  <c r="K4784" i="2"/>
  <c r="O4783" i="2"/>
  <c r="K4782" i="2"/>
  <c r="O4781" i="2"/>
  <c r="T4781" i="2" s="1"/>
  <c r="W2718" i="2" s="1"/>
  <c r="K4780" i="2"/>
  <c r="O4779" i="2"/>
  <c r="K4778" i="2"/>
  <c r="O4777" i="2"/>
  <c r="K4776" i="2"/>
  <c r="O4775" i="2"/>
  <c r="K4774" i="2"/>
  <c r="O4773" i="2"/>
  <c r="K4772" i="2"/>
  <c r="O4771" i="2"/>
  <c r="K4770" i="2"/>
  <c r="O4769" i="2"/>
  <c r="K4768" i="2"/>
  <c r="O4767" i="2"/>
  <c r="K4766" i="2"/>
  <c r="O4765" i="2"/>
  <c r="K4764" i="2"/>
  <c r="O4763" i="2"/>
  <c r="K4762" i="2"/>
  <c r="O4761" i="2"/>
  <c r="K4760" i="2"/>
  <c r="O4759" i="2"/>
  <c r="K4758" i="2"/>
  <c r="O4757" i="2"/>
  <c r="T4757" i="2" s="1"/>
  <c r="W2704" i="2" s="1"/>
  <c r="K4756" i="2"/>
  <c r="O4755" i="2"/>
  <c r="K4754" i="2"/>
  <c r="O4753" i="2"/>
  <c r="K4752" i="2"/>
  <c r="O4751" i="2"/>
  <c r="T4751" i="2" s="1"/>
  <c r="W2700" i="2" s="1"/>
  <c r="K4750" i="2"/>
  <c r="O4749" i="2"/>
  <c r="K4748" i="2"/>
  <c r="O4747" i="2"/>
  <c r="K4746" i="2"/>
  <c r="O4745" i="2"/>
  <c r="T4745" i="2" s="1"/>
  <c r="W2696" i="2" s="1"/>
  <c r="K4744" i="2"/>
  <c r="O4743" i="2"/>
  <c r="K4742" i="2"/>
  <c r="O4741" i="2"/>
  <c r="K4740" i="2"/>
  <c r="O4739" i="2"/>
  <c r="K4738" i="2"/>
  <c r="O4737" i="2"/>
  <c r="K4736" i="2"/>
  <c r="O4735" i="2"/>
  <c r="K4734" i="2"/>
  <c r="O4733" i="2"/>
  <c r="K4732" i="2"/>
  <c r="O4731" i="2"/>
  <c r="K4730" i="2"/>
  <c r="O4729" i="2"/>
  <c r="K4728" i="2"/>
  <c r="O4727" i="2"/>
  <c r="T4727" i="2" s="1"/>
  <c r="W2685" i="2" s="1"/>
  <c r="K4726" i="2"/>
  <c r="O4725" i="2"/>
  <c r="K4724" i="2"/>
  <c r="O4723" i="2"/>
  <c r="K4722" i="2"/>
  <c r="O4721" i="2"/>
  <c r="K4720" i="2"/>
  <c r="O4719" i="2"/>
  <c r="K4718" i="2"/>
  <c r="O4717" i="2"/>
  <c r="K4716" i="2"/>
  <c r="O4715" i="2"/>
  <c r="T4715" i="2" s="1"/>
  <c r="W2679" i="2" s="1"/>
  <c r="K4714" i="2"/>
  <c r="O4713" i="2"/>
  <c r="K4712" i="2"/>
  <c r="O4711" i="2"/>
  <c r="K4710" i="2"/>
  <c r="O4709" i="2"/>
  <c r="K4708" i="2"/>
  <c r="O4707" i="2"/>
  <c r="K4706" i="2"/>
  <c r="O4705" i="2"/>
  <c r="K4704" i="2"/>
  <c r="O4703" i="2"/>
  <c r="K4702" i="2"/>
  <c r="O4701" i="2"/>
  <c r="K4700" i="2"/>
  <c r="O4699" i="2"/>
  <c r="K4698" i="2"/>
  <c r="O4697" i="2"/>
  <c r="K4696" i="2"/>
  <c r="O4695" i="2"/>
  <c r="K4694" i="2"/>
  <c r="O4693" i="2"/>
  <c r="K4692" i="2"/>
  <c r="O4691" i="2"/>
  <c r="K4690" i="2"/>
  <c r="O4689" i="2"/>
  <c r="K4688" i="2"/>
  <c r="O4687" i="2"/>
  <c r="K4686" i="2"/>
  <c r="O4685" i="2"/>
  <c r="K4684" i="2"/>
  <c r="O4683" i="2"/>
  <c r="K4682" i="2"/>
  <c r="O4681" i="2"/>
  <c r="K4680" i="2"/>
  <c r="O4679" i="2"/>
  <c r="K4678" i="2"/>
  <c r="O4677" i="2"/>
  <c r="K4676" i="2"/>
  <c r="O4675" i="2"/>
  <c r="K4674" i="2"/>
  <c r="O4673" i="2"/>
  <c r="K4672" i="2"/>
  <c r="O4671" i="2"/>
  <c r="K4670" i="2"/>
  <c r="O4669" i="2"/>
  <c r="K4668" i="2"/>
  <c r="O4667" i="2"/>
  <c r="K4666" i="2"/>
  <c r="O4665" i="2"/>
  <c r="K4664" i="2"/>
  <c r="O4663" i="2"/>
  <c r="T4663" i="2" s="1"/>
  <c r="W2657" i="2" s="1"/>
  <c r="K4662" i="2"/>
  <c r="O4661" i="2"/>
  <c r="K4660" i="2"/>
  <c r="O4659" i="2"/>
  <c r="K4658" i="2"/>
  <c r="O4657" i="2"/>
  <c r="K4656" i="2"/>
  <c r="O4655" i="2"/>
  <c r="K4654" i="2"/>
  <c r="O4653" i="2"/>
  <c r="T4653" i="2" s="1"/>
  <c r="W2651" i="2" s="1"/>
  <c r="K4652" i="2"/>
  <c r="O4651" i="2"/>
  <c r="K4650" i="2"/>
  <c r="O4649" i="2"/>
  <c r="K4648" i="2"/>
  <c r="O4647" i="2"/>
  <c r="K4646" i="2"/>
  <c r="O4645" i="2"/>
  <c r="K4644" i="2"/>
  <c r="O4643" i="2"/>
  <c r="K4642" i="2"/>
  <c r="O4641" i="2"/>
  <c r="K4640" i="2"/>
  <c r="O4639" i="2"/>
  <c r="K4638" i="2"/>
  <c r="O4637" i="2"/>
  <c r="K4636" i="2"/>
  <c r="O4635" i="2"/>
  <c r="K4634" i="2"/>
  <c r="O4633" i="2"/>
  <c r="K4632" i="2"/>
  <c r="O4631" i="2"/>
  <c r="K4630" i="2"/>
  <c r="O4629" i="2"/>
  <c r="K4628" i="2"/>
  <c r="O4627" i="2"/>
  <c r="K4626" i="2"/>
  <c r="O4625" i="2"/>
  <c r="K4624" i="2"/>
  <c r="O4623" i="2"/>
  <c r="K4622" i="2"/>
  <c r="O4621" i="2"/>
  <c r="K4620" i="2"/>
  <c r="O4619" i="2"/>
  <c r="K4618" i="2"/>
  <c r="O4617" i="2"/>
  <c r="K4616" i="2"/>
  <c r="O4615" i="2"/>
  <c r="K4614" i="2"/>
  <c r="O4613" i="2"/>
  <c r="K4612" i="2"/>
  <c r="O4611" i="2"/>
  <c r="K4610" i="2"/>
  <c r="O4609" i="2"/>
  <c r="K4608" i="2"/>
  <c r="O4607" i="2"/>
  <c r="K4606" i="2"/>
  <c r="O4605" i="2"/>
  <c r="K4604" i="2"/>
  <c r="O4603" i="2"/>
  <c r="K4602" i="2"/>
  <c r="O4601" i="2"/>
  <c r="K4600" i="2"/>
  <c r="O4599" i="2"/>
  <c r="K4598" i="2"/>
  <c r="O4597" i="2"/>
  <c r="T4597" i="2" s="1"/>
  <c r="W2625" i="2" s="1"/>
  <c r="K4596" i="2"/>
  <c r="O4595" i="2"/>
  <c r="K4594" i="2"/>
  <c r="O4593" i="2"/>
  <c r="K4592" i="2"/>
  <c r="O4591" i="2"/>
  <c r="K4590" i="2"/>
  <c r="O4589" i="2"/>
  <c r="K4588" i="2"/>
  <c r="O4587" i="2"/>
  <c r="K4586" i="2"/>
  <c r="O4585" i="2"/>
  <c r="T4585" i="2" s="1"/>
  <c r="W2617" i="2" s="1"/>
  <c r="K4584" i="2"/>
  <c r="O4583" i="2"/>
  <c r="T4583" i="2" s="1"/>
  <c r="W2615" i="2" s="1"/>
  <c r="K4582" i="2"/>
  <c r="O4581" i="2"/>
  <c r="T4581" i="2" s="1"/>
  <c r="W2613" i="2" s="1"/>
  <c r="K4580" i="2"/>
  <c r="O4579" i="2"/>
  <c r="T4579" i="2" s="1"/>
  <c r="W2611" i="2" s="1"/>
  <c r="K4578" i="2"/>
  <c r="O4577" i="2"/>
  <c r="K4576" i="2"/>
  <c r="O4575" i="2"/>
  <c r="K4574" i="2"/>
  <c r="O4573" i="2"/>
  <c r="K4572" i="2"/>
  <c r="O4571" i="2"/>
  <c r="K4570" i="2"/>
  <c r="O4569" i="2"/>
  <c r="T4569" i="2" s="1"/>
  <c r="W2605" i="2" s="1"/>
  <c r="K4568" i="2"/>
  <c r="O4567" i="2"/>
  <c r="K4566" i="2"/>
  <c r="O4565" i="2"/>
  <c r="K4564" i="2"/>
  <c r="O4563" i="2"/>
  <c r="K4562" i="2"/>
  <c r="O4561" i="2"/>
  <c r="K4560" i="2"/>
  <c r="O4559" i="2"/>
  <c r="K4558" i="2"/>
  <c r="O4557" i="2"/>
  <c r="K4556" i="2"/>
  <c r="O4555" i="2"/>
  <c r="K4554" i="2"/>
  <c r="O4553" i="2"/>
  <c r="K4552" i="2"/>
  <c r="O4551" i="2"/>
  <c r="T4551" i="2" s="1"/>
  <c r="W2593" i="2" s="1"/>
  <c r="K4550" i="2"/>
  <c r="O4549" i="2"/>
  <c r="K4548" i="2"/>
  <c r="O4547" i="2"/>
  <c r="K4546" i="2"/>
  <c r="O4545" i="2"/>
  <c r="K4544" i="2"/>
  <c r="O4543" i="2"/>
  <c r="K4542" i="2"/>
  <c r="O4541" i="2"/>
  <c r="K4540" i="2"/>
  <c r="O4539" i="2"/>
  <c r="O4537" i="2"/>
  <c r="K4536" i="2"/>
  <c r="O4535" i="2"/>
  <c r="K4534" i="2"/>
  <c r="O4533" i="2"/>
  <c r="K4532" i="2"/>
  <c r="O4531" i="2"/>
  <c r="K4530" i="2"/>
  <c r="O4529" i="2"/>
  <c r="K4528" i="2"/>
  <c r="O4527" i="2"/>
  <c r="K4526" i="2"/>
  <c r="O4525" i="2"/>
  <c r="T4525" i="2" s="1"/>
  <c r="W2577" i="2" s="1"/>
  <c r="O4523" i="2"/>
  <c r="O4521" i="2"/>
  <c r="O4519" i="2"/>
  <c r="O4517" i="2"/>
  <c r="K4516" i="2"/>
  <c r="O4515" i="2"/>
  <c r="K4514" i="2"/>
  <c r="O4513" i="2"/>
  <c r="T4513" i="2" s="1"/>
  <c r="W2570" i="2" s="1"/>
  <c r="K4512" i="2"/>
  <c r="O4511" i="2"/>
  <c r="K4510" i="2"/>
  <c r="O4509" i="2"/>
  <c r="O4507" i="2"/>
  <c r="K4506" i="2"/>
  <c r="O4505" i="2"/>
  <c r="K4504" i="2"/>
  <c r="O4503" i="2"/>
  <c r="K4502" i="2"/>
  <c r="O4501" i="2"/>
  <c r="K4500" i="2"/>
  <c r="O4499" i="2"/>
  <c r="T4499" i="2" s="1"/>
  <c r="W2564" i="2" s="1"/>
  <c r="K4498" i="2"/>
  <c r="O4497" i="2"/>
  <c r="K4496" i="2"/>
  <c r="O4495" i="2"/>
  <c r="K4494" i="2"/>
  <c r="O4493" i="2"/>
  <c r="K4492" i="2"/>
  <c r="O4491" i="2"/>
  <c r="O4489" i="2"/>
  <c r="K4488" i="2"/>
  <c r="O4487" i="2"/>
  <c r="K4486" i="2"/>
  <c r="O4485" i="2"/>
  <c r="K4484" i="2"/>
  <c r="O4483" i="2"/>
  <c r="T4483" i="2" s="1"/>
  <c r="W2553" i="2" s="1"/>
  <c r="K4482" i="2"/>
  <c r="O4481" i="2"/>
  <c r="O4479" i="2"/>
  <c r="O4477" i="2"/>
  <c r="K4476" i="2"/>
  <c r="O4475" i="2"/>
  <c r="K4474" i="2"/>
  <c r="O4473" i="2"/>
  <c r="K4472" i="2"/>
  <c r="O4471" i="2"/>
  <c r="T4471" i="2" s="1"/>
  <c r="W2545" i="2" s="1"/>
  <c r="K4470" i="2"/>
  <c r="O4469" i="2"/>
  <c r="K4468" i="2"/>
  <c r="O4467" i="2"/>
  <c r="T4467" i="2" s="1"/>
  <c r="W2542" i="2" s="1"/>
  <c r="K4466" i="2"/>
  <c r="O4465" i="2"/>
  <c r="K4464" i="2"/>
  <c r="O4463" i="2"/>
  <c r="K4462" i="2"/>
  <c r="O4461" i="2"/>
  <c r="K4460" i="2"/>
  <c r="O4459" i="2"/>
  <c r="K4458" i="2"/>
  <c r="O4457" i="2"/>
  <c r="K4456" i="2"/>
  <c r="O4455" i="2"/>
  <c r="K4454" i="2"/>
  <c r="O4453" i="2"/>
  <c r="T4453" i="2" s="1"/>
  <c r="W2534" i="2" s="1"/>
  <c r="O4451" i="2"/>
  <c r="K4450" i="2"/>
  <c r="O4449" i="2"/>
  <c r="K4448" i="2"/>
  <c r="O4447" i="2"/>
  <c r="K4446" i="2"/>
  <c r="O4445" i="2"/>
  <c r="K4444" i="2"/>
  <c r="O4443" i="2"/>
  <c r="K4442" i="2"/>
  <c r="O4441" i="2"/>
  <c r="K4440" i="2"/>
  <c r="O4439" i="2"/>
  <c r="K4438" i="2"/>
  <c r="O4437" i="2"/>
  <c r="K4436" i="2"/>
  <c r="O4435" i="2"/>
  <c r="T4435" i="2" s="1"/>
  <c r="W2524" i="2" s="1"/>
  <c r="K4434" i="2"/>
  <c r="O4433" i="2"/>
  <c r="K4432" i="2"/>
  <c r="O4431" i="2"/>
  <c r="K4430" i="2"/>
  <c r="O4429" i="2"/>
  <c r="T4429" i="2" s="1"/>
  <c r="W2521" i="2" s="1"/>
  <c r="O4427" i="2"/>
  <c r="K4426" i="2"/>
  <c r="O4425" i="2"/>
  <c r="K4424" i="2"/>
  <c r="O4423" i="2"/>
  <c r="K4422" i="2"/>
  <c r="O4421" i="2"/>
  <c r="O4419" i="2"/>
  <c r="O4417" i="2"/>
  <c r="O4415" i="2"/>
  <c r="O4413" i="2"/>
  <c r="O4411" i="2"/>
  <c r="O4409" i="2"/>
  <c r="O4407" i="2"/>
  <c r="K4406" i="2"/>
  <c r="O4405" i="2"/>
  <c r="K4404" i="2"/>
  <c r="O4403" i="2"/>
  <c r="T4403" i="2" s="1"/>
  <c r="W2508" i="2" s="1"/>
  <c r="K4402" i="2"/>
  <c r="O4401" i="2"/>
  <c r="K4400" i="2"/>
  <c r="O4399" i="2"/>
  <c r="K4398" i="2"/>
  <c r="O4397" i="2"/>
  <c r="T4397" i="2" s="1"/>
  <c r="W2504" i="2" s="1"/>
  <c r="K4396" i="2"/>
  <c r="O4395" i="2"/>
  <c r="O4393" i="2"/>
  <c r="O4391" i="2"/>
  <c r="K4390" i="2"/>
  <c r="O4389" i="2"/>
  <c r="K4388" i="2"/>
  <c r="O4387" i="2"/>
  <c r="K4386" i="2"/>
  <c r="O4385" i="2"/>
  <c r="K4384" i="2"/>
  <c r="O4383" i="2"/>
  <c r="K4382" i="2"/>
  <c r="O4381" i="2"/>
  <c r="K4380" i="2"/>
  <c r="O4379" i="2"/>
  <c r="K4378" i="2"/>
  <c r="O4377" i="2"/>
  <c r="K4376" i="2"/>
  <c r="J4371" i="2"/>
  <c r="J4363" i="2"/>
  <c r="T4347" i="2"/>
  <c r="M4342" i="2"/>
  <c r="Q4342" i="2" s="1"/>
  <c r="T4339" i="2"/>
  <c r="T4335" i="2"/>
  <c r="T4331" i="2"/>
  <c r="J4327" i="2"/>
  <c r="T4323" i="2"/>
  <c r="M4318" i="2"/>
  <c r="Q4318" i="2" s="1"/>
  <c r="M4314" i="2"/>
  <c r="Q4314" i="2" s="1"/>
  <c r="M4310" i="2"/>
  <c r="Q4310" i="2" s="1"/>
  <c r="K4303" i="2"/>
  <c r="L4303" i="2"/>
  <c r="J4302" i="2"/>
  <c r="M4301" i="2"/>
  <c r="Q4301" i="2" s="1"/>
  <c r="M4300" i="2"/>
  <c r="Q4300" i="2" s="1"/>
  <c r="L4296" i="2"/>
  <c r="N4296" i="2" s="1"/>
  <c r="T4296" i="2" s="1"/>
  <c r="K4295" i="2"/>
  <c r="L4295" i="2"/>
  <c r="M4293" i="2"/>
  <c r="Q4293" i="2" s="1"/>
  <c r="K4287" i="2"/>
  <c r="L4287" i="2"/>
  <c r="M4285" i="2"/>
  <c r="Q4285" i="2" s="1"/>
  <c r="J4278" i="2"/>
  <c r="M4277" i="2"/>
  <c r="Q4277" i="2" s="1"/>
  <c r="M4269" i="2"/>
  <c r="Q4269" i="2" s="1"/>
  <c r="M4268" i="2"/>
  <c r="Q4268" i="2" s="1"/>
  <c r="M4261" i="2"/>
  <c r="Q4261" i="2" s="1"/>
  <c r="M4253" i="2"/>
  <c r="Q4253" i="2" s="1"/>
  <c r="M4252" i="2"/>
  <c r="Q4252" i="2" s="1"/>
  <c r="L4248" i="2"/>
  <c r="N4248" i="2" s="1"/>
  <c r="K4247" i="2"/>
  <c r="L4247" i="2"/>
  <c r="M4245" i="2"/>
  <c r="Q4245" i="2" s="1"/>
  <c r="M4244" i="2"/>
  <c r="Q4244" i="2" s="1"/>
  <c r="L4240" i="2"/>
  <c r="N4240" i="2" s="1"/>
  <c r="K4239" i="2"/>
  <c r="L4239" i="2"/>
  <c r="M4237" i="2"/>
  <c r="Q4237" i="2" s="1"/>
  <c r="J4230" i="2"/>
  <c r="M4229" i="2"/>
  <c r="Q4229" i="2" s="1"/>
  <c r="K4223" i="2"/>
  <c r="L4223" i="2"/>
  <c r="J4222" i="2"/>
  <c r="M4221" i="2"/>
  <c r="Q4221" i="2" s="1"/>
  <c r="M4220" i="2"/>
  <c r="Q4220" i="2" s="1"/>
  <c r="K4215" i="2"/>
  <c r="L4215" i="2"/>
  <c r="J4214" i="2"/>
  <c r="M4213" i="2"/>
  <c r="Q4213" i="2" s="1"/>
  <c r="L4208" i="2"/>
  <c r="N4208" i="2" s="1"/>
  <c r="T4208" i="2" s="1"/>
  <c r="K4207" i="2"/>
  <c r="L4207" i="2"/>
  <c r="M4205" i="2"/>
  <c r="Q4205" i="2" s="1"/>
  <c r="M4204" i="2"/>
  <c r="Q4204" i="2" s="1"/>
  <c r="L4200" i="2"/>
  <c r="N4200" i="2" s="1"/>
  <c r="T4200" i="2" s="1"/>
  <c r="K4199" i="2"/>
  <c r="L4199" i="2"/>
  <c r="J4198" i="2"/>
  <c r="M4197" i="2"/>
  <c r="Q4197" i="2" s="1"/>
  <c r="J3950" i="2"/>
  <c r="K3896" i="2"/>
  <c r="K3898" i="2"/>
  <c r="L3896" i="2"/>
  <c r="L3898" i="2"/>
  <c r="M3896" i="2"/>
  <c r="Q3896" i="2" s="1"/>
  <c r="M3898" i="2"/>
  <c r="Q3898" i="2" s="1"/>
  <c r="K3897" i="2"/>
  <c r="K3899" i="2"/>
  <c r="L3897" i="2"/>
  <c r="L3899" i="2"/>
  <c r="J3896" i="2"/>
  <c r="J3898" i="2"/>
  <c r="M3893" i="2"/>
  <c r="Q3893" i="2" s="1"/>
  <c r="M3884" i="2"/>
  <c r="Q3884" i="2" s="1"/>
  <c r="J3884" i="2"/>
  <c r="M3880" i="2"/>
  <c r="Q3880" i="2" s="1"/>
  <c r="M3882" i="2"/>
  <c r="Q3882" i="2" s="1"/>
  <c r="J3880" i="2"/>
  <c r="J3882" i="2"/>
  <c r="K3876" i="2"/>
  <c r="L3876" i="2"/>
  <c r="M3876" i="2"/>
  <c r="Q3876" i="2" s="1"/>
  <c r="K3877" i="2"/>
  <c r="L3877" i="2"/>
  <c r="J3876" i="2"/>
  <c r="K3872" i="2"/>
  <c r="L3872" i="2"/>
  <c r="M3872" i="2"/>
  <c r="Q3872" i="2" s="1"/>
  <c r="K3873" i="2"/>
  <c r="L3873" i="2"/>
  <c r="J3872" i="2"/>
  <c r="M3869" i="2"/>
  <c r="Q3869" i="2" s="1"/>
  <c r="K3868" i="2"/>
  <c r="L3868" i="2"/>
  <c r="M3868" i="2"/>
  <c r="Q3868" i="2" s="1"/>
  <c r="J3868" i="2"/>
  <c r="K3864" i="2"/>
  <c r="K3866" i="2"/>
  <c r="L3864" i="2"/>
  <c r="L3866" i="2"/>
  <c r="M3864" i="2"/>
  <c r="Q3864" i="2" s="1"/>
  <c r="M3866" i="2"/>
  <c r="Q3866" i="2" s="1"/>
  <c r="K3865" i="2"/>
  <c r="K3867" i="2"/>
  <c r="L3865" i="2"/>
  <c r="L3867" i="2"/>
  <c r="J3864" i="2"/>
  <c r="J3866" i="2"/>
  <c r="K3860" i="2"/>
  <c r="L3860" i="2"/>
  <c r="M3860" i="2"/>
  <c r="Q3860" i="2" s="1"/>
  <c r="J3860" i="2"/>
  <c r="M3856" i="2"/>
  <c r="Q3856" i="2" s="1"/>
  <c r="J3856" i="2"/>
  <c r="K3852" i="2"/>
  <c r="K3854" i="2"/>
  <c r="L3852" i="2"/>
  <c r="L3854" i="2"/>
  <c r="M3852" i="2"/>
  <c r="Q3852" i="2" s="1"/>
  <c r="M3854" i="2"/>
  <c r="Q3854" i="2" s="1"/>
  <c r="K3853" i="2"/>
  <c r="L3853" i="2"/>
  <c r="J3852" i="2"/>
  <c r="J3854" i="2"/>
  <c r="M3849" i="2"/>
  <c r="Q3849" i="2" s="1"/>
  <c r="K3844" i="2"/>
  <c r="L3844" i="2"/>
  <c r="M3844" i="2"/>
  <c r="Q3844" i="2" s="1"/>
  <c r="J3844" i="2"/>
  <c r="O3821" i="2"/>
  <c r="O3809" i="2"/>
  <c r="O3783" i="2"/>
  <c r="O3772" i="2"/>
  <c r="O3754" i="2"/>
  <c r="O3746" i="2"/>
  <c r="O3738" i="2"/>
  <c r="O3710" i="2"/>
  <c r="O3679" i="2"/>
  <c r="O3660" i="2"/>
  <c r="O3561" i="2"/>
  <c r="O3517" i="2"/>
  <c r="O3499" i="2"/>
  <c r="O3455" i="2"/>
  <c r="O3270" i="2"/>
  <c r="O3262" i="2"/>
  <c r="O3254" i="2"/>
  <c r="O3214" i="2"/>
  <c r="O3168" i="2"/>
  <c r="O3160" i="2"/>
  <c r="O3128" i="2"/>
  <c r="O3122" i="2"/>
  <c r="O3102" i="2"/>
  <c r="O3082" i="2"/>
  <c r="O3044" i="2"/>
  <c r="O3024" i="2"/>
  <c r="T3016" i="2"/>
  <c r="O2997" i="2"/>
  <c r="O2979" i="2"/>
  <c r="N2968" i="2"/>
  <c r="O2965" i="2"/>
  <c r="N2908" i="2"/>
  <c r="N2826" i="2"/>
  <c r="N2798" i="2"/>
  <c r="O2713" i="2"/>
  <c r="O2697" i="2"/>
  <c r="O2669" i="2"/>
  <c r="O2647" i="2"/>
  <c r="N2568" i="2"/>
  <c r="O2550" i="2"/>
  <c r="O2534" i="2"/>
  <c r="N2404" i="2"/>
  <c r="N2400" i="2"/>
  <c r="O2378" i="2"/>
  <c r="M6" i="2"/>
  <c r="M5150" i="2"/>
  <c r="Q5150" i="2" s="1"/>
  <c r="M5142" i="2"/>
  <c r="Q5142" i="2" s="1"/>
  <c r="M5128" i="2"/>
  <c r="Q5128" i="2" s="1"/>
  <c r="M5120" i="2"/>
  <c r="Q5120" i="2" s="1"/>
  <c r="M5112" i="2"/>
  <c r="Q5112" i="2" s="1"/>
  <c r="M5106" i="2"/>
  <c r="Q5106" i="2" s="1"/>
  <c r="M5098" i="2"/>
  <c r="Q5098" i="2" s="1"/>
  <c r="M5088" i="2"/>
  <c r="Q5088" i="2" s="1"/>
  <c r="M5074" i="2"/>
  <c r="Q5074" i="2" s="1"/>
  <c r="M5054" i="2"/>
  <c r="Q5054" i="2" s="1"/>
  <c r="T5054" i="2" s="1"/>
  <c r="M5046" i="2"/>
  <c r="Q5046" i="2" s="1"/>
  <c r="M5022" i="2"/>
  <c r="Q5022" i="2" s="1"/>
  <c r="M5014" i="2"/>
  <c r="Q5014" i="2" s="1"/>
  <c r="M4998" i="2"/>
  <c r="Q4998" i="2" s="1"/>
  <c r="M4988" i="2"/>
  <c r="Q4988" i="2" s="1"/>
  <c r="M4982" i="2"/>
  <c r="Q4982" i="2" s="1"/>
  <c r="L5154" i="2"/>
  <c r="L5148" i="2"/>
  <c r="L5144" i="2"/>
  <c r="L5138" i="2"/>
  <c r="L5132" i="2"/>
  <c r="L5126" i="2"/>
  <c r="L5120" i="2"/>
  <c r="L5114" i="2"/>
  <c r="L5108" i="2"/>
  <c r="L5102" i="2"/>
  <c r="K5154" i="2"/>
  <c r="O5153" i="2"/>
  <c r="T5153" i="2" s="1"/>
  <c r="W2949" i="2" s="1"/>
  <c r="K5148" i="2"/>
  <c r="O5147" i="2"/>
  <c r="K5146" i="2"/>
  <c r="O5145" i="2"/>
  <c r="K5142" i="2"/>
  <c r="O5141" i="2"/>
  <c r="K5136" i="2"/>
  <c r="O5135" i="2"/>
  <c r="K5134" i="2"/>
  <c r="O5133" i="2"/>
  <c r="T5133" i="2" s="1"/>
  <c r="W2937" i="2" s="1"/>
  <c r="K5130" i="2"/>
  <c r="O5129" i="2"/>
  <c r="T5129" i="2" s="1"/>
  <c r="W2935" i="2" s="1"/>
  <c r="O5127" i="2"/>
  <c r="T5127" i="2" s="1"/>
  <c r="W2933" i="2" s="1"/>
  <c r="K5126" i="2"/>
  <c r="O5125" i="2"/>
  <c r="T5125" i="2" s="1"/>
  <c r="W2931" i="2" s="1"/>
  <c r="K5122" i="2"/>
  <c r="O5121" i="2"/>
  <c r="K5118" i="2"/>
  <c r="O5117" i="2"/>
  <c r="K5114" i="2"/>
  <c r="O5113" i="2"/>
  <c r="K5110" i="2"/>
  <c r="O5109" i="2"/>
  <c r="K5106" i="2"/>
  <c r="O5105" i="2"/>
  <c r="T5105" i="2" s="1"/>
  <c r="W2918" i="2" s="1"/>
  <c r="K5102" i="2"/>
  <c r="O5101" i="2"/>
  <c r="K5098" i="2"/>
  <c r="O5097" i="2"/>
  <c r="K5094" i="2"/>
  <c r="O5093" i="2"/>
  <c r="K5090" i="2"/>
  <c r="O5089" i="2"/>
  <c r="T5089" i="2" s="1"/>
  <c r="W2906" i="2" s="1"/>
  <c r="K5086" i="2"/>
  <c r="O5085" i="2"/>
  <c r="K5082" i="2"/>
  <c r="O5081" i="2"/>
  <c r="K5078" i="2"/>
  <c r="O5077" i="2"/>
  <c r="K5074" i="2"/>
  <c r="O5073" i="2"/>
  <c r="K5070" i="2"/>
  <c r="O5069" i="2"/>
  <c r="K5068" i="2"/>
  <c r="O5067" i="2"/>
  <c r="K5062" i="2"/>
  <c r="O5061" i="2"/>
  <c r="K5060" i="2"/>
  <c r="O5059" i="2"/>
  <c r="K5056" i="2"/>
  <c r="O5055" i="2"/>
  <c r="K5050" i="2"/>
  <c r="O5049" i="2"/>
  <c r="K5048" i="2"/>
  <c r="O5047" i="2"/>
  <c r="T5047" i="2" s="1"/>
  <c r="W2881" i="2" s="1"/>
  <c r="K5044" i="2"/>
  <c r="O5043" i="2"/>
  <c r="K5040" i="2"/>
  <c r="O5039" i="2"/>
  <c r="K5036" i="2"/>
  <c r="O5035" i="2"/>
  <c r="T5035" i="2" s="1"/>
  <c r="W2873" i="2" s="1"/>
  <c r="K5032" i="2"/>
  <c r="O5031" i="2"/>
  <c r="T5031" i="2" s="1"/>
  <c r="W2870" i="2" s="1"/>
  <c r="K5028" i="2"/>
  <c r="O5027" i="2"/>
  <c r="K5024" i="2"/>
  <c r="O5023" i="2"/>
  <c r="K5020" i="2"/>
  <c r="O5019" i="2"/>
  <c r="T5019" i="2" s="1"/>
  <c r="W2863" i="2" s="1"/>
  <c r="K5016" i="2"/>
  <c r="O5015" i="2"/>
  <c r="K5012" i="2"/>
  <c r="O5011" i="2"/>
  <c r="K5008" i="2"/>
  <c r="O5007" i="2"/>
  <c r="T5007" i="2" s="1"/>
  <c r="W2855" i="2" s="1"/>
  <c r="K5004" i="2"/>
  <c r="O5003" i="2"/>
  <c r="K5000" i="2"/>
  <c r="O4999" i="2"/>
  <c r="K4996" i="2"/>
  <c r="O4995" i="2"/>
  <c r="T4995" i="2" s="1"/>
  <c r="W2847" i="2" s="1"/>
  <c r="K4992" i="2"/>
  <c r="O4991" i="2"/>
  <c r="K4988" i="2"/>
  <c r="O4987" i="2"/>
  <c r="T4987" i="2" s="1"/>
  <c r="W2841" i="2" s="1"/>
  <c r="K4984" i="2"/>
  <c r="O4983" i="2"/>
  <c r="T4983" i="2" s="1"/>
  <c r="W2838" i="2" s="1"/>
  <c r="K4980" i="2"/>
  <c r="O4979" i="2"/>
  <c r="T4979" i="2" s="1"/>
  <c r="W2836" i="2" s="1"/>
  <c r="K4976" i="2"/>
  <c r="O4975" i="2"/>
  <c r="T4975" i="2" s="1"/>
  <c r="W2832" i="2" s="1"/>
  <c r="K4972" i="2"/>
  <c r="O4971" i="2"/>
  <c r="K4970" i="2"/>
  <c r="O4969" i="2"/>
  <c r="K4964" i="2"/>
  <c r="O4963" i="2"/>
  <c r="K4960" i="2"/>
  <c r="O4959" i="2"/>
  <c r="K4958" i="2"/>
  <c r="O4957" i="2"/>
  <c r="K4954" i="2"/>
  <c r="O4953" i="2"/>
  <c r="T4953" i="2" s="1"/>
  <c r="W2819" i="2" s="1"/>
  <c r="K4950" i="2"/>
  <c r="O4949" i="2"/>
  <c r="T4949" i="2" s="1"/>
  <c r="W2816" i="2" s="1"/>
  <c r="K4946" i="2"/>
  <c r="O4945" i="2"/>
  <c r="K4942" i="2"/>
  <c r="O4941" i="2"/>
  <c r="K4938" i="2"/>
  <c r="O4937" i="2"/>
  <c r="K4934" i="2"/>
  <c r="O4933" i="2"/>
  <c r="L9" i="2"/>
  <c r="L11" i="2"/>
  <c r="L13" i="2"/>
  <c r="L15" i="2"/>
  <c r="L17" i="2"/>
  <c r="L19" i="2"/>
  <c r="L21" i="2"/>
  <c r="L23" i="2"/>
  <c r="L25" i="2"/>
  <c r="L27" i="2"/>
  <c r="L29" i="2"/>
  <c r="L31" i="2"/>
  <c r="L33" i="2"/>
  <c r="L35" i="2"/>
  <c r="L37" i="2"/>
  <c r="L39" i="2"/>
  <c r="L41" i="2"/>
  <c r="L43" i="2"/>
  <c r="L45" i="2"/>
  <c r="L47" i="2"/>
  <c r="L49" i="2"/>
  <c r="L51" i="2"/>
  <c r="L53" i="2"/>
  <c r="L55" i="2"/>
  <c r="L57" i="2"/>
  <c r="L59" i="2"/>
  <c r="L61" i="2"/>
  <c r="L63" i="2"/>
  <c r="L65" i="2"/>
  <c r="L67" i="2"/>
  <c r="L69" i="2"/>
  <c r="L71" i="2"/>
  <c r="L73" i="2"/>
  <c r="L75" i="2"/>
  <c r="L77" i="2"/>
  <c r="L79" i="2"/>
  <c r="L81" i="2"/>
  <c r="L83" i="2"/>
  <c r="L85" i="2"/>
  <c r="L87" i="2"/>
  <c r="L89" i="2"/>
  <c r="L91" i="2"/>
  <c r="L93" i="2"/>
  <c r="L95" i="2"/>
  <c r="L97" i="2"/>
  <c r="L99" i="2"/>
  <c r="L101" i="2"/>
  <c r="L103" i="2"/>
  <c r="L105" i="2"/>
  <c r="L107" i="2"/>
  <c r="L109" i="2"/>
  <c r="L111" i="2"/>
  <c r="L113" i="2"/>
  <c r="L115" i="2"/>
  <c r="L117" i="2"/>
  <c r="L119" i="2"/>
  <c r="L121" i="2"/>
  <c r="L123" i="2"/>
  <c r="L125" i="2"/>
  <c r="L127" i="2"/>
  <c r="L129" i="2"/>
  <c r="M9" i="2"/>
  <c r="Q9" i="2" s="1"/>
  <c r="M11" i="2"/>
  <c r="Q11" i="2" s="1"/>
  <c r="M13" i="2"/>
  <c r="Q13" i="2" s="1"/>
  <c r="M15" i="2"/>
  <c r="Q15" i="2" s="1"/>
  <c r="M17" i="2"/>
  <c r="Q17" i="2" s="1"/>
  <c r="M19" i="2"/>
  <c r="Q19" i="2" s="1"/>
  <c r="M21" i="2"/>
  <c r="Q21" i="2" s="1"/>
  <c r="L10" i="2"/>
  <c r="L12" i="2"/>
  <c r="L14" i="2"/>
  <c r="L16" i="2"/>
  <c r="L18" i="2"/>
  <c r="L20" i="2"/>
  <c r="L22" i="2"/>
  <c r="L24" i="2"/>
  <c r="L26" i="2"/>
  <c r="L28" i="2"/>
  <c r="L30" i="2"/>
  <c r="L32" i="2"/>
  <c r="L34" i="2"/>
  <c r="L36" i="2"/>
  <c r="L38" i="2"/>
  <c r="L40" i="2"/>
  <c r="L42" i="2"/>
  <c r="L44" i="2"/>
  <c r="L46" i="2"/>
  <c r="L48" i="2"/>
  <c r="L50" i="2"/>
  <c r="L52" i="2"/>
  <c r="L54" i="2"/>
  <c r="L56" i="2"/>
  <c r="L58" i="2"/>
  <c r="L60" i="2"/>
  <c r="L62" i="2"/>
  <c r="L64" i="2"/>
  <c r="L66" i="2"/>
  <c r="L68" i="2"/>
  <c r="L70" i="2"/>
  <c r="L72" i="2"/>
  <c r="L74" i="2"/>
  <c r="L76" i="2"/>
  <c r="L78" i="2"/>
  <c r="L80" i="2"/>
  <c r="L82" i="2"/>
  <c r="L84" i="2"/>
  <c r="L86" i="2"/>
  <c r="L88" i="2"/>
  <c r="L90" i="2"/>
  <c r="L92" i="2"/>
  <c r="L94" i="2"/>
  <c r="L96" i="2"/>
  <c r="L98" i="2"/>
  <c r="L100" i="2"/>
  <c r="L102" i="2"/>
  <c r="L104" i="2"/>
  <c r="L106" i="2"/>
  <c r="L108" i="2"/>
  <c r="L110" i="2"/>
  <c r="L112" i="2"/>
  <c r="L114" i="2"/>
  <c r="L116" i="2"/>
  <c r="L118" i="2"/>
  <c r="L120" i="2"/>
  <c r="L122" i="2"/>
  <c r="L124" i="2"/>
  <c r="L126" i="2"/>
  <c r="M10" i="2"/>
  <c r="Q10" i="2" s="1"/>
  <c r="M12" i="2"/>
  <c r="Q12" i="2" s="1"/>
  <c r="M14" i="2"/>
  <c r="Q14" i="2" s="1"/>
  <c r="M16" i="2"/>
  <c r="Q16" i="2" s="1"/>
  <c r="M18" i="2"/>
  <c r="Q18" i="2" s="1"/>
  <c r="M20" i="2"/>
  <c r="Q20" i="2" s="1"/>
  <c r="M22" i="2"/>
  <c r="Q22" i="2" s="1"/>
  <c r="M24" i="2"/>
  <c r="Q24" i="2" s="1"/>
  <c r="M26" i="2"/>
  <c r="Q26" i="2" s="1"/>
  <c r="M28" i="2"/>
  <c r="Q28" i="2" s="1"/>
  <c r="M30" i="2"/>
  <c r="Q30" i="2" s="1"/>
  <c r="M32" i="2"/>
  <c r="Q32" i="2" s="1"/>
  <c r="M34" i="2"/>
  <c r="Q34" i="2" s="1"/>
  <c r="M36" i="2"/>
  <c r="Q36" i="2" s="1"/>
  <c r="M38" i="2"/>
  <c r="Q38" i="2" s="1"/>
  <c r="M40" i="2"/>
  <c r="Q40" i="2" s="1"/>
  <c r="M42" i="2"/>
  <c r="Q42" i="2" s="1"/>
  <c r="M44" i="2"/>
  <c r="Q44" i="2" s="1"/>
  <c r="M46" i="2"/>
  <c r="Q46" i="2" s="1"/>
  <c r="M48" i="2"/>
  <c r="Q48" i="2" s="1"/>
  <c r="M50" i="2"/>
  <c r="Q50" i="2" s="1"/>
  <c r="K9" i="2"/>
  <c r="K11" i="2"/>
  <c r="K13" i="2"/>
  <c r="K15" i="2"/>
  <c r="K17" i="2"/>
  <c r="K19" i="2"/>
  <c r="K21" i="2"/>
  <c r="K23" i="2"/>
  <c r="K25" i="2"/>
  <c r="K27" i="2"/>
  <c r="K29" i="2"/>
  <c r="K31" i="2"/>
  <c r="K33" i="2"/>
  <c r="K35" i="2"/>
  <c r="K37" i="2"/>
  <c r="K39" i="2"/>
  <c r="K41" i="2"/>
  <c r="K43" i="2"/>
  <c r="K45" i="2"/>
  <c r="K47" i="2"/>
  <c r="K49" i="2"/>
  <c r="K51" i="2"/>
  <c r="K53" i="2"/>
  <c r="K55" i="2"/>
  <c r="K57" i="2"/>
  <c r="K59" i="2"/>
  <c r="K61" i="2"/>
  <c r="K63" i="2"/>
  <c r="K65" i="2"/>
  <c r="K67" i="2"/>
  <c r="K69" i="2"/>
  <c r="K71" i="2"/>
  <c r="K73" i="2"/>
  <c r="K75" i="2"/>
  <c r="K77" i="2"/>
  <c r="K79" i="2"/>
  <c r="K81" i="2"/>
  <c r="K83" i="2"/>
  <c r="K85" i="2"/>
  <c r="K87" i="2"/>
  <c r="K89" i="2"/>
  <c r="K91" i="2"/>
  <c r="K93" i="2"/>
  <c r="K95" i="2"/>
  <c r="K97" i="2"/>
  <c r="K99" i="2"/>
  <c r="K101" i="2"/>
  <c r="K103" i="2"/>
  <c r="K105" i="2"/>
  <c r="K107" i="2"/>
  <c r="K109" i="2"/>
  <c r="K111" i="2"/>
  <c r="K113" i="2"/>
  <c r="K115" i="2"/>
  <c r="K117" i="2"/>
  <c r="K119" i="2"/>
  <c r="K121" i="2"/>
  <c r="K123" i="2"/>
  <c r="K125" i="2"/>
  <c r="K127" i="2"/>
  <c r="J5152" i="2"/>
  <c r="J5132" i="2"/>
  <c r="J5062" i="2"/>
  <c r="J5024" i="2"/>
  <c r="J4982" i="2"/>
  <c r="J4958" i="2"/>
  <c r="J4942" i="2"/>
  <c r="J4928" i="2"/>
  <c r="J4922" i="2"/>
  <c r="J4904" i="2"/>
  <c r="J4858" i="2"/>
  <c r="J4846" i="2"/>
  <c r="J4808" i="2"/>
  <c r="J4798" i="2"/>
  <c r="J4764" i="2"/>
  <c r="J4720" i="2"/>
  <c r="J4708" i="2"/>
  <c r="J4702" i="2"/>
  <c r="J4698" i="2"/>
  <c r="J4694" i="2"/>
  <c r="J4690" i="2"/>
  <c r="J4650" i="2"/>
  <c r="J4624" i="2"/>
  <c r="J4622" i="2"/>
  <c r="J4618" i="2"/>
  <c r="J4614" i="2"/>
  <c r="J4612" i="2"/>
  <c r="J4608" i="2"/>
  <c r="J4512" i="2"/>
  <c r="J4506" i="2"/>
  <c r="J4434" i="2"/>
  <c r="J4406" i="2"/>
  <c r="J4396" i="2"/>
  <c r="K4373" i="2"/>
  <c r="M4370" i="2"/>
  <c r="Q4370" i="2" s="1"/>
  <c r="K4368" i="2"/>
  <c r="L4367" i="2"/>
  <c r="K4365" i="2"/>
  <c r="M4362" i="2"/>
  <c r="Q4362" i="2" s="1"/>
  <c r="K4360" i="2"/>
  <c r="L4355" i="2"/>
  <c r="L4357" i="2"/>
  <c r="N4357" i="2" s="1"/>
  <c r="T4357" i="2" s="1"/>
  <c r="M4354" i="2"/>
  <c r="Q4354" i="2" s="1"/>
  <c r="K4349" i="2"/>
  <c r="K4346" i="2"/>
  <c r="L4344" i="2"/>
  <c r="N4344" i="2" s="1"/>
  <c r="T4344" i="2" s="1"/>
  <c r="L4343" i="2"/>
  <c r="N4343" i="2" s="1"/>
  <c r="T4343" i="2" s="1"/>
  <c r="W2473" i="2" s="1"/>
  <c r="K4342" i="2"/>
  <c r="K4338" i="2"/>
  <c r="K4334" i="2"/>
  <c r="K4326" i="2"/>
  <c r="L4320" i="2"/>
  <c r="N4320" i="2" s="1"/>
  <c r="T4320" i="2" s="1"/>
  <c r="L4319" i="2"/>
  <c r="N4319" i="2" s="1"/>
  <c r="T4319" i="2" s="1"/>
  <c r="W2461" i="2" s="1"/>
  <c r="K4318" i="2"/>
  <c r="L4316" i="2"/>
  <c r="N4316" i="2" s="1"/>
  <c r="T4316" i="2" s="1"/>
  <c r="L4315" i="2"/>
  <c r="N4315" i="2" s="1"/>
  <c r="T4315" i="2" s="1"/>
  <c r="W2459" i="2" s="1"/>
  <c r="L4312" i="2"/>
  <c r="L4314" i="2"/>
  <c r="N4314" i="2" s="1"/>
  <c r="L4311" i="2"/>
  <c r="L4313" i="2"/>
  <c r="L4308" i="2"/>
  <c r="L4310" i="2"/>
  <c r="N4310" i="2" s="1"/>
  <c r="L4307" i="2"/>
  <c r="L4309" i="2"/>
  <c r="K4306" i="2"/>
  <c r="J4301" i="2"/>
  <c r="K4300" i="2"/>
  <c r="T4294" i="2"/>
  <c r="J4293" i="2"/>
  <c r="K4292" i="2"/>
  <c r="T4286" i="2"/>
  <c r="J4285" i="2"/>
  <c r="K4284" i="2"/>
  <c r="J4277" i="2"/>
  <c r="K4276" i="2"/>
  <c r="L4270" i="2"/>
  <c r="K4271" i="2"/>
  <c r="L4271" i="2"/>
  <c r="K4268" i="2"/>
  <c r="L4262" i="2"/>
  <c r="K4263" i="2"/>
  <c r="L4263" i="2"/>
  <c r="J4261" i="2"/>
  <c r="O4260" i="2"/>
  <c r="T4260" i="2" s="1"/>
  <c r="W2428" i="2" s="1"/>
  <c r="L4254" i="2"/>
  <c r="K4255" i="2"/>
  <c r="L4255" i="2"/>
  <c r="J4253" i="2"/>
  <c r="T4246" i="2"/>
  <c r="J4245" i="2"/>
  <c r="K4244" i="2"/>
  <c r="T4238" i="2"/>
  <c r="J4237" i="2"/>
  <c r="K4236" i="2"/>
  <c r="J4229" i="2"/>
  <c r="K4228" i="2"/>
  <c r="J4221" i="2"/>
  <c r="K4220" i="2"/>
  <c r="J4213" i="2"/>
  <c r="O4212" i="2"/>
  <c r="T4212" i="2" s="1"/>
  <c r="W2395" i="2" s="1"/>
  <c r="T4206" i="2"/>
  <c r="K4204" i="2"/>
  <c r="J4197" i="2"/>
  <c r="O4196" i="2"/>
  <c r="T4196" i="2" s="1"/>
  <c r="W2385" i="2" s="1"/>
  <c r="K4006" i="2"/>
  <c r="L4006" i="2"/>
  <c r="M4006" i="2"/>
  <c r="Q4006" i="2" s="1"/>
  <c r="K3998" i="2"/>
  <c r="L3998" i="2"/>
  <c r="M3998" i="2"/>
  <c r="Q3998" i="2" s="1"/>
  <c r="K3990" i="2"/>
  <c r="L3990" i="2"/>
  <c r="M3990" i="2"/>
  <c r="Q3990" i="2" s="1"/>
  <c r="K3974" i="2"/>
  <c r="L3974" i="2"/>
  <c r="M3974" i="2"/>
  <c r="Q3974" i="2" s="1"/>
  <c r="K3975" i="2"/>
  <c r="L3975" i="2"/>
  <c r="K3942" i="2"/>
  <c r="L3942" i="2"/>
  <c r="M3942" i="2"/>
  <c r="Q3942" i="2" s="1"/>
  <c r="K3943" i="2"/>
  <c r="L3943" i="2"/>
  <c r="K3934" i="2"/>
  <c r="L3934" i="2"/>
  <c r="M3934" i="2"/>
  <c r="Q3934" i="2" s="1"/>
  <c r="K3935" i="2"/>
  <c r="L3935" i="2"/>
  <c r="K3926" i="2"/>
  <c r="L3926" i="2"/>
  <c r="M3926" i="2"/>
  <c r="Q3926" i="2" s="1"/>
  <c r="K3927" i="2"/>
  <c r="L3927" i="2"/>
  <c r="K3910" i="2"/>
  <c r="L3910" i="2"/>
  <c r="M3910" i="2"/>
  <c r="Q3910" i="2" s="1"/>
  <c r="K3911" i="2"/>
  <c r="L3911" i="2"/>
  <c r="J3897" i="2"/>
  <c r="J3893" i="2"/>
  <c r="J3885" i="2"/>
  <c r="J3881" i="2"/>
  <c r="J3877" i="2"/>
  <c r="J3873" i="2"/>
  <c r="J3869" i="2"/>
  <c r="J3865" i="2"/>
  <c r="J3857" i="2"/>
  <c r="J3853" i="2"/>
  <c r="J3849" i="2"/>
  <c r="O3777" i="2"/>
  <c r="O3759" i="2"/>
  <c r="O3730" i="2"/>
  <c r="O3716" i="2"/>
  <c r="O3650" i="2"/>
  <c r="O3635" i="2"/>
  <c r="O3589" i="2"/>
  <c r="O3579" i="2"/>
  <c r="O3575" i="2"/>
  <c r="O3508" i="2"/>
  <c r="O3459" i="2"/>
  <c r="O3437" i="2"/>
  <c r="O3414" i="2"/>
  <c r="O3400" i="2"/>
  <c r="O3390" i="2"/>
  <c r="O3352" i="2"/>
  <c r="O3346" i="2"/>
  <c r="O3338" i="2"/>
  <c r="O3284" i="2"/>
  <c r="O3133" i="2"/>
  <c r="O3114" i="2"/>
  <c r="O3108" i="2"/>
  <c r="O3056" i="2"/>
  <c r="O3036" i="2"/>
  <c r="O3016" i="2"/>
  <c r="O3004" i="2"/>
  <c r="N2914" i="2"/>
  <c r="N2832" i="2"/>
  <c r="O2789" i="2"/>
  <c r="O2783" i="2"/>
  <c r="N2732" i="2"/>
  <c r="O2723" i="2"/>
  <c r="O2707" i="2"/>
  <c r="O2691" i="2"/>
  <c r="O2679" i="2"/>
  <c r="O2663" i="2"/>
  <c r="O2641" i="2"/>
  <c r="O2629" i="2"/>
  <c r="O2599" i="2"/>
  <c r="N2428" i="2"/>
  <c r="N2424" i="2"/>
  <c r="J3840" i="2"/>
  <c r="J3838" i="2"/>
  <c r="J3836" i="2"/>
  <c r="J3834" i="2"/>
  <c r="J3832" i="2"/>
  <c r="J3830" i="2"/>
  <c r="J3828" i="2"/>
  <c r="J3826" i="2"/>
  <c r="J3824" i="2"/>
  <c r="J3822" i="2"/>
  <c r="J3820" i="2"/>
  <c r="J3818" i="2"/>
  <c r="J3816" i="2"/>
  <c r="J3814" i="2"/>
  <c r="J3812" i="2"/>
  <c r="J3810" i="2"/>
  <c r="J3808" i="2"/>
  <c r="J3806" i="2"/>
  <c r="J3804" i="2"/>
  <c r="J3802" i="2"/>
  <c r="J3800" i="2"/>
  <c r="J3798" i="2"/>
  <c r="J3796" i="2"/>
  <c r="J3794" i="2"/>
  <c r="J3792" i="2"/>
  <c r="J3790" i="2"/>
  <c r="J3788" i="2"/>
  <c r="J3786" i="2"/>
  <c r="J3784" i="2"/>
  <c r="J3782" i="2"/>
  <c r="J3780" i="2"/>
  <c r="J3778" i="2"/>
  <c r="J3776" i="2"/>
  <c r="J3774" i="2"/>
  <c r="J3772" i="2"/>
  <c r="J3770" i="2"/>
  <c r="J3768" i="2"/>
  <c r="J3766" i="2"/>
  <c r="J3764" i="2"/>
  <c r="J3762" i="2"/>
  <c r="J3760" i="2"/>
  <c r="J3758" i="2"/>
  <c r="J3756" i="2"/>
  <c r="J3754" i="2"/>
  <c r="J3752" i="2"/>
  <c r="J3750" i="2"/>
  <c r="J3748" i="2"/>
  <c r="J3746" i="2"/>
  <c r="J3744" i="2"/>
  <c r="J3742" i="2"/>
  <c r="J3740" i="2"/>
  <c r="J3738" i="2"/>
  <c r="J3736" i="2"/>
  <c r="J3734" i="2"/>
  <c r="J3732" i="2"/>
  <c r="J3730" i="2"/>
  <c r="J3728" i="2"/>
  <c r="J3726" i="2"/>
  <c r="J3724" i="2"/>
  <c r="J3722" i="2"/>
  <c r="J3720" i="2"/>
  <c r="J3718" i="2"/>
  <c r="J3716" i="2"/>
  <c r="J3714" i="2"/>
  <c r="J3712" i="2"/>
  <c r="J3710" i="2"/>
  <c r="J3708" i="2"/>
  <c r="J3706" i="2"/>
  <c r="J3704" i="2"/>
  <c r="J3702" i="2"/>
  <c r="J3700" i="2"/>
  <c r="J3698" i="2"/>
  <c r="J3696" i="2"/>
  <c r="J3694" i="2"/>
  <c r="J3692" i="2"/>
  <c r="J3690" i="2"/>
  <c r="J3688" i="2"/>
  <c r="J3686" i="2"/>
  <c r="J3684" i="2"/>
  <c r="J3682" i="2"/>
  <c r="J3680" i="2"/>
  <c r="J3678" i="2"/>
  <c r="J3676" i="2"/>
  <c r="J3674" i="2"/>
  <c r="J3672" i="2"/>
  <c r="J3670" i="2"/>
  <c r="J3668" i="2"/>
  <c r="J3666" i="2"/>
  <c r="J3664" i="2"/>
  <c r="J3662" i="2"/>
  <c r="J2546" i="2"/>
  <c r="L2526" i="2"/>
  <c r="J2519" i="2"/>
  <c r="J2520" i="2"/>
  <c r="L2514" i="2"/>
  <c r="J2463" i="2"/>
  <c r="J2464" i="2"/>
  <c r="J2455" i="2"/>
  <c r="J2457" i="2"/>
  <c r="J2456" i="2"/>
  <c r="L2454" i="2"/>
  <c r="J2451" i="2"/>
  <c r="J2452" i="2"/>
  <c r="L2450" i="2"/>
  <c r="L2446" i="2"/>
  <c r="L2442" i="2"/>
  <c r="L2438" i="2"/>
  <c r="L2434" i="2"/>
  <c r="L2426" i="2"/>
  <c r="L2422" i="2"/>
  <c r="L2414" i="2"/>
  <c r="L2402" i="2"/>
  <c r="L2398" i="2"/>
  <c r="J2395" i="2"/>
  <c r="J2396" i="2"/>
  <c r="L2394" i="2"/>
  <c r="J2391" i="2"/>
  <c r="J2392" i="2"/>
  <c r="J2387" i="2"/>
  <c r="J2389" i="2"/>
  <c r="J2388" i="2"/>
  <c r="L2386" i="2"/>
  <c r="O2289" i="2"/>
  <c r="O2261" i="2"/>
  <c r="O2257" i="2"/>
  <c r="O2241" i="2"/>
  <c r="O2235" i="2"/>
  <c r="O2227" i="2"/>
  <c r="O2215" i="2"/>
  <c r="O2207" i="2"/>
  <c r="O2205" i="2"/>
  <c r="O2193" i="2"/>
  <c r="O2181" i="2"/>
  <c r="J2157" i="2"/>
  <c r="L2157" i="2"/>
  <c r="L2150" i="2"/>
  <c r="J2149" i="2"/>
  <c r="L2149" i="2"/>
  <c r="J2150" i="2"/>
  <c r="K2150" i="2"/>
  <c r="L2134" i="2"/>
  <c r="J2133" i="2"/>
  <c r="L2133" i="2"/>
  <c r="J2134" i="2"/>
  <c r="K2134" i="2"/>
  <c r="L2126" i="2"/>
  <c r="L2128" i="2"/>
  <c r="J2125" i="2"/>
  <c r="J2127" i="2"/>
  <c r="L2125" i="2"/>
  <c r="L2127" i="2"/>
  <c r="J2126" i="2"/>
  <c r="J2128" i="2"/>
  <c r="K2126" i="2"/>
  <c r="K2128" i="2"/>
  <c r="M2117" i="2"/>
  <c r="Q2117" i="2" s="1"/>
  <c r="L2116" i="2"/>
  <c r="M2116" i="2"/>
  <c r="Q2116" i="2" s="1"/>
  <c r="J2116" i="2"/>
  <c r="K2116" i="2"/>
  <c r="L2108" i="2"/>
  <c r="M2108" i="2"/>
  <c r="Q2108" i="2" s="1"/>
  <c r="J2109" i="2"/>
  <c r="L2109" i="2"/>
  <c r="J2108" i="2"/>
  <c r="K2108" i="2"/>
  <c r="L2100" i="2"/>
  <c r="L2102" i="2"/>
  <c r="M2100" i="2"/>
  <c r="Q2100" i="2" s="1"/>
  <c r="M2102" i="2"/>
  <c r="Q2102" i="2" s="1"/>
  <c r="J2101" i="2"/>
  <c r="L2101" i="2"/>
  <c r="J2100" i="2"/>
  <c r="J2102" i="2"/>
  <c r="K2100" i="2"/>
  <c r="K2102" i="2"/>
  <c r="L2096" i="2"/>
  <c r="M2096" i="2"/>
  <c r="Q2096" i="2" s="1"/>
  <c r="J2096" i="2"/>
  <c r="K2096" i="2"/>
  <c r="L2092" i="2"/>
  <c r="M2092" i="2"/>
  <c r="Q2092" i="2" s="1"/>
  <c r="J2092" i="2"/>
  <c r="K2092" i="2"/>
  <c r="L2088" i="2"/>
  <c r="L2090" i="2"/>
  <c r="M2088" i="2"/>
  <c r="Q2088" i="2" s="1"/>
  <c r="M2090" i="2"/>
  <c r="Q2090" i="2" s="1"/>
  <c r="J2089" i="2"/>
  <c r="J2091" i="2"/>
  <c r="L2089" i="2"/>
  <c r="L2091" i="2"/>
  <c r="J2088" i="2"/>
  <c r="J2090" i="2"/>
  <c r="K2088" i="2"/>
  <c r="K2090" i="2"/>
  <c r="L2084" i="2"/>
  <c r="L2086" i="2"/>
  <c r="M2084" i="2"/>
  <c r="Q2084" i="2" s="1"/>
  <c r="M2086" i="2"/>
  <c r="Q2086" i="2" s="1"/>
  <c r="J2085" i="2"/>
  <c r="J2087" i="2"/>
  <c r="L2085" i="2"/>
  <c r="L2087" i="2"/>
  <c r="J2084" i="2"/>
  <c r="J2086" i="2"/>
  <c r="K2084" i="2"/>
  <c r="K2086" i="2"/>
  <c r="L2080" i="2"/>
  <c r="L2082" i="2"/>
  <c r="M2080" i="2"/>
  <c r="Q2080" i="2" s="1"/>
  <c r="M2082" i="2"/>
  <c r="Q2082" i="2" s="1"/>
  <c r="J2081" i="2"/>
  <c r="J2083" i="2"/>
  <c r="L2081" i="2"/>
  <c r="L2083" i="2"/>
  <c r="J2080" i="2"/>
  <c r="J2082" i="2"/>
  <c r="K2080" i="2"/>
  <c r="K2082" i="2"/>
  <c r="L2072" i="2"/>
  <c r="L2074" i="2"/>
  <c r="M2072" i="2"/>
  <c r="Q2072" i="2" s="1"/>
  <c r="M2074" i="2"/>
  <c r="Q2074" i="2" s="1"/>
  <c r="J2073" i="2"/>
  <c r="L2073" i="2"/>
  <c r="J2072" i="2"/>
  <c r="J2074" i="2"/>
  <c r="K2072" i="2"/>
  <c r="K2074" i="2"/>
  <c r="L2068" i="2"/>
  <c r="M2068" i="2"/>
  <c r="Q2068" i="2" s="1"/>
  <c r="J2069" i="2"/>
  <c r="L2069" i="2"/>
  <c r="J2068" i="2"/>
  <c r="K2068" i="2"/>
  <c r="L2064" i="2"/>
  <c r="M2064" i="2"/>
  <c r="Q2064" i="2" s="1"/>
  <c r="J2064" i="2"/>
  <c r="K2064" i="2"/>
  <c r="L2052" i="2"/>
  <c r="M2052" i="2"/>
  <c r="Q2052" i="2" s="1"/>
  <c r="J2053" i="2"/>
  <c r="L2053" i="2"/>
  <c r="J2052" i="2"/>
  <c r="K2052" i="2"/>
  <c r="L2044" i="2"/>
  <c r="L2046" i="2"/>
  <c r="M2044" i="2"/>
  <c r="Q2044" i="2" s="1"/>
  <c r="M2046" i="2"/>
  <c r="Q2046" i="2" s="1"/>
  <c r="J2045" i="2"/>
  <c r="L2045" i="2"/>
  <c r="J2044" i="2"/>
  <c r="J2046" i="2"/>
  <c r="K2044" i="2"/>
  <c r="K2046" i="2"/>
  <c r="L2040" i="2"/>
  <c r="M2040" i="2"/>
  <c r="Q2040" i="2" s="1"/>
  <c r="J2041" i="2"/>
  <c r="L2041" i="2"/>
  <c r="J2040" i="2"/>
  <c r="K2040" i="2"/>
  <c r="L2032" i="2"/>
  <c r="M2032" i="2"/>
  <c r="Q2032" i="2" s="1"/>
  <c r="J2033" i="2"/>
  <c r="L2033" i="2"/>
  <c r="J2032" i="2"/>
  <c r="K2032" i="2"/>
  <c r="O2029" i="2"/>
  <c r="O2023" i="2"/>
  <c r="O2007" i="2"/>
  <c r="O1991" i="2"/>
  <c r="O1985" i="2"/>
  <c r="O1973" i="2"/>
  <c r="O1967" i="2"/>
  <c r="O1955" i="2"/>
  <c r="O1949" i="2"/>
  <c r="O1941" i="2"/>
  <c r="O1901" i="2"/>
  <c r="O1895" i="2"/>
  <c r="O1887" i="2"/>
  <c r="O1865" i="2"/>
  <c r="O1845" i="2"/>
  <c r="O1839" i="2"/>
  <c r="O1833" i="2"/>
  <c r="O1819" i="2"/>
  <c r="O1785" i="2"/>
  <c r="O1779" i="2"/>
  <c r="O1773" i="2"/>
  <c r="O1767" i="2"/>
  <c r="O1755" i="2"/>
  <c r="O1727" i="2"/>
  <c r="O1719" i="2"/>
  <c r="O1713" i="2"/>
  <c r="O1699" i="2"/>
  <c r="O1693" i="2"/>
  <c r="O1679" i="2"/>
  <c r="O1659" i="2"/>
  <c r="O1621" i="2"/>
  <c r="O1615" i="2"/>
  <c r="O1595" i="2"/>
  <c r="O1569" i="2"/>
  <c r="O1557" i="2"/>
  <c r="O1539" i="2"/>
  <c r="O1489" i="2"/>
  <c r="O1475" i="2"/>
  <c r="M3813" i="2"/>
  <c r="Q3813" i="2" s="1"/>
  <c r="M3811" i="2"/>
  <c r="Q3811" i="2" s="1"/>
  <c r="M3799" i="2"/>
  <c r="Q3799" i="2" s="1"/>
  <c r="M3793" i="2"/>
  <c r="Q3793" i="2" s="1"/>
  <c r="M3787" i="2"/>
  <c r="Q3787" i="2" s="1"/>
  <c r="M3773" i="2"/>
  <c r="Q3773" i="2" s="1"/>
  <c r="M3771" i="2"/>
  <c r="Q3771" i="2" s="1"/>
  <c r="M3757" i="2"/>
  <c r="Q3757" i="2" s="1"/>
  <c r="M3753" i="2"/>
  <c r="Q3753" i="2" s="1"/>
  <c r="M3751" i="2"/>
  <c r="Q3751" i="2" s="1"/>
  <c r="M3749" i="2"/>
  <c r="Q3749" i="2" s="1"/>
  <c r="M3747" i="2"/>
  <c r="Q3747" i="2" s="1"/>
  <c r="M3745" i="2"/>
  <c r="Q3745" i="2" s="1"/>
  <c r="M3743" i="2"/>
  <c r="Q3743" i="2" s="1"/>
  <c r="M3741" i="2"/>
  <c r="Q3741" i="2" s="1"/>
  <c r="M3737" i="2"/>
  <c r="Q3737" i="2" s="1"/>
  <c r="M3731" i="2"/>
  <c r="Q3731" i="2" s="1"/>
  <c r="M3729" i="2"/>
  <c r="Q3729" i="2" s="1"/>
  <c r="M3727" i="2"/>
  <c r="Q3727" i="2" s="1"/>
  <c r="M3721" i="2"/>
  <c r="Q3721" i="2" s="1"/>
  <c r="M3719" i="2"/>
  <c r="Q3719" i="2" s="1"/>
  <c r="M3717" i="2"/>
  <c r="Q3717" i="2" s="1"/>
  <c r="M3715" i="2"/>
  <c r="Q3715" i="2" s="1"/>
  <c r="M3711" i="2"/>
  <c r="Q3711" i="2" s="1"/>
  <c r="M3709" i="2"/>
  <c r="Q3709" i="2" s="1"/>
  <c r="M3707" i="2"/>
  <c r="Q3707" i="2" s="1"/>
  <c r="M3699" i="2"/>
  <c r="Q3699" i="2" s="1"/>
  <c r="M3685" i="2"/>
  <c r="Q3685" i="2" s="1"/>
  <c r="M3669" i="2"/>
  <c r="Q3669" i="2" s="1"/>
  <c r="M3667" i="2"/>
  <c r="Q3667" i="2" s="1"/>
  <c r="M3661" i="2"/>
  <c r="Q3661" i="2" s="1"/>
  <c r="M3659" i="2"/>
  <c r="Q3659" i="2" s="1"/>
  <c r="M3655" i="2"/>
  <c r="Q3655" i="2" s="1"/>
  <c r="M3649" i="2"/>
  <c r="Q3649" i="2" s="1"/>
  <c r="M3647" i="2"/>
  <c r="Q3647" i="2" s="1"/>
  <c r="M3645" i="2"/>
  <c r="Q3645" i="2" s="1"/>
  <c r="T3645" i="2" s="1"/>
  <c r="W2067" i="2" s="1"/>
  <c r="M3643" i="2"/>
  <c r="Q3643" i="2" s="1"/>
  <c r="T3643" i="2" s="1"/>
  <c r="W2066" i="2" s="1"/>
  <c r="M3587" i="2"/>
  <c r="Q3587" i="2" s="1"/>
  <c r="M3585" i="2"/>
  <c r="Q3585" i="2" s="1"/>
  <c r="M3583" i="2"/>
  <c r="Q3583" i="2" s="1"/>
  <c r="M3573" i="2"/>
  <c r="Q3573" i="2" s="1"/>
  <c r="M3571" i="2"/>
  <c r="Q3571" i="2" s="1"/>
  <c r="M3569" i="2"/>
  <c r="Q3569" i="2" s="1"/>
  <c r="M3567" i="2"/>
  <c r="Q3567" i="2" s="1"/>
  <c r="M3565" i="2"/>
  <c r="Q3565" i="2" s="1"/>
  <c r="M3557" i="2"/>
  <c r="Q3557" i="2" s="1"/>
  <c r="M3553" i="2"/>
  <c r="Q3553" i="2" s="1"/>
  <c r="M3551" i="2"/>
  <c r="Q3551" i="2" s="1"/>
  <c r="M3549" i="2"/>
  <c r="Q3549" i="2" s="1"/>
  <c r="M3547" i="2"/>
  <c r="Q3547" i="2" s="1"/>
  <c r="M3539" i="2"/>
  <c r="Q3539" i="2" s="1"/>
  <c r="M3537" i="2"/>
  <c r="Q3537" i="2" s="1"/>
  <c r="M3535" i="2"/>
  <c r="Q3535" i="2" s="1"/>
  <c r="M3533" i="2"/>
  <c r="Q3533" i="2" s="1"/>
  <c r="M3529" i="2"/>
  <c r="Q3529" i="2" s="1"/>
  <c r="M3527" i="2"/>
  <c r="Q3527" i="2" s="1"/>
  <c r="M3525" i="2"/>
  <c r="Q3525" i="2" s="1"/>
  <c r="M3523" i="2"/>
  <c r="Q3523" i="2" s="1"/>
  <c r="M3519" i="2"/>
  <c r="Q3519" i="2" s="1"/>
  <c r="M3515" i="2"/>
  <c r="Q3515" i="2" s="1"/>
  <c r="M3507" i="2"/>
  <c r="Q3507" i="2" s="1"/>
  <c r="M3505" i="2"/>
  <c r="Q3505" i="2" s="1"/>
  <c r="M3475" i="2"/>
  <c r="Q3475" i="2" s="1"/>
  <c r="M3467" i="2"/>
  <c r="Q3467" i="2" s="1"/>
  <c r="M3461" i="2"/>
  <c r="Q3461" i="2" s="1"/>
  <c r="M3447" i="2"/>
  <c r="Q3447" i="2" s="1"/>
  <c r="M3445" i="2"/>
  <c r="Q3445" i="2" s="1"/>
  <c r="M3433" i="2"/>
  <c r="Q3433" i="2" s="1"/>
  <c r="M3431" i="2"/>
  <c r="Q3431" i="2" s="1"/>
  <c r="M3425" i="2"/>
  <c r="Q3425" i="2" s="1"/>
  <c r="M3423" i="2"/>
  <c r="Q3423" i="2" s="1"/>
  <c r="M3421" i="2"/>
  <c r="Q3421" i="2" s="1"/>
  <c r="M3415" i="2"/>
  <c r="Q3415" i="2" s="1"/>
  <c r="M3413" i="2"/>
  <c r="Q3413" i="2" s="1"/>
  <c r="M3411" i="2"/>
  <c r="Q3411" i="2" s="1"/>
  <c r="M3401" i="2"/>
  <c r="Q3401" i="2" s="1"/>
  <c r="M3399" i="2"/>
  <c r="Q3399" i="2" s="1"/>
  <c r="M3397" i="2"/>
  <c r="Q3397" i="2" s="1"/>
  <c r="M3391" i="2"/>
  <c r="Q3391" i="2" s="1"/>
  <c r="M3389" i="2"/>
  <c r="Q3389" i="2" s="1"/>
  <c r="M3387" i="2"/>
  <c r="Q3387" i="2" s="1"/>
  <c r="M3381" i="2"/>
  <c r="Q3381" i="2" s="1"/>
  <c r="M3379" i="2"/>
  <c r="Q3379" i="2" s="1"/>
  <c r="M3373" i="2"/>
  <c r="Q3373" i="2" s="1"/>
  <c r="M3351" i="2"/>
  <c r="Q3351" i="2" s="1"/>
  <c r="M3345" i="2"/>
  <c r="Q3345" i="2" s="1"/>
  <c r="M3343" i="2"/>
  <c r="Q3343" i="2" s="1"/>
  <c r="M3341" i="2"/>
  <c r="Q3341" i="2" s="1"/>
  <c r="M3339" i="2"/>
  <c r="Q3339" i="2" s="1"/>
  <c r="M3337" i="2"/>
  <c r="Q3337" i="2" s="1"/>
  <c r="M3295" i="2"/>
  <c r="Q3295" i="2" s="1"/>
  <c r="M3289" i="2"/>
  <c r="Q3289" i="2" s="1"/>
  <c r="M3283" i="2"/>
  <c r="Q3283" i="2" s="1"/>
  <c r="M3281" i="2"/>
  <c r="Q3281" i="2" s="1"/>
  <c r="M3279" i="2"/>
  <c r="Q3279" i="2" s="1"/>
  <c r="M3277" i="2"/>
  <c r="Q3277" i="2" s="1"/>
  <c r="M3271" i="2"/>
  <c r="Q3271" i="2" s="1"/>
  <c r="T3271" i="2" s="1"/>
  <c r="W1887" i="2" s="1"/>
  <c r="M3269" i="2"/>
  <c r="Q3269" i="2" s="1"/>
  <c r="M3267" i="2"/>
  <c r="Q3267" i="2" s="1"/>
  <c r="M3265" i="2"/>
  <c r="Q3265" i="2" s="1"/>
  <c r="M3263" i="2"/>
  <c r="Q3263" i="2" s="1"/>
  <c r="M3261" i="2"/>
  <c r="Q3261" i="2" s="1"/>
  <c r="M3259" i="2"/>
  <c r="Q3259" i="2" s="1"/>
  <c r="M3257" i="2"/>
  <c r="Q3257" i="2" s="1"/>
  <c r="M3255" i="2"/>
  <c r="Q3255" i="2" s="1"/>
  <c r="M3253" i="2"/>
  <c r="Q3253" i="2" s="1"/>
  <c r="M3247" i="2"/>
  <c r="Q3247" i="2" s="1"/>
  <c r="M3237" i="2"/>
  <c r="Q3237" i="2" s="1"/>
  <c r="M3231" i="2"/>
  <c r="Q3231" i="2" s="1"/>
  <c r="M3229" i="2"/>
  <c r="Q3229" i="2" s="1"/>
  <c r="M3217" i="2"/>
  <c r="Q3217" i="2" s="1"/>
  <c r="M3215" i="2"/>
  <c r="Q3215" i="2" s="1"/>
  <c r="M3213" i="2"/>
  <c r="Q3213" i="2" s="1"/>
  <c r="M3207" i="2"/>
  <c r="Q3207" i="2" s="1"/>
  <c r="M3201" i="2"/>
  <c r="Q3201" i="2" s="1"/>
  <c r="M3195" i="2"/>
  <c r="Q3195" i="2" s="1"/>
  <c r="M3185" i="2"/>
  <c r="Q3185" i="2" s="1"/>
  <c r="M3183" i="2"/>
  <c r="Q3183" i="2" s="1"/>
  <c r="M3171" i="2"/>
  <c r="Q3171" i="2" s="1"/>
  <c r="M3169" i="2"/>
  <c r="Q3169" i="2" s="1"/>
  <c r="M3167" i="2"/>
  <c r="Q3167" i="2" s="1"/>
  <c r="M3165" i="2"/>
  <c r="Q3165" i="2" s="1"/>
  <c r="M3163" i="2"/>
  <c r="Q3163" i="2" s="1"/>
  <c r="M3161" i="2"/>
  <c r="Q3161" i="2" s="1"/>
  <c r="M3159" i="2"/>
  <c r="Q3159" i="2" s="1"/>
  <c r="M3157" i="2"/>
  <c r="Q3157" i="2" s="1"/>
  <c r="M3155" i="2"/>
  <c r="Q3155" i="2" s="1"/>
  <c r="M3153" i="2"/>
  <c r="Q3153" i="2" s="1"/>
  <c r="M3149" i="2"/>
  <c r="Q3149" i="2" s="1"/>
  <c r="M3127" i="2"/>
  <c r="Q3127" i="2" s="1"/>
  <c r="M3121" i="2"/>
  <c r="Q3121" i="2" s="1"/>
  <c r="M3115" i="2"/>
  <c r="Q3115" i="2" s="1"/>
  <c r="M3113" i="2"/>
  <c r="Q3113" i="2" s="1"/>
  <c r="M3107" i="2"/>
  <c r="Q3107" i="2" s="1"/>
  <c r="M3101" i="2"/>
  <c r="Q3101" i="2" s="1"/>
  <c r="M3095" i="2"/>
  <c r="Q3095" i="2" s="1"/>
  <c r="M3089" i="2"/>
  <c r="Q3089" i="2" s="1"/>
  <c r="M3081" i="2"/>
  <c r="Q3081" i="2" s="1"/>
  <c r="M3079" i="2"/>
  <c r="Q3079" i="2" s="1"/>
  <c r="M3061" i="2"/>
  <c r="Q3061" i="2" s="1"/>
  <c r="M3057" i="2"/>
  <c r="Q3057" i="2" s="1"/>
  <c r="M3055" i="2"/>
  <c r="Q3055" i="2" s="1"/>
  <c r="M3051" i="2"/>
  <c r="Q3051" i="2" s="1"/>
  <c r="M3043" i="2"/>
  <c r="Q3043" i="2" s="1"/>
  <c r="M3041" i="2"/>
  <c r="Q3041" i="2" s="1"/>
  <c r="M3039" i="2"/>
  <c r="Q3039" i="2" s="1"/>
  <c r="M3035" i="2"/>
  <c r="Q3035" i="2" s="1"/>
  <c r="M3033" i="2"/>
  <c r="Q3033" i="2" s="1"/>
  <c r="M3031" i="2"/>
  <c r="Q3031" i="2" s="1"/>
  <c r="M3023" i="2"/>
  <c r="Q3023" i="2" s="1"/>
  <c r="M3017" i="2"/>
  <c r="Q3017" i="2" s="1"/>
  <c r="T3017" i="2" s="1"/>
  <c r="W1771" i="2" s="1"/>
  <c r="M3015" i="2"/>
  <c r="Q3015" i="2" s="1"/>
  <c r="T3015" i="2" s="1"/>
  <c r="W1770" i="2" s="1"/>
  <c r="M3005" i="2"/>
  <c r="Q3005" i="2" s="1"/>
  <c r="M3003" i="2"/>
  <c r="Q3003" i="2" s="1"/>
  <c r="M3001" i="2"/>
  <c r="Q3001" i="2" s="1"/>
  <c r="M2999" i="2"/>
  <c r="Q2999" i="2" s="1"/>
  <c r="M2973" i="2"/>
  <c r="Q2973" i="2" s="1"/>
  <c r="M2969" i="2"/>
  <c r="Q2969" i="2" s="1"/>
  <c r="M2967" i="2"/>
  <c r="Q2967" i="2" s="1"/>
  <c r="M2953" i="2"/>
  <c r="Q2953" i="2" s="1"/>
  <c r="M2949" i="2"/>
  <c r="Q2949" i="2" s="1"/>
  <c r="M2943" i="2"/>
  <c r="Q2943" i="2" s="1"/>
  <c r="M2937" i="2"/>
  <c r="Q2937" i="2" s="1"/>
  <c r="M2931" i="2"/>
  <c r="Q2931" i="2" s="1"/>
  <c r="M2925" i="2"/>
  <c r="Q2925" i="2" s="1"/>
  <c r="M2919" i="2"/>
  <c r="Q2919" i="2" s="1"/>
  <c r="M2913" i="2"/>
  <c r="Q2913" i="2" s="1"/>
  <c r="M2907" i="2"/>
  <c r="Q2907" i="2" s="1"/>
  <c r="M2901" i="2"/>
  <c r="Q2901" i="2" s="1"/>
  <c r="M2895" i="2"/>
  <c r="Q2895" i="2" s="1"/>
  <c r="M2889" i="2"/>
  <c r="Q2889" i="2" s="1"/>
  <c r="M2883" i="2"/>
  <c r="Q2883" i="2" s="1"/>
  <c r="M2877" i="2"/>
  <c r="Q2877" i="2" s="1"/>
  <c r="M2871" i="2"/>
  <c r="Q2871" i="2" s="1"/>
  <c r="M2867" i="2"/>
  <c r="Q2867" i="2" s="1"/>
  <c r="M2861" i="2"/>
  <c r="Q2861" i="2" s="1"/>
  <c r="M2855" i="2"/>
  <c r="Q2855" i="2" s="1"/>
  <c r="M2849" i="2"/>
  <c r="Q2849" i="2" s="1"/>
  <c r="M2843" i="2"/>
  <c r="Q2843" i="2" s="1"/>
  <c r="M2837" i="2"/>
  <c r="Q2837" i="2" s="1"/>
  <c r="M2831" i="2"/>
  <c r="Q2831" i="2" s="1"/>
  <c r="M2825" i="2"/>
  <c r="Q2825" i="2" s="1"/>
  <c r="M2819" i="2"/>
  <c r="Q2819" i="2" s="1"/>
  <c r="M2813" i="2"/>
  <c r="Q2813" i="2" s="1"/>
  <c r="M2807" i="2"/>
  <c r="Q2807" i="2" s="1"/>
  <c r="M2805" i="2"/>
  <c r="Q2805" i="2" s="1"/>
  <c r="M2801" i="2"/>
  <c r="Q2801" i="2" s="1"/>
  <c r="M2799" i="2"/>
  <c r="Q2799" i="2" s="1"/>
  <c r="M2797" i="2"/>
  <c r="Q2797" i="2" s="1"/>
  <c r="M2787" i="2"/>
  <c r="Q2787" i="2" s="1"/>
  <c r="M2767" i="2"/>
  <c r="Q2767" i="2" s="1"/>
  <c r="M2765" i="2"/>
  <c r="Q2765" i="2" s="1"/>
  <c r="M2761" i="2"/>
  <c r="Q2761" i="2" s="1"/>
  <c r="M2751" i="2"/>
  <c r="Q2751" i="2" s="1"/>
  <c r="M2741" i="2"/>
  <c r="Q2741" i="2" s="1"/>
  <c r="M2739" i="2"/>
  <c r="Q2739" i="2" s="1"/>
  <c r="M2733" i="2"/>
  <c r="Q2733" i="2" s="1"/>
  <c r="M2731" i="2"/>
  <c r="Q2731" i="2" s="1"/>
  <c r="M2729" i="2"/>
  <c r="Q2729" i="2" s="1"/>
  <c r="M2683" i="2"/>
  <c r="Q2683" i="2" s="1"/>
  <c r="M2653" i="2"/>
  <c r="Q2653" i="2" s="1"/>
  <c r="M2635" i="2"/>
  <c r="Q2635" i="2" s="1"/>
  <c r="M2615" i="2"/>
  <c r="Q2615" i="2" s="1"/>
  <c r="M2607" i="2"/>
  <c r="Q2607" i="2" s="1"/>
  <c r="M2593" i="2"/>
  <c r="Q2593" i="2" s="1"/>
  <c r="M2583" i="2"/>
  <c r="Q2583" i="2" s="1"/>
  <c r="M2577" i="2"/>
  <c r="Q2577" i="2" s="1"/>
  <c r="M2567" i="2"/>
  <c r="Q2567" i="2" s="1"/>
  <c r="M2565" i="2"/>
  <c r="Q2565" i="2" s="1"/>
  <c r="M2563" i="2"/>
  <c r="Q2563" i="2" s="1"/>
  <c r="M2553" i="2"/>
  <c r="Q2553" i="2" s="1"/>
  <c r="N2548" i="2"/>
  <c r="M2545" i="2"/>
  <c r="Q2545" i="2" s="1"/>
  <c r="M2542" i="2"/>
  <c r="Q2542" i="2" s="1"/>
  <c r="N2540" i="2"/>
  <c r="M2537" i="2"/>
  <c r="Q2537" i="2" s="1"/>
  <c r="N2532" i="2"/>
  <c r="M2529" i="2"/>
  <c r="Q2529" i="2" s="1"/>
  <c r="K2526" i="2"/>
  <c r="M2525" i="2"/>
  <c r="Q2525" i="2" s="1"/>
  <c r="N2522" i="2"/>
  <c r="M2521" i="2"/>
  <c r="Q2521" i="2" s="1"/>
  <c r="N2518" i="2"/>
  <c r="M2517" i="2"/>
  <c r="Q2517" i="2" s="1"/>
  <c r="K2514" i="2"/>
  <c r="M2513" i="2"/>
  <c r="Q2513" i="2" s="1"/>
  <c r="N2510" i="2"/>
  <c r="M2509" i="2"/>
  <c r="Q2509" i="2" s="1"/>
  <c r="N2506" i="2"/>
  <c r="M2505" i="2"/>
  <c r="Q2505" i="2" s="1"/>
  <c r="N2502" i="2"/>
  <c r="M2501" i="2"/>
  <c r="Q2501" i="2" s="1"/>
  <c r="N2498" i="2"/>
  <c r="M2497" i="2"/>
  <c r="Q2497" i="2" s="1"/>
  <c r="N2494" i="2"/>
  <c r="M2493" i="2"/>
  <c r="Q2493" i="2" s="1"/>
  <c r="N2490" i="2"/>
  <c r="M2489" i="2"/>
  <c r="Q2489" i="2" s="1"/>
  <c r="N2486" i="2"/>
  <c r="M2485" i="2"/>
  <c r="Q2485" i="2" s="1"/>
  <c r="N2482" i="2"/>
  <c r="M2481" i="2"/>
  <c r="Q2481" i="2" s="1"/>
  <c r="N2478" i="2"/>
  <c r="M2477" i="2"/>
  <c r="Q2477" i="2" s="1"/>
  <c r="N2474" i="2"/>
  <c r="M2473" i="2"/>
  <c r="Q2473" i="2" s="1"/>
  <c r="N2470" i="2"/>
  <c r="M2469" i="2"/>
  <c r="Q2469" i="2" s="1"/>
  <c r="N2466" i="2"/>
  <c r="M2465" i="2"/>
  <c r="Q2465" i="2" s="1"/>
  <c r="N2462" i="2"/>
  <c r="M2461" i="2"/>
  <c r="Q2461" i="2" s="1"/>
  <c r="N2458" i="2"/>
  <c r="M2457" i="2"/>
  <c r="Q2457" i="2" s="1"/>
  <c r="K2454" i="2"/>
  <c r="M2453" i="2"/>
  <c r="Q2453" i="2" s="1"/>
  <c r="K2450" i="2"/>
  <c r="M2449" i="2"/>
  <c r="Q2449" i="2" s="1"/>
  <c r="K2446" i="2"/>
  <c r="M2445" i="2"/>
  <c r="Q2445" i="2" s="1"/>
  <c r="K2442" i="2"/>
  <c r="M2441" i="2"/>
  <c r="Q2441" i="2" s="1"/>
  <c r="K2438" i="2"/>
  <c r="M2437" i="2"/>
  <c r="Q2437" i="2" s="1"/>
  <c r="K2434" i="2"/>
  <c r="M2433" i="2"/>
  <c r="Q2433" i="2" s="1"/>
  <c r="N2430" i="2"/>
  <c r="M2429" i="2"/>
  <c r="Q2429" i="2" s="1"/>
  <c r="K2426" i="2"/>
  <c r="M2425" i="2"/>
  <c r="Q2425" i="2" s="1"/>
  <c r="K2422" i="2"/>
  <c r="M2421" i="2"/>
  <c r="Q2421" i="2" s="1"/>
  <c r="N2418" i="2"/>
  <c r="M2417" i="2"/>
  <c r="Q2417" i="2" s="1"/>
  <c r="K2414" i="2"/>
  <c r="M2413" i="2"/>
  <c r="Q2413" i="2" s="1"/>
  <c r="N2410" i="2"/>
  <c r="M2409" i="2"/>
  <c r="Q2409" i="2" s="1"/>
  <c r="N2406" i="2"/>
  <c r="M2405" i="2"/>
  <c r="Q2405" i="2" s="1"/>
  <c r="K2402" i="2"/>
  <c r="M2401" i="2"/>
  <c r="Q2401" i="2" s="1"/>
  <c r="K2398" i="2"/>
  <c r="M2397" i="2"/>
  <c r="Q2397" i="2" s="1"/>
  <c r="K2394" i="2"/>
  <c r="M2393" i="2"/>
  <c r="Q2393" i="2" s="1"/>
  <c r="N2390" i="2"/>
  <c r="M2389" i="2"/>
  <c r="Q2389" i="2" s="1"/>
  <c r="K2386" i="2"/>
  <c r="M2385" i="2"/>
  <c r="Q2385" i="2" s="1"/>
  <c r="N2382" i="2"/>
  <c r="J2377" i="2"/>
  <c r="L2377" i="2"/>
  <c r="J2376" i="2"/>
  <c r="J2375" i="2"/>
  <c r="L2375" i="2"/>
  <c r="N2375" i="2" s="1"/>
  <c r="L2366" i="2"/>
  <c r="L2358" i="2"/>
  <c r="M2357" i="2"/>
  <c r="Q2357" i="2" s="1"/>
  <c r="J2351" i="2"/>
  <c r="L2351" i="2"/>
  <c r="N2351" i="2" s="1"/>
  <c r="J2352" i="2"/>
  <c r="J2343" i="2"/>
  <c r="L2343" i="2"/>
  <c r="N2343" i="2" s="1"/>
  <c r="J2337" i="2"/>
  <c r="L2337" i="2"/>
  <c r="J2336" i="2"/>
  <c r="J2335" i="2"/>
  <c r="L2335" i="2"/>
  <c r="N2335" i="2" s="1"/>
  <c r="J2327" i="2"/>
  <c r="L2327" i="2"/>
  <c r="N2327" i="2" s="1"/>
  <c r="J2319" i="2"/>
  <c r="L2319" i="2"/>
  <c r="N2319" i="2" s="1"/>
  <c r="L2310" i="2"/>
  <c r="M2309" i="2"/>
  <c r="Q2309" i="2" s="1"/>
  <c r="L2302" i="2"/>
  <c r="J2297" i="2"/>
  <c r="L2297" i="2"/>
  <c r="J2296" i="2"/>
  <c r="J2295" i="2"/>
  <c r="L2295" i="2"/>
  <c r="N2295" i="2" s="1"/>
  <c r="J2293" i="2"/>
  <c r="L2293" i="2"/>
  <c r="N2293" i="2" s="1"/>
  <c r="J2294" i="2"/>
  <c r="K2294" i="2"/>
  <c r="J2291" i="2"/>
  <c r="L2291" i="2"/>
  <c r="N2291" i="2" s="1"/>
  <c r="L2288" i="2"/>
  <c r="J2287" i="2"/>
  <c r="L2287" i="2"/>
  <c r="N2287" i="2" s="1"/>
  <c r="J2285" i="2"/>
  <c r="L2285" i="2"/>
  <c r="N2285" i="2" s="1"/>
  <c r="J2283" i="2"/>
  <c r="L2283" i="2"/>
  <c r="N2283" i="2" s="1"/>
  <c r="J2281" i="2"/>
  <c r="L2281" i="2"/>
  <c r="N2281" i="2" s="1"/>
  <c r="J2279" i="2"/>
  <c r="L2279" i="2"/>
  <c r="N2279" i="2" s="1"/>
  <c r="J2277" i="2"/>
  <c r="L2277" i="2"/>
  <c r="N2277" i="2" s="1"/>
  <c r="J2275" i="2"/>
  <c r="L2275" i="2"/>
  <c r="N2275" i="2" s="1"/>
  <c r="J2273" i="2"/>
  <c r="L2273" i="2"/>
  <c r="N2273" i="2" s="1"/>
  <c r="J2271" i="2"/>
  <c r="L2271" i="2"/>
  <c r="N2271" i="2" s="1"/>
  <c r="J2269" i="2"/>
  <c r="L2269" i="2"/>
  <c r="N2269" i="2" s="1"/>
  <c r="J2267" i="2"/>
  <c r="L2267" i="2"/>
  <c r="N2267" i="2" s="1"/>
  <c r="J2265" i="2"/>
  <c r="L2265" i="2"/>
  <c r="N2265" i="2" s="1"/>
  <c r="L2260" i="2"/>
  <c r="L2256" i="2"/>
  <c r="J2255" i="2"/>
  <c r="L2255" i="2"/>
  <c r="N2255" i="2" s="1"/>
  <c r="J2253" i="2"/>
  <c r="L2253" i="2"/>
  <c r="N2253" i="2" s="1"/>
  <c r="J2254" i="2"/>
  <c r="K2254" i="2"/>
  <c r="J2251" i="2"/>
  <c r="L2251" i="2"/>
  <c r="N2251" i="2" s="1"/>
  <c r="J2249" i="2"/>
  <c r="L2249" i="2"/>
  <c r="N2249" i="2" s="1"/>
  <c r="J2245" i="2"/>
  <c r="J2247" i="2"/>
  <c r="L2245" i="2"/>
  <c r="N2245" i="2" s="1"/>
  <c r="L2247" i="2"/>
  <c r="N2247" i="2" s="1"/>
  <c r="J2246" i="2"/>
  <c r="K2246" i="2"/>
  <c r="J2243" i="2"/>
  <c r="L2243" i="2"/>
  <c r="N2243" i="2" s="1"/>
  <c r="L2240" i="2"/>
  <c r="J2237" i="2"/>
  <c r="J2239" i="2"/>
  <c r="L2237" i="2"/>
  <c r="N2237" i="2" s="1"/>
  <c r="L2239" i="2"/>
  <c r="N2239" i="2" s="1"/>
  <c r="J2238" i="2"/>
  <c r="K2238" i="2"/>
  <c r="L2234" i="2"/>
  <c r="J2233" i="2"/>
  <c r="L2233" i="2"/>
  <c r="N2233" i="2" s="1"/>
  <c r="J2231" i="2"/>
  <c r="L2231" i="2"/>
  <c r="N2231" i="2" s="1"/>
  <c r="J2229" i="2"/>
  <c r="L2229" i="2"/>
  <c r="N2229" i="2" s="1"/>
  <c r="L2226" i="2"/>
  <c r="J2223" i="2"/>
  <c r="J2225" i="2"/>
  <c r="L2223" i="2"/>
  <c r="N2223" i="2" s="1"/>
  <c r="L2225" i="2"/>
  <c r="N2225" i="2" s="1"/>
  <c r="J2224" i="2"/>
  <c r="K2224" i="2"/>
  <c r="J2221" i="2"/>
  <c r="L2221" i="2"/>
  <c r="N2221" i="2" s="1"/>
  <c r="J2222" i="2"/>
  <c r="K2222" i="2"/>
  <c r="J2219" i="2"/>
  <c r="L2219" i="2"/>
  <c r="N2219" i="2" s="1"/>
  <c r="J2217" i="2"/>
  <c r="L2217" i="2"/>
  <c r="N2217" i="2" s="1"/>
  <c r="J2218" i="2"/>
  <c r="K2218" i="2"/>
  <c r="L2214" i="2"/>
  <c r="J2213" i="2"/>
  <c r="L2213" i="2"/>
  <c r="N2213" i="2" s="1"/>
  <c r="J2211" i="2"/>
  <c r="L2211" i="2"/>
  <c r="N2211" i="2" s="1"/>
  <c r="J2212" i="2"/>
  <c r="K2212" i="2"/>
  <c r="J2209" i="2"/>
  <c r="L2209" i="2"/>
  <c r="N2209" i="2" s="1"/>
  <c r="J2210" i="2"/>
  <c r="K2210" i="2"/>
  <c r="L2206" i="2"/>
  <c r="L2204" i="2"/>
  <c r="J2203" i="2"/>
  <c r="L2203" i="2"/>
  <c r="N2203" i="2" s="1"/>
  <c r="J2201" i="2"/>
  <c r="L2201" i="2"/>
  <c r="N2201" i="2" s="1"/>
  <c r="J2199" i="2"/>
  <c r="L2199" i="2"/>
  <c r="N2199" i="2" s="1"/>
  <c r="J2200" i="2"/>
  <c r="K2200" i="2"/>
  <c r="J2197" i="2"/>
  <c r="L2197" i="2"/>
  <c r="N2197" i="2" s="1"/>
  <c r="J2195" i="2"/>
  <c r="L2195" i="2"/>
  <c r="N2195" i="2" s="1"/>
  <c r="J2196" i="2"/>
  <c r="K2196" i="2"/>
  <c r="L2192" i="2"/>
  <c r="J2191" i="2"/>
  <c r="L2191" i="2"/>
  <c r="N2191" i="2" s="1"/>
  <c r="J2189" i="2"/>
  <c r="L2189" i="2"/>
  <c r="N2189" i="2" s="1"/>
  <c r="J2190" i="2"/>
  <c r="K2190" i="2"/>
  <c r="J2185" i="2"/>
  <c r="J2187" i="2"/>
  <c r="L2185" i="2"/>
  <c r="N2185" i="2" s="1"/>
  <c r="L2187" i="2"/>
  <c r="N2187" i="2" s="1"/>
  <c r="J2186" i="2"/>
  <c r="K2186" i="2"/>
  <c r="J2183" i="2"/>
  <c r="L2183" i="2"/>
  <c r="N2183" i="2" s="1"/>
  <c r="L2180" i="2"/>
  <c r="J2175" i="2"/>
  <c r="J2177" i="2"/>
  <c r="L2175" i="2"/>
  <c r="N2175" i="2" s="1"/>
  <c r="L2177" i="2"/>
  <c r="N2177" i="2" s="1"/>
  <c r="J2176" i="2"/>
  <c r="K2176" i="2"/>
  <c r="J2159" i="2"/>
  <c r="L2159" i="2"/>
  <c r="N2159" i="2" s="1"/>
  <c r="L2158" i="2"/>
  <c r="J2158" i="2"/>
  <c r="K2158" i="2"/>
  <c r="O2151" i="2"/>
  <c r="O2143" i="2"/>
  <c r="L2142" i="2"/>
  <c r="L2144" i="2"/>
  <c r="J2143" i="2"/>
  <c r="L2143" i="2"/>
  <c r="N2143" i="2" s="1"/>
  <c r="J2142" i="2"/>
  <c r="J2144" i="2"/>
  <c r="K2142" i="2"/>
  <c r="K2144" i="2"/>
  <c r="K2135" i="2"/>
  <c r="K2127" i="2"/>
  <c r="K2121" i="2"/>
  <c r="K2113" i="2"/>
  <c r="K2109" i="2"/>
  <c r="K2105" i="2"/>
  <c r="K2101" i="2"/>
  <c r="K2097" i="2"/>
  <c r="O2093" i="2"/>
  <c r="K2089" i="2"/>
  <c r="K2085" i="2"/>
  <c r="K2081" i="2"/>
  <c r="K2077" i="2"/>
  <c r="K2073" i="2"/>
  <c r="K2069" i="2"/>
  <c r="O2065" i="2"/>
  <c r="O2061" i="2"/>
  <c r="O2057" i="2"/>
  <c r="K2053" i="2"/>
  <c r="O2049" i="2"/>
  <c r="K2045" i="2"/>
  <c r="K2041" i="2"/>
  <c r="O2037" i="2"/>
  <c r="K2033" i="2"/>
  <c r="O2017" i="2"/>
  <c r="O2001" i="2"/>
  <c r="O1979" i="2"/>
  <c r="O1961" i="2"/>
  <c r="O1935" i="2"/>
  <c r="O1927" i="2"/>
  <c r="O1921" i="2"/>
  <c r="O1879" i="2"/>
  <c r="O1859" i="2"/>
  <c r="O1825" i="2"/>
  <c r="O1811" i="2"/>
  <c r="O1797" i="2"/>
  <c r="O1791" i="2"/>
  <c r="O1741" i="2"/>
  <c r="O1733" i="2"/>
  <c r="O1705" i="2"/>
  <c r="O1685" i="2"/>
  <c r="O1671" i="2"/>
  <c r="O1665" i="2"/>
  <c r="O1651" i="2"/>
  <c r="O1627" i="2"/>
  <c r="O1607" i="2"/>
  <c r="O1581" i="2"/>
  <c r="O1575" i="2"/>
  <c r="O1551" i="2"/>
  <c r="O1545" i="2"/>
  <c r="O1525" i="2"/>
  <c r="O1511" i="2"/>
  <c r="O1505" i="2"/>
  <c r="O1499" i="2"/>
  <c r="O1481" i="2"/>
  <c r="N1100" i="2"/>
  <c r="N1072" i="2"/>
  <c r="T1061" i="2"/>
  <c r="T1012" i="2"/>
  <c r="O970" i="2"/>
  <c r="T966" i="2"/>
  <c r="T962" i="2"/>
  <c r="T940" i="2"/>
  <c r="T932" i="2"/>
  <c r="L4009" i="2"/>
  <c r="L4007" i="2"/>
  <c r="L4005" i="2"/>
  <c r="N4005" i="2" s="1"/>
  <c r="T4005" i="2" s="1"/>
  <c r="W2263" i="2" s="1"/>
  <c r="L4003" i="2"/>
  <c r="L4001" i="2"/>
  <c r="L3999" i="2"/>
  <c r="L3997" i="2"/>
  <c r="L3995" i="2"/>
  <c r="L3993" i="2"/>
  <c r="L3991" i="2"/>
  <c r="N3991" i="2" s="1"/>
  <c r="T3991" i="2" s="1"/>
  <c r="W2255" i="2" s="1"/>
  <c r="L3987" i="2"/>
  <c r="N3987" i="2" s="1"/>
  <c r="T3987" i="2" s="1"/>
  <c r="W2252" i="2" s="1"/>
  <c r="L3985" i="2"/>
  <c r="L3983" i="2"/>
  <c r="N3983" i="2" s="1"/>
  <c r="T3983" i="2" s="1"/>
  <c r="W2249" i="2" s="1"/>
  <c r="L3981" i="2"/>
  <c r="L3973" i="2"/>
  <c r="N3973" i="2" s="1"/>
  <c r="T3973" i="2" s="1"/>
  <c r="W2243" i="2" s="1"/>
  <c r="L3971" i="2"/>
  <c r="L3969" i="2"/>
  <c r="L3967" i="2"/>
  <c r="L3965" i="2"/>
  <c r="L3959" i="2"/>
  <c r="L3957" i="2"/>
  <c r="L3953" i="2"/>
  <c r="L3951" i="2"/>
  <c r="L3949" i="2"/>
  <c r="L3947" i="2"/>
  <c r="L3941" i="2"/>
  <c r="N3941" i="2" s="1"/>
  <c r="T3941" i="2" s="1"/>
  <c r="W2230" i="2" s="1"/>
  <c r="L3939" i="2"/>
  <c r="L3937" i="2"/>
  <c r="L3933" i="2"/>
  <c r="N3933" i="2" s="1"/>
  <c r="T3933" i="2" s="1"/>
  <c r="W2225" i="2" s="1"/>
  <c r="L3931" i="2"/>
  <c r="N3931" i="2" s="1"/>
  <c r="T3931" i="2" s="1"/>
  <c r="W2223" i="2" s="1"/>
  <c r="L3923" i="2"/>
  <c r="N3923" i="2" s="1"/>
  <c r="T3923" i="2" s="1"/>
  <c r="W2219" i="2" s="1"/>
  <c r="L3921" i="2"/>
  <c r="L3919" i="2"/>
  <c r="L3917" i="2"/>
  <c r="L3915" i="2"/>
  <c r="L3913" i="2"/>
  <c r="L3907" i="2"/>
  <c r="N3907" i="2" s="1"/>
  <c r="T3907" i="2" s="1"/>
  <c r="W2210" i="2" s="1"/>
  <c r="L3905" i="2"/>
  <c r="L3903" i="2"/>
  <c r="N3903" i="2" s="1"/>
  <c r="T3903" i="2" s="1"/>
  <c r="W2207" i="2" s="1"/>
  <c r="L3901" i="2"/>
  <c r="L3895" i="2"/>
  <c r="N3895" i="2" s="1"/>
  <c r="T3895" i="2" s="1"/>
  <c r="W2203" i="2" s="1"/>
  <c r="L3893" i="2"/>
  <c r="L3889" i="2"/>
  <c r="N3889" i="2" s="1"/>
  <c r="T3889" i="2" s="1"/>
  <c r="W2200" i="2" s="1"/>
  <c r="L3885" i="2"/>
  <c r="L3883" i="2"/>
  <c r="L3881" i="2"/>
  <c r="L3879" i="2"/>
  <c r="L3871" i="2"/>
  <c r="N3871" i="2" s="1"/>
  <c r="T3871" i="2" s="1"/>
  <c r="W2192" i="2" s="1"/>
  <c r="L3869" i="2"/>
  <c r="L3863" i="2"/>
  <c r="N3863" i="2" s="1"/>
  <c r="T3863" i="2" s="1"/>
  <c r="W2188" i="2" s="1"/>
  <c r="L3861" i="2"/>
  <c r="N3861" i="2" s="1"/>
  <c r="T3861" i="2" s="1"/>
  <c r="W2186" i="2" s="1"/>
  <c r="L3859" i="2"/>
  <c r="N3859" i="2" s="1"/>
  <c r="T3859" i="2" s="1"/>
  <c r="W2184" i="2" s="1"/>
  <c r="L3857" i="2"/>
  <c r="L3855" i="2"/>
  <c r="L3851" i="2"/>
  <c r="L3849" i="2"/>
  <c r="L3845" i="2"/>
  <c r="N3845" i="2" s="1"/>
  <c r="T3845" i="2" s="1"/>
  <c r="W2178" i="2" s="1"/>
  <c r="L3843" i="2"/>
  <c r="N3843" i="2" s="1"/>
  <c r="T3843" i="2" s="1"/>
  <c r="W2176" i="2" s="1"/>
  <c r="L3841" i="2"/>
  <c r="L3839" i="2"/>
  <c r="L3837" i="2"/>
  <c r="L3835" i="2"/>
  <c r="L3833" i="2"/>
  <c r="L3831" i="2"/>
  <c r="L3829" i="2"/>
  <c r="L3827" i="2"/>
  <c r="L3825" i="2"/>
  <c r="L3823" i="2"/>
  <c r="L3821" i="2"/>
  <c r="N3821" i="2" s="1"/>
  <c r="L3819" i="2"/>
  <c r="N3819" i="2" s="1"/>
  <c r="T3819" i="2" s="1"/>
  <c r="W2162" i="2" s="1"/>
  <c r="L3817" i="2"/>
  <c r="L3815" i="2"/>
  <c r="L3813" i="2"/>
  <c r="L3811" i="2"/>
  <c r="L3809" i="2"/>
  <c r="N3809" i="2" s="1"/>
  <c r="T3809" i="2" s="1"/>
  <c r="W2156" i="2" s="1"/>
  <c r="L3807" i="2"/>
  <c r="L3805" i="2"/>
  <c r="L3803" i="2"/>
  <c r="L3801" i="2"/>
  <c r="L3799" i="2"/>
  <c r="L3797" i="2"/>
  <c r="L3795" i="2"/>
  <c r="L3793" i="2"/>
  <c r="L3791" i="2"/>
  <c r="L3789" i="2"/>
  <c r="L3787" i="2"/>
  <c r="L3785" i="2"/>
  <c r="L3783" i="2"/>
  <c r="N3783" i="2" s="1"/>
  <c r="T3783" i="2" s="1"/>
  <c r="W2146" i="2" s="1"/>
  <c r="L3781" i="2"/>
  <c r="N3781" i="2" s="1"/>
  <c r="T3781" i="2" s="1"/>
  <c r="W2144" i="2" s="1"/>
  <c r="L3779" i="2"/>
  <c r="N3779" i="2" s="1"/>
  <c r="T3779" i="2" s="1"/>
  <c r="W2142" i="2" s="1"/>
  <c r="L3777" i="2"/>
  <c r="N3777" i="2" s="1"/>
  <c r="T3777" i="2" s="1"/>
  <c r="W2140" i="2" s="1"/>
  <c r="L3775" i="2"/>
  <c r="N3775" i="2" s="1"/>
  <c r="T3775" i="2" s="1"/>
  <c r="W2138" i="2" s="1"/>
  <c r="L3773" i="2"/>
  <c r="L3771" i="2"/>
  <c r="L3769" i="2"/>
  <c r="L3767" i="2"/>
  <c r="N3767" i="2" s="1"/>
  <c r="T3767" i="2" s="1"/>
  <c r="W2134" i="2" s="1"/>
  <c r="L3765" i="2"/>
  <c r="L3763" i="2"/>
  <c r="L3761" i="2"/>
  <c r="L3759" i="2"/>
  <c r="N3759" i="2" s="1"/>
  <c r="T3759" i="2" s="1"/>
  <c r="W2129" i="2" s="1"/>
  <c r="L3757" i="2"/>
  <c r="L3755" i="2"/>
  <c r="L3753" i="2"/>
  <c r="L3751" i="2"/>
  <c r="L3749" i="2"/>
  <c r="L3747" i="2"/>
  <c r="L3745" i="2"/>
  <c r="L3743" i="2"/>
  <c r="L3741" i="2"/>
  <c r="L3739" i="2"/>
  <c r="L3737" i="2"/>
  <c r="L3735" i="2"/>
  <c r="L3733" i="2"/>
  <c r="L3731" i="2"/>
  <c r="L3729" i="2"/>
  <c r="L3727" i="2"/>
  <c r="L3725" i="2"/>
  <c r="N3725" i="2" s="1"/>
  <c r="T3725" i="2" s="1"/>
  <c r="W2113" i="2" s="1"/>
  <c r="L3723" i="2"/>
  <c r="L3721" i="2"/>
  <c r="L3719" i="2"/>
  <c r="L3717" i="2"/>
  <c r="L3715" i="2"/>
  <c r="L3713" i="2"/>
  <c r="N3713" i="2" s="1"/>
  <c r="T3713" i="2" s="1"/>
  <c r="W2106" i="2" s="1"/>
  <c r="L3711" i="2"/>
  <c r="L3709" i="2"/>
  <c r="L3707" i="2"/>
  <c r="L3705" i="2"/>
  <c r="L3703" i="2"/>
  <c r="N3703" i="2" s="1"/>
  <c r="T3703" i="2" s="1"/>
  <c r="W2101" i="2" s="1"/>
  <c r="L3701" i="2"/>
  <c r="N3701" i="2" s="1"/>
  <c r="T3701" i="2" s="1"/>
  <c r="W2099" i="2" s="1"/>
  <c r="L3699" i="2"/>
  <c r="L3697" i="2"/>
  <c r="N3697" i="2" s="1"/>
  <c r="T3697" i="2" s="1"/>
  <c r="W2096" i="2" s="1"/>
  <c r="L3695" i="2"/>
  <c r="L3693" i="2"/>
  <c r="L3691" i="2"/>
  <c r="L3689" i="2"/>
  <c r="N3689" i="2" s="1"/>
  <c r="T3689" i="2" s="1"/>
  <c r="W2092" i="2" s="1"/>
  <c r="L3687" i="2"/>
  <c r="L3685" i="2"/>
  <c r="L3683" i="2"/>
  <c r="L3681" i="2"/>
  <c r="N3681" i="2" s="1"/>
  <c r="T3681" i="2" s="1"/>
  <c r="W2087" i="2" s="1"/>
  <c r="L3679" i="2"/>
  <c r="N3679" i="2" s="1"/>
  <c r="T3679" i="2" s="1"/>
  <c r="W2085" i="2" s="1"/>
  <c r="L3677" i="2"/>
  <c r="L3675" i="2"/>
  <c r="N3675" i="2" s="1"/>
  <c r="T3675" i="2" s="1"/>
  <c r="W2083" i="2" s="1"/>
  <c r="L3673" i="2"/>
  <c r="L3671" i="2"/>
  <c r="N3671" i="2" s="1"/>
  <c r="T3671" i="2" s="1"/>
  <c r="W2081" i="2" s="1"/>
  <c r="L3669" i="2"/>
  <c r="L3667" i="2"/>
  <c r="L3665" i="2"/>
  <c r="L3663" i="2"/>
  <c r="N3663" i="2" s="1"/>
  <c r="T3663" i="2" s="1"/>
  <c r="W2077" i="2" s="1"/>
  <c r="L3661" i="2"/>
  <c r="L3659" i="2"/>
  <c r="L3657" i="2"/>
  <c r="N3657" i="2" s="1"/>
  <c r="T3657" i="2" s="1"/>
  <c r="W2073" i="2" s="1"/>
  <c r="L3655" i="2"/>
  <c r="L3653" i="2"/>
  <c r="L3651" i="2"/>
  <c r="N3651" i="2" s="1"/>
  <c r="T3651" i="2" s="1"/>
  <c r="W2070" i="2" s="1"/>
  <c r="L3649" i="2"/>
  <c r="L3647" i="2"/>
  <c r="L3645" i="2"/>
  <c r="L3643" i="2"/>
  <c r="L3641" i="2"/>
  <c r="L3639" i="2"/>
  <c r="L3637" i="2"/>
  <c r="N3637" i="2" s="1"/>
  <c r="T3637" i="2" s="1"/>
  <c r="W2063" i="2" s="1"/>
  <c r="L3635" i="2"/>
  <c r="N3635" i="2" s="1"/>
  <c r="T3635" i="2" s="1"/>
  <c r="W2061" i="2" s="1"/>
  <c r="L3633" i="2"/>
  <c r="L3631" i="2"/>
  <c r="L3629" i="2"/>
  <c r="L3627" i="2"/>
  <c r="L3625" i="2"/>
  <c r="L3623" i="2"/>
  <c r="L3621" i="2"/>
  <c r="L3619" i="2"/>
  <c r="L3617" i="2"/>
  <c r="L3615" i="2"/>
  <c r="L3613" i="2"/>
  <c r="L3611" i="2"/>
  <c r="L3609" i="2"/>
  <c r="L3607" i="2"/>
  <c r="L3605" i="2"/>
  <c r="L3603" i="2"/>
  <c r="L3601" i="2"/>
  <c r="L3599" i="2"/>
  <c r="L3597" i="2"/>
  <c r="L3595" i="2"/>
  <c r="L3593" i="2"/>
  <c r="L3591" i="2"/>
  <c r="N3591" i="2" s="1"/>
  <c r="T3591" i="2" s="1"/>
  <c r="W2042" i="2" s="1"/>
  <c r="L3589" i="2"/>
  <c r="N3589" i="2" s="1"/>
  <c r="T3589" i="2" s="1"/>
  <c r="W2040" i="2" s="1"/>
  <c r="L3587" i="2"/>
  <c r="L3585" i="2"/>
  <c r="L3583" i="2"/>
  <c r="L3581" i="2"/>
  <c r="L3579" i="2"/>
  <c r="N3579" i="2" s="1"/>
  <c r="T3579" i="2" s="1"/>
  <c r="W2035" i="2" s="1"/>
  <c r="L3577" i="2"/>
  <c r="N3577" i="2" s="1"/>
  <c r="L3575" i="2"/>
  <c r="N3575" i="2" s="1"/>
  <c r="L3573" i="2"/>
  <c r="L3571" i="2"/>
  <c r="L3569" i="2"/>
  <c r="L3567" i="2"/>
  <c r="L3565" i="2"/>
  <c r="L3563" i="2"/>
  <c r="L3561" i="2"/>
  <c r="N3561" i="2" s="1"/>
  <c r="T3561" i="2" s="1"/>
  <c r="W2023" i="2" s="1"/>
  <c r="L3559" i="2"/>
  <c r="L3557" i="2"/>
  <c r="L3555" i="2"/>
  <c r="L3553" i="2"/>
  <c r="L3551" i="2"/>
  <c r="L3549" i="2"/>
  <c r="L3547" i="2"/>
  <c r="L3545" i="2"/>
  <c r="L3543" i="2"/>
  <c r="L3541" i="2"/>
  <c r="L3539" i="2"/>
  <c r="L3537" i="2"/>
  <c r="L3535" i="2"/>
  <c r="L3533" i="2"/>
  <c r="L3531" i="2"/>
  <c r="L3529" i="2"/>
  <c r="L3527" i="2"/>
  <c r="L3525" i="2"/>
  <c r="L3523" i="2"/>
  <c r="L3521" i="2"/>
  <c r="L3519" i="2"/>
  <c r="L3517" i="2"/>
  <c r="N3517" i="2" s="1"/>
  <c r="T3517" i="2" s="1"/>
  <c r="W2002" i="2" s="1"/>
  <c r="L3515" i="2"/>
  <c r="L3513" i="2"/>
  <c r="N3513" i="2" s="1"/>
  <c r="T3513" i="2" s="1"/>
  <c r="W1999" i="2" s="1"/>
  <c r="L3511" i="2"/>
  <c r="L3509" i="2"/>
  <c r="L3507" i="2"/>
  <c r="L3505" i="2"/>
  <c r="L3503" i="2"/>
  <c r="L3501" i="2"/>
  <c r="L3499" i="2"/>
  <c r="N3499" i="2" s="1"/>
  <c r="T3499" i="2" s="1"/>
  <c r="W1992" i="2" s="1"/>
  <c r="L3497" i="2"/>
  <c r="L3495" i="2"/>
  <c r="L3493" i="2"/>
  <c r="L3491" i="2"/>
  <c r="N3491" i="2" s="1"/>
  <c r="T3491" i="2" s="1"/>
  <c r="W1988" i="2" s="1"/>
  <c r="L3489" i="2"/>
  <c r="L3487" i="2"/>
  <c r="L3485" i="2"/>
  <c r="N3485" i="2" s="1"/>
  <c r="T3485" i="2" s="1"/>
  <c r="W1984" i="2" s="1"/>
  <c r="L3483" i="2"/>
  <c r="L3481" i="2"/>
  <c r="L3479" i="2"/>
  <c r="L3477" i="2"/>
  <c r="L3475" i="2"/>
  <c r="L3473" i="2"/>
  <c r="L3471" i="2"/>
  <c r="L3469" i="2"/>
  <c r="L3467" i="2"/>
  <c r="L3465" i="2"/>
  <c r="L3463" i="2"/>
  <c r="N3463" i="2" s="1"/>
  <c r="T3463" i="2" s="1"/>
  <c r="W1975" i="2" s="1"/>
  <c r="L3461" i="2"/>
  <c r="L3459" i="2"/>
  <c r="N3459" i="2" s="1"/>
  <c r="T3459" i="2" s="1"/>
  <c r="W1972" i="2" s="1"/>
  <c r="L3457" i="2"/>
  <c r="L3455" i="2"/>
  <c r="N3455" i="2" s="1"/>
  <c r="T3455" i="2" s="1"/>
  <c r="W1970" i="2" s="1"/>
  <c r="L3453" i="2"/>
  <c r="L3451" i="2"/>
  <c r="L3449" i="2"/>
  <c r="L3447" i="2"/>
  <c r="L3445" i="2"/>
  <c r="L3443" i="2"/>
  <c r="L3441" i="2"/>
  <c r="L3439" i="2"/>
  <c r="L3437" i="2"/>
  <c r="N3437" i="2" s="1"/>
  <c r="T3437" i="2" s="1"/>
  <c r="W1961" i="2" s="1"/>
  <c r="L3435" i="2"/>
  <c r="N3435" i="2" s="1"/>
  <c r="T3435" i="2" s="1"/>
  <c r="W1959" i="2" s="1"/>
  <c r="L3433" i="2"/>
  <c r="L3431" i="2"/>
  <c r="L3429" i="2"/>
  <c r="L3427" i="2"/>
  <c r="N3427" i="2" s="1"/>
  <c r="T3427" i="2" s="1"/>
  <c r="W1955" i="2" s="1"/>
  <c r="L3425" i="2"/>
  <c r="L3423" i="2"/>
  <c r="L3421" i="2"/>
  <c r="L3419" i="2"/>
  <c r="L3417" i="2"/>
  <c r="N3417" i="2" s="1"/>
  <c r="T3417" i="2" s="1"/>
  <c r="W1949" i="2" s="1"/>
  <c r="L3415" i="2"/>
  <c r="L3413" i="2"/>
  <c r="L3411" i="2"/>
  <c r="L3409" i="2"/>
  <c r="L3407" i="2"/>
  <c r="L3405" i="2"/>
  <c r="L3403" i="2"/>
  <c r="L3401" i="2"/>
  <c r="L3399" i="2"/>
  <c r="L3397" i="2"/>
  <c r="L3395" i="2"/>
  <c r="L3393" i="2"/>
  <c r="L3391" i="2"/>
  <c r="L3389" i="2"/>
  <c r="L3387" i="2"/>
  <c r="L3385" i="2"/>
  <c r="L3383" i="2"/>
  <c r="L3381" i="2"/>
  <c r="L3379" i="2"/>
  <c r="L3377" i="2"/>
  <c r="L3375" i="2"/>
  <c r="L3373" i="2"/>
  <c r="L3371" i="2"/>
  <c r="L3369" i="2"/>
  <c r="L3367" i="2"/>
  <c r="L3365" i="2"/>
  <c r="L3363" i="2"/>
  <c r="L3361" i="2"/>
  <c r="L3359" i="2"/>
  <c r="L3357" i="2"/>
  <c r="L3355" i="2"/>
  <c r="L3353" i="2"/>
  <c r="L3351" i="2"/>
  <c r="L3349" i="2"/>
  <c r="L3347" i="2"/>
  <c r="N3347" i="2" s="1"/>
  <c r="T3347" i="2" s="1"/>
  <c r="W1919" i="2" s="1"/>
  <c r="L3345" i="2"/>
  <c r="L3343" i="2"/>
  <c r="L3341" i="2"/>
  <c r="L3339" i="2"/>
  <c r="L3337" i="2"/>
  <c r="L3335" i="2"/>
  <c r="L3333" i="2"/>
  <c r="N3333" i="2" s="1"/>
  <c r="T3333" i="2" s="1"/>
  <c r="W1912" i="2" s="1"/>
  <c r="L3331" i="2"/>
  <c r="L3329" i="2"/>
  <c r="L3327" i="2"/>
  <c r="L3325" i="2"/>
  <c r="L3323" i="2"/>
  <c r="L3321" i="2"/>
  <c r="L3319" i="2"/>
  <c r="L3317" i="2"/>
  <c r="L3315" i="2"/>
  <c r="L3313" i="2"/>
  <c r="L3311" i="2"/>
  <c r="L3309" i="2"/>
  <c r="L3307" i="2"/>
  <c r="L3305" i="2"/>
  <c r="L3303" i="2"/>
  <c r="L3301" i="2"/>
  <c r="L3299" i="2"/>
  <c r="L3297" i="2"/>
  <c r="L3295" i="2"/>
  <c r="L3293" i="2"/>
  <c r="L3291" i="2"/>
  <c r="L3289" i="2"/>
  <c r="L3287" i="2"/>
  <c r="L3285" i="2"/>
  <c r="L3283" i="2"/>
  <c r="L3281" i="2"/>
  <c r="L3279" i="2"/>
  <c r="L3277" i="2"/>
  <c r="L3275" i="2"/>
  <c r="L3273" i="2"/>
  <c r="L3271" i="2"/>
  <c r="L3269" i="2"/>
  <c r="L3267" i="2"/>
  <c r="L3265" i="2"/>
  <c r="L3263" i="2"/>
  <c r="L3261" i="2"/>
  <c r="L3259" i="2"/>
  <c r="L3257" i="2"/>
  <c r="L3255" i="2"/>
  <c r="L3253" i="2"/>
  <c r="L3251" i="2"/>
  <c r="L3249" i="2"/>
  <c r="L3247" i="2"/>
  <c r="L3245" i="2"/>
  <c r="L3243" i="2"/>
  <c r="L3241" i="2"/>
  <c r="L3239" i="2"/>
  <c r="L3237" i="2"/>
  <c r="L3235" i="2"/>
  <c r="L3233" i="2"/>
  <c r="L3231" i="2"/>
  <c r="L3229" i="2"/>
  <c r="L3227" i="2"/>
  <c r="L3225" i="2"/>
  <c r="N3225" i="2" s="1"/>
  <c r="T3225" i="2" s="1"/>
  <c r="W1867" i="2" s="1"/>
  <c r="L3223" i="2"/>
  <c r="N3223" i="2" s="1"/>
  <c r="T3223" i="2" s="1"/>
  <c r="W1865" i="2" s="1"/>
  <c r="L3221" i="2"/>
  <c r="L3219" i="2"/>
  <c r="L3217" i="2"/>
  <c r="L3215" i="2"/>
  <c r="L3213" i="2"/>
  <c r="L3211" i="2"/>
  <c r="L3209" i="2"/>
  <c r="L3207" i="2"/>
  <c r="L3205" i="2"/>
  <c r="L3203" i="2"/>
  <c r="L3201" i="2"/>
  <c r="L3199" i="2"/>
  <c r="L3197" i="2"/>
  <c r="L3195" i="2"/>
  <c r="L3193" i="2"/>
  <c r="L3191" i="2"/>
  <c r="L3189" i="2"/>
  <c r="L3187" i="2"/>
  <c r="L3185" i="2"/>
  <c r="L3183" i="2"/>
  <c r="L3181" i="2"/>
  <c r="L3179" i="2"/>
  <c r="L3177" i="2"/>
  <c r="L3175" i="2"/>
  <c r="L3173" i="2"/>
  <c r="L3171" i="2"/>
  <c r="L3169" i="2"/>
  <c r="L3167" i="2"/>
  <c r="L3165" i="2"/>
  <c r="L3163" i="2"/>
  <c r="L3161" i="2"/>
  <c r="L3159" i="2"/>
  <c r="L3157" i="2"/>
  <c r="L3155" i="2"/>
  <c r="L3153" i="2"/>
  <c r="L3151" i="2"/>
  <c r="L3149" i="2"/>
  <c r="L3147" i="2"/>
  <c r="L3145" i="2"/>
  <c r="L3143" i="2"/>
  <c r="N3143" i="2" s="1"/>
  <c r="T3143" i="2" s="1"/>
  <c r="W1831" i="2" s="1"/>
  <c r="L3141" i="2"/>
  <c r="L3139" i="2"/>
  <c r="L3137" i="2"/>
  <c r="L3135" i="2"/>
  <c r="N3135" i="2" s="1"/>
  <c r="T3135" i="2" s="1"/>
  <c r="W1827" i="2" s="1"/>
  <c r="L3133" i="2"/>
  <c r="N3133" i="2" s="1"/>
  <c r="T3133" i="2" s="1"/>
  <c r="W1825" i="2" s="1"/>
  <c r="L3131" i="2"/>
  <c r="L3129" i="2"/>
  <c r="L3127" i="2"/>
  <c r="L3125" i="2"/>
  <c r="L3123" i="2"/>
  <c r="L3121" i="2"/>
  <c r="L3119" i="2"/>
  <c r="L3117" i="2"/>
  <c r="N3117" i="2" s="1"/>
  <c r="T3117" i="2" s="1"/>
  <c r="W1818" i="2" s="1"/>
  <c r="L3115" i="2"/>
  <c r="L3113" i="2"/>
  <c r="L3111" i="2"/>
  <c r="L3109" i="2"/>
  <c r="N3109" i="2" s="1"/>
  <c r="T3109" i="2" s="1"/>
  <c r="W1813" i="2" s="1"/>
  <c r="L3107" i="2"/>
  <c r="L3105" i="2"/>
  <c r="L3103" i="2"/>
  <c r="L3101" i="2"/>
  <c r="L3099" i="2"/>
  <c r="L3097" i="2"/>
  <c r="L3095" i="2"/>
  <c r="L3093" i="2"/>
  <c r="L3091" i="2"/>
  <c r="N3091" i="2" s="1"/>
  <c r="T3091" i="2" s="1"/>
  <c r="W1806" i="2" s="1"/>
  <c r="L3089" i="2"/>
  <c r="L3087" i="2"/>
  <c r="L3085" i="2"/>
  <c r="L3083" i="2"/>
  <c r="L3081" i="2"/>
  <c r="L3079" i="2"/>
  <c r="L3077" i="2"/>
  <c r="L3075" i="2"/>
  <c r="L3073" i="2"/>
  <c r="L3071" i="2"/>
  <c r="N3071" i="2" s="1"/>
  <c r="T3071" i="2" s="1"/>
  <c r="W1798" i="2" s="1"/>
  <c r="L3069" i="2"/>
  <c r="L3067" i="2"/>
  <c r="L3065" i="2"/>
  <c r="N3065" i="2" s="1"/>
  <c r="T3065" i="2" s="1"/>
  <c r="W1794" i="2" s="1"/>
  <c r="L3063" i="2"/>
  <c r="L3061" i="2"/>
  <c r="L3059" i="2"/>
  <c r="L3057" i="2"/>
  <c r="L3055" i="2"/>
  <c r="L3053" i="2"/>
  <c r="L3051" i="2"/>
  <c r="L3049" i="2"/>
  <c r="L3047" i="2"/>
  <c r="L3045" i="2"/>
  <c r="L3043" i="2"/>
  <c r="L3041" i="2"/>
  <c r="L3039" i="2"/>
  <c r="L3037" i="2"/>
  <c r="N3037" i="2" s="1"/>
  <c r="T3037" i="2" s="1"/>
  <c r="W1780" i="2" s="1"/>
  <c r="L3035" i="2"/>
  <c r="L3033" i="2"/>
  <c r="L3031" i="2"/>
  <c r="L3029" i="2"/>
  <c r="L3027" i="2"/>
  <c r="L3025" i="2"/>
  <c r="L3023" i="2"/>
  <c r="L3021" i="2"/>
  <c r="L3019" i="2"/>
  <c r="L3017" i="2"/>
  <c r="L3015" i="2"/>
  <c r="L3013" i="2"/>
  <c r="L3011" i="2"/>
  <c r="L3009" i="2"/>
  <c r="L3007" i="2"/>
  <c r="N3007" i="2" s="1"/>
  <c r="T3007" i="2" s="1"/>
  <c r="W1765" i="2" s="1"/>
  <c r="L3005" i="2"/>
  <c r="L3003" i="2"/>
  <c r="L3001" i="2"/>
  <c r="L2999" i="2"/>
  <c r="L2997" i="2"/>
  <c r="N2997" i="2" s="1"/>
  <c r="T2997" i="2" s="1"/>
  <c r="W1759" i="2" s="1"/>
  <c r="L2995" i="2"/>
  <c r="L2993" i="2"/>
  <c r="L2991" i="2"/>
  <c r="N2991" i="2" s="1"/>
  <c r="T2991" i="2" s="1"/>
  <c r="W1757" i="2" s="1"/>
  <c r="L2989" i="2"/>
  <c r="N2989" i="2" s="1"/>
  <c r="T2989" i="2" s="1"/>
  <c r="W1755" i="2" s="1"/>
  <c r="L2987" i="2"/>
  <c r="L2985" i="2"/>
  <c r="N2985" i="2" s="1"/>
  <c r="T2985" i="2" s="1"/>
  <c r="W1753" i="2" s="1"/>
  <c r="L2983" i="2"/>
  <c r="L2981" i="2"/>
  <c r="N2981" i="2" s="1"/>
  <c r="T2981" i="2" s="1"/>
  <c r="W1750" i="2" s="1"/>
  <c r="L2979" i="2"/>
  <c r="N2979" i="2" s="1"/>
  <c r="T2979" i="2" s="1"/>
  <c r="W1748" i="2" s="1"/>
  <c r="L2977" i="2"/>
  <c r="L2975" i="2"/>
  <c r="L2973" i="2"/>
  <c r="L2971" i="2"/>
  <c r="L2969" i="2"/>
  <c r="L2967" i="2"/>
  <c r="L2965" i="2"/>
  <c r="N2965" i="2" s="1"/>
  <c r="T2965" i="2" s="1"/>
  <c r="W1742" i="2" s="1"/>
  <c r="L2963" i="2"/>
  <c r="L2961" i="2"/>
  <c r="L2959" i="2"/>
  <c r="L2957" i="2"/>
  <c r="L2955" i="2"/>
  <c r="L2953" i="2"/>
  <c r="L2951" i="2"/>
  <c r="L2949" i="2"/>
  <c r="L2947" i="2"/>
  <c r="L2945" i="2"/>
  <c r="L2943" i="2"/>
  <c r="L2941" i="2"/>
  <c r="L2939" i="2"/>
  <c r="L2937" i="2"/>
  <c r="L2935" i="2"/>
  <c r="L2933" i="2"/>
  <c r="L2931" i="2"/>
  <c r="L2929" i="2"/>
  <c r="L2927" i="2"/>
  <c r="L2925" i="2"/>
  <c r="L2923" i="2"/>
  <c r="L2921" i="2"/>
  <c r="L2919" i="2"/>
  <c r="L2917" i="2"/>
  <c r="L2915" i="2"/>
  <c r="L2913" i="2"/>
  <c r="L2911" i="2"/>
  <c r="L2909" i="2"/>
  <c r="L2907" i="2"/>
  <c r="L2905" i="2"/>
  <c r="L2903" i="2"/>
  <c r="L2901" i="2"/>
  <c r="L2899" i="2"/>
  <c r="L2897" i="2"/>
  <c r="L2895" i="2"/>
  <c r="L2893" i="2"/>
  <c r="L2891" i="2"/>
  <c r="L2889" i="2"/>
  <c r="L2887" i="2"/>
  <c r="L2885" i="2"/>
  <c r="L2883" i="2"/>
  <c r="L2881" i="2"/>
  <c r="L2879" i="2"/>
  <c r="L2877" i="2"/>
  <c r="L2875" i="2"/>
  <c r="L2873" i="2"/>
  <c r="L2871" i="2"/>
  <c r="L2869" i="2"/>
  <c r="L2867" i="2"/>
  <c r="L2865" i="2"/>
  <c r="L2863" i="2"/>
  <c r="L2861" i="2"/>
  <c r="L2859" i="2"/>
  <c r="L2857" i="2"/>
  <c r="L2855" i="2"/>
  <c r="L2853" i="2"/>
  <c r="L2851" i="2"/>
  <c r="L2849" i="2"/>
  <c r="L2847" i="2"/>
  <c r="L2845" i="2"/>
  <c r="L2843" i="2"/>
  <c r="L2841" i="2"/>
  <c r="L2839" i="2"/>
  <c r="L2837" i="2"/>
  <c r="L2835" i="2"/>
  <c r="L2833" i="2"/>
  <c r="L2831" i="2"/>
  <c r="L2829" i="2"/>
  <c r="L2827" i="2"/>
  <c r="L2825" i="2"/>
  <c r="L2823" i="2"/>
  <c r="L2821" i="2"/>
  <c r="L2819" i="2"/>
  <c r="L2817" i="2"/>
  <c r="L2815" i="2"/>
  <c r="L2813" i="2"/>
  <c r="L2811" i="2"/>
  <c r="L2809" i="2"/>
  <c r="L2807" i="2"/>
  <c r="L2805" i="2"/>
  <c r="L2803" i="2"/>
  <c r="L2801" i="2"/>
  <c r="L2799" i="2"/>
  <c r="L2797" i="2"/>
  <c r="L2795" i="2"/>
  <c r="L2793" i="2"/>
  <c r="N2793" i="2" s="1"/>
  <c r="L2791" i="2"/>
  <c r="N2791" i="2" s="1"/>
  <c r="T2791" i="2" s="1"/>
  <c r="W1678" i="2" s="1"/>
  <c r="L2789" i="2"/>
  <c r="N2789" i="2" s="1"/>
  <c r="L2787" i="2"/>
  <c r="L2785" i="2"/>
  <c r="N2785" i="2" s="1"/>
  <c r="T2785" i="2" s="1"/>
  <c r="W1673" i="2" s="1"/>
  <c r="L2783" i="2"/>
  <c r="N2783" i="2" s="1"/>
  <c r="T2783" i="2" s="1"/>
  <c r="W1671" i="2" s="1"/>
  <c r="L2781" i="2"/>
  <c r="N2781" i="2" s="1"/>
  <c r="T2781" i="2" s="1"/>
  <c r="W1669" i="2" s="1"/>
  <c r="L2779" i="2"/>
  <c r="N2779" i="2" s="1"/>
  <c r="T2779" i="2" s="1"/>
  <c r="W1667" i="2" s="1"/>
  <c r="L2777" i="2"/>
  <c r="N2777" i="2" s="1"/>
  <c r="T2777" i="2" s="1"/>
  <c r="W1665" i="2" s="1"/>
  <c r="L2775" i="2"/>
  <c r="L2773" i="2"/>
  <c r="L2771" i="2"/>
  <c r="L2769" i="2"/>
  <c r="L2767" i="2"/>
  <c r="L2765" i="2"/>
  <c r="L2763" i="2"/>
  <c r="L2761" i="2"/>
  <c r="L2759" i="2"/>
  <c r="L2757" i="2"/>
  <c r="L2755" i="2"/>
  <c r="L2753" i="2"/>
  <c r="N2753" i="2" s="1"/>
  <c r="T2753" i="2" s="1"/>
  <c r="W1653" i="2" s="1"/>
  <c r="L2751" i="2"/>
  <c r="L2749" i="2"/>
  <c r="L2747" i="2"/>
  <c r="L2745" i="2"/>
  <c r="N2745" i="2" s="1"/>
  <c r="T2745" i="2" s="1"/>
  <c r="W1648" i="2" s="1"/>
  <c r="L2743" i="2"/>
  <c r="L2741" i="2"/>
  <c r="L2739" i="2"/>
  <c r="L2737" i="2"/>
  <c r="L2735" i="2"/>
  <c r="N2735" i="2" s="1"/>
  <c r="T2735" i="2" s="1"/>
  <c r="W1642" i="2" s="1"/>
  <c r="L2733" i="2"/>
  <c r="L2731" i="2"/>
  <c r="L2729" i="2"/>
  <c r="L2727" i="2"/>
  <c r="N2727" i="2" s="1"/>
  <c r="T2727" i="2" s="1"/>
  <c r="W1637" i="2" s="1"/>
  <c r="L2725" i="2"/>
  <c r="N2725" i="2" s="1"/>
  <c r="T2725" i="2" s="1"/>
  <c r="W1635" i="2" s="1"/>
  <c r="L2723" i="2"/>
  <c r="N2723" i="2" s="1"/>
  <c r="T2723" i="2" s="1"/>
  <c r="W1633" i="2" s="1"/>
  <c r="L2721" i="2"/>
  <c r="N2721" i="2" s="1"/>
  <c r="T2721" i="2" s="1"/>
  <c r="W1631" i="2" s="1"/>
  <c r="L2719" i="2"/>
  <c r="N2719" i="2" s="1"/>
  <c r="T2719" i="2" s="1"/>
  <c r="W1629" i="2" s="1"/>
  <c r="L2717" i="2"/>
  <c r="N2717" i="2" s="1"/>
  <c r="T2717" i="2" s="1"/>
  <c r="W1627" i="2" s="1"/>
  <c r="L2715" i="2"/>
  <c r="N2715" i="2" s="1"/>
  <c r="T2715" i="2" s="1"/>
  <c r="W1625" i="2" s="1"/>
  <c r="L2713" i="2"/>
  <c r="N2713" i="2" s="1"/>
  <c r="T2713" i="2" s="1"/>
  <c r="W1623" i="2" s="1"/>
  <c r="L2711" i="2"/>
  <c r="N2711" i="2" s="1"/>
  <c r="T2711" i="2" s="1"/>
  <c r="W1621" i="2" s="1"/>
  <c r="L2709" i="2"/>
  <c r="N2709" i="2" s="1"/>
  <c r="T2709" i="2" s="1"/>
  <c r="W1619" i="2" s="1"/>
  <c r="L2707" i="2"/>
  <c r="N2707" i="2" s="1"/>
  <c r="T2707" i="2" s="1"/>
  <c r="W1617" i="2" s="1"/>
  <c r="L2705" i="2"/>
  <c r="N2705" i="2" s="1"/>
  <c r="T2705" i="2" s="1"/>
  <c r="W1615" i="2" s="1"/>
  <c r="L2703" i="2"/>
  <c r="N2703" i="2" s="1"/>
  <c r="T2703" i="2" s="1"/>
  <c r="W1613" i="2" s="1"/>
  <c r="L2701" i="2"/>
  <c r="N2701" i="2" s="1"/>
  <c r="T2701" i="2" s="1"/>
  <c r="W1611" i="2" s="1"/>
  <c r="L2699" i="2"/>
  <c r="N2699" i="2" s="1"/>
  <c r="T2699" i="2" s="1"/>
  <c r="W1609" i="2" s="1"/>
  <c r="L2697" i="2"/>
  <c r="N2697" i="2" s="1"/>
  <c r="T2697" i="2" s="1"/>
  <c r="W1607" i="2" s="1"/>
  <c r="L2695" i="2"/>
  <c r="N2695" i="2" s="1"/>
  <c r="T2695" i="2" s="1"/>
  <c r="W1605" i="2" s="1"/>
  <c r="L2693" i="2"/>
  <c r="N2693" i="2" s="1"/>
  <c r="T2693" i="2" s="1"/>
  <c r="W1603" i="2" s="1"/>
  <c r="L2691" i="2"/>
  <c r="N2691" i="2" s="1"/>
  <c r="L2689" i="2"/>
  <c r="N2689" i="2" s="1"/>
  <c r="T2689" i="2" s="1"/>
  <c r="W1599" i="2" s="1"/>
  <c r="L2687" i="2"/>
  <c r="L2685" i="2"/>
  <c r="L2683" i="2"/>
  <c r="L2681" i="2"/>
  <c r="N2681" i="2" s="1"/>
  <c r="T2681" i="2" s="1"/>
  <c r="W1595" i="2" s="1"/>
  <c r="L2679" i="2"/>
  <c r="N2679" i="2" s="1"/>
  <c r="T2679" i="2" s="1"/>
  <c r="W1593" i="2" s="1"/>
  <c r="L2677" i="2"/>
  <c r="N2677" i="2" s="1"/>
  <c r="T2677" i="2" s="1"/>
  <c r="W1591" i="2" s="1"/>
  <c r="L2675" i="2"/>
  <c r="N2675" i="2" s="1"/>
  <c r="T2675" i="2" s="1"/>
  <c r="W1589" i="2" s="1"/>
  <c r="L2673" i="2"/>
  <c r="N2673" i="2" s="1"/>
  <c r="T2673" i="2" s="1"/>
  <c r="W1587" i="2" s="1"/>
  <c r="L2671" i="2"/>
  <c r="N2671" i="2" s="1"/>
  <c r="T2671" i="2" s="1"/>
  <c r="W1585" i="2" s="1"/>
  <c r="L2669" i="2"/>
  <c r="N2669" i="2" s="1"/>
  <c r="T2669" i="2" s="1"/>
  <c r="W1583" i="2" s="1"/>
  <c r="L2667" i="2"/>
  <c r="N2667" i="2" s="1"/>
  <c r="T2667" i="2" s="1"/>
  <c r="W1581" i="2" s="1"/>
  <c r="L2665" i="2"/>
  <c r="N2665" i="2" s="1"/>
  <c r="T2665" i="2" s="1"/>
  <c r="W1579" i="2" s="1"/>
  <c r="L2663" i="2"/>
  <c r="N2663" i="2" s="1"/>
  <c r="T2663" i="2" s="1"/>
  <c r="W1577" i="2" s="1"/>
  <c r="L2661" i="2"/>
  <c r="N2661" i="2" s="1"/>
  <c r="T2661" i="2" s="1"/>
  <c r="W1575" i="2" s="1"/>
  <c r="L2659" i="2"/>
  <c r="N2659" i="2" s="1"/>
  <c r="T2659" i="2" s="1"/>
  <c r="W1573" i="2" s="1"/>
  <c r="L2657" i="2"/>
  <c r="N2657" i="2" s="1"/>
  <c r="T2657" i="2" s="1"/>
  <c r="W1571" i="2" s="1"/>
  <c r="L2655" i="2"/>
  <c r="L2653" i="2"/>
  <c r="L2651" i="2"/>
  <c r="L2649" i="2"/>
  <c r="N2649" i="2" s="1"/>
  <c r="T2649" i="2" s="1"/>
  <c r="W1566" i="2" s="1"/>
  <c r="L2647" i="2"/>
  <c r="N2647" i="2" s="1"/>
  <c r="T2647" i="2" s="1"/>
  <c r="W1564" i="2" s="1"/>
  <c r="L2645" i="2"/>
  <c r="N2645" i="2" s="1"/>
  <c r="T2645" i="2" s="1"/>
  <c r="W1562" i="2" s="1"/>
  <c r="L2643" i="2"/>
  <c r="N2643" i="2" s="1"/>
  <c r="T2643" i="2" s="1"/>
  <c r="W1560" i="2" s="1"/>
  <c r="L2641" i="2"/>
  <c r="N2641" i="2" s="1"/>
  <c r="T2641" i="2" s="1"/>
  <c r="W1558" i="2" s="1"/>
  <c r="L2639" i="2"/>
  <c r="L2637" i="2"/>
  <c r="N2637" i="2" s="1"/>
  <c r="T2637" i="2" s="1"/>
  <c r="W1555" i="2" s="1"/>
  <c r="L2635" i="2"/>
  <c r="L2633" i="2"/>
  <c r="L2631" i="2"/>
  <c r="N2631" i="2" s="1"/>
  <c r="T2631" i="2" s="1"/>
  <c r="W1552" i="2" s="1"/>
  <c r="L2629" i="2"/>
  <c r="N2629" i="2" s="1"/>
  <c r="T2629" i="2" s="1"/>
  <c r="W1550" i="2" s="1"/>
  <c r="L2627" i="2"/>
  <c r="N2627" i="2" s="1"/>
  <c r="T2627" i="2" s="1"/>
  <c r="W1548" i="2" s="1"/>
  <c r="L2625" i="2"/>
  <c r="L2623" i="2"/>
  <c r="L2621" i="2"/>
  <c r="L2619" i="2"/>
  <c r="L2617" i="2"/>
  <c r="L2615" i="2"/>
  <c r="L2613" i="2"/>
  <c r="L2611" i="2"/>
  <c r="L2609" i="2"/>
  <c r="N2609" i="2" s="1"/>
  <c r="T2609" i="2" s="1"/>
  <c r="W1539" i="2" s="1"/>
  <c r="L2607" i="2"/>
  <c r="L2605" i="2"/>
  <c r="L2603" i="2"/>
  <c r="N2603" i="2" s="1"/>
  <c r="T2603" i="2" s="1"/>
  <c r="W1536" i="2" s="1"/>
  <c r="L2601" i="2"/>
  <c r="L2599" i="2"/>
  <c r="N2599" i="2" s="1"/>
  <c r="T2599" i="2" s="1"/>
  <c r="W1534" i="2" s="1"/>
  <c r="L2597" i="2"/>
  <c r="N2597" i="2" s="1"/>
  <c r="T2597" i="2" s="1"/>
  <c r="W1532" i="2" s="1"/>
  <c r="L2595" i="2"/>
  <c r="N2595" i="2" s="1"/>
  <c r="T2595" i="2" s="1"/>
  <c r="W1530" i="2" s="1"/>
  <c r="L2593" i="2"/>
  <c r="L2591" i="2"/>
  <c r="L2589" i="2"/>
  <c r="N2589" i="2" s="1"/>
  <c r="T2589" i="2" s="1"/>
  <c r="W1526" i="2" s="1"/>
  <c r="L2587" i="2"/>
  <c r="N2587" i="2" s="1"/>
  <c r="T2587" i="2" s="1"/>
  <c r="W1524" i="2" s="1"/>
  <c r="L2585" i="2"/>
  <c r="N2585" i="2" s="1"/>
  <c r="T2585" i="2" s="1"/>
  <c r="W1522" i="2" s="1"/>
  <c r="L2583" i="2"/>
  <c r="L2581" i="2"/>
  <c r="N2581" i="2" s="1"/>
  <c r="T2581" i="2" s="1"/>
  <c r="W1519" i="2" s="1"/>
  <c r="L2579" i="2"/>
  <c r="N2579" i="2" s="1"/>
  <c r="T2579" i="2" s="1"/>
  <c r="W1517" i="2" s="1"/>
  <c r="L2577" i="2"/>
  <c r="L2575" i="2"/>
  <c r="N2575" i="2" s="1"/>
  <c r="T2575" i="2" s="1"/>
  <c r="W1514" i="2" s="1"/>
  <c r="L2573" i="2"/>
  <c r="L2571" i="2"/>
  <c r="L2569" i="2"/>
  <c r="N2569" i="2" s="1"/>
  <c r="T2569" i="2" s="1"/>
  <c r="W1510" i="2" s="1"/>
  <c r="L2567" i="2"/>
  <c r="L2565" i="2"/>
  <c r="L2563" i="2"/>
  <c r="L2561" i="2"/>
  <c r="N2561" i="2" s="1"/>
  <c r="T2561" i="2" s="1"/>
  <c r="W1505" i="2" s="1"/>
  <c r="L2559" i="2"/>
  <c r="L2557" i="2"/>
  <c r="N2557" i="2" s="1"/>
  <c r="T2557" i="2" s="1"/>
  <c r="W1502" i="2" s="1"/>
  <c r="L2555" i="2"/>
  <c r="N2555" i="2" s="1"/>
  <c r="T2555" i="2" s="1"/>
  <c r="W1500" i="2" s="1"/>
  <c r="L2553" i="2"/>
  <c r="L2550" i="2"/>
  <c r="N2550" i="2" s="1"/>
  <c r="T2550" i="2" s="1"/>
  <c r="W1495" i="2" s="1"/>
  <c r="L2545" i="2"/>
  <c r="L2542" i="2"/>
  <c r="L2537" i="2"/>
  <c r="L2534" i="2"/>
  <c r="N2534" i="2" s="1"/>
  <c r="T2534" i="2" s="1"/>
  <c r="W1481" i="2" s="1"/>
  <c r="L2529" i="2"/>
  <c r="J2527" i="2"/>
  <c r="J2526" i="2"/>
  <c r="L2525" i="2"/>
  <c r="L2521" i="2"/>
  <c r="L2517" i="2"/>
  <c r="J2515" i="2"/>
  <c r="J2514" i="2"/>
  <c r="L2513" i="2"/>
  <c r="L2509" i="2"/>
  <c r="L2505" i="2"/>
  <c r="L2501" i="2"/>
  <c r="L2497" i="2"/>
  <c r="L2493" i="2"/>
  <c r="L2489" i="2"/>
  <c r="L2485" i="2"/>
  <c r="L2481" i="2"/>
  <c r="L2477" i="2"/>
  <c r="L2473" i="2"/>
  <c r="L2469" i="2"/>
  <c r="L2465" i="2"/>
  <c r="L2461" i="2"/>
  <c r="L2457" i="2"/>
  <c r="L2453" i="2"/>
  <c r="N2453" i="2" s="1"/>
  <c r="L2449" i="2"/>
  <c r="N2449" i="2" s="1"/>
  <c r="J2447" i="2"/>
  <c r="J2446" i="2"/>
  <c r="J2448" i="2"/>
  <c r="L2445" i="2"/>
  <c r="J2443" i="2"/>
  <c r="J2445" i="2"/>
  <c r="J2442" i="2"/>
  <c r="J2444" i="2"/>
  <c r="L2441" i="2"/>
  <c r="L2437" i="2"/>
  <c r="L2433" i="2"/>
  <c r="N2433" i="2" s="1"/>
  <c r="L2429" i="2"/>
  <c r="J2427" i="2"/>
  <c r="J2426" i="2"/>
  <c r="L2425" i="2"/>
  <c r="J2423" i="2"/>
  <c r="J2422" i="2"/>
  <c r="L2421" i="2"/>
  <c r="L2417" i="2"/>
  <c r="J2415" i="2"/>
  <c r="J2414" i="2"/>
  <c r="L2413" i="2"/>
  <c r="L2409" i="2"/>
  <c r="L2405" i="2"/>
  <c r="J2403" i="2"/>
  <c r="J2402" i="2"/>
  <c r="L2401" i="2"/>
  <c r="L2397" i="2"/>
  <c r="N2397" i="2" s="1"/>
  <c r="L2393" i="2"/>
  <c r="N2393" i="2" s="1"/>
  <c r="L2389" i="2"/>
  <c r="L2385" i="2"/>
  <c r="M2380" i="2"/>
  <c r="Q2380" i="2" s="1"/>
  <c r="N2374" i="2"/>
  <c r="M2372" i="2"/>
  <c r="Q2372" i="2" s="1"/>
  <c r="K2366" i="2"/>
  <c r="M2364" i="2"/>
  <c r="Q2364" i="2" s="1"/>
  <c r="K2358" i="2"/>
  <c r="K2357" i="2"/>
  <c r="M2356" i="2"/>
  <c r="Q2356" i="2" s="1"/>
  <c r="N2350" i="2"/>
  <c r="M2348" i="2"/>
  <c r="N2342" i="2"/>
  <c r="K2341" i="2"/>
  <c r="M2340" i="2"/>
  <c r="N2334" i="2"/>
  <c r="M2332" i="2"/>
  <c r="N2326" i="2"/>
  <c r="M2324" i="2"/>
  <c r="N2318" i="2"/>
  <c r="M2316" i="2"/>
  <c r="K2310" i="2"/>
  <c r="K2309" i="2"/>
  <c r="M2308" i="2"/>
  <c r="Q2308" i="2" s="1"/>
  <c r="K2302" i="2"/>
  <c r="M2300" i="2"/>
  <c r="Q2300" i="2" s="1"/>
  <c r="J2292" i="2"/>
  <c r="K2292" i="2"/>
  <c r="J2289" i="2"/>
  <c r="L2289" i="2"/>
  <c r="N2289" i="2" s="1"/>
  <c r="J2288" i="2"/>
  <c r="J2290" i="2"/>
  <c r="K2288" i="2"/>
  <c r="K2290" i="2"/>
  <c r="J2286" i="2"/>
  <c r="K2286" i="2"/>
  <c r="J2284" i="2"/>
  <c r="K2284" i="2"/>
  <c r="J2282" i="2"/>
  <c r="K2282" i="2"/>
  <c r="J2280" i="2"/>
  <c r="K2280" i="2"/>
  <c r="J2278" i="2"/>
  <c r="K2278" i="2"/>
  <c r="J2276" i="2"/>
  <c r="K2276" i="2"/>
  <c r="J2274" i="2"/>
  <c r="K2274" i="2"/>
  <c r="J2272" i="2"/>
  <c r="K2272" i="2"/>
  <c r="J2270" i="2"/>
  <c r="K2270" i="2"/>
  <c r="J2268" i="2"/>
  <c r="K2268" i="2"/>
  <c r="J2266" i="2"/>
  <c r="K2266" i="2"/>
  <c r="J2264" i="2"/>
  <c r="K2264" i="2"/>
  <c r="J2261" i="2"/>
  <c r="J2263" i="2"/>
  <c r="L2261" i="2"/>
  <c r="N2261" i="2" s="1"/>
  <c r="L2263" i="2"/>
  <c r="N2263" i="2" s="1"/>
  <c r="J2260" i="2"/>
  <c r="J2262" i="2"/>
  <c r="K2260" i="2"/>
  <c r="K2262" i="2"/>
  <c r="J2257" i="2"/>
  <c r="J2259" i="2"/>
  <c r="L2257" i="2"/>
  <c r="N2257" i="2" s="1"/>
  <c r="L2259" i="2"/>
  <c r="N2259" i="2" s="1"/>
  <c r="J2256" i="2"/>
  <c r="J2258" i="2"/>
  <c r="K2256" i="2"/>
  <c r="K2258" i="2"/>
  <c r="J2252" i="2"/>
  <c r="K2252" i="2"/>
  <c r="J2250" i="2"/>
  <c r="K2250" i="2"/>
  <c r="J2248" i="2"/>
  <c r="K2248" i="2"/>
  <c r="J2244" i="2"/>
  <c r="K2244" i="2"/>
  <c r="J2241" i="2"/>
  <c r="L2241" i="2"/>
  <c r="N2241" i="2" s="1"/>
  <c r="J2240" i="2"/>
  <c r="J2242" i="2"/>
  <c r="K2240" i="2"/>
  <c r="K2242" i="2"/>
  <c r="J2235" i="2"/>
  <c r="L2235" i="2"/>
  <c r="N2235" i="2" s="1"/>
  <c r="J2234" i="2"/>
  <c r="J2236" i="2"/>
  <c r="K2234" i="2"/>
  <c r="K2236" i="2"/>
  <c r="J2232" i="2"/>
  <c r="K2232" i="2"/>
  <c r="J2230" i="2"/>
  <c r="K2230" i="2"/>
  <c r="J2227" i="2"/>
  <c r="L2227" i="2"/>
  <c r="N2227" i="2" s="1"/>
  <c r="J2226" i="2"/>
  <c r="J2228" i="2"/>
  <c r="K2226" i="2"/>
  <c r="K2228" i="2"/>
  <c r="J2220" i="2"/>
  <c r="K2220" i="2"/>
  <c r="J2216" i="2"/>
  <c r="K2216" i="2"/>
  <c r="J2215" i="2"/>
  <c r="L2215" i="2"/>
  <c r="N2215" i="2" s="1"/>
  <c r="J2214" i="2"/>
  <c r="K2214" i="2"/>
  <c r="J2207" i="2"/>
  <c r="L2207" i="2"/>
  <c r="N2207" i="2" s="1"/>
  <c r="J2206" i="2"/>
  <c r="J2208" i="2"/>
  <c r="K2206" i="2"/>
  <c r="K2208" i="2"/>
  <c r="J2205" i="2"/>
  <c r="L2205" i="2"/>
  <c r="N2205" i="2" s="1"/>
  <c r="J2204" i="2"/>
  <c r="K2204" i="2"/>
  <c r="J2202" i="2"/>
  <c r="K2202" i="2"/>
  <c r="J2198" i="2"/>
  <c r="K2198" i="2"/>
  <c r="J2193" i="2"/>
  <c r="L2193" i="2"/>
  <c r="N2193" i="2" s="1"/>
  <c r="J2192" i="2"/>
  <c r="J2194" i="2"/>
  <c r="K2192" i="2"/>
  <c r="K2194" i="2"/>
  <c r="J2188" i="2"/>
  <c r="K2188" i="2"/>
  <c r="J2184" i="2"/>
  <c r="K2184" i="2"/>
  <c r="J2181" i="2"/>
  <c r="L2181" i="2"/>
  <c r="N2181" i="2" s="1"/>
  <c r="J2180" i="2"/>
  <c r="J2182" i="2"/>
  <c r="K2180" i="2"/>
  <c r="K2182" i="2"/>
  <c r="J2179" i="2"/>
  <c r="L2179" i="2"/>
  <c r="N2179" i="2" s="1"/>
  <c r="J2178" i="2"/>
  <c r="K2178" i="2"/>
  <c r="J2173" i="2"/>
  <c r="L2173" i="2"/>
  <c r="N2173" i="2" s="1"/>
  <c r="J2172" i="2"/>
  <c r="J2174" i="2"/>
  <c r="K2172" i="2"/>
  <c r="K2174" i="2"/>
  <c r="J2171" i="2"/>
  <c r="L2171" i="2"/>
  <c r="N2171" i="2" s="1"/>
  <c r="J2170" i="2"/>
  <c r="K2170" i="2"/>
  <c r="J2167" i="2"/>
  <c r="J2169" i="2"/>
  <c r="L2167" i="2"/>
  <c r="N2167" i="2" s="1"/>
  <c r="L2169" i="2"/>
  <c r="N2169" i="2" s="1"/>
  <c r="J2166" i="2"/>
  <c r="J2168" i="2"/>
  <c r="K2166" i="2"/>
  <c r="K2168" i="2"/>
  <c r="J2165" i="2"/>
  <c r="L2165" i="2"/>
  <c r="N2165" i="2" s="1"/>
  <c r="J2164" i="2"/>
  <c r="K2164" i="2"/>
  <c r="J2163" i="2"/>
  <c r="L2163" i="2"/>
  <c r="N2163" i="2" s="1"/>
  <c r="J2162" i="2"/>
  <c r="K2162" i="2"/>
  <c r="J2161" i="2"/>
  <c r="L2161" i="2"/>
  <c r="N2161" i="2" s="1"/>
  <c r="J2160" i="2"/>
  <c r="K2160" i="2"/>
  <c r="M2153" i="2"/>
  <c r="Q2153" i="2" s="1"/>
  <c r="M2152" i="2"/>
  <c r="Q2152" i="2" s="1"/>
  <c r="J2151" i="2"/>
  <c r="L2151" i="2"/>
  <c r="N2151" i="2" s="1"/>
  <c r="M2145" i="2"/>
  <c r="Q2145" i="2" s="1"/>
  <c r="M2144" i="2"/>
  <c r="Q2144" i="2" s="1"/>
  <c r="M2137" i="2"/>
  <c r="Q2137" i="2" s="1"/>
  <c r="L2136" i="2"/>
  <c r="J2135" i="2"/>
  <c r="J2137" i="2"/>
  <c r="L2135" i="2"/>
  <c r="L2137" i="2"/>
  <c r="J2136" i="2"/>
  <c r="K2136" i="2"/>
  <c r="M2129" i="2"/>
  <c r="Q2129" i="2" s="1"/>
  <c r="M2128" i="2"/>
  <c r="Q2128" i="2" s="1"/>
  <c r="L2122" i="2"/>
  <c r="L2118" i="2"/>
  <c r="L2114" i="2"/>
  <c r="L2098" i="2"/>
  <c r="L2094" i="2"/>
  <c r="L2058" i="2"/>
  <c r="L2050" i="2"/>
  <c r="L2038" i="2"/>
  <c r="O2027" i="2"/>
  <c r="O2011" i="2"/>
  <c r="O1995" i="2"/>
  <c r="O1989" i="2"/>
  <c r="O1953" i="2"/>
  <c r="O1947" i="2"/>
  <c r="O1893" i="2"/>
  <c r="O1871" i="2"/>
  <c r="O1851" i="2"/>
  <c r="O1771" i="2"/>
  <c r="O1765" i="2"/>
  <c r="O1759" i="2"/>
  <c r="O1753" i="2"/>
  <c r="O1747" i="2"/>
  <c r="O1677" i="2"/>
  <c r="O1657" i="2"/>
  <c r="O1645" i="2"/>
  <c r="O1639" i="2"/>
  <c r="O1633" i="2"/>
  <c r="O1613" i="2"/>
  <c r="O1537" i="2"/>
  <c r="O1493" i="2"/>
  <c r="O1487" i="2"/>
  <c r="O948" i="2"/>
  <c r="O936" i="2"/>
  <c r="O918" i="2"/>
  <c r="K4009" i="2"/>
  <c r="K4007" i="2"/>
  <c r="K4003" i="2"/>
  <c r="K4001" i="2"/>
  <c r="K3999" i="2"/>
  <c r="K3997" i="2"/>
  <c r="K3995" i="2"/>
  <c r="K3993" i="2"/>
  <c r="K3985" i="2"/>
  <c r="K3981" i="2"/>
  <c r="K3971" i="2"/>
  <c r="K3969" i="2"/>
  <c r="K3967" i="2"/>
  <c r="K3965" i="2"/>
  <c r="K3959" i="2"/>
  <c r="K3957" i="2"/>
  <c r="K3953" i="2"/>
  <c r="K3951" i="2"/>
  <c r="K3949" i="2"/>
  <c r="K3947" i="2"/>
  <c r="K3939" i="2"/>
  <c r="K3937" i="2"/>
  <c r="K3921" i="2"/>
  <c r="K3919" i="2"/>
  <c r="K3917" i="2"/>
  <c r="K3915" i="2"/>
  <c r="K3913" i="2"/>
  <c r="K3905" i="2"/>
  <c r="K3901" i="2"/>
  <c r="K3893" i="2"/>
  <c r="K3885" i="2"/>
  <c r="K3883" i="2"/>
  <c r="K3881" i="2"/>
  <c r="K3879" i="2"/>
  <c r="K3869" i="2"/>
  <c r="K3857" i="2"/>
  <c r="K3855" i="2"/>
  <c r="K3851" i="2"/>
  <c r="K3849" i="2"/>
  <c r="K3841" i="2"/>
  <c r="K3839" i="2"/>
  <c r="K3837" i="2"/>
  <c r="K3835" i="2"/>
  <c r="K3833" i="2"/>
  <c r="K3831" i="2"/>
  <c r="K3829" i="2"/>
  <c r="K3827" i="2"/>
  <c r="K3825" i="2"/>
  <c r="K3823" i="2"/>
  <c r="K3817" i="2"/>
  <c r="K3815" i="2"/>
  <c r="K3813" i="2"/>
  <c r="K3811" i="2"/>
  <c r="K3807" i="2"/>
  <c r="K3805" i="2"/>
  <c r="K3803" i="2"/>
  <c r="K3801" i="2"/>
  <c r="K3799" i="2"/>
  <c r="K3797" i="2"/>
  <c r="K3795" i="2"/>
  <c r="K3793" i="2"/>
  <c r="K3791" i="2"/>
  <c r="K3789" i="2"/>
  <c r="K3787" i="2"/>
  <c r="K3785" i="2"/>
  <c r="K3773" i="2"/>
  <c r="K3771" i="2"/>
  <c r="K3769" i="2"/>
  <c r="K3765" i="2"/>
  <c r="K3763" i="2"/>
  <c r="K3761" i="2"/>
  <c r="K3757" i="2"/>
  <c r="K3755" i="2"/>
  <c r="K3753" i="2"/>
  <c r="K3751" i="2"/>
  <c r="K3749" i="2"/>
  <c r="K3747" i="2"/>
  <c r="K3745" i="2"/>
  <c r="K3743" i="2"/>
  <c r="K3741" i="2"/>
  <c r="K3739" i="2"/>
  <c r="K3737" i="2"/>
  <c r="K3735" i="2"/>
  <c r="K3733" i="2"/>
  <c r="K3731" i="2"/>
  <c r="K3729" i="2"/>
  <c r="K3727" i="2"/>
  <c r="K3723" i="2"/>
  <c r="K3721" i="2"/>
  <c r="K3719" i="2"/>
  <c r="K3717" i="2"/>
  <c r="K3715" i="2"/>
  <c r="K3711" i="2"/>
  <c r="K3709" i="2"/>
  <c r="K3707" i="2"/>
  <c r="K3705" i="2"/>
  <c r="K3699" i="2"/>
  <c r="K3695" i="2"/>
  <c r="K3693" i="2"/>
  <c r="K3691" i="2"/>
  <c r="K3687" i="2"/>
  <c r="K3685" i="2"/>
  <c r="K3683" i="2"/>
  <c r="K3677" i="2"/>
  <c r="K3673" i="2"/>
  <c r="K3669" i="2"/>
  <c r="K3667" i="2"/>
  <c r="K3665" i="2"/>
  <c r="K3661" i="2"/>
  <c r="K3659" i="2"/>
  <c r="K3655" i="2"/>
  <c r="K3653" i="2"/>
  <c r="K3649" i="2"/>
  <c r="K3647" i="2"/>
  <c r="K3645" i="2"/>
  <c r="K3643" i="2"/>
  <c r="K3641" i="2"/>
  <c r="K3639" i="2"/>
  <c r="K3633" i="2"/>
  <c r="K3631" i="2"/>
  <c r="K3629" i="2"/>
  <c r="K3627" i="2"/>
  <c r="K3625" i="2"/>
  <c r="K3623" i="2"/>
  <c r="K3621" i="2"/>
  <c r="K3619" i="2"/>
  <c r="K3617" i="2"/>
  <c r="K3615" i="2"/>
  <c r="K3613" i="2"/>
  <c r="K3611" i="2"/>
  <c r="K3609" i="2"/>
  <c r="K3607" i="2"/>
  <c r="K3605" i="2"/>
  <c r="K3603" i="2"/>
  <c r="K3601" i="2"/>
  <c r="K3599" i="2"/>
  <c r="K3597" i="2"/>
  <c r="K3595" i="2"/>
  <c r="K3593" i="2"/>
  <c r="K3587" i="2"/>
  <c r="K3585" i="2"/>
  <c r="K3583" i="2"/>
  <c r="K3581" i="2"/>
  <c r="K3573" i="2"/>
  <c r="K3571" i="2"/>
  <c r="K3569" i="2"/>
  <c r="K3567" i="2"/>
  <c r="K3565" i="2"/>
  <c r="K3563" i="2"/>
  <c r="K3559" i="2"/>
  <c r="K3557" i="2"/>
  <c r="K3555" i="2"/>
  <c r="K3553" i="2"/>
  <c r="K3551" i="2"/>
  <c r="K3549" i="2"/>
  <c r="K3547" i="2"/>
  <c r="K3545" i="2"/>
  <c r="K3543" i="2"/>
  <c r="K3541" i="2"/>
  <c r="K3539" i="2"/>
  <c r="K3537" i="2"/>
  <c r="K3535" i="2"/>
  <c r="K3533" i="2"/>
  <c r="K3531" i="2"/>
  <c r="K3529" i="2"/>
  <c r="K3527" i="2"/>
  <c r="K3525" i="2"/>
  <c r="K3523" i="2"/>
  <c r="K3521" i="2"/>
  <c r="K3519" i="2"/>
  <c r="K3515" i="2"/>
  <c r="K3511" i="2"/>
  <c r="K3509" i="2"/>
  <c r="K3507" i="2"/>
  <c r="K3505" i="2"/>
  <c r="K3503" i="2"/>
  <c r="K3501" i="2"/>
  <c r="K3497" i="2"/>
  <c r="K3495" i="2"/>
  <c r="K3493" i="2"/>
  <c r="K3489" i="2"/>
  <c r="K3487" i="2"/>
  <c r="K3483" i="2"/>
  <c r="K3481" i="2"/>
  <c r="K3479" i="2"/>
  <c r="K3477" i="2"/>
  <c r="K3475" i="2"/>
  <c r="K3473" i="2"/>
  <c r="K3471" i="2"/>
  <c r="K3469" i="2"/>
  <c r="K3467" i="2"/>
  <c r="K3465" i="2"/>
  <c r="K3461" i="2"/>
  <c r="K3457" i="2"/>
  <c r="K3453" i="2"/>
  <c r="K3451" i="2"/>
  <c r="K3449" i="2"/>
  <c r="K3447" i="2"/>
  <c r="K3445" i="2"/>
  <c r="K3443" i="2"/>
  <c r="K3441" i="2"/>
  <c r="K3439" i="2"/>
  <c r="K3433" i="2"/>
  <c r="K3431" i="2"/>
  <c r="K3429" i="2"/>
  <c r="K3425" i="2"/>
  <c r="K3423" i="2"/>
  <c r="K3421" i="2"/>
  <c r="K3419" i="2"/>
  <c r="K3415" i="2"/>
  <c r="K3413" i="2"/>
  <c r="K3411" i="2"/>
  <c r="K3409" i="2"/>
  <c r="K3407" i="2"/>
  <c r="K3405" i="2"/>
  <c r="K3403" i="2"/>
  <c r="K3401" i="2"/>
  <c r="K3399" i="2"/>
  <c r="K3397" i="2"/>
  <c r="K3395" i="2"/>
  <c r="K3393" i="2"/>
  <c r="K3391" i="2"/>
  <c r="K3389" i="2"/>
  <c r="K3387" i="2"/>
  <c r="K3385" i="2"/>
  <c r="K3383" i="2"/>
  <c r="K3381" i="2"/>
  <c r="K3379" i="2"/>
  <c r="K3377" i="2"/>
  <c r="K3375" i="2"/>
  <c r="K3373" i="2"/>
  <c r="K3371" i="2"/>
  <c r="K3369" i="2"/>
  <c r="K3367" i="2"/>
  <c r="K3365" i="2"/>
  <c r="K3363" i="2"/>
  <c r="K3361" i="2"/>
  <c r="K3359" i="2"/>
  <c r="K3357" i="2"/>
  <c r="K3355" i="2"/>
  <c r="K3353" i="2"/>
  <c r="K3351" i="2"/>
  <c r="K3349" i="2"/>
  <c r="K3345" i="2"/>
  <c r="K3343" i="2"/>
  <c r="K3341" i="2"/>
  <c r="K3339" i="2"/>
  <c r="K3337" i="2"/>
  <c r="K3335" i="2"/>
  <c r="K3331" i="2"/>
  <c r="K3329" i="2"/>
  <c r="K3327" i="2"/>
  <c r="K3325" i="2"/>
  <c r="K3323" i="2"/>
  <c r="K3321" i="2"/>
  <c r="K3319" i="2"/>
  <c r="K3317" i="2"/>
  <c r="K3315" i="2"/>
  <c r="K3313" i="2"/>
  <c r="K3311" i="2"/>
  <c r="K3309" i="2"/>
  <c r="K3307" i="2"/>
  <c r="K3305" i="2"/>
  <c r="K3303" i="2"/>
  <c r="K3301" i="2"/>
  <c r="K3299" i="2"/>
  <c r="K3297" i="2"/>
  <c r="K3295" i="2"/>
  <c r="K3293" i="2"/>
  <c r="K3291" i="2"/>
  <c r="K3289" i="2"/>
  <c r="K3287" i="2"/>
  <c r="K3285" i="2"/>
  <c r="K3283" i="2"/>
  <c r="K3281" i="2"/>
  <c r="K3279" i="2"/>
  <c r="K3277" i="2"/>
  <c r="K3275" i="2"/>
  <c r="K3273" i="2"/>
  <c r="K3271" i="2"/>
  <c r="K3269" i="2"/>
  <c r="K3267" i="2"/>
  <c r="K3265" i="2"/>
  <c r="K3263" i="2"/>
  <c r="K3261" i="2"/>
  <c r="K3259" i="2"/>
  <c r="K3257" i="2"/>
  <c r="K3255" i="2"/>
  <c r="K3253" i="2"/>
  <c r="K3251" i="2"/>
  <c r="K3249" i="2"/>
  <c r="K3247" i="2"/>
  <c r="K3245" i="2"/>
  <c r="K3243" i="2"/>
  <c r="K3241" i="2"/>
  <c r="K3239" i="2"/>
  <c r="K3237" i="2"/>
  <c r="K3235" i="2"/>
  <c r="K3233" i="2"/>
  <c r="K3231" i="2"/>
  <c r="K3229" i="2"/>
  <c r="K3227" i="2"/>
  <c r="K3221" i="2"/>
  <c r="K3219" i="2"/>
  <c r="K3217" i="2"/>
  <c r="K3215" i="2"/>
  <c r="K3213" i="2"/>
  <c r="K3211" i="2"/>
  <c r="K3209" i="2"/>
  <c r="K3207" i="2"/>
  <c r="K3205" i="2"/>
  <c r="K3203" i="2"/>
  <c r="K3201" i="2"/>
  <c r="K3199" i="2"/>
  <c r="K3197" i="2"/>
  <c r="K3195" i="2"/>
  <c r="K3193" i="2"/>
  <c r="K3191" i="2"/>
  <c r="K3189" i="2"/>
  <c r="K3187" i="2"/>
  <c r="K3185" i="2"/>
  <c r="K3183" i="2"/>
  <c r="K3181" i="2"/>
  <c r="K3179" i="2"/>
  <c r="K3177" i="2"/>
  <c r="K3175" i="2"/>
  <c r="K3173" i="2"/>
  <c r="K3171" i="2"/>
  <c r="K3169" i="2"/>
  <c r="K3167" i="2"/>
  <c r="K3165" i="2"/>
  <c r="K3163" i="2"/>
  <c r="K3161" i="2"/>
  <c r="K3159" i="2"/>
  <c r="K3157" i="2"/>
  <c r="K3155" i="2"/>
  <c r="K3153" i="2"/>
  <c r="K3151" i="2"/>
  <c r="K3149" i="2"/>
  <c r="K3147" i="2"/>
  <c r="K3145" i="2"/>
  <c r="K3141" i="2"/>
  <c r="K3139" i="2"/>
  <c r="K3137" i="2"/>
  <c r="K3131" i="2"/>
  <c r="K3129" i="2"/>
  <c r="K3127" i="2"/>
  <c r="K3125" i="2"/>
  <c r="K3123" i="2"/>
  <c r="K3121" i="2"/>
  <c r="K3119" i="2"/>
  <c r="K3115" i="2"/>
  <c r="K3113" i="2"/>
  <c r="K3111" i="2"/>
  <c r="K3107" i="2"/>
  <c r="K3105" i="2"/>
  <c r="K3103" i="2"/>
  <c r="K3101" i="2"/>
  <c r="K3099" i="2"/>
  <c r="K3097" i="2"/>
  <c r="K3095" i="2"/>
  <c r="K3093" i="2"/>
  <c r="K3089" i="2"/>
  <c r="K3087" i="2"/>
  <c r="K3085" i="2"/>
  <c r="K3083" i="2"/>
  <c r="K3081" i="2"/>
  <c r="K3079" i="2"/>
  <c r="K3077" i="2"/>
  <c r="K3075" i="2"/>
  <c r="K3073" i="2"/>
  <c r="K3069" i="2"/>
  <c r="K3067" i="2"/>
  <c r="K3063" i="2"/>
  <c r="K3061" i="2"/>
  <c r="K3059" i="2"/>
  <c r="K3057" i="2"/>
  <c r="K3055" i="2"/>
  <c r="K3053" i="2"/>
  <c r="K3051" i="2"/>
  <c r="K3049" i="2"/>
  <c r="K3047" i="2"/>
  <c r="K3045" i="2"/>
  <c r="K3043" i="2"/>
  <c r="K3041" i="2"/>
  <c r="K3039" i="2"/>
  <c r="K3035" i="2"/>
  <c r="K3033" i="2"/>
  <c r="K3031" i="2"/>
  <c r="K3029" i="2"/>
  <c r="K3027" i="2"/>
  <c r="K3025" i="2"/>
  <c r="K3023" i="2"/>
  <c r="K3021" i="2"/>
  <c r="K3019" i="2"/>
  <c r="K3017" i="2"/>
  <c r="K3015" i="2"/>
  <c r="K3013" i="2"/>
  <c r="K3011" i="2"/>
  <c r="K3009" i="2"/>
  <c r="K3005" i="2"/>
  <c r="K3003" i="2"/>
  <c r="K3001" i="2"/>
  <c r="K2999" i="2"/>
  <c r="K2995" i="2"/>
  <c r="K2993" i="2"/>
  <c r="K2987" i="2"/>
  <c r="K2983" i="2"/>
  <c r="K2977" i="2"/>
  <c r="K2975" i="2"/>
  <c r="K2973" i="2"/>
  <c r="K2971" i="2"/>
  <c r="K2969" i="2"/>
  <c r="K2967" i="2"/>
  <c r="K2963" i="2"/>
  <c r="K2961" i="2"/>
  <c r="K2959" i="2"/>
  <c r="K2957" i="2"/>
  <c r="K2955" i="2"/>
  <c r="K2953" i="2"/>
  <c r="K2951" i="2"/>
  <c r="K2949" i="2"/>
  <c r="K2947" i="2"/>
  <c r="K2945" i="2"/>
  <c r="K2943" i="2"/>
  <c r="K2941" i="2"/>
  <c r="K2939" i="2"/>
  <c r="K2937" i="2"/>
  <c r="K2935" i="2"/>
  <c r="K2933" i="2"/>
  <c r="K2931" i="2"/>
  <c r="K2929" i="2"/>
  <c r="K2927" i="2"/>
  <c r="K2925" i="2"/>
  <c r="K2923" i="2"/>
  <c r="K2921" i="2"/>
  <c r="K2919" i="2"/>
  <c r="K2917" i="2"/>
  <c r="K2915" i="2"/>
  <c r="K2913" i="2"/>
  <c r="K2911" i="2"/>
  <c r="K2909" i="2"/>
  <c r="K2907" i="2"/>
  <c r="K2905" i="2"/>
  <c r="K2903" i="2"/>
  <c r="K2901" i="2"/>
  <c r="K2899" i="2"/>
  <c r="K2897" i="2"/>
  <c r="K2895" i="2"/>
  <c r="K2893" i="2"/>
  <c r="K2891" i="2"/>
  <c r="K2889" i="2"/>
  <c r="K2887" i="2"/>
  <c r="K2885" i="2"/>
  <c r="K2883" i="2"/>
  <c r="K2881" i="2"/>
  <c r="K2879" i="2"/>
  <c r="K2877" i="2"/>
  <c r="K2875" i="2"/>
  <c r="K2873" i="2"/>
  <c r="K2871" i="2"/>
  <c r="K2869" i="2"/>
  <c r="K2867" i="2"/>
  <c r="K2865" i="2"/>
  <c r="K2863" i="2"/>
  <c r="K2861" i="2"/>
  <c r="K2859" i="2"/>
  <c r="K2857" i="2"/>
  <c r="K2855" i="2"/>
  <c r="K2853" i="2"/>
  <c r="K2851" i="2"/>
  <c r="K2849" i="2"/>
  <c r="K2847" i="2"/>
  <c r="K2845" i="2"/>
  <c r="K2843" i="2"/>
  <c r="K2841" i="2"/>
  <c r="K2839" i="2"/>
  <c r="K2837" i="2"/>
  <c r="K2835" i="2"/>
  <c r="K2833" i="2"/>
  <c r="K2831" i="2"/>
  <c r="K2829" i="2"/>
  <c r="K2827" i="2"/>
  <c r="K2825" i="2"/>
  <c r="K2823" i="2"/>
  <c r="K2821" i="2"/>
  <c r="K2819" i="2"/>
  <c r="K2817" i="2"/>
  <c r="K2815" i="2"/>
  <c r="K2813" i="2"/>
  <c r="K2811" i="2"/>
  <c r="K2809" i="2"/>
  <c r="K2807" i="2"/>
  <c r="K2805" i="2"/>
  <c r="K2803" i="2"/>
  <c r="K2801" i="2"/>
  <c r="K2799" i="2"/>
  <c r="K2797" i="2"/>
  <c r="K2795" i="2"/>
  <c r="K2787" i="2"/>
  <c r="K2775" i="2"/>
  <c r="K2773" i="2"/>
  <c r="K2771" i="2"/>
  <c r="K2769" i="2"/>
  <c r="K2767" i="2"/>
  <c r="K2765" i="2"/>
  <c r="K2763" i="2"/>
  <c r="K2761" i="2"/>
  <c r="K2759" i="2"/>
  <c r="K2757" i="2"/>
  <c r="K2755" i="2"/>
  <c r="K2751" i="2"/>
  <c r="K2749" i="2"/>
  <c r="K2747" i="2"/>
  <c r="K2743" i="2"/>
  <c r="K2741" i="2"/>
  <c r="K2739" i="2"/>
  <c r="K2737" i="2"/>
  <c r="K2733" i="2"/>
  <c r="K2731" i="2"/>
  <c r="K2729" i="2"/>
  <c r="K2687" i="2"/>
  <c r="K2685" i="2"/>
  <c r="K2683" i="2"/>
  <c r="K2655" i="2"/>
  <c r="K2653" i="2"/>
  <c r="K2651" i="2"/>
  <c r="K2639" i="2"/>
  <c r="K2635" i="2"/>
  <c r="K2633" i="2"/>
  <c r="K2625" i="2"/>
  <c r="K2623" i="2"/>
  <c r="K2621" i="2"/>
  <c r="K2619" i="2"/>
  <c r="K2617" i="2"/>
  <c r="K2615" i="2"/>
  <c r="K2613" i="2"/>
  <c r="K2611" i="2"/>
  <c r="K2607" i="2"/>
  <c r="K2605" i="2"/>
  <c r="K2601" i="2"/>
  <c r="K2593" i="2"/>
  <c r="K2591" i="2"/>
  <c r="K2583" i="2"/>
  <c r="K2577" i="2"/>
  <c r="K2573" i="2"/>
  <c r="K2571" i="2"/>
  <c r="K2567" i="2"/>
  <c r="K2565" i="2"/>
  <c r="K2563" i="2"/>
  <c r="K2559" i="2"/>
  <c r="K2553" i="2"/>
  <c r="M2552" i="2"/>
  <c r="Q2552" i="2" s="1"/>
  <c r="M2547" i="2"/>
  <c r="K2545" i="2"/>
  <c r="M2544" i="2"/>
  <c r="Q2544" i="2" s="1"/>
  <c r="K2542" i="2"/>
  <c r="M2539" i="2"/>
  <c r="K2537" i="2"/>
  <c r="M2536" i="2"/>
  <c r="Q2536" i="2" s="1"/>
  <c r="M2531" i="2"/>
  <c r="Q2531" i="2" s="1"/>
  <c r="K2529" i="2"/>
  <c r="M2528" i="2"/>
  <c r="Q2528" i="2" s="1"/>
  <c r="K2525" i="2"/>
  <c r="K2521" i="2"/>
  <c r="M2520" i="2"/>
  <c r="Q2520" i="2" s="1"/>
  <c r="K2517" i="2"/>
  <c r="M2516" i="2"/>
  <c r="Q2516" i="2" s="1"/>
  <c r="K2513" i="2"/>
  <c r="K2509" i="2"/>
  <c r="M2508" i="2"/>
  <c r="Q2508" i="2" s="1"/>
  <c r="K2505" i="2"/>
  <c r="M2504" i="2"/>
  <c r="Q2504" i="2" s="1"/>
  <c r="K2501" i="2"/>
  <c r="M2500" i="2"/>
  <c r="Q2500" i="2" s="1"/>
  <c r="K2497" i="2"/>
  <c r="M2496" i="2"/>
  <c r="Q2496" i="2" s="1"/>
  <c r="K2493" i="2"/>
  <c r="M2492" i="2"/>
  <c r="Q2492" i="2" s="1"/>
  <c r="K2489" i="2"/>
  <c r="M2488" i="2"/>
  <c r="Q2488" i="2" s="1"/>
  <c r="K2485" i="2"/>
  <c r="M2484" i="2"/>
  <c r="Q2484" i="2" s="1"/>
  <c r="K2481" i="2"/>
  <c r="M2480" i="2"/>
  <c r="Q2480" i="2" s="1"/>
  <c r="K2477" i="2"/>
  <c r="M2476" i="2"/>
  <c r="Q2476" i="2" s="1"/>
  <c r="K2473" i="2"/>
  <c r="M2472" i="2"/>
  <c r="Q2472" i="2" s="1"/>
  <c r="K2469" i="2"/>
  <c r="M2468" i="2"/>
  <c r="Q2468" i="2" s="1"/>
  <c r="K2465" i="2"/>
  <c r="M2464" i="2"/>
  <c r="Q2464" i="2" s="1"/>
  <c r="K2461" i="2"/>
  <c r="K2457" i="2"/>
  <c r="M2456" i="2"/>
  <c r="Q2456" i="2" s="1"/>
  <c r="M2452" i="2"/>
  <c r="Q2452" i="2" s="1"/>
  <c r="M2448" i="2"/>
  <c r="Q2448" i="2" s="1"/>
  <c r="K2445" i="2"/>
  <c r="M2444" i="2"/>
  <c r="Q2444" i="2" s="1"/>
  <c r="K2441" i="2"/>
  <c r="M2440" i="2"/>
  <c r="Q2440" i="2" s="1"/>
  <c r="K2437" i="2"/>
  <c r="M2436" i="2"/>
  <c r="Q2436" i="2" s="1"/>
  <c r="M2432" i="2"/>
  <c r="Q2432" i="2" s="1"/>
  <c r="K2429" i="2"/>
  <c r="M2428" i="2"/>
  <c r="Q2428" i="2" s="1"/>
  <c r="K2425" i="2"/>
  <c r="M2424" i="2"/>
  <c r="Q2424" i="2" s="1"/>
  <c r="K2421" i="2"/>
  <c r="M2420" i="2"/>
  <c r="Q2420" i="2" s="1"/>
  <c r="K2417" i="2"/>
  <c r="M2416" i="2"/>
  <c r="Q2416" i="2" s="1"/>
  <c r="K2413" i="2"/>
  <c r="M2412" i="2"/>
  <c r="Q2412" i="2" s="1"/>
  <c r="K2409" i="2"/>
  <c r="M2408" i="2"/>
  <c r="Q2408" i="2" s="1"/>
  <c r="K2405" i="2"/>
  <c r="M2404" i="2"/>
  <c r="Q2404" i="2" s="1"/>
  <c r="K2401" i="2"/>
  <c r="M2400" i="2"/>
  <c r="Q2400" i="2" s="1"/>
  <c r="M2396" i="2"/>
  <c r="Q2396" i="2" s="1"/>
  <c r="M2392" i="2"/>
  <c r="Q2392" i="2" s="1"/>
  <c r="K2389" i="2"/>
  <c r="M2388" i="2"/>
  <c r="Q2388" i="2" s="1"/>
  <c r="K2385" i="2"/>
  <c r="M2384" i="2"/>
  <c r="Q2384" i="2" s="1"/>
  <c r="J2381" i="2"/>
  <c r="L2381" i="2"/>
  <c r="N2381" i="2" s="1"/>
  <c r="L2380" i="2"/>
  <c r="N2380" i="2" s="1"/>
  <c r="M2379" i="2"/>
  <c r="Q2379" i="2" s="1"/>
  <c r="J2373" i="2"/>
  <c r="L2373" i="2"/>
  <c r="N2373" i="2" s="1"/>
  <c r="L2372" i="2"/>
  <c r="N2372" i="2" s="1"/>
  <c r="J2367" i="2"/>
  <c r="J2369" i="2"/>
  <c r="L2367" i="2"/>
  <c r="N2367" i="2" s="1"/>
  <c r="L2369" i="2"/>
  <c r="J2366" i="2"/>
  <c r="J2368" i="2"/>
  <c r="J2370" i="2"/>
  <c r="J2365" i="2"/>
  <c r="L2365" i="2"/>
  <c r="N2365" i="2" s="1"/>
  <c r="L2364" i="2"/>
  <c r="N2364" i="2" s="1"/>
  <c r="L2356" i="2"/>
  <c r="M2355" i="2"/>
  <c r="Q2355" i="2" s="1"/>
  <c r="J2349" i="2"/>
  <c r="L2349" i="2"/>
  <c r="N2349" i="2" s="1"/>
  <c r="L2348" i="2"/>
  <c r="N2348" i="2" s="1"/>
  <c r="M2339" i="2"/>
  <c r="Q2339" i="2" s="1"/>
  <c r="J2333" i="2"/>
  <c r="L2333" i="2"/>
  <c r="N2333" i="2" s="1"/>
  <c r="J2334" i="2"/>
  <c r="L2332" i="2"/>
  <c r="N2332" i="2" s="1"/>
  <c r="J2325" i="2"/>
  <c r="L2325" i="2"/>
  <c r="N2325" i="2" s="1"/>
  <c r="L2324" i="2"/>
  <c r="N2324" i="2" s="1"/>
  <c r="J2317" i="2"/>
  <c r="L2317" i="2"/>
  <c r="N2317" i="2" s="1"/>
  <c r="L2316" i="2"/>
  <c r="N2316" i="2" s="1"/>
  <c r="J2303" i="2"/>
  <c r="L2303" i="2"/>
  <c r="N2303" i="2" s="1"/>
  <c r="J2302" i="2"/>
  <c r="J2301" i="2"/>
  <c r="L2301" i="2"/>
  <c r="N2301" i="2" s="1"/>
  <c r="L2300" i="2"/>
  <c r="M2299" i="2"/>
  <c r="Q2299" i="2" s="1"/>
  <c r="L2152" i="2"/>
  <c r="J2153" i="2"/>
  <c r="L2153" i="2"/>
  <c r="N2153" i="2" s="1"/>
  <c r="J2152" i="2"/>
  <c r="K2152" i="2"/>
  <c r="K2137" i="2"/>
  <c r="O2021" i="2"/>
  <c r="O2005" i="2"/>
  <c r="O1983" i="2"/>
  <c r="O1965" i="2"/>
  <c r="O1939" i="2"/>
  <c r="O1933" i="2"/>
  <c r="O1925" i="2"/>
  <c r="O1919" i="2"/>
  <c r="O1905" i="2"/>
  <c r="O1885" i="2"/>
  <c r="O1863" i="2"/>
  <c r="O1837" i="2"/>
  <c r="O1823" i="2"/>
  <c r="O1795" i="2"/>
  <c r="O1789" i="2"/>
  <c r="O1777" i="2"/>
  <c r="O1739" i="2"/>
  <c r="O1731" i="2"/>
  <c r="O1717" i="2"/>
  <c r="O1703" i="2"/>
  <c r="O1697" i="2"/>
  <c r="O1683" i="2"/>
  <c r="O1663" i="2"/>
  <c r="O1619" i="2"/>
  <c r="O1593" i="2"/>
  <c r="O1567" i="2"/>
  <c r="O1555" i="2"/>
  <c r="O1543" i="2"/>
  <c r="O1523" i="2"/>
  <c r="O1517" i="2"/>
  <c r="O1479" i="2"/>
  <c r="N1124" i="2"/>
  <c r="N1082" i="2"/>
  <c r="N1076" i="2"/>
  <c r="N1048" i="2"/>
  <c r="N1042" i="2"/>
  <c r="O1028" i="2"/>
  <c r="T982" i="2"/>
  <c r="T978" i="2"/>
  <c r="T950" i="2"/>
  <c r="T938" i="2"/>
  <c r="T930" i="2"/>
  <c r="L2524" i="2"/>
  <c r="N2524" i="2" s="1"/>
  <c r="L2512" i="2"/>
  <c r="N2512" i="2" s="1"/>
  <c r="L2460" i="2"/>
  <c r="N2460" i="2" s="1"/>
  <c r="J2453" i="2"/>
  <c r="J2454" i="2"/>
  <c r="J2449" i="2"/>
  <c r="J2450" i="2"/>
  <c r="L2436" i="2"/>
  <c r="N2436" i="2" s="1"/>
  <c r="J2433" i="2"/>
  <c r="J2435" i="2"/>
  <c r="J2434" i="2"/>
  <c r="J2397" i="2"/>
  <c r="J2398" i="2"/>
  <c r="J2393" i="2"/>
  <c r="J2394" i="2"/>
  <c r="L2384" i="2"/>
  <c r="N2384" i="2" s="1"/>
  <c r="M2362" i="2"/>
  <c r="Q2362" i="2" s="1"/>
  <c r="K2356" i="2"/>
  <c r="K2355" i="2"/>
  <c r="M2354" i="2"/>
  <c r="Q2354" i="2" s="1"/>
  <c r="M2346" i="2"/>
  <c r="Q2346" i="2" s="1"/>
  <c r="N2340" i="2"/>
  <c r="K2339" i="2"/>
  <c r="M2338" i="2"/>
  <c r="Q2338" i="2" s="1"/>
  <c r="M2330" i="2"/>
  <c r="Q2330" i="2" s="1"/>
  <c r="M2322" i="2"/>
  <c r="Q2322" i="2" s="1"/>
  <c r="M2314" i="2"/>
  <c r="Q2314" i="2" s="1"/>
  <c r="K2308" i="2"/>
  <c r="M2306" i="2"/>
  <c r="Q2306" i="2" s="1"/>
  <c r="K2300" i="2"/>
  <c r="K2299" i="2"/>
  <c r="M2298" i="2"/>
  <c r="Q2298" i="2" s="1"/>
  <c r="L2146" i="2"/>
  <c r="L2148" i="2"/>
  <c r="J2145" i="2"/>
  <c r="J2147" i="2"/>
  <c r="L2145" i="2"/>
  <c r="N2145" i="2" s="1"/>
  <c r="L2147" i="2"/>
  <c r="J2146" i="2"/>
  <c r="J2148" i="2"/>
  <c r="K2146" i="2"/>
  <c r="K2148" i="2"/>
  <c r="M2139" i="2"/>
  <c r="Q2139" i="2" s="1"/>
  <c r="M2138" i="2"/>
  <c r="Q2138" i="2" s="1"/>
  <c r="L2130" i="2"/>
  <c r="L2132" i="2"/>
  <c r="J2129" i="2"/>
  <c r="J2131" i="2"/>
  <c r="L2129" i="2"/>
  <c r="N2129" i="2" s="1"/>
  <c r="L2131" i="2"/>
  <c r="J2130" i="2"/>
  <c r="J2132" i="2"/>
  <c r="K2130" i="2"/>
  <c r="K2132" i="2"/>
  <c r="M2118" i="2"/>
  <c r="Q2118" i="2" s="1"/>
  <c r="M2120" i="2"/>
  <c r="Q2120" i="2" s="1"/>
  <c r="M2111" i="2"/>
  <c r="Q2111" i="2" s="1"/>
  <c r="L2110" i="2"/>
  <c r="M2110" i="2"/>
  <c r="Q2110" i="2" s="1"/>
  <c r="J2110" i="2"/>
  <c r="K2110" i="2"/>
  <c r="L2106" i="2"/>
  <c r="M2106" i="2"/>
  <c r="Q2106" i="2" s="1"/>
  <c r="J2107" i="2"/>
  <c r="L2107" i="2"/>
  <c r="J2106" i="2"/>
  <c r="K2106" i="2"/>
  <c r="M2103" i="2"/>
  <c r="Q2103" i="2" s="1"/>
  <c r="M2091" i="2"/>
  <c r="Q2091" i="2" s="1"/>
  <c r="M2087" i="2"/>
  <c r="Q2087" i="2" s="1"/>
  <c r="M2083" i="2"/>
  <c r="Q2083" i="2" s="1"/>
  <c r="L2078" i="2"/>
  <c r="M2078" i="2"/>
  <c r="Q2078" i="2" s="1"/>
  <c r="J2079" i="2"/>
  <c r="L2079" i="2"/>
  <c r="J2078" i="2"/>
  <c r="K2078" i="2"/>
  <c r="M2075" i="2"/>
  <c r="Q2075" i="2" s="1"/>
  <c r="L2070" i="2"/>
  <c r="M2070" i="2"/>
  <c r="Q2070" i="2" s="1"/>
  <c r="J2071" i="2"/>
  <c r="L2071" i="2"/>
  <c r="J2070" i="2"/>
  <c r="K2070" i="2"/>
  <c r="L2066" i="2"/>
  <c r="M2066" i="2"/>
  <c r="Q2066" i="2" s="1"/>
  <c r="J2067" i="2"/>
  <c r="L2067" i="2"/>
  <c r="J2066" i="2"/>
  <c r="K2066" i="2"/>
  <c r="L2062" i="2"/>
  <c r="M2062" i="2"/>
  <c r="Q2062" i="2" s="1"/>
  <c r="J2063" i="2"/>
  <c r="L2063" i="2"/>
  <c r="J2062" i="2"/>
  <c r="K2062" i="2"/>
  <c r="M2059" i="2"/>
  <c r="Q2059" i="2" s="1"/>
  <c r="L2054" i="2"/>
  <c r="L2056" i="2"/>
  <c r="M2054" i="2"/>
  <c r="Q2054" i="2" s="1"/>
  <c r="M2056" i="2"/>
  <c r="Q2056" i="2" s="1"/>
  <c r="J2055" i="2"/>
  <c r="L2055" i="2"/>
  <c r="J2054" i="2"/>
  <c r="J2056" i="2"/>
  <c r="K2054" i="2"/>
  <c r="K2056" i="2"/>
  <c r="M2047" i="2"/>
  <c r="Q2047" i="2" s="1"/>
  <c r="L2042" i="2"/>
  <c r="M2042" i="2"/>
  <c r="Q2042" i="2" s="1"/>
  <c r="J2043" i="2"/>
  <c r="L2043" i="2"/>
  <c r="J2042" i="2"/>
  <c r="K2042" i="2"/>
  <c r="L2034" i="2"/>
  <c r="L2036" i="2"/>
  <c r="M2034" i="2"/>
  <c r="Q2034" i="2" s="1"/>
  <c r="M2036" i="2"/>
  <c r="Q2036" i="2" s="1"/>
  <c r="J2035" i="2"/>
  <c r="L2035" i="2"/>
  <c r="J2034" i="2"/>
  <c r="J2036" i="2"/>
  <c r="K2034" i="2"/>
  <c r="K2036" i="2"/>
  <c r="O2015" i="2"/>
  <c r="O1999" i="2"/>
  <c r="O1959" i="2"/>
  <c r="O1877" i="2"/>
  <c r="O1849" i="2"/>
  <c r="O1815" i="2"/>
  <c r="O1809" i="2"/>
  <c r="O1745" i="2"/>
  <c r="O1689" i="2"/>
  <c r="O1675" i="2"/>
  <c r="O1669" i="2"/>
  <c r="O1649" i="2"/>
  <c r="O1631" i="2"/>
  <c r="O1625" i="2"/>
  <c r="O1605" i="2"/>
  <c r="O1585" i="2"/>
  <c r="O1579" i="2"/>
  <c r="O1549" i="2"/>
  <c r="O1535" i="2"/>
  <c r="O1529" i="2"/>
  <c r="O1509" i="2"/>
  <c r="O1503" i="2"/>
  <c r="O1497" i="2"/>
  <c r="O1012" i="2"/>
  <c r="O946" i="2"/>
  <c r="M3840" i="2"/>
  <c r="Q3840" i="2" s="1"/>
  <c r="M3838" i="2"/>
  <c r="Q3838" i="2" s="1"/>
  <c r="M3836" i="2"/>
  <c r="Q3836" i="2" s="1"/>
  <c r="M3834" i="2"/>
  <c r="Q3834" i="2" s="1"/>
  <c r="M3832" i="2"/>
  <c r="Q3832" i="2" s="1"/>
  <c r="M3830" i="2"/>
  <c r="Q3830" i="2" s="1"/>
  <c r="M3828" i="2"/>
  <c r="Q3828" i="2" s="1"/>
  <c r="M3826" i="2"/>
  <c r="Q3826" i="2" s="1"/>
  <c r="M3824" i="2"/>
  <c r="Q3824" i="2" s="1"/>
  <c r="M3822" i="2"/>
  <c r="Q3822" i="2" s="1"/>
  <c r="M3820" i="2"/>
  <c r="Q3820" i="2" s="1"/>
  <c r="M3818" i="2"/>
  <c r="Q3818" i="2" s="1"/>
  <c r="M3816" i="2"/>
  <c r="Q3816" i="2" s="1"/>
  <c r="M3810" i="2"/>
  <c r="Q3810" i="2" s="1"/>
  <c r="M3808" i="2"/>
  <c r="Q3808" i="2" s="1"/>
  <c r="M3806" i="2"/>
  <c r="Q3806" i="2" s="1"/>
  <c r="M3804" i="2"/>
  <c r="Q3804" i="2" s="1"/>
  <c r="M3802" i="2"/>
  <c r="Q3802" i="2" s="1"/>
  <c r="M3798" i="2"/>
  <c r="Q3798" i="2" s="1"/>
  <c r="M3796" i="2"/>
  <c r="Q3796" i="2" s="1"/>
  <c r="M3792" i="2"/>
  <c r="Q3792" i="2" s="1"/>
  <c r="M3790" i="2"/>
  <c r="Q3790" i="2" s="1"/>
  <c r="M3786" i="2"/>
  <c r="Q3786" i="2" s="1"/>
  <c r="M3784" i="2"/>
  <c r="Q3784" i="2" s="1"/>
  <c r="M3782" i="2"/>
  <c r="Q3782" i="2" s="1"/>
  <c r="M3780" i="2"/>
  <c r="Q3780" i="2" s="1"/>
  <c r="M3778" i="2"/>
  <c r="Q3778" i="2" s="1"/>
  <c r="M3776" i="2"/>
  <c r="Q3776" i="2" s="1"/>
  <c r="M3770" i="2"/>
  <c r="Q3770" i="2" s="1"/>
  <c r="M3768" i="2"/>
  <c r="Q3768" i="2" s="1"/>
  <c r="M3766" i="2"/>
  <c r="Q3766" i="2" s="1"/>
  <c r="M3764" i="2"/>
  <c r="Q3764" i="2" s="1"/>
  <c r="M3762" i="2"/>
  <c r="Q3762" i="2" s="1"/>
  <c r="M3760" i="2"/>
  <c r="Q3760" i="2" s="1"/>
  <c r="M3756" i="2"/>
  <c r="Q3756" i="2" s="1"/>
  <c r="M3740" i="2"/>
  <c r="Q3740" i="2" s="1"/>
  <c r="M3736" i="2"/>
  <c r="Q3736" i="2" s="1"/>
  <c r="M3734" i="2"/>
  <c r="Q3734" i="2" s="1"/>
  <c r="M3726" i="2"/>
  <c r="Q3726" i="2" s="1"/>
  <c r="M3724" i="2"/>
  <c r="Q3724" i="2" s="1"/>
  <c r="M3714" i="2"/>
  <c r="Q3714" i="2" s="1"/>
  <c r="M3706" i="2"/>
  <c r="Q3706" i="2" s="1"/>
  <c r="M3704" i="2"/>
  <c r="Q3704" i="2" s="1"/>
  <c r="M3702" i="2"/>
  <c r="Q3702" i="2" s="1"/>
  <c r="M3698" i="2"/>
  <c r="Q3698" i="2" s="1"/>
  <c r="M3696" i="2"/>
  <c r="Q3696" i="2" s="1"/>
  <c r="M3694" i="2"/>
  <c r="Q3694" i="2" s="1"/>
  <c r="M3692" i="2"/>
  <c r="Q3692" i="2" s="1"/>
  <c r="M3690" i="2"/>
  <c r="Q3690" i="2" s="1"/>
  <c r="M3688" i="2"/>
  <c r="Q3688" i="2" s="1"/>
  <c r="M3684" i="2"/>
  <c r="Q3684" i="2" s="1"/>
  <c r="M3682" i="2"/>
  <c r="Q3682" i="2" s="1"/>
  <c r="M3680" i="2"/>
  <c r="Q3680" i="2" s="1"/>
  <c r="M3678" i="2"/>
  <c r="Q3678" i="2" s="1"/>
  <c r="M3676" i="2"/>
  <c r="Q3676" i="2" s="1"/>
  <c r="M3674" i="2"/>
  <c r="Q3674" i="2" s="1"/>
  <c r="M3672" i="2"/>
  <c r="Q3672" i="2" s="1"/>
  <c r="M3666" i="2"/>
  <c r="Q3666" i="2" s="1"/>
  <c r="M3664" i="2"/>
  <c r="Q3664" i="2" s="1"/>
  <c r="M3658" i="2"/>
  <c r="Q3658" i="2" s="1"/>
  <c r="M3654" i="2"/>
  <c r="Q3654" i="2" s="1"/>
  <c r="M3652" i="2"/>
  <c r="Q3652" i="2" s="1"/>
  <c r="M3642" i="2"/>
  <c r="Q3642" i="2" s="1"/>
  <c r="M3640" i="2"/>
  <c r="Q3640" i="2" s="1"/>
  <c r="M3638" i="2"/>
  <c r="Q3638" i="2" s="1"/>
  <c r="M3636" i="2"/>
  <c r="Q3636" i="2" s="1"/>
  <c r="M3634" i="2"/>
  <c r="Q3634" i="2" s="1"/>
  <c r="M3632" i="2"/>
  <c r="Q3632" i="2" s="1"/>
  <c r="M3630" i="2"/>
  <c r="Q3630" i="2" s="1"/>
  <c r="M3628" i="2"/>
  <c r="Q3628" i="2" s="1"/>
  <c r="M3626" i="2"/>
  <c r="Q3626" i="2" s="1"/>
  <c r="M3624" i="2"/>
  <c r="Q3624" i="2" s="1"/>
  <c r="M3622" i="2"/>
  <c r="Q3622" i="2" s="1"/>
  <c r="M3620" i="2"/>
  <c r="Q3620" i="2" s="1"/>
  <c r="M3618" i="2"/>
  <c r="Q3618" i="2" s="1"/>
  <c r="M3616" i="2"/>
  <c r="Q3616" i="2" s="1"/>
  <c r="M3614" i="2"/>
  <c r="Q3614" i="2" s="1"/>
  <c r="M3612" i="2"/>
  <c r="Q3612" i="2" s="1"/>
  <c r="M3610" i="2"/>
  <c r="Q3610" i="2" s="1"/>
  <c r="M3608" i="2"/>
  <c r="Q3608" i="2" s="1"/>
  <c r="M3606" i="2"/>
  <c r="Q3606" i="2" s="1"/>
  <c r="M3604" i="2"/>
  <c r="Q3604" i="2" s="1"/>
  <c r="M3602" i="2"/>
  <c r="Q3602" i="2" s="1"/>
  <c r="M3600" i="2"/>
  <c r="Q3600" i="2" s="1"/>
  <c r="M3598" i="2"/>
  <c r="Q3598" i="2" s="1"/>
  <c r="M3596" i="2"/>
  <c r="Q3596" i="2" s="1"/>
  <c r="M3594" i="2"/>
  <c r="Q3594" i="2" s="1"/>
  <c r="M3592" i="2"/>
  <c r="Q3592" i="2" s="1"/>
  <c r="M3590" i="2"/>
  <c r="Q3590" i="2" s="1"/>
  <c r="M3582" i="2"/>
  <c r="Q3582" i="2" s="1"/>
  <c r="M3580" i="2"/>
  <c r="Q3580" i="2" s="1"/>
  <c r="M3578" i="2"/>
  <c r="Q3578" i="2" s="1"/>
  <c r="M3576" i="2"/>
  <c r="Q3576" i="2" s="1"/>
  <c r="T3576" i="2" s="1"/>
  <c r="W2032" i="2" s="1"/>
  <c r="M3564" i="2"/>
  <c r="Q3564" i="2" s="1"/>
  <c r="M3562" i="2"/>
  <c r="Q3562" i="2" s="1"/>
  <c r="M3560" i="2"/>
  <c r="Q3560" i="2" s="1"/>
  <c r="M3556" i="2"/>
  <c r="Q3556" i="2" s="1"/>
  <c r="M3546" i="2"/>
  <c r="Q3546" i="2" s="1"/>
  <c r="M3544" i="2"/>
  <c r="Q3544" i="2" s="1"/>
  <c r="M3542" i="2"/>
  <c r="Q3542" i="2" s="1"/>
  <c r="M3532" i="2"/>
  <c r="Q3532" i="2" s="1"/>
  <c r="M3522" i="2"/>
  <c r="Q3522" i="2" s="1"/>
  <c r="M3518" i="2"/>
  <c r="Q3518" i="2" s="1"/>
  <c r="M3514" i="2"/>
  <c r="Q3514" i="2" s="1"/>
  <c r="M3512" i="2"/>
  <c r="Q3512" i="2" s="1"/>
  <c r="M3510" i="2"/>
  <c r="Q3510" i="2" s="1"/>
  <c r="M3504" i="2"/>
  <c r="Q3504" i="2" s="1"/>
  <c r="M3502" i="2"/>
  <c r="Q3502" i="2" s="1"/>
  <c r="M3500" i="2"/>
  <c r="Q3500" i="2" s="1"/>
  <c r="M3498" i="2"/>
  <c r="Q3498" i="2" s="1"/>
  <c r="M3496" i="2"/>
  <c r="Q3496" i="2" s="1"/>
  <c r="M3494" i="2"/>
  <c r="Q3494" i="2" s="1"/>
  <c r="M3492" i="2"/>
  <c r="Q3492" i="2" s="1"/>
  <c r="M3490" i="2"/>
  <c r="Q3490" i="2" s="1"/>
  <c r="M3488" i="2"/>
  <c r="Q3488" i="2" s="1"/>
  <c r="M3486" i="2"/>
  <c r="Q3486" i="2" s="1"/>
  <c r="M3484" i="2"/>
  <c r="Q3484" i="2" s="1"/>
  <c r="M3482" i="2"/>
  <c r="Q3482" i="2" s="1"/>
  <c r="M3480" i="2"/>
  <c r="Q3480" i="2" s="1"/>
  <c r="M3478" i="2"/>
  <c r="Q3478" i="2" s="1"/>
  <c r="M3474" i="2"/>
  <c r="Q3474" i="2" s="1"/>
  <c r="M3472" i="2"/>
  <c r="Q3472" i="2" s="1"/>
  <c r="M3470" i="2"/>
  <c r="Q3470" i="2" s="1"/>
  <c r="M3466" i="2"/>
  <c r="Q3466" i="2" s="1"/>
  <c r="M3464" i="2"/>
  <c r="Q3464" i="2" s="1"/>
  <c r="M3460" i="2"/>
  <c r="Q3460" i="2" s="1"/>
  <c r="M3458" i="2"/>
  <c r="Q3458" i="2" s="1"/>
  <c r="M3456" i="2"/>
  <c r="Q3456" i="2" s="1"/>
  <c r="M3454" i="2"/>
  <c r="Q3454" i="2" s="1"/>
  <c r="M3452" i="2"/>
  <c r="Q3452" i="2" s="1"/>
  <c r="M3450" i="2"/>
  <c r="Q3450" i="2" s="1"/>
  <c r="M3444" i="2"/>
  <c r="Q3444" i="2" s="1"/>
  <c r="M3442" i="2"/>
  <c r="Q3442" i="2" s="1"/>
  <c r="M3440" i="2"/>
  <c r="Q3440" i="2" s="1"/>
  <c r="M3438" i="2"/>
  <c r="Q3438" i="2" s="1"/>
  <c r="M3436" i="2"/>
  <c r="Q3436" i="2" s="1"/>
  <c r="M3430" i="2"/>
  <c r="Q3430" i="2" s="1"/>
  <c r="M3428" i="2"/>
  <c r="Q3428" i="2" s="1"/>
  <c r="M3420" i="2"/>
  <c r="Q3420" i="2" s="1"/>
  <c r="M3418" i="2"/>
  <c r="Q3418" i="2" s="1"/>
  <c r="M3410" i="2"/>
  <c r="Q3410" i="2" s="1"/>
  <c r="M3408" i="2"/>
  <c r="Q3408" i="2" s="1"/>
  <c r="M3406" i="2"/>
  <c r="Q3406" i="2" s="1"/>
  <c r="M3404" i="2"/>
  <c r="Q3404" i="2" s="1"/>
  <c r="M3396" i="2"/>
  <c r="Q3396" i="2" s="1"/>
  <c r="M3394" i="2"/>
  <c r="Q3394" i="2" s="1"/>
  <c r="M3386" i="2"/>
  <c r="Q3386" i="2" s="1"/>
  <c r="M3384" i="2"/>
  <c r="Q3384" i="2" s="1"/>
  <c r="M3378" i="2"/>
  <c r="Q3378" i="2" s="1"/>
  <c r="M3376" i="2"/>
  <c r="Q3376" i="2" s="1"/>
  <c r="M3372" i="2"/>
  <c r="Q3372" i="2" s="1"/>
  <c r="M3370" i="2"/>
  <c r="Q3370" i="2" s="1"/>
  <c r="M3368" i="2"/>
  <c r="Q3368" i="2" s="1"/>
  <c r="M3366" i="2"/>
  <c r="Q3366" i="2" s="1"/>
  <c r="M3364" i="2"/>
  <c r="Q3364" i="2" s="1"/>
  <c r="M3362" i="2"/>
  <c r="Q3362" i="2" s="1"/>
  <c r="M3360" i="2"/>
  <c r="Q3360" i="2" s="1"/>
  <c r="M3358" i="2"/>
  <c r="Q3358" i="2" s="1"/>
  <c r="M3356" i="2"/>
  <c r="Q3356" i="2" s="1"/>
  <c r="M3354" i="2"/>
  <c r="Q3354" i="2" s="1"/>
  <c r="M3350" i="2"/>
  <c r="Q3350" i="2" s="1"/>
  <c r="M3348" i="2"/>
  <c r="Q3348" i="2" s="1"/>
  <c r="M3336" i="2"/>
  <c r="Q3336" i="2" s="1"/>
  <c r="M3334" i="2"/>
  <c r="Q3334" i="2" s="1"/>
  <c r="M3332" i="2"/>
  <c r="Q3332" i="2" s="1"/>
  <c r="M3330" i="2"/>
  <c r="Q3330" i="2" s="1"/>
  <c r="M3328" i="2"/>
  <c r="Q3328" i="2" s="1"/>
  <c r="M3326" i="2"/>
  <c r="Q3326" i="2" s="1"/>
  <c r="M3324" i="2"/>
  <c r="Q3324" i="2" s="1"/>
  <c r="M3322" i="2"/>
  <c r="Q3322" i="2" s="1"/>
  <c r="M3320" i="2"/>
  <c r="Q3320" i="2" s="1"/>
  <c r="M3318" i="2"/>
  <c r="Q3318" i="2" s="1"/>
  <c r="M3316" i="2"/>
  <c r="Q3316" i="2" s="1"/>
  <c r="M3314" i="2"/>
  <c r="Q3314" i="2" s="1"/>
  <c r="M3312" i="2"/>
  <c r="Q3312" i="2" s="1"/>
  <c r="M3310" i="2"/>
  <c r="Q3310" i="2" s="1"/>
  <c r="M3308" i="2"/>
  <c r="Q3308" i="2" s="1"/>
  <c r="M3306" i="2"/>
  <c r="Q3306" i="2" s="1"/>
  <c r="M3304" i="2"/>
  <c r="Q3304" i="2" s="1"/>
  <c r="M3302" i="2"/>
  <c r="Q3302" i="2" s="1"/>
  <c r="M3300" i="2"/>
  <c r="Q3300" i="2" s="1"/>
  <c r="M3298" i="2"/>
  <c r="Q3298" i="2" s="1"/>
  <c r="M3294" i="2"/>
  <c r="Q3294" i="2" s="1"/>
  <c r="M3292" i="2"/>
  <c r="Q3292" i="2" s="1"/>
  <c r="M3288" i="2"/>
  <c r="Q3288" i="2" s="1"/>
  <c r="M3286" i="2"/>
  <c r="Q3286" i="2" s="1"/>
  <c r="M3276" i="2"/>
  <c r="Q3276" i="2" s="1"/>
  <c r="M3274" i="2"/>
  <c r="Q3274" i="2" s="1"/>
  <c r="M3252" i="2"/>
  <c r="Q3252" i="2" s="1"/>
  <c r="M3250" i="2"/>
  <c r="Q3250" i="2" s="1"/>
  <c r="M3246" i="2"/>
  <c r="Q3246" i="2" s="1"/>
  <c r="M3244" i="2"/>
  <c r="Q3244" i="2" s="1"/>
  <c r="M3242" i="2"/>
  <c r="Q3242" i="2" s="1"/>
  <c r="M3240" i="2"/>
  <c r="Q3240" i="2" s="1"/>
  <c r="M3236" i="2"/>
  <c r="Q3236" i="2" s="1"/>
  <c r="M3234" i="2"/>
  <c r="Q3234" i="2" s="1"/>
  <c r="M3228" i="2"/>
  <c r="Q3228" i="2" s="1"/>
  <c r="M3226" i="2"/>
  <c r="Q3226" i="2" s="1"/>
  <c r="M3224" i="2"/>
  <c r="Q3224" i="2" s="1"/>
  <c r="M3222" i="2"/>
  <c r="Q3222" i="2" s="1"/>
  <c r="M3220" i="2"/>
  <c r="Q3220" i="2" s="1"/>
  <c r="M3212" i="2"/>
  <c r="Q3212" i="2" s="1"/>
  <c r="M3210" i="2"/>
  <c r="Q3210" i="2" s="1"/>
  <c r="M3206" i="2"/>
  <c r="Q3206" i="2" s="1"/>
  <c r="M3204" i="2"/>
  <c r="Q3204" i="2" s="1"/>
  <c r="M3200" i="2"/>
  <c r="Q3200" i="2" s="1"/>
  <c r="M3198" i="2"/>
  <c r="Q3198" i="2" s="1"/>
  <c r="M3194" i="2"/>
  <c r="Q3194" i="2" s="1"/>
  <c r="M3192" i="2"/>
  <c r="Q3192" i="2" s="1"/>
  <c r="M3190" i="2"/>
  <c r="Q3190" i="2" s="1"/>
  <c r="M3188" i="2"/>
  <c r="Q3188" i="2" s="1"/>
  <c r="M3182" i="2"/>
  <c r="Q3182" i="2" s="1"/>
  <c r="M3180" i="2"/>
  <c r="Q3180" i="2" s="1"/>
  <c r="M3178" i="2"/>
  <c r="Q3178" i="2" s="1"/>
  <c r="M3176" i="2"/>
  <c r="Q3176" i="2" s="1"/>
  <c r="M3174" i="2"/>
  <c r="Q3174" i="2" s="1"/>
  <c r="M3152" i="2"/>
  <c r="Q3152" i="2" s="1"/>
  <c r="M3148" i="2"/>
  <c r="Q3148" i="2" s="1"/>
  <c r="M3146" i="2"/>
  <c r="Q3146" i="2" s="1"/>
  <c r="M3144" i="2"/>
  <c r="Q3144" i="2" s="1"/>
  <c r="M3142" i="2"/>
  <c r="Q3142" i="2" s="1"/>
  <c r="M3140" i="2"/>
  <c r="Q3140" i="2" s="1"/>
  <c r="M3138" i="2"/>
  <c r="Q3138" i="2" s="1"/>
  <c r="M3136" i="2"/>
  <c r="Q3136" i="2" s="1"/>
  <c r="M3134" i="2"/>
  <c r="Q3134" i="2" s="1"/>
  <c r="M3132" i="2"/>
  <c r="Q3132" i="2" s="1"/>
  <c r="M3130" i="2"/>
  <c r="Q3130" i="2" s="1"/>
  <c r="M3126" i="2"/>
  <c r="Q3126" i="2" s="1"/>
  <c r="M3124" i="2"/>
  <c r="Q3124" i="2" s="1"/>
  <c r="M3120" i="2"/>
  <c r="Q3120" i="2" s="1"/>
  <c r="M3118" i="2"/>
  <c r="Q3118" i="2" s="1"/>
  <c r="M3112" i="2"/>
  <c r="Q3112" i="2" s="1"/>
  <c r="M3110" i="2"/>
  <c r="Q3110" i="2" s="1"/>
  <c r="M3106" i="2"/>
  <c r="Q3106" i="2" s="1"/>
  <c r="M3104" i="2"/>
  <c r="Q3104" i="2" s="1"/>
  <c r="M3100" i="2"/>
  <c r="Q3100" i="2" s="1"/>
  <c r="M3098" i="2"/>
  <c r="Q3098" i="2" s="1"/>
  <c r="M3094" i="2"/>
  <c r="Q3094" i="2" s="1"/>
  <c r="M3092" i="2"/>
  <c r="Q3092" i="2" s="1"/>
  <c r="M3088" i="2"/>
  <c r="Q3088" i="2" s="1"/>
  <c r="M3086" i="2"/>
  <c r="Q3086" i="2" s="1"/>
  <c r="M3084" i="2"/>
  <c r="Q3084" i="2" s="1"/>
  <c r="M3078" i="2"/>
  <c r="Q3078" i="2" s="1"/>
  <c r="M3076" i="2"/>
  <c r="Q3076" i="2" s="1"/>
  <c r="M3074" i="2"/>
  <c r="Q3074" i="2" s="1"/>
  <c r="M3072" i="2"/>
  <c r="Q3072" i="2" s="1"/>
  <c r="M3070" i="2"/>
  <c r="Q3070" i="2" s="1"/>
  <c r="M3068" i="2"/>
  <c r="Q3068" i="2" s="1"/>
  <c r="M3066" i="2"/>
  <c r="Q3066" i="2" s="1"/>
  <c r="M3064" i="2"/>
  <c r="Q3064" i="2" s="1"/>
  <c r="M3060" i="2"/>
  <c r="Q3060" i="2" s="1"/>
  <c r="M3054" i="2"/>
  <c r="Q3054" i="2" s="1"/>
  <c r="M3050" i="2"/>
  <c r="Q3050" i="2" s="1"/>
  <c r="M3048" i="2"/>
  <c r="Q3048" i="2" s="1"/>
  <c r="M3046" i="2"/>
  <c r="Q3046" i="2" s="1"/>
  <c r="M3038" i="2"/>
  <c r="Q3038" i="2" s="1"/>
  <c r="M3030" i="2"/>
  <c r="Q3030" i="2" s="1"/>
  <c r="M3028" i="2"/>
  <c r="Q3028" i="2" s="1"/>
  <c r="M3026" i="2"/>
  <c r="Q3026" i="2" s="1"/>
  <c r="M3022" i="2"/>
  <c r="Q3022" i="2" s="1"/>
  <c r="M3020" i="2"/>
  <c r="Q3020" i="2" s="1"/>
  <c r="M3014" i="2"/>
  <c r="Q3014" i="2" s="1"/>
  <c r="M3012" i="2"/>
  <c r="Q3012" i="2" s="1"/>
  <c r="M3010" i="2"/>
  <c r="Q3010" i="2" s="1"/>
  <c r="T3010" i="2" s="1"/>
  <c r="W1767" i="2" s="1"/>
  <c r="M3008" i="2"/>
  <c r="Q3008" i="2" s="1"/>
  <c r="M2998" i="2"/>
  <c r="Q2998" i="2" s="1"/>
  <c r="M2996" i="2"/>
  <c r="Q2996" i="2" s="1"/>
  <c r="M2994" i="2"/>
  <c r="Q2994" i="2" s="1"/>
  <c r="M2992" i="2"/>
  <c r="Q2992" i="2" s="1"/>
  <c r="M2990" i="2"/>
  <c r="Q2990" i="2" s="1"/>
  <c r="M2988" i="2"/>
  <c r="Q2988" i="2" s="1"/>
  <c r="M2986" i="2"/>
  <c r="Q2986" i="2" s="1"/>
  <c r="M2984" i="2"/>
  <c r="Q2984" i="2" s="1"/>
  <c r="M2982" i="2"/>
  <c r="Q2982" i="2" s="1"/>
  <c r="M2980" i="2"/>
  <c r="Q2980" i="2" s="1"/>
  <c r="M2978" i="2"/>
  <c r="Q2978" i="2" s="1"/>
  <c r="M2976" i="2"/>
  <c r="Q2976" i="2" s="1"/>
  <c r="M2974" i="2"/>
  <c r="Q2974" i="2" s="1"/>
  <c r="M2972" i="2"/>
  <c r="Q2972" i="2" s="1"/>
  <c r="M2970" i="2"/>
  <c r="Q2970" i="2" s="1"/>
  <c r="M2968" i="2"/>
  <c r="Q2968" i="2" s="1"/>
  <c r="M2966" i="2"/>
  <c r="Q2966" i="2" s="1"/>
  <c r="M2964" i="2"/>
  <c r="Q2964" i="2" s="1"/>
  <c r="M2962" i="2"/>
  <c r="Q2962" i="2" s="1"/>
  <c r="M2960" i="2"/>
  <c r="Q2960" i="2" s="1"/>
  <c r="M2958" i="2"/>
  <c r="Q2958" i="2" s="1"/>
  <c r="M2956" i="2"/>
  <c r="Q2956" i="2" s="1"/>
  <c r="M2954" i="2"/>
  <c r="Q2954" i="2" s="1"/>
  <c r="M2952" i="2"/>
  <c r="Q2952" i="2" s="1"/>
  <c r="M2950" i="2"/>
  <c r="Q2950" i="2" s="1"/>
  <c r="M2948" i="2"/>
  <c r="Q2948" i="2" s="1"/>
  <c r="M2946" i="2"/>
  <c r="Q2946" i="2" s="1"/>
  <c r="M2944" i="2"/>
  <c r="Q2944" i="2" s="1"/>
  <c r="M2942" i="2"/>
  <c r="Q2942" i="2" s="1"/>
  <c r="M2940" i="2"/>
  <c r="Q2940" i="2" s="1"/>
  <c r="M2938" i="2"/>
  <c r="Q2938" i="2" s="1"/>
  <c r="M2936" i="2"/>
  <c r="Q2936" i="2" s="1"/>
  <c r="M2934" i="2"/>
  <c r="Q2934" i="2" s="1"/>
  <c r="M2932" i="2"/>
  <c r="Q2932" i="2" s="1"/>
  <c r="M2930" i="2"/>
  <c r="Q2930" i="2" s="1"/>
  <c r="M2928" i="2"/>
  <c r="Q2928" i="2" s="1"/>
  <c r="M2926" i="2"/>
  <c r="Q2926" i="2" s="1"/>
  <c r="M2924" i="2"/>
  <c r="Q2924" i="2" s="1"/>
  <c r="M2922" i="2"/>
  <c r="Q2922" i="2" s="1"/>
  <c r="M2920" i="2"/>
  <c r="Q2920" i="2" s="1"/>
  <c r="M2918" i="2"/>
  <c r="Q2918" i="2" s="1"/>
  <c r="M2916" i="2"/>
  <c r="Q2916" i="2" s="1"/>
  <c r="M2914" i="2"/>
  <c r="Q2914" i="2" s="1"/>
  <c r="M2912" i="2"/>
  <c r="Q2912" i="2" s="1"/>
  <c r="M2910" i="2"/>
  <c r="Q2910" i="2" s="1"/>
  <c r="M2908" i="2"/>
  <c r="Q2908" i="2" s="1"/>
  <c r="M2906" i="2"/>
  <c r="Q2906" i="2" s="1"/>
  <c r="M2904" i="2"/>
  <c r="Q2904" i="2" s="1"/>
  <c r="M2902" i="2"/>
  <c r="Q2902" i="2" s="1"/>
  <c r="M2900" i="2"/>
  <c r="Q2900" i="2" s="1"/>
  <c r="M2898" i="2"/>
  <c r="Q2898" i="2" s="1"/>
  <c r="M2896" i="2"/>
  <c r="Q2896" i="2" s="1"/>
  <c r="M2894" i="2"/>
  <c r="Q2894" i="2" s="1"/>
  <c r="M2892" i="2"/>
  <c r="Q2892" i="2" s="1"/>
  <c r="M2890" i="2"/>
  <c r="Q2890" i="2" s="1"/>
  <c r="M2888" i="2"/>
  <c r="Q2888" i="2" s="1"/>
  <c r="M2886" i="2"/>
  <c r="Q2886" i="2" s="1"/>
  <c r="M2884" i="2"/>
  <c r="Q2884" i="2" s="1"/>
  <c r="M2882" i="2"/>
  <c r="Q2882" i="2" s="1"/>
  <c r="M2880" i="2"/>
  <c r="Q2880" i="2" s="1"/>
  <c r="M2878" i="2"/>
  <c r="Q2878" i="2" s="1"/>
  <c r="M2876" i="2"/>
  <c r="Q2876" i="2" s="1"/>
  <c r="M2874" i="2"/>
  <c r="Q2874" i="2" s="1"/>
  <c r="M2872" i="2"/>
  <c r="Q2872" i="2" s="1"/>
  <c r="M2870" i="2"/>
  <c r="Q2870" i="2" s="1"/>
  <c r="M2868" i="2"/>
  <c r="Q2868" i="2" s="1"/>
  <c r="M2866" i="2"/>
  <c r="Q2866" i="2" s="1"/>
  <c r="M2864" i="2"/>
  <c r="Q2864" i="2" s="1"/>
  <c r="M2862" i="2"/>
  <c r="Q2862" i="2" s="1"/>
  <c r="M2860" i="2"/>
  <c r="Q2860" i="2" s="1"/>
  <c r="M2858" i="2"/>
  <c r="Q2858" i="2" s="1"/>
  <c r="M2856" i="2"/>
  <c r="Q2856" i="2" s="1"/>
  <c r="M2854" i="2"/>
  <c r="Q2854" i="2" s="1"/>
  <c r="M2852" i="2"/>
  <c r="Q2852" i="2" s="1"/>
  <c r="M2850" i="2"/>
  <c r="Q2850" i="2" s="1"/>
  <c r="M2848" i="2"/>
  <c r="Q2848" i="2" s="1"/>
  <c r="M2846" i="2"/>
  <c r="Q2846" i="2" s="1"/>
  <c r="M2844" i="2"/>
  <c r="Q2844" i="2" s="1"/>
  <c r="M2842" i="2"/>
  <c r="Q2842" i="2" s="1"/>
  <c r="M2840" i="2"/>
  <c r="Q2840" i="2" s="1"/>
  <c r="M2838" i="2"/>
  <c r="Q2838" i="2" s="1"/>
  <c r="M2836" i="2"/>
  <c r="Q2836" i="2" s="1"/>
  <c r="M2834" i="2"/>
  <c r="Q2834" i="2" s="1"/>
  <c r="M2832" i="2"/>
  <c r="Q2832" i="2" s="1"/>
  <c r="M2830" i="2"/>
  <c r="Q2830" i="2" s="1"/>
  <c r="M2828" i="2"/>
  <c r="Q2828" i="2" s="1"/>
  <c r="M2826" i="2"/>
  <c r="Q2826" i="2" s="1"/>
  <c r="M2824" i="2"/>
  <c r="Q2824" i="2" s="1"/>
  <c r="M2822" i="2"/>
  <c r="Q2822" i="2" s="1"/>
  <c r="M2820" i="2"/>
  <c r="Q2820" i="2" s="1"/>
  <c r="M2818" i="2"/>
  <c r="Q2818" i="2" s="1"/>
  <c r="M2816" i="2"/>
  <c r="Q2816" i="2" s="1"/>
  <c r="M2814" i="2"/>
  <c r="Q2814" i="2" s="1"/>
  <c r="M2812" i="2"/>
  <c r="Q2812" i="2" s="1"/>
  <c r="M2810" i="2"/>
  <c r="Q2810" i="2" s="1"/>
  <c r="M2808" i="2"/>
  <c r="Q2808" i="2" s="1"/>
  <c r="M2806" i="2"/>
  <c r="Q2806" i="2" s="1"/>
  <c r="M2804" i="2"/>
  <c r="Q2804" i="2" s="1"/>
  <c r="M2802" i="2"/>
  <c r="Q2802" i="2" s="1"/>
  <c r="M2800" i="2"/>
  <c r="Q2800" i="2" s="1"/>
  <c r="M2798" i="2"/>
  <c r="Q2798" i="2" s="1"/>
  <c r="M2796" i="2"/>
  <c r="Q2796" i="2" s="1"/>
  <c r="M2794" i="2"/>
  <c r="Q2794" i="2" s="1"/>
  <c r="M2792" i="2"/>
  <c r="Q2792" i="2" s="1"/>
  <c r="M2790" i="2"/>
  <c r="Q2790" i="2" s="1"/>
  <c r="M2788" i="2"/>
  <c r="Q2788" i="2" s="1"/>
  <c r="M2786" i="2"/>
  <c r="Q2786" i="2" s="1"/>
  <c r="M2784" i="2"/>
  <c r="Q2784" i="2" s="1"/>
  <c r="M2782" i="2"/>
  <c r="Q2782" i="2" s="1"/>
  <c r="M2780" i="2"/>
  <c r="Q2780" i="2" s="1"/>
  <c r="M2778" i="2"/>
  <c r="Q2778" i="2" s="1"/>
  <c r="M2776" i="2"/>
  <c r="Q2776" i="2" s="1"/>
  <c r="M2774" i="2"/>
  <c r="Q2774" i="2" s="1"/>
  <c r="M2772" i="2"/>
  <c r="Q2772" i="2" s="1"/>
  <c r="M2770" i="2"/>
  <c r="Q2770" i="2" s="1"/>
  <c r="M2768" i="2"/>
  <c r="Q2768" i="2" s="1"/>
  <c r="M2766" i="2"/>
  <c r="Q2766" i="2" s="1"/>
  <c r="M2764" i="2"/>
  <c r="Q2764" i="2" s="1"/>
  <c r="M2762" i="2"/>
  <c r="Q2762" i="2" s="1"/>
  <c r="M2760" i="2"/>
  <c r="Q2760" i="2" s="1"/>
  <c r="M2758" i="2"/>
  <c r="Q2758" i="2" s="1"/>
  <c r="M2756" i="2"/>
  <c r="Q2756" i="2" s="1"/>
  <c r="M2754" i="2"/>
  <c r="Q2754" i="2" s="1"/>
  <c r="M2752" i="2"/>
  <c r="Q2752" i="2" s="1"/>
  <c r="M2750" i="2"/>
  <c r="Q2750" i="2" s="1"/>
  <c r="M2748" i="2"/>
  <c r="Q2748" i="2" s="1"/>
  <c r="M2746" i="2"/>
  <c r="Q2746" i="2" s="1"/>
  <c r="M2744" i="2"/>
  <c r="Q2744" i="2" s="1"/>
  <c r="M2742" i="2"/>
  <c r="Q2742" i="2" s="1"/>
  <c r="M2740" i="2"/>
  <c r="Q2740" i="2" s="1"/>
  <c r="M2738" i="2"/>
  <c r="Q2738" i="2" s="1"/>
  <c r="M2736" i="2"/>
  <c r="Q2736" i="2" s="1"/>
  <c r="M2734" i="2"/>
  <c r="Q2734" i="2" s="1"/>
  <c r="M2732" i="2"/>
  <c r="Q2732" i="2" s="1"/>
  <c r="M2730" i="2"/>
  <c r="Q2730" i="2" s="1"/>
  <c r="M2728" i="2"/>
  <c r="Q2728" i="2" s="1"/>
  <c r="M2726" i="2"/>
  <c r="Q2726" i="2" s="1"/>
  <c r="M2724" i="2"/>
  <c r="Q2724" i="2" s="1"/>
  <c r="M2722" i="2"/>
  <c r="Q2722" i="2" s="1"/>
  <c r="M2720" i="2"/>
  <c r="Q2720" i="2" s="1"/>
  <c r="M2718" i="2"/>
  <c r="Q2718" i="2" s="1"/>
  <c r="M2716" i="2"/>
  <c r="Q2716" i="2" s="1"/>
  <c r="M2714" i="2"/>
  <c r="Q2714" i="2" s="1"/>
  <c r="M2712" i="2"/>
  <c r="Q2712" i="2" s="1"/>
  <c r="M2710" i="2"/>
  <c r="Q2710" i="2" s="1"/>
  <c r="M2708" i="2"/>
  <c r="Q2708" i="2" s="1"/>
  <c r="M2706" i="2"/>
  <c r="Q2706" i="2" s="1"/>
  <c r="M2704" i="2"/>
  <c r="Q2704" i="2" s="1"/>
  <c r="M2702" i="2"/>
  <c r="Q2702" i="2" s="1"/>
  <c r="M2700" i="2"/>
  <c r="Q2700" i="2" s="1"/>
  <c r="M2698" i="2"/>
  <c r="Q2698" i="2" s="1"/>
  <c r="M2696" i="2"/>
  <c r="Q2696" i="2" s="1"/>
  <c r="M2694" i="2"/>
  <c r="Q2694" i="2" s="1"/>
  <c r="M2692" i="2"/>
  <c r="Q2692" i="2" s="1"/>
  <c r="M2690" i="2"/>
  <c r="Q2690" i="2" s="1"/>
  <c r="M2688" i="2"/>
  <c r="Q2688" i="2" s="1"/>
  <c r="M2686" i="2"/>
  <c r="Q2686" i="2" s="1"/>
  <c r="M2684" i="2"/>
  <c r="Q2684" i="2" s="1"/>
  <c r="M2682" i="2"/>
  <c r="Q2682" i="2" s="1"/>
  <c r="M2680" i="2"/>
  <c r="Q2680" i="2" s="1"/>
  <c r="M2678" i="2"/>
  <c r="Q2678" i="2" s="1"/>
  <c r="M2676" i="2"/>
  <c r="Q2676" i="2" s="1"/>
  <c r="M2674" i="2"/>
  <c r="Q2674" i="2" s="1"/>
  <c r="M2672" i="2"/>
  <c r="Q2672" i="2" s="1"/>
  <c r="M2670" i="2"/>
  <c r="Q2670" i="2" s="1"/>
  <c r="M2668" i="2"/>
  <c r="Q2668" i="2" s="1"/>
  <c r="M2666" i="2"/>
  <c r="Q2666" i="2" s="1"/>
  <c r="M2664" i="2"/>
  <c r="Q2664" i="2" s="1"/>
  <c r="M2662" i="2"/>
  <c r="Q2662" i="2" s="1"/>
  <c r="M2660" i="2"/>
  <c r="Q2660" i="2" s="1"/>
  <c r="M2658" i="2"/>
  <c r="Q2658" i="2" s="1"/>
  <c r="M2656" i="2"/>
  <c r="Q2656" i="2" s="1"/>
  <c r="M2654" i="2"/>
  <c r="Q2654" i="2" s="1"/>
  <c r="M2652" i="2"/>
  <c r="Q2652" i="2" s="1"/>
  <c r="M2650" i="2"/>
  <c r="Q2650" i="2" s="1"/>
  <c r="M2648" i="2"/>
  <c r="Q2648" i="2" s="1"/>
  <c r="M2646" i="2"/>
  <c r="Q2646" i="2" s="1"/>
  <c r="M2644" i="2"/>
  <c r="Q2644" i="2" s="1"/>
  <c r="M2642" i="2"/>
  <c r="Q2642" i="2" s="1"/>
  <c r="M2640" i="2"/>
  <c r="Q2640" i="2" s="1"/>
  <c r="M2638" i="2"/>
  <c r="Q2638" i="2" s="1"/>
  <c r="M2636" i="2"/>
  <c r="Q2636" i="2" s="1"/>
  <c r="M2634" i="2"/>
  <c r="Q2634" i="2" s="1"/>
  <c r="M2632" i="2"/>
  <c r="Q2632" i="2" s="1"/>
  <c r="M2630" i="2"/>
  <c r="Q2630" i="2" s="1"/>
  <c r="M2628" i="2"/>
  <c r="Q2628" i="2" s="1"/>
  <c r="M2626" i="2"/>
  <c r="Q2626" i="2" s="1"/>
  <c r="M2624" i="2"/>
  <c r="Q2624" i="2" s="1"/>
  <c r="M2622" i="2"/>
  <c r="Q2622" i="2" s="1"/>
  <c r="M2620" i="2"/>
  <c r="Q2620" i="2" s="1"/>
  <c r="M2618" i="2"/>
  <c r="Q2618" i="2" s="1"/>
  <c r="M2616" i="2"/>
  <c r="Q2616" i="2" s="1"/>
  <c r="M2614" i="2"/>
  <c r="Q2614" i="2" s="1"/>
  <c r="M2612" i="2"/>
  <c r="Q2612" i="2" s="1"/>
  <c r="M2610" i="2"/>
  <c r="Q2610" i="2" s="1"/>
  <c r="M2608" i="2"/>
  <c r="Q2608" i="2" s="1"/>
  <c r="M2606" i="2"/>
  <c r="Q2606" i="2" s="1"/>
  <c r="M2604" i="2"/>
  <c r="Q2604" i="2" s="1"/>
  <c r="M2602" i="2"/>
  <c r="Q2602" i="2" s="1"/>
  <c r="M2600" i="2"/>
  <c r="Q2600" i="2" s="1"/>
  <c r="M2598" i="2"/>
  <c r="Q2598" i="2" s="1"/>
  <c r="M2596" i="2"/>
  <c r="Q2596" i="2" s="1"/>
  <c r="M2594" i="2"/>
  <c r="Q2594" i="2" s="1"/>
  <c r="M2592" i="2"/>
  <c r="Q2592" i="2" s="1"/>
  <c r="M2590" i="2"/>
  <c r="Q2590" i="2" s="1"/>
  <c r="M2588" i="2"/>
  <c r="Q2588" i="2" s="1"/>
  <c r="M2586" i="2"/>
  <c r="Q2586" i="2" s="1"/>
  <c r="M2584" i="2"/>
  <c r="Q2584" i="2" s="1"/>
  <c r="M2582" i="2"/>
  <c r="Q2582" i="2" s="1"/>
  <c r="M2580" i="2"/>
  <c r="Q2580" i="2" s="1"/>
  <c r="M2578" i="2"/>
  <c r="Q2578" i="2" s="1"/>
  <c r="M2576" i="2"/>
  <c r="Q2576" i="2" s="1"/>
  <c r="M2574" i="2"/>
  <c r="Q2574" i="2" s="1"/>
  <c r="M2572" i="2"/>
  <c r="Q2572" i="2" s="1"/>
  <c r="M2570" i="2"/>
  <c r="Q2570" i="2" s="1"/>
  <c r="M2568" i="2"/>
  <c r="Q2568" i="2" s="1"/>
  <c r="M2566" i="2"/>
  <c r="Q2566" i="2" s="1"/>
  <c r="M2564" i="2"/>
  <c r="Q2564" i="2" s="1"/>
  <c r="M2562" i="2"/>
  <c r="Q2562" i="2" s="1"/>
  <c r="M2560" i="2"/>
  <c r="Q2560" i="2" s="1"/>
  <c r="M2558" i="2"/>
  <c r="Q2558" i="2" s="1"/>
  <c r="M2556" i="2"/>
  <c r="Q2556" i="2" s="1"/>
  <c r="M2554" i="2"/>
  <c r="Q2554" i="2" s="1"/>
  <c r="K2552" i="2"/>
  <c r="O2551" i="2"/>
  <c r="T2551" i="2" s="1"/>
  <c r="W1496" i="2" s="1"/>
  <c r="M2549" i="2"/>
  <c r="Q2549" i="2" s="1"/>
  <c r="M2546" i="2"/>
  <c r="Q2546" i="2" s="1"/>
  <c r="K2544" i="2"/>
  <c r="O2543" i="2"/>
  <c r="T2543" i="2" s="1"/>
  <c r="W1489" i="2" s="1"/>
  <c r="M2541" i="2"/>
  <c r="Q2541" i="2" s="1"/>
  <c r="M2538" i="2"/>
  <c r="Q2538" i="2" s="1"/>
  <c r="K2536" i="2"/>
  <c r="O2535" i="2"/>
  <c r="T2535" i="2" s="1"/>
  <c r="W1482" i="2" s="1"/>
  <c r="M2533" i="2"/>
  <c r="Q2533" i="2" s="1"/>
  <c r="K2531" i="2"/>
  <c r="M2530" i="2"/>
  <c r="Q2530" i="2" s="1"/>
  <c r="N2528" i="2"/>
  <c r="M2527" i="2"/>
  <c r="Q2527" i="2" s="1"/>
  <c r="M2523" i="2"/>
  <c r="Q2523" i="2" s="1"/>
  <c r="K2520" i="2"/>
  <c r="M2519" i="2"/>
  <c r="Q2519" i="2" s="1"/>
  <c r="N2516" i="2"/>
  <c r="M2515" i="2"/>
  <c r="Q2515" i="2" s="1"/>
  <c r="M2511" i="2"/>
  <c r="Q2511" i="2" s="1"/>
  <c r="N2508" i="2"/>
  <c r="M2507" i="2"/>
  <c r="Q2507" i="2" s="1"/>
  <c r="N2504" i="2"/>
  <c r="M2503" i="2"/>
  <c r="Q2503" i="2" s="1"/>
  <c r="N2500" i="2"/>
  <c r="M2499" i="2"/>
  <c r="Q2499" i="2" s="1"/>
  <c r="N2496" i="2"/>
  <c r="M2495" i="2"/>
  <c r="Q2495" i="2" s="1"/>
  <c r="N2492" i="2"/>
  <c r="M2491" i="2"/>
  <c r="Q2491" i="2" s="1"/>
  <c r="N2488" i="2"/>
  <c r="M2487" i="2"/>
  <c r="Q2487" i="2" s="1"/>
  <c r="N2484" i="2"/>
  <c r="M2483" i="2"/>
  <c r="Q2483" i="2" s="1"/>
  <c r="N2480" i="2"/>
  <c r="M2479" i="2"/>
  <c r="Q2479" i="2" s="1"/>
  <c r="N2476" i="2"/>
  <c r="M2475" i="2"/>
  <c r="Q2475" i="2" s="1"/>
  <c r="N2472" i="2"/>
  <c r="M2471" i="2"/>
  <c r="Q2471" i="2" s="1"/>
  <c r="N2468" i="2"/>
  <c r="M2467" i="2"/>
  <c r="Q2467" i="2" s="1"/>
  <c r="K2464" i="2"/>
  <c r="M2463" i="2"/>
  <c r="Q2463" i="2" s="1"/>
  <c r="M2459" i="2"/>
  <c r="Q2459" i="2" s="1"/>
  <c r="K2456" i="2"/>
  <c r="M2455" i="2"/>
  <c r="Q2455" i="2" s="1"/>
  <c r="K2452" i="2"/>
  <c r="M2451" i="2"/>
  <c r="Q2451" i="2" s="1"/>
  <c r="K2448" i="2"/>
  <c r="M2447" i="2"/>
  <c r="Q2447" i="2" s="1"/>
  <c r="K2444" i="2"/>
  <c r="M2443" i="2"/>
  <c r="Q2443" i="2" s="1"/>
  <c r="M2439" i="2"/>
  <c r="Q2439" i="2" s="1"/>
  <c r="M2435" i="2"/>
  <c r="Q2435" i="2" s="1"/>
  <c r="K2432" i="2"/>
  <c r="M2431" i="2"/>
  <c r="Q2431" i="2" s="1"/>
  <c r="M2427" i="2"/>
  <c r="Q2427" i="2" s="1"/>
  <c r="M2423" i="2"/>
  <c r="Q2423" i="2" s="1"/>
  <c r="K2420" i="2"/>
  <c r="M2419" i="2"/>
  <c r="Q2419" i="2" s="1"/>
  <c r="K2416" i="2"/>
  <c r="M2415" i="2"/>
  <c r="Q2415" i="2" s="1"/>
  <c r="M2411" i="2"/>
  <c r="Q2411" i="2" s="1"/>
  <c r="K2408" i="2"/>
  <c r="M2407" i="2"/>
  <c r="Q2407" i="2" s="1"/>
  <c r="M2403" i="2"/>
  <c r="Q2403" i="2" s="1"/>
  <c r="M2399" i="2"/>
  <c r="Q2399" i="2" s="1"/>
  <c r="K2396" i="2"/>
  <c r="M2395" i="2"/>
  <c r="Q2395" i="2" s="1"/>
  <c r="K2392" i="2"/>
  <c r="M2391" i="2"/>
  <c r="Q2391" i="2" s="1"/>
  <c r="K2388" i="2"/>
  <c r="M2387" i="2"/>
  <c r="Q2387" i="2" s="1"/>
  <c r="M2383" i="2"/>
  <c r="Q2383" i="2" s="1"/>
  <c r="L2378" i="2"/>
  <c r="N2378" i="2" s="1"/>
  <c r="M2377" i="2"/>
  <c r="Q2377" i="2" s="1"/>
  <c r="Q2374" i="2"/>
  <c r="T2374" i="2" s="1"/>
  <c r="J2371" i="2"/>
  <c r="L2371" i="2"/>
  <c r="N2371" i="2" s="1"/>
  <c r="J2372" i="2"/>
  <c r="L2370" i="2"/>
  <c r="M2369" i="2"/>
  <c r="Q2369" i="2" s="1"/>
  <c r="J2363" i="2"/>
  <c r="L2363" i="2"/>
  <c r="N2363" i="2" s="1"/>
  <c r="L2362" i="2"/>
  <c r="M2361" i="2"/>
  <c r="Q2361" i="2" s="1"/>
  <c r="L2354" i="2"/>
  <c r="M2353" i="2"/>
  <c r="Q2353" i="2" s="1"/>
  <c r="Q2350" i="2"/>
  <c r="T2350" i="2" s="1"/>
  <c r="J2347" i="2"/>
  <c r="L2347" i="2"/>
  <c r="N2347" i="2" s="1"/>
  <c r="L2346" i="2"/>
  <c r="M2345" i="2"/>
  <c r="Q2345" i="2" s="1"/>
  <c r="Q2342" i="2"/>
  <c r="T2342" i="2" s="1"/>
  <c r="J2341" i="2"/>
  <c r="L2341" i="2"/>
  <c r="J2340" i="2"/>
  <c r="L2338" i="2"/>
  <c r="N2338" i="2" s="1"/>
  <c r="M2337" i="2"/>
  <c r="Q2337" i="2" s="1"/>
  <c r="Q2334" i="2"/>
  <c r="T2334" i="2" s="1"/>
  <c r="J2331" i="2"/>
  <c r="L2331" i="2"/>
  <c r="N2331" i="2" s="1"/>
  <c r="L2330" i="2"/>
  <c r="M2329" i="2"/>
  <c r="Q2329" i="2" s="1"/>
  <c r="Q2326" i="2"/>
  <c r="J2323" i="2"/>
  <c r="L2323" i="2"/>
  <c r="N2323" i="2" s="1"/>
  <c r="J2324" i="2"/>
  <c r="L2322" i="2"/>
  <c r="M2321" i="2"/>
  <c r="Q2321" i="2" s="1"/>
  <c r="Q2318" i="2"/>
  <c r="T2318" i="2" s="1"/>
  <c r="J2315" i="2"/>
  <c r="L2315" i="2"/>
  <c r="N2315" i="2" s="1"/>
  <c r="L2314" i="2"/>
  <c r="M2313" i="2"/>
  <c r="Q2313" i="2" s="1"/>
  <c r="J2309" i="2"/>
  <c r="J2311" i="2"/>
  <c r="L2309" i="2"/>
  <c r="L2311" i="2"/>
  <c r="N2311" i="2" s="1"/>
  <c r="J2308" i="2"/>
  <c r="J2310" i="2"/>
  <c r="J2312" i="2"/>
  <c r="J2307" i="2"/>
  <c r="L2307" i="2"/>
  <c r="N2307" i="2" s="1"/>
  <c r="L2306" i="2"/>
  <c r="M2305" i="2"/>
  <c r="Q2305" i="2" s="1"/>
  <c r="L2298" i="2"/>
  <c r="N2298" i="2" s="1"/>
  <c r="M2297" i="2"/>
  <c r="Q2297" i="2" s="1"/>
  <c r="L2154" i="2"/>
  <c r="J2154" i="2"/>
  <c r="K2154" i="2"/>
  <c r="K2147" i="2"/>
  <c r="L2138" i="2"/>
  <c r="L2140" i="2"/>
  <c r="J2139" i="2"/>
  <c r="J2141" i="2"/>
  <c r="L2139" i="2"/>
  <c r="N2139" i="2" s="1"/>
  <c r="L2141" i="2"/>
  <c r="J2138" i="2"/>
  <c r="J2140" i="2"/>
  <c r="K2138" i="2"/>
  <c r="K2140" i="2"/>
  <c r="K2131" i="2"/>
  <c r="K2123" i="2"/>
  <c r="K2119" i="2"/>
  <c r="K2115" i="2"/>
  <c r="K2111" i="2"/>
  <c r="K2107" i="2"/>
  <c r="K2103" i="2"/>
  <c r="K2099" i="2"/>
  <c r="K2095" i="2"/>
  <c r="K2091" i="2"/>
  <c r="K2087" i="2"/>
  <c r="K2083" i="2"/>
  <c r="K2079" i="2"/>
  <c r="K2075" i="2"/>
  <c r="K2071" i="2"/>
  <c r="K2067" i="2"/>
  <c r="K2063" i="2"/>
  <c r="K2059" i="2"/>
  <c r="K2055" i="2"/>
  <c r="K2051" i="2"/>
  <c r="K2047" i="2"/>
  <c r="K2043" i="2"/>
  <c r="K2039" i="2"/>
  <c r="K2035" i="2"/>
  <c r="O2031" i="2"/>
  <c r="O2025" i="2"/>
  <c r="O2009" i="2"/>
  <c r="O1993" i="2"/>
  <c r="O1987" i="2"/>
  <c r="O1975" i="2"/>
  <c r="O1969" i="2"/>
  <c r="T1961" i="2"/>
  <c r="O1951" i="2"/>
  <c r="O1903" i="2"/>
  <c r="O1897" i="2"/>
  <c r="O1883" i="2"/>
  <c r="O1855" i="2"/>
  <c r="O1841" i="2"/>
  <c r="O1835" i="2"/>
  <c r="O1801" i="2"/>
  <c r="O1781" i="2"/>
  <c r="O1769" i="2"/>
  <c r="O1757" i="2"/>
  <c r="O1751" i="2"/>
  <c r="O1681" i="2"/>
  <c r="O1643" i="2"/>
  <c r="O1637" i="2"/>
  <c r="O1611" i="2"/>
  <c r="O1559" i="2"/>
  <c r="O1491" i="2"/>
  <c r="N1116" i="2"/>
  <c r="N1104" i="2"/>
  <c r="N1092" i="2"/>
  <c r="N1086" i="2"/>
  <c r="N1080" i="2"/>
  <c r="N1058" i="2"/>
  <c r="N1052" i="2"/>
  <c r="O1030" i="2"/>
  <c r="Q1030" i="2"/>
  <c r="T1020" i="2"/>
  <c r="T970" i="2"/>
  <c r="L4010" i="2"/>
  <c r="N4010" i="2" s="1"/>
  <c r="T4010" i="2" s="1"/>
  <c r="L4008" i="2"/>
  <c r="N4008" i="2" s="1"/>
  <c r="T4008" i="2" s="1"/>
  <c r="L4004" i="2"/>
  <c r="L4002" i="2"/>
  <c r="N4002" i="2" s="1"/>
  <c r="T4002" i="2" s="1"/>
  <c r="L4000" i="2"/>
  <c r="N4000" i="2" s="1"/>
  <c r="T4000" i="2" s="1"/>
  <c r="L3996" i="2"/>
  <c r="L3994" i="2"/>
  <c r="N3994" i="2" s="1"/>
  <c r="T3994" i="2" s="1"/>
  <c r="L3986" i="2"/>
  <c r="N3986" i="2" s="1"/>
  <c r="T3986" i="2" s="1"/>
  <c r="L3982" i="2"/>
  <c r="N3982" i="2" s="1"/>
  <c r="T3982" i="2" s="1"/>
  <c r="L3972" i="2"/>
  <c r="L3970" i="2"/>
  <c r="N3970" i="2" s="1"/>
  <c r="T3970" i="2" s="1"/>
  <c r="L3968" i="2"/>
  <c r="N3968" i="2" s="1"/>
  <c r="T3968" i="2" s="1"/>
  <c r="L3966" i="2"/>
  <c r="N3966" i="2" s="1"/>
  <c r="T3966" i="2" s="1"/>
  <c r="L3958" i="2"/>
  <c r="N3958" i="2" s="1"/>
  <c r="T3958" i="2" s="1"/>
  <c r="L3952" i="2"/>
  <c r="N3952" i="2" s="1"/>
  <c r="T3952" i="2" s="1"/>
  <c r="L3950" i="2"/>
  <c r="L3948" i="2"/>
  <c r="L3940" i="2"/>
  <c r="L3938" i="2"/>
  <c r="N3938" i="2" s="1"/>
  <c r="T3938" i="2" s="1"/>
  <c r="L3922" i="2"/>
  <c r="N3922" i="2" s="1"/>
  <c r="T3922" i="2" s="1"/>
  <c r="L3920" i="2"/>
  <c r="N3920" i="2" s="1"/>
  <c r="T3920" i="2" s="1"/>
  <c r="L3918" i="2"/>
  <c r="N3918" i="2" s="1"/>
  <c r="T3918" i="2" s="1"/>
  <c r="L3916" i="2"/>
  <c r="L3914" i="2"/>
  <c r="N3914" i="2" s="1"/>
  <c r="T3914" i="2" s="1"/>
  <c r="L3906" i="2"/>
  <c r="N3906" i="2" s="1"/>
  <c r="T3906" i="2" s="1"/>
  <c r="L3902" i="2"/>
  <c r="N3902" i="2" s="1"/>
  <c r="T3902" i="2" s="1"/>
  <c r="L3894" i="2"/>
  <c r="N3894" i="2" s="1"/>
  <c r="L3884" i="2"/>
  <c r="L3882" i="2"/>
  <c r="L3880" i="2"/>
  <c r="L3870" i="2"/>
  <c r="N3870" i="2" s="1"/>
  <c r="L3856" i="2"/>
  <c r="L3850" i="2"/>
  <c r="N3850" i="2" s="1"/>
  <c r="L3840" i="2"/>
  <c r="N3840" i="2" s="1"/>
  <c r="L3838" i="2"/>
  <c r="N3838" i="2" s="1"/>
  <c r="L3836" i="2"/>
  <c r="N3836" i="2" s="1"/>
  <c r="L3834" i="2"/>
  <c r="N3834" i="2" s="1"/>
  <c r="L3832" i="2"/>
  <c r="N3832" i="2" s="1"/>
  <c r="L3830" i="2"/>
  <c r="N3830" i="2" s="1"/>
  <c r="L3828" i="2"/>
  <c r="N3828" i="2" s="1"/>
  <c r="L3826" i="2"/>
  <c r="N3826" i="2" s="1"/>
  <c r="L3824" i="2"/>
  <c r="N3824" i="2" s="1"/>
  <c r="L3822" i="2"/>
  <c r="N3822" i="2" s="1"/>
  <c r="L3820" i="2"/>
  <c r="N3820" i="2" s="1"/>
  <c r="L3818" i="2"/>
  <c r="N3818" i="2" s="1"/>
  <c r="L3816" i="2"/>
  <c r="N3816" i="2" s="1"/>
  <c r="L3814" i="2"/>
  <c r="N3814" i="2" s="1"/>
  <c r="T3814" i="2" s="1"/>
  <c r="L3812" i="2"/>
  <c r="N3812" i="2" s="1"/>
  <c r="T3812" i="2" s="1"/>
  <c r="L3810" i="2"/>
  <c r="N3810" i="2" s="1"/>
  <c r="L3808" i="2"/>
  <c r="N3808" i="2" s="1"/>
  <c r="L3806" i="2"/>
  <c r="N3806" i="2" s="1"/>
  <c r="L3804" i="2"/>
  <c r="L3802" i="2"/>
  <c r="N3802" i="2" s="1"/>
  <c r="L3800" i="2"/>
  <c r="N3800" i="2" s="1"/>
  <c r="T3800" i="2" s="1"/>
  <c r="L3798" i="2"/>
  <c r="L3796" i="2"/>
  <c r="N3796" i="2" s="1"/>
  <c r="L3794" i="2"/>
  <c r="N3794" i="2" s="1"/>
  <c r="T3794" i="2" s="1"/>
  <c r="L3792" i="2"/>
  <c r="L3790" i="2"/>
  <c r="N3790" i="2" s="1"/>
  <c r="L3788" i="2"/>
  <c r="N3788" i="2" s="1"/>
  <c r="T3788" i="2" s="1"/>
  <c r="L3786" i="2"/>
  <c r="L3784" i="2"/>
  <c r="N3784" i="2" s="1"/>
  <c r="L3782" i="2"/>
  <c r="N3782" i="2" s="1"/>
  <c r="L3780" i="2"/>
  <c r="N3780" i="2" s="1"/>
  <c r="L3778" i="2"/>
  <c r="N3778" i="2" s="1"/>
  <c r="L3776" i="2"/>
  <c r="N3776" i="2" s="1"/>
  <c r="L3774" i="2"/>
  <c r="N3774" i="2" s="1"/>
  <c r="T3774" i="2" s="1"/>
  <c r="L3772" i="2"/>
  <c r="N3772" i="2" s="1"/>
  <c r="T3772" i="2" s="1"/>
  <c r="L3770" i="2"/>
  <c r="L3768" i="2"/>
  <c r="N3768" i="2" s="1"/>
  <c r="L3766" i="2"/>
  <c r="N3766" i="2" s="1"/>
  <c r="L3764" i="2"/>
  <c r="N3764" i="2" s="1"/>
  <c r="L3762" i="2"/>
  <c r="N3762" i="2" s="1"/>
  <c r="L3760" i="2"/>
  <c r="N3760" i="2" s="1"/>
  <c r="L3758" i="2"/>
  <c r="N3758" i="2" s="1"/>
  <c r="T3758" i="2" s="1"/>
  <c r="L3756" i="2"/>
  <c r="N3756" i="2" s="1"/>
  <c r="L3754" i="2"/>
  <c r="N3754" i="2" s="1"/>
  <c r="T3754" i="2" s="1"/>
  <c r="L3752" i="2"/>
  <c r="N3752" i="2" s="1"/>
  <c r="T3752" i="2" s="1"/>
  <c r="L3750" i="2"/>
  <c r="N3750" i="2" s="1"/>
  <c r="T3750" i="2" s="1"/>
  <c r="L3748" i="2"/>
  <c r="N3748" i="2" s="1"/>
  <c r="T3748" i="2" s="1"/>
  <c r="L3746" i="2"/>
  <c r="N3746" i="2" s="1"/>
  <c r="T3746" i="2" s="1"/>
  <c r="L3744" i="2"/>
  <c r="N3744" i="2" s="1"/>
  <c r="T3744" i="2" s="1"/>
  <c r="L3742" i="2"/>
  <c r="N3742" i="2" s="1"/>
  <c r="T3742" i="2" s="1"/>
  <c r="L3740" i="2"/>
  <c r="L3738" i="2"/>
  <c r="N3738" i="2" s="1"/>
  <c r="T3738" i="2" s="1"/>
  <c r="L3736" i="2"/>
  <c r="L3734" i="2"/>
  <c r="N3734" i="2" s="1"/>
  <c r="L3732" i="2"/>
  <c r="N3732" i="2" s="1"/>
  <c r="T3732" i="2" s="1"/>
  <c r="L3730" i="2"/>
  <c r="N3730" i="2" s="1"/>
  <c r="T3730" i="2" s="1"/>
  <c r="L3728" i="2"/>
  <c r="N3728" i="2" s="1"/>
  <c r="T3728" i="2" s="1"/>
  <c r="L3726" i="2"/>
  <c r="N3726" i="2" s="1"/>
  <c r="L3724" i="2"/>
  <c r="N3724" i="2" s="1"/>
  <c r="L3722" i="2"/>
  <c r="N3722" i="2" s="1"/>
  <c r="T3722" i="2" s="1"/>
  <c r="L3720" i="2"/>
  <c r="N3720" i="2" s="1"/>
  <c r="T3720" i="2" s="1"/>
  <c r="L3718" i="2"/>
  <c r="N3718" i="2" s="1"/>
  <c r="T3718" i="2" s="1"/>
  <c r="L3716" i="2"/>
  <c r="N3716" i="2" s="1"/>
  <c r="T3716" i="2" s="1"/>
  <c r="L3714" i="2"/>
  <c r="N3714" i="2" s="1"/>
  <c r="L3712" i="2"/>
  <c r="N3712" i="2" s="1"/>
  <c r="T3712" i="2" s="1"/>
  <c r="L3710" i="2"/>
  <c r="N3710" i="2" s="1"/>
  <c r="T3710" i="2" s="1"/>
  <c r="L3708" i="2"/>
  <c r="N3708" i="2" s="1"/>
  <c r="T3708" i="2" s="1"/>
  <c r="L3706" i="2"/>
  <c r="L3704" i="2"/>
  <c r="N3704" i="2" s="1"/>
  <c r="L3702" i="2"/>
  <c r="N3702" i="2" s="1"/>
  <c r="L3700" i="2"/>
  <c r="N3700" i="2" s="1"/>
  <c r="T3700" i="2" s="1"/>
  <c r="L3698" i="2"/>
  <c r="N3698" i="2" s="1"/>
  <c r="L3696" i="2"/>
  <c r="L3694" i="2"/>
  <c r="N3694" i="2" s="1"/>
  <c r="L3692" i="2"/>
  <c r="N3692" i="2" s="1"/>
  <c r="L3690" i="2"/>
  <c r="N3690" i="2" s="1"/>
  <c r="L3688" i="2"/>
  <c r="N3688" i="2" s="1"/>
  <c r="L3686" i="2"/>
  <c r="N3686" i="2" s="1"/>
  <c r="T3686" i="2" s="1"/>
  <c r="L3684" i="2"/>
  <c r="N3684" i="2" s="1"/>
  <c r="L3682" i="2"/>
  <c r="N3682" i="2" s="1"/>
  <c r="L3680" i="2"/>
  <c r="N3680" i="2" s="1"/>
  <c r="L3678" i="2"/>
  <c r="L3676" i="2"/>
  <c r="N3676" i="2" s="1"/>
  <c r="L3674" i="2"/>
  <c r="L3672" i="2"/>
  <c r="N3672" i="2" s="1"/>
  <c r="L3670" i="2"/>
  <c r="N3670" i="2" s="1"/>
  <c r="T3670" i="2" s="1"/>
  <c r="L3668" i="2"/>
  <c r="N3668" i="2" s="1"/>
  <c r="T3668" i="2" s="1"/>
  <c r="L3666" i="2"/>
  <c r="L3664" i="2"/>
  <c r="N3664" i="2" s="1"/>
  <c r="L3662" i="2"/>
  <c r="N3662" i="2" s="1"/>
  <c r="T3662" i="2" s="1"/>
  <c r="L3660" i="2"/>
  <c r="N3660" i="2" s="1"/>
  <c r="T3660" i="2" s="1"/>
  <c r="L3658" i="2"/>
  <c r="N3658" i="2" s="1"/>
  <c r="L3656" i="2"/>
  <c r="N3656" i="2" s="1"/>
  <c r="T3656" i="2" s="1"/>
  <c r="L3654" i="2"/>
  <c r="L3652" i="2"/>
  <c r="N3652" i="2" s="1"/>
  <c r="L3650" i="2"/>
  <c r="N3650" i="2" s="1"/>
  <c r="T3650" i="2" s="1"/>
  <c r="L3648" i="2"/>
  <c r="N3648" i="2" s="1"/>
  <c r="T3648" i="2" s="1"/>
  <c r="L3646" i="2"/>
  <c r="N3646" i="2" s="1"/>
  <c r="L3644" i="2"/>
  <c r="N3644" i="2" s="1"/>
  <c r="L3642" i="2"/>
  <c r="L3640" i="2"/>
  <c r="N3640" i="2" s="1"/>
  <c r="L3638" i="2"/>
  <c r="N3638" i="2" s="1"/>
  <c r="L3636" i="2"/>
  <c r="N3636" i="2" s="1"/>
  <c r="L3634" i="2"/>
  <c r="L3632" i="2"/>
  <c r="N3632" i="2" s="1"/>
  <c r="L3630" i="2"/>
  <c r="N3630" i="2" s="1"/>
  <c r="L3628" i="2"/>
  <c r="N3628" i="2" s="1"/>
  <c r="L3626" i="2"/>
  <c r="N3626" i="2" s="1"/>
  <c r="L3624" i="2"/>
  <c r="N3624" i="2" s="1"/>
  <c r="L3622" i="2"/>
  <c r="N3622" i="2" s="1"/>
  <c r="L3620" i="2"/>
  <c r="N3620" i="2" s="1"/>
  <c r="L3618" i="2"/>
  <c r="N3618" i="2" s="1"/>
  <c r="L3616" i="2"/>
  <c r="N3616" i="2" s="1"/>
  <c r="L3614" i="2"/>
  <c r="N3614" i="2" s="1"/>
  <c r="L3612" i="2"/>
  <c r="N3612" i="2" s="1"/>
  <c r="L3610" i="2"/>
  <c r="N3610" i="2" s="1"/>
  <c r="L3608" i="2"/>
  <c r="L3606" i="2"/>
  <c r="N3606" i="2" s="1"/>
  <c r="L3604" i="2"/>
  <c r="N3604" i="2" s="1"/>
  <c r="L3602" i="2"/>
  <c r="L3600" i="2"/>
  <c r="L3598" i="2"/>
  <c r="N3598" i="2" s="1"/>
  <c r="L3596" i="2"/>
  <c r="N3596" i="2" s="1"/>
  <c r="L3594" i="2"/>
  <c r="N3594" i="2" s="1"/>
  <c r="L3592" i="2"/>
  <c r="N3592" i="2" s="1"/>
  <c r="L3590" i="2"/>
  <c r="N3590" i="2" s="1"/>
  <c r="L3588" i="2"/>
  <c r="N3588" i="2" s="1"/>
  <c r="T3588" i="2" s="1"/>
  <c r="L3586" i="2"/>
  <c r="N3586" i="2" s="1"/>
  <c r="T3586" i="2" s="1"/>
  <c r="L3584" i="2"/>
  <c r="N3584" i="2" s="1"/>
  <c r="T3584" i="2" s="1"/>
  <c r="L3582" i="2"/>
  <c r="L3580" i="2"/>
  <c r="N3580" i="2" s="1"/>
  <c r="L3578" i="2"/>
  <c r="N3578" i="2" s="1"/>
  <c r="L3576" i="2"/>
  <c r="N3576" i="2" s="1"/>
  <c r="L3574" i="2"/>
  <c r="N3574" i="2" s="1"/>
  <c r="T3574" i="2" s="1"/>
  <c r="L3572" i="2"/>
  <c r="N3572" i="2" s="1"/>
  <c r="T3572" i="2" s="1"/>
  <c r="L3570" i="2"/>
  <c r="N3570" i="2" s="1"/>
  <c r="T3570" i="2" s="1"/>
  <c r="L3568" i="2"/>
  <c r="N3568" i="2" s="1"/>
  <c r="T3568" i="2" s="1"/>
  <c r="L3566" i="2"/>
  <c r="N3566" i="2" s="1"/>
  <c r="T3566" i="2" s="1"/>
  <c r="L3564" i="2"/>
  <c r="N3564" i="2" s="1"/>
  <c r="L3562" i="2"/>
  <c r="N3562" i="2" s="1"/>
  <c r="L3560" i="2"/>
  <c r="N3560" i="2" s="1"/>
  <c r="L3558" i="2"/>
  <c r="N3558" i="2" s="1"/>
  <c r="T3558" i="2" s="1"/>
  <c r="L3556" i="2"/>
  <c r="L3554" i="2"/>
  <c r="N3554" i="2" s="1"/>
  <c r="T3554" i="2" s="1"/>
  <c r="L3552" i="2"/>
  <c r="N3552" i="2" s="1"/>
  <c r="T3552" i="2" s="1"/>
  <c r="L3550" i="2"/>
  <c r="N3550" i="2" s="1"/>
  <c r="T3550" i="2" s="1"/>
  <c r="L3548" i="2"/>
  <c r="N3548" i="2" s="1"/>
  <c r="T3548" i="2" s="1"/>
  <c r="L3546" i="2"/>
  <c r="N3546" i="2" s="1"/>
  <c r="L3544" i="2"/>
  <c r="N3544" i="2" s="1"/>
  <c r="L3542" i="2"/>
  <c r="N3542" i="2" s="1"/>
  <c r="L3540" i="2"/>
  <c r="N3540" i="2" s="1"/>
  <c r="T3540" i="2" s="1"/>
  <c r="L3538" i="2"/>
  <c r="N3538" i="2" s="1"/>
  <c r="T3538" i="2" s="1"/>
  <c r="L3536" i="2"/>
  <c r="N3536" i="2" s="1"/>
  <c r="T3536" i="2" s="1"/>
  <c r="L3534" i="2"/>
  <c r="N3534" i="2" s="1"/>
  <c r="T3534" i="2" s="1"/>
  <c r="L3532" i="2"/>
  <c r="L3530" i="2"/>
  <c r="N3530" i="2" s="1"/>
  <c r="T3530" i="2" s="1"/>
  <c r="L3528" i="2"/>
  <c r="N3528" i="2" s="1"/>
  <c r="T3528" i="2" s="1"/>
  <c r="L3526" i="2"/>
  <c r="N3526" i="2" s="1"/>
  <c r="T3526" i="2" s="1"/>
  <c r="L3524" i="2"/>
  <c r="N3524" i="2" s="1"/>
  <c r="T3524" i="2" s="1"/>
  <c r="L3522" i="2"/>
  <c r="N3522" i="2" s="1"/>
  <c r="L3520" i="2"/>
  <c r="N3520" i="2" s="1"/>
  <c r="T3520" i="2" s="1"/>
  <c r="L3518" i="2"/>
  <c r="N3518" i="2" s="1"/>
  <c r="L3516" i="2"/>
  <c r="N3516" i="2" s="1"/>
  <c r="T3516" i="2" s="1"/>
  <c r="L3514" i="2"/>
  <c r="N3514" i="2" s="1"/>
  <c r="L3512" i="2"/>
  <c r="L3510" i="2"/>
  <c r="N3510" i="2" s="1"/>
  <c r="L3508" i="2"/>
  <c r="N3508" i="2" s="1"/>
  <c r="T3508" i="2" s="1"/>
  <c r="L3506" i="2"/>
  <c r="N3506" i="2" s="1"/>
  <c r="T3506" i="2" s="1"/>
  <c r="L3504" i="2"/>
  <c r="N3504" i="2" s="1"/>
  <c r="L3502" i="2"/>
  <c r="N3502" i="2" s="1"/>
  <c r="L3500" i="2"/>
  <c r="N3500" i="2" s="1"/>
  <c r="L3498" i="2"/>
  <c r="N3498" i="2" s="1"/>
  <c r="L3496" i="2"/>
  <c r="N3496" i="2" s="1"/>
  <c r="L3494" i="2"/>
  <c r="L3492" i="2"/>
  <c r="N3492" i="2" s="1"/>
  <c r="L3490" i="2"/>
  <c r="N3490" i="2" s="1"/>
  <c r="L3488" i="2"/>
  <c r="N3488" i="2" s="1"/>
  <c r="L3486" i="2"/>
  <c r="N3486" i="2" s="1"/>
  <c r="L3484" i="2"/>
  <c r="L3482" i="2"/>
  <c r="N3482" i="2" s="1"/>
  <c r="L3480" i="2"/>
  <c r="N3480" i="2" s="1"/>
  <c r="L3478" i="2"/>
  <c r="N3478" i="2" s="1"/>
  <c r="L3476" i="2"/>
  <c r="N3476" i="2" s="1"/>
  <c r="T3476" i="2" s="1"/>
  <c r="L3474" i="2"/>
  <c r="L3472" i="2"/>
  <c r="N3472" i="2" s="1"/>
  <c r="L3470" i="2"/>
  <c r="N3470" i="2" s="1"/>
  <c r="L3468" i="2"/>
  <c r="N3468" i="2" s="1"/>
  <c r="T3468" i="2" s="1"/>
  <c r="L3466" i="2"/>
  <c r="L3464" i="2"/>
  <c r="N3464" i="2" s="1"/>
  <c r="L3462" i="2"/>
  <c r="N3462" i="2" s="1"/>
  <c r="T3462" i="2" s="1"/>
  <c r="L3460" i="2"/>
  <c r="N3460" i="2" s="1"/>
  <c r="L3458" i="2"/>
  <c r="L3456" i="2"/>
  <c r="N3456" i="2" s="1"/>
  <c r="L3454" i="2"/>
  <c r="N3454" i="2" s="1"/>
  <c r="L3452" i="2"/>
  <c r="N3452" i="2" s="1"/>
  <c r="L3450" i="2"/>
  <c r="N3450" i="2" s="1"/>
  <c r="L3448" i="2"/>
  <c r="N3448" i="2" s="1"/>
  <c r="T3448" i="2" s="1"/>
  <c r="L3446" i="2"/>
  <c r="N3446" i="2" s="1"/>
  <c r="T3446" i="2" s="1"/>
  <c r="L3444" i="2"/>
  <c r="L3442" i="2"/>
  <c r="N3442" i="2" s="1"/>
  <c r="L3440" i="2"/>
  <c r="N3440" i="2" s="1"/>
  <c r="L3438" i="2"/>
  <c r="N3438" i="2" s="1"/>
  <c r="L3436" i="2"/>
  <c r="N3436" i="2" s="1"/>
  <c r="L3434" i="2"/>
  <c r="N3434" i="2" s="1"/>
  <c r="T3434" i="2" s="1"/>
  <c r="L3432" i="2"/>
  <c r="N3432" i="2" s="1"/>
  <c r="T3432" i="2" s="1"/>
  <c r="L3430" i="2"/>
  <c r="L3428" i="2"/>
  <c r="N3428" i="2" s="1"/>
  <c r="L3426" i="2"/>
  <c r="N3426" i="2" s="1"/>
  <c r="T3426" i="2" s="1"/>
  <c r="L3424" i="2"/>
  <c r="N3424" i="2" s="1"/>
  <c r="T3424" i="2" s="1"/>
  <c r="L3422" i="2"/>
  <c r="N3422" i="2" s="1"/>
  <c r="T3422" i="2" s="1"/>
  <c r="L3420" i="2"/>
  <c r="N3420" i="2" s="1"/>
  <c r="L3418" i="2"/>
  <c r="N3418" i="2" s="1"/>
  <c r="L3416" i="2"/>
  <c r="N3416" i="2" s="1"/>
  <c r="T3416" i="2" s="1"/>
  <c r="L3414" i="2"/>
  <c r="N3414" i="2" s="1"/>
  <c r="T3414" i="2" s="1"/>
  <c r="L3412" i="2"/>
  <c r="N3412" i="2" s="1"/>
  <c r="T3412" i="2" s="1"/>
  <c r="L3410" i="2"/>
  <c r="L3408" i="2"/>
  <c r="N3408" i="2" s="1"/>
  <c r="L3406" i="2"/>
  <c r="N3406" i="2" s="1"/>
  <c r="L3404" i="2"/>
  <c r="N3404" i="2" s="1"/>
  <c r="L3402" i="2"/>
  <c r="N3402" i="2" s="1"/>
  <c r="T3402" i="2" s="1"/>
  <c r="L3400" i="2"/>
  <c r="N3400" i="2" s="1"/>
  <c r="T3400" i="2" s="1"/>
  <c r="L3398" i="2"/>
  <c r="N3398" i="2" s="1"/>
  <c r="T3398" i="2" s="1"/>
  <c r="L3396" i="2"/>
  <c r="L3394" i="2"/>
  <c r="N3394" i="2" s="1"/>
  <c r="L3392" i="2"/>
  <c r="N3392" i="2" s="1"/>
  <c r="T3392" i="2" s="1"/>
  <c r="L3390" i="2"/>
  <c r="N3390" i="2" s="1"/>
  <c r="T3390" i="2" s="1"/>
  <c r="L3388" i="2"/>
  <c r="N3388" i="2" s="1"/>
  <c r="T3388" i="2" s="1"/>
  <c r="L3386" i="2"/>
  <c r="L3384" i="2"/>
  <c r="N3384" i="2" s="1"/>
  <c r="L3382" i="2"/>
  <c r="N3382" i="2" s="1"/>
  <c r="T3382" i="2" s="1"/>
  <c r="L3380" i="2"/>
  <c r="N3380" i="2" s="1"/>
  <c r="T3380" i="2" s="1"/>
  <c r="L3378" i="2"/>
  <c r="L3376" i="2"/>
  <c r="N3376" i="2" s="1"/>
  <c r="L3374" i="2"/>
  <c r="N3374" i="2" s="1"/>
  <c r="T3374" i="2" s="1"/>
  <c r="L3372" i="2"/>
  <c r="L3370" i="2"/>
  <c r="L3368" i="2"/>
  <c r="N3368" i="2" s="1"/>
  <c r="L3366" i="2"/>
  <c r="N3366" i="2" s="1"/>
  <c r="L3364" i="2"/>
  <c r="N3364" i="2" s="1"/>
  <c r="L3362" i="2"/>
  <c r="N3362" i="2" s="1"/>
  <c r="L3360" i="2"/>
  <c r="N3360" i="2" s="1"/>
  <c r="L3358" i="2"/>
  <c r="N3358" i="2" s="1"/>
  <c r="L3356" i="2"/>
  <c r="N3356" i="2" s="1"/>
  <c r="L3354" i="2"/>
  <c r="N3354" i="2" s="1"/>
  <c r="L3352" i="2"/>
  <c r="N3352" i="2" s="1"/>
  <c r="T3352" i="2" s="1"/>
  <c r="L3350" i="2"/>
  <c r="N3350" i="2" s="1"/>
  <c r="L3348" i="2"/>
  <c r="N3348" i="2" s="1"/>
  <c r="L3346" i="2"/>
  <c r="N3346" i="2" s="1"/>
  <c r="T3346" i="2" s="1"/>
  <c r="L3344" i="2"/>
  <c r="N3344" i="2" s="1"/>
  <c r="T3344" i="2" s="1"/>
  <c r="L3342" i="2"/>
  <c r="N3342" i="2" s="1"/>
  <c r="T3342" i="2" s="1"/>
  <c r="L3340" i="2"/>
  <c r="N3340" i="2" s="1"/>
  <c r="T3340" i="2" s="1"/>
  <c r="L3338" i="2"/>
  <c r="N3338" i="2" s="1"/>
  <c r="T3338" i="2" s="1"/>
  <c r="L3336" i="2"/>
  <c r="L3334" i="2"/>
  <c r="N3334" i="2" s="1"/>
  <c r="L3332" i="2"/>
  <c r="L3330" i="2"/>
  <c r="N3330" i="2" s="1"/>
  <c r="L3328" i="2"/>
  <c r="N3328" i="2" s="1"/>
  <c r="L3326" i="2"/>
  <c r="N3326" i="2" s="1"/>
  <c r="L3324" i="2"/>
  <c r="N3324" i="2" s="1"/>
  <c r="L3322" i="2"/>
  <c r="N3322" i="2" s="1"/>
  <c r="L3320" i="2"/>
  <c r="N3320" i="2" s="1"/>
  <c r="L3318" i="2"/>
  <c r="N3318" i="2" s="1"/>
  <c r="L3316" i="2"/>
  <c r="N3316" i="2" s="1"/>
  <c r="L3314" i="2"/>
  <c r="N3314" i="2" s="1"/>
  <c r="L3312" i="2"/>
  <c r="N3312" i="2" s="1"/>
  <c r="L3310" i="2"/>
  <c r="N3310" i="2" s="1"/>
  <c r="L3308" i="2"/>
  <c r="L3306" i="2"/>
  <c r="N3306" i="2" s="1"/>
  <c r="L3304" i="2"/>
  <c r="L3302" i="2"/>
  <c r="N3302" i="2" s="1"/>
  <c r="L3300" i="2"/>
  <c r="N3300" i="2" s="1"/>
  <c r="L3298" i="2"/>
  <c r="N3298" i="2" s="1"/>
  <c r="L3296" i="2"/>
  <c r="N3296" i="2" s="1"/>
  <c r="T3296" i="2" s="1"/>
  <c r="L3294" i="2"/>
  <c r="L3292" i="2"/>
  <c r="N3292" i="2" s="1"/>
  <c r="L3290" i="2"/>
  <c r="N3290" i="2" s="1"/>
  <c r="T3290" i="2" s="1"/>
  <c r="L3288" i="2"/>
  <c r="L3286" i="2"/>
  <c r="N3286" i="2" s="1"/>
  <c r="L3284" i="2"/>
  <c r="N3284" i="2" s="1"/>
  <c r="T3284" i="2" s="1"/>
  <c r="L3282" i="2"/>
  <c r="N3282" i="2" s="1"/>
  <c r="T3282" i="2" s="1"/>
  <c r="L3280" i="2"/>
  <c r="N3280" i="2" s="1"/>
  <c r="T3280" i="2" s="1"/>
  <c r="L3278" i="2"/>
  <c r="N3278" i="2" s="1"/>
  <c r="T3278" i="2" s="1"/>
  <c r="L3276" i="2"/>
  <c r="L3274" i="2"/>
  <c r="N3274" i="2" s="1"/>
  <c r="L3272" i="2"/>
  <c r="N3272" i="2" s="1"/>
  <c r="L3270" i="2"/>
  <c r="N3270" i="2" s="1"/>
  <c r="T3270" i="2" s="1"/>
  <c r="L3268" i="2"/>
  <c r="N3268" i="2" s="1"/>
  <c r="T3268" i="2" s="1"/>
  <c r="L3266" i="2"/>
  <c r="N3266" i="2" s="1"/>
  <c r="T3266" i="2" s="1"/>
  <c r="L3264" i="2"/>
  <c r="N3264" i="2" s="1"/>
  <c r="T3264" i="2" s="1"/>
  <c r="L3262" i="2"/>
  <c r="N3262" i="2" s="1"/>
  <c r="T3262" i="2" s="1"/>
  <c r="L3260" i="2"/>
  <c r="N3260" i="2" s="1"/>
  <c r="T3260" i="2" s="1"/>
  <c r="L3258" i="2"/>
  <c r="N3258" i="2" s="1"/>
  <c r="T3258" i="2" s="1"/>
  <c r="L3256" i="2"/>
  <c r="N3256" i="2" s="1"/>
  <c r="T3256" i="2" s="1"/>
  <c r="L3254" i="2"/>
  <c r="N3254" i="2" s="1"/>
  <c r="T3254" i="2" s="1"/>
  <c r="L3252" i="2"/>
  <c r="L3250" i="2"/>
  <c r="N3250" i="2" s="1"/>
  <c r="L3248" i="2"/>
  <c r="N3248" i="2" s="1"/>
  <c r="T3248" i="2" s="1"/>
  <c r="L3246" i="2"/>
  <c r="L3244" i="2"/>
  <c r="N3244" i="2" s="1"/>
  <c r="L3242" i="2"/>
  <c r="N3242" i="2" s="1"/>
  <c r="L3240" i="2"/>
  <c r="N3240" i="2" s="1"/>
  <c r="L3238" i="2"/>
  <c r="N3238" i="2" s="1"/>
  <c r="T3238" i="2" s="1"/>
  <c r="L3236" i="2"/>
  <c r="L3234" i="2"/>
  <c r="N3234" i="2" s="1"/>
  <c r="L3232" i="2"/>
  <c r="N3232" i="2" s="1"/>
  <c r="T3232" i="2" s="1"/>
  <c r="L3230" i="2"/>
  <c r="N3230" i="2" s="1"/>
  <c r="T3230" i="2" s="1"/>
  <c r="L3228" i="2"/>
  <c r="L3226" i="2"/>
  <c r="N3226" i="2" s="1"/>
  <c r="L3224" i="2"/>
  <c r="N3224" i="2" s="1"/>
  <c r="L3222" i="2"/>
  <c r="L3220" i="2"/>
  <c r="N3220" i="2" s="1"/>
  <c r="L3218" i="2"/>
  <c r="N3218" i="2" s="1"/>
  <c r="T3218" i="2" s="1"/>
  <c r="L3216" i="2"/>
  <c r="N3216" i="2" s="1"/>
  <c r="T3216" i="2" s="1"/>
  <c r="L3214" i="2"/>
  <c r="N3214" i="2" s="1"/>
  <c r="T3214" i="2" s="1"/>
  <c r="L3212" i="2"/>
  <c r="L3210" i="2"/>
  <c r="N3210" i="2" s="1"/>
  <c r="L3208" i="2"/>
  <c r="N3208" i="2" s="1"/>
  <c r="T3208" i="2" s="1"/>
  <c r="L3206" i="2"/>
  <c r="L3204" i="2"/>
  <c r="N3204" i="2" s="1"/>
  <c r="L3202" i="2"/>
  <c r="N3202" i="2" s="1"/>
  <c r="T3202" i="2" s="1"/>
  <c r="L3200" i="2"/>
  <c r="L3198" i="2"/>
  <c r="N3198" i="2" s="1"/>
  <c r="L3196" i="2"/>
  <c r="N3196" i="2" s="1"/>
  <c r="T3196" i="2" s="1"/>
  <c r="L3194" i="2"/>
  <c r="L3192" i="2"/>
  <c r="N3192" i="2" s="1"/>
  <c r="L3190" i="2"/>
  <c r="N3190" i="2" s="1"/>
  <c r="L3188" i="2"/>
  <c r="N3188" i="2" s="1"/>
  <c r="L3186" i="2"/>
  <c r="N3186" i="2" s="1"/>
  <c r="T3186" i="2" s="1"/>
  <c r="L3184" i="2"/>
  <c r="N3184" i="2" s="1"/>
  <c r="T3184" i="2" s="1"/>
  <c r="L3182" i="2"/>
  <c r="L3180" i="2"/>
  <c r="N3180" i="2" s="1"/>
  <c r="L3178" i="2"/>
  <c r="N3178" i="2" s="1"/>
  <c r="L3176" i="2"/>
  <c r="N3176" i="2" s="1"/>
  <c r="L3174" i="2"/>
  <c r="N3174" i="2" s="1"/>
  <c r="L3172" i="2"/>
  <c r="N3172" i="2" s="1"/>
  <c r="T3172" i="2" s="1"/>
  <c r="L3170" i="2"/>
  <c r="N3170" i="2" s="1"/>
  <c r="T3170" i="2" s="1"/>
  <c r="L3168" i="2"/>
  <c r="N3168" i="2" s="1"/>
  <c r="T3168" i="2" s="1"/>
  <c r="L3166" i="2"/>
  <c r="N3166" i="2" s="1"/>
  <c r="T3166" i="2" s="1"/>
  <c r="L3164" i="2"/>
  <c r="N3164" i="2" s="1"/>
  <c r="T3164" i="2" s="1"/>
  <c r="L3162" i="2"/>
  <c r="N3162" i="2" s="1"/>
  <c r="T3162" i="2" s="1"/>
  <c r="L3160" i="2"/>
  <c r="N3160" i="2" s="1"/>
  <c r="T3160" i="2" s="1"/>
  <c r="L3158" i="2"/>
  <c r="N3158" i="2" s="1"/>
  <c r="T3158" i="2" s="1"/>
  <c r="L3156" i="2"/>
  <c r="N3156" i="2" s="1"/>
  <c r="T3156" i="2" s="1"/>
  <c r="L3154" i="2"/>
  <c r="N3154" i="2" s="1"/>
  <c r="T3154" i="2" s="1"/>
  <c r="L3152" i="2"/>
  <c r="L3150" i="2"/>
  <c r="N3150" i="2" s="1"/>
  <c r="T3150" i="2" s="1"/>
  <c r="L3148" i="2"/>
  <c r="N3148" i="2" s="1"/>
  <c r="L3146" i="2"/>
  <c r="N3146" i="2" s="1"/>
  <c r="L3144" i="2"/>
  <c r="N3144" i="2" s="1"/>
  <c r="L3142" i="2"/>
  <c r="N3142" i="2" s="1"/>
  <c r="L3140" i="2"/>
  <c r="L3138" i="2"/>
  <c r="N3138" i="2" s="1"/>
  <c r="L3136" i="2"/>
  <c r="N3136" i="2" s="1"/>
  <c r="L3134" i="2"/>
  <c r="N3134" i="2" s="1"/>
  <c r="L3132" i="2"/>
  <c r="L3130" i="2"/>
  <c r="N3130" i="2" s="1"/>
  <c r="L3128" i="2"/>
  <c r="N3128" i="2" s="1"/>
  <c r="T3128" i="2" s="1"/>
  <c r="L3126" i="2"/>
  <c r="N3126" i="2" s="1"/>
  <c r="L3124" i="2"/>
  <c r="N3124" i="2" s="1"/>
  <c r="L3122" i="2"/>
  <c r="N3122" i="2" s="1"/>
  <c r="T3122" i="2" s="1"/>
  <c r="L3120" i="2"/>
  <c r="L3118" i="2"/>
  <c r="N3118" i="2" s="1"/>
  <c r="L3116" i="2"/>
  <c r="N3116" i="2" s="1"/>
  <c r="T3116" i="2" s="1"/>
  <c r="L3114" i="2"/>
  <c r="N3114" i="2" s="1"/>
  <c r="T3114" i="2" s="1"/>
  <c r="L3112" i="2"/>
  <c r="N3112" i="2" s="1"/>
  <c r="L3110" i="2"/>
  <c r="N3110" i="2" s="1"/>
  <c r="L3108" i="2"/>
  <c r="N3108" i="2" s="1"/>
  <c r="T3108" i="2" s="1"/>
  <c r="L3106" i="2"/>
  <c r="L3104" i="2"/>
  <c r="N3104" i="2" s="1"/>
  <c r="L3102" i="2"/>
  <c r="N3102" i="2" s="1"/>
  <c r="T3102" i="2" s="1"/>
  <c r="L3100" i="2"/>
  <c r="L3098" i="2"/>
  <c r="N3098" i="2" s="1"/>
  <c r="L3096" i="2"/>
  <c r="N3096" i="2" s="1"/>
  <c r="T3096" i="2" s="1"/>
  <c r="L3094" i="2"/>
  <c r="L3092" i="2"/>
  <c r="N3092" i="2" s="1"/>
  <c r="L3090" i="2"/>
  <c r="N3090" i="2" s="1"/>
  <c r="T3090" i="2" s="1"/>
  <c r="L3088" i="2"/>
  <c r="L3086" i="2"/>
  <c r="N3086" i="2" s="1"/>
  <c r="L3084" i="2"/>
  <c r="N3084" i="2" s="1"/>
  <c r="L3082" i="2"/>
  <c r="N3082" i="2" s="1"/>
  <c r="T3082" i="2" s="1"/>
  <c r="L3080" i="2"/>
  <c r="N3080" i="2" s="1"/>
  <c r="T3080" i="2" s="1"/>
  <c r="L3078" i="2"/>
  <c r="L3076" i="2"/>
  <c r="N3076" i="2" s="1"/>
  <c r="L3074" i="2"/>
  <c r="L3072" i="2"/>
  <c r="N3072" i="2" s="1"/>
  <c r="L3070" i="2"/>
  <c r="N3070" i="2" s="1"/>
  <c r="L3068" i="2"/>
  <c r="N3068" i="2" s="1"/>
  <c r="L3066" i="2"/>
  <c r="N3066" i="2" s="1"/>
  <c r="L3064" i="2"/>
  <c r="N3064" i="2" s="1"/>
  <c r="L3062" i="2"/>
  <c r="N3062" i="2" s="1"/>
  <c r="T3062" i="2" s="1"/>
  <c r="L3060" i="2"/>
  <c r="N3060" i="2" s="1"/>
  <c r="L3058" i="2"/>
  <c r="N3058" i="2" s="1"/>
  <c r="T3058" i="2" s="1"/>
  <c r="L3056" i="2"/>
  <c r="N3056" i="2" s="1"/>
  <c r="T3056" i="2" s="1"/>
  <c r="L3054" i="2"/>
  <c r="L3052" i="2"/>
  <c r="N3052" i="2" s="1"/>
  <c r="T3052" i="2" s="1"/>
  <c r="L3050" i="2"/>
  <c r="N3050" i="2" s="1"/>
  <c r="L3048" i="2"/>
  <c r="N3048" i="2" s="1"/>
  <c r="L3046" i="2"/>
  <c r="N3046" i="2" s="1"/>
  <c r="L3044" i="2"/>
  <c r="N3044" i="2" s="1"/>
  <c r="T3044" i="2" s="1"/>
  <c r="L3042" i="2"/>
  <c r="N3042" i="2" s="1"/>
  <c r="T3042" i="2" s="1"/>
  <c r="L3040" i="2"/>
  <c r="N3040" i="2" s="1"/>
  <c r="T3040" i="2" s="1"/>
  <c r="L3038" i="2"/>
  <c r="N3038" i="2" s="1"/>
  <c r="L3036" i="2"/>
  <c r="N3036" i="2" s="1"/>
  <c r="T3036" i="2" s="1"/>
  <c r="L3034" i="2"/>
  <c r="N3034" i="2" s="1"/>
  <c r="T3034" i="2" s="1"/>
  <c r="L3032" i="2"/>
  <c r="N3032" i="2" s="1"/>
  <c r="T3032" i="2" s="1"/>
  <c r="L3030" i="2"/>
  <c r="N3030" i="2" s="1"/>
  <c r="L3028" i="2"/>
  <c r="N3028" i="2" s="1"/>
  <c r="L3026" i="2"/>
  <c r="N3026" i="2" s="1"/>
  <c r="L3024" i="2"/>
  <c r="N3024" i="2" s="1"/>
  <c r="T3024" i="2" s="1"/>
  <c r="L3022" i="2"/>
  <c r="L3020" i="2"/>
  <c r="N3020" i="2" s="1"/>
  <c r="L3018" i="2"/>
  <c r="N3018" i="2" s="1"/>
  <c r="L3016" i="2"/>
  <c r="N3016" i="2" s="1"/>
  <c r="L3014" i="2"/>
  <c r="N3014" i="2" s="1"/>
  <c r="L3012" i="2"/>
  <c r="N3012" i="2" s="1"/>
  <c r="L3010" i="2"/>
  <c r="N3010" i="2" s="1"/>
  <c r="L3008" i="2"/>
  <c r="N3008" i="2" s="1"/>
  <c r="L3006" i="2"/>
  <c r="N3006" i="2" s="1"/>
  <c r="T3006" i="2" s="1"/>
  <c r="L3004" i="2"/>
  <c r="N3004" i="2" s="1"/>
  <c r="T3004" i="2" s="1"/>
  <c r="L3002" i="2"/>
  <c r="N3002" i="2" s="1"/>
  <c r="T3002" i="2" s="1"/>
  <c r="L3000" i="2"/>
  <c r="N3000" i="2" s="1"/>
  <c r="T3000" i="2" s="1"/>
  <c r="L2998" i="2"/>
  <c r="N2998" i="2" s="1"/>
  <c r="L2996" i="2"/>
  <c r="L2994" i="2"/>
  <c r="L2992" i="2"/>
  <c r="N2992" i="2" s="1"/>
  <c r="L2990" i="2"/>
  <c r="N2990" i="2" s="1"/>
  <c r="L2988" i="2"/>
  <c r="L2986" i="2"/>
  <c r="N2986" i="2" s="1"/>
  <c r="L2984" i="2"/>
  <c r="N2984" i="2" s="1"/>
  <c r="L2982" i="2"/>
  <c r="N2982" i="2" s="1"/>
  <c r="L2980" i="2"/>
  <c r="N2980" i="2" s="1"/>
  <c r="L2978" i="2"/>
  <c r="L2976" i="2"/>
  <c r="N2976" i="2" s="1"/>
  <c r="L2972" i="2"/>
  <c r="L2966" i="2"/>
  <c r="N2966" i="2" s="1"/>
  <c r="L2964" i="2"/>
  <c r="L2962" i="2"/>
  <c r="N2962" i="2" s="1"/>
  <c r="L2960" i="2"/>
  <c r="N2960" i="2" s="1"/>
  <c r="L2958" i="2"/>
  <c r="L2956" i="2"/>
  <c r="N2956" i="2" s="1"/>
  <c r="L2952" i="2"/>
  <c r="N2952" i="2" s="1"/>
  <c r="L2948" i="2"/>
  <c r="L2946" i="2"/>
  <c r="N2946" i="2" s="1"/>
  <c r="L2942" i="2"/>
  <c r="L2940" i="2"/>
  <c r="N2940" i="2" s="1"/>
  <c r="L2936" i="2"/>
  <c r="L2934" i="2"/>
  <c r="N2934" i="2" s="1"/>
  <c r="L2930" i="2"/>
  <c r="L2928" i="2"/>
  <c r="N2928" i="2" s="1"/>
  <c r="L2924" i="2"/>
  <c r="L2922" i="2"/>
  <c r="N2922" i="2" s="1"/>
  <c r="L2918" i="2"/>
  <c r="L2916" i="2"/>
  <c r="N2916" i="2" s="1"/>
  <c r="L2912" i="2"/>
  <c r="L2910" i="2"/>
  <c r="N2910" i="2" s="1"/>
  <c r="L2906" i="2"/>
  <c r="L2904" i="2"/>
  <c r="N2904" i="2" s="1"/>
  <c r="L2900" i="2"/>
  <c r="L2898" i="2"/>
  <c r="N2898" i="2" s="1"/>
  <c r="L2894" i="2"/>
  <c r="L2892" i="2"/>
  <c r="N2892" i="2" s="1"/>
  <c r="L2888" i="2"/>
  <c r="L2886" i="2"/>
  <c r="N2886" i="2" s="1"/>
  <c r="L2882" i="2"/>
  <c r="L2880" i="2"/>
  <c r="N2880" i="2" s="1"/>
  <c r="L2876" i="2"/>
  <c r="L2874" i="2"/>
  <c r="N2874" i="2" s="1"/>
  <c r="L2870" i="2"/>
  <c r="N2870" i="2" s="1"/>
  <c r="L2866" i="2"/>
  <c r="L2864" i="2"/>
  <c r="N2864" i="2" s="1"/>
  <c r="L2860" i="2"/>
  <c r="L2858" i="2"/>
  <c r="N2858" i="2" s="1"/>
  <c r="L2854" i="2"/>
  <c r="L2852" i="2"/>
  <c r="N2852" i="2" s="1"/>
  <c r="L2848" i="2"/>
  <c r="L2846" i="2"/>
  <c r="N2846" i="2" s="1"/>
  <c r="L2842" i="2"/>
  <c r="L2840" i="2"/>
  <c r="N2840" i="2" s="1"/>
  <c r="L2836" i="2"/>
  <c r="L2834" i="2"/>
  <c r="N2834" i="2" s="1"/>
  <c r="L2830" i="2"/>
  <c r="L2828" i="2"/>
  <c r="N2828" i="2" s="1"/>
  <c r="L2824" i="2"/>
  <c r="L2822" i="2"/>
  <c r="N2822" i="2" s="1"/>
  <c r="L2818" i="2"/>
  <c r="L2816" i="2"/>
  <c r="N2816" i="2" s="1"/>
  <c r="L2812" i="2"/>
  <c r="L2810" i="2"/>
  <c r="N2810" i="2" s="1"/>
  <c r="L2804" i="2"/>
  <c r="N2804" i="2" s="1"/>
  <c r="L2796" i="2"/>
  <c r="N2796" i="2" s="1"/>
  <c r="L2794" i="2"/>
  <c r="N2794" i="2" s="1"/>
  <c r="L2792" i="2"/>
  <c r="N2792" i="2" s="1"/>
  <c r="L2790" i="2"/>
  <c r="N2790" i="2" s="1"/>
  <c r="L2786" i="2"/>
  <c r="N2786" i="2" s="1"/>
  <c r="L2784" i="2"/>
  <c r="N2784" i="2" s="1"/>
  <c r="L2782" i="2"/>
  <c r="N2782" i="2" s="1"/>
  <c r="L2780" i="2"/>
  <c r="N2780" i="2" s="1"/>
  <c r="L2778" i="2"/>
  <c r="N2778" i="2" s="1"/>
  <c r="L2776" i="2"/>
  <c r="N2776" i="2" s="1"/>
  <c r="L2774" i="2"/>
  <c r="N2774" i="2" s="1"/>
  <c r="L2772" i="2"/>
  <c r="N2772" i="2" s="1"/>
  <c r="L2770" i="2"/>
  <c r="N2770" i="2" s="1"/>
  <c r="L2764" i="2"/>
  <c r="N2764" i="2" s="1"/>
  <c r="L2760" i="2"/>
  <c r="N2760" i="2" s="1"/>
  <c r="L2758" i="2"/>
  <c r="L2756" i="2"/>
  <c r="N2756" i="2" s="1"/>
  <c r="L2754" i="2"/>
  <c r="N2754" i="2" s="1"/>
  <c r="L2750" i="2"/>
  <c r="N2750" i="2" s="1"/>
  <c r="L2748" i="2"/>
  <c r="N2748" i="2" s="1"/>
  <c r="L2746" i="2"/>
  <c r="N2746" i="2" s="1"/>
  <c r="L2744" i="2"/>
  <c r="N2744" i="2" s="1"/>
  <c r="L2738" i="2"/>
  <c r="N2738" i="2" s="1"/>
  <c r="L2736" i="2"/>
  <c r="N2736" i="2" s="1"/>
  <c r="L2728" i="2"/>
  <c r="N2728" i="2" s="1"/>
  <c r="L2726" i="2"/>
  <c r="N2726" i="2" s="1"/>
  <c r="L2724" i="2"/>
  <c r="N2724" i="2" s="1"/>
  <c r="L2722" i="2"/>
  <c r="N2722" i="2" s="1"/>
  <c r="L2720" i="2"/>
  <c r="N2720" i="2" s="1"/>
  <c r="L2718" i="2"/>
  <c r="N2718" i="2" s="1"/>
  <c r="L2716" i="2"/>
  <c r="N2716" i="2" s="1"/>
  <c r="L2714" i="2"/>
  <c r="N2714" i="2" s="1"/>
  <c r="L2712" i="2"/>
  <c r="N2712" i="2" s="1"/>
  <c r="L2710" i="2"/>
  <c r="N2710" i="2" s="1"/>
  <c r="L2708" i="2"/>
  <c r="N2708" i="2" s="1"/>
  <c r="L2706" i="2"/>
  <c r="N2706" i="2" s="1"/>
  <c r="L2704" i="2"/>
  <c r="N2704" i="2" s="1"/>
  <c r="L2702" i="2"/>
  <c r="N2702" i="2" s="1"/>
  <c r="L2700" i="2"/>
  <c r="N2700" i="2" s="1"/>
  <c r="L2698" i="2"/>
  <c r="N2698" i="2" s="1"/>
  <c r="L2696" i="2"/>
  <c r="N2696" i="2" s="1"/>
  <c r="L2694" i="2"/>
  <c r="N2694" i="2" s="1"/>
  <c r="L2692" i="2"/>
  <c r="N2692" i="2" s="1"/>
  <c r="L2690" i="2"/>
  <c r="N2690" i="2" s="1"/>
  <c r="L2688" i="2"/>
  <c r="L2686" i="2"/>
  <c r="N2686" i="2" s="1"/>
  <c r="L2682" i="2"/>
  <c r="N2682" i="2" s="1"/>
  <c r="L2680" i="2"/>
  <c r="N2680" i="2" s="1"/>
  <c r="L2678" i="2"/>
  <c r="N2678" i="2" s="1"/>
  <c r="L2676" i="2"/>
  <c r="N2676" i="2" s="1"/>
  <c r="L2674" i="2"/>
  <c r="N2674" i="2" s="1"/>
  <c r="L2672" i="2"/>
  <c r="N2672" i="2" s="1"/>
  <c r="L2670" i="2"/>
  <c r="N2670" i="2" s="1"/>
  <c r="L2668" i="2"/>
  <c r="N2668" i="2" s="1"/>
  <c r="L2666" i="2"/>
  <c r="N2666" i="2" s="1"/>
  <c r="L2664" i="2"/>
  <c r="N2664" i="2" s="1"/>
  <c r="L2662" i="2"/>
  <c r="N2662" i="2" s="1"/>
  <c r="L2660" i="2"/>
  <c r="N2660" i="2" s="1"/>
  <c r="L2658" i="2"/>
  <c r="N2658" i="2" s="1"/>
  <c r="L2656" i="2"/>
  <c r="N2656" i="2" s="1"/>
  <c r="L2652" i="2"/>
  <c r="N2652" i="2" s="1"/>
  <c r="L2650" i="2"/>
  <c r="N2650" i="2" s="1"/>
  <c r="L2648" i="2"/>
  <c r="N2648" i="2" s="1"/>
  <c r="L2646" i="2"/>
  <c r="N2646" i="2" s="1"/>
  <c r="L2644" i="2"/>
  <c r="N2644" i="2" s="1"/>
  <c r="L2642" i="2"/>
  <c r="N2642" i="2" s="1"/>
  <c r="L2640" i="2"/>
  <c r="N2640" i="2" s="1"/>
  <c r="L2638" i="2"/>
  <c r="N2638" i="2" s="1"/>
  <c r="L2634" i="2"/>
  <c r="L2632" i="2"/>
  <c r="N2632" i="2" s="1"/>
  <c r="L2630" i="2"/>
  <c r="N2630" i="2" s="1"/>
  <c r="L2628" i="2"/>
  <c r="N2628" i="2" s="1"/>
  <c r="L2626" i="2"/>
  <c r="L2624" i="2"/>
  <c r="N2624" i="2" s="1"/>
  <c r="L2622" i="2"/>
  <c r="N2622" i="2" s="1"/>
  <c r="L2620" i="2"/>
  <c r="N2620" i="2" s="1"/>
  <c r="L2618" i="2"/>
  <c r="N2618" i="2" s="1"/>
  <c r="L2614" i="2"/>
  <c r="N2614" i="2" s="1"/>
  <c r="L2612" i="2"/>
  <c r="N2612" i="2" s="1"/>
  <c r="L2610" i="2"/>
  <c r="N2610" i="2" s="1"/>
  <c r="L2606" i="2"/>
  <c r="L2604" i="2"/>
  <c r="N2604" i="2" s="1"/>
  <c r="L2602" i="2"/>
  <c r="L2600" i="2"/>
  <c r="N2600" i="2" s="1"/>
  <c r="L2598" i="2"/>
  <c r="N2598" i="2" s="1"/>
  <c r="L2596" i="2"/>
  <c r="N2596" i="2" s="1"/>
  <c r="L2592" i="2"/>
  <c r="N2592" i="2" s="1"/>
  <c r="L2590" i="2"/>
  <c r="N2590" i="2" s="1"/>
  <c r="L2588" i="2"/>
  <c r="N2588" i="2" s="1"/>
  <c r="L2586" i="2"/>
  <c r="N2586" i="2" s="1"/>
  <c r="L2582" i="2"/>
  <c r="N2582" i="2" s="1"/>
  <c r="L2580" i="2"/>
  <c r="N2580" i="2" s="1"/>
  <c r="L2576" i="2"/>
  <c r="N2576" i="2" s="1"/>
  <c r="L2574" i="2"/>
  <c r="N2574" i="2" s="1"/>
  <c r="L2572" i="2"/>
  <c r="N2572" i="2" s="1"/>
  <c r="L2570" i="2"/>
  <c r="N2570" i="2" s="1"/>
  <c r="L2562" i="2"/>
  <c r="N2562" i="2" s="1"/>
  <c r="L2560" i="2"/>
  <c r="N2560" i="2" s="1"/>
  <c r="L2558" i="2"/>
  <c r="N2558" i="2" s="1"/>
  <c r="L2556" i="2"/>
  <c r="N2556" i="2" s="1"/>
  <c r="L2554" i="2"/>
  <c r="N2554" i="2" s="1"/>
  <c r="L2549" i="2"/>
  <c r="O2548" i="2"/>
  <c r="L2546" i="2"/>
  <c r="L2541" i="2"/>
  <c r="O2540" i="2"/>
  <c r="L2538" i="2"/>
  <c r="N2538" i="2" s="1"/>
  <c r="L2533" i="2"/>
  <c r="O2532" i="2"/>
  <c r="L2530" i="2"/>
  <c r="L2527" i="2"/>
  <c r="J2525" i="2"/>
  <c r="J2524" i="2"/>
  <c r="L2523" i="2"/>
  <c r="O2522" i="2"/>
  <c r="L2519" i="2"/>
  <c r="O2518" i="2"/>
  <c r="L2515" i="2"/>
  <c r="J2513" i="2"/>
  <c r="J2512" i="2"/>
  <c r="L2511" i="2"/>
  <c r="O2510" i="2"/>
  <c r="L2507" i="2"/>
  <c r="O2506" i="2"/>
  <c r="L2503" i="2"/>
  <c r="O2502" i="2"/>
  <c r="L2499" i="2"/>
  <c r="O2498" i="2"/>
  <c r="L2495" i="2"/>
  <c r="O2494" i="2"/>
  <c r="L2491" i="2"/>
  <c r="O2490" i="2"/>
  <c r="L2487" i="2"/>
  <c r="O2486" i="2"/>
  <c r="L2483" i="2"/>
  <c r="O2482" i="2"/>
  <c r="L2479" i="2"/>
  <c r="O2478" i="2"/>
  <c r="L2475" i="2"/>
  <c r="O2474" i="2"/>
  <c r="L2471" i="2"/>
  <c r="O2470" i="2"/>
  <c r="L2467" i="2"/>
  <c r="O2466" i="2"/>
  <c r="L2463" i="2"/>
  <c r="O2462" i="2"/>
  <c r="J2461" i="2"/>
  <c r="J2460" i="2"/>
  <c r="L2459" i="2"/>
  <c r="O2458" i="2"/>
  <c r="L2455" i="2"/>
  <c r="L2451" i="2"/>
  <c r="L2447" i="2"/>
  <c r="L2443" i="2"/>
  <c r="J2441" i="2"/>
  <c r="J2440" i="2"/>
  <c r="L2439" i="2"/>
  <c r="J2437" i="2"/>
  <c r="J2439" i="2"/>
  <c r="J2436" i="2"/>
  <c r="J2438" i="2"/>
  <c r="L2435" i="2"/>
  <c r="L2431" i="2"/>
  <c r="O2430" i="2"/>
  <c r="J2429" i="2"/>
  <c r="J2428" i="2"/>
  <c r="L2427" i="2"/>
  <c r="J2425" i="2"/>
  <c r="J2424" i="2"/>
  <c r="L2423" i="2"/>
  <c r="L2419" i="2"/>
  <c r="O2418" i="2"/>
  <c r="L2415" i="2"/>
  <c r="J2413" i="2"/>
  <c r="J2412" i="2"/>
  <c r="L2411" i="2"/>
  <c r="O2410" i="2"/>
  <c r="L2407" i="2"/>
  <c r="O2406" i="2"/>
  <c r="J2405" i="2"/>
  <c r="J2404" i="2"/>
  <c r="L2403" i="2"/>
  <c r="J2401" i="2"/>
  <c r="J2400" i="2"/>
  <c r="L2399" i="2"/>
  <c r="L2395" i="2"/>
  <c r="L2391" i="2"/>
  <c r="O2390" i="2"/>
  <c r="L2387" i="2"/>
  <c r="J2385" i="2"/>
  <c r="J2384" i="2"/>
  <c r="J2386" i="2"/>
  <c r="L2383" i="2"/>
  <c r="O2382" i="2"/>
  <c r="K2377" i="2"/>
  <c r="M2376" i="2"/>
  <c r="Q2376" i="2" s="1"/>
  <c r="K2370" i="2"/>
  <c r="K2369" i="2"/>
  <c r="M2368" i="2"/>
  <c r="Q2368" i="2" s="1"/>
  <c r="O2367" i="2"/>
  <c r="K2362" i="2"/>
  <c r="M2360" i="2"/>
  <c r="Q2360" i="2" s="1"/>
  <c r="O2359" i="2"/>
  <c r="K2354" i="2"/>
  <c r="M2352" i="2"/>
  <c r="Q2352" i="2" s="1"/>
  <c r="K2346" i="2"/>
  <c r="M2344" i="2"/>
  <c r="Q2344" i="2" s="1"/>
  <c r="K2337" i="2"/>
  <c r="M2336" i="2"/>
  <c r="Q2336" i="2" s="1"/>
  <c r="K2330" i="2"/>
  <c r="M2328" i="2"/>
  <c r="Q2328" i="2" s="1"/>
  <c r="K2322" i="2"/>
  <c r="M2320" i="2"/>
  <c r="Q2320" i="2" s="1"/>
  <c r="K2314" i="2"/>
  <c r="M2312" i="2"/>
  <c r="Q2312" i="2" s="1"/>
  <c r="O2311" i="2"/>
  <c r="K2306" i="2"/>
  <c r="M2304" i="2"/>
  <c r="Q2304" i="2" s="1"/>
  <c r="O2303" i="2"/>
  <c r="K2297" i="2"/>
  <c r="M2296" i="2"/>
  <c r="Q2296" i="2" s="1"/>
  <c r="M2157" i="2"/>
  <c r="Q2157" i="2" s="1"/>
  <c r="J2155" i="2"/>
  <c r="L2155" i="2"/>
  <c r="N2155" i="2" s="1"/>
  <c r="M2149" i="2"/>
  <c r="Q2149" i="2" s="1"/>
  <c r="M2148" i="2"/>
  <c r="Q2148" i="2" s="1"/>
  <c r="M2141" i="2"/>
  <c r="Q2141" i="2" s="1"/>
  <c r="M2133" i="2"/>
  <c r="Q2133" i="2" s="1"/>
  <c r="M2132" i="2"/>
  <c r="Q2132" i="2" s="1"/>
  <c r="M2125" i="2"/>
  <c r="Q2125" i="2" s="1"/>
  <c r="M2124" i="2"/>
  <c r="Q2124" i="2" s="1"/>
  <c r="L2112" i="2"/>
  <c r="L2104" i="2"/>
  <c r="L2076" i="2"/>
  <c r="L2060" i="2"/>
  <c r="L2048" i="2"/>
  <c r="O2019" i="2"/>
  <c r="O2003" i="2"/>
  <c r="O1981" i="2"/>
  <c r="O1963" i="2"/>
  <c r="O1937" i="2"/>
  <c r="O1923" i="2"/>
  <c r="O1917" i="2"/>
  <c r="O1889" i="2"/>
  <c r="O1867" i="2"/>
  <c r="O1861" i="2"/>
  <c r="O1813" i="2"/>
  <c r="O1793" i="2"/>
  <c r="O1787" i="2"/>
  <c r="O1775" i="2"/>
  <c r="O1743" i="2"/>
  <c r="O1729" i="2"/>
  <c r="O1721" i="2"/>
  <c r="O1715" i="2"/>
  <c r="O1701" i="2"/>
  <c r="O1695" i="2"/>
  <c r="O1687" i="2"/>
  <c r="O1667" i="2"/>
  <c r="O1629" i="2"/>
  <c r="O1623" i="2"/>
  <c r="O1591" i="2"/>
  <c r="O1571" i="2"/>
  <c r="O1565" i="2"/>
  <c r="O1553" i="2"/>
  <c r="O1521" i="2"/>
  <c r="N1046" i="2"/>
  <c r="N1040" i="2"/>
  <c r="O1014" i="2"/>
  <c r="Q1014" i="2"/>
  <c r="T1014" i="2" s="1"/>
  <c r="W634" i="2" s="1"/>
  <c r="O986" i="2"/>
  <c r="K3950" i="2"/>
  <c r="K3882" i="2"/>
  <c r="K3804" i="2"/>
  <c r="K3798" i="2"/>
  <c r="K3792" i="2"/>
  <c r="K3786" i="2"/>
  <c r="K3770" i="2"/>
  <c r="K3740" i="2"/>
  <c r="K3736" i="2"/>
  <c r="K3706" i="2"/>
  <c r="K3696" i="2"/>
  <c r="K3678" i="2"/>
  <c r="K3674" i="2"/>
  <c r="K3666" i="2"/>
  <c r="K3654" i="2"/>
  <c r="K3642" i="2"/>
  <c r="K3634" i="2"/>
  <c r="K3608" i="2"/>
  <c r="K3602" i="2"/>
  <c r="K3600" i="2"/>
  <c r="K3582" i="2"/>
  <c r="K3556" i="2"/>
  <c r="K3532" i="2"/>
  <c r="K3512" i="2"/>
  <c r="K3494" i="2"/>
  <c r="K3484" i="2"/>
  <c r="K3474" i="2"/>
  <c r="K3466" i="2"/>
  <c r="K3458" i="2"/>
  <c r="K3444" i="2"/>
  <c r="K3430" i="2"/>
  <c r="K3410" i="2"/>
  <c r="K3396" i="2"/>
  <c r="K3386" i="2"/>
  <c r="K3378" i="2"/>
  <c r="K3372" i="2"/>
  <c r="K3370" i="2"/>
  <c r="K3336" i="2"/>
  <c r="K3332" i="2"/>
  <c r="K3308" i="2"/>
  <c r="K3304" i="2"/>
  <c r="K3294" i="2"/>
  <c r="K3288" i="2"/>
  <c r="K3276" i="2"/>
  <c r="K3252" i="2"/>
  <c r="K3246" i="2"/>
  <c r="K3236" i="2"/>
  <c r="K3228" i="2"/>
  <c r="K3222" i="2"/>
  <c r="K3212" i="2"/>
  <c r="K3206" i="2"/>
  <c r="K3200" i="2"/>
  <c r="K3194" i="2"/>
  <c r="K3182" i="2"/>
  <c r="K3152" i="2"/>
  <c r="K3140" i="2"/>
  <c r="K3132" i="2"/>
  <c r="K3120" i="2"/>
  <c r="K3106" i="2"/>
  <c r="K3100" i="2"/>
  <c r="K3094" i="2"/>
  <c r="K3088" i="2"/>
  <c r="K3078" i="2"/>
  <c r="K3074" i="2"/>
  <c r="K3054" i="2"/>
  <c r="K3022" i="2"/>
  <c r="K2996" i="2"/>
  <c r="K2994" i="2"/>
  <c r="K2988" i="2"/>
  <c r="K2978" i="2"/>
  <c r="K2972" i="2"/>
  <c r="K2964" i="2"/>
  <c r="K2958" i="2"/>
  <c r="K2948" i="2"/>
  <c r="K2942" i="2"/>
  <c r="K2936" i="2"/>
  <c r="K2930" i="2"/>
  <c r="K2924" i="2"/>
  <c r="K2918" i="2"/>
  <c r="K2912" i="2"/>
  <c r="K2906" i="2"/>
  <c r="K2900" i="2"/>
  <c r="K2894" i="2"/>
  <c r="K2888" i="2"/>
  <c r="K2882" i="2"/>
  <c r="K2876" i="2"/>
  <c r="K2866" i="2"/>
  <c r="K2860" i="2"/>
  <c r="K2854" i="2"/>
  <c r="K2848" i="2"/>
  <c r="K2842" i="2"/>
  <c r="K2836" i="2"/>
  <c r="K2830" i="2"/>
  <c r="K2824" i="2"/>
  <c r="K2818" i="2"/>
  <c r="K2812" i="2"/>
  <c r="K2758" i="2"/>
  <c r="K2688" i="2"/>
  <c r="K2634" i="2"/>
  <c r="K2626" i="2"/>
  <c r="K2606" i="2"/>
  <c r="K2602" i="2"/>
  <c r="K2549" i="2"/>
  <c r="K2546" i="2"/>
  <c r="K2541" i="2"/>
  <c r="K2533" i="2"/>
  <c r="K2530" i="2"/>
  <c r="K2527" i="2"/>
  <c r="K2523" i="2"/>
  <c r="K2519" i="2"/>
  <c r="K2515" i="2"/>
  <c r="K2511" i="2"/>
  <c r="K2507" i="2"/>
  <c r="K2503" i="2"/>
  <c r="K2499" i="2"/>
  <c r="K2495" i="2"/>
  <c r="K2491" i="2"/>
  <c r="K2487" i="2"/>
  <c r="K2483" i="2"/>
  <c r="K2479" i="2"/>
  <c r="K2475" i="2"/>
  <c r="K2471" i="2"/>
  <c r="K2467" i="2"/>
  <c r="K2463" i="2"/>
  <c r="K2459" i="2"/>
  <c r="K2455" i="2"/>
  <c r="M2454" i="2"/>
  <c r="Q2454" i="2" s="1"/>
  <c r="K2451" i="2"/>
  <c r="M2450" i="2"/>
  <c r="Q2450" i="2" s="1"/>
  <c r="K2447" i="2"/>
  <c r="K2443" i="2"/>
  <c r="K2439" i="2"/>
  <c r="K2435" i="2"/>
  <c r="M2434" i="2"/>
  <c r="Q2434" i="2" s="1"/>
  <c r="K2431" i="2"/>
  <c r="K2427" i="2"/>
  <c r="K2423" i="2"/>
  <c r="K2419" i="2"/>
  <c r="K2415" i="2"/>
  <c r="K2411" i="2"/>
  <c r="K2407" i="2"/>
  <c r="K2403" i="2"/>
  <c r="K2399" i="2"/>
  <c r="M2398" i="2"/>
  <c r="Q2398" i="2" s="1"/>
  <c r="K2395" i="2"/>
  <c r="M2394" i="2"/>
  <c r="Q2394" i="2" s="1"/>
  <c r="K2391" i="2"/>
  <c r="K2387" i="2"/>
  <c r="K2383" i="2"/>
  <c r="J2379" i="2"/>
  <c r="L2379" i="2"/>
  <c r="N2379" i="2" s="1"/>
  <c r="J2378" i="2"/>
  <c r="L2376" i="2"/>
  <c r="N2376" i="2" s="1"/>
  <c r="M2375" i="2"/>
  <c r="Q2375" i="2" s="1"/>
  <c r="L2368" i="2"/>
  <c r="N2368" i="2" s="1"/>
  <c r="J2361" i="2"/>
  <c r="L2361" i="2"/>
  <c r="N2361" i="2" s="1"/>
  <c r="J2362" i="2"/>
  <c r="L2360" i="2"/>
  <c r="N2360" i="2" s="1"/>
  <c r="J2353" i="2"/>
  <c r="J2355" i="2"/>
  <c r="J2357" i="2"/>
  <c r="J2359" i="2"/>
  <c r="L2353" i="2"/>
  <c r="N2353" i="2" s="1"/>
  <c r="L2355" i="2"/>
  <c r="L2357" i="2"/>
  <c r="L2359" i="2"/>
  <c r="N2359" i="2" s="1"/>
  <c r="J2354" i="2"/>
  <c r="J2356" i="2"/>
  <c r="J2358" i="2"/>
  <c r="J2360" i="2"/>
  <c r="L2352" i="2"/>
  <c r="N2352" i="2" s="1"/>
  <c r="M2351" i="2"/>
  <c r="Q2351" i="2" s="1"/>
  <c r="J2345" i="2"/>
  <c r="L2345" i="2"/>
  <c r="N2345" i="2" s="1"/>
  <c r="L2344" i="2"/>
  <c r="N2344" i="2" s="1"/>
  <c r="M2343" i="2"/>
  <c r="Q2343" i="2" s="1"/>
  <c r="J2339" i="2"/>
  <c r="L2339" i="2"/>
  <c r="J2338" i="2"/>
  <c r="L2336" i="2"/>
  <c r="N2336" i="2" s="1"/>
  <c r="M2335" i="2"/>
  <c r="Q2335" i="2" s="1"/>
  <c r="J2329" i="2"/>
  <c r="L2329" i="2"/>
  <c r="N2329" i="2" s="1"/>
  <c r="L2328" i="2"/>
  <c r="N2328" i="2" s="1"/>
  <c r="M2327" i="2"/>
  <c r="Q2327" i="2" s="1"/>
  <c r="J2321" i="2"/>
  <c r="L2321" i="2"/>
  <c r="N2321" i="2" s="1"/>
  <c r="J2322" i="2"/>
  <c r="L2320" i="2"/>
  <c r="N2320" i="2" s="1"/>
  <c r="M2319" i="2"/>
  <c r="Q2319" i="2" s="1"/>
  <c r="J2313" i="2"/>
  <c r="L2313" i="2"/>
  <c r="N2313" i="2" s="1"/>
  <c r="J2314" i="2"/>
  <c r="L2312" i="2"/>
  <c r="N2312" i="2" s="1"/>
  <c r="J2305" i="2"/>
  <c r="L2305" i="2"/>
  <c r="N2305" i="2" s="1"/>
  <c r="L2304" i="2"/>
  <c r="N2304" i="2" s="1"/>
  <c r="J2299" i="2"/>
  <c r="L2299" i="2"/>
  <c r="J2298" i="2"/>
  <c r="J2300" i="2"/>
  <c r="L2296" i="2"/>
  <c r="N2296" i="2" s="1"/>
  <c r="M2295" i="2"/>
  <c r="Q2295" i="2" s="1"/>
  <c r="M2293" i="2"/>
  <c r="Q2293" i="2" s="1"/>
  <c r="M2291" i="2"/>
  <c r="Q2291" i="2" s="1"/>
  <c r="M2287" i="2"/>
  <c r="Q2287" i="2" s="1"/>
  <c r="M2285" i="2"/>
  <c r="Q2285" i="2" s="1"/>
  <c r="M2283" i="2"/>
  <c r="Q2283" i="2" s="1"/>
  <c r="M2281" i="2"/>
  <c r="Q2281" i="2" s="1"/>
  <c r="M2279" i="2"/>
  <c r="Q2279" i="2" s="1"/>
  <c r="M2277" i="2"/>
  <c r="Q2277" i="2" s="1"/>
  <c r="M2275" i="2"/>
  <c r="Q2275" i="2" s="1"/>
  <c r="M2273" i="2"/>
  <c r="Q2273" i="2" s="1"/>
  <c r="M2271" i="2"/>
  <c r="Q2271" i="2" s="1"/>
  <c r="M2269" i="2"/>
  <c r="Q2269" i="2" s="1"/>
  <c r="M2267" i="2"/>
  <c r="Q2267" i="2" s="1"/>
  <c r="M2265" i="2"/>
  <c r="Q2265" i="2" s="1"/>
  <c r="M2263" i="2"/>
  <c r="Q2263" i="2" s="1"/>
  <c r="M2259" i="2"/>
  <c r="Q2259" i="2" s="1"/>
  <c r="M2255" i="2"/>
  <c r="Q2255" i="2" s="1"/>
  <c r="M2253" i="2"/>
  <c r="Q2253" i="2" s="1"/>
  <c r="M2251" i="2"/>
  <c r="Q2251" i="2" s="1"/>
  <c r="M2249" i="2"/>
  <c r="Q2249" i="2" s="1"/>
  <c r="M2247" i="2"/>
  <c r="Q2247" i="2" s="1"/>
  <c r="M2245" i="2"/>
  <c r="Q2245" i="2" s="1"/>
  <c r="M2243" i="2"/>
  <c r="Q2243" i="2" s="1"/>
  <c r="M2239" i="2"/>
  <c r="Q2239" i="2" s="1"/>
  <c r="M2237" i="2"/>
  <c r="Q2237" i="2" s="1"/>
  <c r="M2233" i="2"/>
  <c r="Q2233" i="2" s="1"/>
  <c r="M2231" i="2"/>
  <c r="Q2231" i="2" s="1"/>
  <c r="M2229" i="2"/>
  <c r="Q2229" i="2" s="1"/>
  <c r="M2225" i="2"/>
  <c r="Q2225" i="2" s="1"/>
  <c r="M2223" i="2"/>
  <c r="Q2223" i="2" s="1"/>
  <c r="M2221" i="2"/>
  <c r="Q2221" i="2" s="1"/>
  <c r="M2219" i="2"/>
  <c r="Q2219" i="2" s="1"/>
  <c r="M2217" i="2"/>
  <c r="Q2217" i="2" s="1"/>
  <c r="M2213" i="2"/>
  <c r="Q2213" i="2" s="1"/>
  <c r="M2211" i="2"/>
  <c r="Q2211" i="2" s="1"/>
  <c r="M2209" i="2"/>
  <c r="Q2209" i="2" s="1"/>
  <c r="M2203" i="2"/>
  <c r="Q2203" i="2" s="1"/>
  <c r="M2201" i="2"/>
  <c r="Q2201" i="2" s="1"/>
  <c r="M2199" i="2"/>
  <c r="Q2199" i="2" s="1"/>
  <c r="M2197" i="2"/>
  <c r="Q2197" i="2" s="1"/>
  <c r="M2195" i="2"/>
  <c r="Q2195" i="2" s="1"/>
  <c r="M2191" i="2"/>
  <c r="Q2191" i="2" s="1"/>
  <c r="M2189" i="2"/>
  <c r="Q2189" i="2" s="1"/>
  <c r="M2187" i="2"/>
  <c r="Q2187" i="2" s="1"/>
  <c r="M2185" i="2"/>
  <c r="Q2185" i="2" s="1"/>
  <c r="M2183" i="2"/>
  <c r="Q2183" i="2" s="1"/>
  <c r="M2179" i="2"/>
  <c r="Q2179" i="2" s="1"/>
  <c r="M2177" i="2"/>
  <c r="Q2177" i="2" s="1"/>
  <c r="M2175" i="2"/>
  <c r="Q2175" i="2" s="1"/>
  <c r="M2173" i="2"/>
  <c r="Q2173" i="2" s="1"/>
  <c r="M2171" i="2"/>
  <c r="Q2171" i="2" s="1"/>
  <c r="M2169" i="2"/>
  <c r="Q2169" i="2" s="1"/>
  <c r="M2167" i="2"/>
  <c r="Q2167" i="2" s="1"/>
  <c r="M2165" i="2"/>
  <c r="Q2165" i="2" s="1"/>
  <c r="M2163" i="2"/>
  <c r="Q2163" i="2" s="1"/>
  <c r="M2161" i="2"/>
  <c r="Q2161" i="2" s="1"/>
  <c r="M2159" i="2"/>
  <c r="Q2159" i="2" s="1"/>
  <c r="K2157" i="2"/>
  <c r="L2156" i="2"/>
  <c r="J2156" i="2"/>
  <c r="K2156" i="2"/>
  <c r="K2149" i="2"/>
  <c r="K2141" i="2"/>
  <c r="K2133" i="2"/>
  <c r="K2125" i="2"/>
  <c r="O2013" i="2"/>
  <c r="O1997" i="2"/>
  <c r="O1909" i="2"/>
  <c r="O1853" i="2"/>
  <c r="O1761" i="2"/>
  <c r="O1749" i="2"/>
  <c r="O1707" i="2"/>
  <c r="O1673" i="2"/>
  <c r="O1653" i="2"/>
  <c r="O1647" i="2"/>
  <c r="O1609" i="2"/>
  <c r="O1603" i="2"/>
  <c r="O1577" i="2"/>
  <c r="O1533" i="2"/>
  <c r="O1527" i="2"/>
  <c r="O1513" i="2"/>
  <c r="O1507" i="2"/>
  <c r="O1501" i="2"/>
  <c r="O1495" i="2"/>
  <c r="N1108" i="2"/>
  <c r="N1096" i="2"/>
  <c r="N1068" i="2"/>
  <c r="N1062" i="2"/>
  <c r="T1057" i="2"/>
  <c r="T1009" i="2"/>
  <c r="O1004" i="2"/>
  <c r="T974" i="2"/>
  <c r="O930" i="2"/>
  <c r="K2124" i="2"/>
  <c r="K2122" i="2"/>
  <c r="K2120" i="2"/>
  <c r="K2118" i="2"/>
  <c r="K2114" i="2"/>
  <c r="K2112" i="2"/>
  <c r="K2104" i="2"/>
  <c r="K2098" i="2"/>
  <c r="K2094" i="2"/>
  <c r="K2076" i="2"/>
  <c r="K2060" i="2"/>
  <c r="K2058" i="2"/>
  <c r="K2050" i="2"/>
  <c r="K2048" i="2"/>
  <c r="K2038" i="2"/>
  <c r="K2030" i="2"/>
  <c r="K2028" i="2"/>
  <c r="K2026" i="2"/>
  <c r="K2024" i="2"/>
  <c r="K2022" i="2"/>
  <c r="K2020" i="2"/>
  <c r="K2018" i="2"/>
  <c r="K2016" i="2"/>
  <c r="K2014" i="2"/>
  <c r="K2012" i="2"/>
  <c r="K2010" i="2"/>
  <c r="K2008" i="2"/>
  <c r="K2006" i="2"/>
  <c r="K2004" i="2"/>
  <c r="K2002" i="2"/>
  <c r="K2000" i="2"/>
  <c r="K1998" i="2"/>
  <c r="K1996" i="2"/>
  <c r="K1994" i="2"/>
  <c r="K1992" i="2"/>
  <c r="K1990" i="2"/>
  <c r="K1988" i="2"/>
  <c r="K1986" i="2"/>
  <c r="K1984" i="2"/>
  <c r="K1982" i="2"/>
  <c r="K1980" i="2"/>
  <c r="K1978" i="2"/>
  <c r="K1976" i="2"/>
  <c r="K1974" i="2"/>
  <c r="K1972" i="2"/>
  <c r="K1970" i="2"/>
  <c r="K1968" i="2"/>
  <c r="K1966" i="2"/>
  <c r="K1964" i="2"/>
  <c r="K1962" i="2"/>
  <c r="K1960" i="2"/>
  <c r="K1958" i="2"/>
  <c r="K1956" i="2"/>
  <c r="K1954" i="2"/>
  <c r="K1952" i="2"/>
  <c r="K1950" i="2"/>
  <c r="K1948" i="2"/>
  <c r="K1946" i="2"/>
  <c r="K1944" i="2"/>
  <c r="K1942" i="2"/>
  <c r="K1940" i="2"/>
  <c r="K1938" i="2"/>
  <c r="K1936" i="2"/>
  <c r="K1934" i="2"/>
  <c r="K1932" i="2"/>
  <c r="K1930" i="2"/>
  <c r="K1928" i="2"/>
  <c r="K1926" i="2"/>
  <c r="K1924" i="2"/>
  <c r="K1922" i="2"/>
  <c r="K1920" i="2"/>
  <c r="K1918" i="2"/>
  <c r="K1916" i="2"/>
  <c r="K1914" i="2"/>
  <c r="K1912" i="2"/>
  <c r="K1910" i="2"/>
  <c r="K1908" i="2"/>
  <c r="K1906" i="2"/>
  <c r="K1904" i="2"/>
  <c r="K1902" i="2"/>
  <c r="K1900" i="2"/>
  <c r="K1898" i="2"/>
  <c r="K1896" i="2"/>
  <c r="K1894" i="2"/>
  <c r="K1892" i="2"/>
  <c r="K1890" i="2"/>
  <c r="K1888" i="2"/>
  <c r="K1886" i="2"/>
  <c r="K1884" i="2"/>
  <c r="K1882" i="2"/>
  <c r="K1880" i="2"/>
  <c r="K1878" i="2"/>
  <c r="K1876" i="2"/>
  <c r="K1874" i="2"/>
  <c r="K1872" i="2"/>
  <c r="K1870" i="2"/>
  <c r="K1868" i="2"/>
  <c r="K1866" i="2"/>
  <c r="K1864" i="2"/>
  <c r="K1862" i="2"/>
  <c r="K1860" i="2"/>
  <c r="K1858" i="2"/>
  <c r="K1856" i="2"/>
  <c r="K1854" i="2"/>
  <c r="K1852" i="2"/>
  <c r="K1850" i="2"/>
  <c r="K1848" i="2"/>
  <c r="K1846" i="2"/>
  <c r="K1844" i="2"/>
  <c r="K1842" i="2"/>
  <c r="K1840" i="2"/>
  <c r="K1838" i="2"/>
  <c r="K1836" i="2"/>
  <c r="K1834" i="2"/>
  <c r="K1832" i="2"/>
  <c r="K1830" i="2"/>
  <c r="K1828" i="2"/>
  <c r="K1826" i="2"/>
  <c r="K1824" i="2"/>
  <c r="K1822" i="2"/>
  <c r="K1820" i="2"/>
  <c r="K1818" i="2"/>
  <c r="K1816" i="2"/>
  <c r="K1814" i="2"/>
  <c r="K1812" i="2"/>
  <c r="K1810" i="2"/>
  <c r="K1808" i="2"/>
  <c r="K1806" i="2"/>
  <c r="K1804" i="2"/>
  <c r="K1802" i="2"/>
  <c r="K1800" i="2"/>
  <c r="K1798" i="2"/>
  <c r="K1796" i="2"/>
  <c r="K1794" i="2"/>
  <c r="K1792" i="2"/>
  <c r="K1790" i="2"/>
  <c r="K1788" i="2"/>
  <c r="K1786" i="2"/>
  <c r="K1784" i="2"/>
  <c r="K1782" i="2"/>
  <c r="K1780" i="2"/>
  <c r="K1778" i="2"/>
  <c r="K1776" i="2"/>
  <c r="K1774" i="2"/>
  <c r="K1772" i="2"/>
  <c r="K1770" i="2"/>
  <c r="K1768" i="2"/>
  <c r="K1766" i="2"/>
  <c r="K1764" i="2"/>
  <c r="K1762" i="2"/>
  <c r="K1760" i="2"/>
  <c r="K1758" i="2"/>
  <c r="K1756" i="2"/>
  <c r="K1754" i="2"/>
  <c r="K1752" i="2"/>
  <c r="K1750" i="2"/>
  <c r="K1748" i="2"/>
  <c r="K1746" i="2"/>
  <c r="K1744" i="2"/>
  <c r="K1742" i="2"/>
  <c r="K1740" i="2"/>
  <c r="K1738" i="2"/>
  <c r="K1736" i="2"/>
  <c r="K1734" i="2"/>
  <c r="K1732" i="2"/>
  <c r="K1730" i="2"/>
  <c r="K1728" i="2"/>
  <c r="K1726" i="2"/>
  <c r="K1724" i="2"/>
  <c r="K1722" i="2"/>
  <c r="K1720" i="2"/>
  <c r="K1718" i="2"/>
  <c r="K1716" i="2"/>
  <c r="K1714" i="2"/>
  <c r="K1712" i="2"/>
  <c r="K1710" i="2"/>
  <c r="K1708" i="2"/>
  <c r="K1706" i="2"/>
  <c r="K1704" i="2"/>
  <c r="K1702" i="2"/>
  <c r="K1700" i="2"/>
  <c r="K1698" i="2"/>
  <c r="K1696" i="2"/>
  <c r="K1694" i="2"/>
  <c r="K1692" i="2"/>
  <c r="K1690" i="2"/>
  <c r="K1688" i="2"/>
  <c r="K1686" i="2"/>
  <c r="K1684" i="2"/>
  <c r="K1682" i="2"/>
  <c r="K1680" i="2"/>
  <c r="K1678" i="2"/>
  <c r="K1676" i="2"/>
  <c r="K1674" i="2"/>
  <c r="K1672" i="2"/>
  <c r="K1670" i="2"/>
  <c r="K1668" i="2"/>
  <c r="K1666" i="2"/>
  <c r="K1664" i="2"/>
  <c r="K1662" i="2"/>
  <c r="K1660" i="2"/>
  <c r="K1658" i="2"/>
  <c r="K1656" i="2"/>
  <c r="K1654" i="2"/>
  <c r="K1652" i="2"/>
  <c r="K1650" i="2"/>
  <c r="K1648" i="2"/>
  <c r="K1646" i="2"/>
  <c r="K1644" i="2"/>
  <c r="K1642" i="2"/>
  <c r="K1640" i="2"/>
  <c r="K1638" i="2"/>
  <c r="K1636" i="2"/>
  <c r="K1634" i="2"/>
  <c r="K1632" i="2"/>
  <c r="K1630" i="2"/>
  <c r="K1628" i="2"/>
  <c r="K1626" i="2"/>
  <c r="K1624" i="2"/>
  <c r="K1622" i="2"/>
  <c r="K1620" i="2"/>
  <c r="K1618" i="2"/>
  <c r="K1616" i="2"/>
  <c r="K1614" i="2"/>
  <c r="K1612" i="2"/>
  <c r="K1610" i="2"/>
  <c r="K1608" i="2"/>
  <c r="K1606" i="2"/>
  <c r="K1604" i="2"/>
  <c r="K1602" i="2"/>
  <c r="K1600" i="2"/>
  <c r="K1598" i="2"/>
  <c r="K1596" i="2"/>
  <c r="K1594" i="2"/>
  <c r="K1592" i="2"/>
  <c r="K1590" i="2"/>
  <c r="K1588" i="2"/>
  <c r="K1586" i="2"/>
  <c r="K1584" i="2"/>
  <c r="K1582" i="2"/>
  <c r="K1580" i="2"/>
  <c r="K1578" i="2"/>
  <c r="K1576" i="2"/>
  <c r="K1574" i="2"/>
  <c r="K1572" i="2"/>
  <c r="K1570" i="2"/>
  <c r="K1568" i="2"/>
  <c r="K1566" i="2"/>
  <c r="K1564" i="2"/>
  <c r="K1562" i="2"/>
  <c r="K1560" i="2"/>
  <c r="K1558" i="2"/>
  <c r="K1556" i="2"/>
  <c r="K1554" i="2"/>
  <c r="K1552" i="2"/>
  <c r="K1550" i="2"/>
  <c r="K1548" i="2"/>
  <c r="K1546" i="2"/>
  <c r="K1544" i="2"/>
  <c r="K1542" i="2"/>
  <c r="K1540" i="2"/>
  <c r="K1538" i="2"/>
  <c r="K1536" i="2"/>
  <c r="K1534" i="2"/>
  <c r="K1532" i="2"/>
  <c r="K1530" i="2"/>
  <c r="K1528" i="2"/>
  <c r="K1526" i="2"/>
  <c r="K1524" i="2"/>
  <c r="K1522" i="2"/>
  <c r="K1520" i="2"/>
  <c r="K1518" i="2"/>
  <c r="K1516" i="2"/>
  <c r="K1514" i="2"/>
  <c r="K1512" i="2"/>
  <c r="K1510" i="2"/>
  <c r="K1508" i="2"/>
  <c r="K1506" i="2"/>
  <c r="K1504" i="2"/>
  <c r="K1502" i="2"/>
  <c r="K1500" i="2"/>
  <c r="K1498" i="2"/>
  <c r="K1496" i="2"/>
  <c r="K1494" i="2"/>
  <c r="K1492" i="2"/>
  <c r="K1490" i="2"/>
  <c r="K1488" i="2"/>
  <c r="K1486" i="2"/>
  <c r="K1484" i="2"/>
  <c r="K1482" i="2"/>
  <c r="K1480" i="2"/>
  <c r="K1478" i="2"/>
  <c r="K1476" i="2"/>
  <c r="K1474" i="2"/>
  <c r="K1472" i="2"/>
  <c r="O1471" i="2"/>
  <c r="K1470" i="2"/>
  <c r="O1469" i="2"/>
  <c r="K1468" i="2"/>
  <c r="O1467" i="2"/>
  <c r="K1466" i="2"/>
  <c r="O1465" i="2"/>
  <c r="K1464" i="2"/>
  <c r="O1463" i="2"/>
  <c r="K1462" i="2"/>
  <c r="K1460" i="2"/>
  <c r="O1459" i="2"/>
  <c r="K1458" i="2"/>
  <c r="K1456" i="2"/>
  <c r="K1454" i="2"/>
  <c r="O1453" i="2"/>
  <c r="K1452" i="2"/>
  <c r="O1451" i="2"/>
  <c r="K1450" i="2"/>
  <c r="O1449" i="2"/>
  <c r="K1448" i="2"/>
  <c r="O1447" i="2"/>
  <c r="K1446" i="2"/>
  <c r="O1445" i="2"/>
  <c r="K1444" i="2"/>
  <c r="O1443" i="2"/>
  <c r="K1442" i="2"/>
  <c r="O1441" i="2"/>
  <c r="K1440" i="2"/>
  <c r="O1439" i="2"/>
  <c r="K1438" i="2"/>
  <c r="O1437" i="2"/>
  <c r="K1436" i="2"/>
  <c r="K1434" i="2"/>
  <c r="O1433" i="2"/>
  <c r="K1432" i="2"/>
  <c r="O1431" i="2"/>
  <c r="K1430" i="2"/>
  <c r="O1429" i="2"/>
  <c r="K1428" i="2"/>
  <c r="O1427" i="2"/>
  <c r="K1426" i="2"/>
  <c r="O1425" i="2"/>
  <c r="K1424" i="2"/>
  <c r="O1423" i="2"/>
  <c r="K1422" i="2"/>
  <c r="O1421" i="2"/>
  <c r="K1420" i="2"/>
  <c r="K1418" i="2"/>
  <c r="K1416" i="2"/>
  <c r="O1415" i="2"/>
  <c r="K1414" i="2"/>
  <c r="O1413" i="2"/>
  <c r="K1412" i="2"/>
  <c r="O1411" i="2"/>
  <c r="K1410" i="2"/>
  <c r="O1409" i="2"/>
  <c r="K1408" i="2"/>
  <c r="O1407" i="2"/>
  <c r="K1406" i="2"/>
  <c r="K1404" i="2"/>
  <c r="K1402" i="2"/>
  <c r="O1401" i="2"/>
  <c r="K1400" i="2"/>
  <c r="O1399" i="2"/>
  <c r="K1398" i="2"/>
  <c r="O1397" i="2"/>
  <c r="K1396" i="2"/>
  <c r="K1394" i="2"/>
  <c r="O1393" i="2"/>
  <c r="K1392" i="2"/>
  <c r="K1390" i="2"/>
  <c r="K1388" i="2"/>
  <c r="O1387" i="2"/>
  <c r="K1386" i="2"/>
  <c r="O1385" i="2"/>
  <c r="K1384" i="2"/>
  <c r="O1383" i="2"/>
  <c r="K1382" i="2"/>
  <c r="O1381" i="2"/>
  <c r="K1380" i="2"/>
  <c r="O1379" i="2"/>
  <c r="K1378" i="2"/>
  <c r="O1377" i="2"/>
  <c r="K1376" i="2"/>
  <c r="O1375" i="2"/>
  <c r="K1374" i="2"/>
  <c r="O1373" i="2"/>
  <c r="K1372" i="2"/>
  <c r="O1371" i="2"/>
  <c r="K1370" i="2"/>
  <c r="O1369" i="2"/>
  <c r="K1368" i="2"/>
  <c r="K1366" i="2"/>
  <c r="O1365" i="2"/>
  <c r="K1364" i="2"/>
  <c r="O1363" i="2"/>
  <c r="K1362" i="2"/>
  <c r="O1361" i="2"/>
  <c r="K1360" i="2"/>
  <c r="O1359" i="2"/>
  <c r="K1358" i="2"/>
  <c r="O1357" i="2"/>
  <c r="K1356" i="2"/>
  <c r="O1355" i="2"/>
  <c r="K1354" i="2"/>
  <c r="O1353" i="2"/>
  <c r="K1352" i="2"/>
  <c r="K1350" i="2"/>
  <c r="O1349" i="2"/>
  <c r="K1348" i="2"/>
  <c r="K1346" i="2"/>
  <c r="O1345" i="2"/>
  <c r="K1344" i="2"/>
  <c r="O1343" i="2"/>
  <c r="K1342" i="2"/>
  <c r="O1341" i="2"/>
  <c r="K1340" i="2"/>
  <c r="K1338" i="2"/>
  <c r="O1337" i="2"/>
  <c r="K1336" i="2"/>
  <c r="K1334" i="2"/>
  <c r="O1333" i="2"/>
  <c r="K1332" i="2"/>
  <c r="O1331" i="2"/>
  <c r="K1330" i="2"/>
  <c r="O1329" i="2"/>
  <c r="K1328" i="2"/>
  <c r="O1327" i="2"/>
  <c r="K1326" i="2"/>
  <c r="O1325" i="2"/>
  <c r="K1324" i="2"/>
  <c r="O1323" i="2"/>
  <c r="K1322" i="2"/>
  <c r="O1321" i="2"/>
  <c r="K1320" i="2"/>
  <c r="O1319" i="2"/>
  <c r="K1318" i="2"/>
  <c r="K1316" i="2"/>
  <c r="K1314" i="2"/>
  <c r="O1313" i="2"/>
  <c r="K1312" i="2"/>
  <c r="O1311" i="2"/>
  <c r="K1310" i="2"/>
  <c r="O1309" i="2"/>
  <c r="K1308" i="2"/>
  <c r="O1307" i="2"/>
  <c r="K1306" i="2"/>
  <c r="O1305" i="2"/>
  <c r="K1304" i="2"/>
  <c r="K1302" i="2"/>
  <c r="O1301" i="2"/>
  <c r="K1300" i="2"/>
  <c r="O1299" i="2"/>
  <c r="K1298" i="2"/>
  <c r="O1297" i="2"/>
  <c r="K1296" i="2"/>
  <c r="O1295" i="2"/>
  <c r="K1294" i="2"/>
  <c r="O1293" i="2"/>
  <c r="K1292" i="2"/>
  <c r="O1291" i="2"/>
  <c r="K1290" i="2"/>
  <c r="O1289" i="2"/>
  <c r="K1288" i="2"/>
  <c r="K1286" i="2"/>
  <c r="O1285" i="2"/>
  <c r="K1284" i="2"/>
  <c r="O1283" i="2"/>
  <c r="K1282" i="2"/>
  <c r="O1281" i="2"/>
  <c r="K1280" i="2"/>
  <c r="O1279" i="2"/>
  <c r="K1278" i="2"/>
  <c r="O1277" i="2"/>
  <c r="K1276" i="2"/>
  <c r="O1275" i="2"/>
  <c r="K1274" i="2"/>
  <c r="K1272" i="2"/>
  <c r="O1271" i="2"/>
  <c r="K1270" i="2"/>
  <c r="O1269" i="2"/>
  <c r="K1268" i="2"/>
  <c r="O1267" i="2"/>
  <c r="K1266" i="2"/>
  <c r="O1265" i="2"/>
  <c r="K1264" i="2"/>
  <c r="K1262" i="2"/>
  <c r="O1261" i="2"/>
  <c r="K1260" i="2"/>
  <c r="O1259" i="2"/>
  <c r="K1258" i="2"/>
  <c r="K1256" i="2"/>
  <c r="O1255" i="2"/>
  <c r="K1254" i="2"/>
  <c r="O1253" i="2"/>
  <c r="K1252" i="2"/>
  <c r="O1251" i="2"/>
  <c r="K1250" i="2"/>
  <c r="O1249" i="2"/>
  <c r="K1248" i="2"/>
  <c r="O1247" i="2"/>
  <c r="K1246" i="2"/>
  <c r="O1245" i="2"/>
  <c r="K1244" i="2"/>
  <c r="O1243" i="2"/>
  <c r="K1242" i="2"/>
  <c r="K1240" i="2"/>
  <c r="K1238" i="2"/>
  <c r="O1237" i="2"/>
  <c r="K1236" i="2"/>
  <c r="O1235" i="2"/>
  <c r="K1234" i="2"/>
  <c r="K1232" i="2"/>
  <c r="O1231" i="2"/>
  <c r="K1230" i="2"/>
  <c r="K1228" i="2"/>
  <c r="O1227" i="2"/>
  <c r="K1226" i="2"/>
  <c r="O1225" i="2"/>
  <c r="K1224" i="2"/>
  <c r="O1223" i="2"/>
  <c r="K1222" i="2"/>
  <c r="O1221" i="2"/>
  <c r="K1220" i="2"/>
  <c r="O1219" i="2"/>
  <c r="K1218" i="2"/>
  <c r="O1217" i="2"/>
  <c r="K1216" i="2"/>
  <c r="O1215" i="2"/>
  <c r="K1214" i="2"/>
  <c r="O1213" i="2"/>
  <c r="K1212" i="2"/>
  <c r="O1211" i="2"/>
  <c r="K1210" i="2"/>
  <c r="O1209" i="2"/>
  <c r="K1208" i="2"/>
  <c r="K1206" i="2"/>
  <c r="O1205" i="2"/>
  <c r="K1204" i="2"/>
  <c r="O1203" i="2"/>
  <c r="K1202" i="2"/>
  <c r="O1201" i="2"/>
  <c r="K1200" i="2"/>
  <c r="O1199" i="2"/>
  <c r="K1198" i="2"/>
  <c r="K1196" i="2"/>
  <c r="O1195" i="2"/>
  <c r="K1194" i="2"/>
  <c r="O1193" i="2"/>
  <c r="K1192" i="2"/>
  <c r="O1191" i="2"/>
  <c r="K1190" i="2"/>
  <c r="O1189" i="2"/>
  <c r="K1188" i="2"/>
  <c r="O1187" i="2"/>
  <c r="K1186" i="2"/>
  <c r="O1185" i="2"/>
  <c r="K1184" i="2"/>
  <c r="O1183" i="2"/>
  <c r="K1182" i="2"/>
  <c r="O1181" i="2"/>
  <c r="K1180" i="2"/>
  <c r="K1178" i="2"/>
  <c r="O1177" i="2"/>
  <c r="K1176" i="2"/>
  <c r="O1175" i="2"/>
  <c r="K1174" i="2"/>
  <c r="O1173" i="2"/>
  <c r="K1172" i="2"/>
  <c r="O1171" i="2"/>
  <c r="K1170" i="2"/>
  <c r="O1169" i="2"/>
  <c r="K1168" i="2"/>
  <c r="K1166" i="2"/>
  <c r="O1165" i="2"/>
  <c r="K1164" i="2"/>
  <c r="O1163" i="2"/>
  <c r="K1162" i="2"/>
  <c r="O1161" i="2"/>
  <c r="K1160" i="2"/>
  <c r="O1159" i="2"/>
  <c r="K1158" i="2"/>
  <c r="O1157" i="2"/>
  <c r="K1156" i="2"/>
  <c r="O1155" i="2"/>
  <c r="K1154" i="2"/>
  <c r="O1153" i="2"/>
  <c r="K1152" i="2"/>
  <c r="O1151" i="2"/>
  <c r="K1150" i="2"/>
  <c r="O1149" i="2"/>
  <c r="K1148" i="2"/>
  <c r="K1146" i="2"/>
  <c r="O1145" i="2"/>
  <c r="K1144" i="2"/>
  <c r="K1142" i="2"/>
  <c r="K1140" i="2"/>
  <c r="O1139" i="2"/>
  <c r="K1138" i="2"/>
  <c r="O1137" i="2"/>
  <c r="K1136" i="2"/>
  <c r="O1135" i="2"/>
  <c r="K1134" i="2"/>
  <c r="K1132" i="2"/>
  <c r="O1129" i="2"/>
  <c r="K1128" i="2"/>
  <c r="O1127" i="2"/>
  <c r="O1125" i="2"/>
  <c r="O1123" i="2"/>
  <c r="O1117" i="2"/>
  <c r="O1115" i="2"/>
  <c r="O1113" i="2"/>
  <c r="O1111" i="2"/>
  <c r="O1109" i="2"/>
  <c r="O1107" i="2"/>
  <c r="O1105" i="2"/>
  <c r="O1101" i="2"/>
  <c r="O1099" i="2"/>
  <c r="O1097" i="2"/>
  <c r="O1095" i="2"/>
  <c r="O1093" i="2"/>
  <c r="O1091" i="2"/>
  <c r="O1087" i="2"/>
  <c r="O1085" i="2"/>
  <c r="O1083" i="2"/>
  <c r="O1079" i="2"/>
  <c r="O1077" i="2"/>
  <c r="O1075" i="2"/>
  <c r="O1073" i="2"/>
  <c r="O1071" i="2"/>
  <c r="O1069" i="2"/>
  <c r="O1067" i="2"/>
  <c r="O1065" i="2"/>
  <c r="O1063" i="2"/>
  <c r="O1061" i="2"/>
  <c r="O1059" i="2"/>
  <c r="O1057" i="2"/>
  <c r="O1055" i="2"/>
  <c r="O1053" i="2"/>
  <c r="O1051" i="2"/>
  <c r="O1049" i="2"/>
  <c r="O1047" i="2"/>
  <c r="O1045" i="2"/>
  <c r="O1043" i="2"/>
  <c r="O1041" i="2"/>
  <c r="O1033" i="2"/>
  <c r="O1031" i="2"/>
  <c r="M1029" i="2"/>
  <c r="Q1029" i="2" s="1"/>
  <c r="N1027" i="2"/>
  <c r="M1024" i="2"/>
  <c r="Q1024" i="2" s="1"/>
  <c r="T1024" i="2" s="1"/>
  <c r="W640" i="2" s="1"/>
  <c r="K1022" i="2"/>
  <c r="M1021" i="2"/>
  <c r="Q1021" i="2" s="1"/>
  <c r="T1021" i="2" s="1"/>
  <c r="W638" i="2" s="1"/>
  <c r="M1013" i="2"/>
  <c r="Q1013" i="2" s="1"/>
  <c r="T1013" i="2" s="1"/>
  <c r="M1008" i="2"/>
  <c r="Q1008" i="2" s="1"/>
  <c r="T1008" i="2" s="1"/>
  <c r="W632" i="2" s="1"/>
  <c r="M1005" i="2"/>
  <c r="Q1005" i="2" s="1"/>
  <c r="T1005" i="2" s="1"/>
  <c r="N1003" i="2"/>
  <c r="M1000" i="2"/>
  <c r="Q1000" i="2" s="1"/>
  <c r="T1000" i="2" s="1"/>
  <c r="W627" i="2" s="1"/>
  <c r="K998" i="2"/>
  <c r="M997" i="2"/>
  <c r="Q997" i="2" s="1"/>
  <c r="T997" i="2" s="1"/>
  <c r="N995" i="2"/>
  <c r="N981" i="2"/>
  <c r="N977" i="2"/>
  <c r="N965" i="2"/>
  <c r="N961" i="2"/>
  <c r="N953" i="2"/>
  <c r="K941" i="2"/>
  <c r="N937" i="2"/>
  <c r="K933" i="2"/>
  <c r="N929" i="2"/>
  <c r="K925" i="2"/>
  <c r="M924" i="2"/>
  <c r="Q924" i="2" s="1"/>
  <c r="T924" i="2" s="1"/>
  <c r="K921" i="2"/>
  <c r="M920" i="2"/>
  <c r="Q920" i="2" s="1"/>
  <c r="T920" i="2" s="1"/>
  <c r="W584" i="2" s="1"/>
  <c r="J916" i="2"/>
  <c r="J915" i="2"/>
  <c r="J917" i="2"/>
  <c r="K915" i="2"/>
  <c r="K917" i="2"/>
  <c r="J910" i="2"/>
  <c r="J912" i="2"/>
  <c r="L910" i="2"/>
  <c r="L912" i="2"/>
  <c r="J911" i="2"/>
  <c r="K911" i="2"/>
  <c r="T907" i="2"/>
  <c r="O902" i="2"/>
  <c r="O894" i="2"/>
  <c r="O886" i="2"/>
  <c r="L877" i="2"/>
  <c r="J878" i="2"/>
  <c r="L878" i="2"/>
  <c r="N878" i="2" s="1"/>
  <c r="J877" i="2"/>
  <c r="K877" i="2"/>
  <c r="L869" i="2"/>
  <c r="J870" i="2"/>
  <c r="L870" i="2"/>
  <c r="N870" i="2" s="1"/>
  <c r="J869" i="2"/>
  <c r="K869" i="2"/>
  <c r="O864" i="2"/>
  <c r="O860" i="2"/>
  <c r="O856" i="2"/>
  <c r="O846" i="2"/>
  <c r="T791" i="2"/>
  <c r="O762" i="2"/>
  <c r="K730" i="2"/>
  <c r="M729" i="2"/>
  <c r="Q729" i="2" s="1"/>
  <c r="M730" i="2"/>
  <c r="Q730" i="2" s="1"/>
  <c r="L675" i="2"/>
  <c r="J674" i="2"/>
  <c r="L674" i="2"/>
  <c r="J675" i="2"/>
  <c r="K675" i="2"/>
  <c r="K674" i="2"/>
  <c r="M674" i="2"/>
  <c r="Q674" i="2" s="1"/>
  <c r="O644" i="2"/>
  <c r="N140" i="2"/>
  <c r="N98" i="2"/>
  <c r="J2124" i="2"/>
  <c r="J2122" i="2"/>
  <c r="J2120" i="2"/>
  <c r="J2118" i="2"/>
  <c r="J2114" i="2"/>
  <c r="J2112" i="2"/>
  <c r="J2104" i="2"/>
  <c r="J2098" i="2"/>
  <c r="J2094" i="2"/>
  <c r="J2076" i="2"/>
  <c r="J2060" i="2"/>
  <c r="J2058" i="2"/>
  <c r="J2050" i="2"/>
  <c r="J2048" i="2"/>
  <c r="J2038" i="2"/>
  <c r="J2030" i="2"/>
  <c r="J2028" i="2"/>
  <c r="J2026" i="2"/>
  <c r="J2024" i="2"/>
  <c r="J2022" i="2"/>
  <c r="J2020" i="2"/>
  <c r="J2018" i="2"/>
  <c r="J2016" i="2"/>
  <c r="J2014" i="2"/>
  <c r="J2012" i="2"/>
  <c r="J2010" i="2"/>
  <c r="J2008" i="2"/>
  <c r="J2006" i="2"/>
  <c r="J2004" i="2"/>
  <c r="J2002" i="2"/>
  <c r="J2000" i="2"/>
  <c r="J1998" i="2"/>
  <c r="J1996" i="2"/>
  <c r="J1994" i="2"/>
  <c r="J1992" i="2"/>
  <c r="J1990" i="2"/>
  <c r="J1988" i="2"/>
  <c r="J1986" i="2"/>
  <c r="J1984" i="2"/>
  <c r="J1982" i="2"/>
  <c r="J1980" i="2"/>
  <c r="J1978" i="2"/>
  <c r="J1976" i="2"/>
  <c r="J1974" i="2"/>
  <c r="J1972" i="2"/>
  <c r="J1970" i="2"/>
  <c r="J1968" i="2"/>
  <c r="J1966" i="2"/>
  <c r="J1964" i="2"/>
  <c r="J1962" i="2"/>
  <c r="J1960" i="2"/>
  <c r="J1958" i="2"/>
  <c r="J1956" i="2"/>
  <c r="J1954" i="2"/>
  <c r="J1952" i="2"/>
  <c r="J1950" i="2"/>
  <c r="J1948" i="2"/>
  <c r="J1946" i="2"/>
  <c r="J1944" i="2"/>
  <c r="J1942" i="2"/>
  <c r="J1940" i="2"/>
  <c r="J1938" i="2"/>
  <c r="J1936" i="2"/>
  <c r="J1934" i="2"/>
  <c r="J1932" i="2"/>
  <c r="J1930" i="2"/>
  <c r="J1928" i="2"/>
  <c r="J1926" i="2"/>
  <c r="J1924" i="2"/>
  <c r="J1922" i="2"/>
  <c r="J1920" i="2"/>
  <c r="J1918" i="2"/>
  <c r="J1916" i="2"/>
  <c r="J1914" i="2"/>
  <c r="J1912" i="2"/>
  <c r="J1910" i="2"/>
  <c r="J1908" i="2"/>
  <c r="J1906" i="2"/>
  <c r="J1904" i="2"/>
  <c r="J1902" i="2"/>
  <c r="J1900" i="2"/>
  <c r="J1898" i="2"/>
  <c r="J1896" i="2"/>
  <c r="J1894" i="2"/>
  <c r="J1892" i="2"/>
  <c r="J1890" i="2"/>
  <c r="J1888" i="2"/>
  <c r="J1886" i="2"/>
  <c r="J1884" i="2"/>
  <c r="J1882" i="2"/>
  <c r="J1880" i="2"/>
  <c r="J1878" i="2"/>
  <c r="J1876" i="2"/>
  <c r="J1874" i="2"/>
  <c r="J1872" i="2"/>
  <c r="J1870" i="2"/>
  <c r="J1868" i="2"/>
  <c r="J1866" i="2"/>
  <c r="J1864" i="2"/>
  <c r="J1862" i="2"/>
  <c r="J1860" i="2"/>
  <c r="J1858" i="2"/>
  <c r="J1856" i="2"/>
  <c r="J1854" i="2"/>
  <c r="J1852" i="2"/>
  <c r="J1850" i="2"/>
  <c r="J1848" i="2"/>
  <c r="J1846" i="2"/>
  <c r="J1844" i="2"/>
  <c r="J1842" i="2"/>
  <c r="J1840" i="2"/>
  <c r="J1838" i="2"/>
  <c r="J1836" i="2"/>
  <c r="J1834" i="2"/>
  <c r="J1832" i="2"/>
  <c r="J1830" i="2"/>
  <c r="J1828" i="2"/>
  <c r="J1826" i="2"/>
  <c r="J1824" i="2"/>
  <c r="J1822" i="2"/>
  <c r="J1820" i="2"/>
  <c r="J1818" i="2"/>
  <c r="J1816" i="2"/>
  <c r="J1814" i="2"/>
  <c r="J1812" i="2"/>
  <c r="J1810" i="2"/>
  <c r="J1808" i="2"/>
  <c r="J1806" i="2"/>
  <c r="J1804" i="2"/>
  <c r="J1802" i="2"/>
  <c r="J1800" i="2"/>
  <c r="J1798" i="2"/>
  <c r="J1796" i="2"/>
  <c r="J1794" i="2"/>
  <c r="J1792" i="2"/>
  <c r="J1790" i="2"/>
  <c r="J1788" i="2"/>
  <c r="J1786" i="2"/>
  <c r="J1784" i="2"/>
  <c r="J1782" i="2"/>
  <c r="J1780" i="2"/>
  <c r="J1778" i="2"/>
  <c r="J1776" i="2"/>
  <c r="J1774" i="2"/>
  <c r="J1772" i="2"/>
  <c r="J1770" i="2"/>
  <c r="J1768" i="2"/>
  <c r="J1766" i="2"/>
  <c r="J1764" i="2"/>
  <c r="J1762" i="2"/>
  <c r="J1760" i="2"/>
  <c r="J1758" i="2"/>
  <c r="J1756" i="2"/>
  <c r="J1754" i="2"/>
  <c r="J1752" i="2"/>
  <c r="J1750" i="2"/>
  <c r="J1748" i="2"/>
  <c r="J1746" i="2"/>
  <c r="J1744" i="2"/>
  <c r="J1742" i="2"/>
  <c r="J1740" i="2"/>
  <c r="J1738" i="2"/>
  <c r="J1736" i="2"/>
  <c r="J1734" i="2"/>
  <c r="J1732" i="2"/>
  <c r="J1730" i="2"/>
  <c r="J1728" i="2"/>
  <c r="J1726" i="2"/>
  <c r="J1724" i="2"/>
  <c r="J1722" i="2"/>
  <c r="J1720" i="2"/>
  <c r="J1718" i="2"/>
  <c r="J1716" i="2"/>
  <c r="J1714" i="2"/>
  <c r="J1712" i="2"/>
  <c r="J1710" i="2"/>
  <c r="J1708" i="2"/>
  <c r="J1706" i="2"/>
  <c r="J1704" i="2"/>
  <c r="J1702" i="2"/>
  <c r="J1700" i="2"/>
  <c r="J1698" i="2"/>
  <c r="J1696" i="2"/>
  <c r="J1694" i="2"/>
  <c r="J1692" i="2"/>
  <c r="J1690" i="2"/>
  <c r="J1688" i="2"/>
  <c r="J1686" i="2"/>
  <c r="J1684" i="2"/>
  <c r="J1682" i="2"/>
  <c r="J1680" i="2"/>
  <c r="J1678" i="2"/>
  <c r="J1676" i="2"/>
  <c r="J1674" i="2"/>
  <c r="J1672" i="2"/>
  <c r="J1670" i="2"/>
  <c r="J1668" i="2"/>
  <c r="J1666" i="2"/>
  <c r="J1664" i="2"/>
  <c r="J1662" i="2"/>
  <c r="J1660" i="2"/>
  <c r="J1658" i="2"/>
  <c r="J1656" i="2"/>
  <c r="J1654" i="2"/>
  <c r="J1652" i="2"/>
  <c r="J1650" i="2"/>
  <c r="J1648" i="2"/>
  <c r="J1646" i="2"/>
  <c r="J1644" i="2"/>
  <c r="J1642" i="2"/>
  <c r="J1640" i="2"/>
  <c r="J1638" i="2"/>
  <c r="J1636" i="2"/>
  <c r="J1634" i="2"/>
  <c r="J1632" i="2"/>
  <c r="J1630" i="2"/>
  <c r="J1628" i="2"/>
  <c r="J1626" i="2"/>
  <c r="J1624" i="2"/>
  <c r="J1622" i="2"/>
  <c r="J1620" i="2"/>
  <c r="J1618" i="2"/>
  <c r="J1616" i="2"/>
  <c r="J1614" i="2"/>
  <c r="J1612" i="2"/>
  <c r="J1610" i="2"/>
  <c r="J1608" i="2"/>
  <c r="J1606" i="2"/>
  <c r="J1604" i="2"/>
  <c r="J1602" i="2"/>
  <c r="J1600" i="2"/>
  <c r="J1598" i="2"/>
  <c r="J1596" i="2"/>
  <c r="J1594" i="2"/>
  <c r="J1592" i="2"/>
  <c r="J1590" i="2"/>
  <c r="J1588" i="2"/>
  <c r="J1586" i="2"/>
  <c r="J1584" i="2"/>
  <c r="J1582" i="2"/>
  <c r="J1580" i="2"/>
  <c r="J1578" i="2"/>
  <c r="J1576" i="2"/>
  <c r="J1574" i="2"/>
  <c r="J1572" i="2"/>
  <c r="J1570" i="2"/>
  <c r="J1568" i="2"/>
  <c r="J1566" i="2"/>
  <c r="J1564" i="2"/>
  <c r="J1562" i="2"/>
  <c r="J1560" i="2"/>
  <c r="J1558" i="2"/>
  <c r="J1556" i="2"/>
  <c r="J1554" i="2"/>
  <c r="J1552" i="2"/>
  <c r="J1550" i="2"/>
  <c r="J1548" i="2"/>
  <c r="J1546" i="2"/>
  <c r="J1544" i="2"/>
  <c r="J1542" i="2"/>
  <c r="J1540" i="2"/>
  <c r="J1538" i="2"/>
  <c r="J1536" i="2"/>
  <c r="J1534" i="2"/>
  <c r="J1532" i="2"/>
  <c r="J1530" i="2"/>
  <c r="J1528" i="2"/>
  <c r="J1526" i="2"/>
  <c r="J1524" i="2"/>
  <c r="J1522" i="2"/>
  <c r="J1520" i="2"/>
  <c r="J1518" i="2"/>
  <c r="J1516" i="2"/>
  <c r="J1514" i="2"/>
  <c r="J1512" i="2"/>
  <c r="J1510" i="2"/>
  <c r="J1508" i="2"/>
  <c r="J1506" i="2"/>
  <c r="J1504" i="2"/>
  <c r="J1502" i="2"/>
  <c r="J1500" i="2"/>
  <c r="J1498" i="2"/>
  <c r="J1496" i="2"/>
  <c r="J1494" i="2"/>
  <c r="J1492" i="2"/>
  <c r="J1490" i="2"/>
  <c r="J1488" i="2"/>
  <c r="J1486" i="2"/>
  <c r="J1484" i="2"/>
  <c r="J1482" i="2"/>
  <c r="J1480" i="2"/>
  <c r="J1478" i="2"/>
  <c r="J1476" i="2"/>
  <c r="J1474" i="2"/>
  <c r="J1472" i="2"/>
  <c r="J1470" i="2"/>
  <c r="J1468" i="2"/>
  <c r="J1466" i="2"/>
  <c r="J1464" i="2"/>
  <c r="J1462" i="2"/>
  <c r="J1460" i="2"/>
  <c r="J1458" i="2"/>
  <c r="J1456" i="2"/>
  <c r="J1454" i="2"/>
  <c r="J1452" i="2"/>
  <c r="J1450" i="2"/>
  <c r="J1448" i="2"/>
  <c r="J1446" i="2"/>
  <c r="J1444" i="2"/>
  <c r="J1442" i="2"/>
  <c r="J1440" i="2"/>
  <c r="J1438" i="2"/>
  <c r="J1436" i="2"/>
  <c r="J1434" i="2"/>
  <c r="J1432" i="2"/>
  <c r="J1430" i="2"/>
  <c r="J1428" i="2"/>
  <c r="J1426" i="2"/>
  <c r="J1424" i="2"/>
  <c r="J1422" i="2"/>
  <c r="J1420" i="2"/>
  <c r="J1418" i="2"/>
  <c r="J1416" i="2"/>
  <c r="J1414" i="2"/>
  <c r="J1412" i="2"/>
  <c r="J1410" i="2"/>
  <c r="J1408" i="2"/>
  <c r="J1406" i="2"/>
  <c r="J1404" i="2"/>
  <c r="J1402" i="2"/>
  <c r="J1400" i="2"/>
  <c r="J1398" i="2"/>
  <c r="J1396" i="2"/>
  <c r="J1394" i="2"/>
  <c r="J1392" i="2"/>
  <c r="J1390" i="2"/>
  <c r="J1388" i="2"/>
  <c r="J1386" i="2"/>
  <c r="J1384" i="2"/>
  <c r="J1382" i="2"/>
  <c r="J1380" i="2"/>
  <c r="J1378" i="2"/>
  <c r="J1376" i="2"/>
  <c r="J1374" i="2"/>
  <c r="J1372" i="2"/>
  <c r="J1370" i="2"/>
  <c r="J1368" i="2"/>
  <c r="J1366" i="2"/>
  <c r="J1364" i="2"/>
  <c r="J1362" i="2"/>
  <c r="J1360" i="2"/>
  <c r="J1358" i="2"/>
  <c r="J1356" i="2"/>
  <c r="J1354" i="2"/>
  <c r="J1352" i="2"/>
  <c r="J1350" i="2"/>
  <c r="J1348" i="2"/>
  <c r="J1346" i="2"/>
  <c r="J1344" i="2"/>
  <c r="J1342" i="2"/>
  <c r="J1340" i="2"/>
  <c r="J1338" i="2"/>
  <c r="J1336" i="2"/>
  <c r="J1334" i="2"/>
  <c r="J1332" i="2"/>
  <c r="J1330" i="2"/>
  <c r="J1328" i="2"/>
  <c r="J1326" i="2"/>
  <c r="J1324" i="2"/>
  <c r="J1322" i="2"/>
  <c r="J1320" i="2"/>
  <c r="J1318" i="2"/>
  <c r="J1316" i="2"/>
  <c r="J1314" i="2"/>
  <c r="J1312" i="2"/>
  <c r="J1310" i="2"/>
  <c r="J1308" i="2"/>
  <c r="J1306" i="2"/>
  <c r="J1304" i="2"/>
  <c r="J1302" i="2"/>
  <c r="J1300" i="2"/>
  <c r="J1298" i="2"/>
  <c r="J1296" i="2"/>
  <c r="J1294" i="2"/>
  <c r="J1292" i="2"/>
  <c r="J1290" i="2"/>
  <c r="J1288" i="2"/>
  <c r="J1286" i="2"/>
  <c r="J1284" i="2"/>
  <c r="J1282" i="2"/>
  <c r="J1280" i="2"/>
  <c r="J1278" i="2"/>
  <c r="J1276" i="2"/>
  <c r="J1274" i="2"/>
  <c r="J1272" i="2"/>
  <c r="J1270" i="2"/>
  <c r="J1268" i="2"/>
  <c r="J1266" i="2"/>
  <c r="J1264" i="2"/>
  <c r="J1262" i="2"/>
  <c r="J1260" i="2"/>
  <c r="J1258" i="2"/>
  <c r="J1256" i="2"/>
  <c r="J1254" i="2"/>
  <c r="J1252" i="2"/>
  <c r="J1250" i="2"/>
  <c r="J1248" i="2"/>
  <c r="J1246" i="2"/>
  <c r="J1244" i="2"/>
  <c r="J1242" i="2"/>
  <c r="J1240" i="2"/>
  <c r="J1238" i="2"/>
  <c r="J1236" i="2"/>
  <c r="J1234" i="2"/>
  <c r="J1232" i="2"/>
  <c r="J1230" i="2"/>
  <c r="J1228" i="2"/>
  <c r="J1226" i="2"/>
  <c r="J1224" i="2"/>
  <c r="J1222" i="2"/>
  <c r="J1220" i="2"/>
  <c r="J1218" i="2"/>
  <c r="J1216" i="2"/>
  <c r="J1214" i="2"/>
  <c r="J1212" i="2"/>
  <c r="J1210" i="2"/>
  <c r="J1208" i="2"/>
  <c r="J1206" i="2"/>
  <c r="J1204" i="2"/>
  <c r="J1202" i="2"/>
  <c r="J1200" i="2"/>
  <c r="J1198" i="2"/>
  <c r="J1196" i="2"/>
  <c r="J1194" i="2"/>
  <c r="J1192" i="2"/>
  <c r="J1190" i="2"/>
  <c r="J1188" i="2"/>
  <c r="J1186" i="2"/>
  <c r="J1184" i="2"/>
  <c r="J1182" i="2"/>
  <c r="J1180" i="2"/>
  <c r="J1178" i="2"/>
  <c r="J1176" i="2"/>
  <c r="J1174" i="2"/>
  <c r="J1172" i="2"/>
  <c r="J1170" i="2"/>
  <c r="J1168" i="2"/>
  <c r="J1166" i="2"/>
  <c r="J1164" i="2"/>
  <c r="J1162" i="2"/>
  <c r="J1160" i="2"/>
  <c r="J1158" i="2"/>
  <c r="J1156" i="2"/>
  <c r="J1154" i="2"/>
  <c r="J1152" i="2"/>
  <c r="J1150" i="2"/>
  <c r="J1148" i="2"/>
  <c r="J1146" i="2"/>
  <c r="J1144" i="2"/>
  <c r="J1142" i="2"/>
  <c r="J1140" i="2"/>
  <c r="J1138" i="2"/>
  <c r="J1136" i="2"/>
  <c r="J1134" i="2"/>
  <c r="J1132" i="2"/>
  <c r="J1130" i="2"/>
  <c r="J1128" i="2"/>
  <c r="J1126" i="2"/>
  <c r="J1124" i="2"/>
  <c r="J1122" i="2"/>
  <c r="J1120" i="2"/>
  <c r="J1118" i="2"/>
  <c r="J1116" i="2"/>
  <c r="J1114" i="2"/>
  <c r="J1112" i="2"/>
  <c r="J1110" i="2"/>
  <c r="J1108" i="2"/>
  <c r="J1106" i="2"/>
  <c r="J1104" i="2"/>
  <c r="J1102" i="2"/>
  <c r="J1100" i="2"/>
  <c r="J1098" i="2"/>
  <c r="J1096" i="2"/>
  <c r="J1094" i="2"/>
  <c r="J1092" i="2"/>
  <c r="J1090" i="2"/>
  <c r="J1088" i="2"/>
  <c r="J1086" i="2"/>
  <c r="J1084" i="2"/>
  <c r="J1082" i="2"/>
  <c r="J1080" i="2"/>
  <c r="J1078" i="2"/>
  <c r="J1076" i="2"/>
  <c r="J1074" i="2"/>
  <c r="J1072" i="2"/>
  <c r="J1070" i="2"/>
  <c r="J1068" i="2"/>
  <c r="J1066" i="2"/>
  <c r="J1064" i="2"/>
  <c r="J1062" i="2"/>
  <c r="J1060" i="2"/>
  <c r="J1058" i="2"/>
  <c r="J1056" i="2"/>
  <c r="J1054" i="2"/>
  <c r="J1052" i="2"/>
  <c r="J1050" i="2"/>
  <c r="J1048" i="2"/>
  <c r="J1046" i="2"/>
  <c r="J1044" i="2"/>
  <c r="J1042" i="2"/>
  <c r="J1040" i="2"/>
  <c r="J1038" i="2"/>
  <c r="J1036" i="2"/>
  <c r="J1034" i="2"/>
  <c r="J1032" i="2"/>
  <c r="J1030" i="2"/>
  <c r="L1029" i="2"/>
  <c r="L1021" i="2"/>
  <c r="J1019" i="2"/>
  <c r="L1016" i="2"/>
  <c r="N1016" i="2" s="1"/>
  <c r="O1015" i="2"/>
  <c r="J1014" i="2"/>
  <c r="L1013" i="2"/>
  <c r="J1011" i="2"/>
  <c r="O1007" i="2"/>
  <c r="L1005" i="2"/>
  <c r="J1003" i="2"/>
  <c r="O999" i="2"/>
  <c r="L997" i="2"/>
  <c r="J982" i="2"/>
  <c r="J981" i="2"/>
  <c r="J966" i="2"/>
  <c r="J965" i="2"/>
  <c r="J962" i="2"/>
  <c r="J961" i="2"/>
  <c r="L960" i="2"/>
  <c r="N960" i="2" s="1"/>
  <c r="O959" i="2"/>
  <c r="J954" i="2"/>
  <c r="J953" i="2"/>
  <c r="L948" i="2"/>
  <c r="N948" i="2" s="1"/>
  <c r="L944" i="2"/>
  <c r="J942" i="2"/>
  <c r="J944" i="2"/>
  <c r="J941" i="2"/>
  <c r="J943" i="2"/>
  <c r="L936" i="2"/>
  <c r="N936" i="2" s="1"/>
  <c r="J934" i="2"/>
  <c r="J933" i="2"/>
  <c r="J935" i="2"/>
  <c r="L932" i="2"/>
  <c r="L928" i="2"/>
  <c r="J926" i="2"/>
  <c r="J925" i="2"/>
  <c r="L924" i="2"/>
  <c r="J922" i="2"/>
  <c r="J921" i="2"/>
  <c r="L920" i="2"/>
  <c r="J914" i="2"/>
  <c r="L914" i="2"/>
  <c r="J913" i="2"/>
  <c r="K913" i="2"/>
  <c r="M904" i="2"/>
  <c r="Q904" i="2" s="1"/>
  <c r="J902" i="2"/>
  <c r="L902" i="2"/>
  <c r="N902" i="2" s="1"/>
  <c r="M896" i="2"/>
  <c r="Q896" i="2" s="1"/>
  <c r="T896" i="2" s="1"/>
  <c r="W570" i="2" s="1"/>
  <c r="L895" i="2"/>
  <c r="J894" i="2"/>
  <c r="L894" i="2"/>
  <c r="N894" i="2" s="1"/>
  <c r="J895" i="2"/>
  <c r="K895" i="2"/>
  <c r="M888" i="2"/>
  <c r="Q888" i="2" s="1"/>
  <c r="T888" i="2" s="1"/>
  <c r="J886" i="2"/>
  <c r="L886" i="2"/>
  <c r="N886" i="2" s="1"/>
  <c r="M880" i="2"/>
  <c r="Q880" i="2" s="1"/>
  <c r="T880" i="2" s="1"/>
  <c r="M872" i="2"/>
  <c r="Q872" i="2" s="1"/>
  <c r="T848" i="2"/>
  <c r="T836" i="2"/>
  <c r="T833" i="2"/>
  <c r="T824" i="2"/>
  <c r="T821" i="2"/>
  <c r="T812" i="2"/>
  <c r="O808" i="2"/>
  <c r="O802" i="2"/>
  <c r="T794" i="2"/>
  <c r="N767" i="2"/>
  <c r="T760" i="2"/>
  <c r="O716" i="2"/>
  <c r="O684" i="2"/>
  <c r="J642" i="2"/>
  <c r="L642" i="2"/>
  <c r="K642" i="2"/>
  <c r="M642" i="2"/>
  <c r="Q642" i="2" s="1"/>
  <c r="O620" i="2"/>
  <c r="M1977" i="2"/>
  <c r="Q1977" i="2" s="1"/>
  <c r="M1971" i="2"/>
  <c r="Q1971" i="2" s="1"/>
  <c r="M1957" i="2"/>
  <c r="Q1957" i="2" s="1"/>
  <c r="M1945" i="2"/>
  <c r="Q1945" i="2" s="1"/>
  <c r="M1943" i="2"/>
  <c r="Q1943" i="2" s="1"/>
  <c r="M1931" i="2"/>
  <c r="Q1931" i="2" s="1"/>
  <c r="M1929" i="2"/>
  <c r="Q1929" i="2" s="1"/>
  <c r="M1915" i="2"/>
  <c r="Q1915" i="2" s="1"/>
  <c r="M1913" i="2"/>
  <c r="Q1913" i="2" s="1"/>
  <c r="M1911" i="2"/>
  <c r="Q1911" i="2" s="1"/>
  <c r="M1907" i="2"/>
  <c r="Q1907" i="2" s="1"/>
  <c r="M1899" i="2"/>
  <c r="Q1899" i="2" s="1"/>
  <c r="M1891" i="2"/>
  <c r="Q1891" i="2" s="1"/>
  <c r="M1881" i="2"/>
  <c r="Q1881" i="2" s="1"/>
  <c r="M1875" i="2"/>
  <c r="Q1875" i="2" s="1"/>
  <c r="M1873" i="2"/>
  <c r="Q1873" i="2" s="1"/>
  <c r="M1869" i="2"/>
  <c r="Q1869" i="2" s="1"/>
  <c r="M1857" i="2"/>
  <c r="Q1857" i="2" s="1"/>
  <c r="M1847" i="2"/>
  <c r="Q1847" i="2" s="1"/>
  <c r="M1843" i="2"/>
  <c r="Q1843" i="2" s="1"/>
  <c r="M1831" i="2"/>
  <c r="Q1831" i="2" s="1"/>
  <c r="M1829" i="2"/>
  <c r="Q1829" i="2" s="1"/>
  <c r="M1827" i="2"/>
  <c r="Q1827" i="2" s="1"/>
  <c r="M1821" i="2"/>
  <c r="Q1821" i="2" s="1"/>
  <c r="M1817" i="2"/>
  <c r="Q1817" i="2" s="1"/>
  <c r="M1807" i="2"/>
  <c r="Q1807" i="2" s="1"/>
  <c r="M1805" i="2"/>
  <c r="Q1805" i="2" s="1"/>
  <c r="M1803" i="2"/>
  <c r="Q1803" i="2" s="1"/>
  <c r="M1799" i="2"/>
  <c r="Q1799" i="2" s="1"/>
  <c r="M1783" i="2"/>
  <c r="Q1783" i="2" s="1"/>
  <c r="M1763" i="2"/>
  <c r="Q1763" i="2" s="1"/>
  <c r="M1737" i="2"/>
  <c r="Q1737" i="2" s="1"/>
  <c r="M1735" i="2"/>
  <c r="Q1735" i="2" s="1"/>
  <c r="M1725" i="2"/>
  <c r="Q1725" i="2" s="1"/>
  <c r="M1723" i="2"/>
  <c r="Q1723" i="2" s="1"/>
  <c r="M1711" i="2"/>
  <c r="Q1711" i="2" s="1"/>
  <c r="M1709" i="2"/>
  <c r="Q1709" i="2" s="1"/>
  <c r="M1691" i="2"/>
  <c r="Q1691" i="2" s="1"/>
  <c r="M1661" i="2"/>
  <c r="Q1661" i="2" s="1"/>
  <c r="M1655" i="2"/>
  <c r="Q1655" i="2" s="1"/>
  <c r="M1641" i="2"/>
  <c r="Q1641" i="2" s="1"/>
  <c r="M1635" i="2"/>
  <c r="Q1635" i="2" s="1"/>
  <c r="M1617" i="2"/>
  <c r="Q1617" i="2" s="1"/>
  <c r="M1601" i="2"/>
  <c r="Q1601" i="2" s="1"/>
  <c r="M1599" i="2"/>
  <c r="Q1599" i="2" s="1"/>
  <c r="M1597" i="2"/>
  <c r="Q1597" i="2" s="1"/>
  <c r="M1589" i="2"/>
  <c r="Q1589" i="2" s="1"/>
  <c r="M1587" i="2"/>
  <c r="Q1587" i="2" s="1"/>
  <c r="M1583" i="2"/>
  <c r="Q1583" i="2" s="1"/>
  <c r="M1573" i="2"/>
  <c r="Q1573" i="2" s="1"/>
  <c r="M1563" i="2"/>
  <c r="Q1563" i="2" s="1"/>
  <c r="M1561" i="2"/>
  <c r="Q1561" i="2" s="1"/>
  <c r="M1547" i="2"/>
  <c r="Q1547" i="2" s="1"/>
  <c r="M1541" i="2"/>
  <c r="Q1541" i="2" s="1"/>
  <c r="M1531" i="2"/>
  <c r="Q1531" i="2" s="1"/>
  <c r="M1519" i="2"/>
  <c r="Q1519" i="2" s="1"/>
  <c r="M1515" i="2"/>
  <c r="Q1515" i="2" s="1"/>
  <c r="M1485" i="2"/>
  <c r="Q1485" i="2" s="1"/>
  <c r="M1483" i="2"/>
  <c r="Q1483" i="2" s="1"/>
  <c r="M1477" i="2"/>
  <c r="Q1477" i="2" s="1"/>
  <c r="M1473" i="2"/>
  <c r="Q1473" i="2" s="1"/>
  <c r="M1461" i="2"/>
  <c r="Q1461" i="2" s="1"/>
  <c r="M1457" i="2"/>
  <c r="Q1457" i="2" s="1"/>
  <c r="M1455" i="2"/>
  <c r="Q1455" i="2" s="1"/>
  <c r="M1435" i="2"/>
  <c r="Q1435" i="2" s="1"/>
  <c r="M1419" i="2"/>
  <c r="Q1419" i="2" s="1"/>
  <c r="M1417" i="2"/>
  <c r="Q1417" i="2" s="1"/>
  <c r="M1405" i="2"/>
  <c r="Q1405" i="2" s="1"/>
  <c r="M1403" i="2"/>
  <c r="Q1403" i="2" s="1"/>
  <c r="M1395" i="2"/>
  <c r="Q1395" i="2" s="1"/>
  <c r="M1391" i="2"/>
  <c r="Q1391" i="2" s="1"/>
  <c r="M1389" i="2"/>
  <c r="Q1389" i="2" s="1"/>
  <c r="M1367" i="2"/>
  <c r="Q1367" i="2" s="1"/>
  <c r="M1351" i="2"/>
  <c r="Q1351" i="2" s="1"/>
  <c r="M1347" i="2"/>
  <c r="Q1347" i="2" s="1"/>
  <c r="M1339" i="2"/>
  <c r="Q1339" i="2" s="1"/>
  <c r="M1335" i="2"/>
  <c r="Q1335" i="2" s="1"/>
  <c r="M1317" i="2"/>
  <c r="Q1317" i="2" s="1"/>
  <c r="M1315" i="2"/>
  <c r="Q1315" i="2" s="1"/>
  <c r="M1303" i="2"/>
  <c r="Q1303" i="2" s="1"/>
  <c r="M1287" i="2"/>
  <c r="Q1287" i="2" s="1"/>
  <c r="M1273" i="2"/>
  <c r="Q1273" i="2" s="1"/>
  <c r="M1263" i="2"/>
  <c r="Q1263" i="2" s="1"/>
  <c r="M1257" i="2"/>
  <c r="Q1257" i="2" s="1"/>
  <c r="M1241" i="2"/>
  <c r="Q1241" i="2" s="1"/>
  <c r="M1239" i="2"/>
  <c r="Q1239" i="2" s="1"/>
  <c r="M1233" i="2"/>
  <c r="Q1233" i="2" s="1"/>
  <c r="M1229" i="2"/>
  <c r="Q1229" i="2" s="1"/>
  <c r="M1207" i="2"/>
  <c r="Q1207" i="2" s="1"/>
  <c r="M1197" i="2"/>
  <c r="Q1197" i="2" s="1"/>
  <c r="M1179" i="2"/>
  <c r="Q1179" i="2" s="1"/>
  <c r="M1167" i="2"/>
  <c r="Q1167" i="2" s="1"/>
  <c r="M1147" i="2"/>
  <c r="Q1147" i="2" s="1"/>
  <c r="M1143" i="2"/>
  <c r="Q1143" i="2" s="1"/>
  <c r="M1141" i="2"/>
  <c r="Q1141" i="2" s="1"/>
  <c r="M1133" i="2"/>
  <c r="Q1133" i="2" s="1"/>
  <c r="M1131" i="2"/>
  <c r="Q1131" i="2" s="1"/>
  <c r="M1121" i="2"/>
  <c r="Q1121" i="2" s="1"/>
  <c r="M1119" i="2"/>
  <c r="Q1119" i="2" s="1"/>
  <c r="M1103" i="2"/>
  <c r="Q1103" i="2" s="1"/>
  <c r="M1089" i="2"/>
  <c r="Q1089" i="2" s="1"/>
  <c r="M1081" i="2"/>
  <c r="Q1081" i="2" s="1"/>
  <c r="M1039" i="2"/>
  <c r="Q1039" i="2" s="1"/>
  <c r="M1037" i="2"/>
  <c r="Q1037" i="2" s="1"/>
  <c r="M1035" i="2"/>
  <c r="Q1035" i="2" s="1"/>
  <c r="K1029" i="2"/>
  <c r="M1026" i="2"/>
  <c r="Q1026" i="2" s="1"/>
  <c r="T1026" i="2" s="1"/>
  <c r="W641" i="2" s="1"/>
  <c r="K1024" i="2"/>
  <c r="K1021" i="2"/>
  <c r="M1018" i="2"/>
  <c r="Q1018" i="2" s="1"/>
  <c r="T1018" i="2" s="1"/>
  <c r="K1013" i="2"/>
  <c r="M1010" i="2"/>
  <c r="Q1010" i="2" s="1"/>
  <c r="T1010" i="2" s="1"/>
  <c r="K1008" i="2"/>
  <c r="K1005" i="2"/>
  <c r="M1002" i="2"/>
  <c r="Q1002" i="2" s="1"/>
  <c r="T1002" i="2" s="1"/>
  <c r="K1000" i="2"/>
  <c r="K997" i="2"/>
  <c r="M994" i="2"/>
  <c r="Q994" i="2" s="1"/>
  <c r="T994" i="2" s="1"/>
  <c r="W624" i="2" s="1"/>
  <c r="N988" i="2"/>
  <c r="M987" i="2"/>
  <c r="Q987" i="2" s="1"/>
  <c r="T987" i="2" s="1"/>
  <c r="N984" i="2"/>
  <c r="N980" i="2"/>
  <c r="K976" i="2"/>
  <c r="M975" i="2"/>
  <c r="Q975" i="2" s="1"/>
  <c r="T975" i="2" s="1"/>
  <c r="N972" i="2"/>
  <c r="M971" i="2"/>
  <c r="Q971" i="2" s="1"/>
  <c r="T971" i="2" s="1"/>
  <c r="N968" i="2"/>
  <c r="N964" i="2"/>
  <c r="N956" i="2"/>
  <c r="N952" i="2"/>
  <c r="M951" i="2"/>
  <c r="Q951" i="2" s="1"/>
  <c r="T951" i="2" s="1"/>
  <c r="M947" i="2"/>
  <c r="Q947" i="2" s="1"/>
  <c r="T947" i="2" s="1"/>
  <c r="K944" i="2"/>
  <c r="M943" i="2"/>
  <c r="Q943" i="2" s="1"/>
  <c r="T943" i="2" s="1"/>
  <c r="K940" i="2"/>
  <c r="M939" i="2"/>
  <c r="Q939" i="2" s="1"/>
  <c r="T939" i="2" s="1"/>
  <c r="W594" i="2" s="1"/>
  <c r="M935" i="2"/>
  <c r="Q935" i="2" s="1"/>
  <c r="T935" i="2" s="1"/>
  <c r="K932" i="2"/>
  <c r="M931" i="2"/>
  <c r="Q931" i="2" s="1"/>
  <c r="T931" i="2" s="1"/>
  <c r="K928" i="2"/>
  <c r="K924" i="2"/>
  <c r="K920" i="2"/>
  <c r="M919" i="2"/>
  <c r="Q919" i="2" s="1"/>
  <c r="T919" i="2" s="1"/>
  <c r="L903" i="2"/>
  <c r="J904" i="2"/>
  <c r="L904" i="2"/>
  <c r="N904" i="2" s="1"/>
  <c r="J903" i="2"/>
  <c r="K903" i="2"/>
  <c r="T901" i="2"/>
  <c r="T893" i="2"/>
  <c r="L887" i="2"/>
  <c r="L889" i="2"/>
  <c r="J888" i="2"/>
  <c r="L888" i="2"/>
  <c r="N888" i="2" s="1"/>
  <c r="J887" i="2"/>
  <c r="J889" i="2"/>
  <c r="K887" i="2"/>
  <c r="K889" i="2"/>
  <c r="T885" i="2"/>
  <c r="L879" i="2"/>
  <c r="J880" i="2"/>
  <c r="L880" i="2"/>
  <c r="N880" i="2" s="1"/>
  <c r="J879" i="2"/>
  <c r="K879" i="2"/>
  <c r="L871" i="2"/>
  <c r="J871" i="2"/>
  <c r="K871" i="2"/>
  <c r="O850" i="2"/>
  <c r="O838" i="2"/>
  <c r="O826" i="2"/>
  <c r="O814" i="2"/>
  <c r="O796" i="2"/>
  <c r="N775" i="2"/>
  <c r="O770" i="2"/>
  <c r="K756" i="2"/>
  <c r="J757" i="2"/>
  <c r="M756" i="2"/>
  <c r="Q756" i="2" s="1"/>
  <c r="M757" i="2"/>
  <c r="Q757" i="2" s="1"/>
  <c r="O726" i="2"/>
  <c r="K714" i="2"/>
  <c r="M713" i="2"/>
  <c r="Q713" i="2" s="1"/>
  <c r="M714" i="2"/>
  <c r="Q714" i="2" s="1"/>
  <c r="K682" i="2"/>
  <c r="M681" i="2"/>
  <c r="Q681" i="2" s="1"/>
  <c r="T681" i="2" s="1"/>
  <c r="W455" i="2" s="1"/>
  <c r="M682" i="2"/>
  <c r="Q682" i="2" s="1"/>
  <c r="O652" i="2"/>
  <c r="J618" i="2"/>
  <c r="L618" i="2"/>
  <c r="K618" i="2"/>
  <c r="M618" i="2"/>
  <c r="Q618" i="2" s="1"/>
  <c r="N126" i="2"/>
  <c r="O126" i="2"/>
  <c r="T126" i="2" s="1"/>
  <c r="W85" i="2" s="1"/>
  <c r="N84" i="2"/>
  <c r="L2123" i="2"/>
  <c r="L2121" i="2"/>
  <c r="L2119" i="2"/>
  <c r="L2117" i="2"/>
  <c r="N2117" i="2" s="1"/>
  <c r="L2115" i="2"/>
  <c r="L2113" i="2"/>
  <c r="L2111" i="2"/>
  <c r="L2105" i="2"/>
  <c r="L2103" i="2"/>
  <c r="L2099" i="2"/>
  <c r="L2097" i="2"/>
  <c r="L2095" i="2"/>
  <c r="L2093" i="2"/>
  <c r="N2093" i="2" s="1"/>
  <c r="L2077" i="2"/>
  <c r="L2075" i="2"/>
  <c r="L2065" i="2"/>
  <c r="N2065" i="2" s="1"/>
  <c r="T2065" i="2" s="1"/>
  <c r="W1190" i="2" s="1"/>
  <c r="L2061" i="2"/>
  <c r="N2061" i="2" s="1"/>
  <c r="T2061" i="2" s="1"/>
  <c r="W1187" i="2" s="1"/>
  <c r="L2059" i="2"/>
  <c r="L2057" i="2"/>
  <c r="N2057" i="2" s="1"/>
  <c r="L2051" i="2"/>
  <c r="L2049" i="2"/>
  <c r="N2049" i="2" s="1"/>
  <c r="L2047" i="2"/>
  <c r="L2039" i="2"/>
  <c r="L2037" i="2"/>
  <c r="N2037" i="2" s="1"/>
  <c r="L2031" i="2"/>
  <c r="N2031" i="2" s="1"/>
  <c r="L2029" i="2"/>
  <c r="N2029" i="2" s="1"/>
  <c r="L2027" i="2"/>
  <c r="N2027" i="2" s="1"/>
  <c r="L2025" i="2"/>
  <c r="N2025" i="2" s="1"/>
  <c r="L2023" i="2"/>
  <c r="N2023" i="2" s="1"/>
  <c r="L2021" i="2"/>
  <c r="N2021" i="2" s="1"/>
  <c r="L2019" i="2"/>
  <c r="N2019" i="2" s="1"/>
  <c r="T2019" i="2" s="1"/>
  <c r="W1169" i="2" s="1"/>
  <c r="L2017" i="2"/>
  <c r="N2017" i="2" s="1"/>
  <c r="T2017" i="2" s="1"/>
  <c r="W1167" i="2" s="1"/>
  <c r="L2015" i="2"/>
  <c r="N2015" i="2" s="1"/>
  <c r="T2015" i="2" s="1"/>
  <c r="W1165" i="2" s="1"/>
  <c r="L2013" i="2"/>
  <c r="N2013" i="2" s="1"/>
  <c r="T2013" i="2" s="1"/>
  <c r="W1163" i="2" s="1"/>
  <c r="L2011" i="2"/>
  <c r="N2011" i="2" s="1"/>
  <c r="L2009" i="2"/>
  <c r="N2009" i="2" s="1"/>
  <c r="T2009" i="2" s="1"/>
  <c r="W1160" i="2" s="1"/>
  <c r="L2007" i="2"/>
  <c r="N2007" i="2" s="1"/>
  <c r="T2007" i="2" s="1"/>
  <c r="W1158" i="2" s="1"/>
  <c r="L2005" i="2"/>
  <c r="N2005" i="2" s="1"/>
  <c r="T2005" i="2" s="1"/>
  <c r="W1156" i="2" s="1"/>
  <c r="L2003" i="2"/>
  <c r="N2003" i="2" s="1"/>
  <c r="L2001" i="2"/>
  <c r="N2001" i="2" s="1"/>
  <c r="L1999" i="2"/>
  <c r="N1999" i="2" s="1"/>
  <c r="L1997" i="2"/>
  <c r="N1997" i="2" s="1"/>
  <c r="L1995" i="2"/>
  <c r="N1995" i="2" s="1"/>
  <c r="L1993" i="2"/>
  <c r="N1993" i="2" s="1"/>
  <c r="L1991" i="2"/>
  <c r="N1991" i="2" s="1"/>
  <c r="T1991" i="2" s="1"/>
  <c r="W1148" i="2" s="1"/>
  <c r="L1989" i="2"/>
  <c r="N1989" i="2" s="1"/>
  <c r="L1987" i="2"/>
  <c r="N1987" i="2" s="1"/>
  <c r="L1985" i="2"/>
  <c r="N1985" i="2" s="1"/>
  <c r="L1983" i="2"/>
  <c r="N1983" i="2" s="1"/>
  <c r="L1981" i="2"/>
  <c r="N1981" i="2" s="1"/>
  <c r="L1979" i="2"/>
  <c r="N1979" i="2" s="1"/>
  <c r="L1977" i="2"/>
  <c r="N1977" i="2" s="1"/>
  <c r="L1975" i="2"/>
  <c r="N1975" i="2" s="1"/>
  <c r="L1973" i="2"/>
  <c r="N1973" i="2" s="1"/>
  <c r="T1973" i="2" s="1"/>
  <c r="W1140" i="2" s="1"/>
  <c r="L1971" i="2"/>
  <c r="N1971" i="2" s="1"/>
  <c r="L1969" i="2"/>
  <c r="N1969" i="2" s="1"/>
  <c r="L1967" i="2"/>
  <c r="N1967" i="2" s="1"/>
  <c r="L1965" i="2"/>
  <c r="N1965" i="2" s="1"/>
  <c r="L1963" i="2"/>
  <c r="N1963" i="2" s="1"/>
  <c r="L1961" i="2"/>
  <c r="N1961" i="2" s="1"/>
  <c r="L1959" i="2"/>
  <c r="N1959" i="2" s="1"/>
  <c r="L1957" i="2"/>
  <c r="N1957" i="2" s="1"/>
  <c r="L1955" i="2"/>
  <c r="N1955" i="2" s="1"/>
  <c r="L1953" i="2"/>
  <c r="N1953" i="2" s="1"/>
  <c r="L1951" i="2"/>
  <c r="N1951" i="2" s="1"/>
  <c r="L1949" i="2"/>
  <c r="N1949" i="2" s="1"/>
  <c r="L1947" i="2"/>
  <c r="N1947" i="2" s="1"/>
  <c r="L1945" i="2"/>
  <c r="N1945" i="2" s="1"/>
  <c r="L1943" i="2"/>
  <c r="N1943" i="2" s="1"/>
  <c r="L1941" i="2"/>
  <c r="N1941" i="2" s="1"/>
  <c r="L1939" i="2"/>
  <c r="N1939" i="2" s="1"/>
  <c r="L1937" i="2"/>
  <c r="N1937" i="2" s="1"/>
  <c r="L1935" i="2"/>
  <c r="N1935" i="2" s="1"/>
  <c r="L1933" i="2"/>
  <c r="N1933" i="2" s="1"/>
  <c r="L1931" i="2"/>
  <c r="N1931" i="2" s="1"/>
  <c r="L1929" i="2"/>
  <c r="N1929" i="2" s="1"/>
  <c r="L1927" i="2"/>
  <c r="N1927" i="2" s="1"/>
  <c r="L1925" i="2"/>
  <c r="N1925" i="2" s="1"/>
  <c r="L1923" i="2"/>
  <c r="N1923" i="2" s="1"/>
  <c r="L1921" i="2"/>
  <c r="N1921" i="2" s="1"/>
  <c r="L1919" i="2"/>
  <c r="N1919" i="2" s="1"/>
  <c r="L1917" i="2"/>
  <c r="N1917" i="2" s="1"/>
  <c r="L1915" i="2"/>
  <c r="N1915" i="2" s="1"/>
  <c r="L1913" i="2"/>
  <c r="N1913" i="2" s="1"/>
  <c r="L1911" i="2"/>
  <c r="N1911" i="2" s="1"/>
  <c r="L1909" i="2"/>
  <c r="N1909" i="2" s="1"/>
  <c r="L1907" i="2"/>
  <c r="N1907" i="2" s="1"/>
  <c r="L1905" i="2"/>
  <c r="N1905" i="2" s="1"/>
  <c r="L1903" i="2"/>
  <c r="N1903" i="2" s="1"/>
  <c r="L1901" i="2"/>
  <c r="N1901" i="2" s="1"/>
  <c r="L1899" i="2"/>
  <c r="N1899" i="2" s="1"/>
  <c r="L1897" i="2"/>
  <c r="N1897" i="2" s="1"/>
  <c r="L1895" i="2"/>
  <c r="N1895" i="2" s="1"/>
  <c r="L1893" i="2"/>
  <c r="N1893" i="2" s="1"/>
  <c r="L1891" i="2"/>
  <c r="N1891" i="2" s="1"/>
  <c r="L1889" i="2"/>
  <c r="N1889" i="2" s="1"/>
  <c r="L1887" i="2"/>
  <c r="N1887" i="2" s="1"/>
  <c r="L1885" i="2"/>
  <c r="N1885" i="2" s="1"/>
  <c r="L1883" i="2"/>
  <c r="N1883" i="2" s="1"/>
  <c r="L1881" i="2"/>
  <c r="N1881" i="2" s="1"/>
  <c r="L1879" i="2"/>
  <c r="N1879" i="2" s="1"/>
  <c r="L1877" i="2"/>
  <c r="N1877" i="2" s="1"/>
  <c r="L1875" i="2"/>
  <c r="N1875" i="2" s="1"/>
  <c r="L1873" i="2"/>
  <c r="N1873" i="2" s="1"/>
  <c r="L1871" i="2"/>
  <c r="N1871" i="2" s="1"/>
  <c r="L1869" i="2"/>
  <c r="N1869" i="2" s="1"/>
  <c r="L1867" i="2"/>
  <c r="N1867" i="2" s="1"/>
  <c r="L1865" i="2"/>
  <c r="N1865" i="2" s="1"/>
  <c r="L1863" i="2"/>
  <c r="N1863" i="2" s="1"/>
  <c r="L1861" i="2"/>
  <c r="N1861" i="2" s="1"/>
  <c r="L1859" i="2"/>
  <c r="N1859" i="2" s="1"/>
  <c r="L1857" i="2"/>
  <c r="N1857" i="2" s="1"/>
  <c r="L1855" i="2"/>
  <c r="N1855" i="2" s="1"/>
  <c r="L1853" i="2"/>
  <c r="N1853" i="2" s="1"/>
  <c r="L1851" i="2"/>
  <c r="N1851" i="2" s="1"/>
  <c r="L1849" i="2"/>
  <c r="N1849" i="2" s="1"/>
  <c r="L1847" i="2"/>
  <c r="N1847" i="2" s="1"/>
  <c r="L1845" i="2"/>
  <c r="N1845" i="2" s="1"/>
  <c r="L1843" i="2"/>
  <c r="N1843" i="2" s="1"/>
  <c r="L1841" i="2"/>
  <c r="N1841" i="2" s="1"/>
  <c r="L1839" i="2"/>
  <c r="N1839" i="2" s="1"/>
  <c r="L1837" i="2"/>
  <c r="N1837" i="2" s="1"/>
  <c r="L1835" i="2"/>
  <c r="N1835" i="2" s="1"/>
  <c r="L1833" i="2"/>
  <c r="N1833" i="2" s="1"/>
  <c r="L1831" i="2"/>
  <c r="N1831" i="2" s="1"/>
  <c r="L1829" i="2"/>
  <c r="N1829" i="2" s="1"/>
  <c r="L1827" i="2"/>
  <c r="N1827" i="2" s="1"/>
  <c r="L1825" i="2"/>
  <c r="N1825" i="2" s="1"/>
  <c r="L1823" i="2"/>
  <c r="N1823" i="2" s="1"/>
  <c r="L1821" i="2"/>
  <c r="N1821" i="2" s="1"/>
  <c r="L1819" i="2"/>
  <c r="N1819" i="2" s="1"/>
  <c r="L1817" i="2"/>
  <c r="N1817" i="2" s="1"/>
  <c r="L1815" i="2"/>
  <c r="N1815" i="2" s="1"/>
  <c r="L1813" i="2"/>
  <c r="N1813" i="2" s="1"/>
  <c r="L1811" i="2"/>
  <c r="N1811" i="2" s="1"/>
  <c r="L1809" i="2"/>
  <c r="N1809" i="2" s="1"/>
  <c r="L1807" i="2"/>
  <c r="N1807" i="2" s="1"/>
  <c r="L1805" i="2"/>
  <c r="N1805" i="2" s="1"/>
  <c r="L1803" i="2"/>
  <c r="N1803" i="2" s="1"/>
  <c r="L1801" i="2"/>
  <c r="N1801" i="2" s="1"/>
  <c r="L1799" i="2"/>
  <c r="N1799" i="2" s="1"/>
  <c r="L1797" i="2"/>
  <c r="N1797" i="2" s="1"/>
  <c r="L1795" i="2"/>
  <c r="N1795" i="2" s="1"/>
  <c r="L1793" i="2"/>
  <c r="N1793" i="2" s="1"/>
  <c r="L1791" i="2"/>
  <c r="N1791" i="2" s="1"/>
  <c r="L1789" i="2"/>
  <c r="N1789" i="2" s="1"/>
  <c r="L1787" i="2"/>
  <c r="N1787" i="2" s="1"/>
  <c r="L1785" i="2"/>
  <c r="N1785" i="2" s="1"/>
  <c r="L1783" i="2"/>
  <c r="N1783" i="2" s="1"/>
  <c r="L1781" i="2"/>
  <c r="N1781" i="2" s="1"/>
  <c r="L1779" i="2"/>
  <c r="N1779" i="2" s="1"/>
  <c r="L1777" i="2"/>
  <c r="N1777" i="2" s="1"/>
  <c r="L1775" i="2"/>
  <c r="N1775" i="2" s="1"/>
  <c r="L1773" i="2"/>
  <c r="N1773" i="2" s="1"/>
  <c r="L1771" i="2"/>
  <c r="N1771" i="2" s="1"/>
  <c r="L1769" i="2"/>
  <c r="N1769" i="2" s="1"/>
  <c r="L1767" i="2"/>
  <c r="N1767" i="2" s="1"/>
  <c r="L1765" i="2"/>
  <c r="N1765" i="2" s="1"/>
  <c r="L1763" i="2"/>
  <c r="N1763" i="2" s="1"/>
  <c r="L1761" i="2"/>
  <c r="N1761" i="2" s="1"/>
  <c r="L1759" i="2"/>
  <c r="N1759" i="2" s="1"/>
  <c r="L1757" i="2"/>
  <c r="N1757" i="2" s="1"/>
  <c r="L1755" i="2"/>
  <c r="N1755" i="2" s="1"/>
  <c r="L1753" i="2"/>
  <c r="N1753" i="2" s="1"/>
  <c r="L1751" i="2"/>
  <c r="N1751" i="2" s="1"/>
  <c r="L1749" i="2"/>
  <c r="N1749" i="2" s="1"/>
  <c r="L1747" i="2"/>
  <c r="N1747" i="2" s="1"/>
  <c r="L1745" i="2"/>
  <c r="N1745" i="2" s="1"/>
  <c r="L1743" i="2"/>
  <c r="N1743" i="2" s="1"/>
  <c r="L1741" i="2"/>
  <c r="N1741" i="2" s="1"/>
  <c r="L1739" i="2"/>
  <c r="N1739" i="2" s="1"/>
  <c r="L1737" i="2"/>
  <c r="N1737" i="2" s="1"/>
  <c r="L1735" i="2"/>
  <c r="N1735" i="2" s="1"/>
  <c r="L1733" i="2"/>
  <c r="N1733" i="2" s="1"/>
  <c r="L1731" i="2"/>
  <c r="N1731" i="2" s="1"/>
  <c r="L1729" i="2"/>
  <c r="N1729" i="2" s="1"/>
  <c r="L1727" i="2"/>
  <c r="N1727" i="2" s="1"/>
  <c r="L1725" i="2"/>
  <c r="N1725" i="2" s="1"/>
  <c r="L1723" i="2"/>
  <c r="N1723" i="2" s="1"/>
  <c r="L1721" i="2"/>
  <c r="N1721" i="2" s="1"/>
  <c r="L1719" i="2"/>
  <c r="N1719" i="2" s="1"/>
  <c r="L1717" i="2"/>
  <c r="N1717" i="2" s="1"/>
  <c r="L1715" i="2"/>
  <c r="N1715" i="2" s="1"/>
  <c r="L1713" i="2"/>
  <c r="N1713" i="2" s="1"/>
  <c r="L1711" i="2"/>
  <c r="N1711" i="2" s="1"/>
  <c r="L1709" i="2"/>
  <c r="N1709" i="2" s="1"/>
  <c r="L1707" i="2"/>
  <c r="N1707" i="2" s="1"/>
  <c r="L1705" i="2"/>
  <c r="N1705" i="2" s="1"/>
  <c r="L1703" i="2"/>
  <c r="N1703" i="2" s="1"/>
  <c r="L1701" i="2"/>
  <c r="N1701" i="2" s="1"/>
  <c r="L1699" i="2"/>
  <c r="N1699" i="2" s="1"/>
  <c r="L1697" i="2"/>
  <c r="N1697" i="2" s="1"/>
  <c r="L1695" i="2"/>
  <c r="N1695" i="2" s="1"/>
  <c r="L1693" i="2"/>
  <c r="N1693" i="2" s="1"/>
  <c r="L1691" i="2"/>
  <c r="N1691" i="2" s="1"/>
  <c r="L1689" i="2"/>
  <c r="N1689" i="2" s="1"/>
  <c r="L1687" i="2"/>
  <c r="N1687" i="2" s="1"/>
  <c r="L1685" i="2"/>
  <c r="N1685" i="2" s="1"/>
  <c r="L1683" i="2"/>
  <c r="N1683" i="2" s="1"/>
  <c r="L1681" i="2"/>
  <c r="N1681" i="2" s="1"/>
  <c r="L1679" i="2"/>
  <c r="N1679" i="2" s="1"/>
  <c r="L1677" i="2"/>
  <c r="N1677" i="2" s="1"/>
  <c r="L1675" i="2"/>
  <c r="N1675" i="2" s="1"/>
  <c r="L1673" i="2"/>
  <c r="N1673" i="2" s="1"/>
  <c r="L1671" i="2"/>
  <c r="N1671" i="2" s="1"/>
  <c r="L1669" i="2"/>
  <c r="N1669" i="2" s="1"/>
  <c r="L1667" i="2"/>
  <c r="N1667" i="2" s="1"/>
  <c r="L1665" i="2"/>
  <c r="N1665" i="2" s="1"/>
  <c r="L1663" i="2"/>
  <c r="N1663" i="2" s="1"/>
  <c r="L1661" i="2"/>
  <c r="N1661" i="2" s="1"/>
  <c r="L1659" i="2"/>
  <c r="N1659" i="2" s="1"/>
  <c r="L1657" i="2"/>
  <c r="N1657" i="2" s="1"/>
  <c r="L1655" i="2"/>
  <c r="N1655" i="2" s="1"/>
  <c r="L1653" i="2"/>
  <c r="N1653" i="2" s="1"/>
  <c r="L1651" i="2"/>
  <c r="N1651" i="2" s="1"/>
  <c r="L1649" i="2"/>
  <c r="N1649" i="2" s="1"/>
  <c r="L1647" i="2"/>
  <c r="N1647" i="2" s="1"/>
  <c r="L1645" i="2"/>
  <c r="N1645" i="2" s="1"/>
  <c r="L1643" i="2"/>
  <c r="N1643" i="2" s="1"/>
  <c r="L1641" i="2"/>
  <c r="N1641" i="2" s="1"/>
  <c r="L1639" i="2"/>
  <c r="N1639" i="2" s="1"/>
  <c r="L1637" i="2"/>
  <c r="N1637" i="2" s="1"/>
  <c r="L1635" i="2"/>
  <c r="N1635" i="2" s="1"/>
  <c r="L1633" i="2"/>
  <c r="N1633" i="2" s="1"/>
  <c r="L1631" i="2"/>
  <c r="N1631" i="2" s="1"/>
  <c r="L1629" i="2"/>
  <c r="N1629" i="2" s="1"/>
  <c r="L1627" i="2"/>
  <c r="N1627" i="2" s="1"/>
  <c r="L1625" i="2"/>
  <c r="N1625" i="2" s="1"/>
  <c r="L1623" i="2"/>
  <c r="N1623" i="2" s="1"/>
  <c r="L1621" i="2"/>
  <c r="N1621" i="2" s="1"/>
  <c r="L1619" i="2"/>
  <c r="N1619" i="2" s="1"/>
  <c r="L1617" i="2"/>
  <c r="N1617" i="2" s="1"/>
  <c r="L1615" i="2"/>
  <c r="N1615" i="2" s="1"/>
  <c r="L1613" i="2"/>
  <c r="N1613" i="2" s="1"/>
  <c r="L1611" i="2"/>
  <c r="N1611" i="2" s="1"/>
  <c r="L1609" i="2"/>
  <c r="N1609" i="2" s="1"/>
  <c r="L1607" i="2"/>
  <c r="N1607" i="2" s="1"/>
  <c r="L1605" i="2"/>
  <c r="N1605" i="2" s="1"/>
  <c r="L1603" i="2"/>
  <c r="N1603" i="2" s="1"/>
  <c r="L1601" i="2"/>
  <c r="N1601" i="2" s="1"/>
  <c r="L1599" i="2"/>
  <c r="N1599" i="2" s="1"/>
  <c r="L1597" i="2"/>
  <c r="N1597" i="2" s="1"/>
  <c r="L1595" i="2"/>
  <c r="N1595" i="2" s="1"/>
  <c r="L1593" i="2"/>
  <c r="N1593" i="2" s="1"/>
  <c r="L1591" i="2"/>
  <c r="N1591" i="2" s="1"/>
  <c r="L1589" i="2"/>
  <c r="N1589" i="2" s="1"/>
  <c r="L1587" i="2"/>
  <c r="N1587" i="2" s="1"/>
  <c r="L1585" i="2"/>
  <c r="N1585" i="2" s="1"/>
  <c r="L1583" i="2"/>
  <c r="N1583" i="2" s="1"/>
  <c r="L1581" i="2"/>
  <c r="N1581" i="2" s="1"/>
  <c r="L1579" i="2"/>
  <c r="N1579" i="2" s="1"/>
  <c r="L1577" i="2"/>
  <c r="N1577" i="2" s="1"/>
  <c r="L1575" i="2"/>
  <c r="N1575" i="2" s="1"/>
  <c r="L1573" i="2"/>
  <c r="N1573" i="2" s="1"/>
  <c r="L1571" i="2"/>
  <c r="N1571" i="2" s="1"/>
  <c r="L1569" i="2"/>
  <c r="N1569" i="2" s="1"/>
  <c r="L1567" i="2"/>
  <c r="N1567" i="2" s="1"/>
  <c r="L1565" i="2"/>
  <c r="N1565" i="2" s="1"/>
  <c r="L1563" i="2"/>
  <c r="N1563" i="2" s="1"/>
  <c r="L1561" i="2"/>
  <c r="N1561" i="2" s="1"/>
  <c r="L1559" i="2"/>
  <c r="N1559" i="2" s="1"/>
  <c r="L1557" i="2"/>
  <c r="N1557" i="2" s="1"/>
  <c r="L1555" i="2"/>
  <c r="N1555" i="2" s="1"/>
  <c r="L1553" i="2"/>
  <c r="N1553" i="2" s="1"/>
  <c r="L1551" i="2"/>
  <c r="N1551" i="2" s="1"/>
  <c r="L1549" i="2"/>
  <c r="N1549" i="2" s="1"/>
  <c r="L1547" i="2"/>
  <c r="N1547" i="2" s="1"/>
  <c r="L1545" i="2"/>
  <c r="N1545" i="2" s="1"/>
  <c r="L1543" i="2"/>
  <c r="N1543" i="2" s="1"/>
  <c r="L1541" i="2"/>
  <c r="N1541" i="2" s="1"/>
  <c r="L1539" i="2"/>
  <c r="N1539" i="2" s="1"/>
  <c r="L1537" i="2"/>
  <c r="N1537" i="2" s="1"/>
  <c r="L1535" i="2"/>
  <c r="N1535" i="2" s="1"/>
  <c r="L1533" i="2"/>
  <c r="N1533" i="2" s="1"/>
  <c r="L1531" i="2"/>
  <c r="N1531" i="2" s="1"/>
  <c r="L1529" i="2"/>
  <c r="N1529" i="2" s="1"/>
  <c r="L1527" i="2"/>
  <c r="N1527" i="2" s="1"/>
  <c r="L1525" i="2"/>
  <c r="N1525" i="2" s="1"/>
  <c r="L1523" i="2"/>
  <c r="N1523" i="2" s="1"/>
  <c r="L1521" i="2"/>
  <c r="N1521" i="2" s="1"/>
  <c r="L1519" i="2"/>
  <c r="N1519" i="2" s="1"/>
  <c r="L1517" i="2"/>
  <c r="N1517" i="2" s="1"/>
  <c r="L1515" i="2"/>
  <c r="N1515" i="2" s="1"/>
  <c r="L1513" i="2"/>
  <c r="N1513" i="2" s="1"/>
  <c r="L1511" i="2"/>
  <c r="N1511" i="2" s="1"/>
  <c r="L1509" i="2"/>
  <c r="N1509" i="2" s="1"/>
  <c r="L1507" i="2"/>
  <c r="N1507" i="2" s="1"/>
  <c r="L1505" i="2"/>
  <c r="N1505" i="2" s="1"/>
  <c r="L1503" i="2"/>
  <c r="N1503" i="2" s="1"/>
  <c r="L1501" i="2"/>
  <c r="N1501" i="2" s="1"/>
  <c r="L1499" i="2"/>
  <c r="N1499" i="2" s="1"/>
  <c r="L1497" i="2"/>
  <c r="N1497" i="2" s="1"/>
  <c r="L1495" i="2"/>
  <c r="N1495" i="2" s="1"/>
  <c r="L1493" i="2"/>
  <c r="N1493" i="2" s="1"/>
  <c r="L1491" i="2"/>
  <c r="N1491" i="2" s="1"/>
  <c r="L1489" i="2"/>
  <c r="N1489" i="2" s="1"/>
  <c r="L1487" i="2"/>
  <c r="N1487" i="2" s="1"/>
  <c r="L1485" i="2"/>
  <c r="N1485" i="2" s="1"/>
  <c r="L1483" i="2"/>
  <c r="N1483" i="2" s="1"/>
  <c r="L1481" i="2"/>
  <c r="N1481" i="2" s="1"/>
  <c r="L1479" i="2"/>
  <c r="N1479" i="2" s="1"/>
  <c r="L1477" i="2"/>
  <c r="N1477" i="2" s="1"/>
  <c r="L1475" i="2"/>
  <c r="N1475" i="2" s="1"/>
  <c r="L1473" i="2"/>
  <c r="N1473" i="2" s="1"/>
  <c r="L1471" i="2"/>
  <c r="N1471" i="2" s="1"/>
  <c r="L1469" i="2"/>
  <c r="N1469" i="2" s="1"/>
  <c r="L1467" i="2"/>
  <c r="N1467" i="2" s="1"/>
  <c r="L1465" i="2"/>
  <c r="N1465" i="2" s="1"/>
  <c r="L1463" i="2"/>
  <c r="N1463" i="2" s="1"/>
  <c r="L1461" i="2"/>
  <c r="N1461" i="2" s="1"/>
  <c r="L1459" i="2"/>
  <c r="N1459" i="2" s="1"/>
  <c r="L1457" i="2"/>
  <c r="N1457" i="2" s="1"/>
  <c r="L1455" i="2"/>
  <c r="N1455" i="2" s="1"/>
  <c r="L1453" i="2"/>
  <c r="N1453" i="2" s="1"/>
  <c r="L1451" i="2"/>
  <c r="N1451" i="2" s="1"/>
  <c r="L1449" i="2"/>
  <c r="N1449" i="2" s="1"/>
  <c r="L1447" i="2"/>
  <c r="N1447" i="2" s="1"/>
  <c r="L1445" i="2"/>
  <c r="N1445" i="2" s="1"/>
  <c r="L1443" i="2"/>
  <c r="N1443" i="2" s="1"/>
  <c r="L1441" i="2"/>
  <c r="N1441" i="2" s="1"/>
  <c r="L1439" i="2"/>
  <c r="N1439" i="2" s="1"/>
  <c r="L1437" i="2"/>
  <c r="N1437" i="2" s="1"/>
  <c r="L1435" i="2"/>
  <c r="N1435" i="2" s="1"/>
  <c r="L1433" i="2"/>
  <c r="N1433" i="2" s="1"/>
  <c r="L1431" i="2"/>
  <c r="N1431" i="2" s="1"/>
  <c r="L1429" i="2"/>
  <c r="N1429" i="2" s="1"/>
  <c r="L1427" i="2"/>
  <c r="N1427" i="2" s="1"/>
  <c r="L1425" i="2"/>
  <c r="N1425" i="2" s="1"/>
  <c r="L1423" i="2"/>
  <c r="N1423" i="2" s="1"/>
  <c r="L1421" i="2"/>
  <c r="N1421" i="2" s="1"/>
  <c r="L1419" i="2"/>
  <c r="N1419" i="2" s="1"/>
  <c r="L1417" i="2"/>
  <c r="N1417" i="2" s="1"/>
  <c r="L1415" i="2"/>
  <c r="N1415" i="2" s="1"/>
  <c r="L1413" i="2"/>
  <c r="N1413" i="2" s="1"/>
  <c r="L1411" i="2"/>
  <c r="N1411" i="2" s="1"/>
  <c r="L1409" i="2"/>
  <c r="N1409" i="2" s="1"/>
  <c r="L1407" i="2"/>
  <c r="N1407" i="2" s="1"/>
  <c r="L1405" i="2"/>
  <c r="N1405" i="2" s="1"/>
  <c r="L1403" i="2"/>
  <c r="N1403" i="2" s="1"/>
  <c r="L1401" i="2"/>
  <c r="N1401" i="2" s="1"/>
  <c r="L1399" i="2"/>
  <c r="N1399" i="2" s="1"/>
  <c r="L1397" i="2"/>
  <c r="N1397" i="2" s="1"/>
  <c r="L1395" i="2"/>
  <c r="N1395" i="2" s="1"/>
  <c r="L1393" i="2"/>
  <c r="N1393" i="2" s="1"/>
  <c r="L1391" i="2"/>
  <c r="N1391" i="2" s="1"/>
  <c r="L1389" i="2"/>
  <c r="N1389" i="2" s="1"/>
  <c r="L1387" i="2"/>
  <c r="N1387" i="2" s="1"/>
  <c r="L1385" i="2"/>
  <c r="N1385" i="2" s="1"/>
  <c r="L1383" i="2"/>
  <c r="N1383" i="2" s="1"/>
  <c r="L1381" i="2"/>
  <c r="N1381" i="2" s="1"/>
  <c r="L1379" i="2"/>
  <c r="N1379" i="2" s="1"/>
  <c r="L1377" i="2"/>
  <c r="N1377" i="2" s="1"/>
  <c r="L1375" i="2"/>
  <c r="N1375" i="2" s="1"/>
  <c r="L1373" i="2"/>
  <c r="N1373" i="2" s="1"/>
  <c r="L1371" i="2"/>
  <c r="N1371" i="2" s="1"/>
  <c r="L1369" i="2"/>
  <c r="N1369" i="2" s="1"/>
  <c r="L1367" i="2"/>
  <c r="N1367" i="2" s="1"/>
  <c r="L1365" i="2"/>
  <c r="N1365" i="2" s="1"/>
  <c r="L1363" i="2"/>
  <c r="N1363" i="2" s="1"/>
  <c r="L1361" i="2"/>
  <c r="N1361" i="2" s="1"/>
  <c r="L1359" i="2"/>
  <c r="N1359" i="2" s="1"/>
  <c r="L1357" i="2"/>
  <c r="N1357" i="2" s="1"/>
  <c r="L1355" i="2"/>
  <c r="N1355" i="2" s="1"/>
  <c r="L1353" i="2"/>
  <c r="N1353" i="2" s="1"/>
  <c r="L1351" i="2"/>
  <c r="N1351" i="2" s="1"/>
  <c r="L1349" i="2"/>
  <c r="N1349" i="2" s="1"/>
  <c r="L1347" i="2"/>
  <c r="N1347" i="2" s="1"/>
  <c r="L1345" i="2"/>
  <c r="N1345" i="2" s="1"/>
  <c r="L1343" i="2"/>
  <c r="N1343" i="2" s="1"/>
  <c r="L1341" i="2"/>
  <c r="N1341" i="2" s="1"/>
  <c r="L1339" i="2"/>
  <c r="N1339" i="2" s="1"/>
  <c r="L1337" i="2"/>
  <c r="N1337" i="2" s="1"/>
  <c r="L1335" i="2"/>
  <c r="N1335" i="2" s="1"/>
  <c r="L1333" i="2"/>
  <c r="N1333" i="2" s="1"/>
  <c r="L1331" i="2"/>
  <c r="N1331" i="2" s="1"/>
  <c r="L1329" i="2"/>
  <c r="N1329" i="2" s="1"/>
  <c r="L1327" i="2"/>
  <c r="N1327" i="2" s="1"/>
  <c r="L1325" i="2"/>
  <c r="N1325" i="2" s="1"/>
  <c r="L1323" i="2"/>
  <c r="N1323" i="2" s="1"/>
  <c r="L1321" i="2"/>
  <c r="N1321" i="2" s="1"/>
  <c r="L1319" i="2"/>
  <c r="N1319" i="2" s="1"/>
  <c r="L1317" i="2"/>
  <c r="N1317" i="2" s="1"/>
  <c r="L1315" i="2"/>
  <c r="N1315" i="2" s="1"/>
  <c r="L1313" i="2"/>
  <c r="N1313" i="2" s="1"/>
  <c r="L1311" i="2"/>
  <c r="N1311" i="2" s="1"/>
  <c r="L1309" i="2"/>
  <c r="N1309" i="2" s="1"/>
  <c r="L1307" i="2"/>
  <c r="N1307" i="2" s="1"/>
  <c r="L1305" i="2"/>
  <c r="N1305" i="2" s="1"/>
  <c r="L1303" i="2"/>
  <c r="N1303" i="2" s="1"/>
  <c r="L1301" i="2"/>
  <c r="N1301" i="2" s="1"/>
  <c r="L1299" i="2"/>
  <c r="N1299" i="2" s="1"/>
  <c r="L1297" i="2"/>
  <c r="N1297" i="2" s="1"/>
  <c r="L1295" i="2"/>
  <c r="N1295" i="2" s="1"/>
  <c r="L1293" i="2"/>
  <c r="N1293" i="2" s="1"/>
  <c r="L1291" i="2"/>
  <c r="N1291" i="2" s="1"/>
  <c r="L1289" i="2"/>
  <c r="N1289" i="2" s="1"/>
  <c r="L1287" i="2"/>
  <c r="N1287" i="2" s="1"/>
  <c r="L1285" i="2"/>
  <c r="N1285" i="2" s="1"/>
  <c r="L1283" i="2"/>
  <c r="N1283" i="2" s="1"/>
  <c r="L1281" i="2"/>
  <c r="N1281" i="2" s="1"/>
  <c r="L1279" i="2"/>
  <c r="N1279" i="2" s="1"/>
  <c r="L1277" i="2"/>
  <c r="N1277" i="2" s="1"/>
  <c r="L1275" i="2"/>
  <c r="N1275" i="2" s="1"/>
  <c r="L1273" i="2"/>
  <c r="N1273" i="2" s="1"/>
  <c r="L1271" i="2"/>
  <c r="N1271" i="2" s="1"/>
  <c r="L1269" i="2"/>
  <c r="N1269" i="2" s="1"/>
  <c r="L1267" i="2"/>
  <c r="N1267" i="2" s="1"/>
  <c r="L1265" i="2"/>
  <c r="N1265" i="2" s="1"/>
  <c r="L1263" i="2"/>
  <c r="N1263" i="2" s="1"/>
  <c r="L1261" i="2"/>
  <c r="N1261" i="2" s="1"/>
  <c r="L1259" i="2"/>
  <c r="N1259" i="2" s="1"/>
  <c r="L1257" i="2"/>
  <c r="N1257" i="2" s="1"/>
  <c r="L1255" i="2"/>
  <c r="N1255" i="2" s="1"/>
  <c r="L1253" i="2"/>
  <c r="N1253" i="2" s="1"/>
  <c r="L1251" i="2"/>
  <c r="N1251" i="2" s="1"/>
  <c r="L1249" i="2"/>
  <c r="N1249" i="2" s="1"/>
  <c r="L1247" i="2"/>
  <c r="N1247" i="2" s="1"/>
  <c r="L1245" i="2"/>
  <c r="N1245" i="2" s="1"/>
  <c r="L1243" i="2"/>
  <c r="N1243" i="2" s="1"/>
  <c r="L1241" i="2"/>
  <c r="N1241" i="2" s="1"/>
  <c r="L1239" i="2"/>
  <c r="N1239" i="2" s="1"/>
  <c r="L1237" i="2"/>
  <c r="N1237" i="2" s="1"/>
  <c r="L1235" i="2"/>
  <c r="N1235" i="2" s="1"/>
  <c r="L1233" i="2"/>
  <c r="N1233" i="2" s="1"/>
  <c r="L1231" i="2"/>
  <c r="N1231" i="2" s="1"/>
  <c r="L1229" i="2"/>
  <c r="N1229" i="2" s="1"/>
  <c r="L1227" i="2"/>
  <c r="N1227" i="2" s="1"/>
  <c r="L1225" i="2"/>
  <c r="N1225" i="2" s="1"/>
  <c r="L1223" i="2"/>
  <c r="N1223" i="2" s="1"/>
  <c r="L1221" i="2"/>
  <c r="N1221" i="2" s="1"/>
  <c r="L1219" i="2"/>
  <c r="N1219" i="2" s="1"/>
  <c r="L1217" i="2"/>
  <c r="N1217" i="2" s="1"/>
  <c r="L1215" i="2"/>
  <c r="N1215" i="2" s="1"/>
  <c r="L1213" i="2"/>
  <c r="N1213" i="2" s="1"/>
  <c r="L1211" i="2"/>
  <c r="N1211" i="2" s="1"/>
  <c r="L1209" i="2"/>
  <c r="N1209" i="2" s="1"/>
  <c r="L1207" i="2"/>
  <c r="N1207" i="2" s="1"/>
  <c r="L1205" i="2"/>
  <c r="N1205" i="2" s="1"/>
  <c r="L1203" i="2"/>
  <c r="N1203" i="2" s="1"/>
  <c r="L1201" i="2"/>
  <c r="N1201" i="2" s="1"/>
  <c r="L1199" i="2"/>
  <c r="N1199" i="2" s="1"/>
  <c r="L1197" i="2"/>
  <c r="N1197" i="2" s="1"/>
  <c r="L1195" i="2"/>
  <c r="N1195" i="2" s="1"/>
  <c r="L1193" i="2"/>
  <c r="N1193" i="2" s="1"/>
  <c r="L1191" i="2"/>
  <c r="N1191" i="2" s="1"/>
  <c r="L1189" i="2"/>
  <c r="N1189" i="2" s="1"/>
  <c r="L1187" i="2"/>
  <c r="N1187" i="2" s="1"/>
  <c r="L1185" i="2"/>
  <c r="N1185" i="2" s="1"/>
  <c r="L1183" i="2"/>
  <c r="N1183" i="2" s="1"/>
  <c r="L1181" i="2"/>
  <c r="N1181" i="2" s="1"/>
  <c r="L1179" i="2"/>
  <c r="N1179" i="2" s="1"/>
  <c r="L1177" i="2"/>
  <c r="N1177" i="2" s="1"/>
  <c r="L1175" i="2"/>
  <c r="N1175" i="2" s="1"/>
  <c r="L1173" i="2"/>
  <c r="N1173" i="2" s="1"/>
  <c r="L1171" i="2"/>
  <c r="N1171" i="2" s="1"/>
  <c r="L1169" i="2"/>
  <c r="N1169" i="2" s="1"/>
  <c r="L1167" i="2"/>
  <c r="N1167" i="2" s="1"/>
  <c r="L1165" i="2"/>
  <c r="N1165" i="2" s="1"/>
  <c r="L1163" i="2"/>
  <c r="N1163" i="2" s="1"/>
  <c r="L1161" i="2"/>
  <c r="N1161" i="2" s="1"/>
  <c r="L1159" i="2"/>
  <c r="N1159" i="2" s="1"/>
  <c r="L1157" i="2"/>
  <c r="N1157" i="2" s="1"/>
  <c r="L1155" i="2"/>
  <c r="N1155" i="2" s="1"/>
  <c r="L1153" i="2"/>
  <c r="N1153" i="2" s="1"/>
  <c r="L1151" i="2"/>
  <c r="N1151" i="2" s="1"/>
  <c r="T1151" i="2" s="1"/>
  <c r="W718" i="2" s="1"/>
  <c r="L1149" i="2"/>
  <c r="N1149" i="2" s="1"/>
  <c r="T1149" i="2" s="1"/>
  <c r="W716" i="2" s="1"/>
  <c r="L1147" i="2"/>
  <c r="N1147" i="2" s="1"/>
  <c r="L1145" i="2"/>
  <c r="N1145" i="2" s="1"/>
  <c r="L1143" i="2"/>
  <c r="N1143" i="2" s="1"/>
  <c r="L1141" i="2"/>
  <c r="N1141" i="2" s="1"/>
  <c r="L1139" i="2"/>
  <c r="N1139" i="2" s="1"/>
  <c r="T1139" i="2" s="1"/>
  <c r="W709" i="2" s="1"/>
  <c r="L1137" i="2"/>
  <c r="N1137" i="2" s="1"/>
  <c r="L1135" i="2"/>
  <c r="N1135" i="2" s="1"/>
  <c r="T1135" i="2" s="1"/>
  <c r="W706" i="2" s="1"/>
  <c r="L1133" i="2"/>
  <c r="N1133" i="2" s="1"/>
  <c r="L1131" i="2"/>
  <c r="N1131" i="2" s="1"/>
  <c r="L1129" i="2"/>
  <c r="N1129" i="2" s="1"/>
  <c r="L1127" i="2"/>
  <c r="N1127" i="2" s="1"/>
  <c r="L1125" i="2"/>
  <c r="N1125" i="2" s="1"/>
  <c r="L1123" i="2"/>
  <c r="N1123" i="2" s="1"/>
  <c r="L1121" i="2"/>
  <c r="N1121" i="2" s="1"/>
  <c r="L1119" i="2"/>
  <c r="N1119" i="2" s="1"/>
  <c r="L1117" i="2"/>
  <c r="N1117" i="2" s="1"/>
  <c r="L1115" i="2"/>
  <c r="N1115" i="2" s="1"/>
  <c r="L1113" i="2"/>
  <c r="N1113" i="2" s="1"/>
  <c r="L1111" i="2"/>
  <c r="N1111" i="2" s="1"/>
  <c r="L1109" i="2"/>
  <c r="N1109" i="2" s="1"/>
  <c r="L1107" i="2"/>
  <c r="N1107" i="2" s="1"/>
  <c r="T1107" i="2" s="1"/>
  <c r="W693" i="2" s="1"/>
  <c r="L1105" i="2"/>
  <c r="N1105" i="2" s="1"/>
  <c r="L1103" i="2"/>
  <c r="N1103" i="2" s="1"/>
  <c r="L1101" i="2"/>
  <c r="N1101" i="2" s="1"/>
  <c r="L1099" i="2"/>
  <c r="N1099" i="2" s="1"/>
  <c r="L1097" i="2"/>
  <c r="N1097" i="2" s="1"/>
  <c r="L1095" i="2"/>
  <c r="N1095" i="2" s="1"/>
  <c r="L1093" i="2"/>
  <c r="N1093" i="2" s="1"/>
  <c r="L1091" i="2"/>
  <c r="N1091" i="2" s="1"/>
  <c r="L1089" i="2"/>
  <c r="N1089" i="2" s="1"/>
  <c r="L1087" i="2"/>
  <c r="N1087" i="2" s="1"/>
  <c r="T1087" i="2" s="1"/>
  <c r="W683" i="2" s="1"/>
  <c r="L1085" i="2"/>
  <c r="N1085" i="2" s="1"/>
  <c r="L1083" i="2"/>
  <c r="N1083" i="2" s="1"/>
  <c r="T1083" i="2" s="1"/>
  <c r="W679" i="2" s="1"/>
  <c r="L1081" i="2"/>
  <c r="N1081" i="2" s="1"/>
  <c r="L1079" i="2"/>
  <c r="N1079" i="2" s="1"/>
  <c r="L1077" i="2"/>
  <c r="N1077" i="2" s="1"/>
  <c r="L1075" i="2"/>
  <c r="N1075" i="2" s="1"/>
  <c r="T1075" i="2" s="1"/>
  <c r="W672" i="2" s="1"/>
  <c r="L1073" i="2"/>
  <c r="N1073" i="2" s="1"/>
  <c r="T1073" i="2" s="1"/>
  <c r="W670" i="2" s="1"/>
  <c r="L1071" i="2"/>
  <c r="N1071" i="2" s="1"/>
  <c r="L1069" i="2"/>
  <c r="N1069" i="2" s="1"/>
  <c r="T1069" i="2" s="1"/>
  <c r="W666" i="2" s="1"/>
  <c r="L1067" i="2"/>
  <c r="N1067" i="2" s="1"/>
  <c r="L1065" i="2"/>
  <c r="N1065" i="2" s="1"/>
  <c r="L1063" i="2"/>
  <c r="N1063" i="2" s="1"/>
  <c r="L1061" i="2"/>
  <c r="N1061" i="2" s="1"/>
  <c r="L1059" i="2"/>
  <c r="N1059" i="2" s="1"/>
  <c r="L1057" i="2"/>
  <c r="N1057" i="2" s="1"/>
  <c r="L1055" i="2"/>
  <c r="N1055" i="2" s="1"/>
  <c r="L1053" i="2"/>
  <c r="N1053" i="2" s="1"/>
  <c r="L1051" i="2"/>
  <c r="N1051" i="2" s="1"/>
  <c r="L1049" i="2"/>
  <c r="N1049" i="2" s="1"/>
  <c r="L1047" i="2"/>
  <c r="N1047" i="2" s="1"/>
  <c r="L1045" i="2"/>
  <c r="N1045" i="2" s="1"/>
  <c r="L1043" i="2"/>
  <c r="N1043" i="2" s="1"/>
  <c r="L1041" i="2"/>
  <c r="N1041" i="2" s="1"/>
  <c r="L1039" i="2"/>
  <c r="N1039" i="2" s="1"/>
  <c r="L1037" i="2"/>
  <c r="N1037" i="2" s="1"/>
  <c r="L1035" i="2"/>
  <c r="N1035" i="2" s="1"/>
  <c r="L1033" i="2"/>
  <c r="N1033" i="2" s="1"/>
  <c r="L1031" i="2"/>
  <c r="N1031" i="2" s="1"/>
  <c r="J1029" i="2"/>
  <c r="L1026" i="2"/>
  <c r="N1026" i="2" s="1"/>
  <c r="J1024" i="2"/>
  <c r="L1023" i="2"/>
  <c r="N1023" i="2" s="1"/>
  <c r="J1021" i="2"/>
  <c r="L1018" i="2"/>
  <c r="N1018" i="2" s="1"/>
  <c r="J1013" i="2"/>
  <c r="L1010" i="2"/>
  <c r="N1010" i="2" s="1"/>
  <c r="J1008" i="2"/>
  <c r="J1010" i="2"/>
  <c r="J1005" i="2"/>
  <c r="L1002" i="2"/>
  <c r="N1002" i="2" s="1"/>
  <c r="J1000" i="2"/>
  <c r="J1002" i="2"/>
  <c r="J997" i="2"/>
  <c r="L994" i="2"/>
  <c r="N994" i="2" s="1"/>
  <c r="J988" i="2"/>
  <c r="J989" i="2"/>
  <c r="L987" i="2"/>
  <c r="N987" i="2" s="1"/>
  <c r="L983" i="2"/>
  <c r="N983" i="2" s="1"/>
  <c r="L975" i="2"/>
  <c r="N975" i="2" s="1"/>
  <c r="J972" i="2"/>
  <c r="J973" i="2"/>
  <c r="L971" i="2"/>
  <c r="N971" i="2" s="1"/>
  <c r="J948" i="2"/>
  <c r="J949" i="2"/>
  <c r="L947" i="2"/>
  <c r="N947" i="2" s="1"/>
  <c r="L943" i="2"/>
  <c r="N943" i="2" s="1"/>
  <c r="J936" i="2"/>
  <c r="J937" i="2"/>
  <c r="L935" i="2"/>
  <c r="N935" i="2" s="1"/>
  <c r="L931" i="2"/>
  <c r="N931" i="2" s="1"/>
  <c r="L919" i="2"/>
  <c r="L918" i="2"/>
  <c r="N918" i="2" s="1"/>
  <c r="T902" i="2"/>
  <c r="J896" i="2"/>
  <c r="L896" i="2"/>
  <c r="N896" i="2" s="1"/>
  <c r="T894" i="2"/>
  <c r="T886" i="2"/>
  <c r="M882" i="2"/>
  <c r="Q882" i="2" s="1"/>
  <c r="M874" i="2"/>
  <c r="Q874" i="2" s="1"/>
  <c r="J872" i="2"/>
  <c r="L872" i="2"/>
  <c r="N872" i="2" s="1"/>
  <c r="L865" i="2"/>
  <c r="M865" i="2"/>
  <c r="Q865" i="2" s="1"/>
  <c r="J865" i="2"/>
  <c r="K865" i="2"/>
  <c r="L861" i="2"/>
  <c r="M861" i="2"/>
  <c r="Q861" i="2" s="1"/>
  <c r="J862" i="2"/>
  <c r="L862" i="2"/>
  <c r="N862" i="2" s="1"/>
  <c r="J861" i="2"/>
  <c r="K861" i="2"/>
  <c r="L857" i="2"/>
  <c r="M857" i="2"/>
  <c r="Q857" i="2" s="1"/>
  <c r="T857" i="2" s="1"/>
  <c r="W547" i="2" s="1"/>
  <c r="J858" i="2"/>
  <c r="L858" i="2"/>
  <c r="N858" i="2" s="1"/>
  <c r="J857" i="2"/>
  <c r="K857" i="2"/>
  <c r="O778" i="2"/>
  <c r="K764" i="2"/>
  <c r="J765" i="2"/>
  <c r="K765" i="2"/>
  <c r="O692" i="2"/>
  <c r="M675" i="2"/>
  <c r="Q675" i="2" s="1"/>
  <c r="J650" i="2"/>
  <c r="L650" i="2"/>
  <c r="K650" i="2"/>
  <c r="M650" i="2"/>
  <c r="Q650" i="2" s="1"/>
  <c r="O628" i="2"/>
  <c r="N164" i="2"/>
  <c r="N10" i="2"/>
  <c r="O10" i="2"/>
  <c r="M996" i="2"/>
  <c r="Q996" i="2" s="1"/>
  <c r="T996" i="2" s="1"/>
  <c r="W625" i="2" s="1"/>
  <c r="N991" i="2"/>
  <c r="N979" i="2"/>
  <c r="N967" i="2"/>
  <c r="N963" i="2"/>
  <c r="N955" i="2"/>
  <c r="N951" i="2"/>
  <c r="N939" i="2"/>
  <c r="N927" i="2"/>
  <c r="N923" i="2"/>
  <c r="O906" i="2"/>
  <c r="L905" i="2"/>
  <c r="J905" i="2"/>
  <c r="K905" i="2"/>
  <c r="T903" i="2"/>
  <c r="O898" i="2"/>
  <c r="L897" i="2"/>
  <c r="J897" i="2"/>
  <c r="K897" i="2"/>
  <c r="T895" i="2"/>
  <c r="O890" i="2"/>
  <c r="T887" i="2"/>
  <c r="O882" i="2"/>
  <c r="L881" i="2"/>
  <c r="J882" i="2"/>
  <c r="L882" i="2"/>
  <c r="N882" i="2" s="1"/>
  <c r="J881" i="2"/>
  <c r="K881" i="2"/>
  <c r="T879" i="2"/>
  <c r="L873" i="2"/>
  <c r="J874" i="2"/>
  <c r="L874" i="2"/>
  <c r="N874" i="2" s="1"/>
  <c r="J873" i="2"/>
  <c r="K873" i="2"/>
  <c r="T871" i="2"/>
  <c r="O866" i="2"/>
  <c r="O862" i="2"/>
  <c r="O858" i="2"/>
  <c r="O854" i="2"/>
  <c r="O830" i="2"/>
  <c r="O818" i="2"/>
  <c r="O806" i="2"/>
  <c r="O800" i="2"/>
  <c r="O794" i="2"/>
  <c r="L773" i="2"/>
  <c r="J773" i="2"/>
  <c r="K773" i="2"/>
  <c r="M773" i="2"/>
  <c r="Q773" i="2" s="1"/>
  <c r="O724" i="2"/>
  <c r="O710" i="2"/>
  <c r="O700" i="2"/>
  <c r="L691" i="2"/>
  <c r="J690" i="2"/>
  <c r="L690" i="2"/>
  <c r="J691" i="2"/>
  <c r="K691" i="2"/>
  <c r="K690" i="2"/>
  <c r="M690" i="2"/>
  <c r="Q690" i="2" s="1"/>
  <c r="O660" i="2"/>
  <c r="J626" i="2"/>
  <c r="L626" i="2"/>
  <c r="K626" i="2"/>
  <c r="M626" i="2"/>
  <c r="Q626" i="2" s="1"/>
  <c r="N108" i="2"/>
  <c r="O108" i="2"/>
  <c r="T108" i="2" s="1"/>
  <c r="W71" i="2" s="1"/>
  <c r="N72" i="2"/>
  <c r="J2123" i="2"/>
  <c r="J2121" i="2"/>
  <c r="J2119" i="2"/>
  <c r="J2117" i="2"/>
  <c r="J2115" i="2"/>
  <c r="J2113" i="2"/>
  <c r="J2111" i="2"/>
  <c r="J2105" i="2"/>
  <c r="J2103" i="2"/>
  <c r="J2099" i="2"/>
  <c r="J2097" i="2"/>
  <c r="J2095" i="2"/>
  <c r="J2093" i="2"/>
  <c r="J2077" i="2"/>
  <c r="J2075" i="2"/>
  <c r="J2059" i="2"/>
  <c r="J2057" i="2"/>
  <c r="J2051" i="2"/>
  <c r="J2049" i="2"/>
  <c r="J2047" i="2"/>
  <c r="J2039" i="2"/>
  <c r="J2037" i="2"/>
  <c r="J2031" i="2"/>
  <c r="J2029" i="2"/>
  <c r="J2027" i="2"/>
  <c r="J2025" i="2"/>
  <c r="J2023" i="2"/>
  <c r="J2021" i="2"/>
  <c r="J2011" i="2"/>
  <c r="J2003" i="2"/>
  <c r="J2001" i="2"/>
  <c r="J1999" i="2"/>
  <c r="J1997" i="2"/>
  <c r="J1995" i="2"/>
  <c r="J1993" i="2"/>
  <c r="J1989" i="2"/>
  <c r="J1987" i="2"/>
  <c r="J1985" i="2"/>
  <c r="J1983" i="2"/>
  <c r="J1981" i="2"/>
  <c r="J1979" i="2"/>
  <c r="J1977" i="2"/>
  <c r="J1975" i="2"/>
  <c r="J1971" i="2"/>
  <c r="J1957" i="2"/>
  <c r="J1955" i="2"/>
  <c r="J1953" i="2"/>
  <c r="J1949" i="2"/>
  <c r="J1947" i="2"/>
  <c r="J1945" i="2"/>
  <c r="J1943" i="2"/>
  <c r="J1941" i="2"/>
  <c r="J1937" i="2"/>
  <c r="J1935" i="2"/>
  <c r="J1933" i="2"/>
  <c r="J1931" i="2"/>
  <c r="J1929" i="2"/>
  <c r="J1927" i="2"/>
  <c r="J1925" i="2"/>
  <c r="J1921" i="2"/>
  <c r="J1919" i="2"/>
  <c r="J1915" i="2"/>
  <c r="J1913" i="2"/>
  <c r="J1911" i="2"/>
  <c r="J1907" i="2"/>
  <c r="J1905" i="2"/>
  <c r="J1903" i="2"/>
  <c r="J1899" i="2"/>
  <c r="J1897" i="2"/>
  <c r="J1895" i="2"/>
  <c r="J1893" i="2"/>
  <c r="J1891" i="2"/>
  <c r="J1889" i="2"/>
  <c r="J1887" i="2"/>
  <c r="J1885" i="2"/>
  <c r="J1883" i="2"/>
  <c r="J1881" i="2"/>
  <c r="J1879" i="2"/>
  <c r="J1875" i="2"/>
  <c r="J1873" i="2"/>
  <c r="J1871" i="2"/>
  <c r="J1869" i="2"/>
  <c r="J1867" i="2"/>
  <c r="J1865" i="2"/>
  <c r="J1863" i="2"/>
  <c r="J1859" i="2"/>
  <c r="J1857" i="2"/>
  <c r="J1855" i="2"/>
  <c r="J1853" i="2"/>
  <c r="J1851" i="2"/>
  <c r="J1849" i="2"/>
  <c r="J1847" i="2"/>
  <c r="J1845" i="2"/>
  <c r="J1843" i="2"/>
  <c r="J1839" i="2"/>
  <c r="J1835" i="2"/>
  <c r="J1831" i="2"/>
  <c r="J1829" i="2"/>
  <c r="J1827" i="2"/>
  <c r="J1825" i="2"/>
  <c r="J1823" i="2"/>
  <c r="J1821" i="2"/>
  <c r="J1817" i="2"/>
  <c r="J1815" i="2"/>
  <c r="J1813" i="2"/>
  <c r="J1811" i="2"/>
  <c r="J1807" i="2"/>
  <c r="J1805" i="2"/>
  <c r="J1803" i="2"/>
  <c r="J1799" i="2"/>
  <c r="J1797" i="2"/>
  <c r="J1795" i="2"/>
  <c r="J1793" i="2"/>
  <c r="J1791" i="2"/>
  <c r="J1789" i="2"/>
  <c r="J1787" i="2"/>
  <c r="J1785" i="2"/>
  <c r="J1783" i="2"/>
  <c r="J1781" i="2"/>
  <c r="J1779" i="2"/>
  <c r="J1777" i="2"/>
  <c r="J1773" i="2"/>
  <c r="J1771" i="2"/>
  <c r="J1769" i="2"/>
  <c r="J1767" i="2"/>
  <c r="J1765" i="2"/>
  <c r="J1763" i="2"/>
  <c r="J1761" i="2"/>
  <c r="J1759" i="2"/>
  <c r="J1753" i="2"/>
  <c r="J1751" i="2"/>
  <c r="J1749" i="2"/>
  <c r="J1745" i="2"/>
  <c r="J1743" i="2"/>
  <c r="J1741" i="2"/>
  <c r="J1739" i="2"/>
  <c r="J1737" i="2"/>
  <c r="J1735" i="2"/>
  <c r="J1733" i="2"/>
  <c r="J1731" i="2"/>
  <c r="J1729" i="2"/>
  <c r="J1727" i="2"/>
  <c r="J1725" i="2"/>
  <c r="J1723" i="2"/>
  <c r="J1721" i="2"/>
  <c r="J1719" i="2"/>
  <c r="J1717" i="2"/>
  <c r="J1715" i="2"/>
  <c r="J1713" i="2"/>
  <c r="J1711" i="2"/>
  <c r="J1709" i="2"/>
  <c r="J1705" i="2"/>
  <c r="J1703" i="2"/>
  <c r="J1701" i="2"/>
  <c r="J1699" i="2"/>
  <c r="J1697" i="2"/>
  <c r="J1695" i="2"/>
  <c r="J1693" i="2"/>
  <c r="J1691" i="2"/>
  <c r="J1689" i="2"/>
  <c r="J1687" i="2"/>
  <c r="J1683" i="2"/>
  <c r="J1681" i="2"/>
  <c r="J1677" i="2"/>
  <c r="J1675" i="2"/>
  <c r="J1671" i="2"/>
  <c r="J1669" i="2"/>
  <c r="J1667" i="2"/>
  <c r="J1665" i="2"/>
  <c r="J1663" i="2"/>
  <c r="J1661" i="2"/>
  <c r="J1659" i="2"/>
  <c r="J1657" i="2"/>
  <c r="J1655" i="2"/>
  <c r="J1651" i="2"/>
  <c r="J1645" i="2"/>
  <c r="J1643" i="2"/>
  <c r="J1641" i="2"/>
  <c r="J1639" i="2"/>
  <c r="J1635" i="2"/>
  <c r="J1631" i="2"/>
  <c r="J1629" i="2"/>
  <c r="J1623" i="2"/>
  <c r="J1621" i="2"/>
  <c r="J1617" i="2"/>
  <c r="J1613" i="2"/>
  <c r="J1609" i="2"/>
  <c r="J1607" i="2"/>
  <c r="J1601" i="2"/>
  <c r="J1599" i="2"/>
  <c r="J1597" i="2"/>
  <c r="J1595" i="2"/>
  <c r="J1589" i="2"/>
  <c r="J1587" i="2"/>
  <c r="J1585" i="2"/>
  <c r="J1583" i="2"/>
  <c r="J1577" i="2"/>
  <c r="J1575" i="2"/>
  <c r="J1573" i="2"/>
  <c r="J1569" i="2"/>
  <c r="J1563" i="2"/>
  <c r="J1561" i="2"/>
  <c r="J1557" i="2"/>
  <c r="J1551" i="2"/>
  <c r="J1549" i="2"/>
  <c r="J1547" i="2"/>
  <c r="J1545" i="2"/>
  <c r="J1543" i="2"/>
  <c r="J1541" i="2"/>
  <c r="J1537" i="2"/>
  <c r="J1535" i="2"/>
  <c r="J1531" i="2"/>
  <c r="J1529" i="2"/>
  <c r="J1525" i="2"/>
  <c r="J1523" i="2"/>
  <c r="J1519" i="2"/>
  <c r="J1517" i="2"/>
  <c r="J1515" i="2"/>
  <c r="J1513" i="2"/>
  <c r="J1511" i="2"/>
  <c r="J1509" i="2"/>
  <c r="J1505" i="2"/>
  <c r="J1503" i="2"/>
  <c r="J1501" i="2"/>
  <c r="J1499" i="2"/>
  <c r="J1497" i="2"/>
  <c r="J1495" i="2"/>
  <c r="J1493" i="2"/>
  <c r="J1491" i="2"/>
  <c r="J1489" i="2"/>
  <c r="J1487" i="2"/>
  <c r="J1485" i="2"/>
  <c r="J1483" i="2"/>
  <c r="J1481" i="2"/>
  <c r="J1479" i="2"/>
  <c r="J1477" i="2"/>
  <c r="J1473" i="2"/>
  <c r="J1471" i="2"/>
  <c r="J1469" i="2"/>
  <c r="J1463" i="2"/>
  <c r="J1461" i="2"/>
  <c r="J1457" i="2"/>
  <c r="J1455" i="2"/>
  <c r="J1453" i="2"/>
  <c r="J1443" i="2"/>
  <c r="J1441" i="2"/>
  <c r="J1439" i="2"/>
  <c r="J1437" i="2"/>
  <c r="J1435" i="2"/>
  <c r="J1433" i="2"/>
  <c r="J1431" i="2"/>
  <c r="J1427" i="2"/>
  <c r="J1419" i="2"/>
  <c r="J1417" i="2"/>
  <c r="J1413" i="2"/>
  <c r="J1409" i="2"/>
  <c r="J1407" i="2"/>
  <c r="J1405" i="2"/>
  <c r="J1403" i="2"/>
  <c r="J1399" i="2"/>
  <c r="J1397" i="2"/>
  <c r="J1395" i="2"/>
  <c r="J1391" i="2"/>
  <c r="J1389" i="2"/>
  <c r="J1377" i="2"/>
  <c r="J1375" i="2"/>
  <c r="J1373" i="2"/>
  <c r="J1371" i="2"/>
  <c r="J1367" i="2"/>
  <c r="J1363" i="2"/>
  <c r="J1361" i="2"/>
  <c r="J1351" i="2"/>
  <c r="J1347" i="2"/>
  <c r="J1345" i="2"/>
  <c r="J1341" i="2"/>
  <c r="J1339" i="2"/>
  <c r="J1337" i="2"/>
  <c r="J1335" i="2"/>
  <c r="J1329" i="2"/>
  <c r="J1327" i="2"/>
  <c r="J1325" i="2"/>
  <c r="J1323" i="2"/>
  <c r="J1321" i="2"/>
  <c r="J1317" i="2"/>
  <c r="J1315" i="2"/>
  <c r="J1311" i="2"/>
  <c r="J1305" i="2"/>
  <c r="J1303" i="2"/>
  <c r="J1291" i="2"/>
  <c r="J1289" i="2"/>
  <c r="J1287" i="2"/>
  <c r="J1283" i="2"/>
  <c r="J1277" i="2"/>
  <c r="J1273" i="2"/>
  <c r="J1269" i="2"/>
  <c r="J1267" i="2"/>
  <c r="J1263" i="2"/>
  <c r="J1261" i="2"/>
  <c r="J1257" i="2"/>
  <c r="J1255" i="2"/>
  <c r="J1253" i="2"/>
  <c r="J1251" i="2"/>
  <c r="J1247" i="2"/>
  <c r="J1245" i="2"/>
  <c r="J1243" i="2"/>
  <c r="J1241" i="2"/>
  <c r="J1239" i="2"/>
  <c r="J1237" i="2"/>
  <c r="J1235" i="2"/>
  <c r="J1233" i="2"/>
  <c r="J1229" i="2"/>
  <c r="J1227" i="2"/>
  <c r="J1225" i="2"/>
  <c r="J1221" i="2"/>
  <c r="J1219" i="2"/>
  <c r="J1209" i="2"/>
  <c r="J1207" i="2"/>
  <c r="J1201" i="2"/>
  <c r="J1197" i="2"/>
  <c r="J1191" i="2"/>
  <c r="J1189" i="2"/>
  <c r="J1187" i="2"/>
  <c r="J1185" i="2"/>
  <c r="J1183" i="2"/>
  <c r="J1181" i="2"/>
  <c r="J1179" i="2"/>
  <c r="J1177" i="2"/>
  <c r="J1175" i="2"/>
  <c r="J1171" i="2"/>
  <c r="J1169" i="2"/>
  <c r="J1167" i="2"/>
  <c r="J1165" i="2"/>
  <c r="J1159" i="2"/>
  <c r="J1157" i="2"/>
  <c r="J1153" i="2"/>
  <c r="J1137" i="2"/>
  <c r="J1129" i="2"/>
  <c r="J1127" i="2"/>
  <c r="J1125" i="2"/>
  <c r="J1123" i="2"/>
  <c r="J1115" i="2"/>
  <c r="J1113" i="2"/>
  <c r="J1111" i="2"/>
  <c r="J1109" i="2"/>
  <c r="J1105" i="2"/>
  <c r="J1101" i="2"/>
  <c r="J1099" i="2"/>
  <c r="J1097" i="2"/>
  <c r="J1095" i="2"/>
  <c r="J1093" i="2"/>
  <c r="J1091" i="2"/>
  <c r="J1065" i="2"/>
  <c r="J1053" i="2"/>
  <c r="J1051" i="2"/>
  <c r="J1049" i="2"/>
  <c r="J1047" i="2"/>
  <c r="J1043" i="2"/>
  <c r="J1041" i="2"/>
  <c r="J1033" i="2"/>
  <c r="J1031" i="2"/>
  <c r="L1028" i="2"/>
  <c r="N1028" i="2" s="1"/>
  <c r="J1026" i="2"/>
  <c r="L1025" i="2"/>
  <c r="L1020" i="2"/>
  <c r="L1017" i="2"/>
  <c r="J1015" i="2"/>
  <c r="L1012" i="2"/>
  <c r="N1012" i="2" s="1"/>
  <c r="L1009" i="2"/>
  <c r="L1004" i="2"/>
  <c r="N1004" i="2" s="1"/>
  <c r="L1001" i="2"/>
  <c r="L996" i="2"/>
  <c r="N996" i="2" s="1"/>
  <c r="J994" i="2"/>
  <c r="L993" i="2"/>
  <c r="J992" i="2"/>
  <c r="J991" i="2"/>
  <c r="L990" i="2"/>
  <c r="L986" i="2"/>
  <c r="N986" i="2" s="1"/>
  <c r="O985" i="2"/>
  <c r="Q984" i="2"/>
  <c r="T984" i="2" s="1"/>
  <c r="J984" i="2"/>
  <c r="J983" i="2"/>
  <c r="J985" i="2"/>
  <c r="L982" i="2"/>
  <c r="Q980" i="2"/>
  <c r="T980" i="2" s="1"/>
  <c r="J980" i="2"/>
  <c r="J979" i="2"/>
  <c r="L978" i="2"/>
  <c r="O977" i="2"/>
  <c r="J976" i="2"/>
  <c r="J978" i="2"/>
  <c r="J975" i="2"/>
  <c r="J977" i="2"/>
  <c r="L974" i="2"/>
  <c r="Q972" i="2"/>
  <c r="T972" i="2" s="1"/>
  <c r="L970" i="2"/>
  <c r="N970" i="2" s="1"/>
  <c r="O969" i="2"/>
  <c r="Q968" i="2"/>
  <c r="T968" i="2" s="1"/>
  <c r="J968" i="2"/>
  <c r="J967" i="2"/>
  <c r="L966" i="2"/>
  <c r="Q964" i="2"/>
  <c r="T964" i="2" s="1"/>
  <c r="J964" i="2"/>
  <c r="J963" i="2"/>
  <c r="L962" i="2"/>
  <c r="Q960" i="2"/>
  <c r="T960" i="2" s="1"/>
  <c r="L958" i="2"/>
  <c r="O957" i="2"/>
  <c r="Q956" i="2"/>
  <c r="T956" i="2" s="1"/>
  <c r="J956" i="2"/>
  <c r="J955" i="2"/>
  <c r="L954" i="2"/>
  <c r="Q952" i="2"/>
  <c r="T952" i="2" s="1"/>
  <c r="J952" i="2"/>
  <c r="J951" i="2"/>
  <c r="L950" i="2"/>
  <c r="L946" i="2"/>
  <c r="N946" i="2" s="1"/>
  <c r="O945" i="2"/>
  <c r="L942" i="2"/>
  <c r="J940" i="2"/>
  <c r="J939" i="2"/>
  <c r="L938" i="2"/>
  <c r="L934" i="2"/>
  <c r="L930" i="2"/>
  <c r="N930" i="2" s="1"/>
  <c r="J928" i="2"/>
  <c r="J927" i="2"/>
  <c r="J929" i="2"/>
  <c r="L926" i="2"/>
  <c r="J924" i="2"/>
  <c r="J923" i="2"/>
  <c r="L922" i="2"/>
  <c r="J918" i="2"/>
  <c r="J919" i="2"/>
  <c r="K919" i="2"/>
  <c r="L917" i="2"/>
  <c r="L916" i="2"/>
  <c r="M908" i="2"/>
  <c r="Q908" i="2" s="1"/>
  <c r="T908" i="2" s="1"/>
  <c r="W579" i="2" s="1"/>
  <c r="J906" i="2"/>
  <c r="L906" i="2"/>
  <c r="N906" i="2" s="1"/>
  <c r="T904" i="2"/>
  <c r="M900" i="2"/>
  <c r="Q900" i="2" s="1"/>
  <c r="T900" i="2" s="1"/>
  <c r="W573" i="2" s="1"/>
  <c r="L899" i="2"/>
  <c r="J898" i="2"/>
  <c r="L898" i="2"/>
  <c r="N898" i="2" s="1"/>
  <c r="J899" i="2"/>
  <c r="K899" i="2"/>
  <c r="M892" i="2"/>
  <c r="Q892" i="2" s="1"/>
  <c r="T892" i="2" s="1"/>
  <c r="W568" i="2" s="1"/>
  <c r="J890" i="2"/>
  <c r="L890" i="2"/>
  <c r="N890" i="2" s="1"/>
  <c r="M884" i="2"/>
  <c r="Q884" i="2" s="1"/>
  <c r="T884" i="2" s="1"/>
  <c r="W563" i="2" s="1"/>
  <c r="M876" i="2"/>
  <c r="Q876" i="2" s="1"/>
  <c r="T876" i="2" s="1"/>
  <c r="M875" i="2"/>
  <c r="Q875" i="2" s="1"/>
  <c r="T875" i="2" s="1"/>
  <c r="W558" i="2" s="1"/>
  <c r="T872" i="2"/>
  <c r="M868" i="2"/>
  <c r="Q868" i="2" s="1"/>
  <c r="T868" i="2" s="1"/>
  <c r="M867" i="2"/>
  <c r="Q867" i="2" s="1"/>
  <c r="T867" i="2" s="1"/>
  <c r="W553" i="2" s="1"/>
  <c r="J866" i="2"/>
  <c r="L866" i="2"/>
  <c r="N866" i="2" s="1"/>
  <c r="O848" i="2"/>
  <c r="O836" i="2"/>
  <c r="O824" i="2"/>
  <c r="O812" i="2"/>
  <c r="T802" i="2"/>
  <c r="L781" i="2"/>
  <c r="L782" i="2"/>
  <c r="M782" i="2"/>
  <c r="Q782" i="2" s="1"/>
  <c r="T782" i="2" s="1"/>
  <c r="J781" i="2"/>
  <c r="K781" i="2"/>
  <c r="M781" i="2"/>
  <c r="Q781" i="2" s="1"/>
  <c r="T781" i="2" s="1"/>
  <c r="W507" i="2" s="1"/>
  <c r="J782" i="2"/>
  <c r="K782" i="2"/>
  <c r="T772" i="2"/>
  <c r="L769" i="2"/>
  <c r="J769" i="2"/>
  <c r="K769" i="2"/>
  <c r="M769" i="2"/>
  <c r="Q769" i="2" s="1"/>
  <c r="J768" i="2"/>
  <c r="K768" i="2"/>
  <c r="L768" i="2"/>
  <c r="M768" i="2"/>
  <c r="Q768" i="2" s="1"/>
  <c r="T768" i="2" s="1"/>
  <c r="W499" i="2" s="1"/>
  <c r="T762" i="2"/>
  <c r="K722" i="2"/>
  <c r="M721" i="2"/>
  <c r="Q721" i="2" s="1"/>
  <c r="M722" i="2"/>
  <c r="Q722" i="2" s="1"/>
  <c r="L699" i="2"/>
  <c r="J698" i="2"/>
  <c r="L698" i="2"/>
  <c r="J699" i="2"/>
  <c r="K699" i="2"/>
  <c r="K698" i="2"/>
  <c r="M698" i="2"/>
  <c r="Q698" i="2" s="1"/>
  <c r="O668" i="2"/>
  <c r="J658" i="2"/>
  <c r="L658" i="2"/>
  <c r="K658" i="2"/>
  <c r="M658" i="2"/>
  <c r="Q658" i="2" s="1"/>
  <c r="T658" i="2" s="1"/>
  <c r="W441" i="2" s="1"/>
  <c r="N150" i="2"/>
  <c r="M2030" i="2"/>
  <c r="Q2030" i="2" s="1"/>
  <c r="M2028" i="2"/>
  <c r="Q2028" i="2" s="1"/>
  <c r="M2026" i="2"/>
  <c r="Q2026" i="2" s="1"/>
  <c r="M2024" i="2"/>
  <c r="Q2024" i="2" s="1"/>
  <c r="M2022" i="2"/>
  <c r="Q2022" i="2" s="1"/>
  <c r="M2020" i="2"/>
  <c r="Q2020" i="2" s="1"/>
  <c r="M2018" i="2"/>
  <c r="Q2018" i="2" s="1"/>
  <c r="M2016" i="2"/>
  <c r="Q2016" i="2" s="1"/>
  <c r="M2014" i="2"/>
  <c r="Q2014" i="2" s="1"/>
  <c r="M2012" i="2"/>
  <c r="Q2012" i="2" s="1"/>
  <c r="M2010" i="2"/>
  <c r="Q2010" i="2" s="1"/>
  <c r="M2008" i="2"/>
  <c r="Q2008" i="2" s="1"/>
  <c r="M2006" i="2"/>
  <c r="Q2006" i="2" s="1"/>
  <c r="M2004" i="2"/>
  <c r="Q2004" i="2" s="1"/>
  <c r="M2002" i="2"/>
  <c r="Q2002" i="2" s="1"/>
  <c r="M2000" i="2"/>
  <c r="Q2000" i="2" s="1"/>
  <c r="M1998" i="2"/>
  <c r="Q1998" i="2" s="1"/>
  <c r="M1996" i="2"/>
  <c r="Q1996" i="2" s="1"/>
  <c r="M1994" i="2"/>
  <c r="Q1994" i="2" s="1"/>
  <c r="M1992" i="2"/>
  <c r="Q1992" i="2" s="1"/>
  <c r="M1990" i="2"/>
  <c r="Q1990" i="2" s="1"/>
  <c r="M1988" i="2"/>
  <c r="Q1988" i="2" s="1"/>
  <c r="M1986" i="2"/>
  <c r="Q1986" i="2" s="1"/>
  <c r="M1984" i="2"/>
  <c r="Q1984" i="2" s="1"/>
  <c r="M1982" i="2"/>
  <c r="Q1982" i="2" s="1"/>
  <c r="M1980" i="2"/>
  <c r="Q1980" i="2" s="1"/>
  <c r="M1976" i="2"/>
  <c r="Q1976" i="2" s="1"/>
  <c r="M1974" i="2"/>
  <c r="Q1974" i="2" s="1"/>
  <c r="M1970" i="2"/>
  <c r="Q1970" i="2" s="1"/>
  <c r="T1970" i="2" s="1"/>
  <c r="W1138" i="2" s="1"/>
  <c r="M1968" i="2"/>
  <c r="Q1968" i="2" s="1"/>
  <c r="T1968" i="2" s="1"/>
  <c r="W1136" i="2" s="1"/>
  <c r="M1966" i="2"/>
  <c r="Q1966" i="2" s="1"/>
  <c r="T1966" i="2" s="1"/>
  <c r="W1134" i="2" s="1"/>
  <c r="M1964" i="2"/>
  <c r="Q1964" i="2" s="1"/>
  <c r="T1964" i="2" s="1"/>
  <c r="W1132" i="2" s="1"/>
  <c r="M1962" i="2"/>
  <c r="Q1962" i="2" s="1"/>
  <c r="T1962" i="2" s="1"/>
  <c r="W1130" i="2" s="1"/>
  <c r="M1960" i="2"/>
  <c r="Q1960" i="2" s="1"/>
  <c r="T1960" i="2" s="1"/>
  <c r="W1128" i="2" s="1"/>
  <c r="M1956" i="2"/>
  <c r="Q1956" i="2" s="1"/>
  <c r="M1954" i="2"/>
  <c r="Q1954" i="2" s="1"/>
  <c r="M1952" i="2"/>
  <c r="Q1952" i="2" s="1"/>
  <c r="M1950" i="2"/>
  <c r="Q1950" i="2" s="1"/>
  <c r="M1948" i="2"/>
  <c r="Q1948" i="2" s="1"/>
  <c r="M1942" i="2"/>
  <c r="Q1942" i="2" s="1"/>
  <c r="M1940" i="2"/>
  <c r="Q1940" i="2" s="1"/>
  <c r="M1938" i="2"/>
  <c r="Q1938" i="2" s="1"/>
  <c r="M1936" i="2"/>
  <c r="Q1936" i="2" s="1"/>
  <c r="M1934" i="2"/>
  <c r="Q1934" i="2" s="1"/>
  <c r="M1928" i="2"/>
  <c r="Q1928" i="2" s="1"/>
  <c r="M1926" i="2"/>
  <c r="Q1926" i="2" s="1"/>
  <c r="M1924" i="2"/>
  <c r="Q1924" i="2" s="1"/>
  <c r="M1922" i="2"/>
  <c r="Q1922" i="2" s="1"/>
  <c r="M1920" i="2"/>
  <c r="Q1920" i="2" s="1"/>
  <c r="M1918" i="2"/>
  <c r="Q1918" i="2" s="1"/>
  <c r="M1910" i="2"/>
  <c r="Q1910" i="2" s="1"/>
  <c r="M1906" i="2"/>
  <c r="Q1906" i="2" s="1"/>
  <c r="M1904" i="2"/>
  <c r="Q1904" i="2" s="1"/>
  <c r="M1902" i="2"/>
  <c r="Q1902" i="2" s="1"/>
  <c r="M1898" i="2"/>
  <c r="Q1898" i="2" s="1"/>
  <c r="M1896" i="2"/>
  <c r="Q1896" i="2" s="1"/>
  <c r="M1894" i="2"/>
  <c r="Q1894" i="2" s="1"/>
  <c r="M1890" i="2"/>
  <c r="Q1890" i="2" s="1"/>
  <c r="M1888" i="2"/>
  <c r="Q1888" i="2" s="1"/>
  <c r="M1886" i="2"/>
  <c r="Q1886" i="2" s="1"/>
  <c r="M1884" i="2"/>
  <c r="Q1884" i="2" s="1"/>
  <c r="M1880" i="2"/>
  <c r="Q1880" i="2" s="1"/>
  <c r="M1878" i="2"/>
  <c r="Q1878" i="2" s="1"/>
  <c r="M1872" i="2"/>
  <c r="Q1872" i="2" s="1"/>
  <c r="M1868" i="2"/>
  <c r="Q1868" i="2" s="1"/>
  <c r="M1866" i="2"/>
  <c r="Q1866" i="2" s="1"/>
  <c r="M1864" i="2"/>
  <c r="Q1864" i="2" s="1"/>
  <c r="M1862" i="2"/>
  <c r="Q1862" i="2" s="1"/>
  <c r="M1860" i="2"/>
  <c r="Q1860" i="2" s="1"/>
  <c r="M1856" i="2"/>
  <c r="Q1856" i="2" s="1"/>
  <c r="M1854" i="2"/>
  <c r="Q1854" i="2" s="1"/>
  <c r="M1852" i="2"/>
  <c r="Q1852" i="2" s="1"/>
  <c r="M1850" i="2"/>
  <c r="Q1850" i="2" s="1"/>
  <c r="M1846" i="2"/>
  <c r="Q1846" i="2" s="1"/>
  <c r="M1842" i="2"/>
  <c r="Q1842" i="2" s="1"/>
  <c r="M1840" i="2"/>
  <c r="Q1840" i="2" s="1"/>
  <c r="M1838" i="2"/>
  <c r="Q1838" i="2" s="1"/>
  <c r="M1836" i="2"/>
  <c r="Q1836" i="2" s="1"/>
  <c r="M1834" i="2"/>
  <c r="Q1834" i="2" s="1"/>
  <c r="M1826" i="2"/>
  <c r="Q1826" i="2" s="1"/>
  <c r="M1824" i="2"/>
  <c r="Q1824" i="2" s="1"/>
  <c r="M1820" i="2"/>
  <c r="Q1820" i="2" s="1"/>
  <c r="M1816" i="2"/>
  <c r="Q1816" i="2" s="1"/>
  <c r="M1814" i="2"/>
  <c r="Q1814" i="2" s="1"/>
  <c r="M1812" i="2"/>
  <c r="Q1812" i="2" s="1"/>
  <c r="M1810" i="2"/>
  <c r="Q1810" i="2" s="1"/>
  <c r="M1802" i="2"/>
  <c r="Q1802" i="2" s="1"/>
  <c r="M1798" i="2"/>
  <c r="Q1798" i="2" s="1"/>
  <c r="M1796" i="2"/>
  <c r="Q1796" i="2" s="1"/>
  <c r="M1794" i="2"/>
  <c r="Q1794" i="2" s="1"/>
  <c r="M1792" i="2"/>
  <c r="Q1792" i="2" s="1"/>
  <c r="M1790" i="2"/>
  <c r="Q1790" i="2" s="1"/>
  <c r="M1788" i="2"/>
  <c r="Q1788" i="2" s="1"/>
  <c r="M1786" i="2"/>
  <c r="Q1786" i="2" s="1"/>
  <c r="M1782" i="2"/>
  <c r="Q1782" i="2" s="1"/>
  <c r="M1780" i="2"/>
  <c r="Q1780" i="2" s="1"/>
  <c r="M1778" i="2"/>
  <c r="Q1778" i="2" s="1"/>
  <c r="M1776" i="2"/>
  <c r="Q1776" i="2" s="1"/>
  <c r="M1774" i="2"/>
  <c r="Q1774" i="2" s="1"/>
  <c r="M1772" i="2"/>
  <c r="Q1772" i="2" s="1"/>
  <c r="M1770" i="2"/>
  <c r="Q1770" i="2" s="1"/>
  <c r="M1768" i="2"/>
  <c r="Q1768" i="2" s="1"/>
  <c r="M1766" i="2"/>
  <c r="Q1766" i="2" s="1"/>
  <c r="M1762" i="2"/>
  <c r="Q1762" i="2" s="1"/>
  <c r="M1760" i="2"/>
  <c r="Q1760" i="2" s="1"/>
  <c r="M1758" i="2"/>
  <c r="Q1758" i="2" s="1"/>
  <c r="M1756" i="2"/>
  <c r="Q1756" i="2" s="1"/>
  <c r="M1754" i="2"/>
  <c r="Q1754" i="2" s="1"/>
  <c r="M1752" i="2"/>
  <c r="Q1752" i="2" s="1"/>
  <c r="M1750" i="2"/>
  <c r="Q1750" i="2" s="1"/>
  <c r="M1748" i="2"/>
  <c r="Q1748" i="2" s="1"/>
  <c r="M1746" i="2"/>
  <c r="Q1746" i="2" s="1"/>
  <c r="M1744" i="2"/>
  <c r="Q1744" i="2" s="1"/>
  <c r="M1742" i="2"/>
  <c r="Q1742" i="2" s="1"/>
  <c r="M1740" i="2"/>
  <c r="Q1740" i="2" s="1"/>
  <c r="M1734" i="2"/>
  <c r="Q1734" i="2" s="1"/>
  <c r="M1732" i="2"/>
  <c r="Q1732" i="2" s="1"/>
  <c r="M1730" i="2"/>
  <c r="Q1730" i="2" s="1"/>
  <c r="M1728" i="2"/>
  <c r="Q1728" i="2" s="1"/>
  <c r="M1722" i="2"/>
  <c r="Q1722" i="2" s="1"/>
  <c r="M1720" i="2"/>
  <c r="Q1720" i="2" s="1"/>
  <c r="M1718" i="2"/>
  <c r="Q1718" i="2" s="1"/>
  <c r="M1716" i="2"/>
  <c r="Q1716" i="2" s="1"/>
  <c r="M1714" i="2"/>
  <c r="Q1714" i="2" s="1"/>
  <c r="M1708" i="2"/>
  <c r="Q1708" i="2" s="1"/>
  <c r="M1706" i="2"/>
  <c r="Q1706" i="2" s="1"/>
  <c r="M1704" i="2"/>
  <c r="Q1704" i="2" s="1"/>
  <c r="M1702" i="2"/>
  <c r="Q1702" i="2" s="1"/>
  <c r="M1700" i="2"/>
  <c r="Q1700" i="2" s="1"/>
  <c r="M1698" i="2"/>
  <c r="Q1698" i="2" s="1"/>
  <c r="M1696" i="2"/>
  <c r="Q1696" i="2" s="1"/>
  <c r="M1694" i="2"/>
  <c r="Q1694" i="2" s="1"/>
  <c r="M1690" i="2"/>
  <c r="Q1690" i="2" s="1"/>
  <c r="M1688" i="2"/>
  <c r="Q1688" i="2" s="1"/>
  <c r="M1686" i="2"/>
  <c r="Q1686" i="2" s="1"/>
  <c r="M1684" i="2"/>
  <c r="Q1684" i="2" s="1"/>
  <c r="M1682" i="2"/>
  <c r="Q1682" i="2" s="1"/>
  <c r="M1680" i="2"/>
  <c r="Q1680" i="2" s="1"/>
  <c r="M1678" i="2"/>
  <c r="Q1678" i="2" s="1"/>
  <c r="M1676" i="2"/>
  <c r="Q1676" i="2" s="1"/>
  <c r="M1674" i="2"/>
  <c r="Q1674" i="2" s="1"/>
  <c r="M1672" i="2"/>
  <c r="Q1672" i="2" s="1"/>
  <c r="M1670" i="2"/>
  <c r="Q1670" i="2" s="1"/>
  <c r="M1668" i="2"/>
  <c r="Q1668" i="2" s="1"/>
  <c r="M1666" i="2"/>
  <c r="Q1666" i="2" s="1"/>
  <c r="M1664" i="2"/>
  <c r="Q1664" i="2" s="1"/>
  <c r="M1660" i="2"/>
  <c r="Q1660" i="2" s="1"/>
  <c r="M1658" i="2"/>
  <c r="Q1658" i="2" s="1"/>
  <c r="M1654" i="2"/>
  <c r="Q1654" i="2" s="1"/>
  <c r="M1652" i="2"/>
  <c r="Q1652" i="2" s="1"/>
  <c r="M1650" i="2"/>
  <c r="Q1650" i="2" s="1"/>
  <c r="M1648" i="2"/>
  <c r="Q1648" i="2" s="1"/>
  <c r="M1646" i="2"/>
  <c r="Q1646" i="2" s="1"/>
  <c r="M1644" i="2"/>
  <c r="Q1644" i="2" s="1"/>
  <c r="M1640" i="2"/>
  <c r="Q1640" i="2" s="1"/>
  <c r="M1638" i="2"/>
  <c r="Q1638" i="2" s="1"/>
  <c r="M1634" i="2"/>
  <c r="Q1634" i="2" s="1"/>
  <c r="M1632" i="2"/>
  <c r="Q1632" i="2" s="1"/>
  <c r="M1630" i="2"/>
  <c r="Q1630" i="2" s="1"/>
  <c r="M1628" i="2"/>
  <c r="Q1628" i="2" s="1"/>
  <c r="M1626" i="2"/>
  <c r="Q1626" i="2" s="1"/>
  <c r="M1624" i="2"/>
  <c r="Q1624" i="2" s="1"/>
  <c r="M1622" i="2"/>
  <c r="Q1622" i="2" s="1"/>
  <c r="M1620" i="2"/>
  <c r="Q1620" i="2" s="1"/>
  <c r="M1616" i="2"/>
  <c r="Q1616" i="2" s="1"/>
  <c r="M1614" i="2"/>
  <c r="Q1614" i="2" s="1"/>
  <c r="M1612" i="2"/>
  <c r="Q1612" i="2" s="1"/>
  <c r="M1610" i="2"/>
  <c r="Q1610" i="2" s="1"/>
  <c r="M1608" i="2"/>
  <c r="Q1608" i="2" s="1"/>
  <c r="M1606" i="2"/>
  <c r="Q1606" i="2" s="1"/>
  <c r="M1604" i="2"/>
  <c r="Q1604" i="2" s="1"/>
  <c r="M1596" i="2"/>
  <c r="Q1596" i="2" s="1"/>
  <c r="M1594" i="2"/>
  <c r="Q1594" i="2" s="1"/>
  <c r="M1592" i="2"/>
  <c r="Q1592" i="2" s="1"/>
  <c r="M1586" i="2"/>
  <c r="Q1586" i="2" s="1"/>
  <c r="M1582" i="2"/>
  <c r="Q1582" i="2" s="1"/>
  <c r="M1580" i="2"/>
  <c r="Q1580" i="2" s="1"/>
  <c r="M1578" i="2"/>
  <c r="Q1578" i="2" s="1"/>
  <c r="M1576" i="2"/>
  <c r="Q1576" i="2" s="1"/>
  <c r="M1572" i="2"/>
  <c r="Q1572" i="2" s="1"/>
  <c r="M1570" i="2"/>
  <c r="Q1570" i="2" s="1"/>
  <c r="M1568" i="2"/>
  <c r="Q1568" i="2" s="1"/>
  <c r="M1566" i="2"/>
  <c r="Q1566" i="2" s="1"/>
  <c r="M1560" i="2"/>
  <c r="Q1560" i="2" s="1"/>
  <c r="M1558" i="2"/>
  <c r="Q1558" i="2" s="1"/>
  <c r="M1556" i="2"/>
  <c r="Q1556" i="2" s="1"/>
  <c r="M1554" i="2"/>
  <c r="Q1554" i="2" s="1"/>
  <c r="M1552" i="2"/>
  <c r="Q1552" i="2" s="1"/>
  <c r="M1550" i="2"/>
  <c r="Q1550" i="2" s="1"/>
  <c r="M1546" i="2"/>
  <c r="Q1546" i="2" s="1"/>
  <c r="M1544" i="2"/>
  <c r="Q1544" i="2" s="1"/>
  <c r="M1540" i="2"/>
  <c r="Q1540" i="2" s="1"/>
  <c r="M1538" i="2"/>
  <c r="Q1538" i="2" s="1"/>
  <c r="M1536" i="2"/>
  <c r="Q1536" i="2" s="1"/>
  <c r="M1534" i="2"/>
  <c r="Q1534" i="2" s="1"/>
  <c r="M1530" i="2"/>
  <c r="Q1530" i="2" s="1"/>
  <c r="M1528" i="2"/>
  <c r="Q1528" i="2" s="1"/>
  <c r="M1526" i="2"/>
  <c r="Q1526" i="2" s="1"/>
  <c r="M1524" i="2"/>
  <c r="Q1524" i="2" s="1"/>
  <c r="M1522" i="2"/>
  <c r="Q1522" i="2" s="1"/>
  <c r="M1518" i="2"/>
  <c r="Q1518" i="2" s="1"/>
  <c r="M1514" i="2"/>
  <c r="Q1514" i="2" s="1"/>
  <c r="M1512" i="2"/>
  <c r="Q1512" i="2" s="1"/>
  <c r="M1510" i="2"/>
  <c r="Q1510" i="2" s="1"/>
  <c r="M1508" i="2"/>
  <c r="Q1508" i="2" s="1"/>
  <c r="M1506" i="2"/>
  <c r="Q1506" i="2" s="1"/>
  <c r="M1504" i="2"/>
  <c r="Q1504" i="2" s="1"/>
  <c r="M1502" i="2"/>
  <c r="Q1502" i="2" s="1"/>
  <c r="M1500" i="2"/>
  <c r="Q1500" i="2" s="1"/>
  <c r="M1498" i="2"/>
  <c r="Q1498" i="2" s="1"/>
  <c r="M1496" i="2"/>
  <c r="Q1496" i="2" s="1"/>
  <c r="M1494" i="2"/>
  <c r="Q1494" i="2" s="1"/>
  <c r="M1492" i="2"/>
  <c r="Q1492" i="2" s="1"/>
  <c r="M1490" i="2"/>
  <c r="Q1490" i="2" s="1"/>
  <c r="M1488" i="2"/>
  <c r="Q1488" i="2" s="1"/>
  <c r="M1482" i="2"/>
  <c r="Q1482" i="2" s="1"/>
  <c r="M1480" i="2"/>
  <c r="Q1480" i="2" s="1"/>
  <c r="M1476" i="2"/>
  <c r="Q1476" i="2" s="1"/>
  <c r="M1472" i="2"/>
  <c r="Q1472" i="2" s="1"/>
  <c r="M1470" i="2"/>
  <c r="Q1470" i="2" s="1"/>
  <c r="M1468" i="2"/>
  <c r="Q1468" i="2" s="1"/>
  <c r="M1466" i="2"/>
  <c r="Q1466" i="2" s="1"/>
  <c r="M1464" i="2"/>
  <c r="Q1464" i="2" s="1"/>
  <c r="M1460" i="2"/>
  <c r="Q1460" i="2" s="1"/>
  <c r="M1454" i="2"/>
  <c r="Q1454" i="2" s="1"/>
  <c r="M1452" i="2"/>
  <c r="Q1452" i="2" s="1"/>
  <c r="M1450" i="2"/>
  <c r="Q1450" i="2" s="1"/>
  <c r="M1448" i="2"/>
  <c r="Q1448" i="2" s="1"/>
  <c r="M1446" i="2"/>
  <c r="Q1446" i="2" s="1"/>
  <c r="M1444" i="2"/>
  <c r="Q1444" i="2" s="1"/>
  <c r="M1442" i="2"/>
  <c r="Q1442" i="2" s="1"/>
  <c r="M1440" i="2"/>
  <c r="Q1440" i="2" s="1"/>
  <c r="M1438" i="2"/>
  <c r="Q1438" i="2" s="1"/>
  <c r="M1434" i="2"/>
  <c r="Q1434" i="2" s="1"/>
  <c r="M1432" i="2"/>
  <c r="Q1432" i="2" s="1"/>
  <c r="M1430" i="2"/>
  <c r="Q1430" i="2" s="1"/>
  <c r="M1428" i="2"/>
  <c r="Q1428" i="2" s="1"/>
  <c r="M1426" i="2"/>
  <c r="Q1426" i="2" s="1"/>
  <c r="M1424" i="2"/>
  <c r="Q1424" i="2" s="1"/>
  <c r="M1422" i="2"/>
  <c r="Q1422" i="2" s="1"/>
  <c r="M1416" i="2"/>
  <c r="Q1416" i="2" s="1"/>
  <c r="M1414" i="2"/>
  <c r="Q1414" i="2" s="1"/>
  <c r="M1412" i="2"/>
  <c r="Q1412" i="2" s="1"/>
  <c r="M1410" i="2"/>
  <c r="Q1410" i="2" s="1"/>
  <c r="M1408" i="2"/>
  <c r="Q1408" i="2" s="1"/>
  <c r="M1402" i="2"/>
  <c r="Q1402" i="2" s="1"/>
  <c r="M1400" i="2"/>
  <c r="Q1400" i="2" s="1"/>
  <c r="M1398" i="2"/>
  <c r="Q1398" i="2" s="1"/>
  <c r="M1394" i="2"/>
  <c r="Q1394" i="2" s="1"/>
  <c r="M1388" i="2"/>
  <c r="Q1388" i="2" s="1"/>
  <c r="M1386" i="2"/>
  <c r="Q1386" i="2" s="1"/>
  <c r="M1384" i="2"/>
  <c r="Q1384" i="2" s="1"/>
  <c r="M1382" i="2"/>
  <c r="Q1382" i="2" s="1"/>
  <c r="M1380" i="2"/>
  <c r="Q1380" i="2" s="1"/>
  <c r="M1378" i="2"/>
  <c r="Q1378" i="2" s="1"/>
  <c r="M1376" i="2"/>
  <c r="Q1376" i="2" s="1"/>
  <c r="M1374" i="2"/>
  <c r="Q1374" i="2" s="1"/>
  <c r="M1372" i="2"/>
  <c r="Q1372" i="2" s="1"/>
  <c r="M1370" i="2"/>
  <c r="Q1370" i="2" s="1"/>
  <c r="M1366" i="2"/>
  <c r="Q1366" i="2" s="1"/>
  <c r="M1364" i="2"/>
  <c r="Q1364" i="2" s="1"/>
  <c r="M1362" i="2"/>
  <c r="Q1362" i="2" s="1"/>
  <c r="M1360" i="2"/>
  <c r="Q1360" i="2" s="1"/>
  <c r="M1358" i="2"/>
  <c r="Q1358" i="2" s="1"/>
  <c r="M1356" i="2"/>
  <c r="Q1356" i="2" s="1"/>
  <c r="M1354" i="2"/>
  <c r="Q1354" i="2" s="1"/>
  <c r="M1350" i="2"/>
  <c r="Q1350" i="2" s="1"/>
  <c r="M1346" i="2"/>
  <c r="Q1346" i="2" s="1"/>
  <c r="M1344" i="2"/>
  <c r="Q1344" i="2" s="1"/>
  <c r="M1342" i="2"/>
  <c r="Q1342" i="2" s="1"/>
  <c r="M1338" i="2"/>
  <c r="Q1338" i="2" s="1"/>
  <c r="M1334" i="2"/>
  <c r="Q1334" i="2" s="1"/>
  <c r="M1332" i="2"/>
  <c r="Q1332" i="2" s="1"/>
  <c r="M1330" i="2"/>
  <c r="Q1330" i="2" s="1"/>
  <c r="M1328" i="2"/>
  <c r="Q1328" i="2" s="1"/>
  <c r="M1326" i="2"/>
  <c r="Q1326" i="2" s="1"/>
  <c r="M1324" i="2"/>
  <c r="Q1324" i="2" s="1"/>
  <c r="M1322" i="2"/>
  <c r="Q1322" i="2" s="1"/>
  <c r="M1320" i="2"/>
  <c r="Q1320" i="2" s="1"/>
  <c r="M1314" i="2"/>
  <c r="Q1314" i="2" s="1"/>
  <c r="M1312" i="2"/>
  <c r="Q1312" i="2" s="1"/>
  <c r="M1310" i="2"/>
  <c r="Q1310" i="2" s="1"/>
  <c r="M1308" i="2"/>
  <c r="Q1308" i="2" s="1"/>
  <c r="M1306" i="2"/>
  <c r="Q1306" i="2" s="1"/>
  <c r="M1302" i="2"/>
  <c r="Q1302" i="2" s="1"/>
  <c r="M1300" i="2"/>
  <c r="Q1300" i="2" s="1"/>
  <c r="M1298" i="2"/>
  <c r="Q1298" i="2" s="1"/>
  <c r="M1296" i="2"/>
  <c r="Q1296" i="2" s="1"/>
  <c r="M1294" i="2"/>
  <c r="Q1294" i="2" s="1"/>
  <c r="M1292" i="2"/>
  <c r="Q1292" i="2" s="1"/>
  <c r="M1290" i="2"/>
  <c r="Q1290" i="2" s="1"/>
  <c r="M1286" i="2"/>
  <c r="Q1286" i="2" s="1"/>
  <c r="M1284" i="2"/>
  <c r="Q1284" i="2" s="1"/>
  <c r="M1282" i="2"/>
  <c r="Q1282" i="2" s="1"/>
  <c r="M1280" i="2"/>
  <c r="Q1280" i="2" s="1"/>
  <c r="M1278" i="2"/>
  <c r="Q1278" i="2" s="1"/>
  <c r="M1276" i="2"/>
  <c r="Q1276" i="2" s="1"/>
  <c r="M1272" i="2"/>
  <c r="Q1272" i="2" s="1"/>
  <c r="M1270" i="2"/>
  <c r="Q1270" i="2" s="1"/>
  <c r="M1268" i="2"/>
  <c r="Q1268" i="2" s="1"/>
  <c r="M1266" i="2"/>
  <c r="Q1266" i="2" s="1"/>
  <c r="M1262" i="2"/>
  <c r="Q1262" i="2" s="1"/>
  <c r="M1260" i="2"/>
  <c r="Q1260" i="2" s="1"/>
  <c r="M1256" i="2"/>
  <c r="Q1256" i="2" s="1"/>
  <c r="M1254" i="2"/>
  <c r="Q1254" i="2" s="1"/>
  <c r="M1252" i="2"/>
  <c r="Q1252" i="2" s="1"/>
  <c r="M1250" i="2"/>
  <c r="Q1250" i="2" s="1"/>
  <c r="M1248" i="2"/>
  <c r="Q1248" i="2" s="1"/>
  <c r="M1246" i="2"/>
  <c r="Q1246" i="2" s="1"/>
  <c r="M1244" i="2"/>
  <c r="Q1244" i="2" s="1"/>
  <c r="M1238" i="2"/>
  <c r="Q1238" i="2" s="1"/>
  <c r="M1236" i="2"/>
  <c r="Q1236" i="2" s="1"/>
  <c r="M1232" i="2"/>
  <c r="Q1232" i="2" s="1"/>
  <c r="M1228" i="2"/>
  <c r="Q1228" i="2" s="1"/>
  <c r="M1226" i="2"/>
  <c r="Q1226" i="2" s="1"/>
  <c r="M1224" i="2"/>
  <c r="Q1224" i="2" s="1"/>
  <c r="M1222" i="2"/>
  <c r="Q1222" i="2" s="1"/>
  <c r="M1220" i="2"/>
  <c r="Q1220" i="2" s="1"/>
  <c r="M1218" i="2"/>
  <c r="Q1218" i="2" s="1"/>
  <c r="M1216" i="2"/>
  <c r="Q1216" i="2" s="1"/>
  <c r="M1214" i="2"/>
  <c r="Q1214" i="2" s="1"/>
  <c r="M1212" i="2"/>
  <c r="Q1212" i="2" s="1"/>
  <c r="M1210" i="2"/>
  <c r="Q1210" i="2" s="1"/>
  <c r="M1206" i="2"/>
  <c r="Q1206" i="2" s="1"/>
  <c r="M1204" i="2"/>
  <c r="Q1204" i="2" s="1"/>
  <c r="M1202" i="2"/>
  <c r="Q1202" i="2" s="1"/>
  <c r="M1200" i="2"/>
  <c r="Q1200" i="2" s="1"/>
  <c r="M1196" i="2"/>
  <c r="Q1196" i="2" s="1"/>
  <c r="M1194" i="2"/>
  <c r="Q1194" i="2" s="1"/>
  <c r="M1192" i="2"/>
  <c r="Q1192" i="2" s="1"/>
  <c r="M1190" i="2"/>
  <c r="Q1190" i="2" s="1"/>
  <c r="M1188" i="2"/>
  <c r="Q1188" i="2" s="1"/>
  <c r="M1186" i="2"/>
  <c r="Q1186" i="2" s="1"/>
  <c r="M1184" i="2"/>
  <c r="Q1184" i="2" s="1"/>
  <c r="M1182" i="2"/>
  <c r="Q1182" i="2" s="1"/>
  <c r="M1178" i="2"/>
  <c r="Q1178" i="2" s="1"/>
  <c r="M1176" i="2"/>
  <c r="Q1176" i="2" s="1"/>
  <c r="M1174" i="2"/>
  <c r="Q1174" i="2" s="1"/>
  <c r="M1172" i="2"/>
  <c r="Q1172" i="2" s="1"/>
  <c r="M1170" i="2"/>
  <c r="Q1170" i="2" s="1"/>
  <c r="M1166" i="2"/>
  <c r="Q1166" i="2" s="1"/>
  <c r="M1164" i="2"/>
  <c r="Q1164" i="2" s="1"/>
  <c r="M1162" i="2"/>
  <c r="Q1162" i="2" s="1"/>
  <c r="M1160" i="2"/>
  <c r="Q1160" i="2" s="1"/>
  <c r="M1158" i="2"/>
  <c r="Q1158" i="2" s="1"/>
  <c r="M1156" i="2"/>
  <c r="Q1156" i="2" s="1"/>
  <c r="M1154" i="2"/>
  <c r="Q1154" i="2" s="1"/>
  <c r="M1152" i="2"/>
  <c r="Q1152" i="2" s="1"/>
  <c r="M1150" i="2"/>
  <c r="Q1150" i="2" s="1"/>
  <c r="M1148" i="2"/>
  <c r="Q1148" i="2" s="1"/>
  <c r="M1146" i="2"/>
  <c r="Q1146" i="2" s="1"/>
  <c r="M1144" i="2"/>
  <c r="Q1144" i="2" s="1"/>
  <c r="M1142" i="2"/>
  <c r="Q1142" i="2" s="1"/>
  <c r="M1140" i="2"/>
  <c r="Q1140" i="2" s="1"/>
  <c r="M1138" i="2"/>
  <c r="Q1138" i="2" s="1"/>
  <c r="M1136" i="2"/>
  <c r="Q1136" i="2" s="1"/>
  <c r="M1134" i="2"/>
  <c r="Q1134" i="2" s="1"/>
  <c r="M1132" i="2"/>
  <c r="Q1132" i="2" s="1"/>
  <c r="M1130" i="2"/>
  <c r="M1128" i="2"/>
  <c r="Q1128" i="2" s="1"/>
  <c r="M1126" i="2"/>
  <c r="M1124" i="2"/>
  <c r="M1122" i="2"/>
  <c r="M1120" i="2"/>
  <c r="M1118" i="2"/>
  <c r="M1116" i="2"/>
  <c r="M1114" i="2"/>
  <c r="M1112" i="2"/>
  <c r="M1110" i="2"/>
  <c r="M1108" i="2"/>
  <c r="M1106" i="2"/>
  <c r="M1104" i="2"/>
  <c r="M1102" i="2"/>
  <c r="M1100" i="2"/>
  <c r="M1098" i="2"/>
  <c r="M1096" i="2"/>
  <c r="M1094" i="2"/>
  <c r="M1092" i="2"/>
  <c r="M1090" i="2"/>
  <c r="M1088" i="2"/>
  <c r="M1086" i="2"/>
  <c r="M1084" i="2"/>
  <c r="M1082" i="2"/>
  <c r="M1080" i="2"/>
  <c r="M1078" i="2"/>
  <c r="M1076" i="2"/>
  <c r="M1074" i="2"/>
  <c r="M1072" i="2"/>
  <c r="M1070" i="2"/>
  <c r="M1068" i="2"/>
  <c r="M1066" i="2"/>
  <c r="M1064" i="2"/>
  <c r="M1062" i="2"/>
  <c r="M1060" i="2"/>
  <c r="M1058" i="2"/>
  <c r="M1056" i="2"/>
  <c r="M1054" i="2"/>
  <c r="M1052" i="2"/>
  <c r="M1050" i="2"/>
  <c r="M1048" i="2"/>
  <c r="M1046" i="2"/>
  <c r="M1044" i="2"/>
  <c r="M1042" i="2"/>
  <c r="M1040" i="2"/>
  <c r="M1038" i="2"/>
  <c r="M1036" i="2"/>
  <c r="M1034" i="2"/>
  <c r="M1032" i="2"/>
  <c r="M1027" i="2"/>
  <c r="Q1027" i="2" s="1"/>
  <c r="T1027" i="2" s="1"/>
  <c r="K1025" i="2"/>
  <c r="M1022" i="2"/>
  <c r="Q1022" i="2" s="1"/>
  <c r="T1022" i="2" s="1"/>
  <c r="K1020" i="2"/>
  <c r="M1019" i="2"/>
  <c r="Q1019" i="2" s="1"/>
  <c r="T1019" i="2" s="1"/>
  <c r="K1017" i="2"/>
  <c r="O1016" i="2"/>
  <c r="M1011" i="2"/>
  <c r="Q1011" i="2" s="1"/>
  <c r="T1011" i="2" s="1"/>
  <c r="K1009" i="2"/>
  <c r="M1003" i="2"/>
  <c r="Q1003" i="2" s="1"/>
  <c r="T1003" i="2" s="1"/>
  <c r="K1001" i="2"/>
  <c r="M998" i="2"/>
  <c r="Q998" i="2" s="1"/>
  <c r="T998" i="2" s="1"/>
  <c r="M995" i="2"/>
  <c r="Q995" i="2" s="1"/>
  <c r="T995" i="2" s="1"/>
  <c r="K993" i="2"/>
  <c r="O992" i="2"/>
  <c r="K990" i="2"/>
  <c r="M989" i="2"/>
  <c r="Q989" i="2" s="1"/>
  <c r="T989" i="2" s="1"/>
  <c r="K982" i="2"/>
  <c r="M981" i="2"/>
  <c r="Q981" i="2" s="1"/>
  <c r="T981" i="2" s="1"/>
  <c r="W617" i="2" s="1"/>
  <c r="K978" i="2"/>
  <c r="K974" i="2"/>
  <c r="M973" i="2"/>
  <c r="Q973" i="2" s="1"/>
  <c r="T973" i="2" s="1"/>
  <c r="K966" i="2"/>
  <c r="M965" i="2"/>
  <c r="Q965" i="2" s="1"/>
  <c r="T965" i="2" s="1"/>
  <c r="K962" i="2"/>
  <c r="M961" i="2"/>
  <c r="Q961" i="2" s="1"/>
  <c r="T961" i="2" s="1"/>
  <c r="W607" i="2" s="1"/>
  <c r="K958" i="2"/>
  <c r="K954" i="2"/>
  <c r="M953" i="2"/>
  <c r="Q953" i="2" s="1"/>
  <c r="T953" i="2" s="1"/>
  <c r="W601" i="2" s="1"/>
  <c r="K950" i="2"/>
  <c r="M949" i="2"/>
  <c r="Q949" i="2" s="1"/>
  <c r="T949" i="2" s="1"/>
  <c r="K942" i="2"/>
  <c r="M941" i="2"/>
  <c r="Q941" i="2" s="1"/>
  <c r="T941" i="2" s="1"/>
  <c r="W595" i="2" s="1"/>
  <c r="K938" i="2"/>
  <c r="M937" i="2"/>
  <c r="Q937" i="2" s="1"/>
  <c r="T937" i="2" s="1"/>
  <c r="K934" i="2"/>
  <c r="M933" i="2"/>
  <c r="Q933" i="2" s="1"/>
  <c r="T933" i="2" s="1"/>
  <c r="M929" i="2"/>
  <c r="Q929" i="2" s="1"/>
  <c r="T929" i="2" s="1"/>
  <c r="K926" i="2"/>
  <c r="M925" i="2"/>
  <c r="Q925" i="2" s="1"/>
  <c r="T925" i="2" s="1"/>
  <c r="K922" i="2"/>
  <c r="M921" i="2"/>
  <c r="Q921" i="2" s="1"/>
  <c r="T921" i="2" s="1"/>
  <c r="K916" i="2"/>
  <c r="M915" i="2"/>
  <c r="Q915" i="2" s="1"/>
  <c r="T915" i="2" s="1"/>
  <c r="W582" i="2" s="1"/>
  <c r="M914" i="2"/>
  <c r="Q914" i="2" s="1"/>
  <c r="T914" i="2" s="1"/>
  <c r="M912" i="2"/>
  <c r="Q912" i="2" s="1"/>
  <c r="T912" i="2" s="1"/>
  <c r="M910" i="2"/>
  <c r="Q910" i="2" s="1"/>
  <c r="T910" i="2" s="1"/>
  <c r="W580" i="2" s="1"/>
  <c r="L907" i="2"/>
  <c r="J907" i="2"/>
  <c r="K907" i="2"/>
  <c r="T905" i="2"/>
  <c r="W576" i="2" s="1"/>
  <c r="T897" i="2"/>
  <c r="W571" i="2" s="1"/>
  <c r="L891" i="2"/>
  <c r="J891" i="2"/>
  <c r="K891" i="2"/>
  <c r="T889" i="2"/>
  <c r="L883" i="2"/>
  <c r="J883" i="2"/>
  <c r="K883" i="2"/>
  <c r="T881" i="2"/>
  <c r="W561" i="2" s="1"/>
  <c r="L875" i="2"/>
  <c r="J876" i="2"/>
  <c r="L876" i="2"/>
  <c r="N876" i="2" s="1"/>
  <c r="J875" i="2"/>
  <c r="K875" i="2"/>
  <c r="T873" i="2"/>
  <c r="W557" i="2" s="1"/>
  <c r="L867" i="2"/>
  <c r="J868" i="2"/>
  <c r="L868" i="2"/>
  <c r="N868" i="2" s="1"/>
  <c r="J867" i="2"/>
  <c r="K867" i="2"/>
  <c r="T865" i="2"/>
  <c r="T861" i="2"/>
  <c r="W549" i="2" s="1"/>
  <c r="T853" i="2"/>
  <c r="T850" i="2"/>
  <c r="W544" i="2" s="1"/>
  <c r="T838" i="2"/>
  <c r="T826" i="2"/>
  <c r="T814" i="2"/>
  <c r="T808" i="2"/>
  <c r="T805" i="2"/>
  <c r="T796" i="2"/>
  <c r="T793" i="2"/>
  <c r="T780" i="2"/>
  <c r="J776" i="2"/>
  <c r="K776" i="2"/>
  <c r="L776" i="2"/>
  <c r="M776" i="2"/>
  <c r="Q776" i="2" s="1"/>
  <c r="T776" i="2" s="1"/>
  <c r="W504" i="2" s="1"/>
  <c r="T770" i="2"/>
  <c r="J756" i="2"/>
  <c r="O708" i="2"/>
  <c r="L667" i="2"/>
  <c r="J666" i="2"/>
  <c r="L666" i="2"/>
  <c r="J667" i="2"/>
  <c r="K667" i="2"/>
  <c r="K666" i="2"/>
  <c r="M666" i="2"/>
  <c r="Q666" i="2" s="1"/>
  <c r="T666" i="2" s="1"/>
  <c r="W448" i="2" s="1"/>
  <c r="O636" i="2"/>
  <c r="L2124" i="2"/>
  <c r="L2120" i="2"/>
  <c r="L2028" i="2"/>
  <c r="L1990" i="2"/>
  <c r="L1976" i="2"/>
  <c r="L1956" i="2"/>
  <c r="L1954" i="2"/>
  <c r="L1948" i="2"/>
  <c r="L1942" i="2"/>
  <c r="L1934" i="2"/>
  <c r="L1928" i="2"/>
  <c r="L1926" i="2"/>
  <c r="L1920" i="2"/>
  <c r="L1906" i="2"/>
  <c r="L1904" i="2"/>
  <c r="L1894" i="2"/>
  <c r="L1890" i="2"/>
  <c r="L1888" i="2"/>
  <c r="L1884" i="2"/>
  <c r="L1880" i="2"/>
  <c r="L1872" i="2"/>
  <c r="L1868" i="2"/>
  <c r="L1866" i="2"/>
  <c r="L1856" i="2"/>
  <c r="L1854" i="2"/>
  <c r="L1850" i="2"/>
  <c r="L1846" i="2"/>
  <c r="L1836" i="2"/>
  <c r="L1824" i="2"/>
  <c r="L1816" i="2"/>
  <c r="L1814" i="2"/>
  <c r="L1798" i="2"/>
  <c r="L1796" i="2"/>
  <c r="L1790" i="2"/>
  <c r="L1786" i="2"/>
  <c r="L1774" i="2"/>
  <c r="L1772" i="2"/>
  <c r="L1766" i="2"/>
  <c r="L1754" i="2"/>
  <c r="L1750" i="2"/>
  <c r="L1746" i="2"/>
  <c r="L1744" i="2"/>
  <c r="L1740" i="2"/>
  <c r="L1734" i="2"/>
  <c r="L1732" i="2"/>
  <c r="L1728" i="2"/>
  <c r="L1722" i="2"/>
  <c r="L1720" i="2"/>
  <c r="L1714" i="2"/>
  <c r="L1706" i="2"/>
  <c r="L1704" i="2"/>
  <c r="L1700" i="2"/>
  <c r="L1694" i="2"/>
  <c r="L1690" i="2"/>
  <c r="L1688" i="2"/>
  <c r="L1684" i="2"/>
  <c r="L1682" i="2"/>
  <c r="L1678" i="2"/>
  <c r="L1676" i="2"/>
  <c r="L1672" i="2"/>
  <c r="L1668" i="2"/>
  <c r="L1664" i="2"/>
  <c r="L1658" i="2"/>
  <c r="L1652" i="2"/>
  <c r="L1632" i="2"/>
  <c r="L1630" i="2"/>
  <c r="L1624" i="2"/>
  <c r="L1622" i="2"/>
  <c r="L1614" i="2"/>
  <c r="L1610" i="2"/>
  <c r="L1608" i="2"/>
  <c r="L1586" i="2"/>
  <c r="L1576" i="2"/>
  <c r="L1570" i="2"/>
  <c r="L1544" i="2"/>
  <c r="L1538" i="2"/>
  <c r="L1536" i="2"/>
  <c r="L1526" i="2"/>
  <c r="L1524" i="2"/>
  <c r="L1514" i="2"/>
  <c r="L1512" i="2"/>
  <c r="L1506" i="2"/>
  <c r="L1500" i="2"/>
  <c r="L1488" i="2"/>
  <c r="L1480" i="2"/>
  <c r="L1444" i="2"/>
  <c r="L1442" i="2"/>
  <c r="L1438" i="2"/>
  <c r="L1434" i="2"/>
  <c r="L1432" i="2"/>
  <c r="L1408" i="2"/>
  <c r="L1398" i="2"/>
  <c r="L1364" i="2"/>
  <c r="L1362" i="2"/>
  <c r="L1346" i="2"/>
  <c r="L1290" i="2"/>
  <c r="L1278" i="2"/>
  <c r="L1262" i="2"/>
  <c r="L1256" i="2"/>
  <c r="L1254" i="2"/>
  <c r="L1244" i="2"/>
  <c r="L1236" i="2"/>
  <c r="L1228" i="2"/>
  <c r="L1226" i="2"/>
  <c r="L1220" i="2"/>
  <c r="L1192" i="2"/>
  <c r="L1190" i="2"/>
  <c r="L1182" i="2"/>
  <c r="L1178" i="2"/>
  <c r="L1176" i="2"/>
  <c r="L1160" i="2"/>
  <c r="L1158" i="2"/>
  <c r="L1154" i="2"/>
  <c r="L1130" i="2"/>
  <c r="N1130" i="2" s="1"/>
  <c r="L1114" i="2"/>
  <c r="N1114" i="2" s="1"/>
  <c r="L1110" i="2"/>
  <c r="N1110" i="2" s="1"/>
  <c r="L1102" i="2"/>
  <c r="N1102" i="2" s="1"/>
  <c r="L1066" i="2"/>
  <c r="N1066" i="2" s="1"/>
  <c r="L1054" i="2"/>
  <c r="N1054" i="2" s="1"/>
  <c r="L1044" i="2"/>
  <c r="N1044" i="2" s="1"/>
  <c r="L1034" i="2"/>
  <c r="N1034" i="2" s="1"/>
  <c r="J1028" i="2"/>
  <c r="L1022" i="2"/>
  <c r="L1019" i="2"/>
  <c r="N1019" i="2" s="1"/>
  <c r="J1017" i="2"/>
  <c r="J1012" i="2"/>
  <c r="L1011" i="2"/>
  <c r="N1011" i="2" s="1"/>
  <c r="J1004" i="2"/>
  <c r="J996" i="2"/>
  <c r="J998" i="2"/>
  <c r="O988" i="2"/>
  <c r="J986" i="2"/>
  <c r="J987" i="2"/>
  <c r="J970" i="2"/>
  <c r="J971" i="2"/>
  <c r="J946" i="2"/>
  <c r="J947" i="2"/>
  <c r="J930" i="2"/>
  <c r="J931" i="2"/>
  <c r="N914" i="2"/>
  <c r="N912" i="2"/>
  <c r="N910" i="2"/>
  <c r="L909" i="2"/>
  <c r="J908" i="2"/>
  <c r="L908" i="2"/>
  <c r="N908" i="2" s="1"/>
  <c r="J909" i="2"/>
  <c r="K909" i="2"/>
  <c r="T906" i="2"/>
  <c r="L901" i="2"/>
  <c r="J900" i="2"/>
  <c r="L900" i="2"/>
  <c r="N900" i="2" s="1"/>
  <c r="J901" i="2"/>
  <c r="K901" i="2"/>
  <c r="T898" i="2"/>
  <c r="W572" i="2" s="1"/>
  <c r="L893" i="2"/>
  <c r="J892" i="2"/>
  <c r="L892" i="2"/>
  <c r="N892" i="2" s="1"/>
  <c r="J893" i="2"/>
  <c r="K893" i="2"/>
  <c r="T890" i="2"/>
  <c r="W566" i="2" s="1"/>
  <c r="L885" i="2"/>
  <c r="J884" i="2"/>
  <c r="L884" i="2"/>
  <c r="N884" i="2" s="1"/>
  <c r="J885" i="2"/>
  <c r="K885" i="2"/>
  <c r="T882" i="2"/>
  <c r="M878" i="2"/>
  <c r="Q878" i="2" s="1"/>
  <c r="T878" i="2" s="1"/>
  <c r="M877" i="2"/>
  <c r="Q877" i="2" s="1"/>
  <c r="T877" i="2" s="1"/>
  <c r="W559" i="2" s="1"/>
  <c r="T874" i="2"/>
  <c r="M870" i="2"/>
  <c r="Q870" i="2" s="1"/>
  <c r="T870" i="2" s="1"/>
  <c r="M869" i="2"/>
  <c r="Q869" i="2" s="1"/>
  <c r="T869" i="2" s="1"/>
  <c r="W554" i="2" s="1"/>
  <c r="T866" i="2"/>
  <c r="L863" i="2"/>
  <c r="M863" i="2"/>
  <c r="Q863" i="2" s="1"/>
  <c r="T863" i="2" s="1"/>
  <c r="W550" i="2" s="1"/>
  <c r="J864" i="2"/>
  <c r="L864" i="2"/>
  <c r="N864" i="2" s="1"/>
  <c r="J863" i="2"/>
  <c r="K863" i="2"/>
  <c r="L859" i="2"/>
  <c r="M859" i="2"/>
  <c r="Q859" i="2" s="1"/>
  <c r="T859" i="2" s="1"/>
  <c r="W548" i="2" s="1"/>
  <c r="J860" i="2"/>
  <c r="L860" i="2"/>
  <c r="N860" i="2" s="1"/>
  <c r="J859" i="2"/>
  <c r="K859" i="2"/>
  <c r="O840" i="2"/>
  <c r="O828" i="2"/>
  <c r="T823" i="2"/>
  <c r="O816" i="2"/>
  <c r="T811" i="2"/>
  <c r="O798" i="2"/>
  <c r="K785" i="2"/>
  <c r="K784" i="2"/>
  <c r="M786" i="2"/>
  <c r="Q786" i="2" s="1"/>
  <c r="T786" i="2" s="1"/>
  <c r="T778" i="2"/>
  <c r="M764" i="2"/>
  <c r="Q764" i="2" s="1"/>
  <c r="T764" i="2" s="1"/>
  <c r="W497" i="2" s="1"/>
  <c r="T757" i="2"/>
  <c r="O718" i="2"/>
  <c r="M705" i="2"/>
  <c r="Q705" i="2" s="1"/>
  <c r="T705" i="2" s="1"/>
  <c r="M706" i="2"/>
  <c r="Q706" i="2" s="1"/>
  <c r="T706" i="2" s="1"/>
  <c r="K704" i="2"/>
  <c r="M691" i="2"/>
  <c r="Q691" i="2" s="1"/>
  <c r="T691" i="2" s="1"/>
  <c r="O686" i="2"/>
  <c r="O676" i="2"/>
  <c r="J634" i="2"/>
  <c r="L634" i="2"/>
  <c r="K634" i="2"/>
  <c r="M634" i="2"/>
  <c r="Q634" i="2" s="1"/>
  <c r="T634" i="2" s="1"/>
  <c r="W418" i="2" s="1"/>
  <c r="K855" i="2"/>
  <c r="K853" i="2"/>
  <c r="K851" i="2"/>
  <c r="K849" i="2"/>
  <c r="K847" i="2"/>
  <c r="K845" i="2"/>
  <c r="K843" i="2"/>
  <c r="K841" i="2"/>
  <c r="K839" i="2"/>
  <c r="K837" i="2"/>
  <c r="K835" i="2"/>
  <c r="K833" i="2"/>
  <c r="K831" i="2"/>
  <c r="K829" i="2"/>
  <c r="K827" i="2"/>
  <c r="K825" i="2"/>
  <c r="K823" i="2"/>
  <c r="K821" i="2"/>
  <c r="K819" i="2"/>
  <c r="K817" i="2"/>
  <c r="K815" i="2"/>
  <c r="K813" i="2"/>
  <c r="K811" i="2"/>
  <c r="K809" i="2"/>
  <c r="K807" i="2"/>
  <c r="K805" i="2"/>
  <c r="K803" i="2"/>
  <c r="K801" i="2"/>
  <c r="K799" i="2"/>
  <c r="K797" i="2"/>
  <c r="K795" i="2"/>
  <c r="K793" i="2"/>
  <c r="K791" i="2"/>
  <c r="K789" i="2"/>
  <c r="K787" i="2"/>
  <c r="M784" i="2"/>
  <c r="Q784" i="2" s="1"/>
  <c r="T784" i="2" s="1"/>
  <c r="K779" i="2"/>
  <c r="L777" i="2"/>
  <c r="N777" i="2" s="1"/>
  <c r="K774" i="2"/>
  <c r="K771" i="2"/>
  <c r="K766" i="2"/>
  <c r="L765" i="2"/>
  <c r="K763" i="2"/>
  <c r="M759" i="2"/>
  <c r="Q759" i="2" s="1"/>
  <c r="T759" i="2" s="1"/>
  <c r="M758" i="2"/>
  <c r="Q758" i="2" s="1"/>
  <c r="T758" i="2" s="1"/>
  <c r="W494" i="2" s="1"/>
  <c r="M728" i="2"/>
  <c r="Q728" i="2" s="1"/>
  <c r="T728" i="2" s="1"/>
  <c r="M727" i="2"/>
  <c r="Q727" i="2" s="1"/>
  <c r="T727" i="2" s="1"/>
  <c r="W478" i="2" s="1"/>
  <c r="T724" i="2"/>
  <c r="M720" i="2"/>
  <c r="Q720" i="2" s="1"/>
  <c r="T720" i="2" s="1"/>
  <c r="M719" i="2"/>
  <c r="Q719" i="2" s="1"/>
  <c r="T719" i="2" s="1"/>
  <c r="W474" i="2" s="1"/>
  <c r="T716" i="2"/>
  <c r="M712" i="2"/>
  <c r="Q712" i="2" s="1"/>
  <c r="T712" i="2" s="1"/>
  <c r="M711" i="2"/>
  <c r="Q711" i="2" s="1"/>
  <c r="T711" i="2" s="1"/>
  <c r="W470" i="2" s="1"/>
  <c r="T708" i="2"/>
  <c r="M704" i="2"/>
  <c r="Q704" i="2" s="1"/>
  <c r="T704" i="2" s="1"/>
  <c r="W467" i="2" s="1"/>
  <c r="L703" i="2"/>
  <c r="J702" i="2"/>
  <c r="L702" i="2"/>
  <c r="J703" i="2"/>
  <c r="K703" i="2"/>
  <c r="T700" i="2"/>
  <c r="W465" i="2" s="1"/>
  <c r="M696" i="2"/>
  <c r="Q696" i="2" s="1"/>
  <c r="T696" i="2" s="1"/>
  <c r="W463" i="2" s="1"/>
  <c r="L695" i="2"/>
  <c r="J694" i="2"/>
  <c r="L694" i="2"/>
  <c r="J695" i="2"/>
  <c r="K695" i="2"/>
  <c r="T692" i="2"/>
  <c r="W461" i="2" s="1"/>
  <c r="M688" i="2"/>
  <c r="Q688" i="2" s="1"/>
  <c r="T688" i="2" s="1"/>
  <c r="M687" i="2"/>
  <c r="Q687" i="2" s="1"/>
  <c r="T687" i="2" s="1"/>
  <c r="W458" i="2" s="1"/>
  <c r="T684" i="2"/>
  <c r="M680" i="2"/>
  <c r="Q680" i="2" s="1"/>
  <c r="T680" i="2" s="1"/>
  <c r="W454" i="2" s="1"/>
  <c r="T676" i="2"/>
  <c r="W452" i="2" s="1"/>
  <c r="M672" i="2"/>
  <c r="Q672" i="2" s="1"/>
  <c r="T672" i="2" s="1"/>
  <c r="W450" i="2" s="1"/>
  <c r="M671" i="2"/>
  <c r="Q671" i="2" s="1"/>
  <c r="T671" i="2" s="1"/>
  <c r="T668" i="2"/>
  <c r="W449" i="2" s="1"/>
  <c r="M664" i="2"/>
  <c r="Q664" i="2" s="1"/>
  <c r="T664" i="2" s="1"/>
  <c r="W447" i="2" s="1"/>
  <c r="J662" i="2"/>
  <c r="L662" i="2"/>
  <c r="T660" i="2"/>
  <c r="W443" i="2" s="1"/>
  <c r="M656" i="2"/>
  <c r="Q656" i="2" s="1"/>
  <c r="T656" i="2" s="1"/>
  <c r="W439" i="2" s="1"/>
  <c r="J654" i="2"/>
  <c r="L654" i="2"/>
  <c r="T652" i="2"/>
  <c r="W435" i="2" s="1"/>
  <c r="M648" i="2"/>
  <c r="Q648" i="2" s="1"/>
  <c r="T648" i="2" s="1"/>
  <c r="W431" i="2" s="1"/>
  <c r="J646" i="2"/>
  <c r="L646" i="2"/>
  <c r="T644" i="2"/>
  <c r="W427" i="2" s="1"/>
  <c r="M640" i="2"/>
  <c r="Q640" i="2" s="1"/>
  <c r="T640" i="2" s="1"/>
  <c r="W423" i="2" s="1"/>
  <c r="L639" i="2"/>
  <c r="J638" i="2"/>
  <c r="L638" i="2"/>
  <c r="J639" i="2"/>
  <c r="K639" i="2"/>
  <c r="T636" i="2"/>
  <c r="M632" i="2"/>
  <c r="Q632" i="2" s="1"/>
  <c r="T632" i="2" s="1"/>
  <c r="M631" i="2"/>
  <c r="Q631" i="2" s="1"/>
  <c r="J630" i="2"/>
  <c r="L630" i="2"/>
  <c r="T628" i="2"/>
  <c r="W413" i="2" s="1"/>
  <c r="M624" i="2"/>
  <c r="Q624" i="2" s="1"/>
  <c r="T624" i="2" s="1"/>
  <c r="W409" i="2" s="1"/>
  <c r="J622" i="2"/>
  <c r="L622" i="2"/>
  <c r="T620" i="2"/>
  <c r="W405" i="2" s="1"/>
  <c r="T559" i="2"/>
  <c r="W345" i="2" s="1"/>
  <c r="T543" i="2"/>
  <c r="W331" i="2" s="1"/>
  <c r="N172" i="2"/>
  <c r="N156" i="2"/>
  <c r="N110" i="2"/>
  <c r="O110" i="2"/>
  <c r="N100" i="2"/>
  <c r="O100" i="2"/>
  <c r="N82" i="2"/>
  <c r="N78" i="2"/>
  <c r="N74" i="2"/>
  <c r="N70" i="2"/>
  <c r="N30" i="2"/>
  <c r="O30" i="2"/>
  <c r="J855" i="2"/>
  <c r="J853" i="2"/>
  <c r="J851" i="2"/>
  <c r="J849" i="2"/>
  <c r="J847" i="2"/>
  <c r="J845" i="2"/>
  <c r="J843" i="2"/>
  <c r="J841" i="2"/>
  <c r="J839" i="2"/>
  <c r="J837" i="2"/>
  <c r="J835" i="2"/>
  <c r="J833" i="2"/>
  <c r="J831" i="2"/>
  <c r="J829" i="2"/>
  <c r="J827" i="2"/>
  <c r="J825" i="2"/>
  <c r="J823" i="2"/>
  <c r="J821" i="2"/>
  <c r="J819" i="2"/>
  <c r="J817" i="2"/>
  <c r="J815" i="2"/>
  <c r="J813" i="2"/>
  <c r="J811" i="2"/>
  <c r="J809" i="2"/>
  <c r="J807" i="2"/>
  <c r="J805" i="2"/>
  <c r="J803" i="2"/>
  <c r="J801" i="2"/>
  <c r="J799" i="2"/>
  <c r="J797" i="2"/>
  <c r="J795" i="2"/>
  <c r="J793" i="2"/>
  <c r="J791" i="2"/>
  <c r="J789" i="2"/>
  <c r="J787" i="2"/>
  <c r="L784" i="2"/>
  <c r="J779" i="2"/>
  <c r="J774" i="2"/>
  <c r="J771" i="2"/>
  <c r="J766" i="2"/>
  <c r="M765" i="2"/>
  <c r="Q765" i="2" s="1"/>
  <c r="T765" i="2" s="1"/>
  <c r="J763" i="2"/>
  <c r="L761" i="2"/>
  <c r="L760" i="2"/>
  <c r="K761" i="2"/>
  <c r="J759" i="2"/>
  <c r="L727" i="2"/>
  <c r="J728" i="2"/>
  <c r="L728" i="2"/>
  <c r="N728" i="2" s="1"/>
  <c r="J727" i="2"/>
  <c r="K727" i="2"/>
  <c r="T725" i="2"/>
  <c r="W477" i="2" s="1"/>
  <c r="L719" i="2"/>
  <c r="J720" i="2"/>
  <c r="L720" i="2"/>
  <c r="N720" i="2" s="1"/>
  <c r="J719" i="2"/>
  <c r="K719" i="2"/>
  <c r="T717" i="2"/>
  <c r="W473" i="2" s="1"/>
  <c r="L711" i="2"/>
  <c r="J712" i="2"/>
  <c r="L712" i="2"/>
  <c r="N712" i="2" s="1"/>
  <c r="J711" i="2"/>
  <c r="K711" i="2"/>
  <c r="T709" i="2"/>
  <c r="W469" i="2" s="1"/>
  <c r="T701" i="2"/>
  <c r="T693" i="2"/>
  <c r="L687" i="2"/>
  <c r="J688" i="2"/>
  <c r="L688" i="2"/>
  <c r="N688" i="2" s="1"/>
  <c r="J687" i="2"/>
  <c r="K687" i="2"/>
  <c r="T685" i="2"/>
  <c r="W457" i="2" s="1"/>
  <c r="L679" i="2"/>
  <c r="J679" i="2"/>
  <c r="K679" i="2"/>
  <c r="T677" i="2"/>
  <c r="T669" i="2"/>
  <c r="L663" i="2"/>
  <c r="J663" i="2"/>
  <c r="K663" i="2"/>
  <c r="T661" i="2"/>
  <c r="W444" i="2" s="1"/>
  <c r="L655" i="2"/>
  <c r="J655" i="2"/>
  <c r="K655" i="2"/>
  <c r="T653" i="2"/>
  <c r="W436" i="2" s="1"/>
  <c r="L647" i="2"/>
  <c r="J647" i="2"/>
  <c r="K647" i="2"/>
  <c r="T645" i="2"/>
  <c r="W428" i="2" s="1"/>
  <c r="T637" i="2"/>
  <c r="W421" i="2" s="1"/>
  <c r="L631" i="2"/>
  <c r="J632" i="2"/>
  <c r="L632" i="2"/>
  <c r="N632" i="2" s="1"/>
  <c r="J631" i="2"/>
  <c r="K631" i="2"/>
  <c r="T629" i="2"/>
  <c r="W414" i="2" s="1"/>
  <c r="L623" i="2"/>
  <c r="J623" i="2"/>
  <c r="K623" i="2"/>
  <c r="T621" i="2"/>
  <c r="W406" i="2" s="1"/>
  <c r="J616" i="2"/>
  <c r="L616" i="2"/>
  <c r="N616" i="2" s="1"/>
  <c r="M616" i="2"/>
  <c r="Q616" i="2" s="1"/>
  <c r="T616" i="2" s="1"/>
  <c r="W401" i="2" s="1"/>
  <c r="J612" i="2"/>
  <c r="L612" i="2"/>
  <c r="N612" i="2" s="1"/>
  <c r="M612" i="2"/>
  <c r="Q612" i="2" s="1"/>
  <c r="T612" i="2" s="1"/>
  <c r="W397" i="2" s="1"/>
  <c r="J608" i="2"/>
  <c r="L608" i="2"/>
  <c r="N608" i="2" s="1"/>
  <c r="M608" i="2"/>
  <c r="Q608" i="2" s="1"/>
  <c r="T608" i="2" s="1"/>
  <c r="W393" i="2" s="1"/>
  <c r="J604" i="2"/>
  <c r="L604" i="2"/>
  <c r="N604" i="2" s="1"/>
  <c r="M604" i="2"/>
  <c r="Q604" i="2" s="1"/>
  <c r="T604" i="2" s="1"/>
  <c r="W389" i="2" s="1"/>
  <c r="J600" i="2"/>
  <c r="L600" i="2"/>
  <c r="N600" i="2" s="1"/>
  <c r="M600" i="2"/>
  <c r="Q600" i="2" s="1"/>
  <c r="T600" i="2" s="1"/>
  <c r="W385" i="2" s="1"/>
  <c r="J596" i="2"/>
  <c r="L596" i="2"/>
  <c r="N596" i="2" s="1"/>
  <c r="M596" i="2"/>
  <c r="Q596" i="2" s="1"/>
  <c r="T596" i="2" s="1"/>
  <c r="W381" i="2" s="1"/>
  <c r="J592" i="2"/>
  <c r="L592" i="2"/>
  <c r="N592" i="2" s="1"/>
  <c r="M592" i="2"/>
  <c r="Q592" i="2" s="1"/>
  <c r="T592" i="2" s="1"/>
  <c r="W377" i="2" s="1"/>
  <c r="J588" i="2"/>
  <c r="L588" i="2"/>
  <c r="N588" i="2" s="1"/>
  <c r="M588" i="2"/>
  <c r="Q588" i="2" s="1"/>
  <c r="T588" i="2" s="1"/>
  <c r="W373" i="2" s="1"/>
  <c r="J584" i="2"/>
  <c r="L584" i="2"/>
  <c r="N584" i="2" s="1"/>
  <c r="M584" i="2"/>
  <c r="Q584" i="2" s="1"/>
  <c r="T584" i="2" s="1"/>
  <c r="W369" i="2" s="1"/>
  <c r="L581" i="2"/>
  <c r="J580" i="2"/>
  <c r="L580" i="2"/>
  <c r="N580" i="2" s="1"/>
  <c r="M580" i="2"/>
  <c r="Q580" i="2" s="1"/>
  <c r="T580" i="2" s="1"/>
  <c r="W366" i="2" s="1"/>
  <c r="J581" i="2"/>
  <c r="K581" i="2"/>
  <c r="J576" i="2"/>
  <c r="L576" i="2"/>
  <c r="N576" i="2" s="1"/>
  <c r="M576" i="2"/>
  <c r="Q576" i="2" s="1"/>
  <c r="T576" i="2" s="1"/>
  <c r="W362" i="2" s="1"/>
  <c r="J572" i="2"/>
  <c r="L572" i="2"/>
  <c r="N572" i="2" s="1"/>
  <c r="M572" i="2"/>
  <c r="Q572" i="2" s="1"/>
  <c r="T572" i="2" s="1"/>
  <c r="W358" i="2" s="1"/>
  <c r="J568" i="2"/>
  <c r="L568" i="2"/>
  <c r="N568" i="2" s="1"/>
  <c r="M568" i="2"/>
  <c r="Q568" i="2" s="1"/>
  <c r="T568" i="2" s="1"/>
  <c r="W354" i="2" s="1"/>
  <c r="J564" i="2"/>
  <c r="L564" i="2"/>
  <c r="N564" i="2" s="1"/>
  <c r="M564" i="2"/>
  <c r="Q564" i="2" s="1"/>
  <c r="T564" i="2" s="1"/>
  <c r="W350" i="2" s="1"/>
  <c r="N178" i="2"/>
  <c r="N162" i="2"/>
  <c r="N148" i="2"/>
  <c r="N124" i="2"/>
  <c r="O124" i="2"/>
  <c r="N120" i="2"/>
  <c r="O120" i="2"/>
  <c r="N116" i="2"/>
  <c r="O116" i="2"/>
  <c r="N106" i="2"/>
  <c r="O106" i="2"/>
  <c r="N86" i="2"/>
  <c r="O86" i="2"/>
  <c r="N12" i="2"/>
  <c r="O12" i="2"/>
  <c r="T10" i="2"/>
  <c r="M852" i="2"/>
  <c r="Q852" i="2" s="1"/>
  <c r="T852" i="2" s="1"/>
  <c r="W546" i="2" s="1"/>
  <c r="M844" i="2"/>
  <c r="Q844" i="2" s="1"/>
  <c r="T844" i="2" s="1"/>
  <c r="W540" i="2" s="1"/>
  <c r="M842" i="2"/>
  <c r="Q842" i="2" s="1"/>
  <c r="T842" i="2" s="1"/>
  <c r="W539" i="2" s="1"/>
  <c r="M834" i="2"/>
  <c r="Q834" i="2" s="1"/>
  <c r="T834" i="2" s="1"/>
  <c r="W534" i="2" s="1"/>
  <c r="M832" i="2"/>
  <c r="Q832" i="2" s="1"/>
  <c r="T832" i="2" s="1"/>
  <c r="W533" i="2" s="1"/>
  <c r="M822" i="2"/>
  <c r="Q822" i="2" s="1"/>
  <c r="T822" i="2" s="1"/>
  <c r="W527" i="2" s="1"/>
  <c r="M820" i="2"/>
  <c r="Q820" i="2" s="1"/>
  <c r="T820" i="2" s="1"/>
  <c r="W526" i="2" s="1"/>
  <c r="M810" i="2"/>
  <c r="Q810" i="2" s="1"/>
  <c r="T810" i="2" s="1"/>
  <c r="W521" i="2" s="1"/>
  <c r="M804" i="2"/>
  <c r="Q804" i="2" s="1"/>
  <c r="T804" i="2" s="1"/>
  <c r="W518" i="2" s="1"/>
  <c r="M792" i="2"/>
  <c r="Q792" i="2" s="1"/>
  <c r="T792" i="2" s="1"/>
  <c r="W512" i="2" s="1"/>
  <c r="M790" i="2"/>
  <c r="Q790" i="2" s="1"/>
  <c r="T790" i="2" s="1"/>
  <c r="W511" i="2" s="1"/>
  <c r="M788" i="2"/>
  <c r="Q788" i="2" s="1"/>
  <c r="T788" i="2" s="1"/>
  <c r="W510" i="2" s="1"/>
  <c r="T726" i="2"/>
  <c r="T718" i="2"/>
  <c r="T710" i="2"/>
  <c r="L705" i="2"/>
  <c r="J704" i="2"/>
  <c r="J706" i="2"/>
  <c r="L704" i="2"/>
  <c r="L706" i="2"/>
  <c r="J705" i="2"/>
  <c r="K705" i="2"/>
  <c r="T702" i="2"/>
  <c r="W466" i="2" s="1"/>
  <c r="L697" i="2"/>
  <c r="J696" i="2"/>
  <c r="L696" i="2"/>
  <c r="N696" i="2" s="1"/>
  <c r="J697" i="2"/>
  <c r="K697" i="2"/>
  <c r="T694" i="2"/>
  <c r="W462" i="2" s="1"/>
  <c r="T686" i="2"/>
  <c r="J680" i="2"/>
  <c r="L680" i="2"/>
  <c r="N680" i="2" s="1"/>
  <c r="T678" i="2"/>
  <c r="L673" i="2"/>
  <c r="J672" i="2"/>
  <c r="L672" i="2"/>
  <c r="N672" i="2" s="1"/>
  <c r="J673" i="2"/>
  <c r="K673" i="2"/>
  <c r="T670" i="2"/>
  <c r="L665" i="2"/>
  <c r="J664" i="2"/>
  <c r="L664" i="2"/>
  <c r="N664" i="2" s="1"/>
  <c r="J665" i="2"/>
  <c r="K665" i="2"/>
  <c r="T662" i="2"/>
  <c r="W445" i="2" s="1"/>
  <c r="J656" i="2"/>
  <c r="L656" i="2"/>
  <c r="N656" i="2" s="1"/>
  <c r="T654" i="2"/>
  <c r="W437" i="2" s="1"/>
  <c r="J648" i="2"/>
  <c r="L648" i="2"/>
  <c r="N648" i="2" s="1"/>
  <c r="T646" i="2"/>
  <c r="W429" i="2" s="1"/>
  <c r="J640" i="2"/>
  <c r="L640" i="2"/>
  <c r="N640" i="2" s="1"/>
  <c r="T638" i="2"/>
  <c r="W422" i="2" s="1"/>
  <c r="T630" i="2"/>
  <c r="W415" i="2" s="1"/>
  <c r="J624" i="2"/>
  <c r="L624" i="2"/>
  <c r="N624" i="2" s="1"/>
  <c r="T622" i="2"/>
  <c r="W407" i="2" s="1"/>
  <c r="T615" i="2"/>
  <c r="W400" i="2" s="1"/>
  <c r="T611" i="2"/>
  <c r="W396" i="2" s="1"/>
  <c r="T607" i="2"/>
  <c r="W392" i="2" s="1"/>
  <c r="T603" i="2"/>
  <c r="W388" i="2" s="1"/>
  <c r="T599" i="2"/>
  <c r="W384" i="2" s="1"/>
  <c r="T595" i="2"/>
  <c r="W380" i="2" s="1"/>
  <c r="T591" i="2"/>
  <c r="W376" i="2" s="1"/>
  <c r="T587" i="2"/>
  <c r="W372" i="2" s="1"/>
  <c r="T583" i="2"/>
  <c r="W368" i="2" s="1"/>
  <c r="M581" i="2"/>
  <c r="Q581" i="2" s="1"/>
  <c r="T581" i="2" s="1"/>
  <c r="T579" i="2"/>
  <c r="W365" i="2" s="1"/>
  <c r="T575" i="2"/>
  <c r="W361" i="2" s="1"/>
  <c r="T571" i="2"/>
  <c r="W357" i="2" s="1"/>
  <c r="T567" i="2"/>
  <c r="W353" i="2" s="1"/>
  <c r="T563" i="2"/>
  <c r="W349" i="2" s="1"/>
  <c r="T547" i="2"/>
  <c r="W335" i="2" s="1"/>
  <c r="N168" i="2"/>
  <c r="N144" i="2"/>
  <c r="N134" i="2"/>
  <c r="N90" i="2"/>
  <c r="O90" i="2"/>
  <c r="N66" i="2"/>
  <c r="N62" i="2"/>
  <c r="N42" i="2"/>
  <c r="O42" i="2"/>
  <c r="N38" i="2"/>
  <c r="O38" i="2"/>
  <c r="N34" i="2"/>
  <c r="O34" i="2"/>
  <c r="N24" i="2"/>
  <c r="O24" i="2"/>
  <c r="N20" i="2"/>
  <c r="O20" i="2"/>
  <c r="N16" i="2"/>
  <c r="O16" i="2"/>
  <c r="L856" i="2"/>
  <c r="N856" i="2" s="1"/>
  <c r="L854" i="2"/>
  <c r="N854" i="2" s="1"/>
  <c r="L852" i="2"/>
  <c r="N852" i="2" s="1"/>
  <c r="L850" i="2"/>
  <c r="N850" i="2" s="1"/>
  <c r="L848" i="2"/>
  <c r="N848" i="2" s="1"/>
  <c r="L846" i="2"/>
  <c r="N846" i="2" s="1"/>
  <c r="L844" i="2"/>
  <c r="N844" i="2" s="1"/>
  <c r="L842" i="2"/>
  <c r="N842" i="2" s="1"/>
  <c r="L840" i="2"/>
  <c r="N840" i="2" s="1"/>
  <c r="L838" i="2"/>
  <c r="N838" i="2" s="1"/>
  <c r="L836" i="2"/>
  <c r="N836" i="2" s="1"/>
  <c r="L834" i="2"/>
  <c r="N834" i="2" s="1"/>
  <c r="L832" i="2"/>
  <c r="N832" i="2" s="1"/>
  <c r="L830" i="2"/>
  <c r="N830" i="2" s="1"/>
  <c r="L828" i="2"/>
  <c r="N828" i="2" s="1"/>
  <c r="L826" i="2"/>
  <c r="N826" i="2" s="1"/>
  <c r="L824" i="2"/>
  <c r="N824" i="2" s="1"/>
  <c r="L822" i="2"/>
  <c r="N822" i="2" s="1"/>
  <c r="L820" i="2"/>
  <c r="N820" i="2" s="1"/>
  <c r="L818" i="2"/>
  <c r="N818" i="2" s="1"/>
  <c r="L816" i="2"/>
  <c r="N816" i="2" s="1"/>
  <c r="L814" i="2"/>
  <c r="N814" i="2" s="1"/>
  <c r="L812" i="2"/>
  <c r="N812" i="2" s="1"/>
  <c r="L810" i="2"/>
  <c r="N810" i="2" s="1"/>
  <c r="L808" i="2"/>
  <c r="N808" i="2" s="1"/>
  <c r="L806" i="2"/>
  <c r="N806" i="2" s="1"/>
  <c r="L804" i="2"/>
  <c r="N804" i="2" s="1"/>
  <c r="L802" i="2"/>
  <c r="N802" i="2" s="1"/>
  <c r="L800" i="2"/>
  <c r="N800" i="2" s="1"/>
  <c r="L798" i="2"/>
  <c r="N798" i="2" s="1"/>
  <c r="L796" i="2"/>
  <c r="N796" i="2" s="1"/>
  <c r="L794" i="2"/>
  <c r="N794" i="2" s="1"/>
  <c r="L792" i="2"/>
  <c r="N792" i="2" s="1"/>
  <c r="L790" i="2"/>
  <c r="N790" i="2" s="1"/>
  <c r="L788" i="2"/>
  <c r="N788" i="2" s="1"/>
  <c r="L786" i="2"/>
  <c r="N786" i="2" s="1"/>
  <c r="J784" i="2"/>
  <c r="M783" i="2"/>
  <c r="Q783" i="2" s="1"/>
  <c r="T783" i="2" s="1"/>
  <c r="W508" i="2" s="1"/>
  <c r="L778" i="2"/>
  <c r="N778" i="2" s="1"/>
  <c r="M775" i="2"/>
  <c r="Q775" i="2" s="1"/>
  <c r="T775" i="2" s="1"/>
  <c r="T773" i="2"/>
  <c r="W502" i="2" s="1"/>
  <c r="L770" i="2"/>
  <c r="N770" i="2" s="1"/>
  <c r="M767" i="2"/>
  <c r="Q767" i="2" s="1"/>
  <c r="T767" i="2" s="1"/>
  <c r="L762" i="2"/>
  <c r="N762" i="2" s="1"/>
  <c r="L759" i="2"/>
  <c r="L758" i="2"/>
  <c r="N758" i="2" s="1"/>
  <c r="K759" i="2"/>
  <c r="O754" i="2"/>
  <c r="O752" i="2"/>
  <c r="O750" i="2"/>
  <c r="O748" i="2"/>
  <c r="O746" i="2"/>
  <c r="O744" i="2"/>
  <c r="O742" i="2"/>
  <c r="O740" i="2"/>
  <c r="O738" i="2"/>
  <c r="O736" i="2"/>
  <c r="O734" i="2"/>
  <c r="O732" i="2"/>
  <c r="L729" i="2"/>
  <c r="J730" i="2"/>
  <c r="L730" i="2"/>
  <c r="J729" i="2"/>
  <c r="K729" i="2"/>
  <c r="L721" i="2"/>
  <c r="J722" i="2"/>
  <c r="L722" i="2"/>
  <c r="J721" i="2"/>
  <c r="K721" i="2"/>
  <c r="L713" i="2"/>
  <c r="J714" i="2"/>
  <c r="L714" i="2"/>
  <c r="J713" i="2"/>
  <c r="K713" i="2"/>
  <c r="K706" i="2"/>
  <c r="T703" i="2"/>
  <c r="T695" i="2"/>
  <c r="L689" i="2"/>
  <c r="J689" i="2"/>
  <c r="K689" i="2"/>
  <c r="L681" i="2"/>
  <c r="J682" i="2"/>
  <c r="L682" i="2"/>
  <c r="J681" i="2"/>
  <c r="K681" i="2"/>
  <c r="T679" i="2"/>
  <c r="W453" i="2" s="1"/>
  <c r="T663" i="2"/>
  <c r="W446" i="2" s="1"/>
  <c r="L657" i="2"/>
  <c r="J657" i="2"/>
  <c r="K657" i="2"/>
  <c r="T655" i="2"/>
  <c r="W438" i="2" s="1"/>
  <c r="L649" i="2"/>
  <c r="J649" i="2"/>
  <c r="K649" i="2"/>
  <c r="T647" i="2"/>
  <c r="W430" i="2" s="1"/>
  <c r="L641" i="2"/>
  <c r="J641" i="2"/>
  <c r="K641" i="2"/>
  <c r="T639" i="2"/>
  <c r="L633" i="2"/>
  <c r="J633" i="2"/>
  <c r="K633" i="2"/>
  <c r="T631" i="2"/>
  <c r="W416" i="2" s="1"/>
  <c r="L625" i="2"/>
  <c r="J625" i="2"/>
  <c r="K625" i="2"/>
  <c r="T623" i="2"/>
  <c r="W408" i="2" s="1"/>
  <c r="L617" i="2"/>
  <c r="J617" i="2"/>
  <c r="K617" i="2"/>
  <c r="N174" i="2"/>
  <c r="N158" i="2"/>
  <c r="N130" i="2"/>
  <c r="N112" i="2"/>
  <c r="O112" i="2"/>
  <c r="N102" i="2"/>
  <c r="N94" i="2"/>
  <c r="O94" i="2"/>
  <c r="N76" i="2"/>
  <c r="N58" i="2"/>
  <c r="N54" i="2"/>
  <c r="N50" i="2"/>
  <c r="O50" i="2"/>
  <c r="N46" i="2"/>
  <c r="O46" i="2"/>
  <c r="N28" i="2"/>
  <c r="O28" i="2"/>
  <c r="W94" i="2"/>
  <c r="W110" i="2"/>
  <c r="W76" i="2"/>
  <c r="W108" i="2"/>
  <c r="W210" i="2"/>
  <c r="W327" i="2"/>
  <c r="W351" i="2"/>
  <c r="W359" i="2"/>
  <c r="W374" i="2"/>
  <c r="W382" i="2"/>
  <c r="W253" i="2"/>
  <c r="W341" i="2"/>
  <c r="W339" i="2"/>
  <c r="W355" i="2"/>
  <c r="W363" i="2"/>
  <c r="W370" i="2"/>
  <c r="W378" i="2"/>
  <c r="W386" i="2"/>
  <c r="W329" i="2"/>
  <c r="W420" i="2"/>
  <c r="W500" i="2"/>
  <c r="W556" i="2"/>
  <c r="W564" i="2"/>
  <c r="W588" i="2"/>
  <c r="W596" i="2"/>
  <c r="W604" i="2"/>
  <c r="W612" i="2"/>
  <c r="W620" i="2"/>
  <c r="W628" i="2"/>
  <c r="W636" i="2"/>
  <c r="W660" i="2"/>
  <c r="W724" i="2"/>
  <c r="W555" i="2"/>
  <c r="W587" i="2"/>
  <c r="W603" i="2"/>
  <c r="W611" i="2"/>
  <c r="W619" i="2"/>
  <c r="W635" i="2"/>
  <c r="W723" i="2"/>
  <c r="W394" i="2"/>
  <c r="W514" i="2"/>
  <c r="W562" i="2"/>
  <c r="W578" i="2"/>
  <c r="W586" i="2"/>
  <c r="W602" i="2"/>
  <c r="W610" i="2"/>
  <c r="W618" i="2"/>
  <c r="W626" i="2"/>
  <c r="W658" i="2"/>
  <c r="W722" i="2"/>
  <c r="W212" i="2"/>
  <c r="W496" i="2"/>
  <c r="W528" i="2"/>
  <c r="W552" i="2"/>
  <c r="W560" i="2"/>
  <c r="W592" i="2"/>
  <c r="W600" i="2"/>
  <c r="W608" i="2"/>
  <c r="W616" i="2"/>
  <c r="W656" i="2"/>
  <c r="W720" i="2"/>
  <c r="W495" i="2"/>
  <c r="W519" i="2"/>
  <c r="W535" i="2"/>
  <c r="W551" i="2"/>
  <c r="W567" i="2"/>
  <c r="W575" i="2"/>
  <c r="W583" i="2"/>
  <c r="W591" i="2"/>
  <c r="W599" i="2"/>
  <c r="W615" i="2"/>
  <c r="W623" i="2"/>
  <c r="W631" i="2"/>
  <c r="W639" i="2"/>
  <c r="W727" i="2"/>
  <c r="W390" i="2"/>
  <c r="W398" i="2"/>
  <c r="W574" i="2"/>
  <c r="W590" i="2"/>
  <c r="W598" i="2"/>
  <c r="W606" i="2"/>
  <c r="W614" i="2"/>
  <c r="W622" i="2"/>
  <c r="W630" i="2"/>
  <c r="W654" i="2"/>
  <c r="W726" i="2"/>
  <c r="W541" i="2"/>
  <c r="W565" i="2"/>
  <c r="W581" i="2"/>
  <c r="W589" i="2"/>
  <c r="W597" i="2"/>
  <c r="W605" i="2"/>
  <c r="W613" i="2"/>
  <c r="W621" i="2"/>
  <c r="W629" i="2"/>
  <c r="W637" i="2"/>
  <c r="W725" i="2"/>
  <c r="W569" i="2"/>
  <c r="W633" i="2"/>
  <c r="W734" i="2"/>
  <c r="W742" i="2"/>
  <c r="W750" i="2"/>
  <c r="W758" i="2"/>
  <c r="W766" i="2"/>
  <c r="W774" i="2"/>
  <c r="W782" i="2"/>
  <c r="W790" i="2"/>
  <c r="W798" i="2"/>
  <c r="W806" i="2"/>
  <c r="W814" i="2"/>
  <c r="W822" i="2"/>
  <c r="W830" i="2"/>
  <c r="W838" i="2"/>
  <c r="W846" i="2"/>
  <c r="W854" i="2"/>
  <c r="W862" i="2"/>
  <c r="W870" i="2"/>
  <c r="W878" i="2"/>
  <c r="W886" i="2"/>
  <c r="W894" i="2"/>
  <c r="W902" i="2"/>
  <c r="W910" i="2"/>
  <c r="W918" i="2"/>
  <c r="W926" i="2"/>
  <c r="W934" i="2"/>
  <c r="W942" i="2"/>
  <c r="W950" i="2"/>
  <c r="W958" i="2"/>
  <c r="W966" i="2"/>
  <c r="W974" i="2"/>
  <c r="W982" i="2"/>
  <c r="W990" i="2"/>
  <c r="W998" i="2"/>
  <c r="W1006" i="2"/>
  <c r="W1014" i="2"/>
  <c r="W1022" i="2"/>
  <c r="W1030" i="2"/>
  <c r="W1038" i="2"/>
  <c r="W1046" i="2"/>
  <c r="W1054" i="2"/>
  <c r="W1062" i="2"/>
  <c r="W1070" i="2"/>
  <c r="W1078" i="2"/>
  <c r="W1086" i="2"/>
  <c r="W1094" i="2"/>
  <c r="W1102" i="2"/>
  <c r="W1110" i="2"/>
  <c r="W1118" i="2"/>
  <c r="W1126" i="2"/>
  <c r="W733" i="2"/>
  <c r="W741" i="2"/>
  <c r="W749" i="2"/>
  <c r="W757" i="2"/>
  <c r="W765" i="2"/>
  <c r="W773" i="2"/>
  <c r="W781" i="2"/>
  <c r="W789" i="2"/>
  <c r="W797" i="2"/>
  <c r="W805" i="2"/>
  <c r="W813" i="2"/>
  <c r="W821" i="2"/>
  <c r="W829" i="2"/>
  <c r="W837" i="2"/>
  <c r="W845" i="2"/>
  <c r="W853" i="2"/>
  <c r="W861" i="2"/>
  <c r="W869" i="2"/>
  <c r="W877" i="2"/>
  <c r="W885" i="2"/>
  <c r="W893" i="2"/>
  <c r="W901" i="2"/>
  <c r="W909" i="2"/>
  <c r="W917" i="2"/>
  <c r="W925" i="2"/>
  <c r="W933" i="2"/>
  <c r="W941" i="2"/>
  <c r="W949" i="2"/>
  <c r="W957" i="2"/>
  <c r="W965" i="2"/>
  <c r="W973" i="2"/>
  <c r="W981" i="2"/>
  <c r="W989" i="2"/>
  <c r="W997" i="2"/>
  <c r="W1005" i="2"/>
  <c r="W1013" i="2"/>
  <c r="W1021" i="2"/>
  <c r="W1029" i="2"/>
  <c r="W1037" i="2"/>
  <c r="W1045" i="2"/>
  <c r="W1053" i="2"/>
  <c r="W1061" i="2"/>
  <c r="W1069" i="2"/>
  <c r="W1077" i="2"/>
  <c r="W1085" i="2"/>
  <c r="W1093" i="2"/>
  <c r="W1101" i="2"/>
  <c r="W1109" i="2"/>
  <c r="W1117" i="2"/>
  <c r="W1125" i="2"/>
  <c r="W1133" i="2"/>
  <c r="W732" i="2"/>
  <c r="W740" i="2"/>
  <c r="W748" i="2"/>
  <c r="W756" i="2"/>
  <c r="W764" i="2"/>
  <c r="W772" i="2"/>
  <c r="W780" i="2"/>
  <c r="W788" i="2"/>
  <c r="W796" i="2"/>
  <c r="W804" i="2"/>
  <c r="W812" i="2"/>
  <c r="W820" i="2"/>
  <c r="W828" i="2"/>
  <c r="W836" i="2"/>
  <c r="W844" i="2"/>
  <c r="W852" i="2"/>
  <c r="W860" i="2"/>
  <c r="W868" i="2"/>
  <c r="W876" i="2"/>
  <c r="W884" i="2"/>
  <c r="W892" i="2"/>
  <c r="W900" i="2"/>
  <c r="W908" i="2"/>
  <c r="W916" i="2"/>
  <c r="W924" i="2"/>
  <c r="W932" i="2"/>
  <c r="W940" i="2"/>
  <c r="W948" i="2"/>
  <c r="W956" i="2"/>
  <c r="W964" i="2"/>
  <c r="W972" i="2"/>
  <c r="W980" i="2"/>
  <c r="W988" i="2"/>
  <c r="W996" i="2"/>
  <c r="W1004" i="2"/>
  <c r="W1012" i="2"/>
  <c r="W1020" i="2"/>
  <c r="W1028" i="2"/>
  <c r="W1036" i="2"/>
  <c r="W1044" i="2"/>
  <c r="W1052" i="2"/>
  <c r="W1060" i="2"/>
  <c r="W1068" i="2"/>
  <c r="W1076" i="2"/>
  <c r="W1084" i="2"/>
  <c r="W1092" i="2"/>
  <c r="W1100" i="2"/>
  <c r="W1108" i="2"/>
  <c r="W1116" i="2"/>
  <c r="W1124" i="2"/>
  <c r="W1364" i="2"/>
  <c r="W730" i="2"/>
  <c r="W738" i="2"/>
  <c r="W746" i="2"/>
  <c r="W754" i="2"/>
  <c r="W762" i="2"/>
  <c r="W770" i="2"/>
  <c r="W778" i="2"/>
  <c r="W786" i="2"/>
  <c r="W794" i="2"/>
  <c r="W802" i="2"/>
  <c r="W810" i="2"/>
  <c r="W818" i="2"/>
  <c r="W826" i="2"/>
  <c r="W834" i="2"/>
  <c r="W842" i="2"/>
  <c r="W850" i="2"/>
  <c r="W858" i="2"/>
  <c r="W866" i="2"/>
  <c r="W874" i="2"/>
  <c r="W882" i="2"/>
  <c r="W890" i="2"/>
  <c r="W898" i="2"/>
  <c r="W906" i="2"/>
  <c r="W914" i="2"/>
  <c r="W922" i="2"/>
  <c r="W930" i="2"/>
  <c r="W938" i="2"/>
  <c r="W946" i="2"/>
  <c r="W954" i="2"/>
  <c r="W962" i="2"/>
  <c r="W970" i="2"/>
  <c r="W978" i="2"/>
  <c r="W986" i="2"/>
  <c r="W994" i="2"/>
  <c r="W1002" i="2"/>
  <c r="W1010" i="2"/>
  <c r="W1018" i="2"/>
  <c r="W1026" i="2"/>
  <c r="W1034" i="2"/>
  <c r="W1042" i="2"/>
  <c r="W1050" i="2"/>
  <c r="W1058" i="2"/>
  <c r="W1066" i="2"/>
  <c r="W1074" i="2"/>
  <c r="W1082" i="2"/>
  <c r="W1090" i="2"/>
  <c r="W1098" i="2"/>
  <c r="W1106" i="2"/>
  <c r="W1114" i="2"/>
  <c r="W1122" i="2"/>
  <c r="W1346" i="2"/>
  <c r="W1354" i="2"/>
  <c r="W593" i="2"/>
  <c r="W721" i="2"/>
  <c r="W729" i="2"/>
  <c r="W737" i="2"/>
  <c r="W745" i="2"/>
  <c r="W753" i="2"/>
  <c r="W761" i="2"/>
  <c r="W769" i="2"/>
  <c r="W777" i="2"/>
  <c r="W785" i="2"/>
  <c r="W793" i="2"/>
  <c r="W801" i="2"/>
  <c r="W809" i="2"/>
  <c r="W817" i="2"/>
  <c r="W825" i="2"/>
  <c r="W833" i="2"/>
  <c r="W841" i="2"/>
  <c r="W849" i="2"/>
  <c r="W857" i="2"/>
  <c r="W865" i="2"/>
  <c r="W873" i="2"/>
  <c r="W881" i="2"/>
  <c r="W889" i="2"/>
  <c r="W897" i="2"/>
  <c r="W905" i="2"/>
  <c r="W913" i="2"/>
  <c r="W921" i="2"/>
  <c r="W929" i="2"/>
  <c r="W937" i="2"/>
  <c r="W945" i="2"/>
  <c r="W953" i="2"/>
  <c r="W961" i="2"/>
  <c r="W969" i="2"/>
  <c r="W977" i="2"/>
  <c r="W985" i="2"/>
  <c r="W993" i="2"/>
  <c r="W1001" i="2"/>
  <c r="W1009" i="2"/>
  <c r="W1017" i="2"/>
  <c r="W1025" i="2"/>
  <c r="W1033" i="2"/>
  <c r="W1041" i="2"/>
  <c r="W1049" i="2"/>
  <c r="W1057" i="2"/>
  <c r="W1065" i="2"/>
  <c r="W1073" i="2"/>
  <c r="W1081" i="2"/>
  <c r="W1089" i="2"/>
  <c r="W1097" i="2"/>
  <c r="W1105" i="2"/>
  <c r="W1113" i="2"/>
  <c r="W1121" i="2"/>
  <c r="W1129" i="2"/>
  <c r="W1137" i="2"/>
  <c r="W585" i="2"/>
  <c r="W728" i="2"/>
  <c r="W736" i="2"/>
  <c r="W744" i="2"/>
  <c r="W752" i="2"/>
  <c r="W760" i="2"/>
  <c r="W768" i="2"/>
  <c r="W776" i="2"/>
  <c r="W784" i="2"/>
  <c r="W792" i="2"/>
  <c r="W800" i="2"/>
  <c r="W808" i="2"/>
  <c r="W816" i="2"/>
  <c r="W824" i="2"/>
  <c r="W832" i="2"/>
  <c r="W840" i="2"/>
  <c r="W848" i="2"/>
  <c r="W856" i="2"/>
  <c r="W864" i="2"/>
  <c r="W872" i="2"/>
  <c r="W880" i="2"/>
  <c r="W888" i="2"/>
  <c r="W896" i="2"/>
  <c r="W904" i="2"/>
  <c r="W912" i="2"/>
  <c r="W920" i="2"/>
  <c r="W928" i="2"/>
  <c r="W936" i="2"/>
  <c r="W944" i="2"/>
  <c r="W952" i="2"/>
  <c r="W960" i="2"/>
  <c r="W968" i="2"/>
  <c r="W976" i="2"/>
  <c r="W984" i="2"/>
  <c r="W992" i="2"/>
  <c r="W1000" i="2"/>
  <c r="W1008" i="2"/>
  <c r="W1016" i="2"/>
  <c r="W1024" i="2"/>
  <c r="W1032" i="2"/>
  <c r="W1040" i="2"/>
  <c r="W1048" i="2"/>
  <c r="W1056" i="2"/>
  <c r="W1064" i="2"/>
  <c r="W1072" i="2"/>
  <c r="W1080" i="2"/>
  <c r="W1088" i="2"/>
  <c r="W1096" i="2"/>
  <c r="W1104" i="2"/>
  <c r="W1112" i="2"/>
  <c r="W1120" i="2"/>
  <c r="W1328" i="2"/>
  <c r="W577" i="2"/>
  <c r="W735" i="2"/>
  <c r="W743" i="2"/>
  <c r="W751" i="2"/>
  <c r="W759" i="2"/>
  <c r="W767" i="2"/>
  <c r="W775" i="2"/>
  <c r="W783" i="2"/>
  <c r="W791" i="2"/>
  <c r="W799" i="2"/>
  <c r="W807" i="2"/>
  <c r="W815" i="2"/>
  <c r="W823" i="2"/>
  <c r="W831" i="2"/>
  <c r="W839" i="2"/>
  <c r="W847" i="2"/>
  <c r="W855" i="2"/>
  <c r="W863" i="2"/>
  <c r="W871" i="2"/>
  <c r="W879" i="2"/>
  <c r="W887" i="2"/>
  <c r="W895" i="2"/>
  <c r="W903" i="2"/>
  <c r="W911" i="2"/>
  <c r="W919" i="2"/>
  <c r="W927" i="2"/>
  <c r="W935" i="2"/>
  <c r="W943" i="2"/>
  <c r="W951" i="2"/>
  <c r="W959" i="2"/>
  <c r="W967" i="2"/>
  <c r="W975" i="2"/>
  <c r="W983" i="2"/>
  <c r="W991" i="2"/>
  <c r="W999" i="2"/>
  <c r="W1007" i="2"/>
  <c r="W1015" i="2"/>
  <c r="W1023" i="2"/>
  <c r="W1031" i="2"/>
  <c r="W1039" i="2"/>
  <c r="W1047" i="2"/>
  <c r="W1055" i="2"/>
  <c r="W1063" i="2"/>
  <c r="W1071" i="2"/>
  <c r="W1079" i="2"/>
  <c r="W1087" i="2"/>
  <c r="W1095" i="2"/>
  <c r="W1103" i="2"/>
  <c r="W1111" i="2"/>
  <c r="W1119" i="2"/>
  <c r="W1127" i="2"/>
  <c r="W1135" i="2"/>
  <c r="W755" i="2"/>
  <c r="W819" i="2"/>
  <c r="W883" i="2"/>
  <c r="W947" i="2"/>
  <c r="W1011" i="2"/>
  <c r="W1075" i="2"/>
  <c r="W1676" i="2"/>
  <c r="W609" i="2"/>
  <c r="W747" i="2"/>
  <c r="W811" i="2"/>
  <c r="W875" i="2"/>
  <c r="W939" i="2"/>
  <c r="W1003" i="2"/>
  <c r="W1067" i="2"/>
  <c r="W1131" i="2"/>
  <c r="W739" i="2"/>
  <c r="W803" i="2"/>
  <c r="W867" i="2"/>
  <c r="W931" i="2"/>
  <c r="W995" i="2"/>
  <c r="W1059" i="2"/>
  <c r="W1123" i="2"/>
  <c r="W787" i="2"/>
  <c r="W851" i="2"/>
  <c r="W915" i="2"/>
  <c r="W979" i="2"/>
  <c r="W1043" i="2"/>
  <c r="W1107" i="2"/>
  <c r="W1680" i="2"/>
  <c r="W779" i="2"/>
  <c r="W843" i="2"/>
  <c r="W907" i="2"/>
  <c r="W971" i="2"/>
  <c r="W1035" i="2"/>
  <c r="W1099" i="2"/>
  <c r="W2031" i="2"/>
  <c r="W771" i="2"/>
  <c r="W835" i="2"/>
  <c r="W899" i="2"/>
  <c r="W963" i="2"/>
  <c r="W1027" i="2"/>
  <c r="W1091" i="2"/>
  <c r="W763" i="2"/>
  <c r="W827" i="2"/>
  <c r="W891" i="2"/>
  <c r="W955" i="2"/>
  <c r="W1019" i="2"/>
  <c r="W1083" i="2"/>
  <c r="W923" i="2"/>
  <c r="W2450" i="2"/>
  <c r="W859" i="2"/>
  <c r="W2409" i="2"/>
  <c r="W795" i="2"/>
  <c r="W2033" i="2"/>
  <c r="W2414" i="2"/>
  <c r="W2886" i="2"/>
  <c r="V4" i="2"/>
  <c r="W1115" i="2"/>
  <c r="W1051" i="2"/>
  <c r="W2404" i="2"/>
  <c r="W2476" i="2"/>
  <c r="W987" i="2"/>
  <c r="W2419" i="2"/>
  <c r="W2443" i="2"/>
  <c r="W731" i="2"/>
  <c r="J856" i="2"/>
  <c r="J854" i="2"/>
  <c r="J852" i="2"/>
  <c r="J848" i="2"/>
  <c r="J844" i="2"/>
  <c r="J842" i="2"/>
  <c r="J840" i="2"/>
  <c r="J838" i="2"/>
  <c r="J834" i="2"/>
  <c r="J832" i="2"/>
  <c r="J830" i="2"/>
  <c r="J828" i="2"/>
  <c r="J826" i="2"/>
  <c r="J822" i="2"/>
  <c r="J820" i="2"/>
  <c r="J818" i="2"/>
  <c r="J816" i="2"/>
  <c r="J814" i="2"/>
  <c r="J812" i="2"/>
  <c r="J810" i="2"/>
  <c r="J808" i="2"/>
  <c r="J804" i="2"/>
  <c r="J802" i="2"/>
  <c r="J800" i="2"/>
  <c r="J796" i="2"/>
  <c r="J794" i="2"/>
  <c r="J792" i="2"/>
  <c r="J790" i="2"/>
  <c r="J788" i="2"/>
  <c r="J786" i="2"/>
  <c r="M785" i="2"/>
  <c r="Q785" i="2" s="1"/>
  <c r="T785" i="2" s="1"/>
  <c r="L780" i="2"/>
  <c r="J778" i="2"/>
  <c r="M777" i="2"/>
  <c r="Q777" i="2" s="1"/>
  <c r="T777" i="2" s="1"/>
  <c r="W505" i="2" s="1"/>
  <c r="J775" i="2"/>
  <c r="L772" i="2"/>
  <c r="J767" i="2"/>
  <c r="L764" i="2"/>
  <c r="M761" i="2"/>
  <c r="Q761" i="2" s="1"/>
  <c r="T761" i="2" s="1"/>
  <c r="T756" i="2"/>
  <c r="W493" i="2" s="1"/>
  <c r="L757" i="2"/>
  <c r="L756" i="2"/>
  <c r="K757" i="2"/>
  <c r="L755" i="2"/>
  <c r="L754" i="2"/>
  <c r="N754" i="2" s="1"/>
  <c r="J755" i="2"/>
  <c r="K755" i="2"/>
  <c r="L753" i="2"/>
  <c r="L752" i="2"/>
  <c r="N752" i="2" s="1"/>
  <c r="J753" i="2"/>
  <c r="K753" i="2"/>
  <c r="L751" i="2"/>
  <c r="J751" i="2"/>
  <c r="K751" i="2"/>
  <c r="L749" i="2"/>
  <c r="L748" i="2"/>
  <c r="N748" i="2" s="1"/>
  <c r="L750" i="2"/>
  <c r="N750" i="2" s="1"/>
  <c r="J749" i="2"/>
  <c r="K749" i="2"/>
  <c r="L747" i="2"/>
  <c r="J747" i="2"/>
  <c r="K747" i="2"/>
  <c r="L745" i="2"/>
  <c r="L746" i="2"/>
  <c r="N746" i="2" s="1"/>
  <c r="J745" i="2"/>
  <c r="K745" i="2"/>
  <c r="L743" i="2"/>
  <c r="L744" i="2"/>
  <c r="N744" i="2" s="1"/>
  <c r="J743" i="2"/>
  <c r="K743" i="2"/>
  <c r="L741" i="2"/>
  <c r="L742" i="2"/>
  <c r="N742" i="2" s="1"/>
  <c r="J741" i="2"/>
  <c r="K741" i="2"/>
  <c r="L739" i="2"/>
  <c r="L740" i="2"/>
  <c r="N740" i="2" s="1"/>
  <c r="J739" i="2"/>
  <c r="K739" i="2"/>
  <c r="L737" i="2"/>
  <c r="L738" i="2"/>
  <c r="N738" i="2" s="1"/>
  <c r="J737" i="2"/>
  <c r="K737" i="2"/>
  <c r="L735" i="2"/>
  <c r="L736" i="2"/>
  <c r="N736" i="2" s="1"/>
  <c r="J735" i="2"/>
  <c r="K735" i="2"/>
  <c r="L733" i="2"/>
  <c r="L734" i="2"/>
  <c r="N734" i="2" s="1"/>
  <c r="J733" i="2"/>
  <c r="K733" i="2"/>
  <c r="L731" i="2"/>
  <c r="L732" i="2"/>
  <c r="N732" i="2" s="1"/>
  <c r="J731" i="2"/>
  <c r="K731" i="2"/>
  <c r="T729" i="2"/>
  <c r="W479" i="2" s="1"/>
  <c r="L723" i="2"/>
  <c r="J724" i="2"/>
  <c r="L724" i="2"/>
  <c r="N724" i="2" s="1"/>
  <c r="J723" i="2"/>
  <c r="K723" i="2"/>
  <c r="T721" i="2"/>
  <c r="W475" i="2" s="1"/>
  <c r="L715" i="2"/>
  <c r="J716" i="2"/>
  <c r="L716" i="2"/>
  <c r="N716" i="2" s="1"/>
  <c r="J715" i="2"/>
  <c r="K715" i="2"/>
  <c r="T713" i="2"/>
  <c r="W471" i="2" s="1"/>
  <c r="L707" i="2"/>
  <c r="J708" i="2"/>
  <c r="L708" i="2"/>
  <c r="N708" i="2" s="1"/>
  <c r="J707" i="2"/>
  <c r="K707" i="2"/>
  <c r="T697" i="2"/>
  <c r="T689" i="2"/>
  <c r="W459" i="2" s="1"/>
  <c r="L683" i="2"/>
  <c r="J684" i="2"/>
  <c r="L684" i="2"/>
  <c r="N684" i="2" s="1"/>
  <c r="J683" i="2"/>
  <c r="K683" i="2"/>
  <c r="T673" i="2"/>
  <c r="T665" i="2"/>
  <c r="L659" i="2"/>
  <c r="J659" i="2"/>
  <c r="K659" i="2"/>
  <c r="T657" i="2"/>
  <c r="W440" i="2" s="1"/>
  <c r="L651" i="2"/>
  <c r="J651" i="2"/>
  <c r="K651" i="2"/>
  <c r="T649" i="2"/>
  <c r="W432" i="2" s="1"/>
  <c r="L643" i="2"/>
  <c r="J643" i="2"/>
  <c r="K643" i="2"/>
  <c r="T641" i="2"/>
  <c r="W424" i="2" s="1"/>
  <c r="L635" i="2"/>
  <c r="J635" i="2"/>
  <c r="K635" i="2"/>
  <c r="T633" i="2"/>
  <c r="W417" i="2" s="1"/>
  <c r="L627" i="2"/>
  <c r="J627" i="2"/>
  <c r="K627" i="2"/>
  <c r="T625" i="2"/>
  <c r="W410" i="2" s="1"/>
  <c r="L619" i="2"/>
  <c r="J619" i="2"/>
  <c r="K619" i="2"/>
  <c r="T617" i="2"/>
  <c r="W402" i="2" s="1"/>
  <c r="J614" i="2"/>
  <c r="L614" i="2"/>
  <c r="N614" i="2" s="1"/>
  <c r="M614" i="2"/>
  <c r="Q614" i="2" s="1"/>
  <c r="T614" i="2" s="1"/>
  <c r="W399" i="2" s="1"/>
  <c r="J610" i="2"/>
  <c r="L610" i="2"/>
  <c r="N610" i="2" s="1"/>
  <c r="M610" i="2"/>
  <c r="Q610" i="2" s="1"/>
  <c r="T610" i="2" s="1"/>
  <c r="W395" i="2" s="1"/>
  <c r="J606" i="2"/>
  <c r="L606" i="2"/>
  <c r="N606" i="2" s="1"/>
  <c r="M606" i="2"/>
  <c r="Q606" i="2" s="1"/>
  <c r="T606" i="2" s="1"/>
  <c r="W391" i="2" s="1"/>
  <c r="J602" i="2"/>
  <c r="L602" i="2"/>
  <c r="N602" i="2" s="1"/>
  <c r="M602" i="2"/>
  <c r="Q602" i="2" s="1"/>
  <c r="T602" i="2" s="1"/>
  <c r="W387" i="2" s="1"/>
  <c r="J598" i="2"/>
  <c r="L598" i="2"/>
  <c r="N598" i="2" s="1"/>
  <c r="M598" i="2"/>
  <c r="Q598" i="2" s="1"/>
  <c r="T598" i="2" s="1"/>
  <c r="W383" i="2" s="1"/>
  <c r="J594" i="2"/>
  <c r="L594" i="2"/>
  <c r="N594" i="2" s="1"/>
  <c r="M594" i="2"/>
  <c r="Q594" i="2" s="1"/>
  <c r="T594" i="2" s="1"/>
  <c r="W379" i="2" s="1"/>
  <c r="J590" i="2"/>
  <c r="L590" i="2"/>
  <c r="N590" i="2" s="1"/>
  <c r="M590" i="2"/>
  <c r="Q590" i="2" s="1"/>
  <c r="T590" i="2" s="1"/>
  <c r="W375" i="2" s="1"/>
  <c r="J586" i="2"/>
  <c r="L586" i="2"/>
  <c r="N586" i="2" s="1"/>
  <c r="M586" i="2"/>
  <c r="Q586" i="2" s="1"/>
  <c r="T586" i="2" s="1"/>
  <c r="W371" i="2" s="1"/>
  <c r="J582" i="2"/>
  <c r="L582" i="2"/>
  <c r="N582" i="2" s="1"/>
  <c r="M582" i="2"/>
  <c r="Q582" i="2" s="1"/>
  <c r="T582" i="2" s="1"/>
  <c r="W367" i="2" s="1"/>
  <c r="J578" i="2"/>
  <c r="L578" i="2"/>
  <c r="N578" i="2" s="1"/>
  <c r="M578" i="2"/>
  <c r="Q578" i="2" s="1"/>
  <c r="T578" i="2" s="1"/>
  <c r="W364" i="2" s="1"/>
  <c r="J574" i="2"/>
  <c r="L574" i="2"/>
  <c r="N574" i="2" s="1"/>
  <c r="M574" i="2"/>
  <c r="Q574" i="2" s="1"/>
  <c r="T574" i="2" s="1"/>
  <c r="W360" i="2" s="1"/>
  <c r="J570" i="2"/>
  <c r="L570" i="2"/>
  <c r="N570" i="2" s="1"/>
  <c r="M570" i="2"/>
  <c r="Q570" i="2" s="1"/>
  <c r="T570" i="2" s="1"/>
  <c r="W356" i="2" s="1"/>
  <c r="J566" i="2"/>
  <c r="L566" i="2"/>
  <c r="N566" i="2" s="1"/>
  <c r="M566" i="2"/>
  <c r="Q566" i="2" s="1"/>
  <c r="T566" i="2" s="1"/>
  <c r="W352" i="2" s="1"/>
  <c r="T561" i="2"/>
  <c r="W347" i="2" s="1"/>
  <c r="T545" i="2"/>
  <c r="W333" i="2" s="1"/>
  <c r="N170" i="2"/>
  <c r="N154" i="2"/>
  <c r="N136" i="2"/>
  <c r="N80" i="2"/>
  <c r="N68" i="2"/>
  <c r="N32" i="2"/>
  <c r="O32" i="2"/>
  <c r="W2391" i="2"/>
  <c r="M855" i="2"/>
  <c r="Q855" i="2" s="1"/>
  <c r="T855" i="2" s="1"/>
  <c r="M851" i="2"/>
  <c r="Q851" i="2" s="1"/>
  <c r="T851" i="2" s="1"/>
  <c r="W545" i="2" s="1"/>
  <c r="M849" i="2"/>
  <c r="Q849" i="2" s="1"/>
  <c r="T849" i="2" s="1"/>
  <c r="W543" i="2" s="1"/>
  <c r="M847" i="2"/>
  <c r="Q847" i="2" s="1"/>
  <c r="T847" i="2" s="1"/>
  <c r="W542" i="2" s="1"/>
  <c r="M841" i="2"/>
  <c r="Q841" i="2" s="1"/>
  <c r="T841" i="2" s="1"/>
  <c r="W538" i="2" s="1"/>
  <c r="M839" i="2"/>
  <c r="Q839" i="2" s="1"/>
  <c r="T839" i="2" s="1"/>
  <c r="W537" i="2" s="1"/>
  <c r="M837" i="2"/>
  <c r="Q837" i="2" s="1"/>
  <c r="T837" i="2" s="1"/>
  <c r="W536" i="2" s="1"/>
  <c r="M831" i="2"/>
  <c r="Q831" i="2" s="1"/>
  <c r="T831" i="2" s="1"/>
  <c r="W532" i="2" s="1"/>
  <c r="M829" i="2"/>
  <c r="Q829" i="2" s="1"/>
  <c r="T829" i="2" s="1"/>
  <c r="W531" i="2" s="1"/>
  <c r="M827" i="2"/>
  <c r="Q827" i="2" s="1"/>
  <c r="T827" i="2" s="1"/>
  <c r="W530" i="2" s="1"/>
  <c r="M825" i="2"/>
  <c r="Q825" i="2" s="1"/>
  <c r="T825" i="2" s="1"/>
  <c r="W529" i="2" s="1"/>
  <c r="M819" i="2"/>
  <c r="Q819" i="2" s="1"/>
  <c r="T819" i="2" s="1"/>
  <c r="W525" i="2" s="1"/>
  <c r="M817" i="2"/>
  <c r="Q817" i="2" s="1"/>
  <c r="T817" i="2" s="1"/>
  <c r="W524" i="2" s="1"/>
  <c r="M815" i="2"/>
  <c r="Q815" i="2" s="1"/>
  <c r="T815" i="2" s="1"/>
  <c r="W523" i="2" s="1"/>
  <c r="M813" i="2"/>
  <c r="Q813" i="2" s="1"/>
  <c r="T813" i="2" s="1"/>
  <c r="W522" i="2" s="1"/>
  <c r="M809" i="2"/>
  <c r="Q809" i="2" s="1"/>
  <c r="T809" i="2" s="1"/>
  <c r="M807" i="2"/>
  <c r="Q807" i="2" s="1"/>
  <c r="T807" i="2" s="1"/>
  <c r="W520" i="2" s="1"/>
  <c r="M803" i="2"/>
  <c r="Q803" i="2" s="1"/>
  <c r="T803" i="2" s="1"/>
  <c r="W517" i="2" s="1"/>
  <c r="M801" i="2"/>
  <c r="Q801" i="2" s="1"/>
  <c r="T801" i="2" s="1"/>
  <c r="W516" i="2" s="1"/>
  <c r="M799" i="2"/>
  <c r="Q799" i="2" s="1"/>
  <c r="T799" i="2" s="1"/>
  <c r="W515" i="2" s="1"/>
  <c r="M797" i="2"/>
  <c r="Q797" i="2" s="1"/>
  <c r="T797" i="2" s="1"/>
  <c r="W513" i="2" s="1"/>
  <c r="M795" i="2"/>
  <c r="Q795" i="2" s="1"/>
  <c r="T795" i="2" s="1"/>
  <c r="M787" i="2"/>
  <c r="Q787" i="2" s="1"/>
  <c r="T787" i="2" s="1"/>
  <c r="W509" i="2" s="1"/>
  <c r="L783" i="2"/>
  <c r="N783" i="2" s="1"/>
  <c r="L785" i="2"/>
  <c r="K780" i="2"/>
  <c r="M774" i="2"/>
  <c r="Q774" i="2" s="1"/>
  <c r="T774" i="2" s="1"/>
  <c r="W503" i="2" s="1"/>
  <c r="K772" i="2"/>
  <c r="M766" i="2"/>
  <c r="Q766" i="2" s="1"/>
  <c r="T766" i="2" s="1"/>
  <c r="W498" i="2" s="1"/>
  <c r="L763" i="2"/>
  <c r="T755" i="2"/>
  <c r="T754" i="2"/>
  <c r="W492" i="2" s="1"/>
  <c r="T753" i="2"/>
  <c r="T752" i="2"/>
  <c r="W491" i="2" s="1"/>
  <c r="T751" i="2"/>
  <c r="W490" i="2" s="1"/>
  <c r="T750" i="2"/>
  <c r="T749" i="2"/>
  <c r="T748" i="2"/>
  <c r="W489" i="2" s="1"/>
  <c r="T747" i="2"/>
  <c r="W488" i="2" s="1"/>
  <c r="T746" i="2"/>
  <c r="T745" i="2"/>
  <c r="W487" i="2" s="1"/>
  <c r="T744" i="2"/>
  <c r="T743" i="2"/>
  <c r="W486" i="2" s="1"/>
  <c r="T742" i="2"/>
  <c r="T741" i="2"/>
  <c r="W485" i="2" s="1"/>
  <c r="T740" i="2"/>
  <c r="T739" i="2"/>
  <c r="W484" i="2" s="1"/>
  <c r="T738" i="2"/>
  <c r="T737" i="2"/>
  <c r="W483" i="2" s="1"/>
  <c r="T736" i="2"/>
  <c r="T735" i="2"/>
  <c r="W482" i="2" s="1"/>
  <c r="T734" i="2"/>
  <c r="T733" i="2"/>
  <c r="W481" i="2" s="1"/>
  <c r="T732" i="2"/>
  <c r="T731" i="2"/>
  <c r="W480" i="2" s="1"/>
  <c r="T730" i="2"/>
  <c r="T722" i="2"/>
  <c r="T714" i="2"/>
  <c r="L701" i="2"/>
  <c r="J700" i="2"/>
  <c r="L700" i="2"/>
  <c r="N700" i="2" s="1"/>
  <c r="J701" i="2"/>
  <c r="K701" i="2"/>
  <c r="T698" i="2"/>
  <c r="W464" i="2" s="1"/>
  <c r="L693" i="2"/>
  <c r="J692" i="2"/>
  <c r="L692" i="2"/>
  <c r="N692" i="2" s="1"/>
  <c r="J693" i="2"/>
  <c r="K693" i="2"/>
  <c r="T690" i="2"/>
  <c r="W460" i="2" s="1"/>
  <c r="T682" i="2"/>
  <c r="L677" i="2"/>
  <c r="J676" i="2"/>
  <c r="J678" i="2"/>
  <c r="L676" i="2"/>
  <c r="N676" i="2" s="1"/>
  <c r="L678" i="2"/>
  <c r="J677" i="2"/>
  <c r="K677" i="2"/>
  <c r="T674" i="2"/>
  <c r="W451" i="2" s="1"/>
  <c r="L669" i="2"/>
  <c r="L671" i="2"/>
  <c r="J668" i="2"/>
  <c r="J670" i="2"/>
  <c r="L668" i="2"/>
  <c r="N668" i="2" s="1"/>
  <c r="L670" i="2"/>
  <c r="J669" i="2"/>
  <c r="J671" i="2"/>
  <c r="K669" i="2"/>
  <c r="K671" i="2"/>
  <c r="J660" i="2"/>
  <c r="L660" i="2"/>
  <c r="N660" i="2" s="1"/>
  <c r="J652" i="2"/>
  <c r="L652" i="2"/>
  <c r="N652" i="2" s="1"/>
  <c r="T650" i="2"/>
  <c r="W433" i="2" s="1"/>
  <c r="J644" i="2"/>
  <c r="L644" i="2"/>
  <c r="N644" i="2" s="1"/>
  <c r="T642" i="2"/>
  <c r="W425" i="2" s="1"/>
  <c r="J636" i="2"/>
  <c r="L636" i="2"/>
  <c r="N636" i="2" s="1"/>
  <c r="J628" i="2"/>
  <c r="L628" i="2"/>
  <c r="N628" i="2" s="1"/>
  <c r="T626" i="2"/>
  <c r="W411" i="2" s="1"/>
  <c r="J620" i="2"/>
  <c r="L620" i="2"/>
  <c r="N620" i="2" s="1"/>
  <c r="T618" i="2"/>
  <c r="W403" i="2" s="1"/>
  <c r="N176" i="2"/>
  <c r="N160" i="2"/>
  <c r="N122" i="2"/>
  <c r="N118" i="2"/>
  <c r="N114" i="2"/>
  <c r="O114" i="2"/>
  <c r="N104" i="2"/>
  <c r="O104" i="2"/>
  <c r="N88" i="2"/>
  <c r="N64" i="2"/>
  <c r="N44" i="2"/>
  <c r="O44" i="2"/>
  <c r="N40" i="2"/>
  <c r="O40" i="2"/>
  <c r="N36" i="2"/>
  <c r="O36" i="2"/>
  <c r="N22" i="2"/>
  <c r="O22" i="2"/>
  <c r="N18" i="2"/>
  <c r="O18" i="2"/>
  <c r="N14" i="2"/>
  <c r="O14" i="2"/>
  <c r="L855" i="2"/>
  <c r="L809" i="2"/>
  <c r="L795" i="2"/>
  <c r="J785" i="2"/>
  <c r="J780" i="2"/>
  <c r="M779" i="2"/>
  <c r="Q779" i="2" s="1"/>
  <c r="T779" i="2" s="1"/>
  <c r="W506" i="2" s="1"/>
  <c r="J777" i="2"/>
  <c r="L774" i="2"/>
  <c r="J772" i="2"/>
  <c r="M771" i="2"/>
  <c r="Q771" i="2" s="1"/>
  <c r="T771" i="2" s="1"/>
  <c r="W501" i="2" s="1"/>
  <c r="T769" i="2"/>
  <c r="L766" i="2"/>
  <c r="J764" i="2"/>
  <c r="M763" i="2"/>
  <c r="Q763" i="2" s="1"/>
  <c r="T763" i="2" s="1"/>
  <c r="K760" i="2"/>
  <c r="L725" i="2"/>
  <c r="J726" i="2"/>
  <c r="L726" i="2"/>
  <c r="N726" i="2" s="1"/>
  <c r="J725" i="2"/>
  <c r="K725" i="2"/>
  <c r="T723" i="2"/>
  <c r="W476" i="2" s="1"/>
  <c r="L717" i="2"/>
  <c r="J718" i="2"/>
  <c r="L718" i="2"/>
  <c r="N718" i="2" s="1"/>
  <c r="J717" i="2"/>
  <c r="K717" i="2"/>
  <c r="T715" i="2"/>
  <c r="W472" i="2" s="1"/>
  <c r="L709" i="2"/>
  <c r="J710" i="2"/>
  <c r="L710" i="2"/>
  <c r="N710" i="2" s="1"/>
  <c r="J709" i="2"/>
  <c r="K709" i="2"/>
  <c r="T707" i="2"/>
  <c r="W468" i="2" s="1"/>
  <c r="K702" i="2"/>
  <c r="T699" i="2"/>
  <c r="K694" i="2"/>
  <c r="L685" i="2"/>
  <c r="J686" i="2"/>
  <c r="L686" i="2"/>
  <c r="N686" i="2" s="1"/>
  <c r="J685" i="2"/>
  <c r="K685" i="2"/>
  <c r="T683" i="2"/>
  <c r="W456" i="2" s="1"/>
  <c r="K678" i="2"/>
  <c r="T675" i="2"/>
  <c r="K670" i="2"/>
  <c r="T667" i="2"/>
  <c r="K662" i="2"/>
  <c r="L661" i="2"/>
  <c r="J661" i="2"/>
  <c r="K661" i="2"/>
  <c r="T659" i="2"/>
  <c r="W442" i="2" s="1"/>
  <c r="K654" i="2"/>
  <c r="L653" i="2"/>
  <c r="J653" i="2"/>
  <c r="K653" i="2"/>
  <c r="T651" i="2"/>
  <c r="W434" i="2" s="1"/>
  <c r="K646" i="2"/>
  <c r="L645" i="2"/>
  <c r="J645" i="2"/>
  <c r="K645" i="2"/>
  <c r="T643" i="2"/>
  <c r="W426" i="2" s="1"/>
  <c r="K638" i="2"/>
  <c r="L637" i="2"/>
  <c r="J637" i="2"/>
  <c r="K637" i="2"/>
  <c r="T635" i="2"/>
  <c r="W419" i="2" s="1"/>
  <c r="K630" i="2"/>
  <c r="L629" i="2"/>
  <c r="J629" i="2"/>
  <c r="K629" i="2"/>
  <c r="T627" i="2"/>
  <c r="W412" i="2" s="1"/>
  <c r="K622" i="2"/>
  <c r="L621" i="2"/>
  <c r="J621" i="2"/>
  <c r="K621" i="2"/>
  <c r="T619" i="2"/>
  <c r="W404" i="2" s="1"/>
  <c r="T549" i="2"/>
  <c r="W337" i="2" s="1"/>
  <c r="T477" i="2"/>
  <c r="W301" i="2" s="1"/>
  <c r="N166" i="2"/>
  <c r="N142" i="2"/>
  <c r="N128" i="2"/>
  <c r="N96" i="2"/>
  <c r="O96" i="2"/>
  <c r="N92" i="2"/>
  <c r="N60" i="2"/>
  <c r="N56" i="2"/>
  <c r="N52" i="2"/>
  <c r="N48" i="2"/>
  <c r="O48" i="2"/>
  <c r="N26" i="2"/>
  <c r="O26" i="2"/>
  <c r="W2471" i="2"/>
  <c r="K615" i="2"/>
  <c r="K613" i="2"/>
  <c r="K611" i="2"/>
  <c r="K609" i="2"/>
  <c r="K607" i="2"/>
  <c r="K605" i="2"/>
  <c r="K603" i="2"/>
  <c r="K601" i="2"/>
  <c r="K599" i="2"/>
  <c r="K597" i="2"/>
  <c r="K595" i="2"/>
  <c r="K593" i="2"/>
  <c r="K591" i="2"/>
  <c r="K589" i="2"/>
  <c r="K587" i="2"/>
  <c r="K585" i="2"/>
  <c r="K583" i="2"/>
  <c r="K579" i="2"/>
  <c r="K577" i="2"/>
  <c r="K575" i="2"/>
  <c r="K573" i="2"/>
  <c r="K571" i="2"/>
  <c r="K569" i="2"/>
  <c r="K567" i="2"/>
  <c r="K565" i="2"/>
  <c r="K563" i="2"/>
  <c r="K561" i="2"/>
  <c r="K559" i="2"/>
  <c r="K557" i="2"/>
  <c r="K555" i="2"/>
  <c r="K553" i="2"/>
  <c r="K551" i="2"/>
  <c r="K549" i="2"/>
  <c r="K547" i="2"/>
  <c r="K545" i="2"/>
  <c r="K543" i="2"/>
  <c r="K541" i="2"/>
  <c r="K539" i="2"/>
  <c r="K537" i="2"/>
  <c r="K535" i="2"/>
  <c r="K533" i="2"/>
  <c r="K531" i="2"/>
  <c r="K529" i="2"/>
  <c r="K527" i="2"/>
  <c r="K525" i="2"/>
  <c r="K523" i="2"/>
  <c r="K521" i="2"/>
  <c r="K519" i="2"/>
  <c r="K517" i="2"/>
  <c r="K515" i="2"/>
  <c r="K513" i="2"/>
  <c r="K511" i="2"/>
  <c r="K509" i="2"/>
  <c r="K507" i="2"/>
  <c r="K505" i="2"/>
  <c r="K503" i="2"/>
  <c r="K501" i="2"/>
  <c r="K499" i="2"/>
  <c r="K497" i="2"/>
  <c r="K495" i="2"/>
  <c r="K493" i="2"/>
  <c r="K491" i="2"/>
  <c r="K489" i="2"/>
  <c r="K487" i="2"/>
  <c r="K485" i="2"/>
  <c r="K483" i="2"/>
  <c r="K481" i="2"/>
  <c r="K479" i="2"/>
  <c r="K477" i="2"/>
  <c r="K475" i="2"/>
  <c r="K473" i="2"/>
  <c r="K471" i="2"/>
  <c r="K469" i="2"/>
  <c r="K467" i="2"/>
  <c r="K465" i="2"/>
  <c r="K463" i="2"/>
  <c r="K461" i="2"/>
  <c r="K459" i="2"/>
  <c r="K457" i="2"/>
  <c r="K455" i="2"/>
  <c r="K453" i="2"/>
  <c r="K451" i="2"/>
  <c r="K449" i="2"/>
  <c r="K447" i="2"/>
  <c r="K445" i="2"/>
  <c r="K443" i="2"/>
  <c r="K441" i="2"/>
  <c r="K439" i="2"/>
  <c r="K437" i="2"/>
  <c r="K435" i="2"/>
  <c r="K433" i="2"/>
  <c r="K431" i="2"/>
  <c r="K429" i="2"/>
  <c r="K427" i="2"/>
  <c r="K425" i="2"/>
  <c r="K423" i="2"/>
  <c r="K421" i="2"/>
  <c r="K419" i="2"/>
  <c r="K417" i="2"/>
  <c r="K415" i="2"/>
  <c r="K413" i="2"/>
  <c r="K411" i="2"/>
  <c r="K409" i="2"/>
  <c r="K407" i="2"/>
  <c r="K405" i="2"/>
  <c r="K403" i="2"/>
  <c r="K401" i="2"/>
  <c r="K399" i="2"/>
  <c r="K397" i="2"/>
  <c r="K395" i="2"/>
  <c r="K393" i="2"/>
  <c r="K391" i="2"/>
  <c r="K389" i="2"/>
  <c r="K387" i="2"/>
  <c r="K385" i="2"/>
  <c r="K383" i="2"/>
  <c r="K381" i="2"/>
  <c r="K379" i="2"/>
  <c r="K377" i="2"/>
  <c r="K375" i="2"/>
  <c r="K373" i="2"/>
  <c r="K371" i="2"/>
  <c r="K369" i="2"/>
  <c r="K367" i="2"/>
  <c r="K365" i="2"/>
  <c r="K363" i="2"/>
  <c r="K361" i="2"/>
  <c r="K359" i="2"/>
  <c r="K357" i="2"/>
  <c r="K355" i="2"/>
  <c r="K353" i="2"/>
  <c r="K351" i="2"/>
  <c r="K349" i="2"/>
  <c r="K347" i="2"/>
  <c r="K345" i="2"/>
  <c r="K343" i="2"/>
  <c r="K341" i="2"/>
  <c r="K339" i="2"/>
  <c r="K337" i="2"/>
  <c r="K335" i="2"/>
  <c r="K333" i="2"/>
  <c r="K331" i="2"/>
  <c r="K329" i="2"/>
  <c r="K327" i="2"/>
  <c r="K325" i="2"/>
  <c r="K323" i="2"/>
  <c r="K321" i="2"/>
  <c r="K319" i="2"/>
  <c r="K317" i="2"/>
  <c r="K315" i="2"/>
  <c r="K313" i="2"/>
  <c r="K311" i="2"/>
  <c r="K309" i="2"/>
  <c r="K307" i="2"/>
  <c r="K305" i="2"/>
  <c r="K303" i="2"/>
  <c r="K301" i="2"/>
  <c r="K299" i="2"/>
  <c r="K297" i="2"/>
  <c r="K295" i="2"/>
  <c r="K293" i="2"/>
  <c r="K291" i="2"/>
  <c r="K289" i="2"/>
  <c r="K287" i="2"/>
  <c r="K285" i="2"/>
  <c r="K283" i="2"/>
  <c r="K281" i="2"/>
  <c r="K279" i="2"/>
  <c r="K277" i="2"/>
  <c r="K275" i="2"/>
  <c r="K273" i="2"/>
  <c r="K271" i="2"/>
  <c r="K269" i="2"/>
  <c r="K267" i="2"/>
  <c r="K265" i="2"/>
  <c r="K263" i="2"/>
  <c r="K261" i="2"/>
  <c r="K259" i="2"/>
  <c r="K257" i="2"/>
  <c r="K255" i="2"/>
  <c r="K253" i="2"/>
  <c r="K251" i="2"/>
  <c r="K249" i="2"/>
  <c r="K247" i="2"/>
  <c r="K245" i="2"/>
  <c r="K243" i="2"/>
  <c r="K241" i="2"/>
  <c r="K239" i="2"/>
  <c r="K237" i="2"/>
  <c r="K235" i="2"/>
  <c r="K233" i="2"/>
  <c r="K231" i="2"/>
  <c r="K229" i="2"/>
  <c r="K227" i="2"/>
  <c r="K225" i="2"/>
  <c r="K223" i="2"/>
  <c r="K221" i="2"/>
  <c r="K219" i="2"/>
  <c r="K217" i="2"/>
  <c r="K215" i="2"/>
  <c r="K213" i="2"/>
  <c r="K211" i="2"/>
  <c r="K209" i="2"/>
  <c r="K207" i="2"/>
  <c r="K205" i="2"/>
  <c r="K203" i="2"/>
  <c r="K201" i="2"/>
  <c r="K199" i="2"/>
  <c r="K197" i="2"/>
  <c r="K195" i="2"/>
  <c r="K193" i="2"/>
  <c r="K191" i="2"/>
  <c r="K189" i="2"/>
  <c r="K187" i="2"/>
  <c r="K185" i="2"/>
  <c r="K183" i="2"/>
  <c r="K181" i="2"/>
  <c r="K179" i="2"/>
  <c r="K177" i="2"/>
  <c r="K175" i="2"/>
  <c r="K173" i="2"/>
  <c r="K171" i="2"/>
  <c r="K169" i="2"/>
  <c r="K167" i="2"/>
  <c r="K165" i="2"/>
  <c r="K163" i="2"/>
  <c r="K161" i="2"/>
  <c r="K159" i="2"/>
  <c r="K157" i="2"/>
  <c r="K155" i="2"/>
  <c r="K153" i="2"/>
  <c r="K151" i="2"/>
  <c r="K149" i="2"/>
  <c r="K147" i="2"/>
  <c r="K145" i="2"/>
  <c r="K143" i="2"/>
  <c r="K141" i="2"/>
  <c r="K139" i="2"/>
  <c r="K137" i="2"/>
  <c r="K135" i="2"/>
  <c r="K133" i="2"/>
  <c r="K131" i="2"/>
  <c r="K129" i="2"/>
  <c r="J615" i="2"/>
  <c r="J613" i="2"/>
  <c r="J611" i="2"/>
  <c r="J609" i="2"/>
  <c r="J607" i="2"/>
  <c r="J605" i="2"/>
  <c r="J603" i="2"/>
  <c r="J601" i="2"/>
  <c r="J599" i="2"/>
  <c r="J597" i="2"/>
  <c r="J595" i="2"/>
  <c r="J593" i="2"/>
  <c r="J591" i="2"/>
  <c r="J589" i="2"/>
  <c r="J587" i="2"/>
  <c r="J585" i="2"/>
  <c r="J583" i="2"/>
  <c r="J579" i="2"/>
  <c r="J577" i="2"/>
  <c r="J575" i="2"/>
  <c r="J573" i="2"/>
  <c r="J571" i="2"/>
  <c r="J569" i="2"/>
  <c r="J567" i="2"/>
  <c r="J565" i="2"/>
  <c r="J563" i="2"/>
  <c r="J561" i="2"/>
  <c r="J559" i="2"/>
  <c r="J557" i="2"/>
  <c r="J555" i="2"/>
  <c r="J553" i="2"/>
  <c r="J551" i="2"/>
  <c r="J549" i="2"/>
  <c r="J547" i="2"/>
  <c r="J545" i="2"/>
  <c r="J543" i="2"/>
  <c r="J541" i="2"/>
  <c r="J539" i="2"/>
  <c r="J537" i="2"/>
  <c r="J535" i="2"/>
  <c r="J533" i="2"/>
  <c r="J531" i="2"/>
  <c r="J529" i="2"/>
  <c r="J527" i="2"/>
  <c r="J525" i="2"/>
  <c r="J523" i="2"/>
  <c r="J521" i="2"/>
  <c r="J519" i="2"/>
  <c r="J517" i="2"/>
  <c r="J515" i="2"/>
  <c r="J513" i="2"/>
  <c r="J511" i="2"/>
  <c r="J509" i="2"/>
  <c r="J507" i="2"/>
  <c r="J505" i="2"/>
  <c r="J503" i="2"/>
  <c r="J501" i="2"/>
  <c r="J499" i="2"/>
  <c r="J497" i="2"/>
  <c r="J495" i="2"/>
  <c r="J493" i="2"/>
  <c r="J491" i="2"/>
  <c r="J489" i="2"/>
  <c r="J487" i="2"/>
  <c r="J485" i="2"/>
  <c r="J483" i="2"/>
  <c r="J481" i="2"/>
  <c r="J479" i="2"/>
  <c r="J477" i="2"/>
  <c r="J475" i="2"/>
  <c r="J473" i="2"/>
  <c r="J471" i="2"/>
  <c r="J469" i="2"/>
  <c r="J467" i="2"/>
  <c r="J465" i="2"/>
  <c r="J463" i="2"/>
  <c r="J461" i="2"/>
  <c r="J459" i="2"/>
  <c r="J457" i="2"/>
  <c r="J455" i="2"/>
  <c r="J453" i="2"/>
  <c r="J451" i="2"/>
  <c r="J449" i="2"/>
  <c r="J447" i="2"/>
  <c r="J445" i="2"/>
  <c r="J443" i="2"/>
  <c r="J441" i="2"/>
  <c r="J439" i="2"/>
  <c r="J437" i="2"/>
  <c r="J435" i="2"/>
  <c r="J433" i="2"/>
  <c r="J431" i="2"/>
  <c r="J429" i="2"/>
  <c r="J427" i="2"/>
  <c r="J425" i="2"/>
  <c r="J423" i="2"/>
  <c r="J421" i="2"/>
  <c r="J419" i="2"/>
  <c r="J417" i="2"/>
  <c r="J415" i="2"/>
  <c r="J413" i="2"/>
  <c r="J411" i="2"/>
  <c r="J409" i="2"/>
  <c r="J407" i="2"/>
  <c r="J405" i="2"/>
  <c r="J403" i="2"/>
  <c r="J401" i="2"/>
  <c r="J399" i="2"/>
  <c r="J397" i="2"/>
  <c r="J395" i="2"/>
  <c r="J393" i="2"/>
  <c r="J391" i="2"/>
  <c r="J389" i="2"/>
  <c r="J387" i="2"/>
  <c r="J385" i="2"/>
  <c r="J383" i="2"/>
  <c r="J381" i="2"/>
  <c r="J379" i="2"/>
  <c r="J377" i="2"/>
  <c r="J375" i="2"/>
  <c r="J373" i="2"/>
  <c r="J371" i="2"/>
  <c r="J369" i="2"/>
  <c r="J367" i="2"/>
  <c r="J365" i="2"/>
  <c r="J363" i="2"/>
  <c r="J361" i="2"/>
  <c r="J359" i="2"/>
  <c r="J357" i="2"/>
  <c r="J355" i="2"/>
  <c r="J353" i="2"/>
  <c r="J351" i="2"/>
  <c r="J349" i="2"/>
  <c r="J347" i="2"/>
  <c r="J345" i="2"/>
  <c r="J343" i="2"/>
  <c r="J341" i="2"/>
  <c r="J339" i="2"/>
  <c r="J337" i="2"/>
  <c r="J335" i="2"/>
  <c r="J333" i="2"/>
  <c r="J331" i="2"/>
  <c r="J329" i="2"/>
  <c r="J327" i="2"/>
  <c r="J325" i="2"/>
  <c r="J323" i="2"/>
  <c r="J321" i="2"/>
  <c r="J319" i="2"/>
  <c r="J317" i="2"/>
  <c r="J315" i="2"/>
  <c r="J313" i="2"/>
  <c r="J311" i="2"/>
  <c r="J309" i="2"/>
  <c r="J307" i="2"/>
  <c r="J305" i="2"/>
  <c r="J303" i="2"/>
  <c r="J301" i="2"/>
  <c r="J299" i="2"/>
  <c r="J297" i="2"/>
  <c r="J295" i="2"/>
  <c r="J293" i="2"/>
  <c r="J291" i="2"/>
  <c r="J289" i="2"/>
  <c r="J287" i="2"/>
  <c r="J285" i="2"/>
  <c r="J283" i="2"/>
  <c r="J281" i="2"/>
  <c r="J279" i="2"/>
  <c r="J277" i="2"/>
  <c r="J275" i="2"/>
  <c r="J273" i="2"/>
  <c r="J271" i="2"/>
  <c r="J269" i="2"/>
  <c r="J267" i="2"/>
  <c r="J265" i="2"/>
  <c r="J263" i="2"/>
  <c r="J261" i="2"/>
  <c r="J259" i="2"/>
  <c r="J257" i="2"/>
  <c r="J255" i="2"/>
  <c r="J253" i="2"/>
  <c r="J251" i="2"/>
  <c r="J249" i="2"/>
  <c r="J247" i="2"/>
  <c r="J245" i="2"/>
  <c r="J243" i="2"/>
  <c r="J241" i="2"/>
  <c r="J239" i="2"/>
  <c r="J237" i="2"/>
  <c r="J235" i="2"/>
  <c r="J233" i="2"/>
  <c r="J231" i="2"/>
  <c r="J229" i="2"/>
  <c r="J227" i="2"/>
  <c r="J225" i="2"/>
  <c r="J223" i="2"/>
  <c r="J221" i="2"/>
  <c r="J219" i="2"/>
  <c r="J217" i="2"/>
  <c r="J215" i="2"/>
  <c r="J213" i="2"/>
  <c r="J211" i="2"/>
  <c r="J207" i="2"/>
  <c r="J205" i="2"/>
  <c r="J203" i="2"/>
  <c r="J201" i="2"/>
  <c r="J195" i="2"/>
  <c r="J185" i="2"/>
  <c r="J183" i="2"/>
  <c r="J153" i="2"/>
  <c r="J151" i="2"/>
  <c r="J147" i="2"/>
  <c r="J139" i="2"/>
  <c r="J133" i="2"/>
  <c r="J129" i="2"/>
  <c r="J121" i="2"/>
  <c r="J117" i="2"/>
  <c r="J109" i="2"/>
  <c r="J99" i="2"/>
  <c r="J97" i="2"/>
  <c r="J95" i="2"/>
  <c r="J93" i="2"/>
  <c r="J91" i="2"/>
  <c r="J89" i="2"/>
  <c r="J87" i="2"/>
  <c r="J85" i="2"/>
  <c r="J79" i="2"/>
  <c r="J77" i="2"/>
  <c r="J45" i="2"/>
  <c r="J31" i="2"/>
  <c r="J9" i="2"/>
  <c r="M562" i="2"/>
  <c r="Q562" i="2" s="1"/>
  <c r="T562" i="2" s="1"/>
  <c r="W348" i="2" s="1"/>
  <c r="M560" i="2"/>
  <c r="Q560" i="2" s="1"/>
  <c r="T560" i="2" s="1"/>
  <c r="W346" i="2" s="1"/>
  <c r="M558" i="2"/>
  <c r="Q558" i="2" s="1"/>
  <c r="T558" i="2" s="1"/>
  <c r="W344" i="2" s="1"/>
  <c r="M556" i="2"/>
  <c r="Q556" i="2" s="1"/>
  <c r="T556" i="2" s="1"/>
  <c r="W343" i="2" s="1"/>
  <c r="M554" i="2"/>
  <c r="Q554" i="2" s="1"/>
  <c r="T554" i="2" s="1"/>
  <c r="W342" i="2" s="1"/>
  <c r="M552" i="2"/>
  <c r="Q552" i="2" s="1"/>
  <c r="T552" i="2" s="1"/>
  <c r="W340" i="2" s="1"/>
  <c r="M550" i="2"/>
  <c r="Q550" i="2" s="1"/>
  <c r="T550" i="2" s="1"/>
  <c r="W338" i="2" s="1"/>
  <c r="M548" i="2"/>
  <c r="Q548" i="2" s="1"/>
  <c r="T548" i="2" s="1"/>
  <c r="W336" i="2" s="1"/>
  <c r="M546" i="2"/>
  <c r="Q546" i="2" s="1"/>
  <c r="T546" i="2" s="1"/>
  <c r="W334" i="2" s="1"/>
  <c r="M544" i="2"/>
  <c r="Q544" i="2" s="1"/>
  <c r="T544" i="2" s="1"/>
  <c r="W332" i="2" s="1"/>
  <c r="M542" i="2"/>
  <c r="Q542" i="2" s="1"/>
  <c r="T542" i="2" s="1"/>
  <c r="W330" i="2" s="1"/>
  <c r="M540" i="2"/>
  <c r="Q540" i="2" s="1"/>
  <c r="T540" i="2" s="1"/>
  <c r="W328" i="2" s="1"/>
  <c r="M538" i="2"/>
  <c r="Q538" i="2" s="1"/>
  <c r="T538" i="2" s="1"/>
  <c r="W326" i="2" s="1"/>
  <c r="M536" i="2"/>
  <c r="Q536" i="2" s="1"/>
  <c r="M534" i="2"/>
  <c r="Q534" i="2" s="1"/>
  <c r="M532" i="2"/>
  <c r="Q532" i="2" s="1"/>
  <c r="M530" i="2"/>
  <c r="Q530" i="2" s="1"/>
  <c r="M528" i="2"/>
  <c r="Q528" i="2" s="1"/>
  <c r="M526" i="2"/>
  <c r="Q526" i="2" s="1"/>
  <c r="M524" i="2"/>
  <c r="Q524" i="2" s="1"/>
  <c r="T524" i="2" s="1"/>
  <c r="W319" i="2" s="1"/>
  <c r="M522" i="2"/>
  <c r="Q522" i="2" s="1"/>
  <c r="M520" i="2"/>
  <c r="Q520" i="2" s="1"/>
  <c r="M518" i="2"/>
  <c r="Q518" i="2" s="1"/>
  <c r="M516" i="2"/>
  <c r="Q516" i="2" s="1"/>
  <c r="M514" i="2"/>
  <c r="Q514" i="2" s="1"/>
  <c r="M512" i="2"/>
  <c r="Q512" i="2" s="1"/>
  <c r="M510" i="2"/>
  <c r="Q510" i="2" s="1"/>
  <c r="M508" i="2"/>
  <c r="Q508" i="2" s="1"/>
  <c r="M506" i="2"/>
  <c r="Q506" i="2" s="1"/>
  <c r="M504" i="2"/>
  <c r="Q504" i="2" s="1"/>
  <c r="M502" i="2"/>
  <c r="Q502" i="2" s="1"/>
  <c r="M500" i="2"/>
  <c r="Q500" i="2" s="1"/>
  <c r="M498" i="2"/>
  <c r="Q498" i="2" s="1"/>
  <c r="M496" i="2"/>
  <c r="Q496" i="2" s="1"/>
  <c r="M494" i="2"/>
  <c r="Q494" i="2" s="1"/>
  <c r="M492" i="2"/>
  <c r="Q492" i="2" s="1"/>
  <c r="M490" i="2"/>
  <c r="Q490" i="2" s="1"/>
  <c r="M488" i="2"/>
  <c r="Q488" i="2" s="1"/>
  <c r="M486" i="2"/>
  <c r="Q486" i="2" s="1"/>
  <c r="M484" i="2"/>
  <c r="Q484" i="2" s="1"/>
  <c r="M482" i="2"/>
  <c r="Q482" i="2" s="1"/>
  <c r="M480" i="2"/>
  <c r="Q480" i="2" s="1"/>
  <c r="M478" i="2"/>
  <c r="Q478" i="2" s="1"/>
  <c r="T478" i="2" s="1"/>
  <c r="M476" i="2"/>
  <c r="Q476" i="2" s="1"/>
  <c r="M474" i="2"/>
  <c r="Q474" i="2" s="1"/>
  <c r="M472" i="2"/>
  <c r="Q472" i="2" s="1"/>
  <c r="M470" i="2"/>
  <c r="Q470" i="2" s="1"/>
  <c r="M468" i="2"/>
  <c r="Q468" i="2" s="1"/>
  <c r="M466" i="2"/>
  <c r="Q466" i="2" s="1"/>
  <c r="M464" i="2"/>
  <c r="Q464" i="2" s="1"/>
  <c r="M462" i="2"/>
  <c r="Q462" i="2" s="1"/>
  <c r="M460" i="2"/>
  <c r="Q460" i="2" s="1"/>
  <c r="M458" i="2"/>
  <c r="Q458" i="2" s="1"/>
  <c r="M456" i="2"/>
  <c r="Q456" i="2" s="1"/>
  <c r="M454" i="2"/>
  <c r="Q454" i="2" s="1"/>
  <c r="M452" i="2"/>
  <c r="Q452" i="2" s="1"/>
  <c r="M450" i="2"/>
  <c r="Q450" i="2" s="1"/>
  <c r="M448" i="2"/>
  <c r="Q448" i="2" s="1"/>
  <c r="M446" i="2"/>
  <c r="Q446" i="2" s="1"/>
  <c r="M444" i="2"/>
  <c r="Q444" i="2" s="1"/>
  <c r="M442" i="2"/>
  <c r="Q442" i="2" s="1"/>
  <c r="M440" i="2"/>
  <c r="Q440" i="2" s="1"/>
  <c r="M438" i="2"/>
  <c r="Q438" i="2" s="1"/>
  <c r="M436" i="2"/>
  <c r="Q436" i="2" s="1"/>
  <c r="M434" i="2"/>
  <c r="Q434" i="2" s="1"/>
  <c r="M432" i="2"/>
  <c r="Q432" i="2" s="1"/>
  <c r="M430" i="2"/>
  <c r="Q430" i="2" s="1"/>
  <c r="M428" i="2"/>
  <c r="Q428" i="2" s="1"/>
  <c r="M426" i="2"/>
  <c r="Q426" i="2" s="1"/>
  <c r="M424" i="2"/>
  <c r="Q424" i="2" s="1"/>
  <c r="M422" i="2"/>
  <c r="Q422" i="2" s="1"/>
  <c r="M420" i="2"/>
  <c r="Q420" i="2" s="1"/>
  <c r="M418" i="2"/>
  <c r="Q418" i="2" s="1"/>
  <c r="M416" i="2"/>
  <c r="Q416" i="2" s="1"/>
  <c r="M414" i="2"/>
  <c r="Q414" i="2" s="1"/>
  <c r="M412" i="2"/>
  <c r="Q412" i="2" s="1"/>
  <c r="M410" i="2"/>
  <c r="Q410" i="2" s="1"/>
  <c r="M408" i="2"/>
  <c r="Q408" i="2" s="1"/>
  <c r="M406" i="2"/>
  <c r="Q406" i="2" s="1"/>
  <c r="M404" i="2"/>
  <c r="Q404" i="2" s="1"/>
  <c r="M402" i="2"/>
  <c r="Q402" i="2" s="1"/>
  <c r="M400" i="2"/>
  <c r="Q400" i="2" s="1"/>
  <c r="M398" i="2"/>
  <c r="Q398" i="2" s="1"/>
  <c r="M396" i="2"/>
  <c r="Q396" i="2" s="1"/>
  <c r="M394" i="2"/>
  <c r="Q394" i="2" s="1"/>
  <c r="M392" i="2"/>
  <c r="Q392" i="2" s="1"/>
  <c r="M390" i="2"/>
  <c r="Q390" i="2" s="1"/>
  <c r="M388" i="2"/>
  <c r="Q388" i="2" s="1"/>
  <c r="M386" i="2"/>
  <c r="Q386" i="2" s="1"/>
  <c r="M384" i="2"/>
  <c r="Q384" i="2" s="1"/>
  <c r="M382" i="2"/>
  <c r="Q382" i="2" s="1"/>
  <c r="M380" i="2"/>
  <c r="Q380" i="2" s="1"/>
  <c r="M378" i="2"/>
  <c r="Q378" i="2" s="1"/>
  <c r="M376" i="2"/>
  <c r="Q376" i="2" s="1"/>
  <c r="M374" i="2"/>
  <c r="Q374" i="2" s="1"/>
  <c r="M372" i="2"/>
  <c r="Q372" i="2" s="1"/>
  <c r="M370" i="2"/>
  <c r="Q370" i="2" s="1"/>
  <c r="M368" i="2"/>
  <c r="Q368" i="2" s="1"/>
  <c r="M366" i="2"/>
  <c r="Q366" i="2" s="1"/>
  <c r="M364" i="2"/>
  <c r="Q364" i="2" s="1"/>
  <c r="M362" i="2"/>
  <c r="Q362" i="2" s="1"/>
  <c r="M360" i="2"/>
  <c r="Q360" i="2" s="1"/>
  <c r="T360" i="2" s="1"/>
  <c r="W243" i="2" s="1"/>
  <c r="M358" i="2"/>
  <c r="Q358" i="2" s="1"/>
  <c r="M356" i="2"/>
  <c r="Q356" i="2" s="1"/>
  <c r="M354" i="2"/>
  <c r="Q354" i="2" s="1"/>
  <c r="M352" i="2"/>
  <c r="Q352" i="2" s="1"/>
  <c r="M350" i="2"/>
  <c r="Q350" i="2" s="1"/>
  <c r="M348" i="2"/>
  <c r="Q348" i="2" s="1"/>
  <c r="M346" i="2"/>
  <c r="Q346" i="2" s="1"/>
  <c r="M344" i="2"/>
  <c r="Q344" i="2" s="1"/>
  <c r="M342" i="2"/>
  <c r="Q342" i="2" s="1"/>
  <c r="M340" i="2"/>
  <c r="Q340" i="2" s="1"/>
  <c r="M338" i="2"/>
  <c r="Q338" i="2" s="1"/>
  <c r="M336" i="2"/>
  <c r="Q336" i="2" s="1"/>
  <c r="M334" i="2"/>
  <c r="Q334" i="2" s="1"/>
  <c r="M332" i="2"/>
  <c r="Q332" i="2" s="1"/>
  <c r="M330" i="2"/>
  <c r="Q330" i="2" s="1"/>
  <c r="M328" i="2"/>
  <c r="Q328" i="2" s="1"/>
  <c r="M326" i="2"/>
  <c r="Q326" i="2" s="1"/>
  <c r="M324" i="2"/>
  <c r="Q324" i="2" s="1"/>
  <c r="M322" i="2"/>
  <c r="Q322" i="2" s="1"/>
  <c r="M320" i="2"/>
  <c r="Q320" i="2" s="1"/>
  <c r="M318" i="2"/>
  <c r="Q318" i="2" s="1"/>
  <c r="M316" i="2"/>
  <c r="Q316" i="2" s="1"/>
  <c r="M314" i="2"/>
  <c r="Q314" i="2" s="1"/>
  <c r="M312" i="2"/>
  <c r="Q312" i="2" s="1"/>
  <c r="M310" i="2"/>
  <c r="Q310" i="2" s="1"/>
  <c r="M308" i="2"/>
  <c r="Q308" i="2" s="1"/>
  <c r="M306" i="2"/>
  <c r="Q306" i="2" s="1"/>
  <c r="M304" i="2"/>
  <c r="Q304" i="2" s="1"/>
  <c r="T304" i="2" s="1"/>
  <c r="W211" i="2" s="1"/>
  <c r="M302" i="2"/>
  <c r="Q302" i="2" s="1"/>
  <c r="M300" i="2"/>
  <c r="Q300" i="2" s="1"/>
  <c r="M298" i="2"/>
  <c r="Q298" i="2" s="1"/>
  <c r="M296" i="2"/>
  <c r="Q296" i="2" s="1"/>
  <c r="M294" i="2"/>
  <c r="Q294" i="2" s="1"/>
  <c r="M292" i="2"/>
  <c r="Q292" i="2" s="1"/>
  <c r="M290" i="2"/>
  <c r="Q290" i="2" s="1"/>
  <c r="M288" i="2"/>
  <c r="Q288" i="2" s="1"/>
  <c r="M286" i="2"/>
  <c r="Q286" i="2" s="1"/>
  <c r="M284" i="2"/>
  <c r="Q284" i="2" s="1"/>
  <c r="M282" i="2"/>
  <c r="Q282" i="2" s="1"/>
  <c r="M280" i="2"/>
  <c r="Q280" i="2" s="1"/>
  <c r="M278" i="2"/>
  <c r="Q278" i="2" s="1"/>
  <c r="M276" i="2"/>
  <c r="Q276" i="2" s="1"/>
  <c r="M274" i="2"/>
  <c r="Q274" i="2" s="1"/>
  <c r="M272" i="2"/>
  <c r="Q272" i="2" s="1"/>
  <c r="M270" i="2"/>
  <c r="Q270" i="2" s="1"/>
  <c r="M268" i="2"/>
  <c r="Q268" i="2" s="1"/>
  <c r="M266" i="2"/>
  <c r="Q266" i="2" s="1"/>
  <c r="M264" i="2"/>
  <c r="Q264" i="2" s="1"/>
  <c r="M262" i="2"/>
  <c r="Q262" i="2" s="1"/>
  <c r="M260" i="2"/>
  <c r="Q260" i="2" s="1"/>
  <c r="T260" i="2" s="1"/>
  <c r="W189" i="2" s="1"/>
  <c r="M258" i="2"/>
  <c r="Q258" i="2" s="1"/>
  <c r="M256" i="2"/>
  <c r="Q256" i="2" s="1"/>
  <c r="M254" i="2"/>
  <c r="Q254" i="2" s="1"/>
  <c r="M252" i="2"/>
  <c r="Q252" i="2" s="1"/>
  <c r="M250" i="2"/>
  <c r="Q250" i="2" s="1"/>
  <c r="M248" i="2"/>
  <c r="Q248" i="2" s="1"/>
  <c r="M246" i="2"/>
  <c r="Q246" i="2" s="1"/>
  <c r="M244" i="2"/>
  <c r="Q244" i="2" s="1"/>
  <c r="M242" i="2"/>
  <c r="Q242" i="2" s="1"/>
  <c r="M240" i="2"/>
  <c r="Q240" i="2" s="1"/>
  <c r="M238" i="2"/>
  <c r="Q238" i="2" s="1"/>
  <c r="M236" i="2"/>
  <c r="Q236" i="2" s="1"/>
  <c r="M234" i="2"/>
  <c r="Q234" i="2" s="1"/>
  <c r="M232" i="2"/>
  <c r="Q232" i="2" s="1"/>
  <c r="M230" i="2"/>
  <c r="Q230" i="2" s="1"/>
  <c r="M228" i="2"/>
  <c r="Q228" i="2" s="1"/>
  <c r="M226" i="2"/>
  <c r="Q226" i="2" s="1"/>
  <c r="M224" i="2"/>
  <c r="Q224" i="2" s="1"/>
  <c r="M222" i="2"/>
  <c r="Q222" i="2" s="1"/>
  <c r="M220" i="2"/>
  <c r="Q220" i="2" s="1"/>
  <c r="M218" i="2"/>
  <c r="Q218" i="2" s="1"/>
  <c r="T218" i="2" s="1"/>
  <c r="W162" i="2" s="1"/>
  <c r="M216" i="2"/>
  <c r="Q216" i="2" s="1"/>
  <c r="M214" i="2"/>
  <c r="Q214" i="2" s="1"/>
  <c r="T214" i="2" s="1"/>
  <c r="W159" i="2" s="1"/>
  <c r="M212" i="2"/>
  <c r="Q212" i="2" s="1"/>
  <c r="M210" i="2"/>
  <c r="Q210" i="2" s="1"/>
  <c r="M208" i="2"/>
  <c r="Q208" i="2" s="1"/>
  <c r="M206" i="2"/>
  <c r="Q206" i="2" s="1"/>
  <c r="M204" i="2"/>
  <c r="Q204" i="2" s="1"/>
  <c r="M202" i="2"/>
  <c r="Q202" i="2" s="1"/>
  <c r="M200" i="2"/>
  <c r="Q200" i="2" s="1"/>
  <c r="M198" i="2"/>
  <c r="Q198" i="2" s="1"/>
  <c r="M196" i="2"/>
  <c r="Q196" i="2" s="1"/>
  <c r="M194" i="2"/>
  <c r="Q194" i="2" s="1"/>
  <c r="M192" i="2"/>
  <c r="Q192" i="2" s="1"/>
  <c r="M190" i="2"/>
  <c r="Q190" i="2" s="1"/>
  <c r="M188" i="2"/>
  <c r="Q188" i="2" s="1"/>
  <c r="M186" i="2"/>
  <c r="Q186" i="2" s="1"/>
  <c r="M184" i="2"/>
  <c r="Q184" i="2" s="1"/>
  <c r="M182" i="2"/>
  <c r="Q182" i="2" s="1"/>
  <c r="M180" i="2"/>
  <c r="Q180" i="2" s="1"/>
  <c r="M178" i="2"/>
  <c r="Q178" i="2" s="1"/>
  <c r="M176" i="2"/>
  <c r="Q176" i="2" s="1"/>
  <c r="M174" i="2"/>
  <c r="Q174" i="2" s="1"/>
  <c r="M172" i="2"/>
  <c r="Q172" i="2" s="1"/>
  <c r="M170" i="2"/>
  <c r="Q170" i="2" s="1"/>
  <c r="T170" i="2" s="1"/>
  <c r="W123" i="2" s="1"/>
  <c r="M168" i="2"/>
  <c r="Q168" i="2" s="1"/>
  <c r="M166" i="2"/>
  <c r="Q166" i="2" s="1"/>
  <c r="M164" i="2"/>
  <c r="Q164" i="2" s="1"/>
  <c r="M162" i="2"/>
  <c r="Q162" i="2" s="1"/>
  <c r="M160" i="2"/>
  <c r="Q160" i="2" s="1"/>
  <c r="M158" i="2"/>
  <c r="Q158" i="2" s="1"/>
  <c r="M156" i="2"/>
  <c r="Q156" i="2" s="1"/>
  <c r="M154" i="2"/>
  <c r="Q154" i="2" s="1"/>
  <c r="M152" i="2"/>
  <c r="Q152" i="2" s="1"/>
  <c r="M150" i="2"/>
  <c r="Q150" i="2" s="1"/>
  <c r="M148" i="2"/>
  <c r="Q148" i="2" s="1"/>
  <c r="M146" i="2"/>
  <c r="Q146" i="2" s="1"/>
  <c r="M144" i="2"/>
  <c r="Q144" i="2" s="1"/>
  <c r="M142" i="2"/>
  <c r="Q142" i="2" s="1"/>
  <c r="M140" i="2"/>
  <c r="Q140" i="2" s="1"/>
  <c r="M138" i="2"/>
  <c r="Q138" i="2" s="1"/>
  <c r="M136" i="2"/>
  <c r="Q136" i="2" s="1"/>
  <c r="M134" i="2"/>
  <c r="Q134" i="2" s="1"/>
  <c r="M132" i="2"/>
  <c r="Q132" i="2" s="1"/>
  <c r="M130" i="2"/>
  <c r="Q130" i="2" s="1"/>
  <c r="M128" i="2"/>
  <c r="Q128" i="2" s="1"/>
  <c r="M122" i="2"/>
  <c r="Q122" i="2" s="1"/>
  <c r="M118" i="2"/>
  <c r="Q118" i="2" s="1"/>
  <c r="M102" i="2"/>
  <c r="Q102" i="2" s="1"/>
  <c r="M98" i="2"/>
  <c r="Q98" i="2" s="1"/>
  <c r="M92" i="2"/>
  <c r="Q92" i="2" s="1"/>
  <c r="M88" i="2"/>
  <c r="Q88" i="2" s="1"/>
  <c r="M84" i="2"/>
  <c r="Q84" i="2" s="1"/>
  <c r="M82" i="2"/>
  <c r="Q82" i="2" s="1"/>
  <c r="M80" i="2"/>
  <c r="Q80" i="2" s="1"/>
  <c r="M78" i="2"/>
  <c r="Q78" i="2" s="1"/>
  <c r="M76" i="2"/>
  <c r="Q76" i="2" s="1"/>
  <c r="M74" i="2"/>
  <c r="Q74" i="2" s="1"/>
  <c r="M72" i="2"/>
  <c r="Q72" i="2" s="1"/>
  <c r="M70" i="2"/>
  <c r="Q70" i="2" s="1"/>
  <c r="M68" i="2"/>
  <c r="Q68" i="2" s="1"/>
  <c r="M66" i="2"/>
  <c r="Q66" i="2" s="1"/>
  <c r="M64" i="2"/>
  <c r="Q64" i="2" s="1"/>
  <c r="M62" i="2"/>
  <c r="Q62" i="2" s="1"/>
  <c r="M60" i="2"/>
  <c r="Q60" i="2" s="1"/>
  <c r="M58" i="2"/>
  <c r="Q58" i="2" s="1"/>
  <c r="M56" i="2"/>
  <c r="Q56" i="2" s="1"/>
  <c r="M54" i="2"/>
  <c r="Q54" i="2" s="1"/>
  <c r="M52" i="2"/>
  <c r="Q52" i="2" s="1"/>
  <c r="L562" i="2"/>
  <c r="N562" i="2" s="1"/>
  <c r="L560" i="2"/>
  <c r="N560" i="2" s="1"/>
  <c r="L558" i="2"/>
  <c r="N558" i="2" s="1"/>
  <c r="L556" i="2"/>
  <c r="N556" i="2" s="1"/>
  <c r="L554" i="2"/>
  <c r="N554" i="2" s="1"/>
  <c r="L552" i="2"/>
  <c r="N552" i="2" s="1"/>
  <c r="L550" i="2"/>
  <c r="N550" i="2" s="1"/>
  <c r="L548" i="2"/>
  <c r="N548" i="2" s="1"/>
  <c r="L546" i="2"/>
  <c r="N546" i="2" s="1"/>
  <c r="L544" i="2"/>
  <c r="N544" i="2" s="1"/>
  <c r="L542" i="2"/>
  <c r="N542" i="2" s="1"/>
  <c r="L540" i="2"/>
  <c r="N540" i="2" s="1"/>
  <c r="L538" i="2"/>
  <c r="N538" i="2" s="1"/>
  <c r="L536" i="2"/>
  <c r="N536" i="2" s="1"/>
  <c r="L534" i="2"/>
  <c r="N534" i="2" s="1"/>
  <c r="L532" i="2"/>
  <c r="N532" i="2" s="1"/>
  <c r="L530" i="2"/>
  <c r="N530" i="2" s="1"/>
  <c r="L528" i="2"/>
  <c r="N528" i="2" s="1"/>
  <c r="L526" i="2"/>
  <c r="N526" i="2" s="1"/>
  <c r="L524" i="2"/>
  <c r="N524" i="2" s="1"/>
  <c r="L522" i="2"/>
  <c r="N522" i="2" s="1"/>
  <c r="L520" i="2"/>
  <c r="N520" i="2" s="1"/>
  <c r="L518" i="2"/>
  <c r="N518" i="2" s="1"/>
  <c r="L516" i="2"/>
  <c r="N516" i="2" s="1"/>
  <c r="L514" i="2"/>
  <c r="N514" i="2" s="1"/>
  <c r="L512" i="2"/>
  <c r="N512" i="2" s="1"/>
  <c r="L510" i="2"/>
  <c r="N510" i="2" s="1"/>
  <c r="L508" i="2"/>
  <c r="N508" i="2" s="1"/>
  <c r="L506" i="2"/>
  <c r="N506" i="2" s="1"/>
  <c r="L504" i="2"/>
  <c r="N504" i="2" s="1"/>
  <c r="L502" i="2"/>
  <c r="N502" i="2" s="1"/>
  <c r="L500" i="2"/>
  <c r="N500" i="2" s="1"/>
  <c r="L498" i="2"/>
  <c r="N498" i="2" s="1"/>
  <c r="L496" i="2"/>
  <c r="N496" i="2" s="1"/>
  <c r="L494" i="2"/>
  <c r="N494" i="2" s="1"/>
  <c r="L492" i="2"/>
  <c r="N492" i="2" s="1"/>
  <c r="L490" i="2"/>
  <c r="N490" i="2" s="1"/>
  <c r="L488" i="2"/>
  <c r="N488" i="2" s="1"/>
  <c r="L486" i="2"/>
  <c r="N486" i="2" s="1"/>
  <c r="L484" i="2"/>
  <c r="N484" i="2" s="1"/>
  <c r="L482" i="2"/>
  <c r="N482" i="2" s="1"/>
  <c r="L480" i="2"/>
  <c r="N480" i="2" s="1"/>
  <c r="L478" i="2"/>
  <c r="N478" i="2" s="1"/>
  <c r="L476" i="2"/>
  <c r="N476" i="2" s="1"/>
  <c r="L474" i="2"/>
  <c r="N474" i="2" s="1"/>
  <c r="L472" i="2"/>
  <c r="N472" i="2" s="1"/>
  <c r="L470" i="2"/>
  <c r="N470" i="2" s="1"/>
  <c r="L468" i="2"/>
  <c r="N468" i="2" s="1"/>
  <c r="L466" i="2"/>
  <c r="N466" i="2" s="1"/>
  <c r="L464" i="2"/>
  <c r="N464" i="2" s="1"/>
  <c r="L462" i="2"/>
  <c r="N462" i="2" s="1"/>
  <c r="L460" i="2"/>
  <c r="N460" i="2" s="1"/>
  <c r="L458" i="2"/>
  <c r="N458" i="2" s="1"/>
  <c r="L456" i="2"/>
  <c r="N456" i="2" s="1"/>
  <c r="L454" i="2"/>
  <c r="N454" i="2" s="1"/>
  <c r="L452" i="2"/>
  <c r="N452" i="2" s="1"/>
  <c r="L450" i="2"/>
  <c r="N450" i="2" s="1"/>
  <c r="L448" i="2"/>
  <c r="N448" i="2" s="1"/>
  <c r="L446" i="2"/>
  <c r="N446" i="2" s="1"/>
  <c r="L444" i="2"/>
  <c r="N444" i="2" s="1"/>
  <c r="L442" i="2"/>
  <c r="N442" i="2" s="1"/>
  <c r="L440" i="2"/>
  <c r="N440" i="2" s="1"/>
  <c r="L438" i="2"/>
  <c r="N438" i="2" s="1"/>
  <c r="L436" i="2"/>
  <c r="N436" i="2" s="1"/>
  <c r="L434" i="2"/>
  <c r="N434" i="2" s="1"/>
  <c r="L432" i="2"/>
  <c r="N432" i="2" s="1"/>
  <c r="L430" i="2"/>
  <c r="N430" i="2" s="1"/>
  <c r="L428" i="2"/>
  <c r="N428" i="2" s="1"/>
  <c r="L426" i="2"/>
  <c r="N426" i="2" s="1"/>
  <c r="L424" i="2"/>
  <c r="N424" i="2" s="1"/>
  <c r="L422" i="2"/>
  <c r="N422" i="2" s="1"/>
  <c r="L420" i="2"/>
  <c r="N420" i="2" s="1"/>
  <c r="L418" i="2"/>
  <c r="N418" i="2" s="1"/>
  <c r="L416" i="2"/>
  <c r="N416" i="2" s="1"/>
  <c r="L414" i="2"/>
  <c r="N414" i="2" s="1"/>
  <c r="L412" i="2"/>
  <c r="N412" i="2" s="1"/>
  <c r="L410" i="2"/>
  <c r="N410" i="2" s="1"/>
  <c r="L408" i="2"/>
  <c r="N408" i="2" s="1"/>
  <c r="L406" i="2"/>
  <c r="N406" i="2" s="1"/>
  <c r="L404" i="2"/>
  <c r="N404" i="2" s="1"/>
  <c r="L402" i="2"/>
  <c r="N402" i="2" s="1"/>
  <c r="L400" i="2"/>
  <c r="N400" i="2" s="1"/>
  <c r="L398" i="2"/>
  <c r="N398" i="2" s="1"/>
  <c r="L396" i="2"/>
  <c r="N396" i="2" s="1"/>
  <c r="L394" i="2"/>
  <c r="N394" i="2" s="1"/>
  <c r="L392" i="2"/>
  <c r="N392" i="2" s="1"/>
  <c r="L390" i="2"/>
  <c r="N390" i="2" s="1"/>
  <c r="L388" i="2"/>
  <c r="N388" i="2" s="1"/>
  <c r="L386" i="2"/>
  <c r="N386" i="2" s="1"/>
  <c r="L384" i="2"/>
  <c r="N384" i="2" s="1"/>
  <c r="L382" i="2"/>
  <c r="N382" i="2" s="1"/>
  <c r="L380" i="2"/>
  <c r="N380" i="2" s="1"/>
  <c r="L378" i="2"/>
  <c r="N378" i="2" s="1"/>
  <c r="L376" i="2"/>
  <c r="N376" i="2" s="1"/>
  <c r="L374" i="2"/>
  <c r="N374" i="2" s="1"/>
  <c r="L372" i="2"/>
  <c r="N372" i="2" s="1"/>
  <c r="L370" i="2"/>
  <c r="N370" i="2" s="1"/>
  <c r="L368" i="2"/>
  <c r="N368" i="2" s="1"/>
  <c r="L366" i="2"/>
  <c r="N366" i="2" s="1"/>
  <c r="L364" i="2"/>
  <c r="N364" i="2" s="1"/>
  <c r="L362" i="2"/>
  <c r="N362" i="2" s="1"/>
  <c r="L360" i="2"/>
  <c r="N360" i="2" s="1"/>
  <c r="L358" i="2"/>
  <c r="N358" i="2" s="1"/>
  <c r="L356" i="2"/>
  <c r="N356" i="2" s="1"/>
  <c r="L354" i="2"/>
  <c r="N354" i="2" s="1"/>
  <c r="L352" i="2"/>
  <c r="N352" i="2" s="1"/>
  <c r="L350" i="2"/>
  <c r="N350" i="2" s="1"/>
  <c r="L348" i="2"/>
  <c r="N348" i="2" s="1"/>
  <c r="L346" i="2"/>
  <c r="N346" i="2" s="1"/>
  <c r="L344" i="2"/>
  <c r="N344" i="2" s="1"/>
  <c r="L342" i="2"/>
  <c r="N342" i="2" s="1"/>
  <c r="L340" i="2"/>
  <c r="N340" i="2" s="1"/>
  <c r="L338" i="2"/>
  <c r="N338" i="2" s="1"/>
  <c r="L336" i="2"/>
  <c r="N336" i="2" s="1"/>
  <c r="L334" i="2"/>
  <c r="N334" i="2" s="1"/>
  <c r="L332" i="2"/>
  <c r="N332" i="2" s="1"/>
  <c r="L330" i="2"/>
  <c r="N330" i="2" s="1"/>
  <c r="L328" i="2"/>
  <c r="N328" i="2" s="1"/>
  <c r="L326" i="2"/>
  <c r="N326" i="2" s="1"/>
  <c r="L324" i="2"/>
  <c r="N324" i="2" s="1"/>
  <c r="L322" i="2"/>
  <c r="N322" i="2" s="1"/>
  <c r="L320" i="2"/>
  <c r="N320" i="2" s="1"/>
  <c r="L318" i="2"/>
  <c r="N318" i="2" s="1"/>
  <c r="L316" i="2"/>
  <c r="N316" i="2" s="1"/>
  <c r="L314" i="2"/>
  <c r="N314" i="2" s="1"/>
  <c r="L312" i="2"/>
  <c r="N312" i="2" s="1"/>
  <c r="L310" i="2"/>
  <c r="N310" i="2" s="1"/>
  <c r="L308" i="2"/>
  <c r="N308" i="2" s="1"/>
  <c r="L306" i="2"/>
  <c r="N306" i="2" s="1"/>
  <c r="L304" i="2"/>
  <c r="N304" i="2" s="1"/>
  <c r="L302" i="2"/>
  <c r="N302" i="2" s="1"/>
  <c r="L300" i="2"/>
  <c r="N300" i="2" s="1"/>
  <c r="L298" i="2"/>
  <c r="N298" i="2" s="1"/>
  <c r="L296" i="2"/>
  <c r="N296" i="2" s="1"/>
  <c r="L294" i="2"/>
  <c r="N294" i="2" s="1"/>
  <c r="L292" i="2"/>
  <c r="N292" i="2" s="1"/>
  <c r="L290" i="2"/>
  <c r="N290" i="2" s="1"/>
  <c r="L288" i="2"/>
  <c r="N288" i="2" s="1"/>
  <c r="L286" i="2"/>
  <c r="N286" i="2" s="1"/>
  <c r="L284" i="2"/>
  <c r="N284" i="2" s="1"/>
  <c r="L282" i="2"/>
  <c r="N282" i="2" s="1"/>
  <c r="L280" i="2"/>
  <c r="N280" i="2" s="1"/>
  <c r="L278" i="2"/>
  <c r="N278" i="2" s="1"/>
  <c r="L276" i="2"/>
  <c r="N276" i="2" s="1"/>
  <c r="L274" i="2"/>
  <c r="N274" i="2" s="1"/>
  <c r="L272" i="2"/>
  <c r="N272" i="2" s="1"/>
  <c r="L270" i="2"/>
  <c r="N270" i="2" s="1"/>
  <c r="L268" i="2"/>
  <c r="N268" i="2" s="1"/>
  <c r="L266" i="2"/>
  <c r="N266" i="2" s="1"/>
  <c r="L264" i="2"/>
  <c r="N264" i="2" s="1"/>
  <c r="L262" i="2"/>
  <c r="N262" i="2" s="1"/>
  <c r="L260" i="2"/>
  <c r="N260" i="2" s="1"/>
  <c r="L258" i="2"/>
  <c r="N258" i="2" s="1"/>
  <c r="L256" i="2"/>
  <c r="N256" i="2" s="1"/>
  <c r="L254" i="2"/>
  <c r="N254" i="2" s="1"/>
  <c r="L252" i="2"/>
  <c r="N252" i="2" s="1"/>
  <c r="L250" i="2"/>
  <c r="N250" i="2" s="1"/>
  <c r="L248" i="2"/>
  <c r="N248" i="2" s="1"/>
  <c r="L246" i="2"/>
  <c r="N246" i="2" s="1"/>
  <c r="L244" i="2"/>
  <c r="N244" i="2" s="1"/>
  <c r="L242" i="2"/>
  <c r="N242" i="2" s="1"/>
  <c r="L240" i="2"/>
  <c r="N240" i="2" s="1"/>
  <c r="L238" i="2"/>
  <c r="N238" i="2" s="1"/>
  <c r="L236" i="2"/>
  <c r="N236" i="2" s="1"/>
  <c r="L234" i="2"/>
  <c r="N234" i="2" s="1"/>
  <c r="L232" i="2"/>
  <c r="N232" i="2" s="1"/>
  <c r="L230" i="2"/>
  <c r="N230" i="2" s="1"/>
  <c r="L228" i="2"/>
  <c r="N228" i="2" s="1"/>
  <c r="L226" i="2"/>
  <c r="N226" i="2" s="1"/>
  <c r="L224" i="2"/>
  <c r="N224" i="2" s="1"/>
  <c r="L222" i="2"/>
  <c r="N222" i="2" s="1"/>
  <c r="L220" i="2"/>
  <c r="N220" i="2" s="1"/>
  <c r="L218" i="2"/>
  <c r="N218" i="2" s="1"/>
  <c r="L216" i="2"/>
  <c r="N216" i="2" s="1"/>
  <c r="L214" i="2"/>
  <c r="N214" i="2" s="1"/>
  <c r="L212" i="2"/>
  <c r="N212" i="2" s="1"/>
  <c r="L210" i="2"/>
  <c r="N210" i="2" s="1"/>
  <c r="L208" i="2"/>
  <c r="N208" i="2" s="1"/>
  <c r="L206" i="2"/>
  <c r="N206" i="2" s="1"/>
  <c r="L204" i="2"/>
  <c r="N204" i="2" s="1"/>
  <c r="L202" i="2"/>
  <c r="N202" i="2" s="1"/>
  <c r="L200" i="2"/>
  <c r="N200" i="2" s="1"/>
  <c r="L198" i="2"/>
  <c r="N198" i="2" s="1"/>
  <c r="L196" i="2"/>
  <c r="N196" i="2" s="1"/>
  <c r="L194" i="2"/>
  <c r="N194" i="2" s="1"/>
  <c r="L192" i="2"/>
  <c r="N192" i="2" s="1"/>
  <c r="L190" i="2"/>
  <c r="N190" i="2" s="1"/>
  <c r="L188" i="2"/>
  <c r="N188" i="2" s="1"/>
  <c r="L186" i="2"/>
  <c r="N186" i="2" s="1"/>
  <c r="L184" i="2"/>
  <c r="N184" i="2" s="1"/>
  <c r="L182" i="2"/>
  <c r="N182" i="2" s="1"/>
  <c r="L180" i="2"/>
  <c r="N180" i="2" s="1"/>
  <c r="L152" i="2"/>
  <c r="N152" i="2" s="1"/>
  <c r="L146" i="2"/>
  <c r="N146" i="2" s="1"/>
  <c r="L138" i="2"/>
  <c r="N138" i="2" s="1"/>
  <c r="L132" i="2"/>
  <c r="N132" i="2" s="1"/>
  <c r="J556" i="2"/>
  <c r="J554" i="2"/>
  <c r="J536" i="2"/>
  <c r="J534" i="2"/>
  <c r="J532" i="2"/>
  <c r="J530" i="2"/>
  <c r="J526" i="2"/>
  <c r="J522" i="2"/>
  <c r="J520" i="2"/>
  <c r="J518" i="2"/>
  <c r="J516" i="2"/>
  <c r="J514" i="2"/>
  <c r="J512" i="2"/>
  <c r="J510" i="2"/>
  <c r="J506" i="2"/>
  <c r="J504" i="2"/>
  <c r="J502" i="2"/>
  <c r="J500" i="2"/>
  <c r="J496" i="2"/>
  <c r="J494" i="2"/>
  <c r="J492" i="2"/>
  <c r="J490" i="2"/>
  <c r="J488" i="2"/>
  <c r="J486" i="2"/>
  <c r="J484" i="2"/>
  <c r="J482" i="2"/>
  <c r="J480" i="2"/>
  <c r="J478" i="2"/>
  <c r="J476" i="2"/>
  <c r="J474" i="2"/>
  <c r="J472" i="2"/>
  <c r="J470" i="2"/>
  <c r="J468" i="2"/>
  <c r="J466" i="2"/>
  <c r="J464" i="2"/>
  <c r="J458" i="2"/>
  <c r="J456" i="2"/>
  <c r="J454" i="2"/>
  <c r="J452" i="2"/>
  <c r="J450" i="2"/>
  <c r="J448" i="2"/>
  <c r="J444" i="2"/>
  <c r="J440" i="2"/>
  <c r="J438" i="2"/>
  <c r="J434" i="2"/>
  <c r="J432" i="2"/>
  <c r="J430" i="2"/>
  <c r="J426" i="2"/>
  <c r="J422" i="2"/>
  <c r="J420" i="2"/>
  <c r="J418" i="2"/>
  <c r="J416" i="2"/>
  <c r="J412" i="2"/>
  <c r="J410" i="2"/>
  <c r="J408" i="2"/>
  <c r="J406" i="2"/>
  <c r="J404" i="2"/>
  <c r="J402" i="2"/>
  <c r="J400" i="2"/>
  <c r="J396" i="2"/>
  <c r="J392" i="2"/>
  <c r="J388" i="2"/>
  <c r="J386" i="2"/>
  <c r="J384" i="2"/>
  <c r="J382" i="2"/>
  <c r="J378" i="2"/>
  <c r="J376" i="2"/>
  <c r="J372" i="2"/>
  <c r="J370" i="2"/>
  <c r="J368" i="2"/>
  <c r="J366" i="2"/>
  <c r="J364" i="2"/>
  <c r="J358" i="2"/>
  <c r="J354" i="2"/>
  <c r="J352" i="2"/>
  <c r="J350" i="2"/>
  <c r="J348" i="2"/>
  <c r="J344" i="2"/>
  <c r="J342" i="2"/>
  <c r="J336" i="2"/>
  <c r="J332" i="2"/>
  <c r="J328" i="2"/>
  <c r="J326" i="2"/>
  <c r="J322" i="2"/>
  <c r="J320" i="2"/>
  <c r="J318" i="2"/>
  <c r="J316" i="2"/>
  <c r="J314" i="2"/>
  <c r="J312" i="2"/>
  <c r="J310" i="2"/>
  <c r="J306" i="2"/>
  <c r="J300" i="2"/>
  <c r="J298" i="2"/>
  <c r="J296" i="2"/>
  <c r="J292" i="2"/>
  <c r="J290" i="2"/>
  <c r="J288" i="2"/>
  <c r="J286" i="2"/>
  <c r="J284" i="2"/>
  <c r="J282" i="2"/>
  <c r="J280" i="2"/>
  <c r="J278" i="2"/>
  <c r="J276" i="2"/>
  <c r="J274" i="2"/>
  <c r="J272" i="2"/>
  <c r="J270" i="2"/>
  <c r="J268" i="2"/>
  <c r="J264" i="2"/>
  <c r="J262" i="2"/>
  <c r="J258" i="2"/>
  <c r="J254" i="2"/>
  <c r="J252" i="2"/>
  <c r="J250" i="2"/>
  <c r="J248" i="2"/>
  <c r="J242" i="2"/>
  <c r="J238" i="2"/>
  <c r="J230" i="2"/>
  <c r="J226" i="2"/>
  <c r="J224" i="2"/>
  <c r="J222" i="2"/>
  <c r="J216" i="2"/>
  <c r="J210" i="2"/>
  <c r="J206" i="2"/>
  <c r="J202" i="2"/>
  <c r="J194" i="2"/>
  <c r="J186" i="2"/>
  <c r="J184" i="2"/>
  <c r="J14" i="2"/>
  <c r="M59" i="2"/>
  <c r="Q59" i="2" s="1"/>
  <c r="M57" i="2"/>
  <c r="Q57" i="2" s="1"/>
  <c r="M53" i="2"/>
  <c r="Q53" i="2" s="1"/>
  <c r="M51" i="2"/>
  <c r="Q51" i="2" s="1"/>
  <c r="M49" i="2"/>
  <c r="Q49" i="2" s="1"/>
  <c r="M45" i="2"/>
  <c r="Q45" i="2" s="1"/>
  <c r="M43" i="2"/>
  <c r="Q43" i="2" s="1"/>
  <c r="M41" i="2"/>
  <c r="Q41" i="2" s="1"/>
  <c r="M39" i="2"/>
  <c r="Q39" i="2" s="1"/>
  <c r="M37" i="2"/>
  <c r="Q37" i="2" s="1"/>
  <c r="M35" i="2"/>
  <c r="Q35" i="2" s="1"/>
  <c r="M33" i="2"/>
  <c r="Q33" i="2" s="1"/>
  <c r="M31" i="2"/>
  <c r="Q31" i="2" s="1"/>
  <c r="M29" i="2"/>
  <c r="Q29" i="2" s="1"/>
  <c r="M27" i="2"/>
  <c r="Q27" i="2" s="1"/>
  <c r="M25" i="2"/>
  <c r="Q25" i="2" s="1"/>
  <c r="L537" i="2"/>
  <c r="L527" i="2"/>
  <c r="L523" i="2"/>
  <c r="L519" i="2"/>
  <c r="L517" i="2"/>
  <c r="L511" i="2"/>
  <c r="L501" i="2"/>
  <c r="L493" i="2"/>
  <c r="L487" i="2"/>
  <c r="L483" i="2"/>
  <c r="L473" i="2"/>
  <c r="L467" i="2"/>
  <c r="L465" i="2"/>
  <c r="L455" i="2"/>
  <c r="L453" i="2"/>
  <c r="L449" i="2"/>
  <c r="L435" i="2"/>
  <c r="L427" i="2"/>
  <c r="L421" i="2"/>
  <c r="L411" i="2"/>
  <c r="L405" i="2"/>
  <c r="L387" i="2"/>
  <c r="L383" i="2"/>
  <c r="L369" i="2"/>
  <c r="L365" i="2"/>
  <c r="L359" i="2"/>
  <c r="L353" i="2"/>
  <c r="L337" i="2"/>
  <c r="L333" i="2"/>
  <c r="L315" i="2"/>
  <c r="L297" i="2"/>
  <c r="L287" i="2"/>
  <c r="L281" i="2"/>
  <c r="L275" i="2"/>
  <c r="L259" i="2"/>
  <c r="L249" i="2"/>
  <c r="L243" i="2"/>
  <c r="L239" i="2"/>
  <c r="L207" i="2"/>
  <c r="L203" i="2"/>
  <c r="L153" i="2"/>
  <c r="K4" i="2"/>
  <c r="L4" i="2"/>
  <c r="J4" i="2"/>
  <c r="N7" i="2"/>
  <c r="O8" i="2"/>
  <c r="Q8" i="2"/>
  <c r="O7" i="2"/>
  <c r="Q7" i="2"/>
  <c r="O6" i="2"/>
  <c r="Q6" i="2"/>
  <c r="N5" i="2"/>
  <c r="O5" i="2"/>
  <c r="T4216" i="2" l="1"/>
  <c r="W2398" i="2" s="1"/>
  <c r="T4256" i="2"/>
  <c r="W2425" i="2" s="1"/>
  <c r="T4240" i="2"/>
  <c r="T1045" i="2"/>
  <c r="W649" i="2" s="1"/>
  <c r="T1077" i="2"/>
  <c r="W674" i="2" s="1"/>
  <c r="T4358" i="2"/>
  <c r="W2483" i="2" s="1"/>
  <c r="T38" i="2"/>
  <c r="W24" i="2" s="1"/>
  <c r="T2691" i="2"/>
  <c r="W1601" i="2" s="1"/>
  <c r="T4330" i="2"/>
  <c r="W2466" i="2" s="1"/>
  <c r="AB2466" i="2" s="1"/>
  <c r="T4248" i="2"/>
  <c r="T4361" i="2"/>
  <c r="T2326" i="2"/>
  <c r="W1334" i="2" s="1"/>
  <c r="T3821" i="2"/>
  <c r="W2164" i="2" s="1"/>
  <c r="AK2164" i="2" s="1"/>
  <c r="T4272" i="2"/>
  <c r="W2435" i="2" s="1"/>
  <c r="T20" i="2"/>
  <c r="W14" i="2" s="1"/>
  <c r="T106" i="2"/>
  <c r="W69" i="2" s="1"/>
  <c r="T1071" i="2"/>
  <c r="W668" i="2" s="1"/>
  <c r="T4350" i="2"/>
  <c r="T1067" i="2"/>
  <c r="W664" i="2" s="1"/>
  <c r="AI664" i="2" s="1"/>
  <c r="T40" i="2"/>
  <c r="W26" i="2" s="1"/>
  <c r="T28" i="2"/>
  <c r="W19" i="2" s="1"/>
  <c r="AC19" i="2" s="1"/>
  <c r="T4352" i="2"/>
  <c r="W2480" i="2" s="1"/>
  <c r="T116" i="2"/>
  <c r="W78" i="2" s="1"/>
  <c r="T1145" i="2"/>
  <c r="W713" i="2" s="1"/>
  <c r="T2323" i="2"/>
  <c r="W1332" i="2" s="1"/>
  <c r="T90" i="2"/>
  <c r="W58" i="2" s="1"/>
  <c r="X58" i="2" s="1"/>
  <c r="T12" i="2"/>
  <c r="W9" i="2" s="1"/>
  <c r="AD9" i="2" s="1"/>
  <c r="T100" i="2"/>
  <c r="W63" i="2" s="1"/>
  <c r="T1085" i="2"/>
  <c r="W681" i="2" s="1"/>
  <c r="AC681" i="2" s="1"/>
  <c r="T1117" i="2"/>
  <c r="W697" i="2" s="1"/>
  <c r="O612" i="2"/>
  <c r="N4" i="2"/>
  <c r="T120" i="2"/>
  <c r="W81" i="2" s="1"/>
  <c r="AK81" i="2" s="1"/>
  <c r="T30" i="2"/>
  <c r="T18" i="2"/>
  <c r="W13" i="2" s="1"/>
  <c r="AH13" i="2" s="1"/>
  <c r="T44" i="2"/>
  <c r="W30" i="2" s="1"/>
  <c r="AA30" i="2" s="1"/>
  <c r="T2317" i="2"/>
  <c r="W1327" i="2" s="1"/>
  <c r="X1327" i="2" s="1"/>
  <c r="T2365" i="2"/>
  <c r="W1360" i="2" s="1"/>
  <c r="AK1360" i="2" s="1"/>
  <c r="T1115" i="2"/>
  <c r="T2011" i="2"/>
  <c r="T96" i="2"/>
  <c r="W61" i="2" s="1"/>
  <c r="T86" i="2"/>
  <c r="T2307" i="2"/>
  <c r="W1322" i="2" s="1"/>
  <c r="AA1322" i="2" s="1"/>
  <c r="T2325" i="2"/>
  <c r="W1333" i="2" s="1"/>
  <c r="X1333" i="2" s="1"/>
  <c r="T2349" i="2"/>
  <c r="W1353" i="2" s="1"/>
  <c r="AI1353" i="2" s="1"/>
  <c r="T2181" i="2"/>
  <c r="T2207" i="2"/>
  <c r="T2235" i="2"/>
  <c r="T2143" i="2"/>
  <c r="O604" i="2"/>
  <c r="O118" i="2"/>
  <c r="T118" i="2" s="1"/>
  <c r="T1999" i="2"/>
  <c r="T2378" i="2"/>
  <c r="W1367" i="2" s="1"/>
  <c r="Z1367" i="2" s="1"/>
  <c r="T2193" i="2"/>
  <c r="T2205" i="2"/>
  <c r="T1043" i="2"/>
  <c r="T1123" i="2"/>
  <c r="T1987" i="2"/>
  <c r="T1109" i="2"/>
  <c r="T1125" i="2"/>
  <c r="T1989" i="2"/>
  <c r="T2021" i="2"/>
  <c r="T2333" i="2"/>
  <c r="W1341" i="2" s="1"/>
  <c r="T2215" i="2"/>
  <c r="T2289" i="2"/>
  <c r="T36" i="2"/>
  <c r="W22" i="2" s="1"/>
  <c r="O452" i="2"/>
  <c r="T452" i="2" s="1"/>
  <c r="O596" i="2"/>
  <c r="O2335" i="2"/>
  <c r="T2335" i="2" s="1"/>
  <c r="W1342" i="2" s="1"/>
  <c r="T2257" i="2"/>
  <c r="T2261" i="2"/>
  <c r="T26" i="2"/>
  <c r="O492" i="2"/>
  <c r="T46" i="2"/>
  <c r="T2151" i="2"/>
  <c r="W1222" i="2" s="1"/>
  <c r="X1222" i="2" s="1"/>
  <c r="T2227" i="2"/>
  <c r="T2241" i="2"/>
  <c r="O520" i="2"/>
  <c r="T520" i="2" s="1"/>
  <c r="T24" i="2"/>
  <c r="W16" i="2" s="1"/>
  <c r="T1091" i="2"/>
  <c r="T2003" i="2"/>
  <c r="T2155" i="2"/>
  <c r="W1225" i="2" s="1"/>
  <c r="Z1225" i="2" s="1"/>
  <c r="T1030" i="2"/>
  <c r="W643" i="2" s="1"/>
  <c r="Z643" i="2" s="1"/>
  <c r="T2315" i="2"/>
  <c r="W1325" i="2" s="1"/>
  <c r="AA1325" i="2" s="1"/>
  <c r="T2524" i="2"/>
  <c r="W1474" i="2" s="1"/>
  <c r="AG1474" i="2" s="1"/>
  <c r="T2382" i="2"/>
  <c r="W1370" i="2" s="1"/>
  <c r="AC1370" i="2" s="1"/>
  <c r="T2430" i="2"/>
  <c r="W1401" i="2" s="1"/>
  <c r="T2462" i="2"/>
  <c r="W1416" i="2" s="1"/>
  <c r="T2478" i="2"/>
  <c r="W1431" i="2" s="1"/>
  <c r="Z1431" i="2" s="1"/>
  <c r="T2494" i="2"/>
  <c r="W1447" i="2" s="1"/>
  <c r="AH1447" i="2" s="1"/>
  <c r="T2510" i="2"/>
  <c r="W1463" i="2" s="1"/>
  <c r="AD1463" i="2" s="1"/>
  <c r="T4389" i="2"/>
  <c r="T4425" i="2"/>
  <c r="T4445" i="2"/>
  <c r="T4463" i="2"/>
  <c r="T4509" i="2"/>
  <c r="T4529" i="2"/>
  <c r="T4573" i="2"/>
  <c r="T4621" i="2"/>
  <c r="T4659" i="2"/>
  <c r="T4693" i="2"/>
  <c r="T4729" i="2"/>
  <c r="T4831" i="2"/>
  <c r="T4885" i="2"/>
  <c r="T4901" i="2"/>
  <c r="T4921" i="2"/>
  <c r="T4945" i="2"/>
  <c r="T4969" i="2"/>
  <c r="T5001" i="2"/>
  <c r="T5025" i="2"/>
  <c r="T5049" i="2"/>
  <c r="W2883" i="2" s="1"/>
  <c r="AB2883" i="2" s="1"/>
  <c r="T5067" i="2"/>
  <c r="W2892" i="2" s="1"/>
  <c r="AC2892" i="2" s="1"/>
  <c r="T5093" i="2"/>
  <c r="T5115" i="2"/>
  <c r="T5143" i="2"/>
  <c r="W2943" i="2" s="1"/>
  <c r="AC2943" i="2" s="1"/>
  <c r="T4485" i="2"/>
  <c r="W2555" i="2" s="1"/>
  <c r="AG2555" i="2" s="1"/>
  <c r="T4771" i="2"/>
  <c r="W2711" i="2" s="1"/>
  <c r="X2711" i="2" s="1"/>
  <c r="T4779" i="2"/>
  <c r="W2716" i="2" s="1"/>
  <c r="AC2716" i="2" s="1"/>
  <c r="O504" i="2"/>
  <c r="T504" i="2" s="1"/>
  <c r="O232" i="2"/>
  <c r="T232" i="2" s="1"/>
  <c r="W172" i="2" s="1"/>
  <c r="O544" i="2"/>
  <c r="T1093" i="2"/>
  <c r="T2311" i="2"/>
  <c r="O2368" i="2"/>
  <c r="T4447" i="2"/>
  <c r="T4465" i="2"/>
  <c r="T4493" i="2"/>
  <c r="T4511" i="2"/>
  <c r="T4531" i="2"/>
  <c r="T4553" i="2"/>
  <c r="T4575" i="2"/>
  <c r="T4607" i="2"/>
  <c r="T4623" i="2"/>
  <c r="T4643" i="2"/>
  <c r="T4661" i="2"/>
  <c r="T4711" i="2"/>
  <c r="T4731" i="2"/>
  <c r="T4753" i="2"/>
  <c r="T4887" i="2"/>
  <c r="T4903" i="2"/>
  <c r="T4925" i="2"/>
  <c r="W2803" i="2" s="1"/>
  <c r="AB2803" i="2" s="1"/>
  <c r="T4947" i="2"/>
  <c r="T4971" i="2"/>
  <c r="T5027" i="2"/>
  <c r="T5051" i="2"/>
  <c r="W2884" i="2" s="1"/>
  <c r="AG2884" i="2" s="1"/>
  <c r="T5069" i="2"/>
  <c r="W2893" i="2" s="1"/>
  <c r="AE2893" i="2" s="1"/>
  <c r="T5097" i="2"/>
  <c r="T5117" i="2"/>
  <c r="T5147" i="2"/>
  <c r="T4491" i="2"/>
  <c r="W2559" i="2" s="1"/>
  <c r="AD2559" i="2" s="1"/>
  <c r="T4881" i="2"/>
  <c r="W2779" i="2" s="1"/>
  <c r="Y2779" i="2" s="1"/>
  <c r="T4799" i="2"/>
  <c r="W2728" i="2" s="1"/>
  <c r="AD2728" i="2" s="1"/>
  <c r="T22" i="2"/>
  <c r="W15" i="2" s="1"/>
  <c r="AB15" i="2" s="1"/>
  <c r="O320" i="2"/>
  <c r="O180" i="2"/>
  <c r="T180" i="2" s="1"/>
  <c r="W133" i="2" s="1"/>
  <c r="T50" i="2"/>
  <c r="W35" i="2" s="1"/>
  <c r="AC35" i="2" s="1"/>
  <c r="T112" i="2"/>
  <c r="W74" i="2" s="1"/>
  <c r="AD74" i="2" s="1"/>
  <c r="T1031" i="2"/>
  <c r="T1047" i="2"/>
  <c r="T1063" i="2"/>
  <c r="W662" i="2" s="1"/>
  <c r="Z662" i="2" s="1"/>
  <c r="T1079" i="2"/>
  <c r="W676" i="2" s="1"/>
  <c r="AG676" i="2" s="1"/>
  <c r="T1095" i="2"/>
  <c r="T1111" i="2"/>
  <c r="T1127" i="2"/>
  <c r="T1975" i="2"/>
  <c r="T2023" i="2"/>
  <c r="T2049" i="2"/>
  <c r="W1182" i="2" s="1"/>
  <c r="AI1182" i="2" s="1"/>
  <c r="T2093" i="2"/>
  <c r="W1201" i="2" s="1"/>
  <c r="AB1201" i="2" s="1"/>
  <c r="O1119" i="2"/>
  <c r="T1119" i="2" s="1"/>
  <c r="W699" i="2" s="1"/>
  <c r="O2352" i="2"/>
  <c r="T2418" i="2"/>
  <c r="W1393" i="2" s="1"/>
  <c r="AJ1393" i="2" s="1"/>
  <c r="T2466" i="2"/>
  <c r="W1419" i="2" s="1"/>
  <c r="AE1419" i="2" s="1"/>
  <c r="T2482" i="2"/>
  <c r="W1435" i="2" s="1"/>
  <c r="AE1435" i="2" s="1"/>
  <c r="T2498" i="2"/>
  <c r="W1451" i="2" s="1"/>
  <c r="AI1451" i="2" s="1"/>
  <c r="T2532" i="2"/>
  <c r="W1479" i="2" s="1"/>
  <c r="AJ1479" i="2" s="1"/>
  <c r="T4377" i="2"/>
  <c r="T4431" i="2"/>
  <c r="T4449" i="2"/>
  <c r="T4469" i="2"/>
  <c r="T4495" i="2"/>
  <c r="T4515" i="2"/>
  <c r="T4535" i="2"/>
  <c r="T4557" i="2"/>
  <c r="T4609" i="2"/>
  <c r="T4645" i="2"/>
  <c r="T4665" i="2"/>
  <c r="T4697" i="2"/>
  <c r="T4713" i="2"/>
  <c r="T4733" i="2"/>
  <c r="T4755" i="2"/>
  <c r="T4775" i="2"/>
  <c r="T4797" i="2"/>
  <c r="T4837" i="2"/>
  <c r="T4865" i="2"/>
  <c r="T4889" i="2"/>
  <c r="T4927" i="2"/>
  <c r="T4951" i="2"/>
  <c r="T4973" i="2"/>
  <c r="T5005" i="2"/>
  <c r="T5029" i="2"/>
  <c r="W2869" i="2" s="1"/>
  <c r="AH2869" i="2" s="1"/>
  <c r="T5073" i="2"/>
  <c r="T5099" i="2"/>
  <c r="T5119" i="2"/>
  <c r="T5151" i="2"/>
  <c r="T4533" i="2"/>
  <c r="W2582" i="2" s="1"/>
  <c r="AK2582" i="2" s="1"/>
  <c r="T4923" i="2"/>
  <c r="W2801" i="2" s="1"/>
  <c r="X2801" i="2" s="1"/>
  <c r="T4839" i="2"/>
  <c r="W2751" i="2" s="1"/>
  <c r="AC2751" i="2" s="1"/>
  <c r="T32" i="2"/>
  <c r="O276" i="2"/>
  <c r="T276" i="2" s="1"/>
  <c r="W198" i="2" s="1"/>
  <c r="T34" i="2"/>
  <c r="T1033" i="2"/>
  <c r="T1049" i="2"/>
  <c r="T1065" i="2"/>
  <c r="T1097" i="2"/>
  <c r="T1113" i="2"/>
  <c r="T1129" i="2"/>
  <c r="T1993" i="2"/>
  <c r="T2025" i="2"/>
  <c r="T2359" i="2"/>
  <c r="O2295" i="2"/>
  <c r="T2295" i="2" s="1"/>
  <c r="W1314" i="2" s="1"/>
  <c r="T2331" i="2"/>
  <c r="W1339" i="2" s="1"/>
  <c r="AC1339" i="2" s="1"/>
  <c r="T2301" i="2"/>
  <c r="W1317" i="2" s="1"/>
  <c r="AH1317" i="2" s="1"/>
  <c r="T2373" i="2"/>
  <c r="W1363" i="2" s="1"/>
  <c r="AK1363" i="2" s="1"/>
  <c r="T4379" i="2"/>
  <c r="T4395" i="2"/>
  <c r="T4433" i="2"/>
  <c r="T4475" i="2"/>
  <c r="T4497" i="2"/>
  <c r="T4559" i="2"/>
  <c r="T4589" i="2"/>
  <c r="T4611" i="2"/>
  <c r="T4647" i="2"/>
  <c r="T4667" i="2"/>
  <c r="T4717" i="2"/>
  <c r="T4737" i="2"/>
  <c r="T4759" i="2"/>
  <c r="T4777" i="2"/>
  <c r="T4845" i="2"/>
  <c r="T4891" i="2"/>
  <c r="T4909" i="2"/>
  <c r="T4933" i="2"/>
  <c r="T4957" i="2"/>
  <c r="T4981" i="2"/>
  <c r="T5009" i="2"/>
  <c r="W2857" i="2" s="1"/>
  <c r="AD2857" i="2" s="1"/>
  <c r="T5033" i="2"/>
  <c r="W2872" i="2" s="1"/>
  <c r="AE2872" i="2" s="1"/>
  <c r="T5057" i="2"/>
  <c r="T5077" i="2"/>
  <c r="W2899" i="2" s="1"/>
  <c r="AJ2899" i="2" s="1"/>
  <c r="T5101" i="2"/>
  <c r="T5131" i="2"/>
  <c r="T4539" i="2"/>
  <c r="W2586" i="2" s="1"/>
  <c r="AF2586" i="2" s="1"/>
  <c r="T4929" i="2"/>
  <c r="W2804" i="2" s="1"/>
  <c r="AH2804" i="2" s="1"/>
  <c r="T4931" i="2"/>
  <c r="W2806" i="2" s="1"/>
  <c r="AC2806" i="2" s="1"/>
  <c r="T5145" i="2"/>
  <c r="W2944" i="2" s="1"/>
  <c r="Y2944" i="2" s="1"/>
  <c r="T104" i="2"/>
  <c r="W67" i="2" s="1"/>
  <c r="AA67" i="2" s="1"/>
  <c r="O376" i="2"/>
  <c r="T376" i="2" s="1"/>
  <c r="W252" i="2" s="1"/>
  <c r="O296" i="2"/>
  <c r="T296" i="2" s="1"/>
  <c r="T16" i="2"/>
  <c r="W11" i="2" s="1"/>
  <c r="AF11" i="2" s="1"/>
  <c r="O588" i="2"/>
  <c r="O632" i="2"/>
  <c r="O912" i="2"/>
  <c r="O929" i="2"/>
  <c r="O965" i="2"/>
  <c r="O973" i="2"/>
  <c r="T1051" i="2"/>
  <c r="T1099" i="2"/>
  <c r="T1979" i="2"/>
  <c r="T1995" i="2"/>
  <c r="T2027" i="2"/>
  <c r="T2057" i="2"/>
  <c r="W1185" i="2" s="1"/>
  <c r="AI1185" i="2" s="1"/>
  <c r="O1035" i="2"/>
  <c r="T1035" i="2" s="1"/>
  <c r="W645" i="2" s="1"/>
  <c r="O2344" i="2"/>
  <c r="T2390" i="2"/>
  <c r="W1374" i="2" s="1"/>
  <c r="T2406" i="2"/>
  <c r="W1383" i="2" s="1"/>
  <c r="AB1383" i="2" s="1"/>
  <c r="T2470" i="2"/>
  <c r="W1423" i="2" s="1"/>
  <c r="T2486" i="2"/>
  <c r="W1439" i="2" s="1"/>
  <c r="AH1439" i="2" s="1"/>
  <c r="T2502" i="2"/>
  <c r="W1455" i="2" s="1"/>
  <c r="Z1455" i="2" s="1"/>
  <c r="T2518" i="2"/>
  <c r="W1469" i="2" s="1"/>
  <c r="AF1469" i="2" s="1"/>
  <c r="T2540" i="2"/>
  <c r="W1487" i="2" s="1"/>
  <c r="T4381" i="2"/>
  <c r="T4399" i="2"/>
  <c r="T4437" i="2"/>
  <c r="T4455" i="2"/>
  <c r="T4501" i="2"/>
  <c r="T4591" i="2"/>
  <c r="T4613" i="2"/>
  <c r="T4649" i="2"/>
  <c r="T4669" i="2"/>
  <c r="T4701" i="2"/>
  <c r="T4719" i="2"/>
  <c r="T4739" i="2"/>
  <c r="T4805" i="2"/>
  <c r="T4893" i="2"/>
  <c r="T4935" i="2"/>
  <c r="T4959" i="2"/>
  <c r="W2823" i="2" s="1"/>
  <c r="T4985" i="2"/>
  <c r="W2840" i="2" s="1"/>
  <c r="T5013" i="2"/>
  <c r="T5037" i="2"/>
  <c r="W2875" i="2" s="1"/>
  <c r="X2875" i="2" s="1"/>
  <c r="T5059" i="2"/>
  <c r="W2889" i="2" s="1"/>
  <c r="T5081" i="2"/>
  <c r="W2902" i="2" s="1"/>
  <c r="AA2902" i="2" s="1"/>
  <c r="T5107" i="2"/>
  <c r="T5135" i="2"/>
  <c r="W2939" i="2" s="1"/>
  <c r="AB2939" i="2" s="1"/>
  <c r="T4587" i="2"/>
  <c r="W2619" i="2" s="1"/>
  <c r="T5011" i="2"/>
  <c r="W2858" i="2" s="1"/>
  <c r="T4555" i="2"/>
  <c r="W2596" i="2" s="1"/>
  <c r="T4991" i="2"/>
  <c r="W2844" i="2" s="1"/>
  <c r="AH2844" i="2" s="1"/>
  <c r="O340" i="2"/>
  <c r="T340" i="2" s="1"/>
  <c r="W232" i="2" s="1"/>
  <c r="AH232" i="2" s="1"/>
  <c r="T110" i="2"/>
  <c r="W72" i="2" s="1"/>
  <c r="AD72" i="2" s="1"/>
  <c r="O1003" i="2"/>
  <c r="T1053" i="2"/>
  <c r="T1101" i="2"/>
  <c r="T1981" i="2"/>
  <c r="T1997" i="2"/>
  <c r="T2029" i="2"/>
  <c r="O1039" i="2"/>
  <c r="O2312" i="2"/>
  <c r="T2371" i="2"/>
  <c r="W1362" i="2" s="1"/>
  <c r="AB1362" i="2" s="1"/>
  <c r="T4383" i="2"/>
  <c r="T4401" i="2"/>
  <c r="T4439" i="2"/>
  <c r="T4457" i="2"/>
  <c r="T4503" i="2"/>
  <c r="T4563" i="2"/>
  <c r="T4593" i="2"/>
  <c r="T4671" i="2"/>
  <c r="T4741" i="2"/>
  <c r="T4763" i="2"/>
  <c r="T4785" i="2"/>
  <c r="T4807" i="2"/>
  <c r="T4895" i="2"/>
  <c r="T4937" i="2"/>
  <c r="T4961" i="2"/>
  <c r="W2824" i="2" s="1"/>
  <c r="AG2824" i="2" s="1"/>
  <c r="T4989" i="2"/>
  <c r="T5015" i="2"/>
  <c r="W2861" i="2" s="1"/>
  <c r="AB2861" i="2" s="1"/>
  <c r="T5039" i="2"/>
  <c r="T5061" i="2"/>
  <c r="T5083" i="2"/>
  <c r="W2903" i="2" s="1"/>
  <c r="T5109" i="2"/>
  <c r="T5137" i="2"/>
  <c r="T4605" i="2"/>
  <c r="W2631" i="2" s="1"/>
  <c r="Y2631" i="2" s="1"/>
  <c r="T4567" i="2"/>
  <c r="W2603" i="2" s="1"/>
  <c r="AB2603" i="2" s="1"/>
  <c r="O344" i="2"/>
  <c r="T344" i="2" s="1"/>
  <c r="W235" i="2" s="1"/>
  <c r="T14" i="2"/>
  <c r="T1028" i="2"/>
  <c r="W642" i="2" s="1"/>
  <c r="T1983" i="2"/>
  <c r="T2031" i="2"/>
  <c r="O2327" i="2"/>
  <c r="T2327" i="2" s="1"/>
  <c r="W1335" i="2" s="1"/>
  <c r="T2460" i="2"/>
  <c r="W1415" i="2" s="1"/>
  <c r="AE1415" i="2" s="1"/>
  <c r="T2303" i="2"/>
  <c r="T2410" i="2"/>
  <c r="W1387" i="2" s="1"/>
  <c r="AK1387" i="2" s="1"/>
  <c r="T2458" i="2"/>
  <c r="W1413" i="2" s="1"/>
  <c r="T2474" i="2"/>
  <c r="W1427" i="2" s="1"/>
  <c r="T2490" i="2"/>
  <c r="W1443" i="2" s="1"/>
  <c r="AE1443" i="2" s="1"/>
  <c r="T2506" i="2"/>
  <c r="W1459" i="2" s="1"/>
  <c r="AD1459" i="2" s="1"/>
  <c r="T2522" i="2"/>
  <c r="W1472" i="2" s="1"/>
  <c r="AJ1472" i="2" s="1"/>
  <c r="T4385" i="2"/>
  <c r="T4405" i="2"/>
  <c r="T4421" i="2"/>
  <c r="T4441" i="2"/>
  <c r="T4459" i="2"/>
  <c r="T4481" i="2"/>
  <c r="T4505" i="2"/>
  <c r="T4617" i="2"/>
  <c r="T4655" i="2"/>
  <c r="T4673" i="2"/>
  <c r="T4689" i="2"/>
  <c r="T4705" i="2"/>
  <c r="T4723" i="2"/>
  <c r="T4743" i="2"/>
  <c r="T4765" i="2"/>
  <c r="T4853" i="2"/>
  <c r="T4897" i="2"/>
  <c r="T4917" i="2"/>
  <c r="W2799" i="2" s="1"/>
  <c r="T4939" i="2"/>
  <c r="T4963" i="2"/>
  <c r="W2825" i="2" s="1"/>
  <c r="T4993" i="2"/>
  <c r="W2846" i="2" s="1"/>
  <c r="T5017" i="2"/>
  <c r="W2862" i="2" s="1"/>
  <c r="X2862" i="2" s="1"/>
  <c r="T5043" i="2"/>
  <c r="T5063" i="2"/>
  <c r="W2890" i="2" s="1"/>
  <c r="AE2890" i="2" s="1"/>
  <c r="T5085" i="2"/>
  <c r="W2904" i="2" s="1"/>
  <c r="Z2904" i="2" s="1"/>
  <c r="T5111" i="2"/>
  <c r="T5139" i="2"/>
  <c r="T4641" i="2"/>
  <c r="W2645" i="2" s="1"/>
  <c r="T5121" i="2"/>
  <c r="W2927" i="2" s="1"/>
  <c r="T4601" i="2"/>
  <c r="W2628" i="2" s="1"/>
  <c r="AC2628" i="2" s="1"/>
  <c r="T48" i="2"/>
  <c r="W33" i="2" s="1"/>
  <c r="AH33" i="2" s="1"/>
  <c r="O128" i="2"/>
  <c r="T128" i="2" s="1"/>
  <c r="W87" i="2" s="1"/>
  <c r="O440" i="2"/>
  <c r="T440" i="2" s="1"/>
  <c r="W285" i="2" s="1"/>
  <c r="T94" i="2"/>
  <c r="W60" i="2" s="1"/>
  <c r="AJ60" i="2" s="1"/>
  <c r="T42" i="2"/>
  <c r="W28" i="2" s="1"/>
  <c r="AK28" i="2" s="1"/>
  <c r="T124" i="2"/>
  <c r="W83" i="2" s="1"/>
  <c r="AE83" i="2" s="1"/>
  <c r="T1041" i="2"/>
  <c r="T1105" i="2"/>
  <c r="T1137" i="2"/>
  <c r="T1153" i="2"/>
  <c r="T1985" i="2"/>
  <c r="T2001" i="2"/>
  <c r="T2037" i="2"/>
  <c r="W1177" i="2" s="1"/>
  <c r="AE1177" i="2" s="1"/>
  <c r="T2347" i="2"/>
  <c r="W1351" i="2" s="1"/>
  <c r="Z1351" i="2" s="1"/>
  <c r="T2363" i="2"/>
  <c r="W1358" i="2" s="1"/>
  <c r="AG1358" i="2" s="1"/>
  <c r="T2512" i="2"/>
  <c r="W1465" i="2" s="1"/>
  <c r="AK1465" i="2" s="1"/>
  <c r="T2367" i="2"/>
  <c r="T2381" i="2"/>
  <c r="W1369" i="2" s="1"/>
  <c r="AB1369" i="2" s="1"/>
  <c r="T2548" i="2"/>
  <c r="W1493" i="2" s="1"/>
  <c r="X1493" i="2" s="1"/>
  <c r="T4387" i="2"/>
  <c r="T4423" i="2"/>
  <c r="T4443" i="2"/>
  <c r="T4461" i="2"/>
  <c r="T4487" i="2"/>
  <c r="T4527" i="2"/>
  <c r="T4571" i="2"/>
  <c r="T4619" i="2"/>
  <c r="T4657" i="2"/>
  <c r="T4707" i="2"/>
  <c r="T4725" i="2"/>
  <c r="T4829" i="2"/>
  <c r="T4857" i="2"/>
  <c r="T4919" i="2"/>
  <c r="T4941" i="2"/>
  <c r="T4965" i="2"/>
  <c r="W2826" i="2" s="1"/>
  <c r="AE2826" i="2" s="1"/>
  <c r="T4999" i="2"/>
  <c r="T5023" i="2"/>
  <c r="T5045" i="2"/>
  <c r="T5065" i="2"/>
  <c r="W2891" i="2" s="1"/>
  <c r="AF2891" i="2" s="1"/>
  <c r="T5087" i="2"/>
  <c r="T5113" i="2"/>
  <c r="T5141" i="2"/>
  <c r="T4393" i="2"/>
  <c r="W2503" i="2" s="1"/>
  <c r="AB2503" i="2" s="1"/>
  <c r="T4427" i="2"/>
  <c r="W2520" i="2" s="1"/>
  <c r="AC2520" i="2" s="1"/>
  <c r="T4521" i="2"/>
  <c r="W2575" i="2" s="1"/>
  <c r="AJ2575" i="2" s="1"/>
  <c r="T4561" i="2"/>
  <c r="W2600" i="2" s="1"/>
  <c r="AC2600" i="2" s="1"/>
  <c r="T4627" i="2"/>
  <c r="W2637" i="2" s="1"/>
  <c r="AJ2637" i="2" s="1"/>
  <c r="T4677" i="2"/>
  <c r="W2665" i="2" s="1"/>
  <c r="AE2665" i="2" s="1"/>
  <c r="T4699" i="2"/>
  <c r="W2673" i="2" s="1"/>
  <c r="AD2673" i="2" s="1"/>
  <c r="T4769" i="2"/>
  <c r="W2710" i="2" s="1"/>
  <c r="AB2710" i="2" s="1"/>
  <c r="T4811" i="2"/>
  <c r="W2736" i="2" s="1"/>
  <c r="Y2736" i="2" s="1"/>
  <c r="T4827" i="2"/>
  <c r="W2744" i="2" s="1"/>
  <c r="AE2744" i="2" s="1"/>
  <c r="T4877" i="2"/>
  <c r="W2777" i="2" s="1"/>
  <c r="AF2777" i="2" s="1"/>
  <c r="T4473" i="2"/>
  <c r="W2547" i="2" s="1"/>
  <c r="AB2547" i="2" s="1"/>
  <c r="T4735" i="2"/>
  <c r="W2690" i="2" s="1"/>
  <c r="AA2690" i="2" s="1"/>
  <c r="T4637" i="2"/>
  <c r="W2642" i="2" s="1"/>
  <c r="Y2642" i="2" s="1"/>
  <c r="AD531" i="2"/>
  <c r="AE531" i="2"/>
  <c r="X531" i="2"/>
  <c r="AF531" i="2"/>
  <c r="Z531" i="2"/>
  <c r="AH531" i="2"/>
  <c r="AA531" i="2"/>
  <c r="AI531" i="2"/>
  <c r="AB531" i="2"/>
  <c r="AJ531" i="2"/>
  <c r="AC531" i="2"/>
  <c r="AK531" i="2"/>
  <c r="Y531" i="2"/>
  <c r="AG531" i="2"/>
  <c r="Y470" i="2"/>
  <c r="AG470" i="2"/>
  <c r="Z470" i="2"/>
  <c r="AH470" i="2"/>
  <c r="AA470" i="2"/>
  <c r="AI470" i="2"/>
  <c r="AC470" i="2"/>
  <c r="AK470" i="2"/>
  <c r="AD470" i="2"/>
  <c r="AE470" i="2"/>
  <c r="X470" i="2"/>
  <c r="AF470" i="2"/>
  <c r="AJ470" i="2"/>
  <c r="AB470" i="2"/>
  <c r="AE1190" i="2"/>
  <c r="X1190" i="2"/>
  <c r="AF1190" i="2"/>
  <c r="Y1190" i="2"/>
  <c r="AG1190" i="2"/>
  <c r="AA1190" i="2"/>
  <c r="AI1190" i="2"/>
  <c r="AB1190" i="2"/>
  <c r="AJ1190" i="2"/>
  <c r="AC1190" i="2"/>
  <c r="AK1190" i="2"/>
  <c r="AD1190" i="2"/>
  <c r="Z1190" i="2"/>
  <c r="AH1190" i="2"/>
  <c r="AG1351" i="2"/>
  <c r="Z1519" i="2"/>
  <c r="AH1519" i="2"/>
  <c r="AA1519" i="2"/>
  <c r="AI1519" i="2"/>
  <c r="AB1519" i="2"/>
  <c r="AJ1519" i="2"/>
  <c r="AD1519" i="2"/>
  <c r="AE1519" i="2"/>
  <c r="X1519" i="2"/>
  <c r="AF1519" i="2"/>
  <c r="Y1519" i="2"/>
  <c r="AG1519" i="2"/>
  <c r="AK1519" i="2"/>
  <c r="AC1519" i="2"/>
  <c r="AD1635" i="2"/>
  <c r="AE1635" i="2"/>
  <c r="X1635" i="2"/>
  <c r="AF1635" i="2"/>
  <c r="Z1635" i="2"/>
  <c r="AH1635" i="2"/>
  <c r="AA1635" i="2"/>
  <c r="AI1635" i="2"/>
  <c r="AB1635" i="2"/>
  <c r="AJ1635" i="2"/>
  <c r="AC1635" i="2"/>
  <c r="AK1635" i="2"/>
  <c r="Y1635" i="2"/>
  <c r="AG1635" i="2"/>
  <c r="AE2178" i="2"/>
  <c r="X2178" i="2"/>
  <c r="AF2178" i="2"/>
  <c r="Y2178" i="2"/>
  <c r="AG2178" i="2"/>
  <c r="AA2178" i="2"/>
  <c r="AI2178" i="2"/>
  <c r="AB2178" i="2"/>
  <c r="AJ2178" i="2"/>
  <c r="AC2178" i="2"/>
  <c r="AK2178" i="2"/>
  <c r="AD2178" i="2"/>
  <c r="Z2178" i="2"/>
  <c r="AH2178" i="2"/>
  <c r="AA2838" i="2"/>
  <c r="AI2838" i="2"/>
  <c r="AB2838" i="2"/>
  <c r="AJ2838" i="2"/>
  <c r="AC2838" i="2"/>
  <c r="AK2838" i="2"/>
  <c r="AE2838" i="2"/>
  <c r="X2838" i="2"/>
  <c r="AF2838" i="2"/>
  <c r="Y2838" i="2"/>
  <c r="AG2838" i="2"/>
  <c r="Z2838" i="2"/>
  <c r="AH2838" i="2"/>
  <c r="AD2838" i="2"/>
  <c r="AD2617" i="2"/>
  <c r="AE2617" i="2"/>
  <c r="X2617" i="2"/>
  <c r="AF2617" i="2"/>
  <c r="Z2617" i="2"/>
  <c r="AH2617" i="2"/>
  <c r="AA2617" i="2"/>
  <c r="AI2617" i="2"/>
  <c r="AB2617" i="2"/>
  <c r="AJ2617" i="2"/>
  <c r="AC2617" i="2"/>
  <c r="AK2617" i="2"/>
  <c r="Y2617" i="2"/>
  <c r="AG2617" i="2"/>
  <c r="AA2734" i="2"/>
  <c r="AI2734" i="2"/>
  <c r="AB2734" i="2"/>
  <c r="AJ2734" i="2"/>
  <c r="AC2734" i="2"/>
  <c r="AK2734" i="2"/>
  <c r="AE2734" i="2"/>
  <c r="X2734" i="2"/>
  <c r="AF2734" i="2"/>
  <c r="Y2734" i="2"/>
  <c r="AG2734" i="2"/>
  <c r="Z2734" i="2"/>
  <c r="AH2734" i="2"/>
  <c r="AD2734" i="2"/>
  <c r="Z2877" i="2"/>
  <c r="AH2877" i="2"/>
  <c r="AA2877" i="2"/>
  <c r="AI2877" i="2"/>
  <c r="AB2877" i="2"/>
  <c r="AJ2877" i="2"/>
  <c r="AD2877" i="2"/>
  <c r="AE2877" i="2"/>
  <c r="X2877" i="2"/>
  <c r="AF2877" i="2"/>
  <c r="Y2877" i="2"/>
  <c r="AG2877" i="2"/>
  <c r="AC2877" i="2"/>
  <c r="AK2877" i="2"/>
  <c r="AE159" i="2"/>
  <c r="X159" i="2"/>
  <c r="AF159" i="2"/>
  <c r="Y159" i="2"/>
  <c r="AG159" i="2"/>
  <c r="AA159" i="2"/>
  <c r="AI159" i="2"/>
  <c r="AB159" i="2"/>
  <c r="AJ159" i="2"/>
  <c r="AC159" i="2"/>
  <c r="AK159" i="2"/>
  <c r="AD159" i="2"/>
  <c r="Z159" i="2"/>
  <c r="AH159" i="2"/>
  <c r="Z338" i="2"/>
  <c r="AH338" i="2"/>
  <c r="AA338" i="2"/>
  <c r="AI338" i="2"/>
  <c r="AB338" i="2"/>
  <c r="AJ338" i="2"/>
  <c r="AD338" i="2"/>
  <c r="AE338" i="2"/>
  <c r="X338" i="2"/>
  <c r="AF338" i="2"/>
  <c r="Y338" i="2"/>
  <c r="AG338" i="2"/>
  <c r="AC338" i="2"/>
  <c r="AK338" i="2"/>
  <c r="AC434" i="2"/>
  <c r="AK434" i="2"/>
  <c r="AD434" i="2"/>
  <c r="AE434" i="2"/>
  <c r="Y434" i="2"/>
  <c r="AG434" i="2"/>
  <c r="Z434" i="2"/>
  <c r="AH434" i="2"/>
  <c r="AA434" i="2"/>
  <c r="AI434" i="2"/>
  <c r="AB434" i="2"/>
  <c r="AJ434" i="2"/>
  <c r="AF434" i="2"/>
  <c r="X434" i="2"/>
  <c r="AE468" i="2"/>
  <c r="X468" i="2"/>
  <c r="AF468" i="2"/>
  <c r="Y468" i="2"/>
  <c r="AG468" i="2"/>
  <c r="AA468" i="2"/>
  <c r="AI468" i="2"/>
  <c r="AB468" i="2"/>
  <c r="AJ468" i="2"/>
  <c r="AC468" i="2"/>
  <c r="AK468" i="2"/>
  <c r="AD468" i="2"/>
  <c r="AH468" i="2"/>
  <c r="Z468" i="2"/>
  <c r="X501" i="2"/>
  <c r="AF501" i="2"/>
  <c r="Y501" i="2"/>
  <c r="AG501" i="2"/>
  <c r="Z501" i="2"/>
  <c r="AH501" i="2"/>
  <c r="AB501" i="2"/>
  <c r="AJ501" i="2"/>
  <c r="AC501" i="2"/>
  <c r="AK501" i="2"/>
  <c r="AD501" i="2"/>
  <c r="AE501" i="2"/>
  <c r="AA501" i="2"/>
  <c r="AI501" i="2"/>
  <c r="Z30" i="2"/>
  <c r="AE492" i="2"/>
  <c r="X492" i="2"/>
  <c r="AF492" i="2"/>
  <c r="Y492" i="2"/>
  <c r="AG492" i="2"/>
  <c r="AA492" i="2"/>
  <c r="AI492" i="2"/>
  <c r="AB492" i="2"/>
  <c r="AJ492" i="2"/>
  <c r="AC492" i="2"/>
  <c r="AK492" i="2"/>
  <c r="AD492" i="2"/>
  <c r="Z492" i="2"/>
  <c r="AH492" i="2"/>
  <c r="AE532" i="2"/>
  <c r="X532" i="2"/>
  <c r="AF532" i="2"/>
  <c r="Y532" i="2"/>
  <c r="AG532" i="2"/>
  <c r="AA532" i="2"/>
  <c r="AI532" i="2"/>
  <c r="AB532" i="2"/>
  <c r="AJ532" i="2"/>
  <c r="AC532" i="2"/>
  <c r="AK532" i="2"/>
  <c r="AD532" i="2"/>
  <c r="AH532" i="2"/>
  <c r="Z532" i="2"/>
  <c r="AB364" i="2"/>
  <c r="AJ364" i="2"/>
  <c r="AC364" i="2"/>
  <c r="AK364" i="2"/>
  <c r="AD364" i="2"/>
  <c r="X364" i="2"/>
  <c r="AF364" i="2"/>
  <c r="Y364" i="2"/>
  <c r="AG364" i="2"/>
  <c r="Z364" i="2"/>
  <c r="AH364" i="2"/>
  <c r="AA364" i="2"/>
  <c r="AI364" i="2"/>
  <c r="AE364" i="2"/>
  <c r="AD395" i="2"/>
  <c r="AE395" i="2"/>
  <c r="X395" i="2"/>
  <c r="AF395" i="2"/>
  <c r="Z395" i="2"/>
  <c r="AH395" i="2"/>
  <c r="AA395" i="2"/>
  <c r="AI395" i="2"/>
  <c r="AB395" i="2"/>
  <c r="AJ395" i="2"/>
  <c r="AC395" i="2"/>
  <c r="AK395" i="2"/>
  <c r="Y395" i="2"/>
  <c r="AG395" i="2"/>
  <c r="Z455" i="2"/>
  <c r="AH455" i="2"/>
  <c r="AA455" i="2"/>
  <c r="AI455" i="2"/>
  <c r="AB455" i="2"/>
  <c r="AJ455" i="2"/>
  <c r="AD455" i="2"/>
  <c r="AE455" i="2"/>
  <c r="X455" i="2"/>
  <c r="AF455" i="2"/>
  <c r="Y455" i="2"/>
  <c r="AG455" i="2"/>
  <c r="AK455" i="2"/>
  <c r="AC455" i="2"/>
  <c r="X493" i="2"/>
  <c r="AF493" i="2"/>
  <c r="Y493" i="2"/>
  <c r="AG493" i="2"/>
  <c r="Z493" i="2"/>
  <c r="AH493" i="2"/>
  <c r="AB493" i="2"/>
  <c r="AJ493" i="2"/>
  <c r="AC493" i="2"/>
  <c r="AK493" i="2"/>
  <c r="AD493" i="2"/>
  <c r="AE493" i="2"/>
  <c r="AA493" i="2"/>
  <c r="AI493" i="2"/>
  <c r="Y16" i="2"/>
  <c r="AG16" i="2"/>
  <c r="Z16" i="2"/>
  <c r="AH16" i="2"/>
  <c r="AA16" i="2"/>
  <c r="AI16" i="2"/>
  <c r="AC16" i="2"/>
  <c r="AK16" i="2"/>
  <c r="AD16" i="2"/>
  <c r="AE16" i="2"/>
  <c r="X16" i="2"/>
  <c r="AF16" i="2"/>
  <c r="AJ16" i="2"/>
  <c r="AB16" i="2"/>
  <c r="X376" i="2"/>
  <c r="AF376" i="2"/>
  <c r="Y376" i="2"/>
  <c r="AG376" i="2"/>
  <c r="Z376" i="2"/>
  <c r="AH376" i="2"/>
  <c r="AB376" i="2"/>
  <c r="AJ376" i="2"/>
  <c r="AC376" i="2"/>
  <c r="AK376" i="2"/>
  <c r="AD376" i="2"/>
  <c r="AE376" i="2"/>
  <c r="AA376" i="2"/>
  <c r="AI376" i="2"/>
  <c r="AA512" i="2"/>
  <c r="AI512" i="2"/>
  <c r="AB512" i="2"/>
  <c r="AJ512" i="2"/>
  <c r="AC512" i="2"/>
  <c r="AK512" i="2"/>
  <c r="AE512" i="2"/>
  <c r="X512" i="2"/>
  <c r="AF512" i="2"/>
  <c r="Y512" i="2"/>
  <c r="AG512" i="2"/>
  <c r="Z512" i="2"/>
  <c r="AH512" i="2"/>
  <c r="AD512" i="2"/>
  <c r="AE540" i="2"/>
  <c r="X540" i="2"/>
  <c r="AF540" i="2"/>
  <c r="Y540" i="2"/>
  <c r="AG540" i="2"/>
  <c r="AA540" i="2"/>
  <c r="AI540" i="2"/>
  <c r="AB540" i="2"/>
  <c r="AJ540" i="2"/>
  <c r="AC540" i="2"/>
  <c r="AK540" i="2"/>
  <c r="AD540" i="2"/>
  <c r="Z540" i="2"/>
  <c r="AH540" i="2"/>
  <c r="AB393" i="2"/>
  <c r="AJ393" i="2"/>
  <c r="AC393" i="2"/>
  <c r="AK393" i="2"/>
  <c r="AD393" i="2"/>
  <c r="X393" i="2"/>
  <c r="AF393" i="2"/>
  <c r="Y393" i="2"/>
  <c r="AG393" i="2"/>
  <c r="Z393" i="2"/>
  <c r="AH393" i="2"/>
  <c r="AA393" i="2"/>
  <c r="AI393" i="2"/>
  <c r="AE393" i="2"/>
  <c r="Y542" i="2"/>
  <c r="AG542" i="2"/>
  <c r="Z542" i="2"/>
  <c r="AH542" i="2"/>
  <c r="AA542" i="2"/>
  <c r="AI542" i="2"/>
  <c r="AC542" i="2"/>
  <c r="AK542" i="2"/>
  <c r="AD542" i="2"/>
  <c r="AE542" i="2"/>
  <c r="X542" i="2"/>
  <c r="AF542" i="2"/>
  <c r="AB542" i="2"/>
  <c r="AJ542" i="2"/>
  <c r="AE580" i="2"/>
  <c r="X580" i="2"/>
  <c r="AF580" i="2"/>
  <c r="Y580" i="2"/>
  <c r="AG580" i="2"/>
  <c r="AA580" i="2"/>
  <c r="AI580" i="2"/>
  <c r="AB580" i="2"/>
  <c r="AJ580" i="2"/>
  <c r="AC580" i="2"/>
  <c r="AK580" i="2"/>
  <c r="AD580" i="2"/>
  <c r="Z580" i="2"/>
  <c r="AH580" i="2"/>
  <c r="AE1134" i="2"/>
  <c r="X1134" i="2"/>
  <c r="AF1134" i="2"/>
  <c r="Y1134" i="2"/>
  <c r="AG1134" i="2"/>
  <c r="AA1134" i="2"/>
  <c r="AI1134" i="2"/>
  <c r="AB1134" i="2"/>
  <c r="AJ1134" i="2"/>
  <c r="AC1134" i="2"/>
  <c r="AK1134" i="2"/>
  <c r="AD1134" i="2"/>
  <c r="AH1134" i="2"/>
  <c r="Z1134" i="2"/>
  <c r="AD563" i="2"/>
  <c r="AE563" i="2"/>
  <c r="X563" i="2"/>
  <c r="AF563" i="2"/>
  <c r="Z563" i="2"/>
  <c r="AH563" i="2"/>
  <c r="AA563" i="2"/>
  <c r="AI563" i="2"/>
  <c r="AB563" i="2"/>
  <c r="AJ563" i="2"/>
  <c r="AC563" i="2"/>
  <c r="AK563" i="2"/>
  <c r="Y563" i="2"/>
  <c r="AG563" i="2"/>
  <c r="AA672" i="2"/>
  <c r="AI672" i="2"/>
  <c r="AB672" i="2"/>
  <c r="AJ672" i="2"/>
  <c r="AC672" i="2"/>
  <c r="AK672" i="2"/>
  <c r="AE672" i="2"/>
  <c r="X672" i="2"/>
  <c r="AF672" i="2"/>
  <c r="Y672" i="2"/>
  <c r="AG672" i="2"/>
  <c r="Z672" i="2"/>
  <c r="AH672" i="2"/>
  <c r="AD672" i="2"/>
  <c r="X693" i="2"/>
  <c r="AF693" i="2"/>
  <c r="Y693" i="2"/>
  <c r="AG693" i="2"/>
  <c r="Z693" i="2"/>
  <c r="AH693" i="2"/>
  <c r="AB693" i="2"/>
  <c r="AJ693" i="2"/>
  <c r="AC693" i="2"/>
  <c r="AK693" i="2"/>
  <c r="AD693" i="2"/>
  <c r="AE693" i="2"/>
  <c r="AA693" i="2"/>
  <c r="AI693" i="2"/>
  <c r="X709" i="2"/>
  <c r="AF709" i="2"/>
  <c r="Y709" i="2"/>
  <c r="AG709" i="2"/>
  <c r="Z709" i="2"/>
  <c r="AH709" i="2"/>
  <c r="AB709" i="2"/>
  <c r="AJ709" i="2"/>
  <c r="AC709" i="2"/>
  <c r="AK709" i="2"/>
  <c r="AD709" i="2"/>
  <c r="AE709" i="2"/>
  <c r="AI709" i="2"/>
  <c r="AA709" i="2"/>
  <c r="Z1169" i="2"/>
  <c r="AH1169" i="2"/>
  <c r="AA1169" i="2"/>
  <c r="AI1169" i="2"/>
  <c r="AB1169" i="2"/>
  <c r="AJ1169" i="2"/>
  <c r="AD1169" i="2"/>
  <c r="AE1169" i="2"/>
  <c r="X1169" i="2"/>
  <c r="AF1169" i="2"/>
  <c r="Y1169" i="2"/>
  <c r="AG1169" i="2"/>
  <c r="AC1169" i="2"/>
  <c r="AK1169" i="2"/>
  <c r="AA584" i="2"/>
  <c r="AI584" i="2"/>
  <c r="AB584" i="2"/>
  <c r="AJ584" i="2"/>
  <c r="AC584" i="2"/>
  <c r="AK584" i="2"/>
  <c r="AE584" i="2"/>
  <c r="X584" i="2"/>
  <c r="AF584" i="2"/>
  <c r="Y584" i="2"/>
  <c r="AG584" i="2"/>
  <c r="Z584" i="2"/>
  <c r="AH584" i="2"/>
  <c r="AD584" i="2"/>
  <c r="AD627" i="2"/>
  <c r="AE627" i="2"/>
  <c r="X627" i="2"/>
  <c r="AF627" i="2"/>
  <c r="Z627" i="2"/>
  <c r="AH627" i="2"/>
  <c r="AA627" i="2"/>
  <c r="AI627" i="2"/>
  <c r="AB627" i="2"/>
  <c r="AJ627" i="2"/>
  <c r="AC627" i="2"/>
  <c r="AK627" i="2"/>
  <c r="Y627" i="2"/>
  <c r="AG627" i="2"/>
  <c r="AH1225" i="2"/>
  <c r="AD1225" i="2"/>
  <c r="AB1489" i="2"/>
  <c r="AJ1489" i="2"/>
  <c r="AC1489" i="2"/>
  <c r="AK1489" i="2"/>
  <c r="AD1489" i="2"/>
  <c r="X1489" i="2"/>
  <c r="AF1489" i="2"/>
  <c r="Y1489" i="2"/>
  <c r="AG1489" i="2"/>
  <c r="Z1489" i="2"/>
  <c r="AH1489" i="2"/>
  <c r="AA1489" i="2"/>
  <c r="AI1489" i="2"/>
  <c r="AE1489" i="2"/>
  <c r="AD1341" i="2"/>
  <c r="AE1341" i="2"/>
  <c r="X1341" i="2"/>
  <c r="AF1341" i="2"/>
  <c r="Z1341" i="2"/>
  <c r="AH1341" i="2"/>
  <c r="AA1341" i="2"/>
  <c r="AI1341" i="2"/>
  <c r="AB1341" i="2"/>
  <c r="AJ1341" i="2"/>
  <c r="AC1341" i="2"/>
  <c r="AK1341" i="2"/>
  <c r="AG1341" i="2"/>
  <c r="Y1341" i="2"/>
  <c r="Z1495" i="2"/>
  <c r="AH1495" i="2"/>
  <c r="AA1495" i="2"/>
  <c r="AI1495" i="2"/>
  <c r="AB1495" i="2"/>
  <c r="AJ1495" i="2"/>
  <c r="AD1495" i="2"/>
  <c r="AE1495" i="2"/>
  <c r="X1495" i="2"/>
  <c r="AF1495" i="2"/>
  <c r="Y1495" i="2"/>
  <c r="AG1495" i="2"/>
  <c r="AC1495" i="2"/>
  <c r="AK1495" i="2"/>
  <c r="Y1534" i="2"/>
  <c r="AG1534" i="2"/>
  <c r="Z1534" i="2"/>
  <c r="AH1534" i="2"/>
  <c r="AA1534" i="2"/>
  <c r="AI1534" i="2"/>
  <c r="AC1534" i="2"/>
  <c r="AK1534" i="2"/>
  <c r="AD1534" i="2"/>
  <c r="AE1534" i="2"/>
  <c r="X1534" i="2"/>
  <c r="AF1534" i="2"/>
  <c r="AJ1534" i="2"/>
  <c r="AB1534" i="2"/>
  <c r="AA1552" i="2"/>
  <c r="AI1552" i="2"/>
  <c r="AB1552" i="2"/>
  <c r="AJ1552" i="2"/>
  <c r="AC1552" i="2"/>
  <c r="AK1552" i="2"/>
  <c r="AE1552" i="2"/>
  <c r="X1552" i="2"/>
  <c r="AF1552" i="2"/>
  <c r="Y1552" i="2"/>
  <c r="AG1552" i="2"/>
  <c r="Z1552" i="2"/>
  <c r="AH1552" i="2"/>
  <c r="AD1552" i="2"/>
  <c r="AE1564" i="2"/>
  <c r="X1564" i="2"/>
  <c r="AF1564" i="2"/>
  <c r="Y1564" i="2"/>
  <c r="AG1564" i="2"/>
  <c r="AA1564" i="2"/>
  <c r="AI1564" i="2"/>
  <c r="AB1564" i="2"/>
  <c r="AJ1564" i="2"/>
  <c r="AC1564" i="2"/>
  <c r="AK1564" i="2"/>
  <c r="AD1564" i="2"/>
  <c r="AH1564" i="2"/>
  <c r="Z1564" i="2"/>
  <c r="AB1577" i="2"/>
  <c r="AJ1577" i="2"/>
  <c r="AC1577" i="2"/>
  <c r="AK1577" i="2"/>
  <c r="AD1577" i="2"/>
  <c r="X1577" i="2"/>
  <c r="AF1577" i="2"/>
  <c r="Y1577" i="2"/>
  <c r="AG1577" i="2"/>
  <c r="Z1577" i="2"/>
  <c r="AH1577" i="2"/>
  <c r="AA1577" i="2"/>
  <c r="AI1577" i="2"/>
  <c r="AE1577" i="2"/>
  <c r="AB1593" i="2"/>
  <c r="AJ1593" i="2"/>
  <c r="AC1593" i="2"/>
  <c r="AK1593" i="2"/>
  <c r="AD1593" i="2"/>
  <c r="X1593" i="2"/>
  <c r="AF1593" i="2"/>
  <c r="Y1593" i="2"/>
  <c r="AG1593" i="2"/>
  <c r="Z1593" i="2"/>
  <c r="AH1593" i="2"/>
  <c r="AA1593" i="2"/>
  <c r="AI1593" i="2"/>
  <c r="AE1593" i="2"/>
  <c r="X1605" i="2"/>
  <c r="AF1605" i="2"/>
  <c r="Y1605" i="2"/>
  <c r="AG1605" i="2"/>
  <c r="Z1605" i="2"/>
  <c r="AH1605" i="2"/>
  <c r="AB1605" i="2"/>
  <c r="AJ1605" i="2"/>
  <c r="AC1605" i="2"/>
  <c r="AK1605" i="2"/>
  <c r="AD1605" i="2"/>
  <c r="AE1605" i="2"/>
  <c r="AA1605" i="2"/>
  <c r="AI1605" i="2"/>
  <c r="X1621" i="2"/>
  <c r="AF1621" i="2"/>
  <c r="Y1621" i="2"/>
  <c r="AG1621" i="2"/>
  <c r="Z1621" i="2"/>
  <c r="AH1621" i="2"/>
  <c r="AB1621" i="2"/>
  <c r="AJ1621" i="2"/>
  <c r="AC1621" i="2"/>
  <c r="AK1621" i="2"/>
  <c r="AD1621" i="2"/>
  <c r="AE1621" i="2"/>
  <c r="AA1621" i="2"/>
  <c r="AI1621" i="2"/>
  <c r="X1637" i="2"/>
  <c r="AF1637" i="2"/>
  <c r="Y1637" i="2"/>
  <c r="AG1637" i="2"/>
  <c r="Z1637" i="2"/>
  <c r="AH1637" i="2"/>
  <c r="AB1637" i="2"/>
  <c r="AJ1637" i="2"/>
  <c r="AC1637" i="2"/>
  <c r="AK1637" i="2"/>
  <c r="AD1637" i="2"/>
  <c r="AE1637" i="2"/>
  <c r="AA1637" i="2"/>
  <c r="AI1637" i="2"/>
  <c r="Y1678" i="2"/>
  <c r="AG1678" i="2"/>
  <c r="Z1678" i="2"/>
  <c r="AH1678" i="2"/>
  <c r="AA1678" i="2"/>
  <c r="AI1678" i="2"/>
  <c r="AC1678" i="2"/>
  <c r="AK1678" i="2"/>
  <c r="AD1678" i="2"/>
  <c r="AE1678" i="2"/>
  <c r="X1678" i="2"/>
  <c r="AF1678" i="2"/>
  <c r="AB1678" i="2"/>
  <c r="AJ1678" i="2"/>
  <c r="Z1831" i="2"/>
  <c r="AH1831" i="2"/>
  <c r="AA1831" i="2"/>
  <c r="AI1831" i="2"/>
  <c r="AB1831" i="2"/>
  <c r="AJ1831" i="2"/>
  <c r="AE1831" i="2"/>
  <c r="X1831" i="2"/>
  <c r="AF1831" i="2"/>
  <c r="Y1831" i="2"/>
  <c r="AG1831" i="2"/>
  <c r="AC1831" i="2"/>
  <c r="AD1831" i="2"/>
  <c r="AK1831" i="2"/>
  <c r="AB1865" i="2"/>
  <c r="AJ1865" i="2"/>
  <c r="AC1865" i="2"/>
  <c r="AK1865" i="2"/>
  <c r="AD1865" i="2"/>
  <c r="Y1865" i="2"/>
  <c r="AG1865" i="2"/>
  <c r="Z1865" i="2"/>
  <c r="AH1865" i="2"/>
  <c r="AA1865" i="2"/>
  <c r="AI1865" i="2"/>
  <c r="AE1865" i="2"/>
  <c r="AF1865" i="2"/>
  <c r="X1865" i="2"/>
  <c r="Z1975" i="2"/>
  <c r="AH1975" i="2"/>
  <c r="AB1975" i="2"/>
  <c r="AJ1975" i="2"/>
  <c r="AE1975" i="2"/>
  <c r="X1975" i="2"/>
  <c r="AF1975" i="2"/>
  <c r="Y1975" i="2"/>
  <c r="AG1975" i="2"/>
  <c r="AA1975" i="2"/>
  <c r="AC1975" i="2"/>
  <c r="AI1975" i="2"/>
  <c r="AK1975" i="2"/>
  <c r="AD1975" i="2"/>
  <c r="AE2042" i="2"/>
  <c r="Z2042" i="2"/>
  <c r="AH2042" i="2"/>
  <c r="AA2042" i="2"/>
  <c r="AI2042" i="2"/>
  <c r="AB2042" i="2"/>
  <c r="AJ2042" i="2"/>
  <c r="AC2042" i="2"/>
  <c r="AD2042" i="2"/>
  <c r="AF2042" i="2"/>
  <c r="AK2042" i="2"/>
  <c r="X2042" i="2"/>
  <c r="Y2042" i="2"/>
  <c r="AG2042" i="2"/>
  <c r="AD2081" i="2"/>
  <c r="AE2081" i="2"/>
  <c r="X2081" i="2"/>
  <c r="AF2081" i="2"/>
  <c r="Z2081" i="2"/>
  <c r="AH2081" i="2"/>
  <c r="AA2081" i="2"/>
  <c r="AI2081" i="2"/>
  <c r="AB2081" i="2"/>
  <c r="AJ2081" i="2"/>
  <c r="AC2081" i="2"/>
  <c r="AK2081" i="2"/>
  <c r="AG2081" i="2"/>
  <c r="Y2081" i="2"/>
  <c r="Z2101" i="2"/>
  <c r="AH2101" i="2"/>
  <c r="AA2101" i="2"/>
  <c r="AI2101" i="2"/>
  <c r="AB2101" i="2"/>
  <c r="AJ2101" i="2"/>
  <c r="AD2101" i="2"/>
  <c r="AE2101" i="2"/>
  <c r="X2101" i="2"/>
  <c r="AF2101" i="2"/>
  <c r="Y2101" i="2"/>
  <c r="AG2101" i="2"/>
  <c r="AC2101" i="2"/>
  <c r="AK2101" i="2"/>
  <c r="AA2134" i="2"/>
  <c r="AI2134" i="2"/>
  <c r="AB2134" i="2"/>
  <c r="AJ2134" i="2"/>
  <c r="AC2134" i="2"/>
  <c r="AK2134" i="2"/>
  <c r="AE2134" i="2"/>
  <c r="X2134" i="2"/>
  <c r="AF2134" i="2"/>
  <c r="Y2134" i="2"/>
  <c r="AG2134" i="2"/>
  <c r="Z2134" i="2"/>
  <c r="AH2134" i="2"/>
  <c r="AD2134" i="2"/>
  <c r="AE2146" i="2"/>
  <c r="X2146" i="2"/>
  <c r="AF2146" i="2"/>
  <c r="Y2146" i="2"/>
  <c r="AG2146" i="2"/>
  <c r="AA2146" i="2"/>
  <c r="AI2146" i="2"/>
  <c r="AB2146" i="2"/>
  <c r="AJ2146" i="2"/>
  <c r="AC2146" i="2"/>
  <c r="AK2146" i="2"/>
  <c r="AD2146" i="2"/>
  <c r="Z2146" i="2"/>
  <c r="AH2146" i="2"/>
  <c r="AC2192" i="2"/>
  <c r="AK2192" i="2"/>
  <c r="AD2192" i="2"/>
  <c r="AE2192" i="2"/>
  <c r="Y2192" i="2"/>
  <c r="AG2192" i="2"/>
  <c r="Z2192" i="2"/>
  <c r="AH2192" i="2"/>
  <c r="AA2192" i="2"/>
  <c r="AI2192" i="2"/>
  <c r="AB2192" i="2"/>
  <c r="AJ2192" i="2"/>
  <c r="AF2192" i="2"/>
  <c r="X2192" i="2"/>
  <c r="AK1370" i="2"/>
  <c r="X1370" i="2"/>
  <c r="AD1370" i="2"/>
  <c r="Z1401" i="2"/>
  <c r="AH1401" i="2"/>
  <c r="AA1401" i="2"/>
  <c r="AI1401" i="2"/>
  <c r="AB1401" i="2"/>
  <c r="AJ1401" i="2"/>
  <c r="AD1401" i="2"/>
  <c r="AE1401" i="2"/>
  <c r="X1401" i="2"/>
  <c r="AF1401" i="2"/>
  <c r="Y1401" i="2"/>
  <c r="AG1401" i="2"/>
  <c r="AC1401" i="2"/>
  <c r="AK1401" i="2"/>
  <c r="AA1416" i="2"/>
  <c r="AI1416" i="2"/>
  <c r="AB1416" i="2"/>
  <c r="AJ1416" i="2"/>
  <c r="AC1416" i="2"/>
  <c r="AK1416" i="2"/>
  <c r="AE1416" i="2"/>
  <c r="X1416" i="2"/>
  <c r="AF1416" i="2"/>
  <c r="Y1416" i="2"/>
  <c r="AG1416" i="2"/>
  <c r="Z1416" i="2"/>
  <c r="AH1416" i="2"/>
  <c r="AD1416" i="2"/>
  <c r="AG1431" i="2"/>
  <c r="Z1447" i="2"/>
  <c r="AJ1447" i="2"/>
  <c r="AE1447" i="2"/>
  <c r="X1447" i="2"/>
  <c r="AK1447" i="2"/>
  <c r="Z2461" i="2"/>
  <c r="AH2461" i="2"/>
  <c r="AA2461" i="2"/>
  <c r="AI2461" i="2"/>
  <c r="AB2461" i="2"/>
  <c r="AJ2461" i="2"/>
  <c r="AD2461" i="2"/>
  <c r="AE2461" i="2"/>
  <c r="X2461" i="2"/>
  <c r="AF2461" i="2"/>
  <c r="Y2461" i="2"/>
  <c r="AG2461" i="2"/>
  <c r="AC2461" i="2"/>
  <c r="AK2461" i="2"/>
  <c r="AD2553" i="2"/>
  <c r="AE2553" i="2"/>
  <c r="X2553" i="2"/>
  <c r="AF2553" i="2"/>
  <c r="Z2553" i="2"/>
  <c r="AH2553" i="2"/>
  <c r="AA2553" i="2"/>
  <c r="AI2553" i="2"/>
  <c r="AB2553" i="2"/>
  <c r="AJ2553" i="2"/>
  <c r="AC2553" i="2"/>
  <c r="AK2553" i="2"/>
  <c r="Y2553" i="2"/>
  <c r="AG2553" i="2"/>
  <c r="AB2431" i="2"/>
  <c r="AJ2431" i="2"/>
  <c r="AC2431" i="2"/>
  <c r="AK2431" i="2"/>
  <c r="AD2431" i="2"/>
  <c r="X2431" i="2"/>
  <c r="AF2431" i="2"/>
  <c r="Y2431" i="2"/>
  <c r="AG2431" i="2"/>
  <c r="Z2431" i="2"/>
  <c r="AH2431" i="2"/>
  <c r="AA2431" i="2"/>
  <c r="AI2431" i="2"/>
  <c r="AE2431" i="2"/>
  <c r="T4407" i="2"/>
  <c r="W2510" i="2" s="1"/>
  <c r="T4451" i="2"/>
  <c r="W2533" i="2" s="1"/>
  <c r="T4523" i="2"/>
  <c r="W2576" i="2" s="1"/>
  <c r="T4565" i="2"/>
  <c r="W2602" i="2" s="1"/>
  <c r="T4629" i="2"/>
  <c r="W2638" i="2" s="1"/>
  <c r="T4679" i="2"/>
  <c r="W2666" i="2" s="1"/>
  <c r="T4703" i="2"/>
  <c r="W2674" i="2" s="1"/>
  <c r="T4773" i="2"/>
  <c r="W2713" i="2" s="1"/>
  <c r="T4813" i="2"/>
  <c r="W2737" i="2" s="1"/>
  <c r="T4833" i="2"/>
  <c r="W2747" i="2" s="1"/>
  <c r="T4879" i="2"/>
  <c r="W2778" i="2" s="1"/>
  <c r="AG2716" i="2"/>
  <c r="AK2716" i="2"/>
  <c r="AE2716" i="2"/>
  <c r="AD483" i="2"/>
  <c r="AE483" i="2"/>
  <c r="X483" i="2"/>
  <c r="AF483" i="2"/>
  <c r="Z483" i="2"/>
  <c r="AH483" i="2"/>
  <c r="AA483" i="2"/>
  <c r="AI483" i="2"/>
  <c r="AB483" i="2"/>
  <c r="AJ483" i="2"/>
  <c r="AC483" i="2"/>
  <c r="AK483" i="2"/>
  <c r="AG483" i="2"/>
  <c r="Y483" i="2"/>
  <c r="Z354" i="2"/>
  <c r="AH354" i="2"/>
  <c r="AA354" i="2"/>
  <c r="AI354" i="2"/>
  <c r="AB354" i="2"/>
  <c r="AJ354" i="2"/>
  <c r="AD354" i="2"/>
  <c r="AE354" i="2"/>
  <c r="X354" i="2"/>
  <c r="AF354" i="2"/>
  <c r="Y354" i="2"/>
  <c r="AG354" i="2"/>
  <c r="AC354" i="2"/>
  <c r="AK354" i="2"/>
  <c r="AD579" i="2"/>
  <c r="AE579" i="2"/>
  <c r="X579" i="2"/>
  <c r="AF579" i="2"/>
  <c r="Z579" i="2"/>
  <c r="AH579" i="2"/>
  <c r="AA579" i="2"/>
  <c r="AI579" i="2"/>
  <c r="AB579" i="2"/>
  <c r="AJ579" i="2"/>
  <c r="AC579" i="2"/>
  <c r="AK579" i="2"/>
  <c r="AG579" i="2"/>
  <c r="Y579" i="2"/>
  <c r="AD1603" i="2"/>
  <c r="AE1603" i="2"/>
  <c r="X1603" i="2"/>
  <c r="AF1603" i="2"/>
  <c r="Z1603" i="2"/>
  <c r="AH1603" i="2"/>
  <c r="AA1603" i="2"/>
  <c r="AI1603" i="2"/>
  <c r="AB1603" i="2"/>
  <c r="AJ1603" i="2"/>
  <c r="AC1603" i="2"/>
  <c r="AK1603" i="2"/>
  <c r="Y1603" i="2"/>
  <c r="AG1603" i="2"/>
  <c r="AA1912" i="2"/>
  <c r="AI1912" i="2"/>
  <c r="AB1912" i="2"/>
  <c r="AJ1912" i="2"/>
  <c r="AC1912" i="2"/>
  <c r="AK1912" i="2"/>
  <c r="X1912" i="2"/>
  <c r="AF1912" i="2"/>
  <c r="Y1912" i="2"/>
  <c r="AG1912" i="2"/>
  <c r="Z1912" i="2"/>
  <c r="AH1912" i="2"/>
  <c r="AD1912" i="2"/>
  <c r="AE1912" i="2"/>
  <c r="AD2881" i="2"/>
  <c r="AE2881" i="2"/>
  <c r="X2881" i="2"/>
  <c r="AF2881" i="2"/>
  <c r="Z2881" i="2"/>
  <c r="AH2881" i="2"/>
  <c r="AA2881" i="2"/>
  <c r="AI2881" i="2"/>
  <c r="AB2881" i="2"/>
  <c r="AJ2881" i="2"/>
  <c r="AC2881" i="2"/>
  <c r="AK2881" i="2"/>
  <c r="Y2881" i="2"/>
  <c r="AG2881" i="2"/>
  <c r="AE2730" i="2"/>
  <c r="X2730" i="2"/>
  <c r="AF2730" i="2"/>
  <c r="Y2730" i="2"/>
  <c r="AG2730" i="2"/>
  <c r="AA2730" i="2"/>
  <c r="AI2730" i="2"/>
  <c r="AB2730" i="2"/>
  <c r="AJ2730" i="2"/>
  <c r="AC2730" i="2"/>
  <c r="AK2730" i="2"/>
  <c r="AD2730" i="2"/>
  <c r="Z2730" i="2"/>
  <c r="AH2730" i="2"/>
  <c r="AB2791" i="2"/>
  <c r="AJ2791" i="2"/>
  <c r="AC2791" i="2"/>
  <c r="AK2791" i="2"/>
  <c r="AD2791" i="2"/>
  <c r="X2791" i="2"/>
  <c r="AF2791" i="2"/>
  <c r="Y2791" i="2"/>
  <c r="AG2791" i="2"/>
  <c r="Z2791" i="2"/>
  <c r="AH2791" i="2"/>
  <c r="AA2791" i="2"/>
  <c r="AI2791" i="2"/>
  <c r="AE2791" i="2"/>
  <c r="AA243" i="2"/>
  <c r="AI243" i="2"/>
  <c r="AB243" i="2"/>
  <c r="AJ243" i="2"/>
  <c r="AC243" i="2"/>
  <c r="AK243" i="2"/>
  <c r="AE243" i="2"/>
  <c r="X243" i="2"/>
  <c r="AF243" i="2"/>
  <c r="Y243" i="2"/>
  <c r="AG243" i="2"/>
  <c r="Z243" i="2"/>
  <c r="AH243" i="2"/>
  <c r="AD243" i="2"/>
  <c r="AB340" i="2"/>
  <c r="AJ340" i="2"/>
  <c r="AC340" i="2"/>
  <c r="AK340" i="2"/>
  <c r="AD340" i="2"/>
  <c r="X340" i="2"/>
  <c r="AF340" i="2"/>
  <c r="Y340" i="2"/>
  <c r="AG340" i="2"/>
  <c r="Z340" i="2"/>
  <c r="AH340" i="2"/>
  <c r="AA340" i="2"/>
  <c r="AI340" i="2"/>
  <c r="AE340" i="2"/>
  <c r="AE412" i="2"/>
  <c r="X412" i="2"/>
  <c r="AF412" i="2"/>
  <c r="Y412" i="2"/>
  <c r="AG412" i="2"/>
  <c r="AA412" i="2"/>
  <c r="AI412" i="2"/>
  <c r="AB412" i="2"/>
  <c r="AJ412" i="2"/>
  <c r="AC412" i="2"/>
  <c r="AK412" i="2"/>
  <c r="AD412" i="2"/>
  <c r="Z412" i="2"/>
  <c r="AH412" i="2"/>
  <c r="AC418" i="2"/>
  <c r="AK418" i="2"/>
  <c r="AD418" i="2"/>
  <c r="AE418" i="2"/>
  <c r="Y418" i="2"/>
  <c r="AG418" i="2"/>
  <c r="Z418" i="2"/>
  <c r="AH418" i="2"/>
  <c r="AA418" i="2"/>
  <c r="AI418" i="2"/>
  <c r="AB418" i="2"/>
  <c r="AJ418" i="2"/>
  <c r="X418" i="2"/>
  <c r="AF418" i="2"/>
  <c r="AE460" i="2"/>
  <c r="X460" i="2"/>
  <c r="AF460" i="2"/>
  <c r="Y460" i="2"/>
  <c r="AG460" i="2"/>
  <c r="AA460" i="2"/>
  <c r="AI460" i="2"/>
  <c r="AB460" i="2"/>
  <c r="AJ460" i="2"/>
  <c r="AC460" i="2"/>
  <c r="AK460" i="2"/>
  <c r="AD460" i="2"/>
  <c r="Z460" i="2"/>
  <c r="AH460" i="2"/>
  <c r="AA480" i="2"/>
  <c r="AI480" i="2"/>
  <c r="AB480" i="2"/>
  <c r="AJ480" i="2"/>
  <c r="AC480" i="2"/>
  <c r="AK480" i="2"/>
  <c r="AE480" i="2"/>
  <c r="X480" i="2"/>
  <c r="AF480" i="2"/>
  <c r="Y480" i="2"/>
  <c r="AG480" i="2"/>
  <c r="Z480" i="2"/>
  <c r="AH480" i="2"/>
  <c r="AD480" i="2"/>
  <c r="AE484" i="2"/>
  <c r="X484" i="2"/>
  <c r="AF484" i="2"/>
  <c r="Y484" i="2"/>
  <c r="AG484" i="2"/>
  <c r="AA484" i="2"/>
  <c r="AI484" i="2"/>
  <c r="AB484" i="2"/>
  <c r="AJ484" i="2"/>
  <c r="AC484" i="2"/>
  <c r="AK484" i="2"/>
  <c r="AD484" i="2"/>
  <c r="Z484" i="2"/>
  <c r="AH484" i="2"/>
  <c r="AA488" i="2"/>
  <c r="AI488" i="2"/>
  <c r="AB488" i="2"/>
  <c r="AJ488" i="2"/>
  <c r="AC488" i="2"/>
  <c r="AK488" i="2"/>
  <c r="AE488" i="2"/>
  <c r="X488" i="2"/>
  <c r="AF488" i="2"/>
  <c r="Y488" i="2"/>
  <c r="AG488" i="2"/>
  <c r="Z488" i="2"/>
  <c r="AH488" i="2"/>
  <c r="AD488" i="2"/>
  <c r="X509" i="2"/>
  <c r="AF509" i="2"/>
  <c r="Y509" i="2"/>
  <c r="AG509" i="2"/>
  <c r="Z509" i="2"/>
  <c r="AH509" i="2"/>
  <c r="AB509" i="2"/>
  <c r="AJ509" i="2"/>
  <c r="AC509" i="2"/>
  <c r="AK509" i="2"/>
  <c r="AD509" i="2"/>
  <c r="AE509" i="2"/>
  <c r="AA509" i="2"/>
  <c r="AI509" i="2"/>
  <c r="AC522" i="2"/>
  <c r="AK522" i="2"/>
  <c r="AD522" i="2"/>
  <c r="AE522" i="2"/>
  <c r="Y522" i="2"/>
  <c r="AG522" i="2"/>
  <c r="Z522" i="2"/>
  <c r="AH522" i="2"/>
  <c r="AA522" i="2"/>
  <c r="AI522" i="2"/>
  <c r="AB522" i="2"/>
  <c r="AJ522" i="2"/>
  <c r="X522" i="2"/>
  <c r="AF522" i="2"/>
  <c r="AA536" i="2"/>
  <c r="AI536" i="2"/>
  <c r="AB536" i="2"/>
  <c r="AJ536" i="2"/>
  <c r="AC536" i="2"/>
  <c r="AK536" i="2"/>
  <c r="AE536" i="2"/>
  <c r="X536" i="2"/>
  <c r="AF536" i="2"/>
  <c r="Y536" i="2"/>
  <c r="AG536" i="2"/>
  <c r="Z536" i="2"/>
  <c r="AH536" i="2"/>
  <c r="AD536" i="2"/>
  <c r="AE375" i="2"/>
  <c r="X375" i="2"/>
  <c r="AF375" i="2"/>
  <c r="Y375" i="2"/>
  <c r="AG375" i="2"/>
  <c r="AA375" i="2"/>
  <c r="AI375" i="2"/>
  <c r="AB375" i="2"/>
  <c r="AJ375" i="2"/>
  <c r="AC375" i="2"/>
  <c r="AK375" i="2"/>
  <c r="AD375" i="2"/>
  <c r="AH375" i="2"/>
  <c r="Z375" i="2"/>
  <c r="Y518" i="2"/>
  <c r="AG518" i="2"/>
  <c r="Z518" i="2"/>
  <c r="AH518" i="2"/>
  <c r="AA518" i="2"/>
  <c r="AI518" i="2"/>
  <c r="AC518" i="2"/>
  <c r="AK518" i="2"/>
  <c r="AD518" i="2"/>
  <c r="AE518" i="2"/>
  <c r="X518" i="2"/>
  <c r="AF518" i="2"/>
  <c r="AB518" i="2"/>
  <c r="AJ518" i="2"/>
  <c r="AC546" i="2"/>
  <c r="AK546" i="2"/>
  <c r="AD546" i="2"/>
  <c r="AE546" i="2"/>
  <c r="Y546" i="2"/>
  <c r="AG546" i="2"/>
  <c r="Z546" i="2"/>
  <c r="AH546" i="2"/>
  <c r="AA546" i="2"/>
  <c r="AI546" i="2"/>
  <c r="AB546" i="2"/>
  <c r="AJ546" i="2"/>
  <c r="X546" i="2"/>
  <c r="AF546" i="2"/>
  <c r="AC373" i="2"/>
  <c r="AK373" i="2"/>
  <c r="AD373" i="2"/>
  <c r="AE373" i="2"/>
  <c r="Y373" i="2"/>
  <c r="AG373" i="2"/>
  <c r="Z373" i="2"/>
  <c r="AH373" i="2"/>
  <c r="AA373" i="2"/>
  <c r="AI373" i="2"/>
  <c r="AB373" i="2"/>
  <c r="AJ373" i="2"/>
  <c r="AF373" i="2"/>
  <c r="X373" i="2"/>
  <c r="Z559" i="2"/>
  <c r="AH559" i="2"/>
  <c r="AA559" i="2"/>
  <c r="AI559" i="2"/>
  <c r="AB559" i="2"/>
  <c r="AJ559" i="2"/>
  <c r="AD559" i="2"/>
  <c r="AE559" i="2"/>
  <c r="X559" i="2"/>
  <c r="AF559" i="2"/>
  <c r="Y559" i="2"/>
  <c r="AG559" i="2"/>
  <c r="AC559" i="2"/>
  <c r="AK559" i="2"/>
  <c r="Y1136" i="2"/>
  <c r="AG1136" i="2"/>
  <c r="Z1136" i="2"/>
  <c r="AH1136" i="2"/>
  <c r="AA1136" i="2"/>
  <c r="AI1136" i="2"/>
  <c r="AC1136" i="2"/>
  <c r="AK1136" i="2"/>
  <c r="AD1136" i="2"/>
  <c r="AE1136" i="2"/>
  <c r="X1136" i="2"/>
  <c r="AF1136" i="2"/>
  <c r="AJ1136" i="2"/>
  <c r="AB1136" i="2"/>
  <c r="AD499" i="2"/>
  <c r="AE499" i="2"/>
  <c r="X499" i="2"/>
  <c r="AF499" i="2"/>
  <c r="Z499" i="2"/>
  <c r="AH499" i="2"/>
  <c r="AA499" i="2"/>
  <c r="AI499" i="2"/>
  <c r="AB499" i="2"/>
  <c r="AJ499" i="2"/>
  <c r="AC499" i="2"/>
  <c r="AK499" i="2"/>
  <c r="Y499" i="2"/>
  <c r="AG499" i="2"/>
  <c r="AB649" i="2"/>
  <c r="AJ649" i="2"/>
  <c r="AC649" i="2"/>
  <c r="AK649" i="2"/>
  <c r="AD649" i="2"/>
  <c r="X649" i="2"/>
  <c r="AF649" i="2"/>
  <c r="Y649" i="2"/>
  <c r="AG649" i="2"/>
  <c r="Z649" i="2"/>
  <c r="AH649" i="2"/>
  <c r="AA649" i="2"/>
  <c r="AI649" i="2"/>
  <c r="AE649" i="2"/>
  <c r="AC674" i="2"/>
  <c r="AK674" i="2"/>
  <c r="AD674" i="2"/>
  <c r="AE674" i="2"/>
  <c r="Y674" i="2"/>
  <c r="AG674" i="2"/>
  <c r="Z674" i="2"/>
  <c r="AH674" i="2"/>
  <c r="AA674" i="2"/>
  <c r="AI674" i="2"/>
  <c r="AB674" i="2"/>
  <c r="AJ674" i="2"/>
  <c r="X674" i="2"/>
  <c r="AF674" i="2"/>
  <c r="AC1140" i="2"/>
  <c r="AK1140" i="2"/>
  <c r="AD1140" i="2"/>
  <c r="AE1140" i="2"/>
  <c r="Y1140" i="2"/>
  <c r="AG1140" i="2"/>
  <c r="Z1140" i="2"/>
  <c r="AH1140" i="2"/>
  <c r="AA1140" i="2"/>
  <c r="AI1140" i="2"/>
  <c r="AB1140" i="2"/>
  <c r="AJ1140" i="2"/>
  <c r="X1140" i="2"/>
  <c r="AF1140" i="2"/>
  <c r="AC1156" i="2"/>
  <c r="AK1156" i="2"/>
  <c r="AD1156" i="2"/>
  <c r="AE1156" i="2"/>
  <c r="Y1156" i="2"/>
  <c r="AG1156" i="2"/>
  <c r="Z1156" i="2"/>
  <c r="AH1156" i="2"/>
  <c r="AA1156" i="2"/>
  <c r="AI1156" i="2"/>
  <c r="AB1156" i="2"/>
  <c r="AJ1156" i="2"/>
  <c r="X1156" i="2"/>
  <c r="AF1156" i="2"/>
  <c r="AC2032" i="2"/>
  <c r="AK2032" i="2"/>
  <c r="X2032" i="2"/>
  <c r="AF2032" i="2"/>
  <c r="Y2032" i="2"/>
  <c r="AG2032" i="2"/>
  <c r="Z2032" i="2"/>
  <c r="AH2032" i="2"/>
  <c r="AI2032" i="2"/>
  <c r="AJ2032" i="2"/>
  <c r="AA2032" i="2"/>
  <c r="AB2032" i="2"/>
  <c r="AD2032" i="2"/>
  <c r="AE2032" i="2"/>
  <c r="Y1360" i="2"/>
  <c r="Z1360" i="2"/>
  <c r="AD1360" i="2"/>
  <c r="X1360" i="2"/>
  <c r="Y1510" i="2"/>
  <c r="AG1510" i="2"/>
  <c r="Z1510" i="2"/>
  <c r="AH1510" i="2"/>
  <c r="AA1510" i="2"/>
  <c r="AI1510" i="2"/>
  <c r="AC1510" i="2"/>
  <c r="AK1510" i="2"/>
  <c r="AD1510" i="2"/>
  <c r="AE1510" i="2"/>
  <c r="X1510" i="2"/>
  <c r="AF1510" i="2"/>
  <c r="AB1510" i="2"/>
  <c r="AJ1510" i="2"/>
  <c r="AC1522" i="2"/>
  <c r="AK1522" i="2"/>
  <c r="AD1522" i="2"/>
  <c r="AE1522" i="2"/>
  <c r="Y1522" i="2"/>
  <c r="AG1522" i="2"/>
  <c r="Z1522" i="2"/>
  <c r="AH1522" i="2"/>
  <c r="AA1522" i="2"/>
  <c r="AI1522" i="2"/>
  <c r="AB1522" i="2"/>
  <c r="AJ1522" i="2"/>
  <c r="X1522" i="2"/>
  <c r="AF1522" i="2"/>
  <c r="Y1566" i="2"/>
  <c r="AG1566" i="2"/>
  <c r="Z1566" i="2"/>
  <c r="AH1566" i="2"/>
  <c r="AA1566" i="2"/>
  <c r="AI1566" i="2"/>
  <c r="AC1566" i="2"/>
  <c r="AK1566" i="2"/>
  <c r="AD1566" i="2"/>
  <c r="AE1566" i="2"/>
  <c r="X1566" i="2"/>
  <c r="AF1566" i="2"/>
  <c r="AJ1566" i="2"/>
  <c r="AB1566" i="2"/>
  <c r="AD1579" i="2"/>
  <c r="AE1579" i="2"/>
  <c r="X1579" i="2"/>
  <c r="AF1579" i="2"/>
  <c r="Z1579" i="2"/>
  <c r="AH1579" i="2"/>
  <c r="AA1579" i="2"/>
  <c r="AI1579" i="2"/>
  <c r="AB1579" i="2"/>
  <c r="AJ1579" i="2"/>
  <c r="AC1579" i="2"/>
  <c r="AK1579" i="2"/>
  <c r="AG1579" i="2"/>
  <c r="Y1579" i="2"/>
  <c r="AD1595" i="2"/>
  <c r="AE1595" i="2"/>
  <c r="X1595" i="2"/>
  <c r="AF1595" i="2"/>
  <c r="Z1595" i="2"/>
  <c r="AH1595" i="2"/>
  <c r="AA1595" i="2"/>
  <c r="AI1595" i="2"/>
  <c r="AB1595" i="2"/>
  <c r="AJ1595" i="2"/>
  <c r="AC1595" i="2"/>
  <c r="AK1595" i="2"/>
  <c r="Y1595" i="2"/>
  <c r="AG1595" i="2"/>
  <c r="Z1607" i="2"/>
  <c r="AH1607" i="2"/>
  <c r="AA1607" i="2"/>
  <c r="AI1607" i="2"/>
  <c r="AB1607" i="2"/>
  <c r="AJ1607" i="2"/>
  <c r="AD1607" i="2"/>
  <c r="AE1607" i="2"/>
  <c r="X1607" i="2"/>
  <c r="AF1607" i="2"/>
  <c r="Y1607" i="2"/>
  <c r="AG1607" i="2"/>
  <c r="AC1607" i="2"/>
  <c r="AK1607" i="2"/>
  <c r="Z1623" i="2"/>
  <c r="AH1623" i="2"/>
  <c r="AA1623" i="2"/>
  <c r="AI1623" i="2"/>
  <c r="AB1623" i="2"/>
  <c r="AJ1623" i="2"/>
  <c r="AD1623" i="2"/>
  <c r="AE1623" i="2"/>
  <c r="X1623" i="2"/>
  <c r="AF1623" i="2"/>
  <c r="Y1623" i="2"/>
  <c r="AG1623" i="2"/>
  <c r="AC1623" i="2"/>
  <c r="AK1623" i="2"/>
  <c r="AA1648" i="2"/>
  <c r="AI1648" i="2"/>
  <c r="AB1648" i="2"/>
  <c r="AJ1648" i="2"/>
  <c r="AC1648" i="2"/>
  <c r="AK1648" i="2"/>
  <c r="AE1648" i="2"/>
  <c r="X1648" i="2"/>
  <c r="AF1648" i="2"/>
  <c r="Y1648" i="2"/>
  <c r="AG1648" i="2"/>
  <c r="Z1648" i="2"/>
  <c r="AH1648" i="2"/>
  <c r="AD1648" i="2"/>
  <c r="AB1665" i="2"/>
  <c r="AJ1665" i="2"/>
  <c r="AC1665" i="2"/>
  <c r="AK1665" i="2"/>
  <c r="AD1665" i="2"/>
  <c r="X1665" i="2"/>
  <c r="AF1665" i="2"/>
  <c r="Y1665" i="2"/>
  <c r="AG1665" i="2"/>
  <c r="Z1665" i="2"/>
  <c r="AH1665" i="2"/>
  <c r="AA1665" i="2"/>
  <c r="AI1665" i="2"/>
  <c r="AE1665" i="2"/>
  <c r="AB1753" i="2"/>
  <c r="AJ1753" i="2"/>
  <c r="AC1753" i="2"/>
  <c r="AK1753" i="2"/>
  <c r="AD1753" i="2"/>
  <c r="X1753" i="2"/>
  <c r="AF1753" i="2"/>
  <c r="Y1753" i="2"/>
  <c r="AG1753" i="2"/>
  <c r="Z1753" i="2"/>
  <c r="AH1753" i="2"/>
  <c r="AA1753" i="2"/>
  <c r="AI1753" i="2"/>
  <c r="AE1753" i="2"/>
  <c r="AC1794" i="2"/>
  <c r="AK1794" i="2"/>
  <c r="AD1794" i="2"/>
  <c r="AE1794" i="2"/>
  <c r="Y1794" i="2"/>
  <c r="AG1794" i="2"/>
  <c r="Z1794" i="2"/>
  <c r="AH1794" i="2"/>
  <c r="AA1794" i="2"/>
  <c r="AI1794" i="2"/>
  <c r="AB1794" i="2"/>
  <c r="AJ1794" i="2"/>
  <c r="X1794" i="2"/>
  <c r="AF1794" i="2"/>
  <c r="AD1867" i="2"/>
  <c r="AE1867" i="2"/>
  <c r="X1867" i="2"/>
  <c r="AF1867" i="2"/>
  <c r="AA1867" i="2"/>
  <c r="AI1867" i="2"/>
  <c r="AB1867" i="2"/>
  <c r="AJ1867" i="2"/>
  <c r="AC1867" i="2"/>
  <c r="AK1867" i="2"/>
  <c r="Y1867" i="2"/>
  <c r="AG1867" i="2"/>
  <c r="AH1867" i="2"/>
  <c r="Z1867" i="2"/>
  <c r="X1949" i="2"/>
  <c r="AF1949" i="2"/>
  <c r="Z1949" i="2"/>
  <c r="AH1949" i="2"/>
  <c r="AC1949" i="2"/>
  <c r="AK1949" i="2"/>
  <c r="AD1949" i="2"/>
  <c r="AE1949" i="2"/>
  <c r="AB1949" i="2"/>
  <c r="AG1949" i="2"/>
  <c r="AI1949" i="2"/>
  <c r="Y1949" i="2"/>
  <c r="AA1949" i="2"/>
  <c r="AJ1949" i="2"/>
  <c r="Z1999" i="2"/>
  <c r="AH1999" i="2"/>
  <c r="AB1999" i="2"/>
  <c r="AJ1999" i="2"/>
  <c r="AE1999" i="2"/>
  <c r="X1999" i="2"/>
  <c r="AF1999" i="2"/>
  <c r="Y1999" i="2"/>
  <c r="AG1999" i="2"/>
  <c r="AA1999" i="2"/>
  <c r="AC1999" i="2"/>
  <c r="AD1999" i="2"/>
  <c r="AK1999" i="2"/>
  <c r="AI1999" i="2"/>
  <c r="Z2023" i="2"/>
  <c r="AH2023" i="2"/>
  <c r="AB2023" i="2"/>
  <c r="AJ2023" i="2"/>
  <c r="AE2023" i="2"/>
  <c r="X2023" i="2"/>
  <c r="AF2023" i="2"/>
  <c r="Y2023" i="2"/>
  <c r="AG2023" i="2"/>
  <c r="AC2023" i="2"/>
  <c r="AD2023" i="2"/>
  <c r="AI2023" i="2"/>
  <c r="AA2023" i="2"/>
  <c r="AK2023" i="2"/>
  <c r="AD2073" i="2"/>
  <c r="AE2073" i="2"/>
  <c r="X2073" i="2"/>
  <c r="AF2073" i="2"/>
  <c r="Z2073" i="2"/>
  <c r="AH2073" i="2"/>
  <c r="AA2073" i="2"/>
  <c r="AI2073" i="2"/>
  <c r="AB2073" i="2"/>
  <c r="AJ2073" i="2"/>
  <c r="AC2073" i="2"/>
  <c r="AK2073" i="2"/>
  <c r="Y2073" i="2"/>
  <c r="AG2073" i="2"/>
  <c r="Y2092" i="2"/>
  <c r="AG2092" i="2"/>
  <c r="Z2092" i="2"/>
  <c r="AH2092" i="2"/>
  <c r="AA2092" i="2"/>
  <c r="AI2092" i="2"/>
  <c r="AC2092" i="2"/>
  <c r="AK2092" i="2"/>
  <c r="AD2092" i="2"/>
  <c r="AE2092" i="2"/>
  <c r="X2092" i="2"/>
  <c r="AF2092" i="2"/>
  <c r="AB2092" i="2"/>
  <c r="AJ2092" i="2"/>
  <c r="AB2207" i="2"/>
  <c r="AJ2207" i="2"/>
  <c r="AC2207" i="2"/>
  <c r="AK2207" i="2"/>
  <c r="AD2207" i="2"/>
  <c r="X2207" i="2"/>
  <c r="AF2207" i="2"/>
  <c r="Y2207" i="2"/>
  <c r="AG2207" i="2"/>
  <c r="Z2207" i="2"/>
  <c r="AH2207" i="2"/>
  <c r="AA2207" i="2"/>
  <c r="AI2207" i="2"/>
  <c r="AE2207" i="2"/>
  <c r="X2219" i="2"/>
  <c r="AF2219" i="2"/>
  <c r="Y2219" i="2"/>
  <c r="AG2219" i="2"/>
  <c r="Z2219" i="2"/>
  <c r="AH2219" i="2"/>
  <c r="AB2219" i="2"/>
  <c r="AJ2219" i="2"/>
  <c r="AC2219" i="2"/>
  <c r="AK2219" i="2"/>
  <c r="AD2219" i="2"/>
  <c r="AE2219" i="2"/>
  <c r="AA2219" i="2"/>
  <c r="AI2219" i="2"/>
  <c r="X2243" i="2"/>
  <c r="AF2243" i="2"/>
  <c r="Y2243" i="2"/>
  <c r="AG2243" i="2"/>
  <c r="Z2243" i="2"/>
  <c r="AH2243" i="2"/>
  <c r="AB2243" i="2"/>
  <c r="AJ2243" i="2"/>
  <c r="AC2243" i="2"/>
  <c r="AK2243" i="2"/>
  <c r="AD2243" i="2"/>
  <c r="AE2243" i="2"/>
  <c r="AI2243" i="2"/>
  <c r="AA2243" i="2"/>
  <c r="X2395" i="2"/>
  <c r="AF2395" i="2"/>
  <c r="Y2395" i="2"/>
  <c r="AG2395" i="2"/>
  <c r="Z2395" i="2"/>
  <c r="AH2395" i="2"/>
  <c r="AB2395" i="2"/>
  <c r="AJ2395" i="2"/>
  <c r="AC2395" i="2"/>
  <c r="AK2395" i="2"/>
  <c r="AD2395" i="2"/>
  <c r="AE2395" i="2"/>
  <c r="AA2395" i="2"/>
  <c r="AI2395" i="2"/>
  <c r="Y2428" i="2"/>
  <c r="AG2428" i="2"/>
  <c r="Z2428" i="2"/>
  <c r="AH2428" i="2"/>
  <c r="AA2428" i="2"/>
  <c r="AI2428" i="2"/>
  <c r="AC2428" i="2"/>
  <c r="AK2428" i="2"/>
  <c r="AD2428" i="2"/>
  <c r="AE2428" i="2"/>
  <c r="X2428" i="2"/>
  <c r="AF2428" i="2"/>
  <c r="AB2428" i="2"/>
  <c r="AJ2428" i="2"/>
  <c r="AD2841" i="2"/>
  <c r="AE2841" i="2"/>
  <c r="X2841" i="2"/>
  <c r="AF2841" i="2"/>
  <c r="Z2841" i="2"/>
  <c r="AH2841" i="2"/>
  <c r="AA2841" i="2"/>
  <c r="AI2841" i="2"/>
  <c r="AB2841" i="2"/>
  <c r="AJ2841" i="2"/>
  <c r="AC2841" i="2"/>
  <c r="AK2841" i="2"/>
  <c r="Y2841" i="2"/>
  <c r="AG2841" i="2"/>
  <c r="AB2863" i="2"/>
  <c r="AJ2863" i="2"/>
  <c r="AC2863" i="2"/>
  <c r="AK2863" i="2"/>
  <c r="AD2863" i="2"/>
  <c r="X2863" i="2"/>
  <c r="AF2863" i="2"/>
  <c r="Y2863" i="2"/>
  <c r="AG2863" i="2"/>
  <c r="Z2863" i="2"/>
  <c r="AH2863" i="2"/>
  <c r="AA2863" i="2"/>
  <c r="AI2863" i="2"/>
  <c r="AE2863" i="2"/>
  <c r="AD2873" i="2"/>
  <c r="AE2873" i="2"/>
  <c r="X2873" i="2"/>
  <c r="AF2873" i="2"/>
  <c r="Z2873" i="2"/>
  <c r="AH2873" i="2"/>
  <c r="AA2873" i="2"/>
  <c r="AI2873" i="2"/>
  <c r="AB2873" i="2"/>
  <c r="AJ2873" i="2"/>
  <c r="AC2873" i="2"/>
  <c r="AK2873" i="2"/>
  <c r="Y2873" i="2"/>
  <c r="AG2873" i="2"/>
  <c r="Z2933" i="2"/>
  <c r="AH2933" i="2"/>
  <c r="AA2933" i="2"/>
  <c r="AI2933" i="2"/>
  <c r="AB2933" i="2"/>
  <c r="AJ2933" i="2"/>
  <c r="AD2933" i="2"/>
  <c r="AE2933" i="2"/>
  <c r="X2933" i="2"/>
  <c r="AF2933" i="2"/>
  <c r="Y2933" i="2"/>
  <c r="AG2933" i="2"/>
  <c r="AK2933" i="2"/>
  <c r="AC2933" i="2"/>
  <c r="X2611" i="2"/>
  <c r="AF2611" i="2"/>
  <c r="Y2611" i="2"/>
  <c r="AG2611" i="2"/>
  <c r="Z2611" i="2"/>
  <c r="AH2611" i="2"/>
  <c r="AB2611" i="2"/>
  <c r="AJ2611" i="2"/>
  <c r="AC2611" i="2"/>
  <c r="AK2611" i="2"/>
  <c r="AD2611" i="2"/>
  <c r="AE2611" i="2"/>
  <c r="AI2611" i="2"/>
  <c r="AA2611" i="2"/>
  <c r="AB2679" i="2"/>
  <c r="AJ2679" i="2"/>
  <c r="AC2679" i="2"/>
  <c r="AK2679" i="2"/>
  <c r="AD2679" i="2"/>
  <c r="X2679" i="2"/>
  <c r="AF2679" i="2"/>
  <c r="Y2679" i="2"/>
  <c r="AG2679" i="2"/>
  <c r="Z2679" i="2"/>
  <c r="AH2679" i="2"/>
  <c r="AA2679" i="2"/>
  <c r="AI2679" i="2"/>
  <c r="AE2679" i="2"/>
  <c r="Y2748" i="2"/>
  <c r="AG2748" i="2"/>
  <c r="Z2748" i="2"/>
  <c r="AH2748" i="2"/>
  <c r="AA2748" i="2"/>
  <c r="AI2748" i="2"/>
  <c r="AC2748" i="2"/>
  <c r="AK2748" i="2"/>
  <c r="AD2748" i="2"/>
  <c r="AE2748" i="2"/>
  <c r="X2748" i="2"/>
  <c r="AF2748" i="2"/>
  <c r="AB2748" i="2"/>
  <c r="AJ2748" i="2"/>
  <c r="X2755" i="2"/>
  <c r="AF2755" i="2"/>
  <c r="Y2755" i="2"/>
  <c r="AG2755" i="2"/>
  <c r="Z2755" i="2"/>
  <c r="AH2755" i="2"/>
  <c r="AB2755" i="2"/>
  <c r="AJ2755" i="2"/>
  <c r="AC2755" i="2"/>
  <c r="AK2755" i="2"/>
  <c r="AD2755" i="2"/>
  <c r="AE2755" i="2"/>
  <c r="AA2755" i="2"/>
  <c r="AI2755" i="2"/>
  <c r="AB2759" i="2"/>
  <c r="AJ2759" i="2"/>
  <c r="AC2759" i="2"/>
  <c r="AK2759" i="2"/>
  <c r="AD2759" i="2"/>
  <c r="X2759" i="2"/>
  <c r="AF2759" i="2"/>
  <c r="Y2759" i="2"/>
  <c r="AG2759" i="2"/>
  <c r="Z2759" i="2"/>
  <c r="AH2759" i="2"/>
  <c r="AA2759" i="2"/>
  <c r="AI2759" i="2"/>
  <c r="AE2759" i="2"/>
  <c r="Z2797" i="2"/>
  <c r="AH2797" i="2"/>
  <c r="AA2797" i="2"/>
  <c r="AI2797" i="2"/>
  <c r="AB2797" i="2"/>
  <c r="AJ2797" i="2"/>
  <c r="AD2797" i="2"/>
  <c r="AE2797" i="2"/>
  <c r="X2797" i="2"/>
  <c r="AF2797" i="2"/>
  <c r="Y2797" i="2"/>
  <c r="AG2797" i="2"/>
  <c r="AC2797" i="2"/>
  <c r="AK2797" i="2"/>
  <c r="AD2849" i="2"/>
  <c r="AE2849" i="2"/>
  <c r="X2849" i="2"/>
  <c r="AF2849" i="2"/>
  <c r="Z2849" i="2"/>
  <c r="AH2849" i="2"/>
  <c r="AA2849" i="2"/>
  <c r="AI2849" i="2"/>
  <c r="AB2849" i="2"/>
  <c r="AJ2849" i="2"/>
  <c r="AC2849" i="2"/>
  <c r="AK2849" i="2"/>
  <c r="Y2849" i="2"/>
  <c r="AG2849" i="2"/>
  <c r="Y2900" i="2"/>
  <c r="AG2900" i="2"/>
  <c r="Z2900" i="2"/>
  <c r="AH2900" i="2"/>
  <c r="AA2900" i="2"/>
  <c r="AI2900" i="2"/>
  <c r="AC2900" i="2"/>
  <c r="AK2900" i="2"/>
  <c r="AD2900" i="2"/>
  <c r="AE2900" i="2"/>
  <c r="X2900" i="2"/>
  <c r="AF2900" i="2"/>
  <c r="AB2900" i="2"/>
  <c r="AJ2900" i="2"/>
  <c r="AB2911" i="2"/>
  <c r="AJ2911" i="2"/>
  <c r="AC2911" i="2"/>
  <c r="AK2911" i="2"/>
  <c r="AD2911" i="2"/>
  <c r="X2911" i="2"/>
  <c r="AF2911" i="2"/>
  <c r="Y2911" i="2"/>
  <c r="AG2911" i="2"/>
  <c r="Z2911" i="2"/>
  <c r="AH2911" i="2"/>
  <c r="AA2911" i="2"/>
  <c r="AI2911" i="2"/>
  <c r="AE2911" i="2"/>
  <c r="AA2466" i="2"/>
  <c r="AI2466" i="2"/>
  <c r="AK2466" i="2"/>
  <c r="Z2466" i="2"/>
  <c r="Z2477" i="2"/>
  <c r="AH2477" i="2"/>
  <c r="AA2477" i="2"/>
  <c r="AI2477" i="2"/>
  <c r="AB2477" i="2"/>
  <c r="AJ2477" i="2"/>
  <c r="AD2477" i="2"/>
  <c r="AE2477" i="2"/>
  <c r="X2477" i="2"/>
  <c r="AF2477" i="2"/>
  <c r="Y2477" i="2"/>
  <c r="AG2477" i="2"/>
  <c r="AC2477" i="2"/>
  <c r="AK2477" i="2"/>
  <c r="T4409" i="2"/>
  <c r="W2511" i="2" s="1"/>
  <c r="T4477" i="2"/>
  <c r="W2550" i="2" s="1"/>
  <c r="T4537" i="2"/>
  <c r="W2585" i="2" s="1"/>
  <c r="T4577" i="2"/>
  <c r="W2610" i="2" s="1"/>
  <c r="T4631" i="2"/>
  <c r="W2639" i="2" s="1"/>
  <c r="T4681" i="2"/>
  <c r="W2667" i="2" s="1"/>
  <c r="T4709" i="2"/>
  <c r="W2676" i="2" s="1"/>
  <c r="T4783" i="2"/>
  <c r="W2720" i="2" s="1"/>
  <c r="T4815" i="2"/>
  <c r="W2738" i="2" s="1"/>
  <c r="T4847" i="2"/>
  <c r="W2757" i="2" s="1"/>
  <c r="T4883" i="2"/>
  <c r="W2781" i="2" s="1"/>
  <c r="X2559" i="2"/>
  <c r="Y2559" i="2"/>
  <c r="AE2559" i="2"/>
  <c r="AF2779" i="2"/>
  <c r="AE383" i="2"/>
  <c r="X383" i="2"/>
  <c r="AF383" i="2"/>
  <c r="Y383" i="2"/>
  <c r="AG383" i="2"/>
  <c r="AA383" i="2"/>
  <c r="AI383" i="2"/>
  <c r="AB383" i="2"/>
  <c r="AJ383" i="2"/>
  <c r="AC383" i="2"/>
  <c r="AK383" i="2"/>
  <c r="AD383" i="2"/>
  <c r="Z383" i="2"/>
  <c r="AH383" i="2"/>
  <c r="AB83" i="2"/>
  <c r="AB409" i="2"/>
  <c r="AJ409" i="2"/>
  <c r="AC409" i="2"/>
  <c r="AK409" i="2"/>
  <c r="AD409" i="2"/>
  <c r="X409" i="2"/>
  <c r="AF409" i="2"/>
  <c r="Y409" i="2"/>
  <c r="AG409" i="2"/>
  <c r="Z409" i="2"/>
  <c r="AH409" i="2"/>
  <c r="AA409" i="2"/>
  <c r="AI409" i="2"/>
  <c r="AE409" i="2"/>
  <c r="X1167" i="2"/>
  <c r="AF1167" i="2"/>
  <c r="Y1167" i="2"/>
  <c r="AG1167" i="2"/>
  <c r="Z1167" i="2"/>
  <c r="AH1167" i="2"/>
  <c r="AB1167" i="2"/>
  <c r="AJ1167" i="2"/>
  <c r="AC1167" i="2"/>
  <c r="AK1167" i="2"/>
  <c r="AD1167" i="2"/>
  <c r="AE1167" i="2"/>
  <c r="AA1167" i="2"/>
  <c r="AI1167" i="2"/>
  <c r="Y1550" i="2"/>
  <c r="AG1550" i="2"/>
  <c r="Z1550" i="2"/>
  <c r="AH1550" i="2"/>
  <c r="AA1550" i="2"/>
  <c r="AI1550" i="2"/>
  <c r="AC1550" i="2"/>
  <c r="AK1550" i="2"/>
  <c r="AD1550" i="2"/>
  <c r="AE1550" i="2"/>
  <c r="X1550" i="2"/>
  <c r="AF1550" i="2"/>
  <c r="AB1550" i="2"/>
  <c r="AJ1550" i="2"/>
  <c r="Y1742" i="2"/>
  <c r="AG1742" i="2"/>
  <c r="Z1742" i="2"/>
  <c r="AH1742" i="2"/>
  <c r="AA1742" i="2"/>
  <c r="AI1742" i="2"/>
  <c r="AC1742" i="2"/>
  <c r="AK1742" i="2"/>
  <c r="AD1742" i="2"/>
  <c r="AE1742" i="2"/>
  <c r="X1742" i="2"/>
  <c r="AF1742" i="2"/>
  <c r="AB1742" i="2"/>
  <c r="AJ1742" i="2"/>
  <c r="AB2063" i="2"/>
  <c r="AJ2063" i="2"/>
  <c r="AC2063" i="2"/>
  <c r="AK2063" i="2"/>
  <c r="AD2063" i="2"/>
  <c r="X2063" i="2"/>
  <c r="AF2063" i="2"/>
  <c r="Y2063" i="2"/>
  <c r="AG2063" i="2"/>
  <c r="Z2063" i="2"/>
  <c r="AH2063" i="2"/>
  <c r="AA2063" i="2"/>
  <c r="AI2063" i="2"/>
  <c r="AE2063" i="2"/>
  <c r="X2067" i="2"/>
  <c r="AF2067" i="2"/>
  <c r="Y2067" i="2"/>
  <c r="AG2067" i="2"/>
  <c r="Z2067" i="2"/>
  <c r="AH2067" i="2"/>
  <c r="AB2067" i="2"/>
  <c r="AJ2067" i="2"/>
  <c r="AC2067" i="2"/>
  <c r="AK2067" i="2"/>
  <c r="AD2067" i="2"/>
  <c r="AE2067" i="2"/>
  <c r="AA2067" i="2"/>
  <c r="AI2067" i="2"/>
  <c r="Z2605" i="2"/>
  <c r="AH2605" i="2"/>
  <c r="AA2605" i="2"/>
  <c r="AI2605" i="2"/>
  <c r="AB2605" i="2"/>
  <c r="AJ2605" i="2"/>
  <c r="AD2605" i="2"/>
  <c r="AE2605" i="2"/>
  <c r="X2605" i="2"/>
  <c r="AF2605" i="2"/>
  <c r="Y2605" i="2"/>
  <c r="AG2605" i="2"/>
  <c r="AC2605" i="2"/>
  <c r="AK2605" i="2"/>
  <c r="AD2897" i="2"/>
  <c r="AE2897" i="2"/>
  <c r="X2897" i="2"/>
  <c r="AF2897" i="2"/>
  <c r="Z2897" i="2"/>
  <c r="AH2897" i="2"/>
  <c r="AA2897" i="2"/>
  <c r="AI2897" i="2"/>
  <c r="AB2897" i="2"/>
  <c r="AJ2897" i="2"/>
  <c r="AC2897" i="2"/>
  <c r="AK2897" i="2"/>
  <c r="AG2897" i="2"/>
  <c r="Y2897" i="2"/>
  <c r="AB2463" i="2"/>
  <c r="AJ2463" i="2"/>
  <c r="AC2463" i="2"/>
  <c r="AK2463" i="2"/>
  <c r="AD2463" i="2"/>
  <c r="X2463" i="2"/>
  <c r="AF2463" i="2"/>
  <c r="Y2463" i="2"/>
  <c r="AG2463" i="2"/>
  <c r="Z2463" i="2"/>
  <c r="AH2463" i="2"/>
  <c r="AA2463" i="2"/>
  <c r="AI2463" i="2"/>
  <c r="AE2463" i="2"/>
  <c r="AA2547" i="2"/>
  <c r="AE123" i="2"/>
  <c r="X123" i="2"/>
  <c r="AF123" i="2"/>
  <c r="Y123" i="2"/>
  <c r="AG123" i="2"/>
  <c r="AA123" i="2"/>
  <c r="AI123" i="2"/>
  <c r="AB123" i="2"/>
  <c r="AJ123" i="2"/>
  <c r="AC123" i="2"/>
  <c r="AK123" i="2"/>
  <c r="AD123" i="2"/>
  <c r="Z123" i="2"/>
  <c r="AH123" i="2"/>
  <c r="Z162" i="2"/>
  <c r="AH162" i="2"/>
  <c r="AA162" i="2"/>
  <c r="AI162" i="2"/>
  <c r="AB162" i="2"/>
  <c r="AJ162" i="2"/>
  <c r="AD162" i="2"/>
  <c r="AE162" i="2"/>
  <c r="X162" i="2"/>
  <c r="AF162" i="2"/>
  <c r="Y162" i="2"/>
  <c r="AG162" i="2"/>
  <c r="AC162" i="2"/>
  <c r="AK162" i="2"/>
  <c r="AD326" i="2"/>
  <c r="AE326" i="2"/>
  <c r="X326" i="2"/>
  <c r="AF326" i="2"/>
  <c r="Z326" i="2"/>
  <c r="AH326" i="2"/>
  <c r="AA326" i="2"/>
  <c r="AI326" i="2"/>
  <c r="AB326" i="2"/>
  <c r="AJ326" i="2"/>
  <c r="AC326" i="2"/>
  <c r="AK326" i="2"/>
  <c r="AG326" i="2"/>
  <c r="Y326" i="2"/>
  <c r="AD342" i="2"/>
  <c r="AE342" i="2"/>
  <c r="X342" i="2"/>
  <c r="AF342" i="2"/>
  <c r="Z342" i="2"/>
  <c r="AH342" i="2"/>
  <c r="AA342" i="2"/>
  <c r="AI342" i="2"/>
  <c r="AB342" i="2"/>
  <c r="AJ342" i="2"/>
  <c r="AC342" i="2"/>
  <c r="AK342" i="2"/>
  <c r="Y342" i="2"/>
  <c r="AG342" i="2"/>
  <c r="AE14" i="2"/>
  <c r="X14" i="2"/>
  <c r="AF14" i="2"/>
  <c r="Y14" i="2"/>
  <c r="AG14" i="2"/>
  <c r="AA14" i="2"/>
  <c r="AI14" i="2"/>
  <c r="AB14" i="2"/>
  <c r="AJ14" i="2"/>
  <c r="AC14" i="2"/>
  <c r="AK14" i="2"/>
  <c r="AD14" i="2"/>
  <c r="AH14" i="2"/>
  <c r="Z14" i="2"/>
  <c r="AI15" i="2"/>
  <c r="AB489" i="2"/>
  <c r="AJ489" i="2"/>
  <c r="AC489" i="2"/>
  <c r="AK489" i="2"/>
  <c r="AD489" i="2"/>
  <c r="X489" i="2"/>
  <c r="AF489" i="2"/>
  <c r="Y489" i="2"/>
  <c r="AG489" i="2"/>
  <c r="Z489" i="2"/>
  <c r="AH489" i="2"/>
  <c r="AA489" i="2"/>
  <c r="AI489" i="2"/>
  <c r="AE489" i="2"/>
  <c r="AD523" i="2"/>
  <c r="AE523" i="2"/>
  <c r="X523" i="2"/>
  <c r="AF523" i="2"/>
  <c r="Z523" i="2"/>
  <c r="AH523" i="2"/>
  <c r="AA523" i="2"/>
  <c r="AI523" i="2"/>
  <c r="AB523" i="2"/>
  <c r="AJ523" i="2"/>
  <c r="AC523" i="2"/>
  <c r="AK523" i="2"/>
  <c r="Y523" i="2"/>
  <c r="AG523" i="2"/>
  <c r="AB537" i="2"/>
  <c r="AJ537" i="2"/>
  <c r="AC537" i="2"/>
  <c r="AK537" i="2"/>
  <c r="AD537" i="2"/>
  <c r="X537" i="2"/>
  <c r="AF537" i="2"/>
  <c r="Y537" i="2"/>
  <c r="AG537" i="2"/>
  <c r="Z537" i="2"/>
  <c r="AH537" i="2"/>
  <c r="AA537" i="2"/>
  <c r="AI537" i="2"/>
  <c r="AE537" i="2"/>
  <c r="AB356" i="2"/>
  <c r="AJ356" i="2"/>
  <c r="AC356" i="2"/>
  <c r="AK356" i="2"/>
  <c r="AD356" i="2"/>
  <c r="X356" i="2"/>
  <c r="AF356" i="2"/>
  <c r="Y356" i="2"/>
  <c r="AG356" i="2"/>
  <c r="Z356" i="2"/>
  <c r="AH356" i="2"/>
  <c r="AA356" i="2"/>
  <c r="AI356" i="2"/>
  <c r="AE356" i="2"/>
  <c r="AD387" i="2"/>
  <c r="AE387" i="2"/>
  <c r="X387" i="2"/>
  <c r="AF387" i="2"/>
  <c r="Z387" i="2"/>
  <c r="AH387" i="2"/>
  <c r="AA387" i="2"/>
  <c r="AI387" i="2"/>
  <c r="AB387" i="2"/>
  <c r="AJ387" i="2"/>
  <c r="AC387" i="2"/>
  <c r="AK387" i="2"/>
  <c r="AG387" i="2"/>
  <c r="Y387" i="2"/>
  <c r="AE508" i="2"/>
  <c r="X508" i="2"/>
  <c r="AF508" i="2"/>
  <c r="Y508" i="2"/>
  <c r="AG508" i="2"/>
  <c r="AA508" i="2"/>
  <c r="AI508" i="2"/>
  <c r="AB508" i="2"/>
  <c r="AJ508" i="2"/>
  <c r="AC508" i="2"/>
  <c r="AK508" i="2"/>
  <c r="AD508" i="2"/>
  <c r="Z508" i="2"/>
  <c r="AH508" i="2"/>
  <c r="AC357" i="2"/>
  <c r="AK357" i="2"/>
  <c r="AD357" i="2"/>
  <c r="AE357" i="2"/>
  <c r="Y357" i="2"/>
  <c r="AG357" i="2"/>
  <c r="Z357" i="2"/>
  <c r="AH357" i="2"/>
  <c r="AA357" i="2"/>
  <c r="AI357" i="2"/>
  <c r="AB357" i="2"/>
  <c r="AJ357" i="2"/>
  <c r="X357" i="2"/>
  <c r="AF357" i="2"/>
  <c r="AC466" i="2"/>
  <c r="AK466" i="2"/>
  <c r="AD466" i="2"/>
  <c r="AE466" i="2"/>
  <c r="Y466" i="2"/>
  <c r="AG466" i="2"/>
  <c r="Z466" i="2"/>
  <c r="AH466" i="2"/>
  <c r="AA466" i="2"/>
  <c r="AI466" i="2"/>
  <c r="AB466" i="2"/>
  <c r="AJ466" i="2"/>
  <c r="AF466" i="2"/>
  <c r="X466" i="2"/>
  <c r="AB521" i="2"/>
  <c r="AJ521" i="2"/>
  <c r="AC521" i="2"/>
  <c r="AK521" i="2"/>
  <c r="AD521" i="2"/>
  <c r="X521" i="2"/>
  <c r="AF521" i="2"/>
  <c r="Y521" i="2"/>
  <c r="AG521" i="2"/>
  <c r="Z521" i="2"/>
  <c r="AH521" i="2"/>
  <c r="AA521" i="2"/>
  <c r="AI521" i="2"/>
  <c r="AE521" i="2"/>
  <c r="Z78" i="2"/>
  <c r="AH78" i="2"/>
  <c r="AA78" i="2"/>
  <c r="AI78" i="2"/>
  <c r="AB78" i="2"/>
  <c r="AJ78" i="2"/>
  <c r="AD78" i="2"/>
  <c r="AE78" i="2"/>
  <c r="X78" i="2"/>
  <c r="AF78" i="2"/>
  <c r="Y78" i="2"/>
  <c r="AG78" i="2"/>
  <c r="AC78" i="2"/>
  <c r="AK78" i="2"/>
  <c r="AD358" i="2"/>
  <c r="AE358" i="2"/>
  <c r="X358" i="2"/>
  <c r="AF358" i="2"/>
  <c r="Z358" i="2"/>
  <c r="AH358" i="2"/>
  <c r="AA358" i="2"/>
  <c r="AI358" i="2"/>
  <c r="AB358" i="2"/>
  <c r="AJ358" i="2"/>
  <c r="AC358" i="2"/>
  <c r="AK358" i="2"/>
  <c r="AG358" i="2"/>
  <c r="Y358" i="2"/>
  <c r="AD366" i="2"/>
  <c r="AE366" i="2"/>
  <c r="X366" i="2"/>
  <c r="AF366" i="2"/>
  <c r="Z366" i="2"/>
  <c r="AH366" i="2"/>
  <c r="AA366" i="2"/>
  <c r="AI366" i="2"/>
  <c r="AB366" i="2"/>
  <c r="AJ366" i="2"/>
  <c r="AC366" i="2"/>
  <c r="AK366" i="2"/>
  <c r="Y366" i="2"/>
  <c r="AG366" i="2"/>
  <c r="Y385" i="2"/>
  <c r="AG385" i="2"/>
  <c r="Z385" i="2"/>
  <c r="AH385" i="2"/>
  <c r="AA385" i="2"/>
  <c r="AI385" i="2"/>
  <c r="AC385" i="2"/>
  <c r="AK385" i="2"/>
  <c r="AD385" i="2"/>
  <c r="AE385" i="2"/>
  <c r="X385" i="2"/>
  <c r="AF385" i="2"/>
  <c r="AB385" i="2"/>
  <c r="AJ385" i="2"/>
  <c r="Y345" i="2"/>
  <c r="AG345" i="2"/>
  <c r="Z345" i="2"/>
  <c r="AH345" i="2"/>
  <c r="AA345" i="2"/>
  <c r="AI345" i="2"/>
  <c r="AC345" i="2"/>
  <c r="AK345" i="2"/>
  <c r="AD345" i="2"/>
  <c r="AE345" i="2"/>
  <c r="X345" i="2"/>
  <c r="AF345" i="2"/>
  <c r="AJ345" i="2"/>
  <c r="AB345" i="2"/>
  <c r="AB497" i="2"/>
  <c r="AJ497" i="2"/>
  <c r="AC497" i="2"/>
  <c r="AK497" i="2"/>
  <c r="AD497" i="2"/>
  <c r="X497" i="2"/>
  <c r="AF497" i="2"/>
  <c r="Y497" i="2"/>
  <c r="AG497" i="2"/>
  <c r="Z497" i="2"/>
  <c r="AH497" i="2"/>
  <c r="AA497" i="2"/>
  <c r="AI497" i="2"/>
  <c r="AE497" i="2"/>
  <c r="AC450" i="2"/>
  <c r="AK450" i="2"/>
  <c r="AD450" i="2"/>
  <c r="AE450" i="2"/>
  <c r="Y450" i="2"/>
  <c r="AG450" i="2"/>
  <c r="Z450" i="2"/>
  <c r="AH450" i="2"/>
  <c r="AA450" i="2"/>
  <c r="AI450" i="2"/>
  <c r="AB450" i="2"/>
  <c r="AJ450" i="2"/>
  <c r="X450" i="2"/>
  <c r="AF450" i="2"/>
  <c r="X533" i="2"/>
  <c r="AF533" i="2"/>
  <c r="Y533" i="2"/>
  <c r="AG533" i="2"/>
  <c r="Z533" i="2"/>
  <c r="AH533" i="2"/>
  <c r="AB533" i="2"/>
  <c r="AJ533" i="2"/>
  <c r="AC533" i="2"/>
  <c r="AK533" i="2"/>
  <c r="AD533" i="2"/>
  <c r="AE533" i="2"/>
  <c r="AA533" i="2"/>
  <c r="AI533" i="2"/>
  <c r="AA1138" i="2"/>
  <c r="AI1138" i="2"/>
  <c r="AB1138" i="2"/>
  <c r="AJ1138" i="2"/>
  <c r="AC1138" i="2"/>
  <c r="AK1138" i="2"/>
  <c r="AE1138" i="2"/>
  <c r="X1138" i="2"/>
  <c r="AF1138" i="2"/>
  <c r="Y1138" i="2"/>
  <c r="AG1138" i="2"/>
  <c r="Z1138" i="2"/>
  <c r="AH1138" i="2"/>
  <c r="AD1138" i="2"/>
  <c r="AB553" i="2"/>
  <c r="AJ553" i="2"/>
  <c r="AC553" i="2"/>
  <c r="AK553" i="2"/>
  <c r="AD553" i="2"/>
  <c r="X553" i="2"/>
  <c r="AF553" i="2"/>
  <c r="Y553" i="2"/>
  <c r="AG553" i="2"/>
  <c r="Z553" i="2"/>
  <c r="AH553" i="2"/>
  <c r="AA553" i="2"/>
  <c r="AI553" i="2"/>
  <c r="AE553" i="2"/>
  <c r="AB676" i="2"/>
  <c r="AC1148" i="2"/>
  <c r="AK1148" i="2"/>
  <c r="AD1148" i="2"/>
  <c r="AE1148" i="2"/>
  <c r="Y1148" i="2"/>
  <c r="AG1148" i="2"/>
  <c r="Z1148" i="2"/>
  <c r="AH1148" i="2"/>
  <c r="AA1148" i="2"/>
  <c r="AI1148" i="2"/>
  <c r="AB1148" i="2"/>
  <c r="AJ1148" i="2"/>
  <c r="X1148" i="2"/>
  <c r="AF1148" i="2"/>
  <c r="AE1158" i="2"/>
  <c r="X1158" i="2"/>
  <c r="AF1158" i="2"/>
  <c r="Y1158" i="2"/>
  <c r="AG1158" i="2"/>
  <c r="AA1158" i="2"/>
  <c r="AI1158" i="2"/>
  <c r="AB1158" i="2"/>
  <c r="AJ1158" i="2"/>
  <c r="AC1158" i="2"/>
  <c r="AK1158" i="2"/>
  <c r="AD1158" i="2"/>
  <c r="Z1158" i="2"/>
  <c r="AH1158" i="2"/>
  <c r="T1039" i="2"/>
  <c r="W647" i="2" s="1"/>
  <c r="AE1500" i="2"/>
  <c r="X1500" i="2"/>
  <c r="AF1500" i="2"/>
  <c r="Y1500" i="2"/>
  <c r="AG1500" i="2"/>
  <c r="AA1500" i="2"/>
  <c r="AI1500" i="2"/>
  <c r="AB1500" i="2"/>
  <c r="AJ1500" i="2"/>
  <c r="AC1500" i="2"/>
  <c r="AK1500" i="2"/>
  <c r="AD1500" i="2"/>
  <c r="AH1500" i="2"/>
  <c r="Z1500" i="2"/>
  <c r="AE1524" i="2"/>
  <c r="X1524" i="2"/>
  <c r="AF1524" i="2"/>
  <c r="Y1524" i="2"/>
  <c r="AG1524" i="2"/>
  <c r="AA1524" i="2"/>
  <c r="AI1524" i="2"/>
  <c r="AB1524" i="2"/>
  <c r="AJ1524" i="2"/>
  <c r="AC1524" i="2"/>
  <c r="AK1524" i="2"/>
  <c r="AD1524" i="2"/>
  <c r="Z1524" i="2"/>
  <c r="AH1524" i="2"/>
  <c r="AA1536" i="2"/>
  <c r="AI1536" i="2"/>
  <c r="AB1536" i="2"/>
  <c r="AJ1536" i="2"/>
  <c r="AC1536" i="2"/>
  <c r="AK1536" i="2"/>
  <c r="AE1536" i="2"/>
  <c r="X1536" i="2"/>
  <c r="AF1536" i="2"/>
  <c r="Y1536" i="2"/>
  <c r="AG1536" i="2"/>
  <c r="Z1536" i="2"/>
  <c r="AH1536" i="2"/>
  <c r="AD1536" i="2"/>
  <c r="X1581" i="2"/>
  <c r="AF1581" i="2"/>
  <c r="Y1581" i="2"/>
  <c r="AG1581" i="2"/>
  <c r="Z1581" i="2"/>
  <c r="AH1581" i="2"/>
  <c r="AB1581" i="2"/>
  <c r="AJ1581" i="2"/>
  <c r="AC1581" i="2"/>
  <c r="AK1581" i="2"/>
  <c r="AD1581" i="2"/>
  <c r="AE1581" i="2"/>
  <c r="AI1581" i="2"/>
  <c r="AA1581" i="2"/>
  <c r="AB1609" i="2"/>
  <c r="AJ1609" i="2"/>
  <c r="AC1609" i="2"/>
  <c r="AK1609" i="2"/>
  <c r="AD1609" i="2"/>
  <c r="X1609" i="2"/>
  <c r="AF1609" i="2"/>
  <c r="Y1609" i="2"/>
  <c r="AG1609" i="2"/>
  <c r="Z1609" i="2"/>
  <c r="AH1609" i="2"/>
  <c r="AA1609" i="2"/>
  <c r="AI1609" i="2"/>
  <c r="AE1609" i="2"/>
  <c r="AB1625" i="2"/>
  <c r="AJ1625" i="2"/>
  <c r="AC1625" i="2"/>
  <c r="AK1625" i="2"/>
  <c r="AD1625" i="2"/>
  <c r="X1625" i="2"/>
  <c r="AF1625" i="2"/>
  <c r="Y1625" i="2"/>
  <c r="AG1625" i="2"/>
  <c r="Z1625" i="2"/>
  <c r="AH1625" i="2"/>
  <c r="AA1625" i="2"/>
  <c r="AI1625" i="2"/>
  <c r="AE1625" i="2"/>
  <c r="AD1667" i="2"/>
  <c r="AE1667" i="2"/>
  <c r="X1667" i="2"/>
  <c r="AF1667" i="2"/>
  <c r="Z1667" i="2"/>
  <c r="AH1667" i="2"/>
  <c r="AA1667" i="2"/>
  <c r="AI1667" i="2"/>
  <c r="AB1667" i="2"/>
  <c r="AJ1667" i="2"/>
  <c r="AC1667" i="2"/>
  <c r="AK1667" i="2"/>
  <c r="Y1667" i="2"/>
  <c r="AG1667" i="2"/>
  <c r="Z1959" i="2"/>
  <c r="AH1959" i="2"/>
  <c r="AB1959" i="2"/>
  <c r="AJ1959" i="2"/>
  <c r="AE1959" i="2"/>
  <c r="X1959" i="2"/>
  <c r="AF1959" i="2"/>
  <c r="Y1959" i="2"/>
  <c r="AG1959" i="2"/>
  <c r="AC1959" i="2"/>
  <c r="AD1959" i="2"/>
  <c r="AI1959" i="2"/>
  <c r="AA1959" i="2"/>
  <c r="AK1959" i="2"/>
  <c r="AA1992" i="2"/>
  <c r="AI1992" i="2"/>
  <c r="AC1992" i="2"/>
  <c r="AK1992" i="2"/>
  <c r="X1992" i="2"/>
  <c r="AF1992" i="2"/>
  <c r="Y1992" i="2"/>
  <c r="AG1992" i="2"/>
  <c r="Z1992" i="2"/>
  <c r="AH1992" i="2"/>
  <c r="AB1992" i="2"/>
  <c r="AD1992" i="2"/>
  <c r="AJ1992" i="2"/>
  <c r="AE1992" i="2"/>
  <c r="X2035" i="2"/>
  <c r="AF2035" i="2"/>
  <c r="AA2035" i="2"/>
  <c r="AI2035" i="2"/>
  <c r="AB2035" i="2"/>
  <c r="AJ2035" i="2"/>
  <c r="AC2035" i="2"/>
  <c r="AK2035" i="2"/>
  <c r="Y2035" i="2"/>
  <c r="AD2035" i="2"/>
  <c r="AE2035" i="2"/>
  <c r="AG2035" i="2"/>
  <c r="AH2035" i="2"/>
  <c r="Z2035" i="2"/>
  <c r="X2083" i="2"/>
  <c r="AF2083" i="2"/>
  <c r="Y2083" i="2"/>
  <c r="AG2083" i="2"/>
  <c r="Z2083" i="2"/>
  <c r="AH2083" i="2"/>
  <c r="AB2083" i="2"/>
  <c r="AJ2083" i="2"/>
  <c r="AC2083" i="2"/>
  <c r="AK2083" i="2"/>
  <c r="AD2083" i="2"/>
  <c r="AE2083" i="2"/>
  <c r="AA2083" i="2"/>
  <c r="AI2083" i="2"/>
  <c r="AE2162" i="2"/>
  <c r="X2162" i="2"/>
  <c r="AF2162" i="2"/>
  <c r="Y2162" i="2"/>
  <c r="AG2162" i="2"/>
  <c r="AA2162" i="2"/>
  <c r="AI2162" i="2"/>
  <c r="AB2162" i="2"/>
  <c r="AJ2162" i="2"/>
  <c r="AC2162" i="2"/>
  <c r="AK2162" i="2"/>
  <c r="AD2162" i="2"/>
  <c r="AH2162" i="2"/>
  <c r="Z2162" i="2"/>
  <c r="AB2223" i="2"/>
  <c r="AJ2223" i="2"/>
  <c r="AC2223" i="2"/>
  <c r="AK2223" i="2"/>
  <c r="AD2223" i="2"/>
  <c r="X2223" i="2"/>
  <c r="AF2223" i="2"/>
  <c r="Y2223" i="2"/>
  <c r="AG2223" i="2"/>
  <c r="Z2223" i="2"/>
  <c r="AH2223" i="2"/>
  <c r="AA2223" i="2"/>
  <c r="AI2223" i="2"/>
  <c r="AE2223" i="2"/>
  <c r="AC1393" i="2"/>
  <c r="AD1451" i="2"/>
  <c r="X1451" i="2"/>
  <c r="Z1451" i="2"/>
  <c r="AB1451" i="2"/>
  <c r="AC1451" i="2"/>
  <c r="AG1451" i="2"/>
  <c r="Z1887" i="2"/>
  <c r="AH1887" i="2"/>
  <c r="AA1887" i="2"/>
  <c r="AI1887" i="2"/>
  <c r="AB1887" i="2"/>
  <c r="AJ1887" i="2"/>
  <c r="AE1887" i="2"/>
  <c r="X1887" i="2"/>
  <c r="AF1887" i="2"/>
  <c r="Y1887" i="2"/>
  <c r="AG1887" i="2"/>
  <c r="AK1887" i="2"/>
  <c r="AC1887" i="2"/>
  <c r="AD1887" i="2"/>
  <c r="AB2935" i="2"/>
  <c r="AJ2935" i="2"/>
  <c r="AC2935" i="2"/>
  <c r="AK2935" i="2"/>
  <c r="AD2935" i="2"/>
  <c r="X2935" i="2"/>
  <c r="AF2935" i="2"/>
  <c r="Y2935" i="2"/>
  <c r="AG2935" i="2"/>
  <c r="Z2935" i="2"/>
  <c r="AH2935" i="2"/>
  <c r="AA2935" i="2"/>
  <c r="AI2935" i="2"/>
  <c r="AE2935" i="2"/>
  <c r="AA2542" i="2"/>
  <c r="AI2542" i="2"/>
  <c r="AB2542" i="2"/>
  <c r="AJ2542" i="2"/>
  <c r="AC2542" i="2"/>
  <c r="AK2542" i="2"/>
  <c r="AE2542" i="2"/>
  <c r="X2542" i="2"/>
  <c r="AF2542" i="2"/>
  <c r="Y2542" i="2"/>
  <c r="AG2542" i="2"/>
  <c r="Z2542" i="2"/>
  <c r="AH2542" i="2"/>
  <c r="AD2542" i="2"/>
  <c r="X2947" i="2"/>
  <c r="AF2947" i="2"/>
  <c r="Y2947" i="2"/>
  <c r="AG2947" i="2"/>
  <c r="Z2947" i="2"/>
  <c r="AH2947" i="2"/>
  <c r="AB2947" i="2"/>
  <c r="AJ2947" i="2"/>
  <c r="AC2947" i="2"/>
  <c r="AK2947" i="2"/>
  <c r="AD2947" i="2"/>
  <c r="AE2947" i="2"/>
  <c r="AA2947" i="2"/>
  <c r="AI2947" i="2"/>
  <c r="T4411" i="2"/>
  <c r="W2512" i="2" s="1"/>
  <c r="T4479" i="2"/>
  <c r="W2551" i="2" s="1"/>
  <c r="T4541" i="2"/>
  <c r="W2588" i="2" s="1"/>
  <c r="T4595" i="2"/>
  <c r="W2624" i="2" s="1"/>
  <c r="T4633" i="2"/>
  <c r="W2640" i="2" s="1"/>
  <c r="T4683" i="2"/>
  <c r="W2668" i="2" s="1"/>
  <c r="T4721" i="2"/>
  <c r="W2682" i="2" s="1"/>
  <c r="T4787" i="2"/>
  <c r="W2722" i="2" s="1"/>
  <c r="T4817" i="2"/>
  <c r="W2739" i="2" s="1"/>
  <c r="T4849" i="2"/>
  <c r="W2758" i="2" s="1"/>
  <c r="T4899" i="2"/>
  <c r="W2789" i="2" s="1"/>
  <c r="AF2801" i="2"/>
  <c r="AH2801" i="2"/>
  <c r="AI2801" i="2"/>
  <c r="AK2801" i="2"/>
  <c r="AG2801" i="2"/>
  <c r="AA464" i="2"/>
  <c r="AI464" i="2"/>
  <c r="AB464" i="2"/>
  <c r="AJ464" i="2"/>
  <c r="AC464" i="2"/>
  <c r="AK464" i="2"/>
  <c r="AE464" i="2"/>
  <c r="X464" i="2"/>
  <c r="AF464" i="2"/>
  <c r="Y464" i="2"/>
  <c r="AG464" i="2"/>
  <c r="Z464" i="2"/>
  <c r="AH464" i="2"/>
  <c r="AD464" i="2"/>
  <c r="AA504" i="2"/>
  <c r="AI504" i="2"/>
  <c r="AB504" i="2"/>
  <c r="AJ504" i="2"/>
  <c r="AC504" i="2"/>
  <c r="AK504" i="2"/>
  <c r="AE504" i="2"/>
  <c r="X504" i="2"/>
  <c r="AF504" i="2"/>
  <c r="Y504" i="2"/>
  <c r="AG504" i="2"/>
  <c r="Z504" i="2"/>
  <c r="AH504" i="2"/>
  <c r="AD504" i="2"/>
  <c r="AH1465" i="2"/>
  <c r="AE1532" i="2"/>
  <c r="X1532" i="2"/>
  <c r="AF1532" i="2"/>
  <c r="Y1532" i="2"/>
  <c r="AG1532" i="2"/>
  <c r="AA1532" i="2"/>
  <c r="AI1532" i="2"/>
  <c r="AB1532" i="2"/>
  <c r="AJ1532" i="2"/>
  <c r="AC1532" i="2"/>
  <c r="AK1532" i="2"/>
  <c r="AD1532" i="2"/>
  <c r="AH1532" i="2"/>
  <c r="Z1532" i="2"/>
  <c r="AD1619" i="2"/>
  <c r="AE1619" i="2"/>
  <c r="X1619" i="2"/>
  <c r="AF1619" i="2"/>
  <c r="Z1619" i="2"/>
  <c r="AH1619" i="2"/>
  <c r="AA1619" i="2"/>
  <c r="AI1619" i="2"/>
  <c r="AB1619" i="2"/>
  <c r="AJ1619" i="2"/>
  <c r="AC1619" i="2"/>
  <c r="AK1619" i="2"/>
  <c r="Y1619" i="2"/>
  <c r="AG1619" i="2"/>
  <c r="AC2040" i="2"/>
  <c r="AK2040" i="2"/>
  <c r="X2040" i="2"/>
  <c r="AF2040" i="2"/>
  <c r="Y2040" i="2"/>
  <c r="AG2040" i="2"/>
  <c r="Z2040" i="2"/>
  <c r="AH2040" i="2"/>
  <c r="AA2040" i="2"/>
  <c r="AB2040" i="2"/>
  <c r="AD2040" i="2"/>
  <c r="AI2040" i="2"/>
  <c r="AJ2040" i="2"/>
  <c r="AE2040" i="2"/>
  <c r="Y2564" i="2"/>
  <c r="AG2564" i="2"/>
  <c r="Z2564" i="2"/>
  <c r="AH2564" i="2"/>
  <c r="AA2564" i="2"/>
  <c r="AI2564" i="2"/>
  <c r="AC2564" i="2"/>
  <c r="AK2564" i="2"/>
  <c r="AD2564" i="2"/>
  <c r="AE2564" i="2"/>
  <c r="X2564" i="2"/>
  <c r="AF2564" i="2"/>
  <c r="AJ2564" i="2"/>
  <c r="AB2564" i="2"/>
  <c r="AD2753" i="2"/>
  <c r="AE2753" i="2"/>
  <c r="X2753" i="2"/>
  <c r="AF2753" i="2"/>
  <c r="Z2753" i="2"/>
  <c r="AH2753" i="2"/>
  <c r="AA2753" i="2"/>
  <c r="AI2753" i="2"/>
  <c r="AB2753" i="2"/>
  <c r="AJ2753" i="2"/>
  <c r="AC2753" i="2"/>
  <c r="AK2753" i="2"/>
  <c r="Y2753" i="2"/>
  <c r="AG2753" i="2"/>
  <c r="Y2812" i="2"/>
  <c r="AG2812" i="2"/>
  <c r="Z2812" i="2"/>
  <c r="AH2812" i="2"/>
  <c r="AA2812" i="2"/>
  <c r="AI2812" i="2"/>
  <c r="AC2812" i="2"/>
  <c r="AK2812" i="2"/>
  <c r="AD2812" i="2"/>
  <c r="AE2812" i="2"/>
  <c r="X2812" i="2"/>
  <c r="AF2812" i="2"/>
  <c r="AB2812" i="2"/>
  <c r="AJ2812" i="2"/>
  <c r="AB2665" i="2"/>
  <c r="T492" i="2"/>
  <c r="AE319" i="2"/>
  <c r="X319" i="2"/>
  <c r="AF319" i="2"/>
  <c r="Y319" i="2"/>
  <c r="AG319" i="2"/>
  <c r="AA319" i="2"/>
  <c r="AI319" i="2"/>
  <c r="AB319" i="2"/>
  <c r="AJ319" i="2"/>
  <c r="AC319" i="2"/>
  <c r="AK319" i="2"/>
  <c r="AD319" i="2"/>
  <c r="Z319" i="2"/>
  <c r="AH319" i="2"/>
  <c r="X328" i="2"/>
  <c r="AF328" i="2"/>
  <c r="Y328" i="2"/>
  <c r="AG328" i="2"/>
  <c r="Z328" i="2"/>
  <c r="AH328" i="2"/>
  <c r="AB328" i="2"/>
  <c r="AJ328" i="2"/>
  <c r="AC328" i="2"/>
  <c r="AK328" i="2"/>
  <c r="AD328" i="2"/>
  <c r="AE328" i="2"/>
  <c r="AI328" i="2"/>
  <c r="AA328" i="2"/>
  <c r="AE343" i="2"/>
  <c r="X343" i="2"/>
  <c r="AF343" i="2"/>
  <c r="Y343" i="2"/>
  <c r="AG343" i="2"/>
  <c r="AA343" i="2"/>
  <c r="AI343" i="2"/>
  <c r="AB343" i="2"/>
  <c r="AJ343" i="2"/>
  <c r="AC343" i="2"/>
  <c r="AK343" i="2"/>
  <c r="AD343" i="2"/>
  <c r="AH343" i="2"/>
  <c r="Z343" i="2"/>
  <c r="AD58" i="2"/>
  <c r="AE58" i="2"/>
  <c r="AA58" i="2"/>
  <c r="AB58" i="2"/>
  <c r="AJ58" i="2"/>
  <c r="AC189" i="2"/>
  <c r="AK189" i="2"/>
  <c r="AD189" i="2"/>
  <c r="AE189" i="2"/>
  <c r="Y189" i="2"/>
  <c r="AG189" i="2"/>
  <c r="Z189" i="2"/>
  <c r="AH189" i="2"/>
  <c r="AA189" i="2"/>
  <c r="AI189" i="2"/>
  <c r="AB189" i="2"/>
  <c r="AJ189" i="2"/>
  <c r="X189" i="2"/>
  <c r="AF189" i="2"/>
  <c r="Y337" i="2"/>
  <c r="AG337" i="2"/>
  <c r="Z337" i="2"/>
  <c r="AH337" i="2"/>
  <c r="AA337" i="2"/>
  <c r="AI337" i="2"/>
  <c r="AC337" i="2"/>
  <c r="AK337" i="2"/>
  <c r="AD337" i="2"/>
  <c r="AE337" i="2"/>
  <c r="X337" i="2"/>
  <c r="AF337" i="2"/>
  <c r="AB337" i="2"/>
  <c r="AJ337" i="2"/>
  <c r="AC81" i="2"/>
  <c r="Y81" i="2"/>
  <c r="X81" i="2"/>
  <c r="AD403" i="2"/>
  <c r="AE403" i="2"/>
  <c r="X403" i="2"/>
  <c r="AF403" i="2"/>
  <c r="Z403" i="2"/>
  <c r="AH403" i="2"/>
  <c r="AA403" i="2"/>
  <c r="AI403" i="2"/>
  <c r="AB403" i="2"/>
  <c r="AJ403" i="2"/>
  <c r="AC403" i="2"/>
  <c r="AK403" i="2"/>
  <c r="Y403" i="2"/>
  <c r="AG403" i="2"/>
  <c r="AB481" i="2"/>
  <c r="AJ481" i="2"/>
  <c r="AC481" i="2"/>
  <c r="AK481" i="2"/>
  <c r="AD481" i="2"/>
  <c r="X481" i="2"/>
  <c r="AF481" i="2"/>
  <c r="Y481" i="2"/>
  <c r="AG481" i="2"/>
  <c r="Z481" i="2"/>
  <c r="AH481" i="2"/>
  <c r="AA481" i="2"/>
  <c r="AI481" i="2"/>
  <c r="AE481" i="2"/>
  <c r="X485" i="2"/>
  <c r="AF485" i="2"/>
  <c r="Y485" i="2"/>
  <c r="AG485" i="2"/>
  <c r="Z485" i="2"/>
  <c r="AH485" i="2"/>
  <c r="AB485" i="2"/>
  <c r="AJ485" i="2"/>
  <c r="AC485" i="2"/>
  <c r="AK485" i="2"/>
  <c r="AD485" i="2"/>
  <c r="AE485" i="2"/>
  <c r="AI485" i="2"/>
  <c r="AA485" i="2"/>
  <c r="AC498" i="2"/>
  <c r="AK498" i="2"/>
  <c r="AD498" i="2"/>
  <c r="AE498" i="2"/>
  <c r="Y498" i="2"/>
  <c r="AG498" i="2"/>
  <c r="Z498" i="2"/>
  <c r="AH498" i="2"/>
  <c r="AA498" i="2"/>
  <c r="AI498" i="2"/>
  <c r="AB498" i="2"/>
  <c r="AJ498" i="2"/>
  <c r="AF498" i="2"/>
  <c r="X498" i="2"/>
  <c r="AB513" i="2"/>
  <c r="AJ513" i="2"/>
  <c r="AC513" i="2"/>
  <c r="AK513" i="2"/>
  <c r="AD513" i="2"/>
  <c r="X513" i="2"/>
  <c r="AF513" i="2"/>
  <c r="Y513" i="2"/>
  <c r="AG513" i="2"/>
  <c r="Z513" i="2"/>
  <c r="AH513" i="2"/>
  <c r="AA513" i="2"/>
  <c r="AI513" i="2"/>
  <c r="AE513" i="2"/>
  <c r="AE524" i="2"/>
  <c r="X524" i="2"/>
  <c r="AF524" i="2"/>
  <c r="Y524" i="2"/>
  <c r="AG524" i="2"/>
  <c r="AA524" i="2"/>
  <c r="AI524" i="2"/>
  <c r="AB524" i="2"/>
  <c r="AJ524" i="2"/>
  <c r="AC524" i="2"/>
  <c r="AK524" i="2"/>
  <c r="AD524" i="2"/>
  <c r="Z524" i="2"/>
  <c r="AH524" i="2"/>
  <c r="AC538" i="2"/>
  <c r="AK538" i="2"/>
  <c r="AD538" i="2"/>
  <c r="AE538" i="2"/>
  <c r="Y538" i="2"/>
  <c r="AG538" i="2"/>
  <c r="Z538" i="2"/>
  <c r="AH538" i="2"/>
  <c r="AA538" i="2"/>
  <c r="AI538" i="2"/>
  <c r="AB538" i="2"/>
  <c r="AJ538" i="2"/>
  <c r="X538" i="2"/>
  <c r="AF538" i="2"/>
  <c r="AE367" i="2"/>
  <c r="X367" i="2"/>
  <c r="AF367" i="2"/>
  <c r="Y367" i="2"/>
  <c r="AG367" i="2"/>
  <c r="AA367" i="2"/>
  <c r="AI367" i="2"/>
  <c r="AB367" i="2"/>
  <c r="AJ367" i="2"/>
  <c r="AC367" i="2"/>
  <c r="AK367" i="2"/>
  <c r="AD367" i="2"/>
  <c r="Z367" i="2"/>
  <c r="AH367" i="2"/>
  <c r="Z399" i="2"/>
  <c r="AH399" i="2"/>
  <c r="AA399" i="2"/>
  <c r="AI399" i="2"/>
  <c r="AB399" i="2"/>
  <c r="AJ399" i="2"/>
  <c r="AD399" i="2"/>
  <c r="AE399" i="2"/>
  <c r="X399" i="2"/>
  <c r="AF399" i="2"/>
  <c r="Y399" i="2"/>
  <c r="AG399" i="2"/>
  <c r="AC399" i="2"/>
  <c r="AK399" i="2"/>
  <c r="AD475" i="2"/>
  <c r="AE475" i="2"/>
  <c r="X475" i="2"/>
  <c r="AF475" i="2"/>
  <c r="Z475" i="2"/>
  <c r="AH475" i="2"/>
  <c r="AA475" i="2"/>
  <c r="AI475" i="2"/>
  <c r="AB475" i="2"/>
  <c r="AJ475" i="2"/>
  <c r="AC475" i="2"/>
  <c r="AK475" i="2"/>
  <c r="Y475" i="2"/>
  <c r="AG475" i="2"/>
  <c r="Y526" i="2"/>
  <c r="AG526" i="2"/>
  <c r="Z526" i="2"/>
  <c r="AH526" i="2"/>
  <c r="AA526" i="2"/>
  <c r="AI526" i="2"/>
  <c r="AC526" i="2"/>
  <c r="AK526" i="2"/>
  <c r="AD526" i="2"/>
  <c r="AE526" i="2"/>
  <c r="X526" i="2"/>
  <c r="AF526" i="2"/>
  <c r="AB526" i="2"/>
  <c r="AJ526" i="2"/>
  <c r="X397" i="2"/>
  <c r="AF397" i="2"/>
  <c r="Y397" i="2"/>
  <c r="AG397" i="2"/>
  <c r="Z397" i="2"/>
  <c r="AH397" i="2"/>
  <c r="AB397" i="2"/>
  <c r="AJ397" i="2"/>
  <c r="AC397" i="2"/>
  <c r="AK397" i="2"/>
  <c r="AD397" i="2"/>
  <c r="AE397" i="2"/>
  <c r="AA397" i="2"/>
  <c r="AI397" i="2"/>
  <c r="Z423" i="2"/>
  <c r="AH423" i="2"/>
  <c r="AA423" i="2"/>
  <c r="AI423" i="2"/>
  <c r="AB423" i="2"/>
  <c r="AJ423" i="2"/>
  <c r="AD423" i="2"/>
  <c r="AE423" i="2"/>
  <c r="X423" i="2"/>
  <c r="AF423" i="2"/>
  <c r="Y423" i="2"/>
  <c r="AG423" i="2"/>
  <c r="AK423" i="2"/>
  <c r="AC423" i="2"/>
  <c r="Z439" i="2"/>
  <c r="AH439" i="2"/>
  <c r="AA439" i="2"/>
  <c r="AI439" i="2"/>
  <c r="AB439" i="2"/>
  <c r="AJ439" i="2"/>
  <c r="AD439" i="2"/>
  <c r="AE439" i="2"/>
  <c r="X439" i="2"/>
  <c r="AF439" i="2"/>
  <c r="Y439" i="2"/>
  <c r="AG439" i="2"/>
  <c r="AC439" i="2"/>
  <c r="AK439" i="2"/>
  <c r="Y550" i="2"/>
  <c r="AG550" i="2"/>
  <c r="Z550" i="2"/>
  <c r="AH550" i="2"/>
  <c r="AA550" i="2"/>
  <c r="AI550" i="2"/>
  <c r="AC550" i="2"/>
  <c r="AK550" i="2"/>
  <c r="AD550" i="2"/>
  <c r="AE550" i="2"/>
  <c r="X550" i="2"/>
  <c r="AF550" i="2"/>
  <c r="AB550" i="2"/>
  <c r="AJ550" i="2"/>
  <c r="X573" i="2"/>
  <c r="AF573" i="2"/>
  <c r="Y573" i="2"/>
  <c r="AG573" i="2"/>
  <c r="Z573" i="2"/>
  <c r="AH573" i="2"/>
  <c r="AB573" i="2"/>
  <c r="AJ573" i="2"/>
  <c r="AC573" i="2"/>
  <c r="AK573" i="2"/>
  <c r="AD573" i="2"/>
  <c r="AE573" i="2"/>
  <c r="AA573" i="2"/>
  <c r="AI573" i="2"/>
  <c r="AD547" i="2"/>
  <c r="AE547" i="2"/>
  <c r="X547" i="2"/>
  <c r="AF547" i="2"/>
  <c r="Z547" i="2"/>
  <c r="AH547" i="2"/>
  <c r="AA547" i="2"/>
  <c r="AI547" i="2"/>
  <c r="AB547" i="2"/>
  <c r="AJ547" i="2"/>
  <c r="AC547" i="2"/>
  <c r="AK547" i="2"/>
  <c r="AG547" i="2"/>
  <c r="Y547" i="2"/>
  <c r="AB713" i="2"/>
  <c r="AJ713" i="2"/>
  <c r="AC713" i="2"/>
  <c r="AK713" i="2"/>
  <c r="AD713" i="2"/>
  <c r="X713" i="2"/>
  <c r="AF713" i="2"/>
  <c r="Y713" i="2"/>
  <c r="AG713" i="2"/>
  <c r="Z713" i="2"/>
  <c r="AH713" i="2"/>
  <c r="AA713" i="2"/>
  <c r="AI713" i="2"/>
  <c r="AE713" i="2"/>
  <c r="Y1160" i="2"/>
  <c r="AG1160" i="2"/>
  <c r="Z1160" i="2"/>
  <c r="AH1160" i="2"/>
  <c r="AA1160" i="2"/>
  <c r="AI1160" i="2"/>
  <c r="AC1160" i="2"/>
  <c r="AK1160" i="2"/>
  <c r="AD1160" i="2"/>
  <c r="AE1160" i="2"/>
  <c r="X1160" i="2"/>
  <c r="AF1160" i="2"/>
  <c r="AB1160" i="2"/>
  <c r="AJ1160" i="2"/>
  <c r="AA624" i="2"/>
  <c r="AI624" i="2"/>
  <c r="AB624" i="2"/>
  <c r="AJ624" i="2"/>
  <c r="AC624" i="2"/>
  <c r="AK624" i="2"/>
  <c r="AE624" i="2"/>
  <c r="X624" i="2"/>
  <c r="AF624" i="2"/>
  <c r="Y624" i="2"/>
  <c r="AG624" i="2"/>
  <c r="Z624" i="2"/>
  <c r="AH624" i="2"/>
  <c r="AD624" i="2"/>
  <c r="AA632" i="2"/>
  <c r="AI632" i="2"/>
  <c r="AB632" i="2"/>
  <c r="AJ632" i="2"/>
  <c r="AC632" i="2"/>
  <c r="AK632" i="2"/>
  <c r="AE632" i="2"/>
  <c r="X632" i="2"/>
  <c r="AF632" i="2"/>
  <c r="Y632" i="2"/>
  <c r="AG632" i="2"/>
  <c r="Z632" i="2"/>
  <c r="AH632" i="2"/>
  <c r="AD632" i="2"/>
  <c r="AD1317" i="2"/>
  <c r="X1317" i="2"/>
  <c r="AA1317" i="2"/>
  <c r="AB1317" i="2"/>
  <c r="AC1317" i="2"/>
  <c r="Y1502" i="2"/>
  <c r="AG1502" i="2"/>
  <c r="Z1502" i="2"/>
  <c r="AH1502" i="2"/>
  <c r="AA1502" i="2"/>
  <c r="AI1502" i="2"/>
  <c r="AC1502" i="2"/>
  <c r="AK1502" i="2"/>
  <c r="AD1502" i="2"/>
  <c r="AE1502" i="2"/>
  <c r="X1502" i="2"/>
  <c r="AF1502" i="2"/>
  <c r="AJ1502" i="2"/>
  <c r="AB1502" i="2"/>
  <c r="Y1526" i="2"/>
  <c r="AG1526" i="2"/>
  <c r="Z1526" i="2"/>
  <c r="AH1526" i="2"/>
  <c r="AA1526" i="2"/>
  <c r="AI1526" i="2"/>
  <c r="AC1526" i="2"/>
  <c r="AK1526" i="2"/>
  <c r="AD1526" i="2"/>
  <c r="AE1526" i="2"/>
  <c r="X1526" i="2"/>
  <c r="AF1526" i="2"/>
  <c r="AB1526" i="2"/>
  <c r="AJ1526" i="2"/>
  <c r="AD1555" i="2"/>
  <c r="AE1555" i="2"/>
  <c r="X1555" i="2"/>
  <c r="AF1555" i="2"/>
  <c r="Z1555" i="2"/>
  <c r="AH1555" i="2"/>
  <c r="AA1555" i="2"/>
  <c r="AI1555" i="2"/>
  <c r="AB1555" i="2"/>
  <c r="AJ1555" i="2"/>
  <c r="AC1555" i="2"/>
  <c r="AK1555" i="2"/>
  <c r="Y1555" i="2"/>
  <c r="AG1555" i="2"/>
  <c r="Z1583" i="2"/>
  <c r="AH1583" i="2"/>
  <c r="AA1583" i="2"/>
  <c r="AI1583" i="2"/>
  <c r="AB1583" i="2"/>
  <c r="AJ1583" i="2"/>
  <c r="AD1583" i="2"/>
  <c r="AE1583" i="2"/>
  <c r="X1583" i="2"/>
  <c r="AF1583" i="2"/>
  <c r="Y1583" i="2"/>
  <c r="AG1583" i="2"/>
  <c r="AK1583" i="2"/>
  <c r="AC1583" i="2"/>
  <c r="AD1611" i="2"/>
  <c r="AE1611" i="2"/>
  <c r="X1611" i="2"/>
  <c r="AF1611" i="2"/>
  <c r="Z1611" i="2"/>
  <c r="AH1611" i="2"/>
  <c r="AA1611" i="2"/>
  <c r="AI1611" i="2"/>
  <c r="AB1611" i="2"/>
  <c r="AJ1611" i="2"/>
  <c r="AC1611" i="2"/>
  <c r="AK1611" i="2"/>
  <c r="AG1611" i="2"/>
  <c r="Y1611" i="2"/>
  <c r="AD1627" i="2"/>
  <c r="AE1627" i="2"/>
  <c r="X1627" i="2"/>
  <c r="AF1627" i="2"/>
  <c r="Z1627" i="2"/>
  <c r="AH1627" i="2"/>
  <c r="AA1627" i="2"/>
  <c r="AI1627" i="2"/>
  <c r="AB1627" i="2"/>
  <c r="AJ1627" i="2"/>
  <c r="AC1627" i="2"/>
  <c r="AK1627" i="2"/>
  <c r="Y1627" i="2"/>
  <c r="AG1627" i="2"/>
  <c r="X1669" i="2"/>
  <c r="AF1669" i="2"/>
  <c r="Y1669" i="2"/>
  <c r="AG1669" i="2"/>
  <c r="Z1669" i="2"/>
  <c r="AH1669" i="2"/>
  <c r="AB1669" i="2"/>
  <c r="AJ1669" i="2"/>
  <c r="AC1669" i="2"/>
  <c r="AK1669" i="2"/>
  <c r="AD1669" i="2"/>
  <c r="AE1669" i="2"/>
  <c r="AA1669" i="2"/>
  <c r="AI1669" i="2"/>
  <c r="AD1755" i="2"/>
  <c r="AE1755" i="2"/>
  <c r="X1755" i="2"/>
  <c r="AF1755" i="2"/>
  <c r="Z1755" i="2"/>
  <c r="AH1755" i="2"/>
  <c r="AA1755" i="2"/>
  <c r="AI1755" i="2"/>
  <c r="AB1755" i="2"/>
  <c r="AJ1755" i="2"/>
  <c r="AC1755" i="2"/>
  <c r="AK1755" i="2"/>
  <c r="Y1755" i="2"/>
  <c r="AG1755" i="2"/>
  <c r="AE1780" i="2"/>
  <c r="X1780" i="2"/>
  <c r="AF1780" i="2"/>
  <c r="Y1780" i="2"/>
  <c r="AG1780" i="2"/>
  <c r="AA1780" i="2"/>
  <c r="AI1780" i="2"/>
  <c r="AB1780" i="2"/>
  <c r="AJ1780" i="2"/>
  <c r="AC1780" i="2"/>
  <c r="AK1780" i="2"/>
  <c r="AD1780" i="2"/>
  <c r="Z1780" i="2"/>
  <c r="AH1780" i="2"/>
  <c r="AC1818" i="2"/>
  <c r="AK1818" i="2"/>
  <c r="AD1818" i="2"/>
  <c r="AE1818" i="2"/>
  <c r="Z1818" i="2"/>
  <c r="AH1818" i="2"/>
  <c r="AA1818" i="2"/>
  <c r="AI1818" i="2"/>
  <c r="AB1818" i="2"/>
  <c r="AJ1818" i="2"/>
  <c r="X1818" i="2"/>
  <c r="AF1818" i="2"/>
  <c r="AG1818" i="2"/>
  <c r="Y1818" i="2"/>
  <c r="AB1825" i="2"/>
  <c r="AJ1825" i="2"/>
  <c r="AC1825" i="2"/>
  <c r="AK1825" i="2"/>
  <c r="AD1825" i="2"/>
  <c r="Y1825" i="2"/>
  <c r="AG1825" i="2"/>
  <c r="Z1825" i="2"/>
  <c r="AH1825" i="2"/>
  <c r="AA1825" i="2"/>
  <c r="AI1825" i="2"/>
  <c r="X1825" i="2"/>
  <c r="AE1825" i="2"/>
  <c r="AF1825" i="2"/>
  <c r="AB1961" i="2"/>
  <c r="AJ1961" i="2"/>
  <c r="AD1961" i="2"/>
  <c r="Y1961" i="2"/>
  <c r="AG1961" i="2"/>
  <c r="Z1961" i="2"/>
  <c r="AH1961" i="2"/>
  <c r="AA1961" i="2"/>
  <c r="AI1961" i="2"/>
  <c r="X1961" i="2"/>
  <c r="AE1961" i="2"/>
  <c r="AF1961" i="2"/>
  <c r="AK1961" i="2"/>
  <c r="AC1961" i="2"/>
  <c r="AA1984" i="2"/>
  <c r="AI1984" i="2"/>
  <c r="AC1984" i="2"/>
  <c r="AK1984" i="2"/>
  <c r="X1984" i="2"/>
  <c r="AF1984" i="2"/>
  <c r="Y1984" i="2"/>
  <c r="AG1984" i="2"/>
  <c r="Z1984" i="2"/>
  <c r="AH1984" i="2"/>
  <c r="AB1984" i="2"/>
  <c r="AD1984" i="2"/>
  <c r="AE1984" i="2"/>
  <c r="AJ1984" i="2"/>
  <c r="AC2002" i="2"/>
  <c r="AK2002" i="2"/>
  <c r="AE2002" i="2"/>
  <c r="Z2002" i="2"/>
  <c r="AH2002" i="2"/>
  <c r="AA2002" i="2"/>
  <c r="AI2002" i="2"/>
  <c r="AB2002" i="2"/>
  <c r="AJ2002" i="2"/>
  <c r="X2002" i="2"/>
  <c r="Y2002" i="2"/>
  <c r="AD2002" i="2"/>
  <c r="AG2002" i="2"/>
  <c r="AF2002" i="2"/>
  <c r="AD2113" i="2"/>
  <c r="AE2113" i="2"/>
  <c r="X2113" i="2"/>
  <c r="AF2113" i="2"/>
  <c r="Z2113" i="2"/>
  <c r="AH2113" i="2"/>
  <c r="AA2113" i="2"/>
  <c r="AI2113" i="2"/>
  <c r="AB2113" i="2"/>
  <c r="AJ2113" i="2"/>
  <c r="AC2113" i="2"/>
  <c r="AK2113" i="2"/>
  <c r="Y2113" i="2"/>
  <c r="AG2113" i="2"/>
  <c r="AE2164" i="2"/>
  <c r="AJ2164" i="2"/>
  <c r="AE2210" i="2"/>
  <c r="X2210" i="2"/>
  <c r="AF2210" i="2"/>
  <c r="Y2210" i="2"/>
  <c r="AG2210" i="2"/>
  <c r="AA2210" i="2"/>
  <c r="AI2210" i="2"/>
  <c r="AB2210" i="2"/>
  <c r="AJ2210" i="2"/>
  <c r="AC2210" i="2"/>
  <c r="AK2210" i="2"/>
  <c r="AD2210" i="2"/>
  <c r="Z2210" i="2"/>
  <c r="AH2210" i="2"/>
  <c r="AD2225" i="2"/>
  <c r="AE2225" i="2"/>
  <c r="X2225" i="2"/>
  <c r="AF2225" i="2"/>
  <c r="Z2225" i="2"/>
  <c r="AH2225" i="2"/>
  <c r="AA2225" i="2"/>
  <c r="AI2225" i="2"/>
  <c r="AB2225" i="2"/>
  <c r="AJ2225" i="2"/>
  <c r="AC2225" i="2"/>
  <c r="AK2225" i="2"/>
  <c r="Y2225" i="2"/>
  <c r="AG2225" i="2"/>
  <c r="AD2249" i="2"/>
  <c r="AE2249" i="2"/>
  <c r="X2249" i="2"/>
  <c r="AF2249" i="2"/>
  <c r="Z2249" i="2"/>
  <c r="AH2249" i="2"/>
  <c r="AA2249" i="2"/>
  <c r="AI2249" i="2"/>
  <c r="AB2249" i="2"/>
  <c r="AJ2249" i="2"/>
  <c r="AC2249" i="2"/>
  <c r="AK2249" i="2"/>
  <c r="Y2249" i="2"/>
  <c r="AG2249" i="2"/>
  <c r="AC1770" i="2"/>
  <c r="AK1770" i="2"/>
  <c r="AD1770" i="2"/>
  <c r="AE1770" i="2"/>
  <c r="Y1770" i="2"/>
  <c r="AG1770" i="2"/>
  <c r="Z1770" i="2"/>
  <c r="AH1770" i="2"/>
  <c r="AA1770" i="2"/>
  <c r="AI1770" i="2"/>
  <c r="AB1770" i="2"/>
  <c r="AJ1770" i="2"/>
  <c r="X1770" i="2"/>
  <c r="AF1770" i="2"/>
  <c r="AC2832" i="2"/>
  <c r="AK2832" i="2"/>
  <c r="AD2832" i="2"/>
  <c r="AE2832" i="2"/>
  <c r="Y2832" i="2"/>
  <c r="AG2832" i="2"/>
  <c r="Z2832" i="2"/>
  <c r="AH2832" i="2"/>
  <c r="AA2832" i="2"/>
  <c r="AI2832" i="2"/>
  <c r="AB2832" i="2"/>
  <c r="AJ2832" i="2"/>
  <c r="X2832" i="2"/>
  <c r="AF2832" i="2"/>
  <c r="AB2855" i="2"/>
  <c r="AJ2855" i="2"/>
  <c r="AC2855" i="2"/>
  <c r="AK2855" i="2"/>
  <c r="AD2855" i="2"/>
  <c r="X2855" i="2"/>
  <c r="AF2855" i="2"/>
  <c r="Y2855" i="2"/>
  <c r="AG2855" i="2"/>
  <c r="Z2855" i="2"/>
  <c r="AH2855" i="2"/>
  <c r="AA2855" i="2"/>
  <c r="AI2855" i="2"/>
  <c r="AE2855" i="2"/>
  <c r="Y2508" i="2"/>
  <c r="AG2508" i="2"/>
  <c r="Z2508" i="2"/>
  <c r="AH2508" i="2"/>
  <c r="AA2508" i="2"/>
  <c r="AI2508" i="2"/>
  <c r="AC2508" i="2"/>
  <c r="AK2508" i="2"/>
  <c r="AD2508" i="2"/>
  <c r="AE2508" i="2"/>
  <c r="X2508" i="2"/>
  <c r="AF2508" i="2"/>
  <c r="AB2508" i="2"/>
  <c r="AJ2508" i="2"/>
  <c r="Y2524" i="2"/>
  <c r="AG2524" i="2"/>
  <c r="Z2524" i="2"/>
  <c r="AH2524" i="2"/>
  <c r="AA2524" i="2"/>
  <c r="AI2524" i="2"/>
  <c r="AC2524" i="2"/>
  <c r="AK2524" i="2"/>
  <c r="AD2524" i="2"/>
  <c r="AE2524" i="2"/>
  <c r="X2524" i="2"/>
  <c r="AF2524" i="2"/>
  <c r="AB2524" i="2"/>
  <c r="AJ2524" i="2"/>
  <c r="Z2613" i="2"/>
  <c r="AH2613" i="2"/>
  <c r="AA2613" i="2"/>
  <c r="AI2613" i="2"/>
  <c r="AB2613" i="2"/>
  <c r="AJ2613" i="2"/>
  <c r="AD2613" i="2"/>
  <c r="AE2613" i="2"/>
  <c r="X2613" i="2"/>
  <c r="AF2613" i="2"/>
  <c r="Y2613" i="2"/>
  <c r="AG2613" i="2"/>
  <c r="AC2613" i="2"/>
  <c r="AK2613" i="2"/>
  <c r="AD2625" i="2"/>
  <c r="AE2625" i="2"/>
  <c r="X2625" i="2"/>
  <c r="AF2625" i="2"/>
  <c r="Z2625" i="2"/>
  <c r="AH2625" i="2"/>
  <c r="AA2625" i="2"/>
  <c r="AI2625" i="2"/>
  <c r="AB2625" i="2"/>
  <c r="AJ2625" i="2"/>
  <c r="AC2625" i="2"/>
  <c r="AK2625" i="2"/>
  <c r="Y2625" i="2"/>
  <c r="AG2625" i="2"/>
  <c r="X2651" i="2"/>
  <c r="AF2651" i="2"/>
  <c r="Y2651" i="2"/>
  <c r="AG2651" i="2"/>
  <c r="Z2651" i="2"/>
  <c r="AH2651" i="2"/>
  <c r="AB2651" i="2"/>
  <c r="AJ2651" i="2"/>
  <c r="AC2651" i="2"/>
  <c r="AK2651" i="2"/>
  <c r="AD2651" i="2"/>
  <c r="AE2651" i="2"/>
  <c r="AA2651" i="2"/>
  <c r="AI2651" i="2"/>
  <c r="AC2704" i="2"/>
  <c r="AK2704" i="2"/>
  <c r="AD2704" i="2"/>
  <c r="AE2704" i="2"/>
  <c r="Y2704" i="2"/>
  <c r="AG2704" i="2"/>
  <c r="Z2704" i="2"/>
  <c r="AH2704" i="2"/>
  <c r="AA2704" i="2"/>
  <c r="AI2704" i="2"/>
  <c r="AB2704" i="2"/>
  <c r="AJ2704" i="2"/>
  <c r="X2704" i="2"/>
  <c r="AF2704" i="2"/>
  <c r="AA2718" i="2"/>
  <c r="AI2718" i="2"/>
  <c r="AB2718" i="2"/>
  <c r="AJ2718" i="2"/>
  <c r="AC2718" i="2"/>
  <c r="AK2718" i="2"/>
  <c r="AE2718" i="2"/>
  <c r="X2718" i="2"/>
  <c r="AF2718" i="2"/>
  <c r="Y2718" i="2"/>
  <c r="AG2718" i="2"/>
  <c r="Z2718" i="2"/>
  <c r="AH2718" i="2"/>
  <c r="AD2718" i="2"/>
  <c r="AE2770" i="2"/>
  <c r="X2770" i="2"/>
  <c r="AF2770" i="2"/>
  <c r="Y2770" i="2"/>
  <c r="AG2770" i="2"/>
  <c r="AA2770" i="2"/>
  <c r="AI2770" i="2"/>
  <c r="AB2770" i="2"/>
  <c r="AJ2770" i="2"/>
  <c r="AC2770" i="2"/>
  <c r="AK2770" i="2"/>
  <c r="AD2770" i="2"/>
  <c r="Z2770" i="2"/>
  <c r="AH2770" i="2"/>
  <c r="X2827" i="2"/>
  <c r="AF2827" i="2"/>
  <c r="Y2827" i="2"/>
  <c r="AG2827" i="2"/>
  <c r="Z2827" i="2"/>
  <c r="AH2827" i="2"/>
  <c r="AB2827" i="2"/>
  <c r="AJ2827" i="2"/>
  <c r="AC2827" i="2"/>
  <c r="AK2827" i="2"/>
  <c r="AD2827" i="2"/>
  <c r="AE2827" i="2"/>
  <c r="AA2827" i="2"/>
  <c r="AI2827" i="2"/>
  <c r="AC2440" i="2"/>
  <c r="AK2440" i="2"/>
  <c r="AD2440" i="2"/>
  <c r="AE2440" i="2"/>
  <c r="Y2440" i="2"/>
  <c r="AG2440" i="2"/>
  <c r="Z2440" i="2"/>
  <c r="AH2440" i="2"/>
  <c r="AA2440" i="2"/>
  <c r="AI2440" i="2"/>
  <c r="AB2440" i="2"/>
  <c r="AJ2440" i="2"/>
  <c r="X2440" i="2"/>
  <c r="AF2440" i="2"/>
  <c r="AI2857" i="2"/>
  <c r="T4413" i="2"/>
  <c r="W2513" i="2" s="1"/>
  <c r="T4489" i="2"/>
  <c r="W2558" i="2" s="1"/>
  <c r="T4543" i="2"/>
  <c r="W2589" i="2" s="1"/>
  <c r="T4599" i="2"/>
  <c r="W2627" i="2" s="1"/>
  <c r="T4635" i="2"/>
  <c r="W2641" i="2" s="1"/>
  <c r="T4685" i="2"/>
  <c r="W2669" i="2" s="1"/>
  <c r="T4747" i="2"/>
  <c r="W2698" i="2" s="1"/>
  <c r="T4789" i="2"/>
  <c r="W2723" i="2" s="1"/>
  <c r="T4819" i="2"/>
  <c r="W2740" i="2" s="1"/>
  <c r="T4859" i="2"/>
  <c r="W2764" i="2" s="1"/>
  <c r="T4907" i="2"/>
  <c r="W2793" i="2" s="1"/>
  <c r="AC2586" i="2"/>
  <c r="AJ2806" i="2"/>
  <c r="AA520" i="2"/>
  <c r="AI520" i="2"/>
  <c r="AB520" i="2"/>
  <c r="AJ520" i="2"/>
  <c r="AC520" i="2"/>
  <c r="AK520" i="2"/>
  <c r="AE520" i="2"/>
  <c r="X520" i="2"/>
  <c r="AF520" i="2"/>
  <c r="Y520" i="2"/>
  <c r="AG520" i="2"/>
  <c r="Z520" i="2"/>
  <c r="AH520" i="2"/>
  <c r="AD520" i="2"/>
  <c r="AF60" i="2"/>
  <c r="Y60" i="2"/>
  <c r="AH60" i="2"/>
  <c r="AB60" i="2"/>
  <c r="Z447" i="2"/>
  <c r="AH447" i="2"/>
  <c r="AA447" i="2"/>
  <c r="AI447" i="2"/>
  <c r="AB447" i="2"/>
  <c r="AJ447" i="2"/>
  <c r="AD447" i="2"/>
  <c r="AE447" i="2"/>
  <c r="X447" i="2"/>
  <c r="AF447" i="2"/>
  <c r="Y447" i="2"/>
  <c r="AG447" i="2"/>
  <c r="AC447" i="2"/>
  <c r="AK447" i="2"/>
  <c r="Y670" i="2"/>
  <c r="AG670" i="2"/>
  <c r="Z670" i="2"/>
  <c r="AH670" i="2"/>
  <c r="AA670" i="2"/>
  <c r="AI670" i="2"/>
  <c r="AC670" i="2"/>
  <c r="AK670" i="2"/>
  <c r="AD670" i="2"/>
  <c r="AE670" i="2"/>
  <c r="X670" i="2"/>
  <c r="AF670" i="2"/>
  <c r="AB670" i="2"/>
  <c r="AJ670" i="2"/>
  <c r="AA640" i="2"/>
  <c r="AI640" i="2"/>
  <c r="AB640" i="2"/>
  <c r="AJ640" i="2"/>
  <c r="AC640" i="2"/>
  <c r="AK640" i="2"/>
  <c r="AE640" i="2"/>
  <c r="X640" i="2"/>
  <c r="AF640" i="2"/>
  <c r="Y640" i="2"/>
  <c r="AG640" i="2"/>
  <c r="Z640" i="2"/>
  <c r="AH640" i="2"/>
  <c r="AD640" i="2"/>
  <c r="Z1575" i="2"/>
  <c r="AH1575" i="2"/>
  <c r="AA1575" i="2"/>
  <c r="AI1575" i="2"/>
  <c r="AB1575" i="2"/>
  <c r="AJ1575" i="2"/>
  <c r="AD1575" i="2"/>
  <c r="AE1575" i="2"/>
  <c r="X1575" i="2"/>
  <c r="AF1575" i="2"/>
  <c r="Y1575" i="2"/>
  <c r="AG1575" i="2"/>
  <c r="AC1575" i="2"/>
  <c r="AK1575" i="2"/>
  <c r="Y1750" i="2"/>
  <c r="AG1750" i="2"/>
  <c r="Z1750" i="2"/>
  <c r="AH1750" i="2"/>
  <c r="AA1750" i="2"/>
  <c r="AI1750" i="2"/>
  <c r="AC1750" i="2"/>
  <c r="AK1750" i="2"/>
  <c r="AD1750" i="2"/>
  <c r="AE1750" i="2"/>
  <c r="X1750" i="2"/>
  <c r="AF1750" i="2"/>
  <c r="AB1750" i="2"/>
  <c r="AJ1750" i="2"/>
  <c r="X2099" i="2"/>
  <c r="AF2099" i="2"/>
  <c r="Y2099" i="2"/>
  <c r="AG2099" i="2"/>
  <c r="Z2099" i="2"/>
  <c r="AH2099" i="2"/>
  <c r="AB2099" i="2"/>
  <c r="AJ2099" i="2"/>
  <c r="AC2099" i="2"/>
  <c r="AK2099" i="2"/>
  <c r="AD2099" i="2"/>
  <c r="AE2099" i="2"/>
  <c r="AA2099" i="2"/>
  <c r="AI2099" i="2"/>
  <c r="X2819" i="2"/>
  <c r="AF2819" i="2"/>
  <c r="Y2819" i="2"/>
  <c r="AG2819" i="2"/>
  <c r="Z2819" i="2"/>
  <c r="AH2819" i="2"/>
  <c r="AB2819" i="2"/>
  <c r="AJ2819" i="2"/>
  <c r="AC2819" i="2"/>
  <c r="AK2819" i="2"/>
  <c r="AD2819" i="2"/>
  <c r="AE2819" i="2"/>
  <c r="AA2819" i="2"/>
  <c r="AI2819" i="2"/>
  <c r="AD2929" i="2"/>
  <c r="AE2929" i="2"/>
  <c r="X2929" i="2"/>
  <c r="AF2929" i="2"/>
  <c r="Z2929" i="2"/>
  <c r="AH2929" i="2"/>
  <c r="AA2929" i="2"/>
  <c r="AI2929" i="2"/>
  <c r="AB2929" i="2"/>
  <c r="AJ2929" i="2"/>
  <c r="AC2929" i="2"/>
  <c r="AK2929" i="2"/>
  <c r="AG2929" i="2"/>
  <c r="Y2929" i="2"/>
  <c r="AH2600" i="2"/>
  <c r="Z330" i="2"/>
  <c r="AH330" i="2"/>
  <c r="AA330" i="2"/>
  <c r="AI330" i="2"/>
  <c r="AB330" i="2"/>
  <c r="AJ330" i="2"/>
  <c r="AD330" i="2"/>
  <c r="AE330" i="2"/>
  <c r="X330" i="2"/>
  <c r="AF330" i="2"/>
  <c r="Y330" i="2"/>
  <c r="AG330" i="2"/>
  <c r="AK330" i="2"/>
  <c r="AC330" i="2"/>
  <c r="X344" i="2"/>
  <c r="AF344" i="2"/>
  <c r="Y344" i="2"/>
  <c r="AG344" i="2"/>
  <c r="Z344" i="2"/>
  <c r="AH344" i="2"/>
  <c r="AB344" i="2"/>
  <c r="AJ344" i="2"/>
  <c r="AC344" i="2"/>
  <c r="AK344" i="2"/>
  <c r="AD344" i="2"/>
  <c r="AE344" i="2"/>
  <c r="AA344" i="2"/>
  <c r="AI344" i="2"/>
  <c r="AE404" i="2"/>
  <c r="X404" i="2"/>
  <c r="AF404" i="2"/>
  <c r="Y404" i="2"/>
  <c r="AG404" i="2"/>
  <c r="AA404" i="2"/>
  <c r="AI404" i="2"/>
  <c r="AB404" i="2"/>
  <c r="AJ404" i="2"/>
  <c r="AC404" i="2"/>
  <c r="AK404" i="2"/>
  <c r="AD404" i="2"/>
  <c r="AH404" i="2"/>
  <c r="Z404" i="2"/>
  <c r="AE476" i="2"/>
  <c r="X476" i="2"/>
  <c r="AF476" i="2"/>
  <c r="Y476" i="2"/>
  <c r="AG476" i="2"/>
  <c r="AA476" i="2"/>
  <c r="AI476" i="2"/>
  <c r="AB476" i="2"/>
  <c r="AJ476" i="2"/>
  <c r="AC476" i="2"/>
  <c r="AK476" i="2"/>
  <c r="AD476" i="2"/>
  <c r="Z476" i="2"/>
  <c r="AH476" i="2"/>
  <c r="AB505" i="2"/>
  <c r="AJ505" i="2"/>
  <c r="AC505" i="2"/>
  <c r="AK505" i="2"/>
  <c r="AD505" i="2"/>
  <c r="X505" i="2"/>
  <c r="AF505" i="2"/>
  <c r="Y505" i="2"/>
  <c r="AG505" i="2"/>
  <c r="Z505" i="2"/>
  <c r="AH505" i="2"/>
  <c r="AA505" i="2"/>
  <c r="AI505" i="2"/>
  <c r="AE505" i="2"/>
  <c r="AE22" i="2"/>
  <c r="X22" i="2"/>
  <c r="AF22" i="2"/>
  <c r="Y22" i="2"/>
  <c r="AG22" i="2"/>
  <c r="AA22" i="2"/>
  <c r="AI22" i="2"/>
  <c r="AB22" i="2"/>
  <c r="AJ22" i="2"/>
  <c r="AC22" i="2"/>
  <c r="AK22" i="2"/>
  <c r="AD22" i="2"/>
  <c r="Z22" i="2"/>
  <c r="AH22" i="2"/>
  <c r="AE67" i="2"/>
  <c r="X67" i="2"/>
  <c r="AF67" i="2"/>
  <c r="AI67" i="2"/>
  <c r="AJ67" i="2"/>
  <c r="AC67" i="2"/>
  <c r="AK67" i="2"/>
  <c r="AD515" i="2"/>
  <c r="AE515" i="2"/>
  <c r="X515" i="2"/>
  <c r="AF515" i="2"/>
  <c r="Z515" i="2"/>
  <c r="AH515" i="2"/>
  <c r="AA515" i="2"/>
  <c r="AI515" i="2"/>
  <c r="AB515" i="2"/>
  <c r="AJ515" i="2"/>
  <c r="AC515" i="2"/>
  <c r="AK515" i="2"/>
  <c r="AG515" i="2"/>
  <c r="Y515" i="2"/>
  <c r="X525" i="2"/>
  <c r="AF525" i="2"/>
  <c r="Y525" i="2"/>
  <c r="AG525" i="2"/>
  <c r="Z525" i="2"/>
  <c r="AH525" i="2"/>
  <c r="AB525" i="2"/>
  <c r="AJ525" i="2"/>
  <c r="AC525" i="2"/>
  <c r="AK525" i="2"/>
  <c r="AD525" i="2"/>
  <c r="AE525" i="2"/>
  <c r="AA525" i="2"/>
  <c r="AI525" i="2"/>
  <c r="X336" i="2"/>
  <c r="AF336" i="2"/>
  <c r="Y336" i="2"/>
  <c r="AG336" i="2"/>
  <c r="Z336" i="2"/>
  <c r="AH336" i="2"/>
  <c r="AB336" i="2"/>
  <c r="AJ336" i="2"/>
  <c r="AC336" i="2"/>
  <c r="AK336" i="2"/>
  <c r="AD336" i="2"/>
  <c r="AE336" i="2"/>
  <c r="AA336" i="2"/>
  <c r="AI336" i="2"/>
  <c r="AA379" i="2"/>
  <c r="AI379" i="2"/>
  <c r="AB379" i="2"/>
  <c r="AJ379" i="2"/>
  <c r="AC379" i="2"/>
  <c r="AK379" i="2"/>
  <c r="AE379" i="2"/>
  <c r="X379" i="2"/>
  <c r="AF379" i="2"/>
  <c r="Y379" i="2"/>
  <c r="AG379" i="2"/>
  <c r="Z379" i="2"/>
  <c r="AH379" i="2"/>
  <c r="AD379" i="2"/>
  <c r="AK11" i="2"/>
  <c r="Y462" i="2"/>
  <c r="AG462" i="2"/>
  <c r="Z462" i="2"/>
  <c r="AH462" i="2"/>
  <c r="AA462" i="2"/>
  <c r="AI462" i="2"/>
  <c r="AC462" i="2"/>
  <c r="AK462" i="2"/>
  <c r="AD462" i="2"/>
  <c r="AE462" i="2"/>
  <c r="X462" i="2"/>
  <c r="AF462" i="2"/>
  <c r="AB462" i="2"/>
  <c r="AJ462" i="2"/>
  <c r="Z527" i="2"/>
  <c r="AH527" i="2"/>
  <c r="AA527" i="2"/>
  <c r="AI527" i="2"/>
  <c r="AB527" i="2"/>
  <c r="AJ527" i="2"/>
  <c r="AD527" i="2"/>
  <c r="AE527" i="2"/>
  <c r="X527" i="2"/>
  <c r="AF527" i="2"/>
  <c r="Y527" i="2"/>
  <c r="AG527" i="2"/>
  <c r="AC527" i="2"/>
  <c r="AK527" i="2"/>
  <c r="AD350" i="2"/>
  <c r="AE350" i="2"/>
  <c r="X350" i="2"/>
  <c r="AF350" i="2"/>
  <c r="Z350" i="2"/>
  <c r="AH350" i="2"/>
  <c r="AA350" i="2"/>
  <c r="AI350" i="2"/>
  <c r="AB350" i="2"/>
  <c r="AJ350" i="2"/>
  <c r="AC350" i="2"/>
  <c r="AK350" i="2"/>
  <c r="Y350" i="2"/>
  <c r="AG350" i="2"/>
  <c r="Y377" i="2"/>
  <c r="AG377" i="2"/>
  <c r="Z377" i="2"/>
  <c r="AH377" i="2"/>
  <c r="AA377" i="2"/>
  <c r="AI377" i="2"/>
  <c r="AC377" i="2"/>
  <c r="AK377" i="2"/>
  <c r="AD377" i="2"/>
  <c r="AE377" i="2"/>
  <c r="X377" i="2"/>
  <c r="AF377" i="2"/>
  <c r="AJ377" i="2"/>
  <c r="AB377" i="2"/>
  <c r="AE428" i="2"/>
  <c r="X428" i="2"/>
  <c r="AF428" i="2"/>
  <c r="Y428" i="2"/>
  <c r="AG428" i="2"/>
  <c r="AA428" i="2"/>
  <c r="AI428" i="2"/>
  <c r="AB428" i="2"/>
  <c r="AJ428" i="2"/>
  <c r="AC428" i="2"/>
  <c r="AK428" i="2"/>
  <c r="AD428" i="2"/>
  <c r="Z428" i="2"/>
  <c r="AH428" i="2"/>
  <c r="AE444" i="2"/>
  <c r="X444" i="2"/>
  <c r="AF444" i="2"/>
  <c r="Y444" i="2"/>
  <c r="AG444" i="2"/>
  <c r="AA444" i="2"/>
  <c r="AI444" i="2"/>
  <c r="AB444" i="2"/>
  <c r="AJ444" i="2"/>
  <c r="AC444" i="2"/>
  <c r="AK444" i="2"/>
  <c r="AD444" i="2"/>
  <c r="Z444" i="2"/>
  <c r="AH444" i="2"/>
  <c r="AA576" i="2"/>
  <c r="AI576" i="2"/>
  <c r="AB576" i="2"/>
  <c r="AJ576" i="2"/>
  <c r="AC576" i="2"/>
  <c r="AK576" i="2"/>
  <c r="AE576" i="2"/>
  <c r="X576" i="2"/>
  <c r="AF576" i="2"/>
  <c r="Y576" i="2"/>
  <c r="AG576" i="2"/>
  <c r="Z576" i="2"/>
  <c r="AH576" i="2"/>
  <c r="AD576" i="2"/>
  <c r="AB617" i="2"/>
  <c r="AJ617" i="2"/>
  <c r="AC617" i="2"/>
  <c r="AK617" i="2"/>
  <c r="AD617" i="2"/>
  <c r="X617" i="2"/>
  <c r="AF617" i="2"/>
  <c r="Y617" i="2"/>
  <c r="AG617" i="2"/>
  <c r="Z617" i="2"/>
  <c r="AH617" i="2"/>
  <c r="AA617" i="2"/>
  <c r="AI617" i="2"/>
  <c r="AE617" i="2"/>
  <c r="AA568" i="2"/>
  <c r="AI568" i="2"/>
  <c r="AB568" i="2"/>
  <c r="AJ568" i="2"/>
  <c r="AC568" i="2"/>
  <c r="AK568" i="2"/>
  <c r="AE568" i="2"/>
  <c r="X568" i="2"/>
  <c r="AF568" i="2"/>
  <c r="Y568" i="2"/>
  <c r="AG568" i="2"/>
  <c r="Z568" i="2"/>
  <c r="AH568" i="2"/>
  <c r="AD568" i="2"/>
  <c r="Z679" i="2"/>
  <c r="AH679" i="2"/>
  <c r="AA679" i="2"/>
  <c r="AI679" i="2"/>
  <c r="AB679" i="2"/>
  <c r="AJ679" i="2"/>
  <c r="AD679" i="2"/>
  <c r="AE679" i="2"/>
  <c r="X679" i="2"/>
  <c r="AF679" i="2"/>
  <c r="Y679" i="2"/>
  <c r="AG679" i="2"/>
  <c r="AK679" i="2"/>
  <c r="AC679" i="2"/>
  <c r="AC1482" i="2"/>
  <c r="AK1482" i="2"/>
  <c r="AD1482" i="2"/>
  <c r="AE1482" i="2"/>
  <c r="Y1482" i="2"/>
  <c r="AG1482" i="2"/>
  <c r="Z1482" i="2"/>
  <c r="AH1482" i="2"/>
  <c r="AA1482" i="2"/>
  <c r="AI1482" i="2"/>
  <c r="AB1482" i="2"/>
  <c r="AJ1482" i="2"/>
  <c r="X1482" i="2"/>
  <c r="AF1482" i="2"/>
  <c r="AA1496" i="2"/>
  <c r="AI1496" i="2"/>
  <c r="AB1496" i="2"/>
  <c r="AJ1496" i="2"/>
  <c r="AC1496" i="2"/>
  <c r="AK1496" i="2"/>
  <c r="AE1496" i="2"/>
  <c r="X1496" i="2"/>
  <c r="AF1496" i="2"/>
  <c r="Y1496" i="2"/>
  <c r="AG1496" i="2"/>
  <c r="Z1496" i="2"/>
  <c r="AH1496" i="2"/>
  <c r="AD1496" i="2"/>
  <c r="AD1333" i="2"/>
  <c r="AE1333" i="2"/>
  <c r="AH1333" i="2"/>
  <c r="AI1333" i="2"/>
  <c r="AB1333" i="2"/>
  <c r="AJ1333" i="2"/>
  <c r="AG1333" i="2"/>
  <c r="AH1353" i="2"/>
  <c r="AA1353" i="2"/>
  <c r="AJ1353" i="2"/>
  <c r="AD1353" i="2"/>
  <c r="AK1353" i="2"/>
  <c r="AB1481" i="2"/>
  <c r="AJ1481" i="2"/>
  <c r="AC1481" i="2"/>
  <c r="AK1481" i="2"/>
  <c r="AD1481" i="2"/>
  <c r="X1481" i="2"/>
  <c r="AF1481" i="2"/>
  <c r="Y1481" i="2"/>
  <c r="AG1481" i="2"/>
  <c r="Z1481" i="2"/>
  <c r="AH1481" i="2"/>
  <c r="AA1481" i="2"/>
  <c r="AI1481" i="2"/>
  <c r="AE1481" i="2"/>
  <c r="AC1514" i="2"/>
  <c r="AK1514" i="2"/>
  <c r="AD1514" i="2"/>
  <c r="AE1514" i="2"/>
  <c r="Y1514" i="2"/>
  <c r="AG1514" i="2"/>
  <c r="Z1514" i="2"/>
  <c r="AH1514" i="2"/>
  <c r="AA1514" i="2"/>
  <c r="AI1514" i="2"/>
  <c r="AB1514" i="2"/>
  <c r="AJ1514" i="2"/>
  <c r="X1514" i="2"/>
  <c r="AF1514" i="2"/>
  <c r="AB1585" i="2"/>
  <c r="AJ1585" i="2"/>
  <c r="AC1585" i="2"/>
  <c r="AK1585" i="2"/>
  <c r="AD1585" i="2"/>
  <c r="X1585" i="2"/>
  <c r="AF1585" i="2"/>
  <c r="Y1585" i="2"/>
  <c r="AG1585" i="2"/>
  <c r="Z1585" i="2"/>
  <c r="AH1585" i="2"/>
  <c r="AA1585" i="2"/>
  <c r="AI1585" i="2"/>
  <c r="AE1585" i="2"/>
  <c r="X1613" i="2"/>
  <c r="AF1613" i="2"/>
  <c r="Y1613" i="2"/>
  <c r="AG1613" i="2"/>
  <c r="Z1613" i="2"/>
  <c r="AH1613" i="2"/>
  <c r="AB1613" i="2"/>
  <c r="AJ1613" i="2"/>
  <c r="AC1613" i="2"/>
  <c r="AK1613" i="2"/>
  <c r="AD1613" i="2"/>
  <c r="AE1613" i="2"/>
  <c r="AI1613" i="2"/>
  <c r="AA1613" i="2"/>
  <c r="X1629" i="2"/>
  <c r="AF1629" i="2"/>
  <c r="Y1629" i="2"/>
  <c r="AG1629" i="2"/>
  <c r="Z1629" i="2"/>
  <c r="AH1629" i="2"/>
  <c r="AB1629" i="2"/>
  <c r="AJ1629" i="2"/>
  <c r="AC1629" i="2"/>
  <c r="AK1629" i="2"/>
  <c r="AD1629" i="2"/>
  <c r="AE1629" i="2"/>
  <c r="AA1629" i="2"/>
  <c r="AI1629" i="2"/>
  <c r="AC1642" i="2"/>
  <c r="AK1642" i="2"/>
  <c r="AD1642" i="2"/>
  <c r="AE1642" i="2"/>
  <c r="Y1642" i="2"/>
  <c r="AG1642" i="2"/>
  <c r="Z1642" i="2"/>
  <c r="AH1642" i="2"/>
  <c r="AA1642" i="2"/>
  <c r="AI1642" i="2"/>
  <c r="AB1642" i="2"/>
  <c r="AJ1642" i="2"/>
  <c r="X1642" i="2"/>
  <c r="AF1642" i="2"/>
  <c r="Z1671" i="2"/>
  <c r="AH1671" i="2"/>
  <c r="AA1671" i="2"/>
  <c r="AI1671" i="2"/>
  <c r="AB1671" i="2"/>
  <c r="AJ1671" i="2"/>
  <c r="AD1671" i="2"/>
  <c r="AE1671" i="2"/>
  <c r="X1671" i="2"/>
  <c r="AF1671" i="2"/>
  <c r="Y1671" i="2"/>
  <c r="AG1671" i="2"/>
  <c r="AC1671" i="2"/>
  <c r="AK1671" i="2"/>
  <c r="X1757" i="2"/>
  <c r="AF1757" i="2"/>
  <c r="Y1757" i="2"/>
  <c r="AG1757" i="2"/>
  <c r="Z1757" i="2"/>
  <c r="AH1757" i="2"/>
  <c r="AB1757" i="2"/>
  <c r="AJ1757" i="2"/>
  <c r="AC1757" i="2"/>
  <c r="AK1757" i="2"/>
  <c r="AD1757" i="2"/>
  <c r="AE1757" i="2"/>
  <c r="AA1757" i="2"/>
  <c r="AI1757" i="2"/>
  <c r="X1765" i="2"/>
  <c r="AF1765" i="2"/>
  <c r="Y1765" i="2"/>
  <c r="AG1765" i="2"/>
  <c r="Z1765" i="2"/>
  <c r="AH1765" i="2"/>
  <c r="AB1765" i="2"/>
  <c r="AJ1765" i="2"/>
  <c r="AC1765" i="2"/>
  <c r="AK1765" i="2"/>
  <c r="AD1765" i="2"/>
  <c r="AE1765" i="2"/>
  <c r="AA1765" i="2"/>
  <c r="AI1765" i="2"/>
  <c r="Y1798" i="2"/>
  <c r="AG1798" i="2"/>
  <c r="Z1798" i="2"/>
  <c r="AH1798" i="2"/>
  <c r="AA1798" i="2"/>
  <c r="AI1798" i="2"/>
  <c r="AC1798" i="2"/>
  <c r="AK1798" i="2"/>
  <c r="AD1798" i="2"/>
  <c r="AE1798" i="2"/>
  <c r="X1798" i="2"/>
  <c r="AF1798" i="2"/>
  <c r="AB1798" i="2"/>
  <c r="AJ1798" i="2"/>
  <c r="AD1827" i="2"/>
  <c r="AE1827" i="2"/>
  <c r="X1827" i="2"/>
  <c r="AF1827" i="2"/>
  <c r="AA1827" i="2"/>
  <c r="AI1827" i="2"/>
  <c r="AB1827" i="2"/>
  <c r="AJ1827" i="2"/>
  <c r="AC1827" i="2"/>
  <c r="AK1827" i="2"/>
  <c r="Y1827" i="2"/>
  <c r="Z1827" i="2"/>
  <c r="AG1827" i="2"/>
  <c r="AH1827" i="2"/>
  <c r="AC1970" i="2"/>
  <c r="AK1970" i="2"/>
  <c r="AE1970" i="2"/>
  <c r="Z1970" i="2"/>
  <c r="AH1970" i="2"/>
  <c r="AA1970" i="2"/>
  <c r="AI1970" i="2"/>
  <c r="AB1970" i="2"/>
  <c r="AJ1970" i="2"/>
  <c r="AG1970" i="2"/>
  <c r="X1970" i="2"/>
  <c r="Y1970" i="2"/>
  <c r="AD1970" i="2"/>
  <c r="AF1970" i="2"/>
  <c r="Z2077" i="2"/>
  <c r="AH2077" i="2"/>
  <c r="AA2077" i="2"/>
  <c r="AI2077" i="2"/>
  <c r="AB2077" i="2"/>
  <c r="AJ2077" i="2"/>
  <c r="AD2077" i="2"/>
  <c r="AE2077" i="2"/>
  <c r="X2077" i="2"/>
  <c r="AF2077" i="2"/>
  <c r="Y2077" i="2"/>
  <c r="AG2077" i="2"/>
  <c r="AC2077" i="2"/>
  <c r="AK2077" i="2"/>
  <c r="Z2085" i="2"/>
  <c r="AH2085" i="2"/>
  <c r="AA2085" i="2"/>
  <c r="AI2085" i="2"/>
  <c r="AB2085" i="2"/>
  <c r="AJ2085" i="2"/>
  <c r="AD2085" i="2"/>
  <c r="AE2085" i="2"/>
  <c r="X2085" i="2"/>
  <c r="AF2085" i="2"/>
  <c r="Y2085" i="2"/>
  <c r="AG2085" i="2"/>
  <c r="AK2085" i="2"/>
  <c r="AC2085" i="2"/>
  <c r="AD2129" i="2"/>
  <c r="AE2129" i="2"/>
  <c r="X2129" i="2"/>
  <c r="AF2129" i="2"/>
  <c r="Z2129" i="2"/>
  <c r="AH2129" i="2"/>
  <c r="AA2129" i="2"/>
  <c r="AI2129" i="2"/>
  <c r="AB2129" i="2"/>
  <c r="AJ2129" i="2"/>
  <c r="AC2129" i="2"/>
  <c r="AK2129" i="2"/>
  <c r="Y2129" i="2"/>
  <c r="AG2129" i="2"/>
  <c r="AE2138" i="2"/>
  <c r="X2138" i="2"/>
  <c r="AF2138" i="2"/>
  <c r="Y2138" i="2"/>
  <c r="AG2138" i="2"/>
  <c r="AA2138" i="2"/>
  <c r="AI2138" i="2"/>
  <c r="AB2138" i="2"/>
  <c r="AJ2138" i="2"/>
  <c r="AC2138" i="2"/>
  <c r="AK2138" i="2"/>
  <c r="AD2138" i="2"/>
  <c r="Z2138" i="2"/>
  <c r="AH2138" i="2"/>
  <c r="AC2184" i="2"/>
  <c r="AK2184" i="2"/>
  <c r="AD2184" i="2"/>
  <c r="AE2184" i="2"/>
  <c r="Y2184" i="2"/>
  <c r="AG2184" i="2"/>
  <c r="Z2184" i="2"/>
  <c r="AH2184" i="2"/>
  <c r="AA2184" i="2"/>
  <c r="AI2184" i="2"/>
  <c r="AB2184" i="2"/>
  <c r="AJ2184" i="2"/>
  <c r="X2184" i="2"/>
  <c r="AF2184" i="2"/>
  <c r="AE1374" i="2"/>
  <c r="X1374" i="2"/>
  <c r="AF1374" i="2"/>
  <c r="Y1374" i="2"/>
  <c r="AG1374" i="2"/>
  <c r="AA1374" i="2"/>
  <c r="AI1374" i="2"/>
  <c r="AB1374" i="2"/>
  <c r="AJ1374" i="2"/>
  <c r="AC1374" i="2"/>
  <c r="AK1374" i="2"/>
  <c r="AD1374" i="2"/>
  <c r="Z1374" i="2"/>
  <c r="AH1374" i="2"/>
  <c r="Z1423" i="2"/>
  <c r="AH1423" i="2"/>
  <c r="AA1423" i="2"/>
  <c r="AI1423" i="2"/>
  <c r="AB1423" i="2"/>
  <c r="AJ1423" i="2"/>
  <c r="AD1423" i="2"/>
  <c r="AE1423" i="2"/>
  <c r="X1423" i="2"/>
  <c r="AF1423" i="2"/>
  <c r="Y1423" i="2"/>
  <c r="AG1423" i="2"/>
  <c r="AK1423" i="2"/>
  <c r="AC1423" i="2"/>
  <c r="AE1455" i="2"/>
  <c r="AK1455" i="2"/>
  <c r="X1469" i="2"/>
  <c r="AJ1469" i="2"/>
  <c r="Z1487" i="2"/>
  <c r="AH1487" i="2"/>
  <c r="AA1487" i="2"/>
  <c r="AI1487" i="2"/>
  <c r="AB1487" i="2"/>
  <c r="AJ1487" i="2"/>
  <c r="AD1487" i="2"/>
  <c r="AE1487" i="2"/>
  <c r="X1487" i="2"/>
  <c r="AF1487" i="2"/>
  <c r="Y1487" i="2"/>
  <c r="AG1487" i="2"/>
  <c r="AK1487" i="2"/>
  <c r="AC1487" i="2"/>
  <c r="AD1771" i="2"/>
  <c r="AE1771" i="2"/>
  <c r="X1771" i="2"/>
  <c r="AF1771" i="2"/>
  <c r="Z1771" i="2"/>
  <c r="AH1771" i="2"/>
  <c r="AA1771" i="2"/>
  <c r="AI1771" i="2"/>
  <c r="AB1771" i="2"/>
  <c r="AJ1771" i="2"/>
  <c r="AC1771" i="2"/>
  <c r="AK1771" i="2"/>
  <c r="AG1771" i="2"/>
  <c r="Y1771" i="2"/>
  <c r="AD2937" i="2"/>
  <c r="AE2937" i="2"/>
  <c r="X2937" i="2"/>
  <c r="AF2937" i="2"/>
  <c r="Z2937" i="2"/>
  <c r="AH2937" i="2"/>
  <c r="AA2937" i="2"/>
  <c r="AI2937" i="2"/>
  <c r="AB2937" i="2"/>
  <c r="AJ2937" i="2"/>
  <c r="AC2937" i="2"/>
  <c r="AK2937" i="2"/>
  <c r="Y2937" i="2"/>
  <c r="AG2937" i="2"/>
  <c r="AA2534" i="2"/>
  <c r="AI2534" i="2"/>
  <c r="AB2534" i="2"/>
  <c r="AJ2534" i="2"/>
  <c r="AC2534" i="2"/>
  <c r="AK2534" i="2"/>
  <c r="AE2534" i="2"/>
  <c r="X2534" i="2"/>
  <c r="AF2534" i="2"/>
  <c r="Y2534" i="2"/>
  <c r="AG2534" i="2"/>
  <c r="Z2534" i="2"/>
  <c r="AH2534" i="2"/>
  <c r="AD2534" i="2"/>
  <c r="AE2570" i="2"/>
  <c r="X2570" i="2"/>
  <c r="AF2570" i="2"/>
  <c r="Y2570" i="2"/>
  <c r="AG2570" i="2"/>
  <c r="AA2570" i="2"/>
  <c r="AI2570" i="2"/>
  <c r="AB2570" i="2"/>
  <c r="AJ2570" i="2"/>
  <c r="AC2570" i="2"/>
  <c r="AK2570" i="2"/>
  <c r="AD2570" i="2"/>
  <c r="Z2570" i="2"/>
  <c r="AH2570" i="2"/>
  <c r="AD2577" i="2"/>
  <c r="AE2577" i="2"/>
  <c r="X2577" i="2"/>
  <c r="AF2577" i="2"/>
  <c r="Z2577" i="2"/>
  <c r="AH2577" i="2"/>
  <c r="AA2577" i="2"/>
  <c r="AI2577" i="2"/>
  <c r="AB2577" i="2"/>
  <c r="AJ2577" i="2"/>
  <c r="AC2577" i="2"/>
  <c r="AK2577" i="2"/>
  <c r="AG2577" i="2"/>
  <c r="Y2577" i="2"/>
  <c r="AB2823" i="2"/>
  <c r="AJ2823" i="2"/>
  <c r="AC2823" i="2"/>
  <c r="AK2823" i="2"/>
  <c r="AD2823" i="2"/>
  <c r="X2823" i="2"/>
  <c r="AF2823" i="2"/>
  <c r="Y2823" i="2"/>
  <c r="AG2823" i="2"/>
  <c r="Z2823" i="2"/>
  <c r="AH2823" i="2"/>
  <c r="AA2823" i="2"/>
  <c r="AI2823" i="2"/>
  <c r="AE2823" i="2"/>
  <c r="AC2840" i="2"/>
  <c r="AK2840" i="2"/>
  <c r="AD2840" i="2"/>
  <c r="AE2840" i="2"/>
  <c r="Y2840" i="2"/>
  <c r="AG2840" i="2"/>
  <c r="Z2840" i="2"/>
  <c r="AH2840" i="2"/>
  <c r="AA2840" i="2"/>
  <c r="AI2840" i="2"/>
  <c r="AB2840" i="2"/>
  <c r="AJ2840" i="2"/>
  <c r="X2840" i="2"/>
  <c r="AF2840" i="2"/>
  <c r="AE2875" i="2"/>
  <c r="AD2889" i="2"/>
  <c r="AE2889" i="2"/>
  <c r="X2889" i="2"/>
  <c r="AF2889" i="2"/>
  <c r="Z2889" i="2"/>
  <c r="AH2889" i="2"/>
  <c r="AA2889" i="2"/>
  <c r="AI2889" i="2"/>
  <c r="AB2889" i="2"/>
  <c r="AJ2889" i="2"/>
  <c r="AC2889" i="2"/>
  <c r="AK2889" i="2"/>
  <c r="Y2889" i="2"/>
  <c r="AG2889" i="2"/>
  <c r="AA2939" i="2"/>
  <c r="AI2939" i="2"/>
  <c r="T4415" i="2"/>
  <c r="W2514" i="2" s="1"/>
  <c r="T4507" i="2"/>
  <c r="W2568" i="2" s="1"/>
  <c r="T4545" i="2"/>
  <c r="W2590" i="2" s="1"/>
  <c r="T4603" i="2"/>
  <c r="W2630" i="2" s="1"/>
  <c r="T4639" i="2"/>
  <c r="W2644" i="2" s="1"/>
  <c r="T4687" i="2"/>
  <c r="W2670" i="2" s="1"/>
  <c r="T4749" i="2"/>
  <c r="W2699" i="2" s="1"/>
  <c r="T4793" i="2"/>
  <c r="W2726" i="2" s="1"/>
  <c r="T4821" i="2"/>
  <c r="W2741" i="2" s="1"/>
  <c r="T4861" i="2"/>
  <c r="W2765" i="2" s="1"/>
  <c r="T4911" i="2"/>
  <c r="W2795" i="2" s="1"/>
  <c r="X2619" i="2"/>
  <c r="AF2619" i="2"/>
  <c r="Y2619" i="2"/>
  <c r="AG2619" i="2"/>
  <c r="Z2619" i="2"/>
  <c r="AH2619" i="2"/>
  <c r="AB2619" i="2"/>
  <c r="AJ2619" i="2"/>
  <c r="AC2619" i="2"/>
  <c r="AK2619" i="2"/>
  <c r="AD2619" i="2"/>
  <c r="AE2619" i="2"/>
  <c r="AA2619" i="2"/>
  <c r="AI2619" i="2"/>
  <c r="AE2858" i="2"/>
  <c r="X2858" i="2"/>
  <c r="AF2858" i="2"/>
  <c r="Y2858" i="2"/>
  <c r="AG2858" i="2"/>
  <c r="AA2858" i="2"/>
  <c r="AI2858" i="2"/>
  <c r="AB2858" i="2"/>
  <c r="AJ2858" i="2"/>
  <c r="AC2858" i="2"/>
  <c r="AK2858" i="2"/>
  <c r="AD2858" i="2"/>
  <c r="Z2858" i="2"/>
  <c r="AH2858" i="2"/>
  <c r="Y2596" i="2"/>
  <c r="AG2596" i="2"/>
  <c r="Z2596" i="2"/>
  <c r="AH2596" i="2"/>
  <c r="AA2596" i="2"/>
  <c r="AI2596" i="2"/>
  <c r="AC2596" i="2"/>
  <c r="AK2596" i="2"/>
  <c r="AD2596" i="2"/>
  <c r="AE2596" i="2"/>
  <c r="X2596" i="2"/>
  <c r="AF2596" i="2"/>
  <c r="AB2596" i="2"/>
  <c r="AJ2596" i="2"/>
  <c r="X2844" i="2"/>
  <c r="AB433" i="2"/>
  <c r="AJ433" i="2"/>
  <c r="AC433" i="2"/>
  <c r="AK433" i="2"/>
  <c r="AD433" i="2"/>
  <c r="X433" i="2"/>
  <c r="AF433" i="2"/>
  <c r="Y433" i="2"/>
  <c r="AG433" i="2"/>
  <c r="Z433" i="2"/>
  <c r="AH433" i="2"/>
  <c r="AA433" i="2"/>
  <c r="AI433" i="2"/>
  <c r="AE433" i="2"/>
  <c r="Z487" i="2"/>
  <c r="AH487" i="2"/>
  <c r="AA487" i="2"/>
  <c r="AI487" i="2"/>
  <c r="AB487" i="2"/>
  <c r="AJ487" i="2"/>
  <c r="AD487" i="2"/>
  <c r="AE487" i="2"/>
  <c r="X487" i="2"/>
  <c r="AF487" i="2"/>
  <c r="Y487" i="2"/>
  <c r="AG487" i="2"/>
  <c r="AK487" i="2"/>
  <c r="AC487" i="2"/>
  <c r="AD539" i="2"/>
  <c r="AE539" i="2"/>
  <c r="X539" i="2"/>
  <c r="AF539" i="2"/>
  <c r="Z539" i="2"/>
  <c r="AH539" i="2"/>
  <c r="AA539" i="2"/>
  <c r="AI539" i="2"/>
  <c r="AB539" i="2"/>
  <c r="AJ539" i="2"/>
  <c r="AC539" i="2"/>
  <c r="AK539" i="2"/>
  <c r="Y539" i="2"/>
  <c r="AG539" i="2"/>
  <c r="Z431" i="2"/>
  <c r="AH431" i="2"/>
  <c r="AA431" i="2"/>
  <c r="AI431" i="2"/>
  <c r="AB431" i="2"/>
  <c r="AJ431" i="2"/>
  <c r="AD431" i="2"/>
  <c r="AE431" i="2"/>
  <c r="X431" i="2"/>
  <c r="AF431" i="2"/>
  <c r="Y431" i="2"/>
  <c r="AG431" i="2"/>
  <c r="AC431" i="2"/>
  <c r="AK431" i="2"/>
  <c r="AC1132" i="2"/>
  <c r="AK1132" i="2"/>
  <c r="AD1132" i="2"/>
  <c r="AE1132" i="2"/>
  <c r="Y1132" i="2"/>
  <c r="AG1132" i="2"/>
  <c r="Z1132" i="2"/>
  <c r="AH1132" i="2"/>
  <c r="AA1132" i="2"/>
  <c r="AI1132" i="2"/>
  <c r="AB1132" i="2"/>
  <c r="AJ1132" i="2"/>
  <c r="AF1132" i="2"/>
  <c r="X1132" i="2"/>
  <c r="AB625" i="2"/>
  <c r="AJ625" i="2"/>
  <c r="AC625" i="2"/>
  <c r="AK625" i="2"/>
  <c r="AD625" i="2"/>
  <c r="X625" i="2"/>
  <c r="AF625" i="2"/>
  <c r="Y625" i="2"/>
  <c r="AG625" i="2"/>
  <c r="Z625" i="2"/>
  <c r="AH625" i="2"/>
  <c r="AA625" i="2"/>
  <c r="AI625" i="2"/>
  <c r="AE625" i="2"/>
  <c r="AF1358" i="2"/>
  <c r="Y1358" i="2"/>
  <c r="AJ1358" i="2"/>
  <c r="AC1358" i="2"/>
  <c r="AK1358" i="2"/>
  <c r="Z1591" i="2"/>
  <c r="AH1591" i="2"/>
  <c r="AA1591" i="2"/>
  <c r="AI1591" i="2"/>
  <c r="AB1591" i="2"/>
  <c r="AJ1591" i="2"/>
  <c r="AD1591" i="2"/>
  <c r="AE1591" i="2"/>
  <c r="X1591" i="2"/>
  <c r="AF1591" i="2"/>
  <c r="Y1591" i="2"/>
  <c r="AG1591" i="2"/>
  <c r="AC1591" i="2"/>
  <c r="AK1591" i="2"/>
  <c r="X1813" i="2"/>
  <c r="AF1813" i="2"/>
  <c r="Y1813" i="2"/>
  <c r="AG1813" i="2"/>
  <c r="Z1813" i="2"/>
  <c r="AH1813" i="2"/>
  <c r="AC1813" i="2"/>
  <c r="AK1813" i="2"/>
  <c r="AD1813" i="2"/>
  <c r="AE1813" i="2"/>
  <c r="AA1813" i="2"/>
  <c r="AB1813" i="2"/>
  <c r="AI1813" i="2"/>
  <c r="AJ1813" i="2"/>
  <c r="AC2144" i="2"/>
  <c r="AK2144" i="2"/>
  <c r="AD2144" i="2"/>
  <c r="AE2144" i="2"/>
  <c r="Y2144" i="2"/>
  <c r="AG2144" i="2"/>
  <c r="Z2144" i="2"/>
  <c r="AH2144" i="2"/>
  <c r="AA2144" i="2"/>
  <c r="AI2144" i="2"/>
  <c r="AB2144" i="2"/>
  <c r="AJ2144" i="2"/>
  <c r="X2144" i="2"/>
  <c r="AF2144" i="2"/>
  <c r="AA2870" i="2"/>
  <c r="AI2870" i="2"/>
  <c r="AB2870" i="2"/>
  <c r="AJ2870" i="2"/>
  <c r="AC2870" i="2"/>
  <c r="AK2870" i="2"/>
  <c r="AE2870" i="2"/>
  <c r="X2870" i="2"/>
  <c r="AF2870" i="2"/>
  <c r="Y2870" i="2"/>
  <c r="AG2870" i="2"/>
  <c r="Z2870" i="2"/>
  <c r="AH2870" i="2"/>
  <c r="AD2870" i="2"/>
  <c r="Y2908" i="2"/>
  <c r="AG2908" i="2"/>
  <c r="Z2908" i="2"/>
  <c r="AH2908" i="2"/>
  <c r="AA2908" i="2"/>
  <c r="AI2908" i="2"/>
  <c r="AC2908" i="2"/>
  <c r="AK2908" i="2"/>
  <c r="AD2908" i="2"/>
  <c r="AE2908" i="2"/>
  <c r="X2908" i="2"/>
  <c r="AF2908" i="2"/>
  <c r="AB2908" i="2"/>
  <c r="AJ2908" i="2"/>
  <c r="AK2503" i="2"/>
  <c r="X2503" i="2"/>
  <c r="Y2503" i="2"/>
  <c r="AA2503" i="2"/>
  <c r="AK2744" i="2"/>
  <c r="AA211" i="2"/>
  <c r="AI211" i="2"/>
  <c r="AB211" i="2"/>
  <c r="AJ211" i="2"/>
  <c r="AC211" i="2"/>
  <c r="AK211" i="2"/>
  <c r="AE211" i="2"/>
  <c r="X211" i="2"/>
  <c r="AF211" i="2"/>
  <c r="Y211" i="2"/>
  <c r="AG211" i="2"/>
  <c r="Z211" i="2"/>
  <c r="AH211" i="2"/>
  <c r="AD211" i="2"/>
  <c r="T320" i="2"/>
  <c r="AB332" i="2"/>
  <c r="AJ332" i="2"/>
  <c r="AC332" i="2"/>
  <c r="AK332" i="2"/>
  <c r="AD332" i="2"/>
  <c r="X332" i="2"/>
  <c r="AF332" i="2"/>
  <c r="Y332" i="2"/>
  <c r="AG332" i="2"/>
  <c r="Z332" i="2"/>
  <c r="AH332" i="2"/>
  <c r="AA332" i="2"/>
  <c r="AI332" i="2"/>
  <c r="AE332" i="2"/>
  <c r="Z346" i="2"/>
  <c r="AH346" i="2"/>
  <c r="AA346" i="2"/>
  <c r="AI346" i="2"/>
  <c r="AB346" i="2"/>
  <c r="AJ346" i="2"/>
  <c r="AD346" i="2"/>
  <c r="AE346" i="2"/>
  <c r="X346" i="2"/>
  <c r="AF346" i="2"/>
  <c r="Y346" i="2"/>
  <c r="AG346" i="2"/>
  <c r="AC346" i="2"/>
  <c r="AK346" i="2"/>
  <c r="Y24" i="2"/>
  <c r="AG24" i="2"/>
  <c r="Z24" i="2"/>
  <c r="AH24" i="2"/>
  <c r="AA24" i="2"/>
  <c r="AI24" i="2"/>
  <c r="AC24" i="2"/>
  <c r="AK24" i="2"/>
  <c r="AD24" i="2"/>
  <c r="AE24" i="2"/>
  <c r="X24" i="2"/>
  <c r="AF24" i="2"/>
  <c r="AB24" i="2"/>
  <c r="AJ24" i="2"/>
  <c r="AC506" i="2"/>
  <c r="AK506" i="2"/>
  <c r="AD506" i="2"/>
  <c r="AE506" i="2"/>
  <c r="Y506" i="2"/>
  <c r="AG506" i="2"/>
  <c r="Z506" i="2"/>
  <c r="AH506" i="2"/>
  <c r="AA506" i="2"/>
  <c r="AI506" i="2"/>
  <c r="AB506" i="2"/>
  <c r="AJ506" i="2"/>
  <c r="X506" i="2"/>
  <c r="AF506" i="2"/>
  <c r="AA448" i="2"/>
  <c r="AI448" i="2"/>
  <c r="AB448" i="2"/>
  <c r="AJ448" i="2"/>
  <c r="AC448" i="2"/>
  <c r="AK448" i="2"/>
  <c r="AE448" i="2"/>
  <c r="X448" i="2"/>
  <c r="AF448" i="2"/>
  <c r="Y448" i="2"/>
  <c r="AG448" i="2"/>
  <c r="Z448" i="2"/>
  <c r="AH448" i="2"/>
  <c r="AD448" i="2"/>
  <c r="AC482" i="2"/>
  <c r="AK482" i="2"/>
  <c r="AD482" i="2"/>
  <c r="AE482" i="2"/>
  <c r="Y482" i="2"/>
  <c r="AG482" i="2"/>
  <c r="Z482" i="2"/>
  <c r="AH482" i="2"/>
  <c r="AA482" i="2"/>
  <c r="AI482" i="2"/>
  <c r="AB482" i="2"/>
  <c r="AJ482" i="2"/>
  <c r="X482" i="2"/>
  <c r="AF482" i="2"/>
  <c r="Y486" i="2"/>
  <c r="AG486" i="2"/>
  <c r="Z486" i="2"/>
  <c r="AH486" i="2"/>
  <c r="AA486" i="2"/>
  <c r="AI486" i="2"/>
  <c r="AC486" i="2"/>
  <c r="AK486" i="2"/>
  <c r="AD486" i="2"/>
  <c r="AE486" i="2"/>
  <c r="X486" i="2"/>
  <c r="AF486" i="2"/>
  <c r="AB486" i="2"/>
  <c r="AJ486" i="2"/>
  <c r="AC490" i="2"/>
  <c r="AK490" i="2"/>
  <c r="AD490" i="2"/>
  <c r="AE490" i="2"/>
  <c r="Y490" i="2"/>
  <c r="AG490" i="2"/>
  <c r="Z490" i="2"/>
  <c r="AH490" i="2"/>
  <c r="AA490" i="2"/>
  <c r="AI490" i="2"/>
  <c r="AB490" i="2"/>
  <c r="AJ490" i="2"/>
  <c r="X490" i="2"/>
  <c r="AF490" i="2"/>
  <c r="Z503" i="2"/>
  <c r="AH503" i="2"/>
  <c r="AA503" i="2"/>
  <c r="AI503" i="2"/>
  <c r="AB503" i="2"/>
  <c r="AJ503" i="2"/>
  <c r="AD503" i="2"/>
  <c r="AE503" i="2"/>
  <c r="X503" i="2"/>
  <c r="AF503" i="2"/>
  <c r="Y503" i="2"/>
  <c r="AG503" i="2"/>
  <c r="AC503" i="2"/>
  <c r="AK503" i="2"/>
  <c r="AE516" i="2"/>
  <c r="X516" i="2"/>
  <c r="AF516" i="2"/>
  <c r="Y516" i="2"/>
  <c r="AG516" i="2"/>
  <c r="AA516" i="2"/>
  <c r="AI516" i="2"/>
  <c r="AB516" i="2"/>
  <c r="AJ516" i="2"/>
  <c r="AC516" i="2"/>
  <c r="AK516" i="2"/>
  <c r="AD516" i="2"/>
  <c r="Z516" i="2"/>
  <c r="AH516" i="2"/>
  <c r="AB529" i="2"/>
  <c r="AJ529" i="2"/>
  <c r="AC529" i="2"/>
  <c r="AK529" i="2"/>
  <c r="AD529" i="2"/>
  <c r="X529" i="2"/>
  <c r="AF529" i="2"/>
  <c r="Y529" i="2"/>
  <c r="AG529" i="2"/>
  <c r="Z529" i="2"/>
  <c r="AH529" i="2"/>
  <c r="AA529" i="2"/>
  <c r="AI529" i="2"/>
  <c r="AE529" i="2"/>
  <c r="Z543" i="2"/>
  <c r="AH543" i="2"/>
  <c r="AA543" i="2"/>
  <c r="AI543" i="2"/>
  <c r="AB543" i="2"/>
  <c r="AJ543" i="2"/>
  <c r="AD543" i="2"/>
  <c r="AE543" i="2"/>
  <c r="X543" i="2"/>
  <c r="AF543" i="2"/>
  <c r="Y543" i="2"/>
  <c r="AG543" i="2"/>
  <c r="AC543" i="2"/>
  <c r="AK543" i="2"/>
  <c r="X360" i="2"/>
  <c r="AF360" i="2"/>
  <c r="Y360" i="2"/>
  <c r="AG360" i="2"/>
  <c r="Z360" i="2"/>
  <c r="AH360" i="2"/>
  <c r="AB360" i="2"/>
  <c r="AJ360" i="2"/>
  <c r="AC360" i="2"/>
  <c r="AK360" i="2"/>
  <c r="AD360" i="2"/>
  <c r="AE360" i="2"/>
  <c r="AI360" i="2"/>
  <c r="AA360" i="2"/>
  <c r="Z391" i="2"/>
  <c r="AH391" i="2"/>
  <c r="AA391" i="2"/>
  <c r="AI391" i="2"/>
  <c r="AB391" i="2"/>
  <c r="AJ391" i="2"/>
  <c r="AD391" i="2"/>
  <c r="AE391" i="2"/>
  <c r="X391" i="2"/>
  <c r="AF391" i="2"/>
  <c r="Y391" i="2"/>
  <c r="AG391" i="2"/>
  <c r="AK391" i="2"/>
  <c r="AC391" i="2"/>
  <c r="Z471" i="2"/>
  <c r="AH471" i="2"/>
  <c r="AA471" i="2"/>
  <c r="AI471" i="2"/>
  <c r="AB471" i="2"/>
  <c r="AJ471" i="2"/>
  <c r="AD471" i="2"/>
  <c r="AE471" i="2"/>
  <c r="X471" i="2"/>
  <c r="AF471" i="2"/>
  <c r="Y471" i="2"/>
  <c r="AG471" i="2"/>
  <c r="AC471" i="2"/>
  <c r="AK471" i="2"/>
  <c r="AA416" i="2"/>
  <c r="AI416" i="2"/>
  <c r="AB416" i="2"/>
  <c r="AJ416" i="2"/>
  <c r="AC416" i="2"/>
  <c r="AK416" i="2"/>
  <c r="AE416" i="2"/>
  <c r="X416" i="2"/>
  <c r="AF416" i="2"/>
  <c r="Y416" i="2"/>
  <c r="AG416" i="2"/>
  <c r="Z416" i="2"/>
  <c r="AH416" i="2"/>
  <c r="AD416" i="2"/>
  <c r="Y430" i="2"/>
  <c r="AG430" i="2"/>
  <c r="Z430" i="2"/>
  <c r="AH430" i="2"/>
  <c r="AA430" i="2"/>
  <c r="AI430" i="2"/>
  <c r="AC430" i="2"/>
  <c r="AK430" i="2"/>
  <c r="AD430" i="2"/>
  <c r="AE430" i="2"/>
  <c r="X430" i="2"/>
  <c r="AF430" i="2"/>
  <c r="AB430" i="2"/>
  <c r="AJ430" i="2"/>
  <c r="Y446" i="2"/>
  <c r="AG446" i="2"/>
  <c r="Z446" i="2"/>
  <c r="AH446" i="2"/>
  <c r="AA446" i="2"/>
  <c r="AI446" i="2"/>
  <c r="AC446" i="2"/>
  <c r="AK446" i="2"/>
  <c r="AD446" i="2"/>
  <c r="AE446" i="2"/>
  <c r="X446" i="2"/>
  <c r="AF446" i="2"/>
  <c r="AB446" i="2"/>
  <c r="AJ446" i="2"/>
  <c r="Y494" i="2"/>
  <c r="AG494" i="2"/>
  <c r="Z494" i="2"/>
  <c r="AH494" i="2"/>
  <c r="AA494" i="2"/>
  <c r="AI494" i="2"/>
  <c r="AC494" i="2"/>
  <c r="AK494" i="2"/>
  <c r="AD494" i="2"/>
  <c r="AE494" i="2"/>
  <c r="X494" i="2"/>
  <c r="AF494" i="2"/>
  <c r="AB494" i="2"/>
  <c r="AJ494" i="2"/>
  <c r="AD507" i="2"/>
  <c r="AE507" i="2"/>
  <c r="X507" i="2"/>
  <c r="AF507" i="2"/>
  <c r="Z507" i="2"/>
  <c r="AH507" i="2"/>
  <c r="AA507" i="2"/>
  <c r="AI507" i="2"/>
  <c r="AB507" i="2"/>
  <c r="AJ507" i="2"/>
  <c r="AC507" i="2"/>
  <c r="AK507" i="2"/>
  <c r="Y507" i="2"/>
  <c r="AG507" i="2"/>
  <c r="Z362" i="2"/>
  <c r="AH362" i="2"/>
  <c r="AA362" i="2"/>
  <c r="AI362" i="2"/>
  <c r="AB362" i="2"/>
  <c r="AJ362" i="2"/>
  <c r="AD362" i="2"/>
  <c r="AE362" i="2"/>
  <c r="X362" i="2"/>
  <c r="AF362" i="2"/>
  <c r="Y362" i="2"/>
  <c r="AG362" i="2"/>
  <c r="AK362" i="2"/>
  <c r="AC362" i="2"/>
  <c r="X389" i="2"/>
  <c r="AF389" i="2"/>
  <c r="Y389" i="2"/>
  <c r="AG389" i="2"/>
  <c r="Z389" i="2"/>
  <c r="AH389" i="2"/>
  <c r="AB389" i="2"/>
  <c r="AJ389" i="2"/>
  <c r="AC389" i="2"/>
  <c r="AK389" i="2"/>
  <c r="AD389" i="2"/>
  <c r="AE389" i="2"/>
  <c r="AI389" i="2"/>
  <c r="AA389" i="2"/>
  <c r="AD467" i="2"/>
  <c r="AE467" i="2"/>
  <c r="X467" i="2"/>
  <c r="AF467" i="2"/>
  <c r="Z467" i="2"/>
  <c r="AH467" i="2"/>
  <c r="AA467" i="2"/>
  <c r="AI467" i="2"/>
  <c r="AB467" i="2"/>
  <c r="AJ467" i="2"/>
  <c r="AC467" i="2"/>
  <c r="AK467" i="2"/>
  <c r="Y467" i="2"/>
  <c r="AG467" i="2"/>
  <c r="Y478" i="2"/>
  <c r="AG478" i="2"/>
  <c r="Z478" i="2"/>
  <c r="AH478" i="2"/>
  <c r="AA478" i="2"/>
  <c r="AI478" i="2"/>
  <c r="AC478" i="2"/>
  <c r="AK478" i="2"/>
  <c r="AD478" i="2"/>
  <c r="AE478" i="2"/>
  <c r="X478" i="2"/>
  <c r="AF478" i="2"/>
  <c r="AB478" i="2"/>
  <c r="AJ478" i="2"/>
  <c r="AE548" i="2"/>
  <c r="X548" i="2"/>
  <c r="AF548" i="2"/>
  <c r="Y548" i="2"/>
  <c r="AG548" i="2"/>
  <c r="AA548" i="2"/>
  <c r="AI548" i="2"/>
  <c r="AB548" i="2"/>
  <c r="AJ548" i="2"/>
  <c r="AC548" i="2"/>
  <c r="AK548" i="2"/>
  <c r="AD548" i="2"/>
  <c r="Z548" i="2"/>
  <c r="AH548" i="2"/>
  <c r="Y1128" i="2"/>
  <c r="AG1128" i="2"/>
  <c r="Z1128" i="2"/>
  <c r="AH1128" i="2"/>
  <c r="AA1128" i="2"/>
  <c r="AI1128" i="2"/>
  <c r="AC1128" i="2"/>
  <c r="AK1128" i="2"/>
  <c r="AD1128" i="2"/>
  <c r="AE1128" i="2"/>
  <c r="X1128" i="2"/>
  <c r="AF1128" i="2"/>
  <c r="AB1128" i="2"/>
  <c r="AJ1128" i="2"/>
  <c r="Y558" i="2"/>
  <c r="AG558" i="2"/>
  <c r="Z558" i="2"/>
  <c r="AH558" i="2"/>
  <c r="AA558" i="2"/>
  <c r="AI558" i="2"/>
  <c r="AC558" i="2"/>
  <c r="AK558" i="2"/>
  <c r="AD558" i="2"/>
  <c r="AE558" i="2"/>
  <c r="X558" i="2"/>
  <c r="AF558" i="2"/>
  <c r="AB558" i="2"/>
  <c r="AJ558" i="2"/>
  <c r="AC666" i="2"/>
  <c r="AK666" i="2"/>
  <c r="AD666" i="2"/>
  <c r="AE666" i="2"/>
  <c r="Y666" i="2"/>
  <c r="AG666" i="2"/>
  <c r="Z666" i="2"/>
  <c r="AH666" i="2"/>
  <c r="AA666" i="2"/>
  <c r="AI666" i="2"/>
  <c r="AB666" i="2"/>
  <c r="AJ666" i="2"/>
  <c r="X666" i="2"/>
  <c r="AF666" i="2"/>
  <c r="AJ681" i="2"/>
  <c r="AD681" i="2"/>
  <c r="X681" i="2"/>
  <c r="AG681" i="2"/>
  <c r="Z681" i="2"/>
  <c r="AI681" i="2"/>
  <c r="AB697" i="2"/>
  <c r="AJ697" i="2"/>
  <c r="AC697" i="2"/>
  <c r="AK697" i="2"/>
  <c r="AD697" i="2"/>
  <c r="X697" i="2"/>
  <c r="AF697" i="2"/>
  <c r="Y697" i="2"/>
  <c r="AG697" i="2"/>
  <c r="Z697" i="2"/>
  <c r="AH697" i="2"/>
  <c r="AA697" i="2"/>
  <c r="AI697" i="2"/>
  <c r="AE697" i="2"/>
  <c r="AE716" i="2"/>
  <c r="X716" i="2"/>
  <c r="AF716" i="2"/>
  <c r="Y716" i="2"/>
  <c r="AG716" i="2"/>
  <c r="AA716" i="2"/>
  <c r="AI716" i="2"/>
  <c r="AB716" i="2"/>
  <c r="AJ716" i="2"/>
  <c r="AC716" i="2"/>
  <c r="AK716" i="2"/>
  <c r="AD716" i="2"/>
  <c r="Z716" i="2"/>
  <c r="AH716" i="2"/>
  <c r="AB1163" i="2"/>
  <c r="AJ1163" i="2"/>
  <c r="AC1163" i="2"/>
  <c r="AK1163" i="2"/>
  <c r="AD1163" i="2"/>
  <c r="X1163" i="2"/>
  <c r="AF1163" i="2"/>
  <c r="Y1163" i="2"/>
  <c r="AG1163" i="2"/>
  <c r="Z1163" i="2"/>
  <c r="AH1163" i="2"/>
  <c r="AA1163" i="2"/>
  <c r="AI1163" i="2"/>
  <c r="AE1163" i="2"/>
  <c r="Y638" i="2"/>
  <c r="AG638" i="2"/>
  <c r="Z638" i="2"/>
  <c r="AH638" i="2"/>
  <c r="AA638" i="2"/>
  <c r="AI638" i="2"/>
  <c r="AC638" i="2"/>
  <c r="AK638" i="2"/>
  <c r="AD638" i="2"/>
  <c r="AE638" i="2"/>
  <c r="X638" i="2"/>
  <c r="AF638" i="2"/>
  <c r="AB638" i="2"/>
  <c r="AJ638" i="2"/>
  <c r="AA1362" i="2"/>
  <c r="AI1362" i="2"/>
  <c r="AE1362" i="2"/>
  <c r="AB1505" i="2"/>
  <c r="AJ1505" i="2"/>
  <c r="AC1505" i="2"/>
  <c r="AK1505" i="2"/>
  <c r="AD1505" i="2"/>
  <c r="X1505" i="2"/>
  <c r="AF1505" i="2"/>
  <c r="Y1505" i="2"/>
  <c r="AG1505" i="2"/>
  <c r="Z1505" i="2"/>
  <c r="AH1505" i="2"/>
  <c r="AA1505" i="2"/>
  <c r="AI1505" i="2"/>
  <c r="AE1505" i="2"/>
  <c r="AD1539" i="2"/>
  <c r="AE1539" i="2"/>
  <c r="X1539" i="2"/>
  <c r="AF1539" i="2"/>
  <c r="Z1539" i="2"/>
  <c r="AH1539" i="2"/>
  <c r="AA1539" i="2"/>
  <c r="AI1539" i="2"/>
  <c r="AB1539" i="2"/>
  <c r="AJ1539" i="2"/>
  <c r="AC1539" i="2"/>
  <c r="AK1539" i="2"/>
  <c r="Y1539" i="2"/>
  <c r="AG1539" i="2"/>
  <c r="Y1558" i="2"/>
  <c r="AG1558" i="2"/>
  <c r="Z1558" i="2"/>
  <c r="AH1558" i="2"/>
  <c r="AA1558" i="2"/>
  <c r="AI1558" i="2"/>
  <c r="AC1558" i="2"/>
  <c r="AK1558" i="2"/>
  <c r="AD1558" i="2"/>
  <c r="AE1558" i="2"/>
  <c r="X1558" i="2"/>
  <c r="AF1558" i="2"/>
  <c r="AB1558" i="2"/>
  <c r="AJ1558" i="2"/>
  <c r="AD1571" i="2"/>
  <c r="AE1571" i="2"/>
  <c r="X1571" i="2"/>
  <c r="AF1571" i="2"/>
  <c r="Z1571" i="2"/>
  <c r="AH1571" i="2"/>
  <c r="AA1571" i="2"/>
  <c r="AI1571" i="2"/>
  <c r="AB1571" i="2"/>
  <c r="AJ1571" i="2"/>
  <c r="AC1571" i="2"/>
  <c r="AK1571" i="2"/>
  <c r="Y1571" i="2"/>
  <c r="AG1571" i="2"/>
  <c r="AD1587" i="2"/>
  <c r="AE1587" i="2"/>
  <c r="X1587" i="2"/>
  <c r="AF1587" i="2"/>
  <c r="Z1587" i="2"/>
  <c r="AH1587" i="2"/>
  <c r="AA1587" i="2"/>
  <c r="AI1587" i="2"/>
  <c r="AB1587" i="2"/>
  <c r="AJ1587" i="2"/>
  <c r="AC1587" i="2"/>
  <c r="AK1587" i="2"/>
  <c r="Y1587" i="2"/>
  <c r="AG1587" i="2"/>
  <c r="Z1599" i="2"/>
  <c r="AH1599" i="2"/>
  <c r="AA1599" i="2"/>
  <c r="AI1599" i="2"/>
  <c r="AB1599" i="2"/>
  <c r="AJ1599" i="2"/>
  <c r="AD1599" i="2"/>
  <c r="AE1599" i="2"/>
  <c r="X1599" i="2"/>
  <c r="AF1599" i="2"/>
  <c r="Y1599" i="2"/>
  <c r="AG1599" i="2"/>
  <c r="AC1599" i="2"/>
  <c r="AK1599" i="2"/>
  <c r="Z1615" i="2"/>
  <c r="AH1615" i="2"/>
  <c r="AA1615" i="2"/>
  <c r="AI1615" i="2"/>
  <c r="AB1615" i="2"/>
  <c r="AJ1615" i="2"/>
  <c r="AD1615" i="2"/>
  <c r="AE1615" i="2"/>
  <c r="X1615" i="2"/>
  <c r="AF1615" i="2"/>
  <c r="Y1615" i="2"/>
  <c r="AG1615" i="2"/>
  <c r="AK1615" i="2"/>
  <c r="AC1615" i="2"/>
  <c r="Z1631" i="2"/>
  <c r="AH1631" i="2"/>
  <c r="AA1631" i="2"/>
  <c r="AI1631" i="2"/>
  <c r="AB1631" i="2"/>
  <c r="AJ1631" i="2"/>
  <c r="AD1631" i="2"/>
  <c r="AE1631" i="2"/>
  <c r="X1631" i="2"/>
  <c r="AF1631" i="2"/>
  <c r="Y1631" i="2"/>
  <c r="AG1631" i="2"/>
  <c r="AC1631" i="2"/>
  <c r="AK1631" i="2"/>
  <c r="X1653" i="2"/>
  <c r="AF1653" i="2"/>
  <c r="Y1653" i="2"/>
  <c r="AG1653" i="2"/>
  <c r="Z1653" i="2"/>
  <c r="AH1653" i="2"/>
  <c r="AB1653" i="2"/>
  <c r="AJ1653" i="2"/>
  <c r="AC1653" i="2"/>
  <c r="AK1653" i="2"/>
  <c r="AD1653" i="2"/>
  <c r="AE1653" i="2"/>
  <c r="AA1653" i="2"/>
  <c r="AI1653" i="2"/>
  <c r="AB1673" i="2"/>
  <c r="AJ1673" i="2"/>
  <c r="AC1673" i="2"/>
  <c r="AK1673" i="2"/>
  <c r="AD1673" i="2"/>
  <c r="X1673" i="2"/>
  <c r="AF1673" i="2"/>
  <c r="Y1673" i="2"/>
  <c r="AG1673" i="2"/>
  <c r="Z1673" i="2"/>
  <c r="AH1673" i="2"/>
  <c r="AA1673" i="2"/>
  <c r="AI1673" i="2"/>
  <c r="AE1673" i="2"/>
  <c r="AB2087" i="2"/>
  <c r="AJ2087" i="2"/>
  <c r="AC2087" i="2"/>
  <c r="AK2087" i="2"/>
  <c r="AD2087" i="2"/>
  <c r="X2087" i="2"/>
  <c r="AF2087" i="2"/>
  <c r="Y2087" i="2"/>
  <c r="AG2087" i="2"/>
  <c r="Z2087" i="2"/>
  <c r="AH2087" i="2"/>
  <c r="AA2087" i="2"/>
  <c r="AI2087" i="2"/>
  <c r="AE2087" i="2"/>
  <c r="AC2096" i="2"/>
  <c r="AK2096" i="2"/>
  <c r="AD2096" i="2"/>
  <c r="AE2096" i="2"/>
  <c r="Y2096" i="2"/>
  <c r="AG2096" i="2"/>
  <c r="Z2096" i="2"/>
  <c r="AH2096" i="2"/>
  <c r="AA2096" i="2"/>
  <c r="AI2096" i="2"/>
  <c r="AB2096" i="2"/>
  <c r="AJ2096" i="2"/>
  <c r="X2096" i="2"/>
  <c r="AF2096" i="2"/>
  <c r="AE2106" i="2"/>
  <c r="X2106" i="2"/>
  <c r="AF2106" i="2"/>
  <c r="Y2106" i="2"/>
  <c r="AG2106" i="2"/>
  <c r="AA2106" i="2"/>
  <c r="AI2106" i="2"/>
  <c r="AB2106" i="2"/>
  <c r="AJ2106" i="2"/>
  <c r="AC2106" i="2"/>
  <c r="AK2106" i="2"/>
  <c r="AD2106" i="2"/>
  <c r="Z2106" i="2"/>
  <c r="AH2106" i="2"/>
  <c r="Y2140" i="2"/>
  <c r="AG2140" i="2"/>
  <c r="Z2140" i="2"/>
  <c r="AH2140" i="2"/>
  <c r="AA2140" i="2"/>
  <c r="AI2140" i="2"/>
  <c r="AC2140" i="2"/>
  <c r="AK2140" i="2"/>
  <c r="AD2140" i="2"/>
  <c r="AE2140" i="2"/>
  <c r="X2140" i="2"/>
  <c r="AF2140" i="2"/>
  <c r="AB2140" i="2"/>
  <c r="AJ2140" i="2"/>
  <c r="Y2156" i="2"/>
  <c r="AG2156" i="2"/>
  <c r="Z2156" i="2"/>
  <c r="AH2156" i="2"/>
  <c r="AA2156" i="2"/>
  <c r="AI2156" i="2"/>
  <c r="AC2156" i="2"/>
  <c r="AK2156" i="2"/>
  <c r="AD2156" i="2"/>
  <c r="AE2156" i="2"/>
  <c r="X2156" i="2"/>
  <c r="AF2156" i="2"/>
  <c r="AB2156" i="2"/>
  <c r="AJ2156" i="2"/>
  <c r="AE2186" i="2"/>
  <c r="X2186" i="2"/>
  <c r="AF2186" i="2"/>
  <c r="Y2186" i="2"/>
  <c r="AG2186" i="2"/>
  <c r="AA2186" i="2"/>
  <c r="AI2186" i="2"/>
  <c r="AB2186" i="2"/>
  <c r="AJ2186" i="2"/>
  <c r="AC2186" i="2"/>
  <c r="AK2186" i="2"/>
  <c r="AD2186" i="2"/>
  <c r="Z2186" i="2"/>
  <c r="AH2186" i="2"/>
  <c r="AC2200" i="2"/>
  <c r="AK2200" i="2"/>
  <c r="AD2200" i="2"/>
  <c r="AE2200" i="2"/>
  <c r="Y2200" i="2"/>
  <c r="AG2200" i="2"/>
  <c r="Z2200" i="2"/>
  <c r="AH2200" i="2"/>
  <c r="AA2200" i="2"/>
  <c r="AI2200" i="2"/>
  <c r="AB2200" i="2"/>
  <c r="AJ2200" i="2"/>
  <c r="X2200" i="2"/>
  <c r="AF2200" i="2"/>
  <c r="Y2252" i="2"/>
  <c r="AG2252" i="2"/>
  <c r="Z2252" i="2"/>
  <c r="AH2252" i="2"/>
  <c r="AA2252" i="2"/>
  <c r="AI2252" i="2"/>
  <c r="AC2252" i="2"/>
  <c r="AK2252" i="2"/>
  <c r="AD2252" i="2"/>
  <c r="AE2252" i="2"/>
  <c r="X2252" i="2"/>
  <c r="AF2252" i="2"/>
  <c r="AB2252" i="2"/>
  <c r="AJ2252" i="2"/>
  <c r="AB2263" i="2"/>
  <c r="AJ2263" i="2"/>
  <c r="AC2263" i="2"/>
  <c r="AK2263" i="2"/>
  <c r="AD2263" i="2"/>
  <c r="X2263" i="2"/>
  <c r="AF2263" i="2"/>
  <c r="Y2263" i="2"/>
  <c r="AG2263" i="2"/>
  <c r="Z2263" i="2"/>
  <c r="AH2263" i="2"/>
  <c r="AA2263" i="2"/>
  <c r="AI2263" i="2"/>
  <c r="AE2263" i="2"/>
  <c r="AD2385" i="2"/>
  <c r="AE2385" i="2"/>
  <c r="X2385" i="2"/>
  <c r="AF2385" i="2"/>
  <c r="Z2385" i="2"/>
  <c r="AH2385" i="2"/>
  <c r="AA2385" i="2"/>
  <c r="AI2385" i="2"/>
  <c r="AB2385" i="2"/>
  <c r="AJ2385" i="2"/>
  <c r="AC2385" i="2"/>
  <c r="AK2385" i="2"/>
  <c r="AG2385" i="2"/>
  <c r="Y2385" i="2"/>
  <c r="X2459" i="2"/>
  <c r="AF2459" i="2"/>
  <c r="Y2459" i="2"/>
  <c r="AG2459" i="2"/>
  <c r="Z2459" i="2"/>
  <c r="AH2459" i="2"/>
  <c r="AB2459" i="2"/>
  <c r="AJ2459" i="2"/>
  <c r="AC2459" i="2"/>
  <c r="AK2459" i="2"/>
  <c r="AD2459" i="2"/>
  <c r="AE2459" i="2"/>
  <c r="AA2459" i="2"/>
  <c r="AI2459" i="2"/>
  <c r="AC2816" i="2"/>
  <c r="AK2816" i="2"/>
  <c r="AD2816" i="2"/>
  <c r="AE2816" i="2"/>
  <c r="Y2816" i="2"/>
  <c r="AG2816" i="2"/>
  <c r="Z2816" i="2"/>
  <c r="AH2816" i="2"/>
  <c r="AA2816" i="2"/>
  <c r="AI2816" i="2"/>
  <c r="AB2816" i="2"/>
  <c r="AJ2816" i="2"/>
  <c r="AF2816" i="2"/>
  <c r="X2816" i="2"/>
  <c r="Y2836" i="2"/>
  <c r="AG2836" i="2"/>
  <c r="Z2836" i="2"/>
  <c r="AH2836" i="2"/>
  <c r="AA2836" i="2"/>
  <c r="AI2836" i="2"/>
  <c r="AC2836" i="2"/>
  <c r="AK2836" i="2"/>
  <c r="AD2836" i="2"/>
  <c r="AE2836" i="2"/>
  <c r="X2836" i="2"/>
  <c r="AF2836" i="2"/>
  <c r="AB2836" i="2"/>
  <c r="AJ2836" i="2"/>
  <c r="AB2847" i="2"/>
  <c r="AJ2847" i="2"/>
  <c r="AC2847" i="2"/>
  <c r="AK2847" i="2"/>
  <c r="AD2847" i="2"/>
  <c r="X2847" i="2"/>
  <c r="AF2847" i="2"/>
  <c r="Y2847" i="2"/>
  <c r="AG2847" i="2"/>
  <c r="Z2847" i="2"/>
  <c r="AH2847" i="2"/>
  <c r="AA2847" i="2"/>
  <c r="AI2847" i="2"/>
  <c r="AE2847" i="2"/>
  <c r="AE2906" i="2"/>
  <c r="X2906" i="2"/>
  <c r="AF2906" i="2"/>
  <c r="Y2906" i="2"/>
  <c r="AG2906" i="2"/>
  <c r="AA2906" i="2"/>
  <c r="AI2906" i="2"/>
  <c r="AB2906" i="2"/>
  <c r="AJ2906" i="2"/>
  <c r="AC2906" i="2"/>
  <c r="AK2906" i="2"/>
  <c r="AD2906" i="2"/>
  <c r="Z2906" i="2"/>
  <c r="AH2906" i="2"/>
  <c r="AA2918" i="2"/>
  <c r="AI2918" i="2"/>
  <c r="AB2918" i="2"/>
  <c r="AJ2918" i="2"/>
  <c r="AC2918" i="2"/>
  <c r="AK2918" i="2"/>
  <c r="AE2918" i="2"/>
  <c r="X2918" i="2"/>
  <c r="AF2918" i="2"/>
  <c r="Y2918" i="2"/>
  <c r="AG2918" i="2"/>
  <c r="Z2918" i="2"/>
  <c r="AH2918" i="2"/>
  <c r="AD2918" i="2"/>
  <c r="AC2504" i="2"/>
  <c r="AK2504" i="2"/>
  <c r="AD2504" i="2"/>
  <c r="AE2504" i="2"/>
  <c r="Y2504" i="2"/>
  <c r="AG2504" i="2"/>
  <c r="Z2504" i="2"/>
  <c r="AH2504" i="2"/>
  <c r="AA2504" i="2"/>
  <c r="AI2504" i="2"/>
  <c r="AB2504" i="2"/>
  <c r="AJ2504" i="2"/>
  <c r="X2504" i="2"/>
  <c r="AF2504" i="2"/>
  <c r="AD2521" i="2"/>
  <c r="AE2521" i="2"/>
  <c r="X2521" i="2"/>
  <c r="AF2521" i="2"/>
  <c r="Z2521" i="2"/>
  <c r="AH2521" i="2"/>
  <c r="AA2521" i="2"/>
  <c r="AI2521" i="2"/>
  <c r="AB2521" i="2"/>
  <c r="AJ2521" i="2"/>
  <c r="AC2521" i="2"/>
  <c r="AK2521" i="2"/>
  <c r="Y2521" i="2"/>
  <c r="AG2521" i="2"/>
  <c r="AD2593" i="2"/>
  <c r="AE2593" i="2"/>
  <c r="X2593" i="2"/>
  <c r="AF2593" i="2"/>
  <c r="Z2593" i="2"/>
  <c r="AH2593" i="2"/>
  <c r="AA2593" i="2"/>
  <c r="AI2593" i="2"/>
  <c r="AB2593" i="2"/>
  <c r="AJ2593" i="2"/>
  <c r="AC2593" i="2"/>
  <c r="AK2593" i="2"/>
  <c r="Y2593" i="2"/>
  <c r="AG2593" i="2"/>
  <c r="AB2615" i="2"/>
  <c r="AJ2615" i="2"/>
  <c r="AC2615" i="2"/>
  <c r="AK2615" i="2"/>
  <c r="AD2615" i="2"/>
  <c r="X2615" i="2"/>
  <c r="AF2615" i="2"/>
  <c r="Y2615" i="2"/>
  <c r="AG2615" i="2"/>
  <c r="Z2615" i="2"/>
  <c r="AH2615" i="2"/>
  <c r="AA2615" i="2"/>
  <c r="AI2615" i="2"/>
  <c r="AE2615" i="2"/>
  <c r="AD2657" i="2"/>
  <c r="AE2657" i="2"/>
  <c r="X2657" i="2"/>
  <c r="AF2657" i="2"/>
  <c r="Z2657" i="2"/>
  <c r="AH2657" i="2"/>
  <c r="AA2657" i="2"/>
  <c r="AI2657" i="2"/>
  <c r="AB2657" i="2"/>
  <c r="AJ2657" i="2"/>
  <c r="AC2657" i="2"/>
  <c r="AK2657" i="2"/>
  <c r="Y2657" i="2"/>
  <c r="AG2657" i="2"/>
  <c r="Z2685" i="2"/>
  <c r="AH2685" i="2"/>
  <c r="AA2685" i="2"/>
  <c r="AI2685" i="2"/>
  <c r="AB2685" i="2"/>
  <c r="AJ2685" i="2"/>
  <c r="AD2685" i="2"/>
  <c r="AE2685" i="2"/>
  <c r="X2685" i="2"/>
  <c r="AF2685" i="2"/>
  <c r="Y2685" i="2"/>
  <c r="AG2685" i="2"/>
  <c r="AC2685" i="2"/>
  <c r="AK2685" i="2"/>
  <c r="Y2700" i="2"/>
  <c r="AG2700" i="2"/>
  <c r="Z2700" i="2"/>
  <c r="AH2700" i="2"/>
  <c r="AA2700" i="2"/>
  <c r="AI2700" i="2"/>
  <c r="AC2700" i="2"/>
  <c r="AK2700" i="2"/>
  <c r="AD2700" i="2"/>
  <c r="AE2700" i="2"/>
  <c r="X2700" i="2"/>
  <c r="AF2700" i="2"/>
  <c r="AB2700" i="2"/>
  <c r="AJ2700" i="2"/>
  <c r="Y2724" i="2"/>
  <c r="AG2724" i="2"/>
  <c r="Z2724" i="2"/>
  <c r="AH2724" i="2"/>
  <c r="AA2724" i="2"/>
  <c r="AI2724" i="2"/>
  <c r="AC2724" i="2"/>
  <c r="AK2724" i="2"/>
  <c r="AD2724" i="2"/>
  <c r="AE2724" i="2"/>
  <c r="X2724" i="2"/>
  <c r="AF2724" i="2"/>
  <c r="AB2724" i="2"/>
  <c r="AJ2724" i="2"/>
  <c r="AE2762" i="2"/>
  <c r="X2762" i="2"/>
  <c r="AF2762" i="2"/>
  <c r="Y2762" i="2"/>
  <c r="AG2762" i="2"/>
  <c r="AA2762" i="2"/>
  <c r="AI2762" i="2"/>
  <c r="AB2762" i="2"/>
  <c r="AJ2762" i="2"/>
  <c r="AC2762" i="2"/>
  <c r="AK2762" i="2"/>
  <c r="AD2762" i="2"/>
  <c r="Z2762" i="2"/>
  <c r="AH2762" i="2"/>
  <c r="AA2766" i="2"/>
  <c r="AI2766" i="2"/>
  <c r="AB2766" i="2"/>
  <c r="AJ2766" i="2"/>
  <c r="AC2766" i="2"/>
  <c r="AK2766" i="2"/>
  <c r="AE2766" i="2"/>
  <c r="X2766" i="2"/>
  <c r="AF2766" i="2"/>
  <c r="Y2766" i="2"/>
  <c r="AG2766" i="2"/>
  <c r="Z2766" i="2"/>
  <c r="AH2766" i="2"/>
  <c r="AD2766" i="2"/>
  <c r="Y2772" i="2"/>
  <c r="AG2772" i="2"/>
  <c r="Z2772" i="2"/>
  <c r="AH2772" i="2"/>
  <c r="AA2772" i="2"/>
  <c r="AI2772" i="2"/>
  <c r="AC2772" i="2"/>
  <c r="AK2772" i="2"/>
  <c r="AD2772" i="2"/>
  <c r="AE2772" i="2"/>
  <c r="X2772" i="2"/>
  <c r="AF2772" i="2"/>
  <c r="AB2772" i="2"/>
  <c r="AJ2772" i="2"/>
  <c r="Z2821" i="2"/>
  <c r="AH2821" i="2"/>
  <c r="AA2821" i="2"/>
  <c r="AI2821" i="2"/>
  <c r="AB2821" i="2"/>
  <c r="AJ2821" i="2"/>
  <c r="AD2821" i="2"/>
  <c r="AE2821" i="2"/>
  <c r="X2821" i="2"/>
  <c r="AF2821" i="2"/>
  <c r="Y2821" i="2"/>
  <c r="AG2821" i="2"/>
  <c r="AC2821" i="2"/>
  <c r="AK2821" i="2"/>
  <c r="AD2865" i="2"/>
  <c r="AE2865" i="2"/>
  <c r="X2865" i="2"/>
  <c r="AF2865" i="2"/>
  <c r="Z2865" i="2"/>
  <c r="AH2865" i="2"/>
  <c r="AA2865" i="2"/>
  <c r="AI2865" i="2"/>
  <c r="AB2865" i="2"/>
  <c r="AJ2865" i="2"/>
  <c r="AC2865" i="2"/>
  <c r="AK2865" i="2"/>
  <c r="Y2865" i="2"/>
  <c r="AG2865" i="2"/>
  <c r="Z2885" i="2"/>
  <c r="AH2885" i="2"/>
  <c r="AA2885" i="2"/>
  <c r="AI2885" i="2"/>
  <c r="AB2885" i="2"/>
  <c r="AJ2885" i="2"/>
  <c r="AD2885" i="2"/>
  <c r="AE2885" i="2"/>
  <c r="X2885" i="2"/>
  <c r="AF2885" i="2"/>
  <c r="Y2885" i="2"/>
  <c r="AG2885" i="2"/>
  <c r="AC2885" i="2"/>
  <c r="AK2885" i="2"/>
  <c r="AA2894" i="2"/>
  <c r="AI2894" i="2"/>
  <c r="AB2894" i="2"/>
  <c r="AJ2894" i="2"/>
  <c r="AC2894" i="2"/>
  <c r="AK2894" i="2"/>
  <c r="AE2894" i="2"/>
  <c r="X2894" i="2"/>
  <c r="AF2894" i="2"/>
  <c r="Y2894" i="2"/>
  <c r="AG2894" i="2"/>
  <c r="Z2894" i="2"/>
  <c r="AH2894" i="2"/>
  <c r="AD2894" i="2"/>
  <c r="Y2916" i="2"/>
  <c r="AG2916" i="2"/>
  <c r="Z2916" i="2"/>
  <c r="AH2916" i="2"/>
  <c r="AA2916" i="2"/>
  <c r="AI2916" i="2"/>
  <c r="AC2916" i="2"/>
  <c r="AK2916" i="2"/>
  <c r="AD2916" i="2"/>
  <c r="AE2916" i="2"/>
  <c r="X2916" i="2"/>
  <c r="AF2916" i="2"/>
  <c r="AB2916" i="2"/>
  <c r="AJ2916" i="2"/>
  <c r="X2435" i="2"/>
  <c r="AF2435" i="2"/>
  <c r="Y2435" i="2"/>
  <c r="AG2435" i="2"/>
  <c r="Z2435" i="2"/>
  <c r="AH2435" i="2"/>
  <c r="AB2435" i="2"/>
  <c r="AJ2435" i="2"/>
  <c r="AC2435" i="2"/>
  <c r="AK2435" i="2"/>
  <c r="AD2435" i="2"/>
  <c r="AE2435" i="2"/>
  <c r="AA2435" i="2"/>
  <c r="AI2435" i="2"/>
  <c r="AI2861" i="2"/>
  <c r="AD2861" i="2"/>
  <c r="AE2861" i="2"/>
  <c r="Y2861" i="2"/>
  <c r="AG2861" i="2"/>
  <c r="AB2903" i="2"/>
  <c r="AJ2903" i="2"/>
  <c r="AC2903" i="2"/>
  <c r="AK2903" i="2"/>
  <c r="AD2903" i="2"/>
  <c r="X2903" i="2"/>
  <c r="AF2903" i="2"/>
  <c r="Y2903" i="2"/>
  <c r="AG2903" i="2"/>
  <c r="Z2903" i="2"/>
  <c r="AH2903" i="2"/>
  <c r="AA2903" i="2"/>
  <c r="AI2903" i="2"/>
  <c r="AE2903" i="2"/>
  <c r="T5003" i="2"/>
  <c r="W2853" i="2" s="1"/>
  <c r="T4417" i="2"/>
  <c r="W2515" i="2" s="1"/>
  <c r="T4517" i="2"/>
  <c r="W2573" i="2" s="1"/>
  <c r="T4547" i="2"/>
  <c r="W2591" i="2" s="1"/>
  <c r="T4615" i="2"/>
  <c r="W2634" i="2" s="1"/>
  <c r="T4651" i="2"/>
  <c r="W2650" i="2" s="1"/>
  <c r="T4691" i="2"/>
  <c r="W2671" i="2" s="1"/>
  <c r="T4761" i="2"/>
  <c r="W2707" i="2" s="1"/>
  <c r="T4795" i="2"/>
  <c r="W2727" i="2" s="1"/>
  <c r="T4823" i="2"/>
  <c r="W2742" i="2" s="1"/>
  <c r="T4867" i="2"/>
  <c r="W2769" i="2" s="1"/>
  <c r="T4913" i="2"/>
  <c r="W2796" i="2" s="1"/>
  <c r="Y2603" i="2"/>
  <c r="Z2603" i="2"/>
  <c r="AH2603" i="2"/>
  <c r="AD2603" i="2"/>
  <c r="AA2603" i="2"/>
  <c r="X352" i="2"/>
  <c r="AF352" i="2"/>
  <c r="Y352" i="2"/>
  <c r="AG352" i="2"/>
  <c r="Z352" i="2"/>
  <c r="AH352" i="2"/>
  <c r="AB352" i="2"/>
  <c r="AJ352" i="2"/>
  <c r="AC352" i="2"/>
  <c r="AK352" i="2"/>
  <c r="AD352" i="2"/>
  <c r="AE352" i="2"/>
  <c r="AA352" i="2"/>
  <c r="AI352" i="2"/>
  <c r="AC381" i="2"/>
  <c r="AK381" i="2"/>
  <c r="AD381" i="2"/>
  <c r="AE381" i="2"/>
  <c r="Y381" i="2"/>
  <c r="AG381" i="2"/>
  <c r="Z381" i="2"/>
  <c r="AH381" i="2"/>
  <c r="AA381" i="2"/>
  <c r="AI381" i="2"/>
  <c r="AB381" i="2"/>
  <c r="AJ381" i="2"/>
  <c r="X381" i="2"/>
  <c r="AF381" i="2"/>
  <c r="AC1562" i="2"/>
  <c r="AK1562" i="2"/>
  <c r="AD1562" i="2"/>
  <c r="AE1562" i="2"/>
  <c r="Y1562" i="2"/>
  <c r="AG1562" i="2"/>
  <c r="Z1562" i="2"/>
  <c r="AH1562" i="2"/>
  <c r="AA1562" i="2"/>
  <c r="AI1562" i="2"/>
  <c r="AB1562" i="2"/>
  <c r="AJ1562" i="2"/>
  <c r="AF1562" i="2"/>
  <c r="X1562" i="2"/>
  <c r="Z1759" i="2"/>
  <c r="AH1759" i="2"/>
  <c r="AA1759" i="2"/>
  <c r="AI1759" i="2"/>
  <c r="AB1759" i="2"/>
  <c r="AJ1759" i="2"/>
  <c r="AD1759" i="2"/>
  <c r="AE1759" i="2"/>
  <c r="X1759" i="2"/>
  <c r="AF1759" i="2"/>
  <c r="Y1759" i="2"/>
  <c r="AG1759" i="2"/>
  <c r="AC1759" i="2"/>
  <c r="AK1759" i="2"/>
  <c r="X2203" i="2"/>
  <c r="AF2203" i="2"/>
  <c r="Y2203" i="2"/>
  <c r="AG2203" i="2"/>
  <c r="Z2203" i="2"/>
  <c r="AH2203" i="2"/>
  <c r="AB2203" i="2"/>
  <c r="AJ2203" i="2"/>
  <c r="AC2203" i="2"/>
  <c r="AK2203" i="2"/>
  <c r="AD2203" i="2"/>
  <c r="AE2203" i="2"/>
  <c r="AA2203" i="2"/>
  <c r="AI2203" i="2"/>
  <c r="X2931" i="2"/>
  <c r="AF2931" i="2"/>
  <c r="Y2931" i="2"/>
  <c r="AG2931" i="2"/>
  <c r="Z2931" i="2"/>
  <c r="AH2931" i="2"/>
  <c r="AB2931" i="2"/>
  <c r="AJ2931" i="2"/>
  <c r="AC2931" i="2"/>
  <c r="AK2931" i="2"/>
  <c r="AD2931" i="2"/>
  <c r="AE2931" i="2"/>
  <c r="AI2931" i="2"/>
  <c r="AA2931" i="2"/>
  <c r="AC2696" i="2"/>
  <c r="AK2696" i="2"/>
  <c r="AD2696" i="2"/>
  <c r="AE2696" i="2"/>
  <c r="Y2696" i="2"/>
  <c r="AG2696" i="2"/>
  <c r="Z2696" i="2"/>
  <c r="AH2696" i="2"/>
  <c r="AA2696" i="2"/>
  <c r="AI2696" i="2"/>
  <c r="AB2696" i="2"/>
  <c r="AJ2696" i="2"/>
  <c r="X2696" i="2"/>
  <c r="AF2696" i="2"/>
  <c r="AA2774" i="2"/>
  <c r="AI2774" i="2"/>
  <c r="AB2774" i="2"/>
  <c r="AJ2774" i="2"/>
  <c r="AC2774" i="2"/>
  <c r="AK2774" i="2"/>
  <c r="AE2774" i="2"/>
  <c r="X2774" i="2"/>
  <c r="AF2774" i="2"/>
  <c r="Y2774" i="2"/>
  <c r="AG2774" i="2"/>
  <c r="Z2774" i="2"/>
  <c r="AH2774" i="2"/>
  <c r="AD2774" i="2"/>
  <c r="AE2834" i="2"/>
  <c r="X2834" i="2"/>
  <c r="AF2834" i="2"/>
  <c r="Y2834" i="2"/>
  <c r="AG2834" i="2"/>
  <c r="AA2834" i="2"/>
  <c r="AI2834" i="2"/>
  <c r="AB2834" i="2"/>
  <c r="AJ2834" i="2"/>
  <c r="AC2834" i="2"/>
  <c r="AK2834" i="2"/>
  <c r="AD2834" i="2"/>
  <c r="Z2834" i="2"/>
  <c r="AH2834" i="2"/>
  <c r="Z2637" i="2"/>
  <c r="AH2637" i="2"/>
  <c r="AA2637" i="2"/>
  <c r="AI2637" i="2"/>
  <c r="AB2637" i="2"/>
  <c r="AE2637" i="2"/>
  <c r="X2637" i="2"/>
  <c r="AF2637" i="2"/>
  <c r="Y2637" i="2"/>
  <c r="AG2637" i="2"/>
  <c r="AC2637" i="2"/>
  <c r="X2690" i="2"/>
  <c r="AF2690" i="2"/>
  <c r="AC2690" i="2"/>
  <c r="AK2690" i="2"/>
  <c r="AD334" i="2"/>
  <c r="AE334" i="2"/>
  <c r="X334" i="2"/>
  <c r="AF334" i="2"/>
  <c r="Z334" i="2"/>
  <c r="AH334" i="2"/>
  <c r="AA334" i="2"/>
  <c r="AI334" i="2"/>
  <c r="AB334" i="2"/>
  <c r="AJ334" i="2"/>
  <c r="AC334" i="2"/>
  <c r="AK334" i="2"/>
  <c r="Y334" i="2"/>
  <c r="AG334" i="2"/>
  <c r="AB348" i="2"/>
  <c r="AJ348" i="2"/>
  <c r="AC348" i="2"/>
  <c r="AK348" i="2"/>
  <c r="AD348" i="2"/>
  <c r="X348" i="2"/>
  <c r="AF348" i="2"/>
  <c r="Y348" i="2"/>
  <c r="AG348" i="2"/>
  <c r="Z348" i="2"/>
  <c r="AH348" i="2"/>
  <c r="AA348" i="2"/>
  <c r="AI348" i="2"/>
  <c r="AE348" i="2"/>
  <c r="Y61" i="2"/>
  <c r="AG61" i="2"/>
  <c r="Z61" i="2"/>
  <c r="AH61" i="2"/>
  <c r="AA61" i="2"/>
  <c r="AI61" i="2"/>
  <c r="AC61" i="2"/>
  <c r="AK61" i="2"/>
  <c r="AD61" i="2"/>
  <c r="AE61" i="2"/>
  <c r="X61" i="2"/>
  <c r="AF61" i="2"/>
  <c r="AB61" i="2"/>
  <c r="AJ61" i="2"/>
  <c r="AD419" i="2"/>
  <c r="AE419" i="2"/>
  <c r="X419" i="2"/>
  <c r="AF419" i="2"/>
  <c r="Z419" i="2"/>
  <c r="AH419" i="2"/>
  <c r="AA419" i="2"/>
  <c r="AI419" i="2"/>
  <c r="AB419" i="2"/>
  <c r="AJ419" i="2"/>
  <c r="AC419" i="2"/>
  <c r="AK419" i="2"/>
  <c r="AG419" i="2"/>
  <c r="Y419" i="2"/>
  <c r="AA456" i="2"/>
  <c r="AI456" i="2"/>
  <c r="AB456" i="2"/>
  <c r="AJ456" i="2"/>
  <c r="AC456" i="2"/>
  <c r="AK456" i="2"/>
  <c r="AE456" i="2"/>
  <c r="X456" i="2"/>
  <c r="AF456" i="2"/>
  <c r="Y456" i="2"/>
  <c r="AG456" i="2"/>
  <c r="Z456" i="2"/>
  <c r="AH456" i="2"/>
  <c r="AD456" i="2"/>
  <c r="AA472" i="2"/>
  <c r="AI472" i="2"/>
  <c r="AB472" i="2"/>
  <c r="AJ472" i="2"/>
  <c r="AC472" i="2"/>
  <c r="AK472" i="2"/>
  <c r="AE472" i="2"/>
  <c r="X472" i="2"/>
  <c r="AF472" i="2"/>
  <c r="Y472" i="2"/>
  <c r="AG472" i="2"/>
  <c r="Z472" i="2"/>
  <c r="AH472" i="2"/>
  <c r="AD472" i="2"/>
  <c r="AA26" i="2"/>
  <c r="AI26" i="2"/>
  <c r="AB26" i="2"/>
  <c r="AJ26" i="2"/>
  <c r="AC26" i="2"/>
  <c r="AK26" i="2"/>
  <c r="AE26" i="2"/>
  <c r="X26" i="2"/>
  <c r="AF26" i="2"/>
  <c r="Y26" i="2"/>
  <c r="AG26" i="2"/>
  <c r="Z26" i="2"/>
  <c r="AH26" i="2"/>
  <c r="AD26" i="2"/>
  <c r="Y69" i="2"/>
  <c r="AG69" i="2"/>
  <c r="Z69" i="2"/>
  <c r="AH69" i="2"/>
  <c r="AA69" i="2"/>
  <c r="AI69" i="2"/>
  <c r="AC69" i="2"/>
  <c r="AK69" i="2"/>
  <c r="AD69" i="2"/>
  <c r="AE69" i="2"/>
  <c r="X69" i="2"/>
  <c r="AF69" i="2"/>
  <c r="AB69" i="2"/>
  <c r="AJ69" i="2"/>
  <c r="AD411" i="2"/>
  <c r="AE411" i="2"/>
  <c r="X411" i="2"/>
  <c r="AF411" i="2"/>
  <c r="Z411" i="2"/>
  <c r="AH411" i="2"/>
  <c r="AA411" i="2"/>
  <c r="AI411" i="2"/>
  <c r="AB411" i="2"/>
  <c r="AJ411" i="2"/>
  <c r="AC411" i="2"/>
  <c r="AK411" i="2"/>
  <c r="Y411" i="2"/>
  <c r="AG411" i="2"/>
  <c r="AD491" i="2"/>
  <c r="AE491" i="2"/>
  <c r="X491" i="2"/>
  <c r="AF491" i="2"/>
  <c r="Z491" i="2"/>
  <c r="AH491" i="2"/>
  <c r="AA491" i="2"/>
  <c r="AI491" i="2"/>
  <c r="AB491" i="2"/>
  <c r="AJ491" i="2"/>
  <c r="AC491" i="2"/>
  <c r="AK491" i="2"/>
  <c r="Y491" i="2"/>
  <c r="AG491" i="2"/>
  <c r="X517" i="2"/>
  <c r="AF517" i="2"/>
  <c r="Y517" i="2"/>
  <c r="AG517" i="2"/>
  <c r="Z517" i="2"/>
  <c r="AH517" i="2"/>
  <c r="AB517" i="2"/>
  <c r="AJ517" i="2"/>
  <c r="AC517" i="2"/>
  <c r="AK517" i="2"/>
  <c r="AD517" i="2"/>
  <c r="AE517" i="2"/>
  <c r="AI517" i="2"/>
  <c r="AA517" i="2"/>
  <c r="AC530" i="2"/>
  <c r="AK530" i="2"/>
  <c r="AD530" i="2"/>
  <c r="AE530" i="2"/>
  <c r="Y530" i="2"/>
  <c r="AG530" i="2"/>
  <c r="Z530" i="2"/>
  <c r="AH530" i="2"/>
  <c r="AA530" i="2"/>
  <c r="AI530" i="2"/>
  <c r="AB530" i="2"/>
  <c r="AJ530" i="2"/>
  <c r="AF530" i="2"/>
  <c r="X530" i="2"/>
  <c r="AB545" i="2"/>
  <c r="AJ545" i="2"/>
  <c r="AC545" i="2"/>
  <c r="AK545" i="2"/>
  <c r="AD545" i="2"/>
  <c r="X545" i="2"/>
  <c r="AF545" i="2"/>
  <c r="Y545" i="2"/>
  <c r="AG545" i="2"/>
  <c r="Z545" i="2"/>
  <c r="AH545" i="2"/>
  <c r="AA545" i="2"/>
  <c r="AI545" i="2"/>
  <c r="AE545" i="2"/>
  <c r="AA63" i="2"/>
  <c r="AI63" i="2"/>
  <c r="AB63" i="2"/>
  <c r="AJ63" i="2"/>
  <c r="AC63" i="2"/>
  <c r="AK63" i="2"/>
  <c r="AE63" i="2"/>
  <c r="X63" i="2"/>
  <c r="AF63" i="2"/>
  <c r="Y63" i="2"/>
  <c r="AG63" i="2"/>
  <c r="Z63" i="2"/>
  <c r="AH63" i="2"/>
  <c r="AD63" i="2"/>
  <c r="AA371" i="2"/>
  <c r="AI371" i="2"/>
  <c r="AB371" i="2"/>
  <c r="AJ371" i="2"/>
  <c r="AC371" i="2"/>
  <c r="AK371" i="2"/>
  <c r="AE371" i="2"/>
  <c r="X371" i="2"/>
  <c r="AF371" i="2"/>
  <c r="Y371" i="2"/>
  <c r="AG371" i="2"/>
  <c r="Z371" i="2"/>
  <c r="AH371" i="2"/>
  <c r="AD371" i="2"/>
  <c r="AC402" i="2"/>
  <c r="AK402" i="2"/>
  <c r="AD402" i="2"/>
  <c r="AE402" i="2"/>
  <c r="Y402" i="2"/>
  <c r="AG402" i="2"/>
  <c r="Z402" i="2"/>
  <c r="AH402" i="2"/>
  <c r="AA402" i="2"/>
  <c r="AI402" i="2"/>
  <c r="AB402" i="2"/>
  <c r="AJ402" i="2"/>
  <c r="AF402" i="2"/>
  <c r="X402" i="2"/>
  <c r="AA432" i="2"/>
  <c r="AI432" i="2"/>
  <c r="AB432" i="2"/>
  <c r="AJ432" i="2"/>
  <c r="AC432" i="2"/>
  <c r="AK432" i="2"/>
  <c r="AE432" i="2"/>
  <c r="X432" i="2"/>
  <c r="AF432" i="2"/>
  <c r="Y432" i="2"/>
  <c r="AG432" i="2"/>
  <c r="Z432" i="2"/>
  <c r="AH432" i="2"/>
  <c r="AD432" i="2"/>
  <c r="AD459" i="2"/>
  <c r="AE459" i="2"/>
  <c r="X459" i="2"/>
  <c r="AF459" i="2"/>
  <c r="Z459" i="2"/>
  <c r="AH459" i="2"/>
  <c r="AA459" i="2"/>
  <c r="AI459" i="2"/>
  <c r="AB459" i="2"/>
  <c r="AJ459" i="2"/>
  <c r="AC459" i="2"/>
  <c r="AK459" i="2"/>
  <c r="Y459" i="2"/>
  <c r="AG459" i="2"/>
  <c r="AB19" i="2"/>
  <c r="AJ19" i="2"/>
  <c r="AD19" i="2"/>
  <c r="X19" i="2"/>
  <c r="Y19" i="2"/>
  <c r="AG19" i="2"/>
  <c r="Z19" i="2"/>
  <c r="AI19" i="2"/>
  <c r="AE19" i="2"/>
  <c r="X453" i="2"/>
  <c r="AF453" i="2"/>
  <c r="Y453" i="2"/>
  <c r="AG453" i="2"/>
  <c r="Z453" i="2"/>
  <c r="AH453" i="2"/>
  <c r="AB453" i="2"/>
  <c r="AJ453" i="2"/>
  <c r="AC453" i="2"/>
  <c r="AK453" i="2"/>
  <c r="AD453" i="2"/>
  <c r="AE453" i="2"/>
  <c r="AI453" i="2"/>
  <c r="AA453" i="2"/>
  <c r="AA400" i="2"/>
  <c r="AI400" i="2"/>
  <c r="AB400" i="2"/>
  <c r="AJ400" i="2"/>
  <c r="AC400" i="2"/>
  <c r="AK400" i="2"/>
  <c r="AE400" i="2"/>
  <c r="X400" i="2"/>
  <c r="AF400" i="2"/>
  <c r="Y400" i="2"/>
  <c r="AG400" i="2"/>
  <c r="Z400" i="2"/>
  <c r="AH400" i="2"/>
  <c r="AD400" i="2"/>
  <c r="Y510" i="2"/>
  <c r="AG510" i="2"/>
  <c r="Z510" i="2"/>
  <c r="AH510" i="2"/>
  <c r="AA510" i="2"/>
  <c r="AI510" i="2"/>
  <c r="AC510" i="2"/>
  <c r="AK510" i="2"/>
  <c r="AD510" i="2"/>
  <c r="AE510" i="2"/>
  <c r="X510" i="2"/>
  <c r="AF510" i="2"/>
  <c r="AB510" i="2"/>
  <c r="AJ510" i="2"/>
  <c r="Y534" i="2"/>
  <c r="AG534" i="2"/>
  <c r="Z534" i="2"/>
  <c r="AH534" i="2"/>
  <c r="AA534" i="2"/>
  <c r="AI534" i="2"/>
  <c r="AC534" i="2"/>
  <c r="AK534" i="2"/>
  <c r="AD534" i="2"/>
  <c r="AE534" i="2"/>
  <c r="X534" i="2"/>
  <c r="AF534" i="2"/>
  <c r="AJ534" i="2"/>
  <c r="AB534" i="2"/>
  <c r="Y369" i="2"/>
  <c r="AG369" i="2"/>
  <c r="Z369" i="2"/>
  <c r="AH369" i="2"/>
  <c r="AA369" i="2"/>
  <c r="AI369" i="2"/>
  <c r="AC369" i="2"/>
  <c r="AK369" i="2"/>
  <c r="AD369" i="2"/>
  <c r="AE369" i="2"/>
  <c r="X369" i="2"/>
  <c r="AF369" i="2"/>
  <c r="AB369" i="2"/>
  <c r="AJ369" i="2"/>
  <c r="AB401" i="2"/>
  <c r="AJ401" i="2"/>
  <c r="AC401" i="2"/>
  <c r="AK401" i="2"/>
  <c r="AD401" i="2"/>
  <c r="X401" i="2"/>
  <c r="AF401" i="2"/>
  <c r="Y401" i="2"/>
  <c r="AG401" i="2"/>
  <c r="Z401" i="2"/>
  <c r="AH401" i="2"/>
  <c r="AA401" i="2"/>
  <c r="AI401" i="2"/>
  <c r="AE401" i="2"/>
  <c r="Z463" i="2"/>
  <c r="AH463" i="2"/>
  <c r="AA463" i="2"/>
  <c r="AI463" i="2"/>
  <c r="AB463" i="2"/>
  <c r="AJ463" i="2"/>
  <c r="AD463" i="2"/>
  <c r="AE463" i="2"/>
  <c r="X463" i="2"/>
  <c r="AF463" i="2"/>
  <c r="Y463" i="2"/>
  <c r="AG463" i="2"/>
  <c r="AC463" i="2"/>
  <c r="AK463" i="2"/>
  <c r="AC554" i="2"/>
  <c r="AK554" i="2"/>
  <c r="AD554" i="2"/>
  <c r="AE554" i="2"/>
  <c r="Y554" i="2"/>
  <c r="AG554" i="2"/>
  <c r="Z554" i="2"/>
  <c r="AH554" i="2"/>
  <c r="AA554" i="2"/>
  <c r="AI554" i="2"/>
  <c r="AB554" i="2"/>
  <c r="AJ554" i="2"/>
  <c r="X554" i="2"/>
  <c r="AF554" i="2"/>
  <c r="X549" i="2"/>
  <c r="AF549" i="2"/>
  <c r="Y549" i="2"/>
  <c r="AG549" i="2"/>
  <c r="Z549" i="2"/>
  <c r="AH549" i="2"/>
  <c r="AB549" i="2"/>
  <c r="AJ549" i="2"/>
  <c r="AC549" i="2"/>
  <c r="AK549" i="2"/>
  <c r="AD549" i="2"/>
  <c r="AE549" i="2"/>
  <c r="AI549" i="2"/>
  <c r="AA549" i="2"/>
  <c r="AA1130" i="2"/>
  <c r="AI1130" i="2"/>
  <c r="AB1130" i="2"/>
  <c r="AJ1130" i="2"/>
  <c r="AC1130" i="2"/>
  <c r="AK1130" i="2"/>
  <c r="AE1130" i="2"/>
  <c r="X1130" i="2"/>
  <c r="AF1130" i="2"/>
  <c r="Y1130" i="2"/>
  <c r="AG1130" i="2"/>
  <c r="Z1130" i="2"/>
  <c r="AH1130" i="2"/>
  <c r="AD1130" i="2"/>
  <c r="AC642" i="2"/>
  <c r="AK642" i="2"/>
  <c r="AD642" i="2"/>
  <c r="AE642" i="2"/>
  <c r="Y642" i="2"/>
  <c r="AG642" i="2"/>
  <c r="Z642" i="2"/>
  <c r="AH642" i="2"/>
  <c r="AA642" i="2"/>
  <c r="AI642" i="2"/>
  <c r="AB642" i="2"/>
  <c r="AJ642" i="2"/>
  <c r="X642" i="2"/>
  <c r="AF642" i="2"/>
  <c r="AE668" i="2"/>
  <c r="X668" i="2"/>
  <c r="AF668" i="2"/>
  <c r="Y668" i="2"/>
  <c r="AG668" i="2"/>
  <c r="AA668" i="2"/>
  <c r="AI668" i="2"/>
  <c r="AB668" i="2"/>
  <c r="AJ668" i="2"/>
  <c r="AC668" i="2"/>
  <c r="AK668" i="2"/>
  <c r="AD668" i="2"/>
  <c r="Z668" i="2"/>
  <c r="AH668" i="2"/>
  <c r="AD683" i="2"/>
  <c r="AE683" i="2"/>
  <c r="X683" i="2"/>
  <c r="AF683" i="2"/>
  <c r="Z683" i="2"/>
  <c r="AH683" i="2"/>
  <c r="AA683" i="2"/>
  <c r="AI683" i="2"/>
  <c r="AB683" i="2"/>
  <c r="AJ683" i="2"/>
  <c r="AC683" i="2"/>
  <c r="AK683" i="2"/>
  <c r="Y683" i="2"/>
  <c r="AG683" i="2"/>
  <c r="AC706" i="2"/>
  <c r="AK706" i="2"/>
  <c r="AD706" i="2"/>
  <c r="AE706" i="2"/>
  <c r="Y706" i="2"/>
  <c r="AG706" i="2"/>
  <c r="Z706" i="2"/>
  <c r="AH706" i="2"/>
  <c r="AA706" i="2"/>
  <c r="AI706" i="2"/>
  <c r="AB706" i="2"/>
  <c r="AJ706" i="2"/>
  <c r="X706" i="2"/>
  <c r="AF706" i="2"/>
  <c r="Y718" i="2"/>
  <c r="AG718" i="2"/>
  <c r="Z718" i="2"/>
  <c r="AH718" i="2"/>
  <c r="AA718" i="2"/>
  <c r="AI718" i="2"/>
  <c r="AC718" i="2"/>
  <c r="AK718" i="2"/>
  <c r="AD718" i="2"/>
  <c r="AE718" i="2"/>
  <c r="X718" i="2"/>
  <c r="AF718" i="2"/>
  <c r="AB718" i="2"/>
  <c r="AJ718" i="2"/>
  <c r="AD1165" i="2"/>
  <c r="AE1165" i="2"/>
  <c r="X1165" i="2"/>
  <c r="AF1165" i="2"/>
  <c r="Z1165" i="2"/>
  <c r="AH1165" i="2"/>
  <c r="AA1165" i="2"/>
  <c r="AI1165" i="2"/>
  <c r="AB1165" i="2"/>
  <c r="AJ1165" i="2"/>
  <c r="AC1165" i="2"/>
  <c r="AK1165" i="2"/>
  <c r="Y1165" i="2"/>
  <c r="AG1165" i="2"/>
  <c r="AB1187" i="2"/>
  <c r="AJ1187" i="2"/>
  <c r="AC1187" i="2"/>
  <c r="AK1187" i="2"/>
  <c r="AD1187" i="2"/>
  <c r="X1187" i="2"/>
  <c r="AF1187" i="2"/>
  <c r="Y1187" i="2"/>
  <c r="AG1187" i="2"/>
  <c r="Z1187" i="2"/>
  <c r="AH1187" i="2"/>
  <c r="AA1187" i="2"/>
  <c r="AI1187" i="2"/>
  <c r="AE1187" i="2"/>
  <c r="AB641" i="2"/>
  <c r="AJ641" i="2"/>
  <c r="AC641" i="2"/>
  <c r="AK641" i="2"/>
  <c r="AD641" i="2"/>
  <c r="X641" i="2"/>
  <c r="AF641" i="2"/>
  <c r="Y641" i="2"/>
  <c r="AG641" i="2"/>
  <c r="Z641" i="2"/>
  <c r="AH641" i="2"/>
  <c r="AA641" i="2"/>
  <c r="AI641" i="2"/>
  <c r="AE641" i="2"/>
  <c r="AC1332" i="2"/>
  <c r="AK1332" i="2"/>
  <c r="AD1332" i="2"/>
  <c r="AE1332" i="2"/>
  <c r="Y1332" i="2"/>
  <c r="AG1332" i="2"/>
  <c r="Z1332" i="2"/>
  <c r="AH1332" i="2"/>
  <c r="AA1332" i="2"/>
  <c r="AI1332" i="2"/>
  <c r="AB1332" i="2"/>
  <c r="AJ1332" i="2"/>
  <c r="X1332" i="2"/>
  <c r="AF1332" i="2"/>
  <c r="Z1767" i="2"/>
  <c r="AH1767" i="2"/>
  <c r="AA1767" i="2"/>
  <c r="AI1767" i="2"/>
  <c r="AB1767" i="2"/>
  <c r="AJ1767" i="2"/>
  <c r="AD1767" i="2"/>
  <c r="AE1767" i="2"/>
  <c r="X1767" i="2"/>
  <c r="AF1767" i="2"/>
  <c r="Y1767" i="2"/>
  <c r="AG1767" i="2"/>
  <c r="AC1767" i="2"/>
  <c r="AK1767" i="2"/>
  <c r="X1517" i="2"/>
  <c r="AF1517" i="2"/>
  <c r="Y1517" i="2"/>
  <c r="AG1517" i="2"/>
  <c r="Z1517" i="2"/>
  <c r="AH1517" i="2"/>
  <c r="AB1517" i="2"/>
  <c r="AJ1517" i="2"/>
  <c r="AC1517" i="2"/>
  <c r="AK1517" i="2"/>
  <c r="AD1517" i="2"/>
  <c r="AE1517" i="2"/>
  <c r="AI1517" i="2"/>
  <c r="AA1517" i="2"/>
  <c r="AC1530" i="2"/>
  <c r="AK1530" i="2"/>
  <c r="AD1530" i="2"/>
  <c r="AE1530" i="2"/>
  <c r="Y1530" i="2"/>
  <c r="AG1530" i="2"/>
  <c r="Z1530" i="2"/>
  <c r="AH1530" i="2"/>
  <c r="AA1530" i="2"/>
  <c r="AI1530" i="2"/>
  <c r="AB1530" i="2"/>
  <c r="AJ1530" i="2"/>
  <c r="AF1530" i="2"/>
  <c r="X1530" i="2"/>
  <c r="AE1548" i="2"/>
  <c r="X1548" i="2"/>
  <c r="AF1548" i="2"/>
  <c r="Y1548" i="2"/>
  <c r="AG1548" i="2"/>
  <c r="AA1548" i="2"/>
  <c r="AI1548" i="2"/>
  <c r="AB1548" i="2"/>
  <c r="AJ1548" i="2"/>
  <c r="AC1548" i="2"/>
  <c r="AK1548" i="2"/>
  <c r="AD1548" i="2"/>
  <c r="Z1548" i="2"/>
  <c r="AH1548" i="2"/>
  <c r="AA1560" i="2"/>
  <c r="AI1560" i="2"/>
  <c r="AB1560" i="2"/>
  <c r="AJ1560" i="2"/>
  <c r="AC1560" i="2"/>
  <c r="AK1560" i="2"/>
  <c r="AE1560" i="2"/>
  <c r="X1560" i="2"/>
  <c r="AF1560" i="2"/>
  <c r="Y1560" i="2"/>
  <c r="AG1560" i="2"/>
  <c r="Z1560" i="2"/>
  <c r="AH1560" i="2"/>
  <c r="AD1560" i="2"/>
  <c r="X1573" i="2"/>
  <c r="AF1573" i="2"/>
  <c r="Y1573" i="2"/>
  <c r="AG1573" i="2"/>
  <c r="Z1573" i="2"/>
  <c r="AH1573" i="2"/>
  <c r="AB1573" i="2"/>
  <c r="AJ1573" i="2"/>
  <c r="AC1573" i="2"/>
  <c r="AK1573" i="2"/>
  <c r="AD1573" i="2"/>
  <c r="AE1573" i="2"/>
  <c r="AA1573" i="2"/>
  <c r="AI1573" i="2"/>
  <c r="X1589" i="2"/>
  <c r="AF1589" i="2"/>
  <c r="Y1589" i="2"/>
  <c r="AG1589" i="2"/>
  <c r="Z1589" i="2"/>
  <c r="AH1589" i="2"/>
  <c r="AB1589" i="2"/>
  <c r="AJ1589" i="2"/>
  <c r="AC1589" i="2"/>
  <c r="AK1589" i="2"/>
  <c r="AD1589" i="2"/>
  <c r="AE1589" i="2"/>
  <c r="AA1589" i="2"/>
  <c r="AI1589" i="2"/>
  <c r="AB1601" i="2"/>
  <c r="AJ1601" i="2"/>
  <c r="AC1601" i="2"/>
  <c r="AK1601" i="2"/>
  <c r="AD1601" i="2"/>
  <c r="X1601" i="2"/>
  <c r="AF1601" i="2"/>
  <c r="Y1601" i="2"/>
  <c r="AG1601" i="2"/>
  <c r="Z1601" i="2"/>
  <c r="AH1601" i="2"/>
  <c r="AA1601" i="2"/>
  <c r="AI1601" i="2"/>
  <c r="AE1601" i="2"/>
  <c r="AB1617" i="2"/>
  <c r="AJ1617" i="2"/>
  <c r="AC1617" i="2"/>
  <c r="AK1617" i="2"/>
  <c r="AD1617" i="2"/>
  <c r="X1617" i="2"/>
  <c r="AF1617" i="2"/>
  <c r="Y1617" i="2"/>
  <c r="AG1617" i="2"/>
  <c r="Z1617" i="2"/>
  <c r="AH1617" i="2"/>
  <c r="AA1617" i="2"/>
  <c r="AI1617" i="2"/>
  <c r="AE1617" i="2"/>
  <c r="AB1633" i="2"/>
  <c r="AJ1633" i="2"/>
  <c r="AC1633" i="2"/>
  <c r="AK1633" i="2"/>
  <c r="AD1633" i="2"/>
  <c r="X1633" i="2"/>
  <c r="AF1633" i="2"/>
  <c r="Y1633" i="2"/>
  <c r="AG1633" i="2"/>
  <c r="Z1633" i="2"/>
  <c r="AH1633" i="2"/>
  <c r="AA1633" i="2"/>
  <c r="AI1633" i="2"/>
  <c r="AE1633" i="2"/>
  <c r="AE1748" i="2"/>
  <c r="X1748" i="2"/>
  <c r="AF1748" i="2"/>
  <c r="Y1748" i="2"/>
  <c r="AG1748" i="2"/>
  <c r="AA1748" i="2"/>
  <c r="AI1748" i="2"/>
  <c r="AB1748" i="2"/>
  <c r="AJ1748" i="2"/>
  <c r="AC1748" i="2"/>
  <c r="AK1748" i="2"/>
  <c r="AD1748" i="2"/>
  <c r="Z1748" i="2"/>
  <c r="AH1748" i="2"/>
  <c r="Y1806" i="2"/>
  <c r="AG1806" i="2"/>
  <c r="Z1806" i="2"/>
  <c r="AH1806" i="2"/>
  <c r="AA1806" i="2"/>
  <c r="AI1806" i="2"/>
  <c r="AC1806" i="2"/>
  <c r="AK1806" i="2"/>
  <c r="AD1806" i="2"/>
  <c r="AE1806" i="2"/>
  <c r="X1806" i="2"/>
  <c r="AF1806" i="2"/>
  <c r="AB1806" i="2"/>
  <c r="AJ1806" i="2"/>
  <c r="Z1919" i="2"/>
  <c r="AH1919" i="2"/>
  <c r="AA1919" i="2"/>
  <c r="AI1919" i="2"/>
  <c r="AB1919" i="2"/>
  <c r="AJ1919" i="2"/>
  <c r="AE1919" i="2"/>
  <c r="X1919" i="2"/>
  <c r="AF1919" i="2"/>
  <c r="Y1919" i="2"/>
  <c r="AG1919" i="2"/>
  <c r="AK1919" i="2"/>
  <c r="AC1919" i="2"/>
  <c r="AD1919" i="2"/>
  <c r="AD1955" i="2"/>
  <c r="X1955" i="2"/>
  <c r="AF1955" i="2"/>
  <c r="AA1955" i="2"/>
  <c r="AI1955" i="2"/>
  <c r="AB1955" i="2"/>
  <c r="AJ1955" i="2"/>
  <c r="AC1955" i="2"/>
  <c r="AK1955" i="2"/>
  <c r="Y1955" i="2"/>
  <c r="Z1955" i="2"/>
  <c r="AE1955" i="2"/>
  <c r="AH1955" i="2"/>
  <c r="AG1955" i="2"/>
  <c r="AE1972" i="2"/>
  <c r="Y1972" i="2"/>
  <c r="AG1972" i="2"/>
  <c r="AB1972" i="2"/>
  <c r="AJ1972" i="2"/>
  <c r="AC1972" i="2"/>
  <c r="AK1972" i="2"/>
  <c r="AD1972" i="2"/>
  <c r="Z1972" i="2"/>
  <c r="AA1972" i="2"/>
  <c r="AF1972" i="2"/>
  <c r="AI1972" i="2"/>
  <c r="X1972" i="2"/>
  <c r="AH1972" i="2"/>
  <c r="AE1988" i="2"/>
  <c r="Y1988" i="2"/>
  <c r="AG1988" i="2"/>
  <c r="AB1988" i="2"/>
  <c r="AJ1988" i="2"/>
  <c r="AC1988" i="2"/>
  <c r="AK1988" i="2"/>
  <c r="AD1988" i="2"/>
  <c r="X1988" i="2"/>
  <c r="Z1988" i="2"/>
  <c r="AF1988" i="2"/>
  <c r="AH1988" i="2"/>
  <c r="AI1988" i="2"/>
  <c r="AA1988" i="2"/>
  <c r="Z2061" i="2"/>
  <c r="AH2061" i="2"/>
  <c r="AA2061" i="2"/>
  <c r="AI2061" i="2"/>
  <c r="AB2061" i="2"/>
  <c r="AJ2061" i="2"/>
  <c r="AD2061" i="2"/>
  <c r="AE2061" i="2"/>
  <c r="X2061" i="2"/>
  <c r="AF2061" i="2"/>
  <c r="Y2061" i="2"/>
  <c r="AG2061" i="2"/>
  <c r="AC2061" i="2"/>
  <c r="AK2061" i="2"/>
  <c r="AA2070" i="2"/>
  <c r="AI2070" i="2"/>
  <c r="AB2070" i="2"/>
  <c r="AJ2070" i="2"/>
  <c r="AC2070" i="2"/>
  <c r="AK2070" i="2"/>
  <c r="AE2070" i="2"/>
  <c r="X2070" i="2"/>
  <c r="AF2070" i="2"/>
  <c r="Y2070" i="2"/>
  <c r="AG2070" i="2"/>
  <c r="Z2070" i="2"/>
  <c r="AH2070" i="2"/>
  <c r="AD2070" i="2"/>
  <c r="AA2142" i="2"/>
  <c r="AI2142" i="2"/>
  <c r="AB2142" i="2"/>
  <c r="AJ2142" i="2"/>
  <c r="AC2142" i="2"/>
  <c r="AK2142" i="2"/>
  <c r="AE2142" i="2"/>
  <c r="X2142" i="2"/>
  <c r="AF2142" i="2"/>
  <c r="Y2142" i="2"/>
  <c r="AG2142" i="2"/>
  <c r="Z2142" i="2"/>
  <c r="AH2142" i="2"/>
  <c r="AD2142" i="2"/>
  <c r="AC2176" i="2"/>
  <c r="AK2176" i="2"/>
  <c r="AD2176" i="2"/>
  <c r="AE2176" i="2"/>
  <c r="Y2176" i="2"/>
  <c r="AG2176" i="2"/>
  <c r="Z2176" i="2"/>
  <c r="AH2176" i="2"/>
  <c r="AA2176" i="2"/>
  <c r="AI2176" i="2"/>
  <c r="AB2176" i="2"/>
  <c r="AJ2176" i="2"/>
  <c r="X2176" i="2"/>
  <c r="AF2176" i="2"/>
  <c r="Y2188" i="2"/>
  <c r="AG2188" i="2"/>
  <c r="Z2188" i="2"/>
  <c r="AH2188" i="2"/>
  <c r="AA2188" i="2"/>
  <c r="AI2188" i="2"/>
  <c r="AC2188" i="2"/>
  <c r="AK2188" i="2"/>
  <c r="AD2188" i="2"/>
  <c r="AE2188" i="2"/>
  <c r="X2188" i="2"/>
  <c r="AF2188" i="2"/>
  <c r="AB2188" i="2"/>
  <c r="AJ2188" i="2"/>
  <c r="AA2230" i="2"/>
  <c r="AI2230" i="2"/>
  <c r="AB2230" i="2"/>
  <c r="AJ2230" i="2"/>
  <c r="AC2230" i="2"/>
  <c r="AK2230" i="2"/>
  <c r="AE2230" i="2"/>
  <c r="X2230" i="2"/>
  <c r="AF2230" i="2"/>
  <c r="Y2230" i="2"/>
  <c r="AG2230" i="2"/>
  <c r="Z2230" i="2"/>
  <c r="AH2230" i="2"/>
  <c r="AD2230" i="2"/>
  <c r="AB2255" i="2"/>
  <c r="AJ2255" i="2"/>
  <c r="AC2255" i="2"/>
  <c r="AK2255" i="2"/>
  <c r="AD2255" i="2"/>
  <c r="X2255" i="2"/>
  <c r="AF2255" i="2"/>
  <c r="Y2255" i="2"/>
  <c r="AG2255" i="2"/>
  <c r="Z2255" i="2"/>
  <c r="AH2255" i="2"/>
  <c r="AA2255" i="2"/>
  <c r="AI2255" i="2"/>
  <c r="AE2255" i="2"/>
  <c r="AJ1387" i="2"/>
  <c r="AC1387" i="2"/>
  <c r="X1387" i="2"/>
  <c r="AH1387" i="2"/>
  <c r="AE1387" i="2"/>
  <c r="X1413" i="2"/>
  <c r="AF1413" i="2"/>
  <c r="Y1413" i="2"/>
  <c r="AG1413" i="2"/>
  <c r="Z1413" i="2"/>
  <c r="AH1413" i="2"/>
  <c r="AB1413" i="2"/>
  <c r="AJ1413" i="2"/>
  <c r="AC1413" i="2"/>
  <c r="AK1413" i="2"/>
  <c r="AD1413" i="2"/>
  <c r="AE1413" i="2"/>
  <c r="AA1413" i="2"/>
  <c r="AI1413" i="2"/>
  <c r="AD1427" i="2"/>
  <c r="AE1427" i="2"/>
  <c r="X1427" i="2"/>
  <c r="AF1427" i="2"/>
  <c r="Z1427" i="2"/>
  <c r="AH1427" i="2"/>
  <c r="AA1427" i="2"/>
  <c r="AI1427" i="2"/>
  <c r="AB1427" i="2"/>
  <c r="AJ1427" i="2"/>
  <c r="AC1427" i="2"/>
  <c r="AK1427" i="2"/>
  <c r="Y1427" i="2"/>
  <c r="AG1427" i="2"/>
  <c r="AD1443" i="2"/>
  <c r="Z1443" i="2"/>
  <c r="AH1443" i="2"/>
  <c r="AB1443" i="2"/>
  <c r="Y1443" i="2"/>
  <c r="AG1443" i="2"/>
  <c r="AH1459" i="2"/>
  <c r="AG1459" i="2"/>
  <c r="AA1472" i="2"/>
  <c r="AE2066" i="2"/>
  <c r="X2066" i="2"/>
  <c r="AF2066" i="2"/>
  <c r="Y2066" i="2"/>
  <c r="AG2066" i="2"/>
  <c r="AA2066" i="2"/>
  <c r="AI2066" i="2"/>
  <c r="AB2066" i="2"/>
  <c r="AJ2066" i="2"/>
  <c r="AC2066" i="2"/>
  <c r="AK2066" i="2"/>
  <c r="AD2066" i="2"/>
  <c r="Z2066" i="2"/>
  <c r="AH2066" i="2"/>
  <c r="AD2473" i="2"/>
  <c r="AE2473" i="2"/>
  <c r="X2473" i="2"/>
  <c r="AF2473" i="2"/>
  <c r="Z2473" i="2"/>
  <c r="AH2473" i="2"/>
  <c r="AA2473" i="2"/>
  <c r="AI2473" i="2"/>
  <c r="AB2473" i="2"/>
  <c r="AJ2473" i="2"/>
  <c r="AC2473" i="2"/>
  <c r="AK2473" i="2"/>
  <c r="Y2473" i="2"/>
  <c r="AG2473" i="2"/>
  <c r="Z2949" i="2"/>
  <c r="AH2949" i="2"/>
  <c r="AA2949" i="2"/>
  <c r="AI2949" i="2"/>
  <c r="AB2949" i="2"/>
  <c r="AJ2949" i="2"/>
  <c r="AD2949" i="2"/>
  <c r="AE2949" i="2"/>
  <c r="X2949" i="2"/>
  <c r="AF2949" i="2"/>
  <c r="Y2949" i="2"/>
  <c r="AG2949" i="2"/>
  <c r="AC2949" i="2"/>
  <c r="AK2949" i="2"/>
  <c r="AD2545" i="2"/>
  <c r="AE2545" i="2"/>
  <c r="X2545" i="2"/>
  <c r="AF2545" i="2"/>
  <c r="Z2545" i="2"/>
  <c r="AH2545" i="2"/>
  <c r="AA2545" i="2"/>
  <c r="AI2545" i="2"/>
  <c r="AB2545" i="2"/>
  <c r="AJ2545" i="2"/>
  <c r="AC2545" i="2"/>
  <c r="AK2545" i="2"/>
  <c r="Y2545" i="2"/>
  <c r="AG2545" i="2"/>
  <c r="Z2445" i="2"/>
  <c r="AH2445" i="2"/>
  <c r="AA2445" i="2"/>
  <c r="AI2445" i="2"/>
  <c r="AB2445" i="2"/>
  <c r="AJ2445" i="2"/>
  <c r="AD2445" i="2"/>
  <c r="AE2445" i="2"/>
  <c r="X2445" i="2"/>
  <c r="AF2445" i="2"/>
  <c r="Y2445" i="2"/>
  <c r="AG2445" i="2"/>
  <c r="AC2445" i="2"/>
  <c r="AK2445" i="2"/>
  <c r="AB2799" i="2"/>
  <c r="AJ2799" i="2"/>
  <c r="AC2799" i="2"/>
  <c r="AK2799" i="2"/>
  <c r="AD2799" i="2"/>
  <c r="X2799" i="2"/>
  <c r="AF2799" i="2"/>
  <c r="Y2799" i="2"/>
  <c r="AG2799" i="2"/>
  <c r="Z2799" i="2"/>
  <c r="AH2799" i="2"/>
  <c r="AA2799" i="2"/>
  <c r="AI2799" i="2"/>
  <c r="AE2799" i="2"/>
  <c r="AD2825" i="2"/>
  <c r="AE2825" i="2"/>
  <c r="X2825" i="2"/>
  <c r="AF2825" i="2"/>
  <c r="Z2825" i="2"/>
  <c r="AH2825" i="2"/>
  <c r="AA2825" i="2"/>
  <c r="AI2825" i="2"/>
  <c r="AB2825" i="2"/>
  <c r="AJ2825" i="2"/>
  <c r="AC2825" i="2"/>
  <c r="AK2825" i="2"/>
  <c r="Y2825" i="2"/>
  <c r="AG2825" i="2"/>
  <c r="AA2846" i="2"/>
  <c r="AI2846" i="2"/>
  <c r="AB2846" i="2"/>
  <c r="AJ2846" i="2"/>
  <c r="AC2846" i="2"/>
  <c r="AK2846" i="2"/>
  <c r="AE2846" i="2"/>
  <c r="X2846" i="2"/>
  <c r="AF2846" i="2"/>
  <c r="Y2846" i="2"/>
  <c r="AG2846" i="2"/>
  <c r="Z2846" i="2"/>
  <c r="AH2846" i="2"/>
  <c r="AD2846" i="2"/>
  <c r="AB2862" i="2"/>
  <c r="AJ2862" i="2"/>
  <c r="AE2862" i="2"/>
  <c r="AG2862" i="2"/>
  <c r="Z2862" i="2"/>
  <c r="AH2890" i="2"/>
  <c r="AD2904" i="2"/>
  <c r="T4391" i="2"/>
  <c r="W2502" i="2" s="1"/>
  <c r="T4419" i="2"/>
  <c r="W2516" i="2" s="1"/>
  <c r="T4519" i="2"/>
  <c r="W2574" i="2" s="1"/>
  <c r="T4549" i="2"/>
  <c r="W2592" i="2" s="1"/>
  <c r="T4625" i="2"/>
  <c r="W2636" i="2" s="1"/>
  <c r="T4675" i="2"/>
  <c r="W2664" i="2" s="1"/>
  <c r="T4695" i="2"/>
  <c r="W2672" i="2" s="1"/>
  <c r="T4767" i="2"/>
  <c r="W2709" i="2" s="1"/>
  <c r="T4803" i="2"/>
  <c r="W2732" i="2" s="1"/>
  <c r="T4825" i="2"/>
  <c r="W2743" i="2" s="1"/>
  <c r="T4875" i="2"/>
  <c r="W2776" i="2" s="1"/>
  <c r="Z2645" i="2"/>
  <c r="AH2645" i="2"/>
  <c r="AA2645" i="2"/>
  <c r="AI2645" i="2"/>
  <c r="AB2645" i="2"/>
  <c r="AJ2645" i="2"/>
  <c r="AD2645" i="2"/>
  <c r="AE2645" i="2"/>
  <c r="X2645" i="2"/>
  <c r="AF2645" i="2"/>
  <c r="Y2645" i="2"/>
  <c r="AG2645" i="2"/>
  <c r="AK2645" i="2"/>
  <c r="AC2645" i="2"/>
  <c r="AB2927" i="2"/>
  <c r="AJ2927" i="2"/>
  <c r="AC2927" i="2"/>
  <c r="AK2927" i="2"/>
  <c r="AD2927" i="2"/>
  <c r="X2927" i="2"/>
  <c r="AF2927" i="2"/>
  <c r="Y2927" i="2"/>
  <c r="AG2927" i="2"/>
  <c r="Z2927" i="2"/>
  <c r="AH2927" i="2"/>
  <c r="AA2927" i="2"/>
  <c r="AI2927" i="2"/>
  <c r="AE2927" i="2"/>
  <c r="AG2628" i="2"/>
  <c r="Z2628" i="2"/>
  <c r="AI2628" i="2"/>
  <c r="AE2628" i="2"/>
  <c r="X2628" i="2"/>
  <c r="AB2628" i="2"/>
  <c r="N141" i="2"/>
  <c r="O141" i="2"/>
  <c r="N173" i="2"/>
  <c r="O173" i="2"/>
  <c r="N205" i="2"/>
  <c r="O205" i="2"/>
  <c r="N237" i="2"/>
  <c r="O237" i="2"/>
  <c r="N285" i="2"/>
  <c r="O285" i="2"/>
  <c r="N301" i="2"/>
  <c r="O301" i="2"/>
  <c r="N333" i="2"/>
  <c r="O333" i="2"/>
  <c r="N349" i="2"/>
  <c r="O349" i="2"/>
  <c r="N365" i="2"/>
  <c r="O365" i="2"/>
  <c r="N381" i="2"/>
  <c r="O381" i="2"/>
  <c r="N397" i="2"/>
  <c r="O397" i="2"/>
  <c r="N413" i="2"/>
  <c r="O413" i="2"/>
  <c r="N429" i="2"/>
  <c r="O429" i="2"/>
  <c r="N445" i="2"/>
  <c r="O445" i="2"/>
  <c r="N461" i="2"/>
  <c r="O461" i="2"/>
  <c r="N477" i="2"/>
  <c r="O477" i="2"/>
  <c r="N493" i="2"/>
  <c r="O493" i="2"/>
  <c r="N509" i="2"/>
  <c r="O509" i="2"/>
  <c r="N525" i="2"/>
  <c r="O525" i="2"/>
  <c r="N541" i="2"/>
  <c r="O541" i="2"/>
  <c r="N557" i="2"/>
  <c r="O557" i="2"/>
  <c r="N573" i="2"/>
  <c r="O573" i="2"/>
  <c r="N591" i="2"/>
  <c r="O591" i="2"/>
  <c r="N607" i="2"/>
  <c r="O607" i="2"/>
  <c r="O250" i="2"/>
  <c r="T250" i="2" s="1"/>
  <c r="O370" i="2"/>
  <c r="T370" i="2" s="1"/>
  <c r="W248" i="2" s="1"/>
  <c r="O538" i="2"/>
  <c r="N661" i="2"/>
  <c r="O661" i="2"/>
  <c r="O238" i="2"/>
  <c r="T238" i="2" s="1"/>
  <c r="O402" i="2"/>
  <c r="T402" i="2" s="1"/>
  <c r="W267" i="2" s="1"/>
  <c r="N677" i="2"/>
  <c r="O677" i="2"/>
  <c r="AB2391" i="2"/>
  <c r="AJ2391" i="2"/>
  <c r="AC2391" i="2"/>
  <c r="AK2391" i="2"/>
  <c r="AD2391" i="2"/>
  <c r="X2391" i="2"/>
  <c r="AF2391" i="2"/>
  <c r="Y2391" i="2"/>
  <c r="AG2391" i="2"/>
  <c r="Z2391" i="2"/>
  <c r="AH2391" i="2"/>
  <c r="AA2391" i="2"/>
  <c r="AI2391" i="2"/>
  <c r="AE2391" i="2"/>
  <c r="O194" i="2"/>
  <c r="T194" i="2" s="1"/>
  <c r="W145" i="2" s="1"/>
  <c r="N619" i="2"/>
  <c r="O619" i="2"/>
  <c r="N635" i="2"/>
  <c r="O635" i="2"/>
  <c r="N651" i="2"/>
  <c r="O651" i="2"/>
  <c r="N715" i="2"/>
  <c r="O715" i="2"/>
  <c r="N733" i="2"/>
  <c r="O733" i="2"/>
  <c r="N737" i="2"/>
  <c r="O737" i="2"/>
  <c r="N741" i="2"/>
  <c r="O741" i="2"/>
  <c r="N745" i="2"/>
  <c r="O745" i="2"/>
  <c r="X2483" i="2"/>
  <c r="AF2483" i="2"/>
  <c r="Y2483" i="2"/>
  <c r="AG2483" i="2"/>
  <c r="Z2483" i="2"/>
  <c r="AH2483" i="2"/>
  <c r="AB2483" i="2"/>
  <c r="AJ2483" i="2"/>
  <c r="AC2483" i="2"/>
  <c r="AK2483" i="2"/>
  <c r="AD2483" i="2"/>
  <c r="AE2483" i="2"/>
  <c r="AI2483" i="2"/>
  <c r="AA2483" i="2"/>
  <c r="X2419" i="2"/>
  <c r="AF2419" i="2"/>
  <c r="Y2419" i="2"/>
  <c r="AG2419" i="2"/>
  <c r="Z2419" i="2"/>
  <c r="AH2419" i="2"/>
  <c r="AB2419" i="2"/>
  <c r="AJ2419" i="2"/>
  <c r="AC2419" i="2"/>
  <c r="AK2419" i="2"/>
  <c r="AD2419" i="2"/>
  <c r="AE2419" i="2"/>
  <c r="AI2419" i="2"/>
  <c r="AA2419" i="2"/>
  <c r="AB827" i="2"/>
  <c r="AJ827" i="2"/>
  <c r="AC827" i="2"/>
  <c r="AK827" i="2"/>
  <c r="AD827" i="2"/>
  <c r="X827" i="2"/>
  <c r="AF827" i="2"/>
  <c r="Y827" i="2"/>
  <c r="AG827" i="2"/>
  <c r="Z827" i="2"/>
  <c r="AH827" i="2"/>
  <c r="AA827" i="2"/>
  <c r="AI827" i="2"/>
  <c r="AE827" i="2"/>
  <c r="AB963" i="2"/>
  <c r="AJ963" i="2"/>
  <c r="AC963" i="2"/>
  <c r="AK963" i="2"/>
  <c r="AD963" i="2"/>
  <c r="X963" i="2"/>
  <c r="AF963" i="2"/>
  <c r="Y963" i="2"/>
  <c r="AG963" i="2"/>
  <c r="Z963" i="2"/>
  <c r="AH963" i="2"/>
  <c r="AA963" i="2"/>
  <c r="AI963" i="2"/>
  <c r="AE963" i="2"/>
  <c r="AB1099" i="2"/>
  <c r="AJ1099" i="2"/>
  <c r="AC1099" i="2"/>
  <c r="AK1099" i="2"/>
  <c r="AD1099" i="2"/>
  <c r="X1099" i="2"/>
  <c r="AF1099" i="2"/>
  <c r="Y1099" i="2"/>
  <c r="AG1099" i="2"/>
  <c r="Z1099" i="2"/>
  <c r="AH1099" i="2"/>
  <c r="AA1099" i="2"/>
  <c r="AI1099" i="2"/>
  <c r="AE1099" i="2"/>
  <c r="AB851" i="2"/>
  <c r="AJ851" i="2"/>
  <c r="AC851" i="2"/>
  <c r="AK851" i="2"/>
  <c r="AD851" i="2"/>
  <c r="X851" i="2"/>
  <c r="AF851" i="2"/>
  <c r="Y851" i="2"/>
  <c r="AG851" i="2"/>
  <c r="Z851" i="2"/>
  <c r="AH851" i="2"/>
  <c r="AA851" i="2"/>
  <c r="AI851" i="2"/>
  <c r="AE851" i="2"/>
  <c r="AB1059" i="2"/>
  <c r="AJ1059" i="2"/>
  <c r="AC1059" i="2"/>
  <c r="AK1059" i="2"/>
  <c r="AD1059" i="2"/>
  <c r="X1059" i="2"/>
  <c r="AF1059" i="2"/>
  <c r="Y1059" i="2"/>
  <c r="AG1059" i="2"/>
  <c r="Z1059" i="2"/>
  <c r="AH1059" i="2"/>
  <c r="AA1059" i="2"/>
  <c r="AI1059" i="2"/>
  <c r="AE1059" i="2"/>
  <c r="AB939" i="2"/>
  <c r="AJ939" i="2"/>
  <c r="AC939" i="2"/>
  <c r="AK939" i="2"/>
  <c r="AD939" i="2"/>
  <c r="X939" i="2"/>
  <c r="AF939" i="2"/>
  <c r="Y939" i="2"/>
  <c r="AG939" i="2"/>
  <c r="Z939" i="2"/>
  <c r="AH939" i="2"/>
  <c r="AA939" i="2"/>
  <c r="AI939" i="2"/>
  <c r="AE939" i="2"/>
  <c r="AE1676" i="2"/>
  <c r="X1676" i="2"/>
  <c r="AF1676" i="2"/>
  <c r="Y1676" i="2"/>
  <c r="AG1676" i="2"/>
  <c r="AA1676" i="2"/>
  <c r="AI1676" i="2"/>
  <c r="AB1676" i="2"/>
  <c r="AJ1676" i="2"/>
  <c r="AC1676" i="2"/>
  <c r="AK1676" i="2"/>
  <c r="AD1676" i="2"/>
  <c r="Z1676" i="2"/>
  <c r="AH1676" i="2"/>
  <c r="AB1011" i="2"/>
  <c r="AJ1011" i="2"/>
  <c r="AC1011" i="2"/>
  <c r="AK1011" i="2"/>
  <c r="AD1011" i="2"/>
  <c r="X1011" i="2"/>
  <c r="AF1011" i="2"/>
  <c r="Y1011" i="2"/>
  <c r="AG1011" i="2"/>
  <c r="Z1011" i="2"/>
  <c r="AH1011" i="2"/>
  <c r="AA1011" i="2"/>
  <c r="AI1011" i="2"/>
  <c r="AE1011" i="2"/>
  <c r="X1135" i="2"/>
  <c r="AF1135" i="2"/>
  <c r="Y1135" i="2"/>
  <c r="AG1135" i="2"/>
  <c r="Z1135" i="2"/>
  <c r="AH1135" i="2"/>
  <c r="AB1135" i="2"/>
  <c r="AJ1135" i="2"/>
  <c r="AC1135" i="2"/>
  <c r="AK1135" i="2"/>
  <c r="AD1135" i="2"/>
  <c r="AE1135" i="2"/>
  <c r="AA1135" i="2"/>
  <c r="AI1135" i="2"/>
  <c r="X1071" i="2"/>
  <c r="AF1071" i="2"/>
  <c r="Y1071" i="2"/>
  <c r="AG1071" i="2"/>
  <c r="Z1071" i="2"/>
  <c r="AH1071" i="2"/>
  <c r="AB1071" i="2"/>
  <c r="AJ1071" i="2"/>
  <c r="AC1071" i="2"/>
  <c r="AK1071" i="2"/>
  <c r="AD1071" i="2"/>
  <c r="AE1071" i="2"/>
  <c r="AA1071" i="2"/>
  <c r="AI1071" i="2"/>
  <c r="X1007" i="2"/>
  <c r="AF1007" i="2"/>
  <c r="Y1007" i="2"/>
  <c r="AG1007" i="2"/>
  <c r="Z1007" i="2"/>
  <c r="AH1007" i="2"/>
  <c r="AB1007" i="2"/>
  <c r="AJ1007" i="2"/>
  <c r="AC1007" i="2"/>
  <c r="AK1007" i="2"/>
  <c r="AD1007" i="2"/>
  <c r="AE1007" i="2"/>
  <c r="AA1007" i="2"/>
  <c r="AI1007" i="2"/>
  <c r="X943" i="2"/>
  <c r="AF943" i="2"/>
  <c r="Y943" i="2"/>
  <c r="AG943" i="2"/>
  <c r="Z943" i="2"/>
  <c r="AH943" i="2"/>
  <c r="AB943" i="2"/>
  <c r="AJ943" i="2"/>
  <c r="AC943" i="2"/>
  <c r="AK943" i="2"/>
  <c r="AD943" i="2"/>
  <c r="AE943" i="2"/>
  <c r="AA943" i="2"/>
  <c r="AI943" i="2"/>
  <c r="X879" i="2"/>
  <c r="AF879" i="2"/>
  <c r="Y879" i="2"/>
  <c r="AG879" i="2"/>
  <c r="Z879" i="2"/>
  <c r="AH879" i="2"/>
  <c r="AB879" i="2"/>
  <c r="AJ879" i="2"/>
  <c r="AC879" i="2"/>
  <c r="AK879" i="2"/>
  <c r="AD879" i="2"/>
  <c r="AE879" i="2"/>
  <c r="AA879" i="2"/>
  <c r="AI879" i="2"/>
  <c r="X815" i="2"/>
  <c r="AF815" i="2"/>
  <c r="Y815" i="2"/>
  <c r="AG815" i="2"/>
  <c r="Z815" i="2"/>
  <c r="AH815" i="2"/>
  <c r="AB815" i="2"/>
  <c r="AJ815" i="2"/>
  <c r="AC815" i="2"/>
  <c r="AK815" i="2"/>
  <c r="AD815" i="2"/>
  <c r="AE815" i="2"/>
  <c r="AA815" i="2"/>
  <c r="AI815" i="2"/>
  <c r="X751" i="2"/>
  <c r="AF751" i="2"/>
  <c r="Y751" i="2"/>
  <c r="AG751" i="2"/>
  <c r="Z751" i="2"/>
  <c r="AH751" i="2"/>
  <c r="AB751" i="2"/>
  <c r="AJ751" i="2"/>
  <c r="AC751" i="2"/>
  <c r="AK751" i="2"/>
  <c r="AD751" i="2"/>
  <c r="AE751" i="2"/>
  <c r="AA751" i="2"/>
  <c r="AI751" i="2"/>
  <c r="Y1088" i="2"/>
  <c r="AG1088" i="2"/>
  <c r="Z1088" i="2"/>
  <c r="AH1088" i="2"/>
  <c r="AA1088" i="2"/>
  <c r="AI1088" i="2"/>
  <c r="AC1088" i="2"/>
  <c r="AK1088" i="2"/>
  <c r="AD1088" i="2"/>
  <c r="AE1088" i="2"/>
  <c r="X1088" i="2"/>
  <c r="AF1088" i="2"/>
  <c r="AB1088" i="2"/>
  <c r="AJ1088" i="2"/>
  <c r="Y1024" i="2"/>
  <c r="AG1024" i="2"/>
  <c r="Z1024" i="2"/>
  <c r="AH1024" i="2"/>
  <c r="AA1024" i="2"/>
  <c r="AI1024" i="2"/>
  <c r="AC1024" i="2"/>
  <c r="AK1024" i="2"/>
  <c r="AD1024" i="2"/>
  <c r="AE1024" i="2"/>
  <c r="X1024" i="2"/>
  <c r="AF1024" i="2"/>
  <c r="AB1024" i="2"/>
  <c r="AJ1024" i="2"/>
  <c r="Y960" i="2"/>
  <c r="AG960" i="2"/>
  <c r="Z960" i="2"/>
  <c r="AH960" i="2"/>
  <c r="AA960" i="2"/>
  <c r="AI960" i="2"/>
  <c r="AC960" i="2"/>
  <c r="AK960" i="2"/>
  <c r="AD960" i="2"/>
  <c r="AE960" i="2"/>
  <c r="X960" i="2"/>
  <c r="AF960" i="2"/>
  <c r="AB960" i="2"/>
  <c r="AJ960" i="2"/>
  <c r="Y896" i="2"/>
  <c r="AG896" i="2"/>
  <c r="Z896" i="2"/>
  <c r="AH896" i="2"/>
  <c r="AA896" i="2"/>
  <c r="AI896" i="2"/>
  <c r="AC896" i="2"/>
  <c r="AK896" i="2"/>
  <c r="AD896" i="2"/>
  <c r="AE896" i="2"/>
  <c r="X896" i="2"/>
  <c r="AF896" i="2"/>
  <c r="AB896" i="2"/>
  <c r="AJ896" i="2"/>
  <c r="Y832" i="2"/>
  <c r="AG832" i="2"/>
  <c r="Z832" i="2"/>
  <c r="AH832" i="2"/>
  <c r="AA832" i="2"/>
  <c r="AI832" i="2"/>
  <c r="AC832" i="2"/>
  <c r="AK832" i="2"/>
  <c r="AD832" i="2"/>
  <c r="AE832" i="2"/>
  <c r="X832" i="2"/>
  <c r="AF832" i="2"/>
  <c r="AB832" i="2"/>
  <c r="AJ832" i="2"/>
  <c r="Y768" i="2"/>
  <c r="AG768" i="2"/>
  <c r="Z768" i="2"/>
  <c r="AH768" i="2"/>
  <c r="AA768" i="2"/>
  <c r="AI768" i="2"/>
  <c r="AC768" i="2"/>
  <c r="AK768" i="2"/>
  <c r="AD768" i="2"/>
  <c r="AE768" i="2"/>
  <c r="X768" i="2"/>
  <c r="AF768" i="2"/>
  <c r="AB768" i="2"/>
  <c r="AJ768" i="2"/>
  <c r="AB585" i="2"/>
  <c r="AJ585" i="2"/>
  <c r="AC585" i="2"/>
  <c r="AK585" i="2"/>
  <c r="AD585" i="2"/>
  <c r="X585" i="2"/>
  <c r="AF585" i="2"/>
  <c r="Y585" i="2"/>
  <c r="AG585" i="2"/>
  <c r="Z585" i="2"/>
  <c r="AH585" i="2"/>
  <c r="AA585" i="2"/>
  <c r="AI585" i="2"/>
  <c r="AE585" i="2"/>
  <c r="Z1121" i="2"/>
  <c r="AH1121" i="2"/>
  <c r="AA1121" i="2"/>
  <c r="AI1121" i="2"/>
  <c r="AB1121" i="2"/>
  <c r="AJ1121" i="2"/>
  <c r="AD1121" i="2"/>
  <c r="AE1121" i="2"/>
  <c r="X1121" i="2"/>
  <c r="AF1121" i="2"/>
  <c r="Y1121" i="2"/>
  <c r="AG1121" i="2"/>
  <c r="AK1121" i="2"/>
  <c r="AC1121" i="2"/>
  <c r="Z1057" i="2"/>
  <c r="AH1057" i="2"/>
  <c r="AA1057" i="2"/>
  <c r="AI1057" i="2"/>
  <c r="AB1057" i="2"/>
  <c r="AJ1057" i="2"/>
  <c r="AD1057" i="2"/>
  <c r="AE1057" i="2"/>
  <c r="X1057" i="2"/>
  <c r="AF1057" i="2"/>
  <c r="Y1057" i="2"/>
  <c r="AG1057" i="2"/>
  <c r="AK1057" i="2"/>
  <c r="AC1057" i="2"/>
  <c r="Z993" i="2"/>
  <c r="AH993" i="2"/>
  <c r="AA993" i="2"/>
  <c r="AI993" i="2"/>
  <c r="AB993" i="2"/>
  <c r="AJ993" i="2"/>
  <c r="AD993" i="2"/>
  <c r="AE993" i="2"/>
  <c r="X993" i="2"/>
  <c r="AF993" i="2"/>
  <c r="Y993" i="2"/>
  <c r="AG993" i="2"/>
  <c r="AK993" i="2"/>
  <c r="AC993" i="2"/>
  <c r="Z929" i="2"/>
  <c r="AH929" i="2"/>
  <c r="AA929" i="2"/>
  <c r="AI929" i="2"/>
  <c r="AB929" i="2"/>
  <c r="AJ929" i="2"/>
  <c r="AD929" i="2"/>
  <c r="AE929" i="2"/>
  <c r="X929" i="2"/>
  <c r="AF929" i="2"/>
  <c r="Y929" i="2"/>
  <c r="AG929" i="2"/>
  <c r="AK929" i="2"/>
  <c r="AC929" i="2"/>
  <c r="Z865" i="2"/>
  <c r="AH865" i="2"/>
  <c r="AA865" i="2"/>
  <c r="AI865" i="2"/>
  <c r="AB865" i="2"/>
  <c r="AJ865" i="2"/>
  <c r="AD865" i="2"/>
  <c r="AE865" i="2"/>
  <c r="X865" i="2"/>
  <c r="AF865" i="2"/>
  <c r="Y865" i="2"/>
  <c r="AG865" i="2"/>
  <c r="AK865" i="2"/>
  <c r="AC865" i="2"/>
  <c r="Z801" i="2"/>
  <c r="AH801" i="2"/>
  <c r="AA801" i="2"/>
  <c r="AI801" i="2"/>
  <c r="AB801" i="2"/>
  <c r="AJ801" i="2"/>
  <c r="AD801" i="2"/>
  <c r="AE801" i="2"/>
  <c r="X801" i="2"/>
  <c r="AF801" i="2"/>
  <c r="Y801" i="2"/>
  <c r="AG801" i="2"/>
  <c r="AK801" i="2"/>
  <c r="AC801" i="2"/>
  <c r="Z737" i="2"/>
  <c r="AH737" i="2"/>
  <c r="AA737" i="2"/>
  <c r="AI737" i="2"/>
  <c r="AB737" i="2"/>
  <c r="AJ737" i="2"/>
  <c r="AD737" i="2"/>
  <c r="AE737" i="2"/>
  <c r="X737" i="2"/>
  <c r="AF737" i="2"/>
  <c r="Y737" i="2"/>
  <c r="AG737" i="2"/>
  <c r="AK737" i="2"/>
  <c r="AC737" i="2"/>
  <c r="AA1354" i="2"/>
  <c r="AI1354" i="2"/>
  <c r="AB1354" i="2"/>
  <c r="AJ1354" i="2"/>
  <c r="AC1354" i="2"/>
  <c r="AK1354" i="2"/>
  <c r="AE1354" i="2"/>
  <c r="X1354" i="2"/>
  <c r="AF1354" i="2"/>
  <c r="Y1354" i="2"/>
  <c r="AG1354" i="2"/>
  <c r="Z1354" i="2"/>
  <c r="AH1354" i="2"/>
  <c r="AD1354" i="2"/>
  <c r="AA1098" i="2"/>
  <c r="AI1098" i="2"/>
  <c r="AB1098" i="2"/>
  <c r="AJ1098" i="2"/>
  <c r="AC1098" i="2"/>
  <c r="AK1098" i="2"/>
  <c r="AE1098" i="2"/>
  <c r="X1098" i="2"/>
  <c r="AF1098" i="2"/>
  <c r="Y1098" i="2"/>
  <c r="AG1098" i="2"/>
  <c r="Z1098" i="2"/>
  <c r="AH1098" i="2"/>
  <c r="AD1098" i="2"/>
  <c r="AA1034" i="2"/>
  <c r="AI1034" i="2"/>
  <c r="AB1034" i="2"/>
  <c r="AJ1034" i="2"/>
  <c r="AC1034" i="2"/>
  <c r="AK1034" i="2"/>
  <c r="AE1034" i="2"/>
  <c r="X1034" i="2"/>
  <c r="AF1034" i="2"/>
  <c r="Y1034" i="2"/>
  <c r="AG1034" i="2"/>
  <c r="Z1034" i="2"/>
  <c r="AH1034" i="2"/>
  <c r="AD1034" i="2"/>
  <c r="AA970" i="2"/>
  <c r="AI970" i="2"/>
  <c r="AB970" i="2"/>
  <c r="AJ970" i="2"/>
  <c r="AC970" i="2"/>
  <c r="AK970" i="2"/>
  <c r="AE970" i="2"/>
  <c r="X970" i="2"/>
  <c r="AF970" i="2"/>
  <c r="Y970" i="2"/>
  <c r="AG970" i="2"/>
  <c r="Z970" i="2"/>
  <c r="AH970" i="2"/>
  <c r="AD970" i="2"/>
  <c r="AA906" i="2"/>
  <c r="AI906" i="2"/>
  <c r="AB906" i="2"/>
  <c r="AJ906" i="2"/>
  <c r="AC906" i="2"/>
  <c r="AK906" i="2"/>
  <c r="AE906" i="2"/>
  <c r="X906" i="2"/>
  <c r="AF906" i="2"/>
  <c r="Y906" i="2"/>
  <c r="AG906" i="2"/>
  <c r="Z906" i="2"/>
  <c r="AH906" i="2"/>
  <c r="AD906" i="2"/>
  <c r="AA842" i="2"/>
  <c r="AI842" i="2"/>
  <c r="AB842" i="2"/>
  <c r="AJ842" i="2"/>
  <c r="AC842" i="2"/>
  <c r="AK842" i="2"/>
  <c r="AE842" i="2"/>
  <c r="X842" i="2"/>
  <c r="AF842" i="2"/>
  <c r="Y842" i="2"/>
  <c r="AG842" i="2"/>
  <c r="Z842" i="2"/>
  <c r="AH842" i="2"/>
  <c r="AD842" i="2"/>
  <c r="AA778" i="2"/>
  <c r="AI778" i="2"/>
  <c r="AB778" i="2"/>
  <c r="AJ778" i="2"/>
  <c r="AC778" i="2"/>
  <c r="AK778" i="2"/>
  <c r="AE778" i="2"/>
  <c r="X778" i="2"/>
  <c r="AF778" i="2"/>
  <c r="Y778" i="2"/>
  <c r="AG778" i="2"/>
  <c r="Z778" i="2"/>
  <c r="AH778" i="2"/>
  <c r="AD778" i="2"/>
  <c r="AB601" i="2"/>
  <c r="AJ601" i="2"/>
  <c r="AC601" i="2"/>
  <c r="AK601" i="2"/>
  <c r="AD601" i="2"/>
  <c r="X601" i="2"/>
  <c r="AF601" i="2"/>
  <c r="Y601" i="2"/>
  <c r="AG601" i="2"/>
  <c r="Z601" i="2"/>
  <c r="AH601" i="2"/>
  <c r="AA601" i="2"/>
  <c r="AI601" i="2"/>
  <c r="AE601" i="2"/>
  <c r="AC1124" i="2"/>
  <c r="AK1124" i="2"/>
  <c r="AD1124" i="2"/>
  <c r="AE1124" i="2"/>
  <c r="Y1124" i="2"/>
  <c r="AG1124" i="2"/>
  <c r="Z1124" i="2"/>
  <c r="AH1124" i="2"/>
  <c r="AA1124" i="2"/>
  <c r="AI1124" i="2"/>
  <c r="AB1124" i="2"/>
  <c r="AJ1124" i="2"/>
  <c r="X1124" i="2"/>
  <c r="AF1124" i="2"/>
  <c r="AC1060" i="2"/>
  <c r="AK1060" i="2"/>
  <c r="AD1060" i="2"/>
  <c r="AE1060" i="2"/>
  <c r="Y1060" i="2"/>
  <c r="AG1060" i="2"/>
  <c r="Z1060" i="2"/>
  <c r="AH1060" i="2"/>
  <c r="AA1060" i="2"/>
  <c r="AI1060" i="2"/>
  <c r="AB1060" i="2"/>
  <c r="AJ1060" i="2"/>
  <c r="X1060" i="2"/>
  <c r="AF1060" i="2"/>
  <c r="AC996" i="2"/>
  <c r="AK996" i="2"/>
  <c r="AD996" i="2"/>
  <c r="AE996" i="2"/>
  <c r="Y996" i="2"/>
  <c r="AG996" i="2"/>
  <c r="Z996" i="2"/>
  <c r="AH996" i="2"/>
  <c r="AA996" i="2"/>
  <c r="AI996" i="2"/>
  <c r="AB996" i="2"/>
  <c r="AJ996" i="2"/>
  <c r="X996" i="2"/>
  <c r="AF996" i="2"/>
  <c r="AC932" i="2"/>
  <c r="AK932" i="2"/>
  <c r="AD932" i="2"/>
  <c r="AE932" i="2"/>
  <c r="Y932" i="2"/>
  <c r="AG932" i="2"/>
  <c r="Z932" i="2"/>
  <c r="AH932" i="2"/>
  <c r="AA932" i="2"/>
  <c r="AI932" i="2"/>
  <c r="AB932" i="2"/>
  <c r="AJ932" i="2"/>
  <c r="X932" i="2"/>
  <c r="AF932" i="2"/>
  <c r="AC868" i="2"/>
  <c r="AK868" i="2"/>
  <c r="AD868" i="2"/>
  <c r="AE868" i="2"/>
  <c r="Y868" i="2"/>
  <c r="AG868" i="2"/>
  <c r="Z868" i="2"/>
  <c r="AH868" i="2"/>
  <c r="AA868" i="2"/>
  <c r="AI868" i="2"/>
  <c r="AB868" i="2"/>
  <c r="AJ868" i="2"/>
  <c r="X868" i="2"/>
  <c r="AF868" i="2"/>
  <c r="AC804" i="2"/>
  <c r="AK804" i="2"/>
  <c r="AD804" i="2"/>
  <c r="AE804" i="2"/>
  <c r="Y804" i="2"/>
  <c r="AG804" i="2"/>
  <c r="Z804" i="2"/>
  <c r="AH804" i="2"/>
  <c r="AA804" i="2"/>
  <c r="AI804" i="2"/>
  <c r="AB804" i="2"/>
  <c r="AJ804" i="2"/>
  <c r="X804" i="2"/>
  <c r="AF804" i="2"/>
  <c r="AC740" i="2"/>
  <c r="AK740" i="2"/>
  <c r="AD740" i="2"/>
  <c r="AE740" i="2"/>
  <c r="Y740" i="2"/>
  <c r="AG740" i="2"/>
  <c r="Z740" i="2"/>
  <c r="AH740" i="2"/>
  <c r="AA740" i="2"/>
  <c r="AI740" i="2"/>
  <c r="AB740" i="2"/>
  <c r="AJ740" i="2"/>
  <c r="X740" i="2"/>
  <c r="AF740" i="2"/>
  <c r="AD1077" i="2"/>
  <c r="AE1077" i="2"/>
  <c r="X1077" i="2"/>
  <c r="AF1077" i="2"/>
  <c r="Z1077" i="2"/>
  <c r="AH1077" i="2"/>
  <c r="AA1077" i="2"/>
  <c r="AI1077" i="2"/>
  <c r="AB1077" i="2"/>
  <c r="AJ1077" i="2"/>
  <c r="AC1077" i="2"/>
  <c r="AK1077" i="2"/>
  <c r="Y1077" i="2"/>
  <c r="AG1077" i="2"/>
  <c r="AD1013" i="2"/>
  <c r="AE1013" i="2"/>
  <c r="X1013" i="2"/>
  <c r="AF1013" i="2"/>
  <c r="Z1013" i="2"/>
  <c r="AH1013" i="2"/>
  <c r="AA1013" i="2"/>
  <c r="AI1013" i="2"/>
  <c r="AB1013" i="2"/>
  <c r="AJ1013" i="2"/>
  <c r="AC1013" i="2"/>
  <c r="AK1013" i="2"/>
  <c r="Y1013" i="2"/>
  <c r="AG1013" i="2"/>
  <c r="AD949" i="2"/>
  <c r="AE949" i="2"/>
  <c r="X949" i="2"/>
  <c r="AF949" i="2"/>
  <c r="Z949" i="2"/>
  <c r="AH949" i="2"/>
  <c r="AA949" i="2"/>
  <c r="AI949" i="2"/>
  <c r="AB949" i="2"/>
  <c r="AJ949" i="2"/>
  <c r="AC949" i="2"/>
  <c r="AK949" i="2"/>
  <c r="Y949" i="2"/>
  <c r="AG949" i="2"/>
  <c r="AD885" i="2"/>
  <c r="AE885" i="2"/>
  <c r="X885" i="2"/>
  <c r="AF885" i="2"/>
  <c r="Z885" i="2"/>
  <c r="AH885" i="2"/>
  <c r="AA885" i="2"/>
  <c r="AI885" i="2"/>
  <c r="AB885" i="2"/>
  <c r="AJ885" i="2"/>
  <c r="AC885" i="2"/>
  <c r="AK885" i="2"/>
  <c r="Y885" i="2"/>
  <c r="AG885" i="2"/>
  <c r="AD821" i="2"/>
  <c r="AE821" i="2"/>
  <c r="X821" i="2"/>
  <c r="AF821" i="2"/>
  <c r="Z821" i="2"/>
  <c r="AH821" i="2"/>
  <c r="AA821" i="2"/>
  <c r="AI821" i="2"/>
  <c r="AB821" i="2"/>
  <c r="AJ821" i="2"/>
  <c r="AC821" i="2"/>
  <c r="AK821" i="2"/>
  <c r="Y821" i="2"/>
  <c r="AG821" i="2"/>
  <c r="AD757" i="2"/>
  <c r="AE757" i="2"/>
  <c r="X757" i="2"/>
  <c r="AF757" i="2"/>
  <c r="Z757" i="2"/>
  <c r="AH757" i="2"/>
  <c r="AA757" i="2"/>
  <c r="AI757" i="2"/>
  <c r="AB757" i="2"/>
  <c r="AJ757" i="2"/>
  <c r="AC757" i="2"/>
  <c r="AK757" i="2"/>
  <c r="Y757" i="2"/>
  <c r="AG757" i="2"/>
  <c r="AE1094" i="2"/>
  <c r="X1094" i="2"/>
  <c r="AF1094" i="2"/>
  <c r="Y1094" i="2"/>
  <c r="AG1094" i="2"/>
  <c r="AA1094" i="2"/>
  <c r="AI1094" i="2"/>
  <c r="AB1094" i="2"/>
  <c r="AJ1094" i="2"/>
  <c r="AC1094" i="2"/>
  <c r="AK1094" i="2"/>
  <c r="AD1094" i="2"/>
  <c r="Z1094" i="2"/>
  <c r="AH1094" i="2"/>
  <c r="AE1030" i="2"/>
  <c r="X1030" i="2"/>
  <c r="AF1030" i="2"/>
  <c r="Y1030" i="2"/>
  <c r="AG1030" i="2"/>
  <c r="AA1030" i="2"/>
  <c r="AI1030" i="2"/>
  <c r="AB1030" i="2"/>
  <c r="AJ1030" i="2"/>
  <c r="AC1030" i="2"/>
  <c r="AK1030" i="2"/>
  <c r="AD1030" i="2"/>
  <c r="Z1030" i="2"/>
  <c r="AH1030" i="2"/>
  <c r="AE966" i="2"/>
  <c r="X966" i="2"/>
  <c r="AF966" i="2"/>
  <c r="Y966" i="2"/>
  <c r="AG966" i="2"/>
  <c r="AA966" i="2"/>
  <c r="AI966" i="2"/>
  <c r="AB966" i="2"/>
  <c r="AJ966" i="2"/>
  <c r="AC966" i="2"/>
  <c r="AK966" i="2"/>
  <c r="AD966" i="2"/>
  <c r="Z966" i="2"/>
  <c r="AH966" i="2"/>
  <c r="AE902" i="2"/>
  <c r="X902" i="2"/>
  <c r="AF902" i="2"/>
  <c r="Y902" i="2"/>
  <c r="AG902" i="2"/>
  <c r="AA902" i="2"/>
  <c r="AI902" i="2"/>
  <c r="AB902" i="2"/>
  <c r="AJ902" i="2"/>
  <c r="AC902" i="2"/>
  <c r="AK902" i="2"/>
  <c r="AD902" i="2"/>
  <c r="Z902" i="2"/>
  <c r="AH902" i="2"/>
  <c r="AE838" i="2"/>
  <c r="X838" i="2"/>
  <c r="AF838" i="2"/>
  <c r="Y838" i="2"/>
  <c r="AG838" i="2"/>
  <c r="AA838" i="2"/>
  <c r="AI838" i="2"/>
  <c r="AB838" i="2"/>
  <c r="AJ838" i="2"/>
  <c r="AC838" i="2"/>
  <c r="AK838" i="2"/>
  <c r="AD838" i="2"/>
  <c r="Z838" i="2"/>
  <c r="AH838" i="2"/>
  <c r="AE774" i="2"/>
  <c r="X774" i="2"/>
  <c r="AF774" i="2"/>
  <c r="Y774" i="2"/>
  <c r="AG774" i="2"/>
  <c r="AA774" i="2"/>
  <c r="AI774" i="2"/>
  <c r="AB774" i="2"/>
  <c r="AJ774" i="2"/>
  <c r="AC774" i="2"/>
  <c r="AK774" i="2"/>
  <c r="AD774" i="2"/>
  <c r="Z774" i="2"/>
  <c r="AH774" i="2"/>
  <c r="AB569" i="2"/>
  <c r="AJ569" i="2"/>
  <c r="AC569" i="2"/>
  <c r="AK569" i="2"/>
  <c r="AD569" i="2"/>
  <c r="X569" i="2"/>
  <c r="AF569" i="2"/>
  <c r="Y569" i="2"/>
  <c r="AG569" i="2"/>
  <c r="Z569" i="2"/>
  <c r="AH569" i="2"/>
  <c r="AA569" i="2"/>
  <c r="AI569" i="2"/>
  <c r="AE569" i="2"/>
  <c r="X621" i="2"/>
  <c r="AF621" i="2"/>
  <c r="Y621" i="2"/>
  <c r="AG621" i="2"/>
  <c r="Z621" i="2"/>
  <c r="AH621" i="2"/>
  <c r="AB621" i="2"/>
  <c r="AJ621" i="2"/>
  <c r="AC621" i="2"/>
  <c r="AK621" i="2"/>
  <c r="AD621" i="2"/>
  <c r="AE621" i="2"/>
  <c r="AA621" i="2"/>
  <c r="AI621" i="2"/>
  <c r="X557" i="2"/>
  <c r="AF557" i="2"/>
  <c r="Y557" i="2"/>
  <c r="AG557" i="2"/>
  <c r="Z557" i="2"/>
  <c r="AH557" i="2"/>
  <c r="AB557" i="2"/>
  <c r="AJ557" i="2"/>
  <c r="AC557" i="2"/>
  <c r="AK557" i="2"/>
  <c r="AD557" i="2"/>
  <c r="AE557" i="2"/>
  <c r="AA557" i="2"/>
  <c r="AI557" i="2"/>
  <c r="X429" i="2"/>
  <c r="AF429" i="2"/>
  <c r="Y429" i="2"/>
  <c r="AG429" i="2"/>
  <c r="Z429" i="2"/>
  <c r="AH429" i="2"/>
  <c r="AB429" i="2"/>
  <c r="AJ429" i="2"/>
  <c r="AC429" i="2"/>
  <c r="AK429" i="2"/>
  <c r="AD429" i="2"/>
  <c r="AE429" i="2"/>
  <c r="AA429" i="2"/>
  <c r="AI429" i="2"/>
  <c r="Y726" i="2"/>
  <c r="AG726" i="2"/>
  <c r="Z726" i="2"/>
  <c r="AH726" i="2"/>
  <c r="AA726" i="2"/>
  <c r="AI726" i="2"/>
  <c r="AC726" i="2"/>
  <c r="AK726" i="2"/>
  <c r="AD726" i="2"/>
  <c r="AE726" i="2"/>
  <c r="X726" i="2"/>
  <c r="AF726" i="2"/>
  <c r="AJ726" i="2"/>
  <c r="AB726" i="2"/>
  <c r="Y598" i="2"/>
  <c r="AG598" i="2"/>
  <c r="Z598" i="2"/>
  <c r="AH598" i="2"/>
  <c r="AA598" i="2"/>
  <c r="AI598" i="2"/>
  <c r="AC598" i="2"/>
  <c r="AK598" i="2"/>
  <c r="AD598" i="2"/>
  <c r="AE598" i="2"/>
  <c r="X598" i="2"/>
  <c r="AF598" i="2"/>
  <c r="AJ598" i="2"/>
  <c r="AB598" i="2"/>
  <c r="Y406" i="2"/>
  <c r="AG406" i="2"/>
  <c r="Z406" i="2"/>
  <c r="AH406" i="2"/>
  <c r="AA406" i="2"/>
  <c r="AI406" i="2"/>
  <c r="AC406" i="2"/>
  <c r="AK406" i="2"/>
  <c r="AD406" i="2"/>
  <c r="AE406" i="2"/>
  <c r="X406" i="2"/>
  <c r="AF406" i="2"/>
  <c r="AJ406" i="2"/>
  <c r="AB406" i="2"/>
  <c r="Z639" i="2"/>
  <c r="AH639" i="2"/>
  <c r="AA639" i="2"/>
  <c r="AI639" i="2"/>
  <c r="AB639" i="2"/>
  <c r="AJ639" i="2"/>
  <c r="AD639" i="2"/>
  <c r="AE639" i="2"/>
  <c r="X639" i="2"/>
  <c r="AF639" i="2"/>
  <c r="Y639" i="2"/>
  <c r="AG639" i="2"/>
  <c r="AC639" i="2"/>
  <c r="AK639" i="2"/>
  <c r="Z575" i="2"/>
  <c r="AH575" i="2"/>
  <c r="AA575" i="2"/>
  <c r="AI575" i="2"/>
  <c r="AB575" i="2"/>
  <c r="AJ575" i="2"/>
  <c r="AD575" i="2"/>
  <c r="AE575" i="2"/>
  <c r="X575" i="2"/>
  <c r="AF575" i="2"/>
  <c r="Y575" i="2"/>
  <c r="AG575" i="2"/>
  <c r="AC575" i="2"/>
  <c r="AK575" i="2"/>
  <c r="Z511" i="2"/>
  <c r="AH511" i="2"/>
  <c r="AA511" i="2"/>
  <c r="AI511" i="2"/>
  <c r="AB511" i="2"/>
  <c r="AJ511" i="2"/>
  <c r="AD511" i="2"/>
  <c r="AE511" i="2"/>
  <c r="X511" i="2"/>
  <c r="AF511" i="2"/>
  <c r="Y511" i="2"/>
  <c r="AG511" i="2"/>
  <c r="AC511" i="2"/>
  <c r="AK511" i="2"/>
  <c r="AA616" i="2"/>
  <c r="AI616" i="2"/>
  <c r="AB616" i="2"/>
  <c r="AJ616" i="2"/>
  <c r="AC616" i="2"/>
  <c r="AK616" i="2"/>
  <c r="AE616" i="2"/>
  <c r="X616" i="2"/>
  <c r="AF616" i="2"/>
  <c r="Y616" i="2"/>
  <c r="AG616" i="2"/>
  <c r="Z616" i="2"/>
  <c r="AH616" i="2"/>
  <c r="AD616" i="2"/>
  <c r="AA552" i="2"/>
  <c r="AI552" i="2"/>
  <c r="AB552" i="2"/>
  <c r="AJ552" i="2"/>
  <c r="AC552" i="2"/>
  <c r="AK552" i="2"/>
  <c r="AE552" i="2"/>
  <c r="X552" i="2"/>
  <c r="AF552" i="2"/>
  <c r="Y552" i="2"/>
  <c r="AG552" i="2"/>
  <c r="Z552" i="2"/>
  <c r="AH552" i="2"/>
  <c r="AD552" i="2"/>
  <c r="AA424" i="2"/>
  <c r="AI424" i="2"/>
  <c r="AB424" i="2"/>
  <c r="AJ424" i="2"/>
  <c r="AC424" i="2"/>
  <c r="AK424" i="2"/>
  <c r="AE424" i="2"/>
  <c r="X424" i="2"/>
  <c r="AF424" i="2"/>
  <c r="Y424" i="2"/>
  <c r="AG424" i="2"/>
  <c r="Z424" i="2"/>
  <c r="AH424" i="2"/>
  <c r="AD424" i="2"/>
  <c r="AB212" i="2"/>
  <c r="AJ212" i="2"/>
  <c r="AC212" i="2"/>
  <c r="AK212" i="2"/>
  <c r="AD212" i="2"/>
  <c r="X212" i="2"/>
  <c r="AF212" i="2"/>
  <c r="Y212" i="2"/>
  <c r="AG212" i="2"/>
  <c r="Z212" i="2"/>
  <c r="AH212" i="2"/>
  <c r="AA212" i="2"/>
  <c r="AI212" i="2"/>
  <c r="AE212" i="2"/>
  <c r="AC602" i="2"/>
  <c r="AK602" i="2"/>
  <c r="AD602" i="2"/>
  <c r="AE602" i="2"/>
  <c r="Y602" i="2"/>
  <c r="AG602" i="2"/>
  <c r="Z602" i="2"/>
  <c r="AH602" i="2"/>
  <c r="AA602" i="2"/>
  <c r="AI602" i="2"/>
  <c r="AB602" i="2"/>
  <c r="AJ602" i="2"/>
  <c r="X602" i="2"/>
  <c r="AF602" i="2"/>
  <c r="AC474" i="2"/>
  <c r="AK474" i="2"/>
  <c r="AD474" i="2"/>
  <c r="AE474" i="2"/>
  <c r="Y474" i="2"/>
  <c r="AG474" i="2"/>
  <c r="Z474" i="2"/>
  <c r="AH474" i="2"/>
  <c r="AA474" i="2"/>
  <c r="AI474" i="2"/>
  <c r="AB474" i="2"/>
  <c r="AJ474" i="2"/>
  <c r="X474" i="2"/>
  <c r="AF474" i="2"/>
  <c r="AC410" i="2"/>
  <c r="AK410" i="2"/>
  <c r="AD410" i="2"/>
  <c r="AE410" i="2"/>
  <c r="Y410" i="2"/>
  <c r="AG410" i="2"/>
  <c r="Z410" i="2"/>
  <c r="AH410" i="2"/>
  <c r="AA410" i="2"/>
  <c r="AI410" i="2"/>
  <c r="AB410" i="2"/>
  <c r="AJ410" i="2"/>
  <c r="X410" i="2"/>
  <c r="AF410" i="2"/>
  <c r="AD451" i="2"/>
  <c r="AE451" i="2"/>
  <c r="X451" i="2"/>
  <c r="AF451" i="2"/>
  <c r="Z451" i="2"/>
  <c r="AH451" i="2"/>
  <c r="AA451" i="2"/>
  <c r="AI451" i="2"/>
  <c r="AB451" i="2"/>
  <c r="AJ451" i="2"/>
  <c r="AC451" i="2"/>
  <c r="AK451" i="2"/>
  <c r="AG451" i="2"/>
  <c r="Y451" i="2"/>
  <c r="AE628" i="2"/>
  <c r="X628" i="2"/>
  <c r="AF628" i="2"/>
  <c r="Y628" i="2"/>
  <c r="AG628" i="2"/>
  <c r="AA628" i="2"/>
  <c r="AI628" i="2"/>
  <c r="AB628" i="2"/>
  <c r="AJ628" i="2"/>
  <c r="AC628" i="2"/>
  <c r="AK628" i="2"/>
  <c r="AD628" i="2"/>
  <c r="AH628" i="2"/>
  <c r="Z628" i="2"/>
  <c r="AE564" i="2"/>
  <c r="X564" i="2"/>
  <c r="AF564" i="2"/>
  <c r="Y564" i="2"/>
  <c r="AG564" i="2"/>
  <c r="AA564" i="2"/>
  <c r="AI564" i="2"/>
  <c r="AB564" i="2"/>
  <c r="AJ564" i="2"/>
  <c r="AC564" i="2"/>
  <c r="AK564" i="2"/>
  <c r="AD564" i="2"/>
  <c r="AH564" i="2"/>
  <c r="Z564" i="2"/>
  <c r="AE500" i="2"/>
  <c r="X500" i="2"/>
  <c r="AF500" i="2"/>
  <c r="Y500" i="2"/>
  <c r="AG500" i="2"/>
  <c r="AA500" i="2"/>
  <c r="AI500" i="2"/>
  <c r="AB500" i="2"/>
  <c r="AJ500" i="2"/>
  <c r="AC500" i="2"/>
  <c r="AK500" i="2"/>
  <c r="AD500" i="2"/>
  <c r="AH500" i="2"/>
  <c r="Z500" i="2"/>
  <c r="AE436" i="2"/>
  <c r="X436" i="2"/>
  <c r="AF436" i="2"/>
  <c r="Y436" i="2"/>
  <c r="AG436" i="2"/>
  <c r="AA436" i="2"/>
  <c r="AI436" i="2"/>
  <c r="AB436" i="2"/>
  <c r="AJ436" i="2"/>
  <c r="AC436" i="2"/>
  <c r="AK436" i="2"/>
  <c r="AD436" i="2"/>
  <c r="AH436" i="2"/>
  <c r="Z436" i="2"/>
  <c r="Z378" i="2"/>
  <c r="AH378" i="2"/>
  <c r="AA378" i="2"/>
  <c r="AI378" i="2"/>
  <c r="AB378" i="2"/>
  <c r="AJ378" i="2"/>
  <c r="AD378" i="2"/>
  <c r="AE378" i="2"/>
  <c r="X378" i="2"/>
  <c r="AF378" i="2"/>
  <c r="Y378" i="2"/>
  <c r="AG378" i="2"/>
  <c r="AC378" i="2"/>
  <c r="AK378" i="2"/>
  <c r="AA363" i="2"/>
  <c r="AI363" i="2"/>
  <c r="AB363" i="2"/>
  <c r="AJ363" i="2"/>
  <c r="AC363" i="2"/>
  <c r="AK363" i="2"/>
  <c r="AE363" i="2"/>
  <c r="X363" i="2"/>
  <c r="AF363" i="2"/>
  <c r="Y363" i="2"/>
  <c r="AG363" i="2"/>
  <c r="Z363" i="2"/>
  <c r="AH363" i="2"/>
  <c r="AD363" i="2"/>
  <c r="AC365" i="2"/>
  <c r="AK365" i="2"/>
  <c r="AD365" i="2"/>
  <c r="AE365" i="2"/>
  <c r="Y365" i="2"/>
  <c r="AG365" i="2"/>
  <c r="Z365" i="2"/>
  <c r="AH365" i="2"/>
  <c r="AA365" i="2"/>
  <c r="AI365" i="2"/>
  <c r="AB365" i="2"/>
  <c r="AJ365" i="2"/>
  <c r="X365" i="2"/>
  <c r="AF365" i="2"/>
  <c r="AC301" i="2"/>
  <c r="AK301" i="2"/>
  <c r="AD301" i="2"/>
  <c r="AE301" i="2"/>
  <c r="Y301" i="2"/>
  <c r="AG301" i="2"/>
  <c r="Z301" i="2"/>
  <c r="AH301" i="2"/>
  <c r="AA301" i="2"/>
  <c r="AI301" i="2"/>
  <c r="AB301" i="2"/>
  <c r="AJ301" i="2"/>
  <c r="X301" i="2"/>
  <c r="AF301" i="2"/>
  <c r="AE351" i="2"/>
  <c r="X351" i="2"/>
  <c r="AF351" i="2"/>
  <c r="Y351" i="2"/>
  <c r="AG351" i="2"/>
  <c r="AA351" i="2"/>
  <c r="AI351" i="2"/>
  <c r="AB351" i="2"/>
  <c r="AJ351" i="2"/>
  <c r="AC351" i="2"/>
  <c r="AK351" i="2"/>
  <c r="AD351" i="2"/>
  <c r="Z351" i="2"/>
  <c r="AH351" i="2"/>
  <c r="O54" i="2"/>
  <c r="T54" i="2" s="1"/>
  <c r="W39" i="2" s="1"/>
  <c r="O216" i="2"/>
  <c r="T216" i="2" s="1"/>
  <c r="W161" i="2" s="1"/>
  <c r="O246" i="2"/>
  <c r="T246" i="2" s="1"/>
  <c r="W182" i="2" s="1"/>
  <c r="O392" i="2"/>
  <c r="T392" i="2" s="1"/>
  <c r="W260" i="2" s="1"/>
  <c r="O454" i="2"/>
  <c r="T454" i="2" s="1"/>
  <c r="N706" i="2"/>
  <c r="O706" i="2"/>
  <c r="N721" i="2"/>
  <c r="O721" i="2"/>
  <c r="O62" i="2"/>
  <c r="T62" i="2" s="1"/>
  <c r="W44" i="2" s="1"/>
  <c r="O254" i="2"/>
  <c r="T254" i="2" s="1"/>
  <c r="O272" i="2"/>
  <c r="T272" i="2" s="1"/>
  <c r="W197" i="2" s="1"/>
  <c r="O292" i="2"/>
  <c r="T292" i="2" s="1"/>
  <c r="W204" i="2" s="1"/>
  <c r="O442" i="2"/>
  <c r="T442" i="2" s="1"/>
  <c r="W286" i="2" s="1"/>
  <c r="O480" i="2"/>
  <c r="T480" i="2" s="1"/>
  <c r="W303" i="2" s="1"/>
  <c r="O508" i="2"/>
  <c r="T508" i="2" s="1"/>
  <c r="W314" i="2" s="1"/>
  <c r="O178" i="2"/>
  <c r="T178" i="2" s="1"/>
  <c r="W131" i="2" s="1"/>
  <c r="O248" i="2"/>
  <c r="T248" i="2" s="1"/>
  <c r="O502" i="2"/>
  <c r="T502" i="2" s="1"/>
  <c r="N581" i="2"/>
  <c r="O581" i="2"/>
  <c r="O761" i="2"/>
  <c r="N761" i="2"/>
  <c r="O312" i="2"/>
  <c r="T312" i="2" s="1"/>
  <c r="O356" i="2"/>
  <c r="T356" i="2" s="1"/>
  <c r="W241" i="2" s="1"/>
  <c r="O420" i="2"/>
  <c r="T420" i="2" s="1"/>
  <c r="N695" i="2"/>
  <c r="O695" i="2"/>
  <c r="N763" i="2"/>
  <c r="O763" i="2"/>
  <c r="N787" i="2"/>
  <c r="O787" i="2"/>
  <c r="N803" i="2"/>
  <c r="O803" i="2"/>
  <c r="N819" i="2"/>
  <c r="O819" i="2"/>
  <c r="N835" i="2"/>
  <c r="O835" i="2"/>
  <c r="N851" i="2"/>
  <c r="O851" i="2"/>
  <c r="N784" i="2"/>
  <c r="O784" i="2"/>
  <c r="N885" i="2"/>
  <c r="O885" i="2"/>
  <c r="N666" i="2"/>
  <c r="O666" i="2"/>
  <c r="N875" i="2"/>
  <c r="O875" i="2"/>
  <c r="N922" i="2"/>
  <c r="O922" i="2"/>
  <c r="N962" i="2"/>
  <c r="O962" i="2"/>
  <c r="N1009" i="2"/>
  <c r="O1009" i="2"/>
  <c r="O1046" i="2"/>
  <c r="Q1046" i="2"/>
  <c r="O1062" i="2"/>
  <c r="Q1062" i="2"/>
  <c r="O1078" i="2"/>
  <c r="Q1078" i="2"/>
  <c r="O1094" i="2"/>
  <c r="Q1094" i="2"/>
  <c r="O1110" i="2"/>
  <c r="Q1110" i="2"/>
  <c r="O1126" i="2"/>
  <c r="Q1126" i="2"/>
  <c r="N768" i="2"/>
  <c r="O768" i="2"/>
  <c r="N899" i="2"/>
  <c r="O899" i="2"/>
  <c r="O949" i="2"/>
  <c r="O582" i="2"/>
  <c r="O614" i="2"/>
  <c r="O777" i="2"/>
  <c r="O284" i="2"/>
  <c r="T284" i="2" s="1"/>
  <c r="N650" i="2"/>
  <c r="O650" i="2"/>
  <c r="O84" i="2"/>
  <c r="T84" i="2" s="1"/>
  <c r="W56" i="2" s="1"/>
  <c r="O446" i="2"/>
  <c r="T446" i="2" s="1"/>
  <c r="W289" i="2" s="1"/>
  <c r="O680" i="2"/>
  <c r="N1000" i="2"/>
  <c r="O1000" i="2"/>
  <c r="N1024" i="2"/>
  <c r="O1024" i="2"/>
  <c r="O576" i="2"/>
  <c r="N642" i="2"/>
  <c r="O642" i="2"/>
  <c r="N913" i="2"/>
  <c r="O913" i="2"/>
  <c r="O586" i="2"/>
  <c r="N921" i="2"/>
  <c r="O921" i="2"/>
  <c r="O1018" i="2"/>
  <c r="N1136" i="2"/>
  <c r="O1136" i="2"/>
  <c r="N1144" i="2"/>
  <c r="O1144" i="2"/>
  <c r="N1152" i="2"/>
  <c r="O1152" i="2"/>
  <c r="N1160" i="2"/>
  <c r="O1160" i="2"/>
  <c r="N1168" i="2"/>
  <c r="O1168" i="2"/>
  <c r="N1176" i="2"/>
  <c r="O1176" i="2"/>
  <c r="N1184" i="2"/>
  <c r="O1184" i="2"/>
  <c r="N1192" i="2"/>
  <c r="O1192" i="2"/>
  <c r="N1200" i="2"/>
  <c r="O1200" i="2"/>
  <c r="N1208" i="2"/>
  <c r="O1208" i="2"/>
  <c r="N1216" i="2"/>
  <c r="O1216" i="2"/>
  <c r="N1224" i="2"/>
  <c r="O1224" i="2"/>
  <c r="N1232" i="2"/>
  <c r="O1232" i="2"/>
  <c r="N1240" i="2"/>
  <c r="O1240" i="2"/>
  <c r="N1248" i="2"/>
  <c r="O1248" i="2"/>
  <c r="N1256" i="2"/>
  <c r="O1256" i="2"/>
  <c r="N1264" i="2"/>
  <c r="O1264" i="2"/>
  <c r="N1272" i="2"/>
  <c r="O1272" i="2"/>
  <c r="N1280" i="2"/>
  <c r="O1280" i="2"/>
  <c r="N1288" i="2"/>
  <c r="O1288" i="2"/>
  <c r="N1296" i="2"/>
  <c r="O1296" i="2"/>
  <c r="N1304" i="2"/>
  <c r="O1304" i="2"/>
  <c r="N1312" i="2"/>
  <c r="O1312" i="2"/>
  <c r="N1320" i="2"/>
  <c r="O1320" i="2"/>
  <c r="N1328" i="2"/>
  <c r="O1328" i="2"/>
  <c r="N1336" i="2"/>
  <c r="O1336" i="2"/>
  <c r="N1344" i="2"/>
  <c r="O1344" i="2"/>
  <c r="N1352" i="2"/>
  <c r="O1352" i="2"/>
  <c r="N1360" i="2"/>
  <c r="O1360" i="2"/>
  <c r="N1368" i="2"/>
  <c r="O1368" i="2"/>
  <c r="N1376" i="2"/>
  <c r="O1376" i="2"/>
  <c r="N1384" i="2"/>
  <c r="O1384" i="2"/>
  <c r="N1392" i="2"/>
  <c r="O1392" i="2"/>
  <c r="N1400" i="2"/>
  <c r="O1400" i="2"/>
  <c r="N1408" i="2"/>
  <c r="O1408" i="2"/>
  <c r="N1416" i="2"/>
  <c r="O1416" i="2"/>
  <c r="N1424" i="2"/>
  <c r="O1424" i="2"/>
  <c r="N1432" i="2"/>
  <c r="O1432" i="2"/>
  <c r="N1440" i="2"/>
  <c r="O1440" i="2"/>
  <c r="N1448" i="2"/>
  <c r="O1448" i="2"/>
  <c r="N1456" i="2"/>
  <c r="O1456" i="2"/>
  <c r="N1464" i="2"/>
  <c r="O1464" i="2"/>
  <c r="N1472" i="2"/>
  <c r="O1472" i="2"/>
  <c r="N1486" i="2"/>
  <c r="O1486" i="2"/>
  <c r="N1502" i="2"/>
  <c r="O1502" i="2"/>
  <c r="N1518" i="2"/>
  <c r="O1518" i="2"/>
  <c r="N1534" i="2"/>
  <c r="O1534" i="2"/>
  <c r="N1550" i="2"/>
  <c r="O1550" i="2"/>
  <c r="N1566" i="2"/>
  <c r="O1566" i="2"/>
  <c r="N1582" i="2"/>
  <c r="O1582" i="2"/>
  <c r="N1598" i="2"/>
  <c r="O1598" i="2"/>
  <c r="N1614" i="2"/>
  <c r="O1614" i="2"/>
  <c r="N1630" i="2"/>
  <c r="O1630" i="2"/>
  <c r="N1646" i="2"/>
  <c r="O1646" i="2"/>
  <c r="N1662" i="2"/>
  <c r="O1662" i="2"/>
  <c r="N1678" i="2"/>
  <c r="O1678" i="2"/>
  <c r="N1694" i="2"/>
  <c r="O1694" i="2"/>
  <c r="N1710" i="2"/>
  <c r="O1710" i="2"/>
  <c r="N1726" i="2"/>
  <c r="O1726" i="2"/>
  <c r="N1742" i="2"/>
  <c r="O1742" i="2"/>
  <c r="N1758" i="2"/>
  <c r="O1758" i="2"/>
  <c r="N1774" i="2"/>
  <c r="O1774" i="2"/>
  <c r="N1790" i="2"/>
  <c r="O1790" i="2"/>
  <c r="N1806" i="2"/>
  <c r="O1806" i="2"/>
  <c r="N1822" i="2"/>
  <c r="O1822" i="2"/>
  <c r="N1838" i="2"/>
  <c r="O1838" i="2"/>
  <c r="N1854" i="2"/>
  <c r="O1854" i="2"/>
  <c r="N1870" i="2"/>
  <c r="O1870" i="2"/>
  <c r="N1886" i="2"/>
  <c r="O1886" i="2"/>
  <c r="N1902" i="2"/>
  <c r="O1902" i="2"/>
  <c r="N1918" i="2"/>
  <c r="O1918" i="2"/>
  <c r="N1934" i="2"/>
  <c r="O1934" i="2"/>
  <c r="N1950" i="2"/>
  <c r="O1950" i="2"/>
  <c r="N1966" i="2"/>
  <c r="O1966" i="2"/>
  <c r="N1982" i="2"/>
  <c r="O1982" i="2"/>
  <c r="N1998" i="2"/>
  <c r="O1998" i="2"/>
  <c r="N2014" i="2"/>
  <c r="O2014" i="2"/>
  <c r="N2030" i="2"/>
  <c r="O2030" i="2"/>
  <c r="N2098" i="2"/>
  <c r="O2098" i="2"/>
  <c r="O880" i="2"/>
  <c r="O1635" i="2"/>
  <c r="N2399" i="2"/>
  <c r="O2399" i="2"/>
  <c r="N2431" i="2"/>
  <c r="O2431" i="2"/>
  <c r="N2483" i="2"/>
  <c r="O2483" i="2"/>
  <c r="N2515" i="2"/>
  <c r="O2515" i="2"/>
  <c r="N2549" i="2"/>
  <c r="O2549" i="2"/>
  <c r="N2818" i="2"/>
  <c r="O2818" i="2"/>
  <c r="N2866" i="2"/>
  <c r="O2866" i="2"/>
  <c r="N2918" i="2"/>
  <c r="O2918" i="2"/>
  <c r="N2972" i="2"/>
  <c r="O2972" i="2"/>
  <c r="N3078" i="2"/>
  <c r="O3078" i="2"/>
  <c r="N3152" i="2"/>
  <c r="O3152" i="2"/>
  <c r="N3236" i="2"/>
  <c r="O3236" i="2"/>
  <c r="N3332" i="2"/>
  <c r="O3332" i="2"/>
  <c r="O3430" i="2"/>
  <c r="N3430" i="2"/>
  <c r="O3532" i="2"/>
  <c r="N3532" i="2"/>
  <c r="O3654" i="2"/>
  <c r="N3654" i="2"/>
  <c r="O3770" i="2"/>
  <c r="N3770" i="2"/>
  <c r="O2319" i="2"/>
  <c r="T2319" i="2" s="1"/>
  <c r="W1329" i="2" s="1"/>
  <c r="O2351" i="2"/>
  <c r="T2351" i="2" s="1"/>
  <c r="W1355" i="2" s="1"/>
  <c r="O996" i="2"/>
  <c r="N2396" i="2"/>
  <c r="O2396" i="2"/>
  <c r="O896" i="2"/>
  <c r="O1829" i="2"/>
  <c r="O1891" i="2"/>
  <c r="N2062" i="2"/>
  <c r="O2062" i="2"/>
  <c r="N2385" i="2"/>
  <c r="O2385" i="2"/>
  <c r="N2405" i="2"/>
  <c r="O2405" i="2"/>
  <c r="N2421" i="2"/>
  <c r="O2421" i="2"/>
  <c r="N2461" i="2"/>
  <c r="O2461" i="2"/>
  <c r="N2477" i="2"/>
  <c r="O2477" i="2"/>
  <c r="N2493" i="2"/>
  <c r="O2493" i="2"/>
  <c r="N2509" i="2"/>
  <c r="O2509" i="2"/>
  <c r="O2529" i="2"/>
  <c r="N2529" i="2"/>
  <c r="Q2547" i="2"/>
  <c r="O2547" i="2"/>
  <c r="O2573" i="2"/>
  <c r="N2573" i="2"/>
  <c r="O2611" i="2"/>
  <c r="N2611" i="2"/>
  <c r="O2633" i="2"/>
  <c r="N2633" i="2"/>
  <c r="O2687" i="2"/>
  <c r="N2687" i="2"/>
  <c r="O2747" i="2"/>
  <c r="N2747" i="2"/>
  <c r="O2765" i="2"/>
  <c r="N2765" i="2"/>
  <c r="O2797" i="2"/>
  <c r="N2797" i="2"/>
  <c r="O2813" i="2"/>
  <c r="N2813" i="2"/>
  <c r="O2829" i="2"/>
  <c r="N2829" i="2"/>
  <c r="O2845" i="2"/>
  <c r="N2845" i="2"/>
  <c r="O2861" i="2"/>
  <c r="N2861" i="2"/>
  <c r="O2877" i="2"/>
  <c r="N2877" i="2"/>
  <c r="O2893" i="2"/>
  <c r="N2893" i="2"/>
  <c r="O2909" i="2"/>
  <c r="N2909" i="2"/>
  <c r="O2925" i="2"/>
  <c r="N2925" i="2"/>
  <c r="O2941" i="2"/>
  <c r="N2941" i="2"/>
  <c r="O2957" i="2"/>
  <c r="N2957" i="2"/>
  <c r="O2975" i="2"/>
  <c r="N2975" i="2"/>
  <c r="O3003" i="2"/>
  <c r="N3003" i="2"/>
  <c r="O3021" i="2"/>
  <c r="N3021" i="2"/>
  <c r="O3039" i="2"/>
  <c r="N3039" i="2"/>
  <c r="O3055" i="2"/>
  <c r="N3055" i="2"/>
  <c r="O3075" i="2"/>
  <c r="N3075" i="2"/>
  <c r="O3093" i="2"/>
  <c r="N3093" i="2"/>
  <c r="O3111" i="2"/>
  <c r="N3111" i="2"/>
  <c r="O3129" i="2"/>
  <c r="N3129" i="2"/>
  <c r="O3151" i="2"/>
  <c r="N3151" i="2"/>
  <c r="O3167" i="2"/>
  <c r="N3167" i="2"/>
  <c r="O3183" i="2"/>
  <c r="N3183" i="2"/>
  <c r="O3199" i="2"/>
  <c r="N3199" i="2"/>
  <c r="O3215" i="2"/>
  <c r="N3215" i="2"/>
  <c r="O3235" i="2"/>
  <c r="N3235" i="2"/>
  <c r="O3251" i="2"/>
  <c r="N3251" i="2"/>
  <c r="O3267" i="2"/>
  <c r="N3267" i="2"/>
  <c r="O3283" i="2"/>
  <c r="N3283" i="2"/>
  <c r="O3299" i="2"/>
  <c r="N3299" i="2"/>
  <c r="O3315" i="2"/>
  <c r="N3315" i="2"/>
  <c r="O3331" i="2"/>
  <c r="N3331" i="2"/>
  <c r="O3351" i="2"/>
  <c r="N3351" i="2"/>
  <c r="O3367" i="2"/>
  <c r="N3367" i="2"/>
  <c r="O3383" i="2"/>
  <c r="N3383" i="2"/>
  <c r="O3399" i="2"/>
  <c r="N3399" i="2"/>
  <c r="O3415" i="2"/>
  <c r="N3415" i="2"/>
  <c r="O3439" i="2"/>
  <c r="N3439" i="2"/>
  <c r="O3457" i="2"/>
  <c r="N3457" i="2"/>
  <c r="O3477" i="2"/>
  <c r="N3477" i="2"/>
  <c r="O3497" i="2"/>
  <c r="N3497" i="2"/>
  <c r="O3519" i="2"/>
  <c r="N3519" i="2"/>
  <c r="O3535" i="2"/>
  <c r="N3535" i="2"/>
  <c r="O3551" i="2"/>
  <c r="N3551" i="2"/>
  <c r="O3569" i="2"/>
  <c r="N3569" i="2"/>
  <c r="O3595" i="2"/>
  <c r="N3595" i="2"/>
  <c r="O3611" i="2"/>
  <c r="N3611" i="2"/>
  <c r="O3627" i="2"/>
  <c r="N3627" i="2"/>
  <c r="O3647" i="2"/>
  <c r="N3647" i="2"/>
  <c r="O3669" i="2"/>
  <c r="N3669" i="2"/>
  <c r="O3695" i="2"/>
  <c r="N3695" i="2"/>
  <c r="O3719" i="2"/>
  <c r="N3719" i="2"/>
  <c r="O3737" i="2"/>
  <c r="N3737" i="2"/>
  <c r="O3753" i="2"/>
  <c r="N3753" i="2"/>
  <c r="O3773" i="2"/>
  <c r="N3773" i="2"/>
  <c r="O3799" i="2"/>
  <c r="N3799" i="2"/>
  <c r="O3817" i="2"/>
  <c r="N3817" i="2"/>
  <c r="O3837" i="2"/>
  <c r="N3837" i="2"/>
  <c r="O3879" i="2"/>
  <c r="N3879" i="2"/>
  <c r="O3915" i="2"/>
  <c r="N3915" i="2"/>
  <c r="O3951" i="2"/>
  <c r="N3951" i="2"/>
  <c r="O3981" i="2"/>
  <c r="N3981" i="2"/>
  <c r="O4007" i="2"/>
  <c r="N4007" i="2"/>
  <c r="O1971" i="2"/>
  <c r="T1971" i="2" s="1"/>
  <c r="W1139" i="2" s="1"/>
  <c r="N2182" i="2"/>
  <c r="O2182" i="2"/>
  <c r="N2188" i="2"/>
  <c r="O2188" i="2"/>
  <c r="N2198" i="2"/>
  <c r="O2198" i="2"/>
  <c r="N2208" i="2"/>
  <c r="O2208" i="2"/>
  <c r="N2236" i="2"/>
  <c r="O2236" i="2"/>
  <c r="N2250" i="2"/>
  <c r="O2250" i="2"/>
  <c r="N2268" i="2"/>
  <c r="O2268" i="2"/>
  <c r="N2276" i="2"/>
  <c r="O2276" i="2"/>
  <c r="N2284" i="2"/>
  <c r="O2284" i="2"/>
  <c r="N2109" i="2"/>
  <c r="O2109" i="2"/>
  <c r="N2144" i="2"/>
  <c r="O2144" i="2"/>
  <c r="N2190" i="2"/>
  <c r="O2190" i="2"/>
  <c r="N2222" i="2"/>
  <c r="O2222" i="2"/>
  <c r="N2294" i="2"/>
  <c r="O2294" i="2"/>
  <c r="N2394" i="2"/>
  <c r="O2394" i="2"/>
  <c r="N2426" i="2"/>
  <c r="O2426" i="2"/>
  <c r="N2442" i="2"/>
  <c r="O2442" i="2"/>
  <c r="N2032" i="2"/>
  <c r="O2032" i="2"/>
  <c r="N2068" i="2"/>
  <c r="O2068" i="2"/>
  <c r="N2082" i="2"/>
  <c r="O2082" i="2"/>
  <c r="N2090" i="2"/>
  <c r="O2090" i="2"/>
  <c r="N2096" i="2"/>
  <c r="O2096" i="2"/>
  <c r="O2163" i="2"/>
  <c r="T2163" i="2" s="1"/>
  <c r="O2171" i="2"/>
  <c r="T2171" i="2" s="1"/>
  <c r="O2179" i="2"/>
  <c r="T2179" i="2" s="1"/>
  <c r="O2187" i="2"/>
  <c r="T2187" i="2" s="1"/>
  <c r="O2195" i="2"/>
  <c r="T2195" i="2" s="1"/>
  <c r="W1246" i="2" s="1"/>
  <c r="O2203" i="2"/>
  <c r="T2203" i="2" s="1"/>
  <c r="W1252" i="2" s="1"/>
  <c r="O2211" i="2"/>
  <c r="T2211" i="2" s="1"/>
  <c r="W1256" i="2" s="1"/>
  <c r="O2219" i="2"/>
  <c r="T2219" i="2" s="1"/>
  <c r="W1261" i="2" s="1"/>
  <c r="O2243" i="2"/>
  <c r="T2243" i="2" s="1"/>
  <c r="W1274" i="2" s="1"/>
  <c r="O2251" i="2"/>
  <c r="T2251" i="2" s="1"/>
  <c r="W1280" i="2" s="1"/>
  <c r="O2259" i="2"/>
  <c r="T2259" i="2" s="1"/>
  <c r="O2267" i="2"/>
  <c r="T2267" i="2" s="1"/>
  <c r="W1289" i="2" s="1"/>
  <c r="O2275" i="2"/>
  <c r="T2275" i="2" s="1"/>
  <c r="W1297" i="2" s="1"/>
  <c r="O2283" i="2"/>
  <c r="T2283" i="2" s="1"/>
  <c r="W1305" i="2" s="1"/>
  <c r="O2291" i="2"/>
  <c r="T2291" i="2" s="1"/>
  <c r="W1311" i="2" s="1"/>
  <c r="O2676" i="2"/>
  <c r="T2676" i="2" s="1"/>
  <c r="W1590" i="2" s="1"/>
  <c r="O3070" i="2"/>
  <c r="T3070" i="2" s="1"/>
  <c r="W1797" i="2" s="1"/>
  <c r="O3604" i="2"/>
  <c r="T3604" i="2" s="1"/>
  <c r="W2047" i="2" s="1"/>
  <c r="O3828" i="2"/>
  <c r="T3828" i="2" s="1"/>
  <c r="W2168" i="2" s="1"/>
  <c r="O3911" i="2"/>
  <c r="N3911" i="2"/>
  <c r="O3927" i="2"/>
  <c r="N3927" i="2"/>
  <c r="O4006" i="2"/>
  <c r="N4006" i="2"/>
  <c r="O4236" i="2"/>
  <c r="N4236" i="2"/>
  <c r="N4255" i="2"/>
  <c r="O4255" i="2"/>
  <c r="N4326" i="2"/>
  <c r="O4326" i="2"/>
  <c r="N117" i="2"/>
  <c r="O117" i="2"/>
  <c r="N101" i="2"/>
  <c r="O101" i="2"/>
  <c r="N85" i="2"/>
  <c r="O85" i="2"/>
  <c r="N69" i="2"/>
  <c r="O69" i="2"/>
  <c r="N53" i="2"/>
  <c r="O53" i="2"/>
  <c r="N37" i="2"/>
  <c r="O37" i="2"/>
  <c r="N21" i="2"/>
  <c r="O21" i="2"/>
  <c r="N4942" i="2"/>
  <c r="O4942" i="2"/>
  <c r="N4958" i="2"/>
  <c r="O4958" i="2"/>
  <c r="O4972" i="2"/>
  <c r="N4972" i="2"/>
  <c r="N4988" i="2"/>
  <c r="O4988" i="2"/>
  <c r="N5004" i="2"/>
  <c r="O5004" i="2"/>
  <c r="N5020" i="2"/>
  <c r="O5020" i="2"/>
  <c r="N5036" i="2"/>
  <c r="O5036" i="2"/>
  <c r="N5050" i="2"/>
  <c r="O5050" i="2"/>
  <c r="O5068" i="2"/>
  <c r="N5068" i="2"/>
  <c r="N5082" i="2"/>
  <c r="O5082" i="2"/>
  <c r="O5098" i="2"/>
  <c r="N5098" i="2"/>
  <c r="N5114" i="2"/>
  <c r="O5114" i="2"/>
  <c r="O2726" i="2"/>
  <c r="T2726" i="2" s="1"/>
  <c r="W1636" i="2" s="1"/>
  <c r="O2786" i="2"/>
  <c r="T2786" i="2" s="1"/>
  <c r="W1674" i="2" s="1"/>
  <c r="O3306" i="2"/>
  <c r="T3306" i="2" s="1"/>
  <c r="W1900" i="2" s="1"/>
  <c r="O3334" i="2"/>
  <c r="T3334" i="2" s="1"/>
  <c r="W1913" i="2" s="1"/>
  <c r="O3860" i="2"/>
  <c r="N3860" i="2"/>
  <c r="O3868" i="2"/>
  <c r="N3868" i="2"/>
  <c r="O3896" i="2"/>
  <c r="N3896" i="2"/>
  <c r="N4380" i="2"/>
  <c r="O4380" i="2"/>
  <c r="N4388" i="2"/>
  <c r="O4388" i="2"/>
  <c r="N4398" i="2"/>
  <c r="O4398" i="2"/>
  <c r="N4406" i="2"/>
  <c r="O4406" i="2"/>
  <c r="N4430" i="2"/>
  <c r="O4430" i="2"/>
  <c r="N4438" i="2"/>
  <c r="O4438" i="2"/>
  <c r="N4446" i="2"/>
  <c r="O4446" i="2"/>
  <c r="N4498" i="2"/>
  <c r="O4498" i="2"/>
  <c r="N4506" i="2"/>
  <c r="O4506" i="2"/>
  <c r="N4544" i="2"/>
  <c r="O4544" i="2"/>
  <c r="N4552" i="2"/>
  <c r="O4552" i="2"/>
  <c r="N4560" i="2"/>
  <c r="O4560" i="2"/>
  <c r="N4568" i="2"/>
  <c r="O4568" i="2"/>
  <c r="N4576" i="2"/>
  <c r="O4576" i="2"/>
  <c r="N4584" i="2"/>
  <c r="O4584" i="2"/>
  <c r="N4592" i="2"/>
  <c r="O4592" i="2"/>
  <c r="N4600" i="2"/>
  <c r="O4600" i="2"/>
  <c r="N4608" i="2"/>
  <c r="O4608" i="2"/>
  <c r="N4616" i="2"/>
  <c r="O4616" i="2"/>
  <c r="N4624" i="2"/>
  <c r="O4624" i="2"/>
  <c r="N4632" i="2"/>
  <c r="O4632" i="2"/>
  <c r="N4640" i="2"/>
  <c r="O4640" i="2"/>
  <c r="N4648" i="2"/>
  <c r="O4648" i="2"/>
  <c r="N4656" i="2"/>
  <c r="O4656" i="2"/>
  <c r="N4664" i="2"/>
  <c r="O4664" i="2"/>
  <c r="N4672" i="2"/>
  <c r="O4672" i="2"/>
  <c r="N4680" i="2"/>
  <c r="O4680" i="2"/>
  <c r="N4688" i="2"/>
  <c r="O4688" i="2"/>
  <c r="N4696" i="2"/>
  <c r="O4696" i="2"/>
  <c r="N4704" i="2"/>
  <c r="O4704" i="2"/>
  <c r="N4712" i="2"/>
  <c r="O4712" i="2"/>
  <c r="N4720" i="2"/>
  <c r="O4720" i="2"/>
  <c r="O4728" i="2"/>
  <c r="N4728" i="2"/>
  <c r="N4736" i="2"/>
  <c r="O4736" i="2"/>
  <c r="O4744" i="2"/>
  <c r="N4744" i="2"/>
  <c r="O4752" i="2"/>
  <c r="N4752" i="2"/>
  <c r="N4760" i="2"/>
  <c r="O4760" i="2"/>
  <c r="O4768" i="2"/>
  <c r="N4768" i="2"/>
  <c r="O4776" i="2"/>
  <c r="N4776" i="2"/>
  <c r="O4784" i="2"/>
  <c r="N4784" i="2"/>
  <c r="O4792" i="2"/>
  <c r="N4792" i="2"/>
  <c r="O4800" i="2"/>
  <c r="N4800" i="2"/>
  <c r="O4808" i="2"/>
  <c r="N4808" i="2"/>
  <c r="O4816" i="2"/>
  <c r="N4816" i="2"/>
  <c r="N4824" i="2"/>
  <c r="O4824" i="2"/>
  <c r="O4832" i="2"/>
  <c r="N4832" i="2"/>
  <c r="N4840" i="2"/>
  <c r="O4840" i="2"/>
  <c r="N4848" i="2"/>
  <c r="O4848" i="2"/>
  <c r="O4856" i="2"/>
  <c r="N4856" i="2"/>
  <c r="N4864" i="2"/>
  <c r="O4864" i="2"/>
  <c r="O4872" i="2"/>
  <c r="N4872" i="2"/>
  <c r="N4880" i="2"/>
  <c r="O4880" i="2"/>
  <c r="O4888" i="2"/>
  <c r="N4888" i="2"/>
  <c r="N4896" i="2"/>
  <c r="O4896" i="2"/>
  <c r="O4904" i="2"/>
  <c r="N4904" i="2"/>
  <c r="O4912" i="2"/>
  <c r="N4912" i="2"/>
  <c r="N4920" i="2"/>
  <c r="O4920" i="2"/>
  <c r="O4928" i="2"/>
  <c r="N4928" i="2"/>
  <c r="O4940" i="2"/>
  <c r="N4940" i="2"/>
  <c r="O4956" i="2"/>
  <c r="N4956" i="2"/>
  <c r="O4974" i="2"/>
  <c r="N4974" i="2"/>
  <c r="N4990" i="2"/>
  <c r="O4990" i="2"/>
  <c r="N5006" i="2"/>
  <c r="O5006" i="2"/>
  <c r="N5022" i="2"/>
  <c r="O5022" i="2"/>
  <c r="O5038" i="2"/>
  <c r="N5038" i="2"/>
  <c r="N5054" i="2"/>
  <c r="O5054" i="2"/>
  <c r="N5072" i="2"/>
  <c r="O5072" i="2"/>
  <c r="O5088" i="2"/>
  <c r="N5088" i="2"/>
  <c r="N5104" i="2"/>
  <c r="O5104" i="2"/>
  <c r="N5120" i="2"/>
  <c r="O5120" i="2"/>
  <c r="O2528" i="2"/>
  <c r="T2528" i="2" s="1"/>
  <c r="W1476" i="2" s="1"/>
  <c r="O2556" i="2"/>
  <c r="T2556" i="2" s="1"/>
  <c r="W1501" i="2" s="1"/>
  <c r="O2656" i="2"/>
  <c r="T2656" i="2" s="1"/>
  <c r="W1570" i="2" s="1"/>
  <c r="O2700" i="2"/>
  <c r="T2700" i="2" s="1"/>
  <c r="W1610" i="2" s="1"/>
  <c r="O2776" i="2"/>
  <c r="T2776" i="2" s="1"/>
  <c r="W1664" i="2" s="1"/>
  <c r="O2976" i="2"/>
  <c r="T2976" i="2" s="1"/>
  <c r="W1747" i="2" s="1"/>
  <c r="O3020" i="2"/>
  <c r="T3020" i="2" s="1"/>
  <c r="W1772" i="2" s="1"/>
  <c r="O3318" i="2"/>
  <c r="T3318" i="2" s="1"/>
  <c r="W1905" i="2" s="1"/>
  <c r="O3682" i="2"/>
  <c r="T3682" i="2" s="1"/>
  <c r="W2088" i="2" s="1"/>
  <c r="O3900" i="2"/>
  <c r="N3900" i="2"/>
  <c r="O4254" i="2"/>
  <c r="N4254" i="2"/>
  <c r="N4311" i="2"/>
  <c r="O4311" i="2"/>
  <c r="N4371" i="2"/>
  <c r="O4371" i="2"/>
  <c r="O2562" i="2"/>
  <c r="T2562" i="2" s="1"/>
  <c r="W1506" i="2" s="1"/>
  <c r="O2628" i="2"/>
  <c r="T2628" i="2" s="1"/>
  <c r="W1549" i="2" s="1"/>
  <c r="O2800" i="2"/>
  <c r="T2800" i="2" s="1"/>
  <c r="O2834" i="2"/>
  <c r="T2834" i="2" s="1"/>
  <c r="W1697" i="2" s="1"/>
  <c r="O2916" i="2"/>
  <c r="T2916" i="2" s="1"/>
  <c r="W1725" i="2" s="1"/>
  <c r="O3350" i="2"/>
  <c r="T3350" i="2" s="1"/>
  <c r="W1921" i="2" s="1"/>
  <c r="O3502" i="2"/>
  <c r="T3502" i="2" s="1"/>
  <c r="W1994" i="2" s="1"/>
  <c r="O4004" i="2"/>
  <c r="N4004" i="2"/>
  <c r="O4013" i="2"/>
  <c r="N4013" i="2"/>
  <c r="O4017" i="2"/>
  <c r="N4017" i="2"/>
  <c r="O4021" i="2"/>
  <c r="N4021" i="2"/>
  <c r="O4029" i="2"/>
  <c r="N4029" i="2"/>
  <c r="O4033" i="2"/>
  <c r="N4033" i="2"/>
  <c r="O4037" i="2"/>
  <c r="N4037" i="2"/>
  <c r="O4041" i="2"/>
  <c r="N4041" i="2"/>
  <c r="O4045" i="2"/>
  <c r="N4045" i="2"/>
  <c r="O4048" i="2"/>
  <c r="N4048" i="2"/>
  <c r="O4052" i="2"/>
  <c r="N4052" i="2"/>
  <c r="O4056" i="2"/>
  <c r="N4056" i="2"/>
  <c r="O4061" i="2"/>
  <c r="N4061" i="2"/>
  <c r="O4064" i="2"/>
  <c r="N4064" i="2"/>
  <c r="O4069" i="2"/>
  <c r="N4069" i="2"/>
  <c r="O4073" i="2"/>
  <c r="N4073" i="2"/>
  <c r="O4077" i="2"/>
  <c r="N4077" i="2"/>
  <c r="O4081" i="2"/>
  <c r="N4081" i="2"/>
  <c r="O4085" i="2"/>
  <c r="N4085" i="2"/>
  <c r="O4089" i="2"/>
  <c r="N4089" i="2"/>
  <c r="O4093" i="2"/>
  <c r="N4093" i="2"/>
  <c r="O4096" i="2"/>
  <c r="N4096" i="2"/>
  <c r="O4101" i="2"/>
  <c r="N4101" i="2"/>
  <c r="O4104" i="2"/>
  <c r="N4104" i="2"/>
  <c r="O4109" i="2"/>
  <c r="N4109" i="2"/>
  <c r="O4113" i="2"/>
  <c r="N4113" i="2"/>
  <c r="O4117" i="2"/>
  <c r="N4117" i="2"/>
  <c r="O4124" i="2"/>
  <c r="N4124" i="2"/>
  <c r="O4128" i="2"/>
  <c r="N4128" i="2"/>
  <c r="O4133" i="2"/>
  <c r="N4133" i="2"/>
  <c r="O4141" i="2"/>
  <c r="N4141" i="2"/>
  <c r="O4145" i="2"/>
  <c r="N4145" i="2"/>
  <c r="O4149" i="2"/>
  <c r="N4149" i="2"/>
  <c r="O4153" i="2"/>
  <c r="N4153" i="2"/>
  <c r="O4156" i="2"/>
  <c r="N4156" i="2"/>
  <c r="O4160" i="2"/>
  <c r="N4160" i="2"/>
  <c r="O4165" i="2"/>
  <c r="N4165" i="2"/>
  <c r="O4169" i="2"/>
  <c r="N4169" i="2"/>
  <c r="O4173" i="2"/>
  <c r="N4173" i="2"/>
  <c r="O4177" i="2"/>
  <c r="N4177" i="2"/>
  <c r="O4181" i="2"/>
  <c r="N4181" i="2"/>
  <c r="O4185" i="2"/>
  <c r="N4185" i="2"/>
  <c r="O4188" i="2"/>
  <c r="N4188" i="2"/>
  <c r="O4192" i="2"/>
  <c r="N4192" i="2"/>
  <c r="N4217" i="2"/>
  <c r="O4217" i="2"/>
  <c r="N4249" i="2"/>
  <c r="O4249" i="2"/>
  <c r="N4297" i="2"/>
  <c r="O4297" i="2"/>
  <c r="O2329" i="2"/>
  <c r="T2329" i="2" s="1"/>
  <c r="W1337" i="2" s="1"/>
  <c r="O3138" i="2"/>
  <c r="T3138" i="2" s="1"/>
  <c r="W1829" i="2" s="1"/>
  <c r="O3418" i="2"/>
  <c r="T3418" i="2" s="1"/>
  <c r="W1950" i="2" s="1"/>
  <c r="O3782" i="2"/>
  <c r="T3782" i="2" s="1"/>
  <c r="W2145" i="2" s="1"/>
  <c r="O3820" i="2"/>
  <c r="T3820" i="2" s="1"/>
  <c r="W2163" i="2" s="1"/>
  <c r="N4332" i="2"/>
  <c r="O4332" i="2"/>
  <c r="O2588" i="2"/>
  <c r="T2588" i="2" s="1"/>
  <c r="W1525" i="2" s="1"/>
  <c r="O2658" i="2"/>
  <c r="T2658" i="2" s="1"/>
  <c r="W1572" i="2" s="1"/>
  <c r="O2748" i="2"/>
  <c r="T2748" i="2" s="1"/>
  <c r="W1650" i="2" s="1"/>
  <c r="O2778" i="2"/>
  <c r="T2778" i="2" s="1"/>
  <c r="W1666" i="2" s="1"/>
  <c r="O3684" i="2"/>
  <c r="T3684" i="2" s="1"/>
  <c r="W2089" i="2" s="1"/>
  <c r="N4283" i="2"/>
  <c r="O4283" i="2"/>
  <c r="O2139" i="2"/>
  <c r="T2139" i="2" s="1"/>
  <c r="O2642" i="2"/>
  <c r="T2642" i="2" s="1"/>
  <c r="W1559" i="2" s="1"/>
  <c r="O2664" i="2"/>
  <c r="T2664" i="2" s="1"/>
  <c r="W1578" i="2" s="1"/>
  <c r="O2686" i="2"/>
  <c r="T2686" i="2" s="1"/>
  <c r="W1598" i="2" s="1"/>
  <c r="O2708" i="2"/>
  <c r="T2708" i="2" s="1"/>
  <c r="W1618" i="2" s="1"/>
  <c r="O2784" i="2"/>
  <c r="T2784" i="2" s="1"/>
  <c r="W1672" i="2" s="1"/>
  <c r="O2878" i="2"/>
  <c r="T2878" i="2" s="1"/>
  <c r="O3234" i="2"/>
  <c r="T3234" i="2" s="1"/>
  <c r="W1871" i="2" s="1"/>
  <c r="O3310" i="2"/>
  <c r="T3310" i="2" s="1"/>
  <c r="W1901" i="2" s="1"/>
  <c r="O3376" i="2"/>
  <c r="T3376" i="2" s="1"/>
  <c r="W1932" i="2" s="1"/>
  <c r="O3594" i="2"/>
  <c r="T3594" i="2" s="1"/>
  <c r="W2044" i="2" s="1"/>
  <c r="O3961" i="2"/>
  <c r="N3961" i="2"/>
  <c r="O3984" i="2"/>
  <c r="N3984" i="2"/>
  <c r="O2379" i="2"/>
  <c r="T2379" i="2" s="1"/>
  <c r="O2578" i="2"/>
  <c r="T2578" i="2" s="1"/>
  <c r="O2648" i="2"/>
  <c r="T2648" i="2" s="1"/>
  <c r="W1565" i="2" s="1"/>
  <c r="O2670" i="2"/>
  <c r="T2670" i="2" s="1"/>
  <c r="W1584" i="2" s="1"/>
  <c r="O2796" i="2"/>
  <c r="T2796" i="2" s="1"/>
  <c r="W1682" i="2" s="1"/>
  <c r="O2940" i="2"/>
  <c r="T2940" i="2" s="1"/>
  <c r="W1733" i="2" s="1"/>
  <c r="O2966" i="2"/>
  <c r="T2966" i="2" s="1"/>
  <c r="W1743" i="2" s="1"/>
  <c r="O3518" i="2"/>
  <c r="T3518" i="2" s="1"/>
  <c r="W2003" i="2" s="1"/>
  <c r="O3628" i="2"/>
  <c r="T3628" i="2" s="1"/>
  <c r="W2058" i="2" s="1"/>
  <c r="O3680" i="2"/>
  <c r="T3680" i="2" s="1"/>
  <c r="W2086" i="2" s="1"/>
  <c r="O3766" i="2"/>
  <c r="T3766" i="2" s="1"/>
  <c r="W2133" i="2" s="1"/>
  <c r="O3822" i="2"/>
  <c r="T3822" i="2" s="1"/>
  <c r="W2165" i="2" s="1"/>
  <c r="N4213" i="2"/>
  <c r="O4213" i="2"/>
  <c r="O4252" i="2"/>
  <c r="T4252" i="2" s="1"/>
  <c r="W2423" i="2" s="1"/>
  <c r="O4394" i="2"/>
  <c r="T4394" i="2" s="1"/>
  <c r="O4298" i="2"/>
  <c r="T4298" i="2" s="1"/>
  <c r="O4226" i="2"/>
  <c r="T4226" i="2" s="1"/>
  <c r="O4410" i="2"/>
  <c r="T4410" i="2" s="1"/>
  <c r="O4329" i="2"/>
  <c r="T4329" i="2" s="1"/>
  <c r="O4420" i="2"/>
  <c r="T4420" i="2" s="1"/>
  <c r="N157" i="2"/>
  <c r="O157" i="2"/>
  <c r="N189" i="2"/>
  <c r="O189" i="2"/>
  <c r="N221" i="2"/>
  <c r="O221" i="2"/>
  <c r="N253" i="2"/>
  <c r="O253" i="2"/>
  <c r="N269" i="2"/>
  <c r="O269" i="2"/>
  <c r="N317" i="2"/>
  <c r="O317" i="2"/>
  <c r="N143" i="2"/>
  <c r="O143" i="2"/>
  <c r="N159" i="2"/>
  <c r="O159" i="2"/>
  <c r="N175" i="2"/>
  <c r="O175" i="2"/>
  <c r="N191" i="2"/>
  <c r="O191" i="2"/>
  <c r="N207" i="2"/>
  <c r="O207" i="2"/>
  <c r="N223" i="2"/>
  <c r="O223" i="2"/>
  <c r="N239" i="2"/>
  <c r="O239" i="2"/>
  <c r="N255" i="2"/>
  <c r="O255" i="2"/>
  <c r="N271" i="2"/>
  <c r="O271" i="2"/>
  <c r="N287" i="2"/>
  <c r="O287" i="2"/>
  <c r="N303" i="2"/>
  <c r="O303" i="2"/>
  <c r="N319" i="2"/>
  <c r="O319" i="2"/>
  <c r="N335" i="2"/>
  <c r="O335" i="2"/>
  <c r="N351" i="2"/>
  <c r="O351" i="2"/>
  <c r="N367" i="2"/>
  <c r="O367" i="2"/>
  <c r="N383" i="2"/>
  <c r="O383" i="2"/>
  <c r="N399" i="2"/>
  <c r="O399" i="2"/>
  <c r="N415" i="2"/>
  <c r="O415" i="2"/>
  <c r="N431" i="2"/>
  <c r="O431" i="2"/>
  <c r="N447" i="2"/>
  <c r="O447" i="2"/>
  <c r="N463" i="2"/>
  <c r="O463" i="2"/>
  <c r="N479" i="2"/>
  <c r="O479" i="2"/>
  <c r="N495" i="2"/>
  <c r="O495" i="2"/>
  <c r="N511" i="2"/>
  <c r="O511" i="2"/>
  <c r="N527" i="2"/>
  <c r="O527" i="2"/>
  <c r="N543" i="2"/>
  <c r="O543" i="2"/>
  <c r="N559" i="2"/>
  <c r="O559" i="2"/>
  <c r="N575" i="2"/>
  <c r="O575" i="2"/>
  <c r="N593" i="2"/>
  <c r="O593" i="2"/>
  <c r="N609" i="2"/>
  <c r="O609" i="2"/>
  <c r="O92" i="2"/>
  <c r="T92" i="2" s="1"/>
  <c r="O414" i="2"/>
  <c r="T414" i="2" s="1"/>
  <c r="W271" i="2" s="1"/>
  <c r="O432" i="2"/>
  <c r="T432" i="2" s="1"/>
  <c r="W281" i="2" s="1"/>
  <c r="N637" i="2"/>
  <c r="O637" i="2"/>
  <c r="N646" i="2"/>
  <c r="O646" i="2"/>
  <c r="N685" i="2"/>
  <c r="O685" i="2"/>
  <c r="N702" i="2"/>
  <c r="O702" i="2"/>
  <c r="N717" i="2"/>
  <c r="O717" i="2"/>
  <c r="O214" i="2"/>
  <c r="O364" i="2"/>
  <c r="T364" i="2" s="1"/>
  <c r="O512" i="2"/>
  <c r="T512" i="2" s="1"/>
  <c r="N693" i="2"/>
  <c r="O693" i="2"/>
  <c r="O146" i="2"/>
  <c r="T146" i="2" s="1"/>
  <c r="W102" i="2" s="1"/>
  <c r="O220" i="2"/>
  <c r="T220" i="2" s="1"/>
  <c r="W164" i="2" s="1"/>
  <c r="O328" i="2"/>
  <c r="T328" i="2" s="1"/>
  <c r="AB987" i="2"/>
  <c r="AJ987" i="2"/>
  <c r="AC987" i="2"/>
  <c r="AK987" i="2"/>
  <c r="AD987" i="2"/>
  <c r="X987" i="2"/>
  <c r="AF987" i="2"/>
  <c r="Y987" i="2"/>
  <c r="AG987" i="2"/>
  <c r="Z987" i="2"/>
  <c r="AH987" i="2"/>
  <c r="AA987" i="2"/>
  <c r="AI987" i="2"/>
  <c r="AE987" i="2"/>
  <c r="AA2414" i="2"/>
  <c r="AI2414" i="2"/>
  <c r="AB2414" i="2"/>
  <c r="AJ2414" i="2"/>
  <c r="AC2414" i="2"/>
  <c r="AK2414" i="2"/>
  <c r="AE2414" i="2"/>
  <c r="X2414" i="2"/>
  <c r="AF2414" i="2"/>
  <c r="Y2414" i="2"/>
  <c r="AG2414" i="2"/>
  <c r="Z2414" i="2"/>
  <c r="AH2414" i="2"/>
  <c r="AD2414" i="2"/>
  <c r="AD2409" i="2"/>
  <c r="AE2409" i="2"/>
  <c r="X2409" i="2"/>
  <c r="AF2409" i="2"/>
  <c r="Z2409" i="2"/>
  <c r="AH2409" i="2"/>
  <c r="AA2409" i="2"/>
  <c r="AI2409" i="2"/>
  <c r="AB2409" i="2"/>
  <c r="AJ2409" i="2"/>
  <c r="AC2409" i="2"/>
  <c r="AK2409" i="2"/>
  <c r="Y2409" i="2"/>
  <c r="AG2409" i="2"/>
  <c r="AB763" i="2"/>
  <c r="AJ763" i="2"/>
  <c r="AC763" i="2"/>
  <c r="AK763" i="2"/>
  <c r="AD763" i="2"/>
  <c r="X763" i="2"/>
  <c r="AF763" i="2"/>
  <c r="Y763" i="2"/>
  <c r="AG763" i="2"/>
  <c r="Z763" i="2"/>
  <c r="AH763" i="2"/>
  <c r="AA763" i="2"/>
  <c r="AI763" i="2"/>
  <c r="AE763" i="2"/>
  <c r="AB899" i="2"/>
  <c r="AJ899" i="2"/>
  <c r="AC899" i="2"/>
  <c r="AK899" i="2"/>
  <c r="AD899" i="2"/>
  <c r="X899" i="2"/>
  <c r="AF899" i="2"/>
  <c r="Y899" i="2"/>
  <c r="AG899" i="2"/>
  <c r="Z899" i="2"/>
  <c r="AH899" i="2"/>
  <c r="AA899" i="2"/>
  <c r="AI899" i="2"/>
  <c r="AE899" i="2"/>
  <c r="AB1035" i="2"/>
  <c r="AJ1035" i="2"/>
  <c r="AC1035" i="2"/>
  <c r="AK1035" i="2"/>
  <c r="AD1035" i="2"/>
  <c r="X1035" i="2"/>
  <c r="AF1035" i="2"/>
  <c r="Y1035" i="2"/>
  <c r="AG1035" i="2"/>
  <c r="Z1035" i="2"/>
  <c r="AH1035" i="2"/>
  <c r="AA1035" i="2"/>
  <c r="AI1035" i="2"/>
  <c r="AE1035" i="2"/>
  <c r="AB787" i="2"/>
  <c r="AJ787" i="2"/>
  <c r="AC787" i="2"/>
  <c r="AK787" i="2"/>
  <c r="AD787" i="2"/>
  <c r="X787" i="2"/>
  <c r="AF787" i="2"/>
  <c r="Y787" i="2"/>
  <c r="AG787" i="2"/>
  <c r="Z787" i="2"/>
  <c r="AH787" i="2"/>
  <c r="AA787" i="2"/>
  <c r="AI787" i="2"/>
  <c r="AE787" i="2"/>
  <c r="AB995" i="2"/>
  <c r="AJ995" i="2"/>
  <c r="AC995" i="2"/>
  <c r="AK995" i="2"/>
  <c r="AD995" i="2"/>
  <c r="X995" i="2"/>
  <c r="AF995" i="2"/>
  <c r="Y995" i="2"/>
  <c r="AG995" i="2"/>
  <c r="Z995" i="2"/>
  <c r="AH995" i="2"/>
  <c r="AA995" i="2"/>
  <c r="AI995" i="2"/>
  <c r="AE995" i="2"/>
  <c r="AB875" i="2"/>
  <c r="AJ875" i="2"/>
  <c r="AC875" i="2"/>
  <c r="AK875" i="2"/>
  <c r="AD875" i="2"/>
  <c r="X875" i="2"/>
  <c r="AF875" i="2"/>
  <c r="Y875" i="2"/>
  <c r="AG875" i="2"/>
  <c r="Z875" i="2"/>
  <c r="AH875" i="2"/>
  <c r="AA875" i="2"/>
  <c r="AI875" i="2"/>
  <c r="AE875" i="2"/>
  <c r="AB947" i="2"/>
  <c r="AJ947" i="2"/>
  <c r="AC947" i="2"/>
  <c r="AK947" i="2"/>
  <c r="AD947" i="2"/>
  <c r="X947" i="2"/>
  <c r="AF947" i="2"/>
  <c r="Y947" i="2"/>
  <c r="AG947" i="2"/>
  <c r="Z947" i="2"/>
  <c r="AH947" i="2"/>
  <c r="AA947" i="2"/>
  <c r="AI947" i="2"/>
  <c r="AE947" i="2"/>
  <c r="X1127" i="2"/>
  <c r="AF1127" i="2"/>
  <c r="Y1127" i="2"/>
  <c r="AG1127" i="2"/>
  <c r="Z1127" i="2"/>
  <c r="AH1127" i="2"/>
  <c r="AB1127" i="2"/>
  <c r="AJ1127" i="2"/>
  <c r="AC1127" i="2"/>
  <c r="AK1127" i="2"/>
  <c r="AD1127" i="2"/>
  <c r="AE1127" i="2"/>
  <c r="AA1127" i="2"/>
  <c r="AI1127" i="2"/>
  <c r="X1063" i="2"/>
  <c r="AF1063" i="2"/>
  <c r="Y1063" i="2"/>
  <c r="AG1063" i="2"/>
  <c r="Z1063" i="2"/>
  <c r="AH1063" i="2"/>
  <c r="AB1063" i="2"/>
  <c r="AJ1063" i="2"/>
  <c r="AC1063" i="2"/>
  <c r="AK1063" i="2"/>
  <c r="AD1063" i="2"/>
  <c r="AE1063" i="2"/>
  <c r="AA1063" i="2"/>
  <c r="AI1063" i="2"/>
  <c r="X999" i="2"/>
  <c r="AF999" i="2"/>
  <c r="Y999" i="2"/>
  <c r="AG999" i="2"/>
  <c r="Z999" i="2"/>
  <c r="AH999" i="2"/>
  <c r="AB999" i="2"/>
  <c r="AJ999" i="2"/>
  <c r="AC999" i="2"/>
  <c r="AK999" i="2"/>
  <c r="AD999" i="2"/>
  <c r="AE999" i="2"/>
  <c r="AA999" i="2"/>
  <c r="AI999" i="2"/>
  <c r="X935" i="2"/>
  <c r="AF935" i="2"/>
  <c r="Y935" i="2"/>
  <c r="AG935" i="2"/>
  <c r="Z935" i="2"/>
  <c r="AH935" i="2"/>
  <c r="AB935" i="2"/>
  <c r="AJ935" i="2"/>
  <c r="AC935" i="2"/>
  <c r="AK935" i="2"/>
  <c r="AD935" i="2"/>
  <c r="AE935" i="2"/>
  <c r="AA935" i="2"/>
  <c r="AI935" i="2"/>
  <c r="X871" i="2"/>
  <c r="AF871" i="2"/>
  <c r="Y871" i="2"/>
  <c r="AG871" i="2"/>
  <c r="Z871" i="2"/>
  <c r="AH871" i="2"/>
  <c r="AB871" i="2"/>
  <c r="AJ871" i="2"/>
  <c r="AC871" i="2"/>
  <c r="AK871" i="2"/>
  <c r="AD871" i="2"/>
  <c r="AE871" i="2"/>
  <c r="AA871" i="2"/>
  <c r="AI871" i="2"/>
  <c r="X807" i="2"/>
  <c r="AF807" i="2"/>
  <c r="Y807" i="2"/>
  <c r="AG807" i="2"/>
  <c r="Z807" i="2"/>
  <c r="AH807" i="2"/>
  <c r="AB807" i="2"/>
  <c r="AJ807" i="2"/>
  <c r="AC807" i="2"/>
  <c r="AK807" i="2"/>
  <c r="AD807" i="2"/>
  <c r="AE807" i="2"/>
  <c r="AA807" i="2"/>
  <c r="AI807" i="2"/>
  <c r="X743" i="2"/>
  <c r="AF743" i="2"/>
  <c r="Y743" i="2"/>
  <c r="AG743" i="2"/>
  <c r="Z743" i="2"/>
  <c r="AH743" i="2"/>
  <c r="AB743" i="2"/>
  <c r="AJ743" i="2"/>
  <c r="AC743" i="2"/>
  <c r="AK743" i="2"/>
  <c r="AD743" i="2"/>
  <c r="AE743" i="2"/>
  <c r="AA743" i="2"/>
  <c r="AI743" i="2"/>
  <c r="Y1080" i="2"/>
  <c r="AG1080" i="2"/>
  <c r="Z1080" i="2"/>
  <c r="AH1080" i="2"/>
  <c r="AA1080" i="2"/>
  <c r="AI1080" i="2"/>
  <c r="AC1080" i="2"/>
  <c r="AK1080" i="2"/>
  <c r="AD1080" i="2"/>
  <c r="AE1080" i="2"/>
  <c r="X1080" i="2"/>
  <c r="AF1080" i="2"/>
  <c r="AB1080" i="2"/>
  <c r="AJ1080" i="2"/>
  <c r="Y1016" i="2"/>
  <c r="AG1016" i="2"/>
  <c r="Z1016" i="2"/>
  <c r="AH1016" i="2"/>
  <c r="AA1016" i="2"/>
  <c r="AI1016" i="2"/>
  <c r="AC1016" i="2"/>
  <c r="AK1016" i="2"/>
  <c r="AD1016" i="2"/>
  <c r="AE1016" i="2"/>
  <c r="X1016" i="2"/>
  <c r="AF1016" i="2"/>
  <c r="AB1016" i="2"/>
  <c r="AJ1016" i="2"/>
  <c r="Y952" i="2"/>
  <c r="AG952" i="2"/>
  <c r="Z952" i="2"/>
  <c r="AH952" i="2"/>
  <c r="AA952" i="2"/>
  <c r="AI952" i="2"/>
  <c r="AC952" i="2"/>
  <c r="AK952" i="2"/>
  <c r="AD952" i="2"/>
  <c r="AE952" i="2"/>
  <c r="X952" i="2"/>
  <c r="AF952" i="2"/>
  <c r="AB952" i="2"/>
  <c r="AJ952" i="2"/>
  <c r="Y888" i="2"/>
  <c r="AG888" i="2"/>
  <c r="Z888" i="2"/>
  <c r="AH888" i="2"/>
  <c r="AA888" i="2"/>
  <c r="AI888" i="2"/>
  <c r="AC888" i="2"/>
  <c r="AK888" i="2"/>
  <c r="AD888" i="2"/>
  <c r="AE888" i="2"/>
  <c r="X888" i="2"/>
  <c r="AF888" i="2"/>
  <c r="AB888" i="2"/>
  <c r="AJ888" i="2"/>
  <c r="Y824" i="2"/>
  <c r="AG824" i="2"/>
  <c r="Z824" i="2"/>
  <c r="AH824" i="2"/>
  <c r="AA824" i="2"/>
  <c r="AI824" i="2"/>
  <c r="AC824" i="2"/>
  <c r="AK824" i="2"/>
  <c r="AD824" i="2"/>
  <c r="AE824" i="2"/>
  <c r="X824" i="2"/>
  <c r="AF824" i="2"/>
  <c r="AB824" i="2"/>
  <c r="AJ824" i="2"/>
  <c r="Y760" i="2"/>
  <c r="AG760" i="2"/>
  <c r="Z760" i="2"/>
  <c r="AH760" i="2"/>
  <c r="AA760" i="2"/>
  <c r="AI760" i="2"/>
  <c r="AC760" i="2"/>
  <c r="AK760" i="2"/>
  <c r="AD760" i="2"/>
  <c r="AE760" i="2"/>
  <c r="X760" i="2"/>
  <c r="AF760" i="2"/>
  <c r="AB760" i="2"/>
  <c r="AJ760" i="2"/>
  <c r="Z1113" i="2"/>
  <c r="AH1113" i="2"/>
  <c r="AA1113" i="2"/>
  <c r="AI1113" i="2"/>
  <c r="AB1113" i="2"/>
  <c r="AJ1113" i="2"/>
  <c r="AD1113" i="2"/>
  <c r="AE1113" i="2"/>
  <c r="X1113" i="2"/>
  <c r="AF1113" i="2"/>
  <c r="Y1113" i="2"/>
  <c r="AG1113" i="2"/>
  <c r="AC1113" i="2"/>
  <c r="AK1113" i="2"/>
  <c r="Z1049" i="2"/>
  <c r="AH1049" i="2"/>
  <c r="AA1049" i="2"/>
  <c r="AI1049" i="2"/>
  <c r="AB1049" i="2"/>
  <c r="AJ1049" i="2"/>
  <c r="AD1049" i="2"/>
  <c r="AE1049" i="2"/>
  <c r="X1049" i="2"/>
  <c r="AF1049" i="2"/>
  <c r="Y1049" i="2"/>
  <c r="AG1049" i="2"/>
  <c r="AC1049" i="2"/>
  <c r="AK1049" i="2"/>
  <c r="Z985" i="2"/>
  <c r="AH985" i="2"/>
  <c r="AA985" i="2"/>
  <c r="AI985" i="2"/>
  <c r="AB985" i="2"/>
  <c r="AJ985" i="2"/>
  <c r="AD985" i="2"/>
  <c r="AE985" i="2"/>
  <c r="X985" i="2"/>
  <c r="AF985" i="2"/>
  <c r="Y985" i="2"/>
  <c r="AG985" i="2"/>
  <c r="AC985" i="2"/>
  <c r="AK985" i="2"/>
  <c r="Z921" i="2"/>
  <c r="AH921" i="2"/>
  <c r="AA921" i="2"/>
  <c r="AI921" i="2"/>
  <c r="AB921" i="2"/>
  <c r="AJ921" i="2"/>
  <c r="AD921" i="2"/>
  <c r="AE921" i="2"/>
  <c r="X921" i="2"/>
  <c r="AF921" i="2"/>
  <c r="Y921" i="2"/>
  <c r="AG921" i="2"/>
  <c r="AC921" i="2"/>
  <c r="AK921" i="2"/>
  <c r="Z857" i="2"/>
  <c r="AH857" i="2"/>
  <c r="AA857" i="2"/>
  <c r="AI857" i="2"/>
  <c r="AB857" i="2"/>
  <c r="AJ857" i="2"/>
  <c r="AD857" i="2"/>
  <c r="AE857" i="2"/>
  <c r="X857" i="2"/>
  <c r="AF857" i="2"/>
  <c r="Y857" i="2"/>
  <c r="AG857" i="2"/>
  <c r="AC857" i="2"/>
  <c r="AK857" i="2"/>
  <c r="Z793" i="2"/>
  <c r="AH793" i="2"/>
  <c r="AA793" i="2"/>
  <c r="AI793" i="2"/>
  <c r="AB793" i="2"/>
  <c r="AJ793" i="2"/>
  <c r="AD793" i="2"/>
  <c r="AE793" i="2"/>
  <c r="X793" i="2"/>
  <c r="AF793" i="2"/>
  <c r="Y793" i="2"/>
  <c r="AG793" i="2"/>
  <c r="AC793" i="2"/>
  <c r="AK793" i="2"/>
  <c r="Z729" i="2"/>
  <c r="AH729" i="2"/>
  <c r="AA729" i="2"/>
  <c r="AI729" i="2"/>
  <c r="AB729" i="2"/>
  <c r="AJ729" i="2"/>
  <c r="AD729" i="2"/>
  <c r="AE729" i="2"/>
  <c r="X729" i="2"/>
  <c r="AF729" i="2"/>
  <c r="Y729" i="2"/>
  <c r="AG729" i="2"/>
  <c r="AC729" i="2"/>
  <c r="AK729" i="2"/>
  <c r="AA1346" i="2"/>
  <c r="AI1346" i="2"/>
  <c r="AB1346" i="2"/>
  <c r="AJ1346" i="2"/>
  <c r="AC1346" i="2"/>
  <c r="AK1346" i="2"/>
  <c r="AE1346" i="2"/>
  <c r="X1346" i="2"/>
  <c r="AF1346" i="2"/>
  <c r="Y1346" i="2"/>
  <c r="AG1346" i="2"/>
  <c r="Z1346" i="2"/>
  <c r="AH1346" i="2"/>
  <c r="AD1346" i="2"/>
  <c r="AA1090" i="2"/>
  <c r="AI1090" i="2"/>
  <c r="AB1090" i="2"/>
  <c r="AJ1090" i="2"/>
  <c r="AC1090" i="2"/>
  <c r="AK1090" i="2"/>
  <c r="AE1090" i="2"/>
  <c r="X1090" i="2"/>
  <c r="AF1090" i="2"/>
  <c r="Y1090" i="2"/>
  <c r="AG1090" i="2"/>
  <c r="Z1090" i="2"/>
  <c r="AH1090" i="2"/>
  <c r="AD1090" i="2"/>
  <c r="AA1026" i="2"/>
  <c r="AI1026" i="2"/>
  <c r="AB1026" i="2"/>
  <c r="AJ1026" i="2"/>
  <c r="AC1026" i="2"/>
  <c r="AK1026" i="2"/>
  <c r="AE1026" i="2"/>
  <c r="X1026" i="2"/>
  <c r="AF1026" i="2"/>
  <c r="Y1026" i="2"/>
  <c r="AG1026" i="2"/>
  <c r="Z1026" i="2"/>
  <c r="AH1026" i="2"/>
  <c r="AD1026" i="2"/>
  <c r="AA962" i="2"/>
  <c r="AI962" i="2"/>
  <c r="AB962" i="2"/>
  <c r="AJ962" i="2"/>
  <c r="AC962" i="2"/>
  <c r="AK962" i="2"/>
  <c r="AE962" i="2"/>
  <c r="X962" i="2"/>
  <c r="AF962" i="2"/>
  <c r="Y962" i="2"/>
  <c r="AG962" i="2"/>
  <c r="Z962" i="2"/>
  <c r="AH962" i="2"/>
  <c r="AD962" i="2"/>
  <c r="AA898" i="2"/>
  <c r="AI898" i="2"/>
  <c r="AB898" i="2"/>
  <c r="AJ898" i="2"/>
  <c r="AC898" i="2"/>
  <c r="AK898" i="2"/>
  <c r="AE898" i="2"/>
  <c r="X898" i="2"/>
  <c r="AF898" i="2"/>
  <c r="Y898" i="2"/>
  <c r="AG898" i="2"/>
  <c r="Z898" i="2"/>
  <c r="AH898" i="2"/>
  <c r="AD898" i="2"/>
  <c r="AA834" i="2"/>
  <c r="AI834" i="2"/>
  <c r="AB834" i="2"/>
  <c r="AJ834" i="2"/>
  <c r="AC834" i="2"/>
  <c r="AK834" i="2"/>
  <c r="AE834" i="2"/>
  <c r="X834" i="2"/>
  <c r="AF834" i="2"/>
  <c r="Y834" i="2"/>
  <c r="AG834" i="2"/>
  <c r="Z834" i="2"/>
  <c r="AH834" i="2"/>
  <c r="AD834" i="2"/>
  <c r="AA770" i="2"/>
  <c r="AI770" i="2"/>
  <c r="AB770" i="2"/>
  <c r="AJ770" i="2"/>
  <c r="AC770" i="2"/>
  <c r="AK770" i="2"/>
  <c r="AE770" i="2"/>
  <c r="X770" i="2"/>
  <c r="AF770" i="2"/>
  <c r="Y770" i="2"/>
  <c r="AG770" i="2"/>
  <c r="Z770" i="2"/>
  <c r="AH770" i="2"/>
  <c r="AD770" i="2"/>
  <c r="AC1116" i="2"/>
  <c r="AK1116" i="2"/>
  <c r="AD1116" i="2"/>
  <c r="AE1116" i="2"/>
  <c r="Y1116" i="2"/>
  <c r="AG1116" i="2"/>
  <c r="Z1116" i="2"/>
  <c r="AH1116" i="2"/>
  <c r="AA1116" i="2"/>
  <c r="AI1116" i="2"/>
  <c r="AB1116" i="2"/>
  <c r="AJ1116" i="2"/>
  <c r="X1116" i="2"/>
  <c r="AF1116" i="2"/>
  <c r="AC1052" i="2"/>
  <c r="AK1052" i="2"/>
  <c r="AD1052" i="2"/>
  <c r="AE1052" i="2"/>
  <c r="Y1052" i="2"/>
  <c r="AG1052" i="2"/>
  <c r="Z1052" i="2"/>
  <c r="AH1052" i="2"/>
  <c r="AA1052" i="2"/>
  <c r="AI1052" i="2"/>
  <c r="AB1052" i="2"/>
  <c r="AJ1052" i="2"/>
  <c r="X1052" i="2"/>
  <c r="AF1052" i="2"/>
  <c r="AC988" i="2"/>
  <c r="AK988" i="2"/>
  <c r="AD988" i="2"/>
  <c r="AE988" i="2"/>
  <c r="Y988" i="2"/>
  <c r="AG988" i="2"/>
  <c r="Z988" i="2"/>
  <c r="AH988" i="2"/>
  <c r="AA988" i="2"/>
  <c r="AI988" i="2"/>
  <c r="AB988" i="2"/>
  <c r="AJ988" i="2"/>
  <c r="X988" i="2"/>
  <c r="AF988" i="2"/>
  <c r="AC924" i="2"/>
  <c r="AK924" i="2"/>
  <c r="AD924" i="2"/>
  <c r="AE924" i="2"/>
  <c r="Y924" i="2"/>
  <c r="AG924" i="2"/>
  <c r="Z924" i="2"/>
  <c r="AH924" i="2"/>
  <c r="AA924" i="2"/>
  <c r="AI924" i="2"/>
  <c r="AB924" i="2"/>
  <c r="AJ924" i="2"/>
  <c r="X924" i="2"/>
  <c r="AF924" i="2"/>
  <c r="AC860" i="2"/>
  <c r="AK860" i="2"/>
  <c r="AD860" i="2"/>
  <c r="AE860" i="2"/>
  <c r="Y860" i="2"/>
  <c r="AG860" i="2"/>
  <c r="Z860" i="2"/>
  <c r="AH860" i="2"/>
  <c r="AA860" i="2"/>
  <c r="AI860" i="2"/>
  <c r="AB860" i="2"/>
  <c r="AJ860" i="2"/>
  <c r="X860" i="2"/>
  <c r="AF860" i="2"/>
  <c r="AC796" i="2"/>
  <c r="AK796" i="2"/>
  <c r="AD796" i="2"/>
  <c r="AE796" i="2"/>
  <c r="Y796" i="2"/>
  <c r="AG796" i="2"/>
  <c r="Z796" i="2"/>
  <c r="AH796" i="2"/>
  <c r="AA796" i="2"/>
  <c r="AI796" i="2"/>
  <c r="AB796" i="2"/>
  <c r="AJ796" i="2"/>
  <c r="X796" i="2"/>
  <c r="AF796" i="2"/>
  <c r="AC732" i="2"/>
  <c r="AK732" i="2"/>
  <c r="AD732" i="2"/>
  <c r="AE732" i="2"/>
  <c r="Y732" i="2"/>
  <c r="AG732" i="2"/>
  <c r="Z732" i="2"/>
  <c r="AH732" i="2"/>
  <c r="AA732" i="2"/>
  <c r="AI732" i="2"/>
  <c r="AB732" i="2"/>
  <c r="AJ732" i="2"/>
  <c r="X732" i="2"/>
  <c r="AF732" i="2"/>
  <c r="AD1133" i="2"/>
  <c r="AE1133" i="2"/>
  <c r="X1133" i="2"/>
  <c r="AF1133" i="2"/>
  <c r="Z1133" i="2"/>
  <c r="AH1133" i="2"/>
  <c r="AA1133" i="2"/>
  <c r="AI1133" i="2"/>
  <c r="AB1133" i="2"/>
  <c r="AJ1133" i="2"/>
  <c r="AC1133" i="2"/>
  <c r="AK1133" i="2"/>
  <c r="Y1133" i="2"/>
  <c r="AG1133" i="2"/>
  <c r="AD1069" i="2"/>
  <c r="AE1069" i="2"/>
  <c r="X1069" i="2"/>
  <c r="AF1069" i="2"/>
  <c r="Z1069" i="2"/>
  <c r="AH1069" i="2"/>
  <c r="AA1069" i="2"/>
  <c r="AI1069" i="2"/>
  <c r="AB1069" i="2"/>
  <c r="AJ1069" i="2"/>
  <c r="AC1069" i="2"/>
  <c r="AK1069" i="2"/>
  <c r="Y1069" i="2"/>
  <c r="AG1069" i="2"/>
  <c r="AD1005" i="2"/>
  <c r="AE1005" i="2"/>
  <c r="X1005" i="2"/>
  <c r="AF1005" i="2"/>
  <c r="Z1005" i="2"/>
  <c r="AH1005" i="2"/>
  <c r="AA1005" i="2"/>
  <c r="AI1005" i="2"/>
  <c r="AB1005" i="2"/>
  <c r="AJ1005" i="2"/>
  <c r="AC1005" i="2"/>
  <c r="AK1005" i="2"/>
  <c r="Y1005" i="2"/>
  <c r="AG1005" i="2"/>
  <c r="AD941" i="2"/>
  <c r="AE941" i="2"/>
  <c r="X941" i="2"/>
  <c r="AF941" i="2"/>
  <c r="Z941" i="2"/>
  <c r="AH941" i="2"/>
  <c r="AA941" i="2"/>
  <c r="AI941" i="2"/>
  <c r="AB941" i="2"/>
  <c r="AJ941" i="2"/>
  <c r="AC941" i="2"/>
  <c r="AK941" i="2"/>
  <c r="Y941" i="2"/>
  <c r="AG941" i="2"/>
  <c r="AD877" i="2"/>
  <c r="AE877" i="2"/>
  <c r="X877" i="2"/>
  <c r="AF877" i="2"/>
  <c r="Z877" i="2"/>
  <c r="AH877" i="2"/>
  <c r="AA877" i="2"/>
  <c r="AI877" i="2"/>
  <c r="AB877" i="2"/>
  <c r="AJ877" i="2"/>
  <c r="AC877" i="2"/>
  <c r="AK877" i="2"/>
  <c r="Y877" i="2"/>
  <c r="AG877" i="2"/>
  <c r="AD813" i="2"/>
  <c r="AE813" i="2"/>
  <c r="X813" i="2"/>
  <c r="AF813" i="2"/>
  <c r="Z813" i="2"/>
  <c r="AH813" i="2"/>
  <c r="AA813" i="2"/>
  <c r="AI813" i="2"/>
  <c r="AB813" i="2"/>
  <c r="AJ813" i="2"/>
  <c r="AC813" i="2"/>
  <c r="AK813" i="2"/>
  <c r="Y813" i="2"/>
  <c r="AG813" i="2"/>
  <c r="AD749" i="2"/>
  <c r="AE749" i="2"/>
  <c r="X749" i="2"/>
  <c r="AF749" i="2"/>
  <c r="Z749" i="2"/>
  <c r="AH749" i="2"/>
  <c r="AA749" i="2"/>
  <c r="AI749" i="2"/>
  <c r="AB749" i="2"/>
  <c r="AJ749" i="2"/>
  <c r="AC749" i="2"/>
  <c r="AK749" i="2"/>
  <c r="Y749" i="2"/>
  <c r="AG749" i="2"/>
  <c r="AE1086" i="2"/>
  <c r="X1086" i="2"/>
  <c r="AF1086" i="2"/>
  <c r="Y1086" i="2"/>
  <c r="AG1086" i="2"/>
  <c r="AA1086" i="2"/>
  <c r="AI1086" i="2"/>
  <c r="AB1086" i="2"/>
  <c r="AJ1086" i="2"/>
  <c r="AC1086" i="2"/>
  <c r="AK1086" i="2"/>
  <c r="AD1086" i="2"/>
  <c r="Z1086" i="2"/>
  <c r="AH1086" i="2"/>
  <c r="AE1022" i="2"/>
  <c r="X1022" i="2"/>
  <c r="AF1022" i="2"/>
  <c r="Y1022" i="2"/>
  <c r="AG1022" i="2"/>
  <c r="AA1022" i="2"/>
  <c r="AI1022" i="2"/>
  <c r="AB1022" i="2"/>
  <c r="AJ1022" i="2"/>
  <c r="AC1022" i="2"/>
  <c r="AK1022" i="2"/>
  <c r="AD1022" i="2"/>
  <c r="Z1022" i="2"/>
  <c r="AH1022" i="2"/>
  <c r="AE958" i="2"/>
  <c r="X958" i="2"/>
  <c r="AF958" i="2"/>
  <c r="Y958" i="2"/>
  <c r="AG958" i="2"/>
  <c r="AA958" i="2"/>
  <c r="AI958" i="2"/>
  <c r="AB958" i="2"/>
  <c r="AJ958" i="2"/>
  <c r="AC958" i="2"/>
  <c r="AK958" i="2"/>
  <c r="AD958" i="2"/>
  <c r="Z958" i="2"/>
  <c r="AH958" i="2"/>
  <c r="AE894" i="2"/>
  <c r="X894" i="2"/>
  <c r="AF894" i="2"/>
  <c r="Y894" i="2"/>
  <c r="AG894" i="2"/>
  <c r="AA894" i="2"/>
  <c r="AI894" i="2"/>
  <c r="AB894" i="2"/>
  <c r="AJ894" i="2"/>
  <c r="AC894" i="2"/>
  <c r="AK894" i="2"/>
  <c r="AD894" i="2"/>
  <c r="Z894" i="2"/>
  <c r="AH894" i="2"/>
  <c r="AE830" i="2"/>
  <c r="X830" i="2"/>
  <c r="AF830" i="2"/>
  <c r="Y830" i="2"/>
  <c r="AG830" i="2"/>
  <c r="AA830" i="2"/>
  <c r="AI830" i="2"/>
  <c r="AB830" i="2"/>
  <c r="AJ830" i="2"/>
  <c r="AC830" i="2"/>
  <c r="AK830" i="2"/>
  <c r="AD830" i="2"/>
  <c r="Z830" i="2"/>
  <c r="AH830" i="2"/>
  <c r="AE766" i="2"/>
  <c r="X766" i="2"/>
  <c r="AF766" i="2"/>
  <c r="Y766" i="2"/>
  <c r="AG766" i="2"/>
  <c r="AA766" i="2"/>
  <c r="AI766" i="2"/>
  <c r="AB766" i="2"/>
  <c r="AJ766" i="2"/>
  <c r="AC766" i="2"/>
  <c r="AK766" i="2"/>
  <c r="AD766" i="2"/>
  <c r="Z766" i="2"/>
  <c r="AH766" i="2"/>
  <c r="X613" i="2"/>
  <c r="AF613" i="2"/>
  <c r="Y613" i="2"/>
  <c r="AG613" i="2"/>
  <c r="Z613" i="2"/>
  <c r="AH613" i="2"/>
  <c r="AB613" i="2"/>
  <c r="AJ613" i="2"/>
  <c r="AC613" i="2"/>
  <c r="AK613" i="2"/>
  <c r="AD613" i="2"/>
  <c r="AE613" i="2"/>
  <c r="AI613" i="2"/>
  <c r="AA613" i="2"/>
  <c r="X421" i="2"/>
  <c r="AF421" i="2"/>
  <c r="Y421" i="2"/>
  <c r="AG421" i="2"/>
  <c r="Z421" i="2"/>
  <c r="AH421" i="2"/>
  <c r="AB421" i="2"/>
  <c r="AJ421" i="2"/>
  <c r="AC421" i="2"/>
  <c r="AK421" i="2"/>
  <c r="AD421" i="2"/>
  <c r="AE421" i="2"/>
  <c r="AI421" i="2"/>
  <c r="AA421" i="2"/>
  <c r="Y654" i="2"/>
  <c r="AG654" i="2"/>
  <c r="Z654" i="2"/>
  <c r="AH654" i="2"/>
  <c r="AA654" i="2"/>
  <c r="AI654" i="2"/>
  <c r="AC654" i="2"/>
  <c r="AK654" i="2"/>
  <c r="AD654" i="2"/>
  <c r="AE654" i="2"/>
  <c r="X654" i="2"/>
  <c r="AF654" i="2"/>
  <c r="AB654" i="2"/>
  <c r="AJ654" i="2"/>
  <c r="Y590" i="2"/>
  <c r="AG590" i="2"/>
  <c r="Z590" i="2"/>
  <c r="AH590" i="2"/>
  <c r="AA590" i="2"/>
  <c r="AI590" i="2"/>
  <c r="AC590" i="2"/>
  <c r="AK590" i="2"/>
  <c r="AD590" i="2"/>
  <c r="AE590" i="2"/>
  <c r="X590" i="2"/>
  <c r="AF590" i="2"/>
  <c r="AB590" i="2"/>
  <c r="AJ590" i="2"/>
  <c r="Y398" i="2"/>
  <c r="AG398" i="2"/>
  <c r="Z398" i="2"/>
  <c r="AH398" i="2"/>
  <c r="AA398" i="2"/>
  <c r="AI398" i="2"/>
  <c r="AC398" i="2"/>
  <c r="AK398" i="2"/>
  <c r="AD398" i="2"/>
  <c r="AE398" i="2"/>
  <c r="X398" i="2"/>
  <c r="AF398" i="2"/>
  <c r="AB398" i="2"/>
  <c r="AJ398" i="2"/>
  <c r="Z631" i="2"/>
  <c r="AH631" i="2"/>
  <c r="AA631" i="2"/>
  <c r="AI631" i="2"/>
  <c r="AB631" i="2"/>
  <c r="AJ631" i="2"/>
  <c r="AD631" i="2"/>
  <c r="AE631" i="2"/>
  <c r="X631" i="2"/>
  <c r="AF631" i="2"/>
  <c r="Y631" i="2"/>
  <c r="AG631" i="2"/>
  <c r="AC631" i="2"/>
  <c r="AK631" i="2"/>
  <c r="Z567" i="2"/>
  <c r="AH567" i="2"/>
  <c r="AA567" i="2"/>
  <c r="AI567" i="2"/>
  <c r="AB567" i="2"/>
  <c r="AJ567" i="2"/>
  <c r="AD567" i="2"/>
  <c r="AE567" i="2"/>
  <c r="X567" i="2"/>
  <c r="AF567" i="2"/>
  <c r="Y567" i="2"/>
  <c r="AG567" i="2"/>
  <c r="AC567" i="2"/>
  <c r="AK567" i="2"/>
  <c r="AA608" i="2"/>
  <c r="AI608" i="2"/>
  <c r="AB608" i="2"/>
  <c r="AJ608" i="2"/>
  <c r="AC608" i="2"/>
  <c r="AK608" i="2"/>
  <c r="AE608" i="2"/>
  <c r="X608" i="2"/>
  <c r="AF608" i="2"/>
  <c r="Y608" i="2"/>
  <c r="AG608" i="2"/>
  <c r="Z608" i="2"/>
  <c r="AH608" i="2"/>
  <c r="AD608" i="2"/>
  <c r="AA544" i="2"/>
  <c r="AI544" i="2"/>
  <c r="AB544" i="2"/>
  <c r="AJ544" i="2"/>
  <c r="AC544" i="2"/>
  <c r="AK544" i="2"/>
  <c r="AE544" i="2"/>
  <c r="X544" i="2"/>
  <c r="AF544" i="2"/>
  <c r="Y544" i="2"/>
  <c r="AG544" i="2"/>
  <c r="Z544" i="2"/>
  <c r="AH544" i="2"/>
  <c r="AD544" i="2"/>
  <c r="AC722" i="2"/>
  <c r="AK722" i="2"/>
  <c r="AD722" i="2"/>
  <c r="AE722" i="2"/>
  <c r="Y722" i="2"/>
  <c r="AG722" i="2"/>
  <c r="Z722" i="2"/>
  <c r="AH722" i="2"/>
  <c r="AA722" i="2"/>
  <c r="AI722" i="2"/>
  <c r="AB722" i="2"/>
  <c r="AJ722" i="2"/>
  <c r="AF722" i="2"/>
  <c r="X722" i="2"/>
  <c r="AC658" i="2"/>
  <c r="AK658" i="2"/>
  <c r="AD658" i="2"/>
  <c r="AE658" i="2"/>
  <c r="Y658" i="2"/>
  <c r="AG658" i="2"/>
  <c r="Z658" i="2"/>
  <c r="AH658" i="2"/>
  <c r="AA658" i="2"/>
  <c r="AI658" i="2"/>
  <c r="AB658" i="2"/>
  <c r="AJ658" i="2"/>
  <c r="AF658" i="2"/>
  <c r="X658" i="2"/>
  <c r="AC594" i="2"/>
  <c r="AK594" i="2"/>
  <c r="AD594" i="2"/>
  <c r="AE594" i="2"/>
  <c r="Y594" i="2"/>
  <c r="AG594" i="2"/>
  <c r="Z594" i="2"/>
  <c r="AH594" i="2"/>
  <c r="AA594" i="2"/>
  <c r="AI594" i="2"/>
  <c r="AB594" i="2"/>
  <c r="AJ594" i="2"/>
  <c r="AF594" i="2"/>
  <c r="X594" i="2"/>
  <c r="AD635" i="2"/>
  <c r="AE635" i="2"/>
  <c r="X635" i="2"/>
  <c r="AF635" i="2"/>
  <c r="Z635" i="2"/>
  <c r="AH635" i="2"/>
  <c r="AA635" i="2"/>
  <c r="AI635" i="2"/>
  <c r="AB635" i="2"/>
  <c r="AJ635" i="2"/>
  <c r="AC635" i="2"/>
  <c r="AK635" i="2"/>
  <c r="Y635" i="2"/>
  <c r="AG635" i="2"/>
  <c r="AD571" i="2"/>
  <c r="AE571" i="2"/>
  <c r="X571" i="2"/>
  <c r="AF571" i="2"/>
  <c r="Z571" i="2"/>
  <c r="AH571" i="2"/>
  <c r="AA571" i="2"/>
  <c r="AI571" i="2"/>
  <c r="AB571" i="2"/>
  <c r="AJ571" i="2"/>
  <c r="AC571" i="2"/>
  <c r="AK571" i="2"/>
  <c r="Y571" i="2"/>
  <c r="AG571" i="2"/>
  <c r="AD443" i="2"/>
  <c r="AE443" i="2"/>
  <c r="X443" i="2"/>
  <c r="AF443" i="2"/>
  <c r="Z443" i="2"/>
  <c r="AH443" i="2"/>
  <c r="AA443" i="2"/>
  <c r="AI443" i="2"/>
  <c r="AB443" i="2"/>
  <c r="AJ443" i="2"/>
  <c r="AC443" i="2"/>
  <c r="AK443" i="2"/>
  <c r="Y443" i="2"/>
  <c r="AG443" i="2"/>
  <c r="AB372" i="2"/>
  <c r="AJ372" i="2"/>
  <c r="AC372" i="2"/>
  <c r="AK372" i="2"/>
  <c r="AD372" i="2"/>
  <c r="X372" i="2"/>
  <c r="AF372" i="2"/>
  <c r="Y372" i="2"/>
  <c r="AG372" i="2"/>
  <c r="Z372" i="2"/>
  <c r="AH372" i="2"/>
  <c r="AA372" i="2"/>
  <c r="AI372" i="2"/>
  <c r="AE372" i="2"/>
  <c r="AE620" i="2"/>
  <c r="X620" i="2"/>
  <c r="AF620" i="2"/>
  <c r="Y620" i="2"/>
  <c r="AG620" i="2"/>
  <c r="AA620" i="2"/>
  <c r="AI620" i="2"/>
  <c r="AB620" i="2"/>
  <c r="AJ620" i="2"/>
  <c r="AC620" i="2"/>
  <c r="AK620" i="2"/>
  <c r="AD620" i="2"/>
  <c r="Z620" i="2"/>
  <c r="AH620" i="2"/>
  <c r="AE556" i="2"/>
  <c r="X556" i="2"/>
  <c r="AF556" i="2"/>
  <c r="Y556" i="2"/>
  <c r="AG556" i="2"/>
  <c r="AA556" i="2"/>
  <c r="AI556" i="2"/>
  <c r="AB556" i="2"/>
  <c r="AJ556" i="2"/>
  <c r="AC556" i="2"/>
  <c r="AK556" i="2"/>
  <c r="AD556" i="2"/>
  <c r="Z556" i="2"/>
  <c r="AH556" i="2"/>
  <c r="Z370" i="2"/>
  <c r="AH370" i="2"/>
  <c r="AA370" i="2"/>
  <c r="AI370" i="2"/>
  <c r="AB370" i="2"/>
  <c r="AJ370" i="2"/>
  <c r="AD370" i="2"/>
  <c r="AE370" i="2"/>
  <c r="X370" i="2"/>
  <c r="AF370" i="2"/>
  <c r="Y370" i="2"/>
  <c r="AG370" i="2"/>
  <c r="AC370" i="2"/>
  <c r="AK370" i="2"/>
  <c r="AA355" i="2"/>
  <c r="AI355" i="2"/>
  <c r="AB355" i="2"/>
  <c r="AJ355" i="2"/>
  <c r="AC355" i="2"/>
  <c r="AK355" i="2"/>
  <c r="AE355" i="2"/>
  <c r="X355" i="2"/>
  <c r="AF355" i="2"/>
  <c r="Y355" i="2"/>
  <c r="AG355" i="2"/>
  <c r="Z355" i="2"/>
  <c r="AH355" i="2"/>
  <c r="AD355" i="2"/>
  <c r="O158" i="2"/>
  <c r="T158" i="2" s="1"/>
  <c r="W111" i="2" s="1"/>
  <c r="O234" i="2"/>
  <c r="T234" i="2" s="1"/>
  <c r="W174" i="2" s="1"/>
  <c r="O336" i="2"/>
  <c r="T336" i="2" s="1"/>
  <c r="O486" i="2"/>
  <c r="T486" i="2" s="1"/>
  <c r="O562" i="2"/>
  <c r="O144" i="2"/>
  <c r="T144" i="2" s="1"/>
  <c r="W100" i="2" s="1"/>
  <c r="O368" i="2"/>
  <c r="T368" i="2" s="1"/>
  <c r="O418" i="2"/>
  <c r="T418" i="2" s="1"/>
  <c r="W274" i="2" s="1"/>
  <c r="O430" i="2"/>
  <c r="T430" i="2" s="1"/>
  <c r="W280" i="2" s="1"/>
  <c r="N665" i="2"/>
  <c r="O665" i="2"/>
  <c r="N697" i="2"/>
  <c r="O697" i="2"/>
  <c r="O152" i="2"/>
  <c r="T152" i="2" s="1"/>
  <c r="O388" i="2"/>
  <c r="T388" i="2" s="1"/>
  <c r="O530" i="2"/>
  <c r="T530" i="2" s="1"/>
  <c r="W323" i="2" s="1"/>
  <c r="N655" i="2"/>
  <c r="O655" i="2"/>
  <c r="O78" i="2"/>
  <c r="T78" i="2" s="1"/>
  <c r="O262" i="2"/>
  <c r="T262" i="2" s="1"/>
  <c r="O518" i="2"/>
  <c r="T518" i="2" s="1"/>
  <c r="O584" i="2"/>
  <c r="O616" i="2"/>
  <c r="N789" i="2"/>
  <c r="O789" i="2"/>
  <c r="N805" i="2"/>
  <c r="O805" i="2"/>
  <c r="N821" i="2"/>
  <c r="O821" i="2"/>
  <c r="N837" i="2"/>
  <c r="O837" i="2"/>
  <c r="N853" i="2"/>
  <c r="O853" i="2"/>
  <c r="O578" i="2"/>
  <c r="O785" i="2"/>
  <c r="N785" i="2"/>
  <c r="O528" i="2"/>
  <c r="T528" i="2" s="1"/>
  <c r="W321" i="2" s="1"/>
  <c r="N667" i="2"/>
  <c r="O667" i="2"/>
  <c r="N776" i="2"/>
  <c r="O776" i="2"/>
  <c r="O804" i="2"/>
  <c r="N942" i="2"/>
  <c r="O942" i="2"/>
  <c r="N990" i="2"/>
  <c r="O990" i="2"/>
  <c r="O1032" i="2"/>
  <c r="Q1032" i="2"/>
  <c r="O1048" i="2"/>
  <c r="Q1048" i="2"/>
  <c r="O1064" i="2"/>
  <c r="Q1064" i="2"/>
  <c r="O1080" i="2"/>
  <c r="Q1080" i="2"/>
  <c r="O1096" i="2"/>
  <c r="Q1096" i="2"/>
  <c r="O1112" i="2"/>
  <c r="Q1112" i="2"/>
  <c r="N658" i="2"/>
  <c r="O658" i="2"/>
  <c r="N698" i="2"/>
  <c r="O698" i="2"/>
  <c r="O937" i="2"/>
  <c r="O1011" i="2"/>
  <c r="O1027" i="2"/>
  <c r="O252" i="2"/>
  <c r="T252" i="2" s="1"/>
  <c r="W185" i="2" s="1"/>
  <c r="O786" i="2"/>
  <c r="N764" i="2"/>
  <c r="O764" i="2"/>
  <c r="O756" i="2"/>
  <c r="N756" i="2"/>
  <c r="O844" i="2"/>
  <c r="N871" i="2"/>
  <c r="O871" i="2"/>
  <c r="N932" i="2"/>
  <c r="O932" i="2"/>
  <c r="N976" i="2"/>
  <c r="O976" i="2"/>
  <c r="O98" i="2"/>
  <c r="T98" i="2" s="1"/>
  <c r="O514" i="2"/>
  <c r="T514" i="2" s="1"/>
  <c r="O790" i="2"/>
  <c r="O1002" i="2"/>
  <c r="O1081" i="2"/>
  <c r="T1081" i="2" s="1"/>
  <c r="W678" i="2" s="1"/>
  <c r="N1128" i="2"/>
  <c r="O1128" i="2"/>
  <c r="O1233" i="2"/>
  <c r="O1241" i="2"/>
  <c r="O1257" i="2"/>
  <c r="O1273" i="2"/>
  <c r="O1417" i="2"/>
  <c r="O1457" i="2"/>
  <c r="O1473" i="2"/>
  <c r="N1488" i="2"/>
  <c r="O1488" i="2"/>
  <c r="N1504" i="2"/>
  <c r="O1504" i="2"/>
  <c r="N1520" i="2"/>
  <c r="O1520" i="2"/>
  <c r="N1536" i="2"/>
  <c r="O1536" i="2"/>
  <c r="N1552" i="2"/>
  <c r="O1552" i="2"/>
  <c r="N1568" i="2"/>
  <c r="O1568" i="2"/>
  <c r="N1584" i="2"/>
  <c r="O1584" i="2"/>
  <c r="N1600" i="2"/>
  <c r="O1600" i="2"/>
  <c r="N1616" i="2"/>
  <c r="O1616" i="2"/>
  <c r="N1632" i="2"/>
  <c r="O1632" i="2"/>
  <c r="N1648" i="2"/>
  <c r="O1648" i="2"/>
  <c r="N1664" i="2"/>
  <c r="O1664" i="2"/>
  <c r="N1680" i="2"/>
  <c r="O1680" i="2"/>
  <c r="N1696" i="2"/>
  <c r="O1696" i="2"/>
  <c r="N1712" i="2"/>
  <c r="O1712" i="2"/>
  <c r="N1728" i="2"/>
  <c r="O1728" i="2"/>
  <c r="N1744" i="2"/>
  <c r="O1744" i="2"/>
  <c r="N1760" i="2"/>
  <c r="O1760" i="2"/>
  <c r="N1776" i="2"/>
  <c r="O1776" i="2"/>
  <c r="N1792" i="2"/>
  <c r="O1792" i="2"/>
  <c r="N1808" i="2"/>
  <c r="O1808" i="2"/>
  <c r="N1824" i="2"/>
  <c r="O1824" i="2"/>
  <c r="N1840" i="2"/>
  <c r="O1840" i="2"/>
  <c r="N1856" i="2"/>
  <c r="O1856" i="2"/>
  <c r="N1872" i="2"/>
  <c r="O1872" i="2"/>
  <c r="N1888" i="2"/>
  <c r="O1888" i="2"/>
  <c r="N1904" i="2"/>
  <c r="O1904" i="2"/>
  <c r="N1920" i="2"/>
  <c r="O1920" i="2"/>
  <c r="N1936" i="2"/>
  <c r="O1936" i="2"/>
  <c r="N1952" i="2"/>
  <c r="O1952" i="2"/>
  <c r="N1968" i="2"/>
  <c r="O1968" i="2"/>
  <c r="N1984" i="2"/>
  <c r="O1984" i="2"/>
  <c r="N2000" i="2"/>
  <c r="O2000" i="2"/>
  <c r="N2016" i="2"/>
  <c r="O2016" i="2"/>
  <c r="N2038" i="2"/>
  <c r="O2038" i="2"/>
  <c r="N2104" i="2"/>
  <c r="O2104" i="2"/>
  <c r="N2157" i="2"/>
  <c r="O2157" i="2"/>
  <c r="N2403" i="2"/>
  <c r="O2403" i="2"/>
  <c r="N2455" i="2"/>
  <c r="O2455" i="2"/>
  <c r="N2487" i="2"/>
  <c r="O2487" i="2"/>
  <c r="N2519" i="2"/>
  <c r="O2519" i="2"/>
  <c r="N2602" i="2"/>
  <c r="O2602" i="2"/>
  <c r="N2824" i="2"/>
  <c r="O2824" i="2"/>
  <c r="N2876" i="2"/>
  <c r="O2876" i="2"/>
  <c r="N2924" i="2"/>
  <c r="O2924" i="2"/>
  <c r="N2978" i="2"/>
  <c r="O2978" i="2"/>
  <c r="N3088" i="2"/>
  <c r="O3088" i="2"/>
  <c r="N3182" i="2"/>
  <c r="O3182" i="2"/>
  <c r="N3246" i="2"/>
  <c r="O3246" i="2"/>
  <c r="N3336" i="2"/>
  <c r="O3336" i="2"/>
  <c r="O3444" i="2"/>
  <c r="N3444" i="2"/>
  <c r="O3556" i="2"/>
  <c r="N3556" i="2"/>
  <c r="O3666" i="2"/>
  <c r="N3666" i="2"/>
  <c r="O3786" i="2"/>
  <c r="N3786" i="2"/>
  <c r="O935" i="2"/>
  <c r="O1827" i="2"/>
  <c r="O1875" i="2"/>
  <c r="T2352" i="2"/>
  <c r="T2368" i="2"/>
  <c r="O1477" i="2"/>
  <c r="O1737" i="2"/>
  <c r="N2043" i="2"/>
  <c r="O2043" i="2"/>
  <c r="N2059" i="2"/>
  <c r="O2059" i="2"/>
  <c r="N2075" i="2"/>
  <c r="O2075" i="2"/>
  <c r="N2091" i="2"/>
  <c r="O2091" i="2"/>
  <c r="N2107" i="2"/>
  <c r="O2107" i="2"/>
  <c r="N2123" i="2"/>
  <c r="O2123" i="2"/>
  <c r="O2296" i="2"/>
  <c r="T2296" i="2" s="1"/>
  <c r="W1315" i="2" s="1"/>
  <c r="N2420" i="2"/>
  <c r="O2420" i="2"/>
  <c r="N2444" i="2"/>
  <c r="O2444" i="2"/>
  <c r="N2544" i="2"/>
  <c r="O2544" i="2"/>
  <c r="N2148" i="2"/>
  <c r="O2148" i="2"/>
  <c r="N2339" i="2"/>
  <c r="O2339" i="2"/>
  <c r="N2355" i="2"/>
  <c r="O2355" i="2"/>
  <c r="O971" i="2"/>
  <c r="N2441" i="2"/>
  <c r="O2441" i="2"/>
  <c r="N2513" i="2"/>
  <c r="O2513" i="2"/>
  <c r="O2577" i="2"/>
  <c r="N2577" i="2"/>
  <c r="O2613" i="2"/>
  <c r="N2613" i="2"/>
  <c r="O2635" i="2"/>
  <c r="N2635" i="2"/>
  <c r="O2729" i="2"/>
  <c r="N2729" i="2"/>
  <c r="O2749" i="2"/>
  <c r="N2749" i="2"/>
  <c r="O2767" i="2"/>
  <c r="N2767" i="2"/>
  <c r="O2799" i="2"/>
  <c r="N2799" i="2"/>
  <c r="O2815" i="2"/>
  <c r="N2815" i="2"/>
  <c r="O2831" i="2"/>
  <c r="N2831" i="2"/>
  <c r="O2847" i="2"/>
  <c r="N2847" i="2"/>
  <c r="O2863" i="2"/>
  <c r="N2863" i="2"/>
  <c r="O2879" i="2"/>
  <c r="N2879" i="2"/>
  <c r="O2895" i="2"/>
  <c r="N2895" i="2"/>
  <c r="O2911" i="2"/>
  <c r="N2911" i="2"/>
  <c r="O2927" i="2"/>
  <c r="N2927" i="2"/>
  <c r="O2943" i="2"/>
  <c r="N2943" i="2"/>
  <c r="O2959" i="2"/>
  <c r="N2959" i="2"/>
  <c r="O2977" i="2"/>
  <c r="N2977" i="2"/>
  <c r="O3005" i="2"/>
  <c r="N3005" i="2"/>
  <c r="O3023" i="2"/>
  <c r="N3023" i="2"/>
  <c r="O3041" i="2"/>
  <c r="N3041" i="2"/>
  <c r="O3057" i="2"/>
  <c r="N3057" i="2"/>
  <c r="O3077" i="2"/>
  <c r="N3077" i="2"/>
  <c r="O3095" i="2"/>
  <c r="N3095" i="2"/>
  <c r="O3113" i="2"/>
  <c r="N3113" i="2"/>
  <c r="O3131" i="2"/>
  <c r="N3131" i="2"/>
  <c r="O3153" i="2"/>
  <c r="N3153" i="2"/>
  <c r="O3169" i="2"/>
  <c r="N3169" i="2"/>
  <c r="O3185" i="2"/>
  <c r="N3185" i="2"/>
  <c r="O3201" i="2"/>
  <c r="N3201" i="2"/>
  <c r="O3217" i="2"/>
  <c r="N3217" i="2"/>
  <c r="O3237" i="2"/>
  <c r="N3237" i="2"/>
  <c r="O3253" i="2"/>
  <c r="N3253" i="2"/>
  <c r="O3269" i="2"/>
  <c r="N3269" i="2"/>
  <c r="O3285" i="2"/>
  <c r="N3285" i="2"/>
  <c r="O3301" i="2"/>
  <c r="N3301" i="2"/>
  <c r="O3317" i="2"/>
  <c r="N3317" i="2"/>
  <c r="O3335" i="2"/>
  <c r="N3335" i="2"/>
  <c r="O3353" i="2"/>
  <c r="N3353" i="2"/>
  <c r="O3369" i="2"/>
  <c r="N3369" i="2"/>
  <c r="O3385" i="2"/>
  <c r="N3385" i="2"/>
  <c r="O3401" i="2"/>
  <c r="N3401" i="2"/>
  <c r="O3419" i="2"/>
  <c r="N3419" i="2"/>
  <c r="O3441" i="2"/>
  <c r="N3441" i="2"/>
  <c r="O3461" i="2"/>
  <c r="N3461" i="2"/>
  <c r="O3479" i="2"/>
  <c r="N3479" i="2"/>
  <c r="O3501" i="2"/>
  <c r="N3501" i="2"/>
  <c r="O3521" i="2"/>
  <c r="N3521" i="2"/>
  <c r="O3537" i="2"/>
  <c r="N3537" i="2"/>
  <c r="O3553" i="2"/>
  <c r="N3553" i="2"/>
  <c r="O3571" i="2"/>
  <c r="N3571" i="2"/>
  <c r="O3597" i="2"/>
  <c r="N3597" i="2"/>
  <c r="O3613" i="2"/>
  <c r="N3613" i="2"/>
  <c r="O3629" i="2"/>
  <c r="N3629" i="2"/>
  <c r="O3649" i="2"/>
  <c r="N3649" i="2"/>
  <c r="O3673" i="2"/>
  <c r="N3673" i="2"/>
  <c r="O3699" i="2"/>
  <c r="N3699" i="2"/>
  <c r="O3721" i="2"/>
  <c r="N3721" i="2"/>
  <c r="O3739" i="2"/>
  <c r="N3739" i="2"/>
  <c r="O3755" i="2"/>
  <c r="N3755" i="2"/>
  <c r="O3785" i="2"/>
  <c r="N3785" i="2"/>
  <c r="O3801" i="2"/>
  <c r="N3801" i="2"/>
  <c r="O3823" i="2"/>
  <c r="N3823" i="2"/>
  <c r="O3839" i="2"/>
  <c r="N3839" i="2"/>
  <c r="O3881" i="2"/>
  <c r="N3881" i="2"/>
  <c r="O3917" i="2"/>
  <c r="N3917" i="2"/>
  <c r="O3953" i="2"/>
  <c r="N3953" i="2"/>
  <c r="O3985" i="2"/>
  <c r="N3985" i="2"/>
  <c r="O4009" i="2"/>
  <c r="N4009" i="2"/>
  <c r="O1587" i="2"/>
  <c r="O1711" i="2"/>
  <c r="O1803" i="2"/>
  <c r="O1913" i="2"/>
  <c r="N2180" i="2"/>
  <c r="O2180" i="2"/>
  <c r="N2206" i="2"/>
  <c r="O2206" i="2"/>
  <c r="N2234" i="2"/>
  <c r="O2234" i="2"/>
  <c r="Q2324" i="2"/>
  <c r="O2324" i="2"/>
  <c r="Q2340" i="2"/>
  <c r="O2340" i="2"/>
  <c r="O931" i="2"/>
  <c r="N2033" i="2"/>
  <c r="O2033" i="2"/>
  <c r="N2045" i="2"/>
  <c r="O2045" i="2"/>
  <c r="N2081" i="2"/>
  <c r="O2081" i="2"/>
  <c r="N2142" i="2"/>
  <c r="O2142" i="2"/>
  <c r="N2176" i="2"/>
  <c r="O2176" i="2"/>
  <c r="O987" i="2"/>
  <c r="O1589" i="2"/>
  <c r="O1805" i="2"/>
  <c r="N2080" i="2"/>
  <c r="O2080" i="2"/>
  <c r="N2088" i="2"/>
  <c r="O2088" i="2"/>
  <c r="O2596" i="2"/>
  <c r="T2596" i="2" s="1"/>
  <c r="W1531" i="2" s="1"/>
  <c r="O2704" i="2"/>
  <c r="T2704" i="2" s="1"/>
  <c r="W1614" i="2" s="1"/>
  <c r="O2780" i="2"/>
  <c r="T2780" i="2" s="1"/>
  <c r="W1668" i="2" s="1"/>
  <c r="O2832" i="2"/>
  <c r="T2832" i="2" s="1"/>
  <c r="O2914" i="2"/>
  <c r="T2914" i="2" s="1"/>
  <c r="O3934" i="2"/>
  <c r="N3934" i="2"/>
  <c r="O4268" i="2"/>
  <c r="N4268" i="2"/>
  <c r="O4284" i="2"/>
  <c r="N4284" i="2"/>
  <c r="N4334" i="2"/>
  <c r="O4334" i="2"/>
  <c r="N4373" i="2"/>
  <c r="O4373" i="2"/>
  <c r="N115" i="2"/>
  <c r="O115" i="2"/>
  <c r="N99" i="2"/>
  <c r="O99" i="2"/>
  <c r="N83" i="2"/>
  <c r="O83" i="2"/>
  <c r="N67" i="2"/>
  <c r="O67" i="2"/>
  <c r="N51" i="2"/>
  <c r="O51" i="2"/>
  <c r="N35" i="2"/>
  <c r="O35" i="2"/>
  <c r="N19" i="2"/>
  <c r="O19" i="2"/>
  <c r="N5130" i="2"/>
  <c r="O5130" i="2"/>
  <c r="N5146" i="2"/>
  <c r="O5146" i="2"/>
  <c r="O2404" i="2"/>
  <c r="T2404" i="2" s="1"/>
  <c r="W1382" i="2" s="1"/>
  <c r="O2632" i="2"/>
  <c r="T2632" i="2" s="1"/>
  <c r="W1553" i="2" s="1"/>
  <c r="O2968" i="2"/>
  <c r="T2968" i="2" s="1"/>
  <c r="O3124" i="2"/>
  <c r="T3124" i="2" s="1"/>
  <c r="W1821" i="2" s="1"/>
  <c r="O3142" i="2"/>
  <c r="T3142" i="2" s="1"/>
  <c r="W1830" i="2" s="1"/>
  <c r="O3726" i="2"/>
  <c r="T3726" i="2" s="1"/>
  <c r="W2114" i="2" s="1"/>
  <c r="O3756" i="2"/>
  <c r="T3756" i="2" s="1"/>
  <c r="W2127" i="2" s="1"/>
  <c r="O3854" i="2"/>
  <c r="N3854" i="2"/>
  <c r="O3899" i="2"/>
  <c r="N3899" i="2"/>
  <c r="N4207" i="2"/>
  <c r="O4207" i="2"/>
  <c r="N4422" i="2"/>
  <c r="O4422" i="2"/>
  <c r="N4456" i="2"/>
  <c r="O4456" i="2"/>
  <c r="N4464" i="2"/>
  <c r="O4464" i="2"/>
  <c r="N4472" i="2"/>
  <c r="O4472" i="2"/>
  <c r="N4482" i="2"/>
  <c r="O4482" i="2"/>
  <c r="N4516" i="2"/>
  <c r="O4516" i="2"/>
  <c r="N4528" i="2"/>
  <c r="O4528" i="2"/>
  <c r="N4536" i="2"/>
  <c r="O4536" i="2"/>
  <c r="O5140" i="2"/>
  <c r="N5140" i="2"/>
  <c r="O2321" i="2"/>
  <c r="T2321" i="2" s="1"/>
  <c r="W1331" i="2" s="1"/>
  <c r="O2610" i="2"/>
  <c r="T2610" i="2" s="1"/>
  <c r="W1540" i="2" s="1"/>
  <c r="O2746" i="2"/>
  <c r="T2746" i="2" s="1"/>
  <c r="W1649" i="2" s="1"/>
  <c r="O2806" i="2"/>
  <c r="T2806" i="2" s="1"/>
  <c r="O2840" i="2"/>
  <c r="T2840" i="2" s="1"/>
  <c r="W1699" i="2" s="1"/>
  <c r="O2874" i="2"/>
  <c r="T2874" i="2" s="1"/>
  <c r="W1711" i="2" s="1"/>
  <c r="O2950" i="2"/>
  <c r="T2950" i="2" s="1"/>
  <c r="O3210" i="2"/>
  <c r="T3210" i="2" s="1"/>
  <c r="W1860" i="2" s="1"/>
  <c r="O3436" i="2"/>
  <c r="T3436" i="2" s="1"/>
  <c r="W1960" i="2" s="1"/>
  <c r="O3688" i="2"/>
  <c r="T3688" i="2" s="1"/>
  <c r="W2091" i="2" s="1"/>
  <c r="O3932" i="2"/>
  <c r="N3932" i="2"/>
  <c r="O4222" i="2"/>
  <c r="N4222" i="2"/>
  <c r="O4270" i="2"/>
  <c r="N4270" i="2"/>
  <c r="O2598" i="2"/>
  <c r="T2598" i="2" s="1"/>
  <c r="W1533" i="2" s="1"/>
  <c r="O2678" i="2"/>
  <c r="T2678" i="2" s="1"/>
  <c r="W1592" i="2" s="1"/>
  <c r="O3072" i="2"/>
  <c r="T3072" i="2" s="1"/>
  <c r="W1799" i="2" s="1"/>
  <c r="O3610" i="2"/>
  <c r="T3610" i="2" s="1"/>
  <c r="W2049" i="2" s="1"/>
  <c r="O3776" i="2"/>
  <c r="T3776" i="2" s="1"/>
  <c r="W2139" i="2" s="1"/>
  <c r="O3880" i="2"/>
  <c r="N3880" i="2"/>
  <c r="O4027" i="2"/>
  <c r="N4027" i="2"/>
  <c r="O4123" i="2"/>
  <c r="N4123" i="2"/>
  <c r="O4138" i="2"/>
  <c r="N4138" i="2"/>
  <c r="O2712" i="2"/>
  <c r="T2712" i="2" s="1"/>
  <c r="W1622" i="2" s="1"/>
  <c r="O2856" i="2"/>
  <c r="T2856" i="2" s="1"/>
  <c r="O2938" i="2"/>
  <c r="T2938" i="2" s="1"/>
  <c r="O3330" i="2"/>
  <c r="T3330" i="2" s="1"/>
  <c r="W1911" i="2" s="1"/>
  <c r="N4304" i="2"/>
  <c r="O4304" i="2"/>
  <c r="N4336" i="2"/>
  <c r="O4336" i="2"/>
  <c r="O2345" i="2"/>
  <c r="T2345" i="2" s="1"/>
  <c r="W1349" i="2" s="1"/>
  <c r="O2468" i="2"/>
  <c r="T2468" i="2" s="1"/>
  <c r="W1421" i="2" s="1"/>
  <c r="O2500" i="2"/>
  <c r="T2500" i="2" s="1"/>
  <c r="W1453" i="2" s="1"/>
  <c r="O2564" i="2"/>
  <c r="T2564" i="2" s="1"/>
  <c r="O2612" i="2"/>
  <c r="T2612" i="2" s="1"/>
  <c r="W1541" i="2" s="1"/>
  <c r="O2702" i="2"/>
  <c r="T2702" i="2" s="1"/>
  <c r="W1612" i="2" s="1"/>
  <c r="O2802" i="2"/>
  <c r="T2802" i="2" s="1"/>
  <c r="O2952" i="2"/>
  <c r="T2952" i="2" s="1"/>
  <c r="W1737" i="2" s="1"/>
  <c r="O3010" i="2"/>
  <c r="O3542" i="2"/>
  <c r="T3542" i="2" s="1"/>
  <c r="W2014" i="2" s="1"/>
  <c r="O3690" i="2"/>
  <c r="T3690" i="2" s="1"/>
  <c r="W2093" i="2" s="1"/>
  <c r="O3891" i="2"/>
  <c r="N3891" i="2"/>
  <c r="N4259" i="2"/>
  <c r="O4259" i="2"/>
  <c r="O2816" i="2"/>
  <c r="T2816" i="2" s="1"/>
  <c r="W1691" i="2" s="1"/>
  <c r="O3134" i="2"/>
  <c r="T3134" i="2" s="1"/>
  <c r="W1826" i="2" s="1"/>
  <c r="O3358" i="2"/>
  <c r="T3358" i="2" s="1"/>
  <c r="W1925" i="2" s="1"/>
  <c r="O3598" i="2"/>
  <c r="T3598" i="2" s="1"/>
  <c r="W2046" i="2" s="1"/>
  <c r="O3790" i="2"/>
  <c r="T3790" i="2" s="1"/>
  <c r="W2149" i="2" s="1"/>
  <c r="O3904" i="2"/>
  <c r="N3904" i="2"/>
  <c r="O3936" i="2"/>
  <c r="N3936" i="2"/>
  <c r="O3977" i="2"/>
  <c r="N3977" i="2"/>
  <c r="O4282" i="2"/>
  <c r="N4282" i="2"/>
  <c r="N4309" i="2"/>
  <c r="O4309" i="2"/>
  <c r="N4362" i="2"/>
  <c r="O4362" i="2"/>
  <c r="O2538" i="2"/>
  <c r="T2538" i="2" s="1"/>
  <c r="W1485" i="2" s="1"/>
  <c r="O2698" i="2"/>
  <c r="T2698" i="2" s="1"/>
  <c r="W1608" i="2" s="1"/>
  <c r="O2744" i="2"/>
  <c r="T2744" i="2" s="1"/>
  <c r="W1647" i="2" s="1"/>
  <c r="O2774" i="2"/>
  <c r="T2774" i="2" s="1"/>
  <c r="W1663" i="2" s="1"/>
  <c r="O3452" i="2"/>
  <c r="T3452" i="2" s="1"/>
  <c r="W1968" i="2" s="1"/>
  <c r="O3632" i="2"/>
  <c r="T3632" i="2" s="1"/>
  <c r="W2060" i="2" s="1"/>
  <c r="O3870" i="2"/>
  <c r="T3870" i="2" s="1"/>
  <c r="N4293" i="2"/>
  <c r="O4293" i="2"/>
  <c r="O4305" i="2"/>
  <c r="T4305" i="2" s="1"/>
  <c r="O4266" i="2"/>
  <c r="T4266" i="2" s="1"/>
  <c r="W2432" i="2" s="1"/>
  <c r="O4310" i="2"/>
  <c r="T4310" i="2" s="1"/>
  <c r="O4354" i="2"/>
  <c r="T4354" i="2" s="1"/>
  <c r="O4480" i="2"/>
  <c r="T4480" i="2" s="1"/>
  <c r="O4314" i="2"/>
  <c r="T4314" i="2" s="1"/>
  <c r="N145" i="2"/>
  <c r="O145" i="2"/>
  <c r="N193" i="2"/>
  <c r="O193" i="2"/>
  <c r="N225" i="2"/>
  <c r="O225" i="2"/>
  <c r="N257" i="2"/>
  <c r="O257" i="2"/>
  <c r="N289" i="2"/>
  <c r="O289" i="2"/>
  <c r="N321" i="2"/>
  <c r="O321" i="2"/>
  <c r="N353" i="2"/>
  <c r="O353" i="2"/>
  <c r="N385" i="2"/>
  <c r="O385" i="2"/>
  <c r="N417" i="2"/>
  <c r="O417" i="2"/>
  <c r="N449" i="2"/>
  <c r="O449" i="2"/>
  <c r="N481" i="2"/>
  <c r="O481" i="2"/>
  <c r="N513" i="2"/>
  <c r="O513" i="2"/>
  <c r="N529" i="2"/>
  <c r="O529" i="2"/>
  <c r="N545" i="2"/>
  <c r="O545" i="2"/>
  <c r="N561" i="2"/>
  <c r="O561" i="2"/>
  <c r="N577" i="2"/>
  <c r="O577" i="2"/>
  <c r="N595" i="2"/>
  <c r="O595" i="2"/>
  <c r="N611" i="2"/>
  <c r="O611" i="2"/>
  <c r="O60" i="2"/>
  <c r="T60" i="2" s="1"/>
  <c r="W42" i="2" s="1"/>
  <c r="O306" i="2"/>
  <c r="T306" i="2" s="1"/>
  <c r="W213" i="2" s="1"/>
  <c r="O382" i="2"/>
  <c r="T382" i="2" s="1"/>
  <c r="O450" i="2"/>
  <c r="T450" i="2" s="1"/>
  <c r="W291" i="2" s="1"/>
  <c r="O490" i="2"/>
  <c r="T490" i="2" s="1"/>
  <c r="N622" i="2"/>
  <c r="O622" i="2"/>
  <c r="O282" i="2"/>
  <c r="T282" i="2" s="1"/>
  <c r="W200" i="2" s="1"/>
  <c r="O258" i="2"/>
  <c r="T258" i="2" s="1"/>
  <c r="O422" i="2"/>
  <c r="T422" i="2" s="1"/>
  <c r="W275" i="2" s="1"/>
  <c r="O478" i="2"/>
  <c r="N683" i="2"/>
  <c r="O683" i="2"/>
  <c r="N707" i="2"/>
  <c r="O707" i="2"/>
  <c r="AB1051" i="2"/>
  <c r="AJ1051" i="2"/>
  <c r="AC1051" i="2"/>
  <c r="AK1051" i="2"/>
  <c r="AD1051" i="2"/>
  <c r="X1051" i="2"/>
  <c r="AF1051" i="2"/>
  <c r="Y1051" i="2"/>
  <c r="AG1051" i="2"/>
  <c r="Z1051" i="2"/>
  <c r="AH1051" i="2"/>
  <c r="AA1051" i="2"/>
  <c r="AI1051" i="2"/>
  <c r="AE1051" i="2"/>
  <c r="AB835" i="2"/>
  <c r="AJ835" i="2"/>
  <c r="AC835" i="2"/>
  <c r="AK835" i="2"/>
  <c r="AD835" i="2"/>
  <c r="X835" i="2"/>
  <c r="AF835" i="2"/>
  <c r="Y835" i="2"/>
  <c r="AG835" i="2"/>
  <c r="Z835" i="2"/>
  <c r="AH835" i="2"/>
  <c r="AA835" i="2"/>
  <c r="AI835" i="2"/>
  <c r="AE835" i="2"/>
  <c r="AB971" i="2"/>
  <c r="AJ971" i="2"/>
  <c r="AC971" i="2"/>
  <c r="AK971" i="2"/>
  <c r="AD971" i="2"/>
  <c r="X971" i="2"/>
  <c r="AF971" i="2"/>
  <c r="Y971" i="2"/>
  <c r="AG971" i="2"/>
  <c r="Z971" i="2"/>
  <c r="AH971" i="2"/>
  <c r="AA971" i="2"/>
  <c r="AI971" i="2"/>
  <c r="AE971" i="2"/>
  <c r="AB417" i="2"/>
  <c r="AJ417" i="2"/>
  <c r="AC417" i="2"/>
  <c r="AK417" i="2"/>
  <c r="AD417" i="2"/>
  <c r="X417" i="2"/>
  <c r="AF417" i="2"/>
  <c r="Y417" i="2"/>
  <c r="AG417" i="2"/>
  <c r="Z417" i="2"/>
  <c r="AH417" i="2"/>
  <c r="AA417" i="2"/>
  <c r="AI417" i="2"/>
  <c r="AE417" i="2"/>
  <c r="AB931" i="2"/>
  <c r="AJ931" i="2"/>
  <c r="AC931" i="2"/>
  <c r="AK931" i="2"/>
  <c r="AD931" i="2"/>
  <c r="X931" i="2"/>
  <c r="AF931" i="2"/>
  <c r="Y931" i="2"/>
  <c r="AG931" i="2"/>
  <c r="Z931" i="2"/>
  <c r="AH931" i="2"/>
  <c r="AA931" i="2"/>
  <c r="AI931" i="2"/>
  <c r="AE931" i="2"/>
  <c r="AB811" i="2"/>
  <c r="AJ811" i="2"/>
  <c r="AC811" i="2"/>
  <c r="AK811" i="2"/>
  <c r="AD811" i="2"/>
  <c r="X811" i="2"/>
  <c r="AF811" i="2"/>
  <c r="Y811" i="2"/>
  <c r="AG811" i="2"/>
  <c r="Z811" i="2"/>
  <c r="AH811" i="2"/>
  <c r="AA811" i="2"/>
  <c r="AI811" i="2"/>
  <c r="AE811" i="2"/>
  <c r="AB883" i="2"/>
  <c r="AJ883" i="2"/>
  <c r="AC883" i="2"/>
  <c r="AK883" i="2"/>
  <c r="AD883" i="2"/>
  <c r="X883" i="2"/>
  <c r="AF883" i="2"/>
  <c r="Y883" i="2"/>
  <c r="AG883" i="2"/>
  <c r="Z883" i="2"/>
  <c r="AH883" i="2"/>
  <c r="AA883" i="2"/>
  <c r="AI883" i="2"/>
  <c r="AE883" i="2"/>
  <c r="X1119" i="2"/>
  <c r="AF1119" i="2"/>
  <c r="Y1119" i="2"/>
  <c r="AG1119" i="2"/>
  <c r="Z1119" i="2"/>
  <c r="AH1119" i="2"/>
  <c r="AB1119" i="2"/>
  <c r="AJ1119" i="2"/>
  <c r="AC1119" i="2"/>
  <c r="AK1119" i="2"/>
  <c r="AD1119" i="2"/>
  <c r="AE1119" i="2"/>
  <c r="AI1119" i="2"/>
  <c r="AA1119" i="2"/>
  <c r="X1055" i="2"/>
  <c r="AF1055" i="2"/>
  <c r="Y1055" i="2"/>
  <c r="AG1055" i="2"/>
  <c r="Z1055" i="2"/>
  <c r="AH1055" i="2"/>
  <c r="AB1055" i="2"/>
  <c r="AJ1055" i="2"/>
  <c r="AC1055" i="2"/>
  <c r="AK1055" i="2"/>
  <c r="AD1055" i="2"/>
  <c r="AE1055" i="2"/>
  <c r="AI1055" i="2"/>
  <c r="AA1055" i="2"/>
  <c r="X991" i="2"/>
  <c r="AF991" i="2"/>
  <c r="Y991" i="2"/>
  <c r="AG991" i="2"/>
  <c r="Z991" i="2"/>
  <c r="AH991" i="2"/>
  <c r="AB991" i="2"/>
  <c r="AJ991" i="2"/>
  <c r="AC991" i="2"/>
  <c r="AK991" i="2"/>
  <c r="AD991" i="2"/>
  <c r="AE991" i="2"/>
  <c r="AI991" i="2"/>
  <c r="AA991" i="2"/>
  <c r="X927" i="2"/>
  <c r="AF927" i="2"/>
  <c r="Y927" i="2"/>
  <c r="AG927" i="2"/>
  <c r="Z927" i="2"/>
  <c r="AH927" i="2"/>
  <c r="AB927" i="2"/>
  <c r="AJ927" i="2"/>
  <c r="AC927" i="2"/>
  <c r="AK927" i="2"/>
  <c r="AD927" i="2"/>
  <c r="AE927" i="2"/>
  <c r="AI927" i="2"/>
  <c r="AA927" i="2"/>
  <c r="X863" i="2"/>
  <c r="AF863" i="2"/>
  <c r="Y863" i="2"/>
  <c r="AG863" i="2"/>
  <c r="Z863" i="2"/>
  <c r="AH863" i="2"/>
  <c r="AB863" i="2"/>
  <c r="AJ863" i="2"/>
  <c r="AC863" i="2"/>
  <c r="AK863" i="2"/>
  <c r="AD863" i="2"/>
  <c r="AE863" i="2"/>
  <c r="AI863" i="2"/>
  <c r="AA863" i="2"/>
  <c r="X799" i="2"/>
  <c r="AF799" i="2"/>
  <c r="Y799" i="2"/>
  <c r="AG799" i="2"/>
  <c r="Z799" i="2"/>
  <c r="AH799" i="2"/>
  <c r="AB799" i="2"/>
  <c r="AJ799" i="2"/>
  <c r="AC799" i="2"/>
  <c r="AK799" i="2"/>
  <c r="AD799" i="2"/>
  <c r="AE799" i="2"/>
  <c r="AI799" i="2"/>
  <c r="AA799" i="2"/>
  <c r="X735" i="2"/>
  <c r="AF735" i="2"/>
  <c r="Y735" i="2"/>
  <c r="AG735" i="2"/>
  <c r="Z735" i="2"/>
  <c r="AH735" i="2"/>
  <c r="AB735" i="2"/>
  <c r="AJ735" i="2"/>
  <c r="AC735" i="2"/>
  <c r="AK735" i="2"/>
  <c r="AD735" i="2"/>
  <c r="AE735" i="2"/>
  <c r="AI735" i="2"/>
  <c r="AA735" i="2"/>
  <c r="Y1328" i="2"/>
  <c r="AG1328" i="2"/>
  <c r="Z1328" i="2"/>
  <c r="AH1328" i="2"/>
  <c r="AA1328" i="2"/>
  <c r="AI1328" i="2"/>
  <c r="AC1328" i="2"/>
  <c r="AK1328" i="2"/>
  <c r="AD1328" i="2"/>
  <c r="AE1328" i="2"/>
  <c r="X1328" i="2"/>
  <c r="AF1328" i="2"/>
  <c r="AJ1328" i="2"/>
  <c r="AB1328" i="2"/>
  <c r="Y1072" i="2"/>
  <c r="AG1072" i="2"/>
  <c r="Z1072" i="2"/>
  <c r="AH1072" i="2"/>
  <c r="AA1072" i="2"/>
  <c r="AI1072" i="2"/>
  <c r="AC1072" i="2"/>
  <c r="AK1072" i="2"/>
  <c r="AD1072" i="2"/>
  <c r="AE1072" i="2"/>
  <c r="X1072" i="2"/>
  <c r="AF1072" i="2"/>
  <c r="AJ1072" i="2"/>
  <c r="AB1072" i="2"/>
  <c r="Y1008" i="2"/>
  <c r="AG1008" i="2"/>
  <c r="Z1008" i="2"/>
  <c r="AH1008" i="2"/>
  <c r="AA1008" i="2"/>
  <c r="AI1008" i="2"/>
  <c r="AC1008" i="2"/>
  <c r="AK1008" i="2"/>
  <c r="AD1008" i="2"/>
  <c r="AE1008" i="2"/>
  <c r="X1008" i="2"/>
  <c r="AF1008" i="2"/>
  <c r="AJ1008" i="2"/>
  <c r="AB1008" i="2"/>
  <c r="Y944" i="2"/>
  <c r="AG944" i="2"/>
  <c r="Z944" i="2"/>
  <c r="AH944" i="2"/>
  <c r="AA944" i="2"/>
  <c r="AI944" i="2"/>
  <c r="AC944" i="2"/>
  <c r="AK944" i="2"/>
  <c r="AD944" i="2"/>
  <c r="AE944" i="2"/>
  <c r="X944" i="2"/>
  <c r="AF944" i="2"/>
  <c r="AJ944" i="2"/>
  <c r="AB944" i="2"/>
  <c r="Y880" i="2"/>
  <c r="AG880" i="2"/>
  <c r="Z880" i="2"/>
  <c r="AH880" i="2"/>
  <c r="AA880" i="2"/>
  <c r="AI880" i="2"/>
  <c r="AC880" i="2"/>
  <c r="AK880" i="2"/>
  <c r="AD880" i="2"/>
  <c r="AE880" i="2"/>
  <c r="X880" i="2"/>
  <c r="AF880" i="2"/>
  <c r="AJ880" i="2"/>
  <c r="AB880" i="2"/>
  <c r="Y816" i="2"/>
  <c r="AG816" i="2"/>
  <c r="Z816" i="2"/>
  <c r="AH816" i="2"/>
  <c r="AA816" i="2"/>
  <c r="AI816" i="2"/>
  <c r="AC816" i="2"/>
  <c r="AK816" i="2"/>
  <c r="AD816" i="2"/>
  <c r="AE816" i="2"/>
  <c r="X816" i="2"/>
  <c r="AF816" i="2"/>
  <c r="AJ816" i="2"/>
  <c r="AB816" i="2"/>
  <c r="Y752" i="2"/>
  <c r="AG752" i="2"/>
  <c r="Z752" i="2"/>
  <c r="AH752" i="2"/>
  <c r="AA752" i="2"/>
  <c r="AI752" i="2"/>
  <c r="AC752" i="2"/>
  <c r="AK752" i="2"/>
  <c r="AD752" i="2"/>
  <c r="AE752" i="2"/>
  <c r="X752" i="2"/>
  <c r="AF752" i="2"/>
  <c r="AJ752" i="2"/>
  <c r="AB752" i="2"/>
  <c r="AB457" i="2"/>
  <c r="AJ457" i="2"/>
  <c r="AC457" i="2"/>
  <c r="AK457" i="2"/>
  <c r="AD457" i="2"/>
  <c r="X457" i="2"/>
  <c r="AF457" i="2"/>
  <c r="Y457" i="2"/>
  <c r="AG457" i="2"/>
  <c r="Z457" i="2"/>
  <c r="AH457" i="2"/>
  <c r="AA457" i="2"/>
  <c r="AI457" i="2"/>
  <c r="AE457" i="2"/>
  <c r="Z1105" i="2"/>
  <c r="AH1105" i="2"/>
  <c r="AA1105" i="2"/>
  <c r="AI1105" i="2"/>
  <c r="AB1105" i="2"/>
  <c r="AJ1105" i="2"/>
  <c r="AD1105" i="2"/>
  <c r="AE1105" i="2"/>
  <c r="X1105" i="2"/>
  <c r="AF1105" i="2"/>
  <c r="Y1105" i="2"/>
  <c r="AG1105" i="2"/>
  <c r="AC1105" i="2"/>
  <c r="AK1105" i="2"/>
  <c r="Z1041" i="2"/>
  <c r="AH1041" i="2"/>
  <c r="AA1041" i="2"/>
  <c r="AI1041" i="2"/>
  <c r="AB1041" i="2"/>
  <c r="AJ1041" i="2"/>
  <c r="AD1041" i="2"/>
  <c r="AE1041" i="2"/>
  <c r="X1041" i="2"/>
  <c r="AF1041" i="2"/>
  <c r="Y1041" i="2"/>
  <c r="AG1041" i="2"/>
  <c r="AC1041" i="2"/>
  <c r="AK1041" i="2"/>
  <c r="Z977" i="2"/>
  <c r="AH977" i="2"/>
  <c r="AA977" i="2"/>
  <c r="AI977" i="2"/>
  <c r="AB977" i="2"/>
  <c r="AJ977" i="2"/>
  <c r="AD977" i="2"/>
  <c r="AE977" i="2"/>
  <c r="X977" i="2"/>
  <c r="AF977" i="2"/>
  <c r="Y977" i="2"/>
  <c r="AG977" i="2"/>
  <c r="AC977" i="2"/>
  <c r="AK977" i="2"/>
  <c r="Z913" i="2"/>
  <c r="AH913" i="2"/>
  <c r="AA913" i="2"/>
  <c r="AI913" i="2"/>
  <c r="AB913" i="2"/>
  <c r="AJ913" i="2"/>
  <c r="AD913" i="2"/>
  <c r="AE913" i="2"/>
  <c r="X913" i="2"/>
  <c r="AF913" i="2"/>
  <c r="Y913" i="2"/>
  <c r="AG913" i="2"/>
  <c r="AC913" i="2"/>
  <c r="AK913" i="2"/>
  <c r="Z849" i="2"/>
  <c r="AH849" i="2"/>
  <c r="AA849" i="2"/>
  <c r="AI849" i="2"/>
  <c r="AB849" i="2"/>
  <c r="AJ849" i="2"/>
  <c r="AD849" i="2"/>
  <c r="AE849" i="2"/>
  <c r="X849" i="2"/>
  <c r="AF849" i="2"/>
  <c r="Y849" i="2"/>
  <c r="AG849" i="2"/>
  <c r="AC849" i="2"/>
  <c r="AK849" i="2"/>
  <c r="Z785" i="2"/>
  <c r="AH785" i="2"/>
  <c r="AA785" i="2"/>
  <c r="AI785" i="2"/>
  <c r="AB785" i="2"/>
  <c r="AJ785" i="2"/>
  <c r="AD785" i="2"/>
  <c r="AE785" i="2"/>
  <c r="X785" i="2"/>
  <c r="AF785" i="2"/>
  <c r="Y785" i="2"/>
  <c r="AG785" i="2"/>
  <c r="AC785" i="2"/>
  <c r="AK785" i="2"/>
  <c r="AB721" i="2"/>
  <c r="AJ721" i="2"/>
  <c r="AC721" i="2"/>
  <c r="AK721" i="2"/>
  <c r="AD721" i="2"/>
  <c r="X721" i="2"/>
  <c r="AF721" i="2"/>
  <c r="Y721" i="2"/>
  <c r="AG721" i="2"/>
  <c r="Z721" i="2"/>
  <c r="AH721" i="2"/>
  <c r="AA721" i="2"/>
  <c r="AI721" i="2"/>
  <c r="AE721" i="2"/>
  <c r="AA1082" i="2"/>
  <c r="AI1082" i="2"/>
  <c r="AB1082" i="2"/>
  <c r="AJ1082" i="2"/>
  <c r="AC1082" i="2"/>
  <c r="AK1082" i="2"/>
  <c r="AE1082" i="2"/>
  <c r="X1082" i="2"/>
  <c r="AF1082" i="2"/>
  <c r="Y1082" i="2"/>
  <c r="AG1082" i="2"/>
  <c r="Z1082" i="2"/>
  <c r="AH1082" i="2"/>
  <c r="AD1082" i="2"/>
  <c r="AA1018" i="2"/>
  <c r="AI1018" i="2"/>
  <c r="AB1018" i="2"/>
  <c r="AJ1018" i="2"/>
  <c r="AC1018" i="2"/>
  <c r="AK1018" i="2"/>
  <c r="AE1018" i="2"/>
  <c r="X1018" i="2"/>
  <c r="AF1018" i="2"/>
  <c r="Y1018" i="2"/>
  <c r="AG1018" i="2"/>
  <c r="Z1018" i="2"/>
  <c r="AH1018" i="2"/>
  <c r="AD1018" i="2"/>
  <c r="AA954" i="2"/>
  <c r="AI954" i="2"/>
  <c r="AB954" i="2"/>
  <c r="AJ954" i="2"/>
  <c r="AC954" i="2"/>
  <c r="AK954" i="2"/>
  <c r="AE954" i="2"/>
  <c r="X954" i="2"/>
  <c r="AF954" i="2"/>
  <c r="Y954" i="2"/>
  <c r="AG954" i="2"/>
  <c r="Z954" i="2"/>
  <c r="AH954" i="2"/>
  <c r="AD954" i="2"/>
  <c r="AA890" i="2"/>
  <c r="AI890" i="2"/>
  <c r="AB890" i="2"/>
  <c r="AJ890" i="2"/>
  <c r="AC890" i="2"/>
  <c r="AK890" i="2"/>
  <c r="AE890" i="2"/>
  <c r="X890" i="2"/>
  <c r="AF890" i="2"/>
  <c r="Y890" i="2"/>
  <c r="AG890" i="2"/>
  <c r="Z890" i="2"/>
  <c r="AH890" i="2"/>
  <c r="AD890" i="2"/>
  <c r="AA826" i="2"/>
  <c r="AI826" i="2"/>
  <c r="AB826" i="2"/>
  <c r="AJ826" i="2"/>
  <c r="AC826" i="2"/>
  <c r="AK826" i="2"/>
  <c r="AE826" i="2"/>
  <c r="X826" i="2"/>
  <c r="AF826" i="2"/>
  <c r="Y826" i="2"/>
  <c r="AG826" i="2"/>
  <c r="Z826" i="2"/>
  <c r="AH826" i="2"/>
  <c r="AD826" i="2"/>
  <c r="AA762" i="2"/>
  <c r="AI762" i="2"/>
  <c r="AB762" i="2"/>
  <c r="AJ762" i="2"/>
  <c r="AC762" i="2"/>
  <c r="AK762" i="2"/>
  <c r="AE762" i="2"/>
  <c r="X762" i="2"/>
  <c r="AF762" i="2"/>
  <c r="Y762" i="2"/>
  <c r="AG762" i="2"/>
  <c r="Z762" i="2"/>
  <c r="AH762" i="2"/>
  <c r="AD762" i="2"/>
  <c r="AB473" i="2"/>
  <c r="AJ473" i="2"/>
  <c r="AC473" i="2"/>
  <c r="AK473" i="2"/>
  <c r="AD473" i="2"/>
  <c r="X473" i="2"/>
  <c r="AF473" i="2"/>
  <c r="Y473" i="2"/>
  <c r="AG473" i="2"/>
  <c r="Z473" i="2"/>
  <c r="AH473" i="2"/>
  <c r="AA473" i="2"/>
  <c r="AI473" i="2"/>
  <c r="AE473" i="2"/>
  <c r="AC1364" i="2"/>
  <c r="AK1364" i="2"/>
  <c r="AD1364" i="2"/>
  <c r="AE1364" i="2"/>
  <c r="Y1364" i="2"/>
  <c r="AG1364" i="2"/>
  <c r="Z1364" i="2"/>
  <c r="AH1364" i="2"/>
  <c r="AA1364" i="2"/>
  <c r="AI1364" i="2"/>
  <c r="AB1364" i="2"/>
  <c r="AJ1364" i="2"/>
  <c r="X1364" i="2"/>
  <c r="AF1364" i="2"/>
  <c r="AC1108" i="2"/>
  <c r="AK1108" i="2"/>
  <c r="AD1108" i="2"/>
  <c r="AE1108" i="2"/>
  <c r="Y1108" i="2"/>
  <c r="AG1108" i="2"/>
  <c r="Z1108" i="2"/>
  <c r="AH1108" i="2"/>
  <c r="AA1108" i="2"/>
  <c r="AI1108" i="2"/>
  <c r="AB1108" i="2"/>
  <c r="AJ1108" i="2"/>
  <c r="X1108" i="2"/>
  <c r="AF1108" i="2"/>
  <c r="AC1044" i="2"/>
  <c r="AK1044" i="2"/>
  <c r="AD1044" i="2"/>
  <c r="AE1044" i="2"/>
  <c r="Y1044" i="2"/>
  <c r="AG1044" i="2"/>
  <c r="Z1044" i="2"/>
  <c r="AH1044" i="2"/>
  <c r="AA1044" i="2"/>
  <c r="AI1044" i="2"/>
  <c r="AB1044" i="2"/>
  <c r="AJ1044" i="2"/>
  <c r="X1044" i="2"/>
  <c r="AF1044" i="2"/>
  <c r="AC980" i="2"/>
  <c r="AK980" i="2"/>
  <c r="AD980" i="2"/>
  <c r="AE980" i="2"/>
  <c r="Y980" i="2"/>
  <c r="AG980" i="2"/>
  <c r="Z980" i="2"/>
  <c r="AH980" i="2"/>
  <c r="AA980" i="2"/>
  <c r="AI980" i="2"/>
  <c r="AB980" i="2"/>
  <c r="AJ980" i="2"/>
  <c r="X980" i="2"/>
  <c r="AF980" i="2"/>
  <c r="AC916" i="2"/>
  <c r="AK916" i="2"/>
  <c r="AD916" i="2"/>
  <c r="AE916" i="2"/>
  <c r="Y916" i="2"/>
  <c r="AG916" i="2"/>
  <c r="Z916" i="2"/>
  <c r="AH916" i="2"/>
  <c r="AA916" i="2"/>
  <c r="AI916" i="2"/>
  <c r="AB916" i="2"/>
  <c r="AJ916" i="2"/>
  <c r="X916" i="2"/>
  <c r="AF916" i="2"/>
  <c r="AC852" i="2"/>
  <c r="AK852" i="2"/>
  <c r="AD852" i="2"/>
  <c r="AE852" i="2"/>
  <c r="Y852" i="2"/>
  <c r="AG852" i="2"/>
  <c r="Z852" i="2"/>
  <c r="AH852" i="2"/>
  <c r="AA852" i="2"/>
  <c r="AI852" i="2"/>
  <c r="AB852" i="2"/>
  <c r="AJ852" i="2"/>
  <c r="X852" i="2"/>
  <c r="AF852" i="2"/>
  <c r="AC788" i="2"/>
  <c r="AK788" i="2"/>
  <c r="AD788" i="2"/>
  <c r="AE788" i="2"/>
  <c r="Y788" i="2"/>
  <c r="AG788" i="2"/>
  <c r="Z788" i="2"/>
  <c r="AH788" i="2"/>
  <c r="AA788" i="2"/>
  <c r="AI788" i="2"/>
  <c r="AB788" i="2"/>
  <c r="AJ788" i="2"/>
  <c r="X788" i="2"/>
  <c r="AF788" i="2"/>
  <c r="AD1125" i="2"/>
  <c r="AE1125" i="2"/>
  <c r="X1125" i="2"/>
  <c r="AF1125" i="2"/>
  <c r="Z1125" i="2"/>
  <c r="AH1125" i="2"/>
  <c r="AA1125" i="2"/>
  <c r="AI1125" i="2"/>
  <c r="AB1125" i="2"/>
  <c r="AJ1125" i="2"/>
  <c r="AC1125" i="2"/>
  <c r="AK1125" i="2"/>
  <c r="Y1125" i="2"/>
  <c r="AG1125" i="2"/>
  <c r="AD1061" i="2"/>
  <c r="AE1061" i="2"/>
  <c r="X1061" i="2"/>
  <c r="AF1061" i="2"/>
  <c r="Z1061" i="2"/>
  <c r="AH1061" i="2"/>
  <c r="AA1061" i="2"/>
  <c r="AI1061" i="2"/>
  <c r="AB1061" i="2"/>
  <c r="AJ1061" i="2"/>
  <c r="AC1061" i="2"/>
  <c r="AK1061" i="2"/>
  <c r="Y1061" i="2"/>
  <c r="AG1061" i="2"/>
  <c r="AD997" i="2"/>
  <c r="AE997" i="2"/>
  <c r="X997" i="2"/>
  <c r="AF997" i="2"/>
  <c r="Z997" i="2"/>
  <c r="AH997" i="2"/>
  <c r="AA997" i="2"/>
  <c r="AI997" i="2"/>
  <c r="AB997" i="2"/>
  <c r="AJ997" i="2"/>
  <c r="AC997" i="2"/>
  <c r="AK997" i="2"/>
  <c r="Y997" i="2"/>
  <c r="AG997" i="2"/>
  <c r="AD933" i="2"/>
  <c r="AE933" i="2"/>
  <c r="X933" i="2"/>
  <c r="AF933" i="2"/>
  <c r="Z933" i="2"/>
  <c r="AH933" i="2"/>
  <c r="AA933" i="2"/>
  <c r="AI933" i="2"/>
  <c r="AB933" i="2"/>
  <c r="AJ933" i="2"/>
  <c r="AC933" i="2"/>
  <c r="AK933" i="2"/>
  <c r="Y933" i="2"/>
  <c r="AG933" i="2"/>
  <c r="AD869" i="2"/>
  <c r="AE869" i="2"/>
  <c r="X869" i="2"/>
  <c r="AF869" i="2"/>
  <c r="Z869" i="2"/>
  <c r="AH869" i="2"/>
  <c r="AA869" i="2"/>
  <c r="AI869" i="2"/>
  <c r="AB869" i="2"/>
  <c r="AJ869" i="2"/>
  <c r="AC869" i="2"/>
  <c r="AK869" i="2"/>
  <c r="Y869" i="2"/>
  <c r="AG869" i="2"/>
  <c r="AD805" i="2"/>
  <c r="AE805" i="2"/>
  <c r="X805" i="2"/>
  <c r="AF805" i="2"/>
  <c r="Z805" i="2"/>
  <c r="AH805" i="2"/>
  <c r="AA805" i="2"/>
  <c r="AI805" i="2"/>
  <c r="AB805" i="2"/>
  <c r="AJ805" i="2"/>
  <c r="AC805" i="2"/>
  <c r="AK805" i="2"/>
  <c r="Y805" i="2"/>
  <c r="AG805" i="2"/>
  <c r="AD741" i="2"/>
  <c r="AE741" i="2"/>
  <c r="X741" i="2"/>
  <c r="AF741" i="2"/>
  <c r="Z741" i="2"/>
  <c r="AH741" i="2"/>
  <c r="AA741" i="2"/>
  <c r="AI741" i="2"/>
  <c r="AB741" i="2"/>
  <c r="AJ741" i="2"/>
  <c r="AC741" i="2"/>
  <c r="AK741" i="2"/>
  <c r="Y741" i="2"/>
  <c r="AG741" i="2"/>
  <c r="AE1334" i="2"/>
  <c r="X1334" i="2"/>
  <c r="AF1334" i="2"/>
  <c r="Y1334" i="2"/>
  <c r="AG1334" i="2"/>
  <c r="AA1334" i="2"/>
  <c r="AI1334" i="2"/>
  <c r="AB1334" i="2"/>
  <c r="AJ1334" i="2"/>
  <c r="AC1334" i="2"/>
  <c r="AK1334" i="2"/>
  <c r="AD1334" i="2"/>
  <c r="Z1334" i="2"/>
  <c r="AH1334" i="2"/>
  <c r="AE1078" i="2"/>
  <c r="X1078" i="2"/>
  <c r="AF1078" i="2"/>
  <c r="Y1078" i="2"/>
  <c r="AG1078" i="2"/>
  <c r="AA1078" i="2"/>
  <c r="AI1078" i="2"/>
  <c r="AB1078" i="2"/>
  <c r="AJ1078" i="2"/>
  <c r="AC1078" i="2"/>
  <c r="AK1078" i="2"/>
  <c r="AD1078" i="2"/>
  <c r="Z1078" i="2"/>
  <c r="AH1078" i="2"/>
  <c r="AE1014" i="2"/>
  <c r="X1014" i="2"/>
  <c r="AF1014" i="2"/>
  <c r="Y1014" i="2"/>
  <c r="AG1014" i="2"/>
  <c r="AA1014" i="2"/>
  <c r="AI1014" i="2"/>
  <c r="AB1014" i="2"/>
  <c r="AJ1014" i="2"/>
  <c r="AC1014" i="2"/>
  <c r="AK1014" i="2"/>
  <c r="AD1014" i="2"/>
  <c r="Z1014" i="2"/>
  <c r="AH1014" i="2"/>
  <c r="AE950" i="2"/>
  <c r="X950" i="2"/>
  <c r="AF950" i="2"/>
  <c r="Y950" i="2"/>
  <c r="AG950" i="2"/>
  <c r="AA950" i="2"/>
  <c r="AI950" i="2"/>
  <c r="AB950" i="2"/>
  <c r="AJ950" i="2"/>
  <c r="AC950" i="2"/>
  <c r="AK950" i="2"/>
  <c r="AD950" i="2"/>
  <c r="Z950" i="2"/>
  <c r="AH950" i="2"/>
  <c r="AE886" i="2"/>
  <c r="X886" i="2"/>
  <c r="AF886" i="2"/>
  <c r="Y886" i="2"/>
  <c r="AG886" i="2"/>
  <c r="AA886" i="2"/>
  <c r="AI886" i="2"/>
  <c r="AB886" i="2"/>
  <c r="AJ886" i="2"/>
  <c r="AC886" i="2"/>
  <c r="AK886" i="2"/>
  <c r="AD886" i="2"/>
  <c r="Z886" i="2"/>
  <c r="AH886" i="2"/>
  <c r="AE822" i="2"/>
  <c r="X822" i="2"/>
  <c r="AF822" i="2"/>
  <c r="Y822" i="2"/>
  <c r="AG822" i="2"/>
  <c r="AA822" i="2"/>
  <c r="AI822" i="2"/>
  <c r="AB822" i="2"/>
  <c r="AJ822" i="2"/>
  <c r="AC822" i="2"/>
  <c r="AK822" i="2"/>
  <c r="AD822" i="2"/>
  <c r="Z822" i="2"/>
  <c r="AH822" i="2"/>
  <c r="AE758" i="2"/>
  <c r="X758" i="2"/>
  <c r="AF758" i="2"/>
  <c r="Y758" i="2"/>
  <c r="AG758" i="2"/>
  <c r="AA758" i="2"/>
  <c r="AI758" i="2"/>
  <c r="AB758" i="2"/>
  <c r="AJ758" i="2"/>
  <c r="AC758" i="2"/>
  <c r="AK758" i="2"/>
  <c r="AD758" i="2"/>
  <c r="Z758" i="2"/>
  <c r="AH758" i="2"/>
  <c r="AB441" i="2"/>
  <c r="AJ441" i="2"/>
  <c r="AC441" i="2"/>
  <c r="AK441" i="2"/>
  <c r="AD441" i="2"/>
  <c r="X441" i="2"/>
  <c r="AF441" i="2"/>
  <c r="Y441" i="2"/>
  <c r="AG441" i="2"/>
  <c r="Z441" i="2"/>
  <c r="AH441" i="2"/>
  <c r="AA441" i="2"/>
  <c r="AI441" i="2"/>
  <c r="AE441" i="2"/>
  <c r="X605" i="2"/>
  <c r="AF605" i="2"/>
  <c r="Y605" i="2"/>
  <c r="AG605" i="2"/>
  <c r="Z605" i="2"/>
  <c r="AH605" i="2"/>
  <c r="AB605" i="2"/>
  <c r="AJ605" i="2"/>
  <c r="AC605" i="2"/>
  <c r="AK605" i="2"/>
  <c r="AD605" i="2"/>
  <c r="AE605" i="2"/>
  <c r="AA605" i="2"/>
  <c r="AI605" i="2"/>
  <c r="X541" i="2"/>
  <c r="AF541" i="2"/>
  <c r="Y541" i="2"/>
  <c r="AG541" i="2"/>
  <c r="Z541" i="2"/>
  <c r="AH541" i="2"/>
  <c r="AB541" i="2"/>
  <c r="AJ541" i="2"/>
  <c r="AC541" i="2"/>
  <c r="AK541" i="2"/>
  <c r="AD541" i="2"/>
  <c r="AE541" i="2"/>
  <c r="AA541" i="2"/>
  <c r="AI541" i="2"/>
  <c r="X477" i="2"/>
  <c r="AF477" i="2"/>
  <c r="Y477" i="2"/>
  <c r="AG477" i="2"/>
  <c r="Z477" i="2"/>
  <c r="AH477" i="2"/>
  <c r="AB477" i="2"/>
  <c r="AJ477" i="2"/>
  <c r="AC477" i="2"/>
  <c r="AK477" i="2"/>
  <c r="AD477" i="2"/>
  <c r="AE477" i="2"/>
  <c r="AA477" i="2"/>
  <c r="AI477" i="2"/>
  <c r="X413" i="2"/>
  <c r="AF413" i="2"/>
  <c r="Y413" i="2"/>
  <c r="AG413" i="2"/>
  <c r="Z413" i="2"/>
  <c r="AH413" i="2"/>
  <c r="AB413" i="2"/>
  <c r="AJ413" i="2"/>
  <c r="AC413" i="2"/>
  <c r="AK413" i="2"/>
  <c r="AD413" i="2"/>
  <c r="AE413" i="2"/>
  <c r="AA413" i="2"/>
  <c r="AI413" i="2"/>
  <c r="Y582" i="2"/>
  <c r="AG582" i="2"/>
  <c r="Z582" i="2"/>
  <c r="AH582" i="2"/>
  <c r="AA582" i="2"/>
  <c r="AI582" i="2"/>
  <c r="AC582" i="2"/>
  <c r="AK582" i="2"/>
  <c r="AD582" i="2"/>
  <c r="AE582" i="2"/>
  <c r="X582" i="2"/>
  <c r="AF582" i="2"/>
  <c r="AB582" i="2"/>
  <c r="AJ582" i="2"/>
  <c r="Y454" i="2"/>
  <c r="AG454" i="2"/>
  <c r="Z454" i="2"/>
  <c r="AH454" i="2"/>
  <c r="AA454" i="2"/>
  <c r="AI454" i="2"/>
  <c r="AC454" i="2"/>
  <c r="AK454" i="2"/>
  <c r="AD454" i="2"/>
  <c r="AE454" i="2"/>
  <c r="X454" i="2"/>
  <c r="AF454" i="2"/>
  <c r="AB454" i="2"/>
  <c r="AJ454" i="2"/>
  <c r="Y390" i="2"/>
  <c r="AG390" i="2"/>
  <c r="Z390" i="2"/>
  <c r="AH390" i="2"/>
  <c r="AA390" i="2"/>
  <c r="AI390" i="2"/>
  <c r="AC390" i="2"/>
  <c r="AK390" i="2"/>
  <c r="AD390" i="2"/>
  <c r="AE390" i="2"/>
  <c r="X390" i="2"/>
  <c r="AF390" i="2"/>
  <c r="AB390" i="2"/>
  <c r="AJ390" i="2"/>
  <c r="Z623" i="2"/>
  <c r="AH623" i="2"/>
  <c r="AA623" i="2"/>
  <c r="AI623" i="2"/>
  <c r="AB623" i="2"/>
  <c r="AJ623" i="2"/>
  <c r="AD623" i="2"/>
  <c r="AE623" i="2"/>
  <c r="X623" i="2"/>
  <c r="AF623" i="2"/>
  <c r="Y623" i="2"/>
  <c r="AG623" i="2"/>
  <c r="AC623" i="2"/>
  <c r="AK623" i="2"/>
  <c r="Z495" i="2"/>
  <c r="AH495" i="2"/>
  <c r="AA495" i="2"/>
  <c r="AI495" i="2"/>
  <c r="AB495" i="2"/>
  <c r="AJ495" i="2"/>
  <c r="AD495" i="2"/>
  <c r="AE495" i="2"/>
  <c r="X495" i="2"/>
  <c r="AF495" i="2"/>
  <c r="Y495" i="2"/>
  <c r="AG495" i="2"/>
  <c r="AC495" i="2"/>
  <c r="AK495" i="2"/>
  <c r="AA600" i="2"/>
  <c r="AI600" i="2"/>
  <c r="AB600" i="2"/>
  <c r="AJ600" i="2"/>
  <c r="AC600" i="2"/>
  <c r="AK600" i="2"/>
  <c r="AE600" i="2"/>
  <c r="X600" i="2"/>
  <c r="AF600" i="2"/>
  <c r="Y600" i="2"/>
  <c r="AG600" i="2"/>
  <c r="Z600" i="2"/>
  <c r="AH600" i="2"/>
  <c r="AD600" i="2"/>
  <c r="AA408" i="2"/>
  <c r="AI408" i="2"/>
  <c r="AB408" i="2"/>
  <c r="AJ408" i="2"/>
  <c r="AC408" i="2"/>
  <c r="AK408" i="2"/>
  <c r="AE408" i="2"/>
  <c r="X408" i="2"/>
  <c r="AF408" i="2"/>
  <c r="Y408" i="2"/>
  <c r="AG408" i="2"/>
  <c r="Z408" i="2"/>
  <c r="AH408" i="2"/>
  <c r="AD408" i="2"/>
  <c r="AC586" i="2"/>
  <c r="AK586" i="2"/>
  <c r="AD586" i="2"/>
  <c r="AE586" i="2"/>
  <c r="Y586" i="2"/>
  <c r="AG586" i="2"/>
  <c r="Z586" i="2"/>
  <c r="AH586" i="2"/>
  <c r="AA586" i="2"/>
  <c r="AI586" i="2"/>
  <c r="AB586" i="2"/>
  <c r="AJ586" i="2"/>
  <c r="X586" i="2"/>
  <c r="AF586" i="2"/>
  <c r="AC458" i="2"/>
  <c r="AK458" i="2"/>
  <c r="AD458" i="2"/>
  <c r="AE458" i="2"/>
  <c r="Y458" i="2"/>
  <c r="AG458" i="2"/>
  <c r="Z458" i="2"/>
  <c r="AH458" i="2"/>
  <c r="AA458" i="2"/>
  <c r="AI458" i="2"/>
  <c r="AB458" i="2"/>
  <c r="AJ458" i="2"/>
  <c r="X458" i="2"/>
  <c r="AF458" i="2"/>
  <c r="AC394" i="2"/>
  <c r="AK394" i="2"/>
  <c r="AD394" i="2"/>
  <c r="AE394" i="2"/>
  <c r="Y394" i="2"/>
  <c r="AG394" i="2"/>
  <c r="Z394" i="2"/>
  <c r="AH394" i="2"/>
  <c r="AA394" i="2"/>
  <c r="AI394" i="2"/>
  <c r="AB394" i="2"/>
  <c r="AJ394" i="2"/>
  <c r="X394" i="2"/>
  <c r="AF394" i="2"/>
  <c r="AD435" i="2"/>
  <c r="AE435" i="2"/>
  <c r="X435" i="2"/>
  <c r="AF435" i="2"/>
  <c r="Z435" i="2"/>
  <c r="AH435" i="2"/>
  <c r="AA435" i="2"/>
  <c r="AI435" i="2"/>
  <c r="AB435" i="2"/>
  <c r="AJ435" i="2"/>
  <c r="AC435" i="2"/>
  <c r="AK435" i="2"/>
  <c r="Y435" i="2"/>
  <c r="AG435" i="2"/>
  <c r="AE612" i="2"/>
  <c r="X612" i="2"/>
  <c r="AF612" i="2"/>
  <c r="Y612" i="2"/>
  <c r="AG612" i="2"/>
  <c r="AA612" i="2"/>
  <c r="AI612" i="2"/>
  <c r="AB612" i="2"/>
  <c r="AJ612" i="2"/>
  <c r="AC612" i="2"/>
  <c r="AK612" i="2"/>
  <c r="AD612" i="2"/>
  <c r="Z612" i="2"/>
  <c r="AH612" i="2"/>
  <c r="AE420" i="2"/>
  <c r="X420" i="2"/>
  <c r="AF420" i="2"/>
  <c r="Y420" i="2"/>
  <c r="AG420" i="2"/>
  <c r="AA420" i="2"/>
  <c r="AI420" i="2"/>
  <c r="AB420" i="2"/>
  <c r="AJ420" i="2"/>
  <c r="AC420" i="2"/>
  <c r="AK420" i="2"/>
  <c r="AD420" i="2"/>
  <c r="Z420" i="2"/>
  <c r="AH420" i="2"/>
  <c r="X384" i="2"/>
  <c r="AF384" i="2"/>
  <c r="Y384" i="2"/>
  <c r="AG384" i="2"/>
  <c r="Z384" i="2"/>
  <c r="AH384" i="2"/>
  <c r="AB384" i="2"/>
  <c r="AJ384" i="2"/>
  <c r="AC384" i="2"/>
  <c r="AK384" i="2"/>
  <c r="AD384" i="2"/>
  <c r="AE384" i="2"/>
  <c r="AA384" i="2"/>
  <c r="AI384" i="2"/>
  <c r="AA347" i="2"/>
  <c r="AI347" i="2"/>
  <c r="AB347" i="2"/>
  <c r="AJ347" i="2"/>
  <c r="AC347" i="2"/>
  <c r="AK347" i="2"/>
  <c r="AE347" i="2"/>
  <c r="X347" i="2"/>
  <c r="AF347" i="2"/>
  <c r="Y347" i="2"/>
  <c r="AG347" i="2"/>
  <c r="Z347" i="2"/>
  <c r="AH347" i="2"/>
  <c r="AD347" i="2"/>
  <c r="AC349" i="2"/>
  <c r="AK349" i="2"/>
  <c r="AD349" i="2"/>
  <c r="AE349" i="2"/>
  <c r="Y349" i="2"/>
  <c r="AG349" i="2"/>
  <c r="Z349" i="2"/>
  <c r="AH349" i="2"/>
  <c r="AA349" i="2"/>
  <c r="AI349" i="2"/>
  <c r="AB349" i="2"/>
  <c r="AJ349" i="2"/>
  <c r="X349" i="2"/>
  <c r="AF349" i="2"/>
  <c r="AE335" i="2"/>
  <c r="X335" i="2"/>
  <c r="AF335" i="2"/>
  <c r="Y335" i="2"/>
  <c r="AG335" i="2"/>
  <c r="AA335" i="2"/>
  <c r="AI335" i="2"/>
  <c r="AB335" i="2"/>
  <c r="AJ335" i="2"/>
  <c r="AC335" i="2"/>
  <c r="AK335" i="2"/>
  <c r="AD335" i="2"/>
  <c r="Z335" i="2"/>
  <c r="AH335" i="2"/>
  <c r="Y85" i="2"/>
  <c r="AG85" i="2"/>
  <c r="Z85" i="2"/>
  <c r="AH85" i="2"/>
  <c r="AA85" i="2"/>
  <c r="AI85" i="2"/>
  <c r="AC85" i="2"/>
  <c r="AK85" i="2"/>
  <c r="AD85" i="2"/>
  <c r="AE85" i="2"/>
  <c r="X85" i="2"/>
  <c r="AF85" i="2"/>
  <c r="AB85" i="2"/>
  <c r="AJ85" i="2"/>
  <c r="O222" i="2"/>
  <c r="T222" i="2" s="1"/>
  <c r="O298" i="2"/>
  <c r="T298" i="2" s="1"/>
  <c r="N713" i="2"/>
  <c r="O713" i="2"/>
  <c r="O342" i="2"/>
  <c r="T342" i="2" s="1"/>
  <c r="W234" i="2" s="1"/>
  <c r="O448" i="2"/>
  <c r="T448" i="2" s="1"/>
  <c r="O552" i="2"/>
  <c r="O182" i="2"/>
  <c r="T182" i="2" s="1"/>
  <c r="W135" i="2" s="1"/>
  <c r="O212" i="2"/>
  <c r="T212" i="2" s="1"/>
  <c r="W157" i="2" s="1"/>
  <c r="O474" i="2"/>
  <c r="T474" i="2" s="1"/>
  <c r="W300" i="2" s="1"/>
  <c r="O558" i="2"/>
  <c r="N623" i="2"/>
  <c r="O623" i="2"/>
  <c r="N679" i="2"/>
  <c r="O679" i="2"/>
  <c r="N727" i="2"/>
  <c r="O727" i="2"/>
  <c r="O218" i="2"/>
  <c r="O338" i="2"/>
  <c r="T338" i="2" s="1"/>
  <c r="W230" i="2" s="1"/>
  <c r="O426" i="2"/>
  <c r="T426" i="2" s="1"/>
  <c r="N766" i="2"/>
  <c r="O766" i="2"/>
  <c r="N791" i="2"/>
  <c r="O791" i="2"/>
  <c r="N807" i="2"/>
  <c r="O807" i="2"/>
  <c r="N823" i="2"/>
  <c r="O823" i="2"/>
  <c r="N839" i="2"/>
  <c r="O839" i="2"/>
  <c r="N855" i="2"/>
  <c r="O855" i="2"/>
  <c r="O822" i="2"/>
  <c r="N909" i="2"/>
  <c r="O909" i="2"/>
  <c r="O346" i="2"/>
  <c r="T346" i="2" s="1"/>
  <c r="W236" i="2" s="1"/>
  <c r="N867" i="2"/>
  <c r="O867" i="2"/>
  <c r="N891" i="2"/>
  <c r="O891" i="2"/>
  <c r="N926" i="2"/>
  <c r="O926" i="2"/>
  <c r="N966" i="2"/>
  <c r="O966" i="2"/>
  <c r="O1034" i="2"/>
  <c r="Q1034" i="2"/>
  <c r="O1050" i="2"/>
  <c r="Q1050" i="2"/>
  <c r="O1066" i="2"/>
  <c r="Q1066" i="2"/>
  <c r="O1082" i="2"/>
  <c r="Q1082" i="2"/>
  <c r="O1098" i="2"/>
  <c r="Q1098" i="2"/>
  <c r="O1114" i="2"/>
  <c r="Q1114" i="2"/>
  <c r="O1130" i="2"/>
  <c r="Q1130" i="2"/>
  <c r="O308" i="2"/>
  <c r="T308" i="2" s="1"/>
  <c r="W214" i="2" s="1"/>
  <c r="N699" i="2"/>
  <c r="O699" i="2"/>
  <c r="O781" i="2"/>
  <c r="N781" i="2"/>
  <c r="O590" i="2"/>
  <c r="O624" i="2"/>
  <c r="N873" i="2"/>
  <c r="O873" i="2"/>
  <c r="N881" i="2"/>
  <c r="O881" i="2"/>
  <c r="N865" i="2"/>
  <c r="O865" i="2"/>
  <c r="O540" i="2"/>
  <c r="N618" i="2"/>
  <c r="O618" i="2"/>
  <c r="N714" i="2"/>
  <c r="O714" i="2"/>
  <c r="N1005" i="2"/>
  <c r="O1005" i="2"/>
  <c r="N1029" i="2"/>
  <c r="O1029" i="2"/>
  <c r="O767" i="2"/>
  <c r="O594" i="2"/>
  <c r="O728" i="2"/>
  <c r="N917" i="2"/>
  <c r="O917" i="2"/>
  <c r="N925" i="2"/>
  <c r="O925" i="2"/>
  <c r="N1138" i="2"/>
  <c r="O1138" i="2"/>
  <c r="N1146" i="2"/>
  <c r="O1146" i="2"/>
  <c r="N1154" i="2"/>
  <c r="O1154" i="2"/>
  <c r="N1162" i="2"/>
  <c r="O1162" i="2"/>
  <c r="N1170" i="2"/>
  <c r="O1170" i="2"/>
  <c r="N1178" i="2"/>
  <c r="O1178" i="2"/>
  <c r="N1186" i="2"/>
  <c r="O1186" i="2"/>
  <c r="N1194" i="2"/>
  <c r="O1194" i="2"/>
  <c r="N1202" i="2"/>
  <c r="O1202" i="2"/>
  <c r="N1210" i="2"/>
  <c r="O1210" i="2"/>
  <c r="N1218" i="2"/>
  <c r="O1218" i="2"/>
  <c r="N1226" i="2"/>
  <c r="O1226" i="2"/>
  <c r="N1234" i="2"/>
  <c r="O1234" i="2"/>
  <c r="N1242" i="2"/>
  <c r="O1242" i="2"/>
  <c r="N1250" i="2"/>
  <c r="O1250" i="2"/>
  <c r="N1258" i="2"/>
  <c r="O1258" i="2"/>
  <c r="N1266" i="2"/>
  <c r="O1266" i="2"/>
  <c r="N1274" i="2"/>
  <c r="O1274" i="2"/>
  <c r="N1282" i="2"/>
  <c r="O1282" i="2"/>
  <c r="N1290" i="2"/>
  <c r="O1290" i="2"/>
  <c r="N1298" i="2"/>
  <c r="O1298" i="2"/>
  <c r="N1306" i="2"/>
  <c r="O1306" i="2"/>
  <c r="N1314" i="2"/>
  <c r="O1314" i="2"/>
  <c r="N1322" i="2"/>
  <c r="O1322" i="2"/>
  <c r="N1330" i="2"/>
  <c r="O1330" i="2"/>
  <c r="N1338" i="2"/>
  <c r="O1338" i="2"/>
  <c r="N1346" i="2"/>
  <c r="O1346" i="2"/>
  <c r="N1354" i="2"/>
  <c r="O1354" i="2"/>
  <c r="N1362" i="2"/>
  <c r="O1362" i="2"/>
  <c r="N1370" i="2"/>
  <c r="O1370" i="2"/>
  <c r="N1378" i="2"/>
  <c r="O1378" i="2"/>
  <c r="N1386" i="2"/>
  <c r="O1386" i="2"/>
  <c r="N1394" i="2"/>
  <c r="O1394" i="2"/>
  <c r="N1402" i="2"/>
  <c r="O1402" i="2"/>
  <c r="N1410" i="2"/>
  <c r="O1410" i="2"/>
  <c r="N1418" i="2"/>
  <c r="O1418" i="2"/>
  <c r="N1426" i="2"/>
  <c r="O1426" i="2"/>
  <c r="N1434" i="2"/>
  <c r="O1434" i="2"/>
  <c r="N1442" i="2"/>
  <c r="O1442" i="2"/>
  <c r="N1450" i="2"/>
  <c r="O1450" i="2"/>
  <c r="N1458" i="2"/>
  <c r="O1458" i="2"/>
  <c r="N1466" i="2"/>
  <c r="O1466" i="2"/>
  <c r="N1474" i="2"/>
  <c r="O1474" i="2"/>
  <c r="N1490" i="2"/>
  <c r="O1490" i="2"/>
  <c r="N1506" i="2"/>
  <c r="O1506" i="2"/>
  <c r="N1522" i="2"/>
  <c r="O1522" i="2"/>
  <c r="N1538" i="2"/>
  <c r="O1538" i="2"/>
  <c r="N1554" i="2"/>
  <c r="O1554" i="2"/>
  <c r="N1570" i="2"/>
  <c r="O1570" i="2"/>
  <c r="N1586" i="2"/>
  <c r="O1586" i="2"/>
  <c r="N1602" i="2"/>
  <c r="O1602" i="2"/>
  <c r="N1618" i="2"/>
  <c r="O1618" i="2"/>
  <c r="N1634" i="2"/>
  <c r="O1634" i="2"/>
  <c r="N1650" i="2"/>
  <c r="O1650" i="2"/>
  <c r="N1666" i="2"/>
  <c r="O1666" i="2"/>
  <c r="N1682" i="2"/>
  <c r="O1682" i="2"/>
  <c r="N1698" i="2"/>
  <c r="O1698" i="2"/>
  <c r="N1714" i="2"/>
  <c r="O1714" i="2"/>
  <c r="N1730" i="2"/>
  <c r="O1730" i="2"/>
  <c r="N1746" i="2"/>
  <c r="O1746" i="2"/>
  <c r="N1762" i="2"/>
  <c r="O1762" i="2"/>
  <c r="N1778" i="2"/>
  <c r="O1778" i="2"/>
  <c r="N1794" i="2"/>
  <c r="O1794" i="2"/>
  <c r="N1810" i="2"/>
  <c r="O1810" i="2"/>
  <c r="N1826" i="2"/>
  <c r="O1826" i="2"/>
  <c r="N1842" i="2"/>
  <c r="O1842" i="2"/>
  <c r="N1858" i="2"/>
  <c r="O1858" i="2"/>
  <c r="N1874" i="2"/>
  <c r="O1874" i="2"/>
  <c r="N1890" i="2"/>
  <c r="O1890" i="2"/>
  <c r="N1906" i="2"/>
  <c r="O1906" i="2"/>
  <c r="N1922" i="2"/>
  <c r="O1922" i="2"/>
  <c r="N1938" i="2"/>
  <c r="O1938" i="2"/>
  <c r="N1954" i="2"/>
  <c r="O1954" i="2"/>
  <c r="N1970" i="2"/>
  <c r="O1970" i="2"/>
  <c r="N1986" i="2"/>
  <c r="O1986" i="2"/>
  <c r="N2002" i="2"/>
  <c r="O2002" i="2"/>
  <c r="N2018" i="2"/>
  <c r="O2018" i="2"/>
  <c r="N2048" i="2"/>
  <c r="O2048" i="2"/>
  <c r="N2112" i="2"/>
  <c r="O2112" i="2"/>
  <c r="O1641" i="2"/>
  <c r="O1799" i="2"/>
  <c r="O1929" i="2"/>
  <c r="N2125" i="2"/>
  <c r="O2125" i="2"/>
  <c r="N2383" i="2"/>
  <c r="O2383" i="2"/>
  <c r="N2407" i="2"/>
  <c r="O2407" i="2"/>
  <c r="N2435" i="2"/>
  <c r="O2435" i="2"/>
  <c r="N2459" i="2"/>
  <c r="O2459" i="2"/>
  <c r="N2491" i="2"/>
  <c r="O2491" i="2"/>
  <c r="N2523" i="2"/>
  <c r="O2523" i="2"/>
  <c r="N2606" i="2"/>
  <c r="O2606" i="2"/>
  <c r="N2830" i="2"/>
  <c r="O2830" i="2"/>
  <c r="N2882" i="2"/>
  <c r="O2882" i="2"/>
  <c r="N2930" i="2"/>
  <c r="O2930" i="2"/>
  <c r="N2988" i="2"/>
  <c r="O2988" i="2"/>
  <c r="N3094" i="2"/>
  <c r="O3094" i="2"/>
  <c r="N3194" i="2"/>
  <c r="O3194" i="2"/>
  <c r="N3252" i="2"/>
  <c r="O3252" i="2"/>
  <c r="N3370" i="2"/>
  <c r="O3370" i="2"/>
  <c r="O3458" i="2"/>
  <c r="N3458" i="2"/>
  <c r="O3582" i="2"/>
  <c r="N3582" i="2"/>
  <c r="O3674" i="2"/>
  <c r="N3674" i="2"/>
  <c r="O3792" i="2"/>
  <c r="N3792" i="2"/>
  <c r="O943" i="2"/>
  <c r="N2306" i="2"/>
  <c r="O2306" i="2"/>
  <c r="N2322" i="2"/>
  <c r="O2322" i="2"/>
  <c r="N2337" i="2"/>
  <c r="O2337" i="2"/>
  <c r="N2354" i="2"/>
  <c r="O2354" i="2"/>
  <c r="N2369" i="2"/>
  <c r="O2369" i="2"/>
  <c r="N2131" i="2"/>
  <c r="O2131" i="2"/>
  <c r="N2464" i="2"/>
  <c r="O2464" i="2"/>
  <c r="N2531" i="2"/>
  <c r="O2531" i="2"/>
  <c r="O904" i="2"/>
  <c r="O1485" i="2"/>
  <c r="O1763" i="2"/>
  <c r="O1911" i="2"/>
  <c r="N2146" i="2"/>
  <c r="O2146" i="2"/>
  <c r="N2308" i="2"/>
  <c r="O2308" i="2"/>
  <c r="N2356" i="2"/>
  <c r="O2356" i="2"/>
  <c r="O1977" i="2"/>
  <c r="T1977" i="2" s="1"/>
  <c r="W1142" i="2" s="1"/>
  <c r="N2389" i="2"/>
  <c r="O2389" i="2"/>
  <c r="N2409" i="2"/>
  <c r="O2409" i="2"/>
  <c r="N2425" i="2"/>
  <c r="O2425" i="2"/>
  <c r="N2465" i="2"/>
  <c r="O2465" i="2"/>
  <c r="N2481" i="2"/>
  <c r="O2481" i="2"/>
  <c r="N2497" i="2"/>
  <c r="O2497" i="2"/>
  <c r="O2553" i="2"/>
  <c r="N2553" i="2"/>
  <c r="O2583" i="2"/>
  <c r="N2583" i="2"/>
  <c r="O2615" i="2"/>
  <c r="N2615" i="2"/>
  <c r="O2639" i="2"/>
  <c r="N2639" i="2"/>
  <c r="O2731" i="2"/>
  <c r="N2731" i="2"/>
  <c r="O2751" i="2"/>
  <c r="N2751" i="2"/>
  <c r="O2769" i="2"/>
  <c r="N2769" i="2"/>
  <c r="O2801" i="2"/>
  <c r="N2801" i="2"/>
  <c r="O2817" i="2"/>
  <c r="N2817" i="2"/>
  <c r="O2833" i="2"/>
  <c r="N2833" i="2"/>
  <c r="O2849" i="2"/>
  <c r="N2849" i="2"/>
  <c r="O2865" i="2"/>
  <c r="N2865" i="2"/>
  <c r="O2881" i="2"/>
  <c r="N2881" i="2"/>
  <c r="O2897" i="2"/>
  <c r="N2897" i="2"/>
  <c r="O2913" i="2"/>
  <c r="N2913" i="2"/>
  <c r="O2929" i="2"/>
  <c r="N2929" i="2"/>
  <c r="O2945" i="2"/>
  <c r="N2945" i="2"/>
  <c r="O2961" i="2"/>
  <c r="N2961" i="2"/>
  <c r="O2983" i="2"/>
  <c r="N2983" i="2"/>
  <c r="O3009" i="2"/>
  <c r="N3009" i="2"/>
  <c r="O3025" i="2"/>
  <c r="N3025" i="2"/>
  <c r="O3043" i="2"/>
  <c r="N3043" i="2"/>
  <c r="O3059" i="2"/>
  <c r="N3059" i="2"/>
  <c r="O3079" i="2"/>
  <c r="N3079" i="2"/>
  <c r="O3097" i="2"/>
  <c r="N3097" i="2"/>
  <c r="O3115" i="2"/>
  <c r="N3115" i="2"/>
  <c r="O3137" i="2"/>
  <c r="N3137" i="2"/>
  <c r="O3155" i="2"/>
  <c r="N3155" i="2"/>
  <c r="O3171" i="2"/>
  <c r="N3171" i="2"/>
  <c r="O3187" i="2"/>
  <c r="N3187" i="2"/>
  <c r="O3203" i="2"/>
  <c r="N3203" i="2"/>
  <c r="O3219" i="2"/>
  <c r="N3219" i="2"/>
  <c r="O3239" i="2"/>
  <c r="N3239" i="2"/>
  <c r="O3255" i="2"/>
  <c r="N3255" i="2"/>
  <c r="O3271" i="2"/>
  <c r="N3271" i="2"/>
  <c r="O3287" i="2"/>
  <c r="N3287" i="2"/>
  <c r="O3303" i="2"/>
  <c r="N3303" i="2"/>
  <c r="O3319" i="2"/>
  <c r="N3319" i="2"/>
  <c r="O3337" i="2"/>
  <c r="N3337" i="2"/>
  <c r="O3355" i="2"/>
  <c r="N3355" i="2"/>
  <c r="O3371" i="2"/>
  <c r="N3371" i="2"/>
  <c r="O3387" i="2"/>
  <c r="N3387" i="2"/>
  <c r="O3403" i="2"/>
  <c r="N3403" i="2"/>
  <c r="O3421" i="2"/>
  <c r="N3421" i="2"/>
  <c r="O3443" i="2"/>
  <c r="N3443" i="2"/>
  <c r="O3465" i="2"/>
  <c r="N3465" i="2"/>
  <c r="O3481" i="2"/>
  <c r="N3481" i="2"/>
  <c r="O3503" i="2"/>
  <c r="N3503" i="2"/>
  <c r="O3523" i="2"/>
  <c r="N3523" i="2"/>
  <c r="O3539" i="2"/>
  <c r="N3539" i="2"/>
  <c r="O3555" i="2"/>
  <c r="N3555" i="2"/>
  <c r="O3573" i="2"/>
  <c r="N3573" i="2"/>
  <c r="O3599" i="2"/>
  <c r="N3599" i="2"/>
  <c r="O3615" i="2"/>
  <c r="N3615" i="2"/>
  <c r="O3631" i="2"/>
  <c r="N3631" i="2"/>
  <c r="O3653" i="2"/>
  <c r="N3653" i="2"/>
  <c r="O3677" i="2"/>
  <c r="N3677" i="2"/>
  <c r="O3705" i="2"/>
  <c r="N3705" i="2"/>
  <c r="O3723" i="2"/>
  <c r="N3723" i="2"/>
  <c r="O3741" i="2"/>
  <c r="N3741" i="2"/>
  <c r="O3757" i="2"/>
  <c r="N3757" i="2"/>
  <c r="O3787" i="2"/>
  <c r="N3787" i="2"/>
  <c r="O3803" i="2"/>
  <c r="N3803" i="2"/>
  <c r="O3825" i="2"/>
  <c r="N3825" i="2"/>
  <c r="O3841" i="2"/>
  <c r="N3841" i="2"/>
  <c r="O3883" i="2"/>
  <c r="N3883" i="2"/>
  <c r="O3919" i="2"/>
  <c r="N3919" i="2"/>
  <c r="O3957" i="2"/>
  <c r="N3957" i="2"/>
  <c r="O3993" i="2"/>
  <c r="N3993" i="2"/>
  <c r="O852" i="2"/>
  <c r="N2162" i="2"/>
  <c r="O2162" i="2"/>
  <c r="N2168" i="2"/>
  <c r="O2168" i="2"/>
  <c r="N2170" i="2"/>
  <c r="O2170" i="2"/>
  <c r="N2194" i="2"/>
  <c r="O2194" i="2"/>
  <c r="N2202" i="2"/>
  <c r="O2202" i="2"/>
  <c r="N2216" i="2"/>
  <c r="O2216" i="2"/>
  <c r="N2252" i="2"/>
  <c r="O2252" i="2"/>
  <c r="N2270" i="2"/>
  <c r="O2270" i="2"/>
  <c r="N2278" i="2"/>
  <c r="O2278" i="2"/>
  <c r="N2286" i="2"/>
  <c r="O2286" i="2"/>
  <c r="N2292" i="2"/>
  <c r="O2292" i="2"/>
  <c r="N2309" i="2"/>
  <c r="O2309" i="2"/>
  <c r="N2341" i="2"/>
  <c r="O2341" i="2"/>
  <c r="N2357" i="2"/>
  <c r="O2357" i="2"/>
  <c r="O1531" i="2"/>
  <c r="N2097" i="2"/>
  <c r="O2097" i="2"/>
  <c r="N2113" i="2"/>
  <c r="O2113" i="2"/>
  <c r="N2186" i="2"/>
  <c r="O2186" i="2"/>
  <c r="N2218" i="2"/>
  <c r="O2218" i="2"/>
  <c r="N2238" i="2"/>
  <c r="O2238" i="2"/>
  <c r="N2398" i="2"/>
  <c r="O2398" i="2"/>
  <c r="N2414" i="2"/>
  <c r="O2414" i="2"/>
  <c r="N2446" i="2"/>
  <c r="O2446" i="2"/>
  <c r="N2526" i="2"/>
  <c r="O2526" i="2"/>
  <c r="N2128" i="2"/>
  <c r="O2128" i="2"/>
  <c r="O2165" i="2"/>
  <c r="T2165" i="2" s="1"/>
  <c r="O2173" i="2"/>
  <c r="T2173" i="2" s="1"/>
  <c r="O2189" i="2"/>
  <c r="T2189" i="2" s="1"/>
  <c r="W1243" i="2" s="1"/>
  <c r="O2197" i="2"/>
  <c r="T2197" i="2" s="1"/>
  <c r="W1247" i="2" s="1"/>
  <c r="O2213" i="2"/>
  <c r="T2213" i="2" s="1"/>
  <c r="W1257" i="2" s="1"/>
  <c r="O2221" i="2"/>
  <c r="T2221" i="2" s="1"/>
  <c r="W1263" i="2" s="1"/>
  <c r="O2229" i="2"/>
  <c r="T2229" i="2" s="1"/>
  <c r="W1266" i="2" s="1"/>
  <c r="O2237" i="2"/>
  <c r="T2237" i="2" s="1"/>
  <c r="W1272" i="2" s="1"/>
  <c r="O2245" i="2"/>
  <c r="T2245" i="2" s="1"/>
  <c r="W1276" i="2" s="1"/>
  <c r="O2253" i="2"/>
  <c r="T2253" i="2" s="1"/>
  <c r="W1282" i="2" s="1"/>
  <c r="O2269" i="2"/>
  <c r="T2269" i="2" s="1"/>
  <c r="W1291" i="2" s="1"/>
  <c r="O2277" i="2"/>
  <c r="T2277" i="2" s="1"/>
  <c r="W1299" i="2" s="1"/>
  <c r="O2285" i="2"/>
  <c r="T2285" i="2" s="1"/>
  <c r="W1307" i="2" s="1"/>
  <c r="O2293" i="2"/>
  <c r="T2293" i="2" s="1"/>
  <c r="W1313" i="2" s="1"/>
  <c r="O2660" i="2"/>
  <c r="T2660" i="2" s="1"/>
  <c r="W1574" i="2" s="1"/>
  <c r="O2750" i="2"/>
  <c r="T2750" i="2" s="1"/>
  <c r="W1651" i="2" s="1"/>
  <c r="O3076" i="2"/>
  <c r="T3076" i="2" s="1"/>
  <c r="W1800" i="2" s="1"/>
  <c r="O3354" i="2"/>
  <c r="T3354" i="2" s="1"/>
  <c r="W1923" i="2" s="1"/>
  <c r="O3974" i="2"/>
  <c r="N3974" i="2"/>
  <c r="O4220" i="2"/>
  <c r="N4220" i="2"/>
  <c r="N4306" i="2"/>
  <c r="O4306" i="2"/>
  <c r="N4338" i="2"/>
  <c r="O4338" i="2"/>
  <c r="N113" i="2"/>
  <c r="O113" i="2"/>
  <c r="N97" i="2"/>
  <c r="O97" i="2"/>
  <c r="N81" i="2"/>
  <c r="O81" i="2"/>
  <c r="N65" i="2"/>
  <c r="O65" i="2"/>
  <c r="N49" i="2"/>
  <c r="O49" i="2"/>
  <c r="N33" i="2"/>
  <c r="O33" i="2"/>
  <c r="N17" i="2"/>
  <c r="O17" i="2"/>
  <c r="O4946" i="2"/>
  <c r="N4946" i="2"/>
  <c r="O4960" i="2"/>
  <c r="N4960" i="2"/>
  <c r="N4976" i="2"/>
  <c r="O4976" i="2"/>
  <c r="N4992" i="2"/>
  <c r="O4992" i="2"/>
  <c r="N5008" i="2"/>
  <c r="O5008" i="2"/>
  <c r="N5024" i="2"/>
  <c r="O5024" i="2"/>
  <c r="N5040" i="2"/>
  <c r="O5040" i="2"/>
  <c r="N5056" i="2"/>
  <c r="O5056" i="2"/>
  <c r="N5070" i="2"/>
  <c r="O5070" i="2"/>
  <c r="N5086" i="2"/>
  <c r="O5086" i="2"/>
  <c r="N5102" i="2"/>
  <c r="O5102" i="2"/>
  <c r="N5118" i="2"/>
  <c r="O5118" i="2"/>
  <c r="O2682" i="2"/>
  <c r="T2682" i="2" s="1"/>
  <c r="W1596" i="2" s="1"/>
  <c r="O2710" i="2"/>
  <c r="T2710" i="2" s="1"/>
  <c r="W1620" i="2" s="1"/>
  <c r="O2792" i="2"/>
  <c r="T2792" i="2" s="1"/>
  <c r="W1679" i="2" s="1"/>
  <c r="O2826" i="2"/>
  <c r="T2826" i="2" s="1"/>
  <c r="O3046" i="2"/>
  <c r="T3046" i="2" s="1"/>
  <c r="W1785" i="2" s="1"/>
  <c r="O3104" i="2"/>
  <c r="T3104" i="2" s="1"/>
  <c r="W1811" i="2" s="1"/>
  <c r="O3312" i="2"/>
  <c r="T3312" i="2" s="1"/>
  <c r="W1902" i="2" s="1"/>
  <c r="O3480" i="2"/>
  <c r="T3480" i="2" s="1"/>
  <c r="W1982" i="2" s="1"/>
  <c r="O3762" i="2"/>
  <c r="T3762" i="2" s="1"/>
  <c r="W2131" i="2" s="1"/>
  <c r="O3806" i="2"/>
  <c r="T3806" i="2" s="1"/>
  <c r="W2154" i="2" s="1"/>
  <c r="O3834" i="2"/>
  <c r="T3834" i="2" s="1"/>
  <c r="W2171" i="2" s="1"/>
  <c r="O3852" i="2"/>
  <c r="N3852" i="2"/>
  <c r="O3877" i="2"/>
  <c r="N3877" i="2"/>
  <c r="O3897" i="2"/>
  <c r="N3897" i="2"/>
  <c r="N4247" i="2"/>
  <c r="O4247" i="2"/>
  <c r="N4287" i="2"/>
  <c r="O4287" i="2"/>
  <c r="N4382" i="2"/>
  <c r="O4382" i="2"/>
  <c r="N4390" i="2"/>
  <c r="O4390" i="2"/>
  <c r="N4400" i="2"/>
  <c r="O4400" i="2"/>
  <c r="N4432" i="2"/>
  <c r="O4432" i="2"/>
  <c r="N4440" i="2"/>
  <c r="O4440" i="2"/>
  <c r="N4448" i="2"/>
  <c r="O4448" i="2"/>
  <c r="N4492" i="2"/>
  <c r="O4492" i="2"/>
  <c r="N4500" i="2"/>
  <c r="O4500" i="2"/>
  <c r="N4546" i="2"/>
  <c r="O4546" i="2"/>
  <c r="N4554" i="2"/>
  <c r="O4554" i="2"/>
  <c r="N4562" i="2"/>
  <c r="O4562" i="2"/>
  <c r="N4570" i="2"/>
  <c r="O4570" i="2"/>
  <c r="N4578" i="2"/>
  <c r="O4578" i="2"/>
  <c r="N4586" i="2"/>
  <c r="O4586" i="2"/>
  <c r="N4594" i="2"/>
  <c r="O4594" i="2"/>
  <c r="N4602" i="2"/>
  <c r="O4602" i="2"/>
  <c r="N4610" i="2"/>
  <c r="O4610" i="2"/>
  <c r="N4618" i="2"/>
  <c r="O4618" i="2"/>
  <c r="N4626" i="2"/>
  <c r="O4626" i="2"/>
  <c r="N4634" i="2"/>
  <c r="O4634" i="2"/>
  <c r="N4642" i="2"/>
  <c r="O4642" i="2"/>
  <c r="N4650" i="2"/>
  <c r="O4650" i="2"/>
  <c r="N4658" i="2"/>
  <c r="O4658" i="2"/>
  <c r="N4666" i="2"/>
  <c r="O4666" i="2"/>
  <c r="N4674" i="2"/>
  <c r="O4674" i="2"/>
  <c r="N4682" i="2"/>
  <c r="O4682" i="2"/>
  <c r="N4690" i="2"/>
  <c r="O4690" i="2"/>
  <c r="N4698" i="2"/>
  <c r="O4698" i="2"/>
  <c r="N4706" i="2"/>
  <c r="O4706" i="2"/>
  <c r="N4714" i="2"/>
  <c r="O4714" i="2"/>
  <c r="O4722" i="2"/>
  <c r="N4722" i="2"/>
  <c r="N4730" i="2"/>
  <c r="O4730" i="2"/>
  <c r="O4738" i="2"/>
  <c r="N4738" i="2"/>
  <c r="N4746" i="2"/>
  <c r="O4746" i="2"/>
  <c r="O4754" i="2"/>
  <c r="N4754" i="2"/>
  <c r="O4762" i="2"/>
  <c r="N4762" i="2"/>
  <c r="N4770" i="2"/>
  <c r="O4770" i="2"/>
  <c r="O4778" i="2"/>
  <c r="N4778" i="2"/>
  <c r="N4786" i="2"/>
  <c r="O4786" i="2"/>
  <c r="N4794" i="2"/>
  <c r="O4794" i="2"/>
  <c r="N4802" i="2"/>
  <c r="O4802" i="2"/>
  <c r="N4810" i="2"/>
  <c r="O4810" i="2"/>
  <c r="O4818" i="2"/>
  <c r="N4818" i="2"/>
  <c r="N4826" i="2"/>
  <c r="O4826" i="2"/>
  <c r="N4834" i="2"/>
  <c r="O4834" i="2"/>
  <c r="O4842" i="2"/>
  <c r="N4842" i="2"/>
  <c r="N4850" i="2"/>
  <c r="O4850" i="2"/>
  <c r="O4858" i="2"/>
  <c r="N4858" i="2"/>
  <c r="N4866" i="2"/>
  <c r="O4866" i="2"/>
  <c r="O4874" i="2"/>
  <c r="N4874" i="2"/>
  <c r="N4882" i="2"/>
  <c r="O4882" i="2"/>
  <c r="N4890" i="2"/>
  <c r="O4890" i="2"/>
  <c r="O4898" i="2"/>
  <c r="N4898" i="2"/>
  <c r="N4906" i="2"/>
  <c r="O4906" i="2"/>
  <c r="O4914" i="2"/>
  <c r="N4914" i="2"/>
  <c r="N4922" i="2"/>
  <c r="O4922" i="2"/>
  <c r="N4930" i="2"/>
  <c r="O4930" i="2"/>
  <c r="N4944" i="2"/>
  <c r="O4944" i="2"/>
  <c r="N4962" i="2"/>
  <c r="O4962" i="2"/>
  <c r="N4978" i="2"/>
  <c r="O4978" i="2"/>
  <c r="N4994" i="2"/>
  <c r="O4994" i="2"/>
  <c r="N5010" i="2"/>
  <c r="O5010" i="2"/>
  <c r="N5026" i="2"/>
  <c r="O5026" i="2"/>
  <c r="O5042" i="2"/>
  <c r="N5042" i="2"/>
  <c r="O5058" i="2"/>
  <c r="N5058" i="2"/>
  <c r="O5076" i="2"/>
  <c r="N5076" i="2"/>
  <c r="T5076" i="2" s="1"/>
  <c r="W2898" i="2" s="1"/>
  <c r="N5092" i="2"/>
  <c r="O5092" i="2"/>
  <c r="O5108" i="2"/>
  <c r="N5108" i="2"/>
  <c r="N5124" i="2"/>
  <c r="O5124" i="2"/>
  <c r="O2982" i="2"/>
  <c r="T2982" i="2" s="1"/>
  <c r="W1751" i="2" s="1"/>
  <c r="O3060" i="2"/>
  <c r="T3060" i="2" s="1"/>
  <c r="W1791" i="2" s="1"/>
  <c r="O3440" i="2"/>
  <c r="T3440" i="2" s="1"/>
  <c r="W1963" i="2" s="1"/>
  <c r="O3578" i="2"/>
  <c r="T3578" i="2" s="1"/>
  <c r="W2034" i="2" s="1"/>
  <c r="O3768" i="2"/>
  <c r="T3768" i="2" s="1"/>
  <c r="W2135" i="2" s="1"/>
  <c r="O3925" i="2"/>
  <c r="N3925" i="2"/>
  <c r="O3988" i="2"/>
  <c r="N3988" i="2"/>
  <c r="N4281" i="2"/>
  <c r="O4281" i="2"/>
  <c r="O2788" i="2"/>
  <c r="T2788" i="2" s="1"/>
  <c r="O3274" i="2"/>
  <c r="T3274" i="2" s="1"/>
  <c r="W1888" i="2" s="1"/>
  <c r="O3324" i="2"/>
  <c r="T3324" i="2" s="1"/>
  <c r="W1908" i="2" s="1"/>
  <c r="O3356" i="2"/>
  <c r="T3356" i="2" s="1"/>
  <c r="W1924" i="2" s="1"/>
  <c r="O3472" i="2"/>
  <c r="T3472" i="2" s="1"/>
  <c r="W1979" i="2" s="1"/>
  <c r="O3614" i="2"/>
  <c r="T3614" i="2" s="1"/>
  <c r="W2051" i="2" s="1"/>
  <c r="O3714" i="2"/>
  <c r="T3714" i="2" s="1"/>
  <c r="W2107" i="2" s="1"/>
  <c r="O3856" i="2"/>
  <c r="N3856" i="2"/>
  <c r="O3884" i="2"/>
  <c r="N3884" i="2"/>
  <c r="O3916" i="2"/>
  <c r="N3916" i="2"/>
  <c r="O4014" i="2"/>
  <c r="N4014" i="2"/>
  <c r="O4018" i="2"/>
  <c r="N4018" i="2"/>
  <c r="O4022" i="2"/>
  <c r="N4022" i="2"/>
  <c r="O4025" i="2"/>
  <c r="N4025" i="2"/>
  <c r="O4030" i="2"/>
  <c r="N4030" i="2"/>
  <c r="O4034" i="2"/>
  <c r="N4034" i="2"/>
  <c r="O4038" i="2"/>
  <c r="N4038" i="2"/>
  <c r="O4042" i="2"/>
  <c r="N4042" i="2"/>
  <c r="O4046" i="2"/>
  <c r="N4046" i="2"/>
  <c r="O4051" i="2"/>
  <c r="N4051" i="2"/>
  <c r="O4055" i="2"/>
  <c r="N4055" i="2"/>
  <c r="O4058" i="2"/>
  <c r="N4058" i="2"/>
  <c r="O4062" i="2"/>
  <c r="N4062" i="2"/>
  <c r="O4066" i="2"/>
  <c r="N4066" i="2"/>
  <c r="O4070" i="2"/>
  <c r="N4070" i="2"/>
  <c r="O4074" i="2"/>
  <c r="N4074" i="2"/>
  <c r="O4078" i="2"/>
  <c r="N4078" i="2"/>
  <c r="O4082" i="2"/>
  <c r="N4082" i="2"/>
  <c r="O4086" i="2"/>
  <c r="N4086" i="2"/>
  <c r="O4090" i="2"/>
  <c r="N4090" i="2"/>
  <c r="O4095" i="2"/>
  <c r="N4095" i="2"/>
  <c r="O4098" i="2"/>
  <c r="N4098" i="2"/>
  <c r="O4102" i="2"/>
  <c r="N4102" i="2"/>
  <c r="O4107" i="2"/>
  <c r="N4107" i="2"/>
  <c r="O4110" i="2"/>
  <c r="N4110" i="2"/>
  <c r="O4114" i="2"/>
  <c r="N4114" i="2"/>
  <c r="O4119" i="2"/>
  <c r="N4119" i="2"/>
  <c r="O4121" i="2"/>
  <c r="N4121" i="2"/>
  <c r="O4126" i="2"/>
  <c r="N4126" i="2"/>
  <c r="O4131" i="2"/>
  <c r="N4131" i="2"/>
  <c r="O4135" i="2"/>
  <c r="N4135" i="2"/>
  <c r="O4136" i="2"/>
  <c r="N4136" i="2"/>
  <c r="O4142" i="2"/>
  <c r="N4142" i="2"/>
  <c r="O4146" i="2"/>
  <c r="N4146" i="2"/>
  <c r="O4150" i="2"/>
  <c r="N4150" i="2"/>
  <c r="O4154" i="2"/>
  <c r="N4154" i="2"/>
  <c r="O4159" i="2"/>
  <c r="N4159" i="2"/>
  <c r="O4162" i="2"/>
  <c r="N4162" i="2"/>
  <c r="O4166" i="2"/>
  <c r="N4166" i="2"/>
  <c r="O4170" i="2"/>
  <c r="N4170" i="2"/>
  <c r="O4174" i="2"/>
  <c r="N4174" i="2"/>
  <c r="O4178" i="2"/>
  <c r="N4178" i="2"/>
  <c r="O4182" i="2"/>
  <c r="N4182" i="2"/>
  <c r="O4187" i="2"/>
  <c r="N4187" i="2"/>
  <c r="O4191" i="2"/>
  <c r="N4191" i="2"/>
  <c r="N4209" i="2"/>
  <c r="O4209" i="2"/>
  <c r="N4241" i="2"/>
  <c r="O4241" i="2"/>
  <c r="O3048" i="2"/>
  <c r="T3048" i="2" s="1"/>
  <c r="W1786" i="2" s="1"/>
  <c r="O3144" i="2"/>
  <c r="T3144" i="2" s="1"/>
  <c r="W1832" i="2" s="1"/>
  <c r="O3362" i="2"/>
  <c r="T3362" i="2" s="1"/>
  <c r="W1927" i="2" s="1"/>
  <c r="O3956" i="2"/>
  <c r="N3956" i="2"/>
  <c r="O3979" i="2"/>
  <c r="N3979" i="2"/>
  <c r="N4211" i="2"/>
  <c r="O4211" i="2"/>
  <c r="N4308" i="2"/>
  <c r="O4308" i="2"/>
  <c r="O2436" i="2"/>
  <c r="T2436" i="2" s="1"/>
  <c r="W1405" i="2" s="1"/>
  <c r="O2594" i="2"/>
  <c r="T2594" i="2" s="1"/>
  <c r="O2636" i="2"/>
  <c r="T2636" i="2" s="1"/>
  <c r="O2754" i="2"/>
  <c r="T2754" i="2" s="1"/>
  <c r="W1654" i="2" s="1"/>
  <c r="O3464" i="2"/>
  <c r="T3464" i="2" s="1"/>
  <c r="W1976" i="2" s="1"/>
  <c r="O3546" i="2"/>
  <c r="T3546" i="2" s="1"/>
  <c r="W2016" i="2" s="1"/>
  <c r="O3842" i="2"/>
  <c r="N3842" i="2"/>
  <c r="O3858" i="2"/>
  <c r="N3858" i="2"/>
  <c r="O3878" i="2"/>
  <c r="N3878" i="2"/>
  <c r="N4219" i="2"/>
  <c r="O4219" i="2"/>
  <c r="N4243" i="2"/>
  <c r="O4243" i="2"/>
  <c r="O2692" i="2"/>
  <c r="T2692" i="2" s="1"/>
  <c r="W1602" i="2" s="1"/>
  <c r="O2730" i="2"/>
  <c r="T2730" i="2" s="1"/>
  <c r="O2790" i="2"/>
  <c r="T2790" i="2" s="1"/>
  <c r="W1677" i="2" s="1"/>
  <c r="O2926" i="2"/>
  <c r="T2926" i="2" s="1"/>
  <c r="O3180" i="2"/>
  <c r="T3180" i="2" s="1"/>
  <c r="W1849" i="2" s="1"/>
  <c r="O3460" i="2"/>
  <c r="T3460" i="2" s="1"/>
  <c r="W1973" i="2" s="1"/>
  <c r="O3576" i="2"/>
  <c r="O3636" i="2"/>
  <c r="T3636" i="2" s="1"/>
  <c r="W2062" i="2" s="1"/>
  <c r="O3760" i="2"/>
  <c r="T3760" i="2" s="1"/>
  <c r="W2130" i="2" s="1"/>
  <c r="O3832" i="2"/>
  <c r="T3832" i="2" s="1"/>
  <c r="W2170" i="2" s="1"/>
  <c r="N4205" i="2"/>
  <c r="O4205" i="2"/>
  <c r="N4313" i="2"/>
  <c r="O4313" i="2"/>
  <c r="O2496" i="2"/>
  <c r="T2496" i="2" s="1"/>
  <c r="W1449" i="2" s="1"/>
  <c r="O2566" i="2"/>
  <c r="T2566" i="2" s="1"/>
  <c r="O2654" i="2"/>
  <c r="T2654" i="2" s="1"/>
  <c r="O2838" i="2"/>
  <c r="T2838" i="2" s="1"/>
  <c r="O2872" i="2"/>
  <c r="T2872" i="2" s="1"/>
  <c r="O3064" i="2"/>
  <c r="T3064" i="2" s="1"/>
  <c r="W1793" i="2" s="1"/>
  <c r="O3316" i="2"/>
  <c r="T3316" i="2" s="1"/>
  <c r="W1904" i="2" s="1"/>
  <c r="O3384" i="2"/>
  <c r="T3384" i="2" s="1"/>
  <c r="W1935" i="2" s="1"/>
  <c r="O3456" i="2"/>
  <c r="T3456" i="2" s="1"/>
  <c r="W1971" i="2" s="1"/>
  <c r="O4428" i="2"/>
  <c r="T4428" i="2" s="1"/>
  <c r="O4522" i="2"/>
  <c r="T4522" i="2" s="1"/>
  <c r="O4524" i="2"/>
  <c r="T4524" i="2" s="1"/>
  <c r="O4202" i="2"/>
  <c r="T4202" i="2" s="1"/>
  <c r="O4356" i="2"/>
  <c r="T4356" i="2" s="1"/>
  <c r="O4" i="2"/>
  <c r="T4" i="2" s="1"/>
  <c r="N129" i="2"/>
  <c r="O129" i="2"/>
  <c r="N161" i="2"/>
  <c r="O161" i="2"/>
  <c r="N177" i="2"/>
  <c r="O177" i="2"/>
  <c r="N209" i="2"/>
  <c r="O209" i="2"/>
  <c r="N241" i="2"/>
  <c r="O241" i="2"/>
  <c r="N273" i="2"/>
  <c r="O273" i="2"/>
  <c r="N305" i="2"/>
  <c r="O305" i="2"/>
  <c r="N337" i="2"/>
  <c r="O337" i="2"/>
  <c r="N369" i="2"/>
  <c r="O369" i="2"/>
  <c r="N401" i="2"/>
  <c r="O401" i="2"/>
  <c r="N433" i="2"/>
  <c r="O433" i="2"/>
  <c r="N465" i="2"/>
  <c r="O465" i="2"/>
  <c r="N497" i="2"/>
  <c r="O497" i="2"/>
  <c r="N131" i="2"/>
  <c r="O131" i="2"/>
  <c r="N147" i="2"/>
  <c r="O147" i="2"/>
  <c r="N163" i="2"/>
  <c r="O163" i="2"/>
  <c r="N179" i="2"/>
  <c r="O179" i="2"/>
  <c r="N195" i="2"/>
  <c r="O195" i="2"/>
  <c r="N211" i="2"/>
  <c r="O211" i="2"/>
  <c r="N227" i="2"/>
  <c r="O227" i="2"/>
  <c r="N243" i="2"/>
  <c r="O243" i="2"/>
  <c r="N259" i="2"/>
  <c r="O259" i="2"/>
  <c r="N275" i="2"/>
  <c r="O275" i="2"/>
  <c r="N291" i="2"/>
  <c r="O291" i="2"/>
  <c r="N307" i="2"/>
  <c r="O307" i="2"/>
  <c r="N323" i="2"/>
  <c r="O323" i="2"/>
  <c r="N339" i="2"/>
  <c r="O339" i="2"/>
  <c r="N355" i="2"/>
  <c r="O355" i="2"/>
  <c r="N371" i="2"/>
  <c r="O371" i="2"/>
  <c r="N387" i="2"/>
  <c r="O387" i="2"/>
  <c r="N403" i="2"/>
  <c r="O403" i="2"/>
  <c r="N419" i="2"/>
  <c r="O419" i="2"/>
  <c r="N435" i="2"/>
  <c r="O435" i="2"/>
  <c r="N451" i="2"/>
  <c r="O451" i="2"/>
  <c r="N467" i="2"/>
  <c r="O467" i="2"/>
  <c r="N483" i="2"/>
  <c r="O483" i="2"/>
  <c r="N499" i="2"/>
  <c r="O499" i="2"/>
  <c r="N515" i="2"/>
  <c r="O515" i="2"/>
  <c r="N531" i="2"/>
  <c r="O531" i="2"/>
  <c r="N547" i="2"/>
  <c r="O547" i="2"/>
  <c r="N563" i="2"/>
  <c r="O563" i="2"/>
  <c r="N579" i="2"/>
  <c r="O579" i="2"/>
  <c r="N597" i="2"/>
  <c r="O597" i="2"/>
  <c r="N613" i="2"/>
  <c r="O613" i="2"/>
  <c r="O166" i="2"/>
  <c r="T166" i="2" s="1"/>
  <c r="W119" i="2" s="1"/>
  <c r="O256" i="2"/>
  <c r="T256" i="2" s="1"/>
  <c r="W187" i="2" s="1"/>
  <c r="O526" i="2"/>
  <c r="T526" i="2" s="1"/>
  <c r="N653" i="2"/>
  <c r="O653" i="2"/>
  <c r="N662" i="2"/>
  <c r="O662" i="2"/>
  <c r="N709" i="2"/>
  <c r="O709" i="2"/>
  <c r="O64" i="2"/>
  <c r="T64" i="2" s="1"/>
  <c r="O122" i="2"/>
  <c r="T122" i="2" s="1"/>
  <c r="O160" i="2"/>
  <c r="T160" i="2" s="1"/>
  <c r="W113" i="2" s="1"/>
  <c r="O226" i="2"/>
  <c r="T226" i="2" s="1"/>
  <c r="O244" i="2"/>
  <c r="T244" i="2" s="1"/>
  <c r="W180" i="2" s="1"/>
  <c r="O390" i="2"/>
  <c r="T390" i="2" s="1"/>
  <c r="W258" i="2" s="1"/>
  <c r="O470" i="2"/>
  <c r="T470" i="2" s="1"/>
  <c r="W299" i="2" s="1"/>
  <c r="N772" i="2"/>
  <c r="O772" i="2"/>
  <c r="O154" i="2"/>
  <c r="T154" i="2" s="1"/>
  <c r="W107" i="2" s="1"/>
  <c r="O204" i="2"/>
  <c r="T204" i="2" s="1"/>
  <c r="W152" i="2" s="1"/>
  <c r="N755" i="2"/>
  <c r="O755" i="2"/>
  <c r="Y2492" i="2"/>
  <c r="AG2492" i="2"/>
  <c r="Z2492" i="2"/>
  <c r="AH2492" i="2"/>
  <c r="AA2492" i="2"/>
  <c r="AI2492" i="2"/>
  <c r="AC2492" i="2"/>
  <c r="AK2492" i="2"/>
  <c r="AD2492" i="2"/>
  <c r="AE2492" i="2"/>
  <c r="X2492" i="2"/>
  <c r="AF2492" i="2"/>
  <c r="AB2492" i="2"/>
  <c r="AJ2492" i="2"/>
  <c r="AA2398" i="2"/>
  <c r="AI2398" i="2"/>
  <c r="AB2398" i="2"/>
  <c r="AJ2398" i="2"/>
  <c r="AC2398" i="2"/>
  <c r="AK2398" i="2"/>
  <c r="AE2398" i="2"/>
  <c r="X2398" i="2"/>
  <c r="AF2398" i="2"/>
  <c r="Y2398" i="2"/>
  <c r="AG2398" i="2"/>
  <c r="Z2398" i="2"/>
  <c r="AH2398" i="2"/>
  <c r="AD2398" i="2"/>
  <c r="AD2033" i="2"/>
  <c r="Y2033" i="2"/>
  <c r="AG2033" i="2"/>
  <c r="Z2033" i="2"/>
  <c r="AH2033" i="2"/>
  <c r="AA2033" i="2"/>
  <c r="AI2033" i="2"/>
  <c r="AJ2033" i="2"/>
  <c r="AK2033" i="2"/>
  <c r="AB2033" i="2"/>
  <c r="AC2033" i="2"/>
  <c r="AE2033" i="2"/>
  <c r="AF2033" i="2"/>
  <c r="X2033" i="2"/>
  <c r="AB771" i="2"/>
  <c r="AJ771" i="2"/>
  <c r="AC771" i="2"/>
  <c r="AK771" i="2"/>
  <c r="AD771" i="2"/>
  <c r="X771" i="2"/>
  <c r="AF771" i="2"/>
  <c r="Y771" i="2"/>
  <c r="AG771" i="2"/>
  <c r="Z771" i="2"/>
  <c r="AH771" i="2"/>
  <c r="AA771" i="2"/>
  <c r="AI771" i="2"/>
  <c r="AE771" i="2"/>
  <c r="AB907" i="2"/>
  <c r="AJ907" i="2"/>
  <c r="AC907" i="2"/>
  <c r="AK907" i="2"/>
  <c r="AD907" i="2"/>
  <c r="X907" i="2"/>
  <c r="AF907" i="2"/>
  <c r="Y907" i="2"/>
  <c r="AG907" i="2"/>
  <c r="Z907" i="2"/>
  <c r="AH907" i="2"/>
  <c r="AA907" i="2"/>
  <c r="AI907" i="2"/>
  <c r="AE907" i="2"/>
  <c r="AB867" i="2"/>
  <c r="AJ867" i="2"/>
  <c r="AC867" i="2"/>
  <c r="AK867" i="2"/>
  <c r="AD867" i="2"/>
  <c r="X867" i="2"/>
  <c r="AF867" i="2"/>
  <c r="Y867" i="2"/>
  <c r="AG867" i="2"/>
  <c r="Z867" i="2"/>
  <c r="AH867" i="2"/>
  <c r="AA867" i="2"/>
  <c r="AI867" i="2"/>
  <c r="AE867" i="2"/>
  <c r="AB747" i="2"/>
  <c r="AJ747" i="2"/>
  <c r="AC747" i="2"/>
  <c r="AK747" i="2"/>
  <c r="AD747" i="2"/>
  <c r="X747" i="2"/>
  <c r="AF747" i="2"/>
  <c r="Y747" i="2"/>
  <c r="AG747" i="2"/>
  <c r="Z747" i="2"/>
  <c r="AH747" i="2"/>
  <c r="AA747" i="2"/>
  <c r="AI747" i="2"/>
  <c r="AE747" i="2"/>
  <c r="AB819" i="2"/>
  <c r="AJ819" i="2"/>
  <c r="AC819" i="2"/>
  <c r="AK819" i="2"/>
  <c r="AD819" i="2"/>
  <c r="X819" i="2"/>
  <c r="AF819" i="2"/>
  <c r="Y819" i="2"/>
  <c r="AG819" i="2"/>
  <c r="Z819" i="2"/>
  <c r="AH819" i="2"/>
  <c r="AA819" i="2"/>
  <c r="AI819" i="2"/>
  <c r="AE819" i="2"/>
  <c r="X1111" i="2"/>
  <c r="AF1111" i="2"/>
  <c r="Y1111" i="2"/>
  <c r="AG1111" i="2"/>
  <c r="Z1111" i="2"/>
  <c r="AH1111" i="2"/>
  <c r="AB1111" i="2"/>
  <c r="AJ1111" i="2"/>
  <c r="AC1111" i="2"/>
  <c r="AK1111" i="2"/>
  <c r="AD1111" i="2"/>
  <c r="AE1111" i="2"/>
  <c r="AA1111" i="2"/>
  <c r="AI1111" i="2"/>
  <c r="X1047" i="2"/>
  <c r="AF1047" i="2"/>
  <c r="Y1047" i="2"/>
  <c r="AG1047" i="2"/>
  <c r="Z1047" i="2"/>
  <c r="AH1047" i="2"/>
  <c r="AB1047" i="2"/>
  <c r="AJ1047" i="2"/>
  <c r="AC1047" i="2"/>
  <c r="AK1047" i="2"/>
  <c r="AD1047" i="2"/>
  <c r="AE1047" i="2"/>
  <c r="AA1047" i="2"/>
  <c r="AI1047" i="2"/>
  <c r="X983" i="2"/>
  <c r="AF983" i="2"/>
  <c r="Y983" i="2"/>
  <c r="AG983" i="2"/>
  <c r="Z983" i="2"/>
  <c r="AH983" i="2"/>
  <c r="AB983" i="2"/>
  <c r="AJ983" i="2"/>
  <c r="AC983" i="2"/>
  <c r="AK983" i="2"/>
  <c r="AD983" i="2"/>
  <c r="AE983" i="2"/>
  <c r="AA983" i="2"/>
  <c r="AI983" i="2"/>
  <c r="X919" i="2"/>
  <c r="AF919" i="2"/>
  <c r="Y919" i="2"/>
  <c r="AG919" i="2"/>
  <c r="Z919" i="2"/>
  <c r="AH919" i="2"/>
  <c r="AB919" i="2"/>
  <c r="AJ919" i="2"/>
  <c r="AC919" i="2"/>
  <c r="AK919" i="2"/>
  <c r="AD919" i="2"/>
  <c r="AE919" i="2"/>
  <c r="AA919" i="2"/>
  <c r="AI919" i="2"/>
  <c r="X855" i="2"/>
  <c r="AF855" i="2"/>
  <c r="Y855" i="2"/>
  <c r="AG855" i="2"/>
  <c r="Z855" i="2"/>
  <c r="AH855" i="2"/>
  <c r="AB855" i="2"/>
  <c r="AJ855" i="2"/>
  <c r="AC855" i="2"/>
  <c r="AK855" i="2"/>
  <c r="AD855" i="2"/>
  <c r="AE855" i="2"/>
  <c r="AA855" i="2"/>
  <c r="AI855" i="2"/>
  <c r="X791" i="2"/>
  <c r="AF791" i="2"/>
  <c r="Y791" i="2"/>
  <c r="AG791" i="2"/>
  <c r="Z791" i="2"/>
  <c r="AH791" i="2"/>
  <c r="AB791" i="2"/>
  <c r="AJ791" i="2"/>
  <c r="AC791" i="2"/>
  <c r="AK791" i="2"/>
  <c r="AD791" i="2"/>
  <c r="AE791" i="2"/>
  <c r="AA791" i="2"/>
  <c r="AI791" i="2"/>
  <c r="Y1064" i="2"/>
  <c r="AG1064" i="2"/>
  <c r="Z1064" i="2"/>
  <c r="AH1064" i="2"/>
  <c r="AA1064" i="2"/>
  <c r="AI1064" i="2"/>
  <c r="AC1064" i="2"/>
  <c r="AK1064" i="2"/>
  <c r="AD1064" i="2"/>
  <c r="AE1064" i="2"/>
  <c r="X1064" i="2"/>
  <c r="AF1064" i="2"/>
  <c r="AB1064" i="2"/>
  <c r="AJ1064" i="2"/>
  <c r="Y1000" i="2"/>
  <c r="AG1000" i="2"/>
  <c r="Z1000" i="2"/>
  <c r="AH1000" i="2"/>
  <c r="AA1000" i="2"/>
  <c r="AI1000" i="2"/>
  <c r="AC1000" i="2"/>
  <c r="AK1000" i="2"/>
  <c r="AD1000" i="2"/>
  <c r="AE1000" i="2"/>
  <c r="X1000" i="2"/>
  <c r="AF1000" i="2"/>
  <c r="AB1000" i="2"/>
  <c r="AJ1000" i="2"/>
  <c r="Y936" i="2"/>
  <c r="AG936" i="2"/>
  <c r="Z936" i="2"/>
  <c r="AH936" i="2"/>
  <c r="AA936" i="2"/>
  <c r="AI936" i="2"/>
  <c r="AC936" i="2"/>
  <c r="AK936" i="2"/>
  <c r="AD936" i="2"/>
  <c r="AE936" i="2"/>
  <c r="X936" i="2"/>
  <c r="AF936" i="2"/>
  <c r="AB936" i="2"/>
  <c r="AJ936" i="2"/>
  <c r="Y872" i="2"/>
  <c r="AG872" i="2"/>
  <c r="Z872" i="2"/>
  <c r="AH872" i="2"/>
  <c r="AA872" i="2"/>
  <c r="AI872" i="2"/>
  <c r="AC872" i="2"/>
  <c r="AK872" i="2"/>
  <c r="AD872" i="2"/>
  <c r="AE872" i="2"/>
  <c r="X872" i="2"/>
  <c r="AF872" i="2"/>
  <c r="AB872" i="2"/>
  <c r="AJ872" i="2"/>
  <c r="Y808" i="2"/>
  <c r="AG808" i="2"/>
  <c r="Z808" i="2"/>
  <c r="AH808" i="2"/>
  <c r="AA808" i="2"/>
  <c r="AI808" i="2"/>
  <c r="AC808" i="2"/>
  <c r="AK808" i="2"/>
  <c r="AD808" i="2"/>
  <c r="AE808" i="2"/>
  <c r="X808" i="2"/>
  <c r="AF808" i="2"/>
  <c r="AB808" i="2"/>
  <c r="AJ808" i="2"/>
  <c r="Y744" i="2"/>
  <c r="AG744" i="2"/>
  <c r="Z744" i="2"/>
  <c r="AH744" i="2"/>
  <c r="AA744" i="2"/>
  <c r="AI744" i="2"/>
  <c r="AC744" i="2"/>
  <c r="AK744" i="2"/>
  <c r="AD744" i="2"/>
  <c r="AE744" i="2"/>
  <c r="X744" i="2"/>
  <c r="AF744" i="2"/>
  <c r="AB744" i="2"/>
  <c r="AJ744" i="2"/>
  <c r="Z1097" i="2"/>
  <c r="AH1097" i="2"/>
  <c r="AA1097" i="2"/>
  <c r="AI1097" i="2"/>
  <c r="AB1097" i="2"/>
  <c r="AJ1097" i="2"/>
  <c r="AD1097" i="2"/>
  <c r="AE1097" i="2"/>
  <c r="X1097" i="2"/>
  <c r="AF1097" i="2"/>
  <c r="Y1097" i="2"/>
  <c r="AG1097" i="2"/>
  <c r="AC1097" i="2"/>
  <c r="AK1097" i="2"/>
  <c r="Z1033" i="2"/>
  <c r="AH1033" i="2"/>
  <c r="AA1033" i="2"/>
  <c r="AI1033" i="2"/>
  <c r="AB1033" i="2"/>
  <c r="AJ1033" i="2"/>
  <c r="AD1033" i="2"/>
  <c r="AE1033" i="2"/>
  <c r="X1033" i="2"/>
  <c r="AF1033" i="2"/>
  <c r="Y1033" i="2"/>
  <c r="AG1033" i="2"/>
  <c r="AC1033" i="2"/>
  <c r="AK1033" i="2"/>
  <c r="Z969" i="2"/>
  <c r="AH969" i="2"/>
  <c r="AA969" i="2"/>
  <c r="AI969" i="2"/>
  <c r="AB969" i="2"/>
  <c r="AJ969" i="2"/>
  <c r="AD969" i="2"/>
  <c r="AE969" i="2"/>
  <c r="X969" i="2"/>
  <c r="AF969" i="2"/>
  <c r="Y969" i="2"/>
  <c r="AG969" i="2"/>
  <c r="AC969" i="2"/>
  <c r="AK969" i="2"/>
  <c r="Z905" i="2"/>
  <c r="AH905" i="2"/>
  <c r="AA905" i="2"/>
  <c r="AI905" i="2"/>
  <c r="AB905" i="2"/>
  <c r="AJ905" i="2"/>
  <c r="AD905" i="2"/>
  <c r="AE905" i="2"/>
  <c r="X905" i="2"/>
  <c r="AF905" i="2"/>
  <c r="Y905" i="2"/>
  <c r="AG905" i="2"/>
  <c r="AC905" i="2"/>
  <c r="AK905" i="2"/>
  <c r="Z841" i="2"/>
  <c r="AH841" i="2"/>
  <c r="AA841" i="2"/>
  <c r="AI841" i="2"/>
  <c r="AB841" i="2"/>
  <c r="AJ841" i="2"/>
  <c r="AD841" i="2"/>
  <c r="AE841" i="2"/>
  <c r="X841" i="2"/>
  <c r="AF841" i="2"/>
  <c r="Y841" i="2"/>
  <c r="AG841" i="2"/>
  <c r="AC841" i="2"/>
  <c r="AK841" i="2"/>
  <c r="Z777" i="2"/>
  <c r="AH777" i="2"/>
  <c r="AA777" i="2"/>
  <c r="AI777" i="2"/>
  <c r="AB777" i="2"/>
  <c r="AJ777" i="2"/>
  <c r="AD777" i="2"/>
  <c r="AE777" i="2"/>
  <c r="X777" i="2"/>
  <c r="AF777" i="2"/>
  <c r="Y777" i="2"/>
  <c r="AG777" i="2"/>
  <c r="AC777" i="2"/>
  <c r="AK777" i="2"/>
  <c r="AA1074" i="2"/>
  <c r="AI1074" i="2"/>
  <c r="AB1074" i="2"/>
  <c r="AJ1074" i="2"/>
  <c r="AC1074" i="2"/>
  <c r="AK1074" i="2"/>
  <c r="AE1074" i="2"/>
  <c r="X1074" i="2"/>
  <c r="AF1074" i="2"/>
  <c r="Y1074" i="2"/>
  <c r="AG1074" i="2"/>
  <c r="Z1074" i="2"/>
  <c r="AH1074" i="2"/>
  <c r="AD1074" i="2"/>
  <c r="AA1010" i="2"/>
  <c r="AI1010" i="2"/>
  <c r="AB1010" i="2"/>
  <c r="AJ1010" i="2"/>
  <c r="AC1010" i="2"/>
  <c r="AK1010" i="2"/>
  <c r="AE1010" i="2"/>
  <c r="X1010" i="2"/>
  <c r="AF1010" i="2"/>
  <c r="Y1010" i="2"/>
  <c r="AG1010" i="2"/>
  <c r="Z1010" i="2"/>
  <c r="AH1010" i="2"/>
  <c r="AD1010" i="2"/>
  <c r="AA946" i="2"/>
  <c r="AI946" i="2"/>
  <c r="AB946" i="2"/>
  <c r="AJ946" i="2"/>
  <c r="AC946" i="2"/>
  <c r="AK946" i="2"/>
  <c r="AE946" i="2"/>
  <c r="X946" i="2"/>
  <c r="AF946" i="2"/>
  <c r="Y946" i="2"/>
  <c r="AG946" i="2"/>
  <c r="Z946" i="2"/>
  <c r="AH946" i="2"/>
  <c r="AD946" i="2"/>
  <c r="AA882" i="2"/>
  <c r="AI882" i="2"/>
  <c r="AB882" i="2"/>
  <c r="AJ882" i="2"/>
  <c r="AC882" i="2"/>
  <c r="AK882" i="2"/>
  <c r="AE882" i="2"/>
  <c r="X882" i="2"/>
  <c r="AF882" i="2"/>
  <c r="Y882" i="2"/>
  <c r="AG882" i="2"/>
  <c r="Z882" i="2"/>
  <c r="AH882" i="2"/>
  <c r="AD882" i="2"/>
  <c r="AA818" i="2"/>
  <c r="AI818" i="2"/>
  <c r="AB818" i="2"/>
  <c r="AJ818" i="2"/>
  <c r="AC818" i="2"/>
  <c r="AK818" i="2"/>
  <c r="AE818" i="2"/>
  <c r="X818" i="2"/>
  <c r="AF818" i="2"/>
  <c r="Y818" i="2"/>
  <c r="AG818" i="2"/>
  <c r="Z818" i="2"/>
  <c r="AH818" i="2"/>
  <c r="AD818" i="2"/>
  <c r="AA754" i="2"/>
  <c r="AI754" i="2"/>
  <c r="AB754" i="2"/>
  <c r="AJ754" i="2"/>
  <c r="AC754" i="2"/>
  <c r="AK754" i="2"/>
  <c r="AE754" i="2"/>
  <c r="X754" i="2"/>
  <c r="AF754" i="2"/>
  <c r="Y754" i="2"/>
  <c r="AG754" i="2"/>
  <c r="Z754" i="2"/>
  <c r="AH754" i="2"/>
  <c r="AD754" i="2"/>
  <c r="AC1100" i="2"/>
  <c r="AK1100" i="2"/>
  <c r="AD1100" i="2"/>
  <c r="AE1100" i="2"/>
  <c r="Y1100" i="2"/>
  <c r="AG1100" i="2"/>
  <c r="Z1100" i="2"/>
  <c r="AH1100" i="2"/>
  <c r="AA1100" i="2"/>
  <c r="AI1100" i="2"/>
  <c r="AB1100" i="2"/>
  <c r="AJ1100" i="2"/>
  <c r="AF1100" i="2"/>
  <c r="X1100" i="2"/>
  <c r="AC1036" i="2"/>
  <c r="AK1036" i="2"/>
  <c r="AD1036" i="2"/>
  <c r="AE1036" i="2"/>
  <c r="Y1036" i="2"/>
  <c r="AG1036" i="2"/>
  <c r="Z1036" i="2"/>
  <c r="AH1036" i="2"/>
  <c r="AA1036" i="2"/>
  <c r="AI1036" i="2"/>
  <c r="AB1036" i="2"/>
  <c r="AJ1036" i="2"/>
  <c r="AF1036" i="2"/>
  <c r="X1036" i="2"/>
  <c r="AC972" i="2"/>
  <c r="AK972" i="2"/>
  <c r="AD972" i="2"/>
  <c r="AE972" i="2"/>
  <c r="Y972" i="2"/>
  <c r="AG972" i="2"/>
  <c r="Z972" i="2"/>
  <c r="AH972" i="2"/>
  <c r="AA972" i="2"/>
  <c r="AI972" i="2"/>
  <c r="AB972" i="2"/>
  <c r="AJ972" i="2"/>
  <c r="AF972" i="2"/>
  <c r="X972" i="2"/>
  <c r="AC908" i="2"/>
  <c r="AK908" i="2"/>
  <c r="AD908" i="2"/>
  <c r="AE908" i="2"/>
  <c r="Y908" i="2"/>
  <c r="AG908" i="2"/>
  <c r="Z908" i="2"/>
  <c r="AH908" i="2"/>
  <c r="AA908" i="2"/>
  <c r="AI908" i="2"/>
  <c r="AB908" i="2"/>
  <c r="AJ908" i="2"/>
  <c r="AF908" i="2"/>
  <c r="X908" i="2"/>
  <c r="AC844" i="2"/>
  <c r="AK844" i="2"/>
  <c r="AD844" i="2"/>
  <c r="AE844" i="2"/>
  <c r="Y844" i="2"/>
  <c r="AG844" i="2"/>
  <c r="Z844" i="2"/>
  <c r="AH844" i="2"/>
  <c r="AA844" i="2"/>
  <c r="AI844" i="2"/>
  <c r="AB844" i="2"/>
  <c r="AJ844" i="2"/>
  <c r="AF844" i="2"/>
  <c r="X844" i="2"/>
  <c r="AC780" i="2"/>
  <c r="AK780" i="2"/>
  <c r="AD780" i="2"/>
  <c r="AE780" i="2"/>
  <c r="Y780" i="2"/>
  <c r="AG780" i="2"/>
  <c r="Z780" i="2"/>
  <c r="AH780" i="2"/>
  <c r="AA780" i="2"/>
  <c r="AI780" i="2"/>
  <c r="AB780" i="2"/>
  <c r="AJ780" i="2"/>
  <c r="AF780" i="2"/>
  <c r="X780" i="2"/>
  <c r="AD1117" i="2"/>
  <c r="AE1117" i="2"/>
  <c r="X1117" i="2"/>
  <c r="AF1117" i="2"/>
  <c r="Z1117" i="2"/>
  <c r="AH1117" i="2"/>
  <c r="AA1117" i="2"/>
  <c r="AI1117" i="2"/>
  <c r="AB1117" i="2"/>
  <c r="AJ1117" i="2"/>
  <c r="AC1117" i="2"/>
  <c r="AK1117" i="2"/>
  <c r="AG1117" i="2"/>
  <c r="Y1117" i="2"/>
  <c r="AD1053" i="2"/>
  <c r="AE1053" i="2"/>
  <c r="X1053" i="2"/>
  <c r="AF1053" i="2"/>
  <c r="Z1053" i="2"/>
  <c r="AH1053" i="2"/>
  <c r="AA1053" i="2"/>
  <c r="AI1053" i="2"/>
  <c r="AB1053" i="2"/>
  <c r="AJ1053" i="2"/>
  <c r="AC1053" i="2"/>
  <c r="AK1053" i="2"/>
  <c r="AG1053" i="2"/>
  <c r="Y1053" i="2"/>
  <c r="AD989" i="2"/>
  <c r="AE989" i="2"/>
  <c r="X989" i="2"/>
  <c r="AF989" i="2"/>
  <c r="Z989" i="2"/>
  <c r="AH989" i="2"/>
  <c r="AA989" i="2"/>
  <c r="AI989" i="2"/>
  <c r="AB989" i="2"/>
  <c r="AJ989" i="2"/>
  <c r="AC989" i="2"/>
  <c r="AK989" i="2"/>
  <c r="AG989" i="2"/>
  <c r="Y989" i="2"/>
  <c r="AD925" i="2"/>
  <c r="AE925" i="2"/>
  <c r="X925" i="2"/>
  <c r="AF925" i="2"/>
  <c r="Z925" i="2"/>
  <c r="AH925" i="2"/>
  <c r="AA925" i="2"/>
  <c r="AI925" i="2"/>
  <c r="AB925" i="2"/>
  <c r="AJ925" i="2"/>
  <c r="AC925" i="2"/>
  <c r="AK925" i="2"/>
  <c r="AG925" i="2"/>
  <c r="Y925" i="2"/>
  <c r="AD861" i="2"/>
  <c r="AE861" i="2"/>
  <c r="X861" i="2"/>
  <c r="AF861" i="2"/>
  <c r="Z861" i="2"/>
  <c r="AH861" i="2"/>
  <c r="AA861" i="2"/>
  <c r="AI861" i="2"/>
  <c r="AB861" i="2"/>
  <c r="AJ861" i="2"/>
  <c r="AC861" i="2"/>
  <c r="AK861" i="2"/>
  <c r="AG861" i="2"/>
  <c r="Y861" i="2"/>
  <c r="AD797" i="2"/>
  <c r="AE797" i="2"/>
  <c r="X797" i="2"/>
  <c r="AF797" i="2"/>
  <c r="Z797" i="2"/>
  <c r="AH797" i="2"/>
  <c r="AA797" i="2"/>
  <c r="AI797" i="2"/>
  <c r="AB797" i="2"/>
  <c r="AJ797" i="2"/>
  <c r="AC797" i="2"/>
  <c r="AK797" i="2"/>
  <c r="AG797" i="2"/>
  <c r="Y797" i="2"/>
  <c r="AD733" i="2"/>
  <c r="AE733" i="2"/>
  <c r="X733" i="2"/>
  <c r="AF733" i="2"/>
  <c r="Z733" i="2"/>
  <c r="AH733" i="2"/>
  <c r="AA733" i="2"/>
  <c r="AI733" i="2"/>
  <c r="AB733" i="2"/>
  <c r="AJ733" i="2"/>
  <c r="AC733" i="2"/>
  <c r="AK733" i="2"/>
  <c r="AG733" i="2"/>
  <c r="Y733" i="2"/>
  <c r="AE1070" i="2"/>
  <c r="X1070" i="2"/>
  <c r="AF1070" i="2"/>
  <c r="Y1070" i="2"/>
  <c r="AG1070" i="2"/>
  <c r="AA1070" i="2"/>
  <c r="AI1070" i="2"/>
  <c r="AB1070" i="2"/>
  <c r="AJ1070" i="2"/>
  <c r="AC1070" i="2"/>
  <c r="AK1070" i="2"/>
  <c r="AD1070" i="2"/>
  <c r="AH1070" i="2"/>
  <c r="Z1070" i="2"/>
  <c r="AE1006" i="2"/>
  <c r="X1006" i="2"/>
  <c r="AF1006" i="2"/>
  <c r="Y1006" i="2"/>
  <c r="AG1006" i="2"/>
  <c r="AA1006" i="2"/>
  <c r="AI1006" i="2"/>
  <c r="AB1006" i="2"/>
  <c r="AJ1006" i="2"/>
  <c r="AC1006" i="2"/>
  <c r="AK1006" i="2"/>
  <c r="AD1006" i="2"/>
  <c r="AH1006" i="2"/>
  <c r="Z1006" i="2"/>
  <c r="AE942" i="2"/>
  <c r="X942" i="2"/>
  <c r="AF942" i="2"/>
  <c r="Y942" i="2"/>
  <c r="AG942" i="2"/>
  <c r="AA942" i="2"/>
  <c r="AI942" i="2"/>
  <c r="AB942" i="2"/>
  <c r="AJ942" i="2"/>
  <c r="AC942" i="2"/>
  <c r="AK942" i="2"/>
  <c r="AD942" i="2"/>
  <c r="AH942" i="2"/>
  <c r="Z942" i="2"/>
  <c r="AE878" i="2"/>
  <c r="X878" i="2"/>
  <c r="AF878" i="2"/>
  <c r="Y878" i="2"/>
  <c r="AG878" i="2"/>
  <c r="AA878" i="2"/>
  <c r="AI878" i="2"/>
  <c r="AB878" i="2"/>
  <c r="AJ878" i="2"/>
  <c r="AC878" i="2"/>
  <c r="AK878" i="2"/>
  <c r="AD878" i="2"/>
  <c r="AH878" i="2"/>
  <c r="Z878" i="2"/>
  <c r="AE814" i="2"/>
  <c r="X814" i="2"/>
  <c r="AF814" i="2"/>
  <c r="Y814" i="2"/>
  <c r="AG814" i="2"/>
  <c r="AA814" i="2"/>
  <c r="AI814" i="2"/>
  <c r="AB814" i="2"/>
  <c r="AJ814" i="2"/>
  <c r="AC814" i="2"/>
  <c r="AK814" i="2"/>
  <c r="AD814" i="2"/>
  <c r="AH814" i="2"/>
  <c r="Z814" i="2"/>
  <c r="AE750" i="2"/>
  <c r="X750" i="2"/>
  <c r="AF750" i="2"/>
  <c r="Y750" i="2"/>
  <c r="AG750" i="2"/>
  <c r="AA750" i="2"/>
  <c r="AI750" i="2"/>
  <c r="AB750" i="2"/>
  <c r="AJ750" i="2"/>
  <c r="AC750" i="2"/>
  <c r="AK750" i="2"/>
  <c r="AD750" i="2"/>
  <c r="AH750" i="2"/>
  <c r="Z750" i="2"/>
  <c r="X725" i="2"/>
  <c r="AF725" i="2"/>
  <c r="Y725" i="2"/>
  <c r="AG725" i="2"/>
  <c r="Z725" i="2"/>
  <c r="AH725" i="2"/>
  <c r="AB725" i="2"/>
  <c r="AJ725" i="2"/>
  <c r="AC725" i="2"/>
  <c r="AK725" i="2"/>
  <c r="AD725" i="2"/>
  <c r="AE725" i="2"/>
  <c r="AA725" i="2"/>
  <c r="AI725" i="2"/>
  <c r="X597" i="2"/>
  <c r="AF597" i="2"/>
  <c r="Y597" i="2"/>
  <c r="AG597" i="2"/>
  <c r="Z597" i="2"/>
  <c r="AH597" i="2"/>
  <c r="AB597" i="2"/>
  <c r="AJ597" i="2"/>
  <c r="AC597" i="2"/>
  <c r="AK597" i="2"/>
  <c r="AD597" i="2"/>
  <c r="AE597" i="2"/>
  <c r="AA597" i="2"/>
  <c r="AI597" i="2"/>
  <c r="X469" i="2"/>
  <c r="AF469" i="2"/>
  <c r="Y469" i="2"/>
  <c r="AG469" i="2"/>
  <c r="Z469" i="2"/>
  <c r="AH469" i="2"/>
  <c r="AB469" i="2"/>
  <c r="AJ469" i="2"/>
  <c r="AC469" i="2"/>
  <c r="AK469" i="2"/>
  <c r="AD469" i="2"/>
  <c r="AE469" i="2"/>
  <c r="AA469" i="2"/>
  <c r="AI469" i="2"/>
  <c r="X405" i="2"/>
  <c r="AF405" i="2"/>
  <c r="Y405" i="2"/>
  <c r="AG405" i="2"/>
  <c r="Z405" i="2"/>
  <c r="AH405" i="2"/>
  <c r="AB405" i="2"/>
  <c r="AJ405" i="2"/>
  <c r="AC405" i="2"/>
  <c r="AK405" i="2"/>
  <c r="AD405" i="2"/>
  <c r="AE405" i="2"/>
  <c r="AA405" i="2"/>
  <c r="AI405" i="2"/>
  <c r="Y574" i="2"/>
  <c r="AG574" i="2"/>
  <c r="Z574" i="2"/>
  <c r="AH574" i="2"/>
  <c r="AA574" i="2"/>
  <c r="AI574" i="2"/>
  <c r="AC574" i="2"/>
  <c r="AK574" i="2"/>
  <c r="AD574" i="2"/>
  <c r="AE574" i="2"/>
  <c r="X574" i="2"/>
  <c r="AF574" i="2"/>
  <c r="AB574" i="2"/>
  <c r="AJ574" i="2"/>
  <c r="Z615" i="2"/>
  <c r="AH615" i="2"/>
  <c r="AA615" i="2"/>
  <c r="AI615" i="2"/>
  <c r="AB615" i="2"/>
  <c r="AJ615" i="2"/>
  <c r="AD615" i="2"/>
  <c r="AE615" i="2"/>
  <c r="X615" i="2"/>
  <c r="AF615" i="2"/>
  <c r="Y615" i="2"/>
  <c r="AG615" i="2"/>
  <c r="AK615" i="2"/>
  <c r="AC615" i="2"/>
  <c r="Z551" i="2"/>
  <c r="AH551" i="2"/>
  <c r="AA551" i="2"/>
  <c r="AI551" i="2"/>
  <c r="AB551" i="2"/>
  <c r="AJ551" i="2"/>
  <c r="AD551" i="2"/>
  <c r="AE551" i="2"/>
  <c r="X551" i="2"/>
  <c r="AF551" i="2"/>
  <c r="Y551" i="2"/>
  <c r="AG551" i="2"/>
  <c r="AK551" i="2"/>
  <c r="AC551" i="2"/>
  <c r="AA720" i="2"/>
  <c r="AI720" i="2"/>
  <c r="AB720" i="2"/>
  <c r="AJ720" i="2"/>
  <c r="AC720" i="2"/>
  <c r="AK720" i="2"/>
  <c r="AE720" i="2"/>
  <c r="X720" i="2"/>
  <c r="AF720" i="2"/>
  <c r="Y720" i="2"/>
  <c r="AG720" i="2"/>
  <c r="Z720" i="2"/>
  <c r="AH720" i="2"/>
  <c r="AD720" i="2"/>
  <c r="AA656" i="2"/>
  <c r="AI656" i="2"/>
  <c r="AB656" i="2"/>
  <c r="AJ656" i="2"/>
  <c r="AC656" i="2"/>
  <c r="AK656" i="2"/>
  <c r="AE656" i="2"/>
  <c r="X656" i="2"/>
  <c r="AF656" i="2"/>
  <c r="Y656" i="2"/>
  <c r="AG656" i="2"/>
  <c r="Z656" i="2"/>
  <c r="AH656" i="2"/>
  <c r="AD656" i="2"/>
  <c r="AA592" i="2"/>
  <c r="AI592" i="2"/>
  <c r="AB592" i="2"/>
  <c r="AJ592" i="2"/>
  <c r="AC592" i="2"/>
  <c r="AK592" i="2"/>
  <c r="AE592" i="2"/>
  <c r="X592" i="2"/>
  <c r="AF592" i="2"/>
  <c r="Y592" i="2"/>
  <c r="AG592" i="2"/>
  <c r="Z592" i="2"/>
  <c r="AH592" i="2"/>
  <c r="AD592" i="2"/>
  <c r="AA528" i="2"/>
  <c r="AI528" i="2"/>
  <c r="AB528" i="2"/>
  <c r="AJ528" i="2"/>
  <c r="AC528" i="2"/>
  <c r="AK528" i="2"/>
  <c r="AE528" i="2"/>
  <c r="X528" i="2"/>
  <c r="AF528" i="2"/>
  <c r="Y528" i="2"/>
  <c r="AG528" i="2"/>
  <c r="Z528" i="2"/>
  <c r="AH528" i="2"/>
  <c r="AD528" i="2"/>
  <c r="AC578" i="2"/>
  <c r="AK578" i="2"/>
  <c r="AD578" i="2"/>
  <c r="AE578" i="2"/>
  <c r="Y578" i="2"/>
  <c r="AG578" i="2"/>
  <c r="Z578" i="2"/>
  <c r="AH578" i="2"/>
  <c r="AA578" i="2"/>
  <c r="AI578" i="2"/>
  <c r="AB578" i="2"/>
  <c r="AJ578" i="2"/>
  <c r="X578" i="2"/>
  <c r="AF578" i="2"/>
  <c r="AC514" i="2"/>
  <c r="AK514" i="2"/>
  <c r="AD514" i="2"/>
  <c r="AE514" i="2"/>
  <c r="Y514" i="2"/>
  <c r="AG514" i="2"/>
  <c r="Z514" i="2"/>
  <c r="AH514" i="2"/>
  <c r="AA514" i="2"/>
  <c r="AI514" i="2"/>
  <c r="AB514" i="2"/>
  <c r="AJ514" i="2"/>
  <c r="X514" i="2"/>
  <c r="AF514" i="2"/>
  <c r="AD619" i="2"/>
  <c r="AE619" i="2"/>
  <c r="X619" i="2"/>
  <c r="AF619" i="2"/>
  <c r="Z619" i="2"/>
  <c r="AH619" i="2"/>
  <c r="AA619" i="2"/>
  <c r="AI619" i="2"/>
  <c r="AB619" i="2"/>
  <c r="AJ619" i="2"/>
  <c r="AC619" i="2"/>
  <c r="AK619" i="2"/>
  <c r="Y619" i="2"/>
  <c r="AG619" i="2"/>
  <c r="AD555" i="2"/>
  <c r="AE555" i="2"/>
  <c r="X555" i="2"/>
  <c r="AF555" i="2"/>
  <c r="Z555" i="2"/>
  <c r="AH555" i="2"/>
  <c r="AA555" i="2"/>
  <c r="AI555" i="2"/>
  <c r="AB555" i="2"/>
  <c r="AJ555" i="2"/>
  <c r="AC555" i="2"/>
  <c r="AK555" i="2"/>
  <c r="Y555" i="2"/>
  <c r="AG555" i="2"/>
  <c r="AD427" i="2"/>
  <c r="AE427" i="2"/>
  <c r="X427" i="2"/>
  <c r="AF427" i="2"/>
  <c r="Z427" i="2"/>
  <c r="AH427" i="2"/>
  <c r="AA427" i="2"/>
  <c r="AI427" i="2"/>
  <c r="AB427" i="2"/>
  <c r="AJ427" i="2"/>
  <c r="AC427" i="2"/>
  <c r="AK427" i="2"/>
  <c r="Y427" i="2"/>
  <c r="AG427" i="2"/>
  <c r="AE604" i="2"/>
  <c r="X604" i="2"/>
  <c r="AF604" i="2"/>
  <c r="Y604" i="2"/>
  <c r="AG604" i="2"/>
  <c r="AA604" i="2"/>
  <c r="AI604" i="2"/>
  <c r="AB604" i="2"/>
  <c r="AJ604" i="2"/>
  <c r="AC604" i="2"/>
  <c r="AK604" i="2"/>
  <c r="AD604" i="2"/>
  <c r="Z604" i="2"/>
  <c r="AH604" i="2"/>
  <c r="Y361" i="2"/>
  <c r="AG361" i="2"/>
  <c r="Z361" i="2"/>
  <c r="AH361" i="2"/>
  <c r="AA361" i="2"/>
  <c r="AI361" i="2"/>
  <c r="AC361" i="2"/>
  <c r="AK361" i="2"/>
  <c r="AD361" i="2"/>
  <c r="AE361" i="2"/>
  <c r="X361" i="2"/>
  <c r="AF361" i="2"/>
  <c r="AB361" i="2"/>
  <c r="AJ361" i="2"/>
  <c r="AA339" i="2"/>
  <c r="AI339" i="2"/>
  <c r="AB339" i="2"/>
  <c r="AJ339" i="2"/>
  <c r="AC339" i="2"/>
  <c r="AK339" i="2"/>
  <c r="AE339" i="2"/>
  <c r="X339" i="2"/>
  <c r="AF339" i="2"/>
  <c r="Y339" i="2"/>
  <c r="AG339" i="2"/>
  <c r="Z339" i="2"/>
  <c r="AH339" i="2"/>
  <c r="AD339" i="2"/>
  <c r="AC341" i="2"/>
  <c r="AK341" i="2"/>
  <c r="AD341" i="2"/>
  <c r="AE341" i="2"/>
  <c r="Y341" i="2"/>
  <c r="AG341" i="2"/>
  <c r="Z341" i="2"/>
  <c r="AH341" i="2"/>
  <c r="AA341" i="2"/>
  <c r="AI341" i="2"/>
  <c r="AB341" i="2"/>
  <c r="AJ341" i="2"/>
  <c r="AF341" i="2"/>
  <c r="X341" i="2"/>
  <c r="AE327" i="2"/>
  <c r="X327" i="2"/>
  <c r="AF327" i="2"/>
  <c r="Y327" i="2"/>
  <c r="AG327" i="2"/>
  <c r="AA327" i="2"/>
  <c r="AI327" i="2"/>
  <c r="AB327" i="2"/>
  <c r="AJ327" i="2"/>
  <c r="AC327" i="2"/>
  <c r="AK327" i="2"/>
  <c r="AD327" i="2"/>
  <c r="Z327" i="2"/>
  <c r="AH327" i="2"/>
  <c r="X108" i="2"/>
  <c r="AF108" i="2"/>
  <c r="Y108" i="2"/>
  <c r="AG108" i="2"/>
  <c r="Z108" i="2"/>
  <c r="AH108" i="2"/>
  <c r="AB108" i="2"/>
  <c r="AJ108" i="2"/>
  <c r="AC108" i="2"/>
  <c r="AK108" i="2"/>
  <c r="AD108" i="2"/>
  <c r="AE108" i="2"/>
  <c r="AA108" i="2"/>
  <c r="AI108" i="2"/>
  <c r="Z110" i="2"/>
  <c r="AH110" i="2"/>
  <c r="AA110" i="2"/>
  <c r="AI110" i="2"/>
  <c r="AB110" i="2"/>
  <c r="AJ110" i="2"/>
  <c r="AD110" i="2"/>
  <c r="AE110" i="2"/>
  <c r="X110" i="2"/>
  <c r="AF110" i="2"/>
  <c r="Y110" i="2"/>
  <c r="AG110" i="2"/>
  <c r="AC110" i="2"/>
  <c r="AK110" i="2"/>
  <c r="O58" i="2"/>
  <c r="T58" i="2" s="1"/>
  <c r="W41" i="2" s="1"/>
  <c r="O398" i="2"/>
  <c r="T398" i="2" s="1"/>
  <c r="W264" i="2" s="1"/>
  <c r="O460" i="2"/>
  <c r="T460" i="2" s="1"/>
  <c r="W294" i="2" s="1"/>
  <c r="N617" i="2"/>
  <c r="O617" i="2"/>
  <c r="N633" i="2"/>
  <c r="O633" i="2"/>
  <c r="N649" i="2"/>
  <c r="O649" i="2"/>
  <c r="N689" i="2"/>
  <c r="O689" i="2"/>
  <c r="N759" i="2"/>
  <c r="O759" i="2"/>
  <c r="O66" i="2"/>
  <c r="T66" i="2" s="1"/>
  <c r="O260" i="2"/>
  <c r="O516" i="2"/>
  <c r="T516" i="2" s="1"/>
  <c r="O324" i="2"/>
  <c r="T324" i="2" s="1"/>
  <c r="W222" i="2" s="1"/>
  <c r="O374" i="2"/>
  <c r="T374" i="2" s="1"/>
  <c r="W250" i="2" s="1"/>
  <c r="O400" i="2"/>
  <c r="T400" i="2" s="1"/>
  <c r="O70" i="2"/>
  <c r="T70" i="2" s="1"/>
  <c r="W49" i="2" s="1"/>
  <c r="O156" i="2"/>
  <c r="T156" i="2" s="1"/>
  <c r="W109" i="2" s="1"/>
  <c r="O202" i="2"/>
  <c r="T202" i="2" s="1"/>
  <c r="O236" i="2"/>
  <c r="T236" i="2" s="1"/>
  <c r="W176" i="2" s="1"/>
  <c r="O288" i="2"/>
  <c r="T288" i="2" s="1"/>
  <c r="O394" i="2"/>
  <c r="T394" i="2" s="1"/>
  <c r="W261" i="2" s="1"/>
  <c r="O462" i="2"/>
  <c r="T462" i="2" s="1"/>
  <c r="W296" i="2" s="1"/>
  <c r="O496" i="2"/>
  <c r="T496" i="2" s="1"/>
  <c r="W308" i="2" s="1"/>
  <c r="O608" i="2"/>
  <c r="N771" i="2"/>
  <c r="O771" i="2"/>
  <c r="N793" i="2"/>
  <c r="O793" i="2"/>
  <c r="N809" i="2"/>
  <c r="O809" i="2"/>
  <c r="N825" i="2"/>
  <c r="O825" i="2"/>
  <c r="N841" i="2"/>
  <c r="O841" i="2"/>
  <c r="N634" i="2"/>
  <c r="O634" i="2"/>
  <c r="N863" i="2"/>
  <c r="O863" i="2"/>
  <c r="O914" i="2"/>
  <c r="N950" i="2"/>
  <c r="O950" i="2"/>
  <c r="N993" i="2"/>
  <c r="O993" i="2"/>
  <c r="N1017" i="2"/>
  <c r="O1017" i="2"/>
  <c r="O1036" i="2"/>
  <c r="Q1036" i="2"/>
  <c r="O1052" i="2"/>
  <c r="Q1052" i="2"/>
  <c r="O1068" i="2"/>
  <c r="Q1068" i="2"/>
  <c r="O1084" i="2"/>
  <c r="Q1084" i="2"/>
  <c r="O1100" i="2"/>
  <c r="Q1100" i="2"/>
  <c r="O1116" i="2"/>
  <c r="Q1116" i="2"/>
  <c r="N722" i="2"/>
  <c r="O722" i="2"/>
  <c r="O769" i="2"/>
  <c r="N769" i="2"/>
  <c r="O995" i="2"/>
  <c r="O72" i="2"/>
  <c r="T72" i="2" s="1"/>
  <c r="O522" i="2"/>
  <c r="T522" i="2" s="1"/>
  <c r="N905" i="2"/>
  <c r="O905" i="2"/>
  <c r="O164" i="2"/>
  <c r="T164" i="2" s="1"/>
  <c r="W117" i="2" s="1"/>
  <c r="N889" i="2"/>
  <c r="O889" i="2"/>
  <c r="N1008" i="2"/>
  <c r="O1008" i="2"/>
  <c r="O672" i="2"/>
  <c r="O140" i="2"/>
  <c r="T140" i="2" s="1"/>
  <c r="W96" i="2" s="1"/>
  <c r="O534" i="2"/>
  <c r="T534" i="2" s="1"/>
  <c r="W325" i="2" s="1"/>
  <c r="O870" i="2"/>
  <c r="O878" i="2"/>
  <c r="N915" i="2"/>
  <c r="O915" i="2"/>
  <c r="N1022" i="2"/>
  <c r="O1022" i="2"/>
  <c r="O1037" i="2"/>
  <c r="T1037" i="2" s="1"/>
  <c r="W646" i="2" s="1"/>
  <c r="O1131" i="2"/>
  <c r="T1131" i="2" s="1"/>
  <c r="W704" i="2" s="1"/>
  <c r="O1147" i="2"/>
  <c r="T1147" i="2" s="1"/>
  <c r="W715" i="2" s="1"/>
  <c r="O1179" i="2"/>
  <c r="O1315" i="2"/>
  <c r="O1339" i="2"/>
  <c r="O1347" i="2"/>
  <c r="O1395" i="2"/>
  <c r="O1403" i="2"/>
  <c r="O1419" i="2"/>
  <c r="O1435" i="2"/>
  <c r="N1476" i="2"/>
  <c r="O1476" i="2"/>
  <c r="N1492" i="2"/>
  <c r="O1492" i="2"/>
  <c r="N1508" i="2"/>
  <c r="O1508" i="2"/>
  <c r="N1524" i="2"/>
  <c r="O1524" i="2"/>
  <c r="N1540" i="2"/>
  <c r="O1540" i="2"/>
  <c r="N1556" i="2"/>
  <c r="O1556" i="2"/>
  <c r="N1572" i="2"/>
  <c r="O1572" i="2"/>
  <c r="N1588" i="2"/>
  <c r="O1588" i="2"/>
  <c r="N1604" i="2"/>
  <c r="O1604" i="2"/>
  <c r="N1620" i="2"/>
  <c r="O1620" i="2"/>
  <c r="N1636" i="2"/>
  <c r="O1636" i="2"/>
  <c r="N1652" i="2"/>
  <c r="O1652" i="2"/>
  <c r="N1668" i="2"/>
  <c r="O1668" i="2"/>
  <c r="N1684" i="2"/>
  <c r="O1684" i="2"/>
  <c r="N1700" i="2"/>
  <c r="O1700" i="2"/>
  <c r="N1716" i="2"/>
  <c r="O1716" i="2"/>
  <c r="N1732" i="2"/>
  <c r="O1732" i="2"/>
  <c r="N1748" i="2"/>
  <c r="O1748" i="2"/>
  <c r="N1764" i="2"/>
  <c r="O1764" i="2"/>
  <c r="N1780" i="2"/>
  <c r="O1780" i="2"/>
  <c r="N1796" i="2"/>
  <c r="O1796" i="2"/>
  <c r="N1812" i="2"/>
  <c r="O1812" i="2"/>
  <c r="N1828" i="2"/>
  <c r="O1828" i="2"/>
  <c r="N1844" i="2"/>
  <c r="O1844" i="2"/>
  <c r="N1860" i="2"/>
  <c r="O1860" i="2"/>
  <c r="N1876" i="2"/>
  <c r="O1876" i="2"/>
  <c r="N1892" i="2"/>
  <c r="O1892" i="2"/>
  <c r="N1908" i="2"/>
  <c r="O1908" i="2"/>
  <c r="N1924" i="2"/>
  <c r="O1924" i="2"/>
  <c r="N1940" i="2"/>
  <c r="O1940" i="2"/>
  <c r="N1956" i="2"/>
  <c r="O1956" i="2"/>
  <c r="N1972" i="2"/>
  <c r="O1972" i="2"/>
  <c r="N1988" i="2"/>
  <c r="O1988" i="2"/>
  <c r="N2004" i="2"/>
  <c r="O2004" i="2"/>
  <c r="N2020" i="2"/>
  <c r="O2020" i="2"/>
  <c r="N2050" i="2"/>
  <c r="O2050" i="2"/>
  <c r="N2114" i="2"/>
  <c r="O2114" i="2"/>
  <c r="N2133" i="2"/>
  <c r="O2133" i="2"/>
  <c r="N2387" i="2"/>
  <c r="O2387" i="2"/>
  <c r="N2411" i="2"/>
  <c r="O2411" i="2"/>
  <c r="N2439" i="2"/>
  <c r="O2439" i="2"/>
  <c r="N2463" i="2"/>
  <c r="O2463" i="2"/>
  <c r="N2495" i="2"/>
  <c r="O2495" i="2"/>
  <c r="N2527" i="2"/>
  <c r="O2527" i="2"/>
  <c r="N2626" i="2"/>
  <c r="O2626" i="2"/>
  <c r="N2836" i="2"/>
  <c r="O2836" i="2"/>
  <c r="N2888" i="2"/>
  <c r="O2888" i="2"/>
  <c r="N2936" i="2"/>
  <c r="O2936" i="2"/>
  <c r="N2994" i="2"/>
  <c r="O2994" i="2"/>
  <c r="N3100" i="2"/>
  <c r="O3100" i="2"/>
  <c r="N3200" i="2"/>
  <c r="O3200" i="2"/>
  <c r="N3276" i="2"/>
  <c r="O3276" i="2"/>
  <c r="N3372" i="2"/>
  <c r="O3372" i="2"/>
  <c r="O3466" i="2"/>
  <c r="N3466" i="2"/>
  <c r="O3600" i="2"/>
  <c r="N3600" i="2"/>
  <c r="O3678" i="2"/>
  <c r="N3678" i="2"/>
  <c r="O3798" i="2"/>
  <c r="N3798" i="2"/>
  <c r="O947" i="2"/>
  <c r="O1483" i="2"/>
  <c r="O1847" i="2"/>
  <c r="O1943" i="2"/>
  <c r="N2370" i="2"/>
  <c r="O2370" i="2"/>
  <c r="O1597" i="2"/>
  <c r="O1931" i="2"/>
  <c r="N2047" i="2"/>
  <c r="O2047" i="2"/>
  <c r="N2063" i="2"/>
  <c r="O2063" i="2"/>
  <c r="N2079" i="2"/>
  <c r="O2079" i="2"/>
  <c r="N2095" i="2"/>
  <c r="O2095" i="2"/>
  <c r="N2111" i="2"/>
  <c r="O2111" i="2"/>
  <c r="N2140" i="2"/>
  <c r="O2140" i="2"/>
  <c r="O2336" i="2"/>
  <c r="T2336" i="2" s="1"/>
  <c r="W1343" i="2" s="1"/>
  <c r="O2360" i="2"/>
  <c r="T2360" i="2" s="1"/>
  <c r="N2448" i="2"/>
  <c r="O2448" i="2"/>
  <c r="N2078" i="2"/>
  <c r="O2078" i="2"/>
  <c r="N2110" i="2"/>
  <c r="O2110" i="2"/>
  <c r="N2132" i="2"/>
  <c r="O2132" i="2"/>
  <c r="O1599" i="2"/>
  <c r="N2445" i="2"/>
  <c r="O2445" i="2"/>
  <c r="N2517" i="2"/>
  <c r="O2517" i="2"/>
  <c r="O2537" i="2"/>
  <c r="N2537" i="2"/>
  <c r="O2559" i="2"/>
  <c r="N2559" i="2"/>
  <c r="O2591" i="2"/>
  <c r="N2591" i="2"/>
  <c r="O2617" i="2"/>
  <c r="N2617" i="2"/>
  <c r="O2651" i="2"/>
  <c r="N2651" i="2"/>
  <c r="O2733" i="2"/>
  <c r="N2733" i="2"/>
  <c r="O2755" i="2"/>
  <c r="N2755" i="2"/>
  <c r="O2771" i="2"/>
  <c r="N2771" i="2"/>
  <c r="O2803" i="2"/>
  <c r="N2803" i="2"/>
  <c r="O2819" i="2"/>
  <c r="N2819" i="2"/>
  <c r="O2835" i="2"/>
  <c r="N2835" i="2"/>
  <c r="O2851" i="2"/>
  <c r="N2851" i="2"/>
  <c r="O2867" i="2"/>
  <c r="N2867" i="2"/>
  <c r="O2883" i="2"/>
  <c r="N2883" i="2"/>
  <c r="O2899" i="2"/>
  <c r="N2899" i="2"/>
  <c r="O2915" i="2"/>
  <c r="N2915" i="2"/>
  <c r="O2931" i="2"/>
  <c r="N2931" i="2"/>
  <c r="O2947" i="2"/>
  <c r="N2947" i="2"/>
  <c r="O2963" i="2"/>
  <c r="N2963" i="2"/>
  <c r="O2987" i="2"/>
  <c r="N2987" i="2"/>
  <c r="O3011" i="2"/>
  <c r="N3011" i="2"/>
  <c r="O3027" i="2"/>
  <c r="N3027" i="2"/>
  <c r="O3045" i="2"/>
  <c r="N3045" i="2"/>
  <c r="O3061" i="2"/>
  <c r="N3061" i="2"/>
  <c r="O3081" i="2"/>
  <c r="N3081" i="2"/>
  <c r="O3099" i="2"/>
  <c r="N3099" i="2"/>
  <c r="O3119" i="2"/>
  <c r="N3119" i="2"/>
  <c r="O3139" i="2"/>
  <c r="N3139" i="2"/>
  <c r="O3157" i="2"/>
  <c r="N3157" i="2"/>
  <c r="O3173" i="2"/>
  <c r="N3173" i="2"/>
  <c r="O3189" i="2"/>
  <c r="N3189" i="2"/>
  <c r="O3205" i="2"/>
  <c r="N3205" i="2"/>
  <c r="O3221" i="2"/>
  <c r="N3221" i="2"/>
  <c r="O3241" i="2"/>
  <c r="N3241" i="2"/>
  <c r="O3257" i="2"/>
  <c r="N3257" i="2"/>
  <c r="O3273" i="2"/>
  <c r="N3273" i="2"/>
  <c r="O3289" i="2"/>
  <c r="N3289" i="2"/>
  <c r="O3305" i="2"/>
  <c r="N3305" i="2"/>
  <c r="O3321" i="2"/>
  <c r="N3321" i="2"/>
  <c r="O3339" i="2"/>
  <c r="N3339" i="2"/>
  <c r="O3357" i="2"/>
  <c r="N3357" i="2"/>
  <c r="O3373" i="2"/>
  <c r="N3373" i="2"/>
  <c r="O3389" i="2"/>
  <c r="N3389" i="2"/>
  <c r="O3405" i="2"/>
  <c r="N3405" i="2"/>
  <c r="O3423" i="2"/>
  <c r="N3423" i="2"/>
  <c r="O3445" i="2"/>
  <c r="N3445" i="2"/>
  <c r="O3467" i="2"/>
  <c r="N3467" i="2"/>
  <c r="O3483" i="2"/>
  <c r="N3483" i="2"/>
  <c r="O3505" i="2"/>
  <c r="N3505" i="2"/>
  <c r="O3525" i="2"/>
  <c r="N3525" i="2"/>
  <c r="O3541" i="2"/>
  <c r="N3541" i="2"/>
  <c r="O3557" i="2"/>
  <c r="N3557" i="2"/>
  <c r="O3581" i="2"/>
  <c r="N3581" i="2"/>
  <c r="O3601" i="2"/>
  <c r="N3601" i="2"/>
  <c r="O3617" i="2"/>
  <c r="N3617" i="2"/>
  <c r="O3633" i="2"/>
  <c r="N3633" i="2"/>
  <c r="O3655" i="2"/>
  <c r="N3655" i="2"/>
  <c r="O3683" i="2"/>
  <c r="N3683" i="2"/>
  <c r="O3707" i="2"/>
  <c r="N3707" i="2"/>
  <c r="O3727" i="2"/>
  <c r="N3727" i="2"/>
  <c r="O3743" i="2"/>
  <c r="N3743" i="2"/>
  <c r="O3761" i="2"/>
  <c r="N3761" i="2"/>
  <c r="O3789" i="2"/>
  <c r="N3789" i="2"/>
  <c r="O3805" i="2"/>
  <c r="N3805" i="2"/>
  <c r="O3827" i="2"/>
  <c r="N3827" i="2"/>
  <c r="O3849" i="2"/>
  <c r="N3849" i="2"/>
  <c r="O3885" i="2"/>
  <c r="N3885" i="2"/>
  <c r="O3921" i="2"/>
  <c r="N3921" i="2"/>
  <c r="O3959" i="2"/>
  <c r="N3959" i="2"/>
  <c r="O3995" i="2"/>
  <c r="N3995" i="2"/>
  <c r="O1725" i="2"/>
  <c r="O1817" i="2"/>
  <c r="N2166" i="2"/>
  <c r="O2166" i="2"/>
  <c r="N2192" i="2"/>
  <c r="O2192" i="2"/>
  <c r="N2310" i="2"/>
  <c r="O2310" i="2"/>
  <c r="N2358" i="2"/>
  <c r="O2358" i="2"/>
  <c r="O939" i="2"/>
  <c r="N2069" i="2"/>
  <c r="O2069" i="2"/>
  <c r="N2085" i="2"/>
  <c r="O2085" i="2"/>
  <c r="N2212" i="2"/>
  <c r="O2212" i="2"/>
  <c r="N2246" i="2"/>
  <c r="O2246" i="2"/>
  <c r="N2126" i="2"/>
  <c r="O2126" i="2"/>
  <c r="O2313" i="2"/>
  <c r="T2313" i="2" s="1"/>
  <c r="W1324" i="2" s="1"/>
  <c r="O2560" i="2"/>
  <c r="T2560" i="2" s="1"/>
  <c r="W1504" i="2" s="1"/>
  <c r="O2804" i="2"/>
  <c r="T2804" i="2" s="1"/>
  <c r="W1686" i="2" s="1"/>
  <c r="O2886" i="2"/>
  <c r="T2886" i="2" s="1"/>
  <c r="W1715" i="2" s="1"/>
  <c r="O3110" i="2"/>
  <c r="T3110" i="2" s="1"/>
  <c r="W1814" i="2" s="1"/>
  <c r="O3242" i="2"/>
  <c r="T3242" i="2" s="1"/>
  <c r="W1874" i="2" s="1"/>
  <c r="O3286" i="2"/>
  <c r="T3286" i="2" s="1"/>
  <c r="W1893" i="2" s="1"/>
  <c r="O3406" i="2"/>
  <c r="T3406" i="2" s="1"/>
  <c r="W1944" i="2" s="1"/>
  <c r="O3910" i="2"/>
  <c r="N3910" i="2"/>
  <c r="O3926" i="2"/>
  <c r="N3926" i="2"/>
  <c r="O3998" i="2"/>
  <c r="N3998" i="2"/>
  <c r="O4244" i="2"/>
  <c r="N4244" i="2"/>
  <c r="N4271" i="2"/>
  <c r="O4271" i="2"/>
  <c r="N4342" i="2"/>
  <c r="O4342" i="2"/>
  <c r="N4360" i="2"/>
  <c r="O4360" i="2"/>
  <c r="N127" i="2"/>
  <c r="O127" i="2"/>
  <c r="N111" i="2"/>
  <c r="O111" i="2"/>
  <c r="N95" i="2"/>
  <c r="O95" i="2"/>
  <c r="N79" i="2"/>
  <c r="O79" i="2"/>
  <c r="N63" i="2"/>
  <c r="O63" i="2"/>
  <c r="N47" i="2"/>
  <c r="O47" i="2"/>
  <c r="N31" i="2"/>
  <c r="O31" i="2"/>
  <c r="N15" i="2"/>
  <c r="O15" i="2"/>
  <c r="N5134" i="2"/>
  <c r="O5134" i="2"/>
  <c r="N5148" i="2"/>
  <c r="O5148" i="2"/>
  <c r="O2492" i="2"/>
  <c r="T2492" i="2" s="1"/>
  <c r="W1445" i="2" s="1"/>
  <c r="O2568" i="2"/>
  <c r="T2568" i="2" s="1"/>
  <c r="O2908" i="2"/>
  <c r="T2908" i="2" s="1"/>
  <c r="O3510" i="2"/>
  <c r="T3510" i="2" s="1"/>
  <c r="W1998" i="2" s="1"/>
  <c r="O3866" i="2"/>
  <c r="N3866" i="2"/>
  <c r="N4199" i="2"/>
  <c r="O4199" i="2"/>
  <c r="N4424" i="2"/>
  <c r="O4424" i="2"/>
  <c r="N4458" i="2"/>
  <c r="O4458" i="2"/>
  <c r="N4466" i="2"/>
  <c r="O4466" i="2"/>
  <c r="N4474" i="2"/>
  <c r="O4474" i="2"/>
  <c r="N4484" i="2"/>
  <c r="O4484" i="2"/>
  <c r="N4510" i="2"/>
  <c r="O4510" i="2"/>
  <c r="N4530" i="2"/>
  <c r="O4530" i="2"/>
  <c r="O5128" i="2"/>
  <c r="N5128" i="2"/>
  <c r="N5144" i="2"/>
  <c r="O5144" i="2"/>
  <c r="O2338" i="2"/>
  <c r="T2338" i="2" s="1"/>
  <c r="W1344" i="2" s="1"/>
  <c r="O2574" i="2"/>
  <c r="T2574" i="2" s="1"/>
  <c r="W1513" i="2" s="1"/>
  <c r="O2616" i="2"/>
  <c r="T2616" i="2" s="1"/>
  <c r="O2752" i="2"/>
  <c r="T2752" i="2" s="1"/>
  <c r="O2922" i="2"/>
  <c r="T2922" i="2" s="1"/>
  <c r="W1727" i="2" s="1"/>
  <c r="O2956" i="2"/>
  <c r="T2956" i="2" s="1"/>
  <c r="W1739" i="2" s="1"/>
  <c r="O3008" i="2"/>
  <c r="T3008" i="2" s="1"/>
  <c r="W1766" i="2" s="1"/>
  <c r="O3190" i="2"/>
  <c r="T3190" i="2" s="1"/>
  <c r="W1853" i="2" s="1"/>
  <c r="O3250" i="2"/>
  <c r="T3250" i="2" s="1"/>
  <c r="W1877" i="2" s="1"/>
  <c r="O3592" i="2"/>
  <c r="T3592" i="2" s="1"/>
  <c r="W2043" i="2" s="1"/>
  <c r="O3638" i="2"/>
  <c r="T3638" i="2" s="1"/>
  <c r="W2064" i="2" s="1"/>
  <c r="O3824" i="2"/>
  <c r="T3824" i="2" s="1"/>
  <c r="W2166" i="2" s="1"/>
  <c r="O3909" i="2"/>
  <c r="N3909" i="2"/>
  <c r="O4230" i="2"/>
  <c r="N4230" i="2"/>
  <c r="O4262" i="2"/>
  <c r="N4262" i="2"/>
  <c r="O4302" i="2"/>
  <c r="N4302" i="2"/>
  <c r="O2472" i="2"/>
  <c r="T2472" i="2" s="1"/>
  <c r="W1425" i="2" s="1"/>
  <c r="O2504" i="2"/>
  <c r="T2504" i="2" s="1"/>
  <c r="W1457" i="2" s="1"/>
  <c r="O2604" i="2"/>
  <c r="T2604" i="2" s="1"/>
  <c r="W1537" i="2" s="1"/>
  <c r="O2662" i="2"/>
  <c r="T2662" i="2" s="1"/>
  <c r="W1576" i="2" s="1"/>
  <c r="O2722" i="2"/>
  <c r="T2722" i="2" s="1"/>
  <c r="W1632" i="2" s="1"/>
  <c r="O3112" i="2"/>
  <c r="T3112" i="2" s="1"/>
  <c r="W1815" i="2" s="1"/>
  <c r="O3618" i="2"/>
  <c r="T3618" i="2" s="1"/>
  <c r="W2053" i="2" s="1"/>
  <c r="O3940" i="2"/>
  <c r="N3940" i="2"/>
  <c r="O2696" i="2"/>
  <c r="T2696" i="2" s="1"/>
  <c r="W1606" i="2" s="1"/>
  <c r="O2794" i="2"/>
  <c r="T2794" i="2" s="1"/>
  <c r="W1681" i="2" s="1"/>
  <c r="O2828" i="2"/>
  <c r="T2828" i="2" s="1"/>
  <c r="W1695" i="2" s="1"/>
  <c r="O2910" i="2"/>
  <c r="T2910" i="2" s="1"/>
  <c r="W1723" i="2" s="1"/>
  <c r="O3302" i="2"/>
  <c r="T3302" i="2" s="1"/>
  <c r="W1899" i="2" s="1"/>
  <c r="O3404" i="2"/>
  <c r="T3404" i="2" s="1"/>
  <c r="W1943" i="2" s="1"/>
  <c r="O3836" i="2"/>
  <c r="T3836" i="2" s="1"/>
  <c r="W2172" i="2" s="1"/>
  <c r="O3954" i="2"/>
  <c r="N3954" i="2"/>
  <c r="O3964" i="2"/>
  <c r="N3964" i="2"/>
  <c r="N4235" i="2"/>
  <c r="O4235" i="2"/>
  <c r="N4312" i="2"/>
  <c r="O4312" i="2"/>
  <c r="O2618" i="2"/>
  <c r="T2618" i="2" s="1"/>
  <c r="W1544" i="2" s="1"/>
  <c r="O2850" i="2"/>
  <c r="T2850" i="2" s="1"/>
  <c r="O2884" i="2"/>
  <c r="T2884" i="2" s="1"/>
  <c r="O3068" i="2"/>
  <c r="T3068" i="2" s="1"/>
  <c r="W1796" i="2" s="1"/>
  <c r="O3220" i="2"/>
  <c r="T3220" i="2" s="1"/>
  <c r="W1864" i="2" s="1"/>
  <c r="O3240" i="2"/>
  <c r="T3240" i="2" s="1"/>
  <c r="W1873" i="2" s="1"/>
  <c r="O3702" i="2"/>
  <c r="T3702" i="2" s="1"/>
  <c r="W2100" i="2" s="1"/>
  <c r="O3848" i="2"/>
  <c r="N3848" i="2"/>
  <c r="O3875" i="2"/>
  <c r="N3875" i="2"/>
  <c r="N4195" i="2"/>
  <c r="O4195" i="2"/>
  <c r="N4291" i="2"/>
  <c r="O4291" i="2"/>
  <c r="O2864" i="2"/>
  <c r="T2864" i="2" s="1"/>
  <c r="W1707" i="2" s="1"/>
  <c r="O3438" i="2"/>
  <c r="T3438" i="2" s="1"/>
  <c r="W1962" i="2" s="1"/>
  <c r="O3580" i="2"/>
  <c r="T3580" i="2" s="1"/>
  <c r="W2036" i="2" s="1"/>
  <c r="O3640" i="2"/>
  <c r="T3640" i="2" s="1"/>
  <c r="W2065" i="2" s="1"/>
  <c r="O3946" i="2"/>
  <c r="N3946" i="2"/>
  <c r="O3960" i="2"/>
  <c r="N3960" i="2"/>
  <c r="N4285" i="2"/>
  <c r="O4285" i="2"/>
  <c r="N4321" i="2"/>
  <c r="O4321" i="2"/>
  <c r="N4367" i="2"/>
  <c r="O4367" i="2"/>
  <c r="O2974" i="2"/>
  <c r="T2974" i="2" s="1"/>
  <c r="O2998" i="2"/>
  <c r="T2998" i="2" s="1"/>
  <c r="W1760" i="2" s="1"/>
  <c r="O3496" i="2"/>
  <c r="T3496" i="2" s="1"/>
  <c r="W1990" i="2" s="1"/>
  <c r="O3784" i="2"/>
  <c r="T3784" i="2" s="1"/>
  <c r="W2147" i="2" s="1"/>
  <c r="O3838" i="2"/>
  <c r="T3838" i="2" s="1"/>
  <c r="W2173" i="2" s="1"/>
  <c r="N4245" i="2"/>
  <c r="O4245" i="2"/>
  <c r="O4518" i="2"/>
  <c r="T4518" i="2" s="1"/>
  <c r="O4317" i="2"/>
  <c r="T4317" i="2" s="1"/>
  <c r="W2460" i="2" s="1"/>
  <c r="O4478" i="2"/>
  <c r="T4478" i="2" s="1"/>
  <c r="O4538" i="2"/>
  <c r="T4538" i="2" s="1"/>
  <c r="O4408" i="2"/>
  <c r="T4408" i="2" s="1"/>
  <c r="O4452" i="2"/>
  <c r="T4452" i="2" s="1"/>
  <c r="O4325" i="2"/>
  <c r="T4325" i="2" s="1"/>
  <c r="O4418" i="2"/>
  <c r="T4418" i="2" s="1"/>
  <c r="N149" i="2"/>
  <c r="O149" i="2"/>
  <c r="N181" i="2"/>
  <c r="O181" i="2"/>
  <c r="N213" i="2"/>
  <c r="O213" i="2"/>
  <c r="N245" i="2"/>
  <c r="O245" i="2"/>
  <c r="N277" i="2"/>
  <c r="O277" i="2"/>
  <c r="N309" i="2"/>
  <c r="O309" i="2"/>
  <c r="N357" i="2"/>
  <c r="O357" i="2"/>
  <c r="N389" i="2"/>
  <c r="O389" i="2"/>
  <c r="N421" i="2"/>
  <c r="O421" i="2"/>
  <c r="N453" i="2"/>
  <c r="O453" i="2"/>
  <c r="N469" i="2"/>
  <c r="O469" i="2"/>
  <c r="N485" i="2"/>
  <c r="O485" i="2"/>
  <c r="N501" i="2"/>
  <c r="O501" i="2"/>
  <c r="N517" i="2"/>
  <c r="O517" i="2"/>
  <c r="N533" i="2"/>
  <c r="O533" i="2"/>
  <c r="N549" i="2"/>
  <c r="O549" i="2"/>
  <c r="N565" i="2"/>
  <c r="O565" i="2"/>
  <c r="N583" i="2"/>
  <c r="O583" i="2"/>
  <c r="N599" i="2"/>
  <c r="O599" i="2"/>
  <c r="N615" i="2"/>
  <c r="O615" i="2"/>
  <c r="O52" i="2"/>
  <c r="T52" i="2" s="1"/>
  <c r="W37" i="2" s="1"/>
  <c r="O554" i="2"/>
  <c r="N629" i="2"/>
  <c r="O629" i="2"/>
  <c r="N638" i="2"/>
  <c r="O638" i="2"/>
  <c r="O760" i="2"/>
  <c r="N760" i="2"/>
  <c r="O80" i="2"/>
  <c r="T80" i="2" s="1"/>
  <c r="O186" i="2"/>
  <c r="T186" i="2" s="1"/>
  <c r="O302" i="2"/>
  <c r="T302" i="2" s="1"/>
  <c r="W209" i="2" s="1"/>
  <c r="O334" i="2"/>
  <c r="T334" i="2" s="1"/>
  <c r="W228" i="2" s="1"/>
  <c r="O498" i="2"/>
  <c r="T498" i="2" s="1"/>
  <c r="W309" i="2" s="1"/>
  <c r="N627" i="2"/>
  <c r="O627" i="2"/>
  <c r="N643" i="2"/>
  <c r="O643" i="2"/>
  <c r="N659" i="2"/>
  <c r="O659" i="2"/>
  <c r="N731" i="2"/>
  <c r="O731" i="2"/>
  <c r="N735" i="2"/>
  <c r="O735" i="2"/>
  <c r="N739" i="2"/>
  <c r="O739" i="2"/>
  <c r="N743" i="2"/>
  <c r="O743" i="2"/>
  <c r="N747" i="2"/>
  <c r="O747" i="2"/>
  <c r="N751" i="2"/>
  <c r="O751" i="2"/>
  <c r="AB1115" i="2"/>
  <c r="AJ1115" i="2"/>
  <c r="AC1115" i="2"/>
  <c r="AK1115" i="2"/>
  <c r="AD1115" i="2"/>
  <c r="X1115" i="2"/>
  <c r="AF1115" i="2"/>
  <c r="Y1115" i="2"/>
  <c r="AG1115" i="2"/>
  <c r="Z1115" i="2"/>
  <c r="AH1115" i="2"/>
  <c r="AA1115" i="2"/>
  <c r="AI1115" i="2"/>
  <c r="AE1115" i="2"/>
  <c r="AC2480" i="2"/>
  <c r="AK2480" i="2"/>
  <c r="AD2480" i="2"/>
  <c r="AE2480" i="2"/>
  <c r="Y2480" i="2"/>
  <c r="AG2480" i="2"/>
  <c r="Z2480" i="2"/>
  <c r="AH2480" i="2"/>
  <c r="AA2480" i="2"/>
  <c r="AI2480" i="2"/>
  <c r="AB2480" i="2"/>
  <c r="AJ2480" i="2"/>
  <c r="X2480" i="2"/>
  <c r="AF2480" i="2"/>
  <c r="AB1083" i="2"/>
  <c r="AJ1083" i="2"/>
  <c r="AC1083" i="2"/>
  <c r="AK1083" i="2"/>
  <c r="AD1083" i="2"/>
  <c r="X1083" i="2"/>
  <c r="AF1083" i="2"/>
  <c r="Y1083" i="2"/>
  <c r="AG1083" i="2"/>
  <c r="Z1083" i="2"/>
  <c r="AH1083" i="2"/>
  <c r="AA1083" i="2"/>
  <c r="AI1083" i="2"/>
  <c r="AE1083" i="2"/>
  <c r="AB843" i="2"/>
  <c r="AJ843" i="2"/>
  <c r="AC843" i="2"/>
  <c r="AK843" i="2"/>
  <c r="AD843" i="2"/>
  <c r="X843" i="2"/>
  <c r="AF843" i="2"/>
  <c r="Y843" i="2"/>
  <c r="AG843" i="2"/>
  <c r="Z843" i="2"/>
  <c r="AH843" i="2"/>
  <c r="AA843" i="2"/>
  <c r="AI843" i="2"/>
  <c r="AE843" i="2"/>
  <c r="AB1107" i="2"/>
  <c r="AJ1107" i="2"/>
  <c r="AC1107" i="2"/>
  <c r="AK1107" i="2"/>
  <c r="AD1107" i="2"/>
  <c r="X1107" i="2"/>
  <c r="AF1107" i="2"/>
  <c r="Y1107" i="2"/>
  <c r="AG1107" i="2"/>
  <c r="Z1107" i="2"/>
  <c r="AH1107" i="2"/>
  <c r="AA1107" i="2"/>
  <c r="AI1107" i="2"/>
  <c r="AE1107" i="2"/>
  <c r="AB803" i="2"/>
  <c r="AJ803" i="2"/>
  <c r="AC803" i="2"/>
  <c r="AK803" i="2"/>
  <c r="AD803" i="2"/>
  <c r="X803" i="2"/>
  <c r="AF803" i="2"/>
  <c r="Y803" i="2"/>
  <c r="AG803" i="2"/>
  <c r="Z803" i="2"/>
  <c r="AH803" i="2"/>
  <c r="AA803" i="2"/>
  <c r="AI803" i="2"/>
  <c r="AE803" i="2"/>
  <c r="AB609" i="2"/>
  <c r="AJ609" i="2"/>
  <c r="AC609" i="2"/>
  <c r="AK609" i="2"/>
  <c r="AD609" i="2"/>
  <c r="X609" i="2"/>
  <c r="AF609" i="2"/>
  <c r="Y609" i="2"/>
  <c r="AG609" i="2"/>
  <c r="Z609" i="2"/>
  <c r="AH609" i="2"/>
  <c r="AA609" i="2"/>
  <c r="AI609" i="2"/>
  <c r="AE609" i="2"/>
  <c r="AB755" i="2"/>
  <c r="AJ755" i="2"/>
  <c r="AC755" i="2"/>
  <c r="AK755" i="2"/>
  <c r="AD755" i="2"/>
  <c r="X755" i="2"/>
  <c r="AF755" i="2"/>
  <c r="Y755" i="2"/>
  <c r="AG755" i="2"/>
  <c r="Z755" i="2"/>
  <c r="AH755" i="2"/>
  <c r="AA755" i="2"/>
  <c r="AI755" i="2"/>
  <c r="AE755" i="2"/>
  <c r="X1103" i="2"/>
  <c r="AF1103" i="2"/>
  <c r="Y1103" i="2"/>
  <c r="AG1103" i="2"/>
  <c r="Z1103" i="2"/>
  <c r="AH1103" i="2"/>
  <c r="AB1103" i="2"/>
  <c r="AJ1103" i="2"/>
  <c r="AC1103" i="2"/>
  <c r="AK1103" i="2"/>
  <c r="AD1103" i="2"/>
  <c r="AE1103" i="2"/>
  <c r="AA1103" i="2"/>
  <c r="AI1103" i="2"/>
  <c r="X1039" i="2"/>
  <c r="AF1039" i="2"/>
  <c r="Y1039" i="2"/>
  <c r="AG1039" i="2"/>
  <c r="Z1039" i="2"/>
  <c r="AH1039" i="2"/>
  <c r="AB1039" i="2"/>
  <c r="AJ1039" i="2"/>
  <c r="AC1039" i="2"/>
  <c r="AK1039" i="2"/>
  <c r="AD1039" i="2"/>
  <c r="AE1039" i="2"/>
  <c r="AA1039" i="2"/>
  <c r="AI1039" i="2"/>
  <c r="X975" i="2"/>
  <c r="AF975" i="2"/>
  <c r="Y975" i="2"/>
  <c r="AG975" i="2"/>
  <c r="Z975" i="2"/>
  <c r="AH975" i="2"/>
  <c r="AB975" i="2"/>
  <c r="AJ975" i="2"/>
  <c r="AC975" i="2"/>
  <c r="AK975" i="2"/>
  <c r="AD975" i="2"/>
  <c r="AE975" i="2"/>
  <c r="AA975" i="2"/>
  <c r="AI975" i="2"/>
  <c r="X911" i="2"/>
  <c r="AF911" i="2"/>
  <c r="Y911" i="2"/>
  <c r="AG911" i="2"/>
  <c r="Z911" i="2"/>
  <c r="AH911" i="2"/>
  <c r="AB911" i="2"/>
  <c r="AJ911" i="2"/>
  <c r="AC911" i="2"/>
  <c r="AK911" i="2"/>
  <c r="AD911" i="2"/>
  <c r="AE911" i="2"/>
  <c r="AA911" i="2"/>
  <c r="AI911" i="2"/>
  <c r="X847" i="2"/>
  <c r="AF847" i="2"/>
  <c r="Y847" i="2"/>
  <c r="AG847" i="2"/>
  <c r="Z847" i="2"/>
  <c r="AH847" i="2"/>
  <c r="AB847" i="2"/>
  <c r="AJ847" i="2"/>
  <c r="AC847" i="2"/>
  <c r="AK847" i="2"/>
  <c r="AD847" i="2"/>
  <c r="AE847" i="2"/>
  <c r="AA847" i="2"/>
  <c r="AI847" i="2"/>
  <c r="X783" i="2"/>
  <c r="AF783" i="2"/>
  <c r="Y783" i="2"/>
  <c r="AG783" i="2"/>
  <c r="Z783" i="2"/>
  <c r="AH783" i="2"/>
  <c r="AB783" i="2"/>
  <c r="AJ783" i="2"/>
  <c r="AC783" i="2"/>
  <c r="AK783" i="2"/>
  <c r="AD783" i="2"/>
  <c r="AE783" i="2"/>
  <c r="AA783" i="2"/>
  <c r="AI783" i="2"/>
  <c r="Y1120" i="2"/>
  <c r="AG1120" i="2"/>
  <c r="Z1120" i="2"/>
  <c r="AH1120" i="2"/>
  <c r="AA1120" i="2"/>
  <c r="AI1120" i="2"/>
  <c r="AC1120" i="2"/>
  <c r="AK1120" i="2"/>
  <c r="AD1120" i="2"/>
  <c r="AE1120" i="2"/>
  <c r="X1120" i="2"/>
  <c r="AF1120" i="2"/>
  <c r="AB1120" i="2"/>
  <c r="AJ1120" i="2"/>
  <c r="Y1056" i="2"/>
  <c r="AG1056" i="2"/>
  <c r="Z1056" i="2"/>
  <c r="AH1056" i="2"/>
  <c r="AA1056" i="2"/>
  <c r="AI1056" i="2"/>
  <c r="AC1056" i="2"/>
  <c r="AK1056" i="2"/>
  <c r="AD1056" i="2"/>
  <c r="AE1056" i="2"/>
  <c r="X1056" i="2"/>
  <c r="AF1056" i="2"/>
  <c r="AB1056" i="2"/>
  <c r="AJ1056" i="2"/>
  <c r="Y992" i="2"/>
  <c r="AG992" i="2"/>
  <c r="Z992" i="2"/>
  <c r="AH992" i="2"/>
  <c r="AA992" i="2"/>
  <c r="AI992" i="2"/>
  <c r="AC992" i="2"/>
  <c r="AK992" i="2"/>
  <c r="AD992" i="2"/>
  <c r="AE992" i="2"/>
  <c r="X992" i="2"/>
  <c r="AF992" i="2"/>
  <c r="AB992" i="2"/>
  <c r="AJ992" i="2"/>
  <c r="Y928" i="2"/>
  <c r="AG928" i="2"/>
  <c r="Z928" i="2"/>
  <c r="AH928" i="2"/>
  <c r="AA928" i="2"/>
  <c r="AI928" i="2"/>
  <c r="AC928" i="2"/>
  <c r="AK928" i="2"/>
  <c r="AD928" i="2"/>
  <c r="AE928" i="2"/>
  <c r="X928" i="2"/>
  <c r="AF928" i="2"/>
  <c r="AB928" i="2"/>
  <c r="AJ928" i="2"/>
  <c r="Y864" i="2"/>
  <c r="AG864" i="2"/>
  <c r="Z864" i="2"/>
  <c r="AH864" i="2"/>
  <c r="AA864" i="2"/>
  <c r="AI864" i="2"/>
  <c r="AC864" i="2"/>
  <c r="AK864" i="2"/>
  <c r="AD864" i="2"/>
  <c r="AE864" i="2"/>
  <c r="X864" i="2"/>
  <c r="AF864" i="2"/>
  <c r="AB864" i="2"/>
  <c r="AJ864" i="2"/>
  <c r="Y800" i="2"/>
  <c r="AG800" i="2"/>
  <c r="Z800" i="2"/>
  <c r="AH800" i="2"/>
  <c r="AA800" i="2"/>
  <c r="AI800" i="2"/>
  <c r="AC800" i="2"/>
  <c r="AK800" i="2"/>
  <c r="AD800" i="2"/>
  <c r="AE800" i="2"/>
  <c r="X800" i="2"/>
  <c r="AF800" i="2"/>
  <c r="AB800" i="2"/>
  <c r="AJ800" i="2"/>
  <c r="Y736" i="2"/>
  <c r="AG736" i="2"/>
  <c r="Z736" i="2"/>
  <c r="AH736" i="2"/>
  <c r="AA736" i="2"/>
  <c r="AI736" i="2"/>
  <c r="AC736" i="2"/>
  <c r="AK736" i="2"/>
  <c r="AD736" i="2"/>
  <c r="AE736" i="2"/>
  <c r="X736" i="2"/>
  <c r="AF736" i="2"/>
  <c r="AB736" i="2"/>
  <c r="AJ736" i="2"/>
  <c r="Z1089" i="2"/>
  <c r="AH1089" i="2"/>
  <c r="AA1089" i="2"/>
  <c r="AI1089" i="2"/>
  <c r="AB1089" i="2"/>
  <c r="AJ1089" i="2"/>
  <c r="AD1089" i="2"/>
  <c r="AE1089" i="2"/>
  <c r="X1089" i="2"/>
  <c r="AF1089" i="2"/>
  <c r="Y1089" i="2"/>
  <c r="AG1089" i="2"/>
  <c r="AK1089" i="2"/>
  <c r="AC1089" i="2"/>
  <c r="Z1025" i="2"/>
  <c r="AH1025" i="2"/>
  <c r="AA1025" i="2"/>
  <c r="AI1025" i="2"/>
  <c r="AB1025" i="2"/>
  <c r="AJ1025" i="2"/>
  <c r="AD1025" i="2"/>
  <c r="AE1025" i="2"/>
  <c r="X1025" i="2"/>
  <c r="AF1025" i="2"/>
  <c r="Y1025" i="2"/>
  <c r="AG1025" i="2"/>
  <c r="AK1025" i="2"/>
  <c r="AC1025" i="2"/>
  <c r="Z961" i="2"/>
  <c r="AH961" i="2"/>
  <c r="AA961" i="2"/>
  <c r="AI961" i="2"/>
  <c r="AB961" i="2"/>
  <c r="AJ961" i="2"/>
  <c r="AD961" i="2"/>
  <c r="AE961" i="2"/>
  <c r="X961" i="2"/>
  <c r="AF961" i="2"/>
  <c r="Y961" i="2"/>
  <c r="AG961" i="2"/>
  <c r="AK961" i="2"/>
  <c r="AC961" i="2"/>
  <c r="Z897" i="2"/>
  <c r="AH897" i="2"/>
  <c r="AA897" i="2"/>
  <c r="AI897" i="2"/>
  <c r="AB897" i="2"/>
  <c r="AJ897" i="2"/>
  <c r="AD897" i="2"/>
  <c r="AE897" i="2"/>
  <c r="X897" i="2"/>
  <c r="AF897" i="2"/>
  <c r="Y897" i="2"/>
  <c r="AG897" i="2"/>
  <c r="AK897" i="2"/>
  <c r="AC897" i="2"/>
  <c r="Z833" i="2"/>
  <c r="AH833" i="2"/>
  <c r="AA833" i="2"/>
  <c r="AI833" i="2"/>
  <c r="AB833" i="2"/>
  <c r="AJ833" i="2"/>
  <c r="AD833" i="2"/>
  <c r="AE833" i="2"/>
  <c r="X833" i="2"/>
  <c r="AF833" i="2"/>
  <c r="Y833" i="2"/>
  <c r="AG833" i="2"/>
  <c r="AK833" i="2"/>
  <c r="AC833" i="2"/>
  <c r="Z769" i="2"/>
  <c r="AH769" i="2"/>
  <c r="AA769" i="2"/>
  <c r="AI769" i="2"/>
  <c r="AB769" i="2"/>
  <c r="AJ769" i="2"/>
  <c r="AD769" i="2"/>
  <c r="AE769" i="2"/>
  <c r="X769" i="2"/>
  <c r="AF769" i="2"/>
  <c r="Y769" i="2"/>
  <c r="AG769" i="2"/>
  <c r="AK769" i="2"/>
  <c r="AC769" i="2"/>
  <c r="AB593" i="2"/>
  <c r="AJ593" i="2"/>
  <c r="AC593" i="2"/>
  <c r="AK593" i="2"/>
  <c r="AD593" i="2"/>
  <c r="X593" i="2"/>
  <c r="AF593" i="2"/>
  <c r="Y593" i="2"/>
  <c r="AG593" i="2"/>
  <c r="Z593" i="2"/>
  <c r="AH593" i="2"/>
  <c r="AA593" i="2"/>
  <c r="AI593" i="2"/>
  <c r="AE593" i="2"/>
  <c r="AA1066" i="2"/>
  <c r="AI1066" i="2"/>
  <c r="AB1066" i="2"/>
  <c r="AJ1066" i="2"/>
  <c r="AC1066" i="2"/>
  <c r="AK1066" i="2"/>
  <c r="AE1066" i="2"/>
  <c r="X1066" i="2"/>
  <c r="AF1066" i="2"/>
  <c r="Y1066" i="2"/>
  <c r="AG1066" i="2"/>
  <c r="Z1066" i="2"/>
  <c r="AH1066" i="2"/>
  <c r="AD1066" i="2"/>
  <c r="AA1002" i="2"/>
  <c r="AI1002" i="2"/>
  <c r="AB1002" i="2"/>
  <c r="AJ1002" i="2"/>
  <c r="AC1002" i="2"/>
  <c r="AK1002" i="2"/>
  <c r="AE1002" i="2"/>
  <c r="X1002" i="2"/>
  <c r="AF1002" i="2"/>
  <c r="Y1002" i="2"/>
  <c r="AG1002" i="2"/>
  <c r="Z1002" i="2"/>
  <c r="AH1002" i="2"/>
  <c r="AD1002" i="2"/>
  <c r="AA938" i="2"/>
  <c r="AI938" i="2"/>
  <c r="AB938" i="2"/>
  <c r="AJ938" i="2"/>
  <c r="AC938" i="2"/>
  <c r="AK938" i="2"/>
  <c r="AE938" i="2"/>
  <c r="X938" i="2"/>
  <c r="AF938" i="2"/>
  <c r="Y938" i="2"/>
  <c r="AG938" i="2"/>
  <c r="Z938" i="2"/>
  <c r="AH938" i="2"/>
  <c r="AD938" i="2"/>
  <c r="AA874" i="2"/>
  <c r="AI874" i="2"/>
  <c r="AB874" i="2"/>
  <c r="AJ874" i="2"/>
  <c r="AC874" i="2"/>
  <c r="AK874" i="2"/>
  <c r="AE874" i="2"/>
  <c r="X874" i="2"/>
  <c r="AF874" i="2"/>
  <c r="Y874" i="2"/>
  <c r="AG874" i="2"/>
  <c r="Z874" i="2"/>
  <c r="AH874" i="2"/>
  <c r="AD874" i="2"/>
  <c r="AA810" i="2"/>
  <c r="AI810" i="2"/>
  <c r="AB810" i="2"/>
  <c r="AJ810" i="2"/>
  <c r="AC810" i="2"/>
  <c r="AK810" i="2"/>
  <c r="AE810" i="2"/>
  <c r="X810" i="2"/>
  <c r="AF810" i="2"/>
  <c r="Y810" i="2"/>
  <c r="AG810" i="2"/>
  <c r="Z810" i="2"/>
  <c r="AH810" i="2"/>
  <c r="AD810" i="2"/>
  <c r="AA746" i="2"/>
  <c r="AI746" i="2"/>
  <c r="AB746" i="2"/>
  <c r="AJ746" i="2"/>
  <c r="AC746" i="2"/>
  <c r="AK746" i="2"/>
  <c r="AE746" i="2"/>
  <c r="X746" i="2"/>
  <c r="AF746" i="2"/>
  <c r="Y746" i="2"/>
  <c r="AG746" i="2"/>
  <c r="Z746" i="2"/>
  <c r="AH746" i="2"/>
  <c r="AD746" i="2"/>
  <c r="AC1092" i="2"/>
  <c r="AK1092" i="2"/>
  <c r="AD1092" i="2"/>
  <c r="AE1092" i="2"/>
  <c r="Y1092" i="2"/>
  <c r="AG1092" i="2"/>
  <c r="Z1092" i="2"/>
  <c r="AH1092" i="2"/>
  <c r="AA1092" i="2"/>
  <c r="AI1092" i="2"/>
  <c r="AB1092" i="2"/>
  <c r="AJ1092" i="2"/>
  <c r="X1092" i="2"/>
  <c r="AF1092" i="2"/>
  <c r="AC1028" i="2"/>
  <c r="AK1028" i="2"/>
  <c r="AD1028" i="2"/>
  <c r="AE1028" i="2"/>
  <c r="Y1028" i="2"/>
  <c r="AG1028" i="2"/>
  <c r="Z1028" i="2"/>
  <c r="AH1028" i="2"/>
  <c r="AA1028" i="2"/>
  <c r="AI1028" i="2"/>
  <c r="AB1028" i="2"/>
  <c r="AJ1028" i="2"/>
  <c r="X1028" i="2"/>
  <c r="AF1028" i="2"/>
  <c r="AC964" i="2"/>
  <c r="AK964" i="2"/>
  <c r="AD964" i="2"/>
  <c r="AE964" i="2"/>
  <c r="Y964" i="2"/>
  <c r="AG964" i="2"/>
  <c r="Z964" i="2"/>
  <c r="AH964" i="2"/>
  <c r="AA964" i="2"/>
  <c r="AI964" i="2"/>
  <c r="AB964" i="2"/>
  <c r="AJ964" i="2"/>
  <c r="X964" i="2"/>
  <c r="AF964" i="2"/>
  <c r="AC900" i="2"/>
  <c r="AK900" i="2"/>
  <c r="AD900" i="2"/>
  <c r="AE900" i="2"/>
  <c r="Y900" i="2"/>
  <c r="AG900" i="2"/>
  <c r="Z900" i="2"/>
  <c r="AH900" i="2"/>
  <c r="AA900" i="2"/>
  <c r="AI900" i="2"/>
  <c r="AB900" i="2"/>
  <c r="AJ900" i="2"/>
  <c r="X900" i="2"/>
  <c r="AF900" i="2"/>
  <c r="AC836" i="2"/>
  <c r="AK836" i="2"/>
  <c r="AD836" i="2"/>
  <c r="AE836" i="2"/>
  <c r="Y836" i="2"/>
  <c r="AG836" i="2"/>
  <c r="Z836" i="2"/>
  <c r="AH836" i="2"/>
  <c r="AA836" i="2"/>
  <c r="AI836" i="2"/>
  <c r="AB836" i="2"/>
  <c r="AJ836" i="2"/>
  <c r="X836" i="2"/>
  <c r="AF836" i="2"/>
  <c r="AC772" i="2"/>
  <c r="AK772" i="2"/>
  <c r="AD772" i="2"/>
  <c r="AE772" i="2"/>
  <c r="Y772" i="2"/>
  <c r="AG772" i="2"/>
  <c r="Z772" i="2"/>
  <c r="AH772" i="2"/>
  <c r="AA772" i="2"/>
  <c r="AI772" i="2"/>
  <c r="AB772" i="2"/>
  <c r="AJ772" i="2"/>
  <c r="X772" i="2"/>
  <c r="AF772" i="2"/>
  <c r="AD1109" i="2"/>
  <c r="AE1109" i="2"/>
  <c r="X1109" i="2"/>
  <c r="AF1109" i="2"/>
  <c r="Z1109" i="2"/>
  <c r="AH1109" i="2"/>
  <c r="AA1109" i="2"/>
  <c r="AI1109" i="2"/>
  <c r="AB1109" i="2"/>
  <c r="AJ1109" i="2"/>
  <c r="AC1109" i="2"/>
  <c r="AK1109" i="2"/>
  <c r="Y1109" i="2"/>
  <c r="AG1109" i="2"/>
  <c r="AD1045" i="2"/>
  <c r="AE1045" i="2"/>
  <c r="X1045" i="2"/>
  <c r="AF1045" i="2"/>
  <c r="Z1045" i="2"/>
  <c r="AH1045" i="2"/>
  <c r="AA1045" i="2"/>
  <c r="AI1045" i="2"/>
  <c r="AB1045" i="2"/>
  <c r="AJ1045" i="2"/>
  <c r="AC1045" i="2"/>
  <c r="AK1045" i="2"/>
  <c r="Y1045" i="2"/>
  <c r="AG1045" i="2"/>
  <c r="AD981" i="2"/>
  <c r="AE981" i="2"/>
  <c r="X981" i="2"/>
  <c r="AF981" i="2"/>
  <c r="Z981" i="2"/>
  <c r="AH981" i="2"/>
  <c r="AA981" i="2"/>
  <c r="AI981" i="2"/>
  <c r="AB981" i="2"/>
  <c r="AJ981" i="2"/>
  <c r="AC981" i="2"/>
  <c r="AK981" i="2"/>
  <c r="Y981" i="2"/>
  <c r="AG981" i="2"/>
  <c r="AD917" i="2"/>
  <c r="AE917" i="2"/>
  <c r="X917" i="2"/>
  <c r="AF917" i="2"/>
  <c r="Z917" i="2"/>
  <c r="AH917" i="2"/>
  <c r="AA917" i="2"/>
  <c r="AI917" i="2"/>
  <c r="AB917" i="2"/>
  <c r="AJ917" i="2"/>
  <c r="AC917" i="2"/>
  <c r="AK917" i="2"/>
  <c r="Y917" i="2"/>
  <c r="AG917" i="2"/>
  <c r="AD853" i="2"/>
  <c r="AE853" i="2"/>
  <c r="X853" i="2"/>
  <c r="AF853" i="2"/>
  <c r="Z853" i="2"/>
  <c r="AH853" i="2"/>
  <c r="AA853" i="2"/>
  <c r="AI853" i="2"/>
  <c r="AB853" i="2"/>
  <c r="AJ853" i="2"/>
  <c r="AC853" i="2"/>
  <c r="AK853" i="2"/>
  <c r="Y853" i="2"/>
  <c r="AG853" i="2"/>
  <c r="AD789" i="2"/>
  <c r="AE789" i="2"/>
  <c r="X789" i="2"/>
  <c r="AF789" i="2"/>
  <c r="Z789" i="2"/>
  <c r="AH789" i="2"/>
  <c r="AA789" i="2"/>
  <c r="AI789" i="2"/>
  <c r="AB789" i="2"/>
  <c r="AJ789" i="2"/>
  <c r="AC789" i="2"/>
  <c r="AK789" i="2"/>
  <c r="Y789" i="2"/>
  <c r="AG789" i="2"/>
  <c r="AE1126" i="2"/>
  <c r="X1126" i="2"/>
  <c r="AF1126" i="2"/>
  <c r="Y1126" i="2"/>
  <c r="AG1126" i="2"/>
  <c r="AA1126" i="2"/>
  <c r="AI1126" i="2"/>
  <c r="AB1126" i="2"/>
  <c r="AJ1126" i="2"/>
  <c r="AC1126" i="2"/>
  <c r="AK1126" i="2"/>
  <c r="AD1126" i="2"/>
  <c r="Z1126" i="2"/>
  <c r="AH1126" i="2"/>
  <c r="AE1062" i="2"/>
  <c r="X1062" i="2"/>
  <c r="AF1062" i="2"/>
  <c r="Y1062" i="2"/>
  <c r="AG1062" i="2"/>
  <c r="AA1062" i="2"/>
  <c r="AI1062" i="2"/>
  <c r="AB1062" i="2"/>
  <c r="AJ1062" i="2"/>
  <c r="AC1062" i="2"/>
  <c r="AK1062" i="2"/>
  <c r="AD1062" i="2"/>
  <c r="Z1062" i="2"/>
  <c r="AH1062" i="2"/>
  <c r="AE998" i="2"/>
  <c r="X998" i="2"/>
  <c r="AF998" i="2"/>
  <c r="Y998" i="2"/>
  <c r="AG998" i="2"/>
  <c r="AA998" i="2"/>
  <c r="AI998" i="2"/>
  <c r="AB998" i="2"/>
  <c r="AJ998" i="2"/>
  <c r="AC998" i="2"/>
  <c r="AK998" i="2"/>
  <c r="AD998" i="2"/>
  <c r="Z998" i="2"/>
  <c r="AH998" i="2"/>
  <c r="AE934" i="2"/>
  <c r="X934" i="2"/>
  <c r="AF934" i="2"/>
  <c r="Y934" i="2"/>
  <c r="AG934" i="2"/>
  <c r="AA934" i="2"/>
  <c r="AI934" i="2"/>
  <c r="AB934" i="2"/>
  <c r="AJ934" i="2"/>
  <c r="AC934" i="2"/>
  <c r="AK934" i="2"/>
  <c r="AD934" i="2"/>
  <c r="Z934" i="2"/>
  <c r="AH934" i="2"/>
  <c r="AE870" i="2"/>
  <c r="X870" i="2"/>
  <c r="AF870" i="2"/>
  <c r="Y870" i="2"/>
  <c r="AG870" i="2"/>
  <c r="AA870" i="2"/>
  <c r="AI870" i="2"/>
  <c r="AB870" i="2"/>
  <c r="AJ870" i="2"/>
  <c r="AC870" i="2"/>
  <c r="AK870" i="2"/>
  <c r="AD870" i="2"/>
  <c r="Z870" i="2"/>
  <c r="AH870" i="2"/>
  <c r="AE806" i="2"/>
  <c r="X806" i="2"/>
  <c r="AF806" i="2"/>
  <c r="Y806" i="2"/>
  <c r="AG806" i="2"/>
  <c r="AA806" i="2"/>
  <c r="AI806" i="2"/>
  <c r="AB806" i="2"/>
  <c r="AJ806" i="2"/>
  <c r="AC806" i="2"/>
  <c r="AK806" i="2"/>
  <c r="AD806" i="2"/>
  <c r="Z806" i="2"/>
  <c r="AH806" i="2"/>
  <c r="AE742" i="2"/>
  <c r="X742" i="2"/>
  <c r="AF742" i="2"/>
  <c r="Y742" i="2"/>
  <c r="AG742" i="2"/>
  <c r="AA742" i="2"/>
  <c r="AI742" i="2"/>
  <c r="AB742" i="2"/>
  <c r="AJ742" i="2"/>
  <c r="AC742" i="2"/>
  <c r="AK742" i="2"/>
  <c r="AD742" i="2"/>
  <c r="Z742" i="2"/>
  <c r="AH742" i="2"/>
  <c r="X589" i="2"/>
  <c r="AF589" i="2"/>
  <c r="Y589" i="2"/>
  <c r="AG589" i="2"/>
  <c r="Z589" i="2"/>
  <c r="AH589" i="2"/>
  <c r="AB589" i="2"/>
  <c r="AJ589" i="2"/>
  <c r="AC589" i="2"/>
  <c r="AK589" i="2"/>
  <c r="AD589" i="2"/>
  <c r="AE589" i="2"/>
  <c r="AA589" i="2"/>
  <c r="AI589" i="2"/>
  <c r="X461" i="2"/>
  <c r="AF461" i="2"/>
  <c r="Y461" i="2"/>
  <c r="AG461" i="2"/>
  <c r="Z461" i="2"/>
  <c r="AH461" i="2"/>
  <c r="AB461" i="2"/>
  <c r="AJ461" i="2"/>
  <c r="AC461" i="2"/>
  <c r="AK461" i="2"/>
  <c r="AD461" i="2"/>
  <c r="AE461" i="2"/>
  <c r="AA461" i="2"/>
  <c r="AI461" i="2"/>
  <c r="Y630" i="2"/>
  <c r="AG630" i="2"/>
  <c r="Z630" i="2"/>
  <c r="AH630" i="2"/>
  <c r="AA630" i="2"/>
  <c r="AI630" i="2"/>
  <c r="AC630" i="2"/>
  <c r="AK630" i="2"/>
  <c r="AD630" i="2"/>
  <c r="AE630" i="2"/>
  <c r="X630" i="2"/>
  <c r="AF630" i="2"/>
  <c r="AJ630" i="2"/>
  <c r="AB630" i="2"/>
  <c r="Y566" i="2"/>
  <c r="AG566" i="2"/>
  <c r="Z566" i="2"/>
  <c r="AH566" i="2"/>
  <c r="AA566" i="2"/>
  <c r="AI566" i="2"/>
  <c r="AC566" i="2"/>
  <c r="AK566" i="2"/>
  <c r="AD566" i="2"/>
  <c r="AE566" i="2"/>
  <c r="X566" i="2"/>
  <c r="AF566" i="2"/>
  <c r="AJ566" i="2"/>
  <c r="AB566" i="2"/>
  <c r="Y502" i="2"/>
  <c r="AG502" i="2"/>
  <c r="Z502" i="2"/>
  <c r="AH502" i="2"/>
  <c r="AA502" i="2"/>
  <c r="AI502" i="2"/>
  <c r="AC502" i="2"/>
  <c r="AK502" i="2"/>
  <c r="AD502" i="2"/>
  <c r="AE502" i="2"/>
  <c r="X502" i="2"/>
  <c r="AF502" i="2"/>
  <c r="AJ502" i="2"/>
  <c r="AB502" i="2"/>
  <c r="Y438" i="2"/>
  <c r="AG438" i="2"/>
  <c r="Z438" i="2"/>
  <c r="AH438" i="2"/>
  <c r="AA438" i="2"/>
  <c r="AI438" i="2"/>
  <c r="AC438" i="2"/>
  <c r="AK438" i="2"/>
  <c r="AD438" i="2"/>
  <c r="AE438" i="2"/>
  <c r="X438" i="2"/>
  <c r="AF438" i="2"/>
  <c r="AJ438" i="2"/>
  <c r="AB438" i="2"/>
  <c r="Z607" i="2"/>
  <c r="AH607" i="2"/>
  <c r="AA607" i="2"/>
  <c r="AI607" i="2"/>
  <c r="AB607" i="2"/>
  <c r="AJ607" i="2"/>
  <c r="AD607" i="2"/>
  <c r="AE607" i="2"/>
  <c r="X607" i="2"/>
  <c r="AF607" i="2"/>
  <c r="Y607" i="2"/>
  <c r="AG607" i="2"/>
  <c r="AC607" i="2"/>
  <c r="AK607" i="2"/>
  <c r="Z479" i="2"/>
  <c r="AH479" i="2"/>
  <c r="AA479" i="2"/>
  <c r="AI479" i="2"/>
  <c r="AB479" i="2"/>
  <c r="AJ479" i="2"/>
  <c r="AD479" i="2"/>
  <c r="AE479" i="2"/>
  <c r="X479" i="2"/>
  <c r="AF479" i="2"/>
  <c r="Y479" i="2"/>
  <c r="AG479" i="2"/>
  <c r="AC479" i="2"/>
  <c r="AK479" i="2"/>
  <c r="Z415" i="2"/>
  <c r="AH415" i="2"/>
  <c r="AA415" i="2"/>
  <c r="AI415" i="2"/>
  <c r="AB415" i="2"/>
  <c r="AJ415" i="2"/>
  <c r="AD415" i="2"/>
  <c r="AE415" i="2"/>
  <c r="X415" i="2"/>
  <c r="AF415" i="2"/>
  <c r="Y415" i="2"/>
  <c r="AG415" i="2"/>
  <c r="AC415" i="2"/>
  <c r="AK415" i="2"/>
  <c r="AA392" i="2"/>
  <c r="AI392" i="2"/>
  <c r="AB392" i="2"/>
  <c r="AJ392" i="2"/>
  <c r="AC392" i="2"/>
  <c r="AK392" i="2"/>
  <c r="AE392" i="2"/>
  <c r="X392" i="2"/>
  <c r="AF392" i="2"/>
  <c r="Y392" i="2"/>
  <c r="AG392" i="2"/>
  <c r="Z392" i="2"/>
  <c r="AH392" i="2"/>
  <c r="AD392" i="2"/>
  <c r="AC634" i="2"/>
  <c r="AK634" i="2"/>
  <c r="AD634" i="2"/>
  <c r="AE634" i="2"/>
  <c r="Y634" i="2"/>
  <c r="AG634" i="2"/>
  <c r="Z634" i="2"/>
  <c r="AH634" i="2"/>
  <c r="AA634" i="2"/>
  <c r="AI634" i="2"/>
  <c r="AB634" i="2"/>
  <c r="AJ634" i="2"/>
  <c r="X634" i="2"/>
  <c r="AF634" i="2"/>
  <c r="AC570" i="2"/>
  <c r="AK570" i="2"/>
  <c r="AD570" i="2"/>
  <c r="AE570" i="2"/>
  <c r="Y570" i="2"/>
  <c r="AG570" i="2"/>
  <c r="Z570" i="2"/>
  <c r="AH570" i="2"/>
  <c r="AA570" i="2"/>
  <c r="AI570" i="2"/>
  <c r="AB570" i="2"/>
  <c r="AJ570" i="2"/>
  <c r="X570" i="2"/>
  <c r="AF570" i="2"/>
  <c r="AC442" i="2"/>
  <c r="AK442" i="2"/>
  <c r="AD442" i="2"/>
  <c r="AE442" i="2"/>
  <c r="Y442" i="2"/>
  <c r="AG442" i="2"/>
  <c r="Z442" i="2"/>
  <c r="AH442" i="2"/>
  <c r="AA442" i="2"/>
  <c r="AI442" i="2"/>
  <c r="AB442" i="2"/>
  <c r="AJ442" i="2"/>
  <c r="X442" i="2"/>
  <c r="AF442" i="2"/>
  <c r="AD611" i="2"/>
  <c r="AE611" i="2"/>
  <c r="X611" i="2"/>
  <c r="AF611" i="2"/>
  <c r="Z611" i="2"/>
  <c r="AH611" i="2"/>
  <c r="AA611" i="2"/>
  <c r="AI611" i="2"/>
  <c r="AB611" i="2"/>
  <c r="AJ611" i="2"/>
  <c r="AC611" i="2"/>
  <c r="AK611" i="2"/>
  <c r="AG611" i="2"/>
  <c r="Y611" i="2"/>
  <c r="AE724" i="2"/>
  <c r="X724" i="2"/>
  <c r="AF724" i="2"/>
  <c r="Y724" i="2"/>
  <c r="AG724" i="2"/>
  <c r="AA724" i="2"/>
  <c r="AI724" i="2"/>
  <c r="AB724" i="2"/>
  <c r="AJ724" i="2"/>
  <c r="AC724" i="2"/>
  <c r="AK724" i="2"/>
  <c r="AD724" i="2"/>
  <c r="AH724" i="2"/>
  <c r="Z724" i="2"/>
  <c r="AE660" i="2"/>
  <c r="X660" i="2"/>
  <c r="AF660" i="2"/>
  <c r="Y660" i="2"/>
  <c r="AG660" i="2"/>
  <c r="AA660" i="2"/>
  <c r="AI660" i="2"/>
  <c r="AB660" i="2"/>
  <c r="AJ660" i="2"/>
  <c r="AC660" i="2"/>
  <c r="AK660" i="2"/>
  <c r="AD660" i="2"/>
  <c r="AH660" i="2"/>
  <c r="Z660" i="2"/>
  <c r="AE596" i="2"/>
  <c r="X596" i="2"/>
  <c r="AF596" i="2"/>
  <c r="Y596" i="2"/>
  <c r="AG596" i="2"/>
  <c r="AA596" i="2"/>
  <c r="AI596" i="2"/>
  <c r="AB596" i="2"/>
  <c r="AJ596" i="2"/>
  <c r="AC596" i="2"/>
  <c r="AK596" i="2"/>
  <c r="AD596" i="2"/>
  <c r="AH596" i="2"/>
  <c r="Z596" i="2"/>
  <c r="X368" i="2"/>
  <c r="AF368" i="2"/>
  <c r="Y368" i="2"/>
  <c r="AG368" i="2"/>
  <c r="Z368" i="2"/>
  <c r="AH368" i="2"/>
  <c r="AB368" i="2"/>
  <c r="AJ368" i="2"/>
  <c r="AC368" i="2"/>
  <c r="AK368" i="2"/>
  <c r="AD368" i="2"/>
  <c r="AE368" i="2"/>
  <c r="AA368" i="2"/>
  <c r="AI368" i="2"/>
  <c r="Y353" i="2"/>
  <c r="AG353" i="2"/>
  <c r="Z353" i="2"/>
  <c r="AH353" i="2"/>
  <c r="AA353" i="2"/>
  <c r="AI353" i="2"/>
  <c r="AC353" i="2"/>
  <c r="AK353" i="2"/>
  <c r="AD353" i="2"/>
  <c r="AE353" i="2"/>
  <c r="X353" i="2"/>
  <c r="AF353" i="2"/>
  <c r="AB353" i="2"/>
  <c r="AJ353" i="2"/>
  <c r="AA331" i="2"/>
  <c r="AI331" i="2"/>
  <c r="AB331" i="2"/>
  <c r="AJ331" i="2"/>
  <c r="AC331" i="2"/>
  <c r="AK331" i="2"/>
  <c r="AE331" i="2"/>
  <c r="X331" i="2"/>
  <c r="AF331" i="2"/>
  <c r="Y331" i="2"/>
  <c r="AG331" i="2"/>
  <c r="Z331" i="2"/>
  <c r="AH331" i="2"/>
  <c r="AD331" i="2"/>
  <c r="AC333" i="2"/>
  <c r="AK333" i="2"/>
  <c r="AD333" i="2"/>
  <c r="AE333" i="2"/>
  <c r="Y333" i="2"/>
  <c r="AG333" i="2"/>
  <c r="Z333" i="2"/>
  <c r="AH333" i="2"/>
  <c r="AA333" i="2"/>
  <c r="AI333" i="2"/>
  <c r="AB333" i="2"/>
  <c r="AJ333" i="2"/>
  <c r="X333" i="2"/>
  <c r="AF333" i="2"/>
  <c r="AA71" i="2"/>
  <c r="AI71" i="2"/>
  <c r="AB71" i="2"/>
  <c r="AJ71" i="2"/>
  <c r="AC71" i="2"/>
  <c r="AK71" i="2"/>
  <c r="AE71" i="2"/>
  <c r="X71" i="2"/>
  <c r="AF71" i="2"/>
  <c r="Y71" i="2"/>
  <c r="AG71" i="2"/>
  <c r="Z71" i="2"/>
  <c r="AH71" i="2"/>
  <c r="AD71" i="2"/>
  <c r="O206" i="2"/>
  <c r="T206" i="2" s="1"/>
  <c r="O240" i="2"/>
  <c r="T240" i="2" s="1"/>
  <c r="W178" i="2" s="1"/>
  <c r="O266" i="2"/>
  <c r="T266" i="2" s="1"/>
  <c r="W193" i="2" s="1"/>
  <c r="O354" i="2"/>
  <c r="T354" i="2" s="1"/>
  <c r="W240" i="2" s="1"/>
  <c r="O386" i="2"/>
  <c r="T386" i="2" s="1"/>
  <c r="O494" i="2"/>
  <c r="T494" i="2" s="1"/>
  <c r="O286" i="2"/>
  <c r="T286" i="2" s="1"/>
  <c r="O330" i="2"/>
  <c r="T330" i="2" s="1"/>
  <c r="W226" i="2" s="1"/>
  <c r="O348" i="2"/>
  <c r="T348" i="2" s="1"/>
  <c r="O436" i="2"/>
  <c r="T436" i="2" s="1"/>
  <c r="W282" i="2" s="1"/>
  <c r="O162" i="2"/>
  <c r="T162" i="2" s="1"/>
  <c r="W115" i="2" s="1"/>
  <c r="O230" i="2"/>
  <c r="T230" i="2" s="1"/>
  <c r="N719" i="2"/>
  <c r="O719" i="2"/>
  <c r="O82" i="2"/>
  <c r="T82" i="2" s="1"/>
  <c r="W55" i="2" s="1"/>
  <c r="O318" i="2"/>
  <c r="T318" i="2" s="1"/>
  <c r="W219" i="2" s="1"/>
  <c r="O350" i="2"/>
  <c r="T350" i="2" s="1"/>
  <c r="O362" i="2"/>
  <c r="T362" i="2" s="1"/>
  <c r="W245" i="2" s="1"/>
  <c r="O438" i="2"/>
  <c r="T438" i="2" s="1"/>
  <c r="N774" i="2"/>
  <c r="O774" i="2"/>
  <c r="N795" i="2"/>
  <c r="O795" i="2"/>
  <c r="N811" i="2"/>
  <c r="O811" i="2"/>
  <c r="N827" i="2"/>
  <c r="O827" i="2"/>
  <c r="N843" i="2"/>
  <c r="O843" i="2"/>
  <c r="N901" i="2"/>
  <c r="O901" i="2"/>
  <c r="O792" i="2"/>
  <c r="N974" i="2"/>
  <c r="O974" i="2"/>
  <c r="O1038" i="2"/>
  <c r="Q1038" i="2"/>
  <c r="O1054" i="2"/>
  <c r="Q1054" i="2"/>
  <c r="O1070" i="2"/>
  <c r="Q1070" i="2"/>
  <c r="O1086" i="2"/>
  <c r="Q1086" i="2"/>
  <c r="O1102" i="2"/>
  <c r="Q1102" i="2"/>
  <c r="O1118" i="2"/>
  <c r="Q1118" i="2"/>
  <c r="O570" i="2"/>
  <c r="N919" i="2"/>
  <c r="O919" i="2"/>
  <c r="O598" i="2"/>
  <c r="O773" i="2"/>
  <c r="N773" i="2"/>
  <c r="O466" i="2"/>
  <c r="T466" i="2" s="1"/>
  <c r="N861" i="2"/>
  <c r="O861" i="2"/>
  <c r="O564" i="2"/>
  <c r="N682" i="2"/>
  <c r="O682" i="2"/>
  <c r="O775" i="2"/>
  <c r="N887" i="2"/>
  <c r="O887" i="2"/>
  <c r="N940" i="2"/>
  <c r="O940" i="2"/>
  <c r="O404" i="2"/>
  <c r="T404" i="2" s="1"/>
  <c r="O832" i="2"/>
  <c r="O602" i="2"/>
  <c r="N674" i="2"/>
  <c r="O674" i="2"/>
  <c r="N911" i="2"/>
  <c r="O911" i="2"/>
  <c r="N933" i="2"/>
  <c r="O933" i="2"/>
  <c r="O994" i="2"/>
  <c r="O1103" i="2"/>
  <c r="T1103" i="2" s="1"/>
  <c r="W691" i="2" s="1"/>
  <c r="N1132" i="2"/>
  <c r="O1132" i="2"/>
  <c r="N1140" i="2"/>
  <c r="O1140" i="2"/>
  <c r="N1148" i="2"/>
  <c r="O1148" i="2"/>
  <c r="N1156" i="2"/>
  <c r="O1156" i="2"/>
  <c r="N1164" i="2"/>
  <c r="O1164" i="2"/>
  <c r="N1172" i="2"/>
  <c r="O1172" i="2"/>
  <c r="N1180" i="2"/>
  <c r="O1180" i="2"/>
  <c r="N1188" i="2"/>
  <c r="O1188" i="2"/>
  <c r="N1196" i="2"/>
  <c r="O1196" i="2"/>
  <c r="N1204" i="2"/>
  <c r="O1204" i="2"/>
  <c r="N1212" i="2"/>
  <c r="O1212" i="2"/>
  <c r="N1220" i="2"/>
  <c r="O1220" i="2"/>
  <c r="N1228" i="2"/>
  <c r="O1228" i="2"/>
  <c r="N1236" i="2"/>
  <c r="O1236" i="2"/>
  <c r="N1244" i="2"/>
  <c r="O1244" i="2"/>
  <c r="N1252" i="2"/>
  <c r="O1252" i="2"/>
  <c r="N1260" i="2"/>
  <c r="O1260" i="2"/>
  <c r="N1268" i="2"/>
  <c r="O1268" i="2"/>
  <c r="N1276" i="2"/>
  <c r="O1276" i="2"/>
  <c r="N1284" i="2"/>
  <c r="O1284" i="2"/>
  <c r="N1292" i="2"/>
  <c r="O1292" i="2"/>
  <c r="N1300" i="2"/>
  <c r="O1300" i="2"/>
  <c r="N1308" i="2"/>
  <c r="O1308" i="2"/>
  <c r="N1316" i="2"/>
  <c r="O1316" i="2"/>
  <c r="N1324" i="2"/>
  <c r="O1324" i="2"/>
  <c r="N1332" i="2"/>
  <c r="O1332" i="2"/>
  <c r="N1340" i="2"/>
  <c r="O1340" i="2"/>
  <c r="N1348" i="2"/>
  <c r="O1348" i="2"/>
  <c r="N1356" i="2"/>
  <c r="O1356" i="2"/>
  <c r="N1364" i="2"/>
  <c r="O1364" i="2"/>
  <c r="N1372" i="2"/>
  <c r="O1372" i="2"/>
  <c r="N1380" i="2"/>
  <c r="O1380" i="2"/>
  <c r="N1388" i="2"/>
  <c r="O1388" i="2"/>
  <c r="N1396" i="2"/>
  <c r="O1396" i="2"/>
  <c r="N1404" i="2"/>
  <c r="O1404" i="2"/>
  <c r="N1412" i="2"/>
  <c r="O1412" i="2"/>
  <c r="N1420" i="2"/>
  <c r="O1420" i="2"/>
  <c r="N1428" i="2"/>
  <c r="O1428" i="2"/>
  <c r="N1436" i="2"/>
  <c r="O1436" i="2"/>
  <c r="N1444" i="2"/>
  <c r="O1444" i="2"/>
  <c r="N1452" i="2"/>
  <c r="O1452" i="2"/>
  <c r="N1460" i="2"/>
  <c r="O1460" i="2"/>
  <c r="N1468" i="2"/>
  <c r="O1468" i="2"/>
  <c r="N1478" i="2"/>
  <c r="O1478" i="2"/>
  <c r="N1494" i="2"/>
  <c r="O1494" i="2"/>
  <c r="N1510" i="2"/>
  <c r="O1510" i="2"/>
  <c r="N1526" i="2"/>
  <c r="O1526" i="2"/>
  <c r="N1542" i="2"/>
  <c r="O1542" i="2"/>
  <c r="N1558" i="2"/>
  <c r="O1558" i="2"/>
  <c r="N1574" i="2"/>
  <c r="O1574" i="2"/>
  <c r="N1590" i="2"/>
  <c r="O1590" i="2"/>
  <c r="N1606" i="2"/>
  <c r="O1606" i="2"/>
  <c r="N1622" i="2"/>
  <c r="O1622" i="2"/>
  <c r="N1638" i="2"/>
  <c r="O1638" i="2"/>
  <c r="N1654" i="2"/>
  <c r="O1654" i="2"/>
  <c r="N1670" i="2"/>
  <c r="O1670" i="2"/>
  <c r="N1686" i="2"/>
  <c r="O1686" i="2"/>
  <c r="N1702" i="2"/>
  <c r="O1702" i="2"/>
  <c r="N1718" i="2"/>
  <c r="O1718" i="2"/>
  <c r="N1734" i="2"/>
  <c r="O1734" i="2"/>
  <c r="N1750" i="2"/>
  <c r="O1750" i="2"/>
  <c r="N1766" i="2"/>
  <c r="O1766" i="2"/>
  <c r="N1782" i="2"/>
  <c r="O1782" i="2"/>
  <c r="N1798" i="2"/>
  <c r="O1798" i="2"/>
  <c r="N1814" i="2"/>
  <c r="O1814" i="2"/>
  <c r="N1830" i="2"/>
  <c r="O1830" i="2"/>
  <c r="N1846" i="2"/>
  <c r="O1846" i="2"/>
  <c r="N1862" i="2"/>
  <c r="O1862" i="2"/>
  <c r="N1878" i="2"/>
  <c r="O1878" i="2"/>
  <c r="N1894" i="2"/>
  <c r="O1894" i="2"/>
  <c r="N1910" i="2"/>
  <c r="O1910" i="2"/>
  <c r="N1926" i="2"/>
  <c r="O1926" i="2"/>
  <c r="N1942" i="2"/>
  <c r="O1942" i="2"/>
  <c r="N1958" i="2"/>
  <c r="O1958" i="2"/>
  <c r="N1974" i="2"/>
  <c r="O1974" i="2"/>
  <c r="N1990" i="2"/>
  <c r="O1990" i="2"/>
  <c r="N2006" i="2"/>
  <c r="O2006" i="2"/>
  <c r="N2022" i="2"/>
  <c r="O2022" i="2"/>
  <c r="N2058" i="2"/>
  <c r="O2058" i="2"/>
  <c r="N2118" i="2"/>
  <c r="O2118" i="2"/>
  <c r="O1735" i="2"/>
  <c r="N2141" i="2"/>
  <c r="O2141" i="2"/>
  <c r="N2391" i="2"/>
  <c r="O2391" i="2"/>
  <c r="N2415" i="2"/>
  <c r="O2415" i="2"/>
  <c r="N2443" i="2"/>
  <c r="O2443" i="2"/>
  <c r="N2467" i="2"/>
  <c r="O2467" i="2"/>
  <c r="N2499" i="2"/>
  <c r="O2499" i="2"/>
  <c r="N2530" i="2"/>
  <c r="O2530" i="2"/>
  <c r="N2634" i="2"/>
  <c r="O2634" i="2"/>
  <c r="N2842" i="2"/>
  <c r="O2842" i="2"/>
  <c r="N2894" i="2"/>
  <c r="O2894" i="2"/>
  <c r="N2942" i="2"/>
  <c r="O2942" i="2"/>
  <c r="N2996" i="2"/>
  <c r="O2996" i="2"/>
  <c r="N3106" i="2"/>
  <c r="O3106" i="2"/>
  <c r="N3206" i="2"/>
  <c r="O3206" i="2"/>
  <c r="N3288" i="2"/>
  <c r="O3288" i="2"/>
  <c r="N3378" i="2"/>
  <c r="O3378" i="2"/>
  <c r="O3474" i="2"/>
  <c r="N3474" i="2"/>
  <c r="O3602" i="2"/>
  <c r="N3602" i="2"/>
  <c r="O3696" i="2"/>
  <c r="N3696" i="2"/>
  <c r="O3804" i="2"/>
  <c r="N3804" i="2"/>
  <c r="O2343" i="2"/>
  <c r="T2343" i="2" s="1"/>
  <c r="W1347" i="2" s="1"/>
  <c r="N2138" i="2"/>
  <c r="O2138" i="2"/>
  <c r="O2304" i="2"/>
  <c r="T2304" i="2" s="1"/>
  <c r="W1319" i="2" s="1"/>
  <c r="N2388" i="2"/>
  <c r="O2388" i="2"/>
  <c r="N2408" i="2"/>
  <c r="O2408" i="2"/>
  <c r="O1655" i="2"/>
  <c r="O1709" i="2"/>
  <c r="O1869" i="2"/>
  <c r="O1945" i="2"/>
  <c r="N2036" i="2"/>
  <c r="O2036" i="2"/>
  <c r="N2070" i="2"/>
  <c r="O2070" i="2"/>
  <c r="N2130" i="2"/>
  <c r="O2130" i="2"/>
  <c r="N2413" i="2"/>
  <c r="O2413" i="2"/>
  <c r="N2429" i="2"/>
  <c r="O2429" i="2"/>
  <c r="N2469" i="2"/>
  <c r="O2469" i="2"/>
  <c r="N2485" i="2"/>
  <c r="O2485" i="2"/>
  <c r="N2501" i="2"/>
  <c r="O2501" i="2"/>
  <c r="Q2539" i="2"/>
  <c r="O2539" i="2"/>
  <c r="O2563" i="2"/>
  <c r="N2563" i="2"/>
  <c r="O2593" i="2"/>
  <c r="N2593" i="2"/>
  <c r="O2619" i="2"/>
  <c r="N2619" i="2"/>
  <c r="O2653" i="2"/>
  <c r="N2653" i="2"/>
  <c r="O2737" i="2"/>
  <c r="N2737" i="2"/>
  <c r="O2757" i="2"/>
  <c r="N2757" i="2"/>
  <c r="O2773" i="2"/>
  <c r="N2773" i="2"/>
  <c r="O2805" i="2"/>
  <c r="N2805" i="2"/>
  <c r="O2821" i="2"/>
  <c r="N2821" i="2"/>
  <c r="O2837" i="2"/>
  <c r="N2837" i="2"/>
  <c r="O2853" i="2"/>
  <c r="N2853" i="2"/>
  <c r="O2869" i="2"/>
  <c r="N2869" i="2"/>
  <c r="O2885" i="2"/>
  <c r="N2885" i="2"/>
  <c r="O2901" i="2"/>
  <c r="N2901" i="2"/>
  <c r="O2917" i="2"/>
  <c r="N2917" i="2"/>
  <c r="O2933" i="2"/>
  <c r="N2933" i="2"/>
  <c r="O2949" i="2"/>
  <c r="N2949" i="2"/>
  <c r="O2967" i="2"/>
  <c r="N2967" i="2"/>
  <c r="O2993" i="2"/>
  <c r="N2993" i="2"/>
  <c r="O3013" i="2"/>
  <c r="N3013" i="2"/>
  <c r="O3029" i="2"/>
  <c r="N3029" i="2"/>
  <c r="O3047" i="2"/>
  <c r="N3047" i="2"/>
  <c r="O3063" i="2"/>
  <c r="N3063" i="2"/>
  <c r="O3083" i="2"/>
  <c r="N3083" i="2"/>
  <c r="O3101" i="2"/>
  <c r="N3101" i="2"/>
  <c r="O3121" i="2"/>
  <c r="N3121" i="2"/>
  <c r="O3141" i="2"/>
  <c r="N3141" i="2"/>
  <c r="O3159" i="2"/>
  <c r="N3159" i="2"/>
  <c r="O3175" i="2"/>
  <c r="N3175" i="2"/>
  <c r="O3191" i="2"/>
  <c r="N3191" i="2"/>
  <c r="O3207" i="2"/>
  <c r="N3207" i="2"/>
  <c r="O3227" i="2"/>
  <c r="N3227" i="2"/>
  <c r="O3243" i="2"/>
  <c r="N3243" i="2"/>
  <c r="O3259" i="2"/>
  <c r="N3259" i="2"/>
  <c r="O3275" i="2"/>
  <c r="N3275" i="2"/>
  <c r="O3291" i="2"/>
  <c r="N3291" i="2"/>
  <c r="O3307" i="2"/>
  <c r="N3307" i="2"/>
  <c r="O3323" i="2"/>
  <c r="N3323" i="2"/>
  <c r="O3341" i="2"/>
  <c r="N3341" i="2"/>
  <c r="O3359" i="2"/>
  <c r="N3359" i="2"/>
  <c r="O3375" i="2"/>
  <c r="N3375" i="2"/>
  <c r="O3391" i="2"/>
  <c r="N3391" i="2"/>
  <c r="O3407" i="2"/>
  <c r="N3407" i="2"/>
  <c r="O3425" i="2"/>
  <c r="N3425" i="2"/>
  <c r="O3447" i="2"/>
  <c r="N3447" i="2"/>
  <c r="O3469" i="2"/>
  <c r="N3469" i="2"/>
  <c r="O3487" i="2"/>
  <c r="N3487" i="2"/>
  <c r="O3507" i="2"/>
  <c r="N3507" i="2"/>
  <c r="O3527" i="2"/>
  <c r="N3527" i="2"/>
  <c r="O3543" i="2"/>
  <c r="N3543" i="2"/>
  <c r="O3559" i="2"/>
  <c r="N3559" i="2"/>
  <c r="O3583" i="2"/>
  <c r="N3583" i="2"/>
  <c r="O3603" i="2"/>
  <c r="N3603" i="2"/>
  <c r="O3619" i="2"/>
  <c r="N3619" i="2"/>
  <c r="O3639" i="2"/>
  <c r="N3639" i="2"/>
  <c r="O3659" i="2"/>
  <c r="N3659" i="2"/>
  <c r="O3685" i="2"/>
  <c r="N3685" i="2"/>
  <c r="O3709" i="2"/>
  <c r="N3709" i="2"/>
  <c r="O3729" i="2"/>
  <c r="N3729" i="2"/>
  <c r="O3745" i="2"/>
  <c r="N3745" i="2"/>
  <c r="O3763" i="2"/>
  <c r="N3763" i="2"/>
  <c r="O3791" i="2"/>
  <c r="N3791" i="2"/>
  <c r="O3807" i="2"/>
  <c r="N3807" i="2"/>
  <c r="O3829" i="2"/>
  <c r="N3829" i="2"/>
  <c r="O3851" i="2"/>
  <c r="N3851" i="2"/>
  <c r="O3893" i="2"/>
  <c r="N3893" i="2"/>
  <c r="O3937" i="2"/>
  <c r="N3937" i="2"/>
  <c r="O3965" i="2"/>
  <c r="N3965" i="2"/>
  <c r="O3997" i="2"/>
  <c r="N3997" i="2"/>
  <c r="O868" i="2"/>
  <c r="N2178" i="2"/>
  <c r="O2178" i="2"/>
  <c r="N2204" i="2"/>
  <c r="O2204" i="2"/>
  <c r="N2220" i="2"/>
  <c r="O2220" i="2"/>
  <c r="N2230" i="2"/>
  <c r="O2230" i="2"/>
  <c r="N2244" i="2"/>
  <c r="O2244" i="2"/>
  <c r="N2258" i="2"/>
  <c r="O2258" i="2"/>
  <c r="N2262" i="2"/>
  <c r="O2262" i="2"/>
  <c r="N2264" i="2"/>
  <c r="O2264" i="2"/>
  <c r="N2272" i="2"/>
  <c r="O2272" i="2"/>
  <c r="N2280" i="2"/>
  <c r="O2280" i="2"/>
  <c r="N2290" i="2"/>
  <c r="O2290" i="2"/>
  <c r="O872" i="2"/>
  <c r="O1601" i="2"/>
  <c r="O1907" i="2"/>
  <c r="N2101" i="2"/>
  <c r="O2101" i="2"/>
  <c r="N2158" i="2"/>
  <c r="O2158" i="2"/>
  <c r="N2224" i="2"/>
  <c r="O2224" i="2"/>
  <c r="N2386" i="2"/>
  <c r="O2386" i="2"/>
  <c r="N2402" i="2"/>
  <c r="O2402" i="2"/>
  <c r="N2434" i="2"/>
  <c r="O2434" i="2"/>
  <c r="N2450" i="2"/>
  <c r="O2450" i="2"/>
  <c r="N2514" i="2"/>
  <c r="O2514" i="2"/>
  <c r="N2046" i="2"/>
  <c r="O2046" i="2"/>
  <c r="N2064" i="2"/>
  <c r="O2064" i="2"/>
  <c r="N2086" i="2"/>
  <c r="O2086" i="2"/>
  <c r="N2092" i="2"/>
  <c r="O2092" i="2"/>
  <c r="N2102" i="2"/>
  <c r="O2102" i="2"/>
  <c r="N2116" i="2"/>
  <c r="O2116" i="2"/>
  <c r="N2150" i="2"/>
  <c r="O2150" i="2"/>
  <c r="O2159" i="2"/>
  <c r="T2159" i="2" s="1"/>
  <c r="W1229" i="2" s="1"/>
  <c r="O2167" i="2"/>
  <c r="T2167" i="2" s="1"/>
  <c r="O2175" i="2"/>
  <c r="T2175" i="2" s="1"/>
  <c r="W1236" i="2" s="1"/>
  <c r="O2183" i="2"/>
  <c r="T2183" i="2" s="1"/>
  <c r="W1239" i="2" s="1"/>
  <c r="O2191" i="2"/>
  <c r="T2191" i="2" s="1"/>
  <c r="W1244" i="2" s="1"/>
  <c r="O2199" i="2"/>
  <c r="T2199" i="2" s="1"/>
  <c r="W1249" i="2" s="1"/>
  <c r="O2223" i="2"/>
  <c r="T2223" i="2" s="1"/>
  <c r="W1264" i="2" s="1"/>
  <c r="O2231" i="2"/>
  <c r="T2231" i="2" s="1"/>
  <c r="W1268" i="2" s="1"/>
  <c r="O2239" i="2"/>
  <c r="T2239" i="2" s="1"/>
  <c r="O2247" i="2"/>
  <c r="T2247" i="2" s="1"/>
  <c r="O2255" i="2"/>
  <c r="T2255" i="2" s="1"/>
  <c r="W1283" i="2" s="1"/>
  <c r="O2263" i="2"/>
  <c r="T2263" i="2" s="1"/>
  <c r="O2271" i="2"/>
  <c r="T2271" i="2" s="1"/>
  <c r="W1293" i="2" s="1"/>
  <c r="O2279" i="2"/>
  <c r="T2279" i="2" s="1"/>
  <c r="W1301" i="2" s="1"/>
  <c r="O2287" i="2"/>
  <c r="T2287" i="2" s="1"/>
  <c r="W1309" i="2" s="1"/>
  <c r="O2638" i="2"/>
  <c r="T2638" i="2" s="1"/>
  <c r="W1556" i="2" s="1"/>
  <c r="O2756" i="2"/>
  <c r="T2756" i="2" s="1"/>
  <c r="W1655" i="2" s="1"/>
  <c r="O3176" i="2"/>
  <c r="T3176" i="2" s="1"/>
  <c r="W1847" i="2" s="1"/>
  <c r="O3322" i="2"/>
  <c r="T3322" i="2" s="1"/>
  <c r="W1907" i="2" s="1"/>
  <c r="O3514" i="2"/>
  <c r="T3514" i="2" s="1"/>
  <c r="W2000" i="2" s="1"/>
  <c r="O3943" i="2"/>
  <c r="N3943" i="2"/>
  <c r="O4292" i="2"/>
  <c r="N4292" i="2"/>
  <c r="N125" i="2"/>
  <c r="O125" i="2"/>
  <c r="N109" i="2"/>
  <c r="O109" i="2"/>
  <c r="N93" i="2"/>
  <c r="O93" i="2"/>
  <c r="N77" i="2"/>
  <c r="O77" i="2"/>
  <c r="N61" i="2"/>
  <c r="O61" i="2"/>
  <c r="N45" i="2"/>
  <c r="O45" i="2"/>
  <c r="N29" i="2"/>
  <c r="O29" i="2"/>
  <c r="N13" i="2"/>
  <c r="O13" i="2"/>
  <c r="N4934" i="2"/>
  <c r="O4934" i="2"/>
  <c r="N4950" i="2"/>
  <c r="O4950" i="2"/>
  <c r="N4964" i="2"/>
  <c r="O4964" i="2"/>
  <c r="N4980" i="2"/>
  <c r="O4980" i="2"/>
  <c r="N4996" i="2"/>
  <c r="O4996" i="2"/>
  <c r="N5012" i="2"/>
  <c r="O5012" i="2"/>
  <c r="O5028" i="2"/>
  <c r="N5028" i="2"/>
  <c r="N5044" i="2"/>
  <c r="O5044" i="2"/>
  <c r="O5060" i="2"/>
  <c r="N5060" i="2"/>
  <c r="N5074" i="2"/>
  <c r="O5074" i="2"/>
  <c r="N5090" i="2"/>
  <c r="O5090" i="2"/>
  <c r="N5106" i="2"/>
  <c r="O5106" i="2"/>
  <c r="O5122" i="2"/>
  <c r="N5122" i="2"/>
  <c r="O2372" i="2"/>
  <c r="T2372" i="2" s="1"/>
  <c r="O2644" i="2"/>
  <c r="T2644" i="2" s="1"/>
  <c r="W1561" i="2" s="1"/>
  <c r="O2666" i="2"/>
  <c r="T2666" i="2" s="1"/>
  <c r="W1580" i="2" s="1"/>
  <c r="O2694" i="2"/>
  <c r="T2694" i="2" s="1"/>
  <c r="W1604" i="2" s="1"/>
  <c r="O2770" i="2"/>
  <c r="T2770" i="2" s="1"/>
  <c r="W1661" i="2" s="1"/>
  <c r="O2798" i="2"/>
  <c r="T2798" i="2" s="1"/>
  <c r="O3026" i="2"/>
  <c r="T3026" i="2" s="1"/>
  <c r="W1774" i="2" s="1"/>
  <c r="O3084" i="2"/>
  <c r="T3084" i="2" s="1"/>
  <c r="W1803" i="2" s="1"/>
  <c r="O3544" i="2"/>
  <c r="T3544" i="2" s="1"/>
  <c r="W2015" i="2" s="1"/>
  <c r="O3853" i="2"/>
  <c r="N3853" i="2"/>
  <c r="O3864" i="2"/>
  <c r="N3864" i="2"/>
  <c r="O3873" i="2"/>
  <c r="N3873" i="2"/>
  <c r="N4239" i="2"/>
  <c r="O4239" i="2"/>
  <c r="N4376" i="2"/>
  <c r="O4376" i="2"/>
  <c r="N4384" i="2"/>
  <c r="O4384" i="2"/>
  <c r="N4402" i="2"/>
  <c r="O4402" i="2"/>
  <c r="N4434" i="2"/>
  <c r="O4434" i="2"/>
  <c r="N4442" i="2"/>
  <c r="O4442" i="2"/>
  <c r="N4450" i="2"/>
  <c r="O4450" i="2"/>
  <c r="N4494" i="2"/>
  <c r="O4494" i="2"/>
  <c r="N4502" i="2"/>
  <c r="O4502" i="2"/>
  <c r="N4540" i="2"/>
  <c r="O4540" i="2"/>
  <c r="N4548" i="2"/>
  <c r="O4548" i="2"/>
  <c r="N4556" i="2"/>
  <c r="O4556" i="2"/>
  <c r="N4564" i="2"/>
  <c r="O4564" i="2"/>
  <c r="N4572" i="2"/>
  <c r="O4572" i="2"/>
  <c r="N4580" i="2"/>
  <c r="O4580" i="2"/>
  <c r="N4588" i="2"/>
  <c r="O4588" i="2"/>
  <c r="N4596" i="2"/>
  <c r="O4596" i="2"/>
  <c r="N4604" i="2"/>
  <c r="O4604" i="2"/>
  <c r="N4612" i="2"/>
  <c r="O4612" i="2"/>
  <c r="N4620" i="2"/>
  <c r="O4620" i="2"/>
  <c r="N4628" i="2"/>
  <c r="O4628" i="2"/>
  <c r="N4636" i="2"/>
  <c r="O4636" i="2"/>
  <c r="N4644" i="2"/>
  <c r="O4644" i="2"/>
  <c r="N4652" i="2"/>
  <c r="O4652" i="2"/>
  <c r="N4660" i="2"/>
  <c r="O4660" i="2"/>
  <c r="N4668" i="2"/>
  <c r="O4668" i="2"/>
  <c r="N4676" i="2"/>
  <c r="O4676" i="2"/>
  <c r="N4684" i="2"/>
  <c r="O4684" i="2"/>
  <c r="N4692" i="2"/>
  <c r="O4692" i="2"/>
  <c r="N4700" i="2"/>
  <c r="O4700" i="2"/>
  <c r="N4708" i="2"/>
  <c r="O4708" i="2"/>
  <c r="N4716" i="2"/>
  <c r="O4716" i="2"/>
  <c r="N4724" i="2"/>
  <c r="O4724" i="2"/>
  <c r="O4732" i="2"/>
  <c r="N4732" i="2"/>
  <c r="O4740" i="2"/>
  <c r="N4740" i="2"/>
  <c r="N4748" i="2"/>
  <c r="O4748" i="2"/>
  <c r="O4756" i="2"/>
  <c r="N4756" i="2"/>
  <c r="O4764" i="2"/>
  <c r="N4764" i="2"/>
  <c r="O4772" i="2"/>
  <c r="N4772" i="2"/>
  <c r="O4780" i="2"/>
  <c r="N4780" i="2"/>
  <c r="O4788" i="2"/>
  <c r="N4788" i="2"/>
  <c r="O4796" i="2"/>
  <c r="N4796" i="2"/>
  <c r="O4804" i="2"/>
  <c r="N4804" i="2"/>
  <c r="O4812" i="2"/>
  <c r="N4812" i="2"/>
  <c r="O4820" i="2"/>
  <c r="N4820" i="2"/>
  <c r="O4828" i="2"/>
  <c r="N4828" i="2"/>
  <c r="N4836" i="2"/>
  <c r="O4836" i="2"/>
  <c r="O4844" i="2"/>
  <c r="N4844" i="2"/>
  <c r="N4852" i="2"/>
  <c r="O4852" i="2"/>
  <c r="O4860" i="2"/>
  <c r="N4860" i="2"/>
  <c r="N4868" i="2"/>
  <c r="O4868" i="2"/>
  <c r="N4876" i="2"/>
  <c r="O4876" i="2"/>
  <c r="O4884" i="2"/>
  <c r="N4884" i="2"/>
  <c r="N4892" i="2"/>
  <c r="O4892" i="2"/>
  <c r="O4900" i="2"/>
  <c r="N4900" i="2"/>
  <c r="N4908" i="2"/>
  <c r="O4908" i="2"/>
  <c r="N4916" i="2"/>
  <c r="O4916" i="2"/>
  <c r="N4924" i="2"/>
  <c r="O4924" i="2"/>
  <c r="O4932" i="2"/>
  <c r="N4932" i="2"/>
  <c r="N4948" i="2"/>
  <c r="O4948" i="2"/>
  <c r="N4966" i="2"/>
  <c r="O4966" i="2"/>
  <c r="N4982" i="2"/>
  <c r="O4982" i="2"/>
  <c r="N4998" i="2"/>
  <c r="O4998" i="2"/>
  <c r="N5014" i="2"/>
  <c r="O5014" i="2"/>
  <c r="N5030" i="2"/>
  <c r="O5030" i="2"/>
  <c r="N5046" i="2"/>
  <c r="O5046" i="2"/>
  <c r="N5064" i="2"/>
  <c r="O5064" i="2"/>
  <c r="O5080" i="2"/>
  <c r="N5080" i="2"/>
  <c r="N5096" i="2"/>
  <c r="O5096" i="2"/>
  <c r="N5112" i="2"/>
  <c r="O5112" i="2"/>
  <c r="O2412" i="2"/>
  <c r="T2412" i="2" s="1"/>
  <c r="W1389" i="2" s="1"/>
  <c r="O3066" i="2"/>
  <c r="T3066" i="2" s="1"/>
  <c r="W1795" i="2" s="1"/>
  <c r="O3098" i="2"/>
  <c r="T3098" i="2" s="1"/>
  <c r="W1809" i="2" s="1"/>
  <c r="O3148" i="2"/>
  <c r="T3148" i="2" s="1"/>
  <c r="W1834" i="2" s="1"/>
  <c r="O3224" i="2"/>
  <c r="T3224" i="2" s="1"/>
  <c r="W1866" i="2" s="1"/>
  <c r="O3596" i="2"/>
  <c r="T3596" i="2" s="1"/>
  <c r="W2045" i="2" s="1"/>
  <c r="O3734" i="2"/>
  <c r="T3734" i="2" s="1"/>
  <c r="W2118" i="2" s="1"/>
  <c r="O3980" i="2"/>
  <c r="N3980" i="2"/>
  <c r="O4198" i="2"/>
  <c r="N4198" i="2"/>
  <c r="N4273" i="2"/>
  <c r="O4273" i="2"/>
  <c r="O2640" i="2"/>
  <c r="T2640" i="2" s="1"/>
  <c r="W1557" i="2" s="1"/>
  <c r="O2814" i="2"/>
  <c r="T2814" i="2" s="1"/>
  <c r="O2896" i="2"/>
  <c r="T2896" i="2" s="1"/>
  <c r="O3560" i="2"/>
  <c r="T3560" i="2" s="1"/>
  <c r="W2022" i="2" s="1"/>
  <c r="O3622" i="2"/>
  <c r="T3622" i="2" s="1"/>
  <c r="W2055" i="2" s="1"/>
  <c r="O3996" i="2"/>
  <c r="N3996" i="2"/>
  <c r="O4011" i="2"/>
  <c r="N4011" i="2"/>
  <c r="O4015" i="2"/>
  <c r="N4015" i="2"/>
  <c r="O4019" i="2"/>
  <c r="N4019" i="2"/>
  <c r="O4023" i="2"/>
  <c r="N4023" i="2"/>
  <c r="O4031" i="2"/>
  <c r="N4031" i="2"/>
  <c r="O4035" i="2"/>
  <c r="N4035" i="2"/>
  <c r="O4039" i="2"/>
  <c r="N4039" i="2"/>
  <c r="O4043" i="2"/>
  <c r="N4043" i="2"/>
  <c r="O4047" i="2"/>
  <c r="N4047" i="2"/>
  <c r="O4050" i="2"/>
  <c r="N4050" i="2"/>
  <c r="O4054" i="2"/>
  <c r="N4054" i="2"/>
  <c r="O4059" i="2"/>
  <c r="N4059" i="2"/>
  <c r="O4063" i="2"/>
  <c r="N4063" i="2"/>
  <c r="O4067" i="2"/>
  <c r="N4067" i="2"/>
  <c r="O4071" i="2"/>
  <c r="N4071" i="2"/>
  <c r="O4075" i="2"/>
  <c r="N4075" i="2"/>
  <c r="O4079" i="2"/>
  <c r="N4079" i="2"/>
  <c r="O4083" i="2"/>
  <c r="N4083" i="2"/>
  <c r="O4087" i="2"/>
  <c r="N4087" i="2"/>
  <c r="O4091" i="2"/>
  <c r="N4091" i="2"/>
  <c r="O4094" i="2"/>
  <c r="N4094" i="2"/>
  <c r="O4099" i="2"/>
  <c r="N4099" i="2"/>
  <c r="O4103" i="2"/>
  <c r="N4103" i="2"/>
  <c r="O4106" i="2"/>
  <c r="N4106" i="2"/>
  <c r="O4111" i="2"/>
  <c r="N4111" i="2"/>
  <c r="O4115" i="2"/>
  <c r="N4115" i="2"/>
  <c r="O4122" i="2"/>
  <c r="N4122" i="2"/>
  <c r="O4134" i="2"/>
  <c r="N4134" i="2"/>
  <c r="O4139" i="2"/>
  <c r="N4139" i="2"/>
  <c r="O4143" i="2"/>
  <c r="N4143" i="2"/>
  <c r="O4147" i="2"/>
  <c r="N4147" i="2"/>
  <c r="O4151" i="2"/>
  <c r="N4151" i="2"/>
  <c r="O4155" i="2"/>
  <c r="N4155" i="2"/>
  <c r="O4158" i="2"/>
  <c r="N4158" i="2"/>
  <c r="O4163" i="2"/>
  <c r="N4163" i="2"/>
  <c r="O4167" i="2"/>
  <c r="N4167" i="2"/>
  <c r="O4171" i="2"/>
  <c r="N4171" i="2"/>
  <c r="O4175" i="2"/>
  <c r="N4175" i="2"/>
  <c r="O4179" i="2"/>
  <c r="N4179" i="2"/>
  <c r="O4183" i="2"/>
  <c r="N4183" i="2"/>
  <c r="O4186" i="2"/>
  <c r="N4186" i="2"/>
  <c r="O4190" i="2"/>
  <c r="N4190" i="2"/>
  <c r="O2668" i="2"/>
  <c r="T2668" i="2" s="1"/>
  <c r="W1582" i="2" s="1"/>
  <c r="O2742" i="2"/>
  <c r="T2742" i="2" s="1"/>
  <c r="O3028" i="2"/>
  <c r="T3028" i="2" s="1"/>
  <c r="W1775" i="2" s="1"/>
  <c r="O3408" i="2"/>
  <c r="T3408" i="2" s="1"/>
  <c r="W1945" i="2" s="1"/>
  <c r="O3764" i="2"/>
  <c r="T3764" i="2" s="1"/>
  <c r="W2132" i="2" s="1"/>
  <c r="O3962" i="2"/>
  <c r="N3962" i="2"/>
  <c r="N4353" i="2"/>
  <c r="O4353" i="2"/>
  <c r="O2397" i="2"/>
  <c r="T2397" i="2" s="1"/>
  <c r="W1378" i="2" s="1"/>
  <c r="O2440" i="2"/>
  <c r="T2440" i="2" s="1"/>
  <c r="W1406" i="2" s="1"/>
  <c r="O2576" i="2"/>
  <c r="T2576" i="2" s="1"/>
  <c r="W1515" i="2" s="1"/>
  <c r="O2760" i="2"/>
  <c r="T2760" i="2" s="1"/>
  <c r="W1656" i="2" s="1"/>
  <c r="O2984" i="2"/>
  <c r="T2984" i="2" s="1"/>
  <c r="W1752" i="2" s="1"/>
  <c r="O3192" i="2"/>
  <c r="T3192" i="2" s="1"/>
  <c r="W1854" i="2" s="1"/>
  <c r="O3320" i="2"/>
  <c r="T3320" i="2" s="1"/>
  <c r="W1906" i="2" s="1"/>
  <c r="O3428" i="2"/>
  <c r="T3428" i="2" s="1"/>
  <c r="W1956" i="2" s="1"/>
  <c r="O3826" i="2"/>
  <c r="T3826" i="2" s="1"/>
  <c r="W2167" i="2" s="1"/>
  <c r="O3846" i="2"/>
  <c r="N3846" i="2"/>
  <c r="O3888" i="2"/>
  <c r="N3888" i="2"/>
  <c r="O2153" i="2"/>
  <c r="T2153" i="2" s="1"/>
  <c r="O2624" i="2"/>
  <c r="T2624" i="2" s="1"/>
  <c r="W1547" i="2" s="1"/>
  <c r="O2768" i="2"/>
  <c r="T2768" i="2" s="1"/>
  <c r="O2898" i="2"/>
  <c r="T2898" i="2" s="1"/>
  <c r="W1719" i="2" s="1"/>
  <c r="O3326" i="2"/>
  <c r="T3326" i="2" s="1"/>
  <c r="W1909" i="2" s="1"/>
  <c r="O3442" i="2"/>
  <c r="T3442" i="2" s="1"/>
  <c r="W1964" i="2" s="1"/>
  <c r="O3930" i="2"/>
  <c r="N3930" i="2"/>
  <c r="O3944" i="2"/>
  <c r="N3944" i="2"/>
  <c r="O3976" i="2"/>
  <c r="N3976" i="2"/>
  <c r="N4269" i="2"/>
  <c r="O4269" i="2"/>
  <c r="N4345" i="2"/>
  <c r="O4345" i="2"/>
  <c r="O2554" i="2"/>
  <c r="T2554" i="2" s="1"/>
  <c r="W1499" i="2" s="1"/>
  <c r="O2572" i="2"/>
  <c r="T2572" i="2" s="1"/>
  <c r="W1512" i="2" s="1"/>
  <c r="O2584" i="2"/>
  <c r="T2584" i="2" s="1"/>
  <c r="O2810" i="2"/>
  <c r="T2810" i="2" s="1"/>
  <c r="W1689" i="2" s="1"/>
  <c r="O2920" i="2"/>
  <c r="T2920" i="2" s="1"/>
  <c r="O2954" i="2"/>
  <c r="T2954" i="2" s="1"/>
  <c r="O3364" i="2"/>
  <c r="T3364" i="2" s="1"/>
  <c r="W1928" i="2" s="1"/>
  <c r="O3500" i="2"/>
  <c r="T3500" i="2" s="1"/>
  <c r="W1993" i="2" s="1"/>
  <c r="O3612" i="2"/>
  <c r="T3612" i="2" s="1"/>
  <c r="W2050" i="2" s="1"/>
  <c r="O3894" i="2"/>
  <c r="T3894" i="2" s="1"/>
  <c r="N4261" i="2"/>
  <c r="O4261" i="2"/>
  <c r="O4364" i="2"/>
  <c r="T4364" i="2" s="1"/>
  <c r="W2487" i="2" s="1"/>
  <c r="O4414" i="2"/>
  <c r="T4414" i="2" s="1"/>
  <c r="O4337" i="2"/>
  <c r="T4337" i="2" s="1"/>
  <c r="O4508" i="2"/>
  <c r="T4508" i="2" s="1"/>
  <c r="O4372" i="2"/>
  <c r="T4372" i="2" s="1"/>
  <c r="W2491" i="2" s="1"/>
  <c r="O4242" i="2"/>
  <c r="T4242" i="2" s="1"/>
  <c r="N133" i="2"/>
  <c r="O133" i="2"/>
  <c r="N165" i="2"/>
  <c r="O165" i="2"/>
  <c r="N197" i="2"/>
  <c r="O197" i="2"/>
  <c r="N229" i="2"/>
  <c r="O229" i="2"/>
  <c r="N261" i="2"/>
  <c r="O261" i="2"/>
  <c r="N293" i="2"/>
  <c r="O293" i="2"/>
  <c r="N325" i="2"/>
  <c r="O325" i="2"/>
  <c r="N341" i="2"/>
  <c r="O341" i="2"/>
  <c r="N373" i="2"/>
  <c r="O373" i="2"/>
  <c r="N405" i="2"/>
  <c r="O405" i="2"/>
  <c r="N437" i="2"/>
  <c r="O437" i="2"/>
  <c r="N135" i="2"/>
  <c r="O135" i="2"/>
  <c r="N151" i="2"/>
  <c r="O151" i="2"/>
  <c r="N167" i="2"/>
  <c r="O167" i="2"/>
  <c r="N183" i="2"/>
  <c r="O183" i="2"/>
  <c r="N199" i="2"/>
  <c r="O199" i="2"/>
  <c r="N215" i="2"/>
  <c r="O215" i="2"/>
  <c r="N231" i="2"/>
  <c r="O231" i="2"/>
  <c r="N247" i="2"/>
  <c r="O247" i="2"/>
  <c r="N263" i="2"/>
  <c r="O263" i="2"/>
  <c r="N279" i="2"/>
  <c r="O279" i="2"/>
  <c r="N295" i="2"/>
  <c r="O295" i="2"/>
  <c r="N311" i="2"/>
  <c r="O311" i="2"/>
  <c r="N327" i="2"/>
  <c r="O327" i="2"/>
  <c r="N343" i="2"/>
  <c r="O343" i="2"/>
  <c r="N359" i="2"/>
  <c r="O359" i="2"/>
  <c r="N375" i="2"/>
  <c r="O375" i="2"/>
  <c r="N391" i="2"/>
  <c r="O391" i="2"/>
  <c r="N407" i="2"/>
  <c r="O407" i="2"/>
  <c r="N423" i="2"/>
  <c r="O423" i="2"/>
  <c r="N439" i="2"/>
  <c r="O439" i="2"/>
  <c r="N455" i="2"/>
  <c r="O455" i="2"/>
  <c r="N471" i="2"/>
  <c r="O471" i="2"/>
  <c r="N487" i="2"/>
  <c r="O487" i="2"/>
  <c r="N503" i="2"/>
  <c r="O503" i="2"/>
  <c r="N519" i="2"/>
  <c r="O519" i="2"/>
  <c r="N535" i="2"/>
  <c r="O535" i="2"/>
  <c r="N551" i="2"/>
  <c r="O551" i="2"/>
  <c r="N567" i="2"/>
  <c r="O567" i="2"/>
  <c r="N585" i="2"/>
  <c r="O585" i="2"/>
  <c r="N601" i="2"/>
  <c r="O601" i="2"/>
  <c r="O294" i="2"/>
  <c r="T294" i="2" s="1"/>
  <c r="W205" i="2" s="1"/>
  <c r="O326" i="2"/>
  <c r="T326" i="2" s="1"/>
  <c r="O408" i="2"/>
  <c r="T408" i="2" s="1"/>
  <c r="O476" i="2"/>
  <c r="T476" i="2" s="1"/>
  <c r="O532" i="2"/>
  <c r="T532" i="2" s="1"/>
  <c r="N670" i="2"/>
  <c r="O670" i="2"/>
  <c r="O198" i="2"/>
  <c r="T198" i="2" s="1"/>
  <c r="W148" i="2" s="1"/>
  <c r="O352" i="2"/>
  <c r="T352" i="2" s="1"/>
  <c r="O396" i="2"/>
  <c r="T396" i="2" s="1"/>
  <c r="O458" i="2"/>
  <c r="T458" i="2" s="1"/>
  <c r="N671" i="2"/>
  <c r="O671" i="2"/>
  <c r="N780" i="2"/>
  <c r="O780" i="2"/>
  <c r="O136" i="2"/>
  <c r="T136" i="2" s="1"/>
  <c r="W93" i="2" s="1"/>
  <c r="O410" i="2"/>
  <c r="T410" i="2" s="1"/>
  <c r="O428" i="2"/>
  <c r="T428" i="2" s="1"/>
  <c r="W278" i="2" s="1"/>
  <c r="O484" i="2"/>
  <c r="T484" i="2" s="1"/>
  <c r="W304" i="2" s="1"/>
  <c r="O550" i="2"/>
  <c r="AB731" i="2"/>
  <c r="AJ731" i="2"/>
  <c r="AC731" i="2"/>
  <c r="AK731" i="2"/>
  <c r="AD731" i="2"/>
  <c r="X731" i="2"/>
  <c r="AF731" i="2"/>
  <c r="Y731" i="2"/>
  <c r="AG731" i="2"/>
  <c r="Z731" i="2"/>
  <c r="AH731" i="2"/>
  <c r="AA731" i="2"/>
  <c r="AI731" i="2"/>
  <c r="AE731" i="2"/>
  <c r="X2443" i="2"/>
  <c r="AF2443" i="2"/>
  <c r="Y2443" i="2"/>
  <c r="AG2443" i="2"/>
  <c r="Z2443" i="2"/>
  <c r="AH2443" i="2"/>
  <c r="AB2443" i="2"/>
  <c r="AJ2443" i="2"/>
  <c r="AC2443" i="2"/>
  <c r="AK2443" i="2"/>
  <c r="AD2443" i="2"/>
  <c r="AE2443" i="2"/>
  <c r="AA2443" i="2"/>
  <c r="AI2443" i="2"/>
  <c r="Y2476" i="2"/>
  <c r="AG2476" i="2"/>
  <c r="Z2476" i="2"/>
  <c r="AH2476" i="2"/>
  <c r="AA2476" i="2"/>
  <c r="AI2476" i="2"/>
  <c r="AC2476" i="2"/>
  <c r="AK2476" i="2"/>
  <c r="AD2476" i="2"/>
  <c r="AE2476" i="2"/>
  <c r="X2476" i="2"/>
  <c r="AF2476" i="2"/>
  <c r="AB2476" i="2"/>
  <c r="AJ2476" i="2"/>
  <c r="AB795" i="2"/>
  <c r="AJ795" i="2"/>
  <c r="AC795" i="2"/>
  <c r="AK795" i="2"/>
  <c r="AD795" i="2"/>
  <c r="X795" i="2"/>
  <c r="AF795" i="2"/>
  <c r="Y795" i="2"/>
  <c r="AG795" i="2"/>
  <c r="Z795" i="2"/>
  <c r="AH795" i="2"/>
  <c r="AA795" i="2"/>
  <c r="AI795" i="2"/>
  <c r="AE795" i="2"/>
  <c r="AB1019" i="2"/>
  <c r="AJ1019" i="2"/>
  <c r="AC1019" i="2"/>
  <c r="AK1019" i="2"/>
  <c r="AD1019" i="2"/>
  <c r="X1019" i="2"/>
  <c r="AF1019" i="2"/>
  <c r="Y1019" i="2"/>
  <c r="AG1019" i="2"/>
  <c r="Z1019" i="2"/>
  <c r="AH1019" i="2"/>
  <c r="AA1019" i="2"/>
  <c r="AI1019" i="2"/>
  <c r="AE1019" i="2"/>
  <c r="AB779" i="2"/>
  <c r="AJ779" i="2"/>
  <c r="AC779" i="2"/>
  <c r="AK779" i="2"/>
  <c r="AD779" i="2"/>
  <c r="X779" i="2"/>
  <c r="AF779" i="2"/>
  <c r="Y779" i="2"/>
  <c r="AG779" i="2"/>
  <c r="Z779" i="2"/>
  <c r="AH779" i="2"/>
  <c r="AA779" i="2"/>
  <c r="AI779" i="2"/>
  <c r="AE779" i="2"/>
  <c r="AB1043" i="2"/>
  <c r="AJ1043" i="2"/>
  <c r="AC1043" i="2"/>
  <c r="AK1043" i="2"/>
  <c r="AD1043" i="2"/>
  <c r="X1043" i="2"/>
  <c r="AF1043" i="2"/>
  <c r="Y1043" i="2"/>
  <c r="AG1043" i="2"/>
  <c r="Z1043" i="2"/>
  <c r="AH1043" i="2"/>
  <c r="AA1043" i="2"/>
  <c r="AI1043" i="2"/>
  <c r="AE1043" i="2"/>
  <c r="AB739" i="2"/>
  <c r="AJ739" i="2"/>
  <c r="AC739" i="2"/>
  <c r="AK739" i="2"/>
  <c r="AD739" i="2"/>
  <c r="X739" i="2"/>
  <c r="AF739" i="2"/>
  <c r="Y739" i="2"/>
  <c r="AG739" i="2"/>
  <c r="Z739" i="2"/>
  <c r="AH739" i="2"/>
  <c r="AA739" i="2"/>
  <c r="AI739" i="2"/>
  <c r="AE739" i="2"/>
  <c r="AB1131" i="2"/>
  <c r="AJ1131" i="2"/>
  <c r="AC1131" i="2"/>
  <c r="AK1131" i="2"/>
  <c r="AD1131" i="2"/>
  <c r="X1131" i="2"/>
  <c r="AF1131" i="2"/>
  <c r="Y1131" i="2"/>
  <c r="AG1131" i="2"/>
  <c r="Z1131" i="2"/>
  <c r="AH1131" i="2"/>
  <c r="AA1131" i="2"/>
  <c r="AI1131" i="2"/>
  <c r="AE1131" i="2"/>
  <c r="X1095" i="2"/>
  <c r="AF1095" i="2"/>
  <c r="Y1095" i="2"/>
  <c r="AG1095" i="2"/>
  <c r="Z1095" i="2"/>
  <c r="AH1095" i="2"/>
  <c r="AB1095" i="2"/>
  <c r="AJ1095" i="2"/>
  <c r="AC1095" i="2"/>
  <c r="AK1095" i="2"/>
  <c r="AD1095" i="2"/>
  <c r="AE1095" i="2"/>
  <c r="AA1095" i="2"/>
  <c r="AI1095" i="2"/>
  <c r="X1031" i="2"/>
  <c r="AF1031" i="2"/>
  <c r="Y1031" i="2"/>
  <c r="AG1031" i="2"/>
  <c r="Z1031" i="2"/>
  <c r="AH1031" i="2"/>
  <c r="AB1031" i="2"/>
  <c r="AJ1031" i="2"/>
  <c r="AC1031" i="2"/>
  <c r="AK1031" i="2"/>
  <c r="AD1031" i="2"/>
  <c r="AE1031" i="2"/>
  <c r="AA1031" i="2"/>
  <c r="AI1031" i="2"/>
  <c r="X967" i="2"/>
  <c r="AF967" i="2"/>
  <c r="Y967" i="2"/>
  <c r="AG967" i="2"/>
  <c r="Z967" i="2"/>
  <c r="AH967" i="2"/>
  <c r="AB967" i="2"/>
  <c r="AJ967" i="2"/>
  <c r="AC967" i="2"/>
  <c r="AK967" i="2"/>
  <c r="AD967" i="2"/>
  <c r="AE967" i="2"/>
  <c r="AA967" i="2"/>
  <c r="AI967" i="2"/>
  <c r="X903" i="2"/>
  <c r="AF903" i="2"/>
  <c r="Y903" i="2"/>
  <c r="AG903" i="2"/>
  <c r="Z903" i="2"/>
  <c r="AH903" i="2"/>
  <c r="AB903" i="2"/>
  <c r="AJ903" i="2"/>
  <c r="AC903" i="2"/>
  <c r="AK903" i="2"/>
  <c r="AD903" i="2"/>
  <c r="AE903" i="2"/>
  <c r="AA903" i="2"/>
  <c r="AI903" i="2"/>
  <c r="X839" i="2"/>
  <c r="AF839" i="2"/>
  <c r="Y839" i="2"/>
  <c r="AG839" i="2"/>
  <c r="Z839" i="2"/>
  <c r="AH839" i="2"/>
  <c r="AB839" i="2"/>
  <c r="AJ839" i="2"/>
  <c r="AC839" i="2"/>
  <c r="AK839" i="2"/>
  <c r="AD839" i="2"/>
  <c r="AE839" i="2"/>
  <c r="AA839" i="2"/>
  <c r="AI839" i="2"/>
  <c r="X775" i="2"/>
  <c r="AF775" i="2"/>
  <c r="Y775" i="2"/>
  <c r="AG775" i="2"/>
  <c r="Z775" i="2"/>
  <c r="AH775" i="2"/>
  <c r="AB775" i="2"/>
  <c r="AJ775" i="2"/>
  <c r="AC775" i="2"/>
  <c r="AK775" i="2"/>
  <c r="AD775" i="2"/>
  <c r="AE775" i="2"/>
  <c r="AA775" i="2"/>
  <c r="AI775" i="2"/>
  <c r="AB577" i="2"/>
  <c r="AJ577" i="2"/>
  <c r="AC577" i="2"/>
  <c r="AK577" i="2"/>
  <c r="AD577" i="2"/>
  <c r="X577" i="2"/>
  <c r="AF577" i="2"/>
  <c r="Y577" i="2"/>
  <c r="AG577" i="2"/>
  <c r="Z577" i="2"/>
  <c r="AH577" i="2"/>
  <c r="AA577" i="2"/>
  <c r="AI577" i="2"/>
  <c r="AE577" i="2"/>
  <c r="Y1112" i="2"/>
  <c r="AG1112" i="2"/>
  <c r="Z1112" i="2"/>
  <c r="AH1112" i="2"/>
  <c r="AA1112" i="2"/>
  <c r="AI1112" i="2"/>
  <c r="AC1112" i="2"/>
  <c r="AK1112" i="2"/>
  <c r="AD1112" i="2"/>
  <c r="AE1112" i="2"/>
  <c r="X1112" i="2"/>
  <c r="AF1112" i="2"/>
  <c r="AB1112" i="2"/>
  <c r="AJ1112" i="2"/>
  <c r="Y1048" i="2"/>
  <c r="AG1048" i="2"/>
  <c r="Z1048" i="2"/>
  <c r="AH1048" i="2"/>
  <c r="AA1048" i="2"/>
  <c r="AI1048" i="2"/>
  <c r="AC1048" i="2"/>
  <c r="AK1048" i="2"/>
  <c r="AD1048" i="2"/>
  <c r="AE1048" i="2"/>
  <c r="X1048" i="2"/>
  <c r="AF1048" i="2"/>
  <c r="AB1048" i="2"/>
  <c r="AJ1048" i="2"/>
  <c r="Y984" i="2"/>
  <c r="AG984" i="2"/>
  <c r="Z984" i="2"/>
  <c r="AH984" i="2"/>
  <c r="AA984" i="2"/>
  <c r="AI984" i="2"/>
  <c r="AC984" i="2"/>
  <c r="AK984" i="2"/>
  <c r="AD984" i="2"/>
  <c r="AE984" i="2"/>
  <c r="X984" i="2"/>
  <c r="AF984" i="2"/>
  <c r="AB984" i="2"/>
  <c r="AJ984" i="2"/>
  <c r="Y920" i="2"/>
  <c r="AG920" i="2"/>
  <c r="Z920" i="2"/>
  <c r="AH920" i="2"/>
  <c r="AA920" i="2"/>
  <c r="AI920" i="2"/>
  <c r="AC920" i="2"/>
  <c r="AK920" i="2"/>
  <c r="AD920" i="2"/>
  <c r="AE920" i="2"/>
  <c r="X920" i="2"/>
  <c r="AF920" i="2"/>
  <c r="AB920" i="2"/>
  <c r="AJ920" i="2"/>
  <c r="Y856" i="2"/>
  <c r="AG856" i="2"/>
  <c r="Z856" i="2"/>
  <c r="AH856" i="2"/>
  <c r="AA856" i="2"/>
  <c r="AI856" i="2"/>
  <c r="AC856" i="2"/>
  <c r="AK856" i="2"/>
  <c r="AD856" i="2"/>
  <c r="AE856" i="2"/>
  <c r="X856" i="2"/>
  <c r="AF856" i="2"/>
  <c r="AB856" i="2"/>
  <c r="AJ856" i="2"/>
  <c r="Y792" i="2"/>
  <c r="AG792" i="2"/>
  <c r="Z792" i="2"/>
  <c r="AH792" i="2"/>
  <c r="AA792" i="2"/>
  <c r="AI792" i="2"/>
  <c r="AC792" i="2"/>
  <c r="AK792" i="2"/>
  <c r="AD792" i="2"/>
  <c r="AE792" i="2"/>
  <c r="X792" i="2"/>
  <c r="AF792" i="2"/>
  <c r="AB792" i="2"/>
  <c r="AJ792" i="2"/>
  <c r="Y728" i="2"/>
  <c r="AG728" i="2"/>
  <c r="Z728" i="2"/>
  <c r="AH728" i="2"/>
  <c r="AA728" i="2"/>
  <c r="AI728" i="2"/>
  <c r="AC728" i="2"/>
  <c r="AK728" i="2"/>
  <c r="AD728" i="2"/>
  <c r="AE728" i="2"/>
  <c r="X728" i="2"/>
  <c r="AF728" i="2"/>
  <c r="AB728" i="2"/>
  <c r="AJ728" i="2"/>
  <c r="Z1081" i="2"/>
  <c r="AH1081" i="2"/>
  <c r="AA1081" i="2"/>
  <c r="AI1081" i="2"/>
  <c r="AB1081" i="2"/>
  <c r="AJ1081" i="2"/>
  <c r="AD1081" i="2"/>
  <c r="AE1081" i="2"/>
  <c r="X1081" i="2"/>
  <c r="AF1081" i="2"/>
  <c r="Y1081" i="2"/>
  <c r="AG1081" i="2"/>
  <c r="AC1081" i="2"/>
  <c r="AK1081" i="2"/>
  <c r="Z1017" i="2"/>
  <c r="AH1017" i="2"/>
  <c r="AA1017" i="2"/>
  <c r="AI1017" i="2"/>
  <c r="AB1017" i="2"/>
  <c r="AJ1017" i="2"/>
  <c r="AD1017" i="2"/>
  <c r="AE1017" i="2"/>
  <c r="X1017" i="2"/>
  <c r="AF1017" i="2"/>
  <c r="Y1017" i="2"/>
  <c r="AG1017" i="2"/>
  <c r="AC1017" i="2"/>
  <c r="AK1017" i="2"/>
  <c r="Z953" i="2"/>
  <c r="AH953" i="2"/>
  <c r="AA953" i="2"/>
  <c r="AI953" i="2"/>
  <c r="AB953" i="2"/>
  <c r="AJ953" i="2"/>
  <c r="AD953" i="2"/>
  <c r="AE953" i="2"/>
  <c r="X953" i="2"/>
  <c r="AF953" i="2"/>
  <c r="Y953" i="2"/>
  <c r="AG953" i="2"/>
  <c r="AC953" i="2"/>
  <c r="AK953" i="2"/>
  <c r="Z889" i="2"/>
  <c r="AH889" i="2"/>
  <c r="AA889" i="2"/>
  <c r="AI889" i="2"/>
  <c r="AB889" i="2"/>
  <c r="AJ889" i="2"/>
  <c r="AD889" i="2"/>
  <c r="AE889" i="2"/>
  <c r="X889" i="2"/>
  <c r="AF889" i="2"/>
  <c r="Y889" i="2"/>
  <c r="AG889" i="2"/>
  <c r="AC889" i="2"/>
  <c r="AK889" i="2"/>
  <c r="Z825" i="2"/>
  <c r="AH825" i="2"/>
  <c r="AA825" i="2"/>
  <c r="AI825" i="2"/>
  <c r="AB825" i="2"/>
  <c r="AJ825" i="2"/>
  <c r="AD825" i="2"/>
  <c r="AE825" i="2"/>
  <c r="X825" i="2"/>
  <c r="AF825" i="2"/>
  <c r="Y825" i="2"/>
  <c r="AG825" i="2"/>
  <c r="AC825" i="2"/>
  <c r="AK825" i="2"/>
  <c r="Z761" i="2"/>
  <c r="AH761" i="2"/>
  <c r="AA761" i="2"/>
  <c r="AI761" i="2"/>
  <c r="AB761" i="2"/>
  <c r="AJ761" i="2"/>
  <c r="AD761" i="2"/>
  <c r="AE761" i="2"/>
  <c r="X761" i="2"/>
  <c r="AF761" i="2"/>
  <c r="Y761" i="2"/>
  <c r="AG761" i="2"/>
  <c r="AC761" i="2"/>
  <c r="AK761" i="2"/>
  <c r="AA1122" i="2"/>
  <c r="AI1122" i="2"/>
  <c r="AB1122" i="2"/>
  <c r="AJ1122" i="2"/>
  <c r="AC1122" i="2"/>
  <c r="AK1122" i="2"/>
  <c r="AE1122" i="2"/>
  <c r="X1122" i="2"/>
  <c r="AF1122" i="2"/>
  <c r="Y1122" i="2"/>
  <c r="AG1122" i="2"/>
  <c r="Z1122" i="2"/>
  <c r="AH1122" i="2"/>
  <c r="AD1122" i="2"/>
  <c r="AA1058" i="2"/>
  <c r="AI1058" i="2"/>
  <c r="AB1058" i="2"/>
  <c r="AJ1058" i="2"/>
  <c r="AC1058" i="2"/>
  <c r="AK1058" i="2"/>
  <c r="AE1058" i="2"/>
  <c r="X1058" i="2"/>
  <c r="AF1058" i="2"/>
  <c r="Y1058" i="2"/>
  <c r="AG1058" i="2"/>
  <c r="Z1058" i="2"/>
  <c r="AH1058" i="2"/>
  <c r="AD1058" i="2"/>
  <c r="AA994" i="2"/>
  <c r="AI994" i="2"/>
  <c r="AB994" i="2"/>
  <c r="AJ994" i="2"/>
  <c r="AC994" i="2"/>
  <c r="AK994" i="2"/>
  <c r="AE994" i="2"/>
  <c r="X994" i="2"/>
  <c r="AF994" i="2"/>
  <c r="Y994" i="2"/>
  <c r="AG994" i="2"/>
  <c r="Z994" i="2"/>
  <c r="AH994" i="2"/>
  <c r="AD994" i="2"/>
  <c r="AA930" i="2"/>
  <c r="AI930" i="2"/>
  <c r="AB930" i="2"/>
  <c r="AJ930" i="2"/>
  <c r="AC930" i="2"/>
  <c r="AK930" i="2"/>
  <c r="AE930" i="2"/>
  <c r="X930" i="2"/>
  <c r="AF930" i="2"/>
  <c r="Y930" i="2"/>
  <c r="AG930" i="2"/>
  <c r="Z930" i="2"/>
  <c r="AH930" i="2"/>
  <c r="AD930" i="2"/>
  <c r="AA866" i="2"/>
  <c r="AI866" i="2"/>
  <c r="AB866" i="2"/>
  <c r="AJ866" i="2"/>
  <c r="AC866" i="2"/>
  <c r="AK866" i="2"/>
  <c r="AE866" i="2"/>
  <c r="X866" i="2"/>
  <c r="AF866" i="2"/>
  <c r="Y866" i="2"/>
  <c r="AG866" i="2"/>
  <c r="Z866" i="2"/>
  <c r="AH866" i="2"/>
  <c r="AD866" i="2"/>
  <c r="AA802" i="2"/>
  <c r="AI802" i="2"/>
  <c r="AB802" i="2"/>
  <c r="AJ802" i="2"/>
  <c r="AC802" i="2"/>
  <c r="AK802" i="2"/>
  <c r="AE802" i="2"/>
  <c r="X802" i="2"/>
  <c r="AF802" i="2"/>
  <c r="Y802" i="2"/>
  <c r="AG802" i="2"/>
  <c r="Z802" i="2"/>
  <c r="AH802" i="2"/>
  <c r="AD802" i="2"/>
  <c r="AA738" i="2"/>
  <c r="AI738" i="2"/>
  <c r="AB738" i="2"/>
  <c r="AJ738" i="2"/>
  <c r="AC738" i="2"/>
  <c r="AK738" i="2"/>
  <c r="AE738" i="2"/>
  <c r="X738" i="2"/>
  <c r="AF738" i="2"/>
  <c r="Y738" i="2"/>
  <c r="AG738" i="2"/>
  <c r="Z738" i="2"/>
  <c r="AH738" i="2"/>
  <c r="AD738" i="2"/>
  <c r="AC1084" i="2"/>
  <c r="AK1084" i="2"/>
  <c r="AD1084" i="2"/>
  <c r="AE1084" i="2"/>
  <c r="Y1084" i="2"/>
  <c r="AG1084" i="2"/>
  <c r="Z1084" i="2"/>
  <c r="AH1084" i="2"/>
  <c r="AA1084" i="2"/>
  <c r="AI1084" i="2"/>
  <c r="AB1084" i="2"/>
  <c r="AJ1084" i="2"/>
  <c r="X1084" i="2"/>
  <c r="AF1084" i="2"/>
  <c r="AC1020" i="2"/>
  <c r="AK1020" i="2"/>
  <c r="AD1020" i="2"/>
  <c r="AE1020" i="2"/>
  <c r="Y1020" i="2"/>
  <c r="AG1020" i="2"/>
  <c r="Z1020" i="2"/>
  <c r="AH1020" i="2"/>
  <c r="AA1020" i="2"/>
  <c r="AI1020" i="2"/>
  <c r="AB1020" i="2"/>
  <c r="AJ1020" i="2"/>
  <c r="X1020" i="2"/>
  <c r="AF1020" i="2"/>
  <c r="AC956" i="2"/>
  <c r="AK956" i="2"/>
  <c r="AD956" i="2"/>
  <c r="AE956" i="2"/>
  <c r="Y956" i="2"/>
  <c r="AG956" i="2"/>
  <c r="Z956" i="2"/>
  <c r="AH956" i="2"/>
  <c r="AA956" i="2"/>
  <c r="AI956" i="2"/>
  <c r="AB956" i="2"/>
  <c r="AJ956" i="2"/>
  <c r="X956" i="2"/>
  <c r="AF956" i="2"/>
  <c r="AC892" i="2"/>
  <c r="AK892" i="2"/>
  <c r="AD892" i="2"/>
  <c r="AE892" i="2"/>
  <c r="Y892" i="2"/>
  <c r="AG892" i="2"/>
  <c r="Z892" i="2"/>
  <c r="AH892" i="2"/>
  <c r="AA892" i="2"/>
  <c r="AI892" i="2"/>
  <c r="AB892" i="2"/>
  <c r="AJ892" i="2"/>
  <c r="X892" i="2"/>
  <c r="AF892" i="2"/>
  <c r="AC828" i="2"/>
  <c r="AK828" i="2"/>
  <c r="AD828" i="2"/>
  <c r="AE828" i="2"/>
  <c r="Y828" i="2"/>
  <c r="AG828" i="2"/>
  <c r="Z828" i="2"/>
  <c r="AH828" i="2"/>
  <c r="AA828" i="2"/>
  <c r="AI828" i="2"/>
  <c r="AB828" i="2"/>
  <c r="AJ828" i="2"/>
  <c r="X828" i="2"/>
  <c r="AF828" i="2"/>
  <c r="AC764" i="2"/>
  <c r="AK764" i="2"/>
  <c r="AD764" i="2"/>
  <c r="AE764" i="2"/>
  <c r="Y764" i="2"/>
  <c r="AG764" i="2"/>
  <c r="Z764" i="2"/>
  <c r="AH764" i="2"/>
  <c r="AA764" i="2"/>
  <c r="AI764" i="2"/>
  <c r="AB764" i="2"/>
  <c r="AJ764" i="2"/>
  <c r="X764" i="2"/>
  <c r="AF764" i="2"/>
  <c r="AD1101" i="2"/>
  <c r="AE1101" i="2"/>
  <c r="X1101" i="2"/>
  <c r="AF1101" i="2"/>
  <c r="Z1101" i="2"/>
  <c r="AH1101" i="2"/>
  <c r="AA1101" i="2"/>
  <c r="AI1101" i="2"/>
  <c r="AB1101" i="2"/>
  <c r="AJ1101" i="2"/>
  <c r="AC1101" i="2"/>
  <c r="AK1101" i="2"/>
  <c r="Y1101" i="2"/>
  <c r="AG1101" i="2"/>
  <c r="AD1037" i="2"/>
  <c r="AE1037" i="2"/>
  <c r="X1037" i="2"/>
  <c r="AF1037" i="2"/>
  <c r="Z1037" i="2"/>
  <c r="AH1037" i="2"/>
  <c r="AA1037" i="2"/>
  <c r="AI1037" i="2"/>
  <c r="AB1037" i="2"/>
  <c r="AJ1037" i="2"/>
  <c r="AC1037" i="2"/>
  <c r="AK1037" i="2"/>
  <c r="Y1037" i="2"/>
  <c r="AG1037" i="2"/>
  <c r="AD973" i="2"/>
  <c r="AE973" i="2"/>
  <c r="X973" i="2"/>
  <c r="AF973" i="2"/>
  <c r="Z973" i="2"/>
  <c r="AH973" i="2"/>
  <c r="AA973" i="2"/>
  <c r="AI973" i="2"/>
  <c r="AB973" i="2"/>
  <c r="AJ973" i="2"/>
  <c r="AC973" i="2"/>
  <c r="AK973" i="2"/>
  <c r="Y973" i="2"/>
  <c r="AG973" i="2"/>
  <c r="AD909" i="2"/>
  <c r="AE909" i="2"/>
  <c r="X909" i="2"/>
  <c r="AF909" i="2"/>
  <c r="Z909" i="2"/>
  <c r="AH909" i="2"/>
  <c r="AA909" i="2"/>
  <c r="AI909" i="2"/>
  <c r="AB909" i="2"/>
  <c r="AJ909" i="2"/>
  <c r="AC909" i="2"/>
  <c r="AK909" i="2"/>
  <c r="Y909" i="2"/>
  <c r="AG909" i="2"/>
  <c r="AD845" i="2"/>
  <c r="AE845" i="2"/>
  <c r="X845" i="2"/>
  <c r="AF845" i="2"/>
  <c r="Z845" i="2"/>
  <c r="AH845" i="2"/>
  <c r="AA845" i="2"/>
  <c r="AI845" i="2"/>
  <c r="AB845" i="2"/>
  <c r="AJ845" i="2"/>
  <c r="AC845" i="2"/>
  <c r="AK845" i="2"/>
  <c r="Y845" i="2"/>
  <c r="AG845" i="2"/>
  <c r="AD781" i="2"/>
  <c r="AE781" i="2"/>
  <c r="X781" i="2"/>
  <c r="AF781" i="2"/>
  <c r="Z781" i="2"/>
  <c r="AH781" i="2"/>
  <c r="AA781" i="2"/>
  <c r="AI781" i="2"/>
  <c r="AB781" i="2"/>
  <c r="AJ781" i="2"/>
  <c r="AC781" i="2"/>
  <c r="AK781" i="2"/>
  <c r="Y781" i="2"/>
  <c r="AG781" i="2"/>
  <c r="AE1118" i="2"/>
  <c r="X1118" i="2"/>
  <c r="AF1118" i="2"/>
  <c r="Y1118" i="2"/>
  <c r="AG1118" i="2"/>
  <c r="AA1118" i="2"/>
  <c r="AI1118" i="2"/>
  <c r="AB1118" i="2"/>
  <c r="AJ1118" i="2"/>
  <c r="AC1118" i="2"/>
  <c r="AK1118" i="2"/>
  <c r="AD1118" i="2"/>
  <c r="Z1118" i="2"/>
  <c r="AH1118" i="2"/>
  <c r="AE1054" i="2"/>
  <c r="X1054" i="2"/>
  <c r="AF1054" i="2"/>
  <c r="Y1054" i="2"/>
  <c r="AG1054" i="2"/>
  <c r="AA1054" i="2"/>
  <c r="AI1054" i="2"/>
  <c r="AB1054" i="2"/>
  <c r="AJ1054" i="2"/>
  <c r="AC1054" i="2"/>
  <c r="AK1054" i="2"/>
  <c r="AD1054" i="2"/>
  <c r="Z1054" i="2"/>
  <c r="AH1054" i="2"/>
  <c r="AE990" i="2"/>
  <c r="X990" i="2"/>
  <c r="AF990" i="2"/>
  <c r="Y990" i="2"/>
  <c r="AG990" i="2"/>
  <c r="AA990" i="2"/>
  <c r="AI990" i="2"/>
  <c r="AB990" i="2"/>
  <c r="AJ990" i="2"/>
  <c r="AC990" i="2"/>
  <c r="AK990" i="2"/>
  <c r="AD990" i="2"/>
  <c r="Z990" i="2"/>
  <c r="AH990" i="2"/>
  <c r="AE926" i="2"/>
  <c r="X926" i="2"/>
  <c r="AF926" i="2"/>
  <c r="Y926" i="2"/>
  <c r="AG926" i="2"/>
  <c r="AA926" i="2"/>
  <c r="AI926" i="2"/>
  <c r="AB926" i="2"/>
  <c r="AJ926" i="2"/>
  <c r="AC926" i="2"/>
  <c r="AK926" i="2"/>
  <c r="AD926" i="2"/>
  <c r="Z926" i="2"/>
  <c r="AH926" i="2"/>
  <c r="AE862" i="2"/>
  <c r="X862" i="2"/>
  <c r="AF862" i="2"/>
  <c r="Y862" i="2"/>
  <c r="AG862" i="2"/>
  <c r="AA862" i="2"/>
  <c r="AI862" i="2"/>
  <c r="AB862" i="2"/>
  <c r="AJ862" i="2"/>
  <c r="AC862" i="2"/>
  <c r="AK862" i="2"/>
  <c r="AD862" i="2"/>
  <c r="Z862" i="2"/>
  <c r="AH862" i="2"/>
  <c r="AE798" i="2"/>
  <c r="X798" i="2"/>
  <c r="AF798" i="2"/>
  <c r="Y798" i="2"/>
  <c r="AG798" i="2"/>
  <c r="AA798" i="2"/>
  <c r="AI798" i="2"/>
  <c r="AB798" i="2"/>
  <c r="AJ798" i="2"/>
  <c r="AC798" i="2"/>
  <c r="AK798" i="2"/>
  <c r="AD798" i="2"/>
  <c r="Z798" i="2"/>
  <c r="AH798" i="2"/>
  <c r="AE734" i="2"/>
  <c r="X734" i="2"/>
  <c r="AF734" i="2"/>
  <c r="Y734" i="2"/>
  <c r="AG734" i="2"/>
  <c r="AA734" i="2"/>
  <c r="AI734" i="2"/>
  <c r="AB734" i="2"/>
  <c r="AJ734" i="2"/>
  <c r="AC734" i="2"/>
  <c r="AK734" i="2"/>
  <c r="AD734" i="2"/>
  <c r="Z734" i="2"/>
  <c r="AH734" i="2"/>
  <c r="X581" i="2"/>
  <c r="AF581" i="2"/>
  <c r="Y581" i="2"/>
  <c r="AG581" i="2"/>
  <c r="Z581" i="2"/>
  <c r="AH581" i="2"/>
  <c r="AB581" i="2"/>
  <c r="AJ581" i="2"/>
  <c r="AC581" i="2"/>
  <c r="AK581" i="2"/>
  <c r="AD581" i="2"/>
  <c r="AE581" i="2"/>
  <c r="AI581" i="2"/>
  <c r="AA581" i="2"/>
  <c r="Y622" i="2"/>
  <c r="AG622" i="2"/>
  <c r="Z622" i="2"/>
  <c r="AH622" i="2"/>
  <c r="AA622" i="2"/>
  <c r="AI622" i="2"/>
  <c r="AC622" i="2"/>
  <c r="AK622" i="2"/>
  <c r="AD622" i="2"/>
  <c r="AE622" i="2"/>
  <c r="X622" i="2"/>
  <c r="AF622" i="2"/>
  <c r="AB622" i="2"/>
  <c r="AJ622" i="2"/>
  <c r="Z727" i="2"/>
  <c r="AA727" i="2"/>
  <c r="AB727" i="2"/>
  <c r="AD727" i="2"/>
  <c r="AE727" i="2"/>
  <c r="X727" i="2"/>
  <c r="AF727" i="2"/>
  <c r="Y727" i="2"/>
  <c r="AG727" i="2"/>
  <c r="AC727" i="2"/>
  <c r="AH727" i="2"/>
  <c r="AJ727" i="2"/>
  <c r="AK727" i="2"/>
  <c r="AI727" i="2"/>
  <c r="Z599" i="2"/>
  <c r="AH599" i="2"/>
  <c r="AA599" i="2"/>
  <c r="AI599" i="2"/>
  <c r="AB599" i="2"/>
  <c r="AJ599" i="2"/>
  <c r="AD599" i="2"/>
  <c r="AE599" i="2"/>
  <c r="X599" i="2"/>
  <c r="AF599" i="2"/>
  <c r="Y599" i="2"/>
  <c r="AG599" i="2"/>
  <c r="AC599" i="2"/>
  <c r="AK599" i="2"/>
  <c r="Z535" i="2"/>
  <c r="AH535" i="2"/>
  <c r="AA535" i="2"/>
  <c r="AI535" i="2"/>
  <c r="AB535" i="2"/>
  <c r="AJ535" i="2"/>
  <c r="AD535" i="2"/>
  <c r="AE535" i="2"/>
  <c r="X535" i="2"/>
  <c r="AF535" i="2"/>
  <c r="Y535" i="2"/>
  <c r="AG535" i="2"/>
  <c r="AC535" i="2"/>
  <c r="AK535" i="2"/>
  <c r="Z407" i="2"/>
  <c r="AH407" i="2"/>
  <c r="AA407" i="2"/>
  <c r="AI407" i="2"/>
  <c r="AB407" i="2"/>
  <c r="AJ407" i="2"/>
  <c r="AD407" i="2"/>
  <c r="AE407" i="2"/>
  <c r="X407" i="2"/>
  <c r="AF407" i="2"/>
  <c r="Y407" i="2"/>
  <c r="AG407" i="2"/>
  <c r="AC407" i="2"/>
  <c r="AK407" i="2"/>
  <c r="AC626" i="2"/>
  <c r="AK626" i="2"/>
  <c r="AD626" i="2"/>
  <c r="AE626" i="2"/>
  <c r="Y626" i="2"/>
  <c r="AG626" i="2"/>
  <c r="Z626" i="2"/>
  <c r="AH626" i="2"/>
  <c r="AA626" i="2"/>
  <c r="AI626" i="2"/>
  <c r="AB626" i="2"/>
  <c r="AJ626" i="2"/>
  <c r="AF626" i="2"/>
  <c r="X626" i="2"/>
  <c r="AC562" i="2"/>
  <c r="AK562" i="2"/>
  <c r="AD562" i="2"/>
  <c r="AE562" i="2"/>
  <c r="Y562" i="2"/>
  <c r="AG562" i="2"/>
  <c r="Z562" i="2"/>
  <c r="AH562" i="2"/>
  <c r="AA562" i="2"/>
  <c r="AI562" i="2"/>
  <c r="AB562" i="2"/>
  <c r="AJ562" i="2"/>
  <c r="AF562" i="2"/>
  <c r="X562" i="2"/>
  <c r="AD603" i="2"/>
  <c r="AE603" i="2"/>
  <c r="X603" i="2"/>
  <c r="AF603" i="2"/>
  <c r="Z603" i="2"/>
  <c r="AH603" i="2"/>
  <c r="AA603" i="2"/>
  <c r="AI603" i="2"/>
  <c r="AB603" i="2"/>
  <c r="AJ603" i="2"/>
  <c r="AC603" i="2"/>
  <c r="AK603" i="2"/>
  <c r="Y603" i="2"/>
  <c r="AG603" i="2"/>
  <c r="AE588" i="2"/>
  <c r="X588" i="2"/>
  <c r="AF588" i="2"/>
  <c r="Y588" i="2"/>
  <c r="AG588" i="2"/>
  <c r="AA588" i="2"/>
  <c r="AI588" i="2"/>
  <c r="AB588" i="2"/>
  <c r="AJ588" i="2"/>
  <c r="AC588" i="2"/>
  <c r="AK588" i="2"/>
  <c r="AD588" i="2"/>
  <c r="Z588" i="2"/>
  <c r="AH588" i="2"/>
  <c r="AE396" i="2"/>
  <c r="X396" i="2"/>
  <c r="AF396" i="2"/>
  <c r="Y396" i="2"/>
  <c r="AG396" i="2"/>
  <c r="AA396" i="2"/>
  <c r="AI396" i="2"/>
  <c r="AB396" i="2"/>
  <c r="AJ396" i="2"/>
  <c r="AC396" i="2"/>
  <c r="AK396" i="2"/>
  <c r="AD396" i="2"/>
  <c r="Z396" i="2"/>
  <c r="AH396" i="2"/>
  <c r="AD382" i="2"/>
  <c r="AE382" i="2"/>
  <c r="X382" i="2"/>
  <c r="AF382" i="2"/>
  <c r="Z382" i="2"/>
  <c r="AH382" i="2"/>
  <c r="AA382" i="2"/>
  <c r="AI382" i="2"/>
  <c r="AB382" i="2"/>
  <c r="AJ382" i="2"/>
  <c r="AC382" i="2"/>
  <c r="AK382" i="2"/>
  <c r="Y382" i="2"/>
  <c r="AG382" i="2"/>
  <c r="Z94" i="2"/>
  <c r="AH94" i="2"/>
  <c r="AA94" i="2"/>
  <c r="AI94" i="2"/>
  <c r="AB94" i="2"/>
  <c r="AJ94" i="2"/>
  <c r="AD94" i="2"/>
  <c r="AE94" i="2"/>
  <c r="X94" i="2"/>
  <c r="AF94" i="2"/>
  <c r="Y94" i="2"/>
  <c r="AG94" i="2"/>
  <c r="AK94" i="2"/>
  <c r="AC94" i="2"/>
  <c r="O174" i="2"/>
  <c r="T174" i="2" s="1"/>
  <c r="W127" i="2" s="1"/>
  <c r="O228" i="2"/>
  <c r="T228" i="2" s="1"/>
  <c r="W169" i="2" s="1"/>
  <c r="O316" i="2"/>
  <c r="T316" i="2" s="1"/>
  <c r="W218" i="2" s="1"/>
  <c r="N681" i="2"/>
  <c r="O681" i="2"/>
  <c r="O134" i="2"/>
  <c r="T134" i="2" s="1"/>
  <c r="W91" i="2" s="1"/>
  <c r="O196" i="2"/>
  <c r="T196" i="2" s="1"/>
  <c r="W146" i="2" s="1"/>
  <c r="O304" i="2"/>
  <c r="O424" i="2"/>
  <c r="T424" i="2" s="1"/>
  <c r="W276" i="2" s="1"/>
  <c r="O188" i="2"/>
  <c r="T188" i="2" s="1"/>
  <c r="W139" i="2" s="1"/>
  <c r="O280" i="2"/>
  <c r="T280" i="2" s="1"/>
  <c r="O488" i="2"/>
  <c r="T488" i="2" s="1"/>
  <c r="O524" i="2"/>
  <c r="N647" i="2"/>
  <c r="O647" i="2"/>
  <c r="N663" i="2"/>
  <c r="O663" i="2"/>
  <c r="O224" i="2"/>
  <c r="T224" i="2" s="1"/>
  <c r="W167" i="2" s="1"/>
  <c r="O268" i="2"/>
  <c r="T268" i="2" s="1"/>
  <c r="W195" i="2" s="1"/>
  <c r="O600" i="2"/>
  <c r="N639" i="2"/>
  <c r="O639" i="2"/>
  <c r="N797" i="2"/>
  <c r="O797" i="2"/>
  <c r="N813" i="2"/>
  <c r="O813" i="2"/>
  <c r="N829" i="2"/>
  <c r="O829" i="2"/>
  <c r="N845" i="2"/>
  <c r="O845" i="2"/>
  <c r="O810" i="2"/>
  <c r="N859" i="2"/>
  <c r="O859" i="2"/>
  <c r="O758" i="2"/>
  <c r="N934" i="2"/>
  <c r="O934" i="2"/>
  <c r="N954" i="2"/>
  <c r="O954" i="2"/>
  <c r="N978" i="2"/>
  <c r="O978" i="2"/>
  <c r="N1020" i="2"/>
  <c r="O1020" i="2"/>
  <c r="O1040" i="2"/>
  <c r="Q1040" i="2"/>
  <c r="O1056" i="2"/>
  <c r="Q1056" i="2"/>
  <c r="T1056" i="2" s="1"/>
  <c r="W655" i="2" s="1"/>
  <c r="O1072" i="2"/>
  <c r="Q1072" i="2"/>
  <c r="O1088" i="2"/>
  <c r="Q1088" i="2"/>
  <c r="O1104" i="2"/>
  <c r="Q1104" i="2"/>
  <c r="O1120" i="2"/>
  <c r="Q1120" i="2"/>
  <c r="O150" i="2"/>
  <c r="T150" i="2" s="1"/>
  <c r="W105" i="2" s="1"/>
  <c r="O953" i="2"/>
  <c r="O961" i="2"/>
  <c r="O981" i="2"/>
  <c r="O989" i="2"/>
  <c r="O1019" i="2"/>
  <c r="O322" i="2"/>
  <c r="T322" i="2" s="1"/>
  <c r="N626" i="2"/>
  <c r="O626" i="2"/>
  <c r="N690" i="2"/>
  <c r="O690" i="2"/>
  <c r="O842" i="2"/>
  <c r="N897" i="2"/>
  <c r="O897" i="2"/>
  <c r="O648" i="2"/>
  <c r="O783" i="2"/>
  <c r="O372" i="2"/>
  <c r="T372" i="2" s="1"/>
  <c r="W249" i="2" s="1"/>
  <c r="N879" i="2"/>
  <c r="O879" i="2"/>
  <c r="N903" i="2"/>
  <c r="O903" i="2"/>
  <c r="N920" i="2"/>
  <c r="O920" i="2"/>
  <c r="N1013" i="2"/>
  <c r="O1013" i="2"/>
  <c r="O556" i="2"/>
  <c r="O640" i="2"/>
  <c r="N895" i="2"/>
  <c r="O895" i="2"/>
  <c r="O210" i="2"/>
  <c r="T210" i="2" s="1"/>
  <c r="W156" i="2" s="1"/>
  <c r="N675" i="2"/>
  <c r="O675" i="2"/>
  <c r="O1010" i="2"/>
  <c r="O1026" i="2"/>
  <c r="O1089" i="2"/>
  <c r="T1089" i="2" s="1"/>
  <c r="W685" i="2" s="1"/>
  <c r="O1121" i="2"/>
  <c r="T1121" i="2" s="1"/>
  <c r="W700" i="2" s="1"/>
  <c r="O1133" i="2"/>
  <c r="T1133" i="2" s="1"/>
  <c r="W705" i="2" s="1"/>
  <c r="O1141" i="2"/>
  <c r="T1141" i="2" s="1"/>
  <c r="W711" i="2" s="1"/>
  <c r="O1197" i="2"/>
  <c r="O1229" i="2"/>
  <c r="O1317" i="2"/>
  <c r="O1389" i="2"/>
  <c r="O1405" i="2"/>
  <c r="O1461" i="2"/>
  <c r="N1480" i="2"/>
  <c r="O1480" i="2"/>
  <c r="N1496" i="2"/>
  <c r="O1496" i="2"/>
  <c r="N1512" i="2"/>
  <c r="O1512" i="2"/>
  <c r="N1528" i="2"/>
  <c r="O1528" i="2"/>
  <c r="N1544" i="2"/>
  <c r="O1544" i="2"/>
  <c r="N1560" i="2"/>
  <c r="O1560" i="2"/>
  <c r="N1576" i="2"/>
  <c r="O1576" i="2"/>
  <c r="N1592" i="2"/>
  <c r="O1592" i="2"/>
  <c r="N1608" i="2"/>
  <c r="O1608" i="2"/>
  <c r="N1624" i="2"/>
  <c r="O1624" i="2"/>
  <c r="N1640" i="2"/>
  <c r="O1640" i="2"/>
  <c r="N1656" i="2"/>
  <c r="O1656" i="2"/>
  <c r="N1672" i="2"/>
  <c r="O1672" i="2"/>
  <c r="N1688" i="2"/>
  <c r="O1688" i="2"/>
  <c r="N1704" i="2"/>
  <c r="O1704" i="2"/>
  <c r="N1720" i="2"/>
  <c r="O1720" i="2"/>
  <c r="N1736" i="2"/>
  <c r="O1736" i="2"/>
  <c r="N1752" i="2"/>
  <c r="O1752" i="2"/>
  <c r="N1768" i="2"/>
  <c r="O1768" i="2"/>
  <c r="N1784" i="2"/>
  <c r="O1784" i="2"/>
  <c r="N1800" i="2"/>
  <c r="O1800" i="2"/>
  <c r="N1816" i="2"/>
  <c r="O1816" i="2"/>
  <c r="N1832" i="2"/>
  <c r="O1832" i="2"/>
  <c r="N1848" i="2"/>
  <c r="O1848" i="2"/>
  <c r="N1864" i="2"/>
  <c r="O1864" i="2"/>
  <c r="N1880" i="2"/>
  <c r="O1880" i="2"/>
  <c r="N1896" i="2"/>
  <c r="O1896" i="2"/>
  <c r="N1912" i="2"/>
  <c r="O1912" i="2"/>
  <c r="N1928" i="2"/>
  <c r="O1928" i="2"/>
  <c r="N1944" i="2"/>
  <c r="O1944" i="2"/>
  <c r="N1960" i="2"/>
  <c r="O1960" i="2"/>
  <c r="N1976" i="2"/>
  <c r="O1976" i="2"/>
  <c r="N1992" i="2"/>
  <c r="O1992" i="2"/>
  <c r="N2008" i="2"/>
  <c r="O2008" i="2"/>
  <c r="N2024" i="2"/>
  <c r="O2024" i="2"/>
  <c r="N2060" i="2"/>
  <c r="O2060" i="2"/>
  <c r="N2120" i="2"/>
  <c r="O2120" i="2"/>
  <c r="N2149" i="2"/>
  <c r="O2149" i="2"/>
  <c r="T2394" i="2"/>
  <c r="N2419" i="2"/>
  <c r="O2419" i="2"/>
  <c r="N2447" i="2"/>
  <c r="O2447" i="2"/>
  <c r="N2471" i="2"/>
  <c r="O2471" i="2"/>
  <c r="N2503" i="2"/>
  <c r="O2503" i="2"/>
  <c r="N2533" i="2"/>
  <c r="O2533" i="2"/>
  <c r="N2688" i="2"/>
  <c r="O2688" i="2"/>
  <c r="N2848" i="2"/>
  <c r="O2848" i="2"/>
  <c r="N2900" i="2"/>
  <c r="O2900" i="2"/>
  <c r="N2948" i="2"/>
  <c r="O2948" i="2"/>
  <c r="N3022" i="2"/>
  <c r="O3022" i="2"/>
  <c r="N3120" i="2"/>
  <c r="O3120" i="2"/>
  <c r="N3212" i="2"/>
  <c r="O3212" i="2"/>
  <c r="N3294" i="2"/>
  <c r="O3294" i="2"/>
  <c r="N3386" i="2"/>
  <c r="O3386" i="2"/>
  <c r="O3484" i="2"/>
  <c r="N3484" i="2"/>
  <c r="O3608" i="2"/>
  <c r="N3608" i="2"/>
  <c r="O3706" i="2"/>
  <c r="N3706" i="2"/>
  <c r="O3882" i="2"/>
  <c r="N3882" i="2"/>
  <c r="O1807" i="2"/>
  <c r="O1957" i="2"/>
  <c r="T2312" i="2"/>
  <c r="T2344" i="2"/>
  <c r="W1348" i="2" s="1"/>
  <c r="O2375" i="2"/>
  <c r="T2375" i="2" s="1"/>
  <c r="W1365" i="2" s="1"/>
  <c r="O1515" i="2"/>
  <c r="O1661" i="2"/>
  <c r="O1821" i="2"/>
  <c r="N2035" i="2"/>
  <c r="O2035" i="2"/>
  <c r="N2051" i="2"/>
  <c r="O2051" i="2"/>
  <c r="N2067" i="2"/>
  <c r="O2067" i="2"/>
  <c r="N2083" i="2"/>
  <c r="O2083" i="2"/>
  <c r="N2099" i="2"/>
  <c r="O2099" i="2"/>
  <c r="N2115" i="2"/>
  <c r="O2115" i="2"/>
  <c r="N2147" i="2"/>
  <c r="O2147" i="2"/>
  <c r="O2328" i="2"/>
  <c r="T2328" i="2" s="1"/>
  <c r="W1336" i="2" s="1"/>
  <c r="N2432" i="2"/>
  <c r="O2432" i="2"/>
  <c r="N2452" i="2"/>
  <c r="O2452" i="2"/>
  <c r="N2520" i="2"/>
  <c r="O2520" i="2"/>
  <c r="N2536" i="2"/>
  <c r="O2536" i="2"/>
  <c r="N2552" i="2"/>
  <c r="O2552" i="2"/>
  <c r="N2034" i="2"/>
  <c r="O2034" i="2"/>
  <c r="N2056" i="2"/>
  <c r="O2056" i="2"/>
  <c r="N2106" i="2"/>
  <c r="O2106" i="2"/>
  <c r="N2299" i="2"/>
  <c r="O2299" i="2"/>
  <c r="N2137" i="2"/>
  <c r="O2137" i="2"/>
  <c r="N2521" i="2"/>
  <c r="O2521" i="2"/>
  <c r="N2542" i="2"/>
  <c r="O2542" i="2"/>
  <c r="O2565" i="2"/>
  <c r="N2565" i="2"/>
  <c r="O2601" i="2"/>
  <c r="N2601" i="2"/>
  <c r="O2621" i="2"/>
  <c r="N2621" i="2"/>
  <c r="O2655" i="2"/>
  <c r="N2655" i="2"/>
  <c r="O2739" i="2"/>
  <c r="N2739" i="2"/>
  <c r="O2759" i="2"/>
  <c r="N2759" i="2"/>
  <c r="O2775" i="2"/>
  <c r="N2775" i="2"/>
  <c r="O2807" i="2"/>
  <c r="N2807" i="2"/>
  <c r="O2823" i="2"/>
  <c r="N2823" i="2"/>
  <c r="O2839" i="2"/>
  <c r="N2839" i="2"/>
  <c r="O2855" i="2"/>
  <c r="N2855" i="2"/>
  <c r="O2871" i="2"/>
  <c r="N2871" i="2"/>
  <c r="O2887" i="2"/>
  <c r="N2887" i="2"/>
  <c r="O2903" i="2"/>
  <c r="N2903" i="2"/>
  <c r="O2919" i="2"/>
  <c r="N2919" i="2"/>
  <c r="O2935" i="2"/>
  <c r="N2935" i="2"/>
  <c r="O2951" i="2"/>
  <c r="N2951" i="2"/>
  <c r="O2969" i="2"/>
  <c r="N2969" i="2"/>
  <c r="O2995" i="2"/>
  <c r="N2995" i="2"/>
  <c r="O3015" i="2"/>
  <c r="N3015" i="2"/>
  <c r="O3031" i="2"/>
  <c r="N3031" i="2"/>
  <c r="O3049" i="2"/>
  <c r="N3049" i="2"/>
  <c r="O3067" i="2"/>
  <c r="N3067" i="2"/>
  <c r="O3085" i="2"/>
  <c r="N3085" i="2"/>
  <c r="O3103" i="2"/>
  <c r="N3103" i="2"/>
  <c r="O3123" i="2"/>
  <c r="N3123" i="2"/>
  <c r="O3145" i="2"/>
  <c r="N3145" i="2"/>
  <c r="O3161" i="2"/>
  <c r="N3161" i="2"/>
  <c r="O3177" i="2"/>
  <c r="N3177" i="2"/>
  <c r="O3193" i="2"/>
  <c r="N3193" i="2"/>
  <c r="O3209" i="2"/>
  <c r="N3209" i="2"/>
  <c r="O3229" i="2"/>
  <c r="N3229" i="2"/>
  <c r="O3245" i="2"/>
  <c r="N3245" i="2"/>
  <c r="O3261" i="2"/>
  <c r="N3261" i="2"/>
  <c r="O3277" i="2"/>
  <c r="N3277" i="2"/>
  <c r="O3293" i="2"/>
  <c r="N3293" i="2"/>
  <c r="O3309" i="2"/>
  <c r="N3309" i="2"/>
  <c r="O3325" i="2"/>
  <c r="N3325" i="2"/>
  <c r="O3343" i="2"/>
  <c r="N3343" i="2"/>
  <c r="O3361" i="2"/>
  <c r="N3361" i="2"/>
  <c r="O3377" i="2"/>
  <c r="N3377" i="2"/>
  <c r="O3393" i="2"/>
  <c r="N3393" i="2"/>
  <c r="O3409" i="2"/>
  <c r="N3409" i="2"/>
  <c r="O3429" i="2"/>
  <c r="N3429" i="2"/>
  <c r="O3449" i="2"/>
  <c r="N3449" i="2"/>
  <c r="O3471" i="2"/>
  <c r="N3471" i="2"/>
  <c r="O3489" i="2"/>
  <c r="N3489" i="2"/>
  <c r="O3509" i="2"/>
  <c r="N3509" i="2"/>
  <c r="O3529" i="2"/>
  <c r="N3529" i="2"/>
  <c r="O3545" i="2"/>
  <c r="N3545" i="2"/>
  <c r="O3563" i="2"/>
  <c r="N3563" i="2"/>
  <c r="O3585" i="2"/>
  <c r="N3585" i="2"/>
  <c r="O3605" i="2"/>
  <c r="N3605" i="2"/>
  <c r="O3621" i="2"/>
  <c r="N3621" i="2"/>
  <c r="O3641" i="2"/>
  <c r="N3641" i="2"/>
  <c r="O3661" i="2"/>
  <c r="N3661" i="2"/>
  <c r="O3687" i="2"/>
  <c r="N3687" i="2"/>
  <c r="O3711" i="2"/>
  <c r="N3711" i="2"/>
  <c r="O3731" i="2"/>
  <c r="N3731" i="2"/>
  <c r="O3747" i="2"/>
  <c r="N3747" i="2"/>
  <c r="O3765" i="2"/>
  <c r="N3765" i="2"/>
  <c r="O3793" i="2"/>
  <c r="N3793" i="2"/>
  <c r="O3811" i="2"/>
  <c r="N3811" i="2"/>
  <c r="O3831" i="2"/>
  <c r="N3831" i="2"/>
  <c r="O3855" i="2"/>
  <c r="N3855" i="2"/>
  <c r="O3901" i="2"/>
  <c r="N3901" i="2"/>
  <c r="O3939" i="2"/>
  <c r="N3939" i="2"/>
  <c r="O3967" i="2"/>
  <c r="N3967" i="2"/>
  <c r="O3999" i="2"/>
  <c r="N3999" i="2"/>
  <c r="O1831" i="2"/>
  <c r="N2136" i="2"/>
  <c r="O2136" i="2"/>
  <c r="N2256" i="2"/>
  <c r="O2256" i="2"/>
  <c r="N2260" i="2"/>
  <c r="O2260" i="2"/>
  <c r="N2288" i="2"/>
  <c r="O2288" i="2"/>
  <c r="Q2316" i="2"/>
  <c r="O2316" i="2"/>
  <c r="Q2332" i="2"/>
  <c r="O2332" i="2"/>
  <c r="Q2348" i="2"/>
  <c r="O2348" i="2"/>
  <c r="O951" i="2"/>
  <c r="N2073" i="2"/>
  <c r="O2073" i="2"/>
  <c r="N2089" i="2"/>
  <c r="O2089" i="2"/>
  <c r="N2121" i="2"/>
  <c r="O2121" i="2"/>
  <c r="N2200" i="2"/>
  <c r="O2200" i="2"/>
  <c r="N2254" i="2"/>
  <c r="O2254" i="2"/>
  <c r="O876" i="2"/>
  <c r="O1563" i="2"/>
  <c r="O1873" i="2"/>
  <c r="O1915" i="2"/>
  <c r="N2044" i="2"/>
  <c r="O2044" i="2"/>
  <c r="N2084" i="2"/>
  <c r="O2084" i="2"/>
  <c r="N2100" i="2"/>
  <c r="O2100" i="2"/>
  <c r="N2134" i="2"/>
  <c r="O2134" i="2"/>
  <c r="O2364" i="2"/>
  <c r="T2364" i="2" s="1"/>
  <c r="W1359" i="2" s="1"/>
  <c r="O2424" i="2"/>
  <c r="T2424" i="2" s="1"/>
  <c r="W1398" i="2" s="1"/>
  <c r="O2614" i="2"/>
  <c r="T2614" i="2" s="1"/>
  <c r="W1542" i="2" s="1"/>
  <c r="O2732" i="2"/>
  <c r="T2732" i="2" s="1"/>
  <c r="O2852" i="2"/>
  <c r="T2852" i="2" s="1"/>
  <c r="W1703" i="2" s="1"/>
  <c r="O2934" i="2"/>
  <c r="T2934" i="2" s="1"/>
  <c r="W1731" i="2" s="1"/>
  <c r="O2986" i="2"/>
  <c r="T2986" i="2" s="1"/>
  <c r="W1754" i="2" s="1"/>
  <c r="O3012" i="2"/>
  <c r="T3012" i="2" s="1"/>
  <c r="W1768" i="2" s="1"/>
  <c r="O3420" i="2"/>
  <c r="T3420" i="2" s="1"/>
  <c r="W1951" i="2" s="1"/>
  <c r="O3488" i="2"/>
  <c r="T3488" i="2" s="1"/>
  <c r="W1986" i="2" s="1"/>
  <c r="O3692" i="2"/>
  <c r="T3692" i="2" s="1"/>
  <c r="W2094" i="2" s="1"/>
  <c r="O4204" i="2"/>
  <c r="N4204" i="2"/>
  <c r="O4228" i="2"/>
  <c r="N4228" i="2"/>
  <c r="N4318" i="2"/>
  <c r="O4318" i="2"/>
  <c r="N4365" i="2"/>
  <c r="O4365" i="2"/>
  <c r="N123" i="2"/>
  <c r="O123" i="2"/>
  <c r="N107" i="2"/>
  <c r="O107" i="2"/>
  <c r="N91" i="2"/>
  <c r="O91" i="2"/>
  <c r="N75" i="2"/>
  <c r="O75" i="2"/>
  <c r="N59" i="2"/>
  <c r="O59" i="2"/>
  <c r="N43" i="2"/>
  <c r="O43" i="2"/>
  <c r="N27" i="2"/>
  <c r="O27" i="2"/>
  <c r="N11" i="2"/>
  <c r="O11" i="2"/>
  <c r="O5136" i="2"/>
  <c r="N5136" i="2"/>
  <c r="N5154" i="2"/>
  <c r="O5154" i="2"/>
  <c r="O2880" i="2"/>
  <c r="T2880" i="2" s="1"/>
  <c r="W1713" i="2" s="1"/>
  <c r="O3130" i="2"/>
  <c r="T3130" i="2" s="1"/>
  <c r="W1824" i="2" s="1"/>
  <c r="O3360" i="2"/>
  <c r="T3360" i="2" s="1"/>
  <c r="W1926" i="2" s="1"/>
  <c r="O3780" i="2"/>
  <c r="T3780" i="2" s="1"/>
  <c r="W2143" i="2" s="1"/>
  <c r="O3818" i="2"/>
  <c r="T3818" i="2" s="1"/>
  <c r="W2161" i="2" s="1"/>
  <c r="O3867" i="2"/>
  <c r="N3867" i="2"/>
  <c r="O3876" i="2"/>
  <c r="N3876" i="2"/>
  <c r="N4223" i="2"/>
  <c r="O4223" i="2"/>
  <c r="N4303" i="2"/>
  <c r="O4303" i="2"/>
  <c r="N4426" i="2"/>
  <c r="O4426" i="2"/>
  <c r="N4460" i="2"/>
  <c r="O4460" i="2"/>
  <c r="N4468" i="2"/>
  <c r="O4468" i="2"/>
  <c r="N4476" i="2"/>
  <c r="O4476" i="2"/>
  <c r="N4486" i="2"/>
  <c r="O4486" i="2"/>
  <c r="N4512" i="2"/>
  <c r="O4512" i="2"/>
  <c r="N4532" i="2"/>
  <c r="O4532" i="2"/>
  <c r="N5132" i="2"/>
  <c r="O5132" i="2"/>
  <c r="N5150" i="2"/>
  <c r="O5150" i="2"/>
  <c r="O2117" i="2"/>
  <c r="T2117" i="2" s="1"/>
  <c r="W1212" i="2" s="1"/>
  <c r="O2361" i="2"/>
  <c r="T2361" i="2" s="1"/>
  <c r="W1357" i="2" s="1"/>
  <c r="O2580" i="2"/>
  <c r="T2580" i="2" s="1"/>
  <c r="W1518" i="2" s="1"/>
  <c r="O2734" i="2"/>
  <c r="T2734" i="2" s="1"/>
  <c r="O2764" i="2"/>
  <c r="T2764" i="2" s="1"/>
  <c r="W1658" i="2" s="1"/>
  <c r="O2820" i="2"/>
  <c r="T2820" i="2" s="1"/>
  <c r="O2962" i="2"/>
  <c r="T2962" i="2" s="1"/>
  <c r="W1741" i="2" s="1"/>
  <c r="O3118" i="2"/>
  <c r="T3118" i="2" s="1"/>
  <c r="W1819" i="2" s="1"/>
  <c r="O3924" i="2"/>
  <c r="N3924" i="2"/>
  <c r="N4327" i="2"/>
  <c r="O4327" i="2"/>
  <c r="N4355" i="2"/>
  <c r="O4355" i="2"/>
  <c r="O2684" i="2"/>
  <c r="T2684" i="2" s="1"/>
  <c r="O2706" i="2"/>
  <c r="T2706" i="2" s="1"/>
  <c r="W1616" i="2" s="1"/>
  <c r="O2970" i="2"/>
  <c r="T2970" i="2" s="1"/>
  <c r="O3014" i="2"/>
  <c r="T3014" i="2" s="1"/>
  <c r="W1769" i="2" s="1"/>
  <c r="O3564" i="2"/>
  <c r="T3564" i="2" s="1"/>
  <c r="W2025" i="2" s="1"/>
  <c r="O3626" i="2"/>
  <c r="T3626" i="2" s="1"/>
  <c r="W2057" i="2" s="1"/>
  <c r="O3658" i="2"/>
  <c r="T3658" i="2" s="1"/>
  <c r="W2074" i="2" s="1"/>
  <c r="O3830" i="2"/>
  <c r="T3830" i="2" s="1"/>
  <c r="W2169" i="2" s="1"/>
  <c r="O3972" i="2"/>
  <c r="N3972" i="2"/>
  <c r="O4028" i="2"/>
  <c r="N4028" i="2"/>
  <c r="O4120" i="2"/>
  <c r="N4120" i="2"/>
  <c r="O4129" i="2"/>
  <c r="N4129" i="2"/>
  <c r="O4132" i="2"/>
  <c r="N4132" i="2"/>
  <c r="N4201" i="2"/>
  <c r="O4201" i="2"/>
  <c r="N4233" i="2"/>
  <c r="O4233" i="2"/>
  <c r="O2380" i="2"/>
  <c r="T2380" i="2" s="1"/>
  <c r="W1368" i="2" s="1"/>
  <c r="O2646" i="2"/>
  <c r="T2646" i="2" s="1"/>
  <c r="W1563" i="2" s="1"/>
  <c r="O2766" i="2"/>
  <c r="T2766" i="2" s="1"/>
  <c r="O3086" i="2"/>
  <c r="T3086" i="2" s="1"/>
  <c r="W1804" i="2" s="1"/>
  <c r="O3198" i="2"/>
  <c r="T3198" i="2" s="1"/>
  <c r="W1856" i="2" s="1"/>
  <c r="O3314" i="2"/>
  <c r="T3314" i="2" s="1"/>
  <c r="W1903" i="2" s="1"/>
  <c r="O3486" i="2"/>
  <c r="T3486" i="2" s="1"/>
  <c r="W1985" i="2" s="1"/>
  <c r="O3802" i="2"/>
  <c r="T3802" i="2" s="1"/>
  <c r="W2153" i="2" s="1"/>
  <c r="O3955" i="2"/>
  <c r="N3955" i="2"/>
  <c r="O3978" i="2"/>
  <c r="N3978" i="2"/>
  <c r="O2484" i="2"/>
  <c r="T2484" i="2" s="1"/>
  <c r="W1437" i="2" s="1"/>
  <c r="O2558" i="2"/>
  <c r="T2558" i="2" s="1"/>
  <c r="W1503" i="2" s="1"/>
  <c r="O2822" i="2"/>
  <c r="T2822" i="2" s="1"/>
  <c r="W1693" i="2" s="1"/>
  <c r="O2932" i="2"/>
  <c r="T2932" i="2" s="1"/>
  <c r="O3226" i="2"/>
  <c r="T3226" i="2" s="1"/>
  <c r="W1868" i="2" s="1"/>
  <c r="O3368" i="2"/>
  <c r="T3368" i="2" s="1"/>
  <c r="W1930" i="2" s="1"/>
  <c r="O3478" i="2"/>
  <c r="T3478" i="2" s="1"/>
  <c r="W1981" i="2" s="1"/>
  <c r="O3796" i="2"/>
  <c r="T3796" i="2" s="1"/>
  <c r="W2151" i="2" s="1"/>
  <c r="O3886" i="2"/>
  <c r="N3886" i="2"/>
  <c r="N4275" i="2"/>
  <c r="O4275" i="2"/>
  <c r="O3724" i="2"/>
  <c r="T3724" i="2" s="1"/>
  <c r="W2112" i="2" s="1"/>
  <c r="O3778" i="2"/>
  <c r="T3778" i="2" s="1"/>
  <c r="W2141" i="2" s="1"/>
  <c r="O3816" i="2"/>
  <c r="T3816" i="2" s="1"/>
  <c r="W2160" i="2" s="1"/>
  <c r="O3928" i="2"/>
  <c r="N3928" i="2"/>
  <c r="N4351" i="2"/>
  <c r="O4351" i="2"/>
  <c r="N4370" i="2"/>
  <c r="O4370" i="2"/>
  <c r="O2980" i="2"/>
  <c r="T2980" i="2" s="1"/>
  <c r="W1749" i="2" s="1"/>
  <c r="O3050" i="2"/>
  <c r="T3050" i="2" s="1"/>
  <c r="W1787" i="2" s="1"/>
  <c r="O3504" i="2"/>
  <c r="T3504" i="2" s="1"/>
  <c r="W1995" i="2" s="1"/>
  <c r="O3562" i="2"/>
  <c r="T3562" i="2" s="1"/>
  <c r="W2024" i="2" s="1"/>
  <c r="O3616" i="2"/>
  <c r="T3616" i="2" s="1"/>
  <c r="W2052" i="2" s="1"/>
  <c r="N4237" i="2"/>
  <c r="O4237" i="2"/>
  <c r="O4234" i="2"/>
  <c r="T4234" i="2" s="1"/>
  <c r="W2411" i="2" s="1"/>
  <c r="O4258" i="2"/>
  <c r="T4258" i="2" s="1"/>
  <c r="O4341" i="2"/>
  <c r="T4341" i="2" s="1"/>
  <c r="W2472" i="2" s="1"/>
  <c r="O4412" i="2"/>
  <c r="T4412" i="2" s="1"/>
  <c r="N153" i="2"/>
  <c r="O153" i="2"/>
  <c r="N185" i="2"/>
  <c r="O185" i="2"/>
  <c r="N217" i="2"/>
  <c r="O217" i="2"/>
  <c r="N249" i="2"/>
  <c r="O249" i="2"/>
  <c r="N281" i="2"/>
  <c r="O281" i="2"/>
  <c r="N313" i="2"/>
  <c r="O313" i="2"/>
  <c r="N345" i="2"/>
  <c r="O345" i="2"/>
  <c r="N361" i="2"/>
  <c r="O361" i="2"/>
  <c r="N377" i="2"/>
  <c r="O377" i="2"/>
  <c r="N393" i="2"/>
  <c r="O393" i="2"/>
  <c r="N409" i="2"/>
  <c r="O409" i="2"/>
  <c r="N425" i="2"/>
  <c r="O425" i="2"/>
  <c r="N441" i="2"/>
  <c r="O441" i="2"/>
  <c r="N457" i="2"/>
  <c r="O457" i="2"/>
  <c r="N473" i="2"/>
  <c r="O473" i="2"/>
  <c r="N489" i="2"/>
  <c r="O489" i="2"/>
  <c r="N505" i="2"/>
  <c r="O505" i="2"/>
  <c r="N521" i="2"/>
  <c r="O521" i="2"/>
  <c r="N537" i="2"/>
  <c r="O537" i="2"/>
  <c r="N553" i="2"/>
  <c r="O553" i="2"/>
  <c r="N569" i="2"/>
  <c r="O569" i="2"/>
  <c r="N587" i="2"/>
  <c r="O587" i="2"/>
  <c r="N603" i="2"/>
  <c r="O603" i="2"/>
  <c r="O142" i="2"/>
  <c r="T142" i="2" s="1"/>
  <c r="W98" i="2" s="1"/>
  <c r="N645" i="2"/>
  <c r="O645" i="2"/>
  <c r="N654" i="2"/>
  <c r="O654" i="2"/>
  <c r="O314" i="2"/>
  <c r="T314" i="2" s="1"/>
  <c r="N669" i="2"/>
  <c r="O669" i="2"/>
  <c r="O190" i="2"/>
  <c r="T190" i="2" s="1"/>
  <c r="W141" i="2" s="1"/>
  <c r="O290" i="2"/>
  <c r="T290" i="2" s="1"/>
  <c r="W203" i="2" s="1"/>
  <c r="N723" i="2"/>
  <c r="O723" i="2"/>
  <c r="Y2404" i="2"/>
  <c r="AG2404" i="2"/>
  <c r="Z2404" i="2"/>
  <c r="AH2404" i="2"/>
  <c r="AA2404" i="2"/>
  <c r="AI2404" i="2"/>
  <c r="AC2404" i="2"/>
  <c r="AK2404" i="2"/>
  <c r="AD2404" i="2"/>
  <c r="AE2404" i="2"/>
  <c r="X2404" i="2"/>
  <c r="AF2404" i="2"/>
  <c r="AB2404" i="2"/>
  <c r="AJ2404" i="2"/>
  <c r="AA2886" i="2"/>
  <c r="AI2886" i="2"/>
  <c r="AB2886" i="2"/>
  <c r="AJ2886" i="2"/>
  <c r="AC2886" i="2"/>
  <c r="AK2886" i="2"/>
  <c r="AE2886" i="2"/>
  <c r="X2886" i="2"/>
  <c r="AF2886" i="2"/>
  <c r="Y2886" i="2"/>
  <c r="AG2886" i="2"/>
  <c r="Z2886" i="2"/>
  <c r="AH2886" i="2"/>
  <c r="AD2886" i="2"/>
  <c r="AE2450" i="2"/>
  <c r="X2450" i="2"/>
  <c r="AF2450" i="2"/>
  <c r="Y2450" i="2"/>
  <c r="AG2450" i="2"/>
  <c r="AA2450" i="2"/>
  <c r="AI2450" i="2"/>
  <c r="AB2450" i="2"/>
  <c r="AJ2450" i="2"/>
  <c r="AC2450" i="2"/>
  <c r="AK2450" i="2"/>
  <c r="AD2450" i="2"/>
  <c r="Z2450" i="2"/>
  <c r="AH2450" i="2"/>
  <c r="AB923" i="2"/>
  <c r="AJ923" i="2"/>
  <c r="AC923" i="2"/>
  <c r="AK923" i="2"/>
  <c r="AD923" i="2"/>
  <c r="X923" i="2"/>
  <c r="AF923" i="2"/>
  <c r="Y923" i="2"/>
  <c r="AG923" i="2"/>
  <c r="Z923" i="2"/>
  <c r="AH923" i="2"/>
  <c r="AA923" i="2"/>
  <c r="AI923" i="2"/>
  <c r="AE923" i="2"/>
  <c r="AB955" i="2"/>
  <c r="AJ955" i="2"/>
  <c r="AC955" i="2"/>
  <c r="AK955" i="2"/>
  <c r="AD955" i="2"/>
  <c r="X955" i="2"/>
  <c r="AF955" i="2"/>
  <c r="Y955" i="2"/>
  <c r="AG955" i="2"/>
  <c r="Z955" i="2"/>
  <c r="AH955" i="2"/>
  <c r="AA955" i="2"/>
  <c r="AI955" i="2"/>
  <c r="AE955" i="2"/>
  <c r="AB1091" i="2"/>
  <c r="AJ1091" i="2"/>
  <c r="AC1091" i="2"/>
  <c r="AK1091" i="2"/>
  <c r="AD1091" i="2"/>
  <c r="X1091" i="2"/>
  <c r="AF1091" i="2"/>
  <c r="Y1091" i="2"/>
  <c r="AG1091" i="2"/>
  <c r="Z1091" i="2"/>
  <c r="AH1091" i="2"/>
  <c r="AA1091" i="2"/>
  <c r="AI1091" i="2"/>
  <c r="AE1091" i="2"/>
  <c r="AB2031" i="2"/>
  <c r="AJ2031" i="2"/>
  <c r="AE2031" i="2"/>
  <c r="X2031" i="2"/>
  <c r="AF2031" i="2"/>
  <c r="Y2031" i="2"/>
  <c r="AG2031" i="2"/>
  <c r="AH2031" i="2"/>
  <c r="AI2031" i="2"/>
  <c r="AK2031" i="2"/>
  <c r="Z2031" i="2"/>
  <c r="AA2031" i="2"/>
  <c r="AC2031" i="2"/>
  <c r="AD2031" i="2"/>
  <c r="AA1680" i="2"/>
  <c r="AI1680" i="2"/>
  <c r="AB1680" i="2"/>
  <c r="AJ1680" i="2"/>
  <c r="AC1680" i="2"/>
  <c r="AK1680" i="2"/>
  <c r="AE1680" i="2"/>
  <c r="X1680" i="2"/>
  <c r="AF1680" i="2"/>
  <c r="Y1680" i="2"/>
  <c r="AG1680" i="2"/>
  <c r="Z1680" i="2"/>
  <c r="AH1680" i="2"/>
  <c r="AD1680" i="2"/>
  <c r="AB979" i="2"/>
  <c r="AJ979" i="2"/>
  <c r="AC979" i="2"/>
  <c r="AK979" i="2"/>
  <c r="AD979" i="2"/>
  <c r="X979" i="2"/>
  <c r="AF979" i="2"/>
  <c r="Y979" i="2"/>
  <c r="AG979" i="2"/>
  <c r="Z979" i="2"/>
  <c r="AH979" i="2"/>
  <c r="AA979" i="2"/>
  <c r="AI979" i="2"/>
  <c r="AE979" i="2"/>
  <c r="AB1067" i="2"/>
  <c r="AJ1067" i="2"/>
  <c r="AC1067" i="2"/>
  <c r="AK1067" i="2"/>
  <c r="AD1067" i="2"/>
  <c r="X1067" i="2"/>
  <c r="AF1067" i="2"/>
  <c r="Y1067" i="2"/>
  <c r="AG1067" i="2"/>
  <c r="Z1067" i="2"/>
  <c r="AH1067" i="2"/>
  <c r="AA1067" i="2"/>
  <c r="AI1067" i="2"/>
  <c r="AE1067" i="2"/>
  <c r="X1087" i="2"/>
  <c r="AF1087" i="2"/>
  <c r="Y1087" i="2"/>
  <c r="AG1087" i="2"/>
  <c r="Z1087" i="2"/>
  <c r="AH1087" i="2"/>
  <c r="AB1087" i="2"/>
  <c r="AJ1087" i="2"/>
  <c r="AC1087" i="2"/>
  <c r="AK1087" i="2"/>
  <c r="AD1087" i="2"/>
  <c r="AE1087" i="2"/>
  <c r="AI1087" i="2"/>
  <c r="AA1087" i="2"/>
  <c r="X1023" i="2"/>
  <c r="AF1023" i="2"/>
  <c r="Y1023" i="2"/>
  <c r="AG1023" i="2"/>
  <c r="Z1023" i="2"/>
  <c r="AH1023" i="2"/>
  <c r="AB1023" i="2"/>
  <c r="AJ1023" i="2"/>
  <c r="AC1023" i="2"/>
  <c r="AK1023" i="2"/>
  <c r="AD1023" i="2"/>
  <c r="AE1023" i="2"/>
  <c r="AI1023" i="2"/>
  <c r="AA1023" i="2"/>
  <c r="X959" i="2"/>
  <c r="AF959" i="2"/>
  <c r="Y959" i="2"/>
  <c r="AG959" i="2"/>
  <c r="Z959" i="2"/>
  <c r="AH959" i="2"/>
  <c r="AB959" i="2"/>
  <c r="AJ959" i="2"/>
  <c r="AC959" i="2"/>
  <c r="AK959" i="2"/>
  <c r="AD959" i="2"/>
  <c r="AE959" i="2"/>
  <c r="AI959" i="2"/>
  <c r="AA959" i="2"/>
  <c r="X895" i="2"/>
  <c r="AF895" i="2"/>
  <c r="Y895" i="2"/>
  <c r="AG895" i="2"/>
  <c r="Z895" i="2"/>
  <c r="AH895" i="2"/>
  <c r="AB895" i="2"/>
  <c r="AJ895" i="2"/>
  <c r="AC895" i="2"/>
  <c r="AK895" i="2"/>
  <c r="AD895" i="2"/>
  <c r="AE895" i="2"/>
  <c r="AI895" i="2"/>
  <c r="AA895" i="2"/>
  <c r="X831" i="2"/>
  <c r="AF831" i="2"/>
  <c r="Y831" i="2"/>
  <c r="AG831" i="2"/>
  <c r="Z831" i="2"/>
  <c r="AH831" i="2"/>
  <c r="AB831" i="2"/>
  <c r="AJ831" i="2"/>
  <c r="AC831" i="2"/>
  <c r="AK831" i="2"/>
  <c r="AD831" i="2"/>
  <c r="AE831" i="2"/>
  <c r="AI831" i="2"/>
  <c r="AA831" i="2"/>
  <c r="X767" i="2"/>
  <c r="AF767" i="2"/>
  <c r="Y767" i="2"/>
  <c r="AG767" i="2"/>
  <c r="Z767" i="2"/>
  <c r="AH767" i="2"/>
  <c r="AB767" i="2"/>
  <c r="AJ767" i="2"/>
  <c r="AC767" i="2"/>
  <c r="AK767" i="2"/>
  <c r="AD767" i="2"/>
  <c r="AE767" i="2"/>
  <c r="AI767" i="2"/>
  <c r="AA767" i="2"/>
  <c r="Y1104" i="2"/>
  <c r="AG1104" i="2"/>
  <c r="Z1104" i="2"/>
  <c r="AH1104" i="2"/>
  <c r="AA1104" i="2"/>
  <c r="AI1104" i="2"/>
  <c r="AC1104" i="2"/>
  <c r="AK1104" i="2"/>
  <c r="AD1104" i="2"/>
  <c r="AE1104" i="2"/>
  <c r="X1104" i="2"/>
  <c r="AF1104" i="2"/>
  <c r="AJ1104" i="2"/>
  <c r="AB1104" i="2"/>
  <c r="Y1040" i="2"/>
  <c r="AG1040" i="2"/>
  <c r="Z1040" i="2"/>
  <c r="AH1040" i="2"/>
  <c r="AA1040" i="2"/>
  <c r="AI1040" i="2"/>
  <c r="AC1040" i="2"/>
  <c r="AK1040" i="2"/>
  <c r="AD1040" i="2"/>
  <c r="AE1040" i="2"/>
  <c r="X1040" i="2"/>
  <c r="AF1040" i="2"/>
  <c r="AJ1040" i="2"/>
  <c r="AB1040" i="2"/>
  <c r="Y976" i="2"/>
  <c r="AG976" i="2"/>
  <c r="Z976" i="2"/>
  <c r="AH976" i="2"/>
  <c r="AA976" i="2"/>
  <c r="AI976" i="2"/>
  <c r="AC976" i="2"/>
  <c r="AK976" i="2"/>
  <c r="AD976" i="2"/>
  <c r="AE976" i="2"/>
  <c r="X976" i="2"/>
  <c r="AF976" i="2"/>
  <c r="AJ976" i="2"/>
  <c r="AB976" i="2"/>
  <c r="Y912" i="2"/>
  <c r="AG912" i="2"/>
  <c r="Z912" i="2"/>
  <c r="AH912" i="2"/>
  <c r="AA912" i="2"/>
  <c r="AI912" i="2"/>
  <c r="AC912" i="2"/>
  <c r="AK912" i="2"/>
  <c r="AD912" i="2"/>
  <c r="AE912" i="2"/>
  <c r="X912" i="2"/>
  <c r="AF912" i="2"/>
  <c r="AJ912" i="2"/>
  <c r="AB912" i="2"/>
  <c r="Y848" i="2"/>
  <c r="AG848" i="2"/>
  <c r="Z848" i="2"/>
  <c r="AH848" i="2"/>
  <c r="AA848" i="2"/>
  <c r="AI848" i="2"/>
  <c r="AC848" i="2"/>
  <c r="AK848" i="2"/>
  <c r="AD848" i="2"/>
  <c r="AE848" i="2"/>
  <c r="X848" i="2"/>
  <c r="AF848" i="2"/>
  <c r="AJ848" i="2"/>
  <c r="AB848" i="2"/>
  <c r="Y784" i="2"/>
  <c r="AG784" i="2"/>
  <c r="Z784" i="2"/>
  <c r="AH784" i="2"/>
  <c r="AA784" i="2"/>
  <c r="AI784" i="2"/>
  <c r="AC784" i="2"/>
  <c r="AK784" i="2"/>
  <c r="AD784" i="2"/>
  <c r="AE784" i="2"/>
  <c r="X784" i="2"/>
  <c r="AF784" i="2"/>
  <c r="AJ784" i="2"/>
  <c r="AB784" i="2"/>
  <c r="Z1137" i="2"/>
  <c r="AH1137" i="2"/>
  <c r="AA1137" i="2"/>
  <c r="AI1137" i="2"/>
  <c r="AB1137" i="2"/>
  <c r="AJ1137" i="2"/>
  <c r="AD1137" i="2"/>
  <c r="AE1137" i="2"/>
  <c r="X1137" i="2"/>
  <c r="AF1137" i="2"/>
  <c r="Y1137" i="2"/>
  <c r="AG1137" i="2"/>
  <c r="AC1137" i="2"/>
  <c r="AK1137" i="2"/>
  <c r="Z1073" i="2"/>
  <c r="AH1073" i="2"/>
  <c r="AA1073" i="2"/>
  <c r="AI1073" i="2"/>
  <c r="AB1073" i="2"/>
  <c r="AJ1073" i="2"/>
  <c r="AD1073" i="2"/>
  <c r="AE1073" i="2"/>
  <c r="X1073" i="2"/>
  <c r="AF1073" i="2"/>
  <c r="Y1073" i="2"/>
  <c r="AG1073" i="2"/>
  <c r="AC1073" i="2"/>
  <c r="AK1073" i="2"/>
  <c r="Z1009" i="2"/>
  <c r="AH1009" i="2"/>
  <c r="AA1009" i="2"/>
  <c r="AI1009" i="2"/>
  <c r="AB1009" i="2"/>
  <c r="AJ1009" i="2"/>
  <c r="AD1009" i="2"/>
  <c r="AE1009" i="2"/>
  <c r="X1009" i="2"/>
  <c r="AF1009" i="2"/>
  <c r="Y1009" i="2"/>
  <c r="AG1009" i="2"/>
  <c r="AC1009" i="2"/>
  <c r="AK1009" i="2"/>
  <c r="Z945" i="2"/>
  <c r="AH945" i="2"/>
  <c r="AA945" i="2"/>
  <c r="AI945" i="2"/>
  <c r="AB945" i="2"/>
  <c r="AJ945" i="2"/>
  <c r="AD945" i="2"/>
  <c r="AE945" i="2"/>
  <c r="X945" i="2"/>
  <c r="AF945" i="2"/>
  <c r="Y945" i="2"/>
  <c r="AG945" i="2"/>
  <c r="AC945" i="2"/>
  <c r="AK945" i="2"/>
  <c r="Z881" i="2"/>
  <c r="AH881" i="2"/>
  <c r="AA881" i="2"/>
  <c r="AI881" i="2"/>
  <c r="AB881" i="2"/>
  <c r="AJ881" i="2"/>
  <c r="AD881" i="2"/>
  <c r="AE881" i="2"/>
  <c r="X881" i="2"/>
  <c r="AF881" i="2"/>
  <c r="Y881" i="2"/>
  <c r="AG881" i="2"/>
  <c r="AC881" i="2"/>
  <c r="AK881" i="2"/>
  <c r="Z817" i="2"/>
  <c r="AH817" i="2"/>
  <c r="AA817" i="2"/>
  <c r="AI817" i="2"/>
  <c r="AB817" i="2"/>
  <c r="AJ817" i="2"/>
  <c r="AD817" i="2"/>
  <c r="AE817" i="2"/>
  <c r="X817" i="2"/>
  <c r="AF817" i="2"/>
  <c r="Y817" i="2"/>
  <c r="AG817" i="2"/>
  <c r="AC817" i="2"/>
  <c r="AK817" i="2"/>
  <c r="Z753" i="2"/>
  <c r="AH753" i="2"/>
  <c r="AA753" i="2"/>
  <c r="AI753" i="2"/>
  <c r="AB753" i="2"/>
  <c r="AJ753" i="2"/>
  <c r="AD753" i="2"/>
  <c r="AE753" i="2"/>
  <c r="X753" i="2"/>
  <c r="AF753" i="2"/>
  <c r="Y753" i="2"/>
  <c r="AG753" i="2"/>
  <c r="AC753" i="2"/>
  <c r="AK753" i="2"/>
  <c r="AB465" i="2"/>
  <c r="AJ465" i="2"/>
  <c r="AC465" i="2"/>
  <c r="AK465" i="2"/>
  <c r="AD465" i="2"/>
  <c r="X465" i="2"/>
  <c r="AF465" i="2"/>
  <c r="Y465" i="2"/>
  <c r="AG465" i="2"/>
  <c r="Z465" i="2"/>
  <c r="AH465" i="2"/>
  <c r="AA465" i="2"/>
  <c r="AI465" i="2"/>
  <c r="AE465" i="2"/>
  <c r="AA1114" i="2"/>
  <c r="AI1114" i="2"/>
  <c r="AB1114" i="2"/>
  <c r="AJ1114" i="2"/>
  <c r="AC1114" i="2"/>
  <c r="AK1114" i="2"/>
  <c r="AE1114" i="2"/>
  <c r="X1114" i="2"/>
  <c r="AF1114" i="2"/>
  <c r="Y1114" i="2"/>
  <c r="AG1114" i="2"/>
  <c r="Z1114" i="2"/>
  <c r="AH1114" i="2"/>
  <c r="AD1114" i="2"/>
  <c r="AA1050" i="2"/>
  <c r="AI1050" i="2"/>
  <c r="AB1050" i="2"/>
  <c r="AJ1050" i="2"/>
  <c r="AC1050" i="2"/>
  <c r="AK1050" i="2"/>
  <c r="AE1050" i="2"/>
  <c r="X1050" i="2"/>
  <c r="AF1050" i="2"/>
  <c r="Y1050" i="2"/>
  <c r="AG1050" i="2"/>
  <c r="Z1050" i="2"/>
  <c r="AH1050" i="2"/>
  <c r="AD1050" i="2"/>
  <c r="AA986" i="2"/>
  <c r="AI986" i="2"/>
  <c r="AB986" i="2"/>
  <c r="AJ986" i="2"/>
  <c r="AC986" i="2"/>
  <c r="AK986" i="2"/>
  <c r="AE986" i="2"/>
  <c r="X986" i="2"/>
  <c r="AF986" i="2"/>
  <c r="Y986" i="2"/>
  <c r="AG986" i="2"/>
  <c r="Z986" i="2"/>
  <c r="AH986" i="2"/>
  <c r="AD986" i="2"/>
  <c r="AA922" i="2"/>
  <c r="AI922" i="2"/>
  <c r="AB922" i="2"/>
  <c r="AJ922" i="2"/>
  <c r="AC922" i="2"/>
  <c r="AK922" i="2"/>
  <c r="AE922" i="2"/>
  <c r="X922" i="2"/>
  <c r="AF922" i="2"/>
  <c r="Y922" i="2"/>
  <c r="AG922" i="2"/>
  <c r="Z922" i="2"/>
  <c r="AH922" i="2"/>
  <c r="AD922" i="2"/>
  <c r="AA858" i="2"/>
  <c r="AI858" i="2"/>
  <c r="AB858" i="2"/>
  <c r="AJ858" i="2"/>
  <c r="AC858" i="2"/>
  <c r="AK858" i="2"/>
  <c r="AE858" i="2"/>
  <c r="X858" i="2"/>
  <c r="AF858" i="2"/>
  <c r="Y858" i="2"/>
  <c r="AG858" i="2"/>
  <c r="Z858" i="2"/>
  <c r="AH858" i="2"/>
  <c r="AD858" i="2"/>
  <c r="AA794" i="2"/>
  <c r="AI794" i="2"/>
  <c r="AB794" i="2"/>
  <c r="AJ794" i="2"/>
  <c r="AC794" i="2"/>
  <c r="AK794" i="2"/>
  <c r="AE794" i="2"/>
  <c r="X794" i="2"/>
  <c r="AF794" i="2"/>
  <c r="Y794" i="2"/>
  <c r="AG794" i="2"/>
  <c r="Z794" i="2"/>
  <c r="AH794" i="2"/>
  <c r="AD794" i="2"/>
  <c r="AA730" i="2"/>
  <c r="AI730" i="2"/>
  <c r="AB730" i="2"/>
  <c r="AJ730" i="2"/>
  <c r="AC730" i="2"/>
  <c r="AK730" i="2"/>
  <c r="AE730" i="2"/>
  <c r="X730" i="2"/>
  <c r="AF730" i="2"/>
  <c r="Y730" i="2"/>
  <c r="AG730" i="2"/>
  <c r="Z730" i="2"/>
  <c r="AH730" i="2"/>
  <c r="AD730" i="2"/>
  <c r="AC1076" i="2"/>
  <c r="AK1076" i="2"/>
  <c r="AD1076" i="2"/>
  <c r="AE1076" i="2"/>
  <c r="Y1076" i="2"/>
  <c r="AG1076" i="2"/>
  <c r="Z1076" i="2"/>
  <c r="AH1076" i="2"/>
  <c r="AA1076" i="2"/>
  <c r="AI1076" i="2"/>
  <c r="AB1076" i="2"/>
  <c r="AJ1076" i="2"/>
  <c r="X1076" i="2"/>
  <c r="AF1076" i="2"/>
  <c r="AC1012" i="2"/>
  <c r="AK1012" i="2"/>
  <c r="AD1012" i="2"/>
  <c r="AE1012" i="2"/>
  <c r="Y1012" i="2"/>
  <c r="AG1012" i="2"/>
  <c r="Z1012" i="2"/>
  <c r="AH1012" i="2"/>
  <c r="AA1012" i="2"/>
  <c r="AI1012" i="2"/>
  <c r="AB1012" i="2"/>
  <c r="AJ1012" i="2"/>
  <c r="X1012" i="2"/>
  <c r="AF1012" i="2"/>
  <c r="AC948" i="2"/>
  <c r="AK948" i="2"/>
  <c r="AD948" i="2"/>
  <c r="AE948" i="2"/>
  <c r="Y948" i="2"/>
  <c r="AG948" i="2"/>
  <c r="Z948" i="2"/>
  <c r="AH948" i="2"/>
  <c r="AA948" i="2"/>
  <c r="AI948" i="2"/>
  <c r="AB948" i="2"/>
  <c r="AJ948" i="2"/>
  <c r="X948" i="2"/>
  <c r="AF948" i="2"/>
  <c r="AC884" i="2"/>
  <c r="AK884" i="2"/>
  <c r="AD884" i="2"/>
  <c r="AE884" i="2"/>
  <c r="Y884" i="2"/>
  <c r="AG884" i="2"/>
  <c r="Z884" i="2"/>
  <c r="AH884" i="2"/>
  <c r="AA884" i="2"/>
  <c r="AI884" i="2"/>
  <c r="AB884" i="2"/>
  <c r="AJ884" i="2"/>
  <c r="X884" i="2"/>
  <c r="AF884" i="2"/>
  <c r="AC820" i="2"/>
  <c r="AK820" i="2"/>
  <c r="AD820" i="2"/>
  <c r="AE820" i="2"/>
  <c r="Y820" i="2"/>
  <c r="AG820" i="2"/>
  <c r="Z820" i="2"/>
  <c r="AH820" i="2"/>
  <c r="AA820" i="2"/>
  <c r="AI820" i="2"/>
  <c r="AB820" i="2"/>
  <c r="AJ820" i="2"/>
  <c r="X820" i="2"/>
  <c r="AF820" i="2"/>
  <c r="AC756" i="2"/>
  <c r="AK756" i="2"/>
  <c r="AD756" i="2"/>
  <c r="AE756" i="2"/>
  <c r="Y756" i="2"/>
  <c r="AG756" i="2"/>
  <c r="Z756" i="2"/>
  <c r="AH756" i="2"/>
  <c r="AA756" i="2"/>
  <c r="AI756" i="2"/>
  <c r="AB756" i="2"/>
  <c r="AJ756" i="2"/>
  <c r="X756" i="2"/>
  <c r="AF756" i="2"/>
  <c r="AB425" i="2"/>
  <c r="AJ425" i="2"/>
  <c r="AC425" i="2"/>
  <c r="AK425" i="2"/>
  <c r="AD425" i="2"/>
  <c r="X425" i="2"/>
  <c r="AF425" i="2"/>
  <c r="Y425" i="2"/>
  <c r="AG425" i="2"/>
  <c r="Z425" i="2"/>
  <c r="AH425" i="2"/>
  <c r="AA425" i="2"/>
  <c r="AI425" i="2"/>
  <c r="AE425" i="2"/>
  <c r="AD1093" i="2"/>
  <c r="AE1093" i="2"/>
  <c r="X1093" i="2"/>
  <c r="AF1093" i="2"/>
  <c r="Z1093" i="2"/>
  <c r="AH1093" i="2"/>
  <c r="AA1093" i="2"/>
  <c r="AI1093" i="2"/>
  <c r="AB1093" i="2"/>
  <c r="AJ1093" i="2"/>
  <c r="AC1093" i="2"/>
  <c r="AK1093" i="2"/>
  <c r="Y1093" i="2"/>
  <c r="AG1093" i="2"/>
  <c r="AD1029" i="2"/>
  <c r="AE1029" i="2"/>
  <c r="X1029" i="2"/>
  <c r="AF1029" i="2"/>
  <c r="Z1029" i="2"/>
  <c r="AH1029" i="2"/>
  <c r="AA1029" i="2"/>
  <c r="AI1029" i="2"/>
  <c r="AB1029" i="2"/>
  <c r="AJ1029" i="2"/>
  <c r="AC1029" i="2"/>
  <c r="AK1029" i="2"/>
  <c r="Y1029" i="2"/>
  <c r="AG1029" i="2"/>
  <c r="AD965" i="2"/>
  <c r="AE965" i="2"/>
  <c r="X965" i="2"/>
  <c r="AF965" i="2"/>
  <c r="Z965" i="2"/>
  <c r="AH965" i="2"/>
  <c r="AA965" i="2"/>
  <c r="AI965" i="2"/>
  <c r="AB965" i="2"/>
  <c r="AJ965" i="2"/>
  <c r="AC965" i="2"/>
  <c r="AK965" i="2"/>
  <c r="Y965" i="2"/>
  <c r="AG965" i="2"/>
  <c r="AD901" i="2"/>
  <c r="AE901" i="2"/>
  <c r="X901" i="2"/>
  <c r="AF901" i="2"/>
  <c r="Z901" i="2"/>
  <c r="AH901" i="2"/>
  <c r="AA901" i="2"/>
  <c r="AI901" i="2"/>
  <c r="AB901" i="2"/>
  <c r="AJ901" i="2"/>
  <c r="AC901" i="2"/>
  <c r="AK901" i="2"/>
  <c r="Y901" i="2"/>
  <c r="AG901" i="2"/>
  <c r="AD837" i="2"/>
  <c r="AE837" i="2"/>
  <c r="X837" i="2"/>
  <c r="AF837" i="2"/>
  <c r="Z837" i="2"/>
  <c r="AH837" i="2"/>
  <c r="AA837" i="2"/>
  <c r="AI837" i="2"/>
  <c r="AB837" i="2"/>
  <c r="AJ837" i="2"/>
  <c r="AC837" i="2"/>
  <c r="AK837" i="2"/>
  <c r="Y837" i="2"/>
  <c r="AG837" i="2"/>
  <c r="AD773" i="2"/>
  <c r="AE773" i="2"/>
  <c r="X773" i="2"/>
  <c r="AF773" i="2"/>
  <c r="Z773" i="2"/>
  <c r="AH773" i="2"/>
  <c r="AA773" i="2"/>
  <c r="AI773" i="2"/>
  <c r="AB773" i="2"/>
  <c r="AJ773" i="2"/>
  <c r="AC773" i="2"/>
  <c r="AK773" i="2"/>
  <c r="Y773" i="2"/>
  <c r="AG773" i="2"/>
  <c r="AB561" i="2"/>
  <c r="AJ561" i="2"/>
  <c r="AC561" i="2"/>
  <c r="AK561" i="2"/>
  <c r="AD561" i="2"/>
  <c r="X561" i="2"/>
  <c r="AF561" i="2"/>
  <c r="Y561" i="2"/>
  <c r="AG561" i="2"/>
  <c r="Z561" i="2"/>
  <c r="AH561" i="2"/>
  <c r="AA561" i="2"/>
  <c r="AI561" i="2"/>
  <c r="AE561" i="2"/>
  <c r="AE1110" i="2"/>
  <c r="X1110" i="2"/>
  <c r="AF1110" i="2"/>
  <c r="Y1110" i="2"/>
  <c r="AG1110" i="2"/>
  <c r="AA1110" i="2"/>
  <c r="AI1110" i="2"/>
  <c r="AB1110" i="2"/>
  <c r="AJ1110" i="2"/>
  <c r="AC1110" i="2"/>
  <c r="AK1110" i="2"/>
  <c r="AD1110" i="2"/>
  <c r="Z1110" i="2"/>
  <c r="AH1110" i="2"/>
  <c r="AE1046" i="2"/>
  <c r="X1046" i="2"/>
  <c r="AF1046" i="2"/>
  <c r="Y1046" i="2"/>
  <c r="AG1046" i="2"/>
  <c r="AA1046" i="2"/>
  <c r="AI1046" i="2"/>
  <c r="AB1046" i="2"/>
  <c r="AJ1046" i="2"/>
  <c r="AC1046" i="2"/>
  <c r="AK1046" i="2"/>
  <c r="AD1046" i="2"/>
  <c r="Z1046" i="2"/>
  <c r="AH1046" i="2"/>
  <c r="AE982" i="2"/>
  <c r="X982" i="2"/>
  <c r="AF982" i="2"/>
  <c r="Y982" i="2"/>
  <c r="AG982" i="2"/>
  <c r="AA982" i="2"/>
  <c r="AI982" i="2"/>
  <c r="AB982" i="2"/>
  <c r="AJ982" i="2"/>
  <c r="AC982" i="2"/>
  <c r="AK982" i="2"/>
  <c r="AD982" i="2"/>
  <c r="Z982" i="2"/>
  <c r="AH982" i="2"/>
  <c r="AE918" i="2"/>
  <c r="X918" i="2"/>
  <c r="AF918" i="2"/>
  <c r="Y918" i="2"/>
  <c r="AG918" i="2"/>
  <c r="AA918" i="2"/>
  <c r="AI918" i="2"/>
  <c r="AB918" i="2"/>
  <c r="AJ918" i="2"/>
  <c r="AC918" i="2"/>
  <c r="AK918" i="2"/>
  <c r="AD918" i="2"/>
  <c r="Z918" i="2"/>
  <c r="AH918" i="2"/>
  <c r="AE854" i="2"/>
  <c r="X854" i="2"/>
  <c r="AF854" i="2"/>
  <c r="Y854" i="2"/>
  <c r="AG854" i="2"/>
  <c r="AA854" i="2"/>
  <c r="AI854" i="2"/>
  <c r="AB854" i="2"/>
  <c r="AJ854" i="2"/>
  <c r="AC854" i="2"/>
  <c r="AK854" i="2"/>
  <c r="AD854" i="2"/>
  <c r="Z854" i="2"/>
  <c r="AH854" i="2"/>
  <c r="AE790" i="2"/>
  <c r="X790" i="2"/>
  <c r="AF790" i="2"/>
  <c r="Y790" i="2"/>
  <c r="AG790" i="2"/>
  <c r="AA790" i="2"/>
  <c r="AI790" i="2"/>
  <c r="AB790" i="2"/>
  <c r="AJ790" i="2"/>
  <c r="AC790" i="2"/>
  <c r="AK790" i="2"/>
  <c r="AD790" i="2"/>
  <c r="Z790" i="2"/>
  <c r="AH790" i="2"/>
  <c r="X637" i="2"/>
  <c r="AF637" i="2"/>
  <c r="Y637" i="2"/>
  <c r="AG637" i="2"/>
  <c r="Z637" i="2"/>
  <c r="AH637" i="2"/>
  <c r="AB637" i="2"/>
  <c r="AJ637" i="2"/>
  <c r="AC637" i="2"/>
  <c r="AK637" i="2"/>
  <c r="AD637" i="2"/>
  <c r="AE637" i="2"/>
  <c r="AA637" i="2"/>
  <c r="AI637" i="2"/>
  <c r="X445" i="2"/>
  <c r="AF445" i="2"/>
  <c r="Y445" i="2"/>
  <c r="AG445" i="2"/>
  <c r="Z445" i="2"/>
  <c r="AH445" i="2"/>
  <c r="AB445" i="2"/>
  <c r="AJ445" i="2"/>
  <c r="AC445" i="2"/>
  <c r="AK445" i="2"/>
  <c r="AD445" i="2"/>
  <c r="AE445" i="2"/>
  <c r="AA445" i="2"/>
  <c r="AI445" i="2"/>
  <c r="Y614" i="2"/>
  <c r="AG614" i="2"/>
  <c r="Z614" i="2"/>
  <c r="AH614" i="2"/>
  <c r="AA614" i="2"/>
  <c r="AI614" i="2"/>
  <c r="AC614" i="2"/>
  <c r="AK614" i="2"/>
  <c r="AD614" i="2"/>
  <c r="AE614" i="2"/>
  <c r="X614" i="2"/>
  <c r="AF614" i="2"/>
  <c r="AB614" i="2"/>
  <c r="AJ614" i="2"/>
  <c r="Y422" i="2"/>
  <c r="AG422" i="2"/>
  <c r="Z422" i="2"/>
  <c r="AH422" i="2"/>
  <c r="AA422" i="2"/>
  <c r="AI422" i="2"/>
  <c r="AC422" i="2"/>
  <c r="AK422" i="2"/>
  <c r="AD422" i="2"/>
  <c r="AE422" i="2"/>
  <c r="X422" i="2"/>
  <c r="AF422" i="2"/>
  <c r="AB422" i="2"/>
  <c r="AJ422" i="2"/>
  <c r="Z591" i="2"/>
  <c r="AH591" i="2"/>
  <c r="AA591" i="2"/>
  <c r="AI591" i="2"/>
  <c r="AB591" i="2"/>
  <c r="AJ591" i="2"/>
  <c r="AD591" i="2"/>
  <c r="AE591" i="2"/>
  <c r="X591" i="2"/>
  <c r="AF591" i="2"/>
  <c r="Y591" i="2"/>
  <c r="AG591" i="2"/>
  <c r="AC591" i="2"/>
  <c r="AK591" i="2"/>
  <c r="AA440" i="2"/>
  <c r="AI440" i="2"/>
  <c r="AB440" i="2"/>
  <c r="AJ440" i="2"/>
  <c r="AC440" i="2"/>
  <c r="AK440" i="2"/>
  <c r="AE440" i="2"/>
  <c r="X440" i="2"/>
  <c r="AF440" i="2"/>
  <c r="Y440" i="2"/>
  <c r="AG440" i="2"/>
  <c r="Z440" i="2"/>
  <c r="AH440" i="2"/>
  <c r="AD440" i="2"/>
  <c r="AC618" i="2"/>
  <c r="AK618" i="2"/>
  <c r="AD618" i="2"/>
  <c r="AE618" i="2"/>
  <c r="Y618" i="2"/>
  <c r="AG618" i="2"/>
  <c r="Z618" i="2"/>
  <c r="AH618" i="2"/>
  <c r="AA618" i="2"/>
  <c r="AI618" i="2"/>
  <c r="AB618" i="2"/>
  <c r="AJ618" i="2"/>
  <c r="X618" i="2"/>
  <c r="AF618" i="2"/>
  <c r="AC426" i="2"/>
  <c r="AK426" i="2"/>
  <c r="AD426" i="2"/>
  <c r="AE426" i="2"/>
  <c r="Y426" i="2"/>
  <c r="AG426" i="2"/>
  <c r="Z426" i="2"/>
  <c r="AH426" i="2"/>
  <c r="AA426" i="2"/>
  <c r="AI426" i="2"/>
  <c r="AB426" i="2"/>
  <c r="AJ426" i="2"/>
  <c r="X426" i="2"/>
  <c r="AF426" i="2"/>
  <c r="AD723" i="2"/>
  <c r="AE723" i="2"/>
  <c r="X723" i="2"/>
  <c r="AF723" i="2"/>
  <c r="Z723" i="2"/>
  <c r="AH723" i="2"/>
  <c r="AA723" i="2"/>
  <c r="AI723" i="2"/>
  <c r="AB723" i="2"/>
  <c r="AJ723" i="2"/>
  <c r="AC723" i="2"/>
  <c r="AK723" i="2"/>
  <c r="Y723" i="2"/>
  <c r="AG723" i="2"/>
  <c r="AD595" i="2"/>
  <c r="AE595" i="2"/>
  <c r="X595" i="2"/>
  <c r="AF595" i="2"/>
  <c r="Z595" i="2"/>
  <c r="AH595" i="2"/>
  <c r="AA595" i="2"/>
  <c r="AI595" i="2"/>
  <c r="AB595" i="2"/>
  <c r="AJ595" i="2"/>
  <c r="AC595" i="2"/>
  <c r="AK595" i="2"/>
  <c r="Y595" i="2"/>
  <c r="AG595" i="2"/>
  <c r="AE452" i="2"/>
  <c r="X452" i="2"/>
  <c r="AF452" i="2"/>
  <c r="Y452" i="2"/>
  <c r="AG452" i="2"/>
  <c r="AA452" i="2"/>
  <c r="AI452" i="2"/>
  <c r="AB452" i="2"/>
  <c r="AJ452" i="2"/>
  <c r="AC452" i="2"/>
  <c r="AK452" i="2"/>
  <c r="AD452" i="2"/>
  <c r="Z452" i="2"/>
  <c r="AH452" i="2"/>
  <c r="AE388" i="2"/>
  <c r="X388" i="2"/>
  <c r="AF388" i="2"/>
  <c r="Y388" i="2"/>
  <c r="AG388" i="2"/>
  <c r="AA388" i="2"/>
  <c r="AI388" i="2"/>
  <c r="AB388" i="2"/>
  <c r="AJ388" i="2"/>
  <c r="AC388" i="2"/>
  <c r="AK388" i="2"/>
  <c r="AD388" i="2"/>
  <c r="Z388" i="2"/>
  <c r="AH388" i="2"/>
  <c r="AC253" i="2"/>
  <c r="AK253" i="2"/>
  <c r="AD253" i="2"/>
  <c r="AE253" i="2"/>
  <c r="Y253" i="2"/>
  <c r="AG253" i="2"/>
  <c r="Z253" i="2"/>
  <c r="AH253" i="2"/>
  <c r="AA253" i="2"/>
  <c r="AI253" i="2"/>
  <c r="AB253" i="2"/>
  <c r="AJ253" i="2"/>
  <c r="X253" i="2"/>
  <c r="AF253" i="2"/>
  <c r="AD374" i="2"/>
  <c r="AE374" i="2"/>
  <c r="X374" i="2"/>
  <c r="AF374" i="2"/>
  <c r="Z374" i="2"/>
  <c r="AH374" i="2"/>
  <c r="AA374" i="2"/>
  <c r="AI374" i="2"/>
  <c r="AB374" i="2"/>
  <c r="AJ374" i="2"/>
  <c r="AC374" i="2"/>
  <c r="AK374" i="2"/>
  <c r="Y374" i="2"/>
  <c r="AG374" i="2"/>
  <c r="O102" i="2"/>
  <c r="T102" i="2" s="1"/>
  <c r="W65" i="2" s="1"/>
  <c r="O130" i="2"/>
  <c r="T130" i="2" s="1"/>
  <c r="W88" i="2" s="1"/>
  <c r="O278" i="2"/>
  <c r="T278" i="2" s="1"/>
  <c r="O500" i="2"/>
  <c r="T500" i="2" s="1"/>
  <c r="O546" i="2"/>
  <c r="N729" i="2"/>
  <c r="O729" i="2"/>
  <c r="O168" i="2"/>
  <c r="T168" i="2" s="1"/>
  <c r="W121" i="2" s="1"/>
  <c r="O412" i="2"/>
  <c r="T412" i="2" s="1"/>
  <c r="W270" i="2" s="1"/>
  <c r="O536" i="2"/>
  <c r="T536" i="2" s="1"/>
  <c r="O148" i="2"/>
  <c r="T148" i="2" s="1"/>
  <c r="W103" i="2" s="1"/>
  <c r="O242" i="2"/>
  <c r="T242" i="2" s="1"/>
  <c r="O380" i="2"/>
  <c r="T380" i="2" s="1"/>
  <c r="W254" i="2" s="1"/>
  <c r="O406" i="2"/>
  <c r="T406" i="2" s="1"/>
  <c r="W268" i="2" s="1"/>
  <c r="N631" i="2"/>
  <c r="O631" i="2"/>
  <c r="N687" i="2"/>
  <c r="O687" i="2"/>
  <c r="N711" i="2"/>
  <c r="O711" i="2"/>
  <c r="O74" i="2"/>
  <c r="T74" i="2" s="1"/>
  <c r="O208" i="2"/>
  <c r="T208" i="2" s="1"/>
  <c r="W154" i="2" s="1"/>
  <c r="O300" i="2"/>
  <c r="T300" i="2" s="1"/>
  <c r="W208" i="2" s="1"/>
  <c r="O510" i="2"/>
  <c r="T510" i="2" s="1"/>
  <c r="O548" i="2"/>
  <c r="O580" i="2"/>
  <c r="N779" i="2"/>
  <c r="O779" i="2"/>
  <c r="N799" i="2"/>
  <c r="O799" i="2"/>
  <c r="N815" i="2"/>
  <c r="O815" i="2"/>
  <c r="N831" i="2"/>
  <c r="O831" i="2"/>
  <c r="N847" i="2"/>
  <c r="O847" i="2"/>
  <c r="O664" i="2"/>
  <c r="N704" i="2"/>
  <c r="O704" i="2"/>
  <c r="N893" i="2"/>
  <c r="O893" i="2"/>
  <c r="N883" i="2"/>
  <c r="O883" i="2"/>
  <c r="N916" i="2"/>
  <c r="O916" i="2"/>
  <c r="N958" i="2"/>
  <c r="O958" i="2"/>
  <c r="N1001" i="2"/>
  <c r="O1001" i="2"/>
  <c r="O1042" i="2"/>
  <c r="Q1042" i="2"/>
  <c r="O1058" i="2"/>
  <c r="Q1058" i="2"/>
  <c r="T1058" i="2" s="1"/>
  <c r="W657" i="2" s="1"/>
  <c r="O1074" i="2"/>
  <c r="Q1074" i="2"/>
  <c r="O1090" i="2"/>
  <c r="Q1090" i="2"/>
  <c r="O1106" i="2"/>
  <c r="Q1106" i="2"/>
  <c r="O1122" i="2"/>
  <c r="Q1122" i="2"/>
  <c r="O656" i="2"/>
  <c r="O688" i="2"/>
  <c r="O572" i="2"/>
  <c r="O606" i="2"/>
  <c r="N691" i="2"/>
  <c r="O691" i="2"/>
  <c r="N857" i="2"/>
  <c r="O857" i="2"/>
  <c r="O574" i="2"/>
  <c r="O712" i="2"/>
  <c r="N924" i="2"/>
  <c r="O924" i="2"/>
  <c r="N944" i="2"/>
  <c r="O944" i="2"/>
  <c r="O566" i="2"/>
  <c r="O610" i="2"/>
  <c r="N730" i="2"/>
  <c r="O730" i="2"/>
  <c r="N869" i="2"/>
  <c r="O869" i="2"/>
  <c r="N877" i="2"/>
  <c r="O877" i="2"/>
  <c r="N941" i="2"/>
  <c r="O941" i="2"/>
  <c r="N1134" i="2"/>
  <c r="O1134" i="2"/>
  <c r="N1142" i="2"/>
  <c r="O1142" i="2"/>
  <c r="N1150" i="2"/>
  <c r="O1150" i="2"/>
  <c r="N1158" i="2"/>
  <c r="O1158" i="2"/>
  <c r="N1166" i="2"/>
  <c r="O1166" i="2"/>
  <c r="N1174" i="2"/>
  <c r="O1174" i="2"/>
  <c r="N1182" i="2"/>
  <c r="O1182" i="2"/>
  <c r="N1190" i="2"/>
  <c r="O1190" i="2"/>
  <c r="N1198" i="2"/>
  <c r="O1198" i="2"/>
  <c r="N1206" i="2"/>
  <c r="O1206" i="2"/>
  <c r="N1214" i="2"/>
  <c r="O1214" i="2"/>
  <c r="N1222" i="2"/>
  <c r="O1222" i="2"/>
  <c r="N1230" i="2"/>
  <c r="O1230" i="2"/>
  <c r="N1238" i="2"/>
  <c r="O1238" i="2"/>
  <c r="N1246" i="2"/>
  <c r="O1246" i="2"/>
  <c r="N1254" i="2"/>
  <c r="O1254" i="2"/>
  <c r="N1262" i="2"/>
  <c r="O1262" i="2"/>
  <c r="N1270" i="2"/>
  <c r="O1270" i="2"/>
  <c r="N1278" i="2"/>
  <c r="O1278" i="2"/>
  <c r="N1286" i="2"/>
  <c r="O1286" i="2"/>
  <c r="N1294" i="2"/>
  <c r="O1294" i="2"/>
  <c r="N1302" i="2"/>
  <c r="O1302" i="2"/>
  <c r="N1310" i="2"/>
  <c r="O1310" i="2"/>
  <c r="N1318" i="2"/>
  <c r="O1318" i="2"/>
  <c r="N1326" i="2"/>
  <c r="O1326" i="2"/>
  <c r="N1334" i="2"/>
  <c r="O1334" i="2"/>
  <c r="N1342" i="2"/>
  <c r="O1342" i="2"/>
  <c r="N1350" i="2"/>
  <c r="O1350" i="2"/>
  <c r="N1358" i="2"/>
  <c r="O1358" i="2"/>
  <c r="N1366" i="2"/>
  <c r="O1366" i="2"/>
  <c r="N1374" i="2"/>
  <c r="O1374" i="2"/>
  <c r="N1382" i="2"/>
  <c r="O1382" i="2"/>
  <c r="N1390" i="2"/>
  <c r="O1390" i="2"/>
  <c r="N1398" i="2"/>
  <c r="O1398" i="2"/>
  <c r="N1406" i="2"/>
  <c r="O1406" i="2"/>
  <c r="N1414" i="2"/>
  <c r="O1414" i="2"/>
  <c r="N1422" i="2"/>
  <c r="O1422" i="2"/>
  <c r="N1430" i="2"/>
  <c r="O1430" i="2"/>
  <c r="N1438" i="2"/>
  <c r="O1438" i="2"/>
  <c r="N1446" i="2"/>
  <c r="O1446" i="2"/>
  <c r="N1454" i="2"/>
  <c r="O1454" i="2"/>
  <c r="N1462" i="2"/>
  <c r="O1462" i="2"/>
  <c r="N1470" i="2"/>
  <c r="O1470" i="2"/>
  <c r="N1482" i="2"/>
  <c r="O1482" i="2"/>
  <c r="N1498" i="2"/>
  <c r="O1498" i="2"/>
  <c r="N1514" i="2"/>
  <c r="O1514" i="2"/>
  <c r="N1530" i="2"/>
  <c r="O1530" i="2"/>
  <c r="N1546" i="2"/>
  <c r="O1546" i="2"/>
  <c r="N1562" i="2"/>
  <c r="O1562" i="2"/>
  <c r="N1578" i="2"/>
  <c r="O1578" i="2"/>
  <c r="N1594" i="2"/>
  <c r="O1594" i="2"/>
  <c r="N1610" i="2"/>
  <c r="O1610" i="2"/>
  <c r="N1626" i="2"/>
  <c r="O1626" i="2"/>
  <c r="N1642" i="2"/>
  <c r="O1642" i="2"/>
  <c r="N1658" i="2"/>
  <c r="O1658" i="2"/>
  <c r="N1674" i="2"/>
  <c r="O1674" i="2"/>
  <c r="N1690" i="2"/>
  <c r="O1690" i="2"/>
  <c r="N1706" i="2"/>
  <c r="O1706" i="2"/>
  <c r="N1722" i="2"/>
  <c r="O1722" i="2"/>
  <c r="N1738" i="2"/>
  <c r="O1738" i="2"/>
  <c r="N1754" i="2"/>
  <c r="O1754" i="2"/>
  <c r="N1770" i="2"/>
  <c r="O1770" i="2"/>
  <c r="N1786" i="2"/>
  <c r="O1786" i="2"/>
  <c r="N1802" i="2"/>
  <c r="O1802" i="2"/>
  <c r="N1818" i="2"/>
  <c r="O1818" i="2"/>
  <c r="N1834" i="2"/>
  <c r="O1834" i="2"/>
  <c r="N1850" i="2"/>
  <c r="O1850" i="2"/>
  <c r="N1866" i="2"/>
  <c r="O1866" i="2"/>
  <c r="N1882" i="2"/>
  <c r="O1882" i="2"/>
  <c r="N1898" i="2"/>
  <c r="O1898" i="2"/>
  <c r="N1914" i="2"/>
  <c r="O1914" i="2"/>
  <c r="N1930" i="2"/>
  <c r="O1930" i="2"/>
  <c r="N1946" i="2"/>
  <c r="O1946" i="2"/>
  <c r="N1962" i="2"/>
  <c r="O1962" i="2"/>
  <c r="N1978" i="2"/>
  <c r="O1978" i="2"/>
  <c r="N1994" i="2"/>
  <c r="O1994" i="2"/>
  <c r="N2010" i="2"/>
  <c r="O2010" i="2"/>
  <c r="N2026" i="2"/>
  <c r="O2026" i="2"/>
  <c r="N2076" i="2"/>
  <c r="O2076" i="2"/>
  <c r="N2122" i="2"/>
  <c r="O2122" i="2"/>
  <c r="O1881" i="2"/>
  <c r="N2156" i="2"/>
  <c r="O2156" i="2"/>
  <c r="N2395" i="2"/>
  <c r="O2395" i="2"/>
  <c r="N2423" i="2"/>
  <c r="O2423" i="2"/>
  <c r="N2475" i="2"/>
  <c r="O2475" i="2"/>
  <c r="N2507" i="2"/>
  <c r="O2507" i="2"/>
  <c r="N2541" i="2"/>
  <c r="O2541" i="2"/>
  <c r="N2758" i="2"/>
  <c r="O2758" i="2"/>
  <c r="N2854" i="2"/>
  <c r="O2854" i="2"/>
  <c r="N2906" i="2"/>
  <c r="O2906" i="2"/>
  <c r="N2958" i="2"/>
  <c r="O2958" i="2"/>
  <c r="N3054" i="2"/>
  <c r="O3054" i="2"/>
  <c r="N3132" i="2"/>
  <c r="O3132" i="2"/>
  <c r="N3222" i="2"/>
  <c r="O3222" i="2"/>
  <c r="N3304" i="2"/>
  <c r="O3304" i="2"/>
  <c r="O3396" i="2"/>
  <c r="N3396" i="2"/>
  <c r="O3494" i="2"/>
  <c r="N3494" i="2"/>
  <c r="O3634" i="2"/>
  <c r="N3634" i="2"/>
  <c r="O3736" i="2"/>
  <c r="N3736" i="2"/>
  <c r="O3950" i="2"/>
  <c r="N3950" i="2"/>
  <c r="T2148" i="2"/>
  <c r="N2297" i="2"/>
  <c r="O2297" i="2"/>
  <c r="N2314" i="2"/>
  <c r="O2314" i="2"/>
  <c r="N2330" i="2"/>
  <c r="O2330" i="2"/>
  <c r="N2346" i="2"/>
  <c r="O2346" i="2"/>
  <c r="N2362" i="2"/>
  <c r="O2362" i="2"/>
  <c r="N2154" i="2"/>
  <c r="O2154" i="2"/>
  <c r="O2320" i="2"/>
  <c r="T2320" i="2" s="1"/>
  <c r="W1330" i="2" s="1"/>
  <c r="N2392" i="2"/>
  <c r="O2392" i="2"/>
  <c r="O884" i="2"/>
  <c r="O1723" i="2"/>
  <c r="N2042" i="2"/>
  <c r="O2042" i="2"/>
  <c r="N2054" i="2"/>
  <c r="O2054" i="2"/>
  <c r="N2066" i="2"/>
  <c r="O2066" i="2"/>
  <c r="N2300" i="2"/>
  <c r="O2300" i="2"/>
  <c r="N2152" i="2"/>
  <c r="O2152" i="2"/>
  <c r="N2401" i="2"/>
  <c r="O2401" i="2"/>
  <c r="N2417" i="2"/>
  <c r="O2417" i="2"/>
  <c r="N2473" i="2"/>
  <c r="O2473" i="2"/>
  <c r="N2489" i="2"/>
  <c r="O2489" i="2"/>
  <c r="N2505" i="2"/>
  <c r="O2505" i="2"/>
  <c r="N2525" i="2"/>
  <c r="O2525" i="2"/>
  <c r="O2567" i="2"/>
  <c r="N2567" i="2"/>
  <c r="O2605" i="2"/>
  <c r="N2605" i="2"/>
  <c r="O2623" i="2"/>
  <c r="N2623" i="2"/>
  <c r="O2683" i="2"/>
  <c r="N2683" i="2"/>
  <c r="O2741" i="2"/>
  <c r="N2741" i="2"/>
  <c r="O2761" i="2"/>
  <c r="N2761" i="2"/>
  <c r="O2787" i="2"/>
  <c r="N2787" i="2"/>
  <c r="O2809" i="2"/>
  <c r="N2809" i="2"/>
  <c r="O2825" i="2"/>
  <c r="N2825" i="2"/>
  <c r="O2841" i="2"/>
  <c r="N2841" i="2"/>
  <c r="O2857" i="2"/>
  <c r="N2857" i="2"/>
  <c r="O2873" i="2"/>
  <c r="N2873" i="2"/>
  <c r="O2889" i="2"/>
  <c r="N2889" i="2"/>
  <c r="O2905" i="2"/>
  <c r="N2905" i="2"/>
  <c r="O2921" i="2"/>
  <c r="N2921" i="2"/>
  <c r="O2937" i="2"/>
  <c r="N2937" i="2"/>
  <c r="O2953" i="2"/>
  <c r="N2953" i="2"/>
  <c r="O2971" i="2"/>
  <c r="N2971" i="2"/>
  <c r="O2999" i="2"/>
  <c r="N2999" i="2"/>
  <c r="O3017" i="2"/>
  <c r="N3017" i="2"/>
  <c r="O3033" i="2"/>
  <c r="N3033" i="2"/>
  <c r="O3051" i="2"/>
  <c r="N3051" i="2"/>
  <c r="O3069" i="2"/>
  <c r="N3069" i="2"/>
  <c r="O3087" i="2"/>
  <c r="N3087" i="2"/>
  <c r="O3105" i="2"/>
  <c r="N3105" i="2"/>
  <c r="O3125" i="2"/>
  <c r="N3125" i="2"/>
  <c r="O3147" i="2"/>
  <c r="N3147" i="2"/>
  <c r="O3163" i="2"/>
  <c r="N3163" i="2"/>
  <c r="O3179" i="2"/>
  <c r="N3179" i="2"/>
  <c r="O3195" i="2"/>
  <c r="N3195" i="2"/>
  <c r="O3211" i="2"/>
  <c r="N3211" i="2"/>
  <c r="O3231" i="2"/>
  <c r="N3231" i="2"/>
  <c r="O3247" i="2"/>
  <c r="N3247" i="2"/>
  <c r="O3263" i="2"/>
  <c r="N3263" i="2"/>
  <c r="O3279" i="2"/>
  <c r="N3279" i="2"/>
  <c r="O3295" i="2"/>
  <c r="N3295" i="2"/>
  <c r="O3311" i="2"/>
  <c r="N3311" i="2"/>
  <c r="O3327" i="2"/>
  <c r="N3327" i="2"/>
  <c r="O3345" i="2"/>
  <c r="N3345" i="2"/>
  <c r="O3363" i="2"/>
  <c r="N3363" i="2"/>
  <c r="O3379" i="2"/>
  <c r="N3379" i="2"/>
  <c r="O3395" i="2"/>
  <c r="N3395" i="2"/>
  <c r="O3411" i="2"/>
  <c r="N3411" i="2"/>
  <c r="O3431" i="2"/>
  <c r="N3431" i="2"/>
  <c r="O3451" i="2"/>
  <c r="N3451" i="2"/>
  <c r="O3473" i="2"/>
  <c r="N3473" i="2"/>
  <c r="O3493" i="2"/>
  <c r="N3493" i="2"/>
  <c r="O3511" i="2"/>
  <c r="N3511" i="2"/>
  <c r="O3531" i="2"/>
  <c r="N3531" i="2"/>
  <c r="O3547" i="2"/>
  <c r="N3547" i="2"/>
  <c r="O3565" i="2"/>
  <c r="N3565" i="2"/>
  <c r="O3587" i="2"/>
  <c r="N3587" i="2"/>
  <c r="O3607" i="2"/>
  <c r="N3607" i="2"/>
  <c r="O3623" i="2"/>
  <c r="N3623" i="2"/>
  <c r="O3643" i="2"/>
  <c r="N3643" i="2"/>
  <c r="O3665" i="2"/>
  <c r="N3665" i="2"/>
  <c r="O3691" i="2"/>
  <c r="N3691" i="2"/>
  <c r="O3715" i="2"/>
  <c r="N3715" i="2"/>
  <c r="O3733" i="2"/>
  <c r="N3733" i="2"/>
  <c r="O3749" i="2"/>
  <c r="N3749" i="2"/>
  <c r="O3769" i="2"/>
  <c r="N3769" i="2"/>
  <c r="O3795" i="2"/>
  <c r="N3795" i="2"/>
  <c r="O3813" i="2"/>
  <c r="N3813" i="2"/>
  <c r="O3833" i="2"/>
  <c r="N3833" i="2"/>
  <c r="O3857" i="2"/>
  <c r="N3857" i="2"/>
  <c r="O3905" i="2"/>
  <c r="N3905" i="2"/>
  <c r="O3947" i="2"/>
  <c r="N3947" i="2"/>
  <c r="O3969" i="2"/>
  <c r="N3969" i="2"/>
  <c r="O4001" i="2"/>
  <c r="N4001" i="2"/>
  <c r="O888" i="2"/>
  <c r="T2144" i="2"/>
  <c r="N2160" i="2"/>
  <c r="O2160" i="2"/>
  <c r="N2164" i="2"/>
  <c r="O2164" i="2"/>
  <c r="N2174" i="2"/>
  <c r="O2174" i="2"/>
  <c r="N2184" i="2"/>
  <c r="O2184" i="2"/>
  <c r="N2214" i="2"/>
  <c r="O2214" i="2"/>
  <c r="N2228" i="2"/>
  <c r="O2228" i="2"/>
  <c r="N2232" i="2"/>
  <c r="O2232" i="2"/>
  <c r="N2242" i="2"/>
  <c r="O2242" i="2"/>
  <c r="N2248" i="2"/>
  <c r="O2248" i="2"/>
  <c r="N2266" i="2"/>
  <c r="O2266" i="2"/>
  <c r="N2274" i="2"/>
  <c r="O2274" i="2"/>
  <c r="N2282" i="2"/>
  <c r="O2282" i="2"/>
  <c r="O908" i="2"/>
  <c r="N2105" i="2"/>
  <c r="O2105" i="2"/>
  <c r="N2127" i="2"/>
  <c r="O2127" i="2"/>
  <c r="N2422" i="2"/>
  <c r="O2422" i="2"/>
  <c r="N2438" i="2"/>
  <c r="O2438" i="2"/>
  <c r="N2454" i="2"/>
  <c r="O2454" i="2"/>
  <c r="N2040" i="2"/>
  <c r="O2040" i="2"/>
  <c r="N2052" i="2"/>
  <c r="O2052" i="2"/>
  <c r="N2074" i="2"/>
  <c r="O2074" i="2"/>
  <c r="N2108" i="2"/>
  <c r="O2108" i="2"/>
  <c r="O2161" i="2"/>
  <c r="T2161" i="2" s="1"/>
  <c r="O2169" i="2"/>
  <c r="T2169" i="2" s="1"/>
  <c r="O2177" i="2"/>
  <c r="T2177" i="2" s="1"/>
  <c r="O2185" i="2"/>
  <c r="T2185" i="2" s="1"/>
  <c r="W1241" i="2" s="1"/>
  <c r="O2201" i="2"/>
  <c r="T2201" i="2" s="1"/>
  <c r="W1250" i="2" s="1"/>
  <c r="O2209" i="2"/>
  <c r="T2209" i="2" s="1"/>
  <c r="W1255" i="2" s="1"/>
  <c r="O2217" i="2"/>
  <c r="T2217" i="2" s="1"/>
  <c r="W1260" i="2" s="1"/>
  <c r="O2225" i="2"/>
  <c r="T2225" i="2" s="1"/>
  <c r="O2233" i="2"/>
  <c r="T2233" i="2" s="1"/>
  <c r="W1270" i="2" s="1"/>
  <c r="O2249" i="2"/>
  <c r="T2249" i="2" s="1"/>
  <c r="W1278" i="2" s="1"/>
  <c r="O2265" i="2"/>
  <c r="T2265" i="2" s="1"/>
  <c r="W1287" i="2" s="1"/>
  <c r="O2273" i="2"/>
  <c r="T2273" i="2" s="1"/>
  <c r="W1295" i="2" s="1"/>
  <c r="O2281" i="2"/>
  <c r="T2281" i="2" s="1"/>
  <c r="W1303" i="2" s="1"/>
  <c r="O3348" i="2"/>
  <c r="T3348" i="2" s="1"/>
  <c r="W1920" i="2" s="1"/>
  <c r="O3492" i="2"/>
  <c r="T3492" i="2" s="1"/>
  <c r="W1989" i="2" s="1"/>
  <c r="O3698" i="2"/>
  <c r="T3698" i="2" s="1"/>
  <c r="W2097" i="2" s="1"/>
  <c r="O3935" i="2"/>
  <c r="N3935" i="2"/>
  <c r="N4263" i="2"/>
  <c r="O4263" i="2"/>
  <c r="O4276" i="2"/>
  <c r="N4276" i="2"/>
  <c r="N4346" i="2"/>
  <c r="O4346" i="2"/>
  <c r="N121" i="2"/>
  <c r="O121" i="2"/>
  <c r="N105" i="2"/>
  <c r="O105" i="2"/>
  <c r="N89" i="2"/>
  <c r="O89" i="2"/>
  <c r="N73" i="2"/>
  <c r="O73" i="2"/>
  <c r="N57" i="2"/>
  <c r="O57" i="2"/>
  <c r="N41" i="2"/>
  <c r="O41" i="2"/>
  <c r="N25" i="2"/>
  <c r="O25" i="2"/>
  <c r="N9" i="2"/>
  <c r="O9" i="2"/>
  <c r="N4938" i="2"/>
  <c r="O4938" i="2"/>
  <c r="O4954" i="2"/>
  <c r="N4954" i="2"/>
  <c r="O4970" i="2"/>
  <c r="N4970" i="2"/>
  <c r="N4984" i="2"/>
  <c r="O4984" i="2"/>
  <c r="N5000" i="2"/>
  <c r="O5000" i="2"/>
  <c r="N5016" i="2"/>
  <c r="O5016" i="2"/>
  <c r="O5032" i="2"/>
  <c r="N5032" i="2"/>
  <c r="N5048" i="2"/>
  <c r="O5048" i="2"/>
  <c r="N5062" i="2"/>
  <c r="O5062" i="2"/>
  <c r="N5078" i="2"/>
  <c r="O5078" i="2"/>
  <c r="N5094" i="2"/>
  <c r="O5094" i="2"/>
  <c r="N5110" i="2"/>
  <c r="O5110" i="2"/>
  <c r="N5126" i="2"/>
  <c r="O5126" i="2"/>
  <c r="O2145" i="2"/>
  <c r="T2145" i="2" s="1"/>
  <c r="W1220" i="2" s="1"/>
  <c r="O2846" i="2"/>
  <c r="T2846" i="2" s="1"/>
  <c r="W1701" i="2" s="1"/>
  <c r="O3300" i="2"/>
  <c r="T3300" i="2" s="1"/>
  <c r="W1898" i="2" s="1"/>
  <c r="O3328" i="2"/>
  <c r="T3328" i="2" s="1"/>
  <c r="W1910" i="2" s="1"/>
  <c r="O3652" i="2"/>
  <c r="T3652" i="2" s="1"/>
  <c r="W2071" i="2" s="1"/>
  <c r="O3865" i="2"/>
  <c r="N3865" i="2"/>
  <c r="N4295" i="2"/>
  <c r="O4295" i="2"/>
  <c r="N4378" i="2"/>
  <c r="O4378" i="2"/>
  <c r="N4386" i="2"/>
  <c r="O4386" i="2"/>
  <c r="N4396" i="2"/>
  <c r="O4396" i="2"/>
  <c r="N4404" i="2"/>
  <c r="O4404" i="2"/>
  <c r="N4436" i="2"/>
  <c r="O4436" i="2"/>
  <c r="N4444" i="2"/>
  <c r="O4444" i="2"/>
  <c r="N4496" i="2"/>
  <c r="O4496" i="2"/>
  <c r="N4504" i="2"/>
  <c r="O4504" i="2"/>
  <c r="N4542" i="2"/>
  <c r="O4542" i="2"/>
  <c r="N4550" i="2"/>
  <c r="O4550" i="2"/>
  <c r="N4558" i="2"/>
  <c r="O4558" i="2"/>
  <c r="N4566" i="2"/>
  <c r="O4566" i="2"/>
  <c r="N4574" i="2"/>
  <c r="O4574" i="2"/>
  <c r="N4582" i="2"/>
  <c r="O4582" i="2"/>
  <c r="N4590" i="2"/>
  <c r="O4590" i="2"/>
  <c r="N4598" i="2"/>
  <c r="O4598" i="2"/>
  <c r="N4606" i="2"/>
  <c r="O4606" i="2"/>
  <c r="N4614" i="2"/>
  <c r="O4614" i="2"/>
  <c r="N4622" i="2"/>
  <c r="O4622" i="2"/>
  <c r="N4630" i="2"/>
  <c r="O4630" i="2"/>
  <c r="N4638" i="2"/>
  <c r="O4638" i="2"/>
  <c r="N4646" i="2"/>
  <c r="O4646" i="2"/>
  <c r="N4654" i="2"/>
  <c r="O4654" i="2"/>
  <c r="N4662" i="2"/>
  <c r="O4662" i="2"/>
  <c r="N4670" i="2"/>
  <c r="O4670" i="2"/>
  <c r="N4678" i="2"/>
  <c r="O4678" i="2"/>
  <c r="N4686" i="2"/>
  <c r="O4686" i="2"/>
  <c r="N4694" i="2"/>
  <c r="O4694" i="2"/>
  <c r="N4702" i="2"/>
  <c r="O4702" i="2"/>
  <c r="N4710" i="2"/>
  <c r="O4710" i="2"/>
  <c r="O4718" i="2"/>
  <c r="N4718" i="2"/>
  <c r="O4726" i="2"/>
  <c r="N4726" i="2"/>
  <c r="O4734" i="2"/>
  <c r="N4734" i="2"/>
  <c r="O4742" i="2"/>
  <c r="N4742" i="2"/>
  <c r="O4750" i="2"/>
  <c r="N4750" i="2"/>
  <c r="N4758" i="2"/>
  <c r="O4758" i="2"/>
  <c r="O4766" i="2"/>
  <c r="N4766" i="2"/>
  <c r="N4774" i="2"/>
  <c r="O4774" i="2"/>
  <c r="N4782" i="2"/>
  <c r="O4782" i="2"/>
  <c r="O4790" i="2"/>
  <c r="N4790" i="2"/>
  <c r="N4798" i="2"/>
  <c r="O4798" i="2"/>
  <c r="O4806" i="2"/>
  <c r="N4806" i="2"/>
  <c r="N4814" i="2"/>
  <c r="O4814" i="2"/>
  <c r="N4822" i="2"/>
  <c r="O4822" i="2"/>
  <c r="O4830" i="2"/>
  <c r="N4830" i="2"/>
  <c r="N4838" i="2"/>
  <c r="O4838" i="2"/>
  <c r="O4846" i="2"/>
  <c r="N4846" i="2"/>
  <c r="N4854" i="2"/>
  <c r="O4854" i="2"/>
  <c r="N4862" i="2"/>
  <c r="O4862" i="2"/>
  <c r="O4870" i="2"/>
  <c r="N4870" i="2"/>
  <c r="N4878" i="2"/>
  <c r="O4878" i="2"/>
  <c r="O4886" i="2"/>
  <c r="N4886" i="2"/>
  <c r="N4894" i="2"/>
  <c r="O4894" i="2"/>
  <c r="N4902" i="2"/>
  <c r="O4902" i="2"/>
  <c r="N4910" i="2"/>
  <c r="O4910" i="2"/>
  <c r="O4918" i="2"/>
  <c r="N4918" i="2"/>
  <c r="O4926" i="2"/>
  <c r="N4926" i="2"/>
  <c r="N4936" i="2"/>
  <c r="O4936" i="2"/>
  <c r="N4952" i="2"/>
  <c r="O4952" i="2"/>
  <c r="O4968" i="2"/>
  <c r="N4968" i="2"/>
  <c r="N4986" i="2"/>
  <c r="O4986" i="2"/>
  <c r="N5002" i="2"/>
  <c r="O5002" i="2"/>
  <c r="O5018" i="2"/>
  <c r="N5018" i="2"/>
  <c r="N5034" i="2"/>
  <c r="O5034" i="2"/>
  <c r="N5052" i="2"/>
  <c r="O5052" i="2"/>
  <c r="N5066" i="2"/>
  <c r="O5066" i="2"/>
  <c r="N5084" i="2"/>
  <c r="O5084" i="2"/>
  <c r="N5100" i="2"/>
  <c r="O5100" i="2"/>
  <c r="O5116" i="2"/>
  <c r="N5116" i="2"/>
  <c r="O2298" i="2"/>
  <c r="T2298" i="2" s="1"/>
  <c r="W1316" i="2" s="1"/>
  <c r="O2650" i="2"/>
  <c r="T2650" i="2" s="1"/>
  <c r="W1567" i="2" s="1"/>
  <c r="O2672" i="2"/>
  <c r="T2672" i="2" s="1"/>
  <c r="W1586" i="2" s="1"/>
  <c r="O2716" i="2"/>
  <c r="T2716" i="2" s="1"/>
  <c r="W1626" i="2" s="1"/>
  <c r="O3366" i="2"/>
  <c r="T3366" i="2" s="1"/>
  <c r="W1929" i="2" s="1"/>
  <c r="O3840" i="2"/>
  <c r="T3840" i="2" s="1"/>
  <c r="W2174" i="2" s="1"/>
  <c r="O3908" i="2"/>
  <c r="N3908" i="2"/>
  <c r="N4265" i="2"/>
  <c r="O4265" i="2"/>
  <c r="N4363" i="2"/>
  <c r="O4363" i="2"/>
  <c r="O2384" i="2"/>
  <c r="T2384" i="2" s="1"/>
  <c r="W1372" i="2" s="1"/>
  <c r="O2453" i="2"/>
  <c r="T2453" i="2" s="1"/>
  <c r="W1411" i="2" s="1"/>
  <c r="O2622" i="2"/>
  <c r="T2622" i="2" s="1"/>
  <c r="W1546" i="2" s="1"/>
  <c r="O2782" i="2"/>
  <c r="T2782" i="2" s="1"/>
  <c r="W1670" i="2" s="1"/>
  <c r="O2862" i="2"/>
  <c r="T2862" i="2" s="1"/>
  <c r="O2944" i="2"/>
  <c r="T2944" i="2" s="1"/>
  <c r="O3178" i="2"/>
  <c r="T3178" i="2" s="1"/>
  <c r="W1848" i="2" s="1"/>
  <c r="O3204" i="2"/>
  <c r="T3204" i="2" s="1"/>
  <c r="W1858" i="2" s="1"/>
  <c r="O3244" i="2"/>
  <c r="T3244" i="2" s="1"/>
  <c r="W1875" i="2" s="1"/>
  <c r="O3450" i="2"/>
  <c r="T3450" i="2" s="1"/>
  <c r="W1967" i="2" s="1"/>
  <c r="O3630" i="2"/>
  <c r="T3630" i="2" s="1"/>
  <c r="W2059" i="2" s="1"/>
  <c r="O3694" i="2"/>
  <c r="T3694" i="2" s="1"/>
  <c r="W2095" i="2" s="1"/>
  <c r="O3948" i="2"/>
  <c r="N3948" i="2"/>
  <c r="O4012" i="2"/>
  <c r="N4012" i="2"/>
  <c r="O4016" i="2"/>
  <c r="N4016" i="2"/>
  <c r="O4020" i="2"/>
  <c r="N4020" i="2"/>
  <c r="O4024" i="2"/>
  <c r="N4024" i="2"/>
  <c r="O4026" i="2"/>
  <c r="N4026" i="2"/>
  <c r="O4032" i="2"/>
  <c r="N4032" i="2"/>
  <c r="O4036" i="2"/>
  <c r="N4036" i="2"/>
  <c r="O4040" i="2"/>
  <c r="N4040" i="2"/>
  <c r="O4044" i="2"/>
  <c r="N4044" i="2"/>
  <c r="O4049" i="2"/>
  <c r="N4049" i="2"/>
  <c r="O4053" i="2"/>
  <c r="N4053" i="2"/>
  <c r="O4057" i="2"/>
  <c r="N4057" i="2"/>
  <c r="O4060" i="2"/>
  <c r="N4060" i="2"/>
  <c r="O4065" i="2"/>
  <c r="N4065" i="2"/>
  <c r="O4068" i="2"/>
  <c r="N4068" i="2"/>
  <c r="O4072" i="2"/>
  <c r="N4072" i="2"/>
  <c r="O4076" i="2"/>
  <c r="N4076" i="2"/>
  <c r="O4080" i="2"/>
  <c r="N4080" i="2"/>
  <c r="O4084" i="2"/>
  <c r="N4084" i="2"/>
  <c r="O4088" i="2"/>
  <c r="N4088" i="2"/>
  <c r="O4092" i="2"/>
  <c r="N4092" i="2"/>
  <c r="O4097" i="2"/>
  <c r="N4097" i="2"/>
  <c r="O4100" i="2"/>
  <c r="N4100" i="2"/>
  <c r="O4105" i="2"/>
  <c r="N4105" i="2"/>
  <c r="O4108" i="2"/>
  <c r="N4108" i="2"/>
  <c r="O4112" i="2"/>
  <c r="N4112" i="2"/>
  <c r="O4116" i="2"/>
  <c r="N4116" i="2"/>
  <c r="O4118" i="2"/>
  <c r="N4118" i="2"/>
  <c r="O4125" i="2"/>
  <c r="N4125" i="2"/>
  <c r="O4127" i="2"/>
  <c r="N4127" i="2"/>
  <c r="O4130" i="2"/>
  <c r="N4130" i="2"/>
  <c r="O4137" i="2"/>
  <c r="N4137" i="2"/>
  <c r="O4140" i="2"/>
  <c r="N4140" i="2"/>
  <c r="O4144" i="2"/>
  <c r="N4144" i="2"/>
  <c r="O4148" i="2"/>
  <c r="N4148" i="2"/>
  <c r="O4152" i="2"/>
  <c r="N4152" i="2"/>
  <c r="O4157" i="2"/>
  <c r="N4157" i="2"/>
  <c r="O4161" i="2"/>
  <c r="N4161" i="2"/>
  <c r="O4164" i="2"/>
  <c r="N4164" i="2"/>
  <c r="O4168" i="2"/>
  <c r="N4168" i="2"/>
  <c r="O4172" i="2"/>
  <c r="N4172" i="2"/>
  <c r="O4176" i="2"/>
  <c r="N4176" i="2"/>
  <c r="O4180" i="2"/>
  <c r="N4180" i="2"/>
  <c r="O4184" i="2"/>
  <c r="N4184" i="2"/>
  <c r="O4189" i="2"/>
  <c r="N4189" i="2"/>
  <c r="N4193" i="2"/>
  <c r="O4193" i="2"/>
  <c r="N4225" i="2"/>
  <c r="O4225" i="2"/>
  <c r="O2305" i="2"/>
  <c r="T2305" i="2" s="1"/>
  <c r="W1320" i="2" s="1"/>
  <c r="O2570" i="2"/>
  <c r="T2570" i="2" s="1"/>
  <c r="W1511" i="2" s="1"/>
  <c r="O3126" i="2"/>
  <c r="T3126" i="2" s="1"/>
  <c r="W1822" i="2" s="1"/>
  <c r="O3490" i="2"/>
  <c r="T3490" i="2" s="1"/>
  <c r="W1987" i="2" s="1"/>
  <c r="O3664" i="2"/>
  <c r="T3664" i="2" s="1"/>
  <c r="W2078" i="2" s="1"/>
  <c r="O3808" i="2"/>
  <c r="T3808" i="2" s="1"/>
  <c r="W2155" i="2" s="1"/>
  <c r="O3963" i="2"/>
  <c r="N3963" i="2"/>
  <c r="N4267" i="2"/>
  <c r="O4267" i="2"/>
  <c r="N4324" i="2"/>
  <c r="O4324" i="2"/>
  <c r="O2582" i="2"/>
  <c r="T2582" i="2" s="1"/>
  <c r="W1520" i="2" s="1"/>
  <c r="O2652" i="2"/>
  <c r="T2652" i="2" s="1"/>
  <c r="W1568" i="2" s="1"/>
  <c r="O2674" i="2"/>
  <c r="T2674" i="2" s="1"/>
  <c r="W1588" i="2" s="1"/>
  <c r="O2736" i="2"/>
  <c r="T2736" i="2" s="1"/>
  <c r="W1643" i="2" s="1"/>
  <c r="O2990" i="2"/>
  <c r="T2990" i="2" s="1"/>
  <c r="W1756" i="2" s="1"/>
  <c r="O3482" i="2"/>
  <c r="T3482" i="2" s="1"/>
  <c r="W1983" i="2" s="1"/>
  <c r="O3847" i="2"/>
  <c r="N3847" i="2"/>
  <c r="O3862" i="2"/>
  <c r="N3862" i="2"/>
  <c r="O3874" i="2"/>
  <c r="N3874" i="2"/>
  <c r="O3892" i="2"/>
  <c r="N3892" i="2"/>
  <c r="N4203" i="2"/>
  <c r="O4203" i="2"/>
  <c r="N4227" i="2"/>
  <c r="O4227" i="2"/>
  <c r="N4251" i="2"/>
  <c r="O4251" i="2"/>
  <c r="N4299" i="2"/>
  <c r="O4299" i="2"/>
  <c r="O2630" i="2"/>
  <c r="T2630" i="2" s="1"/>
  <c r="W1551" i="2" s="1"/>
  <c r="O2680" i="2"/>
  <c r="T2680" i="2" s="1"/>
  <c r="W1594" i="2" s="1"/>
  <c r="O2724" i="2"/>
  <c r="T2724" i="2" s="1"/>
  <c r="W1634" i="2" s="1"/>
  <c r="O2946" i="2"/>
  <c r="T2946" i="2" s="1"/>
  <c r="W1735" i="2" s="1"/>
  <c r="O3298" i="2"/>
  <c r="T3298" i="2" s="1"/>
  <c r="W1897" i="2" s="1"/>
  <c r="O3522" i="2"/>
  <c r="T3522" i="2" s="1"/>
  <c r="W2005" i="2" s="1"/>
  <c r="O3945" i="2"/>
  <c r="N3945" i="2"/>
  <c r="O3992" i="2"/>
  <c r="N3992" i="2"/>
  <c r="N4253" i="2"/>
  <c r="O4253" i="2"/>
  <c r="O4290" i="2"/>
  <c r="N4290" i="2"/>
  <c r="O2353" i="2"/>
  <c r="T2353" i="2" s="1"/>
  <c r="W1356" i="2" s="1"/>
  <c r="O2480" i="2"/>
  <c r="T2480" i="2" s="1"/>
  <c r="W1433" i="2" s="1"/>
  <c r="O2516" i="2"/>
  <c r="T2516" i="2" s="1"/>
  <c r="W1467" i="2" s="1"/>
  <c r="O2608" i="2"/>
  <c r="T2608" i="2" s="1"/>
  <c r="O2858" i="2"/>
  <c r="T2858" i="2" s="1"/>
  <c r="W1705" i="2" s="1"/>
  <c r="O2892" i="2"/>
  <c r="T2892" i="2" s="1"/>
  <c r="W1717" i="2" s="1"/>
  <c r="O2960" i="2"/>
  <c r="T2960" i="2" s="1"/>
  <c r="W1740" i="2" s="1"/>
  <c r="O3292" i="2"/>
  <c r="T3292" i="2" s="1"/>
  <c r="W1895" i="2" s="1"/>
  <c r="O3620" i="2"/>
  <c r="T3620" i="2" s="1"/>
  <c r="W2054" i="2" s="1"/>
  <c r="O3810" i="2"/>
  <c r="T3810" i="2" s="1"/>
  <c r="W2157" i="2" s="1"/>
  <c r="O3850" i="2"/>
  <c r="T3850" i="2" s="1"/>
  <c r="N4197" i="2"/>
  <c r="O4197" i="2"/>
  <c r="N4231" i="2"/>
  <c r="O4231" i="2"/>
  <c r="N4279" i="2"/>
  <c r="O4279" i="2"/>
  <c r="O4520" i="2"/>
  <c r="T4520" i="2" s="1"/>
  <c r="O4416" i="2"/>
  <c r="T4416" i="2" s="1"/>
  <c r="O4210" i="2"/>
  <c r="T4210" i="2" s="1"/>
  <c r="W2394" i="2" s="1"/>
  <c r="O4250" i="2"/>
  <c r="T4250" i="2" s="1"/>
  <c r="N137" i="2"/>
  <c r="O137" i="2"/>
  <c r="N169" i="2"/>
  <c r="O169" i="2"/>
  <c r="N201" i="2"/>
  <c r="O201" i="2"/>
  <c r="N233" i="2"/>
  <c r="O233" i="2"/>
  <c r="N265" i="2"/>
  <c r="O265" i="2"/>
  <c r="N297" i="2"/>
  <c r="O297" i="2"/>
  <c r="N329" i="2"/>
  <c r="O329" i="2"/>
  <c r="N139" i="2"/>
  <c r="O139" i="2"/>
  <c r="N155" i="2"/>
  <c r="O155" i="2"/>
  <c r="N171" i="2"/>
  <c r="O171" i="2"/>
  <c r="N187" i="2"/>
  <c r="O187" i="2"/>
  <c r="N203" i="2"/>
  <c r="O203" i="2"/>
  <c r="N219" i="2"/>
  <c r="O219" i="2"/>
  <c r="N235" i="2"/>
  <c r="O235" i="2"/>
  <c r="N251" i="2"/>
  <c r="O251" i="2"/>
  <c r="N267" i="2"/>
  <c r="O267" i="2"/>
  <c r="N283" i="2"/>
  <c r="O283" i="2"/>
  <c r="N299" i="2"/>
  <c r="O299" i="2"/>
  <c r="N315" i="2"/>
  <c r="O315" i="2"/>
  <c r="N331" i="2"/>
  <c r="O331" i="2"/>
  <c r="N347" i="2"/>
  <c r="O347" i="2"/>
  <c r="N363" i="2"/>
  <c r="O363" i="2"/>
  <c r="N379" i="2"/>
  <c r="O379" i="2"/>
  <c r="N395" i="2"/>
  <c r="O395" i="2"/>
  <c r="N411" i="2"/>
  <c r="O411" i="2"/>
  <c r="N427" i="2"/>
  <c r="O427" i="2"/>
  <c r="N443" i="2"/>
  <c r="O443" i="2"/>
  <c r="N459" i="2"/>
  <c r="O459" i="2"/>
  <c r="N475" i="2"/>
  <c r="O475" i="2"/>
  <c r="N491" i="2"/>
  <c r="O491" i="2"/>
  <c r="N507" i="2"/>
  <c r="O507" i="2"/>
  <c r="N523" i="2"/>
  <c r="O523" i="2"/>
  <c r="N539" i="2"/>
  <c r="O539" i="2"/>
  <c r="N555" i="2"/>
  <c r="O555" i="2"/>
  <c r="N571" i="2"/>
  <c r="O571" i="2"/>
  <c r="N589" i="2"/>
  <c r="O589" i="2"/>
  <c r="N605" i="2"/>
  <c r="O605" i="2"/>
  <c r="AB2471" i="2"/>
  <c r="AJ2471" i="2"/>
  <c r="AC2471" i="2"/>
  <c r="AK2471" i="2"/>
  <c r="AD2471" i="2"/>
  <c r="X2471" i="2"/>
  <c r="AF2471" i="2"/>
  <c r="Y2471" i="2"/>
  <c r="AG2471" i="2"/>
  <c r="Z2471" i="2"/>
  <c r="AH2471" i="2"/>
  <c r="AA2471" i="2"/>
  <c r="AI2471" i="2"/>
  <c r="AE2471" i="2"/>
  <c r="O56" i="2"/>
  <c r="T56" i="2" s="1"/>
  <c r="W40" i="2" s="1"/>
  <c r="O184" i="2"/>
  <c r="T184" i="2" s="1"/>
  <c r="O444" i="2"/>
  <c r="T444" i="2" s="1"/>
  <c r="W288" i="2" s="1"/>
  <c r="N621" i="2"/>
  <c r="O621" i="2"/>
  <c r="N630" i="2"/>
  <c r="O630" i="2"/>
  <c r="N678" i="2"/>
  <c r="O678" i="2"/>
  <c r="N694" i="2"/>
  <c r="O694" i="2"/>
  <c r="N725" i="2"/>
  <c r="O725" i="2"/>
  <c r="O88" i="2"/>
  <c r="T88" i="2" s="1"/>
  <c r="O132" i="2"/>
  <c r="T132" i="2" s="1"/>
  <c r="W90" i="2" s="1"/>
  <c r="O176" i="2"/>
  <c r="T176" i="2" s="1"/>
  <c r="W129" i="2" s="1"/>
  <c r="O264" i="2"/>
  <c r="T264" i="2" s="1"/>
  <c r="O358" i="2"/>
  <c r="T358" i="2" s="1"/>
  <c r="O464" i="2"/>
  <c r="T464" i="2" s="1"/>
  <c r="O560" i="2"/>
  <c r="N701" i="2"/>
  <c r="O701" i="2"/>
  <c r="O68" i="2"/>
  <c r="T68" i="2" s="1"/>
  <c r="W47" i="2" s="1"/>
  <c r="O170" i="2"/>
  <c r="O270" i="2"/>
  <c r="T270" i="2" s="1"/>
  <c r="W196" i="2" s="1"/>
  <c r="O384" i="2"/>
  <c r="T384" i="2" s="1"/>
  <c r="O416" i="2"/>
  <c r="T416" i="2" s="1"/>
  <c r="O434" i="2"/>
  <c r="T434" i="2" s="1"/>
  <c r="O506" i="2"/>
  <c r="T506" i="2" s="1"/>
  <c r="N749" i="2"/>
  <c r="O749" i="2"/>
  <c r="N753" i="2"/>
  <c r="O753" i="2"/>
  <c r="N757" i="2"/>
  <c r="O757" i="2"/>
  <c r="AD2425" i="2"/>
  <c r="AE2425" i="2"/>
  <c r="X2425" i="2"/>
  <c r="AF2425" i="2"/>
  <c r="Z2425" i="2"/>
  <c r="AH2425" i="2"/>
  <c r="AA2425" i="2"/>
  <c r="AI2425" i="2"/>
  <c r="AB2425" i="2"/>
  <c r="AJ2425" i="2"/>
  <c r="AC2425" i="2"/>
  <c r="AK2425" i="2"/>
  <c r="Y2425" i="2"/>
  <c r="AG2425" i="2"/>
  <c r="AB859" i="2"/>
  <c r="AJ859" i="2"/>
  <c r="AC859" i="2"/>
  <c r="AK859" i="2"/>
  <c r="AD859" i="2"/>
  <c r="X859" i="2"/>
  <c r="AF859" i="2"/>
  <c r="Y859" i="2"/>
  <c r="AG859" i="2"/>
  <c r="Z859" i="2"/>
  <c r="AH859" i="2"/>
  <c r="AA859" i="2"/>
  <c r="AI859" i="2"/>
  <c r="AE859" i="2"/>
  <c r="AB891" i="2"/>
  <c r="AJ891" i="2"/>
  <c r="AC891" i="2"/>
  <c r="AK891" i="2"/>
  <c r="AD891" i="2"/>
  <c r="X891" i="2"/>
  <c r="AF891" i="2"/>
  <c r="Y891" i="2"/>
  <c r="AG891" i="2"/>
  <c r="Z891" i="2"/>
  <c r="AH891" i="2"/>
  <c r="AA891" i="2"/>
  <c r="AI891" i="2"/>
  <c r="AE891" i="2"/>
  <c r="AB1027" i="2"/>
  <c r="AJ1027" i="2"/>
  <c r="AC1027" i="2"/>
  <c r="AK1027" i="2"/>
  <c r="AD1027" i="2"/>
  <c r="X1027" i="2"/>
  <c r="AF1027" i="2"/>
  <c r="Y1027" i="2"/>
  <c r="AG1027" i="2"/>
  <c r="Z1027" i="2"/>
  <c r="AH1027" i="2"/>
  <c r="AA1027" i="2"/>
  <c r="AI1027" i="2"/>
  <c r="AE1027" i="2"/>
  <c r="AB915" i="2"/>
  <c r="AJ915" i="2"/>
  <c r="AC915" i="2"/>
  <c r="AK915" i="2"/>
  <c r="AD915" i="2"/>
  <c r="X915" i="2"/>
  <c r="AF915" i="2"/>
  <c r="Y915" i="2"/>
  <c r="AG915" i="2"/>
  <c r="Z915" i="2"/>
  <c r="AH915" i="2"/>
  <c r="AA915" i="2"/>
  <c r="AI915" i="2"/>
  <c r="AE915" i="2"/>
  <c r="AB1123" i="2"/>
  <c r="AJ1123" i="2"/>
  <c r="AC1123" i="2"/>
  <c r="AK1123" i="2"/>
  <c r="AD1123" i="2"/>
  <c r="X1123" i="2"/>
  <c r="AF1123" i="2"/>
  <c r="Y1123" i="2"/>
  <c r="AG1123" i="2"/>
  <c r="Z1123" i="2"/>
  <c r="AH1123" i="2"/>
  <c r="AA1123" i="2"/>
  <c r="AI1123" i="2"/>
  <c r="AE1123" i="2"/>
  <c r="AB1003" i="2"/>
  <c r="AJ1003" i="2"/>
  <c r="AC1003" i="2"/>
  <c r="AK1003" i="2"/>
  <c r="AD1003" i="2"/>
  <c r="X1003" i="2"/>
  <c r="AF1003" i="2"/>
  <c r="Y1003" i="2"/>
  <c r="AG1003" i="2"/>
  <c r="Z1003" i="2"/>
  <c r="AH1003" i="2"/>
  <c r="AA1003" i="2"/>
  <c r="AI1003" i="2"/>
  <c r="AE1003" i="2"/>
  <c r="AB1075" i="2"/>
  <c r="AJ1075" i="2"/>
  <c r="AC1075" i="2"/>
  <c r="AK1075" i="2"/>
  <c r="AD1075" i="2"/>
  <c r="X1075" i="2"/>
  <c r="AF1075" i="2"/>
  <c r="Y1075" i="2"/>
  <c r="AG1075" i="2"/>
  <c r="Z1075" i="2"/>
  <c r="AH1075" i="2"/>
  <c r="AA1075" i="2"/>
  <c r="AI1075" i="2"/>
  <c r="AE1075" i="2"/>
  <c r="X1079" i="2"/>
  <c r="AF1079" i="2"/>
  <c r="Y1079" i="2"/>
  <c r="AG1079" i="2"/>
  <c r="Z1079" i="2"/>
  <c r="AH1079" i="2"/>
  <c r="AB1079" i="2"/>
  <c r="AJ1079" i="2"/>
  <c r="AC1079" i="2"/>
  <c r="AK1079" i="2"/>
  <c r="AD1079" i="2"/>
  <c r="AE1079" i="2"/>
  <c r="AA1079" i="2"/>
  <c r="AI1079" i="2"/>
  <c r="X1015" i="2"/>
  <c r="AF1015" i="2"/>
  <c r="Y1015" i="2"/>
  <c r="AG1015" i="2"/>
  <c r="Z1015" i="2"/>
  <c r="AH1015" i="2"/>
  <c r="AB1015" i="2"/>
  <c r="AJ1015" i="2"/>
  <c r="AC1015" i="2"/>
  <c r="AK1015" i="2"/>
  <c r="AD1015" i="2"/>
  <c r="AE1015" i="2"/>
  <c r="AA1015" i="2"/>
  <c r="AI1015" i="2"/>
  <c r="X951" i="2"/>
  <c r="AF951" i="2"/>
  <c r="Y951" i="2"/>
  <c r="AG951" i="2"/>
  <c r="Z951" i="2"/>
  <c r="AH951" i="2"/>
  <c r="AB951" i="2"/>
  <c r="AJ951" i="2"/>
  <c r="AC951" i="2"/>
  <c r="AK951" i="2"/>
  <c r="AD951" i="2"/>
  <c r="AE951" i="2"/>
  <c r="AA951" i="2"/>
  <c r="AI951" i="2"/>
  <c r="X887" i="2"/>
  <c r="AF887" i="2"/>
  <c r="Y887" i="2"/>
  <c r="AG887" i="2"/>
  <c r="Z887" i="2"/>
  <c r="AH887" i="2"/>
  <c r="AB887" i="2"/>
  <c r="AJ887" i="2"/>
  <c r="AC887" i="2"/>
  <c r="AK887" i="2"/>
  <c r="AD887" i="2"/>
  <c r="AE887" i="2"/>
  <c r="AA887" i="2"/>
  <c r="AI887" i="2"/>
  <c r="X823" i="2"/>
  <c r="AF823" i="2"/>
  <c r="Y823" i="2"/>
  <c r="AG823" i="2"/>
  <c r="Z823" i="2"/>
  <c r="AH823" i="2"/>
  <c r="AB823" i="2"/>
  <c r="AJ823" i="2"/>
  <c r="AC823" i="2"/>
  <c r="AK823" i="2"/>
  <c r="AD823" i="2"/>
  <c r="AE823" i="2"/>
  <c r="AA823" i="2"/>
  <c r="AI823" i="2"/>
  <c r="X759" i="2"/>
  <c r="AF759" i="2"/>
  <c r="Y759" i="2"/>
  <c r="AG759" i="2"/>
  <c r="Z759" i="2"/>
  <c r="AH759" i="2"/>
  <c r="AB759" i="2"/>
  <c r="AJ759" i="2"/>
  <c r="AC759" i="2"/>
  <c r="AK759" i="2"/>
  <c r="AD759" i="2"/>
  <c r="AE759" i="2"/>
  <c r="AA759" i="2"/>
  <c r="AI759" i="2"/>
  <c r="AB449" i="2"/>
  <c r="AJ449" i="2"/>
  <c r="AC449" i="2"/>
  <c r="AK449" i="2"/>
  <c r="AD449" i="2"/>
  <c r="X449" i="2"/>
  <c r="AF449" i="2"/>
  <c r="Y449" i="2"/>
  <c r="AG449" i="2"/>
  <c r="Z449" i="2"/>
  <c r="AH449" i="2"/>
  <c r="AA449" i="2"/>
  <c r="AI449" i="2"/>
  <c r="AE449" i="2"/>
  <c r="Y1096" i="2"/>
  <c r="AG1096" i="2"/>
  <c r="Z1096" i="2"/>
  <c r="AH1096" i="2"/>
  <c r="AA1096" i="2"/>
  <c r="AI1096" i="2"/>
  <c r="AC1096" i="2"/>
  <c r="AK1096" i="2"/>
  <c r="AD1096" i="2"/>
  <c r="AE1096" i="2"/>
  <c r="X1096" i="2"/>
  <c r="AF1096" i="2"/>
  <c r="AB1096" i="2"/>
  <c r="AJ1096" i="2"/>
  <c r="Y1032" i="2"/>
  <c r="AG1032" i="2"/>
  <c r="Z1032" i="2"/>
  <c r="AH1032" i="2"/>
  <c r="AA1032" i="2"/>
  <c r="AI1032" i="2"/>
  <c r="AC1032" i="2"/>
  <c r="AK1032" i="2"/>
  <c r="AD1032" i="2"/>
  <c r="AE1032" i="2"/>
  <c r="X1032" i="2"/>
  <c r="AF1032" i="2"/>
  <c r="AB1032" i="2"/>
  <c r="AJ1032" i="2"/>
  <c r="Y968" i="2"/>
  <c r="AG968" i="2"/>
  <c r="Z968" i="2"/>
  <c r="AH968" i="2"/>
  <c r="AA968" i="2"/>
  <c r="AI968" i="2"/>
  <c r="AC968" i="2"/>
  <c r="AK968" i="2"/>
  <c r="AD968" i="2"/>
  <c r="AE968" i="2"/>
  <c r="X968" i="2"/>
  <c r="AF968" i="2"/>
  <c r="AB968" i="2"/>
  <c r="AJ968" i="2"/>
  <c r="Y904" i="2"/>
  <c r="AG904" i="2"/>
  <c r="Z904" i="2"/>
  <c r="AH904" i="2"/>
  <c r="AA904" i="2"/>
  <c r="AI904" i="2"/>
  <c r="AC904" i="2"/>
  <c r="AK904" i="2"/>
  <c r="AD904" i="2"/>
  <c r="AE904" i="2"/>
  <c r="X904" i="2"/>
  <c r="AF904" i="2"/>
  <c r="AB904" i="2"/>
  <c r="AJ904" i="2"/>
  <c r="Y840" i="2"/>
  <c r="AG840" i="2"/>
  <c r="Z840" i="2"/>
  <c r="AH840" i="2"/>
  <c r="AA840" i="2"/>
  <c r="AI840" i="2"/>
  <c r="AC840" i="2"/>
  <c r="AK840" i="2"/>
  <c r="AD840" i="2"/>
  <c r="AE840" i="2"/>
  <c r="X840" i="2"/>
  <c r="AF840" i="2"/>
  <c r="AB840" i="2"/>
  <c r="AJ840" i="2"/>
  <c r="Y776" i="2"/>
  <c r="AG776" i="2"/>
  <c r="Z776" i="2"/>
  <c r="AH776" i="2"/>
  <c r="AA776" i="2"/>
  <c r="AI776" i="2"/>
  <c r="AC776" i="2"/>
  <c r="AK776" i="2"/>
  <c r="AD776" i="2"/>
  <c r="AE776" i="2"/>
  <c r="X776" i="2"/>
  <c r="AF776" i="2"/>
  <c r="AB776" i="2"/>
  <c r="AJ776" i="2"/>
  <c r="Z1129" i="2"/>
  <c r="AH1129" i="2"/>
  <c r="AA1129" i="2"/>
  <c r="AI1129" i="2"/>
  <c r="AB1129" i="2"/>
  <c r="AJ1129" i="2"/>
  <c r="AD1129" i="2"/>
  <c r="AE1129" i="2"/>
  <c r="X1129" i="2"/>
  <c r="AF1129" i="2"/>
  <c r="Y1129" i="2"/>
  <c r="AG1129" i="2"/>
  <c r="AC1129" i="2"/>
  <c r="AK1129" i="2"/>
  <c r="Z1065" i="2"/>
  <c r="AH1065" i="2"/>
  <c r="AA1065" i="2"/>
  <c r="AI1065" i="2"/>
  <c r="AB1065" i="2"/>
  <c r="AJ1065" i="2"/>
  <c r="AD1065" i="2"/>
  <c r="AE1065" i="2"/>
  <c r="X1065" i="2"/>
  <c r="AF1065" i="2"/>
  <c r="Y1065" i="2"/>
  <c r="AG1065" i="2"/>
  <c r="AC1065" i="2"/>
  <c r="AK1065" i="2"/>
  <c r="Z1001" i="2"/>
  <c r="AH1001" i="2"/>
  <c r="AA1001" i="2"/>
  <c r="AI1001" i="2"/>
  <c r="AB1001" i="2"/>
  <c r="AJ1001" i="2"/>
  <c r="AD1001" i="2"/>
  <c r="AE1001" i="2"/>
  <c r="X1001" i="2"/>
  <c r="AF1001" i="2"/>
  <c r="Y1001" i="2"/>
  <c r="AG1001" i="2"/>
  <c r="AC1001" i="2"/>
  <c r="AK1001" i="2"/>
  <c r="Z937" i="2"/>
  <c r="AH937" i="2"/>
  <c r="AA937" i="2"/>
  <c r="AI937" i="2"/>
  <c r="AB937" i="2"/>
  <c r="AJ937" i="2"/>
  <c r="AD937" i="2"/>
  <c r="AE937" i="2"/>
  <c r="X937" i="2"/>
  <c r="AF937" i="2"/>
  <c r="Y937" i="2"/>
  <c r="AG937" i="2"/>
  <c r="AC937" i="2"/>
  <c r="AK937" i="2"/>
  <c r="Z873" i="2"/>
  <c r="AH873" i="2"/>
  <c r="AA873" i="2"/>
  <c r="AI873" i="2"/>
  <c r="AB873" i="2"/>
  <c r="AJ873" i="2"/>
  <c r="AD873" i="2"/>
  <c r="AE873" i="2"/>
  <c r="X873" i="2"/>
  <c r="AF873" i="2"/>
  <c r="Y873" i="2"/>
  <c r="AG873" i="2"/>
  <c r="AC873" i="2"/>
  <c r="AK873" i="2"/>
  <c r="Z809" i="2"/>
  <c r="AH809" i="2"/>
  <c r="AA809" i="2"/>
  <c r="AI809" i="2"/>
  <c r="AB809" i="2"/>
  <c r="AJ809" i="2"/>
  <c r="AD809" i="2"/>
  <c r="AE809" i="2"/>
  <c r="X809" i="2"/>
  <c r="AF809" i="2"/>
  <c r="Y809" i="2"/>
  <c r="AG809" i="2"/>
  <c r="AC809" i="2"/>
  <c r="AK809" i="2"/>
  <c r="Z745" i="2"/>
  <c r="AH745" i="2"/>
  <c r="AA745" i="2"/>
  <c r="AI745" i="2"/>
  <c r="AB745" i="2"/>
  <c r="AJ745" i="2"/>
  <c r="AD745" i="2"/>
  <c r="AE745" i="2"/>
  <c r="X745" i="2"/>
  <c r="AF745" i="2"/>
  <c r="Y745" i="2"/>
  <c r="AG745" i="2"/>
  <c r="AC745" i="2"/>
  <c r="AK745" i="2"/>
  <c r="AA1106" i="2"/>
  <c r="AI1106" i="2"/>
  <c r="AB1106" i="2"/>
  <c r="AJ1106" i="2"/>
  <c r="AC1106" i="2"/>
  <c r="AK1106" i="2"/>
  <c r="AE1106" i="2"/>
  <c r="X1106" i="2"/>
  <c r="AF1106" i="2"/>
  <c r="Y1106" i="2"/>
  <c r="AG1106" i="2"/>
  <c r="Z1106" i="2"/>
  <c r="AH1106" i="2"/>
  <c r="AD1106" i="2"/>
  <c r="AA1042" i="2"/>
  <c r="AI1042" i="2"/>
  <c r="AB1042" i="2"/>
  <c r="AJ1042" i="2"/>
  <c r="AC1042" i="2"/>
  <c r="AK1042" i="2"/>
  <c r="AE1042" i="2"/>
  <c r="X1042" i="2"/>
  <c r="AF1042" i="2"/>
  <c r="Y1042" i="2"/>
  <c r="AG1042" i="2"/>
  <c r="Z1042" i="2"/>
  <c r="AH1042" i="2"/>
  <c r="AD1042" i="2"/>
  <c r="AA978" i="2"/>
  <c r="AI978" i="2"/>
  <c r="AB978" i="2"/>
  <c r="AJ978" i="2"/>
  <c r="AC978" i="2"/>
  <c r="AK978" i="2"/>
  <c r="AE978" i="2"/>
  <c r="X978" i="2"/>
  <c r="AF978" i="2"/>
  <c r="Y978" i="2"/>
  <c r="AG978" i="2"/>
  <c r="Z978" i="2"/>
  <c r="AH978" i="2"/>
  <c r="AD978" i="2"/>
  <c r="AA914" i="2"/>
  <c r="AI914" i="2"/>
  <c r="AB914" i="2"/>
  <c r="AJ914" i="2"/>
  <c r="AC914" i="2"/>
  <c r="AK914" i="2"/>
  <c r="AE914" i="2"/>
  <c r="X914" i="2"/>
  <c r="AF914" i="2"/>
  <c r="Y914" i="2"/>
  <c r="AG914" i="2"/>
  <c r="Z914" i="2"/>
  <c r="AH914" i="2"/>
  <c r="AD914" i="2"/>
  <c r="AA850" i="2"/>
  <c r="AI850" i="2"/>
  <c r="AB850" i="2"/>
  <c r="AJ850" i="2"/>
  <c r="AC850" i="2"/>
  <c r="AK850" i="2"/>
  <c r="AE850" i="2"/>
  <c r="X850" i="2"/>
  <c r="AF850" i="2"/>
  <c r="Y850" i="2"/>
  <c r="AG850" i="2"/>
  <c r="Z850" i="2"/>
  <c r="AH850" i="2"/>
  <c r="AD850" i="2"/>
  <c r="AA786" i="2"/>
  <c r="AI786" i="2"/>
  <c r="AB786" i="2"/>
  <c r="AJ786" i="2"/>
  <c r="AC786" i="2"/>
  <c r="AK786" i="2"/>
  <c r="AE786" i="2"/>
  <c r="X786" i="2"/>
  <c r="AF786" i="2"/>
  <c r="Y786" i="2"/>
  <c r="AG786" i="2"/>
  <c r="Z786" i="2"/>
  <c r="AH786" i="2"/>
  <c r="AD786" i="2"/>
  <c r="AC1068" i="2"/>
  <c r="AK1068" i="2"/>
  <c r="AD1068" i="2"/>
  <c r="AE1068" i="2"/>
  <c r="Y1068" i="2"/>
  <c r="AG1068" i="2"/>
  <c r="Z1068" i="2"/>
  <c r="AH1068" i="2"/>
  <c r="AA1068" i="2"/>
  <c r="AI1068" i="2"/>
  <c r="AB1068" i="2"/>
  <c r="AJ1068" i="2"/>
  <c r="AF1068" i="2"/>
  <c r="X1068" i="2"/>
  <c r="AC1004" i="2"/>
  <c r="AK1004" i="2"/>
  <c r="AD1004" i="2"/>
  <c r="AE1004" i="2"/>
  <c r="Y1004" i="2"/>
  <c r="AG1004" i="2"/>
  <c r="Z1004" i="2"/>
  <c r="AH1004" i="2"/>
  <c r="AA1004" i="2"/>
  <c r="AI1004" i="2"/>
  <c r="AB1004" i="2"/>
  <c r="AJ1004" i="2"/>
  <c r="AF1004" i="2"/>
  <c r="X1004" i="2"/>
  <c r="AC940" i="2"/>
  <c r="AK940" i="2"/>
  <c r="AD940" i="2"/>
  <c r="AE940" i="2"/>
  <c r="Y940" i="2"/>
  <c r="AG940" i="2"/>
  <c r="Z940" i="2"/>
  <c r="AH940" i="2"/>
  <c r="AA940" i="2"/>
  <c r="AI940" i="2"/>
  <c r="AB940" i="2"/>
  <c r="AJ940" i="2"/>
  <c r="AF940" i="2"/>
  <c r="X940" i="2"/>
  <c r="AC876" i="2"/>
  <c r="AK876" i="2"/>
  <c r="AD876" i="2"/>
  <c r="AE876" i="2"/>
  <c r="Y876" i="2"/>
  <c r="AG876" i="2"/>
  <c r="Z876" i="2"/>
  <c r="AH876" i="2"/>
  <c r="AA876" i="2"/>
  <c r="AI876" i="2"/>
  <c r="AB876" i="2"/>
  <c r="AJ876" i="2"/>
  <c r="AF876" i="2"/>
  <c r="X876" i="2"/>
  <c r="AC812" i="2"/>
  <c r="AK812" i="2"/>
  <c r="AD812" i="2"/>
  <c r="AE812" i="2"/>
  <c r="Y812" i="2"/>
  <c r="AG812" i="2"/>
  <c r="Z812" i="2"/>
  <c r="AH812" i="2"/>
  <c r="AA812" i="2"/>
  <c r="AI812" i="2"/>
  <c r="AB812" i="2"/>
  <c r="AJ812" i="2"/>
  <c r="AF812" i="2"/>
  <c r="X812" i="2"/>
  <c r="AC748" i="2"/>
  <c r="AK748" i="2"/>
  <c r="AD748" i="2"/>
  <c r="AE748" i="2"/>
  <c r="Y748" i="2"/>
  <c r="AG748" i="2"/>
  <c r="Z748" i="2"/>
  <c r="AH748" i="2"/>
  <c r="AA748" i="2"/>
  <c r="AI748" i="2"/>
  <c r="AB748" i="2"/>
  <c r="AJ748" i="2"/>
  <c r="AF748" i="2"/>
  <c r="X748" i="2"/>
  <c r="AD1085" i="2"/>
  <c r="AE1085" i="2"/>
  <c r="X1085" i="2"/>
  <c r="AF1085" i="2"/>
  <c r="Z1085" i="2"/>
  <c r="AH1085" i="2"/>
  <c r="AA1085" i="2"/>
  <c r="AI1085" i="2"/>
  <c r="AB1085" i="2"/>
  <c r="AJ1085" i="2"/>
  <c r="AC1085" i="2"/>
  <c r="AK1085" i="2"/>
  <c r="AG1085" i="2"/>
  <c r="Y1085" i="2"/>
  <c r="AD1021" i="2"/>
  <c r="AE1021" i="2"/>
  <c r="X1021" i="2"/>
  <c r="AF1021" i="2"/>
  <c r="Z1021" i="2"/>
  <c r="AH1021" i="2"/>
  <c r="AA1021" i="2"/>
  <c r="AI1021" i="2"/>
  <c r="AB1021" i="2"/>
  <c r="AJ1021" i="2"/>
  <c r="AC1021" i="2"/>
  <c r="AK1021" i="2"/>
  <c r="AG1021" i="2"/>
  <c r="Y1021" i="2"/>
  <c r="AD957" i="2"/>
  <c r="AE957" i="2"/>
  <c r="X957" i="2"/>
  <c r="AF957" i="2"/>
  <c r="Z957" i="2"/>
  <c r="AH957" i="2"/>
  <c r="AA957" i="2"/>
  <c r="AI957" i="2"/>
  <c r="AB957" i="2"/>
  <c r="AJ957" i="2"/>
  <c r="AC957" i="2"/>
  <c r="AK957" i="2"/>
  <c r="AG957" i="2"/>
  <c r="Y957" i="2"/>
  <c r="AD893" i="2"/>
  <c r="AE893" i="2"/>
  <c r="X893" i="2"/>
  <c r="AF893" i="2"/>
  <c r="Z893" i="2"/>
  <c r="AH893" i="2"/>
  <c r="AA893" i="2"/>
  <c r="AI893" i="2"/>
  <c r="AB893" i="2"/>
  <c r="AJ893" i="2"/>
  <c r="AC893" i="2"/>
  <c r="AK893" i="2"/>
  <c r="AG893" i="2"/>
  <c r="Y893" i="2"/>
  <c r="AD829" i="2"/>
  <c r="AE829" i="2"/>
  <c r="X829" i="2"/>
  <c r="AF829" i="2"/>
  <c r="Z829" i="2"/>
  <c r="AH829" i="2"/>
  <c r="AA829" i="2"/>
  <c r="AI829" i="2"/>
  <c r="AB829" i="2"/>
  <c r="AJ829" i="2"/>
  <c r="AC829" i="2"/>
  <c r="AK829" i="2"/>
  <c r="AG829" i="2"/>
  <c r="Y829" i="2"/>
  <c r="AD765" i="2"/>
  <c r="AE765" i="2"/>
  <c r="X765" i="2"/>
  <c r="AF765" i="2"/>
  <c r="Z765" i="2"/>
  <c r="AH765" i="2"/>
  <c r="AA765" i="2"/>
  <c r="AI765" i="2"/>
  <c r="AB765" i="2"/>
  <c r="AJ765" i="2"/>
  <c r="AC765" i="2"/>
  <c r="AK765" i="2"/>
  <c r="AG765" i="2"/>
  <c r="Y765" i="2"/>
  <c r="AE1102" i="2"/>
  <c r="X1102" i="2"/>
  <c r="AF1102" i="2"/>
  <c r="Y1102" i="2"/>
  <c r="AG1102" i="2"/>
  <c r="AA1102" i="2"/>
  <c r="AI1102" i="2"/>
  <c r="AB1102" i="2"/>
  <c r="AJ1102" i="2"/>
  <c r="AC1102" i="2"/>
  <c r="AK1102" i="2"/>
  <c r="AD1102" i="2"/>
  <c r="AH1102" i="2"/>
  <c r="Z1102" i="2"/>
  <c r="AE1038" i="2"/>
  <c r="X1038" i="2"/>
  <c r="AF1038" i="2"/>
  <c r="Y1038" i="2"/>
  <c r="AG1038" i="2"/>
  <c r="AA1038" i="2"/>
  <c r="AI1038" i="2"/>
  <c r="AB1038" i="2"/>
  <c r="AJ1038" i="2"/>
  <c r="AC1038" i="2"/>
  <c r="AK1038" i="2"/>
  <c r="AD1038" i="2"/>
  <c r="AH1038" i="2"/>
  <c r="Z1038" i="2"/>
  <c r="AE974" i="2"/>
  <c r="X974" i="2"/>
  <c r="AF974" i="2"/>
  <c r="Y974" i="2"/>
  <c r="AG974" i="2"/>
  <c r="AA974" i="2"/>
  <c r="AI974" i="2"/>
  <c r="AB974" i="2"/>
  <c r="AJ974" i="2"/>
  <c r="AC974" i="2"/>
  <c r="AK974" i="2"/>
  <c r="AD974" i="2"/>
  <c r="AH974" i="2"/>
  <c r="Z974" i="2"/>
  <c r="AE910" i="2"/>
  <c r="X910" i="2"/>
  <c r="AF910" i="2"/>
  <c r="Y910" i="2"/>
  <c r="AG910" i="2"/>
  <c r="AA910" i="2"/>
  <c r="AI910" i="2"/>
  <c r="AB910" i="2"/>
  <c r="AJ910" i="2"/>
  <c r="AC910" i="2"/>
  <c r="AK910" i="2"/>
  <c r="AD910" i="2"/>
  <c r="AH910" i="2"/>
  <c r="Z910" i="2"/>
  <c r="AE846" i="2"/>
  <c r="X846" i="2"/>
  <c r="AF846" i="2"/>
  <c r="Y846" i="2"/>
  <c r="AG846" i="2"/>
  <c r="AA846" i="2"/>
  <c r="AI846" i="2"/>
  <c r="AB846" i="2"/>
  <c r="AJ846" i="2"/>
  <c r="AC846" i="2"/>
  <c r="AK846" i="2"/>
  <c r="AD846" i="2"/>
  <c r="AH846" i="2"/>
  <c r="Z846" i="2"/>
  <c r="AE782" i="2"/>
  <c r="X782" i="2"/>
  <c r="AF782" i="2"/>
  <c r="Y782" i="2"/>
  <c r="AG782" i="2"/>
  <c r="AA782" i="2"/>
  <c r="AI782" i="2"/>
  <c r="AB782" i="2"/>
  <c r="AJ782" i="2"/>
  <c r="AC782" i="2"/>
  <c r="AK782" i="2"/>
  <c r="AD782" i="2"/>
  <c r="AH782" i="2"/>
  <c r="Z782" i="2"/>
  <c r="AB633" i="2"/>
  <c r="AJ633" i="2"/>
  <c r="AC633" i="2"/>
  <c r="AK633" i="2"/>
  <c r="AD633" i="2"/>
  <c r="X633" i="2"/>
  <c r="AF633" i="2"/>
  <c r="Y633" i="2"/>
  <c r="AG633" i="2"/>
  <c r="Z633" i="2"/>
  <c r="AH633" i="2"/>
  <c r="AA633" i="2"/>
  <c r="AI633" i="2"/>
  <c r="AE633" i="2"/>
  <c r="X629" i="2"/>
  <c r="AF629" i="2"/>
  <c r="Y629" i="2"/>
  <c r="AG629" i="2"/>
  <c r="Z629" i="2"/>
  <c r="AH629" i="2"/>
  <c r="AB629" i="2"/>
  <c r="AJ629" i="2"/>
  <c r="AC629" i="2"/>
  <c r="AK629" i="2"/>
  <c r="AD629" i="2"/>
  <c r="AE629" i="2"/>
  <c r="AA629" i="2"/>
  <c r="AI629" i="2"/>
  <c r="X565" i="2"/>
  <c r="AF565" i="2"/>
  <c r="Y565" i="2"/>
  <c r="AG565" i="2"/>
  <c r="Z565" i="2"/>
  <c r="AH565" i="2"/>
  <c r="AB565" i="2"/>
  <c r="AJ565" i="2"/>
  <c r="AC565" i="2"/>
  <c r="AK565" i="2"/>
  <c r="AD565" i="2"/>
  <c r="AE565" i="2"/>
  <c r="AA565" i="2"/>
  <c r="AI565" i="2"/>
  <c r="X437" i="2"/>
  <c r="AF437" i="2"/>
  <c r="Y437" i="2"/>
  <c r="AG437" i="2"/>
  <c r="Z437" i="2"/>
  <c r="AH437" i="2"/>
  <c r="AB437" i="2"/>
  <c r="AJ437" i="2"/>
  <c r="AC437" i="2"/>
  <c r="AK437" i="2"/>
  <c r="AD437" i="2"/>
  <c r="AE437" i="2"/>
  <c r="AA437" i="2"/>
  <c r="AI437" i="2"/>
  <c r="Y606" i="2"/>
  <c r="AG606" i="2"/>
  <c r="Z606" i="2"/>
  <c r="AH606" i="2"/>
  <c r="AA606" i="2"/>
  <c r="AI606" i="2"/>
  <c r="AC606" i="2"/>
  <c r="AK606" i="2"/>
  <c r="AD606" i="2"/>
  <c r="AE606" i="2"/>
  <c r="X606" i="2"/>
  <c r="AF606" i="2"/>
  <c r="AB606" i="2"/>
  <c r="AJ606" i="2"/>
  <c r="Y414" i="2"/>
  <c r="AG414" i="2"/>
  <c r="Z414" i="2"/>
  <c r="AH414" i="2"/>
  <c r="AA414" i="2"/>
  <c r="AI414" i="2"/>
  <c r="AC414" i="2"/>
  <c r="AK414" i="2"/>
  <c r="AD414" i="2"/>
  <c r="AE414" i="2"/>
  <c r="X414" i="2"/>
  <c r="AF414" i="2"/>
  <c r="AB414" i="2"/>
  <c r="AJ414" i="2"/>
  <c r="Z583" i="2"/>
  <c r="AH583" i="2"/>
  <c r="AA583" i="2"/>
  <c r="AI583" i="2"/>
  <c r="AB583" i="2"/>
  <c r="AJ583" i="2"/>
  <c r="AD583" i="2"/>
  <c r="AE583" i="2"/>
  <c r="X583" i="2"/>
  <c r="AF583" i="2"/>
  <c r="Y583" i="2"/>
  <c r="AG583" i="2"/>
  <c r="AK583" i="2"/>
  <c r="AC583" i="2"/>
  <c r="Z519" i="2"/>
  <c r="AH519" i="2"/>
  <c r="AA519" i="2"/>
  <c r="AI519" i="2"/>
  <c r="AB519" i="2"/>
  <c r="AJ519" i="2"/>
  <c r="AD519" i="2"/>
  <c r="AE519" i="2"/>
  <c r="X519" i="2"/>
  <c r="AF519" i="2"/>
  <c r="Y519" i="2"/>
  <c r="AG519" i="2"/>
  <c r="AK519" i="2"/>
  <c r="AC519" i="2"/>
  <c r="AA560" i="2"/>
  <c r="AI560" i="2"/>
  <c r="AB560" i="2"/>
  <c r="AJ560" i="2"/>
  <c r="AC560" i="2"/>
  <c r="AK560" i="2"/>
  <c r="AE560" i="2"/>
  <c r="X560" i="2"/>
  <c r="AF560" i="2"/>
  <c r="Y560" i="2"/>
  <c r="AG560" i="2"/>
  <c r="Z560" i="2"/>
  <c r="AH560" i="2"/>
  <c r="AD560" i="2"/>
  <c r="AA496" i="2"/>
  <c r="AI496" i="2"/>
  <c r="AB496" i="2"/>
  <c r="AJ496" i="2"/>
  <c r="AC496" i="2"/>
  <c r="AK496" i="2"/>
  <c r="AE496" i="2"/>
  <c r="X496" i="2"/>
  <c r="AF496" i="2"/>
  <c r="Y496" i="2"/>
  <c r="AG496" i="2"/>
  <c r="Z496" i="2"/>
  <c r="AH496" i="2"/>
  <c r="AD496" i="2"/>
  <c r="AC610" i="2"/>
  <c r="AK610" i="2"/>
  <c r="AD610" i="2"/>
  <c r="AE610" i="2"/>
  <c r="Y610" i="2"/>
  <c r="AG610" i="2"/>
  <c r="Z610" i="2"/>
  <c r="AH610" i="2"/>
  <c r="AA610" i="2"/>
  <c r="AI610" i="2"/>
  <c r="AB610" i="2"/>
  <c r="AJ610" i="2"/>
  <c r="X610" i="2"/>
  <c r="AF610" i="2"/>
  <c r="AD587" i="2"/>
  <c r="AE587" i="2"/>
  <c r="X587" i="2"/>
  <c r="AF587" i="2"/>
  <c r="Z587" i="2"/>
  <c r="AH587" i="2"/>
  <c r="AA587" i="2"/>
  <c r="AI587" i="2"/>
  <c r="AB587" i="2"/>
  <c r="AJ587" i="2"/>
  <c r="AC587" i="2"/>
  <c r="AK587" i="2"/>
  <c r="Y587" i="2"/>
  <c r="AG587" i="2"/>
  <c r="AE636" i="2"/>
  <c r="X636" i="2"/>
  <c r="AF636" i="2"/>
  <c r="Y636" i="2"/>
  <c r="AG636" i="2"/>
  <c r="AA636" i="2"/>
  <c r="AI636" i="2"/>
  <c r="AB636" i="2"/>
  <c r="AJ636" i="2"/>
  <c r="AC636" i="2"/>
  <c r="AK636" i="2"/>
  <c r="AD636" i="2"/>
  <c r="Z636" i="2"/>
  <c r="AH636" i="2"/>
  <c r="AE572" i="2"/>
  <c r="X572" i="2"/>
  <c r="AF572" i="2"/>
  <c r="Y572" i="2"/>
  <c r="AG572" i="2"/>
  <c r="AA572" i="2"/>
  <c r="AI572" i="2"/>
  <c r="AB572" i="2"/>
  <c r="AJ572" i="2"/>
  <c r="AC572" i="2"/>
  <c r="AK572" i="2"/>
  <c r="AD572" i="2"/>
  <c r="Z572" i="2"/>
  <c r="AH572" i="2"/>
  <c r="AB380" i="2"/>
  <c r="AJ380" i="2"/>
  <c r="AC380" i="2"/>
  <c r="AK380" i="2"/>
  <c r="AD380" i="2"/>
  <c r="X380" i="2"/>
  <c r="AF380" i="2"/>
  <c r="Y380" i="2"/>
  <c r="AG380" i="2"/>
  <c r="Z380" i="2"/>
  <c r="AH380" i="2"/>
  <c r="AA380" i="2"/>
  <c r="AI380" i="2"/>
  <c r="AE380" i="2"/>
  <c r="Y329" i="2"/>
  <c r="AG329" i="2"/>
  <c r="Z329" i="2"/>
  <c r="AH329" i="2"/>
  <c r="AA329" i="2"/>
  <c r="AI329" i="2"/>
  <c r="AC329" i="2"/>
  <c r="AK329" i="2"/>
  <c r="AD329" i="2"/>
  <c r="AE329" i="2"/>
  <c r="X329" i="2"/>
  <c r="AF329" i="2"/>
  <c r="AB329" i="2"/>
  <c r="AJ329" i="2"/>
  <c r="Z386" i="2"/>
  <c r="AA386" i="2"/>
  <c r="AB386" i="2"/>
  <c r="AD386" i="2"/>
  <c r="AE386" i="2"/>
  <c r="X386" i="2"/>
  <c r="AF386" i="2"/>
  <c r="Y386" i="2"/>
  <c r="AG386" i="2"/>
  <c r="AK386" i="2"/>
  <c r="AC386" i="2"/>
  <c r="AH386" i="2"/>
  <c r="AI386" i="2"/>
  <c r="AJ386" i="2"/>
  <c r="AE359" i="2"/>
  <c r="X359" i="2"/>
  <c r="AF359" i="2"/>
  <c r="Y359" i="2"/>
  <c r="AG359" i="2"/>
  <c r="AA359" i="2"/>
  <c r="AI359" i="2"/>
  <c r="AB359" i="2"/>
  <c r="AJ359" i="2"/>
  <c r="AC359" i="2"/>
  <c r="AK359" i="2"/>
  <c r="AD359" i="2"/>
  <c r="Z359" i="2"/>
  <c r="AH359" i="2"/>
  <c r="Z210" i="2"/>
  <c r="AH210" i="2"/>
  <c r="AA210" i="2"/>
  <c r="AI210" i="2"/>
  <c r="AB210" i="2"/>
  <c r="AJ210" i="2"/>
  <c r="AD210" i="2"/>
  <c r="AE210" i="2"/>
  <c r="X210" i="2"/>
  <c r="AF210" i="2"/>
  <c r="Y210" i="2"/>
  <c r="AG210" i="2"/>
  <c r="AC210" i="2"/>
  <c r="AK210" i="2"/>
  <c r="X76" i="2"/>
  <c r="AF76" i="2"/>
  <c r="Y76" i="2"/>
  <c r="AG76" i="2"/>
  <c r="Z76" i="2"/>
  <c r="AH76" i="2"/>
  <c r="AB76" i="2"/>
  <c r="AJ76" i="2"/>
  <c r="AC76" i="2"/>
  <c r="AK76" i="2"/>
  <c r="AD76" i="2"/>
  <c r="AE76" i="2"/>
  <c r="AA76" i="2"/>
  <c r="AI76" i="2"/>
  <c r="O76" i="2"/>
  <c r="T76" i="2" s="1"/>
  <c r="W51" i="2" s="1"/>
  <c r="O360" i="2"/>
  <c r="N625" i="2"/>
  <c r="O625" i="2"/>
  <c r="N641" i="2"/>
  <c r="O641" i="2"/>
  <c r="N657" i="2"/>
  <c r="O657" i="2"/>
  <c r="O200" i="2"/>
  <c r="T200" i="2" s="1"/>
  <c r="W150" i="2" s="1"/>
  <c r="O310" i="2"/>
  <c r="T310" i="2" s="1"/>
  <c r="N673" i="2"/>
  <c r="O673" i="2"/>
  <c r="N705" i="2"/>
  <c r="O705" i="2"/>
  <c r="O192" i="2"/>
  <c r="T192" i="2" s="1"/>
  <c r="W143" i="2" s="1"/>
  <c r="O468" i="2"/>
  <c r="T468" i="2" s="1"/>
  <c r="W298" i="2" s="1"/>
  <c r="O542" i="2"/>
  <c r="O138" i="2"/>
  <c r="T138" i="2" s="1"/>
  <c r="W95" i="2" s="1"/>
  <c r="O172" i="2"/>
  <c r="T172" i="2" s="1"/>
  <c r="W125" i="2" s="1"/>
  <c r="O274" i="2"/>
  <c r="T274" i="2" s="1"/>
  <c r="O332" i="2"/>
  <c r="T332" i="2" s="1"/>
  <c r="O456" i="2"/>
  <c r="T456" i="2" s="1"/>
  <c r="W292" i="2" s="1"/>
  <c r="O482" i="2"/>
  <c r="T482" i="2" s="1"/>
  <c r="O592" i="2"/>
  <c r="N703" i="2"/>
  <c r="O703" i="2"/>
  <c r="N801" i="2"/>
  <c r="O801" i="2"/>
  <c r="N817" i="2"/>
  <c r="O817" i="2"/>
  <c r="N833" i="2"/>
  <c r="O833" i="2"/>
  <c r="N849" i="2"/>
  <c r="O849" i="2"/>
  <c r="O568" i="2"/>
  <c r="O834" i="2"/>
  <c r="O910" i="2"/>
  <c r="O472" i="2"/>
  <c r="T472" i="2" s="1"/>
  <c r="O696" i="2"/>
  <c r="N907" i="2"/>
  <c r="O907" i="2"/>
  <c r="N938" i="2"/>
  <c r="O938" i="2"/>
  <c r="N982" i="2"/>
  <c r="O982" i="2"/>
  <c r="N1025" i="2"/>
  <c r="O1025" i="2"/>
  <c r="O1044" i="2"/>
  <c r="Q1044" i="2"/>
  <c r="O1060" i="2"/>
  <c r="Q1060" i="2"/>
  <c r="T1060" i="2" s="1"/>
  <c r="W659" i="2" s="1"/>
  <c r="O1076" i="2"/>
  <c r="Q1076" i="2"/>
  <c r="O1092" i="2"/>
  <c r="Q1092" i="2"/>
  <c r="O1108" i="2"/>
  <c r="Q1108" i="2"/>
  <c r="O1124" i="2"/>
  <c r="Q1124" i="2"/>
  <c r="O378" i="2"/>
  <c r="T378" i="2" s="1"/>
  <c r="O720" i="2"/>
  <c r="N782" i="2"/>
  <c r="O782" i="2"/>
  <c r="O874" i="2"/>
  <c r="O765" i="2"/>
  <c r="N765" i="2"/>
  <c r="O788" i="2"/>
  <c r="N928" i="2"/>
  <c r="O928" i="2"/>
  <c r="N997" i="2"/>
  <c r="O997" i="2"/>
  <c r="N1021" i="2"/>
  <c r="O1021" i="2"/>
  <c r="O820" i="2"/>
  <c r="O366" i="2"/>
  <c r="T366" i="2" s="1"/>
  <c r="N998" i="2"/>
  <c r="O998" i="2"/>
  <c r="O1143" i="2"/>
  <c r="T1143" i="2" s="1"/>
  <c r="W712" i="2" s="1"/>
  <c r="O1167" i="2"/>
  <c r="O1207" i="2"/>
  <c r="O1239" i="2"/>
  <c r="O1263" i="2"/>
  <c r="O1287" i="2"/>
  <c r="O1303" i="2"/>
  <c r="O1335" i="2"/>
  <c r="O1351" i="2"/>
  <c r="O1367" i="2"/>
  <c r="O1391" i="2"/>
  <c r="O1455" i="2"/>
  <c r="N1484" i="2"/>
  <c r="O1484" i="2"/>
  <c r="N1500" i="2"/>
  <c r="O1500" i="2"/>
  <c r="N1516" i="2"/>
  <c r="O1516" i="2"/>
  <c r="N1532" i="2"/>
  <c r="O1532" i="2"/>
  <c r="N1548" i="2"/>
  <c r="O1548" i="2"/>
  <c r="N1564" i="2"/>
  <c r="O1564" i="2"/>
  <c r="N1580" i="2"/>
  <c r="O1580" i="2"/>
  <c r="N1596" i="2"/>
  <c r="O1596" i="2"/>
  <c r="N1612" i="2"/>
  <c r="O1612" i="2"/>
  <c r="N1628" i="2"/>
  <c r="O1628" i="2"/>
  <c r="N1644" i="2"/>
  <c r="O1644" i="2"/>
  <c r="N1660" i="2"/>
  <c r="O1660" i="2"/>
  <c r="N1676" i="2"/>
  <c r="O1676" i="2"/>
  <c r="N1692" i="2"/>
  <c r="O1692" i="2"/>
  <c r="N1708" i="2"/>
  <c r="O1708" i="2"/>
  <c r="N1724" i="2"/>
  <c r="O1724" i="2"/>
  <c r="N1740" i="2"/>
  <c r="O1740" i="2"/>
  <c r="N1756" i="2"/>
  <c r="O1756" i="2"/>
  <c r="N1772" i="2"/>
  <c r="O1772" i="2"/>
  <c r="N1788" i="2"/>
  <c r="O1788" i="2"/>
  <c r="N1804" i="2"/>
  <c r="O1804" i="2"/>
  <c r="N1820" i="2"/>
  <c r="O1820" i="2"/>
  <c r="N1836" i="2"/>
  <c r="O1836" i="2"/>
  <c r="N1852" i="2"/>
  <c r="O1852" i="2"/>
  <c r="N1868" i="2"/>
  <c r="O1868" i="2"/>
  <c r="N1884" i="2"/>
  <c r="O1884" i="2"/>
  <c r="N1900" i="2"/>
  <c r="O1900" i="2"/>
  <c r="N1916" i="2"/>
  <c r="O1916" i="2"/>
  <c r="N1932" i="2"/>
  <c r="O1932" i="2"/>
  <c r="N1948" i="2"/>
  <c r="O1948" i="2"/>
  <c r="N1964" i="2"/>
  <c r="O1964" i="2"/>
  <c r="N1980" i="2"/>
  <c r="O1980" i="2"/>
  <c r="N1996" i="2"/>
  <c r="O1996" i="2"/>
  <c r="N2012" i="2"/>
  <c r="O2012" i="2"/>
  <c r="N2028" i="2"/>
  <c r="O2028" i="2"/>
  <c r="N2094" i="2"/>
  <c r="O2094" i="2"/>
  <c r="N2124" i="2"/>
  <c r="O2124" i="2"/>
  <c r="N2427" i="2"/>
  <c r="O2427" i="2"/>
  <c r="N2451" i="2"/>
  <c r="O2451" i="2"/>
  <c r="N2479" i="2"/>
  <c r="O2479" i="2"/>
  <c r="N2511" i="2"/>
  <c r="O2511" i="2"/>
  <c r="N2546" i="2"/>
  <c r="O2546" i="2"/>
  <c r="N2812" i="2"/>
  <c r="O2812" i="2"/>
  <c r="N2860" i="2"/>
  <c r="O2860" i="2"/>
  <c r="N2912" i="2"/>
  <c r="O2912" i="2"/>
  <c r="N2964" i="2"/>
  <c r="O2964" i="2"/>
  <c r="N3074" i="2"/>
  <c r="O3074" i="2"/>
  <c r="N3140" i="2"/>
  <c r="O3140" i="2"/>
  <c r="N3228" i="2"/>
  <c r="O3228" i="2"/>
  <c r="N3308" i="2"/>
  <c r="O3308" i="2"/>
  <c r="O3410" i="2"/>
  <c r="N3410" i="2"/>
  <c r="O3512" i="2"/>
  <c r="N3512" i="2"/>
  <c r="O3642" i="2"/>
  <c r="N3642" i="2"/>
  <c r="O3740" i="2"/>
  <c r="N3740" i="2"/>
  <c r="O892" i="2"/>
  <c r="O1547" i="2"/>
  <c r="O1583" i="2"/>
  <c r="N2377" i="2"/>
  <c r="O2377" i="2"/>
  <c r="O975" i="2"/>
  <c r="O1541" i="2"/>
  <c r="O1617" i="2"/>
  <c r="N2039" i="2"/>
  <c r="O2039" i="2"/>
  <c r="N2055" i="2"/>
  <c r="O2055" i="2"/>
  <c r="N2071" i="2"/>
  <c r="O2071" i="2"/>
  <c r="N2087" i="2"/>
  <c r="O2087" i="2"/>
  <c r="N2103" i="2"/>
  <c r="O2103" i="2"/>
  <c r="N2119" i="2"/>
  <c r="O2119" i="2"/>
  <c r="O2376" i="2"/>
  <c r="T2376" i="2" s="1"/>
  <c r="W1366" i="2" s="1"/>
  <c r="N2416" i="2"/>
  <c r="O2416" i="2"/>
  <c r="N2456" i="2"/>
  <c r="O2456" i="2"/>
  <c r="O1573" i="2"/>
  <c r="O1857" i="2"/>
  <c r="N2437" i="2"/>
  <c r="O2437" i="2"/>
  <c r="N2457" i="2"/>
  <c r="O2457" i="2"/>
  <c r="O2545" i="2"/>
  <c r="N2545" i="2"/>
  <c r="O2571" i="2"/>
  <c r="N2571" i="2"/>
  <c r="O2607" i="2"/>
  <c r="N2607" i="2"/>
  <c r="O2625" i="2"/>
  <c r="N2625" i="2"/>
  <c r="O2685" i="2"/>
  <c r="N2685" i="2"/>
  <c r="O2743" i="2"/>
  <c r="N2743" i="2"/>
  <c r="O2763" i="2"/>
  <c r="N2763" i="2"/>
  <c r="O2795" i="2"/>
  <c r="N2795" i="2"/>
  <c r="O2811" i="2"/>
  <c r="N2811" i="2"/>
  <c r="O2827" i="2"/>
  <c r="N2827" i="2"/>
  <c r="O2843" i="2"/>
  <c r="N2843" i="2"/>
  <c r="O2859" i="2"/>
  <c r="N2859" i="2"/>
  <c r="O2875" i="2"/>
  <c r="N2875" i="2"/>
  <c r="O2891" i="2"/>
  <c r="N2891" i="2"/>
  <c r="O2907" i="2"/>
  <c r="N2907" i="2"/>
  <c r="O2923" i="2"/>
  <c r="N2923" i="2"/>
  <c r="O2939" i="2"/>
  <c r="N2939" i="2"/>
  <c r="O2955" i="2"/>
  <c r="N2955" i="2"/>
  <c r="O2973" i="2"/>
  <c r="N2973" i="2"/>
  <c r="O3001" i="2"/>
  <c r="N3001" i="2"/>
  <c r="O3019" i="2"/>
  <c r="N3019" i="2"/>
  <c r="O3035" i="2"/>
  <c r="N3035" i="2"/>
  <c r="O3053" i="2"/>
  <c r="N3053" i="2"/>
  <c r="O3073" i="2"/>
  <c r="N3073" i="2"/>
  <c r="O3089" i="2"/>
  <c r="N3089" i="2"/>
  <c r="O3107" i="2"/>
  <c r="N3107" i="2"/>
  <c r="O3127" i="2"/>
  <c r="N3127" i="2"/>
  <c r="O3149" i="2"/>
  <c r="N3149" i="2"/>
  <c r="O3165" i="2"/>
  <c r="N3165" i="2"/>
  <c r="O3181" i="2"/>
  <c r="N3181" i="2"/>
  <c r="O3197" i="2"/>
  <c r="N3197" i="2"/>
  <c r="O3213" i="2"/>
  <c r="N3213" i="2"/>
  <c r="O3233" i="2"/>
  <c r="N3233" i="2"/>
  <c r="O3249" i="2"/>
  <c r="N3249" i="2"/>
  <c r="O3265" i="2"/>
  <c r="N3265" i="2"/>
  <c r="O3281" i="2"/>
  <c r="N3281" i="2"/>
  <c r="O3297" i="2"/>
  <c r="N3297" i="2"/>
  <c r="O3313" i="2"/>
  <c r="N3313" i="2"/>
  <c r="O3329" i="2"/>
  <c r="N3329" i="2"/>
  <c r="O3349" i="2"/>
  <c r="N3349" i="2"/>
  <c r="O3365" i="2"/>
  <c r="N3365" i="2"/>
  <c r="O3381" i="2"/>
  <c r="N3381" i="2"/>
  <c r="O3397" i="2"/>
  <c r="N3397" i="2"/>
  <c r="O3413" i="2"/>
  <c r="N3413" i="2"/>
  <c r="O3433" i="2"/>
  <c r="N3433" i="2"/>
  <c r="O3453" i="2"/>
  <c r="N3453" i="2"/>
  <c r="O3475" i="2"/>
  <c r="N3475" i="2"/>
  <c r="O3495" i="2"/>
  <c r="N3495" i="2"/>
  <c r="O3515" i="2"/>
  <c r="N3515" i="2"/>
  <c r="O3533" i="2"/>
  <c r="N3533" i="2"/>
  <c r="O3549" i="2"/>
  <c r="N3549" i="2"/>
  <c r="O3567" i="2"/>
  <c r="N3567" i="2"/>
  <c r="O3593" i="2"/>
  <c r="N3593" i="2"/>
  <c r="O3609" i="2"/>
  <c r="N3609" i="2"/>
  <c r="O3625" i="2"/>
  <c r="N3625" i="2"/>
  <c r="O3645" i="2"/>
  <c r="N3645" i="2"/>
  <c r="O3667" i="2"/>
  <c r="N3667" i="2"/>
  <c r="O3693" i="2"/>
  <c r="N3693" i="2"/>
  <c r="O3717" i="2"/>
  <c r="N3717" i="2"/>
  <c r="O3735" i="2"/>
  <c r="N3735" i="2"/>
  <c r="O3751" i="2"/>
  <c r="N3751" i="2"/>
  <c r="O3771" i="2"/>
  <c r="N3771" i="2"/>
  <c r="O3797" i="2"/>
  <c r="N3797" i="2"/>
  <c r="O3815" i="2"/>
  <c r="N3815" i="2"/>
  <c r="O3835" i="2"/>
  <c r="N3835" i="2"/>
  <c r="O3869" i="2"/>
  <c r="N3869" i="2"/>
  <c r="O3913" i="2"/>
  <c r="N3913" i="2"/>
  <c r="O3949" i="2"/>
  <c r="N3949" i="2"/>
  <c r="O3971" i="2"/>
  <c r="N3971" i="2"/>
  <c r="O4003" i="2"/>
  <c r="N4003" i="2"/>
  <c r="O1561" i="2"/>
  <c r="O1691" i="2"/>
  <c r="O1783" i="2"/>
  <c r="O1843" i="2"/>
  <c r="O1899" i="2"/>
  <c r="N2172" i="2"/>
  <c r="O2172" i="2"/>
  <c r="N2226" i="2"/>
  <c r="O2226" i="2"/>
  <c r="N2240" i="2"/>
  <c r="O2240" i="2"/>
  <c r="N2302" i="2"/>
  <c r="O2302" i="2"/>
  <c r="N2366" i="2"/>
  <c r="O2366" i="2"/>
  <c r="N2041" i="2"/>
  <c r="O2041" i="2"/>
  <c r="N2053" i="2"/>
  <c r="O2053" i="2"/>
  <c r="N2077" i="2"/>
  <c r="O2077" i="2"/>
  <c r="N2135" i="2"/>
  <c r="O2135" i="2"/>
  <c r="N2196" i="2"/>
  <c r="O2196" i="2"/>
  <c r="N2210" i="2"/>
  <c r="O2210" i="2"/>
  <c r="O900" i="2"/>
  <c r="O1519" i="2"/>
  <c r="N2072" i="2"/>
  <c r="O2072" i="2"/>
  <c r="O2428" i="2"/>
  <c r="T2428" i="2" s="1"/>
  <c r="W1400" i="2" s="1"/>
  <c r="O2590" i="2"/>
  <c r="T2590" i="2" s="1"/>
  <c r="W1527" i="2" s="1"/>
  <c r="O2620" i="2"/>
  <c r="T2620" i="2" s="1"/>
  <c r="W1545" i="2" s="1"/>
  <c r="O2720" i="2"/>
  <c r="T2720" i="2" s="1"/>
  <c r="W1630" i="2" s="1"/>
  <c r="O2738" i="2"/>
  <c r="T2738" i="2" s="1"/>
  <c r="W1644" i="2" s="1"/>
  <c r="O2992" i="2"/>
  <c r="T2992" i="2" s="1"/>
  <c r="W1758" i="2" s="1"/>
  <c r="O3038" i="2"/>
  <c r="T3038" i="2" s="1"/>
  <c r="W1781" i="2" s="1"/>
  <c r="O3704" i="2"/>
  <c r="T3704" i="2" s="1"/>
  <c r="W2102" i="2" s="1"/>
  <c r="O3942" i="2"/>
  <c r="N3942" i="2"/>
  <c r="O3975" i="2"/>
  <c r="N3975" i="2"/>
  <c r="O3990" i="2"/>
  <c r="N3990" i="2"/>
  <c r="O4300" i="2"/>
  <c r="N4300" i="2"/>
  <c r="N4349" i="2"/>
  <c r="O4349" i="2"/>
  <c r="N4368" i="2"/>
  <c r="O4368" i="2"/>
  <c r="N119" i="2"/>
  <c r="O119" i="2"/>
  <c r="N103" i="2"/>
  <c r="O103" i="2"/>
  <c r="N87" i="2"/>
  <c r="O87" i="2"/>
  <c r="N71" i="2"/>
  <c r="O71" i="2"/>
  <c r="N55" i="2"/>
  <c r="O55" i="2"/>
  <c r="N39" i="2"/>
  <c r="O39" i="2"/>
  <c r="N23" i="2"/>
  <c r="O23" i="2"/>
  <c r="N5142" i="2"/>
  <c r="O5142" i="2"/>
  <c r="O2400" i="2"/>
  <c r="T2400" i="2" s="1"/>
  <c r="W1380" i="2" s="1"/>
  <c r="O2433" i="2"/>
  <c r="T2433" i="2" s="1"/>
  <c r="W1404" i="2" s="1"/>
  <c r="O2476" i="2"/>
  <c r="T2476" i="2" s="1"/>
  <c r="W1429" i="2" s="1"/>
  <c r="O2508" i="2"/>
  <c r="T2508" i="2" s="1"/>
  <c r="W1461" i="2" s="1"/>
  <c r="O2928" i="2"/>
  <c r="T2928" i="2" s="1"/>
  <c r="W1729" i="2" s="1"/>
  <c r="O3136" i="2"/>
  <c r="T3136" i="2" s="1"/>
  <c r="W1828" i="2" s="1"/>
  <c r="O3844" i="2"/>
  <c r="N3844" i="2"/>
  <c r="O3872" i="2"/>
  <c r="N3872" i="2"/>
  <c r="O3898" i="2"/>
  <c r="N3898" i="2"/>
  <c r="N4215" i="2"/>
  <c r="O4215" i="2"/>
  <c r="N4454" i="2"/>
  <c r="O4454" i="2"/>
  <c r="N4462" i="2"/>
  <c r="O4462" i="2"/>
  <c r="N4470" i="2"/>
  <c r="O4470" i="2"/>
  <c r="N4488" i="2"/>
  <c r="O4488" i="2"/>
  <c r="N4514" i="2"/>
  <c r="O4514" i="2"/>
  <c r="N4526" i="2"/>
  <c r="O4526" i="2"/>
  <c r="N4534" i="2"/>
  <c r="O4534" i="2"/>
  <c r="O5138" i="2"/>
  <c r="N5138" i="2"/>
  <c r="N5152" i="2"/>
  <c r="O5152" i="2"/>
  <c r="O2129" i="2"/>
  <c r="T2129" i="2" s="1"/>
  <c r="W1215" i="2" s="1"/>
  <c r="O2449" i="2"/>
  <c r="T2449" i="2" s="1"/>
  <c r="W1409" i="2" s="1"/>
  <c r="O2586" i="2"/>
  <c r="T2586" i="2" s="1"/>
  <c r="W1523" i="2" s="1"/>
  <c r="O2740" i="2"/>
  <c r="T2740" i="2" s="1"/>
  <c r="O2868" i="2"/>
  <c r="T2868" i="2" s="1"/>
  <c r="O2902" i="2"/>
  <c r="T2902" i="2" s="1"/>
  <c r="O3676" i="2"/>
  <c r="T3676" i="2" s="1"/>
  <c r="W2084" i="2" s="1"/>
  <c r="O3989" i="2"/>
  <c r="N3989" i="2"/>
  <c r="O4214" i="2"/>
  <c r="N4214" i="2"/>
  <c r="O4278" i="2"/>
  <c r="N4278" i="2"/>
  <c r="N4289" i="2"/>
  <c r="O4289" i="2"/>
  <c r="N4307" i="2"/>
  <c r="O4307" i="2"/>
  <c r="N4366" i="2"/>
  <c r="O4366" i="2"/>
  <c r="O2488" i="2"/>
  <c r="T2488" i="2" s="1"/>
  <c r="W1441" i="2" s="1"/>
  <c r="O2592" i="2"/>
  <c r="T2592" i="2" s="1"/>
  <c r="W1528" i="2" s="1"/>
  <c r="O2690" i="2"/>
  <c r="T2690" i="2" s="1"/>
  <c r="W1600" i="2" s="1"/>
  <c r="O3092" i="2"/>
  <c r="T3092" i="2" s="1"/>
  <c r="W1807" i="2" s="1"/>
  <c r="O3454" i="2"/>
  <c r="T3454" i="2" s="1"/>
  <c r="W1969" i="2" s="1"/>
  <c r="O3498" i="2"/>
  <c r="T3498" i="2" s="1"/>
  <c r="W1991" i="2" s="1"/>
  <c r="N4257" i="2"/>
  <c r="O4257" i="2"/>
  <c r="O2393" i="2"/>
  <c r="T2393" i="2" s="1"/>
  <c r="W1376" i="2" s="1"/>
  <c r="O2728" i="2"/>
  <c r="T2728" i="2" s="1"/>
  <c r="W1638" i="2" s="1"/>
  <c r="O2772" i="2"/>
  <c r="T2772" i="2" s="1"/>
  <c r="W1662" i="2" s="1"/>
  <c r="O2808" i="2"/>
  <c r="T2808" i="2" s="1"/>
  <c r="O2890" i="2"/>
  <c r="T2890" i="2" s="1"/>
  <c r="O3394" i="2"/>
  <c r="T3394" i="2" s="1"/>
  <c r="W1939" i="2" s="1"/>
  <c r="O3606" i="2"/>
  <c r="T3606" i="2" s="1"/>
  <c r="W2048" i="2" s="1"/>
  <c r="N4328" i="2"/>
  <c r="O4328" i="2"/>
  <c r="O2718" i="2"/>
  <c r="T2718" i="2" s="1"/>
  <c r="W1628" i="2" s="1"/>
  <c r="O2870" i="2"/>
  <c r="T2870" i="2" s="1"/>
  <c r="W1709" i="2" s="1"/>
  <c r="O2904" i="2"/>
  <c r="T2904" i="2" s="1"/>
  <c r="W1721" i="2" s="1"/>
  <c r="O3174" i="2"/>
  <c r="T3174" i="2" s="1"/>
  <c r="W1846" i="2" s="1"/>
  <c r="O3672" i="2"/>
  <c r="T3672" i="2" s="1"/>
  <c r="W2082" i="2" s="1"/>
  <c r="O3887" i="2"/>
  <c r="N3887" i="2"/>
  <c r="O3890" i="2"/>
  <c r="N3890" i="2"/>
  <c r="O2600" i="2"/>
  <c r="T2600" i="2" s="1"/>
  <c r="W1535" i="2" s="1"/>
  <c r="O2844" i="2"/>
  <c r="T2844" i="2" s="1"/>
  <c r="O3590" i="2"/>
  <c r="T3590" i="2" s="1"/>
  <c r="W2041" i="2" s="1"/>
  <c r="O3912" i="2"/>
  <c r="N3912" i="2"/>
  <c r="O3929" i="2"/>
  <c r="N3929" i="2"/>
  <c r="O4194" i="2"/>
  <c r="N4194" i="2"/>
  <c r="O4218" i="2"/>
  <c r="N4218" i="2"/>
  <c r="O4274" i="2"/>
  <c r="N4274" i="2"/>
  <c r="N4359" i="2"/>
  <c r="O4359" i="2"/>
  <c r="N4375" i="2"/>
  <c r="O4375" i="2"/>
  <c r="O2714" i="2"/>
  <c r="T2714" i="2" s="1"/>
  <c r="W1624" i="2" s="1"/>
  <c r="O2762" i="2"/>
  <c r="T2762" i="2" s="1"/>
  <c r="O3030" i="2"/>
  <c r="T3030" i="2" s="1"/>
  <c r="W1776" i="2" s="1"/>
  <c r="O3146" i="2"/>
  <c r="T3146" i="2" s="1"/>
  <c r="W1833" i="2" s="1"/>
  <c r="O3188" i="2"/>
  <c r="T3188" i="2" s="1"/>
  <c r="W1852" i="2" s="1"/>
  <c r="O3470" i="2"/>
  <c r="T3470" i="2" s="1"/>
  <c r="W1978" i="2" s="1"/>
  <c r="O3624" i="2"/>
  <c r="T3624" i="2" s="1"/>
  <c r="W2056" i="2" s="1"/>
  <c r="N4221" i="2"/>
  <c r="O4221" i="2"/>
  <c r="N4229" i="2"/>
  <c r="O4229" i="2"/>
  <c r="N4277" i="2"/>
  <c r="O4277" i="2"/>
  <c r="N4301" i="2"/>
  <c r="O4301" i="2"/>
  <c r="O4333" i="2"/>
  <c r="T4333" i="2" s="1"/>
  <c r="O4490" i="2"/>
  <c r="T4490" i="2" s="1"/>
  <c r="O4392" i="2"/>
  <c r="T4392" i="2" s="1"/>
  <c r="T5" i="2"/>
  <c r="W5" i="2" s="1"/>
  <c r="X5" i="2" s="1"/>
  <c r="T6" i="2"/>
  <c r="T7" i="2"/>
  <c r="W6" i="2" s="1"/>
  <c r="T8" i="2"/>
  <c r="AC2891" i="2" l="1"/>
  <c r="AJ2891" i="2"/>
  <c r="X2891" i="2"/>
  <c r="AK1201" i="2"/>
  <c r="AK662" i="2"/>
  <c r="AG2892" i="2"/>
  <c r="AD2869" i="2"/>
  <c r="AF1201" i="2"/>
  <c r="AI662" i="2"/>
  <c r="AH1201" i="2"/>
  <c r="AG2904" i="2"/>
  <c r="AD1415" i="2"/>
  <c r="AA1369" i="2"/>
  <c r="X72" i="2"/>
  <c r="AK2902" i="2"/>
  <c r="Y2904" i="2"/>
  <c r="AJ1415" i="2"/>
  <c r="Z1369" i="2"/>
  <c r="AI2902" i="2"/>
  <c r="AI2631" i="2"/>
  <c r="AD2804" i="2"/>
  <c r="AG2631" i="2"/>
  <c r="AF2744" i="2"/>
  <c r="Y2939" i="2"/>
  <c r="AK9" i="2"/>
  <c r="Y2804" i="2"/>
  <c r="AC2164" i="2"/>
  <c r="AD2631" i="2"/>
  <c r="Z2824" i="2"/>
  <c r="AB2744" i="2"/>
  <c r="AF2939" i="2"/>
  <c r="Y1439" i="2"/>
  <c r="X2904" i="2"/>
  <c r="AD2824" i="2"/>
  <c r="AE72" i="2"/>
  <c r="AI2744" i="2"/>
  <c r="AD2902" i="2"/>
  <c r="AD1439" i="2"/>
  <c r="T2078" i="2"/>
  <c r="W1196" i="2" s="1"/>
  <c r="AB2904" i="2"/>
  <c r="AG1415" i="2"/>
  <c r="Z72" i="2"/>
  <c r="Z2744" i="2"/>
  <c r="Y2902" i="2"/>
  <c r="AG664" i="2"/>
  <c r="AK60" i="2"/>
  <c r="AI1459" i="2"/>
  <c r="Z2690" i="2"/>
  <c r="AG2690" i="2"/>
  <c r="X11" i="2"/>
  <c r="X2642" i="2"/>
  <c r="AF232" i="2"/>
  <c r="AD676" i="2"/>
  <c r="T2032" i="2"/>
  <c r="W1175" i="2" s="1"/>
  <c r="T2062" i="2"/>
  <c r="W1188" i="2" s="1"/>
  <c r="AA1459" i="2"/>
  <c r="AD2690" i="2"/>
  <c r="Y2690" i="2"/>
  <c r="AD11" i="2"/>
  <c r="AG2665" i="2"/>
  <c r="AK676" i="2"/>
  <c r="AI1383" i="2"/>
  <c r="Z1465" i="2"/>
  <c r="AI232" i="2"/>
  <c r="AA15" i="2"/>
  <c r="AK1459" i="2"/>
  <c r="AF1459" i="2"/>
  <c r="Z1387" i="2"/>
  <c r="AJ2690" i="2"/>
  <c r="AE2690" i="2"/>
  <c r="AD2637" i="2"/>
  <c r="AB2631" i="2"/>
  <c r="AA2861" i="2"/>
  <c r="AB681" i="2"/>
  <c r="AJ72" i="2"/>
  <c r="AG2744" i="2"/>
  <c r="Z2844" i="2"/>
  <c r="AK2939" i="2"/>
  <c r="AG2875" i="2"/>
  <c r="AA1439" i="2"/>
  <c r="AK1383" i="2"/>
  <c r="Y1353" i="2"/>
  <c r="AE664" i="2"/>
  <c r="AE11" i="2"/>
  <c r="AA60" i="2"/>
  <c r="AI2164" i="2"/>
  <c r="AA81" i="2"/>
  <c r="AK2642" i="2"/>
  <c r="AH2665" i="2"/>
  <c r="Y1465" i="2"/>
  <c r="AE232" i="2"/>
  <c r="AF676" i="2"/>
  <c r="AK15" i="2"/>
  <c r="AF2728" i="2"/>
  <c r="AD2884" i="2"/>
  <c r="AF2466" i="2"/>
  <c r="AE1431" i="2"/>
  <c r="AF1225" i="2"/>
  <c r="Y1459" i="2"/>
  <c r="Z1459" i="2"/>
  <c r="AC2844" i="2"/>
  <c r="AJ2875" i="2"/>
  <c r="AJ11" i="2"/>
  <c r="AI2665" i="2"/>
  <c r="Y676" i="2"/>
  <c r="AJ2884" i="2"/>
  <c r="T5120" i="2"/>
  <c r="W2926" i="2" s="1"/>
  <c r="T5036" i="2"/>
  <c r="W2874" i="2" s="1"/>
  <c r="AF2904" i="2"/>
  <c r="AC1459" i="2"/>
  <c r="X1459" i="2"/>
  <c r="AF1387" i="2"/>
  <c r="AK1415" i="2"/>
  <c r="AB2690" i="2"/>
  <c r="AK2637" i="2"/>
  <c r="AI1369" i="2"/>
  <c r="AB2824" i="2"/>
  <c r="AE681" i="2"/>
  <c r="AD2744" i="2"/>
  <c r="AH2939" i="2"/>
  <c r="AC1469" i="2"/>
  <c r="AH1383" i="2"/>
  <c r="AF1353" i="2"/>
  <c r="AB664" i="2"/>
  <c r="AI11" i="2"/>
  <c r="AD60" i="2"/>
  <c r="AG2164" i="2"/>
  <c r="AH81" i="2"/>
  <c r="AC2642" i="2"/>
  <c r="AD2665" i="2"/>
  <c r="AC1465" i="2"/>
  <c r="AK232" i="2"/>
  <c r="AF662" i="2"/>
  <c r="AH15" i="2"/>
  <c r="AE2728" i="2"/>
  <c r="AK2884" i="2"/>
  <c r="AD1431" i="2"/>
  <c r="X1225" i="2"/>
  <c r="AJ1459" i="2"/>
  <c r="AE1459" i="2"/>
  <c r="AI2690" i="2"/>
  <c r="AF1383" i="2"/>
  <c r="AA11" i="2"/>
  <c r="AB2642" i="2"/>
  <c r="AJ1465" i="2"/>
  <c r="Z232" i="2"/>
  <c r="Z15" i="2"/>
  <c r="AA2884" i="2"/>
  <c r="AI1431" i="2"/>
  <c r="AB1459" i="2"/>
  <c r="AH2690" i="2"/>
  <c r="Z11" i="2"/>
  <c r="AF2642" i="2"/>
  <c r="AG232" i="2"/>
  <c r="AJ1222" i="2"/>
  <c r="AF15" i="2"/>
  <c r="Y2884" i="2"/>
  <c r="AG1387" i="2"/>
  <c r="AB1387" i="2"/>
  <c r="AF2861" i="2"/>
  <c r="AH2861" i="2"/>
  <c r="Y681" i="2"/>
  <c r="AA2744" i="2"/>
  <c r="AC2744" i="2"/>
  <c r="Z2939" i="2"/>
  <c r="X1353" i="2"/>
  <c r="Z1353" i="2"/>
  <c r="AI60" i="2"/>
  <c r="Z60" i="2"/>
  <c r="AB2164" i="2"/>
  <c r="AA2164" i="2"/>
  <c r="AG35" i="2"/>
  <c r="Y1387" i="2"/>
  <c r="AF19" i="2"/>
  <c r="X2861" i="2"/>
  <c r="Z2861" i="2"/>
  <c r="AF681" i="2"/>
  <c r="AH2744" i="2"/>
  <c r="AE2503" i="2"/>
  <c r="AB1358" i="2"/>
  <c r="AG2939" i="2"/>
  <c r="AA1469" i="2"/>
  <c r="AB1455" i="2"/>
  <c r="AE1353" i="2"/>
  <c r="AA2891" i="2"/>
  <c r="AE60" i="2"/>
  <c r="AG60" i="2"/>
  <c r="AF2164" i="2"/>
  <c r="AH2164" i="2"/>
  <c r="AC2869" i="2"/>
  <c r="AE1201" i="2"/>
  <c r="AH662" i="2"/>
  <c r="AF35" i="2"/>
  <c r="AJ2728" i="2"/>
  <c r="AE2892" i="2"/>
  <c r="X2164" i="2"/>
  <c r="Z2164" i="2"/>
  <c r="Y2869" i="2"/>
  <c r="AJ1201" i="2"/>
  <c r="AG2728" i="2"/>
  <c r="AK2892" i="2"/>
  <c r="AI1387" i="2"/>
  <c r="AD1387" i="2"/>
  <c r="AA19" i="2"/>
  <c r="AK19" i="2"/>
  <c r="AK2861" i="2"/>
  <c r="AJ2861" i="2"/>
  <c r="AA681" i="2"/>
  <c r="AK681" i="2"/>
  <c r="X2744" i="2"/>
  <c r="Y2744" i="2"/>
  <c r="AF2503" i="2"/>
  <c r="X1358" i="2"/>
  <c r="AE2939" i="2"/>
  <c r="AB1469" i="2"/>
  <c r="AC1353" i="2"/>
  <c r="AB1353" i="2"/>
  <c r="AA1185" i="2"/>
  <c r="AB2891" i="2"/>
  <c r="AC60" i="2"/>
  <c r="X60" i="2"/>
  <c r="AB2806" i="2"/>
  <c r="AI2872" i="2"/>
  <c r="AD2164" i="2"/>
  <c r="Y2164" i="2"/>
  <c r="AB1339" i="2"/>
  <c r="AB2869" i="2"/>
  <c r="AB1419" i="2"/>
  <c r="AA1387" i="2"/>
  <c r="AH19" i="2"/>
  <c r="AC2861" i="2"/>
  <c r="AH681" i="2"/>
  <c r="AJ2744" i="2"/>
  <c r="AD1358" i="2"/>
  <c r="AE1358" i="2"/>
  <c r="AD2939" i="2"/>
  <c r="Z1469" i="2"/>
  <c r="AG1353" i="2"/>
  <c r="Z2891" i="2"/>
  <c r="AA2806" i="2"/>
  <c r="AD2872" i="2"/>
  <c r="AA2869" i="2"/>
  <c r="AI1419" i="2"/>
  <c r="AB662" i="2"/>
  <c r="AE1314" i="2"/>
  <c r="X1314" i="2"/>
  <c r="AA1314" i="2"/>
  <c r="AF1314" i="2"/>
  <c r="AI1314" i="2"/>
  <c r="Y1314" i="2"/>
  <c r="AB1314" i="2"/>
  <c r="AG1314" i="2"/>
  <c r="AJ1314" i="2"/>
  <c r="Z1314" i="2"/>
  <c r="AC1314" i="2"/>
  <c r="AH1314" i="2"/>
  <c r="AK1314" i="2"/>
  <c r="AD1314" i="2"/>
  <c r="Z81" i="2"/>
  <c r="AH1419" i="2"/>
  <c r="AC676" i="2"/>
  <c r="X676" i="2"/>
  <c r="AJ35" i="2"/>
  <c r="AE15" i="2"/>
  <c r="AG15" i="2"/>
  <c r="AC2884" i="2"/>
  <c r="AH2466" i="2"/>
  <c r="AG2466" i="2"/>
  <c r="AK1431" i="2"/>
  <c r="AJ1431" i="2"/>
  <c r="AD30" i="2"/>
  <c r="T5092" i="2"/>
  <c r="W2909" i="2" s="1"/>
  <c r="AI2503" i="2"/>
  <c r="AD2503" i="2"/>
  <c r="AI1469" i="2"/>
  <c r="AH1469" i="2"/>
  <c r="AD1455" i="2"/>
  <c r="AA1333" i="2"/>
  <c r="AH11" i="2"/>
  <c r="AC11" i="2"/>
  <c r="AI2891" i="2"/>
  <c r="AH2891" i="2"/>
  <c r="Y2857" i="2"/>
  <c r="AF81" i="2"/>
  <c r="AG81" i="2"/>
  <c r="AD1419" i="2"/>
  <c r="AJ676" i="2"/>
  <c r="AE676" i="2"/>
  <c r="AB35" i="2"/>
  <c r="AD15" i="2"/>
  <c r="Y15" i="2"/>
  <c r="AB2884" i="2"/>
  <c r="AI2884" i="2"/>
  <c r="AD2466" i="2"/>
  <c r="Y2466" i="2"/>
  <c r="Y1367" i="2"/>
  <c r="Y2555" i="2"/>
  <c r="AC1431" i="2"/>
  <c r="AB1431" i="2"/>
  <c r="AC30" i="2"/>
  <c r="AF2555" i="2"/>
  <c r="AG30" i="2"/>
  <c r="AI1415" i="2"/>
  <c r="AG1369" i="2"/>
  <c r="AH2503" i="2"/>
  <c r="AC2503" i="2"/>
  <c r="AI1358" i="2"/>
  <c r="AC2939" i="2"/>
  <c r="X2939" i="2"/>
  <c r="AE1469" i="2"/>
  <c r="AG1469" i="2"/>
  <c r="Y1333" i="2"/>
  <c r="Z1333" i="2"/>
  <c r="AG11" i="2"/>
  <c r="AB11" i="2"/>
  <c r="AE2891" i="2"/>
  <c r="AG2891" i="2"/>
  <c r="Z2806" i="2"/>
  <c r="AA2857" i="2"/>
  <c r="AJ81" i="2"/>
  <c r="AE81" i="2"/>
  <c r="AI676" i="2"/>
  <c r="AC15" i="2"/>
  <c r="X15" i="2"/>
  <c r="AF2884" i="2"/>
  <c r="AH2884" i="2"/>
  <c r="AC2466" i="2"/>
  <c r="X2466" i="2"/>
  <c r="Y1431" i="2"/>
  <c r="AA1431" i="2"/>
  <c r="Z1325" i="2"/>
  <c r="Y30" i="2"/>
  <c r="T2398" i="2"/>
  <c r="Y1369" i="2"/>
  <c r="Y1362" i="2"/>
  <c r="Z2503" i="2"/>
  <c r="AJ2503" i="2"/>
  <c r="Z1358" i="2"/>
  <c r="AA1358" i="2"/>
  <c r="AJ2939" i="2"/>
  <c r="AD1469" i="2"/>
  <c r="Y1469" i="2"/>
  <c r="AK1333" i="2"/>
  <c r="AF1333" i="2"/>
  <c r="AF1185" i="2"/>
  <c r="Y11" i="2"/>
  <c r="AD2891" i="2"/>
  <c r="Y2891" i="2"/>
  <c r="AG2806" i="2"/>
  <c r="Z2857" i="2"/>
  <c r="AB81" i="2"/>
  <c r="AD81" i="2"/>
  <c r="AB1435" i="2"/>
  <c r="AH676" i="2"/>
  <c r="AA676" i="2"/>
  <c r="AJ15" i="2"/>
  <c r="X2884" i="2"/>
  <c r="Z2884" i="2"/>
  <c r="AJ2466" i="2"/>
  <c r="AE2466" i="2"/>
  <c r="AF1431" i="2"/>
  <c r="AH1431" i="2"/>
  <c r="AF1325" i="2"/>
  <c r="X30" i="2"/>
  <c r="X1369" i="2"/>
  <c r="AI2603" i="2"/>
  <c r="AF1362" i="2"/>
  <c r="AG2503" i="2"/>
  <c r="AH1358" i="2"/>
  <c r="AK1469" i="2"/>
  <c r="AC1333" i="2"/>
  <c r="X1185" i="2"/>
  <c r="AK2891" i="2"/>
  <c r="AF2806" i="2"/>
  <c r="AI81" i="2"/>
  <c r="AC2582" i="2"/>
  <c r="Y1419" i="2"/>
  <c r="Z676" i="2"/>
  <c r="Z35" i="2"/>
  <c r="AE2884" i="2"/>
  <c r="X1431" i="2"/>
  <c r="AE1351" i="2"/>
  <c r="AF2631" i="2"/>
  <c r="X2824" i="2"/>
  <c r="Y2824" i="2"/>
  <c r="AA72" i="2"/>
  <c r="AK72" i="2"/>
  <c r="X2902" i="2"/>
  <c r="X1439" i="2"/>
  <c r="Z1439" i="2"/>
  <c r="X1322" i="2"/>
  <c r="AF664" i="2"/>
  <c r="AA664" i="2"/>
  <c r="X2804" i="2"/>
  <c r="Z2804" i="2"/>
  <c r="Z2943" i="2"/>
  <c r="AJ1463" i="2"/>
  <c r="AF1472" i="2"/>
  <c r="AE2631" i="2"/>
  <c r="X2631" i="2"/>
  <c r="AJ2824" i="2"/>
  <c r="AE2824" i="2"/>
  <c r="AH72" i="2"/>
  <c r="AC72" i="2"/>
  <c r="AE2902" i="2"/>
  <c r="AE1439" i="2"/>
  <c r="AJ1322" i="2"/>
  <c r="X664" i="2"/>
  <c r="AE2804" i="2"/>
  <c r="AG2804" i="2"/>
  <c r="AJ2943" i="2"/>
  <c r="AA2890" i="2"/>
  <c r="AA2631" i="2"/>
  <c r="AK2631" i="2"/>
  <c r="AI2824" i="2"/>
  <c r="AK2824" i="2"/>
  <c r="AG72" i="2"/>
  <c r="AB72" i="2"/>
  <c r="AD33" i="2"/>
  <c r="AH2902" i="2"/>
  <c r="AC2902" i="2"/>
  <c r="AK1439" i="2"/>
  <c r="AJ1439" i="2"/>
  <c r="AD664" i="2"/>
  <c r="AK664" i="2"/>
  <c r="AF9" i="2"/>
  <c r="AK2804" i="2"/>
  <c r="AB1393" i="2"/>
  <c r="AE1222" i="2"/>
  <c r="AK643" i="2"/>
  <c r="AH2631" i="2"/>
  <c r="AC2631" i="2"/>
  <c r="AA2824" i="2"/>
  <c r="AC2824" i="2"/>
  <c r="Y72" i="2"/>
  <c r="Z2902" i="2"/>
  <c r="AJ2902" i="2"/>
  <c r="AC1439" i="2"/>
  <c r="AB1439" i="2"/>
  <c r="AH664" i="2"/>
  <c r="AC664" i="2"/>
  <c r="AJ9" i="2"/>
  <c r="AC2804" i="2"/>
  <c r="AF643" i="2"/>
  <c r="Z2631" i="2"/>
  <c r="AJ2631" i="2"/>
  <c r="AH2824" i="2"/>
  <c r="AF72" i="2"/>
  <c r="AG2902" i="2"/>
  <c r="AB2902" i="2"/>
  <c r="AG1439" i="2"/>
  <c r="AI1439" i="2"/>
  <c r="Z664" i="2"/>
  <c r="AJ664" i="2"/>
  <c r="AH9" i="2"/>
  <c r="AJ2804" i="2"/>
  <c r="AI2804" i="2"/>
  <c r="Y13" i="2"/>
  <c r="AB2804" i="2"/>
  <c r="AA2804" i="2"/>
  <c r="Z13" i="2"/>
  <c r="AF2824" i="2"/>
  <c r="AI72" i="2"/>
  <c r="AF2902" i="2"/>
  <c r="AF1439" i="2"/>
  <c r="Z1322" i="2"/>
  <c r="Y664" i="2"/>
  <c r="AF2804" i="2"/>
  <c r="AK1463" i="2"/>
  <c r="T2068" i="2"/>
  <c r="W1192" i="2" s="1"/>
  <c r="AD1363" i="2"/>
  <c r="AB2890" i="2"/>
  <c r="AG1472" i="2"/>
  <c r="AB1472" i="2"/>
  <c r="X33" i="2"/>
  <c r="Z33" i="2"/>
  <c r="AI2890" i="2"/>
  <c r="Y1472" i="2"/>
  <c r="AI1472" i="2"/>
  <c r="AE33" i="2"/>
  <c r="T5140" i="2"/>
  <c r="W2941" i="2" s="1"/>
  <c r="T5072" i="2"/>
  <c r="W2895" i="2" s="1"/>
  <c r="Z2890" i="2"/>
  <c r="AG2890" i="2"/>
  <c r="X1472" i="2"/>
  <c r="AC33" i="2"/>
  <c r="AJ33" i="2"/>
  <c r="AH2547" i="2"/>
  <c r="AD2890" i="2"/>
  <c r="Y2890" i="2"/>
  <c r="AE1472" i="2"/>
  <c r="AK33" i="2"/>
  <c r="AB33" i="2"/>
  <c r="AI2673" i="2"/>
  <c r="AK2890" i="2"/>
  <c r="AF2890" i="2"/>
  <c r="AD1472" i="2"/>
  <c r="AK1472" i="2"/>
  <c r="AG33" i="2"/>
  <c r="AI33" i="2"/>
  <c r="T5110" i="2"/>
  <c r="W2921" i="2" s="1"/>
  <c r="AC2890" i="2"/>
  <c r="X2890" i="2"/>
  <c r="AH1472" i="2"/>
  <c r="AC1472" i="2"/>
  <c r="Y33" i="2"/>
  <c r="AA33" i="2"/>
  <c r="AJ2890" i="2"/>
  <c r="Z1472" i="2"/>
  <c r="AF33" i="2"/>
  <c r="AC2899" i="2"/>
  <c r="AE2751" i="2"/>
  <c r="X1479" i="2"/>
  <c r="AB2899" i="2"/>
  <c r="AI1363" i="2"/>
  <c r="AG2751" i="2"/>
  <c r="X2899" i="2"/>
  <c r="AH1363" i="2"/>
  <c r="Y2777" i="2"/>
  <c r="AC1363" i="2"/>
  <c r="AI1479" i="2"/>
  <c r="AK1182" i="2"/>
  <c r="T525" i="2"/>
  <c r="W320" i="2" s="1"/>
  <c r="T461" i="2"/>
  <c r="W295" i="2" s="1"/>
  <c r="T397" i="2"/>
  <c r="W263" i="2" s="1"/>
  <c r="T333" i="2"/>
  <c r="T205" i="2"/>
  <c r="W153" i="2" s="1"/>
  <c r="AB2777" i="2"/>
  <c r="AI2899" i="2"/>
  <c r="AH2899" i="2"/>
  <c r="Z1363" i="2"/>
  <c r="AJ1363" i="2"/>
  <c r="AF2751" i="2"/>
  <c r="AH1479" i="2"/>
  <c r="AC1182" i="2"/>
  <c r="Y1177" i="2"/>
  <c r="AI2883" i="2"/>
  <c r="AI2777" i="2"/>
  <c r="AA2899" i="2"/>
  <c r="Z2899" i="2"/>
  <c r="AG1363" i="2"/>
  <c r="AB1363" i="2"/>
  <c r="X2751" i="2"/>
  <c r="Z1479" i="2"/>
  <c r="AA1182" i="2"/>
  <c r="AD2575" i="2"/>
  <c r="AK2883" i="2"/>
  <c r="AA2777" i="2"/>
  <c r="AE2899" i="2"/>
  <c r="AG2899" i="2"/>
  <c r="Y1363" i="2"/>
  <c r="AJ2751" i="2"/>
  <c r="AC1479" i="2"/>
  <c r="AF1182" i="2"/>
  <c r="AI2779" i="2"/>
  <c r="AH2883" i="2"/>
  <c r="Z2777" i="2"/>
  <c r="AD2899" i="2"/>
  <c r="Y2899" i="2"/>
  <c r="AF1363" i="2"/>
  <c r="AB2751" i="2"/>
  <c r="AG1479" i="2"/>
  <c r="X1182" i="2"/>
  <c r="AK2779" i="2"/>
  <c r="AF2883" i="2"/>
  <c r="AD2777" i="2"/>
  <c r="AK2899" i="2"/>
  <c r="AF2899" i="2"/>
  <c r="AE1363" i="2"/>
  <c r="X1363" i="2"/>
  <c r="AF1479" i="2"/>
  <c r="AH2779" i="2"/>
  <c r="AA1363" i="2"/>
  <c r="Z2751" i="2"/>
  <c r="AB1479" i="2"/>
  <c r="AH1182" i="2"/>
  <c r="AJ2904" i="2"/>
  <c r="AE2904" i="2"/>
  <c r="AC1415" i="2"/>
  <c r="AB1415" i="2"/>
  <c r="AF1369" i="2"/>
  <c r="AH1369" i="2"/>
  <c r="AE2603" i="2"/>
  <c r="AG2603" i="2"/>
  <c r="X1362" i="2"/>
  <c r="AC1455" i="2"/>
  <c r="AJ1455" i="2"/>
  <c r="AD1185" i="2"/>
  <c r="Y2806" i="2"/>
  <c r="AI2806" i="2"/>
  <c r="AH2586" i="2"/>
  <c r="AG2857" i="2"/>
  <c r="AH2857" i="2"/>
  <c r="AI58" i="2"/>
  <c r="AJ2642" i="2"/>
  <c r="AE2642" i="2"/>
  <c r="AA2665" i="2"/>
  <c r="AG1465" i="2"/>
  <c r="AB1465" i="2"/>
  <c r="AD232" i="2"/>
  <c r="Y232" i="2"/>
  <c r="AJ2582" i="2"/>
  <c r="AI1435" i="2"/>
  <c r="AA1419" i="2"/>
  <c r="Y35" i="2"/>
  <c r="X2555" i="2"/>
  <c r="AD1447" i="2"/>
  <c r="AE1225" i="2"/>
  <c r="AK30" i="2"/>
  <c r="AF30" i="2"/>
  <c r="AI2904" i="2"/>
  <c r="AK2904" i="2"/>
  <c r="Y1415" i="2"/>
  <c r="AA1415" i="2"/>
  <c r="AE1369" i="2"/>
  <c r="AK2603" i="2"/>
  <c r="AF2603" i="2"/>
  <c r="AD1362" i="2"/>
  <c r="AK1362" i="2"/>
  <c r="AG1455" i="2"/>
  <c r="AI1455" i="2"/>
  <c r="AH1185" i="2"/>
  <c r="X2806" i="2"/>
  <c r="AA2586" i="2"/>
  <c r="AK2857" i="2"/>
  <c r="AF2857" i="2"/>
  <c r="Y58" i="2"/>
  <c r="AH58" i="2"/>
  <c r="AI2642" i="2"/>
  <c r="Y2665" i="2"/>
  <c r="Z2665" i="2"/>
  <c r="AF1465" i="2"/>
  <c r="AC232" i="2"/>
  <c r="X232" i="2"/>
  <c r="AG1419" i="2"/>
  <c r="Z1419" i="2"/>
  <c r="AE35" i="2"/>
  <c r="X35" i="2"/>
  <c r="AH2803" i="2"/>
  <c r="AD2555" i="2"/>
  <c r="AC1447" i="2"/>
  <c r="AB1447" i="2"/>
  <c r="AG1325" i="2"/>
  <c r="AK1225" i="2"/>
  <c r="AJ1225" i="2"/>
  <c r="AJ30" i="2"/>
  <c r="AE30" i="2"/>
  <c r="AA2904" i="2"/>
  <c r="AC2904" i="2"/>
  <c r="AF1415" i="2"/>
  <c r="AH1415" i="2"/>
  <c r="AD1369" i="2"/>
  <c r="AC2603" i="2"/>
  <c r="X2603" i="2"/>
  <c r="AH1362" i="2"/>
  <c r="AC1362" i="2"/>
  <c r="Y1455" i="2"/>
  <c r="AA1455" i="2"/>
  <c r="Z1185" i="2"/>
  <c r="AE2806" i="2"/>
  <c r="X2586" i="2"/>
  <c r="AC2857" i="2"/>
  <c r="X2857" i="2"/>
  <c r="AG58" i="2"/>
  <c r="Z58" i="2"/>
  <c r="AH2642" i="2"/>
  <c r="AA2642" i="2"/>
  <c r="AK2665" i="2"/>
  <c r="AF2665" i="2"/>
  <c r="AE1465" i="2"/>
  <c r="X1465" i="2"/>
  <c r="AJ232" i="2"/>
  <c r="AK1419" i="2"/>
  <c r="AF1419" i="2"/>
  <c r="AI35" i="2"/>
  <c r="AD35" i="2"/>
  <c r="Z2803" i="2"/>
  <c r="AK2555" i="2"/>
  <c r="AG1447" i="2"/>
  <c r="AI1447" i="2"/>
  <c r="Y1325" i="2"/>
  <c r="AC1225" i="2"/>
  <c r="AB1225" i="2"/>
  <c r="AB30" i="2"/>
  <c r="AH2904" i="2"/>
  <c r="X1415" i="2"/>
  <c r="Z1415" i="2"/>
  <c r="AK1369" i="2"/>
  <c r="AJ1369" i="2"/>
  <c r="AJ2603" i="2"/>
  <c r="Z1362" i="2"/>
  <c r="AJ1362" i="2"/>
  <c r="AF1455" i="2"/>
  <c r="AH1455" i="2"/>
  <c r="AD2806" i="2"/>
  <c r="AK2806" i="2"/>
  <c r="AJ2857" i="2"/>
  <c r="AE2857" i="2"/>
  <c r="AK58" i="2"/>
  <c r="AF58" i="2"/>
  <c r="Z2642" i="2"/>
  <c r="AG2642" i="2"/>
  <c r="AC2665" i="2"/>
  <c r="X2665" i="2"/>
  <c r="AI1465" i="2"/>
  <c r="AD1465" i="2"/>
  <c r="AB232" i="2"/>
  <c r="AC1419" i="2"/>
  <c r="X1419" i="2"/>
  <c r="AA35" i="2"/>
  <c r="AK35" i="2"/>
  <c r="AC2555" i="2"/>
  <c r="Y1447" i="2"/>
  <c r="AA1447" i="2"/>
  <c r="AK1325" i="2"/>
  <c r="AG1225" i="2"/>
  <c r="AI1225" i="2"/>
  <c r="AI30" i="2"/>
  <c r="T5130" i="2"/>
  <c r="W2936" i="2" s="1"/>
  <c r="AC1369" i="2"/>
  <c r="AG1362" i="2"/>
  <c r="X1455" i="2"/>
  <c r="Y1185" i="2"/>
  <c r="AH2806" i="2"/>
  <c r="AB2872" i="2"/>
  <c r="AB2857" i="2"/>
  <c r="AC58" i="2"/>
  <c r="AD2642" i="2"/>
  <c r="AJ2665" i="2"/>
  <c r="AA1465" i="2"/>
  <c r="AA232" i="2"/>
  <c r="AJ1419" i="2"/>
  <c r="AH35" i="2"/>
  <c r="AB2555" i="2"/>
  <c r="AF1447" i="2"/>
  <c r="AH1325" i="2"/>
  <c r="Y1225" i="2"/>
  <c r="AA1225" i="2"/>
  <c r="AH30" i="2"/>
  <c r="AD1435" i="2"/>
  <c r="AE1185" i="2"/>
  <c r="AJ2944" i="2"/>
  <c r="AK2872" i="2"/>
  <c r="X1474" i="2"/>
  <c r="AB2944" i="2"/>
  <c r="AI74" i="2"/>
  <c r="AJ1474" i="2"/>
  <c r="T5114" i="2"/>
  <c r="W2923" i="2" s="1"/>
  <c r="AC1185" i="2"/>
  <c r="AJ1185" i="2"/>
  <c r="AE2944" i="2"/>
  <c r="Z1339" i="2"/>
  <c r="AA74" i="2"/>
  <c r="AI2711" i="2"/>
  <c r="Y1474" i="2"/>
  <c r="AK1185" i="2"/>
  <c r="AB1185" i="2"/>
  <c r="AD2944" i="2"/>
  <c r="AG1339" i="2"/>
  <c r="AH2582" i="2"/>
  <c r="AA2803" i="2"/>
  <c r="AJ1327" i="2"/>
  <c r="AE1367" i="2"/>
  <c r="AA2711" i="2"/>
  <c r="AE1474" i="2"/>
  <c r="AG1185" i="2"/>
  <c r="AJ1339" i="2"/>
  <c r="Z2582" i="2"/>
  <c r="AI2803" i="2"/>
  <c r="AB1327" i="2"/>
  <c r="AD1367" i="2"/>
  <c r="AD2711" i="2"/>
  <c r="T2092" i="2"/>
  <c r="W1200" i="2" s="1"/>
  <c r="AG1367" i="2"/>
  <c r="AK2711" i="2"/>
  <c r="AI1342" i="2"/>
  <c r="AB1342" i="2"/>
  <c r="AE1342" i="2"/>
  <c r="AJ1342" i="2"/>
  <c r="X1342" i="2"/>
  <c r="AC1342" i="2"/>
  <c r="AF1342" i="2"/>
  <c r="AK1342" i="2"/>
  <c r="Y1342" i="2"/>
  <c r="AD1342" i="2"/>
  <c r="AG1342" i="2"/>
  <c r="Z1342" i="2"/>
  <c r="AA1342" i="2"/>
  <c r="AH1342" i="2"/>
  <c r="AI2944" i="2"/>
  <c r="AK2944" i="2"/>
  <c r="AA2872" i="2"/>
  <c r="AC2872" i="2"/>
  <c r="Y1339" i="2"/>
  <c r="AG2582" i="2"/>
  <c r="AB2582" i="2"/>
  <c r="AA1435" i="2"/>
  <c r="AG74" i="2"/>
  <c r="AH74" i="2"/>
  <c r="AE2803" i="2"/>
  <c r="AG2803" i="2"/>
  <c r="AI1327" i="2"/>
  <c r="AH1327" i="2"/>
  <c r="AK1367" i="2"/>
  <c r="AF1367" i="2"/>
  <c r="AH2711" i="2"/>
  <c r="AC2711" i="2"/>
  <c r="AB1474" i="2"/>
  <c r="AD1474" i="2"/>
  <c r="AA2944" i="2"/>
  <c r="AC2944" i="2"/>
  <c r="AH2872" i="2"/>
  <c r="AF1339" i="2"/>
  <c r="Y2582" i="2"/>
  <c r="AI2582" i="2"/>
  <c r="AG1435" i="2"/>
  <c r="AH1435" i="2"/>
  <c r="Y74" i="2"/>
  <c r="Z74" i="2"/>
  <c r="AD2803" i="2"/>
  <c r="Y2803" i="2"/>
  <c r="AA1327" i="2"/>
  <c r="Z1327" i="2"/>
  <c r="AC1367" i="2"/>
  <c r="X1367" i="2"/>
  <c r="Z2711" i="2"/>
  <c r="AJ2711" i="2"/>
  <c r="AI1474" i="2"/>
  <c r="AK1474" i="2"/>
  <c r="AH2944" i="2"/>
  <c r="Z2872" i="2"/>
  <c r="AE1339" i="2"/>
  <c r="X1339" i="2"/>
  <c r="AF2582" i="2"/>
  <c r="AA2582" i="2"/>
  <c r="Y1435" i="2"/>
  <c r="Z1435" i="2"/>
  <c r="AK74" i="2"/>
  <c r="AF74" i="2"/>
  <c r="AK2803" i="2"/>
  <c r="AF2803" i="2"/>
  <c r="AE1327" i="2"/>
  <c r="AG1327" i="2"/>
  <c r="AJ1367" i="2"/>
  <c r="AG2711" i="2"/>
  <c r="AB2711" i="2"/>
  <c r="AA1474" i="2"/>
  <c r="AC1474" i="2"/>
  <c r="Y2710" i="2"/>
  <c r="Z2944" i="2"/>
  <c r="AF2872" i="2"/>
  <c r="AG2872" i="2"/>
  <c r="AI1339" i="2"/>
  <c r="AD1339" i="2"/>
  <c r="X2582" i="2"/>
  <c r="AK1435" i="2"/>
  <c r="AF1435" i="2"/>
  <c r="AC74" i="2"/>
  <c r="X74" i="2"/>
  <c r="AC2803" i="2"/>
  <c r="X2803" i="2"/>
  <c r="AD1327" i="2"/>
  <c r="Y1327" i="2"/>
  <c r="AB1367" i="2"/>
  <c r="Y2711" i="2"/>
  <c r="AH1474" i="2"/>
  <c r="X2944" i="2"/>
  <c r="AG2944" i="2"/>
  <c r="X2872" i="2"/>
  <c r="Y2872" i="2"/>
  <c r="AA1339" i="2"/>
  <c r="AK1339" i="2"/>
  <c r="AE2582" i="2"/>
  <c r="AC1435" i="2"/>
  <c r="X1435" i="2"/>
  <c r="AJ74" i="2"/>
  <c r="AE74" i="2"/>
  <c r="AJ2803" i="2"/>
  <c r="AK1327" i="2"/>
  <c r="AF1327" i="2"/>
  <c r="AI1367" i="2"/>
  <c r="AH1367" i="2"/>
  <c r="AF2711" i="2"/>
  <c r="Z1474" i="2"/>
  <c r="AF2944" i="2"/>
  <c r="AJ2872" i="2"/>
  <c r="AH1339" i="2"/>
  <c r="AD2582" i="2"/>
  <c r="AJ1435" i="2"/>
  <c r="AB74" i="2"/>
  <c r="AC1327" i="2"/>
  <c r="AA1367" i="2"/>
  <c r="AE2711" i="2"/>
  <c r="AF1474" i="2"/>
  <c r="T3999" i="2"/>
  <c r="W2260" i="2" s="1"/>
  <c r="T3855" i="2"/>
  <c r="W2182" i="2" s="1"/>
  <c r="T3765" i="2"/>
  <c r="T3687" i="2"/>
  <c r="T3605" i="2"/>
  <c r="T3529" i="2"/>
  <c r="W2009" i="2" s="1"/>
  <c r="T4302" i="2"/>
  <c r="T3866" i="2"/>
  <c r="T4244" i="2"/>
  <c r="Z67" i="2"/>
  <c r="AG67" i="2"/>
  <c r="AC2777" i="2"/>
  <c r="X2777" i="2"/>
  <c r="Y1317" i="2"/>
  <c r="Z1317" i="2"/>
  <c r="X28" i="2"/>
  <c r="AJ2801" i="2"/>
  <c r="AE2801" i="2"/>
  <c r="X2869" i="2"/>
  <c r="Z2869" i="2"/>
  <c r="AA1451" i="2"/>
  <c r="AG1201" i="2"/>
  <c r="AI1201" i="2"/>
  <c r="AE662" i="2"/>
  <c r="AG662" i="2"/>
  <c r="AI2728" i="2"/>
  <c r="AK2728" i="2"/>
  <c r="AA2559" i="2"/>
  <c r="AK2559" i="2"/>
  <c r="AC1360" i="2"/>
  <c r="AJ2716" i="2"/>
  <c r="AI2716" i="2"/>
  <c r="AJ2892" i="2"/>
  <c r="AI2892" i="2"/>
  <c r="Z1370" i="2"/>
  <c r="AJ1370" i="2"/>
  <c r="AD67" i="2"/>
  <c r="Y67" i="2"/>
  <c r="AJ2777" i="2"/>
  <c r="AE2777" i="2"/>
  <c r="AK1317" i="2"/>
  <c r="AF1317" i="2"/>
  <c r="AB2801" i="2"/>
  <c r="AD2801" i="2"/>
  <c r="AE2869" i="2"/>
  <c r="Y1451" i="2"/>
  <c r="AH1451" i="2"/>
  <c r="Y1201" i="2"/>
  <c r="AA1201" i="2"/>
  <c r="AD662" i="2"/>
  <c r="Y662" i="2"/>
  <c r="AA2728" i="2"/>
  <c r="AC2728" i="2"/>
  <c r="AH2559" i="2"/>
  <c r="AC2559" i="2"/>
  <c r="AB1360" i="2"/>
  <c r="AI1360" i="2"/>
  <c r="AB2716" i="2"/>
  <c r="AA2716" i="2"/>
  <c r="AB2892" i="2"/>
  <c r="AA2892" i="2"/>
  <c r="AG1370" i="2"/>
  <c r="AB1370" i="2"/>
  <c r="AH2728" i="2"/>
  <c r="Z2559" i="2"/>
  <c r="AJ2559" i="2"/>
  <c r="AJ1360" i="2"/>
  <c r="AA1360" i="2"/>
  <c r="AH2736" i="2"/>
  <c r="AF2716" i="2"/>
  <c r="AH2716" i="2"/>
  <c r="AF2892" i="2"/>
  <c r="AH2892" i="2"/>
  <c r="Y1370" i="2"/>
  <c r="AI1370" i="2"/>
  <c r="T4241" i="2"/>
  <c r="W2416" i="2" s="1"/>
  <c r="AJ1317" i="2"/>
  <c r="AE1317" i="2"/>
  <c r="AA2801" i="2"/>
  <c r="AK2869" i="2"/>
  <c r="AJ2869" i="2"/>
  <c r="AK1451" i="2"/>
  <c r="AF1451" i="2"/>
  <c r="X1201" i="2"/>
  <c r="Z1201" i="2"/>
  <c r="AC662" i="2"/>
  <c r="Z2728" i="2"/>
  <c r="AG2559" i="2"/>
  <c r="AB2559" i="2"/>
  <c r="AF1360" i="2"/>
  <c r="AH1360" i="2"/>
  <c r="AI2575" i="2"/>
  <c r="X2716" i="2"/>
  <c r="Z2716" i="2"/>
  <c r="X2892" i="2"/>
  <c r="Z2892" i="2"/>
  <c r="AF1370" i="2"/>
  <c r="AA1370" i="2"/>
  <c r="T3602" i="2"/>
  <c r="T3466" i="2"/>
  <c r="AB67" i="2"/>
  <c r="AG2777" i="2"/>
  <c r="AH2777" i="2"/>
  <c r="AI1317" i="2"/>
  <c r="Y2801" i="2"/>
  <c r="Z2801" i="2"/>
  <c r="AG2869" i="2"/>
  <c r="AI2869" i="2"/>
  <c r="AJ1451" i="2"/>
  <c r="AE1451" i="2"/>
  <c r="AD1201" i="2"/>
  <c r="AJ662" i="2"/>
  <c r="AA662" i="2"/>
  <c r="X2728" i="2"/>
  <c r="Y2728" i="2"/>
  <c r="AF2559" i="2"/>
  <c r="AE1360" i="2"/>
  <c r="AG1360" i="2"/>
  <c r="Y2826" i="2"/>
  <c r="AA1177" i="2"/>
  <c r="AD2716" i="2"/>
  <c r="Y2716" i="2"/>
  <c r="AD2892" i="2"/>
  <c r="Y2892" i="2"/>
  <c r="AE1370" i="2"/>
  <c r="T4225" i="2"/>
  <c r="W2405" i="2" s="1"/>
  <c r="T5066" i="2"/>
  <c r="T5002" i="2"/>
  <c r="W2852" i="2" s="1"/>
  <c r="T4936" i="2"/>
  <c r="W2809" i="2" s="1"/>
  <c r="T4902" i="2"/>
  <c r="W2790" i="2" s="1"/>
  <c r="T4838" i="2"/>
  <c r="W2750" i="2" s="1"/>
  <c r="T4774" i="2"/>
  <c r="T4710" i="2"/>
  <c r="T4678" i="2"/>
  <c r="T4646" i="2"/>
  <c r="W2648" i="2" s="1"/>
  <c r="AG2648" i="2" s="1"/>
  <c r="T4614" i="2"/>
  <c r="T4582" i="2"/>
  <c r="W2614" i="2" s="1"/>
  <c r="T4550" i="2"/>
  <c r="T4444" i="2"/>
  <c r="W2529" i="2" s="1"/>
  <c r="T4386" i="2"/>
  <c r="W2499" i="2" s="1"/>
  <c r="T2454" i="2"/>
  <c r="T2105" i="2"/>
  <c r="T2086" i="2"/>
  <c r="AH67" i="2"/>
  <c r="AK2777" i="2"/>
  <c r="AG1317" i="2"/>
  <c r="AC2801" i="2"/>
  <c r="AF2869" i="2"/>
  <c r="AC1201" i="2"/>
  <c r="X662" i="2"/>
  <c r="AB2728" i="2"/>
  <c r="AI2559" i="2"/>
  <c r="AH1370" i="2"/>
  <c r="W4" i="2"/>
  <c r="T2356" i="2"/>
  <c r="T2369" i="2"/>
  <c r="T2306" i="2"/>
  <c r="W1321" i="2" s="1"/>
  <c r="T2048" i="2"/>
  <c r="T1146" i="2"/>
  <c r="W714" i="2" s="1"/>
  <c r="AH714" i="2" s="1"/>
  <c r="T2107" i="2"/>
  <c r="T2043" i="2"/>
  <c r="T5022" i="2"/>
  <c r="W2866" i="2" s="1"/>
  <c r="T4880" i="2"/>
  <c r="T4848" i="2"/>
  <c r="T4720" i="2"/>
  <c r="T4688" i="2"/>
  <c r="T4656" i="2"/>
  <c r="W2653" i="2" s="1"/>
  <c r="T4624" i="2"/>
  <c r="T4592" i="2"/>
  <c r="W2622" i="2" s="1"/>
  <c r="T4560" i="2"/>
  <c r="W2599" i="2" s="1"/>
  <c r="T4498" i="2"/>
  <c r="W2563" i="2" s="1"/>
  <c r="T4406" i="2"/>
  <c r="T4942" i="2"/>
  <c r="Y28" i="2"/>
  <c r="T1100" i="2"/>
  <c r="W690" i="2" s="1"/>
  <c r="T1036" i="2"/>
  <c r="T3444" i="2"/>
  <c r="T2455" i="2"/>
  <c r="W1412" i="2" s="1"/>
  <c r="AC2673" i="2"/>
  <c r="T39" i="2"/>
  <c r="W25" i="2" s="1"/>
  <c r="T103" i="2"/>
  <c r="W66" i="2" s="1"/>
  <c r="T2072" i="2"/>
  <c r="W1194" i="2" s="1"/>
  <c r="T2135" i="2"/>
  <c r="W1217" i="2" s="1"/>
  <c r="T2366" i="2"/>
  <c r="W1361" i="2" s="1"/>
  <c r="T2172" i="2"/>
  <c r="W1235" i="2" s="1"/>
  <c r="T2119" i="2"/>
  <c r="T2055" i="2"/>
  <c r="T3140" i="2"/>
  <c r="T2860" i="2"/>
  <c r="T3666" i="2"/>
  <c r="AJ2673" i="2"/>
  <c r="T2075" i="2"/>
  <c r="W1195" i="2" s="1"/>
  <c r="T1128" i="2"/>
  <c r="W703" i="2" s="1"/>
  <c r="T4990" i="2"/>
  <c r="W2843" i="2" s="1"/>
  <c r="AJ2843" i="2" s="1"/>
  <c r="T4896" i="2"/>
  <c r="W2787" i="2" s="1"/>
  <c r="T4864" i="2"/>
  <c r="W2767" i="2" s="1"/>
  <c r="T4736" i="2"/>
  <c r="W2691" i="2" s="1"/>
  <c r="T4704" i="2"/>
  <c r="T4672" i="2"/>
  <c r="W2662" i="2" s="1"/>
  <c r="AJ2662" i="2" s="1"/>
  <c r="T4640" i="2"/>
  <c r="T4608" i="2"/>
  <c r="T4576" i="2"/>
  <c r="W2609" i="2" s="1"/>
  <c r="T4544" i="2"/>
  <c r="T4438" i="2"/>
  <c r="W2526" i="2" s="1"/>
  <c r="T4388" i="2"/>
  <c r="W2500" i="2" s="1"/>
  <c r="T5098" i="2"/>
  <c r="W2913" i="2" s="1"/>
  <c r="T37" i="2"/>
  <c r="W23" i="2" s="1"/>
  <c r="AF23" i="2" s="1"/>
  <c r="T2493" i="2"/>
  <c r="W1446" i="2" s="1"/>
  <c r="T2405" i="2"/>
  <c r="T3236" i="2"/>
  <c r="T2918" i="2"/>
  <c r="T2515" i="2"/>
  <c r="T1998" i="2"/>
  <c r="W1152" i="2" s="1"/>
  <c r="AH2673" i="2"/>
  <c r="Z2673" i="2"/>
  <c r="T2330" i="2"/>
  <c r="W1338" i="2" s="1"/>
  <c r="T2076" i="2"/>
  <c r="AG2673" i="2"/>
  <c r="AF2673" i="2"/>
  <c r="Y2673" i="2"/>
  <c r="X2673" i="2"/>
  <c r="T4278" i="2"/>
  <c r="T4003" i="2"/>
  <c r="W2262" i="2" s="1"/>
  <c r="T3869" i="2"/>
  <c r="W2191" i="2" s="1"/>
  <c r="T3771" i="2"/>
  <c r="W2136" i="2" s="1"/>
  <c r="T3693" i="2"/>
  <c r="T3609" i="2"/>
  <c r="T3533" i="2"/>
  <c r="W2010" i="2" s="1"/>
  <c r="T3453" i="2"/>
  <c r="T3381" i="2"/>
  <c r="W1934" i="2" s="1"/>
  <c r="T3313" i="2"/>
  <c r="T3249" i="2"/>
  <c r="T3181" i="2"/>
  <c r="T3107" i="2"/>
  <c r="W1812" i="2" s="1"/>
  <c r="T3035" i="2"/>
  <c r="W1779" i="2" s="1"/>
  <c r="T2955" i="2"/>
  <c r="T2891" i="2"/>
  <c r="T2827" i="2"/>
  <c r="T2743" i="2"/>
  <c r="T2571" i="2"/>
  <c r="T1996" i="2"/>
  <c r="W1151" i="2" s="1"/>
  <c r="T3608" i="2"/>
  <c r="T3678" i="2"/>
  <c r="AK2673" i="2"/>
  <c r="AE2673" i="2"/>
  <c r="T2108" i="2"/>
  <c r="W1207" i="2" s="1"/>
  <c r="T2266" i="2"/>
  <c r="W1288" i="2" s="1"/>
  <c r="T2228" i="2"/>
  <c r="T4230" i="2"/>
  <c r="T3926" i="2"/>
  <c r="W2221" i="2" s="1"/>
  <c r="T2414" i="2"/>
  <c r="W1390" i="2" s="1"/>
  <c r="T2186" i="2"/>
  <c r="T2481" i="2"/>
  <c r="W1434" i="2" s="1"/>
  <c r="AA2673" i="2"/>
  <c r="T3947" i="2"/>
  <c r="W2233" i="2" s="1"/>
  <c r="T3813" i="2"/>
  <c r="W2159" i="2" s="1"/>
  <c r="T3733" i="2"/>
  <c r="T3565" i="2"/>
  <c r="W2026" i="2" s="1"/>
  <c r="T3493" i="2"/>
  <c r="T3411" i="2"/>
  <c r="W1946" i="2" s="1"/>
  <c r="T3345" i="2"/>
  <c r="W1918" i="2" s="1"/>
  <c r="T3279" i="2"/>
  <c r="W1890" i="2" s="1"/>
  <c r="T3211" i="2"/>
  <c r="T3147" i="2"/>
  <c r="T3069" i="2"/>
  <c r="T2999" i="2"/>
  <c r="W1761" i="2" s="1"/>
  <c r="AF1761" i="2" s="1"/>
  <c r="T2921" i="2"/>
  <c r="T2857" i="2"/>
  <c r="T2787" i="2"/>
  <c r="W1675" i="2" s="1"/>
  <c r="T2623" i="2"/>
  <c r="T3736" i="2"/>
  <c r="T2096" i="2"/>
  <c r="W1202" i="2" s="1"/>
  <c r="T3929" i="2"/>
  <c r="T3642" i="2"/>
  <c r="T4738" i="2"/>
  <c r="W2692" i="2" s="1"/>
  <c r="T2461" i="2"/>
  <c r="T3078" i="2"/>
  <c r="T2818" i="2"/>
  <c r="T2431" i="2"/>
  <c r="W1402" i="2" s="1"/>
  <c r="T2030" i="2"/>
  <c r="W1174" i="2" s="1"/>
  <c r="T2479" i="2"/>
  <c r="W1432" i="2" s="1"/>
  <c r="T487" i="2"/>
  <c r="T423" i="2"/>
  <c r="T359" i="2"/>
  <c r="T295" i="2"/>
  <c r="W206" i="2" s="1"/>
  <c r="T231" i="2"/>
  <c r="W171" i="2" s="1"/>
  <c r="T167" i="2"/>
  <c r="W120" i="2" s="1"/>
  <c r="T405" i="2"/>
  <c r="T293" i="2"/>
  <c r="T165" i="2"/>
  <c r="W118" i="2" s="1"/>
  <c r="AC118" i="2" s="1"/>
  <c r="T5006" i="2"/>
  <c r="W2854" i="2" s="1"/>
  <c r="T4840" i="2"/>
  <c r="W2752" i="2" s="1"/>
  <c r="AH2752" i="2" s="1"/>
  <c r="T4712" i="2"/>
  <c r="W2677" i="2" s="1"/>
  <c r="Y2677" i="2" s="1"/>
  <c r="T4680" i="2"/>
  <c r="T4648" i="2"/>
  <c r="W2649" i="2" s="1"/>
  <c r="Z2649" i="2" s="1"/>
  <c r="T4616" i="2"/>
  <c r="T4584" i="2"/>
  <c r="W2616" i="2" s="1"/>
  <c r="AH2616" i="2" s="1"/>
  <c r="T4552" i="2"/>
  <c r="W2594" i="2" s="1"/>
  <c r="AH2594" i="2" s="1"/>
  <c r="T4446" i="2"/>
  <c r="W2530" i="2" s="1"/>
  <c r="T4398" i="2"/>
  <c r="W2505" i="2" s="1"/>
  <c r="AD2505" i="2" s="1"/>
  <c r="T4988" i="2"/>
  <c r="W2842" i="2" s="1"/>
  <c r="AB2842" i="2" s="1"/>
  <c r="T2509" i="2"/>
  <c r="W1462" i="2" s="1"/>
  <c r="Z1462" i="2" s="1"/>
  <c r="T2421" i="2"/>
  <c r="W1396" i="2" s="1"/>
  <c r="Y1396" i="2" s="1"/>
  <c r="T2972" i="2"/>
  <c r="T2549" i="2"/>
  <c r="W1494" i="2" s="1"/>
  <c r="T2399" i="2"/>
  <c r="W1379" i="2" s="1"/>
  <c r="T2014" i="2"/>
  <c r="W1164" i="2" s="1"/>
  <c r="T1136" i="2"/>
  <c r="W707" i="2" s="1"/>
  <c r="AI707" i="2" s="1"/>
  <c r="AI2710" i="2"/>
  <c r="T1122" i="2"/>
  <c r="T3928" i="2"/>
  <c r="W2222" i="2" s="1"/>
  <c r="T27" i="2"/>
  <c r="W18" i="2" s="1"/>
  <c r="T4318" i="2"/>
  <c r="T2260" i="2"/>
  <c r="W1285" i="2" s="1"/>
  <c r="AE1285" i="2" s="1"/>
  <c r="T4179" i="2"/>
  <c r="W2374" i="2" s="1"/>
  <c r="T4163" i="2"/>
  <c r="W2362" i="2" s="1"/>
  <c r="T4147" i="2"/>
  <c r="W2350" i="2" s="1"/>
  <c r="T4122" i="2"/>
  <c r="T4103" i="2"/>
  <c r="W2326" i="2" s="1"/>
  <c r="T4087" i="2"/>
  <c r="W2316" i="2" s="1"/>
  <c r="T4071" i="2"/>
  <c r="W2305" i="2" s="1"/>
  <c r="T4054" i="2"/>
  <c r="W2294" i="2" s="1"/>
  <c r="AK2294" i="2" s="1"/>
  <c r="T4039" i="2"/>
  <c r="W2285" i="2" s="1"/>
  <c r="T4019" i="2"/>
  <c r="W2272" i="2" s="1"/>
  <c r="T2166" i="2"/>
  <c r="W1233" i="2" s="1"/>
  <c r="T2517" i="2"/>
  <c r="W1468" i="2" s="1"/>
  <c r="AB1468" i="2" s="1"/>
  <c r="T4178" i="2"/>
  <c r="T4162" i="2"/>
  <c r="W2361" i="2" s="1"/>
  <c r="T4146" i="2"/>
  <c r="T4131" i="2"/>
  <c r="T4114" i="2"/>
  <c r="T4098" i="2"/>
  <c r="W2323" i="2" s="1"/>
  <c r="T4082" i="2"/>
  <c r="T4066" i="2"/>
  <c r="W2302" i="2" s="1"/>
  <c r="T4051" i="2"/>
  <c r="T4034" i="2"/>
  <c r="W2282" i="2" s="1"/>
  <c r="T4018" i="2"/>
  <c r="W2271" i="2" s="1"/>
  <c r="T3856" i="2"/>
  <c r="AB2673" i="2"/>
  <c r="AD2826" i="2"/>
  <c r="AH2520" i="2"/>
  <c r="AB1493" i="2"/>
  <c r="T3989" i="2"/>
  <c r="T4512" i="2"/>
  <c r="T4460" i="2"/>
  <c r="W2538" i="2" s="1"/>
  <c r="T2164" i="2"/>
  <c r="W1232" i="2" s="1"/>
  <c r="AA1232" i="2" s="1"/>
  <c r="T2525" i="2"/>
  <c r="T2417" i="2"/>
  <c r="W1392" i="2" s="1"/>
  <c r="AG1392" i="2" s="1"/>
  <c r="T2066" i="2"/>
  <c r="W1191" i="2" s="1"/>
  <c r="T2392" i="2"/>
  <c r="T3054" i="2"/>
  <c r="T2758" i="2"/>
  <c r="T2423" i="2"/>
  <c r="T489" i="2"/>
  <c r="W305" i="2" s="1"/>
  <c r="AA305" i="2" s="1"/>
  <c r="T425" i="2"/>
  <c r="W277" i="2" s="1"/>
  <c r="T361" i="2"/>
  <c r="W244" i="2" s="1"/>
  <c r="T249" i="2"/>
  <c r="T4454" i="2"/>
  <c r="W2535" i="2" s="1"/>
  <c r="T4368" i="2"/>
  <c r="W2489" i="2" s="1"/>
  <c r="T5152" i="2"/>
  <c r="T71" i="2"/>
  <c r="T2240" i="2"/>
  <c r="W1273" i="2" s="1"/>
  <c r="Z1273" i="2" s="1"/>
  <c r="T3942" i="2"/>
  <c r="W2231" i="2" s="1"/>
  <c r="T2907" i="2"/>
  <c r="W1722" i="2" s="1"/>
  <c r="AG1722" i="2" s="1"/>
  <c r="T2416" i="2"/>
  <c r="W1391" i="2" s="1"/>
  <c r="AD1391" i="2" s="1"/>
  <c r="T2012" i="2"/>
  <c r="W1162" i="2" s="1"/>
  <c r="AA1162" i="2" s="1"/>
  <c r="T3862" i="2"/>
  <c r="W2187" i="2" s="1"/>
  <c r="T4176" i="2"/>
  <c r="W2372" i="2" s="1"/>
  <c r="T4161" i="2"/>
  <c r="T4144" i="2"/>
  <c r="W2348" i="2" s="1"/>
  <c r="AG2348" i="2" s="1"/>
  <c r="T4127" i="2"/>
  <c r="W2340" i="2" s="1"/>
  <c r="T4112" i="2"/>
  <c r="T4097" i="2"/>
  <c r="T5116" i="2"/>
  <c r="W2924" i="2" s="1"/>
  <c r="T4830" i="2"/>
  <c r="W2745" i="2" s="1"/>
  <c r="Z2745" i="2" s="1"/>
  <c r="T4766" i="2"/>
  <c r="W2708" i="2" s="1"/>
  <c r="T4734" i="2"/>
  <c r="W2689" i="2" s="1"/>
  <c r="T5094" i="2"/>
  <c r="W2910" i="2" s="1"/>
  <c r="AD2910" i="2" s="1"/>
  <c r="T25" i="2"/>
  <c r="W17" i="2" s="1"/>
  <c r="T89" i="2"/>
  <c r="T5046" i="2"/>
  <c r="W2880" i="2" s="1"/>
  <c r="T4860" i="2"/>
  <c r="T4375" i="2"/>
  <c r="W2493" i="2" s="1"/>
  <c r="T4514" i="2"/>
  <c r="W2571" i="2" s="1"/>
  <c r="T2053" i="2"/>
  <c r="T5142" i="2"/>
  <c r="W2942" i="2" s="1"/>
  <c r="T2210" i="2"/>
  <c r="T2149" i="2"/>
  <c r="W1221" i="2" s="1"/>
  <c r="T2008" i="2"/>
  <c r="W1159" i="2" s="1"/>
  <c r="T4269" i="2"/>
  <c r="T4273" i="2"/>
  <c r="T5096" i="2"/>
  <c r="W2912" i="2" s="1"/>
  <c r="AC2912" i="2" s="1"/>
  <c r="T5030" i="2"/>
  <c r="T4966" i="2"/>
  <c r="T4916" i="2"/>
  <c r="W2798" i="2" s="1"/>
  <c r="T413" i="2"/>
  <c r="T349" i="2"/>
  <c r="W238" i="2" s="1"/>
  <c r="T237" i="2"/>
  <c r="W177" i="2" s="1"/>
  <c r="AJ2628" i="2"/>
  <c r="AA2628" i="2"/>
  <c r="AD2862" i="2"/>
  <c r="AK2862" i="2"/>
  <c r="AI1443" i="2"/>
  <c r="AE2844" i="2"/>
  <c r="AG2844" i="2"/>
  <c r="AB2875" i="2"/>
  <c r="AA1383" i="2"/>
  <c r="Z1383" i="2"/>
  <c r="AE1322" i="2"/>
  <c r="AC9" i="2"/>
  <c r="AB9" i="2"/>
  <c r="Z2600" i="2"/>
  <c r="AJ2586" i="2"/>
  <c r="AE2586" i="2"/>
  <c r="AG1393" i="2"/>
  <c r="AI1393" i="2"/>
  <c r="AB1222" i="2"/>
  <c r="Z1182" i="2"/>
  <c r="AG1182" i="2"/>
  <c r="AI2547" i="2"/>
  <c r="Z2547" i="2"/>
  <c r="AI83" i="2"/>
  <c r="AC2779" i="2"/>
  <c r="X2779" i="2"/>
  <c r="AG2943" i="2"/>
  <c r="AB2943" i="2"/>
  <c r="AA2883" i="2"/>
  <c r="Z2883" i="2"/>
  <c r="AC1463" i="2"/>
  <c r="AB1463" i="2"/>
  <c r="AC643" i="2"/>
  <c r="X643" i="2"/>
  <c r="AK13" i="2"/>
  <c r="AF13" i="2"/>
  <c r="AA2710" i="2"/>
  <c r="AD1351" i="2"/>
  <c r="Y1351" i="2"/>
  <c r="T4852" i="2"/>
  <c r="W2760" i="2" s="1"/>
  <c r="T4756" i="2"/>
  <c r="W2703" i="2" s="1"/>
  <c r="T4724" i="2"/>
  <c r="W2683" i="2" s="1"/>
  <c r="T4692" i="2"/>
  <c r="T4660" i="2"/>
  <c r="W2655" i="2" s="1"/>
  <c r="T4628" i="2"/>
  <c r="T4596" i="2"/>
  <c r="T4564" i="2"/>
  <c r="W2601" i="2" s="1"/>
  <c r="T4502" i="2"/>
  <c r="W2566" i="2" s="1"/>
  <c r="T4434" i="2"/>
  <c r="T4239" i="2"/>
  <c r="W2415" i="2" s="1"/>
  <c r="T5074" i="2"/>
  <c r="W2896" i="2" s="1"/>
  <c r="T5012" i="2"/>
  <c r="W2859" i="2" s="1"/>
  <c r="T4950" i="2"/>
  <c r="W2817" i="2" s="1"/>
  <c r="T45" i="2"/>
  <c r="W31" i="2" s="1"/>
  <c r="T109" i="2"/>
  <c r="T2102" i="2"/>
  <c r="T3900" i="2"/>
  <c r="W2205" i="2" s="1"/>
  <c r="T2090" i="2"/>
  <c r="AF2628" i="2"/>
  <c r="AH2628" i="2"/>
  <c r="AH2862" i="2"/>
  <c r="AC2862" i="2"/>
  <c r="AA1443" i="2"/>
  <c r="AD2844" i="2"/>
  <c r="Y2844" i="2"/>
  <c r="AI2875" i="2"/>
  <c r="AH2875" i="2"/>
  <c r="AE1383" i="2"/>
  <c r="AG1383" i="2"/>
  <c r="AD1322" i="2"/>
  <c r="AK1322" i="2"/>
  <c r="AG9" i="2"/>
  <c r="AI9" i="2"/>
  <c r="AF2600" i="2"/>
  <c r="AG2600" i="2"/>
  <c r="AB2586" i="2"/>
  <c r="Y2751" i="2"/>
  <c r="Y1479" i="2"/>
  <c r="AA1479" i="2"/>
  <c r="Y1393" i="2"/>
  <c r="AA1393" i="2"/>
  <c r="AI1222" i="2"/>
  <c r="AD1182" i="2"/>
  <c r="Y1182" i="2"/>
  <c r="AE2547" i="2"/>
  <c r="AG2547" i="2"/>
  <c r="AH83" i="2"/>
  <c r="AA83" i="2"/>
  <c r="AJ2779" i="2"/>
  <c r="Y2943" i="2"/>
  <c r="AE2883" i="2"/>
  <c r="AG2883" i="2"/>
  <c r="AG1463" i="2"/>
  <c r="AI1463" i="2"/>
  <c r="AJ643" i="2"/>
  <c r="AE643" i="2"/>
  <c r="AC13" i="2"/>
  <c r="X13" i="2"/>
  <c r="AK1351" i="2"/>
  <c r="AF1351" i="2"/>
  <c r="T5122" i="2"/>
  <c r="W2928" i="2" s="1"/>
  <c r="T4262" i="2"/>
  <c r="W2430" i="2" s="1"/>
  <c r="T3998" i="2"/>
  <c r="W2259" i="2" s="1"/>
  <c r="AG2259" i="2" s="1"/>
  <c r="T2110" i="2"/>
  <c r="W1208" i="2" s="1"/>
  <c r="AA1208" i="2" s="1"/>
  <c r="T3600" i="2"/>
  <c r="T1116" i="2"/>
  <c r="W696" i="2" s="1"/>
  <c r="T1052" i="2"/>
  <c r="W653" i="2" s="1"/>
  <c r="T3974" i="2"/>
  <c r="W2244" i="2" s="1"/>
  <c r="AK2844" i="2"/>
  <c r="AA2875" i="2"/>
  <c r="Z2875" i="2"/>
  <c r="AD1383" i="2"/>
  <c r="Y1383" i="2"/>
  <c r="AH1322" i="2"/>
  <c r="AC1322" i="2"/>
  <c r="Y9" i="2"/>
  <c r="AA9" i="2"/>
  <c r="X2600" i="2"/>
  <c r="Y2600" i="2"/>
  <c r="AI2586" i="2"/>
  <c r="AF1393" i="2"/>
  <c r="AH1393" i="2"/>
  <c r="AH1222" i="2"/>
  <c r="AA1222" i="2"/>
  <c r="AD2547" i="2"/>
  <c r="Y2547" i="2"/>
  <c r="Z83" i="2"/>
  <c r="AG83" i="2"/>
  <c r="AB2779" i="2"/>
  <c r="AF2943" i="2"/>
  <c r="AD2883" i="2"/>
  <c r="Y2883" i="2"/>
  <c r="Y1463" i="2"/>
  <c r="AA1463" i="2"/>
  <c r="AB643" i="2"/>
  <c r="AD643" i="2"/>
  <c r="AJ13" i="2"/>
  <c r="AE13" i="2"/>
  <c r="AH2710" i="2"/>
  <c r="AC1351" i="2"/>
  <c r="X1351" i="2"/>
  <c r="AJ2600" i="2"/>
  <c r="AE2600" i="2"/>
  <c r="X1393" i="2"/>
  <c r="Z1393" i="2"/>
  <c r="Z1222" i="2"/>
  <c r="AG1222" i="2"/>
  <c r="AK2547" i="2"/>
  <c r="AF2547" i="2"/>
  <c r="AD83" i="2"/>
  <c r="Y83" i="2"/>
  <c r="AE2943" i="2"/>
  <c r="X2943" i="2"/>
  <c r="AF1463" i="2"/>
  <c r="AH1463" i="2"/>
  <c r="AI643" i="2"/>
  <c r="AB13" i="2"/>
  <c r="AD13" i="2"/>
  <c r="AJ1351" i="2"/>
  <c r="T2464" i="2"/>
  <c r="AD2628" i="2"/>
  <c r="Y2628" i="2"/>
  <c r="Y2862" i="2"/>
  <c r="AI2862" i="2"/>
  <c r="AK1443" i="2"/>
  <c r="AF1443" i="2"/>
  <c r="AJ2844" i="2"/>
  <c r="AI2844" i="2"/>
  <c r="AD2875" i="2"/>
  <c r="Y2875" i="2"/>
  <c r="AC1383" i="2"/>
  <c r="X1383" i="2"/>
  <c r="AG1322" i="2"/>
  <c r="AB1322" i="2"/>
  <c r="X9" i="2"/>
  <c r="Z9" i="2"/>
  <c r="AB2600" i="2"/>
  <c r="AD2600" i="2"/>
  <c r="Z2586" i="2"/>
  <c r="AG2586" i="2"/>
  <c r="AI2751" i="2"/>
  <c r="AD2751" i="2"/>
  <c r="AE1479" i="2"/>
  <c r="AE1393" i="2"/>
  <c r="AD1222" i="2"/>
  <c r="Y1222" i="2"/>
  <c r="AJ1182" i="2"/>
  <c r="AE1182" i="2"/>
  <c r="AC2547" i="2"/>
  <c r="X2547" i="2"/>
  <c r="AK83" i="2"/>
  <c r="AF83" i="2"/>
  <c r="AA2779" i="2"/>
  <c r="Z2779" i="2"/>
  <c r="AI2943" i="2"/>
  <c r="AD2943" i="2"/>
  <c r="AC2883" i="2"/>
  <c r="X2883" i="2"/>
  <c r="X1463" i="2"/>
  <c r="Z1463" i="2"/>
  <c r="AA643" i="2"/>
  <c r="AI13" i="2"/>
  <c r="AF2710" i="2"/>
  <c r="AB1351" i="2"/>
  <c r="T2485" i="2"/>
  <c r="W1438" i="2" s="1"/>
  <c r="T2130" i="2"/>
  <c r="T2138" i="2"/>
  <c r="W1218" i="2" s="1"/>
  <c r="T2022" i="2"/>
  <c r="W1171" i="2" s="1"/>
  <c r="T1140" i="2"/>
  <c r="W710" i="2" s="1"/>
  <c r="AA710" i="2" s="1"/>
  <c r="AK2628" i="2"/>
  <c r="AF2862" i="2"/>
  <c r="AA2862" i="2"/>
  <c r="AC1443" i="2"/>
  <c r="X1443" i="2"/>
  <c r="AB2844" i="2"/>
  <c r="AA2844" i="2"/>
  <c r="AK2875" i="2"/>
  <c r="AF2875" i="2"/>
  <c r="AJ1383" i="2"/>
  <c r="Y1322" i="2"/>
  <c r="AI1322" i="2"/>
  <c r="AE9" i="2"/>
  <c r="AI2600" i="2"/>
  <c r="AK2600" i="2"/>
  <c r="AD2586" i="2"/>
  <c r="Y2586" i="2"/>
  <c r="AA2751" i="2"/>
  <c r="AK2751" i="2"/>
  <c r="AD1479" i="2"/>
  <c r="AD1393" i="2"/>
  <c r="AK1222" i="2"/>
  <c r="AF1222" i="2"/>
  <c r="AB1182" i="2"/>
  <c r="AJ2547" i="2"/>
  <c r="AC83" i="2"/>
  <c r="X83" i="2"/>
  <c r="AE2779" i="2"/>
  <c r="AG2779" i="2"/>
  <c r="AA2943" i="2"/>
  <c r="AK2943" i="2"/>
  <c r="AJ2883" i="2"/>
  <c r="AE1463" i="2"/>
  <c r="Y643" i="2"/>
  <c r="AH643" i="2"/>
  <c r="AA13" i="2"/>
  <c r="X2710" i="2"/>
  <c r="AI1351" i="2"/>
  <c r="AH1351" i="2"/>
  <c r="T4828" i="2"/>
  <c r="T4796" i="2"/>
  <c r="T4764" i="2"/>
  <c r="T4732" i="2"/>
  <c r="W2688" i="2" s="1"/>
  <c r="AH2688" i="2" s="1"/>
  <c r="T3853" i="2"/>
  <c r="T5028" i="2"/>
  <c r="W2868" i="2" s="1"/>
  <c r="AI2868" i="2" s="1"/>
  <c r="T3943" i="2"/>
  <c r="T2116" i="2"/>
  <c r="W1211" i="2" s="1"/>
  <c r="T3997" i="2"/>
  <c r="T3685" i="2"/>
  <c r="W2090" i="2" s="1"/>
  <c r="T3527" i="2"/>
  <c r="W2008" i="2" s="1"/>
  <c r="T3447" i="2"/>
  <c r="W1966" i="2" s="1"/>
  <c r="T3101" i="2"/>
  <c r="W1810" i="2" s="1"/>
  <c r="T2949" i="2"/>
  <c r="W1736" i="2" s="1"/>
  <c r="T2563" i="2"/>
  <c r="W1507" i="2" s="1"/>
  <c r="T5056" i="2"/>
  <c r="W2887" i="2" s="1"/>
  <c r="T2389" i="2"/>
  <c r="T3252" i="2"/>
  <c r="T2930" i="2"/>
  <c r="T2523" i="2"/>
  <c r="W1473" i="2" s="1"/>
  <c r="X1473" i="2" s="1"/>
  <c r="T2407" i="2"/>
  <c r="W1384" i="2" s="1"/>
  <c r="AK1384" i="2" s="1"/>
  <c r="T4362" i="2"/>
  <c r="W2486" i="2" s="1"/>
  <c r="AF2486" i="2" s="1"/>
  <c r="T4336" i="2"/>
  <c r="W2469" i="2" s="1"/>
  <c r="T4188" i="2"/>
  <c r="W2380" i="2" s="1"/>
  <c r="T4173" i="2"/>
  <c r="W2369" i="2" s="1"/>
  <c r="T4156" i="2"/>
  <c r="W2358" i="2" s="1"/>
  <c r="T4141" i="2"/>
  <c r="W2346" i="2" s="1"/>
  <c r="T4117" i="2"/>
  <c r="W2335" i="2" s="1"/>
  <c r="AJ2335" i="2" s="1"/>
  <c r="T4101" i="2"/>
  <c r="W2325" i="2" s="1"/>
  <c r="T4085" i="2"/>
  <c r="W2315" i="2" s="1"/>
  <c r="T4069" i="2"/>
  <c r="W2304" i="2" s="1"/>
  <c r="T4052" i="2"/>
  <c r="W2293" i="2" s="1"/>
  <c r="T4037" i="2"/>
  <c r="W2284" i="2" s="1"/>
  <c r="T4017" i="2"/>
  <c r="W2270" i="2" s="1"/>
  <c r="T4888" i="2"/>
  <c r="W2783" i="2" s="1"/>
  <c r="T4792" i="2"/>
  <c r="W2725" i="2" s="1"/>
  <c r="T4728" i="2"/>
  <c r="W2686" i="2" s="1"/>
  <c r="T4006" i="2"/>
  <c r="W2264" i="2" s="1"/>
  <c r="T3981" i="2"/>
  <c r="W2248" i="2" s="1"/>
  <c r="T3837" i="2"/>
  <c r="T3753" i="2"/>
  <c r="W2126" i="2" s="1"/>
  <c r="AE2126" i="2" s="1"/>
  <c r="T3669" i="2"/>
  <c r="W2080" i="2" s="1"/>
  <c r="T3595" i="2"/>
  <c r="T3519" i="2"/>
  <c r="W2004" i="2" s="1"/>
  <c r="AC2004" i="2" s="1"/>
  <c r="AJ1443" i="2"/>
  <c r="AF2844" i="2"/>
  <c r="AC2875" i="2"/>
  <c r="AF1322" i="2"/>
  <c r="AA2600" i="2"/>
  <c r="AK2586" i="2"/>
  <c r="AH2751" i="2"/>
  <c r="AK1479" i="2"/>
  <c r="AK1393" i="2"/>
  <c r="AC1222" i="2"/>
  <c r="AJ83" i="2"/>
  <c r="AD2779" i="2"/>
  <c r="AH2943" i="2"/>
  <c r="AG643" i="2"/>
  <c r="AG13" i="2"/>
  <c r="AC2710" i="2"/>
  <c r="AA1351" i="2"/>
  <c r="T4940" i="2"/>
  <c r="W2811" i="2" s="1"/>
  <c r="T3719" i="2"/>
  <c r="W2110" i="2" s="1"/>
  <c r="AA28" i="2"/>
  <c r="AC28" i="2"/>
  <c r="AG2575" i="2"/>
  <c r="AB2575" i="2"/>
  <c r="AD1177" i="2"/>
  <c r="T5080" i="2"/>
  <c r="W2901" i="2" s="1"/>
  <c r="T5060" i="2"/>
  <c r="T2501" i="2"/>
  <c r="W1454" i="2" s="1"/>
  <c r="T2413" i="2"/>
  <c r="T2058" i="2"/>
  <c r="T1974" i="2"/>
  <c r="W1141" i="2" s="1"/>
  <c r="AA1141" i="2" s="1"/>
  <c r="T1148" i="2"/>
  <c r="T4205" i="2"/>
  <c r="T2088" i="2"/>
  <c r="W1199" i="2" s="1"/>
  <c r="T2091" i="2"/>
  <c r="AH28" i="2"/>
  <c r="Y2575" i="2"/>
  <c r="AK1177" i="2"/>
  <c r="AJ1177" i="2"/>
  <c r="T1118" i="2"/>
  <c r="W698" i="2" s="1"/>
  <c r="T1054" i="2"/>
  <c r="T4245" i="2"/>
  <c r="W2418" i="2" s="1"/>
  <c r="T2358" i="2"/>
  <c r="T2497" i="2"/>
  <c r="W1450" i="2" s="1"/>
  <c r="T2409" i="2"/>
  <c r="W1386" i="2" s="1"/>
  <c r="T3370" i="2"/>
  <c r="T2988" i="2"/>
  <c r="T2606" i="2"/>
  <c r="T2435" i="2"/>
  <c r="T1029" i="2"/>
  <c r="Z28" i="2"/>
  <c r="Y2893" i="2"/>
  <c r="AF2575" i="2"/>
  <c r="AC1177" i="2"/>
  <c r="AB1177" i="2"/>
  <c r="T3971" i="2"/>
  <c r="W2242" i="2" s="1"/>
  <c r="T3835" i="2"/>
  <c r="T3751" i="2"/>
  <c r="W2125" i="2" s="1"/>
  <c r="T3667" i="2"/>
  <c r="W2079" i="2" s="1"/>
  <c r="T3593" i="2"/>
  <c r="T3515" i="2"/>
  <c r="W2001" i="2" s="1"/>
  <c r="T3433" i="2"/>
  <c r="W1958" i="2" s="1"/>
  <c r="AD1958" i="2" s="1"/>
  <c r="T3365" i="2"/>
  <c r="T3297" i="2"/>
  <c r="T3233" i="2"/>
  <c r="T3165" i="2"/>
  <c r="W1842" i="2" s="1"/>
  <c r="T3089" i="2"/>
  <c r="W1805" i="2" s="1"/>
  <c r="T2939" i="2"/>
  <c r="T2875" i="2"/>
  <c r="T2811" i="2"/>
  <c r="T2685" i="2"/>
  <c r="T2545" i="2"/>
  <c r="W1491" i="2" s="1"/>
  <c r="T1108" i="2"/>
  <c r="W694" i="2" s="1"/>
  <c r="T1044" i="2"/>
  <c r="T2010" i="2"/>
  <c r="W1161" i="2" s="1"/>
  <c r="T1074" i="2"/>
  <c r="W671" i="2" s="1"/>
  <c r="T3901" i="2"/>
  <c r="W2206" i="2" s="1"/>
  <c r="T3793" i="2"/>
  <c r="W2150" i="2" s="1"/>
  <c r="T3711" i="2"/>
  <c r="W2105" i="2" s="1"/>
  <c r="T3621" i="2"/>
  <c r="T3545" i="2"/>
  <c r="T3471" i="2"/>
  <c r="T3393" i="2"/>
  <c r="T3325" i="2"/>
  <c r="T3261" i="2"/>
  <c r="W1882" i="2" s="1"/>
  <c r="T3193" i="2"/>
  <c r="T3123" i="2"/>
  <c r="T3049" i="2"/>
  <c r="T2969" i="2"/>
  <c r="W1745" i="2" s="1"/>
  <c r="T2903" i="2"/>
  <c r="T2839" i="2"/>
  <c r="T2759" i="2"/>
  <c r="T2601" i="2"/>
  <c r="T3706" i="2"/>
  <c r="T3962" i="2"/>
  <c r="W2238" i="2" s="1"/>
  <c r="T3474" i="2"/>
  <c r="AF28" i="2"/>
  <c r="AG28" i="2"/>
  <c r="AA2893" i="2"/>
  <c r="AE2575" i="2"/>
  <c r="X2575" i="2"/>
  <c r="AG1177" i="2"/>
  <c r="AI1177" i="2"/>
  <c r="T4299" i="2"/>
  <c r="W2453" i="2" s="1"/>
  <c r="T4267" i="2"/>
  <c r="T5084" i="2"/>
  <c r="T4952" i="2"/>
  <c r="W2818" i="2" s="1"/>
  <c r="AH2818" i="2" s="1"/>
  <c r="T4910" i="2"/>
  <c r="W2794" i="2" s="1"/>
  <c r="T4878" i="2"/>
  <c r="T4814" i="2"/>
  <c r="T4782" i="2"/>
  <c r="W2719" i="2" s="1"/>
  <c r="T4686" i="2"/>
  <c r="T4654" i="2"/>
  <c r="W2652" i="2" s="1"/>
  <c r="AK2652" i="2" s="1"/>
  <c r="T4622" i="2"/>
  <c r="T4590" i="2"/>
  <c r="W2621" i="2" s="1"/>
  <c r="T4558" i="2"/>
  <c r="W2598" i="2" s="1"/>
  <c r="Z2598" i="2" s="1"/>
  <c r="T4496" i="2"/>
  <c r="W2562" i="2" s="1"/>
  <c r="AI2562" i="2" s="1"/>
  <c r="T4396" i="2"/>
  <c r="T2274" i="2"/>
  <c r="W1296" i="2" s="1"/>
  <c r="T2232" i="2"/>
  <c r="W1269" i="2" s="1"/>
  <c r="T2174" i="2"/>
  <c r="T2473" i="2"/>
  <c r="W1426" i="2" s="1"/>
  <c r="T2300" i="2"/>
  <c r="T3132" i="2"/>
  <c r="T2854" i="2"/>
  <c r="T2475" i="2"/>
  <c r="W1428" i="2" s="1"/>
  <c r="AG1428" i="2" s="1"/>
  <c r="T505" i="2"/>
  <c r="W312" i="2" s="1"/>
  <c r="T441" i="2"/>
  <c r="T377" i="2"/>
  <c r="T281" i="2"/>
  <c r="T153" i="2"/>
  <c r="T4532" i="2"/>
  <c r="W2581" i="2" s="1"/>
  <c r="AH2581" i="2" s="1"/>
  <c r="T4468" i="2"/>
  <c r="W2543" i="2" s="1"/>
  <c r="T4223" i="2"/>
  <c r="W2403" i="2" s="1"/>
  <c r="T11" i="2"/>
  <c r="W8" i="2" s="1"/>
  <c r="T75" i="2"/>
  <c r="T4365" i="2"/>
  <c r="T2288" i="2"/>
  <c r="W1310" i="2" s="1"/>
  <c r="T2024" i="2"/>
  <c r="W1172" i="2" s="1"/>
  <c r="AB1172" i="2" s="1"/>
  <c r="T503" i="2"/>
  <c r="W311" i="2" s="1"/>
  <c r="T439" i="2"/>
  <c r="W284" i="2" s="1"/>
  <c r="T375" i="2"/>
  <c r="W251" i="2" s="1"/>
  <c r="T311" i="2"/>
  <c r="W216" i="2" s="1"/>
  <c r="T247" i="2"/>
  <c r="W183" i="2" s="1"/>
  <c r="T183" i="2"/>
  <c r="W136" i="2" s="1"/>
  <c r="Y136" i="2" s="1"/>
  <c r="T437" i="2"/>
  <c r="W283" i="2" s="1"/>
  <c r="T325" i="2"/>
  <c r="W223" i="2" s="1"/>
  <c r="T197" i="2"/>
  <c r="W147" i="2" s="1"/>
  <c r="T4345" i="2"/>
  <c r="W2474" i="2" s="1"/>
  <c r="T2006" i="2"/>
  <c r="W1157" i="2" s="1"/>
  <c r="T5124" i="2"/>
  <c r="W2930" i="2" s="1"/>
  <c r="T5058" i="2"/>
  <c r="W2888" i="2" s="1"/>
  <c r="T4898" i="2"/>
  <c r="W2788" i="2" s="1"/>
  <c r="AK2788" i="2" s="1"/>
  <c r="T4254" i="2"/>
  <c r="W2424" i="2" s="1"/>
  <c r="AJ28" i="2"/>
  <c r="AE28" i="2"/>
  <c r="AA2575" i="2"/>
  <c r="AK2575" i="2"/>
  <c r="AF1177" i="2"/>
  <c r="AH1177" i="2"/>
  <c r="T4183" i="2"/>
  <c r="W2377" i="2" s="1"/>
  <c r="T4167" i="2"/>
  <c r="W2365" i="2" s="1"/>
  <c r="T4151" i="2"/>
  <c r="W2353" i="2" s="1"/>
  <c r="T4134" i="2"/>
  <c r="W2343" i="2" s="1"/>
  <c r="T2408" i="2"/>
  <c r="W1385" i="2" s="1"/>
  <c r="T3378" i="2"/>
  <c r="T2996" i="2"/>
  <c r="T2634" i="2"/>
  <c r="T2443" i="2"/>
  <c r="T3854" i="2"/>
  <c r="AB28" i="2"/>
  <c r="AD28" i="2"/>
  <c r="AH2575" i="2"/>
  <c r="AC2575" i="2"/>
  <c r="X1177" i="2"/>
  <c r="Z1177" i="2"/>
  <c r="T3696" i="2"/>
  <c r="T3757" i="2"/>
  <c r="W2128" i="2" s="1"/>
  <c r="T2731" i="2"/>
  <c r="W1640" i="2" s="1"/>
  <c r="AE1640" i="2" s="1"/>
  <c r="T2553" i="2"/>
  <c r="W1498" i="2" s="1"/>
  <c r="AG1498" i="2" s="1"/>
  <c r="T2425" i="2"/>
  <c r="T3458" i="2"/>
  <c r="T4268" i="2"/>
  <c r="W2433" i="2" s="1"/>
  <c r="T3786" i="2"/>
  <c r="T1144" i="2"/>
  <c r="AI28" i="2"/>
  <c r="Z2575" i="2"/>
  <c r="T4274" i="2"/>
  <c r="W2436" i="2" s="1"/>
  <c r="T3912" i="2"/>
  <c r="W2213" i="2" s="1"/>
  <c r="T3898" i="2"/>
  <c r="T4189" i="2"/>
  <c r="T4172" i="2"/>
  <c r="W2368" i="2" s="1"/>
  <c r="T4157" i="2"/>
  <c r="T4140" i="2"/>
  <c r="T4125" i="2"/>
  <c r="T4108" i="2"/>
  <c r="W2329" i="2" s="1"/>
  <c r="T4092" i="2"/>
  <c r="T4076" i="2"/>
  <c r="W2309" i="2" s="1"/>
  <c r="T4060" i="2"/>
  <c r="T4044" i="2"/>
  <c r="T4026" i="2"/>
  <c r="T4012" i="2"/>
  <c r="T5100" i="2"/>
  <c r="W2914" i="2" s="1"/>
  <c r="T4968" i="2"/>
  <c r="W2828" i="2" s="1"/>
  <c r="T4918" i="2"/>
  <c r="T4886" i="2"/>
  <c r="W2782" i="2" s="1"/>
  <c r="AE2782" i="2" s="1"/>
  <c r="T4790" i="2"/>
  <c r="T4726" i="2"/>
  <c r="W2684" i="2" s="1"/>
  <c r="T41" i="2"/>
  <c r="W27" i="2" s="1"/>
  <c r="T2074" i="2"/>
  <c r="T3715" i="2"/>
  <c r="W2108" i="2" s="1"/>
  <c r="T3547" i="2"/>
  <c r="W2017" i="2" s="1"/>
  <c r="T3263" i="2"/>
  <c r="W1883" i="2" s="1"/>
  <c r="T3195" i="2"/>
  <c r="W1855" i="2" s="1"/>
  <c r="Z1855" i="2" s="1"/>
  <c r="T3051" i="2"/>
  <c r="W1788" i="2" s="1"/>
  <c r="T4229" i="2"/>
  <c r="W2408" i="2" s="1"/>
  <c r="T4257" i="2"/>
  <c r="W2426" i="2" s="1"/>
  <c r="Y2426" i="2" s="1"/>
  <c r="T4366" i="2"/>
  <c r="W2488" i="2" s="1"/>
  <c r="T3872" i="2"/>
  <c r="W2193" i="2" s="1"/>
  <c r="T3990" i="2"/>
  <c r="W2254" i="2" s="1"/>
  <c r="T3410" i="2"/>
  <c r="AE198" i="2"/>
  <c r="AJ198" i="2"/>
  <c r="X198" i="2"/>
  <c r="AC198" i="2"/>
  <c r="AF198" i="2"/>
  <c r="AK198" i="2"/>
  <c r="Z198" i="2"/>
  <c r="Y198" i="2"/>
  <c r="AH198" i="2"/>
  <c r="AG198" i="2"/>
  <c r="AA198" i="2"/>
  <c r="AI198" i="2"/>
  <c r="AD198" i="2"/>
  <c r="AB198" i="2"/>
  <c r="T2456" i="2"/>
  <c r="T2087" i="2"/>
  <c r="T3740" i="2"/>
  <c r="T3308" i="2"/>
  <c r="T2028" i="2"/>
  <c r="T3717" i="2"/>
  <c r="W2109" i="2" s="1"/>
  <c r="T3908" i="2"/>
  <c r="W2211" i="2" s="1"/>
  <c r="AI87" i="2"/>
  <c r="Y87" i="2"/>
  <c r="AB87" i="2"/>
  <c r="AG87" i="2"/>
  <c r="AJ87" i="2"/>
  <c r="Z87" i="2"/>
  <c r="AC87" i="2"/>
  <c r="AH87" i="2"/>
  <c r="AK87" i="2"/>
  <c r="AD87" i="2"/>
  <c r="AE87" i="2"/>
  <c r="X87" i="2"/>
  <c r="AA87" i="2"/>
  <c r="AF87" i="2"/>
  <c r="T4922" i="2"/>
  <c r="T4890" i="2"/>
  <c r="W2784" i="2" s="1"/>
  <c r="T4730" i="2"/>
  <c r="W2687" i="2" s="1"/>
  <c r="Y2687" i="2" s="1"/>
  <c r="T4698" i="2"/>
  <c r="T4666" i="2"/>
  <c r="W2659" i="2" s="1"/>
  <c r="Y2659" i="2" s="1"/>
  <c r="T4602" i="2"/>
  <c r="W2629" i="2" s="1"/>
  <c r="Z2629" i="2" s="1"/>
  <c r="T4570" i="2"/>
  <c r="W2606" i="2" s="1"/>
  <c r="X2606" i="2" s="1"/>
  <c r="T4500" i="2"/>
  <c r="W2565" i="2" s="1"/>
  <c r="AF2565" i="2" s="1"/>
  <c r="T4432" i="2"/>
  <c r="W2523" i="2" s="1"/>
  <c r="AD2893" i="2"/>
  <c r="AJ2736" i="2"/>
  <c r="AE2736" i="2"/>
  <c r="AB2826" i="2"/>
  <c r="T2137" i="2"/>
  <c r="T2034" i="2"/>
  <c r="W1176" i="2" s="1"/>
  <c r="AG1176" i="2" s="1"/>
  <c r="T2452" i="2"/>
  <c r="T3954" i="2"/>
  <c r="W2235" i="2" s="1"/>
  <c r="X2235" i="2" s="1"/>
  <c r="T3995" i="2"/>
  <c r="W2258" i="2" s="1"/>
  <c r="T3849" i="2"/>
  <c r="W2180" i="2" s="1"/>
  <c r="T3761" i="2"/>
  <c r="T3683" i="2"/>
  <c r="T3601" i="2"/>
  <c r="T3525" i="2"/>
  <c r="W2007" i="2" s="1"/>
  <c r="T3445" i="2"/>
  <c r="W1965" i="2" s="1"/>
  <c r="T3373" i="2"/>
  <c r="W1931" i="2" s="1"/>
  <c r="AF1931" i="2" s="1"/>
  <c r="T3305" i="2"/>
  <c r="T3241" i="2"/>
  <c r="T3173" i="2"/>
  <c r="T3099" i="2"/>
  <c r="T3027" i="2"/>
  <c r="T2947" i="2"/>
  <c r="T2883" i="2"/>
  <c r="W1714" i="2" s="1"/>
  <c r="T2819" i="2"/>
  <c r="W1692" i="2" s="1"/>
  <c r="T2733" i="2"/>
  <c r="W1641" i="2" s="1"/>
  <c r="T2559" i="2"/>
  <c r="T4754" i="2"/>
  <c r="W2702" i="2" s="1"/>
  <c r="T4482" i="2"/>
  <c r="W2552" i="2" s="1"/>
  <c r="T4422" i="2"/>
  <c r="W2517" i="2" s="1"/>
  <c r="AI2517" i="2" s="1"/>
  <c r="T5146" i="2"/>
  <c r="W2945" i="2" s="1"/>
  <c r="T3699" i="2"/>
  <c r="W2098" i="2" s="1"/>
  <c r="T3537" i="2"/>
  <c r="W2012" i="2" s="1"/>
  <c r="Y2012" i="2" s="1"/>
  <c r="T3461" i="2"/>
  <c r="W1974" i="2" s="1"/>
  <c r="T3253" i="2"/>
  <c r="W1878" i="2" s="1"/>
  <c r="T3185" i="2"/>
  <c r="W1851" i="2" s="1"/>
  <c r="T3113" i="2"/>
  <c r="W1816" i="2" s="1"/>
  <c r="T3041" i="2"/>
  <c r="W1783" i="2" s="1"/>
  <c r="AA1783" i="2" s="1"/>
  <c r="T2895" i="2"/>
  <c r="W1718" i="2" s="1"/>
  <c r="T2831" i="2"/>
  <c r="W1696" i="2" s="1"/>
  <c r="T2577" i="2"/>
  <c r="W1516" i="2" s="1"/>
  <c r="T3055" i="2"/>
  <c r="W1789" i="2" s="1"/>
  <c r="AK2893" i="2"/>
  <c r="AJ2893" i="2"/>
  <c r="AB2736" i="2"/>
  <c r="AD2736" i="2"/>
  <c r="AI2826" i="2"/>
  <c r="T4106" i="2"/>
  <c r="W2328" i="2" s="1"/>
  <c r="AC2893" i="2"/>
  <c r="AB2893" i="2"/>
  <c r="AI2736" i="2"/>
  <c r="AK2736" i="2"/>
  <c r="AH2826" i="2"/>
  <c r="AA2826" i="2"/>
  <c r="T1978" i="2"/>
  <c r="T1150" i="2"/>
  <c r="W717" i="2" s="1"/>
  <c r="T3955" i="2"/>
  <c r="T4129" i="2"/>
  <c r="T5150" i="2"/>
  <c r="W2948" i="2" s="1"/>
  <c r="T4228" i="2"/>
  <c r="W2407" i="2" s="1"/>
  <c r="T2134" i="2"/>
  <c r="T2121" i="2"/>
  <c r="W1213" i="2" s="1"/>
  <c r="AF1213" i="2" s="1"/>
  <c r="T2542" i="2"/>
  <c r="T2552" i="2"/>
  <c r="W1497" i="2" s="1"/>
  <c r="AE1497" i="2" s="1"/>
  <c r="T2432" i="2"/>
  <c r="W1403" i="2" s="1"/>
  <c r="T3120" i="2"/>
  <c r="T2848" i="2"/>
  <c r="T2471" i="2"/>
  <c r="W1424" i="2" s="1"/>
  <c r="T1104" i="2"/>
  <c r="T1040" i="2"/>
  <c r="T3976" i="2"/>
  <c r="W2245" i="2" s="1"/>
  <c r="T3745" i="2"/>
  <c r="W2122" i="2" s="1"/>
  <c r="T3659" i="2"/>
  <c r="W2075" i="2" s="1"/>
  <c r="T3583" i="2"/>
  <c r="W2037" i="2" s="1"/>
  <c r="T3507" i="2"/>
  <c r="W1997" i="2" s="1"/>
  <c r="T3425" i="2"/>
  <c r="W1954" i="2" s="1"/>
  <c r="T3159" i="2"/>
  <c r="W1839" i="2" s="1"/>
  <c r="T2805" i="2"/>
  <c r="W1687" i="2" s="1"/>
  <c r="AE1687" i="2" s="1"/>
  <c r="T2653" i="2"/>
  <c r="W1569" i="2" s="1"/>
  <c r="T4285" i="2"/>
  <c r="T5128" i="2"/>
  <c r="W2934" i="2" s="1"/>
  <c r="AD2934" i="2" s="1"/>
  <c r="T4474" i="2"/>
  <c r="W2548" i="2" s="1"/>
  <c r="T4199" i="2"/>
  <c r="W2387" i="2" s="1"/>
  <c r="T3959" i="2"/>
  <c r="T3827" i="2"/>
  <c r="T3743" i="2"/>
  <c r="W2121" i="2" s="1"/>
  <c r="T3655" i="2"/>
  <c r="W2072" i="2" s="1"/>
  <c r="T3581" i="2"/>
  <c r="T3505" i="2"/>
  <c r="W1996" i="2" s="1"/>
  <c r="T3423" i="2"/>
  <c r="W1953" i="2" s="1"/>
  <c r="T3357" i="2"/>
  <c r="T3289" i="2"/>
  <c r="W1894" i="2" s="1"/>
  <c r="T3221" i="2"/>
  <c r="T3157" i="2"/>
  <c r="W1838" i="2" s="1"/>
  <c r="AH1838" i="2" s="1"/>
  <c r="T3081" i="2"/>
  <c r="W1802" i="2" s="1"/>
  <c r="T2931" i="2"/>
  <c r="W1730" i="2" s="1"/>
  <c r="T2867" i="2"/>
  <c r="W1708" i="2" s="1"/>
  <c r="X1708" i="2" s="1"/>
  <c r="T2803" i="2"/>
  <c r="T2651" i="2"/>
  <c r="T2537" i="2"/>
  <c r="W1484" i="2" s="1"/>
  <c r="T2448" i="2"/>
  <c r="T3372" i="2"/>
  <c r="T2994" i="2"/>
  <c r="T2626" i="2"/>
  <c r="T2439" i="2"/>
  <c r="T1988" i="2"/>
  <c r="W1147" i="2" s="1"/>
  <c r="T4281" i="2"/>
  <c r="T4874" i="2"/>
  <c r="W2775" i="2" s="1"/>
  <c r="T4842" i="2"/>
  <c r="W2754" i="2" s="1"/>
  <c r="T4778" i="2"/>
  <c r="W2715" i="2" s="1"/>
  <c r="Z2715" i="2" s="1"/>
  <c r="T5070" i="2"/>
  <c r="T5008" i="2"/>
  <c r="W2856" i="2" s="1"/>
  <c r="T65" i="2"/>
  <c r="W46" i="2" s="1"/>
  <c r="AI46" i="2" s="1"/>
  <c r="T4338" i="2"/>
  <c r="W2470" i="2" s="1"/>
  <c r="T4536" i="2"/>
  <c r="W2584" i="2" s="1"/>
  <c r="T4472" i="2"/>
  <c r="W2546" i="2" s="1"/>
  <c r="T4207" i="2"/>
  <c r="W2392" i="2" s="1"/>
  <c r="T67" i="2"/>
  <c r="T4373" i="2"/>
  <c r="T3237" i="2"/>
  <c r="W1872" i="2" s="1"/>
  <c r="T3169" i="2"/>
  <c r="W1844" i="2" s="1"/>
  <c r="T3095" i="2"/>
  <c r="W1808" i="2" s="1"/>
  <c r="T3023" i="2"/>
  <c r="W1773" i="2" s="1"/>
  <c r="AF1773" i="2" s="1"/>
  <c r="T2943" i="2"/>
  <c r="W1734" i="2" s="1"/>
  <c r="Y1734" i="2" s="1"/>
  <c r="T2729" i="2"/>
  <c r="W1639" i="2" s="1"/>
  <c r="AF1639" i="2" s="1"/>
  <c r="T509" i="2"/>
  <c r="W315" i="2" s="1"/>
  <c r="AJ315" i="2" s="1"/>
  <c r="T445" i="2"/>
  <c r="AG2893" i="2"/>
  <c r="AI2893" i="2"/>
  <c r="AA2736" i="2"/>
  <c r="AC2736" i="2"/>
  <c r="Z2826" i="2"/>
  <c r="AG2826" i="2"/>
  <c r="AJ1493" i="2"/>
  <c r="T2761" i="2"/>
  <c r="W1657" i="2" s="1"/>
  <c r="T2314" i="2"/>
  <c r="T3634" i="2"/>
  <c r="T2026" i="2"/>
  <c r="W1173" i="2" s="1"/>
  <c r="T1142" i="2"/>
  <c r="T4370" i="2"/>
  <c r="W2490" i="2" s="1"/>
  <c r="T4120" i="2"/>
  <c r="T5136" i="2"/>
  <c r="T4204" i="2"/>
  <c r="W2390" i="2" s="1"/>
  <c r="T2100" i="2"/>
  <c r="W1204" i="2" s="1"/>
  <c r="T2089" i="2"/>
  <c r="T2521" i="2"/>
  <c r="W1471" i="2" s="1"/>
  <c r="T2106" i="2"/>
  <c r="W1206" i="2" s="1"/>
  <c r="T2536" i="2"/>
  <c r="W1483" i="2" s="1"/>
  <c r="T3386" i="2"/>
  <c r="T3022" i="2"/>
  <c r="T2688" i="2"/>
  <c r="T2447" i="2"/>
  <c r="T1088" i="2"/>
  <c r="W684" i="2" s="1"/>
  <c r="Y684" i="2" s="1"/>
  <c r="T3944" i="2"/>
  <c r="W2232" i="2" s="1"/>
  <c r="T4353" i="2"/>
  <c r="W2481" i="2" s="1"/>
  <c r="T4844" i="2"/>
  <c r="W2756" i="2" s="1"/>
  <c r="T4780" i="2"/>
  <c r="W2717" i="2" s="1"/>
  <c r="T3873" i="2"/>
  <c r="T5118" i="2"/>
  <c r="W2925" i="2" s="1"/>
  <c r="AH2925" i="2" s="1"/>
  <c r="T4992" i="2"/>
  <c r="W2845" i="2" s="1"/>
  <c r="T17" i="2"/>
  <c r="W12" i="2" s="1"/>
  <c r="Z12" i="2" s="1"/>
  <c r="T81" i="2"/>
  <c r="W54" i="2" s="1"/>
  <c r="T4306" i="2"/>
  <c r="T2128" i="2"/>
  <c r="T4528" i="2"/>
  <c r="W2579" i="2" s="1"/>
  <c r="AB2579" i="2" s="1"/>
  <c r="T4464" i="2"/>
  <c r="W2540" i="2" s="1"/>
  <c r="T19" i="2"/>
  <c r="T83" i="2"/>
  <c r="T4334" i="2"/>
  <c r="W2468" i="2" s="1"/>
  <c r="T3182" i="2"/>
  <c r="T2876" i="2"/>
  <c r="T2487" i="2"/>
  <c r="W1440" i="2" s="1"/>
  <c r="T2104" i="2"/>
  <c r="T1984" i="2"/>
  <c r="W1145" i="2" s="1"/>
  <c r="X1145" i="2" s="1"/>
  <c r="T2268" i="2"/>
  <c r="W1290" i="2" s="1"/>
  <c r="T2198" i="2"/>
  <c r="W1248" i="2" s="1"/>
  <c r="T3439" i="2"/>
  <c r="T3367" i="2"/>
  <c r="T3299" i="2"/>
  <c r="T3167" i="2"/>
  <c r="W1843" i="2" s="1"/>
  <c r="T2877" i="2"/>
  <c r="W1712" i="2" s="1"/>
  <c r="T2813" i="2"/>
  <c r="W1690" i="2" s="1"/>
  <c r="T2396" i="2"/>
  <c r="T3532" i="2"/>
  <c r="AF2893" i="2"/>
  <c r="AH2893" i="2"/>
  <c r="Z2736" i="2"/>
  <c r="AK2826" i="2"/>
  <c r="AF2826" i="2"/>
  <c r="T2113" i="2"/>
  <c r="W1210" i="2" s="1"/>
  <c r="AC1210" i="2" s="1"/>
  <c r="T2465" i="2"/>
  <c r="W1418" i="2" s="1"/>
  <c r="T3194" i="2"/>
  <c r="T2882" i="2"/>
  <c r="T2491" i="2"/>
  <c r="W1444" i="2" s="1"/>
  <c r="T2383" i="2"/>
  <c r="W1371" i="2" s="1"/>
  <c r="Y1371" i="2" s="1"/>
  <c r="T4309" i="2"/>
  <c r="T4304" i="2"/>
  <c r="W2456" i="2" s="1"/>
  <c r="X2893" i="2"/>
  <c r="Z2893" i="2"/>
  <c r="AF2736" i="2"/>
  <c r="AG2736" i="2"/>
  <c r="AC2826" i="2"/>
  <c r="X2826" i="2"/>
  <c r="T3980" i="2"/>
  <c r="W2247" i="2" s="1"/>
  <c r="T4932" i="2"/>
  <c r="W2807" i="2" s="1"/>
  <c r="AB2807" i="2" s="1"/>
  <c r="T4900" i="2"/>
  <c r="T4804" i="2"/>
  <c r="T4772" i="2"/>
  <c r="W2712" i="2" s="1"/>
  <c r="AF2712" i="2" s="1"/>
  <c r="T4740" i="2"/>
  <c r="W2693" i="2" s="1"/>
  <c r="T3864" i="2"/>
  <c r="W2189" i="2" s="1"/>
  <c r="T4292" i="2"/>
  <c r="W2448" i="2" s="1"/>
  <c r="T1130" i="2"/>
  <c r="T1066" i="2"/>
  <c r="T3917" i="2"/>
  <c r="W2216" i="2" s="1"/>
  <c r="T3721" i="2"/>
  <c r="W2111" i="2" s="1"/>
  <c r="T3553" i="2"/>
  <c r="W2020" i="2" s="1"/>
  <c r="T3401" i="2"/>
  <c r="W1942" i="2" s="1"/>
  <c r="T3269" i="2"/>
  <c r="W1886" i="2" s="1"/>
  <c r="T3201" i="2"/>
  <c r="W1857" i="2" s="1"/>
  <c r="T3057" i="2"/>
  <c r="W1790" i="2" s="1"/>
  <c r="T2767" i="2"/>
  <c r="W1660" i="2" s="1"/>
  <c r="T3737" i="2"/>
  <c r="W2119" i="2" s="1"/>
  <c r="AF2119" i="2" s="1"/>
  <c r="X2736" i="2"/>
  <c r="AJ2826" i="2"/>
  <c r="T5032" i="2"/>
  <c r="W2871" i="2" s="1"/>
  <c r="T4215" i="2"/>
  <c r="W2397" i="2" s="1"/>
  <c r="T2437" i="2"/>
  <c r="T2511" i="2"/>
  <c r="W1464" i="2" s="1"/>
  <c r="X1464" i="2" s="1"/>
  <c r="T395" i="2"/>
  <c r="W262" i="2" s="1"/>
  <c r="T139" i="2"/>
  <c r="T3228" i="2"/>
  <c r="T459" i="2"/>
  <c r="W293" i="2" s="1"/>
  <c r="T233" i="2"/>
  <c r="W173" i="2" s="1"/>
  <c r="AC173" i="2" s="1"/>
  <c r="T4277" i="2"/>
  <c r="W2439" i="2" s="1"/>
  <c r="T4301" i="2"/>
  <c r="W2454" i="2" s="1"/>
  <c r="AE2454" i="2" s="1"/>
  <c r="T4488" i="2"/>
  <c r="W2557" i="2" s="1"/>
  <c r="T2912" i="2"/>
  <c r="T267" i="2"/>
  <c r="W194" i="2" s="1"/>
  <c r="AH194" i="2" s="1"/>
  <c r="T2071" i="2"/>
  <c r="T5138" i="2"/>
  <c r="W2940" i="2" s="1"/>
  <c r="AK2940" i="2" s="1"/>
  <c r="T523" i="2"/>
  <c r="T331" i="2"/>
  <c r="W227" i="2" s="1"/>
  <c r="T203" i="2"/>
  <c r="T4197" i="2"/>
  <c r="W2386" i="2" s="1"/>
  <c r="AB2386" i="2" s="1"/>
  <c r="T4534" i="2"/>
  <c r="W2583" i="2" s="1"/>
  <c r="Y2583" i="2" s="1"/>
  <c r="T4470" i="2"/>
  <c r="W2544" i="2" s="1"/>
  <c r="AF2544" i="2" s="1"/>
  <c r="T4300" i="2"/>
  <c r="T2377" i="2"/>
  <c r="T3512" i="2"/>
  <c r="T2124" i="2"/>
  <c r="T4253" i="2"/>
  <c r="T5052" i="2"/>
  <c r="T4986" i="2"/>
  <c r="T4894" i="2"/>
  <c r="W2786" i="2" s="1"/>
  <c r="T4862" i="2"/>
  <c r="T4798" i="2"/>
  <c r="T4702" i="2"/>
  <c r="T4670" i="2"/>
  <c r="W2661" i="2" s="1"/>
  <c r="T4638" i="2"/>
  <c r="W2643" i="2" s="1"/>
  <c r="AF2643" i="2" s="1"/>
  <c r="T4606" i="2"/>
  <c r="W2632" i="2" s="1"/>
  <c r="AE2632" i="2" s="1"/>
  <c r="T4574" i="2"/>
  <c r="W2608" i="2" s="1"/>
  <c r="AH2608" i="2" s="1"/>
  <c r="T4542" i="2"/>
  <c r="T4436" i="2"/>
  <c r="W2525" i="2" s="1"/>
  <c r="AH2525" i="2" s="1"/>
  <c r="T4378" i="2"/>
  <c r="W2495" i="2" s="1"/>
  <c r="AJ2495" i="2" s="1"/>
  <c r="T4954" i="2"/>
  <c r="W2820" i="2" s="1"/>
  <c r="T2505" i="2"/>
  <c r="W1458" i="2" s="1"/>
  <c r="T2401" i="2"/>
  <c r="T2054" i="2"/>
  <c r="W1184" i="2" s="1"/>
  <c r="T3304" i="2"/>
  <c r="T2958" i="2"/>
  <c r="T2541" i="2"/>
  <c r="W1488" i="2" s="1"/>
  <c r="AC1488" i="2" s="1"/>
  <c r="T2395" i="2"/>
  <c r="W1377" i="2" s="1"/>
  <c r="AF1377" i="2" s="1"/>
  <c r="T1090" i="2"/>
  <c r="T4486" i="2"/>
  <c r="W2556" i="2" s="1"/>
  <c r="T4426" i="2"/>
  <c r="W2519" i="2" s="1"/>
  <c r="AF2519" i="2" s="1"/>
  <c r="T5154" i="2"/>
  <c r="W2950" i="2" s="1"/>
  <c r="T43" i="2"/>
  <c r="W29" i="2" s="1"/>
  <c r="Z29" i="2" s="1"/>
  <c r="T2332" i="2"/>
  <c r="W1340" i="2" s="1"/>
  <c r="AF1340" i="2" s="1"/>
  <c r="T3939" i="2"/>
  <c r="W2229" i="2" s="1"/>
  <c r="T3811" i="2"/>
  <c r="W2158" i="2" s="1"/>
  <c r="T3731" i="2"/>
  <c r="W2117" i="2" s="1"/>
  <c r="T3641" i="2"/>
  <c r="T3563" i="2"/>
  <c r="T3489" i="2"/>
  <c r="T3409" i="2"/>
  <c r="T3343" i="2"/>
  <c r="W1917" i="2" s="1"/>
  <c r="AC1917" i="2" s="1"/>
  <c r="T3277" i="2"/>
  <c r="W1889" i="2" s="1"/>
  <c r="AD1889" i="2" s="1"/>
  <c r="T3209" i="2"/>
  <c r="T3145" i="2"/>
  <c r="T3067" i="2"/>
  <c r="T2995" i="2"/>
  <c r="T2919" i="2"/>
  <c r="W1726" i="2" s="1"/>
  <c r="T2855" i="2"/>
  <c r="W1704" i="2" s="1"/>
  <c r="AC1704" i="2" s="1"/>
  <c r="T2775" i="2"/>
  <c r="T2621" i="2"/>
  <c r="T2083" i="2"/>
  <c r="T3882" i="2"/>
  <c r="T2120" i="2"/>
  <c r="T1992" i="2"/>
  <c r="W1149" i="2" s="1"/>
  <c r="AI1149" i="2" s="1"/>
  <c r="T4526" i="2"/>
  <c r="W2578" i="2" s="1"/>
  <c r="T4462" i="2"/>
  <c r="W2539" i="2" s="1"/>
  <c r="T1980" i="2"/>
  <c r="W1143" i="2" s="1"/>
  <c r="AH1143" i="2" s="1"/>
  <c r="T4203" i="2"/>
  <c r="W2389" i="2" s="1"/>
  <c r="T4324" i="2"/>
  <c r="W2464" i="2" s="1"/>
  <c r="T4854" i="2"/>
  <c r="W2761" i="2" s="1"/>
  <c r="T4758" i="2"/>
  <c r="W2705" i="2" s="1"/>
  <c r="T4694" i="2"/>
  <c r="T4662" i="2"/>
  <c r="W2656" i="2" s="1"/>
  <c r="T4598" i="2"/>
  <c r="W2626" i="2" s="1"/>
  <c r="T4504" i="2"/>
  <c r="W2567" i="2" s="1"/>
  <c r="T4404" i="2"/>
  <c r="W2509" i="2" s="1"/>
  <c r="T2282" i="2"/>
  <c r="W1304" i="2" s="1"/>
  <c r="T2242" i="2"/>
  <c r="T2184" i="2"/>
  <c r="W1240" i="2" s="1"/>
  <c r="T2489" i="2"/>
  <c r="W1442" i="2" s="1"/>
  <c r="T2152" i="2"/>
  <c r="W1223" i="2" s="1"/>
  <c r="T2042" i="2"/>
  <c r="W1179" i="2" s="1"/>
  <c r="T3222" i="2"/>
  <c r="T2906" i="2"/>
  <c r="T2507" i="2"/>
  <c r="W1460" i="2" s="1"/>
  <c r="AJ1460" i="2" s="1"/>
  <c r="T2156" i="2"/>
  <c r="W1226" i="2" s="1"/>
  <c r="T521" i="2"/>
  <c r="W318" i="2" s="1"/>
  <c r="T457" i="2"/>
  <c r="T393" i="2"/>
  <c r="T313" i="2"/>
  <c r="W217" i="2" s="1"/>
  <c r="T185" i="2"/>
  <c r="W137" i="2" s="1"/>
  <c r="AA137" i="2" s="1"/>
  <c r="T4237" i="2"/>
  <c r="W2413" i="2" s="1"/>
  <c r="T4275" i="2"/>
  <c r="W2437" i="2" s="1"/>
  <c r="T5132" i="2"/>
  <c r="T4476" i="2"/>
  <c r="W2549" i="2" s="1"/>
  <c r="T4303" i="2"/>
  <c r="W2455" i="2" s="1"/>
  <c r="T59" i="2"/>
  <c r="T2136" i="2"/>
  <c r="T2147" i="2"/>
  <c r="T2067" i="2"/>
  <c r="T2060" i="2"/>
  <c r="T1976" i="2"/>
  <c r="T4221" i="2"/>
  <c r="W2402" i="2" s="1"/>
  <c r="T4194" i="2"/>
  <c r="W2383" i="2" s="1"/>
  <c r="T3844" i="2"/>
  <c r="W2177" i="2" s="1"/>
  <c r="T55" i="2"/>
  <c r="T119" i="2"/>
  <c r="W80" i="2" s="1"/>
  <c r="Y80" i="2" s="1"/>
  <c r="T2077" i="2"/>
  <c r="T2302" i="2"/>
  <c r="W1318" i="2" s="1"/>
  <c r="T3949" i="2"/>
  <c r="T3815" i="2"/>
  <c r="T3735" i="2"/>
  <c r="T3567" i="2"/>
  <c r="W2027" i="2" s="1"/>
  <c r="T3495" i="2"/>
  <c r="T3413" i="2"/>
  <c r="W1947" i="2" s="1"/>
  <c r="AI1947" i="2" s="1"/>
  <c r="T3349" i="2"/>
  <c r="T3281" i="2"/>
  <c r="W1891" i="2" s="1"/>
  <c r="AD1891" i="2" s="1"/>
  <c r="T3213" i="2"/>
  <c r="W1861" i="2" s="1"/>
  <c r="AC1861" i="2" s="1"/>
  <c r="T3149" i="2"/>
  <c r="W1835" i="2" s="1"/>
  <c r="T3073" i="2"/>
  <c r="T3001" i="2"/>
  <c r="W1762" i="2" s="1"/>
  <c r="T2923" i="2"/>
  <c r="T2859" i="2"/>
  <c r="T2795" i="2"/>
  <c r="T2625" i="2"/>
  <c r="T2103" i="2"/>
  <c r="W1205" i="2" s="1"/>
  <c r="T2039" i="2"/>
  <c r="T3074" i="2"/>
  <c r="T2812" i="2"/>
  <c r="T2451" i="2"/>
  <c r="W1410" i="2" s="1"/>
  <c r="T3892" i="2"/>
  <c r="T4846" i="2"/>
  <c r="T4718" i="2"/>
  <c r="W2681" i="2" s="1"/>
  <c r="T5126" i="2"/>
  <c r="W2932" i="2" s="1"/>
  <c r="T5062" i="2"/>
  <c r="T5000" i="2"/>
  <c r="W2851" i="2" s="1"/>
  <c r="T4938" i="2"/>
  <c r="W2810" i="2" s="1"/>
  <c r="T57" i="2"/>
  <c r="T121" i="2"/>
  <c r="T2052" i="2"/>
  <c r="W1183" i="2" s="1"/>
  <c r="T3379" i="2"/>
  <c r="W1933" i="2" s="1"/>
  <c r="T3247" i="2"/>
  <c r="W1876" i="2" s="1"/>
  <c r="AC1876" i="2" s="1"/>
  <c r="T3033" i="2"/>
  <c r="W1778" i="2" s="1"/>
  <c r="T2953" i="2"/>
  <c r="W1738" i="2" s="1"/>
  <c r="T2889" i="2"/>
  <c r="W1716" i="2" s="1"/>
  <c r="T2825" i="2"/>
  <c r="W1694" i="2" s="1"/>
  <c r="T2741" i="2"/>
  <c r="W1646" i="2" s="1"/>
  <c r="T2567" i="2"/>
  <c r="W1509" i="2" s="1"/>
  <c r="T2362" i="2"/>
  <c r="T2297" i="2"/>
  <c r="T3494" i="2"/>
  <c r="T1134" i="2"/>
  <c r="T4028" i="2"/>
  <c r="T2084" i="2"/>
  <c r="W1198" i="2" s="1"/>
  <c r="T2056" i="2"/>
  <c r="T2520" i="2"/>
  <c r="T3549" i="2"/>
  <c r="W2018" i="2" s="1"/>
  <c r="AF2018" i="2" s="1"/>
  <c r="T3475" i="2"/>
  <c r="W1980" i="2" s="1"/>
  <c r="T3397" i="2"/>
  <c r="W1940" i="2" s="1"/>
  <c r="Y1940" i="2" s="1"/>
  <c r="T3127" i="2"/>
  <c r="W1823" i="2" s="1"/>
  <c r="T2973" i="2"/>
  <c r="W1746" i="2" s="1"/>
  <c r="AE1746" i="2" s="1"/>
  <c r="T2843" i="2"/>
  <c r="W1700" i="2" s="1"/>
  <c r="AG1700" i="2" s="1"/>
  <c r="T2607" i="2"/>
  <c r="W1538" i="2" s="1"/>
  <c r="AE1538" i="2" s="1"/>
  <c r="T2457" i="2"/>
  <c r="T2964" i="2"/>
  <c r="T2546" i="2"/>
  <c r="T2427" i="2"/>
  <c r="T475" i="2"/>
  <c r="T411" i="2"/>
  <c r="T347" i="2"/>
  <c r="W237" i="2" s="1"/>
  <c r="T283" i="2"/>
  <c r="T219" i="2"/>
  <c r="W163" i="2" s="1"/>
  <c r="T265" i="2"/>
  <c r="W192" i="2" s="1"/>
  <c r="T4231" i="2"/>
  <c r="T4290" i="2"/>
  <c r="W2446" i="2" s="1"/>
  <c r="T3874" i="2"/>
  <c r="W2194" i="2" s="1"/>
  <c r="T3963" i="2"/>
  <c r="T4870" i="2"/>
  <c r="W2771" i="2" s="1"/>
  <c r="X2771" i="2" s="1"/>
  <c r="T4806" i="2"/>
  <c r="W2733" i="2" s="1"/>
  <c r="T4742" i="2"/>
  <c r="W2694" i="2" s="1"/>
  <c r="AF2694" i="2" s="1"/>
  <c r="T5048" i="2"/>
  <c r="W2882" i="2" s="1"/>
  <c r="AB2882" i="2" s="1"/>
  <c r="T4984" i="2"/>
  <c r="W2839" i="2" s="1"/>
  <c r="T9" i="2"/>
  <c r="T73" i="2"/>
  <c r="W50" i="2" s="1"/>
  <c r="T4346" i="2"/>
  <c r="W2475" i="2" s="1"/>
  <c r="T2040" i="2"/>
  <c r="W1178" i="2" s="1"/>
  <c r="Y1178" i="2" s="1"/>
  <c r="T3749" i="2"/>
  <c r="W2124" i="2" s="1"/>
  <c r="T3587" i="2"/>
  <c r="W2039" i="2" s="1"/>
  <c r="Z2039" i="2" s="1"/>
  <c r="T3431" i="2"/>
  <c r="W1957" i="2" s="1"/>
  <c r="AH1957" i="2" s="1"/>
  <c r="T3295" i="2"/>
  <c r="W1896" i="2" s="1"/>
  <c r="T3231" i="2"/>
  <c r="W1870" i="2" s="1"/>
  <c r="T3163" i="2"/>
  <c r="W1841" i="2" s="1"/>
  <c r="T2937" i="2"/>
  <c r="W1732" i="2" s="1"/>
  <c r="T2683" i="2"/>
  <c r="W1597" i="2" s="1"/>
  <c r="Y1597" i="2" s="1"/>
  <c r="T2346" i="2"/>
  <c r="W1350" i="2" s="1"/>
  <c r="T3950" i="2"/>
  <c r="T3396" i="2"/>
  <c r="T2122" i="2"/>
  <c r="T1994" i="2"/>
  <c r="W1150" i="2" s="1"/>
  <c r="AC1150" i="2" s="1"/>
  <c r="T3876" i="2"/>
  <c r="W2195" i="2" s="1"/>
  <c r="T2044" i="2"/>
  <c r="W1180" i="2" s="1"/>
  <c r="AH1180" i="2" s="1"/>
  <c r="T2200" i="2"/>
  <c r="T3212" i="2"/>
  <c r="T2900" i="2"/>
  <c r="T2503" i="2"/>
  <c r="W1456" i="2" s="1"/>
  <c r="Y1456" i="2" s="1"/>
  <c r="T1120" i="2"/>
  <c r="T4998" i="2"/>
  <c r="W2850" i="2" s="1"/>
  <c r="AC2850" i="2" s="1"/>
  <c r="T4836" i="2"/>
  <c r="W2749" i="2" s="1"/>
  <c r="T4708" i="2"/>
  <c r="T4644" i="2"/>
  <c r="W2647" i="2" s="1"/>
  <c r="Z2647" i="2" s="1"/>
  <c r="T4612" i="2"/>
  <c r="T4580" i="2"/>
  <c r="W2612" i="2" s="1"/>
  <c r="AG2612" i="2" s="1"/>
  <c r="T4450" i="2"/>
  <c r="W2532" i="2" s="1"/>
  <c r="T4384" i="2"/>
  <c r="W2498" i="2" s="1"/>
  <c r="T5106" i="2"/>
  <c r="W2919" i="2" s="1"/>
  <c r="AB2919" i="2" s="1"/>
  <c r="T5044" i="2"/>
  <c r="W2879" i="2" s="1"/>
  <c r="AA2879" i="2" s="1"/>
  <c r="T4980" i="2"/>
  <c r="W2837" i="2" s="1"/>
  <c r="AI2837" i="2" s="1"/>
  <c r="T2272" i="2"/>
  <c r="W1294" i="2" s="1"/>
  <c r="T2244" i="2"/>
  <c r="W1275" i="2" s="1"/>
  <c r="AF1275" i="2" s="1"/>
  <c r="T2178" i="2"/>
  <c r="W1237" i="2" s="1"/>
  <c r="T3893" i="2"/>
  <c r="W2202" i="2" s="1"/>
  <c r="T3791" i="2"/>
  <c r="T3709" i="2"/>
  <c r="W2104" i="2" s="1"/>
  <c r="AA2104" i="2" s="1"/>
  <c r="T3619" i="2"/>
  <c r="T3543" i="2"/>
  <c r="T3469" i="2"/>
  <c r="T3391" i="2"/>
  <c r="W1938" i="2" s="1"/>
  <c r="AJ1938" i="2" s="1"/>
  <c r="T3323" i="2"/>
  <c r="T3259" i="2"/>
  <c r="W1881" i="2" s="1"/>
  <c r="T3191" i="2"/>
  <c r="T3121" i="2"/>
  <c r="W1820" i="2" s="1"/>
  <c r="AE1820" i="2" s="1"/>
  <c r="T3047" i="2"/>
  <c r="T2967" i="2"/>
  <c r="W1744" i="2" s="1"/>
  <c r="AH1744" i="2" s="1"/>
  <c r="T2901" i="2"/>
  <c r="W1720" i="2" s="1"/>
  <c r="AB1720" i="2" s="1"/>
  <c r="T2837" i="2"/>
  <c r="W1698" i="2" s="1"/>
  <c r="AD1698" i="2" s="1"/>
  <c r="T2757" i="2"/>
  <c r="T2593" i="2"/>
  <c r="W1529" i="2" s="1"/>
  <c r="Y1529" i="2" s="1"/>
  <c r="T3206" i="2"/>
  <c r="T2894" i="2"/>
  <c r="T2499" i="2"/>
  <c r="W1452" i="2" s="1"/>
  <c r="AF1452" i="2" s="1"/>
  <c r="T2391" i="2"/>
  <c r="W1375" i="2" s="1"/>
  <c r="T3747" i="2"/>
  <c r="W2123" i="2" s="1"/>
  <c r="AD2123" i="2" s="1"/>
  <c r="T3661" i="2"/>
  <c r="W2076" i="2" s="1"/>
  <c r="AF2076" i="2" s="1"/>
  <c r="T3585" i="2"/>
  <c r="W2038" i="2" s="1"/>
  <c r="AE2038" i="2" s="1"/>
  <c r="T3161" i="2"/>
  <c r="W1840" i="2" s="1"/>
  <c r="T2871" i="2"/>
  <c r="W1710" i="2" s="1"/>
  <c r="T2807" i="2"/>
  <c r="W1688" i="2" s="1"/>
  <c r="AE1688" i="2" s="1"/>
  <c r="T3484" i="2"/>
  <c r="T3878" i="2"/>
  <c r="W2196" i="2" s="1"/>
  <c r="T3979" i="2"/>
  <c r="T3884" i="2"/>
  <c r="T3925" i="2"/>
  <c r="T4994" i="2"/>
  <c r="T4930" i="2"/>
  <c r="W2805" i="2" s="1"/>
  <c r="T4866" i="2"/>
  <c r="W2768" i="2" s="1"/>
  <c r="AK2768" i="2" s="1"/>
  <c r="T4834" i="2"/>
  <c r="T4802" i="2"/>
  <c r="W2731" i="2" s="1"/>
  <c r="Y2731" i="2" s="1"/>
  <c r="T4770" i="2"/>
  <c r="T4706" i="2"/>
  <c r="W2675" i="2" s="1"/>
  <c r="T4674" i="2"/>
  <c r="W2663" i="2" s="1"/>
  <c r="AK2663" i="2" s="1"/>
  <c r="T4642" i="2"/>
  <c r="W2646" i="2" s="1"/>
  <c r="AJ2646" i="2" s="1"/>
  <c r="T4610" i="2"/>
  <c r="W2633" i="2" s="1"/>
  <c r="T4578" i="2"/>
  <c r="T4546" i="2"/>
  <c r="T4440" i="2"/>
  <c r="W2527" i="2" s="1"/>
  <c r="AC2527" i="2" s="1"/>
  <c r="T4382" i="2"/>
  <c r="W2497" i="2" s="1"/>
  <c r="Z2497" i="2" s="1"/>
  <c r="T5102" i="2"/>
  <c r="W2915" i="2" s="1"/>
  <c r="T5040" i="2"/>
  <c r="W2876" i="2" s="1"/>
  <c r="Y2876" i="2" s="1"/>
  <c r="T33" i="2"/>
  <c r="W20" i="2" s="1"/>
  <c r="T4220" i="2"/>
  <c r="T3883" i="2"/>
  <c r="W2198" i="2" s="1"/>
  <c r="T3787" i="2"/>
  <c r="W2148" i="2" s="1"/>
  <c r="Z2148" i="2" s="1"/>
  <c r="T3705" i="2"/>
  <c r="T3615" i="2"/>
  <c r="T3539" i="2"/>
  <c r="W2013" i="2" s="1"/>
  <c r="T3465" i="2"/>
  <c r="T3387" i="2"/>
  <c r="W1936" i="2" s="1"/>
  <c r="AK1936" i="2" s="1"/>
  <c r="T3319" i="2"/>
  <c r="T3255" i="2"/>
  <c r="W1879" i="2" s="1"/>
  <c r="AJ1879" i="2" s="1"/>
  <c r="T3187" i="2"/>
  <c r="T3115" i="2"/>
  <c r="W1817" i="2" s="1"/>
  <c r="T3043" i="2"/>
  <c r="W1784" i="2" s="1"/>
  <c r="T2961" i="2"/>
  <c r="T2897" i="2"/>
  <c r="T2833" i="2"/>
  <c r="T2751" i="2"/>
  <c r="W1652" i="2" s="1"/>
  <c r="Z1652" i="2" s="1"/>
  <c r="T2583" i="2"/>
  <c r="W1521" i="2" s="1"/>
  <c r="T2322" i="2"/>
  <c r="T3582" i="2"/>
  <c r="T1986" i="2"/>
  <c r="W1146" i="2" s="1"/>
  <c r="AB1146" i="2" s="1"/>
  <c r="T1154" i="2"/>
  <c r="T1082" i="2"/>
  <c r="T2157" i="2"/>
  <c r="W1227" i="2" s="1"/>
  <c r="T4367" i="2"/>
  <c r="T4195" i="2"/>
  <c r="W2384" i="2" s="1"/>
  <c r="T3964" i="2"/>
  <c r="T4510" i="2"/>
  <c r="W2569" i="2" s="1"/>
  <c r="AA2569" i="2" s="1"/>
  <c r="T4458" i="2"/>
  <c r="W2537" i="2" s="1"/>
  <c r="AE2537" i="2" s="1"/>
  <c r="T3885" i="2"/>
  <c r="T3789" i="2"/>
  <c r="T3707" i="2"/>
  <c r="W2103" i="2" s="1"/>
  <c r="AK2103" i="2" s="1"/>
  <c r="T3617" i="2"/>
  <c r="T3541" i="2"/>
  <c r="T3467" i="2"/>
  <c r="W1977" i="2" s="1"/>
  <c r="AG1977" i="2" s="1"/>
  <c r="T3389" i="2"/>
  <c r="W1937" i="2" s="1"/>
  <c r="AD1937" i="2" s="1"/>
  <c r="T3321" i="2"/>
  <c r="T3257" i="2"/>
  <c r="W1880" i="2" s="1"/>
  <c r="AE1880" i="2" s="1"/>
  <c r="T3189" i="2"/>
  <c r="T3119" i="2"/>
  <c r="T3045" i="2"/>
  <c r="T2963" i="2"/>
  <c r="T2899" i="2"/>
  <c r="T2835" i="2"/>
  <c r="T2755" i="2"/>
  <c r="T2591" i="2"/>
  <c r="T3200" i="2"/>
  <c r="T2888" i="2"/>
  <c r="T2495" i="2"/>
  <c r="W1448" i="2" s="1"/>
  <c r="T2387" i="2"/>
  <c r="W1373" i="2" s="1"/>
  <c r="T2020" i="2"/>
  <c r="W1170" i="2" s="1"/>
  <c r="AC1170" i="2" s="1"/>
  <c r="T5108" i="2"/>
  <c r="W2920" i="2" s="1"/>
  <c r="AA2920" i="2" s="1"/>
  <c r="T5042" i="2"/>
  <c r="W2878" i="2" s="1"/>
  <c r="AA2878" i="2" s="1"/>
  <c r="T4858" i="2"/>
  <c r="T4762" i="2"/>
  <c r="T3852" i="2"/>
  <c r="W2181" i="2" s="1"/>
  <c r="AI2181" i="2" s="1"/>
  <c r="T3891" i="2"/>
  <c r="T3649" i="2"/>
  <c r="W2069" i="2" s="1"/>
  <c r="AD2069" i="2" s="1"/>
  <c r="T3571" i="2"/>
  <c r="W2029" i="2" s="1"/>
  <c r="AH2029" i="2" s="1"/>
  <c r="T3217" i="2"/>
  <c r="W1863" i="2" s="1"/>
  <c r="AA1863" i="2" s="1"/>
  <c r="T3153" i="2"/>
  <c r="W1836" i="2" s="1"/>
  <c r="X1836" i="2" s="1"/>
  <c r="T3005" i="2"/>
  <c r="W1764" i="2" s="1"/>
  <c r="AI1764" i="2" s="1"/>
  <c r="T2799" i="2"/>
  <c r="W1684" i="2" s="1"/>
  <c r="AF1684" i="2" s="1"/>
  <c r="T2635" i="2"/>
  <c r="W1554" i="2" s="1"/>
  <c r="AJ1554" i="2" s="1"/>
  <c r="T3556" i="2"/>
  <c r="AI133" i="2"/>
  <c r="AJ133" i="2"/>
  <c r="AC133" i="2"/>
  <c r="AK133" i="2"/>
  <c r="Y133" i="2"/>
  <c r="AD133" i="2"/>
  <c r="AG133" i="2"/>
  <c r="AE133" i="2"/>
  <c r="Z133" i="2"/>
  <c r="X133" i="2"/>
  <c r="AH133" i="2"/>
  <c r="AF133" i="2"/>
  <c r="AA133" i="2"/>
  <c r="AB133" i="2"/>
  <c r="T5112" i="2"/>
  <c r="W2922" i="2" s="1"/>
  <c r="T4982" i="2"/>
  <c r="T4924" i="2"/>
  <c r="W2802" i="2" s="1"/>
  <c r="AA2802" i="2" s="1"/>
  <c r="T4892" i="2"/>
  <c r="W2785" i="2" s="1"/>
  <c r="T4668" i="2"/>
  <c r="W2660" i="2" s="1"/>
  <c r="AH2660" i="2" s="1"/>
  <c r="T4572" i="2"/>
  <c r="W2607" i="2" s="1"/>
  <c r="T4540" i="2"/>
  <c r="W2587" i="2" s="1"/>
  <c r="T4442" i="2"/>
  <c r="W2528" i="2" s="1"/>
  <c r="AH2528" i="2" s="1"/>
  <c r="T4376" i="2"/>
  <c r="W2494" i="2" s="1"/>
  <c r="AI2494" i="2" s="1"/>
  <c r="T5090" i="2"/>
  <c r="W2907" i="2" s="1"/>
  <c r="T29" i="2"/>
  <c r="T2264" i="2"/>
  <c r="W1286" i="2" s="1"/>
  <c r="T2230" i="2"/>
  <c r="W1267" i="2" s="1"/>
  <c r="T3106" i="2"/>
  <c r="T2842" i="2"/>
  <c r="T2467" i="2"/>
  <c r="W1420" i="2" s="1"/>
  <c r="AB1420" i="2" s="1"/>
  <c r="T2141" i="2"/>
  <c r="T4321" i="2"/>
  <c r="W2462" i="2" s="1"/>
  <c r="AE2462" i="2" s="1"/>
  <c r="T5144" i="2"/>
  <c r="T4484" i="2"/>
  <c r="W2554" i="2" s="1"/>
  <c r="T4424" i="2"/>
  <c r="W2518" i="2" s="1"/>
  <c r="AI2518" i="2" s="1"/>
  <c r="T31" i="2"/>
  <c r="T4342" i="2"/>
  <c r="T2111" i="2"/>
  <c r="W1209" i="2" s="1"/>
  <c r="T2047" i="2"/>
  <c r="W1181" i="2" s="1"/>
  <c r="AE1181" i="2" s="1"/>
  <c r="T3100" i="2"/>
  <c r="T2836" i="2"/>
  <c r="T2463" i="2"/>
  <c r="W1417" i="2" s="1"/>
  <c r="T2133" i="2"/>
  <c r="W1216" i="2" s="1"/>
  <c r="AC1216" i="2" s="1"/>
  <c r="T2004" i="2"/>
  <c r="W1155" i="2" s="1"/>
  <c r="AB1155" i="2" s="1"/>
  <c r="T5086" i="2"/>
  <c r="T5024" i="2"/>
  <c r="T49" i="2"/>
  <c r="W34" i="2" s="1"/>
  <c r="AC34" i="2" s="1"/>
  <c r="T113" i="2"/>
  <c r="W75" i="2" s="1"/>
  <c r="AC75" i="2" s="1"/>
  <c r="T2526" i="2"/>
  <c r="W1475" i="2" s="1"/>
  <c r="T2238" i="2"/>
  <c r="T2097" i="2"/>
  <c r="W1203" i="2" s="1"/>
  <c r="T3171" i="2"/>
  <c r="W1845" i="2" s="1"/>
  <c r="X1845" i="2" s="1"/>
  <c r="T3094" i="2"/>
  <c r="T2830" i="2"/>
  <c r="T2459" i="2"/>
  <c r="W1414" i="2" s="1"/>
  <c r="Z1414" i="2" s="1"/>
  <c r="T2125" i="2"/>
  <c r="W1214" i="2" s="1"/>
  <c r="T4516" i="2"/>
  <c r="W2572" i="2" s="1"/>
  <c r="T4456" i="2"/>
  <c r="W2536" i="2" s="1"/>
  <c r="T35" i="2"/>
  <c r="W21" i="2" s="1"/>
  <c r="Z21" i="2" s="1"/>
  <c r="T99" i="2"/>
  <c r="T2045" i="2"/>
  <c r="T4261" i="2"/>
  <c r="W2429" i="2" s="1"/>
  <c r="T2064" i="2"/>
  <c r="W1189" i="2" s="1"/>
  <c r="AI1189" i="2" s="1"/>
  <c r="T2450" i="2"/>
  <c r="T2224" i="2"/>
  <c r="T2469" i="2"/>
  <c r="W1422" i="2" s="1"/>
  <c r="T2070" i="2"/>
  <c r="W1193" i="2" s="1"/>
  <c r="AJ1193" i="2" s="1"/>
  <c r="T3804" i="2"/>
  <c r="T1132" i="2"/>
  <c r="T1102" i="2"/>
  <c r="T1038" i="2"/>
  <c r="T3848" i="2"/>
  <c r="T3909" i="2"/>
  <c r="T5148" i="2"/>
  <c r="W2946" i="2" s="1"/>
  <c r="T3910" i="2"/>
  <c r="W2212" i="2" s="1"/>
  <c r="Z2212" i="2" s="1"/>
  <c r="T2310" i="2"/>
  <c r="T2445" i="2"/>
  <c r="T3798" i="2"/>
  <c r="T1084" i="2"/>
  <c r="W680" i="2" s="1"/>
  <c r="T515" i="2"/>
  <c r="W317" i="2" s="1"/>
  <c r="AK317" i="2" s="1"/>
  <c r="T451" i="2"/>
  <c r="T387" i="2"/>
  <c r="T323" i="2"/>
  <c r="W221" i="2" s="1"/>
  <c r="T259" i="2"/>
  <c r="T195" i="2"/>
  <c r="T131" i="2"/>
  <c r="W89" i="2" s="1"/>
  <c r="T401" i="2"/>
  <c r="W266" i="2" s="1"/>
  <c r="AI266" i="2" s="1"/>
  <c r="T273" i="2"/>
  <c r="T161" i="2"/>
  <c r="W114" i="2" s="1"/>
  <c r="T3842" i="2"/>
  <c r="W2175" i="2" s="1"/>
  <c r="T5026" i="2"/>
  <c r="W2867" i="2" s="1"/>
  <c r="Y2867" i="2" s="1"/>
  <c r="T4962" i="2"/>
  <c r="T4882" i="2"/>
  <c r="W2780" i="2" s="1"/>
  <c r="AF2780" i="2" s="1"/>
  <c r="T4850" i="2"/>
  <c r="T4786" i="2"/>
  <c r="W2721" i="2" s="1"/>
  <c r="T4690" i="2"/>
  <c r="T4658" i="2"/>
  <c r="W2654" i="2" s="1"/>
  <c r="T4626" i="2"/>
  <c r="T4594" i="2"/>
  <c r="W2623" i="2" s="1"/>
  <c r="AC2623" i="2" s="1"/>
  <c r="T4562" i="2"/>
  <c r="T4492" i="2"/>
  <c r="W2560" i="2" s="1"/>
  <c r="T4400" i="2"/>
  <c r="W2506" i="2" s="1"/>
  <c r="AF2506" i="2" s="1"/>
  <c r="T4247" i="2"/>
  <c r="W2420" i="2" s="1"/>
  <c r="T4946" i="2"/>
  <c r="W2814" i="2" s="1"/>
  <c r="Z2814" i="2" s="1"/>
  <c r="T2292" i="2"/>
  <c r="W1312" i="2" s="1"/>
  <c r="T2252" i="2"/>
  <c r="W1281" i="2" s="1"/>
  <c r="T2170" i="2"/>
  <c r="W1234" i="2" s="1"/>
  <c r="T3957" i="2"/>
  <c r="W2236" i="2" s="1"/>
  <c r="T3825" i="2"/>
  <c r="T3741" i="2"/>
  <c r="W2120" i="2" s="1"/>
  <c r="AH2120" i="2" s="1"/>
  <c r="T3653" i="2"/>
  <c r="T3573" i="2"/>
  <c r="W2030" i="2" s="1"/>
  <c r="AB2030" i="2" s="1"/>
  <c r="T3503" i="2"/>
  <c r="T3421" i="2"/>
  <c r="W1952" i="2" s="1"/>
  <c r="T3355" i="2"/>
  <c r="T3287" i="2"/>
  <c r="T3219" i="2"/>
  <c r="T3155" i="2"/>
  <c r="W1837" i="2" s="1"/>
  <c r="AG1837" i="2" s="1"/>
  <c r="T3079" i="2"/>
  <c r="W1801" i="2" s="1"/>
  <c r="T3009" i="2"/>
  <c r="T2929" i="2"/>
  <c r="T2865" i="2"/>
  <c r="T2801" i="2"/>
  <c r="W1685" i="2" s="1"/>
  <c r="T2639" i="2"/>
  <c r="T2308" i="2"/>
  <c r="W1323" i="2" s="1"/>
  <c r="AK1323" i="2" s="1"/>
  <c r="T2531" i="2"/>
  <c r="T2354" i="2"/>
  <c r="T3792" i="2"/>
  <c r="T2018" i="2"/>
  <c r="W1168" i="2" s="1"/>
  <c r="T1138" i="2"/>
  <c r="W708" i="2" s="1"/>
  <c r="T3880" i="2"/>
  <c r="T2434" i="2"/>
  <c r="T2539" i="2"/>
  <c r="W1486" i="2" s="1"/>
  <c r="AK1486" i="2" s="1"/>
  <c r="T2429" i="2"/>
  <c r="T2118" i="2"/>
  <c r="T1990" i="2"/>
  <c r="T2192" i="2"/>
  <c r="W1245" i="2" s="1"/>
  <c r="T1068" i="2"/>
  <c r="W665" i="2" s="1"/>
  <c r="T5010" i="2"/>
  <c r="T4944" i="2"/>
  <c r="W2813" i="2" s="1"/>
  <c r="T4906" i="2"/>
  <c r="W2792" i="2" s="1"/>
  <c r="AD2792" i="2" s="1"/>
  <c r="T4810" i="2"/>
  <c r="W2735" i="2" s="1"/>
  <c r="T4746" i="2"/>
  <c r="W2697" i="2" s="1"/>
  <c r="T4714" i="2"/>
  <c r="W2678" i="2" s="1"/>
  <c r="AK2678" i="2" s="1"/>
  <c r="T4682" i="2"/>
  <c r="T4650" i="2"/>
  <c r="T4618" i="2"/>
  <c r="T4586" i="2"/>
  <c r="W2618" i="2" s="1"/>
  <c r="T4554" i="2"/>
  <c r="W2595" i="2" s="1"/>
  <c r="AF2595" i="2" s="1"/>
  <c r="T4448" i="2"/>
  <c r="W2531" i="2" s="1"/>
  <c r="T4390" i="2"/>
  <c r="W2501" i="2" s="1"/>
  <c r="AD2501" i="2" s="1"/>
  <c r="T3919" i="2"/>
  <c r="W2217" i="2" s="1"/>
  <c r="T3803" i="2"/>
  <c r="T3723" i="2"/>
  <c r="T3631" i="2"/>
  <c r="T3555" i="2"/>
  <c r="T3481" i="2"/>
  <c r="T3403" i="2"/>
  <c r="T3337" i="2"/>
  <c r="W1914" i="2" s="1"/>
  <c r="T3203" i="2"/>
  <c r="T3137" i="2"/>
  <c r="T3059" i="2"/>
  <c r="T2983" i="2"/>
  <c r="T2913" i="2"/>
  <c r="W1724" i="2" s="1"/>
  <c r="T2849" i="2"/>
  <c r="W1702" i="2" s="1"/>
  <c r="Z1702" i="2" s="1"/>
  <c r="T2769" i="2"/>
  <c r="T2615" i="2"/>
  <c r="W1543" i="2" s="1"/>
  <c r="T2146" i="2"/>
  <c r="T2337" i="2"/>
  <c r="T3674" i="2"/>
  <c r="T2002" i="2"/>
  <c r="W1154" i="2" s="1"/>
  <c r="T1098" i="2"/>
  <c r="W689" i="2" s="1"/>
  <c r="T1034" i="2"/>
  <c r="T4293" i="2"/>
  <c r="W2449" i="2" s="1"/>
  <c r="T3934" i="2"/>
  <c r="W2226" i="2" s="1"/>
  <c r="T3336" i="2"/>
  <c r="T3449" i="2"/>
  <c r="T3377" i="2"/>
  <c r="T3309" i="2"/>
  <c r="T3245" i="2"/>
  <c r="T3177" i="2"/>
  <c r="T3103" i="2"/>
  <c r="T3031" i="2"/>
  <c r="W1777" i="2" s="1"/>
  <c r="AC1777" i="2" s="1"/>
  <c r="T2951" i="2"/>
  <c r="T2887" i="2"/>
  <c r="T2823" i="2"/>
  <c r="T2739" i="2"/>
  <c r="W1645" i="2" s="1"/>
  <c r="T2565" i="2"/>
  <c r="W1508" i="2" s="1"/>
  <c r="T2115" i="2"/>
  <c r="T2051" i="2"/>
  <c r="T3294" i="2"/>
  <c r="T2948" i="2"/>
  <c r="T2533" i="2"/>
  <c r="W1480" i="2" s="1"/>
  <c r="AF1480" i="2" s="1"/>
  <c r="T2419" i="2"/>
  <c r="W1394" i="2" s="1"/>
  <c r="AI1394" i="2" s="1"/>
  <c r="T3888" i="2"/>
  <c r="T5014" i="2"/>
  <c r="W2860" i="2" s="1"/>
  <c r="AG2860" i="2" s="1"/>
  <c r="T4948" i="2"/>
  <c r="W2815" i="2" s="1"/>
  <c r="Y2815" i="2" s="1"/>
  <c r="T4908" i="2"/>
  <c r="T4876" i="2"/>
  <c r="T4748" i="2"/>
  <c r="T4716" i="2"/>
  <c r="W2680" i="2" s="1"/>
  <c r="T4620" i="2"/>
  <c r="W2635" i="2" s="1"/>
  <c r="Y2635" i="2" s="1"/>
  <c r="T4588" i="2"/>
  <c r="W2620" i="2" s="1"/>
  <c r="T4556" i="2"/>
  <c r="W2597" i="2" s="1"/>
  <c r="Z2597" i="2" s="1"/>
  <c r="T4494" i="2"/>
  <c r="W2561" i="2" s="1"/>
  <c r="X2561" i="2" s="1"/>
  <c r="T4402" i="2"/>
  <c r="W2507" i="2" s="1"/>
  <c r="T4996" i="2"/>
  <c r="W2848" i="2" s="1"/>
  <c r="T4934" i="2"/>
  <c r="W2808" i="2" s="1"/>
  <c r="T2046" i="2"/>
  <c r="T2280" i="2"/>
  <c r="W1302" i="2" s="1"/>
  <c r="T2258" i="2"/>
  <c r="T2204" i="2"/>
  <c r="W1253" i="2" s="1"/>
  <c r="T3937" i="2"/>
  <c r="W2228" i="2" s="1"/>
  <c r="AA2228" i="2" s="1"/>
  <c r="T3807" i="2"/>
  <c r="T3729" i="2"/>
  <c r="W2116" i="2" s="1"/>
  <c r="AK2116" i="2" s="1"/>
  <c r="T3639" i="2"/>
  <c r="T3559" i="2"/>
  <c r="T3487" i="2"/>
  <c r="T3407" i="2"/>
  <c r="T3341" i="2"/>
  <c r="W1916" i="2" s="1"/>
  <c r="X1916" i="2" s="1"/>
  <c r="T3275" i="2"/>
  <c r="T3207" i="2"/>
  <c r="W1859" i="2" s="1"/>
  <c r="AJ1859" i="2" s="1"/>
  <c r="T3141" i="2"/>
  <c r="T3063" i="2"/>
  <c r="T2993" i="2"/>
  <c r="T2917" i="2"/>
  <c r="T2853" i="2"/>
  <c r="T2773" i="2"/>
  <c r="T2619" i="2"/>
  <c r="T2036" i="2"/>
  <c r="T2388" i="2"/>
  <c r="T3288" i="2"/>
  <c r="T2942" i="2"/>
  <c r="T2530" i="2"/>
  <c r="W1478" i="2" s="1"/>
  <c r="T2415" i="2"/>
  <c r="T4291" i="2"/>
  <c r="W2447" i="2" s="1"/>
  <c r="T4530" i="2"/>
  <c r="W2580" i="2" s="1"/>
  <c r="AF2580" i="2" s="1"/>
  <c r="T4466" i="2"/>
  <c r="W2541" i="2" s="1"/>
  <c r="AH2541" i="2" s="1"/>
  <c r="T5134" i="2"/>
  <c r="W2938" i="2" s="1"/>
  <c r="AE2938" i="2" s="1"/>
  <c r="T3921" i="2"/>
  <c r="W2218" i="2" s="1"/>
  <c r="AK2218" i="2" s="1"/>
  <c r="T3805" i="2"/>
  <c r="T3727" i="2"/>
  <c r="W2115" i="2" s="1"/>
  <c r="T3633" i="2"/>
  <c r="T3557" i="2"/>
  <c r="W2021" i="2" s="1"/>
  <c r="AK2021" i="2" s="1"/>
  <c r="T3483" i="2"/>
  <c r="T3405" i="2"/>
  <c r="T3339" i="2"/>
  <c r="W1915" i="2" s="1"/>
  <c r="AI1915" i="2" s="1"/>
  <c r="T3205" i="2"/>
  <c r="T3139" i="2"/>
  <c r="T3061" i="2"/>
  <c r="W1792" i="2" s="1"/>
  <c r="X1792" i="2" s="1"/>
  <c r="T2987" i="2"/>
  <c r="T2915" i="2"/>
  <c r="T2851" i="2"/>
  <c r="T2771" i="2"/>
  <c r="T2617" i="2"/>
  <c r="T2132" i="2"/>
  <c r="T3276" i="2"/>
  <c r="T2936" i="2"/>
  <c r="T2527" i="2"/>
  <c r="T2411" i="2"/>
  <c r="W1388" i="2" s="1"/>
  <c r="Z1388" i="2" s="1"/>
  <c r="AJ1335" i="2"/>
  <c r="X1335" i="2"/>
  <c r="AC1335" i="2"/>
  <c r="AF1335" i="2"/>
  <c r="AK1335" i="2"/>
  <c r="Y1335" i="2"/>
  <c r="AD1335" i="2"/>
  <c r="AG1335" i="2"/>
  <c r="AE1335" i="2"/>
  <c r="Z1335" i="2"/>
  <c r="AA1335" i="2"/>
  <c r="AH1335" i="2"/>
  <c r="AI1335" i="2"/>
  <c r="AB1335" i="2"/>
  <c r="T2441" i="2"/>
  <c r="T2123" i="2"/>
  <c r="T2059" i="2"/>
  <c r="W1186" i="2" s="1"/>
  <c r="T5104" i="2"/>
  <c r="W2917" i="2" s="1"/>
  <c r="AJ2917" i="2" s="1"/>
  <c r="T4920" i="2"/>
  <c r="W2800" i="2" s="1"/>
  <c r="Y2800" i="2" s="1"/>
  <c r="T4856" i="2"/>
  <c r="W2763" i="2" s="1"/>
  <c r="T4824" i="2"/>
  <c r="T4760" i="2"/>
  <c r="W2706" i="2" s="1"/>
  <c r="T4696" i="2"/>
  <c r="T4664" i="2"/>
  <c r="W2658" i="2" s="1"/>
  <c r="AI2658" i="2" s="1"/>
  <c r="T4632" i="2"/>
  <c r="T4600" i="2"/>
  <c r="T4568" i="2"/>
  <c r="W2604" i="2" s="1"/>
  <c r="T4506" i="2"/>
  <c r="T4430" i="2"/>
  <c r="W2522" i="2" s="1"/>
  <c r="T4380" i="2"/>
  <c r="W2496" i="2" s="1"/>
  <c r="T5020" i="2"/>
  <c r="W2864" i="2" s="1"/>
  <c r="AJ2864" i="2" s="1"/>
  <c r="T4958" i="2"/>
  <c r="T53" i="2"/>
  <c r="W38" i="2" s="1"/>
  <c r="X38" i="2" s="1"/>
  <c r="T2547" i="2"/>
  <c r="W1492" i="2" s="1"/>
  <c r="T2477" i="2"/>
  <c r="W1430" i="2" s="1"/>
  <c r="AA1430" i="2" s="1"/>
  <c r="T2385" i="2"/>
  <c r="T3152" i="2"/>
  <c r="T2866" i="2"/>
  <c r="T2483" i="2"/>
  <c r="W1436" i="2" s="1"/>
  <c r="AC1436" i="2" s="1"/>
  <c r="T2098" i="2"/>
  <c r="T1982" i="2"/>
  <c r="W1144" i="2" s="1"/>
  <c r="AG1144" i="2" s="1"/>
  <c r="T1152" i="2"/>
  <c r="W719" i="2" s="1"/>
  <c r="AJ719" i="2" s="1"/>
  <c r="T493" i="2"/>
  <c r="T429" i="2"/>
  <c r="W279" i="2" s="1"/>
  <c r="T365" i="2"/>
  <c r="T285" i="2"/>
  <c r="W201" i="2" s="1"/>
  <c r="T141" i="2"/>
  <c r="W97" i="2" s="1"/>
  <c r="Z2520" i="2"/>
  <c r="T51" i="2"/>
  <c r="W36" i="2" s="1"/>
  <c r="AK36" i="2" s="1"/>
  <c r="T115" i="2"/>
  <c r="W77" i="2" s="1"/>
  <c r="T2176" i="2"/>
  <c r="T2033" i="2"/>
  <c r="T2234" i="2"/>
  <c r="W1271" i="2" s="1"/>
  <c r="T2544" i="2"/>
  <c r="W1490" i="2" s="1"/>
  <c r="T3088" i="2"/>
  <c r="T2824" i="2"/>
  <c r="T2038" i="2"/>
  <c r="T4332" i="2"/>
  <c r="W2467" i="2" s="1"/>
  <c r="T4185" i="2"/>
  <c r="W2378" i="2" s="1"/>
  <c r="AF2378" i="2" s="1"/>
  <c r="T4169" i="2"/>
  <c r="W2366" i="2" s="1"/>
  <c r="AB2366" i="2" s="1"/>
  <c r="T4153" i="2"/>
  <c r="W2355" i="2" s="1"/>
  <c r="T4133" i="2"/>
  <c r="W2342" i="2" s="1"/>
  <c r="T4113" i="2"/>
  <c r="W2333" i="2" s="1"/>
  <c r="T4096" i="2"/>
  <c r="W2322" i="2" s="1"/>
  <c r="T4081" i="2"/>
  <c r="W2313" i="2" s="1"/>
  <c r="Z2313" i="2" s="1"/>
  <c r="T4064" i="2"/>
  <c r="W2301" i="2" s="1"/>
  <c r="T4048" i="2"/>
  <c r="W2291" i="2" s="1"/>
  <c r="Y2291" i="2" s="1"/>
  <c r="T4033" i="2"/>
  <c r="W2281" i="2" s="1"/>
  <c r="X2281" i="2" s="1"/>
  <c r="T4013" i="2"/>
  <c r="W2268" i="2" s="1"/>
  <c r="T5088" i="2"/>
  <c r="W2905" i="2" s="1"/>
  <c r="T4956" i="2"/>
  <c r="W2822" i="2" s="1"/>
  <c r="AK2822" i="2" s="1"/>
  <c r="T4752" i="2"/>
  <c r="W2701" i="2" s="1"/>
  <c r="T3896" i="2"/>
  <c r="W2204" i="2" s="1"/>
  <c r="AJ2204" i="2" s="1"/>
  <c r="T5068" i="2"/>
  <c r="T3927" i="2"/>
  <c r="T2294" i="2"/>
  <c r="T2109" i="2"/>
  <c r="T2250" i="2"/>
  <c r="W1279" i="2" s="1"/>
  <c r="T2188" i="2"/>
  <c r="W1242" i="2" s="1"/>
  <c r="T3951" i="2"/>
  <c r="W2234" i="2" s="1"/>
  <c r="T3817" i="2"/>
  <c r="T3647" i="2"/>
  <c r="W2068" i="2" s="1"/>
  <c r="AI2068" i="2" s="1"/>
  <c r="T3569" i="2"/>
  <c r="W2028" i="2" s="1"/>
  <c r="Y2028" i="2" s="1"/>
  <c r="T3497" i="2"/>
  <c r="T3415" i="2"/>
  <c r="W1948" i="2" s="1"/>
  <c r="AD1948" i="2" s="1"/>
  <c r="T3351" i="2"/>
  <c r="W1922" i="2" s="1"/>
  <c r="T3283" i="2"/>
  <c r="W1892" i="2" s="1"/>
  <c r="Y1892" i="2" s="1"/>
  <c r="T3215" i="2"/>
  <c r="W1862" i="2" s="1"/>
  <c r="T3151" i="2"/>
  <c r="T3075" i="2"/>
  <c r="T3003" i="2"/>
  <c r="W1763" i="2" s="1"/>
  <c r="X1763" i="2" s="1"/>
  <c r="T2925" i="2"/>
  <c r="W1728" i="2" s="1"/>
  <c r="AG1728" i="2" s="1"/>
  <c r="T2861" i="2"/>
  <c r="W1706" i="2" s="1"/>
  <c r="AH1706" i="2" s="1"/>
  <c r="T2797" i="2"/>
  <c r="W1683" i="2" s="1"/>
  <c r="T2633" i="2"/>
  <c r="T2529" i="2"/>
  <c r="W1477" i="2" s="1"/>
  <c r="T3430" i="2"/>
  <c r="T1126" i="2"/>
  <c r="W702" i="2" s="1"/>
  <c r="T1062" i="2"/>
  <c r="W661" i="2" s="1"/>
  <c r="AJ2555" i="2"/>
  <c r="AC1325" i="2"/>
  <c r="X1325" i="2"/>
  <c r="AF2520" i="2"/>
  <c r="AG2520" i="2"/>
  <c r="AI1493" i="2"/>
  <c r="AH1493" i="2"/>
  <c r="AJ1325" i="2"/>
  <c r="AE1325" i="2"/>
  <c r="AE2710" i="2"/>
  <c r="X2520" i="2"/>
  <c r="Y2520" i="2"/>
  <c r="AA1493" i="2"/>
  <c r="Z1493" i="2"/>
  <c r="T2080" i="2"/>
  <c r="W1197" i="2" s="1"/>
  <c r="X1197" i="2" s="1"/>
  <c r="T2142" i="2"/>
  <c r="W1219" i="2" s="1"/>
  <c r="T2206" i="2"/>
  <c r="W1254" i="2" s="1"/>
  <c r="T2444" i="2"/>
  <c r="T2978" i="2"/>
  <c r="T2602" i="2"/>
  <c r="T2403" i="2"/>
  <c r="T2016" i="2"/>
  <c r="W1166" i="2" s="1"/>
  <c r="T4181" i="2"/>
  <c r="W2375" i="2" s="1"/>
  <c r="T4165" i="2"/>
  <c r="W2364" i="2" s="1"/>
  <c r="AH2364" i="2" s="1"/>
  <c r="T4149" i="2"/>
  <c r="W2351" i="2" s="1"/>
  <c r="AA2351" i="2" s="1"/>
  <c r="T4128" i="2"/>
  <c r="T4109" i="2"/>
  <c r="W2330" i="2" s="1"/>
  <c r="T4093" i="2"/>
  <c r="W2320" i="2" s="1"/>
  <c r="T4077" i="2"/>
  <c r="W2310" i="2" s="1"/>
  <c r="T4061" i="2"/>
  <c r="W2298" i="2" s="1"/>
  <c r="Y2298" i="2" s="1"/>
  <c r="T4045" i="2"/>
  <c r="W2289" i="2" s="1"/>
  <c r="T4029" i="2"/>
  <c r="W2277" i="2" s="1"/>
  <c r="AE2277" i="2" s="1"/>
  <c r="T4004" i="2"/>
  <c r="T4904" i="2"/>
  <c r="T4872" i="2"/>
  <c r="W2773" i="2" s="1"/>
  <c r="AJ2773" i="2" s="1"/>
  <c r="T4808" i="2"/>
  <c r="T4776" i="2"/>
  <c r="W2714" i="2" s="1"/>
  <c r="AG2714" i="2" s="1"/>
  <c r="T4744" i="2"/>
  <c r="W2695" i="2" s="1"/>
  <c r="T3868" i="2"/>
  <c r="W2190" i="2" s="1"/>
  <c r="AB2190" i="2" s="1"/>
  <c r="T3911" i="2"/>
  <c r="T2442" i="2"/>
  <c r="W1407" i="2" s="1"/>
  <c r="Z1407" i="2" s="1"/>
  <c r="T2222" i="2"/>
  <c r="T2284" i="2"/>
  <c r="W1306" i="2" s="1"/>
  <c r="T2236" i="2"/>
  <c r="T2182" i="2"/>
  <c r="T3915" i="2"/>
  <c r="W2215" i="2" s="1"/>
  <c r="AJ2215" i="2" s="1"/>
  <c r="T3799" i="2"/>
  <c r="W2152" i="2" s="1"/>
  <c r="AC2152" i="2" s="1"/>
  <c r="T3627" i="2"/>
  <c r="T3551" i="2"/>
  <c r="W2019" i="2" s="1"/>
  <c r="T3477" i="2"/>
  <c r="T3399" i="2"/>
  <c r="W1941" i="2" s="1"/>
  <c r="X1941" i="2" s="1"/>
  <c r="T3331" i="2"/>
  <c r="T3267" i="2"/>
  <c r="W1885" i="2" s="1"/>
  <c r="AJ1885" i="2" s="1"/>
  <c r="T3199" i="2"/>
  <c r="T3129" i="2"/>
  <c r="T2975" i="2"/>
  <c r="T2909" i="2"/>
  <c r="T2845" i="2"/>
  <c r="T2765" i="2"/>
  <c r="W1659" i="2" s="1"/>
  <c r="AI1659" i="2" s="1"/>
  <c r="T2611" i="2"/>
  <c r="T3770" i="2"/>
  <c r="T3332" i="2"/>
  <c r="T1110" i="2"/>
  <c r="T1046" i="2"/>
  <c r="W650" i="2" s="1"/>
  <c r="AI2555" i="2"/>
  <c r="AH2555" i="2"/>
  <c r="AB1325" i="2"/>
  <c r="AD1325" i="2"/>
  <c r="AD2710" i="2"/>
  <c r="AK2710" i="2"/>
  <c r="AJ2520" i="2"/>
  <c r="AE2520" i="2"/>
  <c r="AE1493" i="2"/>
  <c r="AG1493" i="2"/>
  <c r="AA2555" i="2"/>
  <c r="Z2555" i="2"/>
  <c r="AI1325" i="2"/>
  <c r="AB2520" i="2"/>
  <c r="AD2520" i="2"/>
  <c r="AD1493" i="2"/>
  <c r="Y1493" i="2"/>
  <c r="T2081" i="2"/>
  <c r="T2180" i="2"/>
  <c r="W1238" i="2" s="1"/>
  <c r="T2513" i="2"/>
  <c r="T2420" i="2"/>
  <c r="W1395" i="2" s="1"/>
  <c r="AB1395" i="2" s="1"/>
  <c r="T3246" i="2"/>
  <c r="T2924" i="2"/>
  <c r="T2519" i="2"/>
  <c r="W1470" i="2" s="1"/>
  <c r="AG1470" i="2" s="1"/>
  <c r="T2000" i="2"/>
  <c r="W1153" i="2" s="1"/>
  <c r="T4213" i="2"/>
  <c r="W2396" i="2" s="1"/>
  <c r="T4192" i="2"/>
  <c r="W2382" i="2" s="1"/>
  <c r="T4177" i="2"/>
  <c r="W2373" i="2" s="1"/>
  <c r="T4160" i="2"/>
  <c r="W2360" i="2" s="1"/>
  <c r="T4145" i="2"/>
  <c r="W2349" i="2" s="1"/>
  <c r="AE2349" i="2" s="1"/>
  <c r="T4124" i="2"/>
  <c r="W2338" i="2" s="1"/>
  <c r="T4104" i="2"/>
  <c r="W2327" i="2" s="1"/>
  <c r="T4089" i="2"/>
  <c r="W2318" i="2" s="1"/>
  <c r="AB2318" i="2" s="1"/>
  <c r="T4073" i="2"/>
  <c r="W2307" i="2" s="1"/>
  <c r="T4056" i="2"/>
  <c r="W2295" i="2" s="1"/>
  <c r="T4041" i="2"/>
  <c r="W2287" i="2" s="1"/>
  <c r="T4021" i="2"/>
  <c r="W2273" i="2" s="1"/>
  <c r="T4928" i="2"/>
  <c r="T4832" i="2"/>
  <c r="W2746" i="2" s="1"/>
  <c r="T4800" i="2"/>
  <c r="W2729" i="2" s="1"/>
  <c r="T3860" i="2"/>
  <c r="W2185" i="2" s="1"/>
  <c r="T4972" i="2"/>
  <c r="W2830" i="2" s="1"/>
  <c r="T4236" i="2"/>
  <c r="W2412" i="2" s="1"/>
  <c r="T2082" i="2"/>
  <c r="T2426" i="2"/>
  <c r="W1399" i="2" s="1"/>
  <c r="T2190" i="2"/>
  <c r="T2276" i="2"/>
  <c r="W1298" i="2" s="1"/>
  <c r="T2208" i="2"/>
  <c r="T4007" i="2"/>
  <c r="W2265" i="2" s="1"/>
  <c r="AK2265" i="2" s="1"/>
  <c r="T3879" i="2"/>
  <c r="W2197" i="2" s="1"/>
  <c r="T3773" i="2"/>
  <c r="W2137" i="2" s="1"/>
  <c r="AH2137" i="2" s="1"/>
  <c r="T3695" i="2"/>
  <c r="T3611" i="2"/>
  <c r="T3535" i="2"/>
  <c r="W2011" i="2" s="1"/>
  <c r="T3457" i="2"/>
  <c r="T3383" i="2"/>
  <c r="T3315" i="2"/>
  <c r="T3251" i="2"/>
  <c r="T3183" i="2"/>
  <c r="W1850" i="2" s="1"/>
  <c r="AK1850" i="2" s="1"/>
  <c r="T3111" i="2"/>
  <c r="T3039" i="2"/>
  <c r="W1782" i="2" s="1"/>
  <c r="Z1782" i="2" s="1"/>
  <c r="T2957" i="2"/>
  <c r="T2893" i="2"/>
  <c r="T2829" i="2"/>
  <c r="T2747" i="2"/>
  <c r="T2573" i="2"/>
  <c r="T3654" i="2"/>
  <c r="T1094" i="2"/>
  <c r="W687" i="2" s="1"/>
  <c r="AE2555" i="2"/>
  <c r="Z2710" i="2"/>
  <c r="AJ2710" i="2"/>
  <c r="AI2520" i="2"/>
  <c r="AK2520" i="2"/>
  <c r="AK1493" i="2"/>
  <c r="AF1493" i="2"/>
  <c r="AG2710" i="2"/>
  <c r="AA2520" i="2"/>
  <c r="AC1493" i="2"/>
  <c r="AE1628" i="2"/>
  <c r="X1628" i="2"/>
  <c r="AF1628" i="2"/>
  <c r="Y1628" i="2"/>
  <c r="AG1628" i="2"/>
  <c r="AA1628" i="2"/>
  <c r="AI1628" i="2"/>
  <c r="AB1628" i="2"/>
  <c r="AJ1628" i="2"/>
  <c r="AC1628" i="2"/>
  <c r="AK1628" i="2"/>
  <c r="AD1628" i="2"/>
  <c r="AH1628" i="2"/>
  <c r="Z1628" i="2"/>
  <c r="Y1320" i="2"/>
  <c r="AG1320" i="2"/>
  <c r="Z1320" i="2"/>
  <c r="AH1320" i="2"/>
  <c r="AA1320" i="2"/>
  <c r="AI1320" i="2"/>
  <c r="AC1320" i="2"/>
  <c r="AK1320" i="2"/>
  <c r="AD1320" i="2"/>
  <c r="AE1320" i="2"/>
  <c r="X1320" i="2"/>
  <c r="AF1320" i="2"/>
  <c r="AB1320" i="2"/>
  <c r="AJ1320" i="2"/>
  <c r="AF2562" i="2"/>
  <c r="AJ2562" i="2"/>
  <c r="AC2562" i="2"/>
  <c r="AK2562" i="2"/>
  <c r="AA1856" i="2"/>
  <c r="AI1856" i="2"/>
  <c r="AB1856" i="2"/>
  <c r="AJ1856" i="2"/>
  <c r="AC1856" i="2"/>
  <c r="AK1856" i="2"/>
  <c r="X1856" i="2"/>
  <c r="AF1856" i="2"/>
  <c r="Y1856" i="2"/>
  <c r="AG1856" i="2"/>
  <c r="Z1856" i="2"/>
  <c r="AH1856" i="2"/>
  <c r="AD1856" i="2"/>
  <c r="AE1856" i="2"/>
  <c r="AH1508" i="2"/>
  <c r="AC2064" i="2"/>
  <c r="AK2064" i="2"/>
  <c r="AD2064" i="2"/>
  <c r="AE2064" i="2"/>
  <c r="Y2064" i="2"/>
  <c r="AG2064" i="2"/>
  <c r="Z2064" i="2"/>
  <c r="AH2064" i="2"/>
  <c r="AA2064" i="2"/>
  <c r="AI2064" i="2"/>
  <c r="AB2064" i="2"/>
  <c r="AJ2064" i="2"/>
  <c r="AF2064" i="2"/>
  <c r="X2064" i="2"/>
  <c r="X1343" i="2"/>
  <c r="AF1343" i="2"/>
  <c r="Y1343" i="2"/>
  <c r="AG1343" i="2"/>
  <c r="Z1343" i="2"/>
  <c r="AH1343" i="2"/>
  <c r="AB1343" i="2"/>
  <c r="AJ1343" i="2"/>
  <c r="AC1343" i="2"/>
  <c r="AK1343" i="2"/>
  <c r="AD1343" i="2"/>
  <c r="AE1343" i="2"/>
  <c r="AI1343" i="2"/>
  <c r="AA1343" i="2"/>
  <c r="AG1384" i="2"/>
  <c r="Z234" i="2"/>
  <c r="AH234" i="2"/>
  <c r="AA234" i="2"/>
  <c r="AI234" i="2"/>
  <c r="AB234" i="2"/>
  <c r="AJ234" i="2"/>
  <c r="AD234" i="2"/>
  <c r="AE234" i="2"/>
  <c r="X234" i="2"/>
  <c r="AF234" i="2"/>
  <c r="Y234" i="2"/>
  <c r="AG234" i="2"/>
  <c r="AK234" i="2"/>
  <c r="AC234" i="2"/>
  <c r="AA291" i="2"/>
  <c r="AI291" i="2"/>
  <c r="AB291" i="2"/>
  <c r="AJ291" i="2"/>
  <c r="AC291" i="2"/>
  <c r="AK291" i="2"/>
  <c r="AE291" i="2"/>
  <c r="X291" i="2"/>
  <c r="AF291" i="2"/>
  <c r="Y291" i="2"/>
  <c r="AG291" i="2"/>
  <c r="Z291" i="2"/>
  <c r="AH291" i="2"/>
  <c r="AD291" i="2"/>
  <c r="AD2049" i="2"/>
  <c r="AE2049" i="2"/>
  <c r="X2049" i="2"/>
  <c r="AF2049" i="2"/>
  <c r="Z2049" i="2"/>
  <c r="AH2049" i="2"/>
  <c r="AA2049" i="2"/>
  <c r="AI2049" i="2"/>
  <c r="AB2049" i="2"/>
  <c r="AJ2049" i="2"/>
  <c r="AC2049" i="2"/>
  <c r="AK2049" i="2"/>
  <c r="Y2049" i="2"/>
  <c r="AG2049" i="2"/>
  <c r="AD1699" i="2"/>
  <c r="AE1699" i="2"/>
  <c r="X1699" i="2"/>
  <c r="AF1699" i="2"/>
  <c r="Z1699" i="2"/>
  <c r="AH1699" i="2"/>
  <c r="AA1699" i="2"/>
  <c r="AI1699" i="2"/>
  <c r="AB1699" i="2"/>
  <c r="AJ1699" i="2"/>
  <c r="AC1699" i="2"/>
  <c r="AK1699" i="2"/>
  <c r="Y1699" i="2"/>
  <c r="AG1699" i="2"/>
  <c r="AE271" i="2"/>
  <c r="X271" i="2"/>
  <c r="AF271" i="2"/>
  <c r="Y271" i="2"/>
  <c r="AG271" i="2"/>
  <c r="AA271" i="2"/>
  <c r="AI271" i="2"/>
  <c r="AB271" i="2"/>
  <c r="AJ271" i="2"/>
  <c r="AC271" i="2"/>
  <c r="AK271" i="2"/>
  <c r="AD271" i="2"/>
  <c r="Z271" i="2"/>
  <c r="AH271" i="2"/>
  <c r="AB2423" i="2"/>
  <c r="AJ2423" i="2"/>
  <c r="AC2423" i="2"/>
  <c r="AK2423" i="2"/>
  <c r="AD2423" i="2"/>
  <c r="X2423" i="2"/>
  <c r="AF2423" i="2"/>
  <c r="Y2423" i="2"/>
  <c r="AG2423" i="2"/>
  <c r="Z2423" i="2"/>
  <c r="AH2423" i="2"/>
  <c r="AA2423" i="2"/>
  <c r="AI2423" i="2"/>
  <c r="AE2423" i="2"/>
  <c r="AD2089" i="2"/>
  <c r="AE2089" i="2"/>
  <c r="X2089" i="2"/>
  <c r="AF2089" i="2"/>
  <c r="Z2089" i="2"/>
  <c r="AH2089" i="2"/>
  <c r="AA2089" i="2"/>
  <c r="AI2089" i="2"/>
  <c r="AB2089" i="2"/>
  <c r="AJ2089" i="2"/>
  <c r="AC2089" i="2"/>
  <c r="AK2089" i="2"/>
  <c r="Y2089" i="2"/>
  <c r="AG2089" i="2"/>
  <c r="AD2145" i="2"/>
  <c r="AE2145" i="2"/>
  <c r="X2145" i="2"/>
  <c r="AF2145" i="2"/>
  <c r="Z2145" i="2"/>
  <c r="AH2145" i="2"/>
  <c r="AA2145" i="2"/>
  <c r="AI2145" i="2"/>
  <c r="AB2145" i="2"/>
  <c r="AJ2145" i="2"/>
  <c r="AC2145" i="2"/>
  <c r="AK2145" i="2"/>
  <c r="AG2145" i="2"/>
  <c r="Y2145" i="2"/>
  <c r="AC1506" i="2"/>
  <c r="AK1506" i="2"/>
  <c r="AD1506" i="2"/>
  <c r="AE1506" i="2"/>
  <c r="Y1506" i="2"/>
  <c r="AG1506" i="2"/>
  <c r="Z1506" i="2"/>
  <c r="AH1506" i="2"/>
  <c r="AA1506" i="2"/>
  <c r="AI1506" i="2"/>
  <c r="AB1506" i="2"/>
  <c r="AJ1506" i="2"/>
  <c r="X1506" i="2"/>
  <c r="AF1506" i="2"/>
  <c r="Z1297" i="2"/>
  <c r="AH1297" i="2"/>
  <c r="AA1297" i="2"/>
  <c r="AI1297" i="2"/>
  <c r="AB1297" i="2"/>
  <c r="AJ1297" i="2"/>
  <c r="AD1297" i="2"/>
  <c r="AE1297" i="2"/>
  <c r="X1297" i="2"/>
  <c r="AF1297" i="2"/>
  <c r="Y1297" i="2"/>
  <c r="AG1297" i="2"/>
  <c r="AC1297" i="2"/>
  <c r="AK1297" i="2"/>
  <c r="AE1246" i="2"/>
  <c r="X1246" i="2"/>
  <c r="AF1246" i="2"/>
  <c r="Y1246" i="2"/>
  <c r="AG1246" i="2"/>
  <c r="AA1246" i="2"/>
  <c r="AI1246" i="2"/>
  <c r="AB1246" i="2"/>
  <c r="AJ1246" i="2"/>
  <c r="AC1246" i="2"/>
  <c r="AK1246" i="2"/>
  <c r="AD1246" i="2"/>
  <c r="Z1246" i="2"/>
  <c r="AH1246" i="2"/>
  <c r="Y289" i="2"/>
  <c r="AG289" i="2"/>
  <c r="Z289" i="2"/>
  <c r="AH289" i="2"/>
  <c r="AA289" i="2"/>
  <c r="AI289" i="2"/>
  <c r="AC289" i="2"/>
  <c r="AK289" i="2"/>
  <c r="AD289" i="2"/>
  <c r="AE289" i="2"/>
  <c r="X289" i="2"/>
  <c r="AF289" i="2"/>
  <c r="AB289" i="2"/>
  <c r="AJ289" i="2"/>
  <c r="Z314" i="2"/>
  <c r="AH314" i="2"/>
  <c r="AA314" i="2"/>
  <c r="AI314" i="2"/>
  <c r="AB314" i="2"/>
  <c r="AJ314" i="2"/>
  <c r="AD314" i="2"/>
  <c r="AE314" i="2"/>
  <c r="X314" i="2"/>
  <c r="AF314" i="2"/>
  <c r="Y314" i="2"/>
  <c r="AG314" i="2"/>
  <c r="AC314" i="2"/>
  <c r="AK314" i="2"/>
  <c r="AE143" i="2"/>
  <c r="X143" i="2"/>
  <c r="AF143" i="2"/>
  <c r="Y143" i="2"/>
  <c r="AG143" i="2"/>
  <c r="AA143" i="2"/>
  <c r="AI143" i="2"/>
  <c r="AB143" i="2"/>
  <c r="AJ143" i="2"/>
  <c r="AC143" i="2"/>
  <c r="AK143" i="2"/>
  <c r="AD143" i="2"/>
  <c r="Z143" i="2"/>
  <c r="AH143" i="2"/>
  <c r="AA1478" i="2"/>
  <c r="AH2021" i="2"/>
  <c r="AA1976" i="2"/>
  <c r="AI1976" i="2"/>
  <c r="AC1976" i="2"/>
  <c r="AK1976" i="2"/>
  <c r="X1976" i="2"/>
  <c r="AF1976" i="2"/>
  <c r="Y1976" i="2"/>
  <c r="AG1976" i="2"/>
  <c r="Z1976" i="2"/>
  <c r="AH1976" i="2"/>
  <c r="AD1976" i="2"/>
  <c r="AE1976" i="2"/>
  <c r="AJ1976" i="2"/>
  <c r="AB1976" i="2"/>
  <c r="AA1266" i="2"/>
  <c r="AI1266" i="2"/>
  <c r="AB1266" i="2"/>
  <c r="AJ1266" i="2"/>
  <c r="AC1266" i="2"/>
  <c r="AK1266" i="2"/>
  <c r="AE1266" i="2"/>
  <c r="X1266" i="2"/>
  <c r="AF1266" i="2"/>
  <c r="Y1266" i="2"/>
  <c r="AG1266" i="2"/>
  <c r="Z1266" i="2"/>
  <c r="AH1266" i="2"/>
  <c r="AD1266" i="2"/>
  <c r="AC1978" i="2"/>
  <c r="AK1978" i="2"/>
  <c r="AE1978" i="2"/>
  <c r="Z1978" i="2"/>
  <c r="AH1978" i="2"/>
  <c r="AA1978" i="2"/>
  <c r="AI1978" i="2"/>
  <c r="AB1978" i="2"/>
  <c r="AJ1978" i="2"/>
  <c r="X1978" i="2"/>
  <c r="Y1978" i="2"/>
  <c r="AF1978" i="2"/>
  <c r="AG1978" i="2"/>
  <c r="AD1978" i="2"/>
  <c r="AA1600" i="2"/>
  <c r="AI1600" i="2"/>
  <c r="AB1600" i="2"/>
  <c r="AJ1600" i="2"/>
  <c r="AC1600" i="2"/>
  <c r="AK1600" i="2"/>
  <c r="AE1600" i="2"/>
  <c r="X1600" i="2"/>
  <c r="AF1600" i="2"/>
  <c r="Y1600" i="2"/>
  <c r="AG1600" i="2"/>
  <c r="Z1600" i="2"/>
  <c r="AH1600" i="2"/>
  <c r="AD1600" i="2"/>
  <c r="AB1545" i="2"/>
  <c r="AJ1545" i="2"/>
  <c r="AC1545" i="2"/>
  <c r="AK1545" i="2"/>
  <c r="AD1545" i="2"/>
  <c r="X1545" i="2"/>
  <c r="AF1545" i="2"/>
  <c r="Y1545" i="2"/>
  <c r="AG1545" i="2"/>
  <c r="Z1545" i="2"/>
  <c r="AH1545" i="2"/>
  <c r="AA1545" i="2"/>
  <c r="AI1545" i="2"/>
  <c r="AE1545" i="2"/>
  <c r="Y1700" i="2"/>
  <c r="AC1700" i="2"/>
  <c r="AK1700" i="2"/>
  <c r="AD1700" i="2"/>
  <c r="AB292" i="2"/>
  <c r="AJ292" i="2"/>
  <c r="AC292" i="2"/>
  <c r="AK292" i="2"/>
  <c r="AD292" i="2"/>
  <c r="X292" i="2"/>
  <c r="AF292" i="2"/>
  <c r="Y292" i="2"/>
  <c r="AG292" i="2"/>
  <c r="Z292" i="2"/>
  <c r="AH292" i="2"/>
  <c r="AA292" i="2"/>
  <c r="AI292" i="2"/>
  <c r="AE292" i="2"/>
  <c r="AB196" i="2"/>
  <c r="AJ196" i="2"/>
  <c r="AC196" i="2"/>
  <c r="AK196" i="2"/>
  <c r="AD196" i="2"/>
  <c r="X196" i="2"/>
  <c r="AF196" i="2"/>
  <c r="Y196" i="2"/>
  <c r="AG196" i="2"/>
  <c r="Z196" i="2"/>
  <c r="AH196" i="2"/>
  <c r="AA196" i="2"/>
  <c r="AI196" i="2"/>
  <c r="AE196" i="2"/>
  <c r="Y40" i="2"/>
  <c r="AG40" i="2"/>
  <c r="Z40" i="2"/>
  <c r="AH40" i="2"/>
  <c r="AA40" i="2"/>
  <c r="AI40" i="2"/>
  <c r="AC40" i="2"/>
  <c r="AK40" i="2"/>
  <c r="AD40" i="2"/>
  <c r="AE40" i="2"/>
  <c r="X40" i="2"/>
  <c r="AF40" i="2"/>
  <c r="AB40" i="2"/>
  <c r="AJ40" i="2"/>
  <c r="X2005" i="2"/>
  <c r="AF2005" i="2"/>
  <c r="Z2005" i="2"/>
  <c r="AH2005" i="2"/>
  <c r="AC2005" i="2"/>
  <c r="AK2005" i="2"/>
  <c r="AD2005" i="2"/>
  <c r="AE2005" i="2"/>
  <c r="Y2005" i="2"/>
  <c r="AA2005" i="2"/>
  <c r="AG2005" i="2"/>
  <c r="AI2005" i="2"/>
  <c r="AJ2005" i="2"/>
  <c r="AB2005" i="2"/>
  <c r="AD1643" i="2"/>
  <c r="AE1643" i="2"/>
  <c r="X1643" i="2"/>
  <c r="AF1643" i="2"/>
  <c r="Z1643" i="2"/>
  <c r="AH1643" i="2"/>
  <c r="AA1643" i="2"/>
  <c r="AI1643" i="2"/>
  <c r="AB1643" i="2"/>
  <c r="AJ1643" i="2"/>
  <c r="AC1643" i="2"/>
  <c r="AK1643" i="2"/>
  <c r="AG1643" i="2"/>
  <c r="Y1643" i="2"/>
  <c r="AB2095" i="2"/>
  <c r="AJ2095" i="2"/>
  <c r="AC2095" i="2"/>
  <c r="AK2095" i="2"/>
  <c r="AD2095" i="2"/>
  <c r="X2095" i="2"/>
  <c r="AF2095" i="2"/>
  <c r="Y2095" i="2"/>
  <c r="AG2095" i="2"/>
  <c r="Z2095" i="2"/>
  <c r="AH2095" i="2"/>
  <c r="AA2095" i="2"/>
  <c r="AI2095" i="2"/>
  <c r="AE2095" i="2"/>
  <c r="AC1316" i="2"/>
  <c r="AK1316" i="2"/>
  <c r="AD1316" i="2"/>
  <c r="AE1316" i="2"/>
  <c r="Y1316" i="2"/>
  <c r="AG1316" i="2"/>
  <c r="Z1316" i="2"/>
  <c r="AH1316" i="2"/>
  <c r="AA1316" i="2"/>
  <c r="AI1316" i="2"/>
  <c r="AB1316" i="2"/>
  <c r="AJ1316" i="2"/>
  <c r="X1316" i="2"/>
  <c r="AF1316" i="2"/>
  <c r="Y2771" i="2"/>
  <c r="AB2771" i="2"/>
  <c r="AJ2771" i="2"/>
  <c r="AC2771" i="2"/>
  <c r="AB2071" i="2"/>
  <c r="AJ2071" i="2"/>
  <c r="AC2071" i="2"/>
  <c r="AK2071" i="2"/>
  <c r="AD2071" i="2"/>
  <c r="X2071" i="2"/>
  <c r="AF2071" i="2"/>
  <c r="Y2071" i="2"/>
  <c r="AG2071" i="2"/>
  <c r="Z2071" i="2"/>
  <c r="AH2071" i="2"/>
  <c r="AA2071" i="2"/>
  <c r="AI2071" i="2"/>
  <c r="AE2071" i="2"/>
  <c r="AC1260" i="2"/>
  <c r="AK1260" i="2"/>
  <c r="AD1260" i="2"/>
  <c r="AE1260" i="2"/>
  <c r="Y1260" i="2"/>
  <c r="AG1260" i="2"/>
  <c r="Z1260" i="2"/>
  <c r="AH1260" i="2"/>
  <c r="AA1260" i="2"/>
  <c r="AI1260" i="2"/>
  <c r="AB1260" i="2"/>
  <c r="AJ1260" i="2"/>
  <c r="AF1260" i="2"/>
  <c r="X1260" i="2"/>
  <c r="AI1178" i="2"/>
  <c r="AB1178" i="2"/>
  <c r="AJ1178" i="2"/>
  <c r="Z1178" i="2"/>
  <c r="AF1597" i="2"/>
  <c r="Z1597" i="2"/>
  <c r="AH1597" i="2"/>
  <c r="AE1597" i="2"/>
  <c r="AA203" i="2"/>
  <c r="AI203" i="2"/>
  <c r="AB203" i="2"/>
  <c r="AJ203" i="2"/>
  <c r="AC203" i="2"/>
  <c r="AK203" i="2"/>
  <c r="AE203" i="2"/>
  <c r="X203" i="2"/>
  <c r="AF203" i="2"/>
  <c r="Y203" i="2"/>
  <c r="AG203" i="2"/>
  <c r="Z203" i="2"/>
  <c r="AH203" i="2"/>
  <c r="AD203" i="2"/>
  <c r="AD1995" i="2"/>
  <c r="X1995" i="2"/>
  <c r="AF1995" i="2"/>
  <c r="AA1995" i="2"/>
  <c r="AI1995" i="2"/>
  <c r="AB1995" i="2"/>
  <c r="AJ1995" i="2"/>
  <c r="AC1995" i="2"/>
  <c r="AK1995" i="2"/>
  <c r="Y1995" i="2"/>
  <c r="Z1995" i="2"/>
  <c r="AG1995" i="2"/>
  <c r="AH1995" i="2"/>
  <c r="AE1995" i="2"/>
  <c r="AB2151" i="2"/>
  <c r="AJ2151" i="2"/>
  <c r="AC2151" i="2"/>
  <c r="AK2151" i="2"/>
  <c r="AD2151" i="2"/>
  <c r="X2151" i="2"/>
  <c r="AF2151" i="2"/>
  <c r="Y2151" i="2"/>
  <c r="AG2151" i="2"/>
  <c r="Z2151" i="2"/>
  <c r="AH2151" i="2"/>
  <c r="AA2151" i="2"/>
  <c r="AI2151" i="2"/>
  <c r="AE2151" i="2"/>
  <c r="AA1616" i="2"/>
  <c r="AI1616" i="2"/>
  <c r="AB1616" i="2"/>
  <c r="AJ1616" i="2"/>
  <c r="AC1616" i="2"/>
  <c r="AK1616" i="2"/>
  <c r="AE1616" i="2"/>
  <c r="X1616" i="2"/>
  <c r="AF1616" i="2"/>
  <c r="Y1616" i="2"/>
  <c r="AG1616" i="2"/>
  <c r="Z1616" i="2"/>
  <c r="AH1616" i="2"/>
  <c r="AD1616" i="2"/>
  <c r="AC1212" i="2"/>
  <c r="AK1212" i="2"/>
  <c r="AD1212" i="2"/>
  <c r="AE1212" i="2"/>
  <c r="Y1212" i="2"/>
  <c r="AG1212" i="2"/>
  <c r="Z1212" i="2"/>
  <c r="AH1212" i="2"/>
  <c r="AA1212" i="2"/>
  <c r="AI1212" i="2"/>
  <c r="AB1212" i="2"/>
  <c r="AJ1212" i="2"/>
  <c r="X1212" i="2"/>
  <c r="AF1212" i="2"/>
  <c r="AB1713" i="2"/>
  <c r="AJ1713" i="2"/>
  <c r="AC1713" i="2"/>
  <c r="AK1713" i="2"/>
  <c r="AD1713" i="2"/>
  <c r="X1713" i="2"/>
  <c r="AF1713" i="2"/>
  <c r="Y1713" i="2"/>
  <c r="AG1713" i="2"/>
  <c r="Z1713" i="2"/>
  <c r="AH1713" i="2"/>
  <c r="AA1713" i="2"/>
  <c r="AI1713" i="2"/>
  <c r="AE1713" i="2"/>
  <c r="Z1951" i="2"/>
  <c r="AH1951" i="2"/>
  <c r="AB1951" i="2"/>
  <c r="AJ1951" i="2"/>
  <c r="AE1951" i="2"/>
  <c r="X1951" i="2"/>
  <c r="AF1951" i="2"/>
  <c r="Y1951" i="2"/>
  <c r="AG1951" i="2"/>
  <c r="AA1951" i="2"/>
  <c r="AD1951" i="2"/>
  <c r="AI1951" i="2"/>
  <c r="AK1951" i="2"/>
  <c r="AC1951" i="2"/>
  <c r="X1359" i="2"/>
  <c r="AF1359" i="2"/>
  <c r="Y1359" i="2"/>
  <c r="AG1359" i="2"/>
  <c r="Z1359" i="2"/>
  <c r="AH1359" i="2"/>
  <c r="AB1359" i="2"/>
  <c r="AJ1359" i="2"/>
  <c r="AC1359" i="2"/>
  <c r="AK1359" i="2"/>
  <c r="AD1359" i="2"/>
  <c r="AE1359" i="2"/>
  <c r="AA1359" i="2"/>
  <c r="AI1359" i="2"/>
  <c r="Y249" i="2"/>
  <c r="AG249" i="2"/>
  <c r="Z249" i="2"/>
  <c r="AH249" i="2"/>
  <c r="AA249" i="2"/>
  <c r="AI249" i="2"/>
  <c r="AC249" i="2"/>
  <c r="AK249" i="2"/>
  <c r="AD249" i="2"/>
  <c r="AE249" i="2"/>
  <c r="X249" i="2"/>
  <c r="AF249" i="2"/>
  <c r="AJ249" i="2"/>
  <c r="AB249" i="2"/>
  <c r="AC105" i="2"/>
  <c r="AK105" i="2"/>
  <c r="AD105" i="2"/>
  <c r="AE105" i="2"/>
  <c r="Y105" i="2"/>
  <c r="AG105" i="2"/>
  <c r="Z105" i="2"/>
  <c r="AH105" i="2"/>
  <c r="AA105" i="2"/>
  <c r="AI105" i="2"/>
  <c r="AB105" i="2"/>
  <c r="AJ105" i="2"/>
  <c r="AF105" i="2"/>
  <c r="X105" i="2"/>
  <c r="Z146" i="2"/>
  <c r="AH146" i="2"/>
  <c r="AA146" i="2"/>
  <c r="AI146" i="2"/>
  <c r="AB146" i="2"/>
  <c r="AJ146" i="2"/>
  <c r="AD146" i="2"/>
  <c r="AE146" i="2"/>
  <c r="X146" i="2"/>
  <c r="AF146" i="2"/>
  <c r="Y146" i="2"/>
  <c r="AG146" i="2"/>
  <c r="AC146" i="2"/>
  <c r="AK146" i="2"/>
  <c r="X304" i="2"/>
  <c r="AF304" i="2"/>
  <c r="Y304" i="2"/>
  <c r="AG304" i="2"/>
  <c r="Z304" i="2"/>
  <c r="AH304" i="2"/>
  <c r="AB304" i="2"/>
  <c r="AJ304" i="2"/>
  <c r="AC304" i="2"/>
  <c r="AK304" i="2"/>
  <c r="AD304" i="2"/>
  <c r="AE304" i="2"/>
  <c r="AA304" i="2"/>
  <c r="AI304" i="2"/>
  <c r="AA1928" i="2"/>
  <c r="AI1928" i="2"/>
  <c r="AB1928" i="2"/>
  <c r="AJ1928" i="2"/>
  <c r="AC1928" i="2"/>
  <c r="AK1928" i="2"/>
  <c r="X1928" i="2"/>
  <c r="AF1928" i="2"/>
  <c r="Y1928" i="2"/>
  <c r="AG1928" i="2"/>
  <c r="Z1928" i="2"/>
  <c r="AH1928" i="2"/>
  <c r="AD1928" i="2"/>
  <c r="AE1928" i="2"/>
  <c r="AA1656" i="2"/>
  <c r="AI1656" i="2"/>
  <c r="AB1656" i="2"/>
  <c r="AJ1656" i="2"/>
  <c r="AC1656" i="2"/>
  <c r="AK1656" i="2"/>
  <c r="AE1656" i="2"/>
  <c r="X1656" i="2"/>
  <c r="AF1656" i="2"/>
  <c r="Y1656" i="2"/>
  <c r="AG1656" i="2"/>
  <c r="Z1656" i="2"/>
  <c r="AH1656" i="2"/>
  <c r="AD1656" i="2"/>
  <c r="Y2132" i="2"/>
  <c r="AG2132" i="2"/>
  <c r="Z2132" i="2"/>
  <c r="AH2132" i="2"/>
  <c r="AA2132" i="2"/>
  <c r="AI2132" i="2"/>
  <c r="AC2132" i="2"/>
  <c r="AK2132" i="2"/>
  <c r="AD2132" i="2"/>
  <c r="AE2132" i="2"/>
  <c r="X2132" i="2"/>
  <c r="AF2132" i="2"/>
  <c r="AJ2132" i="2"/>
  <c r="AB2132" i="2"/>
  <c r="AD1389" i="2"/>
  <c r="AE1389" i="2"/>
  <c r="X1389" i="2"/>
  <c r="AF1389" i="2"/>
  <c r="Z1389" i="2"/>
  <c r="AH1389" i="2"/>
  <c r="AA1389" i="2"/>
  <c r="AI1389" i="2"/>
  <c r="AB1389" i="2"/>
  <c r="AJ1389" i="2"/>
  <c r="AC1389" i="2"/>
  <c r="AK1389" i="2"/>
  <c r="Y1389" i="2"/>
  <c r="AG1389" i="2"/>
  <c r="AC2807" i="2"/>
  <c r="AK2807" i="2"/>
  <c r="Z2807" i="2"/>
  <c r="X1661" i="2"/>
  <c r="AF1661" i="2"/>
  <c r="Y1661" i="2"/>
  <c r="AG1661" i="2"/>
  <c r="Z1661" i="2"/>
  <c r="AH1661" i="2"/>
  <c r="AB1661" i="2"/>
  <c r="AJ1661" i="2"/>
  <c r="AC1661" i="2"/>
  <c r="AK1661" i="2"/>
  <c r="AD1661" i="2"/>
  <c r="AE1661" i="2"/>
  <c r="AA1661" i="2"/>
  <c r="AI1661" i="2"/>
  <c r="AE1556" i="2"/>
  <c r="X1556" i="2"/>
  <c r="AF1556" i="2"/>
  <c r="Y1556" i="2"/>
  <c r="AG1556" i="2"/>
  <c r="AA1556" i="2"/>
  <c r="AI1556" i="2"/>
  <c r="AB1556" i="2"/>
  <c r="AJ1556" i="2"/>
  <c r="AC1556" i="2"/>
  <c r="AK1556" i="2"/>
  <c r="AD1556" i="2"/>
  <c r="Z1556" i="2"/>
  <c r="AH1556" i="2"/>
  <c r="AC1268" i="2"/>
  <c r="AK1268" i="2"/>
  <c r="AD1268" i="2"/>
  <c r="AE1268" i="2"/>
  <c r="Y1268" i="2"/>
  <c r="AG1268" i="2"/>
  <c r="Z1268" i="2"/>
  <c r="AH1268" i="2"/>
  <c r="AA1268" i="2"/>
  <c r="AI1268" i="2"/>
  <c r="AB1268" i="2"/>
  <c r="AJ1268" i="2"/>
  <c r="X1268" i="2"/>
  <c r="AF1268" i="2"/>
  <c r="X1319" i="2"/>
  <c r="AF1319" i="2"/>
  <c r="Y1319" i="2"/>
  <c r="AG1319" i="2"/>
  <c r="Z1319" i="2"/>
  <c r="AH1319" i="2"/>
  <c r="AB1319" i="2"/>
  <c r="AJ1319" i="2"/>
  <c r="AC1319" i="2"/>
  <c r="AK1319" i="2"/>
  <c r="AD1319" i="2"/>
  <c r="AE1319" i="2"/>
  <c r="AA1319" i="2"/>
  <c r="AI1319" i="2"/>
  <c r="AA219" i="2"/>
  <c r="AI219" i="2"/>
  <c r="AB219" i="2"/>
  <c r="AJ219" i="2"/>
  <c r="AC219" i="2"/>
  <c r="AK219" i="2"/>
  <c r="AE219" i="2"/>
  <c r="X219" i="2"/>
  <c r="AF219" i="2"/>
  <c r="Y219" i="2"/>
  <c r="AG219" i="2"/>
  <c r="Z219" i="2"/>
  <c r="AH219" i="2"/>
  <c r="AD219" i="2"/>
  <c r="Z226" i="2"/>
  <c r="AH226" i="2"/>
  <c r="AA226" i="2"/>
  <c r="AI226" i="2"/>
  <c r="AB226" i="2"/>
  <c r="AJ226" i="2"/>
  <c r="AD226" i="2"/>
  <c r="AE226" i="2"/>
  <c r="X226" i="2"/>
  <c r="AF226" i="2"/>
  <c r="Y226" i="2"/>
  <c r="AG226" i="2"/>
  <c r="AC226" i="2"/>
  <c r="AK226" i="2"/>
  <c r="AD37" i="2"/>
  <c r="AE37" i="2"/>
  <c r="X37" i="2"/>
  <c r="AF37" i="2"/>
  <c r="Z37" i="2"/>
  <c r="AH37" i="2"/>
  <c r="AA37" i="2"/>
  <c r="AI37" i="2"/>
  <c r="AB37" i="2"/>
  <c r="AJ37" i="2"/>
  <c r="AC37" i="2"/>
  <c r="AK37" i="2"/>
  <c r="Y37" i="2"/>
  <c r="AG37" i="2"/>
  <c r="AA1864" i="2"/>
  <c r="AI1864" i="2"/>
  <c r="AB1864" i="2"/>
  <c r="AJ1864" i="2"/>
  <c r="AC1864" i="2"/>
  <c r="AK1864" i="2"/>
  <c r="X1864" i="2"/>
  <c r="AF1864" i="2"/>
  <c r="Y1864" i="2"/>
  <c r="AG1864" i="2"/>
  <c r="Z1864" i="2"/>
  <c r="AH1864" i="2"/>
  <c r="AD1864" i="2"/>
  <c r="AE1864" i="2"/>
  <c r="Z1815" i="2"/>
  <c r="AH1815" i="2"/>
  <c r="AA1815" i="2"/>
  <c r="AI1815" i="2"/>
  <c r="AB1815" i="2"/>
  <c r="AJ1815" i="2"/>
  <c r="AE1815" i="2"/>
  <c r="X1815" i="2"/>
  <c r="AF1815" i="2"/>
  <c r="Y1815" i="2"/>
  <c r="AG1815" i="2"/>
  <c r="AC1815" i="2"/>
  <c r="AD1815" i="2"/>
  <c r="AK1815" i="2"/>
  <c r="X2043" i="2"/>
  <c r="AF2043" i="2"/>
  <c r="AA2043" i="2"/>
  <c r="AI2043" i="2"/>
  <c r="AB2043" i="2"/>
  <c r="AJ2043" i="2"/>
  <c r="AC2043" i="2"/>
  <c r="AK2043" i="2"/>
  <c r="AD2043" i="2"/>
  <c r="AE2043" i="2"/>
  <c r="AG2043" i="2"/>
  <c r="Y2043" i="2"/>
  <c r="Z2043" i="2"/>
  <c r="AH2043" i="2"/>
  <c r="AB1513" i="2"/>
  <c r="AJ1513" i="2"/>
  <c r="AC1513" i="2"/>
  <c r="AK1513" i="2"/>
  <c r="AD1513" i="2"/>
  <c r="X1513" i="2"/>
  <c r="AF1513" i="2"/>
  <c r="Y1513" i="2"/>
  <c r="AG1513" i="2"/>
  <c r="Z1513" i="2"/>
  <c r="AH1513" i="2"/>
  <c r="AA1513" i="2"/>
  <c r="AI1513" i="2"/>
  <c r="AE1513" i="2"/>
  <c r="Y1998" i="2"/>
  <c r="AG1998" i="2"/>
  <c r="AA1998" i="2"/>
  <c r="AI1998" i="2"/>
  <c r="AD1998" i="2"/>
  <c r="AE1998" i="2"/>
  <c r="X1998" i="2"/>
  <c r="AF1998" i="2"/>
  <c r="Z1998" i="2"/>
  <c r="AC1998" i="2"/>
  <c r="AH1998" i="2"/>
  <c r="AJ1998" i="2"/>
  <c r="AK1998" i="2"/>
  <c r="AB1998" i="2"/>
  <c r="AC1874" i="2"/>
  <c r="AK1874" i="2"/>
  <c r="AD1874" i="2"/>
  <c r="AE1874" i="2"/>
  <c r="Z1874" i="2"/>
  <c r="AH1874" i="2"/>
  <c r="AA1874" i="2"/>
  <c r="AI1874" i="2"/>
  <c r="AB1874" i="2"/>
  <c r="AJ1874" i="2"/>
  <c r="X1874" i="2"/>
  <c r="Y1874" i="2"/>
  <c r="AF1874" i="2"/>
  <c r="AG1874" i="2"/>
  <c r="AF1468" i="2"/>
  <c r="Y1468" i="2"/>
  <c r="AG1468" i="2"/>
  <c r="AK1468" i="2"/>
  <c r="AH1468" i="2"/>
  <c r="Z1468" i="2"/>
  <c r="Y1208" i="2"/>
  <c r="AC1208" i="2"/>
  <c r="AD1208" i="2"/>
  <c r="AF1208" i="2"/>
  <c r="AB1208" i="2"/>
  <c r="AB96" i="2"/>
  <c r="AJ96" i="2"/>
  <c r="AC96" i="2"/>
  <c r="AK96" i="2"/>
  <c r="AD96" i="2"/>
  <c r="X96" i="2"/>
  <c r="AF96" i="2"/>
  <c r="Y96" i="2"/>
  <c r="AG96" i="2"/>
  <c r="Z96" i="2"/>
  <c r="AH96" i="2"/>
  <c r="AA96" i="2"/>
  <c r="AI96" i="2"/>
  <c r="AE96" i="2"/>
  <c r="Y109" i="2"/>
  <c r="AG109" i="2"/>
  <c r="Z109" i="2"/>
  <c r="AH109" i="2"/>
  <c r="AA109" i="2"/>
  <c r="AI109" i="2"/>
  <c r="AC109" i="2"/>
  <c r="AK109" i="2"/>
  <c r="AD109" i="2"/>
  <c r="AE109" i="2"/>
  <c r="X109" i="2"/>
  <c r="AF109" i="2"/>
  <c r="AJ109" i="2"/>
  <c r="AB109" i="2"/>
  <c r="Z258" i="2"/>
  <c r="AH258" i="2"/>
  <c r="AA258" i="2"/>
  <c r="AI258" i="2"/>
  <c r="AB258" i="2"/>
  <c r="AJ258" i="2"/>
  <c r="AD258" i="2"/>
  <c r="AE258" i="2"/>
  <c r="X258" i="2"/>
  <c r="AF258" i="2"/>
  <c r="Y258" i="2"/>
  <c r="AG258" i="2"/>
  <c r="AC258" i="2"/>
  <c r="AK258" i="2"/>
  <c r="Y1654" i="2"/>
  <c r="AG1654" i="2"/>
  <c r="Z1654" i="2"/>
  <c r="AH1654" i="2"/>
  <c r="AA1654" i="2"/>
  <c r="AI1654" i="2"/>
  <c r="AC1654" i="2"/>
  <c r="AK1654" i="2"/>
  <c r="AD1654" i="2"/>
  <c r="AE1654" i="2"/>
  <c r="X1654" i="2"/>
  <c r="AF1654" i="2"/>
  <c r="AB1654" i="2"/>
  <c r="AJ1654" i="2"/>
  <c r="AE1908" i="2"/>
  <c r="X1908" i="2"/>
  <c r="AF1908" i="2"/>
  <c r="Y1908" i="2"/>
  <c r="AG1908" i="2"/>
  <c r="AB1908" i="2"/>
  <c r="AJ1908" i="2"/>
  <c r="AC1908" i="2"/>
  <c r="AK1908" i="2"/>
  <c r="AD1908" i="2"/>
  <c r="Z1908" i="2"/>
  <c r="AA1908" i="2"/>
  <c r="AH1908" i="2"/>
  <c r="AI1908" i="2"/>
  <c r="Y2768" i="2"/>
  <c r="AA2768" i="2"/>
  <c r="AE2497" i="2"/>
  <c r="AF2497" i="2"/>
  <c r="AA2497" i="2"/>
  <c r="AJ2497" i="2"/>
  <c r="AG2497" i="2"/>
  <c r="AD1811" i="2"/>
  <c r="AE1811" i="2"/>
  <c r="X1811" i="2"/>
  <c r="AF1811" i="2"/>
  <c r="Z1811" i="2"/>
  <c r="AH1811" i="2"/>
  <c r="AA1811" i="2"/>
  <c r="AI1811" i="2"/>
  <c r="AB1811" i="2"/>
  <c r="AJ1811" i="2"/>
  <c r="AC1811" i="2"/>
  <c r="AK1811" i="2"/>
  <c r="Y1811" i="2"/>
  <c r="AG1811" i="2"/>
  <c r="Z1313" i="2"/>
  <c r="AH1313" i="2"/>
  <c r="AA1313" i="2"/>
  <c r="AI1313" i="2"/>
  <c r="AB1313" i="2"/>
  <c r="AJ1313" i="2"/>
  <c r="AD1313" i="2"/>
  <c r="AE1313" i="2"/>
  <c r="X1313" i="2"/>
  <c r="AF1313" i="2"/>
  <c r="Y1313" i="2"/>
  <c r="AG1313" i="2"/>
  <c r="AK1313" i="2"/>
  <c r="AC1313" i="2"/>
  <c r="X1263" i="2"/>
  <c r="AF1263" i="2"/>
  <c r="Y1263" i="2"/>
  <c r="AG1263" i="2"/>
  <c r="Z1263" i="2"/>
  <c r="AH1263" i="2"/>
  <c r="AB1263" i="2"/>
  <c r="AJ1263" i="2"/>
  <c r="AC1263" i="2"/>
  <c r="AK1263" i="2"/>
  <c r="AD1263" i="2"/>
  <c r="AE1263" i="2"/>
  <c r="AA1263" i="2"/>
  <c r="AI1263" i="2"/>
  <c r="AE1142" i="2"/>
  <c r="X1142" i="2"/>
  <c r="AF1142" i="2"/>
  <c r="Y1142" i="2"/>
  <c r="AG1142" i="2"/>
  <c r="AA1142" i="2"/>
  <c r="AI1142" i="2"/>
  <c r="AB1142" i="2"/>
  <c r="AJ1142" i="2"/>
  <c r="AC1142" i="2"/>
  <c r="AK1142" i="2"/>
  <c r="AD1142" i="2"/>
  <c r="Z1142" i="2"/>
  <c r="AH1142" i="2"/>
  <c r="AC1146" i="2"/>
  <c r="AG1146" i="2"/>
  <c r="AB236" i="2"/>
  <c r="AJ236" i="2"/>
  <c r="AC236" i="2"/>
  <c r="AK236" i="2"/>
  <c r="AD236" i="2"/>
  <c r="X236" i="2"/>
  <c r="AF236" i="2"/>
  <c r="Y236" i="2"/>
  <c r="AG236" i="2"/>
  <c r="Z236" i="2"/>
  <c r="AH236" i="2"/>
  <c r="AA236" i="2"/>
  <c r="AI236" i="2"/>
  <c r="AE236" i="2"/>
  <c r="Y2060" i="2"/>
  <c r="AG2060" i="2"/>
  <c r="Z2060" i="2"/>
  <c r="AH2060" i="2"/>
  <c r="AA2060" i="2"/>
  <c r="AI2060" i="2"/>
  <c r="AC2060" i="2"/>
  <c r="AK2060" i="2"/>
  <c r="AD2060" i="2"/>
  <c r="AE2060" i="2"/>
  <c r="X2060" i="2"/>
  <c r="AF2060" i="2"/>
  <c r="AB2060" i="2"/>
  <c r="AJ2060" i="2"/>
  <c r="AE1612" i="2"/>
  <c r="X1612" i="2"/>
  <c r="AF1612" i="2"/>
  <c r="Y1612" i="2"/>
  <c r="AG1612" i="2"/>
  <c r="AA1612" i="2"/>
  <c r="AI1612" i="2"/>
  <c r="AB1612" i="2"/>
  <c r="AJ1612" i="2"/>
  <c r="AC1612" i="2"/>
  <c r="AK1612" i="2"/>
  <c r="AD1612" i="2"/>
  <c r="Z1612" i="2"/>
  <c r="AH1612" i="2"/>
  <c r="AH1639" i="2"/>
  <c r="AI1639" i="2"/>
  <c r="AB1639" i="2"/>
  <c r="AJ1639" i="2"/>
  <c r="AG1639" i="2"/>
  <c r="AK1639" i="2"/>
  <c r="X1733" i="2"/>
  <c r="AF1733" i="2"/>
  <c r="Y1733" i="2"/>
  <c r="AG1733" i="2"/>
  <c r="Z1733" i="2"/>
  <c r="AH1733" i="2"/>
  <c r="AB1733" i="2"/>
  <c r="AJ1733" i="2"/>
  <c r="AC1733" i="2"/>
  <c r="AK1733" i="2"/>
  <c r="AD1733" i="2"/>
  <c r="AE1733" i="2"/>
  <c r="AA1733" i="2"/>
  <c r="AI1733" i="2"/>
  <c r="AC1618" i="2"/>
  <c r="AK1618" i="2"/>
  <c r="AD1618" i="2"/>
  <c r="AE1618" i="2"/>
  <c r="Y1618" i="2"/>
  <c r="AG1618" i="2"/>
  <c r="Z1618" i="2"/>
  <c r="AH1618" i="2"/>
  <c r="AA1618" i="2"/>
  <c r="AI1618" i="2"/>
  <c r="AB1618" i="2"/>
  <c r="AJ1618" i="2"/>
  <c r="X1618" i="2"/>
  <c r="AF1618" i="2"/>
  <c r="AC1666" i="2"/>
  <c r="AK1666" i="2"/>
  <c r="AD1666" i="2"/>
  <c r="AE1666" i="2"/>
  <c r="Y1666" i="2"/>
  <c r="AG1666" i="2"/>
  <c r="Z1666" i="2"/>
  <c r="AH1666" i="2"/>
  <c r="AA1666" i="2"/>
  <c r="AI1666" i="2"/>
  <c r="AB1666" i="2"/>
  <c r="AJ1666" i="2"/>
  <c r="X1666" i="2"/>
  <c r="AF1666" i="2"/>
  <c r="Y1950" i="2"/>
  <c r="AG1950" i="2"/>
  <c r="AA1950" i="2"/>
  <c r="AI1950" i="2"/>
  <c r="AD1950" i="2"/>
  <c r="AE1950" i="2"/>
  <c r="X1950" i="2"/>
  <c r="AF1950" i="2"/>
  <c r="AJ1950" i="2"/>
  <c r="AK1950" i="2"/>
  <c r="Z1950" i="2"/>
  <c r="AB1950" i="2"/>
  <c r="AC1950" i="2"/>
  <c r="AH1950" i="2"/>
  <c r="AE1476" i="2"/>
  <c r="X1476" i="2"/>
  <c r="AF1476" i="2"/>
  <c r="Y1476" i="2"/>
  <c r="AG1476" i="2"/>
  <c r="AA1476" i="2"/>
  <c r="AI1476" i="2"/>
  <c r="AB1476" i="2"/>
  <c r="AJ1476" i="2"/>
  <c r="AC1476" i="2"/>
  <c r="AK1476" i="2"/>
  <c r="AD1476" i="2"/>
  <c r="Z1476" i="2"/>
  <c r="AH1476" i="2"/>
  <c r="AK2854" i="2"/>
  <c r="AE2854" i="2"/>
  <c r="Y2854" i="2"/>
  <c r="AG2854" i="2"/>
  <c r="AD2752" i="2"/>
  <c r="AE2752" i="2"/>
  <c r="X2752" i="2"/>
  <c r="Z2677" i="2"/>
  <c r="AF2530" i="2"/>
  <c r="Y2530" i="2"/>
  <c r="AC2530" i="2"/>
  <c r="AH2530" i="2"/>
  <c r="Z2530" i="2"/>
  <c r="Z2505" i="2"/>
  <c r="AB2505" i="2"/>
  <c r="X2842" i="2"/>
  <c r="AA2842" i="2"/>
  <c r="AB1139" i="2"/>
  <c r="AJ1139" i="2"/>
  <c r="AC1139" i="2"/>
  <c r="AK1139" i="2"/>
  <c r="AD1139" i="2"/>
  <c r="X1139" i="2"/>
  <c r="AF1139" i="2"/>
  <c r="Y1139" i="2"/>
  <c r="AG1139" i="2"/>
  <c r="Z1139" i="2"/>
  <c r="AH1139" i="2"/>
  <c r="AA1139" i="2"/>
  <c r="AI1139" i="2"/>
  <c r="AE1139" i="2"/>
  <c r="AI1462" i="2"/>
  <c r="AK1462" i="2"/>
  <c r="AD1462" i="2"/>
  <c r="AE1462" i="2"/>
  <c r="AC1164" i="2"/>
  <c r="Y1164" i="2"/>
  <c r="AG1164" i="2"/>
  <c r="AI1164" i="2"/>
  <c r="AJ1164" i="2"/>
  <c r="AF707" i="2"/>
  <c r="AB707" i="2"/>
  <c r="Y707" i="2"/>
  <c r="AB56" i="2"/>
  <c r="AJ56" i="2"/>
  <c r="AC56" i="2"/>
  <c r="AK56" i="2"/>
  <c r="AD56" i="2"/>
  <c r="X56" i="2"/>
  <c r="AF56" i="2"/>
  <c r="Y56" i="2"/>
  <c r="AG56" i="2"/>
  <c r="Z56" i="2"/>
  <c r="AH56" i="2"/>
  <c r="AA56" i="2"/>
  <c r="AI56" i="2"/>
  <c r="AE56" i="2"/>
  <c r="Y1630" i="2"/>
  <c r="AG1630" i="2"/>
  <c r="Z1630" i="2"/>
  <c r="AH1630" i="2"/>
  <c r="AA1630" i="2"/>
  <c r="AI1630" i="2"/>
  <c r="AC1630" i="2"/>
  <c r="AK1630" i="2"/>
  <c r="AD1630" i="2"/>
  <c r="AE1630" i="2"/>
  <c r="X1630" i="2"/>
  <c r="AF1630" i="2"/>
  <c r="AJ1630" i="2"/>
  <c r="AB1630" i="2"/>
  <c r="AA2024" i="2"/>
  <c r="AI2024" i="2"/>
  <c r="AC2024" i="2"/>
  <c r="AK2024" i="2"/>
  <c r="X2024" i="2"/>
  <c r="AF2024" i="2"/>
  <c r="Y2024" i="2"/>
  <c r="AG2024" i="2"/>
  <c r="Z2024" i="2"/>
  <c r="AH2024" i="2"/>
  <c r="AJ2024" i="2"/>
  <c r="AB2024" i="2"/>
  <c r="AD2024" i="2"/>
  <c r="AE2024" i="2"/>
  <c r="AC1986" i="2"/>
  <c r="AK1986" i="2"/>
  <c r="AE1986" i="2"/>
  <c r="Z1986" i="2"/>
  <c r="AH1986" i="2"/>
  <c r="AA1986" i="2"/>
  <c r="AI1986" i="2"/>
  <c r="AB1986" i="2"/>
  <c r="AJ1986" i="2"/>
  <c r="AD1986" i="2"/>
  <c r="AF1986" i="2"/>
  <c r="AG1986" i="2"/>
  <c r="X1986" i="2"/>
  <c r="Y1986" i="2"/>
  <c r="AB1993" i="2"/>
  <c r="AJ1993" i="2"/>
  <c r="AD1993" i="2"/>
  <c r="Y1993" i="2"/>
  <c r="AG1993" i="2"/>
  <c r="Z1993" i="2"/>
  <c r="AH1993" i="2"/>
  <c r="AA1993" i="2"/>
  <c r="AI1993" i="2"/>
  <c r="AE1993" i="2"/>
  <c r="AF1993" i="2"/>
  <c r="AK1993" i="2"/>
  <c r="X1993" i="2"/>
  <c r="AC1993" i="2"/>
  <c r="X2680" i="2"/>
  <c r="Z1655" i="2"/>
  <c r="AH1655" i="2"/>
  <c r="AA1655" i="2"/>
  <c r="AI1655" i="2"/>
  <c r="AB1655" i="2"/>
  <c r="AJ1655" i="2"/>
  <c r="AD1655" i="2"/>
  <c r="AE1655" i="2"/>
  <c r="X1655" i="2"/>
  <c r="AF1655" i="2"/>
  <c r="Y1655" i="2"/>
  <c r="AG1655" i="2"/>
  <c r="AC1655" i="2"/>
  <c r="AK1655" i="2"/>
  <c r="AC325" i="2"/>
  <c r="AK325" i="2"/>
  <c r="AD325" i="2"/>
  <c r="AE325" i="2"/>
  <c r="Y325" i="2"/>
  <c r="AG325" i="2"/>
  <c r="Z325" i="2"/>
  <c r="AH325" i="2"/>
  <c r="AA325" i="2"/>
  <c r="AI325" i="2"/>
  <c r="AB325" i="2"/>
  <c r="AJ325" i="2"/>
  <c r="X325" i="2"/>
  <c r="AF325" i="2"/>
  <c r="AE1924" i="2"/>
  <c r="X1924" i="2"/>
  <c r="AF1924" i="2"/>
  <c r="Y1924" i="2"/>
  <c r="AG1924" i="2"/>
  <c r="AB1924" i="2"/>
  <c r="AJ1924" i="2"/>
  <c r="AC1924" i="2"/>
  <c r="AK1924" i="2"/>
  <c r="AD1924" i="2"/>
  <c r="Z1924" i="2"/>
  <c r="AA1924" i="2"/>
  <c r="AH1924" i="2"/>
  <c r="AI1924" i="2"/>
  <c r="Y1376" i="2"/>
  <c r="AG1376" i="2"/>
  <c r="Z1376" i="2"/>
  <c r="AH1376" i="2"/>
  <c r="AA1376" i="2"/>
  <c r="AI1376" i="2"/>
  <c r="AC1376" i="2"/>
  <c r="AK1376" i="2"/>
  <c r="AD1376" i="2"/>
  <c r="AE1376" i="2"/>
  <c r="X1376" i="2"/>
  <c r="AF1376" i="2"/>
  <c r="AB1376" i="2"/>
  <c r="AJ1376" i="2"/>
  <c r="AE1828" i="2"/>
  <c r="X1828" i="2"/>
  <c r="AF1828" i="2"/>
  <c r="Y1828" i="2"/>
  <c r="AG1828" i="2"/>
  <c r="AB1828" i="2"/>
  <c r="AJ1828" i="2"/>
  <c r="AC1828" i="2"/>
  <c r="AK1828" i="2"/>
  <c r="AD1828" i="2"/>
  <c r="Z1828" i="2"/>
  <c r="AA1828" i="2"/>
  <c r="AH1828" i="2"/>
  <c r="AI1828" i="2"/>
  <c r="AE1852" i="2"/>
  <c r="X1852" i="2"/>
  <c r="AF1852" i="2"/>
  <c r="Y1852" i="2"/>
  <c r="AG1852" i="2"/>
  <c r="AB1852" i="2"/>
  <c r="AJ1852" i="2"/>
  <c r="AC1852" i="2"/>
  <c r="AK1852" i="2"/>
  <c r="AD1852" i="2"/>
  <c r="Z1852" i="2"/>
  <c r="AH1852" i="2"/>
  <c r="AI1852" i="2"/>
  <c r="AA1852" i="2"/>
  <c r="AA1528" i="2"/>
  <c r="AI1528" i="2"/>
  <c r="AB1528" i="2"/>
  <c r="AJ1528" i="2"/>
  <c r="AC1528" i="2"/>
  <c r="AK1528" i="2"/>
  <c r="AE1528" i="2"/>
  <c r="X1528" i="2"/>
  <c r="AF1528" i="2"/>
  <c r="Y1528" i="2"/>
  <c r="AG1528" i="2"/>
  <c r="Z1528" i="2"/>
  <c r="AH1528" i="2"/>
  <c r="AD1528" i="2"/>
  <c r="AB1729" i="2"/>
  <c r="AJ1729" i="2"/>
  <c r="AC1729" i="2"/>
  <c r="AK1729" i="2"/>
  <c r="AD1729" i="2"/>
  <c r="X1729" i="2"/>
  <c r="AF1729" i="2"/>
  <c r="Y1729" i="2"/>
  <c r="AG1729" i="2"/>
  <c r="Z1729" i="2"/>
  <c r="AH1729" i="2"/>
  <c r="AA1729" i="2"/>
  <c r="AI1729" i="2"/>
  <c r="AE1729" i="2"/>
  <c r="AJ2231" i="2"/>
  <c r="AK2231" i="2"/>
  <c r="X2231" i="2"/>
  <c r="Z2231" i="2"/>
  <c r="AI2231" i="2"/>
  <c r="Z1527" i="2"/>
  <c r="AH1527" i="2"/>
  <c r="AA1527" i="2"/>
  <c r="AI1527" i="2"/>
  <c r="AB1527" i="2"/>
  <c r="AJ1527" i="2"/>
  <c r="AD1527" i="2"/>
  <c r="AE1527" i="2"/>
  <c r="X1527" i="2"/>
  <c r="AF1527" i="2"/>
  <c r="Y1527" i="2"/>
  <c r="AG1527" i="2"/>
  <c r="AC1527" i="2"/>
  <c r="AK1527" i="2"/>
  <c r="Y1391" i="2"/>
  <c r="AB1162" i="2"/>
  <c r="AJ1162" i="2"/>
  <c r="AC1162" i="2"/>
  <c r="AG1162" i="2"/>
  <c r="AH1162" i="2"/>
  <c r="AD1162" i="2"/>
  <c r="AC129" i="2"/>
  <c r="AK129" i="2"/>
  <c r="AD129" i="2"/>
  <c r="AE129" i="2"/>
  <c r="Y129" i="2"/>
  <c r="AG129" i="2"/>
  <c r="Z129" i="2"/>
  <c r="AH129" i="2"/>
  <c r="AA129" i="2"/>
  <c r="AI129" i="2"/>
  <c r="AB129" i="2"/>
  <c r="AJ129" i="2"/>
  <c r="X129" i="2"/>
  <c r="AF129" i="2"/>
  <c r="AB1705" i="2"/>
  <c r="AJ1705" i="2"/>
  <c r="AC1705" i="2"/>
  <c r="AK1705" i="2"/>
  <c r="AD1705" i="2"/>
  <c r="X1705" i="2"/>
  <c r="AF1705" i="2"/>
  <c r="Y1705" i="2"/>
  <c r="AG1705" i="2"/>
  <c r="Z1705" i="2"/>
  <c r="AH1705" i="2"/>
  <c r="AA1705" i="2"/>
  <c r="AI1705" i="2"/>
  <c r="AE1705" i="2"/>
  <c r="AE1588" i="2"/>
  <c r="X1588" i="2"/>
  <c r="AF1588" i="2"/>
  <c r="Y1588" i="2"/>
  <c r="AG1588" i="2"/>
  <c r="AA1588" i="2"/>
  <c r="AI1588" i="2"/>
  <c r="AB1588" i="2"/>
  <c r="AJ1588" i="2"/>
  <c r="AC1588" i="2"/>
  <c r="AK1588" i="2"/>
  <c r="AD1588" i="2"/>
  <c r="Z1588" i="2"/>
  <c r="AH1588" i="2"/>
  <c r="X2059" i="2"/>
  <c r="AF2059" i="2"/>
  <c r="Y2059" i="2"/>
  <c r="AG2059" i="2"/>
  <c r="Z2059" i="2"/>
  <c r="AH2059" i="2"/>
  <c r="AB2059" i="2"/>
  <c r="AJ2059" i="2"/>
  <c r="AC2059" i="2"/>
  <c r="AK2059" i="2"/>
  <c r="AD2059" i="2"/>
  <c r="AE2059" i="2"/>
  <c r="AA2059" i="2"/>
  <c r="AI2059" i="2"/>
  <c r="AC1546" i="2"/>
  <c r="AK1546" i="2"/>
  <c r="AD1546" i="2"/>
  <c r="AE1546" i="2"/>
  <c r="Y1546" i="2"/>
  <c r="AG1546" i="2"/>
  <c r="Z1546" i="2"/>
  <c r="AH1546" i="2"/>
  <c r="AA1546" i="2"/>
  <c r="AI1546" i="2"/>
  <c r="AB1546" i="2"/>
  <c r="AJ1546" i="2"/>
  <c r="X1546" i="2"/>
  <c r="AF1546" i="2"/>
  <c r="AG2852" i="2"/>
  <c r="Z2852" i="2"/>
  <c r="AA2852" i="2"/>
  <c r="AI2852" i="2"/>
  <c r="AC2852" i="2"/>
  <c r="AK2852" i="2"/>
  <c r="AE2852" i="2"/>
  <c r="X2852" i="2"/>
  <c r="AB2852" i="2"/>
  <c r="AJ2852" i="2"/>
  <c r="AB2809" i="2"/>
  <c r="AK2790" i="2"/>
  <c r="AD2790" i="2"/>
  <c r="AA2750" i="2"/>
  <c r="AB2750" i="2"/>
  <c r="AJ2750" i="2"/>
  <c r="AC2750" i="2"/>
  <c r="AK2750" i="2"/>
  <c r="X2750" i="2"/>
  <c r="AF2750" i="2"/>
  <c r="AG2750" i="2"/>
  <c r="Z2750" i="2"/>
  <c r="AH2750" i="2"/>
  <c r="AD2750" i="2"/>
  <c r="AD2648" i="2"/>
  <c r="AB2648" i="2"/>
  <c r="AA2614" i="2"/>
  <c r="Y2614" i="2"/>
  <c r="Y1910" i="2"/>
  <c r="AG1910" i="2"/>
  <c r="Z1910" i="2"/>
  <c r="AH1910" i="2"/>
  <c r="AA1910" i="2"/>
  <c r="AI1910" i="2"/>
  <c r="AD1910" i="2"/>
  <c r="AE1910" i="2"/>
  <c r="X1910" i="2"/>
  <c r="AF1910" i="2"/>
  <c r="AB1910" i="2"/>
  <c r="AC1910" i="2"/>
  <c r="AJ1910" i="2"/>
  <c r="AK1910" i="2"/>
  <c r="AA1920" i="2"/>
  <c r="AI1920" i="2"/>
  <c r="AB1920" i="2"/>
  <c r="AJ1920" i="2"/>
  <c r="AC1920" i="2"/>
  <c r="AK1920" i="2"/>
  <c r="X1920" i="2"/>
  <c r="AF1920" i="2"/>
  <c r="Y1920" i="2"/>
  <c r="AG1920" i="2"/>
  <c r="Z1920" i="2"/>
  <c r="AH1920" i="2"/>
  <c r="AD1920" i="2"/>
  <c r="AE1920" i="2"/>
  <c r="X1255" i="2"/>
  <c r="AF1255" i="2"/>
  <c r="Y1255" i="2"/>
  <c r="AG1255" i="2"/>
  <c r="Z1255" i="2"/>
  <c r="AH1255" i="2"/>
  <c r="AB1255" i="2"/>
  <c r="AJ1255" i="2"/>
  <c r="AC1255" i="2"/>
  <c r="AK1255" i="2"/>
  <c r="AD1255" i="2"/>
  <c r="AE1255" i="2"/>
  <c r="AA1255" i="2"/>
  <c r="AI1255" i="2"/>
  <c r="AK1392" i="2"/>
  <c r="X1191" i="2"/>
  <c r="AJ1191" i="2"/>
  <c r="AA1191" i="2"/>
  <c r="AA103" i="2"/>
  <c r="AI103" i="2"/>
  <c r="AB103" i="2"/>
  <c r="AJ103" i="2"/>
  <c r="AC103" i="2"/>
  <c r="AK103" i="2"/>
  <c r="AE103" i="2"/>
  <c r="X103" i="2"/>
  <c r="AF103" i="2"/>
  <c r="Y103" i="2"/>
  <c r="AG103" i="2"/>
  <c r="Z103" i="2"/>
  <c r="AH103" i="2"/>
  <c r="AD103" i="2"/>
  <c r="AC141" i="2"/>
  <c r="AK141" i="2"/>
  <c r="AD141" i="2"/>
  <c r="AE141" i="2"/>
  <c r="Y141" i="2"/>
  <c r="AG141" i="2"/>
  <c r="Z141" i="2"/>
  <c r="AH141" i="2"/>
  <c r="AA141" i="2"/>
  <c r="AI141" i="2"/>
  <c r="AB141" i="2"/>
  <c r="AJ141" i="2"/>
  <c r="X141" i="2"/>
  <c r="AF141" i="2"/>
  <c r="AD98" i="2"/>
  <c r="AE98" i="2"/>
  <c r="X98" i="2"/>
  <c r="AF98" i="2"/>
  <c r="Z98" i="2"/>
  <c r="AH98" i="2"/>
  <c r="AA98" i="2"/>
  <c r="AI98" i="2"/>
  <c r="AB98" i="2"/>
  <c r="AJ98" i="2"/>
  <c r="AC98" i="2"/>
  <c r="AK98" i="2"/>
  <c r="Y98" i="2"/>
  <c r="AG98" i="2"/>
  <c r="AD1787" i="2"/>
  <c r="AE1787" i="2"/>
  <c r="X1787" i="2"/>
  <c r="AF1787" i="2"/>
  <c r="Z1787" i="2"/>
  <c r="AH1787" i="2"/>
  <c r="AA1787" i="2"/>
  <c r="AI1787" i="2"/>
  <c r="AB1787" i="2"/>
  <c r="AJ1787" i="2"/>
  <c r="AC1787" i="2"/>
  <c r="AK1787" i="2"/>
  <c r="Y1787" i="2"/>
  <c r="AG1787" i="2"/>
  <c r="X1981" i="2"/>
  <c r="AF1981" i="2"/>
  <c r="Z1981" i="2"/>
  <c r="AH1981" i="2"/>
  <c r="AC1981" i="2"/>
  <c r="AK1981" i="2"/>
  <c r="AD1981" i="2"/>
  <c r="AE1981" i="2"/>
  <c r="Y1981" i="2"/>
  <c r="AB1981" i="2"/>
  <c r="AG1981" i="2"/>
  <c r="AI1981" i="2"/>
  <c r="AJ1981" i="2"/>
  <c r="AA1981" i="2"/>
  <c r="AA1768" i="2"/>
  <c r="AI1768" i="2"/>
  <c r="AB1768" i="2"/>
  <c r="AJ1768" i="2"/>
  <c r="AC1768" i="2"/>
  <c r="AK1768" i="2"/>
  <c r="AE1768" i="2"/>
  <c r="X1768" i="2"/>
  <c r="AF1768" i="2"/>
  <c r="Y1768" i="2"/>
  <c r="AG1768" i="2"/>
  <c r="Z1768" i="2"/>
  <c r="AH1768" i="2"/>
  <c r="AD1768" i="2"/>
  <c r="AH2123" i="2"/>
  <c r="AK2123" i="2"/>
  <c r="AA2123" i="2"/>
  <c r="AI2123" i="2"/>
  <c r="Y1688" i="2"/>
  <c r="AE91" i="2"/>
  <c r="X91" i="2"/>
  <c r="AF91" i="2"/>
  <c r="Y91" i="2"/>
  <c r="AG91" i="2"/>
  <c r="AA91" i="2"/>
  <c r="AI91" i="2"/>
  <c r="AB91" i="2"/>
  <c r="AJ91" i="2"/>
  <c r="AC91" i="2"/>
  <c r="AK91" i="2"/>
  <c r="AD91" i="2"/>
  <c r="Z91" i="2"/>
  <c r="AH91" i="2"/>
  <c r="AD278" i="2"/>
  <c r="AE278" i="2"/>
  <c r="X278" i="2"/>
  <c r="AF278" i="2"/>
  <c r="Z278" i="2"/>
  <c r="AH278" i="2"/>
  <c r="AA278" i="2"/>
  <c r="AI278" i="2"/>
  <c r="AB278" i="2"/>
  <c r="AJ278" i="2"/>
  <c r="AC278" i="2"/>
  <c r="AK278" i="2"/>
  <c r="Y278" i="2"/>
  <c r="AG278" i="2"/>
  <c r="AE1964" i="2"/>
  <c r="Y1964" i="2"/>
  <c r="AG1964" i="2"/>
  <c r="AB1964" i="2"/>
  <c r="AJ1964" i="2"/>
  <c r="AC1964" i="2"/>
  <c r="AK1964" i="2"/>
  <c r="AD1964" i="2"/>
  <c r="X1964" i="2"/>
  <c r="AA1964" i="2"/>
  <c r="AF1964" i="2"/>
  <c r="AH1964" i="2"/>
  <c r="AI1964" i="2"/>
  <c r="Z1964" i="2"/>
  <c r="AD1515" i="2"/>
  <c r="AE1515" i="2"/>
  <c r="X1515" i="2"/>
  <c r="AF1515" i="2"/>
  <c r="Z1515" i="2"/>
  <c r="AH1515" i="2"/>
  <c r="AA1515" i="2"/>
  <c r="AI1515" i="2"/>
  <c r="AB1515" i="2"/>
  <c r="AJ1515" i="2"/>
  <c r="AC1515" i="2"/>
  <c r="AK1515" i="2"/>
  <c r="AG1515" i="2"/>
  <c r="Y1515" i="2"/>
  <c r="AB1945" i="2"/>
  <c r="AJ1945" i="2"/>
  <c r="AD1945" i="2"/>
  <c r="Y1945" i="2"/>
  <c r="AG1945" i="2"/>
  <c r="Z1945" i="2"/>
  <c r="AH1945" i="2"/>
  <c r="AA1945" i="2"/>
  <c r="AI1945" i="2"/>
  <c r="X1945" i="2"/>
  <c r="AC1945" i="2"/>
  <c r="AE1945" i="2"/>
  <c r="AK1945" i="2"/>
  <c r="AF1945" i="2"/>
  <c r="X1557" i="2"/>
  <c r="AF1557" i="2"/>
  <c r="Y1557" i="2"/>
  <c r="AG1557" i="2"/>
  <c r="Z1557" i="2"/>
  <c r="AH1557" i="2"/>
  <c r="AB1557" i="2"/>
  <c r="AJ1557" i="2"/>
  <c r="AC1557" i="2"/>
  <c r="AK1557" i="2"/>
  <c r="AD1557" i="2"/>
  <c r="AE1557" i="2"/>
  <c r="AA1557" i="2"/>
  <c r="AI1557" i="2"/>
  <c r="AJ2647" i="2"/>
  <c r="AK2647" i="2"/>
  <c r="AD2647" i="2"/>
  <c r="X2647" i="2"/>
  <c r="AE2647" i="2"/>
  <c r="AE1604" i="2"/>
  <c r="X1604" i="2"/>
  <c r="AF1604" i="2"/>
  <c r="Y1604" i="2"/>
  <c r="AG1604" i="2"/>
  <c r="AA1604" i="2"/>
  <c r="AI1604" i="2"/>
  <c r="AB1604" i="2"/>
  <c r="AJ1604" i="2"/>
  <c r="AC1604" i="2"/>
  <c r="AK1604" i="2"/>
  <c r="AD1604" i="2"/>
  <c r="Z1604" i="2"/>
  <c r="AH1604" i="2"/>
  <c r="AD2919" i="2"/>
  <c r="AD1309" i="2"/>
  <c r="AE1309" i="2"/>
  <c r="X1309" i="2"/>
  <c r="AF1309" i="2"/>
  <c r="Z1309" i="2"/>
  <c r="AH1309" i="2"/>
  <c r="AA1309" i="2"/>
  <c r="AI1309" i="2"/>
  <c r="AB1309" i="2"/>
  <c r="AJ1309" i="2"/>
  <c r="AC1309" i="2"/>
  <c r="AK1309" i="2"/>
  <c r="AG1309" i="2"/>
  <c r="Y1309" i="2"/>
  <c r="Y1264" i="2"/>
  <c r="AG1264" i="2"/>
  <c r="Z1264" i="2"/>
  <c r="AH1264" i="2"/>
  <c r="AA1264" i="2"/>
  <c r="AI1264" i="2"/>
  <c r="AC1264" i="2"/>
  <c r="AK1264" i="2"/>
  <c r="AD1264" i="2"/>
  <c r="AE1264" i="2"/>
  <c r="X1264" i="2"/>
  <c r="AF1264" i="2"/>
  <c r="AJ1264" i="2"/>
  <c r="AB1264" i="2"/>
  <c r="AA1720" i="2"/>
  <c r="AF1720" i="2"/>
  <c r="AG1720" i="2"/>
  <c r="Z1720" i="2"/>
  <c r="AB1452" i="2"/>
  <c r="AD1375" i="2"/>
  <c r="AE1796" i="2"/>
  <c r="X1796" i="2"/>
  <c r="AF1796" i="2"/>
  <c r="Y1796" i="2"/>
  <c r="AG1796" i="2"/>
  <c r="AA1796" i="2"/>
  <c r="AI1796" i="2"/>
  <c r="AB1796" i="2"/>
  <c r="AJ1796" i="2"/>
  <c r="AC1796" i="2"/>
  <c r="AK1796" i="2"/>
  <c r="AD1796" i="2"/>
  <c r="Z1796" i="2"/>
  <c r="AH1796" i="2"/>
  <c r="Z1695" i="2"/>
  <c r="AH1695" i="2"/>
  <c r="AA1695" i="2"/>
  <c r="AI1695" i="2"/>
  <c r="AB1695" i="2"/>
  <c r="AJ1695" i="2"/>
  <c r="AD1695" i="2"/>
  <c r="AE1695" i="2"/>
  <c r="X1695" i="2"/>
  <c r="AF1695" i="2"/>
  <c r="Y1695" i="2"/>
  <c r="AG1695" i="2"/>
  <c r="AC1695" i="2"/>
  <c r="AK1695" i="2"/>
  <c r="AA1632" i="2"/>
  <c r="AI1632" i="2"/>
  <c r="AB1632" i="2"/>
  <c r="AJ1632" i="2"/>
  <c r="AC1632" i="2"/>
  <c r="AK1632" i="2"/>
  <c r="AE1632" i="2"/>
  <c r="X1632" i="2"/>
  <c r="AF1632" i="2"/>
  <c r="Y1632" i="2"/>
  <c r="AG1632" i="2"/>
  <c r="Z1632" i="2"/>
  <c r="AH1632" i="2"/>
  <c r="AD1632" i="2"/>
  <c r="X1877" i="2"/>
  <c r="AF1877" i="2"/>
  <c r="Y1877" i="2"/>
  <c r="AG1877" i="2"/>
  <c r="Z1877" i="2"/>
  <c r="AH1877" i="2"/>
  <c r="AC1877" i="2"/>
  <c r="AK1877" i="2"/>
  <c r="AD1877" i="2"/>
  <c r="AE1877" i="2"/>
  <c r="AA1877" i="2"/>
  <c r="AB1877" i="2"/>
  <c r="AI1877" i="2"/>
  <c r="AJ1877" i="2"/>
  <c r="Z2537" i="2"/>
  <c r="AA2537" i="2"/>
  <c r="AI2537" i="2"/>
  <c r="AB2537" i="2"/>
  <c r="Y1814" i="2"/>
  <c r="AG1814" i="2"/>
  <c r="Z1814" i="2"/>
  <c r="AH1814" i="2"/>
  <c r="AA1814" i="2"/>
  <c r="AI1814" i="2"/>
  <c r="AD1814" i="2"/>
  <c r="AE1814" i="2"/>
  <c r="X1814" i="2"/>
  <c r="AF1814" i="2"/>
  <c r="AB1814" i="2"/>
  <c r="AC1814" i="2"/>
  <c r="AJ1814" i="2"/>
  <c r="AK1814" i="2"/>
  <c r="Y1170" i="2"/>
  <c r="Z49" i="2"/>
  <c r="AH49" i="2"/>
  <c r="AA49" i="2"/>
  <c r="AI49" i="2"/>
  <c r="AB49" i="2"/>
  <c r="AJ49" i="2"/>
  <c r="AD49" i="2"/>
  <c r="AE49" i="2"/>
  <c r="X49" i="2"/>
  <c r="AF49" i="2"/>
  <c r="Y49" i="2"/>
  <c r="AG49" i="2"/>
  <c r="AC49" i="2"/>
  <c r="AK49" i="2"/>
  <c r="AB180" i="2"/>
  <c r="AJ180" i="2"/>
  <c r="AC180" i="2"/>
  <c r="AK180" i="2"/>
  <c r="AD180" i="2"/>
  <c r="X180" i="2"/>
  <c r="AF180" i="2"/>
  <c r="Y180" i="2"/>
  <c r="AG180" i="2"/>
  <c r="Z180" i="2"/>
  <c r="AH180" i="2"/>
  <c r="AA180" i="2"/>
  <c r="AI180" i="2"/>
  <c r="AE180" i="2"/>
  <c r="X1677" i="2"/>
  <c r="AF1677" i="2"/>
  <c r="Y1677" i="2"/>
  <c r="AG1677" i="2"/>
  <c r="Z1677" i="2"/>
  <c r="AH1677" i="2"/>
  <c r="AB1677" i="2"/>
  <c r="AJ1677" i="2"/>
  <c r="AC1677" i="2"/>
  <c r="AK1677" i="2"/>
  <c r="AD1677" i="2"/>
  <c r="AE1677" i="2"/>
  <c r="AI1677" i="2"/>
  <c r="AA1677" i="2"/>
  <c r="AA1888" i="2"/>
  <c r="AI1888" i="2"/>
  <c r="AB1888" i="2"/>
  <c r="AJ1888" i="2"/>
  <c r="AC1888" i="2"/>
  <c r="AK1888" i="2"/>
  <c r="X1888" i="2"/>
  <c r="AF1888" i="2"/>
  <c r="Y1888" i="2"/>
  <c r="AG1888" i="2"/>
  <c r="Z1888" i="2"/>
  <c r="AH1888" i="2"/>
  <c r="AD1888" i="2"/>
  <c r="AE1888" i="2"/>
  <c r="AB2878" i="2"/>
  <c r="AC2878" i="2"/>
  <c r="AK2878" i="2"/>
  <c r="AE2878" i="2"/>
  <c r="AH2878" i="2"/>
  <c r="AB1785" i="2"/>
  <c r="AJ1785" i="2"/>
  <c r="AC1785" i="2"/>
  <c r="AK1785" i="2"/>
  <c r="AD1785" i="2"/>
  <c r="X1785" i="2"/>
  <c r="AF1785" i="2"/>
  <c r="Y1785" i="2"/>
  <c r="AG1785" i="2"/>
  <c r="Z1785" i="2"/>
  <c r="AH1785" i="2"/>
  <c r="AA1785" i="2"/>
  <c r="AI1785" i="2"/>
  <c r="AE1785" i="2"/>
  <c r="AB1307" i="2"/>
  <c r="AJ1307" i="2"/>
  <c r="AC1307" i="2"/>
  <c r="AK1307" i="2"/>
  <c r="AD1307" i="2"/>
  <c r="X1307" i="2"/>
  <c r="AF1307" i="2"/>
  <c r="Y1307" i="2"/>
  <c r="AG1307" i="2"/>
  <c r="Z1307" i="2"/>
  <c r="AH1307" i="2"/>
  <c r="AA1307" i="2"/>
  <c r="AI1307" i="2"/>
  <c r="AE1307" i="2"/>
  <c r="Z1257" i="2"/>
  <c r="AH1257" i="2"/>
  <c r="AA1257" i="2"/>
  <c r="AI1257" i="2"/>
  <c r="AB1257" i="2"/>
  <c r="AJ1257" i="2"/>
  <c r="AD1257" i="2"/>
  <c r="AE1257" i="2"/>
  <c r="X1257" i="2"/>
  <c r="AF1257" i="2"/>
  <c r="Y1257" i="2"/>
  <c r="AG1257" i="2"/>
  <c r="AC1257" i="2"/>
  <c r="AK1257" i="2"/>
  <c r="AD214" i="2"/>
  <c r="AE214" i="2"/>
  <c r="X214" i="2"/>
  <c r="AF214" i="2"/>
  <c r="Z214" i="2"/>
  <c r="AH214" i="2"/>
  <c r="AA214" i="2"/>
  <c r="AI214" i="2"/>
  <c r="AB214" i="2"/>
  <c r="AJ214" i="2"/>
  <c r="AC214" i="2"/>
  <c r="AK214" i="2"/>
  <c r="AG214" i="2"/>
  <c r="Y214" i="2"/>
  <c r="AD230" i="2"/>
  <c r="AE230" i="2"/>
  <c r="X230" i="2"/>
  <c r="AF230" i="2"/>
  <c r="Z230" i="2"/>
  <c r="AH230" i="2"/>
  <c r="AA230" i="2"/>
  <c r="AI230" i="2"/>
  <c r="AB230" i="2"/>
  <c r="AJ230" i="2"/>
  <c r="AC230" i="2"/>
  <c r="AK230" i="2"/>
  <c r="AG230" i="2"/>
  <c r="Y230" i="2"/>
  <c r="AA1968" i="2"/>
  <c r="AI1968" i="2"/>
  <c r="AC1968" i="2"/>
  <c r="AK1968" i="2"/>
  <c r="X1968" i="2"/>
  <c r="AF1968" i="2"/>
  <c r="Y1968" i="2"/>
  <c r="AG1968" i="2"/>
  <c r="Z1968" i="2"/>
  <c r="AH1968" i="2"/>
  <c r="AB1968" i="2"/>
  <c r="AE1968" i="2"/>
  <c r="AJ1968" i="2"/>
  <c r="AD1968" i="2"/>
  <c r="X1541" i="2"/>
  <c r="AF1541" i="2"/>
  <c r="Y1541" i="2"/>
  <c r="AG1541" i="2"/>
  <c r="Z1541" i="2"/>
  <c r="AH1541" i="2"/>
  <c r="AB1541" i="2"/>
  <c r="AJ1541" i="2"/>
  <c r="AC1541" i="2"/>
  <c r="AK1541" i="2"/>
  <c r="AD1541" i="2"/>
  <c r="AE1541" i="2"/>
  <c r="AA1541" i="2"/>
  <c r="AI1541" i="2"/>
  <c r="AA1592" i="2"/>
  <c r="AI1592" i="2"/>
  <c r="AB1592" i="2"/>
  <c r="AJ1592" i="2"/>
  <c r="AC1592" i="2"/>
  <c r="AK1592" i="2"/>
  <c r="AE1592" i="2"/>
  <c r="X1592" i="2"/>
  <c r="AF1592" i="2"/>
  <c r="Y1592" i="2"/>
  <c r="AG1592" i="2"/>
  <c r="Z1592" i="2"/>
  <c r="AH1592" i="2"/>
  <c r="AD1592" i="2"/>
  <c r="AB1649" i="2"/>
  <c r="AJ1649" i="2"/>
  <c r="AC1649" i="2"/>
  <c r="AK1649" i="2"/>
  <c r="AD1649" i="2"/>
  <c r="X1649" i="2"/>
  <c r="AF1649" i="2"/>
  <c r="Y1649" i="2"/>
  <c r="AG1649" i="2"/>
  <c r="Z1649" i="2"/>
  <c r="AH1649" i="2"/>
  <c r="AA1649" i="2"/>
  <c r="AI1649" i="2"/>
  <c r="AE1649" i="2"/>
  <c r="X2579" i="2"/>
  <c r="Y2579" i="2"/>
  <c r="AG2579" i="2"/>
  <c r="Z2579" i="2"/>
  <c r="AC2579" i="2"/>
  <c r="AD2579" i="2"/>
  <c r="AE2579" i="2"/>
  <c r="AA2579" i="2"/>
  <c r="AB1553" i="2"/>
  <c r="AJ1553" i="2"/>
  <c r="AC1553" i="2"/>
  <c r="AK1553" i="2"/>
  <c r="AD1553" i="2"/>
  <c r="X1553" i="2"/>
  <c r="AF1553" i="2"/>
  <c r="Y1553" i="2"/>
  <c r="AG1553" i="2"/>
  <c r="Z1553" i="2"/>
  <c r="AH1553" i="2"/>
  <c r="AA1553" i="2"/>
  <c r="AI1553" i="2"/>
  <c r="AE1553" i="2"/>
  <c r="AC1395" i="2"/>
  <c r="AF1395" i="2"/>
  <c r="AH1395" i="2"/>
  <c r="AA1395" i="2"/>
  <c r="AI1395" i="2"/>
  <c r="Y321" i="2"/>
  <c r="AG321" i="2"/>
  <c r="Z321" i="2"/>
  <c r="AH321" i="2"/>
  <c r="AA321" i="2"/>
  <c r="AI321" i="2"/>
  <c r="AC321" i="2"/>
  <c r="AK321" i="2"/>
  <c r="AD321" i="2"/>
  <c r="AE321" i="2"/>
  <c r="X321" i="2"/>
  <c r="AF321" i="2"/>
  <c r="AB321" i="2"/>
  <c r="AJ321" i="2"/>
  <c r="AC1682" i="2"/>
  <c r="AK1682" i="2"/>
  <c r="AD1682" i="2"/>
  <c r="AE1682" i="2"/>
  <c r="Y1682" i="2"/>
  <c r="AG1682" i="2"/>
  <c r="Z1682" i="2"/>
  <c r="AH1682" i="2"/>
  <c r="AA1682" i="2"/>
  <c r="AI1682" i="2"/>
  <c r="AB1682" i="2"/>
  <c r="AJ1682" i="2"/>
  <c r="X1682" i="2"/>
  <c r="AF1682" i="2"/>
  <c r="Y1598" i="2"/>
  <c r="AG1598" i="2"/>
  <c r="Z1598" i="2"/>
  <c r="AH1598" i="2"/>
  <c r="AA1598" i="2"/>
  <c r="AI1598" i="2"/>
  <c r="AC1598" i="2"/>
  <c r="AK1598" i="2"/>
  <c r="AD1598" i="2"/>
  <c r="AE1598" i="2"/>
  <c r="X1598" i="2"/>
  <c r="AF1598" i="2"/>
  <c r="AJ1598" i="2"/>
  <c r="AB1598" i="2"/>
  <c r="AC1650" i="2"/>
  <c r="AK1650" i="2"/>
  <c r="AD1650" i="2"/>
  <c r="AE1650" i="2"/>
  <c r="Y1650" i="2"/>
  <c r="AG1650" i="2"/>
  <c r="Z1650" i="2"/>
  <c r="AH1650" i="2"/>
  <c r="AA1650" i="2"/>
  <c r="AI1650" i="2"/>
  <c r="AB1650" i="2"/>
  <c r="AJ1650" i="2"/>
  <c r="X1650" i="2"/>
  <c r="AF1650" i="2"/>
  <c r="X1829" i="2"/>
  <c r="AF1829" i="2"/>
  <c r="Y1829" i="2"/>
  <c r="AG1829" i="2"/>
  <c r="Z1829" i="2"/>
  <c r="AH1829" i="2"/>
  <c r="AC1829" i="2"/>
  <c r="AK1829" i="2"/>
  <c r="AD1829" i="2"/>
  <c r="AE1829" i="2"/>
  <c r="AA1829" i="2"/>
  <c r="AB1829" i="2"/>
  <c r="AI1829" i="2"/>
  <c r="AJ1829" i="2"/>
  <c r="AC1994" i="2"/>
  <c r="AK1994" i="2"/>
  <c r="AE1994" i="2"/>
  <c r="Z1994" i="2"/>
  <c r="AH1994" i="2"/>
  <c r="AA1994" i="2"/>
  <c r="AI1994" i="2"/>
  <c r="AB1994" i="2"/>
  <c r="AJ1994" i="2"/>
  <c r="Y1994" i="2"/>
  <c r="AD1994" i="2"/>
  <c r="AF1994" i="2"/>
  <c r="AG1994" i="2"/>
  <c r="X1994" i="2"/>
  <c r="AB1905" i="2"/>
  <c r="AJ1905" i="2"/>
  <c r="AC1905" i="2"/>
  <c r="AK1905" i="2"/>
  <c r="AD1905" i="2"/>
  <c r="Y1905" i="2"/>
  <c r="AG1905" i="2"/>
  <c r="Z1905" i="2"/>
  <c r="AH1905" i="2"/>
  <c r="AA1905" i="2"/>
  <c r="AI1905" i="2"/>
  <c r="X1905" i="2"/>
  <c r="AE1905" i="2"/>
  <c r="AF1905" i="2"/>
  <c r="AC2168" i="2"/>
  <c r="AK2168" i="2"/>
  <c r="AD2168" i="2"/>
  <c r="AE2168" i="2"/>
  <c r="Y2168" i="2"/>
  <c r="AG2168" i="2"/>
  <c r="Z2168" i="2"/>
  <c r="AH2168" i="2"/>
  <c r="AA2168" i="2"/>
  <c r="AI2168" i="2"/>
  <c r="AB2168" i="2"/>
  <c r="AJ2168" i="2"/>
  <c r="X2168" i="2"/>
  <c r="AF2168" i="2"/>
  <c r="AA1850" i="2"/>
  <c r="Y1782" i="2"/>
  <c r="AC1782" i="2"/>
  <c r="AD1782" i="2"/>
  <c r="AE1782" i="2"/>
  <c r="AB1782" i="2"/>
  <c r="AD286" i="2"/>
  <c r="AE286" i="2"/>
  <c r="X286" i="2"/>
  <c r="AF286" i="2"/>
  <c r="Z286" i="2"/>
  <c r="AH286" i="2"/>
  <c r="AA286" i="2"/>
  <c r="AI286" i="2"/>
  <c r="AB286" i="2"/>
  <c r="AJ286" i="2"/>
  <c r="AC286" i="2"/>
  <c r="AK286" i="2"/>
  <c r="Y286" i="2"/>
  <c r="AG286" i="2"/>
  <c r="AB2535" i="2"/>
  <c r="AJ2535" i="2"/>
  <c r="AC2535" i="2"/>
  <c r="AK2535" i="2"/>
  <c r="AD2535" i="2"/>
  <c r="X2535" i="2"/>
  <c r="AF2535" i="2"/>
  <c r="Y2535" i="2"/>
  <c r="AG2535" i="2"/>
  <c r="Z2535" i="2"/>
  <c r="AH2535" i="2"/>
  <c r="AA2535" i="2"/>
  <c r="AI2535" i="2"/>
  <c r="AE2535" i="2"/>
  <c r="AE1740" i="2"/>
  <c r="X1740" i="2"/>
  <c r="AF1740" i="2"/>
  <c r="Y1740" i="2"/>
  <c r="AG1740" i="2"/>
  <c r="AA1740" i="2"/>
  <c r="AI1740" i="2"/>
  <c r="AB1740" i="2"/>
  <c r="AJ1740" i="2"/>
  <c r="AC1740" i="2"/>
  <c r="AK1740" i="2"/>
  <c r="AD1740" i="2"/>
  <c r="Z1740" i="2"/>
  <c r="AH1740" i="2"/>
  <c r="AD2097" i="2"/>
  <c r="AE2097" i="2"/>
  <c r="X2097" i="2"/>
  <c r="AF2097" i="2"/>
  <c r="Z2097" i="2"/>
  <c r="AH2097" i="2"/>
  <c r="AA2097" i="2"/>
  <c r="AI2097" i="2"/>
  <c r="AB2097" i="2"/>
  <c r="AJ2097" i="2"/>
  <c r="AC2097" i="2"/>
  <c r="AK2097" i="2"/>
  <c r="Y2097" i="2"/>
  <c r="AG2097" i="2"/>
  <c r="AD1357" i="2"/>
  <c r="AE1357" i="2"/>
  <c r="X1357" i="2"/>
  <c r="AF1357" i="2"/>
  <c r="Z1357" i="2"/>
  <c r="AH1357" i="2"/>
  <c r="AA1357" i="2"/>
  <c r="AI1357" i="2"/>
  <c r="AB1357" i="2"/>
  <c r="AJ1357" i="2"/>
  <c r="AC1357" i="2"/>
  <c r="AK1357" i="2"/>
  <c r="Y1357" i="2"/>
  <c r="AG1357" i="2"/>
  <c r="AG1480" i="2"/>
  <c r="AA1752" i="2"/>
  <c r="AI1752" i="2"/>
  <c r="AB1752" i="2"/>
  <c r="AJ1752" i="2"/>
  <c r="AC1752" i="2"/>
  <c r="AK1752" i="2"/>
  <c r="AE1752" i="2"/>
  <c r="X1752" i="2"/>
  <c r="AF1752" i="2"/>
  <c r="Y1752" i="2"/>
  <c r="AG1752" i="2"/>
  <c r="Z1752" i="2"/>
  <c r="AH1752" i="2"/>
  <c r="AD1752" i="2"/>
  <c r="Z2053" i="2"/>
  <c r="AH2053" i="2"/>
  <c r="AA2053" i="2"/>
  <c r="AI2053" i="2"/>
  <c r="AB2053" i="2"/>
  <c r="AJ2053" i="2"/>
  <c r="AD2053" i="2"/>
  <c r="AE2053" i="2"/>
  <c r="X2053" i="2"/>
  <c r="AF2053" i="2"/>
  <c r="Y2053" i="2"/>
  <c r="AG2053" i="2"/>
  <c r="AC2053" i="2"/>
  <c r="AK2053" i="2"/>
  <c r="AA704" i="2"/>
  <c r="AI704" i="2"/>
  <c r="AB704" i="2"/>
  <c r="AJ704" i="2"/>
  <c r="AC704" i="2"/>
  <c r="AK704" i="2"/>
  <c r="AE704" i="2"/>
  <c r="X704" i="2"/>
  <c r="AF704" i="2"/>
  <c r="Y704" i="2"/>
  <c r="AG704" i="2"/>
  <c r="Z704" i="2"/>
  <c r="AH704" i="2"/>
  <c r="AD704" i="2"/>
  <c r="AA1672" i="2"/>
  <c r="AI1672" i="2"/>
  <c r="AB1672" i="2"/>
  <c r="AJ1672" i="2"/>
  <c r="AC1672" i="2"/>
  <c r="AK1672" i="2"/>
  <c r="AE1672" i="2"/>
  <c r="X1672" i="2"/>
  <c r="AF1672" i="2"/>
  <c r="Y1672" i="2"/>
  <c r="AG1672" i="2"/>
  <c r="Z1672" i="2"/>
  <c r="AH1672" i="2"/>
  <c r="AD1672" i="2"/>
  <c r="X1461" i="2"/>
  <c r="AF1461" i="2"/>
  <c r="Y1461" i="2"/>
  <c r="AG1461" i="2"/>
  <c r="Z1461" i="2"/>
  <c r="AH1461" i="2"/>
  <c r="AB1461" i="2"/>
  <c r="AJ1461" i="2"/>
  <c r="AC1461" i="2"/>
  <c r="AK1461" i="2"/>
  <c r="AD1461" i="2"/>
  <c r="AE1461" i="2"/>
  <c r="AA1461" i="2"/>
  <c r="AI1461" i="2"/>
  <c r="X47" i="2"/>
  <c r="AF47" i="2"/>
  <c r="Y47" i="2"/>
  <c r="AG47" i="2"/>
  <c r="Z47" i="2"/>
  <c r="AH47" i="2"/>
  <c r="AB47" i="2"/>
  <c r="AJ47" i="2"/>
  <c r="AC47" i="2"/>
  <c r="AK47" i="2"/>
  <c r="AD47" i="2"/>
  <c r="AE47" i="2"/>
  <c r="AA47" i="2"/>
  <c r="AI47" i="2"/>
  <c r="AD90" i="2"/>
  <c r="AE90" i="2"/>
  <c r="X90" i="2"/>
  <c r="AF90" i="2"/>
  <c r="Z90" i="2"/>
  <c r="AH90" i="2"/>
  <c r="AA90" i="2"/>
  <c r="AI90" i="2"/>
  <c r="AB90" i="2"/>
  <c r="AJ90" i="2"/>
  <c r="AC90" i="2"/>
  <c r="AK90" i="2"/>
  <c r="AG90" i="2"/>
  <c r="Y90" i="2"/>
  <c r="AE2394" i="2"/>
  <c r="X2394" i="2"/>
  <c r="AF2394" i="2"/>
  <c r="Y2394" i="2"/>
  <c r="AG2394" i="2"/>
  <c r="AA2394" i="2"/>
  <c r="AI2394" i="2"/>
  <c r="AB2394" i="2"/>
  <c r="AJ2394" i="2"/>
  <c r="AC2394" i="2"/>
  <c r="AK2394" i="2"/>
  <c r="AD2394" i="2"/>
  <c r="Z2394" i="2"/>
  <c r="AH2394" i="2"/>
  <c r="Z1735" i="2"/>
  <c r="AH1735" i="2"/>
  <c r="AA1735" i="2"/>
  <c r="AI1735" i="2"/>
  <c r="AB1735" i="2"/>
  <c r="AJ1735" i="2"/>
  <c r="AD1735" i="2"/>
  <c r="AE1735" i="2"/>
  <c r="X1735" i="2"/>
  <c r="AF1735" i="2"/>
  <c r="Y1735" i="2"/>
  <c r="AG1735" i="2"/>
  <c r="AC1735" i="2"/>
  <c r="AK1735" i="2"/>
  <c r="AA1568" i="2"/>
  <c r="AI1568" i="2"/>
  <c r="AB1568" i="2"/>
  <c r="AJ1568" i="2"/>
  <c r="AC1568" i="2"/>
  <c r="AK1568" i="2"/>
  <c r="AE1568" i="2"/>
  <c r="X1568" i="2"/>
  <c r="AF1568" i="2"/>
  <c r="Y1568" i="2"/>
  <c r="AG1568" i="2"/>
  <c r="Z1568" i="2"/>
  <c r="AH1568" i="2"/>
  <c r="AD1568" i="2"/>
  <c r="X2155" i="2"/>
  <c r="AF2155" i="2"/>
  <c r="Y2155" i="2"/>
  <c r="AG2155" i="2"/>
  <c r="Z2155" i="2"/>
  <c r="AH2155" i="2"/>
  <c r="AB2155" i="2"/>
  <c r="AJ2155" i="2"/>
  <c r="AC2155" i="2"/>
  <c r="AK2155" i="2"/>
  <c r="AD2155" i="2"/>
  <c r="AE2155" i="2"/>
  <c r="AA2155" i="2"/>
  <c r="AI2155" i="2"/>
  <c r="Z1967" i="2"/>
  <c r="AH1967" i="2"/>
  <c r="AB1967" i="2"/>
  <c r="AJ1967" i="2"/>
  <c r="AE1967" i="2"/>
  <c r="X1967" i="2"/>
  <c r="AF1967" i="2"/>
  <c r="Y1967" i="2"/>
  <c r="AG1967" i="2"/>
  <c r="AK1967" i="2"/>
  <c r="AA1967" i="2"/>
  <c r="AC1967" i="2"/>
  <c r="AD1967" i="2"/>
  <c r="AI1967" i="2"/>
  <c r="AD1411" i="2"/>
  <c r="AE1411" i="2"/>
  <c r="X1411" i="2"/>
  <c r="AF1411" i="2"/>
  <c r="Z1411" i="2"/>
  <c r="AH1411" i="2"/>
  <c r="AA1411" i="2"/>
  <c r="AI1411" i="2"/>
  <c r="AB1411" i="2"/>
  <c r="AJ1411" i="2"/>
  <c r="AC1411" i="2"/>
  <c r="AK1411" i="2"/>
  <c r="Y1411" i="2"/>
  <c r="AG1411" i="2"/>
  <c r="AE2745" i="2"/>
  <c r="AJ2745" i="2"/>
  <c r="Y2708" i="2"/>
  <c r="AG2708" i="2"/>
  <c r="AH2708" i="2"/>
  <c r="AA2708" i="2"/>
  <c r="AC2708" i="2"/>
  <c r="AK2708" i="2"/>
  <c r="AD2708" i="2"/>
  <c r="AE2708" i="2"/>
  <c r="AF2708" i="2"/>
  <c r="AB2708" i="2"/>
  <c r="AF2689" i="2"/>
  <c r="AC1898" i="2"/>
  <c r="AK1898" i="2"/>
  <c r="AD1898" i="2"/>
  <c r="AE1898" i="2"/>
  <c r="Z1898" i="2"/>
  <c r="AH1898" i="2"/>
  <c r="AA1898" i="2"/>
  <c r="AI1898" i="2"/>
  <c r="AB1898" i="2"/>
  <c r="AJ1898" i="2"/>
  <c r="AF1898" i="2"/>
  <c r="AG1898" i="2"/>
  <c r="X1898" i="2"/>
  <c r="Y1898" i="2"/>
  <c r="Z17" i="2"/>
  <c r="AH17" i="2"/>
  <c r="AA17" i="2"/>
  <c r="AI17" i="2"/>
  <c r="AJ17" i="2"/>
  <c r="AD17" i="2"/>
  <c r="X17" i="2"/>
  <c r="AF17" i="2"/>
  <c r="Y17" i="2"/>
  <c r="AG17" i="2"/>
  <c r="AK17" i="2"/>
  <c r="X1303" i="2"/>
  <c r="AF1303" i="2"/>
  <c r="Y1303" i="2"/>
  <c r="AG1303" i="2"/>
  <c r="Z1303" i="2"/>
  <c r="AH1303" i="2"/>
  <c r="AB1303" i="2"/>
  <c r="AJ1303" i="2"/>
  <c r="AC1303" i="2"/>
  <c r="AK1303" i="2"/>
  <c r="AD1303" i="2"/>
  <c r="AE1303" i="2"/>
  <c r="AA1303" i="2"/>
  <c r="AI1303" i="2"/>
  <c r="AA1250" i="2"/>
  <c r="AI1250" i="2"/>
  <c r="AB1250" i="2"/>
  <c r="AJ1250" i="2"/>
  <c r="AC1250" i="2"/>
  <c r="AK1250" i="2"/>
  <c r="AE1250" i="2"/>
  <c r="X1250" i="2"/>
  <c r="AF1250" i="2"/>
  <c r="Y1250" i="2"/>
  <c r="AG1250" i="2"/>
  <c r="Z1250" i="2"/>
  <c r="AH1250" i="2"/>
  <c r="AD1250" i="2"/>
  <c r="AB2159" i="2"/>
  <c r="AJ2159" i="2"/>
  <c r="AK2159" i="2"/>
  <c r="AD2159" i="2"/>
  <c r="AF2159" i="2"/>
  <c r="Y2159" i="2"/>
  <c r="AG2159" i="2"/>
  <c r="Z2159" i="2"/>
  <c r="AA2159" i="2"/>
  <c r="AI2159" i="2"/>
  <c r="AC1946" i="2"/>
  <c r="AK1946" i="2"/>
  <c r="AE1946" i="2"/>
  <c r="Z1946" i="2"/>
  <c r="AH1946" i="2"/>
  <c r="AA1946" i="2"/>
  <c r="AI1946" i="2"/>
  <c r="AB1946" i="2"/>
  <c r="AJ1946" i="2"/>
  <c r="AF1946" i="2"/>
  <c r="AG1946" i="2"/>
  <c r="X1946" i="2"/>
  <c r="Y1946" i="2"/>
  <c r="AD1946" i="2"/>
  <c r="Y1918" i="2"/>
  <c r="Z1918" i="2"/>
  <c r="AH1918" i="2"/>
  <c r="AA1918" i="2"/>
  <c r="AI1918" i="2"/>
  <c r="AE1918" i="2"/>
  <c r="X1918" i="2"/>
  <c r="AB1918" i="2"/>
  <c r="AJ1918" i="2"/>
  <c r="AK1918" i="2"/>
  <c r="AC1918" i="2"/>
  <c r="AC1890" i="2"/>
  <c r="AK1890" i="2"/>
  <c r="AD1890" i="2"/>
  <c r="AE1890" i="2"/>
  <c r="Z1890" i="2"/>
  <c r="AH1890" i="2"/>
  <c r="AA1890" i="2"/>
  <c r="AI1890" i="2"/>
  <c r="AB1890" i="2"/>
  <c r="AJ1890" i="2"/>
  <c r="X1890" i="2"/>
  <c r="Y1890" i="2"/>
  <c r="AF1890" i="2"/>
  <c r="AG1890" i="2"/>
  <c r="AD1675" i="2"/>
  <c r="AE1675" i="2"/>
  <c r="AF1675" i="2"/>
  <c r="Z1675" i="2"/>
  <c r="AA1675" i="2"/>
  <c r="AI1675" i="2"/>
  <c r="AB1675" i="2"/>
  <c r="AJ1675" i="2"/>
  <c r="AK1675" i="2"/>
  <c r="AG1675" i="2"/>
  <c r="AA1330" i="2"/>
  <c r="AI1330" i="2"/>
  <c r="AB1330" i="2"/>
  <c r="AJ1330" i="2"/>
  <c r="AC1330" i="2"/>
  <c r="AK1330" i="2"/>
  <c r="AE1330" i="2"/>
  <c r="X1330" i="2"/>
  <c r="AF1330" i="2"/>
  <c r="Y1330" i="2"/>
  <c r="AG1330" i="2"/>
  <c r="Z1330" i="2"/>
  <c r="AH1330" i="2"/>
  <c r="AD1330" i="2"/>
  <c r="AA1338" i="2"/>
  <c r="AB1338" i="2"/>
  <c r="AJ1338" i="2"/>
  <c r="AC1338" i="2"/>
  <c r="AK1338" i="2"/>
  <c r="X1338" i="2"/>
  <c r="AF1338" i="2"/>
  <c r="AG1338" i="2"/>
  <c r="Z1338" i="2"/>
  <c r="AH1338" i="2"/>
  <c r="AD1338" i="2"/>
  <c r="AE717" i="2"/>
  <c r="AB88" i="2"/>
  <c r="AJ88" i="2"/>
  <c r="AC88" i="2"/>
  <c r="AK88" i="2"/>
  <c r="AD88" i="2"/>
  <c r="X88" i="2"/>
  <c r="AF88" i="2"/>
  <c r="Y88" i="2"/>
  <c r="AG88" i="2"/>
  <c r="Z88" i="2"/>
  <c r="AH88" i="2"/>
  <c r="AA88" i="2"/>
  <c r="AI88" i="2"/>
  <c r="AE88" i="2"/>
  <c r="X1749" i="2"/>
  <c r="AF1749" i="2"/>
  <c r="Y1749" i="2"/>
  <c r="AG1749" i="2"/>
  <c r="Z1749" i="2"/>
  <c r="AH1749" i="2"/>
  <c r="AB1749" i="2"/>
  <c r="AJ1749" i="2"/>
  <c r="AC1749" i="2"/>
  <c r="AK1749" i="2"/>
  <c r="AD1749" i="2"/>
  <c r="AE1749" i="2"/>
  <c r="AA1749" i="2"/>
  <c r="AI1749" i="2"/>
  <c r="Z2141" i="2"/>
  <c r="AH2141" i="2"/>
  <c r="AA2141" i="2"/>
  <c r="AI2141" i="2"/>
  <c r="AB2141" i="2"/>
  <c r="AJ2141" i="2"/>
  <c r="AD2141" i="2"/>
  <c r="AE2141" i="2"/>
  <c r="X2141" i="2"/>
  <c r="AF2141" i="2"/>
  <c r="Y2141" i="2"/>
  <c r="AG2141" i="2"/>
  <c r="AC2141" i="2"/>
  <c r="AK2141" i="2"/>
  <c r="AC1930" i="2"/>
  <c r="AK1930" i="2"/>
  <c r="AD1930" i="2"/>
  <c r="AE1930" i="2"/>
  <c r="Z1930" i="2"/>
  <c r="AH1930" i="2"/>
  <c r="AA1930" i="2"/>
  <c r="AI1930" i="2"/>
  <c r="AB1930" i="2"/>
  <c r="AJ1930" i="2"/>
  <c r="AF1930" i="2"/>
  <c r="AG1930" i="2"/>
  <c r="X1930" i="2"/>
  <c r="Y1930" i="2"/>
  <c r="AD1563" i="2"/>
  <c r="AE1563" i="2"/>
  <c r="X1563" i="2"/>
  <c r="AF1563" i="2"/>
  <c r="Z1563" i="2"/>
  <c r="AH1563" i="2"/>
  <c r="AA1563" i="2"/>
  <c r="AI1563" i="2"/>
  <c r="AB1563" i="2"/>
  <c r="AJ1563" i="2"/>
  <c r="AC1563" i="2"/>
  <c r="AK1563" i="2"/>
  <c r="Y1563" i="2"/>
  <c r="AG1563" i="2"/>
  <c r="AD2169" i="2"/>
  <c r="AE2169" i="2"/>
  <c r="X2169" i="2"/>
  <c r="AF2169" i="2"/>
  <c r="Z2169" i="2"/>
  <c r="AH2169" i="2"/>
  <c r="AA2169" i="2"/>
  <c r="AI2169" i="2"/>
  <c r="AB2169" i="2"/>
  <c r="AJ2169" i="2"/>
  <c r="AC2169" i="2"/>
  <c r="AK2169" i="2"/>
  <c r="Y2169" i="2"/>
  <c r="AG2169" i="2"/>
  <c r="X1741" i="2"/>
  <c r="AF1741" i="2"/>
  <c r="Y1741" i="2"/>
  <c r="AG1741" i="2"/>
  <c r="Z1741" i="2"/>
  <c r="AH1741" i="2"/>
  <c r="AB1741" i="2"/>
  <c r="AJ1741" i="2"/>
  <c r="AC1741" i="2"/>
  <c r="AK1741" i="2"/>
  <c r="AD1741" i="2"/>
  <c r="AE1741" i="2"/>
  <c r="AI1741" i="2"/>
  <c r="AA1741" i="2"/>
  <c r="AC1754" i="2"/>
  <c r="AK1754" i="2"/>
  <c r="AD1754" i="2"/>
  <c r="AE1754" i="2"/>
  <c r="Y1754" i="2"/>
  <c r="AG1754" i="2"/>
  <c r="Z1754" i="2"/>
  <c r="AH1754" i="2"/>
  <c r="AA1754" i="2"/>
  <c r="AI1754" i="2"/>
  <c r="AB1754" i="2"/>
  <c r="AJ1754" i="2"/>
  <c r="AF1754" i="2"/>
  <c r="X1754" i="2"/>
  <c r="AD1221" i="2"/>
  <c r="AE1221" i="2"/>
  <c r="X1221" i="2"/>
  <c r="AF1221" i="2"/>
  <c r="Z1221" i="2"/>
  <c r="AH1221" i="2"/>
  <c r="AA1221" i="2"/>
  <c r="AI1221" i="2"/>
  <c r="AB1221" i="2"/>
  <c r="AJ1221" i="2"/>
  <c r="AC1221" i="2"/>
  <c r="AK1221" i="2"/>
  <c r="Y1221" i="2"/>
  <c r="AG1221" i="2"/>
  <c r="X1159" i="2"/>
  <c r="Y1159" i="2"/>
  <c r="AG1159" i="2"/>
  <c r="AH1159" i="2"/>
  <c r="AB1159" i="2"/>
  <c r="AJ1159" i="2"/>
  <c r="AC1159" i="2"/>
  <c r="AD1159" i="2"/>
  <c r="AE1159" i="2"/>
  <c r="AI1159" i="2"/>
  <c r="AB2487" i="2"/>
  <c r="AJ2487" i="2"/>
  <c r="AC2487" i="2"/>
  <c r="AK2487" i="2"/>
  <c r="AD2487" i="2"/>
  <c r="X2487" i="2"/>
  <c r="AF2487" i="2"/>
  <c r="Y2487" i="2"/>
  <c r="AG2487" i="2"/>
  <c r="Z2487" i="2"/>
  <c r="AH2487" i="2"/>
  <c r="AA2487" i="2"/>
  <c r="AI2487" i="2"/>
  <c r="AE2487" i="2"/>
  <c r="AE1406" i="2"/>
  <c r="X1406" i="2"/>
  <c r="AF1406" i="2"/>
  <c r="Y1406" i="2"/>
  <c r="AG1406" i="2"/>
  <c r="AA1406" i="2"/>
  <c r="AI1406" i="2"/>
  <c r="AB1406" i="2"/>
  <c r="AJ1406" i="2"/>
  <c r="AC1406" i="2"/>
  <c r="AK1406" i="2"/>
  <c r="AD1406" i="2"/>
  <c r="Z1406" i="2"/>
  <c r="AH1406" i="2"/>
  <c r="Z1775" i="2"/>
  <c r="AH1775" i="2"/>
  <c r="AA1775" i="2"/>
  <c r="AI1775" i="2"/>
  <c r="AB1775" i="2"/>
  <c r="AJ1775" i="2"/>
  <c r="AD1775" i="2"/>
  <c r="AE1775" i="2"/>
  <c r="X1775" i="2"/>
  <c r="AF1775" i="2"/>
  <c r="Y1775" i="2"/>
  <c r="AG1775" i="2"/>
  <c r="AK1775" i="2"/>
  <c r="AC1775" i="2"/>
  <c r="AA2118" i="2"/>
  <c r="AI2118" i="2"/>
  <c r="AB2118" i="2"/>
  <c r="AJ2118" i="2"/>
  <c r="AC2118" i="2"/>
  <c r="AK2118" i="2"/>
  <c r="AE2118" i="2"/>
  <c r="X2118" i="2"/>
  <c r="AF2118" i="2"/>
  <c r="Y2118" i="2"/>
  <c r="AG2118" i="2"/>
  <c r="Z2118" i="2"/>
  <c r="AH2118" i="2"/>
  <c r="AD2118" i="2"/>
  <c r="AE1580" i="2"/>
  <c r="X1580" i="2"/>
  <c r="AF1580" i="2"/>
  <c r="Y1580" i="2"/>
  <c r="AG1580" i="2"/>
  <c r="AA1580" i="2"/>
  <c r="AI1580" i="2"/>
  <c r="AB1580" i="2"/>
  <c r="AJ1580" i="2"/>
  <c r="AC1580" i="2"/>
  <c r="AK1580" i="2"/>
  <c r="AD1580" i="2"/>
  <c r="Z1580" i="2"/>
  <c r="AH1580" i="2"/>
  <c r="AG2868" i="2"/>
  <c r="Z2868" i="2"/>
  <c r="AH2868" i="2"/>
  <c r="AA2868" i="2"/>
  <c r="AC2868" i="2"/>
  <c r="AK2868" i="2"/>
  <c r="AE2868" i="2"/>
  <c r="X2868" i="2"/>
  <c r="AF2868" i="2"/>
  <c r="AB2868" i="2"/>
  <c r="AD1301" i="2"/>
  <c r="AE1301" i="2"/>
  <c r="X1301" i="2"/>
  <c r="AF1301" i="2"/>
  <c r="Z1301" i="2"/>
  <c r="AH1301" i="2"/>
  <c r="AA1301" i="2"/>
  <c r="AI1301" i="2"/>
  <c r="AB1301" i="2"/>
  <c r="AJ1301" i="2"/>
  <c r="AC1301" i="2"/>
  <c r="AK1301" i="2"/>
  <c r="Y1301" i="2"/>
  <c r="AG1301" i="2"/>
  <c r="Z1249" i="2"/>
  <c r="AH1249" i="2"/>
  <c r="AA1249" i="2"/>
  <c r="AI1249" i="2"/>
  <c r="AB1249" i="2"/>
  <c r="AJ1249" i="2"/>
  <c r="AD1249" i="2"/>
  <c r="AE1249" i="2"/>
  <c r="X1249" i="2"/>
  <c r="AF1249" i="2"/>
  <c r="Y1249" i="2"/>
  <c r="AG1249" i="2"/>
  <c r="AK1249" i="2"/>
  <c r="AC1249" i="2"/>
  <c r="Y1438" i="2"/>
  <c r="AG1438" i="2"/>
  <c r="Z1438" i="2"/>
  <c r="AA1438" i="2"/>
  <c r="AI1438" i="2"/>
  <c r="AK1438" i="2"/>
  <c r="AD1438" i="2"/>
  <c r="AE1438" i="2"/>
  <c r="X1438" i="2"/>
  <c r="AJ1438" i="2"/>
  <c r="AB1438" i="2"/>
  <c r="AI1218" i="2"/>
  <c r="AB1218" i="2"/>
  <c r="AJ1218" i="2"/>
  <c r="AC1218" i="2"/>
  <c r="AE1218" i="2"/>
  <c r="X1218" i="2"/>
  <c r="Y1218" i="2"/>
  <c r="AG1218" i="2"/>
  <c r="Z1218" i="2"/>
  <c r="AH1218" i="2"/>
  <c r="AB1171" i="2"/>
  <c r="AJ1171" i="2"/>
  <c r="AC1171" i="2"/>
  <c r="AK1171" i="2"/>
  <c r="AD1171" i="2"/>
  <c r="X1171" i="2"/>
  <c r="AF1171" i="2"/>
  <c r="Y1171" i="2"/>
  <c r="AG1171" i="2"/>
  <c r="Z1171" i="2"/>
  <c r="AH1171" i="2"/>
  <c r="AA1171" i="2"/>
  <c r="AI1171" i="2"/>
  <c r="AE1171" i="2"/>
  <c r="AG710" i="2"/>
  <c r="AE2418" i="2"/>
  <c r="X2418" i="2"/>
  <c r="Y2418" i="2"/>
  <c r="AG2418" i="2"/>
  <c r="AA2418" i="2"/>
  <c r="AI2418" i="2"/>
  <c r="AJ2418" i="2"/>
  <c r="AC2418" i="2"/>
  <c r="AD2418" i="2"/>
  <c r="Z2418" i="2"/>
  <c r="AH2418" i="2"/>
  <c r="AD2065" i="2"/>
  <c r="AE2065" i="2"/>
  <c r="X2065" i="2"/>
  <c r="AF2065" i="2"/>
  <c r="Z2065" i="2"/>
  <c r="AH2065" i="2"/>
  <c r="AA2065" i="2"/>
  <c r="AI2065" i="2"/>
  <c r="AB2065" i="2"/>
  <c r="AJ2065" i="2"/>
  <c r="AC2065" i="2"/>
  <c r="AK2065" i="2"/>
  <c r="Y2065" i="2"/>
  <c r="AG2065" i="2"/>
  <c r="AB1681" i="2"/>
  <c r="AJ1681" i="2"/>
  <c r="AC1681" i="2"/>
  <c r="AK1681" i="2"/>
  <c r="AD1681" i="2"/>
  <c r="X1681" i="2"/>
  <c r="AF1681" i="2"/>
  <c r="Y1681" i="2"/>
  <c r="AG1681" i="2"/>
  <c r="Z1681" i="2"/>
  <c r="AH1681" i="2"/>
  <c r="AA1681" i="2"/>
  <c r="AI1681" i="2"/>
  <c r="AE1681" i="2"/>
  <c r="AA1576" i="2"/>
  <c r="AI1576" i="2"/>
  <c r="AB1576" i="2"/>
  <c r="AJ1576" i="2"/>
  <c r="AC1576" i="2"/>
  <c r="AK1576" i="2"/>
  <c r="AE1576" i="2"/>
  <c r="X1576" i="2"/>
  <c r="AF1576" i="2"/>
  <c r="Y1576" i="2"/>
  <c r="AG1576" i="2"/>
  <c r="Z1576" i="2"/>
  <c r="AH1576" i="2"/>
  <c r="AD1576" i="2"/>
  <c r="X1853" i="2"/>
  <c r="AF1853" i="2"/>
  <c r="Y1853" i="2"/>
  <c r="AG1853" i="2"/>
  <c r="Z1853" i="2"/>
  <c r="AH1853" i="2"/>
  <c r="AC1853" i="2"/>
  <c r="AK1853" i="2"/>
  <c r="AD1853" i="2"/>
  <c r="AE1853" i="2"/>
  <c r="AI1853" i="2"/>
  <c r="AJ1853" i="2"/>
  <c r="AA1853" i="2"/>
  <c r="AB1853" i="2"/>
  <c r="AD1715" i="2"/>
  <c r="AE1715" i="2"/>
  <c r="X1715" i="2"/>
  <c r="AF1715" i="2"/>
  <c r="Z1715" i="2"/>
  <c r="AH1715" i="2"/>
  <c r="AA1715" i="2"/>
  <c r="AI1715" i="2"/>
  <c r="AB1715" i="2"/>
  <c r="AJ1715" i="2"/>
  <c r="AC1715" i="2"/>
  <c r="AK1715" i="2"/>
  <c r="Y1715" i="2"/>
  <c r="AG1715" i="2"/>
  <c r="AB308" i="2"/>
  <c r="AJ308" i="2"/>
  <c r="AC308" i="2"/>
  <c r="AK308" i="2"/>
  <c r="AD308" i="2"/>
  <c r="X308" i="2"/>
  <c r="AF308" i="2"/>
  <c r="Y308" i="2"/>
  <c r="AG308" i="2"/>
  <c r="Z308" i="2"/>
  <c r="AH308" i="2"/>
  <c r="AA308" i="2"/>
  <c r="AI308" i="2"/>
  <c r="AE308" i="2"/>
  <c r="AD294" i="2"/>
  <c r="AE294" i="2"/>
  <c r="X294" i="2"/>
  <c r="AF294" i="2"/>
  <c r="Z294" i="2"/>
  <c r="AH294" i="2"/>
  <c r="AA294" i="2"/>
  <c r="AI294" i="2"/>
  <c r="AB294" i="2"/>
  <c r="AJ294" i="2"/>
  <c r="AC294" i="2"/>
  <c r="AK294" i="2"/>
  <c r="AG294" i="2"/>
  <c r="Y294" i="2"/>
  <c r="AE2170" i="2"/>
  <c r="X2170" i="2"/>
  <c r="AF2170" i="2"/>
  <c r="Y2170" i="2"/>
  <c r="AG2170" i="2"/>
  <c r="AA2170" i="2"/>
  <c r="AI2170" i="2"/>
  <c r="AB2170" i="2"/>
  <c r="AJ2170" i="2"/>
  <c r="AC2170" i="2"/>
  <c r="AK2170" i="2"/>
  <c r="AD2170" i="2"/>
  <c r="Z2170" i="2"/>
  <c r="AH2170" i="2"/>
  <c r="AB2135" i="2"/>
  <c r="AJ2135" i="2"/>
  <c r="AC2135" i="2"/>
  <c r="AK2135" i="2"/>
  <c r="AD2135" i="2"/>
  <c r="X2135" i="2"/>
  <c r="AF2135" i="2"/>
  <c r="Y2135" i="2"/>
  <c r="AG2135" i="2"/>
  <c r="Z2135" i="2"/>
  <c r="AH2135" i="2"/>
  <c r="AA2135" i="2"/>
  <c r="AI2135" i="2"/>
  <c r="AE2135" i="2"/>
  <c r="AC2784" i="2"/>
  <c r="AK2784" i="2"/>
  <c r="AG2784" i="2"/>
  <c r="Z2784" i="2"/>
  <c r="AB2784" i="2"/>
  <c r="X2784" i="2"/>
  <c r="AF2784" i="2"/>
  <c r="X2687" i="2"/>
  <c r="AF2687" i="2"/>
  <c r="AE2687" i="2"/>
  <c r="X2659" i="2"/>
  <c r="Z2659" i="2"/>
  <c r="AB2659" i="2"/>
  <c r="AJ2659" i="2"/>
  <c r="AC2659" i="2"/>
  <c r="AA2659" i="2"/>
  <c r="AI2606" i="2"/>
  <c r="AK2606" i="2"/>
  <c r="Y2606" i="2"/>
  <c r="AD2606" i="2"/>
  <c r="AB1299" i="2"/>
  <c r="AJ1299" i="2"/>
  <c r="AC1299" i="2"/>
  <c r="AK1299" i="2"/>
  <c r="AD1299" i="2"/>
  <c r="X1299" i="2"/>
  <c r="AF1299" i="2"/>
  <c r="Y1299" i="2"/>
  <c r="AG1299" i="2"/>
  <c r="Z1299" i="2"/>
  <c r="AH1299" i="2"/>
  <c r="AA1299" i="2"/>
  <c r="AI1299" i="2"/>
  <c r="AE1299" i="2"/>
  <c r="X1247" i="2"/>
  <c r="AF1247" i="2"/>
  <c r="Y1247" i="2"/>
  <c r="AG1247" i="2"/>
  <c r="Z1247" i="2"/>
  <c r="AH1247" i="2"/>
  <c r="AB1247" i="2"/>
  <c r="AJ1247" i="2"/>
  <c r="AC1247" i="2"/>
  <c r="AK1247" i="2"/>
  <c r="AD1247" i="2"/>
  <c r="AE1247" i="2"/>
  <c r="AI1247" i="2"/>
  <c r="AA1247" i="2"/>
  <c r="AC2128" i="2"/>
  <c r="Y2128" i="2"/>
  <c r="AH2128" i="2"/>
  <c r="AA2128" i="2"/>
  <c r="AI2128" i="2"/>
  <c r="X2128" i="2"/>
  <c r="AA1640" i="2"/>
  <c r="AB1640" i="2"/>
  <c r="AJ1640" i="2"/>
  <c r="AC1640" i="2"/>
  <c r="AK1640" i="2"/>
  <c r="X1640" i="2"/>
  <c r="AF1640" i="2"/>
  <c r="AG1640" i="2"/>
  <c r="Z1640" i="2"/>
  <c r="AH1640" i="2"/>
  <c r="AD1640" i="2"/>
  <c r="AK1498" i="2"/>
  <c r="AD1498" i="2"/>
  <c r="Y1498" i="2"/>
  <c r="Z1498" i="2"/>
  <c r="AH1498" i="2"/>
  <c r="AB1498" i="2"/>
  <c r="AF1498" i="2"/>
  <c r="X1498" i="2"/>
  <c r="Z1321" i="2"/>
  <c r="AH1321" i="2"/>
  <c r="AI1321" i="2"/>
  <c r="AB1321" i="2"/>
  <c r="AD1321" i="2"/>
  <c r="AE1321" i="2"/>
  <c r="X1321" i="2"/>
  <c r="AF1321" i="2"/>
  <c r="AG1321" i="2"/>
  <c r="AC1321" i="2"/>
  <c r="Y714" i="2"/>
  <c r="X714" i="2"/>
  <c r="AB300" i="2"/>
  <c r="AJ300" i="2"/>
  <c r="AC300" i="2"/>
  <c r="AK300" i="2"/>
  <c r="AD300" i="2"/>
  <c r="X300" i="2"/>
  <c r="AF300" i="2"/>
  <c r="Y300" i="2"/>
  <c r="AG300" i="2"/>
  <c r="Z300" i="2"/>
  <c r="AH300" i="2"/>
  <c r="AA300" i="2"/>
  <c r="AI300" i="2"/>
  <c r="AE300" i="2"/>
  <c r="AA42" i="2"/>
  <c r="AI42" i="2"/>
  <c r="AB42" i="2"/>
  <c r="AJ42" i="2"/>
  <c r="AC42" i="2"/>
  <c r="AK42" i="2"/>
  <c r="AE42" i="2"/>
  <c r="X42" i="2"/>
  <c r="AF42" i="2"/>
  <c r="Y42" i="2"/>
  <c r="AG42" i="2"/>
  <c r="Z42" i="2"/>
  <c r="AH42" i="2"/>
  <c r="AD42" i="2"/>
  <c r="Z2149" i="2"/>
  <c r="AH2149" i="2"/>
  <c r="AA2149" i="2"/>
  <c r="AI2149" i="2"/>
  <c r="AB2149" i="2"/>
  <c r="AJ2149" i="2"/>
  <c r="AD2149" i="2"/>
  <c r="AE2149" i="2"/>
  <c r="X2149" i="2"/>
  <c r="AF2149" i="2"/>
  <c r="Y2149" i="2"/>
  <c r="AG2149" i="2"/>
  <c r="AK2149" i="2"/>
  <c r="AC2149" i="2"/>
  <c r="Z1911" i="2"/>
  <c r="AH1911" i="2"/>
  <c r="AA1911" i="2"/>
  <c r="AI1911" i="2"/>
  <c r="AB1911" i="2"/>
  <c r="AJ1911" i="2"/>
  <c r="AE1911" i="2"/>
  <c r="X1911" i="2"/>
  <c r="AF1911" i="2"/>
  <c r="Y1911" i="2"/>
  <c r="AG1911" i="2"/>
  <c r="AC1911" i="2"/>
  <c r="AD1911" i="2"/>
  <c r="AK1911" i="2"/>
  <c r="X1533" i="2"/>
  <c r="AF1533" i="2"/>
  <c r="Y1533" i="2"/>
  <c r="AG1533" i="2"/>
  <c r="Z1533" i="2"/>
  <c r="AH1533" i="2"/>
  <c r="AB1533" i="2"/>
  <c r="AJ1533" i="2"/>
  <c r="AC1533" i="2"/>
  <c r="AK1533" i="2"/>
  <c r="AD1533" i="2"/>
  <c r="AE1533" i="2"/>
  <c r="AA1533" i="2"/>
  <c r="AI1533" i="2"/>
  <c r="X2091" i="2"/>
  <c r="AF2091" i="2"/>
  <c r="Y2091" i="2"/>
  <c r="AG2091" i="2"/>
  <c r="Z2091" i="2"/>
  <c r="AH2091" i="2"/>
  <c r="AB2091" i="2"/>
  <c r="AJ2091" i="2"/>
  <c r="AC2091" i="2"/>
  <c r="AK2091" i="2"/>
  <c r="AD2091" i="2"/>
  <c r="AE2091" i="2"/>
  <c r="AA2091" i="2"/>
  <c r="AI2091" i="2"/>
  <c r="AE1540" i="2"/>
  <c r="X1540" i="2"/>
  <c r="AF1540" i="2"/>
  <c r="Y1540" i="2"/>
  <c r="AG1540" i="2"/>
  <c r="AA1540" i="2"/>
  <c r="AI1540" i="2"/>
  <c r="AB1540" i="2"/>
  <c r="AJ1540" i="2"/>
  <c r="AC1540" i="2"/>
  <c r="AK1540" i="2"/>
  <c r="AD1540" i="2"/>
  <c r="Z1540" i="2"/>
  <c r="AH1540" i="2"/>
  <c r="AE1668" i="2"/>
  <c r="X1668" i="2"/>
  <c r="AF1668" i="2"/>
  <c r="Y1668" i="2"/>
  <c r="AG1668" i="2"/>
  <c r="AA1668" i="2"/>
  <c r="AI1668" i="2"/>
  <c r="AB1668" i="2"/>
  <c r="AJ1668" i="2"/>
  <c r="AC1668" i="2"/>
  <c r="AK1668" i="2"/>
  <c r="AD1668" i="2"/>
  <c r="Z1668" i="2"/>
  <c r="AH1668" i="2"/>
  <c r="Y1836" i="2"/>
  <c r="AB1836" i="2"/>
  <c r="AJ1836" i="2"/>
  <c r="AC1836" i="2"/>
  <c r="AI1836" i="2"/>
  <c r="AA1836" i="2"/>
  <c r="AB1684" i="2"/>
  <c r="AB1195" i="2"/>
  <c r="AJ1195" i="2"/>
  <c r="AK1195" i="2"/>
  <c r="AD1195" i="2"/>
  <c r="AF1195" i="2"/>
  <c r="Y1195" i="2"/>
  <c r="AG1195" i="2"/>
  <c r="Z1195" i="2"/>
  <c r="AA1195" i="2"/>
  <c r="AI1195" i="2"/>
  <c r="AB703" i="2"/>
  <c r="AC703" i="2"/>
  <c r="Z2165" i="2"/>
  <c r="AH2165" i="2"/>
  <c r="AA2165" i="2"/>
  <c r="AI2165" i="2"/>
  <c r="AB2165" i="2"/>
  <c r="AJ2165" i="2"/>
  <c r="AD2165" i="2"/>
  <c r="AE2165" i="2"/>
  <c r="X2165" i="2"/>
  <c r="AF2165" i="2"/>
  <c r="Y2165" i="2"/>
  <c r="AG2165" i="2"/>
  <c r="AC2165" i="2"/>
  <c r="AK2165" i="2"/>
  <c r="AA1584" i="2"/>
  <c r="AI1584" i="2"/>
  <c r="AB1584" i="2"/>
  <c r="AJ1584" i="2"/>
  <c r="AC1584" i="2"/>
  <c r="AK1584" i="2"/>
  <c r="AE1584" i="2"/>
  <c r="X1584" i="2"/>
  <c r="AF1584" i="2"/>
  <c r="Y1584" i="2"/>
  <c r="AG1584" i="2"/>
  <c r="Z1584" i="2"/>
  <c r="AH1584" i="2"/>
  <c r="AD1584" i="2"/>
  <c r="Y2044" i="2"/>
  <c r="AG2044" i="2"/>
  <c r="AB2044" i="2"/>
  <c r="AJ2044" i="2"/>
  <c r="AC2044" i="2"/>
  <c r="AK2044" i="2"/>
  <c r="AD2044" i="2"/>
  <c r="AE2044" i="2"/>
  <c r="AF2044" i="2"/>
  <c r="AH2044" i="2"/>
  <c r="X2044" i="2"/>
  <c r="Z2044" i="2"/>
  <c r="AA2044" i="2"/>
  <c r="AI2044" i="2"/>
  <c r="Z1337" i="2"/>
  <c r="AH1337" i="2"/>
  <c r="AA1337" i="2"/>
  <c r="AI1337" i="2"/>
  <c r="AB1337" i="2"/>
  <c r="AJ1337" i="2"/>
  <c r="AD1337" i="2"/>
  <c r="AE1337" i="2"/>
  <c r="X1337" i="2"/>
  <c r="AF1337" i="2"/>
  <c r="Y1337" i="2"/>
  <c r="AG1337" i="2"/>
  <c r="AC1337" i="2"/>
  <c r="AK1337" i="2"/>
  <c r="AB1921" i="2"/>
  <c r="AJ1921" i="2"/>
  <c r="AC1921" i="2"/>
  <c r="AK1921" i="2"/>
  <c r="AD1921" i="2"/>
  <c r="Y1921" i="2"/>
  <c r="AG1921" i="2"/>
  <c r="Z1921" i="2"/>
  <c r="AH1921" i="2"/>
  <c r="AA1921" i="2"/>
  <c r="AI1921" i="2"/>
  <c r="X1921" i="2"/>
  <c r="AE1921" i="2"/>
  <c r="AF1921" i="2"/>
  <c r="AE1772" i="2"/>
  <c r="X1772" i="2"/>
  <c r="AF1772" i="2"/>
  <c r="Y1772" i="2"/>
  <c r="AG1772" i="2"/>
  <c r="AA1772" i="2"/>
  <c r="AI1772" i="2"/>
  <c r="AB1772" i="2"/>
  <c r="AJ1772" i="2"/>
  <c r="AC1772" i="2"/>
  <c r="AK1772" i="2"/>
  <c r="AD1772" i="2"/>
  <c r="Z1772" i="2"/>
  <c r="AH1772" i="2"/>
  <c r="X2787" i="2"/>
  <c r="Y2787" i="2"/>
  <c r="AG2787" i="2"/>
  <c r="Z2787" i="2"/>
  <c r="AH2787" i="2"/>
  <c r="AJ2787" i="2"/>
  <c r="AC2787" i="2"/>
  <c r="AD2787" i="2"/>
  <c r="AE2787" i="2"/>
  <c r="AA2787" i="2"/>
  <c r="AI2787" i="2"/>
  <c r="AB2767" i="2"/>
  <c r="AJ2767" i="2"/>
  <c r="AC2767" i="2"/>
  <c r="AK2767" i="2"/>
  <c r="AD2767" i="2"/>
  <c r="X2767" i="2"/>
  <c r="AF2767" i="2"/>
  <c r="Y2767" i="2"/>
  <c r="AG2767" i="2"/>
  <c r="Z2767" i="2"/>
  <c r="AH2767" i="2"/>
  <c r="AA2767" i="2"/>
  <c r="AI2767" i="2"/>
  <c r="AE2767" i="2"/>
  <c r="X2691" i="2"/>
  <c r="AF2691" i="2"/>
  <c r="AG2691" i="2"/>
  <c r="Z2691" i="2"/>
  <c r="AB2691" i="2"/>
  <c r="AJ2691" i="2"/>
  <c r="AC2691" i="2"/>
  <c r="AK2691" i="2"/>
  <c r="AE2691" i="2"/>
  <c r="AA2691" i="2"/>
  <c r="AA2662" i="2"/>
  <c r="AF2662" i="2"/>
  <c r="AA2526" i="2"/>
  <c r="AI2526" i="2"/>
  <c r="AB2526" i="2"/>
  <c r="AJ2526" i="2"/>
  <c r="AC2526" i="2"/>
  <c r="AK2526" i="2"/>
  <c r="AE2526" i="2"/>
  <c r="X2526" i="2"/>
  <c r="AF2526" i="2"/>
  <c r="Y2526" i="2"/>
  <c r="AG2526" i="2"/>
  <c r="Z2526" i="2"/>
  <c r="AH2526" i="2"/>
  <c r="AD2526" i="2"/>
  <c r="Y2500" i="2"/>
  <c r="AG2500" i="2"/>
  <c r="Z2500" i="2"/>
  <c r="AH2500" i="2"/>
  <c r="AI2500" i="2"/>
  <c r="AC2500" i="2"/>
  <c r="AD2500" i="2"/>
  <c r="AE2500" i="2"/>
  <c r="X2500" i="2"/>
  <c r="AF2500" i="2"/>
  <c r="AB2500" i="2"/>
  <c r="AB23" i="2"/>
  <c r="AE2047" i="2"/>
  <c r="X2047" i="2"/>
  <c r="AA2047" i="2"/>
  <c r="AJ2047" i="2"/>
  <c r="AB2047" i="2"/>
  <c r="AK2047" i="2"/>
  <c r="AC2047" i="2"/>
  <c r="AF2047" i="2"/>
  <c r="AG2047" i="2"/>
  <c r="Y2047" i="2"/>
  <c r="AH2047" i="2"/>
  <c r="Z2047" i="2"/>
  <c r="AI2047" i="2"/>
  <c r="AD2047" i="2"/>
  <c r="Y1280" i="2"/>
  <c r="AG1280" i="2"/>
  <c r="Z1280" i="2"/>
  <c r="AH1280" i="2"/>
  <c r="AA1280" i="2"/>
  <c r="AI1280" i="2"/>
  <c r="AC1280" i="2"/>
  <c r="AK1280" i="2"/>
  <c r="AD1280" i="2"/>
  <c r="AE1280" i="2"/>
  <c r="X1280" i="2"/>
  <c r="AF1280" i="2"/>
  <c r="AB1280" i="2"/>
  <c r="AJ1280" i="2"/>
  <c r="Y1446" i="2"/>
  <c r="Z1446" i="2"/>
  <c r="AH1446" i="2"/>
  <c r="AI1446" i="2"/>
  <c r="AC1446" i="2"/>
  <c r="AK1446" i="2"/>
  <c r="AD1446" i="2"/>
  <c r="X1446" i="2"/>
  <c r="AF1446" i="2"/>
  <c r="AJ1446" i="2"/>
  <c r="AB204" i="2"/>
  <c r="AJ204" i="2"/>
  <c r="AC204" i="2"/>
  <c r="AK204" i="2"/>
  <c r="AD204" i="2"/>
  <c r="X204" i="2"/>
  <c r="AF204" i="2"/>
  <c r="Y204" i="2"/>
  <c r="AG204" i="2"/>
  <c r="Z204" i="2"/>
  <c r="AH204" i="2"/>
  <c r="AA204" i="2"/>
  <c r="AI204" i="2"/>
  <c r="AE204" i="2"/>
  <c r="AA712" i="2"/>
  <c r="AI712" i="2"/>
  <c r="AB712" i="2"/>
  <c r="AJ712" i="2"/>
  <c r="AC712" i="2"/>
  <c r="AK712" i="2"/>
  <c r="AE712" i="2"/>
  <c r="X712" i="2"/>
  <c r="AF712" i="2"/>
  <c r="Y712" i="2"/>
  <c r="AG712" i="2"/>
  <c r="Z712" i="2"/>
  <c r="AH712" i="2"/>
  <c r="AD712" i="2"/>
  <c r="X1437" i="2"/>
  <c r="AF1437" i="2"/>
  <c r="Y1437" i="2"/>
  <c r="AG1437" i="2"/>
  <c r="Z1437" i="2"/>
  <c r="AH1437" i="2"/>
  <c r="AB1437" i="2"/>
  <c r="AJ1437" i="2"/>
  <c r="AC1437" i="2"/>
  <c r="AK1437" i="2"/>
  <c r="AD1437" i="2"/>
  <c r="AE1437" i="2"/>
  <c r="AA1437" i="2"/>
  <c r="AI1437" i="2"/>
  <c r="AE1394" i="2"/>
  <c r="AD1795" i="2"/>
  <c r="AE1795" i="2"/>
  <c r="X1795" i="2"/>
  <c r="AF1795" i="2"/>
  <c r="Z1795" i="2"/>
  <c r="AH1795" i="2"/>
  <c r="AA1795" i="2"/>
  <c r="AI1795" i="2"/>
  <c r="AB1795" i="2"/>
  <c r="AJ1795" i="2"/>
  <c r="AC1795" i="2"/>
  <c r="AK1795" i="2"/>
  <c r="Y1795" i="2"/>
  <c r="AG1795" i="2"/>
  <c r="Y1916" i="2"/>
  <c r="AB1916" i="2"/>
  <c r="AJ1916" i="2"/>
  <c r="AC1916" i="2"/>
  <c r="AH1916" i="2"/>
  <c r="AA1916" i="2"/>
  <c r="Y2460" i="2"/>
  <c r="AG2460" i="2"/>
  <c r="Z2460" i="2"/>
  <c r="AH2460" i="2"/>
  <c r="AA2460" i="2"/>
  <c r="AI2460" i="2"/>
  <c r="AC2460" i="2"/>
  <c r="AK2460" i="2"/>
  <c r="AD2460" i="2"/>
  <c r="AE2460" i="2"/>
  <c r="X2460" i="2"/>
  <c r="AF2460" i="2"/>
  <c r="AB2460" i="2"/>
  <c r="AJ2460" i="2"/>
  <c r="AA1904" i="2"/>
  <c r="AI1904" i="2"/>
  <c r="AB1904" i="2"/>
  <c r="AJ1904" i="2"/>
  <c r="AC1904" i="2"/>
  <c r="AK1904" i="2"/>
  <c r="X1904" i="2"/>
  <c r="AF1904" i="2"/>
  <c r="Y1904" i="2"/>
  <c r="AG1904" i="2"/>
  <c r="Z1904" i="2"/>
  <c r="AH1904" i="2"/>
  <c r="AD1904" i="2"/>
  <c r="AE1904" i="2"/>
  <c r="AB1833" i="2"/>
  <c r="AJ1833" i="2"/>
  <c r="AC1833" i="2"/>
  <c r="AK1833" i="2"/>
  <c r="AD1833" i="2"/>
  <c r="Y1833" i="2"/>
  <c r="AG1833" i="2"/>
  <c r="Z1833" i="2"/>
  <c r="AH1833" i="2"/>
  <c r="AA1833" i="2"/>
  <c r="AI1833" i="2"/>
  <c r="AE1833" i="2"/>
  <c r="AF1833" i="2"/>
  <c r="X1833" i="2"/>
  <c r="AE2136" i="2"/>
  <c r="AJ2136" i="2"/>
  <c r="AA1776" i="2"/>
  <c r="AI1776" i="2"/>
  <c r="AB1776" i="2"/>
  <c r="AJ1776" i="2"/>
  <c r="AC1776" i="2"/>
  <c r="AK1776" i="2"/>
  <c r="AE1776" i="2"/>
  <c r="X1776" i="2"/>
  <c r="AF1776" i="2"/>
  <c r="Y1776" i="2"/>
  <c r="AG1776" i="2"/>
  <c r="Z1776" i="2"/>
  <c r="AH1776" i="2"/>
  <c r="AD1776" i="2"/>
  <c r="AE2082" i="2"/>
  <c r="X2082" i="2"/>
  <c r="AF2082" i="2"/>
  <c r="Y2082" i="2"/>
  <c r="AG2082" i="2"/>
  <c r="AA2082" i="2"/>
  <c r="AI2082" i="2"/>
  <c r="AB2082" i="2"/>
  <c r="AJ2082" i="2"/>
  <c r="AC2082" i="2"/>
  <c r="AK2082" i="2"/>
  <c r="AD2082" i="2"/>
  <c r="Z2082" i="2"/>
  <c r="AH2082" i="2"/>
  <c r="AD1939" i="2"/>
  <c r="X1939" i="2"/>
  <c r="AF1939" i="2"/>
  <c r="AA1939" i="2"/>
  <c r="AI1939" i="2"/>
  <c r="AB1939" i="2"/>
  <c r="AJ1939" i="2"/>
  <c r="AC1939" i="2"/>
  <c r="AK1939" i="2"/>
  <c r="AE1939" i="2"/>
  <c r="AG1939" i="2"/>
  <c r="AH1939" i="2"/>
  <c r="Y1939" i="2"/>
  <c r="Z1939" i="2"/>
  <c r="AD1523" i="2"/>
  <c r="AE1523" i="2"/>
  <c r="X1523" i="2"/>
  <c r="AF1523" i="2"/>
  <c r="Z1523" i="2"/>
  <c r="AH1523" i="2"/>
  <c r="AA1523" i="2"/>
  <c r="AI1523" i="2"/>
  <c r="AB1523" i="2"/>
  <c r="AJ1523" i="2"/>
  <c r="AC1523" i="2"/>
  <c r="AK1523" i="2"/>
  <c r="Y1523" i="2"/>
  <c r="AG1523" i="2"/>
  <c r="AJ2583" i="2"/>
  <c r="AK2583" i="2"/>
  <c r="AD2583" i="2"/>
  <c r="X2583" i="2"/>
  <c r="Z2583" i="2"/>
  <c r="AA2583" i="2"/>
  <c r="AI2583" i="2"/>
  <c r="AE2583" i="2"/>
  <c r="X1429" i="2"/>
  <c r="AF1429" i="2"/>
  <c r="Y1429" i="2"/>
  <c r="AG1429" i="2"/>
  <c r="Z1429" i="2"/>
  <c r="AH1429" i="2"/>
  <c r="AB1429" i="2"/>
  <c r="AJ1429" i="2"/>
  <c r="AC1429" i="2"/>
  <c r="AK1429" i="2"/>
  <c r="AD1429" i="2"/>
  <c r="AE1429" i="2"/>
  <c r="AA1429" i="2"/>
  <c r="AI1429" i="2"/>
  <c r="AA2102" i="2"/>
  <c r="AI2102" i="2"/>
  <c r="AB2102" i="2"/>
  <c r="AJ2102" i="2"/>
  <c r="AC2102" i="2"/>
  <c r="AK2102" i="2"/>
  <c r="AE2102" i="2"/>
  <c r="X2102" i="2"/>
  <c r="AF2102" i="2"/>
  <c r="Y2102" i="2"/>
  <c r="AG2102" i="2"/>
  <c r="Z2102" i="2"/>
  <c r="AH2102" i="2"/>
  <c r="AD2102" i="2"/>
  <c r="Y125" i="2"/>
  <c r="AG125" i="2"/>
  <c r="Z125" i="2"/>
  <c r="AH125" i="2"/>
  <c r="AA125" i="2"/>
  <c r="AI125" i="2"/>
  <c r="AC125" i="2"/>
  <c r="AK125" i="2"/>
  <c r="AD125" i="2"/>
  <c r="AE125" i="2"/>
  <c r="X125" i="2"/>
  <c r="AF125" i="2"/>
  <c r="AB125" i="2"/>
  <c r="AJ125" i="2"/>
  <c r="AD1467" i="2"/>
  <c r="AE1467" i="2"/>
  <c r="X1467" i="2"/>
  <c r="AF1467" i="2"/>
  <c r="Z1467" i="2"/>
  <c r="AH1467" i="2"/>
  <c r="AA1467" i="2"/>
  <c r="AI1467" i="2"/>
  <c r="AB1467" i="2"/>
  <c r="AJ1467" i="2"/>
  <c r="AC1467" i="2"/>
  <c r="AK1467" i="2"/>
  <c r="Y1467" i="2"/>
  <c r="AG1467" i="2"/>
  <c r="AC1634" i="2"/>
  <c r="AK1634" i="2"/>
  <c r="AD1634" i="2"/>
  <c r="AE1634" i="2"/>
  <c r="Y1634" i="2"/>
  <c r="AG1634" i="2"/>
  <c r="Z1634" i="2"/>
  <c r="AH1634" i="2"/>
  <c r="AA1634" i="2"/>
  <c r="AI1634" i="2"/>
  <c r="AB1634" i="2"/>
  <c r="AJ1634" i="2"/>
  <c r="X1634" i="2"/>
  <c r="AF1634" i="2"/>
  <c r="AA1520" i="2"/>
  <c r="AI1520" i="2"/>
  <c r="AB1520" i="2"/>
  <c r="AJ1520" i="2"/>
  <c r="AC1520" i="2"/>
  <c r="AK1520" i="2"/>
  <c r="AE1520" i="2"/>
  <c r="X1520" i="2"/>
  <c r="AF1520" i="2"/>
  <c r="Y1520" i="2"/>
  <c r="AG1520" i="2"/>
  <c r="Z1520" i="2"/>
  <c r="AH1520" i="2"/>
  <c r="AD1520" i="2"/>
  <c r="AA2078" i="2"/>
  <c r="AI2078" i="2"/>
  <c r="AB2078" i="2"/>
  <c r="AJ2078" i="2"/>
  <c r="AC2078" i="2"/>
  <c r="AK2078" i="2"/>
  <c r="AE2078" i="2"/>
  <c r="X2078" i="2"/>
  <c r="AF2078" i="2"/>
  <c r="Y2078" i="2"/>
  <c r="AG2078" i="2"/>
  <c r="Z2078" i="2"/>
  <c r="AH2078" i="2"/>
  <c r="AD2078" i="2"/>
  <c r="AD1875" i="2"/>
  <c r="AE1875" i="2"/>
  <c r="X1875" i="2"/>
  <c r="AF1875" i="2"/>
  <c r="AA1875" i="2"/>
  <c r="AI1875" i="2"/>
  <c r="AB1875" i="2"/>
  <c r="AJ1875" i="2"/>
  <c r="AC1875" i="2"/>
  <c r="AK1875" i="2"/>
  <c r="Y1875" i="2"/>
  <c r="Z1875" i="2"/>
  <c r="AG1875" i="2"/>
  <c r="AH1875" i="2"/>
  <c r="AC1372" i="2"/>
  <c r="AK1372" i="2"/>
  <c r="AD1372" i="2"/>
  <c r="AE1372" i="2"/>
  <c r="Y1372" i="2"/>
  <c r="AG1372" i="2"/>
  <c r="Z1372" i="2"/>
  <c r="AH1372" i="2"/>
  <c r="AA1372" i="2"/>
  <c r="AI1372" i="2"/>
  <c r="AB1372" i="2"/>
  <c r="AJ1372" i="2"/>
  <c r="X1372" i="2"/>
  <c r="AF1372" i="2"/>
  <c r="AA2174" i="2"/>
  <c r="AI2174" i="2"/>
  <c r="AB2174" i="2"/>
  <c r="AJ2174" i="2"/>
  <c r="AC2174" i="2"/>
  <c r="AK2174" i="2"/>
  <c r="AE2174" i="2"/>
  <c r="X2174" i="2"/>
  <c r="AF2174" i="2"/>
  <c r="Y2174" i="2"/>
  <c r="AG2174" i="2"/>
  <c r="Z2174" i="2"/>
  <c r="AH2174" i="2"/>
  <c r="AD2174" i="2"/>
  <c r="Z2661" i="2"/>
  <c r="AI2661" i="2"/>
  <c r="AB2661" i="2"/>
  <c r="X2661" i="2"/>
  <c r="AG2661" i="2"/>
  <c r="AC2661" i="2"/>
  <c r="X2643" i="2"/>
  <c r="Z2643" i="2"/>
  <c r="AC2643" i="2"/>
  <c r="AA2643" i="2"/>
  <c r="AJ2632" i="2"/>
  <c r="AK2608" i="2"/>
  <c r="AE2608" i="2"/>
  <c r="Y2608" i="2"/>
  <c r="AG2608" i="2"/>
  <c r="AI2608" i="2"/>
  <c r="AJ2608" i="2"/>
  <c r="X2608" i="2"/>
  <c r="AF2608" i="2"/>
  <c r="X1701" i="2"/>
  <c r="AF1701" i="2"/>
  <c r="Y1701" i="2"/>
  <c r="AG1701" i="2"/>
  <c r="Z1701" i="2"/>
  <c r="AH1701" i="2"/>
  <c r="AB1701" i="2"/>
  <c r="AJ1701" i="2"/>
  <c r="AC1701" i="2"/>
  <c r="AK1701" i="2"/>
  <c r="AD1701" i="2"/>
  <c r="AE1701" i="2"/>
  <c r="AA1701" i="2"/>
  <c r="AI1701" i="2"/>
  <c r="X1295" i="2"/>
  <c r="AF1295" i="2"/>
  <c r="Y1295" i="2"/>
  <c r="AG1295" i="2"/>
  <c r="Z1295" i="2"/>
  <c r="AH1295" i="2"/>
  <c r="AB1295" i="2"/>
  <c r="AJ1295" i="2"/>
  <c r="AC1295" i="2"/>
  <c r="AK1295" i="2"/>
  <c r="AD1295" i="2"/>
  <c r="AE1295" i="2"/>
  <c r="AA1295" i="2"/>
  <c r="AI1295" i="2"/>
  <c r="Z1241" i="2"/>
  <c r="AH1241" i="2"/>
  <c r="AA1241" i="2"/>
  <c r="AI1241" i="2"/>
  <c r="AB1241" i="2"/>
  <c r="AJ1241" i="2"/>
  <c r="AD1241" i="2"/>
  <c r="AE1241" i="2"/>
  <c r="X1241" i="2"/>
  <c r="AF1241" i="2"/>
  <c r="Y1241" i="2"/>
  <c r="AG1241" i="2"/>
  <c r="AC1241" i="2"/>
  <c r="AK1241" i="2"/>
  <c r="AD1458" i="2"/>
  <c r="Z1458" i="2"/>
  <c r="AH1458" i="2"/>
  <c r="AB1458" i="2"/>
  <c r="X1458" i="2"/>
  <c r="Y1184" i="2"/>
  <c r="AD1184" i="2"/>
  <c r="Y1488" i="2"/>
  <c r="AG1488" i="2"/>
  <c r="AD270" i="2"/>
  <c r="AE270" i="2"/>
  <c r="X270" i="2"/>
  <c r="AF270" i="2"/>
  <c r="Z270" i="2"/>
  <c r="AH270" i="2"/>
  <c r="AA270" i="2"/>
  <c r="AI270" i="2"/>
  <c r="AB270" i="2"/>
  <c r="AJ270" i="2"/>
  <c r="AC270" i="2"/>
  <c r="AK270" i="2"/>
  <c r="Y270" i="2"/>
  <c r="AG270" i="2"/>
  <c r="AC65" i="2"/>
  <c r="AK65" i="2"/>
  <c r="AD65" i="2"/>
  <c r="AE65" i="2"/>
  <c r="Y65" i="2"/>
  <c r="AG65" i="2"/>
  <c r="Z65" i="2"/>
  <c r="AH65" i="2"/>
  <c r="AA65" i="2"/>
  <c r="AI65" i="2"/>
  <c r="AB65" i="2"/>
  <c r="AJ65" i="2"/>
  <c r="X65" i="2"/>
  <c r="AF65" i="2"/>
  <c r="X2411" i="2"/>
  <c r="AF2411" i="2"/>
  <c r="Y2411" i="2"/>
  <c r="AG2411" i="2"/>
  <c r="Z2411" i="2"/>
  <c r="AH2411" i="2"/>
  <c r="AB2411" i="2"/>
  <c r="AJ2411" i="2"/>
  <c r="AC2411" i="2"/>
  <c r="AK2411" i="2"/>
  <c r="AD2411" i="2"/>
  <c r="AE2411" i="2"/>
  <c r="AA2411" i="2"/>
  <c r="AI2411" i="2"/>
  <c r="AE1868" i="2"/>
  <c r="X1868" i="2"/>
  <c r="AF1868" i="2"/>
  <c r="Y1868" i="2"/>
  <c r="AG1868" i="2"/>
  <c r="AB1868" i="2"/>
  <c r="AJ1868" i="2"/>
  <c r="AC1868" i="2"/>
  <c r="AK1868" i="2"/>
  <c r="AD1868" i="2"/>
  <c r="AH1868" i="2"/>
  <c r="AI1868" i="2"/>
  <c r="Z1868" i="2"/>
  <c r="AA1868" i="2"/>
  <c r="Y1368" i="2"/>
  <c r="AG1368" i="2"/>
  <c r="Z1368" i="2"/>
  <c r="AH1368" i="2"/>
  <c r="AA1368" i="2"/>
  <c r="AI1368" i="2"/>
  <c r="AC1368" i="2"/>
  <c r="AK1368" i="2"/>
  <c r="AD1368" i="2"/>
  <c r="AE1368" i="2"/>
  <c r="X1368" i="2"/>
  <c r="AF1368" i="2"/>
  <c r="AB1368" i="2"/>
  <c r="AJ1368" i="2"/>
  <c r="AE2074" i="2"/>
  <c r="X2074" i="2"/>
  <c r="AF2074" i="2"/>
  <c r="Y2074" i="2"/>
  <c r="AG2074" i="2"/>
  <c r="AA2074" i="2"/>
  <c r="AI2074" i="2"/>
  <c r="AB2074" i="2"/>
  <c r="AJ2074" i="2"/>
  <c r="AC2074" i="2"/>
  <c r="AK2074" i="2"/>
  <c r="AD2074" i="2"/>
  <c r="Z2074" i="2"/>
  <c r="AH2074" i="2"/>
  <c r="AJ2519" i="2"/>
  <c r="AD2519" i="2"/>
  <c r="X2519" i="2"/>
  <c r="Z2519" i="2"/>
  <c r="AE2519" i="2"/>
  <c r="AK2950" i="2"/>
  <c r="AG2950" i="2"/>
  <c r="AD29" i="2"/>
  <c r="AE29" i="2"/>
  <c r="X29" i="2"/>
  <c r="AA29" i="2"/>
  <c r="AB29" i="2"/>
  <c r="AJ29" i="2"/>
  <c r="AC29" i="2"/>
  <c r="AD1731" i="2"/>
  <c r="AE1731" i="2"/>
  <c r="X1731" i="2"/>
  <c r="AF1731" i="2"/>
  <c r="Z1731" i="2"/>
  <c r="AH1731" i="2"/>
  <c r="AA1731" i="2"/>
  <c r="AI1731" i="2"/>
  <c r="AB1731" i="2"/>
  <c r="AJ1731" i="2"/>
  <c r="AC1731" i="2"/>
  <c r="AK1731" i="2"/>
  <c r="Y1731" i="2"/>
  <c r="AG1731" i="2"/>
  <c r="AI1889" i="2"/>
  <c r="X1889" i="2"/>
  <c r="AI1726" i="2"/>
  <c r="AF1726" i="2"/>
  <c r="AA1704" i="2"/>
  <c r="AI1704" i="2"/>
  <c r="AB1704" i="2"/>
  <c r="AE1704" i="2"/>
  <c r="AF1704" i="2"/>
  <c r="Y1704" i="2"/>
  <c r="AG1704" i="2"/>
  <c r="AI1424" i="2"/>
  <c r="AB1424" i="2"/>
  <c r="AC1424" i="2"/>
  <c r="AK1424" i="2"/>
  <c r="AE1424" i="2"/>
  <c r="X1424" i="2"/>
  <c r="Y1424" i="2"/>
  <c r="AG1424" i="2"/>
  <c r="AH1424" i="2"/>
  <c r="AD1424" i="2"/>
  <c r="Z711" i="2"/>
  <c r="AH711" i="2"/>
  <c r="AA711" i="2"/>
  <c r="AI711" i="2"/>
  <c r="AB711" i="2"/>
  <c r="AJ711" i="2"/>
  <c r="AD711" i="2"/>
  <c r="AE711" i="2"/>
  <c r="X711" i="2"/>
  <c r="AF711" i="2"/>
  <c r="Y711" i="2"/>
  <c r="AG711" i="2"/>
  <c r="AK711" i="2"/>
  <c r="AC711" i="2"/>
  <c r="AB156" i="2"/>
  <c r="AJ156" i="2"/>
  <c r="AC156" i="2"/>
  <c r="AK156" i="2"/>
  <c r="AD156" i="2"/>
  <c r="X156" i="2"/>
  <c r="AF156" i="2"/>
  <c r="Y156" i="2"/>
  <c r="AG156" i="2"/>
  <c r="Z156" i="2"/>
  <c r="AH156" i="2"/>
  <c r="AA156" i="2"/>
  <c r="AI156" i="2"/>
  <c r="AE156" i="2"/>
  <c r="Y93" i="2"/>
  <c r="AG93" i="2"/>
  <c r="Z93" i="2"/>
  <c r="AH93" i="2"/>
  <c r="AA93" i="2"/>
  <c r="AI93" i="2"/>
  <c r="AC93" i="2"/>
  <c r="AK93" i="2"/>
  <c r="AD93" i="2"/>
  <c r="AE93" i="2"/>
  <c r="X93" i="2"/>
  <c r="AF93" i="2"/>
  <c r="AB93" i="2"/>
  <c r="AJ93" i="2"/>
  <c r="AB148" i="2"/>
  <c r="AJ148" i="2"/>
  <c r="AC148" i="2"/>
  <c r="AK148" i="2"/>
  <c r="AD148" i="2"/>
  <c r="X148" i="2"/>
  <c r="AF148" i="2"/>
  <c r="Y148" i="2"/>
  <c r="AG148" i="2"/>
  <c r="Z148" i="2"/>
  <c r="AH148" i="2"/>
  <c r="AA148" i="2"/>
  <c r="AI148" i="2"/>
  <c r="AE148" i="2"/>
  <c r="AB1689" i="2"/>
  <c r="AJ1689" i="2"/>
  <c r="AC1689" i="2"/>
  <c r="AK1689" i="2"/>
  <c r="AD1689" i="2"/>
  <c r="X1689" i="2"/>
  <c r="AF1689" i="2"/>
  <c r="Y1689" i="2"/>
  <c r="AG1689" i="2"/>
  <c r="Z1689" i="2"/>
  <c r="AH1689" i="2"/>
  <c r="AA1689" i="2"/>
  <c r="AI1689" i="2"/>
  <c r="AE1689" i="2"/>
  <c r="Z1719" i="2"/>
  <c r="AH1719" i="2"/>
  <c r="AA1719" i="2"/>
  <c r="AI1719" i="2"/>
  <c r="AB1719" i="2"/>
  <c r="AJ1719" i="2"/>
  <c r="AD1719" i="2"/>
  <c r="AE1719" i="2"/>
  <c r="X1719" i="2"/>
  <c r="AF1719" i="2"/>
  <c r="Y1719" i="2"/>
  <c r="AG1719" i="2"/>
  <c r="AC1719" i="2"/>
  <c r="AK1719" i="2"/>
  <c r="AB2167" i="2"/>
  <c r="AJ2167" i="2"/>
  <c r="AC2167" i="2"/>
  <c r="AK2167" i="2"/>
  <c r="AD2167" i="2"/>
  <c r="X2167" i="2"/>
  <c r="AF2167" i="2"/>
  <c r="Y2167" i="2"/>
  <c r="AG2167" i="2"/>
  <c r="Z2167" i="2"/>
  <c r="AH2167" i="2"/>
  <c r="AA2167" i="2"/>
  <c r="AI2167" i="2"/>
  <c r="AE2167" i="2"/>
  <c r="AA1378" i="2"/>
  <c r="AI1378" i="2"/>
  <c r="AB1378" i="2"/>
  <c r="AJ1378" i="2"/>
  <c r="AC1378" i="2"/>
  <c r="AK1378" i="2"/>
  <c r="AE1378" i="2"/>
  <c r="X1378" i="2"/>
  <c r="AF1378" i="2"/>
  <c r="Y1378" i="2"/>
  <c r="AG1378" i="2"/>
  <c r="Z1378" i="2"/>
  <c r="AH1378" i="2"/>
  <c r="AD1378" i="2"/>
  <c r="Z2045" i="2"/>
  <c r="AH2045" i="2"/>
  <c r="AC2045" i="2"/>
  <c r="AK2045" i="2"/>
  <c r="AD2045" i="2"/>
  <c r="AE2045" i="2"/>
  <c r="AF2045" i="2"/>
  <c r="AG2045" i="2"/>
  <c r="AI2045" i="2"/>
  <c r="X2045" i="2"/>
  <c r="Y2045" i="2"/>
  <c r="AA2045" i="2"/>
  <c r="AB2045" i="2"/>
  <c r="AJ2045" i="2"/>
  <c r="AF2802" i="2"/>
  <c r="AK2802" i="2"/>
  <c r="AG2660" i="2"/>
  <c r="AB1561" i="2"/>
  <c r="AJ1561" i="2"/>
  <c r="AC1561" i="2"/>
  <c r="AK1561" i="2"/>
  <c r="AD1561" i="2"/>
  <c r="X1561" i="2"/>
  <c r="AF1561" i="2"/>
  <c r="Y1561" i="2"/>
  <c r="AG1561" i="2"/>
  <c r="Z1561" i="2"/>
  <c r="AH1561" i="2"/>
  <c r="AA1561" i="2"/>
  <c r="AI1561" i="2"/>
  <c r="AE1561" i="2"/>
  <c r="AD1293" i="2"/>
  <c r="AE1293" i="2"/>
  <c r="X1293" i="2"/>
  <c r="AF1293" i="2"/>
  <c r="Z1293" i="2"/>
  <c r="AH1293" i="2"/>
  <c r="AA1293" i="2"/>
  <c r="AI1293" i="2"/>
  <c r="AB1293" i="2"/>
  <c r="AJ1293" i="2"/>
  <c r="AC1293" i="2"/>
  <c r="AK1293" i="2"/>
  <c r="Y1293" i="2"/>
  <c r="AG1293" i="2"/>
  <c r="AE2090" i="2"/>
  <c r="AF2090" i="2"/>
  <c r="Y2090" i="2"/>
  <c r="AA2090" i="2"/>
  <c r="AI2090" i="2"/>
  <c r="AB2090" i="2"/>
  <c r="AJ2090" i="2"/>
  <c r="AK2090" i="2"/>
  <c r="AD2090" i="2"/>
  <c r="AH2090" i="2"/>
  <c r="AC1810" i="2"/>
  <c r="AK1810" i="2"/>
  <c r="AD1810" i="2"/>
  <c r="Y1810" i="2"/>
  <c r="AG1810" i="2"/>
  <c r="AH1810" i="2"/>
  <c r="AA1810" i="2"/>
  <c r="AI1810" i="2"/>
  <c r="AB1810" i="2"/>
  <c r="X1810" i="2"/>
  <c r="AF1810" i="2"/>
  <c r="AA1736" i="2"/>
  <c r="AI1736" i="2"/>
  <c r="AB1736" i="2"/>
  <c r="AJ1736" i="2"/>
  <c r="AC1736" i="2"/>
  <c r="AK1736" i="2"/>
  <c r="AE1736" i="2"/>
  <c r="X1736" i="2"/>
  <c r="AF1736" i="2"/>
  <c r="Y1736" i="2"/>
  <c r="AG1736" i="2"/>
  <c r="Z1736" i="2"/>
  <c r="AH1736" i="2"/>
  <c r="AD1736" i="2"/>
  <c r="AD1507" i="2"/>
  <c r="AE1507" i="2"/>
  <c r="AF1507" i="2"/>
  <c r="Z1507" i="2"/>
  <c r="AH1507" i="2"/>
  <c r="AA1507" i="2"/>
  <c r="AB1507" i="2"/>
  <c r="AJ1507" i="2"/>
  <c r="AK1507" i="2"/>
  <c r="Y1507" i="2"/>
  <c r="AG1507" i="2"/>
  <c r="AB1347" i="2"/>
  <c r="AJ1347" i="2"/>
  <c r="AC1347" i="2"/>
  <c r="AK1347" i="2"/>
  <c r="AD1347" i="2"/>
  <c r="X1347" i="2"/>
  <c r="AF1347" i="2"/>
  <c r="Y1347" i="2"/>
  <c r="AG1347" i="2"/>
  <c r="Z1347" i="2"/>
  <c r="AH1347" i="2"/>
  <c r="AA1347" i="2"/>
  <c r="AI1347" i="2"/>
  <c r="AE1347" i="2"/>
  <c r="Z2173" i="2"/>
  <c r="AH2173" i="2"/>
  <c r="AA2173" i="2"/>
  <c r="AI2173" i="2"/>
  <c r="AB2173" i="2"/>
  <c r="AJ2173" i="2"/>
  <c r="AD2173" i="2"/>
  <c r="AE2173" i="2"/>
  <c r="X2173" i="2"/>
  <c r="AF2173" i="2"/>
  <c r="Y2173" i="2"/>
  <c r="AG2173" i="2"/>
  <c r="AC2173" i="2"/>
  <c r="AK2173" i="2"/>
  <c r="Y2036" i="2"/>
  <c r="AG2036" i="2"/>
  <c r="AB2036" i="2"/>
  <c r="AJ2036" i="2"/>
  <c r="AC2036" i="2"/>
  <c r="AK2036" i="2"/>
  <c r="AD2036" i="2"/>
  <c r="X2036" i="2"/>
  <c r="Z2036" i="2"/>
  <c r="AE2036" i="2"/>
  <c r="AF2036" i="2"/>
  <c r="AH2036" i="2"/>
  <c r="AI2036" i="2"/>
  <c r="AA2036" i="2"/>
  <c r="Y1606" i="2"/>
  <c r="AG1606" i="2"/>
  <c r="Z1606" i="2"/>
  <c r="AH1606" i="2"/>
  <c r="AA1606" i="2"/>
  <c r="AI1606" i="2"/>
  <c r="AC1606" i="2"/>
  <c r="AK1606" i="2"/>
  <c r="AD1606" i="2"/>
  <c r="AE1606" i="2"/>
  <c r="X1606" i="2"/>
  <c r="AF1606" i="2"/>
  <c r="AB1606" i="2"/>
  <c r="AJ1606" i="2"/>
  <c r="Y1766" i="2"/>
  <c r="AG1766" i="2"/>
  <c r="Z1766" i="2"/>
  <c r="AH1766" i="2"/>
  <c r="AA1766" i="2"/>
  <c r="AI1766" i="2"/>
  <c r="AC1766" i="2"/>
  <c r="AK1766" i="2"/>
  <c r="AD1766" i="2"/>
  <c r="AE1766" i="2"/>
  <c r="X1766" i="2"/>
  <c r="AF1766" i="2"/>
  <c r="AB1766" i="2"/>
  <c r="AJ1766" i="2"/>
  <c r="AA2518" i="2"/>
  <c r="Y1686" i="2"/>
  <c r="AG1686" i="2"/>
  <c r="Z1686" i="2"/>
  <c r="AH1686" i="2"/>
  <c r="AA1686" i="2"/>
  <c r="AI1686" i="2"/>
  <c r="AC1686" i="2"/>
  <c r="AK1686" i="2"/>
  <c r="AD1686" i="2"/>
  <c r="AE1686" i="2"/>
  <c r="X1686" i="2"/>
  <c r="AF1686" i="2"/>
  <c r="AB1686" i="2"/>
  <c r="AJ1686" i="2"/>
  <c r="Y2180" i="2"/>
  <c r="AG2180" i="2"/>
  <c r="Z2180" i="2"/>
  <c r="AH2180" i="2"/>
  <c r="AA2180" i="2"/>
  <c r="AI2180" i="2"/>
  <c r="AC2180" i="2"/>
  <c r="AK2180" i="2"/>
  <c r="AD2180" i="2"/>
  <c r="AE2180" i="2"/>
  <c r="X2180" i="2"/>
  <c r="AF2180" i="2"/>
  <c r="AB2180" i="2"/>
  <c r="AJ2180" i="2"/>
  <c r="Z2007" i="2"/>
  <c r="AB2007" i="2"/>
  <c r="AJ2007" i="2"/>
  <c r="AE2007" i="2"/>
  <c r="X2007" i="2"/>
  <c r="Y2007" i="2"/>
  <c r="AG2007" i="2"/>
  <c r="AK2007" i="2"/>
  <c r="AA2007" i="2"/>
  <c r="AC2007" i="2"/>
  <c r="AD2007" i="2"/>
  <c r="Y1714" i="2"/>
  <c r="AB1641" i="2"/>
  <c r="AJ1641" i="2"/>
  <c r="AK1641" i="2"/>
  <c r="AD1641" i="2"/>
  <c r="X1641" i="2"/>
  <c r="AF1641" i="2"/>
  <c r="AG1641" i="2"/>
  <c r="Z1641" i="2"/>
  <c r="AA1641" i="2"/>
  <c r="AI1641" i="2"/>
  <c r="AE1641" i="2"/>
  <c r="Y1417" i="2"/>
  <c r="AC1155" i="2"/>
  <c r="AD1155" i="2"/>
  <c r="X1155" i="2"/>
  <c r="AF1155" i="2"/>
  <c r="AH1155" i="2"/>
  <c r="AI1155" i="2"/>
  <c r="AE1155" i="2"/>
  <c r="Z250" i="2"/>
  <c r="AH250" i="2"/>
  <c r="AA250" i="2"/>
  <c r="AI250" i="2"/>
  <c r="AB250" i="2"/>
  <c r="AJ250" i="2"/>
  <c r="AD250" i="2"/>
  <c r="AE250" i="2"/>
  <c r="X250" i="2"/>
  <c r="AF250" i="2"/>
  <c r="Y250" i="2"/>
  <c r="AG250" i="2"/>
  <c r="AC250" i="2"/>
  <c r="AK250" i="2"/>
  <c r="X264" i="2"/>
  <c r="AF264" i="2"/>
  <c r="Y264" i="2"/>
  <c r="AG264" i="2"/>
  <c r="Z264" i="2"/>
  <c r="AH264" i="2"/>
  <c r="AB264" i="2"/>
  <c r="AJ264" i="2"/>
  <c r="AC264" i="2"/>
  <c r="AK264" i="2"/>
  <c r="AD264" i="2"/>
  <c r="AE264" i="2"/>
  <c r="AI264" i="2"/>
  <c r="AA264" i="2"/>
  <c r="X152" i="2"/>
  <c r="AF152" i="2"/>
  <c r="Y152" i="2"/>
  <c r="AG152" i="2"/>
  <c r="Z152" i="2"/>
  <c r="AH152" i="2"/>
  <c r="AB152" i="2"/>
  <c r="AJ152" i="2"/>
  <c r="AC152" i="2"/>
  <c r="AK152" i="2"/>
  <c r="AD152" i="2"/>
  <c r="AE152" i="2"/>
  <c r="AI152" i="2"/>
  <c r="AA152" i="2"/>
  <c r="AC113" i="2"/>
  <c r="AK113" i="2"/>
  <c r="AD113" i="2"/>
  <c r="AE113" i="2"/>
  <c r="Y113" i="2"/>
  <c r="AG113" i="2"/>
  <c r="Z113" i="2"/>
  <c r="AH113" i="2"/>
  <c r="AA113" i="2"/>
  <c r="AI113" i="2"/>
  <c r="AB113" i="2"/>
  <c r="AJ113" i="2"/>
  <c r="X113" i="2"/>
  <c r="AF113" i="2"/>
  <c r="AE2130" i="2"/>
  <c r="X2130" i="2"/>
  <c r="AF2130" i="2"/>
  <c r="Y2130" i="2"/>
  <c r="AG2130" i="2"/>
  <c r="AA2130" i="2"/>
  <c r="AI2130" i="2"/>
  <c r="AB2130" i="2"/>
  <c r="AJ2130" i="2"/>
  <c r="AC2130" i="2"/>
  <c r="AK2130" i="2"/>
  <c r="AD2130" i="2"/>
  <c r="Z2130" i="2"/>
  <c r="AH2130" i="2"/>
  <c r="AC1602" i="2"/>
  <c r="AK1602" i="2"/>
  <c r="AD1602" i="2"/>
  <c r="AE1602" i="2"/>
  <c r="Y1602" i="2"/>
  <c r="AG1602" i="2"/>
  <c r="Z1602" i="2"/>
  <c r="AH1602" i="2"/>
  <c r="AA1602" i="2"/>
  <c r="AI1602" i="2"/>
  <c r="AB1602" i="2"/>
  <c r="AJ1602" i="2"/>
  <c r="X1602" i="2"/>
  <c r="AF1602" i="2"/>
  <c r="AD1405" i="2"/>
  <c r="AE1405" i="2"/>
  <c r="X1405" i="2"/>
  <c r="AF1405" i="2"/>
  <c r="Z1405" i="2"/>
  <c r="AH1405" i="2"/>
  <c r="AA1405" i="2"/>
  <c r="AI1405" i="2"/>
  <c r="AB1405" i="2"/>
  <c r="AJ1405" i="2"/>
  <c r="AC1405" i="2"/>
  <c r="AK1405" i="2"/>
  <c r="AG1405" i="2"/>
  <c r="Y1405" i="2"/>
  <c r="AE2034" i="2"/>
  <c r="Z2034" i="2"/>
  <c r="AH2034" i="2"/>
  <c r="AA2034" i="2"/>
  <c r="AI2034" i="2"/>
  <c r="AB2034" i="2"/>
  <c r="AJ2034" i="2"/>
  <c r="AK2034" i="2"/>
  <c r="X2034" i="2"/>
  <c r="AC2034" i="2"/>
  <c r="AD2034" i="2"/>
  <c r="AF2034" i="2"/>
  <c r="AG2034" i="2"/>
  <c r="Y2034" i="2"/>
  <c r="AI2702" i="2"/>
  <c r="AB2702" i="2"/>
  <c r="AC2702" i="2"/>
  <c r="AK2702" i="2"/>
  <c r="AE2702" i="2"/>
  <c r="X2702" i="2"/>
  <c r="Y2702" i="2"/>
  <c r="AG2702" i="2"/>
  <c r="AH2702" i="2"/>
  <c r="AD2702" i="2"/>
  <c r="X2171" i="2"/>
  <c r="AF2171" i="2"/>
  <c r="Y2171" i="2"/>
  <c r="AG2171" i="2"/>
  <c r="Z2171" i="2"/>
  <c r="AH2171" i="2"/>
  <c r="AB2171" i="2"/>
  <c r="AJ2171" i="2"/>
  <c r="AC2171" i="2"/>
  <c r="AK2171" i="2"/>
  <c r="AD2171" i="2"/>
  <c r="AE2171" i="2"/>
  <c r="AA2171" i="2"/>
  <c r="AI2171" i="2"/>
  <c r="AB1291" i="2"/>
  <c r="AJ1291" i="2"/>
  <c r="AC1291" i="2"/>
  <c r="AK1291" i="2"/>
  <c r="AD1291" i="2"/>
  <c r="X1291" i="2"/>
  <c r="AF1291" i="2"/>
  <c r="Y1291" i="2"/>
  <c r="AG1291" i="2"/>
  <c r="Z1291" i="2"/>
  <c r="AH1291" i="2"/>
  <c r="AA1291" i="2"/>
  <c r="AI1291" i="2"/>
  <c r="AE1291" i="2"/>
  <c r="Y1845" i="2"/>
  <c r="Z1845" i="2"/>
  <c r="AH1845" i="2"/>
  <c r="AC1845" i="2"/>
  <c r="AA1845" i="2"/>
  <c r="AI1845" i="2"/>
  <c r="AJ1845" i="2"/>
  <c r="AC157" i="2"/>
  <c r="AK157" i="2"/>
  <c r="AD157" i="2"/>
  <c r="AE157" i="2"/>
  <c r="Y157" i="2"/>
  <c r="AG157" i="2"/>
  <c r="Z157" i="2"/>
  <c r="AH157" i="2"/>
  <c r="AA157" i="2"/>
  <c r="AI157" i="2"/>
  <c r="AB157" i="2"/>
  <c r="AJ157" i="2"/>
  <c r="X157" i="2"/>
  <c r="AF157" i="2"/>
  <c r="X200" i="2"/>
  <c r="AF200" i="2"/>
  <c r="Y200" i="2"/>
  <c r="AG200" i="2"/>
  <c r="Z200" i="2"/>
  <c r="AH200" i="2"/>
  <c r="AB200" i="2"/>
  <c r="AJ200" i="2"/>
  <c r="AC200" i="2"/>
  <c r="AK200" i="2"/>
  <c r="AD200" i="2"/>
  <c r="AE200" i="2"/>
  <c r="AA200" i="2"/>
  <c r="AI200" i="2"/>
  <c r="AC2432" i="2"/>
  <c r="AK2432" i="2"/>
  <c r="AD2432" i="2"/>
  <c r="AE2432" i="2"/>
  <c r="Y2432" i="2"/>
  <c r="AG2432" i="2"/>
  <c r="Z2432" i="2"/>
  <c r="AH2432" i="2"/>
  <c r="AA2432" i="2"/>
  <c r="AI2432" i="2"/>
  <c r="AB2432" i="2"/>
  <c r="AJ2432" i="2"/>
  <c r="AF2432" i="2"/>
  <c r="X2432" i="2"/>
  <c r="Z1647" i="2"/>
  <c r="AH1647" i="2"/>
  <c r="AA1647" i="2"/>
  <c r="AI1647" i="2"/>
  <c r="AB1647" i="2"/>
  <c r="AJ1647" i="2"/>
  <c r="AD1647" i="2"/>
  <c r="AE1647" i="2"/>
  <c r="X1647" i="2"/>
  <c r="AF1647" i="2"/>
  <c r="Y1647" i="2"/>
  <c r="AG1647" i="2"/>
  <c r="AK1647" i="2"/>
  <c r="AC1647" i="2"/>
  <c r="AA2046" i="2"/>
  <c r="AI2046" i="2"/>
  <c r="AD2046" i="2"/>
  <c r="AE2046" i="2"/>
  <c r="AC2046" i="2"/>
  <c r="AF2046" i="2"/>
  <c r="AG2046" i="2"/>
  <c r="X2046" i="2"/>
  <c r="AJ2046" i="2"/>
  <c r="Y2046" i="2"/>
  <c r="AK2046" i="2"/>
  <c r="Z2046" i="2"/>
  <c r="AB2046" i="2"/>
  <c r="AH2046" i="2"/>
  <c r="AA1960" i="2"/>
  <c r="AI1960" i="2"/>
  <c r="AC1960" i="2"/>
  <c r="AK1960" i="2"/>
  <c r="X1960" i="2"/>
  <c r="AF1960" i="2"/>
  <c r="Y1960" i="2"/>
  <c r="AG1960" i="2"/>
  <c r="Z1960" i="2"/>
  <c r="AH1960" i="2"/>
  <c r="AJ1960" i="2"/>
  <c r="AB1960" i="2"/>
  <c r="AD1960" i="2"/>
  <c r="AE1960" i="2"/>
  <c r="AB1331" i="2"/>
  <c r="AJ1331" i="2"/>
  <c r="AC1331" i="2"/>
  <c r="AK1331" i="2"/>
  <c r="AD1331" i="2"/>
  <c r="X1331" i="2"/>
  <c r="AF1331" i="2"/>
  <c r="Y1331" i="2"/>
  <c r="AG1331" i="2"/>
  <c r="Z1331" i="2"/>
  <c r="AH1331" i="2"/>
  <c r="AA1331" i="2"/>
  <c r="AI1331" i="2"/>
  <c r="AE1331" i="2"/>
  <c r="AE2536" i="2"/>
  <c r="X21" i="2"/>
  <c r="AC21" i="2"/>
  <c r="Y1614" i="2"/>
  <c r="AG1614" i="2"/>
  <c r="Z1614" i="2"/>
  <c r="AH1614" i="2"/>
  <c r="AA1614" i="2"/>
  <c r="AI1614" i="2"/>
  <c r="AC1614" i="2"/>
  <c r="AK1614" i="2"/>
  <c r="AD1614" i="2"/>
  <c r="AE1614" i="2"/>
  <c r="X1614" i="2"/>
  <c r="AF1614" i="2"/>
  <c r="AB1614" i="2"/>
  <c r="AJ1614" i="2"/>
  <c r="Y678" i="2"/>
  <c r="AG678" i="2"/>
  <c r="Z678" i="2"/>
  <c r="AH678" i="2"/>
  <c r="AA678" i="2"/>
  <c r="AI678" i="2"/>
  <c r="AC678" i="2"/>
  <c r="AK678" i="2"/>
  <c r="AD678" i="2"/>
  <c r="AE678" i="2"/>
  <c r="X678" i="2"/>
  <c r="AF678" i="2"/>
  <c r="AB678" i="2"/>
  <c r="AJ678" i="2"/>
  <c r="Z2133" i="2"/>
  <c r="AH2133" i="2"/>
  <c r="AA2133" i="2"/>
  <c r="AI2133" i="2"/>
  <c r="AB2133" i="2"/>
  <c r="AJ2133" i="2"/>
  <c r="AD2133" i="2"/>
  <c r="AE2133" i="2"/>
  <c r="X2133" i="2"/>
  <c r="AF2133" i="2"/>
  <c r="Y2133" i="2"/>
  <c r="AG2133" i="2"/>
  <c r="AC2133" i="2"/>
  <c r="AK2133" i="2"/>
  <c r="X1565" i="2"/>
  <c r="AF1565" i="2"/>
  <c r="Y1565" i="2"/>
  <c r="AG1565" i="2"/>
  <c r="Z1565" i="2"/>
  <c r="AH1565" i="2"/>
  <c r="AB1565" i="2"/>
  <c r="AJ1565" i="2"/>
  <c r="AC1565" i="2"/>
  <c r="AK1565" i="2"/>
  <c r="AD1565" i="2"/>
  <c r="AE1565" i="2"/>
  <c r="AA1565" i="2"/>
  <c r="AI1565" i="2"/>
  <c r="AE1932" i="2"/>
  <c r="X1932" i="2"/>
  <c r="AF1932" i="2"/>
  <c r="Y1932" i="2"/>
  <c r="AG1932" i="2"/>
  <c r="AB1932" i="2"/>
  <c r="AJ1932" i="2"/>
  <c r="AC1932" i="2"/>
  <c r="AK1932" i="2"/>
  <c r="AD1932" i="2"/>
  <c r="AH1932" i="2"/>
  <c r="AI1932" i="2"/>
  <c r="Z1932" i="2"/>
  <c r="AA1932" i="2"/>
  <c r="Z1559" i="2"/>
  <c r="AH1559" i="2"/>
  <c r="AA1559" i="2"/>
  <c r="AI1559" i="2"/>
  <c r="AB1559" i="2"/>
  <c r="AJ1559" i="2"/>
  <c r="AD1559" i="2"/>
  <c r="AE1559" i="2"/>
  <c r="X1559" i="2"/>
  <c r="AF1559" i="2"/>
  <c r="Y1559" i="2"/>
  <c r="AG1559" i="2"/>
  <c r="AC1559" i="2"/>
  <c r="AK1559" i="2"/>
  <c r="X1525" i="2"/>
  <c r="AF1525" i="2"/>
  <c r="Y1525" i="2"/>
  <c r="AG1525" i="2"/>
  <c r="Z1525" i="2"/>
  <c r="AH1525" i="2"/>
  <c r="AB1525" i="2"/>
  <c r="AJ1525" i="2"/>
  <c r="AC1525" i="2"/>
  <c r="AK1525" i="2"/>
  <c r="AD1525" i="2"/>
  <c r="AE1525" i="2"/>
  <c r="AA1525" i="2"/>
  <c r="AI1525" i="2"/>
  <c r="X1725" i="2"/>
  <c r="AF1725" i="2"/>
  <c r="Y1725" i="2"/>
  <c r="AG1725" i="2"/>
  <c r="Z1725" i="2"/>
  <c r="AH1725" i="2"/>
  <c r="AB1725" i="2"/>
  <c r="AJ1725" i="2"/>
  <c r="AC1725" i="2"/>
  <c r="AK1725" i="2"/>
  <c r="AD1725" i="2"/>
  <c r="AE1725" i="2"/>
  <c r="AA1725" i="2"/>
  <c r="AI1725" i="2"/>
  <c r="AD1747" i="2"/>
  <c r="AE1747" i="2"/>
  <c r="X1747" i="2"/>
  <c r="AF1747" i="2"/>
  <c r="Z1747" i="2"/>
  <c r="AH1747" i="2"/>
  <c r="AA1747" i="2"/>
  <c r="AI1747" i="2"/>
  <c r="AB1747" i="2"/>
  <c r="AJ1747" i="2"/>
  <c r="AC1747" i="2"/>
  <c r="AK1747" i="2"/>
  <c r="Y1747" i="2"/>
  <c r="AG1747" i="2"/>
  <c r="AF2783" i="2"/>
  <c r="AA2686" i="2"/>
  <c r="AB2686" i="2"/>
  <c r="AJ2686" i="2"/>
  <c r="AK2686" i="2"/>
  <c r="AE2686" i="2"/>
  <c r="X2686" i="2"/>
  <c r="AF2686" i="2"/>
  <c r="AG2686" i="2"/>
  <c r="Z2686" i="2"/>
  <c r="AD2686" i="2"/>
  <c r="AB1913" i="2"/>
  <c r="AJ1913" i="2"/>
  <c r="AC1913" i="2"/>
  <c r="AK1913" i="2"/>
  <c r="AD1913" i="2"/>
  <c r="Y1913" i="2"/>
  <c r="AG1913" i="2"/>
  <c r="Z1913" i="2"/>
  <c r="AH1913" i="2"/>
  <c r="AA1913" i="2"/>
  <c r="AI1913" i="2"/>
  <c r="AE1913" i="2"/>
  <c r="AF1913" i="2"/>
  <c r="X1913" i="2"/>
  <c r="AC2264" i="2"/>
  <c r="AK2264" i="2"/>
  <c r="AD2264" i="2"/>
  <c r="AE2264" i="2"/>
  <c r="Y2264" i="2"/>
  <c r="AG2264" i="2"/>
  <c r="Z2264" i="2"/>
  <c r="AH2264" i="2"/>
  <c r="AA2264" i="2"/>
  <c r="AI2264" i="2"/>
  <c r="AB2264" i="2"/>
  <c r="AJ2264" i="2"/>
  <c r="X2264" i="2"/>
  <c r="AF2264" i="2"/>
  <c r="X1797" i="2"/>
  <c r="AF1797" i="2"/>
  <c r="Y1797" i="2"/>
  <c r="AG1797" i="2"/>
  <c r="Z1797" i="2"/>
  <c r="AH1797" i="2"/>
  <c r="AB1797" i="2"/>
  <c r="AJ1797" i="2"/>
  <c r="AC1797" i="2"/>
  <c r="AK1797" i="2"/>
  <c r="AD1797" i="2"/>
  <c r="AE1797" i="2"/>
  <c r="AA1797" i="2"/>
  <c r="AI1797" i="2"/>
  <c r="AA1274" i="2"/>
  <c r="AI1274" i="2"/>
  <c r="AB1274" i="2"/>
  <c r="AJ1274" i="2"/>
  <c r="AC1274" i="2"/>
  <c r="AK1274" i="2"/>
  <c r="AE1274" i="2"/>
  <c r="X1274" i="2"/>
  <c r="AF1274" i="2"/>
  <c r="Y1274" i="2"/>
  <c r="AG1274" i="2"/>
  <c r="Z1274" i="2"/>
  <c r="AH1274" i="2"/>
  <c r="AD1274" i="2"/>
  <c r="AJ2126" i="2"/>
  <c r="Z2126" i="2"/>
  <c r="AC2080" i="2"/>
  <c r="AD2080" i="2"/>
  <c r="AE2080" i="2"/>
  <c r="AG2080" i="2"/>
  <c r="Z2080" i="2"/>
  <c r="AH2080" i="2"/>
  <c r="AA2080" i="2"/>
  <c r="AB2080" i="2"/>
  <c r="AJ2080" i="2"/>
  <c r="AF2080" i="2"/>
  <c r="AD1843" i="2"/>
  <c r="AE1843" i="2"/>
  <c r="X1843" i="2"/>
  <c r="AA1843" i="2"/>
  <c r="AI1843" i="2"/>
  <c r="AJ1843" i="2"/>
  <c r="AC1843" i="2"/>
  <c r="AK1843" i="2"/>
  <c r="Y1843" i="2"/>
  <c r="AG1843" i="2"/>
  <c r="AH1843" i="2"/>
  <c r="AC197" i="2"/>
  <c r="AK197" i="2"/>
  <c r="AD197" i="2"/>
  <c r="AE197" i="2"/>
  <c r="Y197" i="2"/>
  <c r="AG197" i="2"/>
  <c r="Z197" i="2"/>
  <c r="AH197" i="2"/>
  <c r="AA197" i="2"/>
  <c r="AI197" i="2"/>
  <c r="AB197" i="2"/>
  <c r="AJ197" i="2"/>
  <c r="AF197" i="2"/>
  <c r="X197" i="2"/>
  <c r="AB260" i="2"/>
  <c r="AJ260" i="2"/>
  <c r="AC260" i="2"/>
  <c r="AK260" i="2"/>
  <c r="AD260" i="2"/>
  <c r="X260" i="2"/>
  <c r="AF260" i="2"/>
  <c r="Y260" i="2"/>
  <c r="AG260" i="2"/>
  <c r="Z260" i="2"/>
  <c r="AH260" i="2"/>
  <c r="AA260" i="2"/>
  <c r="AI260" i="2"/>
  <c r="AE260" i="2"/>
  <c r="X248" i="2"/>
  <c r="AF248" i="2"/>
  <c r="Y248" i="2"/>
  <c r="AG248" i="2"/>
  <c r="Z248" i="2"/>
  <c r="AH248" i="2"/>
  <c r="AB248" i="2"/>
  <c r="AJ248" i="2"/>
  <c r="AC248" i="2"/>
  <c r="AK248" i="2"/>
  <c r="AD248" i="2"/>
  <c r="AE248" i="2"/>
  <c r="AA248" i="2"/>
  <c r="AI248" i="2"/>
  <c r="AC2056" i="2"/>
  <c r="AK2056" i="2"/>
  <c r="AD2056" i="2"/>
  <c r="AE2056" i="2"/>
  <c r="Y2056" i="2"/>
  <c r="AG2056" i="2"/>
  <c r="Z2056" i="2"/>
  <c r="AH2056" i="2"/>
  <c r="AA2056" i="2"/>
  <c r="AI2056" i="2"/>
  <c r="AB2056" i="2"/>
  <c r="AJ2056" i="2"/>
  <c r="X2056" i="2"/>
  <c r="AF2056" i="2"/>
  <c r="AJ2719" i="2"/>
  <c r="AC2719" i="2"/>
  <c r="AK2719" i="2"/>
  <c r="AD2719" i="2"/>
  <c r="AF2719" i="2"/>
  <c r="Y2719" i="2"/>
  <c r="Z2719" i="2"/>
  <c r="AH2719" i="2"/>
  <c r="AA2719" i="2"/>
  <c r="AI2719" i="2"/>
  <c r="AB2543" i="2"/>
  <c r="AJ2543" i="2"/>
  <c r="AC2543" i="2"/>
  <c r="AK2543" i="2"/>
  <c r="AD2543" i="2"/>
  <c r="X2543" i="2"/>
  <c r="AF2543" i="2"/>
  <c r="Y2543" i="2"/>
  <c r="AG2543" i="2"/>
  <c r="Z2543" i="2"/>
  <c r="AH2543" i="2"/>
  <c r="AA2543" i="2"/>
  <c r="AI2543" i="2"/>
  <c r="AE2543" i="2"/>
  <c r="AD1229" i="2"/>
  <c r="AE1229" i="2"/>
  <c r="X1229" i="2"/>
  <c r="AF1229" i="2"/>
  <c r="Z1229" i="2"/>
  <c r="AH1229" i="2"/>
  <c r="AA1229" i="2"/>
  <c r="AI1229" i="2"/>
  <c r="AB1229" i="2"/>
  <c r="AJ1229" i="2"/>
  <c r="AC1229" i="2"/>
  <c r="AK1229" i="2"/>
  <c r="Y1229" i="2"/>
  <c r="AG1229" i="2"/>
  <c r="AC1388" i="2"/>
  <c r="AD1388" i="2"/>
  <c r="AE1388" i="2"/>
  <c r="Y1388" i="2"/>
  <c r="AA1388" i="2"/>
  <c r="AB1388" i="2"/>
  <c r="AJ1388" i="2"/>
  <c r="AF1388" i="2"/>
  <c r="Z1743" i="2"/>
  <c r="AH1743" i="2"/>
  <c r="AA1743" i="2"/>
  <c r="AI1743" i="2"/>
  <c r="AB1743" i="2"/>
  <c r="AJ1743" i="2"/>
  <c r="AD1743" i="2"/>
  <c r="AE1743" i="2"/>
  <c r="X1743" i="2"/>
  <c r="AF1743" i="2"/>
  <c r="Y1743" i="2"/>
  <c r="AG1743" i="2"/>
  <c r="AK1743" i="2"/>
  <c r="AC1743" i="2"/>
  <c r="AC2048" i="2"/>
  <c r="AK2048" i="2"/>
  <c r="AD2048" i="2"/>
  <c r="AE2048" i="2"/>
  <c r="Y2048" i="2"/>
  <c r="AG2048" i="2"/>
  <c r="Z2048" i="2"/>
  <c r="AH2048" i="2"/>
  <c r="AA2048" i="2"/>
  <c r="AI2048" i="2"/>
  <c r="AB2048" i="2"/>
  <c r="AJ2048" i="2"/>
  <c r="X2048" i="2"/>
  <c r="AF2048" i="2"/>
  <c r="Y1934" i="2"/>
  <c r="AG1934" i="2"/>
  <c r="Z1934" i="2"/>
  <c r="AH1934" i="2"/>
  <c r="AA1934" i="2"/>
  <c r="AI1934" i="2"/>
  <c r="AD1934" i="2"/>
  <c r="AE1934" i="2"/>
  <c r="X1934" i="2"/>
  <c r="AF1934" i="2"/>
  <c r="AJ1934" i="2"/>
  <c r="AK1934" i="2"/>
  <c r="AB1934" i="2"/>
  <c r="AC1934" i="2"/>
  <c r="AD2041" i="2"/>
  <c r="Y2041" i="2"/>
  <c r="AG2041" i="2"/>
  <c r="Z2041" i="2"/>
  <c r="AH2041" i="2"/>
  <c r="AA2041" i="2"/>
  <c r="AI2041" i="2"/>
  <c r="AB2041" i="2"/>
  <c r="AC2041" i="2"/>
  <c r="AE2041" i="2"/>
  <c r="AJ2041" i="2"/>
  <c r="AK2041" i="2"/>
  <c r="X2041" i="2"/>
  <c r="AF2041" i="2"/>
  <c r="Y1846" i="2"/>
  <c r="AG1846" i="2"/>
  <c r="Z1846" i="2"/>
  <c r="AH1846" i="2"/>
  <c r="AA1846" i="2"/>
  <c r="AI1846" i="2"/>
  <c r="AD1846" i="2"/>
  <c r="AE1846" i="2"/>
  <c r="X1846" i="2"/>
  <c r="AF1846" i="2"/>
  <c r="AB1846" i="2"/>
  <c r="AC1846" i="2"/>
  <c r="AJ1846" i="2"/>
  <c r="AK1846" i="2"/>
  <c r="AK2488" i="2"/>
  <c r="AD2488" i="2"/>
  <c r="AE2488" i="2"/>
  <c r="Y2488" i="2"/>
  <c r="Z2488" i="2"/>
  <c r="AH2488" i="2"/>
  <c r="AI2488" i="2"/>
  <c r="AB2488" i="2"/>
  <c r="AJ2488" i="2"/>
  <c r="X2488" i="2"/>
  <c r="Z1409" i="2"/>
  <c r="AH1409" i="2"/>
  <c r="AA1409" i="2"/>
  <c r="AI1409" i="2"/>
  <c r="AB1409" i="2"/>
  <c r="AJ1409" i="2"/>
  <c r="AD1409" i="2"/>
  <c r="AE1409" i="2"/>
  <c r="X1409" i="2"/>
  <c r="AF1409" i="2"/>
  <c r="Y1409" i="2"/>
  <c r="AG1409" i="2"/>
  <c r="AK1409" i="2"/>
  <c r="AC1409" i="2"/>
  <c r="AC1404" i="2"/>
  <c r="AK1404" i="2"/>
  <c r="AD1404" i="2"/>
  <c r="AE1404" i="2"/>
  <c r="Y1404" i="2"/>
  <c r="AG1404" i="2"/>
  <c r="Z1404" i="2"/>
  <c r="AH1404" i="2"/>
  <c r="AA1404" i="2"/>
  <c r="AI1404" i="2"/>
  <c r="AB1404" i="2"/>
  <c r="AJ1404" i="2"/>
  <c r="X1404" i="2"/>
  <c r="AF1404" i="2"/>
  <c r="Z25" i="2"/>
  <c r="AH25" i="2"/>
  <c r="AA25" i="2"/>
  <c r="AI25" i="2"/>
  <c r="AB25" i="2"/>
  <c r="AJ25" i="2"/>
  <c r="AD25" i="2"/>
  <c r="AE25" i="2"/>
  <c r="X25" i="2"/>
  <c r="AF25" i="2"/>
  <c r="Y25" i="2"/>
  <c r="AG25" i="2"/>
  <c r="AC25" i="2"/>
  <c r="AK25" i="2"/>
  <c r="X1781" i="2"/>
  <c r="AF1781" i="2"/>
  <c r="Y1781" i="2"/>
  <c r="AG1781" i="2"/>
  <c r="Z1781" i="2"/>
  <c r="AH1781" i="2"/>
  <c r="AB1781" i="2"/>
  <c r="AJ1781" i="2"/>
  <c r="AC1781" i="2"/>
  <c r="AK1781" i="2"/>
  <c r="AD1781" i="2"/>
  <c r="AE1781" i="2"/>
  <c r="AA1781" i="2"/>
  <c r="AI1781" i="2"/>
  <c r="AA1194" i="2"/>
  <c r="AI1194" i="2"/>
  <c r="AB1194" i="2"/>
  <c r="AJ1194" i="2"/>
  <c r="AC1194" i="2"/>
  <c r="AK1194" i="2"/>
  <c r="AE1194" i="2"/>
  <c r="X1194" i="2"/>
  <c r="AF1194" i="2"/>
  <c r="Y1194" i="2"/>
  <c r="AG1194" i="2"/>
  <c r="Z1194" i="2"/>
  <c r="AH1194" i="2"/>
  <c r="AD1194" i="2"/>
  <c r="Z2125" i="2"/>
  <c r="AA2125" i="2"/>
  <c r="AI2125" i="2"/>
  <c r="AJ2125" i="2"/>
  <c r="AD2125" i="2"/>
  <c r="AE2125" i="2"/>
  <c r="X2125" i="2"/>
  <c r="Y2125" i="2"/>
  <c r="AG2125" i="2"/>
  <c r="AK2125" i="2"/>
  <c r="AB2079" i="2"/>
  <c r="AJ2079" i="2"/>
  <c r="AC2079" i="2"/>
  <c r="AK2079" i="2"/>
  <c r="AD2079" i="2"/>
  <c r="X2079" i="2"/>
  <c r="AF2079" i="2"/>
  <c r="Y2079" i="2"/>
  <c r="AG2079" i="2"/>
  <c r="Z2079" i="2"/>
  <c r="AH2079" i="2"/>
  <c r="AA2079" i="2"/>
  <c r="AI2079" i="2"/>
  <c r="AE2079" i="2"/>
  <c r="AG1958" i="2"/>
  <c r="AB1958" i="2"/>
  <c r="X1805" i="2"/>
  <c r="AF1805" i="2"/>
  <c r="Y1805" i="2"/>
  <c r="AG1805" i="2"/>
  <c r="Z1805" i="2"/>
  <c r="AH1805" i="2"/>
  <c r="AB1805" i="2"/>
  <c r="AJ1805" i="2"/>
  <c r="AC1805" i="2"/>
  <c r="AK1805" i="2"/>
  <c r="AD1805" i="2"/>
  <c r="AE1805" i="2"/>
  <c r="AI1805" i="2"/>
  <c r="AA1805" i="2"/>
  <c r="Y1491" i="2"/>
  <c r="AE1432" i="2"/>
  <c r="AA95" i="2"/>
  <c r="AI95" i="2"/>
  <c r="AB95" i="2"/>
  <c r="AJ95" i="2"/>
  <c r="AC95" i="2"/>
  <c r="AK95" i="2"/>
  <c r="AE95" i="2"/>
  <c r="X95" i="2"/>
  <c r="AF95" i="2"/>
  <c r="Y95" i="2"/>
  <c r="AG95" i="2"/>
  <c r="Z95" i="2"/>
  <c r="AH95" i="2"/>
  <c r="AD95" i="2"/>
  <c r="Z2157" i="2"/>
  <c r="AH2157" i="2"/>
  <c r="AA2157" i="2"/>
  <c r="AI2157" i="2"/>
  <c r="AB2157" i="2"/>
  <c r="AJ2157" i="2"/>
  <c r="AD2157" i="2"/>
  <c r="AE2157" i="2"/>
  <c r="X2157" i="2"/>
  <c r="AF2157" i="2"/>
  <c r="Y2157" i="2"/>
  <c r="AG2157" i="2"/>
  <c r="AC2157" i="2"/>
  <c r="AK2157" i="2"/>
  <c r="AB1433" i="2"/>
  <c r="AJ1433" i="2"/>
  <c r="AC1433" i="2"/>
  <c r="AK1433" i="2"/>
  <c r="AD1433" i="2"/>
  <c r="X1433" i="2"/>
  <c r="AF1433" i="2"/>
  <c r="Y1433" i="2"/>
  <c r="AG1433" i="2"/>
  <c r="Z1433" i="2"/>
  <c r="AH1433" i="2"/>
  <c r="AA1433" i="2"/>
  <c r="AI1433" i="2"/>
  <c r="AE1433" i="2"/>
  <c r="AC1594" i="2"/>
  <c r="AK1594" i="2"/>
  <c r="AD1594" i="2"/>
  <c r="AE1594" i="2"/>
  <c r="Y1594" i="2"/>
  <c r="AG1594" i="2"/>
  <c r="Z1594" i="2"/>
  <c r="AH1594" i="2"/>
  <c r="AA1594" i="2"/>
  <c r="AI1594" i="2"/>
  <c r="AB1594" i="2"/>
  <c r="AJ1594" i="2"/>
  <c r="AF1594" i="2"/>
  <c r="X1594" i="2"/>
  <c r="AD1987" i="2"/>
  <c r="X1987" i="2"/>
  <c r="AF1987" i="2"/>
  <c r="AA1987" i="2"/>
  <c r="AI1987" i="2"/>
  <c r="AB1987" i="2"/>
  <c r="AJ1987" i="2"/>
  <c r="AC1987" i="2"/>
  <c r="AK1987" i="2"/>
  <c r="AH1987" i="2"/>
  <c r="Y1987" i="2"/>
  <c r="Z1987" i="2"/>
  <c r="AE1987" i="2"/>
  <c r="AG1987" i="2"/>
  <c r="AC1858" i="2"/>
  <c r="AK1858" i="2"/>
  <c r="AD1858" i="2"/>
  <c r="AE1858" i="2"/>
  <c r="Z1858" i="2"/>
  <c r="AH1858" i="2"/>
  <c r="AA1858" i="2"/>
  <c r="AI1858" i="2"/>
  <c r="AB1858" i="2"/>
  <c r="AJ1858" i="2"/>
  <c r="X1858" i="2"/>
  <c r="Y1858" i="2"/>
  <c r="AF1858" i="2"/>
  <c r="AG1858" i="2"/>
  <c r="AB1929" i="2"/>
  <c r="AJ1929" i="2"/>
  <c r="AC1929" i="2"/>
  <c r="AK1929" i="2"/>
  <c r="AD1929" i="2"/>
  <c r="Y1929" i="2"/>
  <c r="AG1929" i="2"/>
  <c r="Z1929" i="2"/>
  <c r="AH1929" i="2"/>
  <c r="AA1929" i="2"/>
  <c r="AI1929" i="2"/>
  <c r="AE1929" i="2"/>
  <c r="AF1929" i="2"/>
  <c r="X1929" i="2"/>
  <c r="AE2914" i="2"/>
  <c r="X2914" i="2"/>
  <c r="AF2914" i="2"/>
  <c r="Y2914" i="2"/>
  <c r="AG2914" i="2"/>
  <c r="AA2914" i="2"/>
  <c r="AI2914" i="2"/>
  <c r="AB2914" i="2"/>
  <c r="AJ2914" i="2"/>
  <c r="AC2914" i="2"/>
  <c r="AK2914" i="2"/>
  <c r="AD2914" i="2"/>
  <c r="AH2914" i="2"/>
  <c r="Z2914" i="2"/>
  <c r="AJ2782" i="2"/>
  <c r="Z2782" i="2"/>
  <c r="AC1220" i="2"/>
  <c r="AK1220" i="2"/>
  <c r="AD1220" i="2"/>
  <c r="AE1220" i="2"/>
  <c r="Y1220" i="2"/>
  <c r="AG1220" i="2"/>
  <c r="Z1220" i="2"/>
  <c r="AH1220" i="2"/>
  <c r="AA1220" i="2"/>
  <c r="AI1220" i="2"/>
  <c r="AB1220" i="2"/>
  <c r="AJ1220" i="2"/>
  <c r="X1220" i="2"/>
  <c r="AF1220" i="2"/>
  <c r="X1287" i="2"/>
  <c r="AF1287" i="2"/>
  <c r="Y1287" i="2"/>
  <c r="AG1287" i="2"/>
  <c r="Z1287" i="2"/>
  <c r="AH1287" i="2"/>
  <c r="AB1287" i="2"/>
  <c r="AJ1287" i="2"/>
  <c r="AC1287" i="2"/>
  <c r="AK1287" i="2"/>
  <c r="AD1287" i="2"/>
  <c r="AE1287" i="2"/>
  <c r="AA1287" i="2"/>
  <c r="AI1287" i="2"/>
  <c r="Y2108" i="2"/>
  <c r="AG2108" i="2"/>
  <c r="Z2108" i="2"/>
  <c r="AH2108" i="2"/>
  <c r="AA2108" i="2"/>
  <c r="AI2108" i="2"/>
  <c r="AC2108" i="2"/>
  <c r="AK2108" i="2"/>
  <c r="AD2108" i="2"/>
  <c r="AE2108" i="2"/>
  <c r="X2108" i="2"/>
  <c r="AF2108" i="2"/>
  <c r="AB2108" i="2"/>
  <c r="AJ2108" i="2"/>
  <c r="AD1883" i="2"/>
  <c r="AE1883" i="2"/>
  <c r="X1883" i="2"/>
  <c r="AF1883" i="2"/>
  <c r="AA1883" i="2"/>
  <c r="AI1883" i="2"/>
  <c r="AB1883" i="2"/>
  <c r="AJ1883" i="2"/>
  <c r="AC1883" i="2"/>
  <c r="AK1883" i="2"/>
  <c r="AG1883" i="2"/>
  <c r="AH1883" i="2"/>
  <c r="Y1883" i="2"/>
  <c r="Z1883" i="2"/>
  <c r="AJ1855" i="2"/>
  <c r="AD1855" i="2"/>
  <c r="AE1788" i="2"/>
  <c r="X1788" i="2"/>
  <c r="Y1788" i="2"/>
  <c r="AG1788" i="2"/>
  <c r="AA1788" i="2"/>
  <c r="AI1788" i="2"/>
  <c r="AJ1788" i="2"/>
  <c r="AC1788" i="2"/>
  <c r="AD1788" i="2"/>
  <c r="AH1788" i="2"/>
  <c r="Z1788" i="2"/>
  <c r="AD1173" i="2"/>
  <c r="X1173" i="2"/>
  <c r="AF1173" i="2"/>
  <c r="AH1173" i="2"/>
  <c r="AA1173" i="2"/>
  <c r="AI1173" i="2"/>
  <c r="AB1173" i="2"/>
  <c r="AC1173" i="2"/>
  <c r="AK1173" i="2"/>
  <c r="AG1173" i="2"/>
  <c r="AC121" i="2"/>
  <c r="AK121" i="2"/>
  <c r="AD121" i="2"/>
  <c r="AE121" i="2"/>
  <c r="Y121" i="2"/>
  <c r="AG121" i="2"/>
  <c r="Z121" i="2"/>
  <c r="AH121" i="2"/>
  <c r="AA121" i="2"/>
  <c r="AI121" i="2"/>
  <c r="AB121" i="2"/>
  <c r="AJ121" i="2"/>
  <c r="X121" i="2"/>
  <c r="AF121" i="2"/>
  <c r="X2490" i="2"/>
  <c r="AF2490" i="2"/>
  <c r="Y2490" i="2"/>
  <c r="AG2490" i="2"/>
  <c r="AI2490" i="2"/>
  <c r="AB2490" i="2"/>
  <c r="AC2490" i="2"/>
  <c r="AK2490" i="2"/>
  <c r="AD2490" i="2"/>
  <c r="Z2490" i="2"/>
  <c r="AD2153" i="2"/>
  <c r="AE2153" i="2"/>
  <c r="X2153" i="2"/>
  <c r="AF2153" i="2"/>
  <c r="Z2153" i="2"/>
  <c r="AH2153" i="2"/>
  <c r="AA2153" i="2"/>
  <c r="AI2153" i="2"/>
  <c r="AB2153" i="2"/>
  <c r="AJ2153" i="2"/>
  <c r="AC2153" i="2"/>
  <c r="AK2153" i="2"/>
  <c r="Y2153" i="2"/>
  <c r="AG2153" i="2"/>
  <c r="AC1658" i="2"/>
  <c r="AK1658" i="2"/>
  <c r="AD1658" i="2"/>
  <c r="AE1658" i="2"/>
  <c r="Y1658" i="2"/>
  <c r="AG1658" i="2"/>
  <c r="Z1658" i="2"/>
  <c r="AH1658" i="2"/>
  <c r="AA1658" i="2"/>
  <c r="AI1658" i="2"/>
  <c r="AB1658" i="2"/>
  <c r="AJ1658" i="2"/>
  <c r="AF1658" i="2"/>
  <c r="X1658" i="2"/>
  <c r="AD2161" i="2"/>
  <c r="AE2161" i="2"/>
  <c r="X2161" i="2"/>
  <c r="AF2161" i="2"/>
  <c r="Z2161" i="2"/>
  <c r="AH2161" i="2"/>
  <c r="AA2161" i="2"/>
  <c r="AI2161" i="2"/>
  <c r="AB2161" i="2"/>
  <c r="AJ2161" i="2"/>
  <c r="AC2161" i="2"/>
  <c r="AK2161" i="2"/>
  <c r="Y2161" i="2"/>
  <c r="AG2161" i="2"/>
  <c r="AI2390" i="2"/>
  <c r="AB2390" i="2"/>
  <c r="AJ2390" i="2"/>
  <c r="AC2390" i="2"/>
  <c r="AE2390" i="2"/>
  <c r="X2390" i="2"/>
  <c r="Y2390" i="2"/>
  <c r="AG2390" i="2"/>
  <c r="Z2390" i="2"/>
  <c r="AH2390" i="2"/>
  <c r="Z1703" i="2"/>
  <c r="AH1703" i="2"/>
  <c r="AA1703" i="2"/>
  <c r="AI1703" i="2"/>
  <c r="AB1703" i="2"/>
  <c r="AJ1703" i="2"/>
  <c r="AD1703" i="2"/>
  <c r="AE1703" i="2"/>
  <c r="X1703" i="2"/>
  <c r="AF1703" i="2"/>
  <c r="Y1703" i="2"/>
  <c r="AG1703" i="2"/>
  <c r="AC1703" i="2"/>
  <c r="AK1703" i="2"/>
  <c r="Z1471" i="2"/>
  <c r="AA1471" i="2"/>
  <c r="AI1471" i="2"/>
  <c r="AJ1471" i="2"/>
  <c r="AD1471" i="2"/>
  <c r="AE1471" i="2"/>
  <c r="X1471" i="2"/>
  <c r="Y1471" i="2"/>
  <c r="AG1471" i="2"/>
  <c r="AK1471" i="2"/>
  <c r="AE1206" i="2"/>
  <c r="X1206" i="2"/>
  <c r="AF1206" i="2"/>
  <c r="Y1206" i="2"/>
  <c r="AG1206" i="2"/>
  <c r="AA1206" i="2"/>
  <c r="AI1206" i="2"/>
  <c r="AB1206" i="2"/>
  <c r="AJ1206" i="2"/>
  <c r="AC1206" i="2"/>
  <c r="AK1206" i="2"/>
  <c r="AD1206" i="2"/>
  <c r="Z1206" i="2"/>
  <c r="AH1206" i="2"/>
  <c r="AE1483" i="2"/>
  <c r="X1483" i="2"/>
  <c r="AF1483" i="2"/>
  <c r="Z1483" i="2"/>
  <c r="AA1483" i="2"/>
  <c r="AI1483" i="2"/>
  <c r="AJ1483" i="2"/>
  <c r="AC1483" i="2"/>
  <c r="AK1483" i="2"/>
  <c r="AG1483" i="2"/>
  <c r="AD1149" i="2"/>
  <c r="AE1149" i="2"/>
  <c r="AF1149" i="2"/>
  <c r="Z1149" i="2"/>
  <c r="AH1149" i="2"/>
  <c r="AA1149" i="2"/>
  <c r="AB1149" i="2"/>
  <c r="AJ1149" i="2"/>
  <c r="AK1149" i="2"/>
  <c r="AG1149" i="2"/>
  <c r="Y1149" i="2"/>
  <c r="AB705" i="2"/>
  <c r="AJ705" i="2"/>
  <c r="AC705" i="2"/>
  <c r="AK705" i="2"/>
  <c r="AD705" i="2"/>
  <c r="X705" i="2"/>
  <c r="AF705" i="2"/>
  <c r="Y705" i="2"/>
  <c r="AG705" i="2"/>
  <c r="Z705" i="2"/>
  <c r="AH705" i="2"/>
  <c r="AA705" i="2"/>
  <c r="AI705" i="2"/>
  <c r="AE705" i="2"/>
  <c r="Z218" i="2"/>
  <c r="AH218" i="2"/>
  <c r="AA218" i="2"/>
  <c r="AI218" i="2"/>
  <c r="AB218" i="2"/>
  <c r="AJ218" i="2"/>
  <c r="AD218" i="2"/>
  <c r="AE218" i="2"/>
  <c r="X218" i="2"/>
  <c r="AF218" i="2"/>
  <c r="Y218" i="2"/>
  <c r="AG218" i="2"/>
  <c r="AC218" i="2"/>
  <c r="AK218" i="2"/>
  <c r="AB2429" i="2"/>
  <c r="AD2429" i="2"/>
  <c r="X2429" i="2"/>
  <c r="AE1956" i="2"/>
  <c r="Y1956" i="2"/>
  <c r="AG1956" i="2"/>
  <c r="AB1956" i="2"/>
  <c r="AJ1956" i="2"/>
  <c r="AC1956" i="2"/>
  <c r="AK1956" i="2"/>
  <c r="AD1956" i="2"/>
  <c r="AF1956" i="2"/>
  <c r="AH1956" i="2"/>
  <c r="AI1956" i="2"/>
  <c r="X1956" i="2"/>
  <c r="Z1956" i="2"/>
  <c r="AA1956" i="2"/>
  <c r="AC1866" i="2"/>
  <c r="AK1866" i="2"/>
  <c r="AD1866" i="2"/>
  <c r="AE1866" i="2"/>
  <c r="Z1866" i="2"/>
  <c r="AH1866" i="2"/>
  <c r="AA1866" i="2"/>
  <c r="AI1866" i="2"/>
  <c r="AB1866" i="2"/>
  <c r="AJ1866" i="2"/>
  <c r="AF1866" i="2"/>
  <c r="AG1866" i="2"/>
  <c r="X1866" i="2"/>
  <c r="Y1866" i="2"/>
  <c r="Y1422" i="2"/>
  <c r="AH1422" i="2"/>
  <c r="AA1422" i="2"/>
  <c r="AF1422" i="2"/>
  <c r="AB1422" i="2"/>
  <c r="AD1193" i="2"/>
  <c r="Y1193" i="2"/>
  <c r="AK1193" i="2"/>
  <c r="X240" i="2"/>
  <c r="AF240" i="2"/>
  <c r="Y240" i="2"/>
  <c r="AG240" i="2"/>
  <c r="Z240" i="2"/>
  <c r="AH240" i="2"/>
  <c r="AB240" i="2"/>
  <c r="AJ240" i="2"/>
  <c r="AC240" i="2"/>
  <c r="AK240" i="2"/>
  <c r="AD240" i="2"/>
  <c r="AE240" i="2"/>
  <c r="AA240" i="2"/>
  <c r="AI240" i="2"/>
  <c r="AC309" i="2"/>
  <c r="AK309" i="2"/>
  <c r="AD309" i="2"/>
  <c r="AE309" i="2"/>
  <c r="Y309" i="2"/>
  <c r="AG309" i="2"/>
  <c r="Z309" i="2"/>
  <c r="AH309" i="2"/>
  <c r="AA309" i="2"/>
  <c r="AI309" i="2"/>
  <c r="AB309" i="2"/>
  <c r="AJ309" i="2"/>
  <c r="AF309" i="2"/>
  <c r="X309" i="2"/>
  <c r="X2147" i="2"/>
  <c r="AF2147" i="2"/>
  <c r="Y2147" i="2"/>
  <c r="AG2147" i="2"/>
  <c r="Z2147" i="2"/>
  <c r="AH2147" i="2"/>
  <c r="AB2147" i="2"/>
  <c r="AJ2147" i="2"/>
  <c r="AC2147" i="2"/>
  <c r="AK2147" i="2"/>
  <c r="AD2147" i="2"/>
  <c r="AE2147" i="2"/>
  <c r="AA2147" i="2"/>
  <c r="AI2147" i="2"/>
  <c r="AC1962" i="2"/>
  <c r="AK1962" i="2"/>
  <c r="AE1962" i="2"/>
  <c r="Z1962" i="2"/>
  <c r="AH1962" i="2"/>
  <c r="AA1962" i="2"/>
  <c r="AI1962" i="2"/>
  <c r="AB1962" i="2"/>
  <c r="AJ1962" i="2"/>
  <c r="Y1962" i="2"/>
  <c r="AD1962" i="2"/>
  <c r="AF1962" i="2"/>
  <c r="X1962" i="2"/>
  <c r="AG1962" i="2"/>
  <c r="AA1544" i="2"/>
  <c r="AI1544" i="2"/>
  <c r="AB1544" i="2"/>
  <c r="AJ1544" i="2"/>
  <c r="AC1544" i="2"/>
  <c r="AK1544" i="2"/>
  <c r="AE1544" i="2"/>
  <c r="X1544" i="2"/>
  <c r="AF1544" i="2"/>
  <c r="Y1544" i="2"/>
  <c r="AG1544" i="2"/>
  <c r="Z1544" i="2"/>
  <c r="AH1544" i="2"/>
  <c r="AD1544" i="2"/>
  <c r="AD1739" i="2"/>
  <c r="AE1739" i="2"/>
  <c r="X1739" i="2"/>
  <c r="AF1739" i="2"/>
  <c r="Z1739" i="2"/>
  <c r="AH1739" i="2"/>
  <c r="AA1739" i="2"/>
  <c r="AI1739" i="2"/>
  <c r="AB1739" i="2"/>
  <c r="AJ1739" i="2"/>
  <c r="AC1739" i="2"/>
  <c r="AK1739" i="2"/>
  <c r="AG1739" i="2"/>
  <c r="Y1739" i="2"/>
  <c r="AE2946" i="2"/>
  <c r="Y2946" i="2"/>
  <c r="AG2946" i="2"/>
  <c r="AJ2946" i="2"/>
  <c r="AH2946" i="2"/>
  <c r="AC2212" i="2"/>
  <c r="X2212" i="2"/>
  <c r="AA1504" i="2"/>
  <c r="AI1504" i="2"/>
  <c r="AB1504" i="2"/>
  <c r="AJ1504" i="2"/>
  <c r="AC1504" i="2"/>
  <c r="AK1504" i="2"/>
  <c r="AE1504" i="2"/>
  <c r="X1504" i="2"/>
  <c r="AF1504" i="2"/>
  <c r="Y1504" i="2"/>
  <c r="AG1504" i="2"/>
  <c r="Z1504" i="2"/>
  <c r="AH1504" i="2"/>
  <c r="AD1504" i="2"/>
  <c r="AC261" i="2"/>
  <c r="AK261" i="2"/>
  <c r="AD261" i="2"/>
  <c r="AE261" i="2"/>
  <c r="Y261" i="2"/>
  <c r="AG261" i="2"/>
  <c r="Z261" i="2"/>
  <c r="AH261" i="2"/>
  <c r="AA261" i="2"/>
  <c r="AI261" i="2"/>
  <c r="AB261" i="2"/>
  <c r="AJ261" i="2"/>
  <c r="X261" i="2"/>
  <c r="AF261" i="2"/>
  <c r="AD222" i="2"/>
  <c r="AE222" i="2"/>
  <c r="X222" i="2"/>
  <c r="AF222" i="2"/>
  <c r="Z222" i="2"/>
  <c r="AH222" i="2"/>
  <c r="AA222" i="2"/>
  <c r="AI222" i="2"/>
  <c r="AB222" i="2"/>
  <c r="AJ222" i="2"/>
  <c r="AC222" i="2"/>
  <c r="AK222" i="2"/>
  <c r="Y222" i="2"/>
  <c r="AG222" i="2"/>
  <c r="Z41" i="2"/>
  <c r="AH41" i="2"/>
  <c r="AA41" i="2"/>
  <c r="AI41" i="2"/>
  <c r="AB41" i="2"/>
  <c r="AJ41" i="2"/>
  <c r="AD41" i="2"/>
  <c r="AE41" i="2"/>
  <c r="X41" i="2"/>
  <c r="AF41" i="2"/>
  <c r="Y41" i="2"/>
  <c r="AG41" i="2"/>
  <c r="AC41" i="2"/>
  <c r="AK41" i="2"/>
  <c r="AE107" i="2"/>
  <c r="X107" i="2"/>
  <c r="AF107" i="2"/>
  <c r="Y107" i="2"/>
  <c r="AG107" i="2"/>
  <c r="AA107" i="2"/>
  <c r="AI107" i="2"/>
  <c r="AB107" i="2"/>
  <c r="AJ107" i="2"/>
  <c r="AC107" i="2"/>
  <c r="AK107" i="2"/>
  <c r="AD107" i="2"/>
  <c r="AH107" i="2"/>
  <c r="Z107" i="2"/>
  <c r="AA2062" i="2"/>
  <c r="AI2062" i="2"/>
  <c r="AB2062" i="2"/>
  <c r="AJ2062" i="2"/>
  <c r="AC2062" i="2"/>
  <c r="AK2062" i="2"/>
  <c r="AE2062" i="2"/>
  <c r="X2062" i="2"/>
  <c r="AF2062" i="2"/>
  <c r="Y2062" i="2"/>
  <c r="AG2062" i="2"/>
  <c r="Z2062" i="2"/>
  <c r="AH2062" i="2"/>
  <c r="AD2062" i="2"/>
  <c r="Z1927" i="2"/>
  <c r="AH1927" i="2"/>
  <c r="AA1927" i="2"/>
  <c r="AI1927" i="2"/>
  <c r="AB1927" i="2"/>
  <c r="AJ1927" i="2"/>
  <c r="AE1927" i="2"/>
  <c r="X1927" i="2"/>
  <c r="AF1927" i="2"/>
  <c r="Y1927" i="2"/>
  <c r="AG1927" i="2"/>
  <c r="AC1927" i="2"/>
  <c r="AD1927" i="2"/>
  <c r="AK1927" i="2"/>
  <c r="X2107" i="2"/>
  <c r="AF2107" i="2"/>
  <c r="Y2107" i="2"/>
  <c r="AG2107" i="2"/>
  <c r="Z2107" i="2"/>
  <c r="AH2107" i="2"/>
  <c r="AB2107" i="2"/>
  <c r="AJ2107" i="2"/>
  <c r="AC2107" i="2"/>
  <c r="AK2107" i="2"/>
  <c r="AD2107" i="2"/>
  <c r="AE2107" i="2"/>
  <c r="AA2107" i="2"/>
  <c r="AI2107" i="2"/>
  <c r="AD1963" i="2"/>
  <c r="X1963" i="2"/>
  <c r="AF1963" i="2"/>
  <c r="AA1963" i="2"/>
  <c r="AI1963" i="2"/>
  <c r="AB1963" i="2"/>
  <c r="AJ1963" i="2"/>
  <c r="AC1963" i="2"/>
  <c r="AK1963" i="2"/>
  <c r="AG1963" i="2"/>
  <c r="AH1963" i="2"/>
  <c r="Y1963" i="2"/>
  <c r="Z1963" i="2"/>
  <c r="AE1963" i="2"/>
  <c r="AF2867" i="2"/>
  <c r="AB2867" i="2"/>
  <c r="AD2867" i="2"/>
  <c r="AA2654" i="2"/>
  <c r="AB2654" i="2"/>
  <c r="AC2654" i="2"/>
  <c r="AK2654" i="2"/>
  <c r="Y2654" i="2"/>
  <c r="Z2654" i="2"/>
  <c r="AH2654" i="2"/>
  <c r="AD2654" i="2"/>
  <c r="AF2623" i="2"/>
  <c r="AH2623" i="2"/>
  <c r="AG2506" i="2"/>
  <c r="AA2506" i="2"/>
  <c r="AI2506" i="2"/>
  <c r="Z2506" i="2"/>
  <c r="AE2154" i="2"/>
  <c r="X2154" i="2"/>
  <c r="AF2154" i="2"/>
  <c r="Y2154" i="2"/>
  <c r="AG2154" i="2"/>
  <c r="AA2154" i="2"/>
  <c r="AI2154" i="2"/>
  <c r="AB2154" i="2"/>
  <c r="AJ2154" i="2"/>
  <c r="AC2154" i="2"/>
  <c r="AK2154" i="2"/>
  <c r="AD2154" i="2"/>
  <c r="Z2154" i="2"/>
  <c r="AH2154" i="2"/>
  <c r="AE1620" i="2"/>
  <c r="X1620" i="2"/>
  <c r="AF1620" i="2"/>
  <c r="Y1620" i="2"/>
  <c r="AG1620" i="2"/>
  <c r="AA1620" i="2"/>
  <c r="AI1620" i="2"/>
  <c r="AB1620" i="2"/>
  <c r="AJ1620" i="2"/>
  <c r="AC1620" i="2"/>
  <c r="AK1620" i="2"/>
  <c r="AD1620" i="2"/>
  <c r="Z1620" i="2"/>
  <c r="AH1620" i="2"/>
  <c r="AD1923" i="2"/>
  <c r="AE1923" i="2"/>
  <c r="X1923" i="2"/>
  <c r="AF1923" i="2"/>
  <c r="AA1923" i="2"/>
  <c r="AI1923" i="2"/>
  <c r="AB1923" i="2"/>
  <c r="AJ1923" i="2"/>
  <c r="AC1923" i="2"/>
  <c r="AK1923" i="2"/>
  <c r="Y1923" i="2"/>
  <c r="Z1923" i="2"/>
  <c r="AG1923" i="2"/>
  <c r="AH1923" i="2"/>
  <c r="AA1282" i="2"/>
  <c r="AI1282" i="2"/>
  <c r="AB1282" i="2"/>
  <c r="AJ1282" i="2"/>
  <c r="AC1282" i="2"/>
  <c r="AK1282" i="2"/>
  <c r="AE1282" i="2"/>
  <c r="X1282" i="2"/>
  <c r="AF1282" i="2"/>
  <c r="Y1282" i="2"/>
  <c r="AG1282" i="2"/>
  <c r="Z1282" i="2"/>
  <c r="AH1282" i="2"/>
  <c r="AD1282" i="2"/>
  <c r="Y2120" i="2"/>
  <c r="Z2120" i="2"/>
  <c r="AA2120" i="2"/>
  <c r="AA1952" i="2"/>
  <c r="AK1952" i="2"/>
  <c r="Z1952" i="2"/>
  <c r="AD1952" i="2"/>
  <c r="AE1952" i="2"/>
  <c r="X1837" i="2"/>
  <c r="Z1837" i="2"/>
  <c r="AA1837" i="2"/>
  <c r="AI1837" i="2"/>
  <c r="AJ1837" i="2"/>
  <c r="AH1168" i="2"/>
  <c r="AA1168" i="2"/>
  <c r="AK1168" i="2"/>
  <c r="AD1168" i="2"/>
  <c r="X1168" i="2"/>
  <c r="AJ1168" i="2"/>
  <c r="AF708" i="2"/>
  <c r="AI708" i="2"/>
  <c r="AC708" i="2"/>
  <c r="AK708" i="2"/>
  <c r="AA135" i="2"/>
  <c r="AI135" i="2"/>
  <c r="AB135" i="2"/>
  <c r="AJ135" i="2"/>
  <c r="AC135" i="2"/>
  <c r="AK135" i="2"/>
  <c r="AE135" i="2"/>
  <c r="X135" i="2"/>
  <c r="AF135" i="2"/>
  <c r="Y135" i="2"/>
  <c r="AG135" i="2"/>
  <c r="Z135" i="2"/>
  <c r="AH135" i="2"/>
  <c r="AD135" i="2"/>
  <c r="AA1608" i="2"/>
  <c r="AI1608" i="2"/>
  <c r="AB1608" i="2"/>
  <c r="AJ1608" i="2"/>
  <c r="AC1608" i="2"/>
  <c r="AK1608" i="2"/>
  <c r="AE1608" i="2"/>
  <c r="X1608" i="2"/>
  <c r="AF1608" i="2"/>
  <c r="Y1608" i="2"/>
  <c r="AG1608" i="2"/>
  <c r="Z1608" i="2"/>
  <c r="AH1608" i="2"/>
  <c r="AD1608" i="2"/>
  <c r="X1925" i="2"/>
  <c r="AF1925" i="2"/>
  <c r="Y1925" i="2"/>
  <c r="AG1925" i="2"/>
  <c r="Z1925" i="2"/>
  <c r="AH1925" i="2"/>
  <c r="AC1925" i="2"/>
  <c r="AK1925" i="2"/>
  <c r="AD1925" i="2"/>
  <c r="AE1925" i="2"/>
  <c r="AA1925" i="2"/>
  <c r="AB1925" i="2"/>
  <c r="AI1925" i="2"/>
  <c r="AJ1925" i="2"/>
  <c r="Y2014" i="2"/>
  <c r="AG2014" i="2"/>
  <c r="AA2014" i="2"/>
  <c r="AI2014" i="2"/>
  <c r="AD2014" i="2"/>
  <c r="AE2014" i="2"/>
  <c r="X2014" i="2"/>
  <c r="AF2014" i="2"/>
  <c r="AJ2014" i="2"/>
  <c r="AK2014" i="2"/>
  <c r="Z2014" i="2"/>
  <c r="AB2014" i="2"/>
  <c r="AC2014" i="2"/>
  <c r="AH2014" i="2"/>
  <c r="AE1860" i="2"/>
  <c r="X1860" i="2"/>
  <c r="AF1860" i="2"/>
  <c r="Y1860" i="2"/>
  <c r="AG1860" i="2"/>
  <c r="AB1860" i="2"/>
  <c r="AJ1860" i="2"/>
  <c r="AC1860" i="2"/>
  <c r="AK1860" i="2"/>
  <c r="AD1860" i="2"/>
  <c r="Z1860" i="2"/>
  <c r="AA1860" i="2"/>
  <c r="AH1860" i="2"/>
  <c r="AI1860" i="2"/>
  <c r="AD2433" i="2"/>
  <c r="AE2433" i="2"/>
  <c r="AF2433" i="2"/>
  <c r="Z2433" i="2"/>
  <c r="AA2433" i="2"/>
  <c r="AI2433" i="2"/>
  <c r="AB2433" i="2"/>
  <c r="AJ2433" i="2"/>
  <c r="AK2433" i="2"/>
  <c r="Y2433" i="2"/>
  <c r="AD1531" i="2"/>
  <c r="AE1531" i="2"/>
  <c r="X1531" i="2"/>
  <c r="AF1531" i="2"/>
  <c r="Z1531" i="2"/>
  <c r="AH1531" i="2"/>
  <c r="AA1531" i="2"/>
  <c r="AI1531" i="2"/>
  <c r="AB1531" i="2"/>
  <c r="AJ1531" i="2"/>
  <c r="AC1531" i="2"/>
  <c r="AK1531" i="2"/>
  <c r="Y1531" i="2"/>
  <c r="AG1531" i="2"/>
  <c r="AH2216" i="2"/>
  <c r="AJ2111" i="2"/>
  <c r="AC2111" i="2"/>
  <c r="AK2111" i="2"/>
  <c r="AD2111" i="2"/>
  <c r="AF2111" i="2"/>
  <c r="Y2111" i="2"/>
  <c r="Z2111" i="2"/>
  <c r="AH2111" i="2"/>
  <c r="AA2111" i="2"/>
  <c r="AI2111" i="2"/>
  <c r="Y1886" i="2"/>
  <c r="AG1886" i="2"/>
  <c r="AH1886" i="2"/>
  <c r="AA1886" i="2"/>
  <c r="AI1886" i="2"/>
  <c r="AD1886" i="2"/>
  <c r="X1886" i="2"/>
  <c r="AF1886" i="2"/>
  <c r="AJ1886" i="2"/>
  <c r="AK1886" i="2"/>
  <c r="AC1886" i="2"/>
  <c r="AB1857" i="2"/>
  <c r="AJ1857" i="2"/>
  <c r="AC1857" i="2"/>
  <c r="AK1857" i="2"/>
  <c r="AD1857" i="2"/>
  <c r="Y1857" i="2"/>
  <c r="AG1857" i="2"/>
  <c r="Z1857" i="2"/>
  <c r="AH1857" i="2"/>
  <c r="AA1857" i="2"/>
  <c r="AI1857" i="2"/>
  <c r="X1857" i="2"/>
  <c r="AE1857" i="2"/>
  <c r="AF1857" i="2"/>
  <c r="Y1790" i="2"/>
  <c r="AG1790" i="2"/>
  <c r="Z1790" i="2"/>
  <c r="AA1790" i="2"/>
  <c r="AI1790" i="2"/>
  <c r="AK1790" i="2"/>
  <c r="AD1790" i="2"/>
  <c r="AE1790" i="2"/>
  <c r="X1790" i="2"/>
  <c r="AJ1790" i="2"/>
  <c r="AB1790" i="2"/>
  <c r="AE1660" i="2"/>
  <c r="X1660" i="2"/>
  <c r="AF1660" i="2"/>
  <c r="Y1660" i="2"/>
  <c r="AG1660" i="2"/>
  <c r="AA1660" i="2"/>
  <c r="AI1660" i="2"/>
  <c r="AB1660" i="2"/>
  <c r="AJ1660" i="2"/>
  <c r="AC1660" i="2"/>
  <c r="AK1660" i="2"/>
  <c r="AD1660" i="2"/>
  <c r="AH1660" i="2"/>
  <c r="Z1660" i="2"/>
  <c r="Z1186" i="2"/>
  <c r="Y1412" i="2"/>
  <c r="AI1412" i="2"/>
  <c r="AB1412" i="2"/>
  <c r="AD1412" i="2"/>
  <c r="AH1412" i="2"/>
  <c r="Y185" i="2"/>
  <c r="AG185" i="2"/>
  <c r="Z185" i="2"/>
  <c r="AH185" i="2"/>
  <c r="AA185" i="2"/>
  <c r="AI185" i="2"/>
  <c r="AC185" i="2"/>
  <c r="AK185" i="2"/>
  <c r="AD185" i="2"/>
  <c r="AE185" i="2"/>
  <c r="X185" i="2"/>
  <c r="AF185" i="2"/>
  <c r="AB185" i="2"/>
  <c r="AJ185" i="2"/>
  <c r="AD174" i="2"/>
  <c r="AE174" i="2"/>
  <c r="X174" i="2"/>
  <c r="AF174" i="2"/>
  <c r="Z174" i="2"/>
  <c r="AH174" i="2"/>
  <c r="AA174" i="2"/>
  <c r="AI174" i="2"/>
  <c r="AB174" i="2"/>
  <c r="AJ174" i="2"/>
  <c r="AC174" i="2"/>
  <c r="AK174" i="2"/>
  <c r="Y174" i="2"/>
  <c r="AG174" i="2"/>
  <c r="AA2086" i="2"/>
  <c r="AI2086" i="2"/>
  <c r="AB2086" i="2"/>
  <c r="AJ2086" i="2"/>
  <c r="AC2086" i="2"/>
  <c r="AK2086" i="2"/>
  <c r="AE2086" i="2"/>
  <c r="X2086" i="2"/>
  <c r="AF2086" i="2"/>
  <c r="Y2086" i="2"/>
  <c r="AG2086" i="2"/>
  <c r="Z2086" i="2"/>
  <c r="AH2086" i="2"/>
  <c r="AD2086" i="2"/>
  <c r="X1901" i="2"/>
  <c r="AF1901" i="2"/>
  <c r="Y1901" i="2"/>
  <c r="AG1901" i="2"/>
  <c r="Z1901" i="2"/>
  <c r="AH1901" i="2"/>
  <c r="AC1901" i="2"/>
  <c r="AK1901" i="2"/>
  <c r="AD1901" i="2"/>
  <c r="AE1901" i="2"/>
  <c r="AA1901" i="2"/>
  <c r="AI1901" i="2"/>
  <c r="AJ1901" i="2"/>
  <c r="AB1901" i="2"/>
  <c r="AB1697" i="2"/>
  <c r="AJ1697" i="2"/>
  <c r="AC1697" i="2"/>
  <c r="AK1697" i="2"/>
  <c r="AD1697" i="2"/>
  <c r="X1697" i="2"/>
  <c r="AF1697" i="2"/>
  <c r="Y1697" i="2"/>
  <c r="AG1697" i="2"/>
  <c r="Z1697" i="2"/>
  <c r="AH1697" i="2"/>
  <c r="AA1697" i="2"/>
  <c r="AI1697" i="2"/>
  <c r="AE1697" i="2"/>
  <c r="AA1664" i="2"/>
  <c r="AI1664" i="2"/>
  <c r="AB1664" i="2"/>
  <c r="AJ1664" i="2"/>
  <c r="AC1664" i="2"/>
  <c r="AK1664" i="2"/>
  <c r="AE1664" i="2"/>
  <c r="X1664" i="2"/>
  <c r="AF1664" i="2"/>
  <c r="Y1664" i="2"/>
  <c r="AG1664" i="2"/>
  <c r="Z1664" i="2"/>
  <c r="AH1664" i="2"/>
  <c r="AD1664" i="2"/>
  <c r="AI2917" i="2"/>
  <c r="AD2917" i="2"/>
  <c r="AE2917" i="2"/>
  <c r="AK2917" i="2"/>
  <c r="X2706" i="2"/>
  <c r="AI2706" i="2"/>
  <c r="AC2706" i="2"/>
  <c r="AK2706" i="2"/>
  <c r="AE2658" i="2"/>
  <c r="AF2658" i="2"/>
  <c r="Y2658" i="2"/>
  <c r="AG2658" i="2"/>
  <c r="AJ2658" i="2"/>
  <c r="AK2658" i="2"/>
  <c r="AD2658" i="2"/>
  <c r="AH2658" i="2"/>
  <c r="AF2522" i="2"/>
  <c r="AG2522" i="2"/>
  <c r="AI2522" i="2"/>
  <c r="AJ2522" i="2"/>
  <c r="AK2522" i="2"/>
  <c r="AH2522" i="2"/>
  <c r="AC2496" i="2"/>
  <c r="AH2496" i="2"/>
  <c r="AA2496" i="2"/>
  <c r="AF2496" i="2"/>
  <c r="AE1900" i="2"/>
  <c r="X1900" i="2"/>
  <c r="AF1900" i="2"/>
  <c r="Y1900" i="2"/>
  <c r="AG1900" i="2"/>
  <c r="AB1900" i="2"/>
  <c r="AJ1900" i="2"/>
  <c r="AC1900" i="2"/>
  <c r="AK1900" i="2"/>
  <c r="AD1900" i="2"/>
  <c r="AH1900" i="2"/>
  <c r="AI1900" i="2"/>
  <c r="Z1900" i="2"/>
  <c r="AA1900" i="2"/>
  <c r="AC2864" i="2"/>
  <c r="AE2864" i="2"/>
  <c r="Y2864" i="2"/>
  <c r="X2864" i="2"/>
  <c r="Y1590" i="2"/>
  <c r="AG1590" i="2"/>
  <c r="Z1590" i="2"/>
  <c r="AH1590" i="2"/>
  <c r="AA1590" i="2"/>
  <c r="AI1590" i="2"/>
  <c r="AC1590" i="2"/>
  <c r="AK1590" i="2"/>
  <c r="AD1590" i="2"/>
  <c r="AE1590" i="2"/>
  <c r="X1590" i="2"/>
  <c r="AF1590" i="2"/>
  <c r="AB1590" i="2"/>
  <c r="AJ1590" i="2"/>
  <c r="AD1261" i="2"/>
  <c r="AE1261" i="2"/>
  <c r="X1261" i="2"/>
  <c r="AF1261" i="2"/>
  <c r="Z1261" i="2"/>
  <c r="AH1261" i="2"/>
  <c r="AA1261" i="2"/>
  <c r="AI1261" i="2"/>
  <c r="AB1261" i="2"/>
  <c r="AJ1261" i="2"/>
  <c r="AC1261" i="2"/>
  <c r="AK1261" i="2"/>
  <c r="Y1261" i="2"/>
  <c r="AG1261" i="2"/>
  <c r="X1436" i="2"/>
  <c r="AI1436" i="2"/>
  <c r="AA719" i="2"/>
  <c r="AB719" i="2"/>
  <c r="AD719" i="2"/>
  <c r="AC719" i="2"/>
  <c r="AK719" i="2"/>
  <c r="AD182" i="2"/>
  <c r="AE182" i="2"/>
  <c r="X182" i="2"/>
  <c r="AF182" i="2"/>
  <c r="Z182" i="2"/>
  <c r="AH182" i="2"/>
  <c r="AA182" i="2"/>
  <c r="AI182" i="2"/>
  <c r="AB182" i="2"/>
  <c r="AJ182" i="2"/>
  <c r="AC182" i="2"/>
  <c r="AK182" i="2"/>
  <c r="AG182" i="2"/>
  <c r="Y182" i="2"/>
  <c r="Y1638" i="2"/>
  <c r="AG1638" i="2"/>
  <c r="Z1638" i="2"/>
  <c r="AH1638" i="2"/>
  <c r="AA1638" i="2"/>
  <c r="AI1638" i="2"/>
  <c r="AC1638" i="2"/>
  <c r="AK1638" i="2"/>
  <c r="AD1638" i="2"/>
  <c r="AE1638" i="2"/>
  <c r="X1638" i="2"/>
  <c r="AF1638" i="2"/>
  <c r="AB1638" i="2"/>
  <c r="AJ1638" i="2"/>
  <c r="Z1567" i="2"/>
  <c r="AH1567" i="2"/>
  <c r="AA1567" i="2"/>
  <c r="AI1567" i="2"/>
  <c r="AB1567" i="2"/>
  <c r="AJ1567" i="2"/>
  <c r="AD1567" i="2"/>
  <c r="AE1567" i="2"/>
  <c r="X1567" i="2"/>
  <c r="AF1567" i="2"/>
  <c r="Y1567" i="2"/>
  <c r="AG1567" i="2"/>
  <c r="AC1567" i="2"/>
  <c r="AK1567" i="2"/>
  <c r="AA2597" i="2"/>
  <c r="AB2597" i="2"/>
  <c r="AJ2597" i="2"/>
  <c r="AD2597" i="2"/>
  <c r="Y2597" i="2"/>
  <c r="AC2597" i="2"/>
  <c r="AK2597" i="2"/>
  <c r="AB1873" i="2"/>
  <c r="AJ1873" i="2"/>
  <c r="AC1873" i="2"/>
  <c r="AK1873" i="2"/>
  <c r="AD1873" i="2"/>
  <c r="Y1873" i="2"/>
  <c r="AG1873" i="2"/>
  <c r="Z1873" i="2"/>
  <c r="AH1873" i="2"/>
  <c r="AA1873" i="2"/>
  <c r="AI1873" i="2"/>
  <c r="X1873" i="2"/>
  <c r="AE1873" i="2"/>
  <c r="AF1873" i="2"/>
  <c r="X2115" i="2"/>
  <c r="AJ2115" i="2"/>
  <c r="AC2115" i="2"/>
  <c r="AI2115" i="2"/>
  <c r="AB1849" i="2"/>
  <c r="AJ1849" i="2"/>
  <c r="AC1849" i="2"/>
  <c r="AK1849" i="2"/>
  <c r="AD1849" i="2"/>
  <c r="Y1849" i="2"/>
  <c r="AG1849" i="2"/>
  <c r="Z1849" i="2"/>
  <c r="AH1849" i="2"/>
  <c r="AA1849" i="2"/>
  <c r="AI1849" i="2"/>
  <c r="AE1849" i="2"/>
  <c r="AF1849" i="2"/>
  <c r="X1849" i="2"/>
  <c r="Y1902" i="2"/>
  <c r="AG1902" i="2"/>
  <c r="Z1902" i="2"/>
  <c r="AH1902" i="2"/>
  <c r="AA1902" i="2"/>
  <c r="AI1902" i="2"/>
  <c r="AD1902" i="2"/>
  <c r="AE1902" i="2"/>
  <c r="X1902" i="2"/>
  <c r="AF1902" i="2"/>
  <c r="AJ1902" i="2"/>
  <c r="AK1902" i="2"/>
  <c r="AB1902" i="2"/>
  <c r="AC1902" i="2"/>
  <c r="AK1434" i="2"/>
  <c r="AD1434" i="2"/>
  <c r="AE1434" i="2"/>
  <c r="Y1434" i="2"/>
  <c r="Z1434" i="2"/>
  <c r="AH1434" i="2"/>
  <c r="AI1434" i="2"/>
  <c r="AB1434" i="2"/>
  <c r="AJ1434" i="2"/>
  <c r="AF1434" i="2"/>
  <c r="AB1441" i="2"/>
  <c r="AJ1441" i="2"/>
  <c r="AC1441" i="2"/>
  <c r="AK1441" i="2"/>
  <c r="AD1441" i="2"/>
  <c r="X1441" i="2"/>
  <c r="AF1441" i="2"/>
  <c r="Y1441" i="2"/>
  <c r="AG1441" i="2"/>
  <c r="Z1441" i="2"/>
  <c r="AH1441" i="2"/>
  <c r="AA1441" i="2"/>
  <c r="AI1441" i="2"/>
  <c r="AE1441" i="2"/>
  <c r="AC2010" i="2"/>
  <c r="AK2010" i="2"/>
  <c r="AE2010" i="2"/>
  <c r="Z2010" i="2"/>
  <c r="AH2010" i="2"/>
  <c r="AA2010" i="2"/>
  <c r="AI2010" i="2"/>
  <c r="AB2010" i="2"/>
  <c r="AJ2010" i="2"/>
  <c r="AF2010" i="2"/>
  <c r="AG2010" i="2"/>
  <c r="X2010" i="2"/>
  <c r="Y2010" i="2"/>
  <c r="AD2010" i="2"/>
  <c r="AE1366" i="2"/>
  <c r="X1366" i="2"/>
  <c r="AF1366" i="2"/>
  <c r="Y1366" i="2"/>
  <c r="AG1366" i="2"/>
  <c r="AA1366" i="2"/>
  <c r="AI1366" i="2"/>
  <c r="AB1366" i="2"/>
  <c r="AJ1366" i="2"/>
  <c r="AC1366" i="2"/>
  <c r="AK1366" i="2"/>
  <c r="AD1366" i="2"/>
  <c r="Z1366" i="2"/>
  <c r="AH1366" i="2"/>
  <c r="AA1624" i="2"/>
  <c r="AI1624" i="2"/>
  <c r="AB1624" i="2"/>
  <c r="AJ1624" i="2"/>
  <c r="AC1624" i="2"/>
  <c r="AK1624" i="2"/>
  <c r="AE1624" i="2"/>
  <c r="X1624" i="2"/>
  <c r="AF1624" i="2"/>
  <c r="Y1624" i="2"/>
  <c r="AG1624" i="2"/>
  <c r="Z1624" i="2"/>
  <c r="AH1624" i="2"/>
  <c r="AD1624" i="2"/>
  <c r="AB1721" i="2"/>
  <c r="AJ1721" i="2"/>
  <c r="AC1721" i="2"/>
  <c r="AK1721" i="2"/>
  <c r="AD1721" i="2"/>
  <c r="X1721" i="2"/>
  <c r="AF1721" i="2"/>
  <c r="Y1721" i="2"/>
  <c r="AG1721" i="2"/>
  <c r="Z1721" i="2"/>
  <c r="AH1721" i="2"/>
  <c r="AA1721" i="2"/>
  <c r="AI1721" i="2"/>
  <c r="AE1721" i="2"/>
  <c r="Z1991" i="2"/>
  <c r="AH1991" i="2"/>
  <c r="AB1991" i="2"/>
  <c r="AJ1991" i="2"/>
  <c r="AE1991" i="2"/>
  <c r="X1991" i="2"/>
  <c r="AF1991" i="2"/>
  <c r="Y1991" i="2"/>
  <c r="AG1991" i="2"/>
  <c r="AC1991" i="2"/>
  <c r="AD1991" i="2"/>
  <c r="AI1991" i="2"/>
  <c r="AK1991" i="2"/>
  <c r="AA1991" i="2"/>
  <c r="X1215" i="2"/>
  <c r="AF1215" i="2"/>
  <c r="Y1215" i="2"/>
  <c r="AG1215" i="2"/>
  <c r="Z1215" i="2"/>
  <c r="AH1215" i="2"/>
  <c r="AB1215" i="2"/>
  <c r="AJ1215" i="2"/>
  <c r="AC1215" i="2"/>
  <c r="AK1215" i="2"/>
  <c r="AD1215" i="2"/>
  <c r="AE1215" i="2"/>
  <c r="AI1215" i="2"/>
  <c r="AA1215" i="2"/>
  <c r="X2578" i="2"/>
  <c r="AF2578" i="2"/>
  <c r="Y2578" i="2"/>
  <c r="AG2578" i="2"/>
  <c r="AI2578" i="2"/>
  <c r="AB2578" i="2"/>
  <c r="AC2578" i="2"/>
  <c r="AK2578" i="2"/>
  <c r="AD2578" i="2"/>
  <c r="Z2578" i="2"/>
  <c r="X2539" i="2"/>
  <c r="AF2539" i="2"/>
  <c r="Y2539" i="2"/>
  <c r="AG2539" i="2"/>
  <c r="Z2539" i="2"/>
  <c r="AH2539" i="2"/>
  <c r="AB2539" i="2"/>
  <c r="AJ2539" i="2"/>
  <c r="AC2539" i="2"/>
  <c r="AK2539" i="2"/>
  <c r="AD2539" i="2"/>
  <c r="AE2539" i="2"/>
  <c r="AA2539" i="2"/>
  <c r="AI2539" i="2"/>
  <c r="AC1380" i="2"/>
  <c r="AK1380" i="2"/>
  <c r="AD1380" i="2"/>
  <c r="AE1380" i="2"/>
  <c r="Y1380" i="2"/>
  <c r="AG1380" i="2"/>
  <c r="Z1380" i="2"/>
  <c r="AH1380" i="2"/>
  <c r="AA1380" i="2"/>
  <c r="AI1380" i="2"/>
  <c r="AB1380" i="2"/>
  <c r="AJ1380" i="2"/>
  <c r="X1380" i="2"/>
  <c r="AF1380" i="2"/>
  <c r="Y1758" i="2"/>
  <c r="AG1758" i="2"/>
  <c r="Z1758" i="2"/>
  <c r="AH1758" i="2"/>
  <c r="AA1758" i="2"/>
  <c r="AI1758" i="2"/>
  <c r="AC1758" i="2"/>
  <c r="AK1758" i="2"/>
  <c r="AD1758" i="2"/>
  <c r="AE1758" i="2"/>
  <c r="X1758" i="2"/>
  <c r="AF1758" i="2"/>
  <c r="AJ1758" i="2"/>
  <c r="AB1758" i="2"/>
  <c r="AD150" i="2"/>
  <c r="AE150" i="2"/>
  <c r="X150" i="2"/>
  <c r="AF150" i="2"/>
  <c r="Z150" i="2"/>
  <c r="AH150" i="2"/>
  <c r="AA150" i="2"/>
  <c r="AI150" i="2"/>
  <c r="AB150" i="2"/>
  <c r="AJ150" i="2"/>
  <c r="AC150" i="2"/>
  <c r="AK150" i="2"/>
  <c r="AG150" i="2"/>
  <c r="Y150" i="2"/>
  <c r="X51" i="2"/>
  <c r="Y51" i="2"/>
  <c r="Z51" i="2"/>
  <c r="AA51" i="2"/>
  <c r="AE51" i="2"/>
  <c r="AF51" i="2"/>
  <c r="AG51" i="2"/>
  <c r="AI51" i="2"/>
  <c r="AB51" i="2"/>
  <c r="AJ51" i="2"/>
  <c r="AC51" i="2"/>
  <c r="AK51" i="2"/>
  <c r="AD51" i="2"/>
  <c r="AH51" i="2"/>
  <c r="AA2054" i="2"/>
  <c r="AI2054" i="2"/>
  <c r="AB2054" i="2"/>
  <c r="AJ2054" i="2"/>
  <c r="AC2054" i="2"/>
  <c r="AK2054" i="2"/>
  <c r="AE2054" i="2"/>
  <c r="X2054" i="2"/>
  <c r="AF2054" i="2"/>
  <c r="Y2054" i="2"/>
  <c r="AG2054" i="2"/>
  <c r="Z2054" i="2"/>
  <c r="AH2054" i="2"/>
  <c r="AD2054" i="2"/>
  <c r="AC1356" i="2"/>
  <c r="AK1356" i="2"/>
  <c r="AD1356" i="2"/>
  <c r="AE1356" i="2"/>
  <c r="Y1356" i="2"/>
  <c r="AG1356" i="2"/>
  <c r="Z1356" i="2"/>
  <c r="AH1356" i="2"/>
  <c r="AA1356" i="2"/>
  <c r="AI1356" i="2"/>
  <c r="AB1356" i="2"/>
  <c r="AJ1356" i="2"/>
  <c r="AF1356" i="2"/>
  <c r="X1356" i="2"/>
  <c r="Z1551" i="2"/>
  <c r="AH1551" i="2"/>
  <c r="AA1551" i="2"/>
  <c r="AI1551" i="2"/>
  <c r="AB1551" i="2"/>
  <c r="AJ1551" i="2"/>
  <c r="AD1551" i="2"/>
  <c r="AE1551" i="2"/>
  <c r="X1551" i="2"/>
  <c r="AF1551" i="2"/>
  <c r="Y1551" i="2"/>
  <c r="AG1551" i="2"/>
  <c r="AK1551" i="2"/>
  <c r="AC1551" i="2"/>
  <c r="Y1822" i="2"/>
  <c r="AG1822" i="2"/>
  <c r="Z1822" i="2"/>
  <c r="AH1822" i="2"/>
  <c r="AA1822" i="2"/>
  <c r="AI1822" i="2"/>
  <c r="AD1822" i="2"/>
  <c r="AE1822" i="2"/>
  <c r="X1822" i="2"/>
  <c r="AF1822" i="2"/>
  <c r="AB1822" i="2"/>
  <c r="AJ1822" i="2"/>
  <c r="AK1822" i="2"/>
  <c r="AC1822" i="2"/>
  <c r="AA1848" i="2"/>
  <c r="AI1848" i="2"/>
  <c r="AB1848" i="2"/>
  <c r="AJ1848" i="2"/>
  <c r="AC1848" i="2"/>
  <c r="AK1848" i="2"/>
  <c r="X1848" i="2"/>
  <c r="AF1848" i="2"/>
  <c r="Y1848" i="2"/>
  <c r="AG1848" i="2"/>
  <c r="Z1848" i="2"/>
  <c r="AH1848" i="2"/>
  <c r="AD1848" i="2"/>
  <c r="AE1848" i="2"/>
  <c r="AC1626" i="2"/>
  <c r="AK1626" i="2"/>
  <c r="AD1626" i="2"/>
  <c r="AE1626" i="2"/>
  <c r="Y1626" i="2"/>
  <c r="AG1626" i="2"/>
  <c r="Z1626" i="2"/>
  <c r="AH1626" i="2"/>
  <c r="AA1626" i="2"/>
  <c r="AI1626" i="2"/>
  <c r="AB1626" i="2"/>
  <c r="AJ1626" i="2"/>
  <c r="AF1626" i="2"/>
  <c r="X1626" i="2"/>
  <c r="AE2705" i="2"/>
  <c r="X2705" i="2"/>
  <c r="AF2705" i="2"/>
  <c r="Z2705" i="2"/>
  <c r="AA2705" i="2"/>
  <c r="AI2705" i="2"/>
  <c r="AJ2705" i="2"/>
  <c r="AC2705" i="2"/>
  <c r="AK2705" i="2"/>
  <c r="AG2705" i="2"/>
  <c r="AC2656" i="2"/>
  <c r="AK2656" i="2"/>
  <c r="AE2656" i="2"/>
  <c r="Y2656" i="2"/>
  <c r="AG2656" i="2"/>
  <c r="Z2656" i="2"/>
  <c r="AA2656" i="2"/>
  <c r="AI2656" i="2"/>
  <c r="AJ2656" i="2"/>
  <c r="X2656" i="2"/>
  <c r="AF2656" i="2"/>
  <c r="AE2626" i="2"/>
  <c r="X2626" i="2"/>
  <c r="AF2626" i="2"/>
  <c r="Y2626" i="2"/>
  <c r="AG2626" i="2"/>
  <c r="AA2626" i="2"/>
  <c r="AI2626" i="2"/>
  <c r="AB2626" i="2"/>
  <c r="AJ2626" i="2"/>
  <c r="AC2626" i="2"/>
  <c r="AK2626" i="2"/>
  <c r="AD2626" i="2"/>
  <c r="Z2626" i="2"/>
  <c r="AH2626" i="2"/>
  <c r="Z2509" i="2"/>
  <c r="AH2509" i="2"/>
  <c r="AA2509" i="2"/>
  <c r="AB2509" i="2"/>
  <c r="AJ2509" i="2"/>
  <c r="AE2509" i="2"/>
  <c r="X2509" i="2"/>
  <c r="AF2509" i="2"/>
  <c r="Y2509" i="2"/>
  <c r="AC2509" i="2"/>
  <c r="AK2509" i="2"/>
  <c r="AE1278" i="2"/>
  <c r="X1278" i="2"/>
  <c r="AF1278" i="2"/>
  <c r="Y1278" i="2"/>
  <c r="AG1278" i="2"/>
  <c r="AA1278" i="2"/>
  <c r="AI1278" i="2"/>
  <c r="AB1278" i="2"/>
  <c r="AJ1278" i="2"/>
  <c r="AC1278" i="2"/>
  <c r="AK1278" i="2"/>
  <c r="AD1278" i="2"/>
  <c r="Z1278" i="2"/>
  <c r="AH1278" i="2"/>
  <c r="AC1442" i="2"/>
  <c r="AK1442" i="2"/>
  <c r="AD1442" i="2"/>
  <c r="AE1442" i="2"/>
  <c r="Y1442" i="2"/>
  <c r="AG1442" i="2"/>
  <c r="Z1442" i="2"/>
  <c r="AH1442" i="2"/>
  <c r="AA1442" i="2"/>
  <c r="AI1442" i="2"/>
  <c r="AB1442" i="2"/>
  <c r="AJ1442" i="2"/>
  <c r="X1442" i="2"/>
  <c r="AF1442" i="2"/>
  <c r="X1223" i="2"/>
  <c r="Y1223" i="2"/>
  <c r="AG1223" i="2"/>
  <c r="AH1223" i="2"/>
  <c r="AB1223" i="2"/>
  <c r="AJ1223" i="2"/>
  <c r="AC1223" i="2"/>
  <c r="AD1223" i="2"/>
  <c r="AE1223" i="2"/>
  <c r="AI1223" i="2"/>
  <c r="AB1179" i="2"/>
  <c r="AJ1179" i="2"/>
  <c r="AC1179" i="2"/>
  <c r="AK1179" i="2"/>
  <c r="AD1179" i="2"/>
  <c r="X1179" i="2"/>
  <c r="AF1179" i="2"/>
  <c r="Y1179" i="2"/>
  <c r="AG1179" i="2"/>
  <c r="Z1179" i="2"/>
  <c r="AH1179" i="2"/>
  <c r="AA1179" i="2"/>
  <c r="AI1179" i="2"/>
  <c r="AE1179" i="2"/>
  <c r="Z1161" i="2"/>
  <c r="AH1161" i="2"/>
  <c r="AA1161" i="2"/>
  <c r="AI1161" i="2"/>
  <c r="AB1161" i="2"/>
  <c r="AJ1161" i="2"/>
  <c r="AD1161" i="2"/>
  <c r="AE1161" i="2"/>
  <c r="X1161" i="2"/>
  <c r="AF1161" i="2"/>
  <c r="Y1161" i="2"/>
  <c r="AG1161" i="2"/>
  <c r="AC1161" i="2"/>
  <c r="AK1161" i="2"/>
  <c r="X208" i="2"/>
  <c r="AF208" i="2"/>
  <c r="Y208" i="2"/>
  <c r="AG208" i="2"/>
  <c r="Z208" i="2"/>
  <c r="AH208" i="2"/>
  <c r="AB208" i="2"/>
  <c r="AJ208" i="2"/>
  <c r="AC208" i="2"/>
  <c r="AK208" i="2"/>
  <c r="AD208" i="2"/>
  <c r="AE208" i="2"/>
  <c r="AA208" i="2"/>
  <c r="AI208" i="2"/>
  <c r="Z2413" i="2"/>
  <c r="AA2413" i="2"/>
  <c r="AI2413" i="2"/>
  <c r="AJ2413" i="2"/>
  <c r="AD2413" i="2"/>
  <c r="AE2413" i="2"/>
  <c r="X2413" i="2"/>
  <c r="Y2413" i="2"/>
  <c r="AG2413" i="2"/>
  <c r="AK2413" i="2"/>
  <c r="X1693" i="2"/>
  <c r="AF1693" i="2"/>
  <c r="Y1693" i="2"/>
  <c r="AG1693" i="2"/>
  <c r="Z1693" i="2"/>
  <c r="AH1693" i="2"/>
  <c r="AB1693" i="2"/>
  <c r="AJ1693" i="2"/>
  <c r="AC1693" i="2"/>
  <c r="AK1693" i="2"/>
  <c r="AD1693" i="2"/>
  <c r="AE1693" i="2"/>
  <c r="AA1693" i="2"/>
  <c r="AI1693" i="2"/>
  <c r="AB2025" i="2"/>
  <c r="AJ2025" i="2"/>
  <c r="AD2025" i="2"/>
  <c r="Y2025" i="2"/>
  <c r="AG2025" i="2"/>
  <c r="Z2025" i="2"/>
  <c r="AH2025" i="2"/>
  <c r="AA2025" i="2"/>
  <c r="AI2025" i="2"/>
  <c r="X2025" i="2"/>
  <c r="AE2025" i="2"/>
  <c r="AF2025" i="2"/>
  <c r="AK2025" i="2"/>
  <c r="AC2025" i="2"/>
  <c r="Z2549" i="2"/>
  <c r="AH2549" i="2"/>
  <c r="AI2549" i="2"/>
  <c r="AB2549" i="2"/>
  <c r="AJ2549" i="2"/>
  <c r="AD2549" i="2"/>
  <c r="X2549" i="2"/>
  <c r="AF2549" i="2"/>
  <c r="AG2549" i="2"/>
  <c r="AC2549" i="2"/>
  <c r="AK2549" i="2"/>
  <c r="AB2143" i="2"/>
  <c r="AJ2143" i="2"/>
  <c r="AC2143" i="2"/>
  <c r="AK2143" i="2"/>
  <c r="AD2143" i="2"/>
  <c r="X2143" i="2"/>
  <c r="AF2143" i="2"/>
  <c r="Y2143" i="2"/>
  <c r="AG2143" i="2"/>
  <c r="Z2143" i="2"/>
  <c r="AH2143" i="2"/>
  <c r="AA2143" i="2"/>
  <c r="AI2143" i="2"/>
  <c r="AE2143" i="2"/>
  <c r="AA2206" i="2"/>
  <c r="AI2206" i="2"/>
  <c r="AB2206" i="2"/>
  <c r="AJ2206" i="2"/>
  <c r="AC2206" i="2"/>
  <c r="AK2206" i="2"/>
  <c r="AE2206" i="2"/>
  <c r="X2206" i="2"/>
  <c r="AF2206" i="2"/>
  <c r="Y2206" i="2"/>
  <c r="AG2206" i="2"/>
  <c r="Z2206" i="2"/>
  <c r="AH2206" i="2"/>
  <c r="AD2206" i="2"/>
  <c r="AE2105" i="2"/>
  <c r="X2105" i="2"/>
  <c r="AF2105" i="2"/>
  <c r="Z2105" i="2"/>
  <c r="AA2105" i="2"/>
  <c r="AI2105" i="2"/>
  <c r="AJ2105" i="2"/>
  <c r="AC2105" i="2"/>
  <c r="AK2105" i="2"/>
  <c r="Y2105" i="2"/>
  <c r="AC1882" i="2"/>
  <c r="AK1882" i="2"/>
  <c r="AD1882" i="2"/>
  <c r="AE1882" i="2"/>
  <c r="Z1882" i="2"/>
  <c r="AH1882" i="2"/>
  <c r="AA1882" i="2"/>
  <c r="AI1882" i="2"/>
  <c r="AB1882" i="2"/>
  <c r="AJ1882" i="2"/>
  <c r="X1882" i="2"/>
  <c r="AF1882" i="2"/>
  <c r="AG1882" i="2"/>
  <c r="Y1882" i="2"/>
  <c r="AD1365" i="2"/>
  <c r="AE1365" i="2"/>
  <c r="X1365" i="2"/>
  <c r="AF1365" i="2"/>
  <c r="Z1365" i="2"/>
  <c r="AH1365" i="2"/>
  <c r="AA1365" i="2"/>
  <c r="AI1365" i="2"/>
  <c r="AB1365" i="2"/>
  <c r="AJ1365" i="2"/>
  <c r="AC1365" i="2"/>
  <c r="AK1365" i="2"/>
  <c r="Y1365" i="2"/>
  <c r="AG1365" i="2"/>
  <c r="AE700" i="2"/>
  <c r="X700" i="2"/>
  <c r="AF700" i="2"/>
  <c r="Y700" i="2"/>
  <c r="AG700" i="2"/>
  <c r="AA700" i="2"/>
  <c r="AI700" i="2"/>
  <c r="AB700" i="2"/>
  <c r="AJ700" i="2"/>
  <c r="AC700" i="2"/>
  <c r="AK700" i="2"/>
  <c r="AD700" i="2"/>
  <c r="Z700" i="2"/>
  <c r="AH700" i="2"/>
  <c r="AE167" i="2"/>
  <c r="X167" i="2"/>
  <c r="AF167" i="2"/>
  <c r="Y167" i="2"/>
  <c r="AG167" i="2"/>
  <c r="AA167" i="2"/>
  <c r="AI167" i="2"/>
  <c r="AB167" i="2"/>
  <c r="AJ167" i="2"/>
  <c r="AC167" i="2"/>
  <c r="AK167" i="2"/>
  <c r="AD167" i="2"/>
  <c r="AH167" i="2"/>
  <c r="Z167" i="2"/>
  <c r="AA139" i="2"/>
  <c r="AI139" i="2"/>
  <c r="AB139" i="2"/>
  <c r="AJ139" i="2"/>
  <c r="AC139" i="2"/>
  <c r="AK139" i="2"/>
  <c r="AE139" i="2"/>
  <c r="X139" i="2"/>
  <c r="AF139" i="2"/>
  <c r="Y139" i="2"/>
  <c r="AG139" i="2"/>
  <c r="Z139" i="2"/>
  <c r="AH139" i="2"/>
  <c r="AD139" i="2"/>
  <c r="Y169" i="2"/>
  <c r="AG169" i="2"/>
  <c r="Z169" i="2"/>
  <c r="AH169" i="2"/>
  <c r="AA169" i="2"/>
  <c r="AI169" i="2"/>
  <c r="AC169" i="2"/>
  <c r="AK169" i="2"/>
  <c r="AD169" i="2"/>
  <c r="AE169" i="2"/>
  <c r="X169" i="2"/>
  <c r="AF169" i="2"/>
  <c r="AJ169" i="2"/>
  <c r="AB169" i="2"/>
  <c r="AA1512" i="2"/>
  <c r="AI1512" i="2"/>
  <c r="AB1512" i="2"/>
  <c r="AJ1512" i="2"/>
  <c r="AC1512" i="2"/>
  <c r="AK1512" i="2"/>
  <c r="AE1512" i="2"/>
  <c r="X1512" i="2"/>
  <c r="AF1512" i="2"/>
  <c r="Y1512" i="2"/>
  <c r="AG1512" i="2"/>
  <c r="Z1512" i="2"/>
  <c r="AH1512" i="2"/>
  <c r="AD1512" i="2"/>
  <c r="AD1547" i="2"/>
  <c r="AE1547" i="2"/>
  <c r="X1547" i="2"/>
  <c r="AF1547" i="2"/>
  <c r="Z1547" i="2"/>
  <c r="AH1547" i="2"/>
  <c r="AA1547" i="2"/>
  <c r="AI1547" i="2"/>
  <c r="AB1547" i="2"/>
  <c r="AJ1547" i="2"/>
  <c r="AC1547" i="2"/>
  <c r="AK1547" i="2"/>
  <c r="AG1547" i="2"/>
  <c r="Y1547" i="2"/>
  <c r="AC1906" i="2"/>
  <c r="AK1906" i="2"/>
  <c r="AD1906" i="2"/>
  <c r="AE1906" i="2"/>
  <c r="Z1906" i="2"/>
  <c r="AH1906" i="2"/>
  <c r="AA1906" i="2"/>
  <c r="AI1906" i="2"/>
  <c r="AB1906" i="2"/>
  <c r="AJ1906" i="2"/>
  <c r="X1906" i="2"/>
  <c r="Y1906" i="2"/>
  <c r="AF1906" i="2"/>
  <c r="AG1906" i="2"/>
  <c r="AB2055" i="2"/>
  <c r="AJ2055" i="2"/>
  <c r="AC2055" i="2"/>
  <c r="AK2055" i="2"/>
  <c r="AD2055" i="2"/>
  <c r="X2055" i="2"/>
  <c r="AF2055" i="2"/>
  <c r="Y2055" i="2"/>
  <c r="AG2055" i="2"/>
  <c r="Z2055" i="2"/>
  <c r="AH2055" i="2"/>
  <c r="AA2055" i="2"/>
  <c r="AI2055" i="2"/>
  <c r="AE2055" i="2"/>
  <c r="AC1834" i="2"/>
  <c r="AK1834" i="2"/>
  <c r="AD1834" i="2"/>
  <c r="AE1834" i="2"/>
  <c r="Z1834" i="2"/>
  <c r="AH1834" i="2"/>
  <c r="AA1834" i="2"/>
  <c r="AI1834" i="2"/>
  <c r="AB1834" i="2"/>
  <c r="AJ1834" i="2"/>
  <c r="AF1834" i="2"/>
  <c r="AG1834" i="2"/>
  <c r="X1834" i="2"/>
  <c r="Y1834" i="2"/>
  <c r="AK2912" i="2"/>
  <c r="AD2912" i="2"/>
  <c r="AE2912" i="2"/>
  <c r="Y2912" i="2"/>
  <c r="AG2912" i="2"/>
  <c r="Z2912" i="2"/>
  <c r="AH2912" i="2"/>
  <c r="AA2912" i="2"/>
  <c r="AI2912" i="2"/>
  <c r="AB2912" i="2"/>
  <c r="AJ2912" i="2"/>
  <c r="X2912" i="2"/>
  <c r="AF2912" i="2"/>
  <c r="AA2798" i="2"/>
  <c r="AI2798" i="2"/>
  <c r="AB2798" i="2"/>
  <c r="AJ2798" i="2"/>
  <c r="AC2798" i="2"/>
  <c r="AK2798" i="2"/>
  <c r="AE2798" i="2"/>
  <c r="X2798" i="2"/>
  <c r="AF2798" i="2"/>
  <c r="Y2798" i="2"/>
  <c r="AG2798" i="2"/>
  <c r="Z2798" i="2"/>
  <c r="AH2798" i="2"/>
  <c r="AD2798" i="2"/>
  <c r="AC2760" i="2"/>
  <c r="AK2760" i="2"/>
  <c r="AD2760" i="2"/>
  <c r="AE2760" i="2"/>
  <c r="Y2760" i="2"/>
  <c r="AG2760" i="2"/>
  <c r="Z2760" i="2"/>
  <c r="AH2760" i="2"/>
  <c r="AA2760" i="2"/>
  <c r="AI2760" i="2"/>
  <c r="AB2760" i="2"/>
  <c r="AJ2760" i="2"/>
  <c r="X2760" i="2"/>
  <c r="AF2760" i="2"/>
  <c r="AB2703" i="2"/>
  <c r="AJ2703" i="2"/>
  <c r="AC2703" i="2"/>
  <c r="AK2703" i="2"/>
  <c r="AD2703" i="2"/>
  <c r="X2703" i="2"/>
  <c r="AF2703" i="2"/>
  <c r="Y2703" i="2"/>
  <c r="AG2703" i="2"/>
  <c r="Z2703" i="2"/>
  <c r="AH2703" i="2"/>
  <c r="AA2703" i="2"/>
  <c r="AI2703" i="2"/>
  <c r="AE2703" i="2"/>
  <c r="X2683" i="2"/>
  <c r="AF2683" i="2"/>
  <c r="Y2683" i="2"/>
  <c r="AG2683" i="2"/>
  <c r="Z2683" i="2"/>
  <c r="AH2683" i="2"/>
  <c r="AB2683" i="2"/>
  <c r="AJ2683" i="2"/>
  <c r="AC2683" i="2"/>
  <c r="AK2683" i="2"/>
  <c r="AD2683" i="2"/>
  <c r="AE2683" i="2"/>
  <c r="AA2683" i="2"/>
  <c r="AI2683" i="2"/>
  <c r="AD2601" i="2"/>
  <c r="AE2601" i="2"/>
  <c r="X2601" i="2"/>
  <c r="AF2601" i="2"/>
  <c r="Z2601" i="2"/>
  <c r="AH2601" i="2"/>
  <c r="AA2601" i="2"/>
  <c r="AI2601" i="2"/>
  <c r="AB2601" i="2"/>
  <c r="AJ2601" i="2"/>
  <c r="AC2601" i="2"/>
  <c r="AK2601" i="2"/>
  <c r="Y2601" i="2"/>
  <c r="AG2601" i="2"/>
  <c r="AA2566" i="2"/>
  <c r="AI2566" i="2"/>
  <c r="AB2566" i="2"/>
  <c r="AJ2566" i="2"/>
  <c r="AC2566" i="2"/>
  <c r="AK2566" i="2"/>
  <c r="AE2566" i="2"/>
  <c r="X2566" i="2"/>
  <c r="AF2566" i="2"/>
  <c r="Y2566" i="2"/>
  <c r="AG2566" i="2"/>
  <c r="Z2566" i="2"/>
  <c r="AH2566" i="2"/>
  <c r="AD2566" i="2"/>
  <c r="AD1803" i="2"/>
  <c r="AE1803" i="2"/>
  <c r="X1803" i="2"/>
  <c r="AF1803" i="2"/>
  <c r="Z1803" i="2"/>
  <c r="AH1803" i="2"/>
  <c r="AA1803" i="2"/>
  <c r="AI1803" i="2"/>
  <c r="AB1803" i="2"/>
  <c r="AJ1803" i="2"/>
  <c r="AC1803" i="2"/>
  <c r="AK1803" i="2"/>
  <c r="AG1803" i="2"/>
  <c r="Y1803" i="2"/>
  <c r="AD2896" i="2"/>
  <c r="AB2896" i="2"/>
  <c r="AD2817" i="2"/>
  <c r="AE2817" i="2"/>
  <c r="X2817" i="2"/>
  <c r="AF2817" i="2"/>
  <c r="Z2817" i="2"/>
  <c r="AH2817" i="2"/>
  <c r="AA2817" i="2"/>
  <c r="AI2817" i="2"/>
  <c r="AB2817" i="2"/>
  <c r="AJ2817" i="2"/>
  <c r="AC2817" i="2"/>
  <c r="AK2817" i="2"/>
  <c r="Y2817" i="2"/>
  <c r="AG2817" i="2"/>
  <c r="X31" i="2"/>
  <c r="AF31" i="2"/>
  <c r="Y31" i="2"/>
  <c r="AG31" i="2"/>
  <c r="Z31" i="2"/>
  <c r="AH31" i="2"/>
  <c r="AB31" i="2"/>
  <c r="AJ31" i="2"/>
  <c r="AC31" i="2"/>
  <c r="AK31" i="2"/>
  <c r="AD31" i="2"/>
  <c r="AE31" i="2"/>
  <c r="AI31" i="2"/>
  <c r="AA31" i="2"/>
  <c r="AD1907" i="2"/>
  <c r="AE1907" i="2"/>
  <c r="X1907" i="2"/>
  <c r="AF1907" i="2"/>
  <c r="AA1907" i="2"/>
  <c r="AI1907" i="2"/>
  <c r="AB1907" i="2"/>
  <c r="AJ1907" i="2"/>
  <c r="AC1907" i="2"/>
  <c r="AK1907" i="2"/>
  <c r="Y1907" i="2"/>
  <c r="Z1907" i="2"/>
  <c r="AG1907" i="2"/>
  <c r="AH1907" i="2"/>
  <c r="AB1283" i="2"/>
  <c r="AJ1283" i="2"/>
  <c r="AC1283" i="2"/>
  <c r="AK1283" i="2"/>
  <c r="AD1283" i="2"/>
  <c r="X1283" i="2"/>
  <c r="AF1283" i="2"/>
  <c r="Y1283" i="2"/>
  <c r="AG1283" i="2"/>
  <c r="Z1283" i="2"/>
  <c r="AH1283" i="2"/>
  <c r="AA1283" i="2"/>
  <c r="AI1283" i="2"/>
  <c r="AE1283" i="2"/>
  <c r="AC1236" i="2"/>
  <c r="AK1236" i="2"/>
  <c r="AD1236" i="2"/>
  <c r="AE1236" i="2"/>
  <c r="Y1236" i="2"/>
  <c r="AG1236" i="2"/>
  <c r="Z1236" i="2"/>
  <c r="AH1236" i="2"/>
  <c r="AA1236" i="2"/>
  <c r="AI1236" i="2"/>
  <c r="AB1236" i="2"/>
  <c r="AJ1236" i="2"/>
  <c r="X1236" i="2"/>
  <c r="AF1236" i="2"/>
  <c r="Z2037" i="2"/>
  <c r="AH2037" i="2"/>
  <c r="AC2037" i="2"/>
  <c r="AK2037" i="2"/>
  <c r="AD2037" i="2"/>
  <c r="AE2037" i="2"/>
  <c r="X2037" i="2"/>
  <c r="Y2037" i="2"/>
  <c r="AA2037" i="2"/>
  <c r="AF2037" i="2"/>
  <c r="AG2037" i="2"/>
  <c r="AI2037" i="2"/>
  <c r="AJ2037" i="2"/>
  <c r="AB2037" i="2"/>
  <c r="X1997" i="2"/>
  <c r="AF1997" i="2"/>
  <c r="Z1997" i="2"/>
  <c r="AH1997" i="2"/>
  <c r="AC1997" i="2"/>
  <c r="AK1997" i="2"/>
  <c r="AD1997" i="2"/>
  <c r="AE1997" i="2"/>
  <c r="AI1997" i="2"/>
  <c r="AJ1997" i="2"/>
  <c r="Y1997" i="2"/>
  <c r="AA1997" i="2"/>
  <c r="AB1997" i="2"/>
  <c r="AG1997" i="2"/>
  <c r="Z1839" i="2"/>
  <c r="AH1839" i="2"/>
  <c r="AA1839" i="2"/>
  <c r="AI1839" i="2"/>
  <c r="AB1839" i="2"/>
  <c r="AJ1839" i="2"/>
  <c r="AE1839" i="2"/>
  <c r="X1839" i="2"/>
  <c r="AF1839" i="2"/>
  <c r="Y1839" i="2"/>
  <c r="AG1839" i="2"/>
  <c r="AC1839" i="2"/>
  <c r="AK1839" i="2"/>
  <c r="AD1839" i="2"/>
  <c r="AB1569" i="2"/>
  <c r="AJ1569" i="2"/>
  <c r="AC1569" i="2"/>
  <c r="AK1569" i="2"/>
  <c r="AD1569" i="2"/>
  <c r="X1569" i="2"/>
  <c r="AF1569" i="2"/>
  <c r="Y1569" i="2"/>
  <c r="AG1569" i="2"/>
  <c r="Z1569" i="2"/>
  <c r="AH1569" i="2"/>
  <c r="AA1569" i="2"/>
  <c r="AI1569" i="2"/>
  <c r="AE1569" i="2"/>
  <c r="Z1385" i="2"/>
  <c r="AH1385" i="2"/>
  <c r="AA1385" i="2"/>
  <c r="AI1385" i="2"/>
  <c r="AB1385" i="2"/>
  <c r="AJ1385" i="2"/>
  <c r="AD1385" i="2"/>
  <c r="AE1385" i="2"/>
  <c r="X1385" i="2"/>
  <c r="AF1385" i="2"/>
  <c r="Y1385" i="2"/>
  <c r="AG1385" i="2"/>
  <c r="AC1385" i="2"/>
  <c r="AK1385" i="2"/>
  <c r="AD691" i="2"/>
  <c r="AE691" i="2"/>
  <c r="X691" i="2"/>
  <c r="AF691" i="2"/>
  <c r="Z691" i="2"/>
  <c r="AH691" i="2"/>
  <c r="AA691" i="2"/>
  <c r="AI691" i="2"/>
  <c r="AB691" i="2"/>
  <c r="AJ691" i="2"/>
  <c r="AC691" i="2"/>
  <c r="AK691" i="2"/>
  <c r="Y691" i="2"/>
  <c r="AG691" i="2"/>
  <c r="AE115" i="2"/>
  <c r="X115" i="2"/>
  <c r="AF115" i="2"/>
  <c r="Y115" i="2"/>
  <c r="AG115" i="2"/>
  <c r="AA115" i="2"/>
  <c r="AI115" i="2"/>
  <c r="AB115" i="2"/>
  <c r="AJ115" i="2"/>
  <c r="AC115" i="2"/>
  <c r="AK115" i="2"/>
  <c r="AD115" i="2"/>
  <c r="Z115" i="2"/>
  <c r="AH115" i="2"/>
  <c r="Y1990" i="2"/>
  <c r="AG1990" i="2"/>
  <c r="AA1990" i="2"/>
  <c r="AI1990" i="2"/>
  <c r="AD1990" i="2"/>
  <c r="AE1990" i="2"/>
  <c r="X1990" i="2"/>
  <c r="AF1990" i="2"/>
  <c r="AH1990" i="2"/>
  <c r="AJ1990" i="2"/>
  <c r="AK1990" i="2"/>
  <c r="Z1990" i="2"/>
  <c r="AB1990" i="2"/>
  <c r="AC1990" i="2"/>
  <c r="AD1707" i="2"/>
  <c r="AE1707" i="2"/>
  <c r="X1707" i="2"/>
  <c r="AF1707" i="2"/>
  <c r="Z1707" i="2"/>
  <c r="AH1707" i="2"/>
  <c r="AA1707" i="2"/>
  <c r="AI1707" i="2"/>
  <c r="AB1707" i="2"/>
  <c r="AJ1707" i="2"/>
  <c r="AC1707" i="2"/>
  <c r="AK1707" i="2"/>
  <c r="AG1707" i="2"/>
  <c r="Y1707" i="2"/>
  <c r="Y2172" i="2"/>
  <c r="AG2172" i="2"/>
  <c r="Z2172" i="2"/>
  <c r="AH2172" i="2"/>
  <c r="AA2172" i="2"/>
  <c r="AI2172" i="2"/>
  <c r="AC2172" i="2"/>
  <c r="AK2172" i="2"/>
  <c r="AD2172" i="2"/>
  <c r="AE2172" i="2"/>
  <c r="X2172" i="2"/>
  <c r="AF2172" i="2"/>
  <c r="AB2172" i="2"/>
  <c r="AJ2172" i="2"/>
  <c r="Z1727" i="2"/>
  <c r="AH1727" i="2"/>
  <c r="AA1727" i="2"/>
  <c r="AI1727" i="2"/>
  <c r="AB1727" i="2"/>
  <c r="AJ1727" i="2"/>
  <c r="AD1727" i="2"/>
  <c r="AE1727" i="2"/>
  <c r="X1727" i="2"/>
  <c r="AF1727" i="2"/>
  <c r="Y1727" i="2"/>
  <c r="AG1727" i="2"/>
  <c r="AC1727" i="2"/>
  <c r="AK1727" i="2"/>
  <c r="Y2548" i="2"/>
  <c r="AG2548" i="2"/>
  <c r="Z2548" i="2"/>
  <c r="AH2548" i="2"/>
  <c r="AA2548" i="2"/>
  <c r="AI2548" i="2"/>
  <c r="AC2548" i="2"/>
  <c r="AK2548" i="2"/>
  <c r="AD2548" i="2"/>
  <c r="AE2548" i="2"/>
  <c r="X2548" i="2"/>
  <c r="AF2548" i="2"/>
  <c r="AB2548" i="2"/>
  <c r="AJ2548" i="2"/>
  <c r="AC1324" i="2"/>
  <c r="AK1324" i="2"/>
  <c r="AD1324" i="2"/>
  <c r="AE1324" i="2"/>
  <c r="Y1324" i="2"/>
  <c r="AG1324" i="2"/>
  <c r="Z1324" i="2"/>
  <c r="AH1324" i="2"/>
  <c r="AA1324" i="2"/>
  <c r="AI1324" i="2"/>
  <c r="AB1324" i="2"/>
  <c r="AJ1324" i="2"/>
  <c r="AF1324" i="2"/>
  <c r="X1324" i="2"/>
  <c r="AC2072" i="2"/>
  <c r="AK2072" i="2"/>
  <c r="AD2072" i="2"/>
  <c r="AE2072" i="2"/>
  <c r="Y2072" i="2"/>
  <c r="AG2072" i="2"/>
  <c r="Z2072" i="2"/>
  <c r="AH2072" i="2"/>
  <c r="AA2072" i="2"/>
  <c r="AI2072" i="2"/>
  <c r="AB2072" i="2"/>
  <c r="AJ2072" i="2"/>
  <c r="X2072" i="2"/>
  <c r="AF2072" i="2"/>
  <c r="AB1953" i="2"/>
  <c r="AJ1953" i="2"/>
  <c r="AD1953" i="2"/>
  <c r="Y1953" i="2"/>
  <c r="AG1953" i="2"/>
  <c r="Z1953" i="2"/>
  <c r="AH1953" i="2"/>
  <c r="AA1953" i="2"/>
  <c r="AI1953" i="2"/>
  <c r="AF1953" i="2"/>
  <c r="AK1953" i="2"/>
  <c r="X1953" i="2"/>
  <c r="AC1953" i="2"/>
  <c r="AE1953" i="2"/>
  <c r="Y1894" i="2"/>
  <c r="AG1894" i="2"/>
  <c r="Z1894" i="2"/>
  <c r="AH1894" i="2"/>
  <c r="AA1894" i="2"/>
  <c r="AI1894" i="2"/>
  <c r="AD1894" i="2"/>
  <c r="AE1894" i="2"/>
  <c r="X1894" i="2"/>
  <c r="AF1894" i="2"/>
  <c r="AB1894" i="2"/>
  <c r="AC1894" i="2"/>
  <c r="AJ1894" i="2"/>
  <c r="AK1894" i="2"/>
  <c r="AF1838" i="2"/>
  <c r="AC1802" i="2"/>
  <c r="AK1802" i="2"/>
  <c r="AD1802" i="2"/>
  <c r="AE1802" i="2"/>
  <c r="Y1802" i="2"/>
  <c r="AG1802" i="2"/>
  <c r="Z1802" i="2"/>
  <c r="AH1802" i="2"/>
  <c r="AA1802" i="2"/>
  <c r="AI1802" i="2"/>
  <c r="AB1802" i="2"/>
  <c r="AJ1802" i="2"/>
  <c r="X1802" i="2"/>
  <c r="AF1802" i="2"/>
  <c r="AE1484" i="2"/>
  <c r="X1484" i="2"/>
  <c r="AF1484" i="2"/>
  <c r="Y1484" i="2"/>
  <c r="AG1484" i="2"/>
  <c r="AA1484" i="2"/>
  <c r="AI1484" i="2"/>
  <c r="AB1484" i="2"/>
  <c r="AJ1484" i="2"/>
  <c r="AC1484" i="2"/>
  <c r="AK1484" i="2"/>
  <c r="AD1484" i="2"/>
  <c r="Z1484" i="2"/>
  <c r="AH1484" i="2"/>
  <c r="AB1147" i="2"/>
  <c r="AJ1147" i="2"/>
  <c r="AC1147" i="2"/>
  <c r="AK1147" i="2"/>
  <c r="AD1147" i="2"/>
  <c r="X1147" i="2"/>
  <c r="AF1147" i="2"/>
  <c r="Y1147" i="2"/>
  <c r="AG1147" i="2"/>
  <c r="Z1147" i="2"/>
  <c r="AH1147" i="2"/>
  <c r="AA1147" i="2"/>
  <c r="AI1147" i="2"/>
  <c r="AE1147" i="2"/>
  <c r="AA187" i="2"/>
  <c r="AI187" i="2"/>
  <c r="AB187" i="2"/>
  <c r="AJ187" i="2"/>
  <c r="AC187" i="2"/>
  <c r="AK187" i="2"/>
  <c r="AE187" i="2"/>
  <c r="X187" i="2"/>
  <c r="AF187" i="2"/>
  <c r="Y187" i="2"/>
  <c r="AG187" i="2"/>
  <c r="Z187" i="2"/>
  <c r="AH187" i="2"/>
  <c r="AD187" i="2"/>
  <c r="AD1971" i="2"/>
  <c r="X1971" i="2"/>
  <c r="AF1971" i="2"/>
  <c r="AA1971" i="2"/>
  <c r="AI1971" i="2"/>
  <c r="AB1971" i="2"/>
  <c r="AJ1971" i="2"/>
  <c r="AC1971" i="2"/>
  <c r="AK1971" i="2"/>
  <c r="Y1971" i="2"/>
  <c r="AE1971" i="2"/>
  <c r="AG1971" i="2"/>
  <c r="AH1971" i="2"/>
  <c r="Z1971" i="2"/>
  <c r="AB1449" i="2"/>
  <c r="AJ1449" i="2"/>
  <c r="AC1449" i="2"/>
  <c r="AK1449" i="2"/>
  <c r="AD1449" i="2"/>
  <c r="X1449" i="2"/>
  <c r="AF1449" i="2"/>
  <c r="Y1449" i="2"/>
  <c r="AG1449" i="2"/>
  <c r="Z1449" i="2"/>
  <c r="AH1449" i="2"/>
  <c r="AA1449" i="2"/>
  <c r="AI1449" i="2"/>
  <c r="AE1449" i="2"/>
  <c r="AA1832" i="2"/>
  <c r="AI1832" i="2"/>
  <c r="AB1832" i="2"/>
  <c r="AJ1832" i="2"/>
  <c r="AC1832" i="2"/>
  <c r="AK1832" i="2"/>
  <c r="X1832" i="2"/>
  <c r="AF1832" i="2"/>
  <c r="Y1832" i="2"/>
  <c r="AG1832" i="2"/>
  <c r="Z1832" i="2"/>
  <c r="AH1832" i="2"/>
  <c r="AD1832" i="2"/>
  <c r="AE1832" i="2"/>
  <c r="Z1791" i="2"/>
  <c r="AH1791" i="2"/>
  <c r="AA1791" i="2"/>
  <c r="AI1791" i="2"/>
  <c r="AB1791" i="2"/>
  <c r="AJ1791" i="2"/>
  <c r="AD1791" i="2"/>
  <c r="AE1791" i="2"/>
  <c r="X1791" i="2"/>
  <c r="AF1791" i="2"/>
  <c r="Y1791" i="2"/>
  <c r="AG1791" i="2"/>
  <c r="AC1791" i="2"/>
  <c r="AK1791" i="2"/>
  <c r="AB2775" i="2"/>
  <c r="AJ2775" i="2"/>
  <c r="AC2775" i="2"/>
  <c r="AK2775" i="2"/>
  <c r="AD2775" i="2"/>
  <c r="X2775" i="2"/>
  <c r="AF2775" i="2"/>
  <c r="Y2775" i="2"/>
  <c r="AG2775" i="2"/>
  <c r="Z2775" i="2"/>
  <c r="AH2775" i="2"/>
  <c r="AA2775" i="2"/>
  <c r="AI2775" i="2"/>
  <c r="AE2775" i="2"/>
  <c r="AE2754" i="2"/>
  <c r="X2754" i="2"/>
  <c r="AF2754" i="2"/>
  <c r="Y2754" i="2"/>
  <c r="AG2754" i="2"/>
  <c r="AA2754" i="2"/>
  <c r="AI2754" i="2"/>
  <c r="AB2754" i="2"/>
  <c r="AJ2754" i="2"/>
  <c r="AC2754" i="2"/>
  <c r="AK2754" i="2"/>
  <c r="AD2754" i="2"/>
  <c r="Z2754" i="2"/>
  <c r="AH2754" i="2"/>
  <c r="X2131" i="2"/>
  <c r="AF2131" i="2"/>
  <c r="Y2131" i="2"/>
  <c r="AG2131" i="2"/>
  <c r="Z2131" i="2"/>
  <c r="AH2131" i="2"/>
  <c r="AB2131" i="2"/>
  <c r="AJ2131" i="2"/>
  <c r="AC2131" i="2"/>
  <c r="AK2131" i="2"/>
  <c r="AD2131" i="2"/>
  <c r="AE2131" i="2"/>
  <c r="AA2131" i="2"/>
  <c r="AI2131" i="2"/>
  <c r="AE1596" i="2"/>
  <c r="X1596" i="2"/>
  <c r="AF1596" i="2"/>
  <c r="Y1596" i="2"/>
  <c r="AG1596" i="2"/>
  <c r="AA1596" i="2"/>
  <c r="AI1596" i="2"/>
  <c r="AB1596" i="2"/>
  <c r="AJ1596" i="2"/>
  <c r="AC1596" i="2"/>
  <c r="AK1596" i="2"/>
  <c r="AD1596" i="2"/>
  <c r="AH1596" i="2"/>
  <c r="Z1596" i="2"/>
  <c r="AC1276" i="2"/>
  <c r="AK1276" i="2"/>
  <c r="AD1276" i="2"/>
  <c r="AE1276" i="2"/>
  <c r="Y1276" i="2"/>
  <c r="AG1276" i="2"/>
  <c r="Z1276" i="2"/>
  <c r="AH1276" i="2"/>
  <c r="AA1276" i="2"/>
  <c r="AI1276" i="2"/>
  <c r="AB1276" i="2"/>
  <c r="AJ1276" i="2"/>
  <c r="X1276" i="2"/>
  <c r="AF1276" i="2"/>
  <c r="AC1450" i="2"/>
  <c r="AK1450" i="2"/>
  <c r="AD1450" i="2"/>
  <c r="AE1450" i="2"/>
  <c r="Y1450" i="2"/>
  <c r="AG1450" i="2"/>
  <c r="Z1450" i="2"/>
  <c r="AH1450" i="2"/>
  <c r="AA1450" i="2"/>
  <c r="AI1450" i="2"/>
  <c r="AB1450" i="2"/>
  <c r="AJ1450" i="2"/>
  <c r="X1450" i="2"/>
  <c r="AF1450" i="2"/>
  <c r="AA1386" i="2"/>
  <c r="AI1386" i="2"/>
  <c r="AB1386" i="2"/>
  <c r="AJ1386" i="2"/>
  <c r="AC1386" i="2"/>
  <c r="AK1386" i="2"/>
  <c r="AE1386" i="2"/>
  <c r="X1386" i="2"/>
  <c r="AF1386" i="2"/>
  <c r="Y1386" i="2"/>
  <c r="AG1386" i="2"/>
  <c r="Z1386" i="2"/>
  <c r="AH1386" i="2"/>
  <c r="AD1386" i="2"/>
  <c r="X1485" i="2"/>
  <c r="AF1485" i="2"/>
  <c r="Y1485" i="2"/>
  <c r="AG1485" i="2"/>
  <c r="Z1485" i="2"/>
  <c r="AH1485" i="2"/>
  <c r="AB1485" i="2"/>
  <c r="AJ1485" i="2"/>
  <c r="AC1485" i="2"/>
  <c r="AK1485" i="2"/>
  <c r="AD1485" i="2"/>
  <c r="AE1485" i="2"/>
  <c r="AI1485" i="2"/>
  <c r="AA1485" i="2"/>
  <c r="AC1826" i="2"/>
  <c r="AK1826" i="2"/>
  <c r="AD1826" i="2"/>
  <c r="AE1826" i="2"/>
  <c r="Z1826" i="2"/>
  <c r="AH1826" i="2"/>
  <c r="AA1826" i="2"/>
  <c r="AI1826" i="2"/>
  <c r="AB1826" i="2"/>
  <c r="AJ1826" i="2"/>
  <c r="X1826" i="2"/>
  <c r="Y1826" i="2"/>
  <c r="AF1826" i="2"/>
  <c r="AG1826" i="2"/>
  <c r="AD1349" i="2"/>
  <c r="AE1349" i="2"/>
  <c r="X1349" i="2"/>
  <c r="AF1349" i="2"/>
  <c r="Z1349" i="2"/>
  <c r="AH1349" i="2"/>
  <c r="AA1349" i="2"/>
  <c r="AI1349" i="2"/>
  <c r="AB1349" i="2"/>
  <c r="AJ1349" i="2"/>
  <c r="AC1349" i="2"/>
  <c r="AK1349" i="2"/>
  <c r="Y1349" i="2"/>
  <c r="AG1349" i="2"/>
  <c r="Y1622" i="2"/>
  <c r="AG1622" i="2"/>
  <c r="Z1622" i="2"/>
  <c r="AH1622" i="2"/>
  <c r="AA1622" i="2"/>
  <c r="AI1622" i="2"/>
  <c r="AC1622" i="2"/>
  <c r="AK1622" i="2"/>
  <c r="AD1622" i="2"/>
  <c r="AE1622" i="2"/>
  <c r="X1622" i="2"/>
  <c r="AF1622" i="2"/>
  <c r="AB1622" i="2"/>
  <c r="AJ1622" i="2"/>
  <c r="AC2552" i="2"/>
  <c r="AK2552" i="2"/>
  <c r="AD2552" i="2"/>
  <c r="AE2552" i="2"/>
  <c r="Y2552" i="2"/>
  <c r="AG2552" i="2"/>
  <c r="Z2552" i="2"/>
  <c r="AH2552" i="2"/>
  <c r="AA2552" i="2"/>
  <c r="AI2552" i="2"/>
  <c r="AB2552" i="2"/>
  <c r="AJ2552" i="2"/>
  <c r="X2552" i="2"/>
  <c r="AF2552" i="2"/>
  <c r="AE2114" i="2"/>
  <c r="X2114" i="2"/>
  <c r="AF2114" i="2"/>
  <c r="Y2114" i="2"/>
  <c r="AG2114" i="2"/>
  <c r="AA2114" i="2"/>
  <c r="AI2114" i="2"/>
  <c r="AB2114" i="2"/>
  <c r="AJ2114" i="2"/>
  <c r="AC2114" i="2"/>
  <c r="AK2114" i="2"/>
  <c r="AD2114" i="2"/>
  <c r="Z2114" i="2"/>
  <c r="AH2114" i="2"/>
  <c r="AD2945" i="2"/>
  <c r="AE2945" i="2"/>
  <c r="X2945" i="2"/>
  <c r="AF2945" i="2"/>
  <c r="Z2945" i="2"/>
  <c r="AH2945" i="2"/>
  <c r="AA2945" i="2"/>
  <c r="AI2945" i="2"/>
  <c r="AB2945" i="2"/>
  <c r="AJ2945" i="2"/>
  <c r="AC2945" i="2"/>
  <c r="AK2945" i="2"/>
  <c r="Y2945" i="2"/>
  <c r="AG2945" i="2"/>
  <c r="AC1490" i="2"/>
  <c r="AK1490" i="2"/>
  <c r="AD1490" i="2"/>
  <c r="AE1490" i="2"/>
  <c r="Y1490" i="2"/>
  <c r="AG1490" i="2"/>
  <c r="Z1490" i="2"/>
  <c r="AH1490" i="2"/>
  <c r="AA1490" i="2"/>
  <c r="AI1490" i="2"/>
  <c r="AB1490" i="2"/>
  <c r="AJ1490" i="2"/>
  <c r="X1490" i="2"/>
  <c r="AF1490" i="2"/>
  <c r="X280" i="2"/>
  <c r="AF280" i="2"/>
  <c r="Y280" i="2"/>
  <c r="AG280" i="2"/>
  <c r="Z280" i="2"/>
  <c r="AH280" i="2"/>
  <c r="AB280" i="2"/>
  <c r="AJ280" i="2"/>
  <c r="AC280" i="2"/>
  <c r="AK280" i="2"/>
  <c r="AD280" i="2"/>
  <c r="AE280" i="2"/>
  <c r="AA280" i="2"/>
  <c r="AI280" i="2"/>
  <c r="AA111" i="2"/>
  <c r="AI111" i="2"/>
  <c r="AB111" i="2"/>
  <c r="AJ111" i="2"/>
  <c r="AC111" i="2"/>
  <c r="AK111" i="2"/>
  <c r="AE111" i="2"/>
  <c r="X111" i="2"/>
  <c r="AF111" i="2"/>
  <c r="Y111" i="2"/>
  <c r="AG111" i="2"/>
  <c r="Z111" i="2"/>
  <c r="AH111" i="2"/>
  <c r="AD111" i="2"/>
  <c r="AE2058" i="2"/>
  <c r="X2058" i="2"/>
  <c r="AF2058" i="2"/>
  <c r="Y2058" i="2"/>
  <c r="AG2058" i="2"/>
  <c r="AA2058" i="2"/>
  <c r="AI2058" i="2"/>
  <c r="AB2058" i="2"/>
  <c r="AJ2058" i="2"/>
  <c r="AC2058" i="2"/>
  <c r="AK2058" i="2"/>
  <c r="AD2058" i="2"/>
  <c r="Z2058" i="2"/>
  <c r="AH2058" i="2"/>
  <c r="Z1871" i="2"/>
  <c r="AH1871" i="2"/>
  <c r="AA1871" i="2"/>
  <c r="AI1871" i="2"/>
  <c r="AB1871" i="2"/>
  <c r="AJ1871" i="2"/>
  <c r="AE1871" i="2"/>
  <c r="X1871" i="2"/>
  <c r="AF1871" i="2"/>
  <c r="Y1871" i="2"/>
  <c r="AG1871" i="2"/>
  <c r="AC1871" i="2"/>
  <c r="AK1871" i="2"/>
  <c r="AD1871" i="2"/>
  <c r="AC1610" i="2"/>
  <c r="AK1610" i="2"/>
  <c r="AD1610" i="2"/>
  <c r="AE1610" i="2"/>
  <c r="Y1610" i="2"/>
  <c r="AG1610" i="2"/>
  <c r="Z1610" i="2"/>
  <c r="AH1610" i="2"/>
  <c r="AA1610" i="2"/>
  <c r="AI1610" i="2"/>
  <c r="AB1610" i="2"/>
  <c r="AJ1610" i="2"/>
  <c r="X1610" i="2"/>
  <c r="AF1610" i="2"/>
  <c r="AD2905" i="2"/>
  <c r="AE2905" i="2"/>
  <c r="X2905" i="2"/>
  <c r="AF2905" i="2"/>
  <c r="Z2905" i="2"/>
  <c r="AH2905" i="2"/>
  <c r="AA2905" i="2"/>
  <c r="AI2905" i="2"/>
  <c r="AB2905" i="2"/>
  <c r="AJ2905" i="2"/>
  <c r="AC2905" i="2"/>
  <c r="AK2905" i="2"/>
  <c r="Y2905" i="2"/>
  <c r="AG2905" i="2"/>
  <c r="AA2822" i="2"/>
  <c r="AI2822" i="2"/>
  <c r="AB2822" i="2"/>
  <c r="AJ2822" i="2"/>
  <c r="AC2822" i="2"/>
  <c r="AE2822" i="2"/>
  <c r="X2822" i="2"/>
  <c r="AF2822" i="2"/>
  <c r="Y2822" i="2"/>
  <c r="AG2822" i="2"/>
  <c r="Z2822" i="2"/>
  <c r="AH2822" i="2"/>
  <c r="Z2701" i="2"/>
  <c r="AH2701" i="2"/>
  <c r="AA2701" i="2"/>
  <c r="AI2701" i="2"/>
  <c r="AB2701" i="2"/>
  <c r="AJ2701" i="2"/>
  <c r="AD2701" i="2"/>
  <c r="AE2701" i="2"/>
  <c r="X2701" i="2"/>
  <c r="AF2701" i="2"/>
  <c r="Y2701" i="2"/>
  <c r="AG2701" i="2"/>
  <c r="AC2701" i="2"/>
  <c r="AK2701" i="2"/>
  <c r="X1311" i="2"/>
  <c r="AF1311" i="2"/>
  <c r="Y1311" i="2"/>
  <c r="AG1311" i="2"/>
  <c r="Z1311" i="2"/>
  <c r="AH1311" i="2"/>
  <c r="AB1311" i="2"/>
  <c r="AJ1311" i="2"/>
  <c r="AC1311" i="2"/>
  <c r="AK1311" i="2"/>
  <c r="AD1311" i="2"/>
  <c r="AE1311" i="2"/>
  <c r="AI1311" i="2"/>
  <c r="AA1311" i="2"/>
  <c r="Y1256" i="2"/>
  <c r="AG1256" i="2"/>
  <c r="Z1256" i="2"/>
  <c r="AH1256" i="2"/>
  <c r="AA1256" i="2"/>
  <c r="AI1256" i="2"/>
  <c r="AC1256" i="2"/>
  <c r="AK1256" i="2"/>
  <c r="AD1256" i="2"/>
  <c r="AE1256" i="2"/>
  <c r="X1256" i="2"/>
  <c r="AF1256" i="2"/>
  <c r="AB1256" i="2"/>
  <c r="AJ1256" i="2"/>
  <c r="AG2068" i="2"/>
  <c r="Z2068" i="2"/>
  <c r="AH2068" i="2"/>
  <c r="AA2068" i="2"/>
  <c r="AC2068" i="2"/>
  <c r="AK2068" i="2"/>
  <c r="AE2068" i="2"/>
  <c r="X2068" i="2"/>
  <c r="AF2068" i="2"/>
  <c r="AJ2068" i="2"/>
  <c r="AE1948" i="2"/>
  <c r="Y1948" i="2"/>
  <c r="AG1948" i="2"/>
  <c r="AB1948" i="2"/>
  <c r="AJ1948" i="2"/>
  <c r="AC1948" i="2"/>
  <c r="AK1948" i="2"/>
  <c r="X1948" i="2"/>
  <c r="Z1948" i="2"/>
  <c r="AA1948" i="2"/>
  <c r="AH1948" i="2"/>
  <c r="AI1948" i="2"/>
  <c r="AF1948" i="2"/>
  <c r="AC1922" i="2"/>
  <c r="AK1922" i="2"/>
  <c r="AD1922" i="2"/>
  <c r="AE1922" i="2"/>
  <c r="Z1922" i="2"/>
  <c r="AH1922" i="2"/>
  <c r="AA1922" i="2"/>
  <c r="AI1922" i="2"/>
  <c r="AB1922" i="2"/>
  <c r="AJ1922" i="2"/>
  <c r="X1922" i="2"/>
  <c r="Y1922" i="2"/>
  <c r="AF1922" i="2"/>
  <c r="AG1922" i="2"/>
  <c r="AE1892" i="2"/>
  <c r="X1892" i="2"/>
  <c r="AF1892" i="2"/>
  <c r="AG1892" i="2"/>
  <c r="AB1892" i="2"/>
  <c r="AJ1892" i="2"/>
  <c r="AC1892" i="2"/>
  <c r="AK1892" i="2"/>
  <c r="AD1892" i="2"/>
  <c r="Z1892" i="2"/>
  <c r="AH1892" i="2"/>
  <c r="AI1892" i="2"/>
  <c r="Y1862" i="2"/>
  <c r="AG1862" i="2"/>
  <c r="Z1862" i="2"/>
  <c r="AH1862" i="2"/>
  <c r="AA1862" i="2"/>
  <c r="AI1862" i="2"/>
  <c r="AD1862" i="2"/>
  <c r="AE1862" i="2"/>
  <c r="X1862" i="2"/>
  <c r="AF1862" i="2"/>
  <c r="AB1862" i="2"/>
  <c r="AC1862" i="2"/>
  <c r="AJ1862" i="2"/>
  <c r="AK1862" i="2"/>
  <c r="AC1706" i="2"/>
  <c r="AK1706" i="2"/>
  <c r="AD1706" i="2"/>
  <c r="AE1706" i="2"/>
  <c r="Y1706" i="2"/>
  <c r="AG1706" i="2"/>
  <c r="Z1706" i="2"/>
  <c r="AA1706" i="2"/>
  <c r="AI1706" i="2"/>
  <c r="AB1706" i="2"/>
  <c r="AJ1706" i="2"/>
  <c r="X1706" i="2"/>
  <c r="AF1706" i="2"/>
  <c r="AD1683" i="2"/>
  <c r="AE1683" i="2"/>
  <c r="X1683" i="2"/>
  <c r="AF1683" i="2"/>
  <c r="Z1683" i="2"/>
  <c r="AH1683" i="2"/>
  <c r="AA1683" i="2"/>
  <c r="AI1683" i="2"/>
  <c r="AB1683" i="2"/>
  <c r="AJ1683" i="2"/>
  <c r="AC1683" i="2"/>
  <c r="AK1683" i="2"/>
  <c r="Y1683" i="2"/>
  <c r="AG1683" i="2"/>
  <c r="X1477" i="2"/>
  <c r="AF1477" i="2"/>
  <c r="Y1477" i="2"/>
  <c r="AG1477" i="2"/>
  <c r="Z1477" i="2"/>
  <c r="AH1477" i="2"/>
  <c r="AB1477" i="2"/>
  <c r="AJ1477" i="2"/>
  <c r="AC1477" i="2"/>
  <c r="AK1477" i="2"/>
  <c r="AD1477" i="2"/>
  <c r="AE1477" i="2"/>
  <c r="AA1477" i="2"/>
  <c r="AI1477" i="2"/>
  <c r="AB1355" i="2"/>
  <c r="AJ1355" i="2"/>
  <c r="AC1355" i="2"/>
  <c r="AK1355" i="2"/>
  <c r="AD1355" i="2"/>
  <c r="X1355" i="2"/>
  <c r="AF1355" i="2"/>
  <c r="Y1355" i="2"/>
  <c r="AG1355" i="2"/>
  <c r="Z1355" i="2"/>
  <c r="AH1355" i="2"/>
  <c r="AA1355" i="2"/>
  <c r="AI1355" i="2"/>
  <c r="AE1355" i="2"/>
  <c r="Y161" i="2"/>
  <c r="AG161" i="2"/>
  <c r="Z161" i="2"/>
  <c r="AH161" i="2"/>
  <c r="AA161" i="2"/>
  <c r="AI161" i="2"/>
  <c r="AC161" i="2"/>
  <c r="AK161" i="2"/>
  <c r="AD161" i="2"/>
  <c r="AE161" i="2"/>
  <c r="X161" i="2"/>
  <c r="AF161" i="2"/>
  <c r="AB161" i="2"/>
  <c r="AJ161" i="2"/>
  <c r="Y145" i="2"/>
  <c r="AG145" i="2"/>
  <c r="Z145" i="2"/>
  <c r="AH145" i="2"/>
  <c r="AA145" i="2"/>
  <c r="AI145" i="2"/>
  <c r="AC145" i="2"/>
  <c r="AK145" i="2"/>
  <c r="AD145" i="2"/>
  <c r="AE145" i="2"/>
  <c r="X145" i="2"/>
  <c r="AF145" i="2"/>
  <c r="AB145" i="2"/>
  <c r="AJ145" i="2"/>
  <c r="Z1807" i="2"/>
  <c r="AH1807" i="2"/>
  <c r="AA1807" i="2"/>
  <c r="AI1807" i="2"/>
  <c r="AB1807" i="2"/>
  <c r="AJ1807" i="2"/>
  <c r="AD1807" i="2"/>
  <c r="AE1807" i="2"/>
  <c r="X1807" i="2"/>
  <c r="AF1807" i="2"/>
  <c r="Y1807" i="2"/>
  <c r="AG1807" i="2"/>
  <c r="AK1807" i="2"/>
  <c r="AC1807" i="2"/>
  <c r="AE1756" i="2"/>
  <c r="X1756" i="2"/>
  <c r="AF1756" i="2"/>
  <c r="Y1756" i="2"/>
  <c r="AG1756" i="2"/>
  <c r="AA1756" i="2"/>
  <c r="AI1756" i="2"/>
  <c r="AB1756" i="2"/>
  <c r="AJ1756" i="2"/>
  <c r="AC1756" i="2"/>
  <c r="AK1756" i="2"/>
  <c r="AD1756" i="2"/>
  <c r="AH1756" i="2"/>
  <c r="Z1756" i="2"/>
  <c r="Z2621" i="2"/>
  <c r="AH2621" i="2"/>
  <c r="AA2621" i="2"/>
  <c r="AI2621" i="2"/>
  <c r="AB2621" i="2"/>
  <c r="AJ2621" i="2"/>
  <c r="AD2621" i="2"/>
  <c r="AE2621" i="2"/>
  <c r="X2621" i="2"/>
  <c r="AF2621" i="2"/>
  <c r="Y2621" i="2"/>
  <c r="AG2621" i="2"/>
  <c r="AC2621" i="2"/>
  <c r="AK2621" i="2"/>
  <c r="AE1398" i="2"/>
  <c r="X1398" i="2"/>
  <c r="AF1398" i="2"/>
  <c r="Y1398" i="2"/>
  <c r="AG1398" i="2"/>
  <c r="AA1398" i="2"/>
  <c r="AI1398" i="2"/>
  <c r="AB1398" i="2"/>
  <c r="AJ1398" i="2"/>
  <c r="AC1398" i="2"/>
  <c r="AK1398" i="2"/>
  <c r="AD1398" i="2"/>
  <c r="Z1398" i="2"/>
  <c r="AH1398" i="2"/>
  <c r="X2507" i="2"/>
  <c r="AF2507" i="2"/>
  <c r="Y2507" i="2"/>
  <c r="AG2507" i="2"/>
  <c r="Z2507" i="2"/>
  <c r="AH2507" i="2"/>
  <c r="AB2507" i="2"/>
  <c r="AJ2507" i="2"/>
  <c r="AC2507" i="2"/>
  <c r="AK2507" i="2"/>
  <c r="AD2507" i="2"/>
  <c r="AE2507" i="2"/>
  <c r="AA2507" i="2"/>
  <c r="AI2507" i="2"/>
  <c r="AA299" i="2"/>
  <c r="AI299" i="2"/>
  <c r="AB299" i="2"/>
  <c r="AJ299" i="2"/>
  <c r="AC299" i="2"/>
  <c r="AK299" i="2"/>
  <c r="AE299" i="2"/>
  <c r="X299" i="2"/>
  <c r="AF299" i="2"/>
  <c r="Y299" i="2"/>
  <c r="AG299" i="2"/>
  <c r="Z299" i="2"/>
  <c r="AH299" i="2"/>
  <c r="AD299" i="2"/>
  <c r="Y1574" i="2"/>
  <c r="AG1574" i="2"/>
  <c r="Z1574" i="2"/>
  <c r="AH1574" i="2"/>
  <c r="AA1574" i="2"/>
  <c r="AI1574" i="2"/>
  <c r="AC1574" i="2"/>
  <c r="AK1574" i="2"/>
  <c r="AD1574" i="2"/>
  <c r="AE1574" i="2"/>
  <c r="X1574" i="2"/>
  <c r="AF1574" i="2"/>
  <c r="AB1574" i="2"/>
  <c r="AJ1574" i="2"/>
  <c r="AB2439" i="2"/>
  <c r="AJ2439" i="2"/>
  <c r="AC2439" i="2"/>
  <c r="AK2439" i="2"/>
  <c r="AD2439" i="2"/>
  <c r="X2439" i="2"/>
  <c r="AF2439" i="2"/>
  <c r="Y2439" i="2"/>
  <c r="AG2439" i="2"/>
  <c r="Z2439" i="2"/>
  <c r="AH2439" i="2"/>
  <c r="AA2439" i="2"/>
  <c r="AI2439" i="2"/>
  <c r="AE2439" i="2"/>
  <c r="Y1400" i="2"/>
  <c r="AG1400" i="2"/>
  <c r="Z1400" i="2"/>
  <c r="AH1400" i="2"/>
  <c r="AA1400" i="2"/>
  <c r="AI1400" i="2"/>
  <c r="AC1400" i="2"/>
  <c r="AK1400" i="2"/>
  <c r="AD1400" i="2"/>
  <c r="AE1400" i="2"/>
  <c r="X1400" i="2"/>
  <c r="AF1400" i="2"/>
  <c r="AB1400" i="2"/>
  <c r="AJ1400" i="2"/>
  <c r="AD1779" i="2"/>
  <c r="AE1779" i="2"/>
  <c r="X1779" i="2"/>
  <c r="AF1779" i="2"/>
  <c r="Z1779" i="2"/>
  <c r="AH1779" i="2"/>
  <c r="AA1779" i="2"/>
  <c r="AI1779" i="2"/>
  <c r="AB1779" i="2"/>
  <c r="AJ1779" i="2"/>
  <c r="AC1779" i="2"/>
  <c r="AK1779" i="2"/>
  <c r="Y1779" i="2"/>
  <c r="AG1779" i="2"/>
  <c r="AE2402" i="2"/>
  <c r="X2402" i="2"/>
  <c r="AF2402" i="2"/>
  <c r="Y2402" i="2"/>
  <c r="AG2402" i="2"/>
  <c r="AA2402" i="2"/>
  <c r="AI2402" i="2"/>
  <c r="AB2402" i="2"/>
  <c r="AJ2402" i="2"/>
  <c r="AC2402" i="2"/>
  <c r="AK2402" i="2"/>
  <c r="AD2402" i="2"/>
  <c r="AH2402" i="2"/>
  <c r="Z2402" i="2"/>
  <c r="Z1535" i="2"/>
  <c r="AH1535" i="2"/>
  <c r="AA1535" i="2"/>
  <c r="AI1535" i="2"/>
  <c r="AB1535" i="2"/>
  <c r="AJ1535" i="2"/>
  <c r="AD1535" i="2"/>
  <c r="AE1535" i="2"/>
  <c r="X1535" i="2"/>
  <c r="AF1535" i="2"/>
  <c r="Y1535" i="2"/>
  <c r="AG1535" i="2"/>
  <c r="AC1535" i="2"/>
  <c r="AK1535" i="2"/>
  <c r="X1709" i="2"/>
  <c r="AF1709" i="2"/>
  <c r="Y1709" i="2"/>
  <c r="AG1709" i="2"/>
  <c r="Z1709" i="2"/>
  <c r="AH1709" i="2"/>
  <c r="AB1709" i="2"/>
  <c r="AJ1709" i="2"/>
  <c r="AC1709" i="2"/>
  <c r="AK1709" i="2"/>
  <c r="AD1709" i="2"/>
  <c r="AE1709" i="2"/>
  <c r="AI1709" i="2"/>
  <c r="AA1709" i="2"/>
  <c r="Y1662" i="2"/>
  <c r="AG1662" i="2"/>
  <c r="Z1662" i="2"/>
  <c r="AH1662" i="2"/>
  <c r="AA1662" i="2"/>
  <c r="AI1662" i="2"/>
  <c r="AC1662" i="2"/>
  <c r="AK1662" i="2"/>
  <c r="AD1662" i="2"/>
  <c r="AE1662" i="2"/>
  <c r="X1662" i="2"/>
  <c r="AF1662" i="2"/>
  <c r="AJ1662" i="2"/>
  <c r="AB1662" i="2"/>
  <c r="AB1969" i="2"/>
  <c r="AJ1969" i="2"/>
  <c r="AD1969" i="2"/>
  <c r="Y1969" i="2"/>
  <c r="AG1969" i="2"/>
  <c r="Z1969" i="2"/>
  <c r="AH1969" i="2"/>
  <c r="AA1969" i="2"/>
  <c r="AI1969" i="2"/>
  <c r="AC1969" i="2"/>
  <c r="AE1969" i="2"/>
  <c r="AF1969" i="2"/>
  <c r="X1969" i="2"/>
  <c r="AK1969" i="2"/>
  <c r="AD2177" i="2"/>
  <c r="AE2177" i="2"/>
  <c r="X2177" i="2"/>
  <c r="AF2177" i="2"/>
  <c r="Z2177" i="2"/>
  <c r="AH2177" i="2"/>
  <c r="AA2177" i="2"/>
  <c r="AI2177" i="2"/>
  <c r="AB2177" i="2"/>
  <c r="AJ2177" i="2"/>
  <c r="AC2177" i="2"/>
  <c r="AK2177" i="2"/>
  <c r="Y2177" i="2"/>
  <c r="AG2177" i="2"/>
  <c r="AE1644" i="2"/>
  <c r="X1644" i="2"/>
  <c r="AF1644" i="2"/>
  <c r="Y1644" i="2"/>
  <c r="AG1644" i="2"/>
  <c r="AA1644" i="2"/>
  <c r="AI1644" i="2"/>
  <c r="AB1644" i="2"/>
  <c r="AJ1644" i="2"/>
  <c r="AC1644" i="2"/>
  <c r="AK1644" i="2"/>
  <c r="AD1644" i="2"/>
  <c r="Z1644" i="2"/>
  <c r="AH1644" i="2"/>
  <c r="X2027" i="2"/>
  <c r="AF2027" i="2"/>
  <c r="AA2027" i="2"/>
  <c r="AI2027" i="2"/>
  <c r="AB2027" i="2"/>
  <c r="AJ2027" i="2"/>
  <c r="AC2027" i="2"/>
  <c r="AK2027" i="2"/>
  <c r="AD2027" i="2"/>
  <c r="AE2027" i="2"/>
  <c r="AG2027" i="2"/>
  <c r="Y2027" i="2"/>
  <c r="Z2027" i="2"/>
  <c r="AH2027" i="2"/>
  <c r="AC1762" i="2"/>
  <c r="AK1762" i="2"/>
  <c r="AD1762" i="2"/>
  <c r="AE1762" i="2"/>
  <c r="Y1762" i="2"/>
  <c r="AG1762" i="2"/>
  <c r="Z1762" i="2"/>
  <c r="AH1762" i="2"/>
  <c r="AA1762" i="2"/>
  <c r="AI1762" i="2"/>
  <c r="AB1762" i="2"/>
  <c r="AJ1762" i="2"/>
  <c r="X1762" i="2"/>
  <c r="AF1762" i="2"/>
  <c r="X1410" i="2"/>
  <c r="Z1410" i="2"/>
  <c r="AC1410" i="2"/>
  <c r="AK1410" i="2"/>
  <c r="AD1410" i="2"/>
  <c r="AE1410" i="2"/>
  <c r="AG1410" i="2"/>
  <c r="Y1410" i="2"/>
  <c r="AH1410" i="2"/>
  <c r="AA1410" i="2"/>
  <c r="AI1410" i="2"/>
  <c r="AB1410" i="2"/>
  <c r="AJ1410" i="2"/>
  <c r="AF1410" i="2"/>
  <c r="X288" i="2"/>
  <c r="AF288" i="2"/>
  <c r="Y288" i="2"/>
  <c r="AG288" i="2"/>
  <c r="Z288" i="2"/>
  <c r="AH288" i="2"/>
  <c r="AB288" i="2"/>
  <c r="AJ288" i="2"/>
  <c r="AC288" i="2"/>
  <c r="AK288" i="2"/>
  <c r="AD288" i="2"/>
  <c r="AE288" i="2"/>
  <c r="AA288" i="2"/>
  <c r="AI288" i="2"/>
  <c r="Z1895" i="2"/>
  <c r="AH1895" i="2"/>
  <c r="AA1895" i="2"/>
  <c r="AI1895" i="2"/>
  <c r="AB1895" i="2"/>
  <c r="AJ1895" i="2"/>
  <c r="AE1895" i="2"/>
  <c r="X1895" i="2"/>
  <c r="AF1895" i="2"/>
  <c r="Y1895" i="2"/>
  <c r="AG1895" i="2"/>
  <c r="AC1895" i="2"/>
  <c r="AD1895" i="2"/>
  <c r="AK1895" i="2"/>
  <c r="Z1511" i="2"/>
  <c r="AH1511" i="2"/>
  <c r="AA1511" i="2"/>
  <c r="AI1511" i="2"/>
  <c r="AB1511" i="2"/>
  <c r="AJ1511" i="2"/>
  <c r="AD1511" i="2"/>
  <c r="AE1511" i="2"/>
  <c r="X1511" i="2"/>
  <c r="AF1511" i="2"/>
  <c r="Y1511" i="2"/>
  <c r="AG1511" i="2"/>
  <c r="AC1511" i="2"/>
  <c r="AK1511" i="2"/>
  <c r="AC1586" i="2"/>
  <c r="AK1586" i="2"/>
  <c r="AD1586" i="2"/>
  <c r="AE1586" i="2"/>
  <c r="Y1586" i="2"/>
  <c r="AG1586" i="2"/>
  <c r="Z1586" i="2"/>
  <c r="AH1586" i="2"/>
  <c r="AA1586" i="2"/>
  <c r="AI1586" i="2"/>
  <c r="AB1586" i="2"/>
  <c r="AJ1586" i="2"/>
  <c r="X1586" i="2"/>
  <c r="AF1586" i="2"/>
  <c r="X2851" i="2"/>
  <c r="AF2851" i="2"/>
  <c r="Y2851" i="2"/>
  <c r="AG2851" i="2"/>
  <c r="Z2851" i="2"/>
  <c r="AH2851" i="2"/>
  <c r="AB2851" i="2"/>
  <c r="AJ2851" i="2"/>
  <c r="AC2851" i="2"/>
  <c r="AK2851" i="2"/>
  <c r="AD2851" i="2"/>
  <c r="AE2851" i="2"/>
  <c r="AA2851" i="2"/>
  <c r="AI2851" i="2"/>
  <c r="AE2810" i="2"/>
  <c r="X2810" i="2"/>
  <c r="AF2810" i="2"/>
  <c r="Y2810" i="2"/>
  <c r="AG2810" i="2"/>
  <c r="AA2810" i="2"/>
  <c r="AI2810" i="2"/>
  <c r="AB2810" i="2"/>
  <c r="AJ2810" i="2"/>
  <c r="AC2810" i="2"/>
  <c r="AK2810" i="2"/>
  <c r="AD2810" i="2"/>
  <c r="Z2810" i="2"/>
  <c r="AH2810" i="2"/>
  <c r="AE1270" i="2"/>
  <c r="X1270" i="2"/>
  <c r="AF1270" i="2"/>
  <c r="Y1270" i="2"/>
  <c r="AG1270" i="2"/>
  <c r="AA1270" i="2"/>
  <c r="AI1270" i="2"/>
  <c r="AB1270" i="2"/>
  <c r="AJ1270" i="2"/>
  <c r="AC1270" i="2"/>
  <c r="AK1270" i="2"/>
  <c r="AD1270" i="2"/>
  <c r="Z1270" i="2"/>
  <c r="AH1270" i="2"/>
  <c r="X1183" i="2"/>
  <c r="AF1183" i="2"/>
  <c r="Y1183" i="2"/>
  <c r="AG1183" i="2"/>
  <c r="Z1183" i="2"/>
  <c r="AH1183" i="2"/>
  <c r="AB1183" i="2"/>
  <c r="AJ1183" i="2"/>
  <c r="AC1183" i="2"/>
  <c r="AK1183" i="2"/>
  <c r="AD1183" i="2"/>
  <c r="AE1183" i="2"/>
  <c r="AI1183" i="2"/>
  <c r="AA1183" i="2"/>
  <c r="AC1738" i="2"/>
  <c r="AK1738" i="2"/>
  <c r="AD1738" i="2"/>
  <c r="AE1738" i="2"/>
  <c r="Y1738" i="2"/>
  <c r="AG1738" i="2"/>
  <c r="Z1738" i="2"/>
  <c r="AH1738" i="2"/>
  <c r="AA1738" i="2"/>
  <c r="AI1738" i="2"/>
  <c r="AB1738" i="2"/>
  <c r="AJ1738" i="2"/>
  <c r="X1738" i="2"/>
  <c r="AF1738" i="2"/>
  <c r="AE1716" i="2"/>
  <c r="X1716" i="2"/>
  <c r="AF1716" i="2"/>
  <c r="Y1716" i="2"/>
  <c r="AG1716" i="2"/>
  <c r="AA1716" i="2"/>
  <c r="AI1716" i="2"/>
  <c r="AB1716" i="2"/>
  <c r="AJ1716" i="2"/>
  <c r="AC1716" i="2"/>
  <c r="AK1716" i="2"/>
  <c r="AD1716" i="2"/>
  <c r="Z1716" i="2"/>
  <c r="AH1716" i="2"/>
  <c r="Y1694" i="2"/>
  <c r="AG1694" i="2"/>
  <c r="Z1694" i="2"/>
  <c r="AH1694" i="2"/>
  <c r="AA1694" i="2"/>
  <c r="AI1694" i="2"/>
  <c r="AC1694" i="2"/>
  <c r="AK1694" i="2"/>
  <c r="AD1694" i="2"/>
  <c r="AE1694" i="2"/>
  <c r="X1694" i="2"/>
  <c r="AF1694" i="2"/>
  <c r="AJ1694" i="2"/>
  <c r="AB1694" i="2"/>
  <c r="X1509" i="2"/>
  <c r="AF1509" i="2"/>
  <c r="Y1509" i="2"/>
  <c r="AG1509" i="2"/>
  <c r="Z1509" i="2"/>
  <c r="AH1509" i="2"/>
  <c r="AB1509" i="2"/>
  <c r="AJ1509" i="2"/>
  <c r="AC1509" i="2"/>
  <c r="AK1509" i="2"/>
  <c r="AD1509" i="2"/>
  <c r="AE1509" i="2"/>
  <c r="AA1509" i="2"/>
  <c r="AI1509" i="2"/>
  <c r="Z154" i="2"/>
  <c r="AH154" i="2"/>
  <c r="AA154" i="2"/>
  <c r="AI154" i="2"/>
  <c r="AB154" i="2"/>
  <c r="AJ154" i="2"/>
  <c r="AD154" i="2"/>
  <c r="AE154" i="2"/>
  <c r="X154" i="2"/>
  <c r="AF154" i="2"/>
  <c r="Y154" i="2"/>
  <c r="AG154" i="2"/>
  <c r="AK154" i="2"/>
  <c r="AC154" i="2"/>
  <c r="AB268" i="2"/>
  <c r="AJ268" i="2"/>
  <c r="AC268" i="2"/>
  <c r="AK268" i="2"/>
  <c r="AD268" i="2"/>
  <c r="X268" i="2"/>
  <c r="AF268" i="2"/>
  <c r="Y268" i="2"/>
  <c r="AG268" i="2"/>
  <c r="Z268" i="2"/>
  <c r="AH268" i="2"/>
  <c r="AA268" i="2"/>
  <c r="AI268" i="2"/>
  <c r="AE268" i="2"/>
  <c r="Y2052" i="2"/>
  <c r="AG2052" i="2"/>
  <c r="Z2052" i="2"/>
  <c r="AH2052" i="2"/>
  <c r="AA2052" i="2"/>
  <c r="AI2052" i="2"/>
  <c r="AC2052" i="2"/>
  <c r="AK2052" i="2"/>
  <c r="AD2052" i="2"/>
  <c r="AE2052" i="2"/>
  <c r="X2052" i="2"/>
  <c r="AF2052" i="2"/>
  <c r="AB2052" i="2"/>
  <c r="AJ2052" i="2"/>
  <c r="Z1503" i="2"/>
  <c r="AH1503" i="2"/>
  <c r="AA1503" i="2"/>
  <c r="AI1503" i="2"/>
  <c r="AB1503" i="2"/>
  <c r="AJ1503" i="2"/>
  <c r="AD1503" i="2"/>
  <c r="AE1503" i="2"/>
  <c r="X1503" i="2"/>
  <c r="AF1503" i="2"/>
  <c r="Y1503" i="2"/>
  <c r="AG1503" i="2"/>
  <c r="AC1503" i="2"/>
  <c r="AK1503" i="2"/>
  <c r="Z1903" i="2"/>
  <c r="AH1903" i="2"/>
  <c r="AA1903" i="2"/>
  <c r="AI1903" i="2"/>
  <c r="AB1903" i="2"/>
  <c r="AJ1903" i="2"/>
  <c r="AE1903" i="2"/>
  <c r="X1903" i="2"/>
  <c r="AF1903" i="2"/>
  <c r="Y1903" i="2"/>
  <c r="AG1903" i="2"/>
  <c r="AC1903" i="2"/>
  <c r="AK1903" i="2"/>
  <c r="AD1903" i="2"/>
  <c r="AB1769" i="2"/>
  <c r="AJ1769" i="2"/>
  <c r="AC1769" i="2"/>
  <c r="AK1769" i="2"/>
  <c r="AD1769" i="2"/>
  <c r="X1769" i="2"/>
  <c r="AF1769" i="2"/>
  <c r="Y1769" i="2"/>
  <c r="AG1769" i="2"/>
  <c r="Z1769" i="2"/>
  <c r="AH1769" i="2"/>
  <c r="AA1769" i="2"/>
  <c r="AI1769" i="2"/>
  <c r="AE1769" i="2"/>
  <c r="Y1518" i="2"/>
  <c r="AG1518" i="2"/>
  <c r="Z1518" i="2"/>
  <c r="AH1518" i="2"/>
  <c r="AA1518" i="2"/>
  <c r="AI1518" i="2"/>
  <c r="AC1518" i="2"/>
  <c r="AK1518" i="2"/>
  <c r="AD1518" i="2"/>
  <c r="AE1518" i="2"/>
  <c r="X1518" i="2"/>
  <c r="AF1518" i="2"/>
  <c r="AB1518" i="2"/>
  <c r="AJ1518" i="2"/>
  <c r="Y1926" i="2"/>
  <c r="AG1926" i="2"/>
  <c r="Z1926" i="2"/>
  <c r="AH1926" i="2"/>
  <c r="AA1926" i="2"/>
  <c r="AI1926" i="2"/>
  <c r="AD1926" i="2"/>
  <c r="AE1926" i="2"/>
  <c r="X1926" i="2"/>
  <c r="AF1926" i="2"/>
  <c r="AB1926" i="2"/>
  <c r="AC1926" i="2"/>
  <c r="AJ1926" i="2"/>
  <c r="AK1926" i="2"/>
  <c r="AA2094" i="2"/>
  <c r="AI2094" i="2"/>
  <c r="AB2094" i="2"/>
  <c r="AJ2094" i="2"/>
  <c r="AC2094" i="2"/>
  <c r="AK2094" i="2"/>
  <c r="AE2094" i="2"/>
  <c r="X2094" i="2"/>
  <c r="AF2094" i="2"/>
  <c r="Y2094" i="2"/>
  <c r="AG2094" i="2"/>
  <c r="Z2094" i="2"/>
  <c r="AH2094" i="2"/>
  <c r="AD2094" i="2"/>
  <c r="Y1542" i="2"/>
  <c r="AG1542" i="2"/>
  <c r="Z1542" i="2"/>
  <c r="AH1542" i="2"/>
  <c r="AA1542" i="2"/>
  <c r="AI1542" i="2"/>
  <c r="AC1542" i="2"/>
  <c r="AK1542" i="2"/>
  <c r="AD1542" i="2"/>
  <c r="AE1542" i="2"/>
  <c r="X1542" i="2"/>
  <c r="AF1542" i="2"/>
  <c r="AB1542" i="2"/>
  <c r="AJ1542" i="2"/>
  <c r="AE1198" i="2"/>
  <c r="X1198" i="2"/>
  <c r="AF1198" i="2"/>
  <c r="Y1198" i="2"/>
  <c r="AG1198" i="2"/>
  <c r="AA1198" i="2"/>
  <c r="AI1198" i="2"/>
  <c r="AB1198" i="2"/>
  <c r="AJ1198" i="2"/>
  <c r="AC1198" i="2"/>
  <c r="AK1198" i="2"/>
  <c r="AD1198" i="2"/>
  <c r="AH1198" i="2"/>
  <c r="Z1198" i="2"/>
  <c r="X685" i="2"/>
  <c r="AF685" i="2"/>
  <c r="Y685" i="2"/>
  <c r="AG685" i="2"/>
  <c r="Z685" i="2"/>
  <c r="AH685" i="2"/>
  <c r="AB685" i="2"/>
  <c r="AJ685" i="2"/>
  <c r="AC685" i="2"/>
  <c r="AK685" i="2"/>
  <c r="AD685" i="2"/>
  <c r="AE685" i="2"/>
  <c r="AA685" i="2"/>
  <c r="AI685" i="2"/>
  <c r="AB276" i="2"/>
  <c r="AJ276" i="2"/>
  <c r="AC276" i="2"/>
  <c r="AK276" i="2"/>
  <c r="AD276" i="2"/>
  <c r="X276" i="2"/>
  <c r="AF276" i="2"/>
  <c r="Y276" i="2"/>
  <c r="AG276" i="2"/>
  <c r="Z276" i="2"/>
  <c r="AH276" i="2"/>
  <c r="AA276" i="2"/>
  <c r="AI276" i="2"/>
  <c r="AE276" i="2"/>
  <c r="AA127" i="2"/>
  <c r="AI127" i="2"/>
  <c r="AB127" i="2"/>
  <c r="AJ127" i="2"/>
  <c r="AC127" i="2"/>
  <c r="AK127" i="2"/>
  <c r="AE127" i="2"/>
  <c r="X127" i="2"/>
  <c r="AF127" i="2"/>
  <c r="Y127" i="2"/>
  <c r="AG127" i="2"/>
  <c r="Z127" i="2"/>
  <c r="AH127" i="2"/>
  <c r="AD127" i="2"/>
  <c r="AE2050" i="2"/>
  <c r="X2050" i="2"/>
  <c r="AF2050" i="2"/>
  <c r="Y2050" i="2"/>
  <c r="AG2050" i="2"/>
  <c r="AA2050" i="2"/>
  <c r="AI2050" i="2"/>
  <c r="AB2050" i="2"/>
  <c r="AJ2050" i="2"/>
  <c r="AC2050" i="2"/>
  <c r="AK2050" i="2"/>
  <c r="AD2050" i="2"/>
  <c r="Z2050" i="2"/>
  <c r="AH2050" i="2"/>
  <c r="AD1499" i="2"/>
  <c r="AE1499" i="2"/>
  <c r="X1499" i="2"/>
  <c r="AF1499" i="2"/>
  <c r="Z1499" i="2"/>
  <c r="AH1499" i="2"/>
  <c r="AA1499" i="2"/>
  <c r="AI1499" i="2"/>
  <c r="AB1499" i="2"/>
  <c r="AJ1499" i="2"/>
  <c r="AC1499" i="2"/>
  <c r="AK1499" i="2"/>
  <c r="Y1499" i="2"/>
  <c r="AG1499" i="2"/>
  <c r="Y1854" i="2"/>
  <c r="AG1854" i="2"/>
  <c r="Z1854" i="2"/>
  <c r="AH1854" i="2"/>
  <c r="AA1854" i="2"/>
  <c r="AI1854" i="2"/>
  <c r="AD1854" i="2"/>
  <c r="AE1854" i="2"/>
  <c r="X1854" i="2"/>
  <c r="AF1854" i="2"/>
  <c r="AB1854" i="2"/>
  <c r="AJ1854" i="2"/>
  <c r="AK1854" i="2"/>
  <c r="AC1854" i="2"/>
  <c r="Y2022" i="2"/>
  <c r="AG2022" i="2"/>
  <c r="AA2022" i="2"/>
  <c r="AI2022" i="2"/>
  <c r="AD2022" i="2"/>
  <c r="AE2022" i="2"/>
  <c r="X2022" i="2"/>
  <c r="AF2022" i="2"/>
  <c r="Z2022" i="2"/>
  <c r="AB2022" i="2"/>
  <c r="AH2022" i="2"/>
  <c r="AJ2022" i="2"/>
  <c r="AK2022" i="2"/>
  <c r="AC2022" i="2"/>
  <c r="AB1809" i="2"/>
  <c r="AJ1809" i="2"/>
  <c r="AC1809" i="2"/>
  <c r="AK1809" i="2"/>
  <c r="AD1809" i="2"/>
  <c r="X1809" i="2"/>
  <c r="AF1809" i="2"/>
  <c r="Y1809" i="2"/>
  <c r="AG1809" i="2"/>
  <c r="Z1809" i="2"/>
  <c r="AH1809" i="2"/>
  <c r="AA1809" i="2"/>
  <c r="AI1809" i="2"/>
  <c r="AE1809" i="2"/>
  <c r="Y2756" i="2"/>
  <c r="AG2756" i="2"/>
  <c r="Z2756" i="2"/>
  <c r="AH2756" i="2"/>
  <c r="AA2756" i="2"/>
  <c r="AI2756" i="2"/>
  <c r="AC2756" i="2"/>
  <c r="AK2756" i="2"/>
  <c r="AD2756" i="2"/>
  <c r="AE2756" i="2"/>
  <c r="X2756" i="2"/>
  <c r="AF2756" i="2"/>
  <c r="AJ2756" i="2"/>
  <c r="AB2756" i="2"/>
  <c r="Z2717" i="2"/>
  <c r="AH2717" i="2"/>
  <c r="AA2717" i="2"/>
  <c r="AI2717" i="2"/>
  <c r="AB2717" i="2"/>
  <c r="AJ2717" i="2"/>
  <c r="AD2717" i="2"/>
  <c r="AE2717" i="2"/>
  <c r="X2717" i="2"/>
  <c r="AF2717" i="2"/>
  <c r="Y2717" i="2"/>
  <c r="AG2717" i="2"/>
  <c r="AC2717" i="2"/>
  <c r="AK2717" i="2"/>
  <c r="Y1774" i="2"/>
  <c r="AG1774" i="2"/>
  <c r="Z1774" i="2"/>
  <c r="AH1774" i="2"/>
  <c r="AA1774" i="2"/>
  <c r="AI1774" i="2"/>
  <c r="AC1774" i="2"/>
  <c r="AK1774" i="2"/>
  <c r="AD1774" i="2"/>
  <c r="AE1774" i="2"/>
  <c r="X1774" i="2"/>
  <c r="AF1774" i="2"/>
  <c r="AB1774" i="2"/>
  <c r="AJ1774" i="2"/>
  <c r="Z1847" i="2"/>
  <c r="AH1847" i="2"/>
  <c r="AA1847" i="2"/>
  <c r="AI1847" i="2"/>
  <c r="AB1847" i="2"/>
  <c r="AJ1847" i="2"/>
  <c r="AE1847" i="2"/>
  <c r="X1847" i="2"/>
  <c r="AF1847" i="2"/>
  <c r="Y1847" i="2"/>
  <c r="AG1847" i="2"/>
  <c r="AC1847" i="2"/>
  <c r="AD1847" i="2"/>
  <c r="AK1847" i="2"/>
  <c r="AC245" i="2"/>
  <c r="AK245" i="2"/>
  <c r="AD245" i="2"/>
  <c r="AE245" i="2"/>
  <c r="Y245" i="2"/>
  <c r="AG245" i="2"/>
  <c r="Z245" i="2"/>
  <c r="AH245" i="2"/>
  <c r="AA245" i="2"/>
  <c r="AI245" i="2"/>
  <c r="AB245" i="2"/>
  <c r="AJ245" i="2"/>
  <c r="AF245" i="2"/>
  <c r="X245" i="2"/>
  <c r="Z282" i="2"/>
  <c r="AH282" i="2"/>
  <c r="AA282" i="2"/>
  <c r="AI282" i="2"/>
  <c r="AB282" i="2"/>
  <c r="AJ282" i="2"/>
  <c r="AD282" i="2"/>
  <c r="AE282" i="2"/>
  <c r="X282" i="2"/>
  <c r="AF282" i="2"/>
  <c r="Y282" i="2"/>
  <c r="AG282" i="2"/>
  <c r="AC282" i="2"/>
  <c r="AK282" i="2"/>
  <c r="Z178" i="2"/>
  <c r="AH178" i="2"/>
  <c r="AA178" i="2"/>
  <c r="AI178" i="2"/>
  <c r="AB178" i="2"/>
  <c r="AJ178" i="2"/>
  <c r="AD178" i="2"/>
  <c r="AE178" i="2"/>
  <c r="X178" i="2"/>
  <c r="AF178" i="2"/>
  <c r="Y178" i="2"/>
  <c r="AG178" i="2"/>
  <c r="AC178" i="2"/>
  <c r="AK178" i="2"/>
  <c r="Y209" i="2"/>
  <c r="AG209" i="2"/>
  <c r="Z209" i="2"/>
  <c r="AH209" i="2"/>
  <c r="AA209" i="2"/>
  <c r="AI209" i="2"/>
  <c r="AC209" i="2"/>
  <c r="AK209" i="2"/>
  <c r="AD209" i="2"/>
  <c r="AE209" i="2"/>
  <c r="X209" i="2"/>
  <c r="AF209" i="2"/>
  <c r="AB209" i="2"/>
  <c r="AJ209" i="2"/>
  <c r="AA1760" i="2"/>
  <c r="AI1760" i="2"/>
  <c r="AB1760" i="2"/>
  <c r="AJ1760" i="2"/>
  <c r="AC1760" i="2"/>
  <c r="AK1760" i="2"/>
  <c r="AE1760" i="2"/>
  <c r="X1760" i="2"/>
  <c r="AF1760" i="2"/>
  <c r="Y1760" i="2"/>
  <c r="AG1760" i="2"/>
  <c r="Z1760" i="2"/>
  <c r="AH1760" i="2"/>
  <c r="AD1760" i="2"/>
  <c r="Y2100" i="2"/>
  <c r="AG2100" i="2"/>
  <c r="Z2100" i="2"/>
  <c r="AH2100" i="2"/>
  <c r="AA2100" i="2"/>
  <c r="AI2100" i="2"/>
  <c r="AC2100" i="2"/>
  <c r="AK2100" i="2"/>
  <c r="AD2100" i="2"/>
  <c r="AE2100" i="2"/>
  <c r="X2100" i="2"/>
  <c r="AF2100" i="2"/>
  <c r="AB2100" i="2"/>
  <c r="AJ2100" i="2"/>
  <c r="Z1943" i="2"/>
  <c r="AH1943" i="2"/>
  <c r="AB1943" i="2"/>
  <c r="AJ1943" i="2"/>
  <c r="AE1943" i="2"/>
  <c r="X1943" i="2"/>
  <c r="AF1943" i="2"/>
  <c r="Y1943" i="2"/>
  <c r="AG1943" i="2"/>
  <c r="AI1943" i="2"/>
  <c r="AK1943" i="2"/>
  <c r="AA1943" i="2"/>
  <c r="AC1943" i="2"/>
  <c r="AD1943" i="2"/>
  <c r="AA2166" i="2"/>
  <c r="AI2166" i="2"/>
  <c r="AB2166" i="2"/>
  <c r="AJ2166" i="2"/>
  <c r="AC2166" i="2"/>
  <c r="AK2166" i="2"/>
  <c r="AE2166" i="2"/>
  <c r="X2166" i="2"/>
  <c r="AF2166" i="2"/>
  <c r="Y2166" i="2"/>
  <c r="AG2166" i="2"/>
  <c r="Z2166" i="2"/>
  <c r="AH2166" i="2"/>
  <c r="AD2166" i="2"/>
  <c r="AA1944" i="2"/>
  <c r="AI1944" i="2"/>
  <c r="AC1944" i="2"/>
  <c r="AK1944" i="2"/>
  <c r="X1944" i="2"/>
  <c r="AF1944" i="2"/>
  <c r="Y1944" i="2"/>
  <c r="AG1944" i="2"/>
  <c r="Z1944" i="2"/>
  <c r="AH1944" i="2"/>
  <c r="AD1944" i="2"/>
  <c r="AE1944" i="2"/>
  <c r="AJ1944" i="2"/>
  <c r="AB1944" i="2"/>
  <c r="AD715" i="2"/>
  <c r="AE715" i="2"/>
  <c r="X715" i="2"/>
  <c r="AF715" i="2"/>
  <c r="Z715" i="2"/>
  <c r="AH715" i="2"/>
  <c r="AA715" i="2"/>
  <c r="AI715" i="2"/>
  <c r="AB715" i="2"/>
  <c r="AJ715" i="2"/>
  <c r="AC715" i="2"/>
  <c r="AK715" i="2"/>
  <c r="Y715" i="2"/>
  <c r="AG715" i="2"/>
  <c r="Y117" i="2"/>
  <c r="AG117" i="2"/>
  <c r="Z117" i="2"/>
  <c r="AH117" i="2"/>
  <c r="AA117" i="2"/>
  <c r="AI117" i="2"/>
  <c r="AC117" i="2"/>
  <c r="AK117" i="2"/>
  <c r="AD117" i="2"/>
  <c r="AE117" i="2"/>
  <c r="X117" i="2"/>
  <c r="AF117" i="2"/>
  <c r="AB117" i="2"/>
  <c r="AJ117" i="2"/>
  <c r="X176" i="2"/>
  <c r="AF176" i="2"/>
  <c r="Y176" i="2"/>
  <c r="AG176" i="2"/>
  <c r="Z176" i="2"/>
  <c r="AH176" i="2"/>
  <c r="AB176" i="2"/>
  <c r="AJ176" i="2"/>
  <c r="AC176" i="2"/>
  <c r="AK176" i="2"/>
  <c r="AD176" i="2"/>
  <c r="AE176" i="2"/>
  <c r="AA176" i="2"/>
  <c r="AI176" i="2"/>
  <c r="AA119" i="2"/>
  <c r="AI119" i="2"/>
  <c r="AB119" i="2"/>
  <c r="AJ119" i="2"/>
  <c r="AC119" i="2"/>
  <c r="AK119" i="2"/>
  <c r="AE119" i="2"/>
  <c r="X119" i="2"/>
  <c r="AF119" i="2"/>
  <c r="Y119" i="2"/>
  <c r="AG119" i="2"/>
  <c r="Z119" i="2"/>
  <c r="AH119" i="2"/>
  <c r="AD119" i="2"/>
  <c r="Z1935" i="2"/>
  <c r="AH1935" i="2"/>
  <c r="AA1935" i="2"/>
  <c r="AI1935" i="2"/>
  <c r="AB1935" i="2"/>
  <c r="AJ1935" i="2"/>
  <c r="AE1935" i="2"/>
  <c r="X1935" i="2"/>
  <c r="AF1935" i="2"/>
  <c r="Y1935" i="2"/>
  <c r="AG1935" i="2"/>
  <c r="AC1935" i="2"/>
  <c r="AK1935" i="2"/>
  <c r="AD1935" i="2"/>
  <c r="X1973" i="2"/>
  <c r="AF1973" i="2"/>
  <c r="Z1973" i="2"/>
  <c r="AH1973" i="2"/>
  <c r="AC1973" i="2"/>
  <c r="AK1973" i="2"/>
  <c r="AD1973" i="2"/>
  <c r="AE1973" i="2"/>
  <c r="AG1973" i="2"/>
  <c r="AI1973" i="2"/>
  <c r="AJ1973" i="2"/>
  <c r="Y1973" i="2"/>
  <c r="AA1973" i="2"/>
  <c r="AB1973" i="2"/>
  <c r="AA2016" i="2"/>
  <c r="AI2016" i="2"/>
  <c r="AC2016" i="2"/>
  <c r="AK2016" i="2"/>
  <c r="X2016" i="2"/>
  <c r="AF2016" i="2"/>
  <c r="Y2016" i="2"/>
  <c r="AG2016" i="2"/>
  <c r="Z2016" i="2"/>
  <c r="AH2016" i="2"/>
  <c r="AB2016" i="2"/>
  <c r="AD2016" i="2"/>
  <c r="AE2016" i="2"/>
  <c r="AJ2016" i="2"/>
  <c r="AC1786" i="2"/>
  <c r="AK1786" i="2"/>
  <c r="AD1786" i="2"/>
  <c r="AE1786" i="2"/>
  <c r="Y1786" i="2"/>
  <c r="AG1786" i="2"/>
  <c r="Z1786" i="2"/>
  <c r="AH1786" i="2"/>
  <c r="AA1786" i="2"/>
  <c r="AI1786" i="2"/>
  <c r="AB1786" i="2"/>
  <c r="AJ1786" i="2"/>
  <c r="AF1786" i="2"/>
  <c r="X1786" i="2"/>
  <c r="Z1751" i="2"/>
  <c r="AH1751" i="2"/>
  <c r="AA1751" i="2"/>
  <c r="AI1751" i="2"/>
  <c r="AB1751" i="2"/>
  <c r="AJ1751" i="2"/>
  <c r="AD1751" i="2"/>
  <c r="AE1751" i="2"/>
  <c r="X1751" i="2"/>
  <c r="AF1751" i="2"/>
  <c r="Y1751" i="2"/>
  <c r="AG1751" i="2"/>
  <c r="AC1751" i="2"/>
  <c r="AK1751" i="2"/>
  <c r="Z2813" i="2"/>
  <c r="AH2813" i="2"/>
  <c r="AA2813" i="2"/>
  <c r="AI2813" i="2"/>
  <c r="AB2813" i="2"/>
  <c r="AJ2813" i="2"/>
  <c r="AD2813" i="2"/>
  <c r="AE2813" i="2"/>
  <c r="X2813" i="2"/>
  <c r="AF2813" i="2"/>
  <c r="Y2813" i="2"/>
  <c r="AG2813" i="2"/>
  <c r="AC2813" i="2"/>
  <c r="AK2813" i="2"/>
  <c r="AH2792" i="2"/>
  <c r="AB2735" i="2"/>
  <c r="AJ2735" i="2"/>
  <c r="AC2735" i="2"/>
  <c r="AK2735" i="2"/>
  <c r="AD2735" i="2"/>
  <c r="X2735" i="2"/>
  <c r="AF2735" i="2"/>
  <c r="Y2735" i="2"/>
  <c r="AG2735" i="2"/>
  <c r="Z2735" i="2"/>
  <c r="AH2735" i="2"/>
  <c r="AA2735" i="2"/>
  <c r="AI2735" i="2"/>
  <c r="AE2735" i="2"/>
  <c r="AE2618" i="2"/>
  <c r="X2618" i="2"/>
  <c r="AF2618" i="2"/>
  <c r="Y2618" i="2"/>
  <c r="AG2618" i="2"/>
  <c r="AA2618" i="2"/>
  <c r="AI2618" i="2"/>
  <c r="AB2618" i="2"/>
  <c r="AJ2618" i="2"/>
  <c r="AC2618" i="2"/>
  <c r="AK2618" i="2"/>
  <c r="AD2618" i="2"/>
  <c r="Z2618" i="2"/>
  <c r="AH2618" i="2"/>
  <c r="X2531" i="2"/>
  <c r="AF2531" i="2"/>
  <c r="Y2531" i="2"/>
  <c r="AG2531" i="2"/>
  <c r="Z2531" i="2"/>
  <c r="AH2531" i="2"/>
  <c r="AB2531" i="2"/>
  <c r="AJ2531" i="2"/>
  <c r="AC2531" i="2"/>
  <c r="AK2531" i="2"/>
  <c r="AD2531" i="2"/>
  <c r="AE2531" i="2"/>
  <c r="AA2531" i="2"/>
  <c r="AI2531" i="2"/>
  <c r="Y1982" i="2"/>
  <c r="AG1982" i="2"/>
  <c r="AA1982" i="2"/>
  <c r="AI1982" i="2"/>
  <c r="AD1982" i="2"/>
  <c r="AE1982" i="2"/>
  <c r="X1982" i="2"/>
  <c r="AF1982" i="2"/>
  <c r="Z1982" i="2"/>
  <c r="AB1982" i="2"/>
  <c r="AC1982" i="2"/>
  <c r="AJ1982" i="2"/>
  <c r="AK1982" i="2"/>
  <c r="AH1982" i="2"/>
  <c r="AD1651" i="2"/>
  <c r="AE1651" i="2"/>
  <c r="X1651" i="2"/>
  <c r="AF1651" i="2"/>
  <c r="Z1651" i="2"/>
  <c r="AH1651" i="2"/>
  <c r="AA1651" i="2"/>
  <c r="AI1651" i="2"/>
  <c r="AB1651" i="2"/>
  <c r="AJ1651" i="2"/>
  <c r="AC1651" i="2"/>
  <c r="AK1651" i="2"/>
  <c r="Y1651" i="2"/>
  <c r="AG1651" i="2"/>
  <c r="Y1272" i="2"/>
  <c r="AG1272" i="2"/>
  <c r="Z1272" i="2"/>
  <c r="AH1272" i="2"/>
  <c r="AA1272" i="2"/>
  <c r="AI1272" i="2"/>
  <c r="AC1272" i="2"/>
  <c r="AK1272" i="2"/>
  <c r="AD1272" i="2"/>
  <c r="AE1272" i="2"/>
  <c r="X1272" i="2"/>
  <c r="AF1272" i="2"/>
  <c r="AB1272" i="2"/>
  <c r="AJ1272" i="2"/>
  <c r="AE1724" i="2"/>
  <c r="X1724" i="2"/>
  <c r="AF1724" i="2"/>
  <c r="Y1724" i="2"/>
  <c r="AG1724" i="2"/>
  <c r="AA1724" i="2"/>
  <c r="AI1724" i="2"/>
  <c r="AB1724" i="2"/>
  <c r="AJ1724" i="2"/>
  <c r="AC1724" i="2"/>
  <c r="AK1724" i="2"/>
  <c r="AD1724" i="2"/>
  <c r="AH1724" i="2"/>
  <c r="Z1724" i="2"/>
  <c r="AK1702" i="2"/>
  <c r="AA1154" i="2"/>
  <c r="AI1154" i="2"/>
  <c r="AB1154" i="2"/>
  <c r="AJ1154" i="2"/>
  <c r="AC1154" i="2"/>
  <c r="AK1154" i="2"/>
  <c r="AE1154" i="2"/>
  <c r="X1154" i="2"/>
  <c r="AF1154" i="2"/>
  <c r="Y1154" i="2"/>
  <c r="AG1154" i="2"/>
  <c r="Z1154" i="2"/>
  <c r="AH1154" i="2"/>
  <c r="AD1154" i="2"/>
  <c r="AD2449" i="2"/>
  <c r="AE2449" i="2"/>
  <c r="X2449" i="2"/>
  <c r="AF2449" i="2"/>
  <c r="Z2449" i="2"/>
  <c r="AH2449" i="2"/>
  <c r="AA2449" i="2"/>
  <c r="AI2449" i="2"/>
  <c r="AB2449" i="2"/>
  <c r="AJ2449" i="2"/>
  <c r="AC2449" i="2"/>
  <c r="AK2449" i="2"/>
  <c r="AG2449" i="2"/>
  <c r="Y2449" i="2"/>
  <c r="AB1737" i="2"/>
  <c r="AJ1737" i="2"/>
  <c r="AC1737" i="2"/>
  <c r="AK1737" i="2"/>
  <c r="AD1737" i="2"/>
  <c r="X1737" i="2"/>
  <c r="AF1737" i="2"/>
  <c r="Y1737" i="2"/>
  <c r="AG1737" i="2"/>
  <c r="Z1737" i="2"/>
  <c r="AH1737" i="2"/>
  <c r="AA1737" i="2"/>
  <c r="AI1737" i="2"/>
  <c r="AE1737" i="2"/>
  <c r="X2139" i="2"/>
  <c r="AF2139" i="2"/>
  <c r="Y2139" i="2"/>
  <c r="AG2139" i="2"/>
  <c r="Z2139" i="2"/>
  <c r="AH2139" i="2"/>
  <c r="AB2139" i="2"/>
  <c r="AJ2139" i="2"/>
  <c r="AC2139" i="2"/>
  <c r="AK2139" i="2"/>
  <c r="AD2139" i="2"/>
  <c r="AE2139" i="2"/>
  <c r="AA2139" i="2"/>
  <c r="AI2139" i="2"/>
  <c r="Z1711" i="2"/>
  <c r="AH1711" i="2"/>
  <c r="AA1711" i="2"/>
  <c r="AI1711" i="2"/>
  <c r="AB1711" i="2"/>
  <c r="AJ1711" i="2"/>
  <c r="AD1711" i="2"/>
  <c r="AE1711" i="2"/>
  <c r="X1711" i="2"/>
  <c r="AF1711" i="2"/>
  <c r="Y1711" i="2"/>
  <c r="AG1711" i="2"/>
  <c r="AK1711" i="2"/>
  <c r="AC1711" i="2"/>
  <c r="Y1830" i="2"/>
  <c r="AG1830" i="2"/>
  <c r="Z1830" i="2"/>
  <c r="AH1830" i="2"/>
  <c r="AA1830" i="2"/>
  <c r="AI1830" i="2"/>
  <c r="AD1830" i="2"/>
  <c r="AE1830" i="2"/>
  <c r="X1830" i="2"/>
  <c r="AF1830" i="2"/>
  <c r="AB1830" i="2"/>
  <c r="AC1830" i="2"/>
  <c r="AJ1830" i="2"/>
  <c r="AK1830" i="2"/>
  <c r="X1199" i="2"/>
  <c r="AF1199" i="2"/>
  <c r="Y1199" i="2"/>
  <c r="AG1199" i="2"/>
  <c r="Z1199" i="2"/>
  <c r="AH1199" i="2"/>
  <c r="AB1199" i="2"/>
  <c r="AJ1199" i="2"/>
  <c r="AC1199" i="2"/>
  <c r="AK1199" i="2"/>
  <c r="AD1199" i="2"/>
  <c r="AE1199" i="2"/>
  <c r="AA1199" i="2"/>
  <c r="AI1199" i="2"/>
  <c r="Y1974" i="2"/>
  <c r="AG1974" i="2"/>
  <c r="AA1974" i="2"/>
  <c r="AI1974" i="2"/>
  <c r="AD1974" i="2"/>
  <c r="AE1974" i="2"/>
  <c r="X1974" i="2"/>
  <c r="AF1974" i="2"/>
  <c r="AK1974" i="2"/>
  <c r="AB1974" i="2"/>
  <c r="AC1974" i="2"/>
  <c r="AH1974" i="2"/>
  <c r="AJ1974" i="2"/>
  <c r="Z1974" i="2"/>
  <c r="Y1878" i="2"/>
  <c r="AG1878" i="2"/>
  <c r="Z1878" i="2"/>
  <c r="AH1878" i="2"/>
  <c r="AA1878" i="2"/>
  <c r="AI1878" i="2"/>
  <c r="AD1878" i="2"/>
  <c r="AE1878" i="2"/>
  <c r="X1878" i="2"/>
  <c r="AF1878" i="2"/>
  <c r="AB1878" i="2"/>
  <c r="AC1878" i="2"/>
  <c r="AJ1878" i="2"/>
  <c r="AK1878" i="2"/>
  <c r="AD1851" i="2"/>
  <c r="AE1851" i="2"/>
  <c r="X1851" i="2"/>
  <c r="AF1851" i="2"/>
  <c r="AA1851" i="2"/>
  <c r="AI1851" i="2"/>
  <c r="AB1851" i="2"/>
  <c r="AJ1851" i="2"/>
  <c r="AC1851" i="2"/>
  <c r="AK1851" i="2"/>
  <c r="AG1851" i="2"/>
  <c r="AH1851" i="2"/>
  <c r="Y1851" i="2"/>
  <c r="Z1851" i="2"/>
  <c r="AA1816" i="2"/>
  <c r="AI1816" i="2"/>
  <c r="AB1816" i="2"/>
  <c r="AJ1816" i="2"/>
  <c r="AC1816" i="2"/>
  <c r="AK1816" i="2"/>
  <c r="X1816" i="2"/>
  <c r="AF1816" i="2"/>
  <c r="Y1816" i="2"/>
  <c r="AG1816" i="2"/>
  <c r="Z1816" i="2"/>
  <c r="AH1816" i="2"/>
  <c r="AD1816" i="2"/>
  <c r="AE1816" i="2"/>
  <c r="AE1783" i="2"/>
  <c r="Y1718" i="2"/>
  <c r="AG1718" i="2"/>
  <c r="Z1718" i="2"/>
  <c r="AH1718" i="2"/>
  <c r="AA1718" i="2"/>
  <c r="AI1718" i="2"/>
  <c r="AC1718" i="2"/>
  <c r="AK1718" i="2"/>
  <c r="AD1718" i="2"/>
  <c r="AE1718" i="2"/>
  <c r="X1718" i="2"/>
  <c r="AF1718" i="2"/>
  <c r="AB1718" i="2"/>
  <c r="AJ1718" i="2"/>
  <c r="AH1696" i="2"/>
  <c r="AA323" i="2"/>
  <c r="AI323" i="2"/>
  <c r="AB323" i="2"/>
  <c r="AJ323" i="2"/>
  <c r="AC323" i="2"/>
  <c r="AK323" i="2"/>
  <c r="AE323" i="2"/>
  <c r="X323" i="2"/>
  <c r="AF323" i="2"/>
  <c r="Y323" i="2"/>
  <c r="AG323" i="2"/>
  <c r="Z323" i="2"/>
  <c r="AH323" i="2"/>
  <c r="AD323" i="2"/>
  <c r="Z274" i="2"/>
  <c r="AH274" i="2"/>
  <c r="AA274" i="2"/>
  <c r="AI274" i="2"/>
  <c r="AB274" i="2"/>
  <c r="AJ274" i="2"/>
  <c r="AD274" i="2"/>
  <c r="AE274" i="2"/>
  <c r="X274" i="2"/>
  <c r="AF274" i="2"/>
  <c r="Y274" i="2"/>
  <c r="AG274" i="2"/>
  <c r="AC274" i="2"/>
  <c r="AK274" i="2"/>
  <c r="Z102" i="2"/>
  <c r="AH102" i="2"/>
  <c r="AA102" i="2"/>
  <c r="AI102" i="2"/>
  <c r="AB102" i="2"/>
  <c r="AJ102" i="2"/>
  <c r="AD102" i="2"/>
  <c r="AE102" i="2"/>
  <c r="X102" i="2"/>
  <c r="AF102" i="2"/>
  <c r="Y102" i="2"/>
  <c r="AG102" i="2"/>
  <c r="AC102" i="2"/>
  <c r="AK102" i="2"/>
  <c r="Y281" i="2"/>
  <c r="AG281" i="2"/>
  <c r="Z281" i="2"/>
  <c r="AH281" i="2"/>
  <c r="AA281" i="2"/>
  <c r="AI281" i="2"/>
  <c r="AC281" i="2"/>
  <c r="AK281" i="2"/>
  <c r="AD281" i="2"/>
  <c r="AE281" i="2"/>
  <c r="X281" i="2"/>
  <c r="AF281" i="2"/>
  <c r="AJ281" i="2"/>
  <c r="AB281" i="2"/>
  <c r="X2163" i="2"/>
  <c r="AF2163" i="2"/>
  <c r="Y2163" i="2"/>
  <c r="AG2163" i="2"/>
  <c r="Z2163" i="2"/>
  <c r="AH2163" i="2"/>
  <c r="AB2163" i="2"/>
  <c r="AJ2163" i="2"/>
  <c r="AC2163" i="2"/>
  <c r="AK2163" i="2"/>
  <c r="AD2163" i="2"/>
  <c r="AE2163" i="2"/>
  <c r="AA2163" i="2"/>
  <c r="AI2163" i="2"/>
  <c r="X1549" i="2"/>
  <c r="AF1549" i="2"/>
  <c r="Y1549" i="2"/>
  <c r="AG1549" i="2"/>
  <c r="Z1549" i="2"/>
  <c r="AH1549" i="2"/>
  <c r="AB1549" i="2"/>
  <c r="AJ1549" i="2"/>
  <c r="AC1549" i="2"/>
  <c r="AK1549" i="2"/>
  <c r="AD1549" i="2"/>
  <c r="AE1549" i="2"/>
  <c r="AI1549" i="2"/>
  <c r="AA1549" i="2"/>
  <c r="AC1570" i="2"/>
  <c r="AK1570" i="2"/>
  <c r="AD1570" i="2"/>
  <c r="AE1570" i="2"/>
  <c r="Y1570" i="2"/>
  <c r="AG1570" i="2"/>
  <c r="Z1570" i="2"/>
  <c r="AH1570" i="2"/>
  <c r="AA1570" i="2"/>
  <c r="AI1570" i="2"/>
  <c r="AB1570" i="2"/>
  <c r="AJ1570" i="2"/>
  <c r="X1570" i="2"/>
  <c r="AF1570" i="2"/>
  <c r="AC2622" i="2"/>
  <c r="AH2622" i="2"/>
  <c r="AB2599" i="2"/>
  <c r="AJ2599" i="2"/>
  <c r="AC2599" i="2"/>
  <c r="AK2599" i="2"/>
  <c r="AD2599" i="2"/>
  <c r="X2599" i="2"/>
  <c r="AF2599" i="2"/>
  <c r="Y2599" i="2"/>
  <c r="AG2599" i="2"/>
  <c r="Z2599" i="2"/>
  <c r="AH2599" i="2"/>
  <c r="AA2599" i="2"/>
  <c r="AI2599" i="2"/>
  <c r="AE2599" i="2"/>
  <c r="X2563" i="2"/>
  <c r="AF2563" i="2"/>
  <c r="Y2563" i="2"/>
  <c r="AG2563" i="2"/>
  <c r="Z2563" i="2"/>
  <c r="AH2563" i="2"/>
  <c r="AB2563" i="2"/>
  <c r="AJ2563" i="2"/>
  <c r="AC2563" i="2"/>
  <c r="AK2563" i="2"/>
  <c r="AD2563" i="2"/>
  <c r="AE2563" i="2"/>
  <c r="AA2563" i="2"/>
  <c r="AI2563" i="2"/>
  <c r="AE1636" i="2"/>
  <c r="X1636" i="2"/>
  <c r="AF1636" i="2"/>
  <c r="Y1636" i="2"/>
  <c r="AG1636" i="2"/>
  <c r="AA1636" i="2"/>
  <c r="AI1636" i="2"/>
  <c r="AB1636" i="2"/>
  <c r="AJ1636" i="2"/>
  <c r="AC1636" i="2"/>
  <c r="AK1636" i="2"/>
  <c r="AD1636" i="2"/>
  <c r="Z1636" i="2"/>
  <c r="AH1636" i="2"/>
  <c r="Z1305" i="2"/>
  <c r="AH1305" i="2"/>
  <c r="AA1305" i="2"/>
  <c r="AI1305" i="2"/>
  <c r="AB1305" i="2"/>
  <c r="AJ1305" i="2"/>
  <c r="AD1305" i="2"/>
  <c r="AE1305" i="2"/>
  <c r="X1305" i="2"/>
  <c r="AF1305" i="2"/>
  <c r="Y1305" i="2"/>
  <c r="AG1305" i="2"/>
  <c r="AC1305" i="2"/>
  <c r="AK1305" i="2"/>
  <c r="AC1252" i="2"/>
  <c r="AK1252" i="2"/>
  <c r="AD1252" i="2"/>
  <c r="AE1252" i="2"/>
  <c r="Y1252" i="2"/>
  <c r="AG1252" i="2"/>
  <c r="Z1252" i="2"/>
  <c r="AH1252" i="2"/>
  <c r="AA1252" i="2"/>
  <c r="AI1252" i="2"/>
  <c r="AB1252" i="2"/>
  <c r="AJ1252" i="2"/>
  <c r="X1252" i="2"/>
  <c r="AF1252" i="2"/>
  <c r="Z1329" i="2"/>
  <c r="AH1329" i="2"/>
  <c r="AA1329" i="2"/>
  <c r="AI1329" i="2"/>
  <c r="AB1329" i="2"/>
  <c r="AJ1329" i="2"/>
  <c r="AD1329" i="2"/>
  <c r="AE1329" i="2"/>
  <c r="X1329" i="2"/>
  <c r="AF1329" i="2"/>
  <c r="Y1329" i="2"/>
  <c r="AG1329" i="2"/>
  <c r="AC1329" i="2"/>
  <c r="AK1329" i="2"/>
  <c r="AA1402" i="2"/>
  <c r="AI1402" i="2"/>
  <c r="AB1402" i="2"/>
  <c r="AJ1402" i="2"/>
  <c r="AC1402" i="2"/>
  <c r="AK1402" i="2"/>
  <c r="AE1402" i="2"/>
  <c r="X1402" i="2"/>
  <c r="AF1402" i="2"/>
  <c r="Y1402" i="2"/>
  <c r="AG1402" i="2"/>
  <c r="Z1402" i="2"/>
  <c r="AH1402" i="2"/>
  <c r="AD1402" i="2"/>
  <c r="AE1174" i="2"/>
  <c r="X1174" i="2"/>
  <c r="AF1174" i="2"/>
  <c r="Y1174" i="2"/>
  <c r="AG1174" i="2"/>
  <c r="AA1174" i="2"/>
  <c r="AI1174" i="2"/>
  <c r="AB1174" i="2"/>
  <c r="AJ1174" i="2"/>
  <c r="AC1174" i="2"/>
  <c r="AK1174" i="2"/>
  <c r="AD1174" i="2"/>
  <c r="Z1174" i="2"/>
  <c r="AH1174" i="2"/>
  <c r="Y241" i="2"/>
  <c r="AG241" i="2"/>
  <c r="Z241" i="2"/>
  <c r="AH241" i="2"/>
  <c r="AA241" i="2"/>
  <c r="AI241" i="2"/>
  <c r="AC241" i="2"/>
  <c r="AK241" i="2"/>
  <c r="AD241" i="2"/>
  <c r="AE241" i="2"/>
  <c r="X241" i="2"/>
  <c r="AF241" i="2"/>
  <c r="AB241" i="2"/>
  <c r="AJ241" i="2"/>
  <c r="X39" i="2"/>
  <c r="AF39" i="2"/>
  <c r="Y39" i="2"/>
  <c r="AG39" i="2"/>
  <c r="Z39" i="2"/>
  <c r="AH39" i="2"/>
  <c r="AB39" i="2"/>
  <c r="AJ39" i="2"/>
  <c r="AC39" i="2"/>
  <c r="AK39" i="2"/>
  <c r="AD39" i="2"/>
  <c r="AE39" i="2"/>
  <c r="AA39" i="2"/>
  <c r="AI39" i="2"/>
  <c r="AA267" i="2"/>
  <c r="AI267" i="2"/>
  <c r="AB267" i="2"/>
  <c r="AJ267" i="2"/>
  <c r="AC267" i="2"/>
  <c r="AK267" i="2"/>
  <c r="AE267" i="2"/>
  <c r="X267" i="2"/>
  <c r="AF267" i="2"/>
  <c r="Y267" i="2"/>
  <c r="AG267" i="2"/>
  <c r="Z267" i="2"/>
  <c r="AH267" i="2"/>
  <c r="AD267" i="2"/>
  <c r="Z2909" i="2"/>
  <c r="AH2909" i="2"/>
  <c r="AA2909" i="2"/>
  <c r="AI2909" i="2"/>
  <c r="AB2909" i="2"/>
  <c r="AJ2909" i="2"/>
  <c r="AD2909" i="2"/>
  <c r="AE2909" i="2"/>
  <c r="X2909" i="2"/>
  <c r="AF2909" i="2"/>
  <c r="Y2909" i="2"/>
  <c r="AG2909" i="2"/>
  <c r="AC2909" i="2"/>
  <c r="AK2909" i="2"/>
  <c r="AD2233" i="2"/>
  <c r="AE2233" i="2"/>
  <c r="X2233" i="2"/>
  <c r="AF2233" i="2"/>
  <c r="Z2233" i="2"/>
  <c r="AH2233" i="2"/>
  <c r="AA2233" i="2"/>
  <c r="AI2233" i="2"/>
  <c r="AB2233" i="2"/>
  <c r="AJ2233" i="2"/>
  <c r="AC2233" i="2"/>
  <c r="AK2233" i="2"/>
  <c r="Y2233" i="2"/>
  <c r="AG2233" i="2"/>
  <c r="AE2362" i="2"/>
  <c r="X2362" i="2"/>
  <c r="AF2362" i="2"/>
  <c r="Y2362" i="2"/>
  <c r="AG2362" i="2"/>
  <c r="AA2362" i="2"/>
  <c r="AI2362" i="2"/>
  <c r="AB2362" i="2"/>
  <c r="AJ2362" i="2"/>
  <c r="AC2362" i="2"/>
  <c r="AK2362" i="2"/>
  <c r="AD2362" i="2"/>
  <c r="Z2362" i="2"/>
  <c r="AH2362" i="2"/>
  <c r="AD1157" i="2"/>
  <c r="AE1157" i="2"/>
  <c r="X1157" i="2"/>
  <c r="AF1157" i="2"/>
  <c r="Z1157" i="2"/>
  <c r="AH1157" i="2"/>
  <c r="AA1157" i="2"/>
  <c r="AI1157" i="2"/>
  <c r="AB1157" i="2"/>
  <c r="AJ1157" i="2"/>
  <c r="AC1157" i="2"/>
  <c r="AK1157" i="2"/>
  <c r="Y1157" i="2"/>
  <c r="AG1157" i="2"/>
  <c r="X1453" i="2"/>
  <c r="AF1453" i="2"/>
  <c r="Y1453" i="2"/>
  <c r="AG1453" i="2"/>
  <c r="Z1453" i="2"/>
  <c r="AH1453" i="2"/>
  <c r="AB1453" i="2"/>
  <c r="AJ1453" i="2"/>
  <c r="AC1453" i="2"/>
  <c r="AK1453" i="2"/>
  <c r="AD1453" i="2"/>
  <c r="AE1453" i="2"/>
  <c r="AI1453" i="2"/>
  <c r="AA1453" i="2"/>
  <c r="T491" i="2"/>
  <c r="W306" i="2" s="1"/>
  <c r="T427" i="2"/>
  <c r="T363" i="2"/>
  <c r="W246" i="2" s="1"/>
  <c r="T299" i="2"/>
  <c r="W207" i="2" s="1"/>
  <c r="T235" i="2"/>
  <c r="W175" i="2" s="1"/>
  <c r="T171" i="2"/>
  <c r="W124" i="2" s="1"/>
  <c r="T297" i="2"/>
  <c r="T169" i="2"/>
  <c r="W122" i="2" s="1"/>
  <c r="T4279" i="2"/>
  <c r="X2491" i="2"/>
  <c r="AF2491" i="2"/>
  <c r="Y2491" i="2"/>
  <c r="AG2491" i="2"/>
  <c r="Z2491" i="2"/>
  <c r="AH2491" i="2"/>
  <c r="AB2491" i="2"/>
  <c r="AJ2491" i="2"/>
  <c r="AC2491" i="2"/>
  <c r="AK2491" i="2"/>
  <c r="AD2491" i="2"/>
  <c r="AE2491" i="2"/>
  <c r="AA2491" i="2"/>
  <c r="AI2491" i="2"/>
  <c r="T3945" i="2"/>
  <c r="T5034" i="2"/>
  <c r="T4822" i="2"/>
  <c r="T4630" i="2"/>
  <c r="T4566" i="2"/>
  <c r="T4295" i="2"/>
  <c r="W2451" i="2" s="1"/>
  <c r="T5078" i="2"/>
  <c r="T5016" i="2"/>
  <c r="T105" i="2"/>
  <c r="W68" i="2" s="1"/>
  <c r="T4263" i="2"/>
  <c r="T2248" i="2"/>
  <c r="W1277" i="2" s="1"/>
  <c r="T2214" i="2"/>
  <c r="W1258" i="2" s="1"/>
  <c r="T2160" i="2"/>
  <c r="W1230" i="2" s="1"/>
  <c r="T537" i="2"/>
  <c r="T473" i="2"/>
  <c r="T409" i="2"/>
  <c r="W269" i="2" s="1"/>
  <c r="T345" i="2"/>
  <c r="T217" i="2"/>
  <c r="AC2928" i="2"/>
  <c r="AK2928" i="2"/>
  <c r="AD2928" i="2"/>
  <c r="AE2928" i="2"/>
  <c r="Y2928" i="2"/>
  <c r="AG2928" i="2"/>
  <c r="Z2928" i="2"/>
  <c r="AH2928" i="2"/>
  <c r="AA2928" i="2"/>
  <c r="AI2928" i="2"/>
  <c r="AB2928" i="2"/>
  <c r="AJ2928" i="2"/>
  <c r="X2928" i="2"/>
  <c r="AF2928" i="2"/>
  <c r="T2254" i="2"/>
  <c r="T2073" i="2"/>
  <c r="T2256" i="2"/>
  <c r="W1284" i="2" s="1"/>
  <c r="Z2229" i="2"/>
  <c r="AH2229" i="2"/>
  <c r="AA2229" i="2"/>
  <c r="AI2229" i="2"/>
  <c r="AB2229" i="2"/>
  <c r="AJ2229" i="2"/>
  <c r="AD2229" i="2"/>
  <c r="AE2229" i="2"/>
  <c r="X2229" i="2"/>
  <c r="AF2229" i="2"/>
  <c r="Y2229" i="2"/>
  <c r="AG2229" i="2"/>
  <c r="AC2229" i="2"/>
  <c r="AK2229" i="2"/>
  <c r="T2299" i="2"/>
  <c r="T2099" i="2"/>
  <c r="T2035" i="2"/>
  <c r="T519" i="2"/>
  <c r="T455" i="2"/>
  <c r="T391" i="2"/>
  <c r="W259" i="2" s="1"/>
  <c r="T327" i="2"/>
  <c r="W224" i="2" s="1"/>
  <c r="T263" i="2"/>
  <c r="W191" i="2" s="1"/>
  <c r="T199" i="2"/>
  <c r="W149" i="2" s="1"/>
  <c r="T135" i="2"/>
  <c r="W92" i="2" s="1"/>
  <c r="T341" i="2"/>
  <c r="W233" i="2" s="1"/>
  <c r="T229" i="2"/>
  <c r="W170" i="2" s="1"/>
  <c r="AA2238" i="2"/>
  <c r="AI2238" i="2"/>
  <c r="AB2238" i="2"/>
  <c r="AJ2238" i="2"/>
  <c r="AC2238" i="2"/>
  <c r="AK2238" i="2"/>
  <c r="AE2238" i="2"/>
  <c r="X2238" i="2"/>
  <c r="AF2238" i="2"/>
  <c r="Y2238" i="2"/>
  <c r="AG2238" i="2"/>
  <c r="Z2238" i="2"/>
  <c r="AH2238" i="2"/>
  <c r="AD2238" i="2"/>
  <c r="Z2901" i="2"/>
  <c r="AH2901" i="2"/>
  <c r="AA2901" i="2"/>
  <c r="AI2901" i="2"/>
  <c r="AB2901" i="2"/>
  <c r="AJ2901" i="2"/>
  <c r="AD2901" i="2"/>
  <c r="AE2901" i="2"/>
  <c r="X2901" i="2"/>
  <c r="AF2901" i="2"/>
  <c r="Y2901" i="2"/>
  <c r="AG2901" i="2"/>
  <c r="AK2901" i="2"/>
  <c r="AC2901" i="2"/>
  <c r="T4198" i="2"/>
  <c r="T4812" i="2"/>
  <c r="T2290" i="2"/>
  <c r="T2262" i="2"/>
  <c r="T2220" i="2"/>
  <c r="W1262" i="2" s="1"/>
  <c r="T3965" i="2"/>
  <c r="W2239" i="2" s="1"/>
  <c r="T3829" i="2"/>
  <c r="T3359" i="2"/>
  <c r="T3291" i="2"/>
  <c r="T3227" i="2"/>
  <c r="T3083" i="2"/>
  <c r="T3013" i="2"/>
  <c r="T2933" i="2"/>
  <c r="T2869" i="2"/>
  <c r="Z698" i="2"/>
  <c r="T485" i="2"/>
  <c r="T389" i="2"/>
  <c r="W257" i="2" s="1"/>
  <c r="T245" i="2"/>
  <c r="W181" i="2" s="1"/>
  <c r="T3875" i="2"/>
  <c r="T47" i="2"/>
  <c r="W32" i="2" s="1"/>
  <c r="T111" i="2"/>
  <c r="W73" i="2" s="1"/>
  <c r="T4271" i="2"/>
  <c r="T2212" i="2"/>
  <c r="T2079" i="2"/>
  <c r="T2370" i="2"/>
  <c r="T2050" i="2"/>
  <c r="T1972" i="2"/>
  <c r="AB2175" i="2"/>
  <c r="AJ2175" i="2"/>
  <c r="AC2175" i="2"/>
  <c r="AK2175" i="2"/>
  <c r="AD2175" i="2"/>
  <c r="X2175" i="2"/>
  <c r="AF2175" i="2"/>
  <c r="Y2175" i="2"/>
  <c r="AG2175" i="2"/>
  <c r="Z2175" i="2"/>
  <c r="AH2175" i="2"/>
  <c r="AA2175" i="2"/>
  <c r="AI2175" i="2"/>
  <c r="AE2175" i="2"/>
  <c r="T4209" i="2"/>
  <c r="W2393" i="2" s="1"/>
  <c r="AE2930" i="2"/>
  <c r="X2930" i="2"/>
  <c r="AF2930" i="2"/>
  <c r="Y2930" i="2"/>
  <c r="AG2930" i="2"/>
  <c r="AA2930" i="2"/>
  <c r="AI2930" i="2"/>
  <c r="AB2930" i="2"/>
  <c r="AJ2930" i="2"/>
  <c r="AC2930" i="2"/>
  <c r="AK2930" i="2"/>
  <c r="AD2930" i="2"/>
  <c r="Z2930" i="2"/>
  <c r="AH2930" i="2"/>
  <c r="T4978" i="2"/>
  <c r="W2835" i="2" s="1"/>
  <c r="T4826" i="2"/>
  <c r="T4794" i="2"/>
  <c r="T4634" i="2"/>
  <c r="T4287" i="2"/>
  <c r="W2444" i="2" s="1"/>
  <c r="T4976" i="2"/>
  <c r="W2833" i="2" s="1"/>
  <c r="T97" i="2"/>
  <c r="W62" i="2" s="1"/>
  <c r="T2446" i="2"/>
  <c r="W1408" i="2" s="1"/>
  <c r="T2218" i="2"/>
  <c r="Y2236" i="2"/>
  <c r="AG2236" i="2"/>
  <c r="Z2236" i="2"/>
  <c r="AH2236" i="2"/>
  <c r="AA2236" i="2"/>
  <c r="AI2236" i="2"/>
  <c r="AC2236" i="2"/>
  <c r="AK2236" i="2"/>
  <c r="AD2236" i="2"/>
  <c r="AE2236" i="2"/>
  <c r="X2236" i="2"/>
  <c r="AF2236" i="2"/>
  <c r="AB2236" i="2"/>
  <c r="AJ2236" i="2"/>
  <c r="T2131" i="2"/>
  <c r="T2112" i="2"/>
  <c r="AB689" i="2"/>
  <c r="AJ689" i="2"/>
  <c r="AC689" i="2"/>
  <c r="AK689" i="2"/>
  <c r="AD689" i="2"/>
  <c r="X689" i="2"/>
  <c r="AF689" i="2"/>
  <c r="Y689" i="2"/>
  <c r="AG689" i="2"/>
  <c r="Z689" i="2"/>
  <c r="AH689" i="2"/>
  <c r="AA689" i="2"/>
  <c r="AI689" i="2"/>
  <c r="AE689" i="2"/>
  <c r="T529" i="2"/>
  <c r="W322" i="2" s="1"/>
  <c r="T417" i="2"/>
  <c r="W273" i="2" s="1"/>
  <c r="T289" i="2"/>
  <c r="W202" i="2" s="1"/>
  <c r="T145" i="2"/>
  <c r="W101" i="2" s="1"/>
  <c r="T3936" i="2"/>
  <c r="W2227" i="2" s="1"/>
  <c r="T4270" i="2"/>
  <c r="W2434" i="2" s="1"/>
  <c r="T4284" i="2"/>
  <c r="W2442" i="2" s="1"/>
  <c r="T4009" i="2"/>
  <c r="W2266" i="2" s="1"/>
  <c r="T3881" i="2"/>
  <c r="T3785" i="2"/>
  <c r="T3613" i="2"/>
  <c r="T3385" i="2"/>
  <c r="T3317" i="2"/>
  <c r="T2959" i="2"/>
  <c r="T2749" i="2"/>
  <c r="T1064" i="2"/>
  <c r="W663" i="2" s="1"/>
  <c r="T479" i="2"/>
  <c r="W302" i="2" s="1"/>
  <c r="T415" i="2"/>
  <c r="W272" i="2" s="1"/>
  <c r="T351" i="2"/>
  <c r="W239" i="2" s="1"/>
  <c r="T287" i="2"/>
  <c r="T223" i="2"/>
  <c r="W166" i="2" s="1"/>
  <c r="T159" i="2"/>
  <c r="W112" i="2" s="1"/>
  <c r="T253" i="2"/>
  <c r="T4217" i="2"/>
  <c r="W2399" i="2" s="1"/>
  <c r="T4912" i="2"/>
  <c r="T4816" i="2"/>
  <c r="T4784" i="2"/>
  <c r="T5082" i="2"/>
  <c r="T117" i="2"/>
  <c r="W79" i="2" s="1"/>
  <c r="Y702" i="2"/>
  <c r="AG702" i="2"/>
  <c r="Z702" i="2"/>
  <c r="AH702" i="2"/>
  <c r="AA702" i="2"/>
  <c r="AI702" i="2"/>
  <c r="AC702" i="2"/>
  <c r="AK702" i="2"/>
  <c r="AD702" i="2"/>
  <c r="AE702" i="2"/>
  <c r="X702" i="2"/>
  <c r="AF702" i="2"/>
  <c r="AB702" i="2"/>
  <c r="AJ702" i="2"/>
  <c r="AC44" i="2"/>
  <c r="AK44" i="2"/>
  <c r="AD44" i="2"/>
  <c r="AE44" i="2"/>
  <c r="Y44" i="2"/>
  <c r="AG44" i="2"/>
  <c r="Z44" i="2"/>
  <c r="AH44" i="2"/>
  <c r="AA44" i="2"/>
  <c r="AI44" i="2"/>
  <c r="AB44" i="2"/>
  <c r="AJ44" i="2"/>
  <c r="AF44" i="2"/>
  <c r="X44" i="2"/>
  <c r="Y2636" i="2"/>
  <c r="AG2636" i="2"/>
  <c r="Z2636" i="2"/>
  <c r="AH2636" i="2"/>
  <c r="AA2636" i="2"/>
  <c r="AI2636" i="2"/>
  <c r="AC2636" i="2"/>
  <c r="AK2636" i="2"/>
  <c r="AD2636" i="2"/>
  <c r="AE2636" i="2"/>
  <c r="X2636" i="2"/>
  <c r="AF2636" i="2"/>
  <c r="AB2636" i="2"/>
  <c r="AJ2636" i="2"/>
  <c r="AD699" i="2"/>
  <c r="AE699" i="2"/>
  <c r="X699" i="2"/>
  <c r="AF699" i="2"/>
  <c r="Z699" i="2"/>
  <c r="AH699" i="2"/>
  <c r="AA699" i="2"/>
  <c r="AI699" i="2"/>
  <c r="AB699" i="2"/>
  <c r="AJ699" i="2"/>
  <c r="AC699" i="2"/>
  <c r="AK699" i="2"/>
  <c r="Y699" i="2"/>
  <c r="AG699" i="2"/>
  <c r="X2707" i="2"/>
  <c r="AF2707" i="2"/>
  <c r="Y2707" i="2"/>
  <c r="AG2707" i="2"/>
  <c r="Z2707" i="2"/>
  <c r="AH2707" i="2"/>
  <c r="AB2707" i="2"/>
  <c r="AJ2707" i="2"/>
  <c r="AC2707" i="2"/>
  <c r="AK2707" i="2"/>
  <c r="AD2707" i="2"/>
  <c r="AE2707" i="2"/>
  <c r="AA2707" i="2"/>
  <c r="AI2707" i="2"/>
  <c r="Z2853" i="2"/>
  <c r="AH2853" i="2"/>
  <c r="AA2853" i="2"/>
  <c r="AI2853" i="2"/>
  <c r="AB2853" i="2"/>
  <c r="AJ2853" i="2"/>
  <c r="AD2853" i="2"/>
  <c r="AE2853" i="2"/>
  <c r="X2853" i="2"/>
  <c r="AF2853" i="2"/>
  <c r="Y2853" i="2"/>
  <c r="AG2853" i="2"/>
  <c r="AC2853" i="2"/>
  <c r="AK2853" i="2"/>
  <c r="X2795" i="2"/>
  <c r="AF2795" i="2"/>
  <c r="Y2795" i="2"/>
  <c r="AG2795" i="2"/>
  <c r="Z2795" i="2"/>
  <c r="AH2795" i="2"/>
  <c r="AB2795" i="2"/>
  <c r="AJ2795" i="2"/>
  <c r="AC2795" i="2"/>
  <c r="AK2795" i="2"/>
  <c r="AD2795" i="2"/>
  <c r="AE2795" i="2"/>
  <c r="AA2795" i="2"/>
  <c r="AI2795" i="2"/>
  <c r="AA2590" i="2"/>
  <c r="AI2590" i="2"/>
  <c r="AB2590" i="2"/>
  <c r="AJ2590" i="2"/>
  <c r="AC2590" i="2"/>
  <c r="AK2590" i="2"/>
  <c r="AE2590" i="2"/>
  <c r="X2590" i="2"/>
  <c r="AF2590" i="2"/>
  <c r="Y2590" i="2"/>
  <c r="AG2590" i="2"/>
  <c r="Z2590" i="2"/>
  <c r="AH2590" i="2"/>
  <c r="AD2590" i="2"/>
  <c r="AD2641" i="2"/>
  <c r="AE2641" i="2"/>
  <c r="X2641" i="2"/>
  <c r="AF2641" i="2"/>
  <c r="Z2641" i="2"/>
  <c r="AH2641" i="2"/>
  <c r="AA2641" i="2"/>
  <c r="AI2641" i="2"/>
  <c r="AB2641" i="2"/>
  <c r="AJ2641" i="2"/>
  <c r="AC2641" i="2"/>
  <c r="AK2641" i="2"/>
  <c r="AG2641" i="2"/>
  <c r="Y2641" i="2"/>
  <c r="Y2668" i="2"/>
  <c r="AG2668" i="2"/>
  <c r="Z2668" i="2"/>
  <c r="AH2668" i="2"/>
  <c r="AA2668" i="2"/>
  <c r="AI2668" i="2"/>
  <c r="AC2668" i="2"/>
  <c r="AK2668" i="2"/>
  <c r="AD2668" i="2"/>
  <c r="AE2668" i="2"/>
  <c r="X2668" i="2"/>
  <c r="AF2668" i="2"/>
  <c r="AB2668" i="2"/>
  <c r="AJ2668" i="2"/>
  <c r="AE2610" i="2"/>
  <c r="X2610" i="2"/>
  <c r="AF2610" i="2"/>
  <c r="Y2610" i="2"/>
  <c r="AG2610" i="2"/>
  <c r="AA2610" i="2"/>
  <c r="AI2610" i="2"/>
  <c r="AB2610" i="2"/>
  <c r="AJ2610" i="2"/>
  <c r="AC2610" i="2"/>
  <c r="AK2610" i="2"/>
  <c r="AD2610" i="2"/>
  <c r="Z2610" i="2"/>
  <c r="AH2610" i="2"/>
  <c r="AE2666" i="2"/>
  <c r="X2666" i="2"/>
  <c r="AF2666" i="2"/>
  <c r="Y2666" i="2"/>
  <c r="AG2666" i="2"/>
  <c r="AA2666" i="2"/>
  <c r="AI2666" i="2"/>
  <c r="AB2666" i="2"/>
  <c r="AJ2666" i="2"/>
  <c r="AC2666" i="2"/>
  <c r="AK2666" i="2"/>
  <c r="AD2666" i="2"/>
  <c r="Z2666" i="2"/>
  <c r="AH2666" i="2"/>
  <c r="AA2350" i="2"/>
  <c r="AI2350" i="2"/>
  <c r="AB2350" i="2"/>
  <c r="AJ2350" i="2"/>
  <c r="AC2350" i="2"/>
  <c r="AK2350" i="2"/>
  <c r="AE2350" i="2"/>
  <c r="X2350" i="2"/>
  <c r="AF2350" i="2"/>
  <c r="Y2350" i="2"/>
  <c r="AG2350" i="2"/>
  <c r="Z2350" i="2"/>
  <c r="AH2350" i="2"/>
  <c r="AD2350" i="2"/>
  <c r="AE2305" i="2"/>
  <c r="AJ2305" i="2"/>
  <c r="AB2415" i="2"/>
  <c r="AJ2415" i="2"/>
  <c r="AC2415" i="2"/>
  <c r="AK2415" i="2"/>
  <c r="AD2415" i="2"/>
  <c r="X2415" i="2"/>
  <c r="AF2415" i="2"/>
  <c r="Y2415" i="2"/>
  <c r="AG2415" i="2"/>
  <c r="Z2415" i="2"/>
  <c r="AH2415" i="2"/>
  <c r="AA2415" i="2"/>
  <c r="AI2415" i="2"/>
  <c r="AE2415" i="2"/>
  <c r="X2387" i="2"/>
  <c r="AF2387" i="2"/>
  <c r="Y2387" i="2"/>
  <c r="AG2387" i="2"/>
  <c r="Z2387" i="2"/>
  <c r="AH2387" i="2"/>
  <c r="AB2387" i="2"/>
  <c r="AJ2387" i="2"/>
  <c r="AC2387" i="2"/>
  <c r="AK2387" i="2"/>
  <c r="AD2387" i="2"/>
  <c r="AE2387" i="2"/>
  <c r="AA2387" i="2"/>
  <c r="AI2387" i="2"/>
  <c r="AC221" i="2"/>
  <c r="AK221" i="2"/>
  <c r="AD221" i="2"/>
  <c r="AE221" i="2"/>
  <c r="Y221" i="2"/>
  <c r="AG221" i="2"/>
  <c r="Z221" i="2"/>
  <c r="AH221" i="2"/>
  <c r="AA221" i="2"/>
  <c r="AI221" i="2"/>
  <c r="AB221" i="2"/>
  <c r="AJ221" i="2"/>
  <c r="X221" i="2"/>
  <c r="AF221" i="2"/>
  <c r="Y1312" i="2"/>
  <c r="AG1312" i="2"/>
  <c r="Z1312" i="2"/>
  <c r="AH1312" i="2"/>
  <c r="AA1312" i="2"/>
  <c r="AI1312" i="2"/>
  <c r="AC1312" i="2"/>
  <c r="AK1312" i="2"/>
  <c r="AD1312" i="2"/>
  <c r="AE1312" i="2"/>
  <c r="X1312" i="2"/>
  <c r="AF1312" i="2"/>
  <c r="AB1312" i="2"/>
  <c r="AJ1312" i="2"/>
  <c r="AB2375" i="2"/>
  <c r="AJ2375" i="2"/>
  <c r="AC2375" i="2"/>
  <c r="AK2375" i="2"/>
  <c r="AD2375" i="2"/>
  <c r="X2375" i="2"/>
  <c r="AF2375" i="2"/>
  <c r="Y2375" i="2"/>
  <c r="AG2375" i="2"/>
  <c r="Z2375" i="2"/>
  <c r="AH2375" i="2"/>
  <c r="AA2375" i="2"/>
  <c r="AI2375" i="2"/>
  <c r="AE2375" i="2"/>
  <c r="AD2289" i="2"/>
  <c r="AE2289" i="2"/>
  <c r="X2289" i="2"/>
  <c r="AF2289" i="2"/>
  <c r="Z2289" i="2"/>
  <c r="AH2289" i="2"/>
  <c r="AA2289" i="2"/>
  <c r="AI2289" i="2"/>
  <c r="AB2289" i="2"/>
  <c r="AJ2289" i="2"/>
  <c r="AC2289" i="2"/>
  <c r="AK2289" i="2"/>
  <c r="Y2289" i="2"/>
  <c r="AG2289" i="2"/>
  <c r="X1399" i="2"/>
  <c r="AF1399" i="2"/>
  <c r="Y1399" i="2"/>
  <c r="AG1399" i="2"/>
  <c r="Z1399" i="2"/>
  <c r="AH1399" i="2"/>
  <c r="AB1399" i="2"/>
  <c r="AJ1399" i="2"/>
  <c r="AC1399" i="2"/>
  <c r="AK1399" i="2"/>
  <c r="AD1399" i="2"/>
  <c r="AE1399" i="2"/>
  <c r="AA1399" i="2"/>
  <c r="AI1399" i="2"/>
  <c r="AA1712" i="2"/>
  <c r="AI1712" i="2"/>
  <c r="AB1712" i="2"/>
  <c r="AJ1712" i="2"/>
  <c r="AC1712" i="2"/>
  <c r="AK1712" i="2"/>
  <c r="AE1712" i="2"/>
  <c r="X1712" i="2"/>
  <c r="AF1712" i="2"/>
  <c r="Y1712" i="2"/>
  <c r="AG1712" i="2"/>
  <c r="Z1712" i="2"/>
  <c r="AH1712" i="2"/>
  <c r="AD1712" i="2"/>
  <c r="Y1344" i="2"/>
  <c r="AG1344" i="2"/>
  <c r="Z1344" i="2"/>
  <c r="AH1344" i="2"/>
  <c r="AA1344" i="2"/>
  <c r="AI1344" i="2"/>
  <c r="AC1344" i="2"/>
  <c r="AK1344" i="2"/>
  <c r="AD1344" i="2"/>
  <c r="AE1344" i="2"/>
  <c r="X1344" i="2"/>
  <c r="AF1344" i="2"/>
  <c r="AB1344" i="2"/>
  <c r="AJ1344" i="2"/>
  <c r="Z298" i="2"/>
  <c r="AH298" i="2"/>
  <c r="AA298" i="2"/>
  <c r="AI298" i="2"/>
  <c r="AB298" i="2"/>
  <c r="AJ298" i="2"/>
  <c r="AD298" i="2"/>
  <c r="AE298" i="2"/>
  <c r="X298" i="2"/>
  <c r="AF298" i="2"/>
  <c r="Y298" i="2"/>
  <c r="AG298" i="2"/>
  <c r="AK298" i="2"/>
  <c r="AC298" i="2"/>
  <c r="AB2595" i="2"/>
  <c r="AB1521" i="2"/>
  <c r="AJ1521" i="2"/>
  <c r="AC1521" i="2"/>
  <c r="AK1521" i="2"/>
  <c r="AD1521" i="2"/>
  <c r="X1521" i="2"/>
  <c r="AF1521" i="2"/>
  <c r="Y1521" i="2"/>
  <c r="AG1521" i="2"/>
  <c r="Z1521" i="2"/>
  <c r="AH1521" i="2"/>
  <c r="AA1521" i="2"/>
  <c r="AI1521" i="2"/>
  <c r="AE1521" i="2"/>
  <c r="Z2093" i="2"/>
  <c r="AH2093" i="2"/>
  <c r="AA2093" i="2"/>
  <c r="AI2093" i="2"/>
  <c r="AB2093" i="2"/>
  <c r="AJ2093" i="2"/>
  <c r="AD2093" i="2"/>
  <c r="AE2093" i="2"/>
  <c r="X2093" i="2"/>
  <c r="AF2093" i="2"/>
  <c r="Y2093" i="2"/>
  <c r="AG2093" i="2"/>
  <c r="AC2093" i="2"/>
  <c r="AK2093" i="2"/>
  <c r="X1501" i="2"/>
  <c r="AF1501" i="2"/>
  <c r="Y1501" i="2"/>
  <c r="AG1501" i="2"/>
  <c r="Z1501" i="2"/>
  <c r="AH1501" i="2"/>
  <c r="AB1501" i="2"/>
  <c r="AJ1501" i="2"/>
  <c r="AC1501" i="2"/>
  <c r="AK1501" i="2"/>
  <c r="AD1501" i="2"/>
  <c r="AE1501" i="2"/>
  <c r="AA1501" i="2"/>
  <c r="AI1501" i="2"/>
  <c r="AB2191" i="2"/>
  <c r="AJ2191" i="2"/>
  <c r="AC2191" i="2"/>
  <c r="AK2191" i="2"/>
  <c r="AD2191" i="2"/>
  <c r="X2191" i="2"/>
  <c r="AF2191" i="2"/>
  <c r="Y2191" i="2"/>
  <c r="AG2191" i="2"/>
  <c r="Z2191" i="2"/>
  <c r="AH2191" i="2"/>
  <c r="AA2191" i="2"/>
  <c r="AI2191" i="2"/>
  <c r="AE2191" i="2"/>
  <c r="Z1663" i="2"/>
  <c r="AH1663" i="2"/>
  <c r="AA1663" i="2"/>
  <c r="AI1663" i="2"/>
  <c r="AB1663" i="2"/>
  <c r="AJ1663" i="2"/>
  <c r="AD1663" i="2"/>
  <c r="AE1663" i="2"/>
  <c r="X1663" i="2"/>
  <c r="AF1663" i="2"/>
  <c r="Y1663" i="2"/>
  <c r="AG1663" i="2"/>
  <c r="AC1663" i="2"/>
  <c r="AK1663" i="2"/>
  <c r="Y2084" i="2"/>
  <c r="AG2084" i="2"/>
  <c r="Z2084" i="2"/>
  <c r="AH2084" i="2"/>
  <c r="AA2084" i="2"/>
  <c r="AI2084" i="2"/>
  <c r="AC2084" i="2"/>
  <c r="AK2084" i="2"/>
  <c r="AD2084" i="2"/>
  <c r="AE2084" i="2"/>
  <c r="X2084" i="2"/>
  <c r="AF2084" i="2"/>
  <c r="AB2084" i="2"/>
  <c r="AJ2084" i="2"/>
  <c r="Z2189" i="2"/>
  <c r="AH2189" i="2"/>
  <c r="AA2189" i="2"/>
  <c r="AI2189" i="2"/>
  <c r="AB2189" i="2"/>
  <c r="AJ2189" i="2"/>
  <c r="AD2189" i="2"/>
  <c r="AE2189" i="2"/>
  <c r="X2189" i="2"/>
  <c r="AF2189" i="2"/>
  <c r="Y2189" i="2"/>
  <c r="AG2189" i="2"/>
  <c r="AC2189" i="2"/>
  <c r="AK2189" i="2"/>
  <c r="AA1824" i="2"/>
  <c r="AI1824" i="2"/>
  <c r="AB1824" i="2"/>
  <c r="AJ1824" i="2"/>
  <c r="AC1824" i="2"/>
  <c r="AK1824" i="2"/>
  <c r="X1824" i="2"/>
  <c r="AF1824" i="2"/>
  <c r="Y1824" i="2"/>
  <c r="AG1824" i="2"/>
  <c r="Z1824" i="2"/>
  <c r="AH1824" i="2"/>
  <c r="AD1824" i="2"/>
  <c r="AE1824" i="2"/>
  <c r="AB164" i="2"/>
  <c r="AJ164" i="2"/>
  <c r="AC164" i="2"/>
  <c r="AK164" i="2"/>
  <c r="AD164" i="2"/>
  <c r="X164" i="2"/>
  <c r="AF164" i="2"/>
  <c r="Y164" i="2"/>
  <c r="AG164" i="2"/>
  <c r="Z164" i="2"/>
  <c r="AH164" i="2"/>
  <c r="AA164" i="2"/>
  <c r="AI164" i="2"/>
  <c r="AE164" i="2"/>
  <c r="AA1800" i="2"/>
  <c r="AI1800" i="2"/>
  <c r="AB1800" i="2"/>
  <c r="AJ1800" i="2"/>
  <c r="AC1800" i="2"/>
  <c r="AK1800" i="2"/>
  <c r="AE1800" i="2"/>
  <c r="X1800" i="2"/>
  <c r="AF1800" i="2"/>
  <c r="Y1800" i="2"/>
  <c r="AG1800" i="2"/>
  <c r="Z1800" i="2"/>
  <c r="AH1800" i="2"/>
  <c r="AD1800" i="2"/>
  <c r="AD2057" i="2"/>
  <c r="AE2057" i="2"/>
  <c r="X2057" i="2"/>
  <c r="AF2057" i="2"/>
  <c r="Z2057" i="2"/>
  <c r="AH2057" i="2"/>
  <c r="AA2057" i="2"/>
  <c r="AI2057" i="2"/>
  <c r="AB2057" i="2"/>
  <c r="AJ2057" i="2"/>
  <c r="AC2057" i="2"/>
  <c r="AK2057" i="2"/>
  <c r="Y2057" i="2"/>
  <c r="AG2057" i="2"/>
  <c r="Z2653" i="2"/>
  <c r="AH2653" i="2"/>
  <c r="AA2653" i="2"/>
  <c r="AI2653" i="2"/>
  <c r="AB2653" i="2"/>
  <c r="AJ2653" i="2"/>
  <c r="AD2653" i="2"/>
  <c r="AE2653" i="2"/>
  <c r="X2653" i="2"/>
  <c r="AF2653" i="2"/>
  <c r="Y2653" i="2"/>
  <c r="AG2653" i="2"/>
  <c r="AC2653" i="2"/>
  <c r="AK2653" i="2"/>
  <c r="AC1842" i="2"/>
  <c r="AK1842" i="2"/>
  <c r="AD1842" i="2"/>
  <c r="AE1842" i="2"/>
  <c r="Z1842" i="2"/>
  <c r="AH1842" i="2"/>
  <c r="AA1842" i="2"/>
  <c r="AI1842" i="2"/>
  <c r="AB1842" i="2"/>
  <c r="AJ1842" i="2"/>
  <c r="X1842" i="2"/>
  <c r="Y1842" i="2"/>
  <c r="AF1842" i="2"/>
  <c r="AG1842" i="2"/>
  <c r="Z1289" i="2"/>
  <c r="AH1289" i="2"/>
  <c r="AA1289" i="2"/>
  <c r="AI1289" i="2"/>
  <c r="AB1289" i="2"/>
  <c r="AJ1289" i="2"/>
  <c r="AD1289" i="2"/>
  <c r="AE1289" i="2"/>
  <c r="X1289" i="2"/>
  <c r="AF1289" i="2"/>
  <c r="Y1289" i="2"/>
  <c r="AG1289" i="2"/>
  <c r="AC1289" i="2"/>
  <c r="AK1289" i="2"/>
  <c r="AC285" i="2"/>
  <c r="AK285" i="2"/>
  <c r="AD285" i="2"/>
  <c r="AE285" i="2"/>
  <c r="Y285" i="2"/>
  <c r="AG285" i="2"/>
  <c r="Z285" i="2"/>
  <c r="AH285" i="2"/>
  <c r="AA285" i="2"/>
  <c r="AI285" i="2"/>
  <c r="AB285" i="2"/>
  <c r="AJ285" i="2"/>
  <c r="X285" i="2"/>
  <c r="AF285" i="2"/>
  <c r="Y2556" i="2"/>
  <c r="AG2556" i="2"/>
  <c r="Z2556" i="2"/>
  <c r="AH2556" i="2"/>
  <c r="AA2556" i="2"/>
  <c r="AI2556" i="2"/>
  <c r="AC2556" i="2"/>
  <c r="AK2556" i="2"/>
  <c r="AD2556" i="2"/>
  <c r="AE2556" i="2"/>
  <c r="X2556" i="2"/>
  <c r="AF2556" i="2"/>
  <c r="AB2556" i="2"/>
  <c r="AJ2556" i="2"/>
  <c r="Y1670" i="2"/>
  <c r="AG1670" i="2"/>
  <c r="Z1670" i="2"/>
  <c r="AH1670" i="2"/>
  <c r="AA1670" i="2"/>
  <c r="AI1670" i="2"/>
  <c r="AC1670" i="2"/>
  <c r="AK1670" i="2"/>
  <c r="AD1670" i="2"/>
  <c r="AE1670" i="2"/>
  <c r="X1670" i="2"/>
  <c r="AF1670" i="2"/>
  <c r="AB1670" i="2"/>
  <c r="AJ1670" i="2"/>
  <c r="AA2262" i="2"/>
  <c r="AI2262" i="2"/>
  <c r="AB2262" i="2"/>
  <c r="AJ2262" i="2"/>
  <c r="AC2262" i="2"/>
  <c r="AK2262" i="2"/>
  <c r="AE2262" i="2"/>
  <c r="X2262" i="2"/>
  <c r="AF2262" i="2"/>
  <c r="Y2262" i="2"/>
  <c r="AG2262" i="2"/>
  <c r="Z2262" i="2"/>
  <c r="AH2262" i="2"/>
  <c r="AD2262" i="2"/>
  <c r="T3890" i="2"/>
  <c r="W2201" i="2" s="1"/>
  <c r="T4307" i="2"/>
  <c r="W2457" i="2" s="1"/>
  <c r="T1092" i="2"/>
  <c r="W686" i="2" s="1"/>
  <c r="AE2453" i="2"/>
  <c r="T4184" i="2"/>
  <c r="T4168" i="2"/>
  <c r="T4152" i="2"/>
  <c r="W2354" i="2" s="1"/>
  <c r="T4137" i="2"/>
  <c r="T4118" i="2"/>
  <c r="W2336" i="2" s="1"/>
  <c r="T4105" i="2"/>
  <c r="T4088" i="2"/>
  <c r="W2317" i="2" s="1"/>
  <c r="T4072" i="2"/>
  <c r="W2306" i="2" s="1"/>
  <c r="T4057" i="2"/>
  <c r="T4040" i="2"/>
  <c r="W2286" i="2" s="1"/>
  <c r="T4024" i="2"/>
  <c r="T3948" i="2"/>
  <c r="T4363" i="2"/>
  <c r="T5018" i="2"/>
  <c r="T4750" i="2"/>
  <c r="T3865" i="2"/>
  <c r="T3935" i="2"/>
  <c r="T2438" i="2"/>
  <c r="T3905" i="2"/>
  <c r="W2209" i="2" s="1"/>
  <c r="T3795" i="2"/>
  <c r="T3623" i="2"/>
  <c r="T3473" i="2"/>
  <c r="T3395" i="2"/>
  <c r="T3327" i="2"/>
  <c r="T3125" i="2"/>
  <c r="T2971" i="2"/>
  <c r="T2905" i="2"/>
  <c r="T2841" i="2"/>
  <c r="T2605" i="2"/>
  <c r="AE2898" i="2"/>
  <c r="X2898" i="2"/>
  <c r="AF2898" i="2"/>
  <c r="Y2898" i="2"/>
  <c r="AG2898" i="2"/>
  <c r="AA2898" i="2"/>
  <c r="AI2898" i="2"/>
  <c r="AB2898" i="2"/>
  <c r="AJ2898" i="2"/>
  <c r="AC2898" i="2"/>
  <c r="AK2898" i="2"/>
  <c r="AD2898" i="2"/>
  <c r="Z2898" i="2"/>
  <c r="AH2898" i="2"/>
  <c r="T3867" i="2"/>
  <c r="AC2880" i="2"/>
  <c r="AK2880" i="2"/>
  <c r="AD2880" i="2"/>
  <c r="AE2880" i="2"/>
  <c r="Y2880" i="2"/>
  <c r="AG2880" i="2"/>
  <c r="Z2880" i="2"/>
  <c r="AH2880" i="2"/>
  <c r="AA2880" i="2"/>
  <c r="AI2880" i="2"/>
  <c r="AB2880" i="2"/>
  <c r="AJ2880" i="2"/>
  <c r="AF2880" i="2"/>
  <c r="X2880" i="2"/>
  <c r="T91" i="2"/>
  <c r="W59" i="2" s="1"/>
  <c r="T2316" i="2"/>
  <c r="W1326" i="2" s="1"/>
  <c r="AB1315" i="2"/>
  <c r="AJ1315" i="2"/>
  <c r="AC1315" i="2"/>
  <c r="AK1315" i="2"/>
  <c r="AD1315" i="2"/>
  <c r="X1315" i="2"/>
  <c r="AF1315" i="2"/>
  <c r="Y1315" i="2"/>
  <c r="AG1315" i="2"/>
  <c r="Z1315" i="2"/>
  <c r="AH1315" i="2"/>
  <c r="AA1315" i="2"/>
  <c r="AI1315" i="2"/>
  <c r="AE1315" i="2"/>
  <c r="T1072" i="2"/>
  <c r="W669" i="2" s="1"/>
  <c r="T3930" i="2"/>
  <c r="T4190" i="2"/>
  <c r="W2381" i="2" s="1"/>
  <c r="T4175" i="2"/>
  <c r="W2371" i="2" s="1"/>
  <c r="T4158" i="2"/>
  <c r="W2359" i="2" s="1"/>
  <c r="T4143" i="2"/>
  <c r="W2347" i="2" s="1"/>
  <c r="T4115" i="2"/>
  <c r="W2334" i="2" s="1"/>
  <c r="T4099" i="2"/>
  <c r="W2324" i="2" s="1"/>
  <c r="T4083" i="2"/>
  <c r="W2314" i="2" s="1"/>
  <c r="T4067" i="2"/>
  <c r="W2303" i="2" s="1"/>
  <c r="T4050" i="2"/>
  <c r="W2292" i="2" s="1"/>
  <c r="T4035" i="2"/>
  <c r="W2283" i="2" s="1"/>
  <c r="T4015" i="2"/>
  <c r="W2269" i="2" s="1"/>
  <c r="T4684" i="2"/>
  <c r="T4652" i="2"/>
  <c r="T61" i="2"/>
  <c r="W43" i="2" s="1"/>
  <c r="T125" i="2"/>
  <c r="W84" i="2" s="1"/>
  <c r="T2158" i="2"/>
  <c r="W1228" i="2" s="1"/>
  <c r="AA1486" i="2"/>
  <c r="AB1486" i="2"/>
  <c r="AC1188" i="2"/>
  <c r="AK1188" i="2"/>
  <c r="AD1188" i="2"/>
  <c r="AE1188" i="2"/>
  <c r="Y1188" i="2"/>
  <c r="AG1188" i="2"/>
  <c r="Z1188" i="2"/>
  <c r="AH1188" i="2"/>
  <c r="AA1188" i="2"/>
  <c r="AI1188" i="2"/>
  <c r="AB1188" i="2"/>
  <c r="AJ1188" i="2"/>
  <c r="X1188" i="2"/>
  <c r="AF1188" i="2"/>
  <c r="AA2430" i="2"/>
  <c r="AI2430" i="2"/>
  <c r="AB2430" i="2"/>
  <c r="AJ2430" i="2"/>
  <c r="AC2430" i="2"/>
  <c r="AK2430" i="2"/>
  <c r="AE2430" i="2"/>
  <c r="X2430" i="2"/>
  <c r="AF2430" i="2"/>
  <c r="Y2430" i="2"/>
  <c r="AG2430" i="2"/>
  <c r="Z2430" i="2"/>
  <c r="AH2430" i="2"/>
  <c r="AD2430" i="2"/>
  <c r="AE2258" i="2"/>
  <c r="X2258" i="2"/>
  <c r="AF2258" i="2"/>
  <c r="Y2258" i="2"/>
  <c r="AG2258" i="2"/>
  <c r="AA2258" i="2"/>
  <c r="AI2258" i="2"/>
  <c r="AB2258" i="2"/>
  <c r="AJ2258" i="2"/>
  <c r="AC2258" i="2"/>
  <c r="AK2258" i="2"/>
  <c r="AD2258" i="2"/>
  <c r="Z2258" i="2"/>
  <c r="AH2258" i="2"/>
  <c r="X1421" i="2"/>
  <c r="AF1421" i="2"/>
  <c r="Y1421" i="2"/>
  <c r="AG1421" i="2"/>
  <c r="Z1421" i="2"/>
  <c r="AH1421" i="2"/>
  <c r="AB1421" i="2"/>
  <c r="AJ1421" i="2"/>
  <c r="AC1421" i="2"/>
  <c r="AK1421" i="2"/>
  <c r="AD1421" i="2"/>
  <c r="AE1421" i="2"/>
  <c r="AI1421" i="2"/>
  <c r="AA1421" i="2"/>
  <c r="AB665" i="2"/>
  <c r="AJ665" i="2"/>
  <c r="AC665" i="2"/>
  <c r="AK665" i="2"/>
  <c r="AD665" i="2"/>
  <c r="X665" i="2"/>
  <c r="AF665" i="2"/>
  <c r="Y665" i="2"/>
  <c r="AG665" i="2"/>
  <c r="Z665" i="2"/>
  <c r="AH665" i="2"/>
  <c r="AA665" i="2"/>
  <c r="AI665" i="2"/>
  <c r="AE665" i="2"/>
  <c r="T499" i="2"/>
  <c r="W310" i="2" s="1"/>
  <c r="T435" i="2"/>
  <c r="T371" i="2"/>
  <c r="T307" i="2"/>
  <c r="T243" i="2"/>
  <c r="T179" i="2"/>
  <c r="W132" i="2" s="1"/>
  <c r="T497" i="2"/>
  <c r="T369" i="2"/>
  <c r="T241" i="2"/>
  <c r="W179" i="2" s="1"/>
  <c r="T129" i="2"/>
  <c r="T4243" i="2"/>
  <c r="W2417" i="2" s="1"/>
  <c r="T4308" i="2"/>
  <c r="T4191" i="2"/>
  <c r="T4174" i="2"/>
  <c r="W2370" i="2" s="1"/>
  <c r="T4159" i="2"/>
  <c r="T4142" i="2"/>
  <c r="T4126" i="2"/>
  <c r="W2339" i="2" s="1"/>
  <c r="T4110" i="2"/>
  <c r="W2331" i="2" s="1"/>
  <c r="T4095" i="2"/>
  <c r="T4078" i="2"/>
  <c r="W2311" i="2" s="1"/>
  <c r="T4062" i="2"/>
  <c r="W2299" i="2" s="1"/>
  <c r="T4046" i="2"/>
  <c r="T4030" i="2"/>
  <c r="W2278" i="2" s="1"/>
  <c r="T4014" i="2"/>
  <c r="T4914" i="2"/>
  <c r="T4818" i="2"/>
  <c r="T4722" i="2"/>
  <c r="T4960" i="2"/>
  <c r="AA1202" i="2"/>
  <c r="AI1202" i="2"/>
  <c r="AB1202" i="2"/>
  <c r="AJ1202" i="2"/>
  <c r="AC1202" i="2"/>
  <c r="AK1202" i="2"/>
  <c r="AE1202" i="2"/>
  <c r="X1202" i="2"/>
  <c r="AF1202" i="2"/>
  <c r="Y1202" i="2"/>
  <c r="AG1202" i="2"/>
  <c r="Z1202" i="2"/>
  <c r="AH1202" i="2"/>
  <c r="AD1202" i="2"/>
  <c r="T2357" i="2"/>
  <c r="T2286" i="2"/>
  <c r="W1308" i="2" s="1"/>
  <c r="T2216" i="2"/>
  <c r="W1259" i="2" s="1"/>
  <c r="T2168" i="2"/>
  <c r="Z2469" i="2"/>
  <c r="AH2469" i="2"/>
  <c r="AA2469" i="2"/>
  <c r="AI2469" i="2"/>
  <c r="AB2469" i="2"/>
  <c r="AJ2469" i="2"/>
  <c r="AD2469" i="2"/>
  <c r="AE2469" i="2"/>
  <c r="X2469" i="2"/>
  <c r="AF2469" i="2"/>
  <c r="Y2469" i="2"/>
  <c r="AG2469" i="2"/>
  <c r="AC2469" i="2"/>
  <c r="AK2469" i="2"/>
  <c r="AD2913" i="2"/>
  <c r="AE2913" i="2"/>
  <c r="X2913" i="2"/>
  <c r="AF2913" i="2"/>
  <c r="Z2913" i="2"/>
  <c r="AH2913" i="2"/>
  <c r="AA2913" i="2"/>
  <c r="AI2913" i="2"/>
  <c r="AB2913" i="2"/>
  <c r="AJ2913" i="2"/>
  <c r="AC2913" i="2"/>
  <c r="AK2913" i="2"/>
  <c r="Y2913" i="2"/>
  <c r="AG2913" i="2"/>
  <c r="AA2382" i="2"/>
  <c r="AI2382" i="2"/>
  <c r="AB2382" i="2"/>
  <c r="AJ2382" i="2"/>
  <c r="AC2382" i="2"/>
  <c r="AK2382" i="2"/>
  <c r="AE2382" i="2"/>
  <c r="X2382" i="2"/>
  <c r="AF2382" i="2"/>
  <c r="Y2382" i="2"/>
  <c r="AG2382" i="2"/>
  <c r="Z2382" i="2"/>
  <c r="AH2382" i="2"/>
  <c r="AD2382" i="2"/>
  <c r="Z2373" i="2"/>
  <c r="AH2373" i="2"/>
  <c r="AA2373" i="2"/>
  <c r="AI2373" i="2"/>
  <c r="AB2373" i="2"/>
  <c r="AJ2373" i="2"/>
  <c r="AD2373" i="2"/>
  <c r="AE2373" i="2"/>
  <c r="X2373" i="2"/>
  <c r="AF2373" i="2"/>
  <c r="Y2373" i="2"/>
  <c r="AG2373" i="2"/>
  <c r="AC2373" i="2"/>
  <c r="AK2373" i="2"/>
  <c r="AC2360" i="2"/>
  <c r="AK2360" i="2"/>
  <c r="AD2360" i="2"/>
  <c r="AE2360" i="2"/>
  <c r="Y2360" i="2"/>
  <c r="AG2360" i="2"/>
  <c r="Z2360" i="2"/>
  <c r="AH2360" i="2"/>
  <c r="AA2360" i="2"/>
  <c r="AI2360" i="2"/>
  <c r="AB2360" i="2"/>
  <c r="AJ2360" i="2"/>
  <c r="X2360" i="2"/>
  <c r="AF2360" i="2"/>
  <c r="AB2349" i="2"/>
  <c r="AC2349" i="2"/>
  <c r="AE2338" i="2"/>
  <c r="X2338" i="2"/>
  <c r="AF2338" i="2"/>
  <c r="Y2338" i="2"/>
  <c r="AG2338" i="2"/>
  <c r="AA2338" i="2"/>
  <c r="AI2338" i="2"/>
  <c r="AB2338" i="2"/>
  <c r="AJ2338" i="2"/>
  <c r="AC2338" i="2"/>
  <c r="AK2338" i="2"/>
  <c r="AD2338" i="2"/>
  <c r="AH2338" i="2"/>
  <c r="Z2338" i="2"/>
  <c r="AD2327" i="2"/>
  <c r="X2307" i="2"/>
  <c r="AF2307" i="2"/>
  <c r="Y2307" i="2"/>
  <c r="AG2307" i="2"/>
  <c r="Z2307" i="2"/>
  <c r="AH2307" i="2"/>
  <c r="AB2307" i="2"/>
  <c r="AJ2307" i="2"/>
  <c r="AC2307" i="2"/>
  <c r="AK2307" i="2"/>
  <c r="AD2307" i="2"/>
  <c r="AE2307" i="2"/>
  <c r="AA2307" i="2"/>
  <c r="AI2307" i="2"/>
  <c r="AB2295" i="2"/>
  <c r="AJ2295" i="2"/>
  <c r="AC2295" i="2"/>
  <c r="AK2295" i="2"/>
  <c r="AD2295" i="2"/>
  <c r="X2295" i="2"/>
  <c r="AF2295" i="2"/>
  <c r="Y2295" i="2"/>
  <c r="AG2295" i="2"/>
  <c r="Z2295" i="2"/>
  <c r="AH2295" i="2"/>
  <c r="AA2295" i="2"/>
  <c r="AI2295" i="2"/>
  <c r="AE2295" i="2"/>
  <c r="AB2287" i="2"/>
  <c r="AJ2287" i="2"/>
  <c r="AC2287" i="2"/>
  <c r="AK2287" i="2"/>
  <c r="AD2287" i="2"/>
  <c r="X2287" i="2"/>
  <c r="AF2287" i="2"/>
  <c r="Y2287" i="2"/>
  <c r="AG2287" i="2"/>
  <c r="Z2287" i="2"/>
  <c r="AH2287" i="2"/>
  <c r="AA2287" i="2"/>
  <c r="AI2287" i="2"/>
  <c r="AE2287" i="2"/>
  <c r="AD2273" i="2"/>
  <c r="AE2273" i="2"/>
  <c r="X2273" i="2"/>
  <c r="AF2273" i="2"/>
  <c r="Z2273" i="2"/>
  <c r="AH2273" i="2"/>
  <c r="AA2273" i="2"/>
  <c r="AI2273" i="2"/>
  <c r="AB2273" i="2"/>
  <c r="AJ2273" i="2"/>
  <c r="AC2273" i="2"/>
  <c r="AK2273" i="2"/>
  <c r="AG2273" i="2"/>
  <c r="Y2273" i="2"/>
  <c r="AA1290" i="2"/>
  <c r="AI1290" i="2"/>
  <c r="AB1290" i="2"/>
  <c r="AJ1290" i="2"/>
  <c r="AC1290" i="2"/>
  <c r="AK1290" i="2"/>
  <c r="AE1290" i="2"/>
  <c r="X1290" i="2"/>
  <c r="AF1290" i="2"/>
  <c r="Y1290" i="2"/>
  <c r="AG1290" i="2"/>
  <c r="Z1290" i="2"/>
  <c r="AH1290" i="2"/>
  <c r="AD1290" i="2"/>
  <c r="AD1248" i="2"/>
  <c r="AC2248" i="2"/>
  <c r="AK2248" i="2"/>
  <c r="AD2248" i="2"/>
  <c r="AE2248" i="2"/>
  <c r="Y2248" i="2"/>
  <c r="AG2248" i="2"/>
  <c r="Z2248" i="2"/>
  <c r="AH2248" i="2"/>
  <c r="AA2248" i="2"/>
  <c r="AI2248" i="2"/>
  <c r="AB2248" i="2"/>
  <c r="AJ2248" i="2"/>
  <c r="X2248" i="2"/>
  <c r="AF2248" i="2"/>
  <c r="T3235" i="2"/>
  <c r="T3093" i="2"/>
  <c r="T3021" i="2"/>
  <c r="T2941" i="2"/>
  <c r="T2687" i="2"/>
  <c r="AD238" i="2"/>
  <c r="AE238" i="2"/>
  <c r="X238" i="2"/>
  <c r="AF238" i="2"/>
  <c r="Z238" i="2"/>
  <c r="AH238" i="2"/>
  <c r="AA238" i="2"/>
  <c r="AI238" i="2"/>
  <c r="AB238" i="2"/>
  <c r="AJ238" i="2"/>
  <c r="AC238" i="2"/>
  <c r="AK238" i="2"/>
  <c r="Y238" i="2"/>
  <c r="AG238" i="2"/>
  <c r="Y177" i="2"/>
  <c r="AG177" i="2"/>
  <c r="Z177" i="2"/>
  <c r="AH177" i="2"/>
  <c r="AA177" i="2"/>
  <c r="AI177" i="2"/>
  <c r="AC177" i="2"/>
  <c r="AK177" i="2"/>
  <c r="AD177" i="2"/>
  <c r="AE177" i="2"/>
  <c r="X177" i="2"/>
  <c r="AF177" i="2"/>
  <c r="AB177" i="2"/>
  <c r="AJ177" i="2"/>
  <c r="AC2592" i="2"/>
  <c r="AK2592" i="2"/>
  <c r="AD2592" i="2"/>
  <c r="AE2592" i="2"/>
  <c r="Y2592" i="2"/>
  <c r="AG2592" i="2"/>
  <c r="Z2592" i="2"/>
  <c r="AH2592" i="2"/>
  <c r="AA2592" i="2"/>
  <c r="AI2592" i="2"/>
  <c r="AB2592" i="2"/>
  <c r="AJ2592" i="2"/>
  <c r="X2592" i="2"/>
  <c r="AF2592" i="2"/>
  <c r="AB2671" i="2"/>
  <c r="AJ2671" i="2"/>
  <c r="AC2671" i="2"/>
  <c r="AK2671" i="2"/>
  <c r="AD2671" i="2"/>
  <c r="X2671" i="2"/>
  <c r="AF2671" i="2"/>
  <c r="Y2671" i="2"/>
  <c r="AG2671" i="2"/>
  <c r="Z2671" i="2"/>
  <c r="AH2671" i="2"/>
  <c r="AA2671" i="2"/>
  <c r="AI2671" i="2"/>
  <c r="AE2671" i="2"/>
  <c r="Z2765" i="2"/>
  <c r="AH2765" i="2"/>
  <c r="AA2765" i="2"/>
  <c r="AI2765" i="2"/>
  <c r="AB2765" i="2"/>
  <c r="AJ2765" i="2"/>
  <c r="AD2765" i="2"/>
  <c r="AE2765" i="2"/>
  <c r="X2765" i="2"/>
  <c r="AF2765" i="2"/>
  <c r="Y2765" i="2"/>
  <c r="AG2765" i="2"/>
  <c r="AC2765" i="2"/>
  <c r="AK2765" i="2"/>
  <c r="AC2568" i="2"/>
  <c r="AK2568" i="2"/>
  <c r="AD2568" i="2"/>
  <c r="AE2568" i="2"/>
  <c r="Y2568" i="2"/>
  <c r="AG2568" i="2"/>
  <c r="Z2568" i="2"/>
  <c r="AH2568" i="2"/>
  <c r="AA2568" i="2"/>
  <c r="AI2568" i="2"/>
  <c r="AB2568" i="2"/>
  <c r="AJ2568" i="2"/>
  <c r="X2568" i="2"/>
  <c r="AF2568" i="2"/>
  <c r="X2627" i="2"/>
  <c r="AF2627" i="2"/>
  <c r="Y2627" i="2"/>
  <c r="AG2627" i="2"/>
  <c r="Z2627" i="2"/>
  <c r="AH2627" i="2"/>
  <c r="AB2627" i="2"/>
  <c r="AJ2627" i="2"/>
  <c r="AC2627" i="2"/>
  <c r="AK2627" i="2"/>
  <c r="AD2627" i="2"/>
  <c r="AE2627" i="2"/>
  <c r="AA2627" i="2"/>
  <c r="AI2627" i="2"/>
  <c r="AC2640" i="2"/>
  <c r="AK2640" i="2"/>
  <c r="AD2640" i="2"/>
  <c r="AE2640" i="2"/>
  <c r="Y2640" i="2"/>
  <c r="AG2640" i="2"/>
  <c r="Z2640" i="2"/>
  <c r="AH2640" i="2"/>
  <c r="AA2640" i="2"/>
  <c r="AI2640" i="2"/>
  <c r="AB2640" i="2"/>
  <c r="AJ2640" i="2"/>
  <c r="X2640" i="2"/>
  <c r="AF2640" i="2"/>
  <c r="Z647" i="2"/>
  <c r="AH647" i="2"/>
  <c r="AA647" i="2"/>
  <c r="AI647" i="2"/>
  <c r="AB647" i="2"/>
  <c r="AJ647" i="2"/>
  <c r="AD647" i="2"/>
  <c r="AE647" i="2"/>
  <c r="X647" i="2"/>
  <c r="AF647" i="2"/>
  <c r="Y647" i="2"/>
  <c r="AG647" i="2"/>
  <c r="AK647" i="2"/>
  <c r="AC647" i="2"/>
  <c r="Z2781" i="2"/>
  <c r="AH2781" i="2"/>
  <c r="AA2781" i="2"/>
  <c r="AI2781" i="2"/>
  <c r="AB2781" i="2"/>
  <c r="AJ2781" i="2"/>
  <c r="AD2781" i="2"/>
  <c r="AE2781" i="2"/>
  <c r="X2781" i="2"/>
  <c r="AF2781" i="2"/>
  <c r="Y2781" i="2"/>
  <c r="AG2781" i="2"/>
  <c r="AC2781" i="2"/>
  <c r="AK2781" i="2"/>
  <c r="AD2585" i="2"/>
  <c r="AE2585" i="2"/>
  <c r="X2585" i="2"/>
  <c r="AF2585" i="2"/>
  <c r="Z2585" i="2"/>
  <c r="AH2585" i="2"/>
  <c r="AA2585" i="2"/>
  <c r="AI2585" i="2"/>
  <c r="AB2585" i="2"/>
  <c r="AJ2585" i="2"/>
  <c r="AC2585" i="2"/>
  <c r="AK2585" i="2"/>
  <c r="Y2585" i="2"/>
  <c r="AG2585" i="2"/>
  <c r="AA235" i="2"/>
  <c r="AI235" i="2"/>
  <c r="AB235" i="2"/>
  <c r="AJ235" i="2"/>
  <c r="AC235" i="2"/>
  <c r="AK235" i="2"/>
  <c r="AE235" i="2"/>
  <c r="X235" i="2"/>
  <c r="AF235" i="2"/>
  <c r="Y235" i="2"/>
  <c r="AG235" i="2"/>
  <c r="Z235" i="2"/>
  <c r="AH235" i="2"/>
  <c r="AD235" i="2"/>
  <c r="AA2638" i="2"/>
  <c r="AI2638" i="2"/>
  <c r="AB2638" i="2"/>
  <c r="AJ2638" i="2"/>
  <c r="AC2638" i="2"/>
  <c r="AK2638" i="2"/>
  <c r="AE2638" i="2"/>
  <c r="X2638" i="2"/>
  <c r="AF2638" i="2"/>
  <c r="Y2638" i="2"/>
  <c r="AG2638" i="2"/>
  <c r="Z2638" i="2"/>
  <c r="AH2638" i="2"/>
  <c r="AD2638" i="2"/>
  <c r="Z2389" i="2"/>
  <c r="AH2389" i="2"/>
  <c r="AA2389" i="2"/>
  <c r="AI2389" i="2"/>
  <c r="AB2389" i="2"/>
  <c r="AJ2389" i="2"/>
  <c r="AD2389" i="2"/>
  <c r="AE2389" i="2"/>
  <c r="X2389" i="2"/>
  <c r="AF2389" i="2"/>
  <c r="Y2389" i="2"/>
  <c r="AG2389" i="2"/>
  <c r="AK2389" i="2"/>
  <c r="AC2389" i="2"/>
  <c r="Y2828" i="2"/>
  <c r="AG2828" i="2"/>
  <c r="Z2828" i="2"/>
  <c r="AH2828" i="2"/>
  <c r="AA2828" i="2"/>
  <c r="AI2828" i="2"/>
  <c r="AC2828" i="2"/>
  <c r="AK2828" i="2"/>
  <c r="AD2828" i="2"/>
  <c r="AE2828" i="2"/>
  <c r="X2828" i="2"/>
  <c r="AF2828" i="2"/>
  <c r="AB2828" i="2"/>
  <c r="AJ2828" i="2"/>
  <c r="AA2926" i="2"/>
  <c r="AI2926" i="2"/>
  <c r="AB2926" i="2"/>
  <c r="AJ2926" i="2"/>
  <c r="AC2926" i="2"/>
  <c r="AK2926" i="2"/>
  <c r="AE2926" i="2"/>
  <c r="X2926" i="2"/>
  <c r="AF2926" i="2"/>
  <c r="Y2926" i="2"/>
  <c r="AG2926" i="2"/>
  <c r="Z2926" i="2"/>
  <c r="AH2926" i="2"/>
  <c r="AD2926" i="2"/>
  <c r="AD2361" i="2"/>
  <c r="AE2361" i="2"/>
  <c r="X2361" i="2"/>
  <c r="AF2361" i="2"/>
  <c r="Z2361" i="2"/>
  <c r="AH2361" i="2"/>
  <c r="AA2361" i="2"/>
  <c r="AI2361" i="2"/>
  <c r="AB2361" i="2"/>
  <c r="AJ2361" i="2"/>
  <c r="AC2361" i="2"/>
  <c r="AK2361" i="2"/>
  <c r="Y2361" i="2"/>
  <c r="AG2361" i="2"/>
  <c r="AB2271" i="2"/>
  <c r="AG2271" i="2"/>
  <c r="Y2924" i="2"/>
  <c r="AG2924" i="2"/>
  <c r="Z2924" i="2"/>
  <c r="AH2924" i="2"/>
  <c r="AA2924" i="2"/>
  <c r="AI2924" i="2"/>
  <c r="AC2924" i="2"/>
  <c r="AK2924" i="2"/>
  <c r="AD2924" i="2"/>
  <c r="AE2924" i="2"/>
  <c r="X2924" i="2"/>
  <c r="AF2924" i="2"/>
  <c r="AB2924" i="2"/>
  <c r="AJ2924" i="2"/>
  <c r="AE2330" i="2"/>
  <c r="X2330" i="2"/>
  <c r="AF2330" i="2"/>
  <c r="Y2330" i="2"/>
  <c r="AG2330" i="2"/>
  <c r="AA2330" i="2"/>
  <c r="AI2330" i="2"/>
  <c r="AB2330" i="2"/>
  <c r="AJ2330" i="2"/>
  <c r="AC2330" i="2"/>
  <c r="AK2330" i="2"/>
  <c r="AD2330" i="2"/>
  <c r="Z2330" i="2"/>
  <c r="AH2330" i="2"/>
  <c r="Z2205" i="2"/>
  <c r="AH2205" i="2"/>
  <c r="AA2205" i="2"/>
  <c r="AI2205" i="2"/>
  <c r="AB2205" i="2"/>
  <c r="AJ2205" i="2"/>
  <c r="AD2205" i="2"/>
  <c r="AE2205" i="2"/>
  <c r="X2205" i="2"/>
  <c r="AF2205" i="2"/>
  <c r="Y2205" i="2"/>
  <c r="AG2205" i="2"/>
  <c r="AC2205" i="2"/>
  <c r="AK2205" i="2"/>
  <c r="AA1298" i="2"/>
  <c r="AI1298" i="2"/>
  <c r="AB1298" i="2"/>
  <c r="AJ1298" i="2"/>
  <c r="AC1298" i="2"/>
  <c r="AK1298" i="2"/>
  <c r="AE1298" i="2"/>
  <c r="X1298" i="2"/>
  <c r="AF1298" i="2"/>
  <c r="Y1298" i="2"/>
  <c r="AG1298" i="2"/>
  <c r="Z1298" i="2"/>
  <c r="AH1298" i="2"/>
  <c r="AD1298" i="2"/>
  <c r="X2571" i="2"/>
  <c r="AF2571" i="2"/>
  <c r="Y2571" i="2"/>
  <c r="AG2571" i="2"/>
  <c r="Z2571" i="2"/>
  <c r="AH2571" i="2"/>
  <c r="AB2571" i="2"/>
  <c r="AJ2571" i="2"/>
  <c r="AC2571" i="2"/>
  <c r="AK2571" i="2"/>
  <c r="AD2571" i="2"/>
  <c r="AE2571" i="2"/>
  <c r="AA2571" i="2"/>
  <c r="AI2571" i="2"/>
  <c r="Y2572" i="2"/>
  <c r="AG2572" i="2"/>
  <c r="Z2572" i="2"/>
  <c r="AH2572" i="2"/>
  <c r="AA2572" i="2"/>
  <c r="AI2572" i="2"/>
  <c r="AC2572" i="2"/>
  <c r="AK2572" i="2"/>
  <c r="AD2572" i="2"/>
  <c r="AE2572" i="2"/>
  <c r="X2572" i="2"/>
  <c r="AF2572" i="2"/>
  <c r="AB2572" i="2"/>
  <c r="AJ2572" i="2"/>
  <c r="Y2692" i="2"/>
  <c r="AG2692" i="2"/>
  <c r="Z2692" i="2"/>
  <c r="AH2692" i="2"/>
  <c r="AA2692" i="2"/>
  <c r="AI2692" i="2"/>
  <c r="AC2692" i="2"/>
  <c r="AK2692" i="2"/>
  <c r="AD2692" i="2"/>
  <c r="AE2692" i="2"/>
  <c r="X2692" i="2"/>
  <c r="AF2692" i="2"/>
  <c r="AJ2692" i="2"/>
  <c r="AB2692" i="2"/>
  <c r="AC1578" i="2"/>
  <c r="AK1578" i="2"/>
  <c r="AD1578" i="2"/>
  <c r="AE1578" i="2"/>
  <c r="Y1578" i="2"/>
  <c r="AG1578" i="2"/>
  <c r="Z1578" i="2"/>
  <c r="AH1578" i="2"/>
  <c r="AA1578" i="2"/>
  <c r="AI1578" i="2"/>
  <c r="AB1578" i="2"/>
  <c r="AJ1578" i="2"/>
  <c r="X1578" i="2"/>
  <c r="AF1578" i="2"/>
  <c r="X1645" i="2"/>
  <c r="AF1645" i="2"/>
  <c r="Y1645" i="2"/>
  <c r="AG1645" i="2"/>
  <c r="Z1645" i="2"/>
  <c r="AH1645" i="2"/>
  <c r="AB1645" i="2"/>
  <c r="AJ1645" i="2"/>
  <c r="AC1645" i="2"/>
  <c r="AK1645" i="2"/>
  <c r="AD1645" i="2"/>
  <c r="AE1645" i="2"/>
  <c r="AI1645" i="2"/>
  <c r="AA1645" i="2"/>
  <c r="X1893" i="2"/>
  <c r="AF1893" i="2"/>
  <c r="Y1893" i="2"/>
  <c r="AG1893" i="2"/>
  <c r="Z1893" i="2"/>
  <c r="AH1893" i="2"/>
  <c r="AC1893" i="2"/>
  <c r="AK1893" i="2"/>
  <c r="AD1893" i="2"/>
  <c r="AE1893" i="2"/>
  <c r="AA1893" i="2"/>
  <c r="AB1893" i="2"/>
  <c r="AI1893" i="2"/>
  <c r="AJ1893" i="2"/>
  <c r="AB2001" i="2"/>
  <c r="AJ2001" i="2"/>
  <c r="AD2001" i="2"/>
  <c r="Y2001" i="2"/>
  <c r="AG2001" i="2"/>
  <c r="Z2001" i="2"/>
  <c r="AH2001" i="2"/>
  <c r="AA2001" i="2"/>
  <c r="AI2001" i="2"/>
  <c r="AC2001" i="2"/>
  <c r="AE2001" i="2"/>
  <c r="AF2001" i="2"/>
  <c r="AK2001" i="2"/>
  <c r="X2001" i="2"/>
  <c r="Y2620" i="2"/>
  <c r="AG2620" i="2"/>
  <c r="Z2620" i="2"/>
  <c r="AH2620" i="2"/>
  <c r="AA2620" i="2"/>
  <c r="AI2620" i="2"/>
  <c r="AC2620" i="2"/>
  <c r="AK2620" i="2"/>
  <c r="AD2620" i="2"/>
  <c r="AE2620" i="2"/>
  <c r="X2620" i="2"/>
  <c r="AF2620" i="2"/>
  <c r="AB2620" i="2"/>
  <c r="AJ2620" i="2"/>
  <c r="AA1784" i="2"/>
  <c r="AI1784" i="2"/>
  <c r="AB1784" i="2"/>
  <c r="AJ1784" i="2"/>
  <c r="AC1784" i="2"/>
  <c r="AK1784" i="2"/>
  <c r="AE1784" i="2"/>
  <c r="X1784" i="2"/>
  <c r="AF1784" i="2"/>
  <c r="Y1784" i="2"/>
  <c r="AG1784" i="2"/>
  <c r="Z1784" i="2"/>
  <c r="AH1784" i="2"/>
  <c r="AD1784" i="2"/>
  <c r="AD1373" i="2"/>
  <c r="AE1373" i="2"/>
  <c r="X1373" i="2"/>
  <c r="AF1373" i="2"/>
  <c r="Z1373" i="2"/>
  <c r="AH1373" i="2"/>
  <c r="AA1373" i="2"/>
  <c r="AI1373" i="2"/>
  <c r="AB1373" i="2"/>
  <c r="AJ1373" i="2"/>
  <c r="AC1373" i="2"/>
  <c r="AK1373" i="2"/>
  <c r="AG1373" i="2"/>
  <c r="Y1373" i="2"/>
  <c r="X1717" i="2"/>
  <c r="AF1717" i="2"/>
  <c r="Y1717" i="2"/>
  <c r="AG1717" i="2"/>
  <c r="Z1717" i="2"/>
  <c r="AH1717" i="2"/>
  <c r="AB1717" i="2"/>
  <c r="AJ1717" i="2"/>
  <c r="AC1717" i="2"/>
  <c r="AK1717" i="2"/>
  <c r="AD1717" i="2"/>
  <c r="AE1717" i="2"/>
  <c r="AA1717" i="2"/>
  <c r="AI1717" i="2"/>
  <c r="AE2794" i="2"/>
  <c r="X2794" i="2"/>
  <c r="AF2794" i="2"/>
  <c r="Y2794" i="2"/>
  <c r="AG2794" i="2"/>
  <c r="AA2794" i="2"/>
  <c r="AI2794" i="2"/>
  <c r="AB2794" i="2"/>
  <c r="AJ2794" i="2"/>
  <c r="AC2794" i="2"/>
  <c r="AK2794" i="2"/>
  <c r="AD2794" i="2"/>
  <c r="Z2794" i="2"/>
  <c r="AH2794" i="2"/>
  <c r="AD1835" i="2"/>
  <c r="AE1835" i="2"/>
  <c r="X1835" i="2"/>
  <c r="AF1835" i="2"/>
  <c r="AA1835" i="2"/>
  <c r="AI1835" i="2"/>
  <c r="AB1835" i="2"/>
  <c r="AJ1835" i="2"/>
  <c r="AC1835" i="2"/>
  <c r="AK1835" i="2"/>
  <c r="Y1835" i="2"/>
  <c r="AG1835" i="2"/>
  <c r="AH1835" i="2"/>
  <c r="Z1835" i="2"/>
  <c r="AB1985" i="2"/>
  <c r="AJ1985" i="2"/>
  <c r="AD1985" i="2"/>
  <c r="Y1985" i="2"/>
  <c r="AG1985" i="2"/>
  <c r="Z1985" i="2"/>
  <c r="AH1985" i="2"/>
  <c r="AA1985" i="2"/>
  <c r="AI1985" i="2"/>
  <c r="X1985" i="2"/>
  <c r="AC1985" i="2"/>
  <c r="AF1985" i="2"/>
  <c r="AK1985" i="2"/>
  <c r="AE1985" i="2"/>
  <c r="AB2017" i="2"/>
  <c r="AJ2017" i="2"/>
  <c r="AD2017" i="2"/>
  <c r="Y2017" i="2"/>
  <c r="AG2017" i="2"/>
  <c r="Z2017" i="2"/>
  <c r="AH2017" i="2"/>
  <c r="AA2017" i="2"/>
  <c r="AI2017" i="2"/>
  <c r="AF2017" i="2"/>
  <c r="AK2017" i="2"/>
  <c r="X2017" i="2"/>
  <c r="AC2017" i="2"/>
  <c r="AE2017" i="2"/>
  <c r="X2051" i="2"/>
  <c r="AF2051" i="2"/>
  <c r="Y2051" i="2"/>
  <c r="AG2051" i="2"/>
  <c r="Z2051" i="2"/>
  <c r="AH2051" i="2"/>
  <c r="AB2051" i="2"/>
  <c r="AJ2051" i="2"/>
  <c r="AC2051" i="2"/>
  <c r="AK2051" i="2"/>
  <c r="AD2051" i="2"/>
  <c r="AE2051" i="2"/>
  <c r="AI2051" i="2"/>
  <c r="AA2051" i="2"/>
  <c r="AB172" i="2"/>
  <c r="AJ172" i="2"/>
  <c r="AC172" i="2"/>
  <c r="AK172" i="2"/>
  <c r="AD172" i="2"/>
  <c r="X172" i="2"/>
  <c r="AF172" i="2"/>
  <c r="Y172" i="2"/>
  <c r="AG172" i="2"/>
  <c r="Z172" i="2"/>
  <c r="AH172" i="2"/>
  <c r="AA172" i="2"/>
  <c r="AI172" i="2"/>
  <c r="AE172" i="2"/>
  <c r="AE2674" i="2"/>
  <c r="X2674" i="2"/>
  <c r="AF2674" i="2"/>
  <c r="Y2674" i="2"/>
  <c r="AG2674" i="2"/>
  <c r="AA2674" i="2"/>
  <c r="AI2674" i="2"/>
  <c r="AB2674" i="2"/>
  <c r="AJ2674" i="2"/>
  <c r="AC2674" i="2"/>
  <c r="AK2674" i="2"/>
  <c r="AD2674" i="2"/>
  <c r="Z2674" i="2"/>
  <c r="AH2674" i="2"/>
  <c r="AD2193" i="2"/>
  <c r="AE2193" i="2"/>
  <c r="X2193" i="2"/>
  <c r="AF2193" i="2"/>
  <c r="Z2193" i="2"/>
  <c r="AH2193" i="2"/>
  <c r="AA2193" i="2"/>
  <c r="AI2193" i="2"/>
  <c r="AB2193" i="2"/>
  <c r="AJ2193" i="2"/>
  <c r="AC2193" i="2"/>
  <c r="AK2193" i="2"/>
  <c r="Y2193" i="2"/>
  <c r="AG2193" i="2"/>
  <c r="Z1983" i="2"/>
  <c r="AH1983" i="2"/>
  <c r="AB1983" i="2"/>
  <c r="AJ1983" i="2"/>
  <c r="AE1983" i="2"/>
  <c r="X1983" i="2"/>
  <c r="AF1983" i="2"/>
  <c r="Y1983" i="2"/>
  <c r="AG1983" i="2"/>
  <c r="AD1983" i="2"/>
  <c r="AI1983" i="2"/>
  <c r="AK1983" i="2"/>
  <c r="AA1983" i="2"/>
  <c r="AC1983" i="2"/>
  <c r="X1239" i="2"/>
  <c r="AF1239" i="2"/>
  <c r="Y1239" i="2"/>
  <c r="AG1239" i="2"/>
  <c r="Z1239" i="2"/>
  <c r="AH1239" i="2"/>
  <c r="AB1239" i="2"/>
  <c r="AJ1239" i="2"/>
  <c r="AC1239" i="2"/>
  <c r="AK1239" i="2"/>
  <c r="AD1239" i="2"/>
  <c r="AE1239" i="2"/>
  <c r="AA1239" i="2"/>
  <c r="AI1239" i="2"/>
  <c r="AC205" i="2"/>
  <c r="AK205" i="2"/>
  <c r="AD205" i="2"/>
  <c r="AE205" i="2"/>
  <c r="Y205" i="2"/>
  <c r="AG205" i="2"/>
  <c r="Z205" i="2"/>
  <c r="AH205" i="2"/>
  <c r="AA205" i="2"/>
  <c r="AI205" i="2"/>
  <c r="AB205" i="2"/>
  <c r="AJ205" i="2"/>
  <c r="X205" i="2"/>
  <c r="AF205" i="2"/>
  <c r="T4349" i="2"/>
  <c r="W2478" i="2" s="1"/>
  <c r="AD66" i="2"/>
  <c r="AE66" i="2"/>
  <c r="X66" i="2"/>
  <c r="AF66" i="2"/>
  <c r="Z66" i="2"/>
  <c r="AH66" i="2"/>
  <c r="AA66" i="2"/>
  <c r="AI66" i="2"/>
  <c r="AB66" i="2"/>
  <c r="AJ66" i="2"/>
  <c r="AC66" i="2"/>
  <c r="AK66" i="2"/>
  <c r="Y66" i="2"/>
  <c r="AG66" i="2"/>
  <c r="Z1217" i="2"/>
  <c r="AH1217" i="2"/>
  <c r="AA1217" i="2"/>
  <c r="AI1217" i="2"/>
  <c r="AB1217" i="2"/>
  <c r="AJ1217" i="2"/>
  <c r="AD1217" i="2"/>
  <c r="AE1217" i="2"/>
  <c r="X1217" i="2"/>
  <c r="AF1217" i="2"/>
  <c r="Y1217" i="2"/>
  <c r="AG1217" i="2"/>
  <c r="AK1217" i="2"/>
  <c r="AC1217" i="2"/>
  <c r="Z1361" i="2"/>
  <c r="AH1361" i="2"/>
  <c r="AA1361" i="2"/>
  <c r="AI1361" i="2"/>
  <c r="AB1361" i="2"/>
  <c r="AJ1361" i="2"/>
  <c r="AD1361" i="2"/>
  <c r="AE1361" i="2"/>
  <c r="X1361" i="2"/>
  <c r="AF1361" i="2"/>
  <c r="Y1361" i="2"/>
  <c r="AG1361" i="2"/>
  <c r="AC1361" i="2"/>
  <c r="AK1361" i="2"/>
  <c r="AK1235" i="2"/>
  <c r="AA1235" i="2"/>
  <c r="AA2242" i="2"/>
  <c r="AH2242" i="2"/>
  <c r="AC237" i="2"/>
  <c r="AK237" i="2"/>
  <c r="AD237" i="2"/>
  <c r="AE237" i="2"/>
  <c r="Y237" i="2"/>
  <c r="AG237" i="2"/>
  <c r="Z237" i="2"/>
  <c r="AH237" i="2"/>
  <c r="AA237" i="2"/>
  <c r="AI237" i="2"/>
  <c r="AB237" i="2"/>
  <c r="AJ237" i="2"/>
  <c r="X237" i="2"/>
  <c r="AF237" i="2"/>
  <c r="AA163" i="2"/>
  <c r="AI163" i="2"/>
  <c r="AB163" i="2"/>
  <c r="AJ163" i="2"/>
  <c r="AC163" i="2"/>
  <c r="AK163" i="2"/>
  <c r="AE163" i="2"/>
  <c r="X163" i="2"/>
  <c r="AF163" i="2"/>
  <c r="Y163" i="2"/>
  <c r="AG163" i="2"/>
  <c r="Z163" i="2"/>
  <c r="AH163" i="2"/>
  <c r="AD163" i="2"/>
  <c r="AA2446" i="2"/>
  <c r="AI2446" i="2"/>
  <c r="AB2446" i="2"/>
  <c r="AJ2446" i="2"/>
  <c r="AC2446" i="2"/>
  <c r="AK2446" i="2"/>
  <c r="AE2446" i="2"/>
  <c r="X2446" i="2"/>
  <c r="AF2446" i="2"/>
  <c r="Y2446" i="2"/>
  <c r="AG2446" i="2"/>
  <c r="Z2446" i="2"/>
  <c r="AH2446" i="2"/>
  <c r="AD2446" i="2"/>
  <c r="AE2194" i="2"/>
  <c r="X2194" i="2"/>
  <c r="AF2194" i="2"/>
  <c r="Y2194" i="2"/>
  <c r="AG2194" i="2"/>
  <c r="AA2194" i="2"/>
  <c r="AI2194" i="2"/>
  <c r="AB2194" i="2"/>
  <c r="AJ2194" i="2"/>
  <c r="AC2194" i="2"/>
  <c r="AK2194" i="2"/>
  <c r="AD2194" i="2"/>
  <c r="Z2194" i="2"/>
  <c r="AH2194" i="2"/>
  <c r="Y1240" i="2"/>
  <c r="AG1240" i="2"/>
  <c r="Z1240" i="2"/>
  <c r="AH1240" i="2"/>
  <c r="AA1240" i="2"/>
  <c r="AI1240" i="2"/>
  <c r="AC1240" i="2"/>
  <c r="AK1240" i="2"/>
  <c r="AD1240" i="2"/>
  <c r="AE1240" i="2"/>
  <c r="X1240" i="2"/>
  <c r="AF1240" i="2"/>
  <c r="AB1240" i="2"/>
  <c r="AJ1240" i="2"/>
  <c r="Z671" i="2"/>
  <c r="AH671" i="2"/>
  <c r="AA671" i="2"/>
  <c r="AI671" i="2"/>
  <c r="AB671" i="2"/>
  <c r="AJ671" i="2"/>
  <c r="AD671" i="2"/>
  <c r="AE671" i="2"/>
  <c r="X671" i="2"/>
  <c r="AF671" i="2"/>
  <c r="Y671" i="2"/>
  <c r="AG671" i="2"/>
  <c r="AC671" i="2"/>
  <c r="AK671" i="2"/>
  <c r="AD318" i="2"/>
  <c r="AE318" i="2"/>
  <c r="X318" i="2"/>
  <c r="AF318" i="2"/>
  <c r="Z318" i="2"/>
  <c r="AH318" i="2"/>
  <c r="AA318" i="2"/>
  <c r="AI318" i="2"/>
  <c r="AB318" i="2"/>
  <c r="AJ318" i="2"/>
  <c r="AC318" i="2"/>
  <c r="AK318" i="2"/>
  <c r="Y318" i="2"/>
  <c r="AG318" i="2"/>
  <c r="Y217" i="2"/>
  <c r="AG217" i="2"/>
  <c r="Z217" i="2"/>
  <c r="AH217" i="2"/>
  <c r="AA217" i="2"/>
  <c r="AI217" i="2"/>
  <c r="AC217" i="2"/>
  <c r="AK217" i="2"/>
  <c r="AD217" i="2"/>
  <c r="AE217" i="2"/>
  <c r="X217" i="2"/>
  <c r="AF217" i="2"/>
  <c r="AJ217" i="2"/>
  <c r="AB217" i="2"/>
  <c r="AG137" i="2"/>
  <c r="AE137" i="2"/>
  <c r="AB2407" i="2"/>
  <c r="AJ2407" i="2"/>
  <c r="AC2407" i="2"/>
  <c r="AK2407" i="2"/>
  <c r="AD2407" i="2"/>
  <c r="X2407" i="2"/>
  <c r="AF2407" i="2"/>
  <c r="Y2407" i="2"/>
  <c r="AG2407" i="2"/>
  <c r="Z2407" i="2"/>
  <c r="AH2407" i="2"/>
  <c r="AA2407" i="2"/>
  <c r="AI2407" i="2"/>
  <c r="AE2407" i="2"/>
  <c r="AA2150" i="2"/>
  <c r="AI2150" i="2"/>
  <c r="AB2150" i="2"/>
  <c r="AJ2150" i="2"/>
  <c r="AC2150" i="2"/>
  <c r="AK2150" i="2"/>
  <c r="AE2150" i="2"/>
  <c r="X2150" i="2"/>
  <c r="AF2150" i="2"/>
  <c r="Y2150" i="2"/>
  <c r="AG2150" i="2"/>
  <c r="Z2150" i="2"/>
  <c r="AH2150" i="2"/>
  <c r="AD2150" i="2"/>
  <c r="AB1457" i="2"/>
  <c r="AJ1457" i="2"/>
  <c r="AC1457" i="2"/>
  <c r="AK1457" i="2"/>
  <c r="AD1457" i="2"/>
  <c r="X1457" i="2"/>
  <c r="AF1457" i="2"/>
  <c r="Y1457" i="2"/>
  <c r="AG1457" i="2"/>
  <c r="Z1457" i="2"/>
  <c r="AH1457" i="2"/>
  <c r="AA1457" i="2"/>
  <c r="AI1457" i="2"/>
  <c r="AE1457" i="2"/>
  <c r="AE311" i="2"/>
  <c r="X311" i="2"/>
  <c r="AF311" i="2"/>
  <c r="Y311" i="2"/>
  <c r="AG311" i="2"/>
  <c r="AA311" i="2"/>
  <c r="AI311" i="2"/>
  <c r="AB311" i="2"/>
  <c r="AJ311" i="2"/>
  <c r="AC311" i="2"/>
  <c r="AK311" i="2"/>
  <c r="AD311" i="2"/>
  <c r="AH311" i="2"/>
  <c r="Z311" i="2"/>
  <c r="AB284" i="2"/>
  <c r="AJ284" i="2"/>
  <c r="AC284" i="2"/>
  <c r="AK284" i="2"/>
  <c r="AD284" i="2"/>
  <c r="X284" i="2"/>
  <c r="AF284" i="2"/>
  <c r="Y284" i="2"/>
  <c r="AG284" i="2"/>
  <c r="Z284" i="2"/>
  <c r="AH284" i="2"/>
  <c r="AA284" i="2"/>
  <c r="AI284" i="2"/>
  <c r="AE284" i="2"/>
  <c r="AA251" i="2"/>
  <c r="AI251" i="2"/>
  <c r="AB251" i="2"/>
  <c r="AJ251" i="2"/>
  <c r="AC251" i="2"/>
  <c r="AK251" i="2"/>
  <c r="AE251" i="2"/>
  <c r="X251" i="2"/>
  <c r="AF251" i="2"/>
  <c r="Y251" i="2"/>
  <c r="AG251" i="2"/>
  <c r="Z251" i="2"/>
  <c r="AH251" i="2"/>
  <c r="AD251" i="2"/>
  <c r="X216" i="2"/>
  <c r="Y216" i="2"/>
  <c r="Z216" i="2"/>
  <c r="AH216" i="2"/>
  <c r="AB216" i="2"/>
  <c r="AE216" i="2"/>
  <c r="AF216" i="2"/>
  <c r="AG216" i="2"/>
  <c r="AJ216" i="2"/>
  <c r="AA216" i="2"/>
  <c r="AK216" i="2"/>
  <c r="AC216" i="2"/>
  <c r="AD216" i="2"/>
  <c r="AI216" i="2"/>
  <c r="AF183" i="2"/>
  <c r="AA283" i="2"/>
  <c r="AI283" i="2"/>
  <c r="AB283" i="2"/>
  <c r="AJ283" i="2"/>
  <c r="AC283" i="2"/>
  <c r="AK283" i="2"/>
  <c r="AE283" i="2"/>
  <c r="X283" i="2"/>
  <c r="AF283" i="2"/>
  <c r="Y283" i="2"/>
  <c r="AG283" i="2"/>
  <c r="Z283" i="2"/>
  <c r="AH283" i="2"/>
  <c r="AD283" i="2"/>
  <c r="AE223" i="2"/>
  <c r="X223" i="2"/>
  <c r="AF223" i="2"/>
  <c r="Y223" i="2"/>
  <c r="AG223" i="2"/>
  <c r="AA223" i="2"/>
  <c r="AI223" i="2"/>
  <c r="AB223" i="2"/>
  <c r="AJ223" i="2"/>
  <c r="AC223" i="2"/>
  <c r="AK223" i="2"/>
  <c r="AD223" i="2"/>
  <c r="Z223" i="2"/>
  <c r="AH223" i="2"/>
  <c r="AA147" i="2"/>
  <c r="AI147" i="2"/>
  <c r="AB147" i="2"/>
  <c r="AJ147" i="2"/>
  <c r="AC147" i="2"/>
  <c r="AK147" i="2"/>
  <c r="AE147" i="2"/>
  <c r="X147" i="2"/>
  <c r="AF147" i="2"/>
  <c r="Y147" i="2"/>
  <c r="AG147" i="2"/>
  <c r="Z147" i="2"/>
  <c r="AH147" i="2"/>
  <c r="AD147" i="2"/>
  <c r="AE2474" i="2"/>
  <c r="X2474" i="2"/>
  <c r="AF2474" i="2"/>
  <c r="Y2474" i="2"/>
  <c r="AG2474" i="2"/>
  <c r="AA2474" i="2"/>
  <c r="AI2474" i="2"/>
  <c r="AB2474" i="2"/>
  <c r="AJ2474" i="2"/>
  <c r="AC2474" i="2"/>
  <c r="AK2474" i="2"/>
  <c r="AD2474" i="2"/>
  <c r="Z2474" i="2"/>
  <c r="AH2474" i="2"/>
  <c r="AB2247" i="2"/>
  <c r="AJ2247" i="2"/>
  <c r="AC2247" i="2"/>
  <c r="AK2247" i="2"/>
  <c r="AD2247" i="2"/>
  <c r="X2247" i="2"/>
  <c r="AF2247" i="2"/>
  <c r="Y2247" i="2"/>
  <c r="AG2247" i="2"/>
  <c r="Z2247" i="2"/>
  <c r="AH2247" i="2"/>
  <c r="AA2247" i="2"/>
  <c r="AI2247" i="2"/>
  <c r="AE2247" i="2"/>
  <c r="AC2448" i="2"/>
  <c r="AK2448" i="2"/>
  <c r="AD2448" i="2"/>
  <c r="AE2448" i="2"/>
  <c r="Y2448" i="2"/>
  <c r="AG2448" i="2"/>
  <c r="Z2448" i="2"/>
  <c r="AH2448" i="2"/>
  <c r="AA2448" i="2"/>
  <c r="AI2448" i="2"/>
  <c r="AB2448" i="2"/>
  <c r="AJ2448" i="2"/>
  <c r="X2448" i="2"/>
  <c r="AF2448" i="2"/>
  <c r="AE1302" i="2"/>
  <c r="X1302" i="2"/>
  <c r="AF1302" i="2"/>
  <c r="Y1302" i="2"/>
  <c r="AG1302" i="2"/>
  <c r="AA1302" i="2"/>
  <c r="AI1302" i="2"/>
  <c r="AB1302" i="2"/>
  <c r="AJ1302" i="2"/>
  <c r="AC1302" i="2"/>
  <c r="AK1302" i="2"/>
  <c r="AD1302" i="2"/>
  <c r="Z1302" i="2"/>
  <c r="AH1302" i="2"/>
  <c r="AD1253" i="2"/>
  <c r="AE1253" i="2"/>
  <c r="X1253" i="2"/>
  <c r="AF1253" i="2"/>
  <c r="Z1253" i="2"/>
  <c r="AH1253" i="2"/>
  <c r="AA1253" i="2"/>
  <c r="AI1253" i="2"/>
  <c r="AB1253" i="2"/>
  <c r="AJ1253" i="2"/>
  <c r="AC1253" i="2"/>
  <c r="AK1253" i="2"/>
  <c r="Y1253" i="2"/>
  <c r="AG1253" i="2"/>
  <c r="Y2228" i="2"/>
  <c r="AD2228" i="2"/>
  <c r="T533" i="2"/>
  <c r="W324" i="2" s="1"/>
  <c r="T469" i="2"/>
  <c r="T357" i="2"/>
  <c r="W242" i="2" s="1"/>
  <c r="T213" i="2"/>
  <c r="W158" i="2" s="1"/>
  <c r="T63" i="2"/>
  <c r="W45" i="2" s="1"/>
  <c r="T127" i="2"/>
  <c r="W86" i="2" s="1"/>
  <c r="T2126" i="2"/>
  <c r="T2085" i="2"/>
  <c r="T2140" i="2"/>
  <c r="T2063" i="2"/>
  <c r="AE1390" i="2"/>
  <c r="X1390" i="2"/>
  <c r="AF1390" i="2"/>
  <c r="Y1390" i="2"/>
  <c r="AG1390" i="2"/>
  <c r="AA1390" i="2"/>
  <c r="AI1390" i="2"/>
  <c r="AB1390" i="2"/>
  <c r="AJ1390" i="2"/>
  <c r="AC1390" i="2"/>
  <c r="AK1390" i="2"/>
  <c r="AD1390" i="2"/>
  <c r="AH1390" i="2"/>
  <c r="Z1390" i="2"/>
  <c r="T513" i="2"/>
  <c r="W316" i="2" s="1"/>
  <c r="T385" i="2"/>
  <c r="W256" i="2" s="1"/>
  <c r="T257" i="2"/>
  <c r="W188" i="2" s="1"/>
  <c r="T3904" i="2"/>
  <c r="W2208" i="2" s="1"/>
  <c r="T4259" i="2"/>
  <c r="W2427" i="2" s="1"/>
  <c r="T4138" i="2"/>
  <c r="T4222" i="2"/>
  <c r="T2340" i="2"/>
  <c r="W1345" i="2" s="1"/>
  <c r="T3985" i="2"/>
  <c r="W2251" i="2" s="1"/>
  <c r="T3839" i="2"/>
  <c r="T3755" i="2"/>
  <c r="T3673" i="2"/>
  <c r="T3597" i="2"/>
  <c r="T3521" i="2"/>
  <c r="T3441" i="2"/>
  <c r="T3369" i="2"/>
  <c r="T3301" i="2"/>
  <c r="T2879" i="2"/>
  <c r="T2815" i="2"/>
  <c r="T1112" i="2"/>
  <c r="W695" i="2" s="1"/>
  <c r="T1048" i="2"/>
  <c r="W651" i="2" s="1"/>
  <c r="T527" i="2"/>
  <c r="T463" i="2"/>
  <c r="W297" i="2" s="1"/>
  <c r="T399" i="2"/>
  <c r="W265" i="2" s="1"/>
  <c r="T335" i="2"/>
  <c r="W229" i="2" s="1"/>
  <c r="T271" i="2"/>
  <c r="T207" i="2"/>
  <c r="T143" i="2"/>
  <c r="W99" i="2" s="1"/>
  <c r="T221" i="2"/>
  <c r="W165" i="2" s="1"/>
  <c r="T4371" i="2"/>
  <c r="T5004" i="2"/>
  <c r="T69" i="2"/>
  <c r="W48" i="2" s="1"/>
  <c r="T4326" i="2"/>
  <c r="AE1492" i="2"/>
  <c r="X1492" i="2"/>
  <c r="AF1492" i="2"/>
  <c r="Y1492" i="2"/>
  <c r="AG1492" i="2"/>
  <c r="AA1492" i="2"/>
  <c r="AI1492" i="2"/>
  <c r="AB1492" i="2"/>
  <c r="AJ1492" i="2"/>
  <c r="AC1492" i="2"/>
  <c r="AK1492" i="2"/>
  <c r="AD1492" i="2"/>
  <c r="Z1492" i="2"/>
  <c r="AH1492" i="2"/>
  <c r="AC2776" i="2"/>
  <c r="AK2776" i="2"/>
  <c r="AD2776" i="2"/>
  <c r="AE2776" i="2"/>
  <c r="Y2776" i="2"/>
  <c r="AG2776" i="2"/>
  <c r="Z2776" i="2"/>
  <c r="AH2776" i="2"/>
  <c r="AA2776" i="2"/>
  <c r="AI2776" i="2"/>
  <c r="AB2776" i="2"/>
  <c r="AJ2776" i="2"/>
  <c r="X2776" i="2"/>
  <c r="AF2776" i="2"/>
  <c r="AA2574" i="2"/>
  <c r="AI2574" i="2"/>
  <c r="AB2574" i="2"/>
  <c r="AJ2574" i="2"/>
  <c r="AC2574" i="2"/>
  <c r="AK2574" i="2"/>
  <c r="AE2574" i="2"/>
  <c r="X2574" i="2"/>
  <c r="AF2574" i="2"/>
  <c r="Y2574" i="2"/>
  <c r="AG2574" i="2"/>
  <c r="Z2574" i="2"/>
  <c r="AH2574" i="2"/>
  <c r="AD2574" i="2"/>
  <c r="AE2650" i="2"/>
  <c r="X2650" i="2"/>
  <c r="AF2650" i="2"/>
  <c r="Y2650" i="2"/>
  <c r="AG2650" i="2"/>
  <c r="AA2650" i="2"/>
  <c r="AI2650" i="2"/>
  <c r="AB2650" i="2"/>
  <c r="AJ2650" i="2"/>
  <c r="AC2650" i="2"/>
  <c r="AK2650" i="2"/>
  <c r="AD2650" i="2"/>
  <c r="Z2650" i="2"/>
  <c r="AH2650" i="2"/>
  <c r="Z2741" i="2"/>
  <c r="AH2741" i="2"/>
  <c r="AA2741" i="2"/>
  <c r="AI2741" i="2"/>
  <c r="AB2741" i="2"/>
  <c r="AJ2741" i="2"/>
  <c r="AD2741" i="2"/>
  <c r="AE2741" i="2"/>
  <c r="X2741" i="2"/>
  <c r="AF2741" i="2"/>
  <c r="Y2741" i="2"/>
  <c r="AG2741" i="2"/>
  <c r="AC2741" i="2"/>
  <c r="AK2741" i="2"/>
  <c r="AE2514" i="2"/>
  <c r="X2514" i="2"/>
  <c r="AF2514" i="2"/>
  <c r="Y2514" i="2"/>
  <c r="AG2514" i="2"/>
  <c r="AA2514" i="2"/>
  <c r="AI2514" i="2"/>
  <c r="AB2514" i="2"/>
  <c r="AJ2514" i="2"/>
  <c r="AC2514" i="2"/>
  <c r="AK2514" i="2"/>
  <c r="AD2514" i="2"/>
  <c r="Z2514" i="2"/>
  <c r="AH2514" i="2"/>
  <c r="AD2793" i="2"/>
  <c r="AE2793" i="2"/>
  <c r="X2793" i="2"/>
  <c r="AF2793" i="2"/>
  <c r="Z2793" i="2"/>
  <c r="AH2793" i="2"/>
  <c r="AA2793" i="2"/>
  <c r="AI2793" i="2"/>
  <c r="AB2793" i="2"/>
  <c r="AJ2793" i="2"/>
  <c r="AC2793" i="2"/>
  <c r="AK2793" i="2"/>
  <c r="Y2793" i="2"/>
  <c r="AG2793" i="2"/>
  <c r="Z2589" i="2"/>
  <c r="AH2589" i="2"/>
  <c r="AA2589" i="2"/>
  <c r="AI2589" i="2"/>
  <c r="AB2589" i="2"/>
  <c r="AJ2589" i="2"/>
  <c r="AD2589" i="2"/>
  <c r="AE2589" i="2"/>
  <c r="X2589" i="2"/>
  <c r="AF2589" i="2"/>
  <c r="Y2589" i="2"/>
  <c r="AG2589" i="2"/>
  <c r="AC2589" i="2"/>
  <c r="AK2589" i="2"/>
  <c r="AC2624" i="2"/>
  <c r="AK2624" i="2"/>
  <c r="AD2624" i="2"/>
  <c r="AE2624" i="2"/>
  <c r="Y2624" i="2"/>
  <c r="AG2624" i="2"/>
  <c r="Z2624" i="2"/>
  <c r="AH2624" i="2"/>
  <c r="AA2624" i="2"/>
  <c r="AI2624" i="2"/>
  <c r="AB2624" i="2"/>
  <c r="AJ2624" i="2"/>
  <c r="AF2624" i="2"/>
  <c r="X2624" i="2"/>
  <c r="Z2757" i="2"/>
  <c r="AH2757" i="2"/>
  <c r="AA2757" i="2"/>
  <c r="AI2757" i="2"/>
  <c r="AB2757" i="2"/>
  <c r="AJ2757" i="2"/>
  <c r="AD2757" i="2"/>
  <c r="AE2757" i="2"/>
  <c r="X2757" i="2"/>
  <c r="AF2757" i="2"/>
  <c r="Y2757" i="2"/>
  <c r="AG2757" i="2"/>
  <c r="AC2757" i="2"/>
  <c r="AK2757" i="2"/>
  <c r="AA2550" i="2"/>
  <c r="AI2550" i="2"/>
  <c r="AB2550" i="2"/>
  <c r="AJ2550" i="2"/>
  <c r="AC2550" i="2"/>
  <c r="AK2550" i="2"/>
  <c r="AE2550" i="2"/>
  <c r="X2550" i="2"/>
  <c r="AF2550" i="2"/>
  <c r="Y2550" i="2"/>
  <c r="AG2550" i="2"/>
  <c r="Z2550" i="2"/>
  <c r="AH2550" i="2"/>
  <c r="AD2550" i="2"/>
  <c r="AB252" i="2"/>
  <c r="AJ252" i="2"/>
  <c r="AC252" i="2"/>
  <c r="AK252" i="2"/>
  <c r="AD252" i="2"/>
  <c r="X252" i="2"/>
  <c r="AF252" i="2"/>
  <c r="Y252" i="2"/>
  <c r="AG252" i="2"/>
  <c r="Z252" i="2"/>
  <c r="AH252" i="2"/>
  <c r="AA252" i="2"/>
  <c r="AI252" i="2"/>
  <c r="AE252" i="2"/>
  <c r="AE2602" i="2"/>
  <c r="X2602" i="2"/>
  <c r="AF2602" i="2"/>
  <c r="Y2602" i="2"/>
  <c r="AG2602" i="2"/>
  <c r="AA2602" i="2"/>
  <c r="AI2602" i="2"/>
  <c r="AB2602" i="2"/>
  <c r="AJ2602" i="2"/>
  <c r="AC2602" i="2"/>
  <c r="AK2602" i="2"/>
  <c r="AD2602" i="2"/>
  <c r="Z2602" i="2"/>
  <c r="AH2602" i="2"/>
  <c r="Z2309" i="2"/>
  <c r="AH2309" i="2"/>
  <c r="AA2309" i="2"/>
  <c r="AI2309" i="2"/>
  <c r="AB2309" i="2"/>
  <c r="AJ2309" i="2"/>
  <c r="AD2309" i="2"/>
  <c r="AE2309" i="2"/>
  <c r="X2309" i="2"/>
  <c r="AF2309" i="2"/>
  <c r="Y2309" i="2"/>
  <c r="AG2309" i="2"/>
  <c r="AC2309" i="2"/>
  <c r="AK2309" i="2"/>
  <c r="Z2285" i="2"/>
  <c r="AH2285" i="2"/>
  <c r="AA2285" i="2"/>
  <c r="AI2285" i="2"/>
  <c r="AB2285" i="2"/>
  <c r="AJ2285" i="2"/>
  <c r="AD2285" i="2"/>
  <c r="AE2285" i="2"/>
  <c r="X2285" i="2"/>
  <c r="AF2285" i="2"/>
  <c r="Y2285" i="2"/>
  <c r="AG2285" i="2"/>
  <c r="AC2285" i="2"/>
  <c r="AK2285" i="2"/>
  <c r="AC2384" i="2"/>
  <c r="AK2384" i="2"/>
  <c r="AD2384" i="2"/>
  <c r="AE2384" i="2"/>
  <c r="Y2384" i="2"/>
  <c r="AG2384" i="2"/>
  <c r="Z2384" i="2"/>
  <c r="AH2384" i="2"/>
  <c r="AA2384" i="2"/>
  <c r="AI2384" i="2"/>
  <c r="AB2384" i="2"/>
  <c r="AJ2384" i="2"/>
  <c r="X2384" i="2"/>
  <c r="AF2384" i="2"/>
  <c r="AC89" i="2"/>
  <c r="AK89" i="2"/>
  <c r="AD89" i="2"/>
  <c r="AE89" i="2"/>
  <c r="Y89" i="2"/>
  <c r="AG89" i="2"/>
  <c r="Z89" i="2"/>
  <c r="AH89" i="2"/>
  <c r="AA89" i="2"/>
  <c r="AI89" i="2"/>
  <c r="AB89" i="2"/>
  <c r="AJ89" i="2"/>
  <c r="X89" i="2"/>
  <c r="AF89" i="2"/>
  <c r="AA2302" i="2"/>
  <c r="AI2302" i="2"/>
  <c r="AB2302" i="2"/>
  <c r="AJ2302" i="2"/>
  <c r="AC2302" i="2"/>
  <c r="AK2302" i="2"/>
  <c r="AE2302" i="2"/>
  <c r="X2302" i="2"/>
  <c r="AF2302" i="2"/>
  <c r="Y2302" i="2"/>
  <c r="AG2302" i="2"/>
  <c r="Z2302" i="2"/>
  <c r="AH2302" i="2"/>
  <c r="AD2302" i="2"/>
  <c r="AC2320" i="2"/>
  <c r="AK2320" i="2"/>
  <c r="AD2320" i="2"/>
  <c r="AE2320" i="2"/>
  <c r="Y2320" i="2"/>
  <c r="AG2320" i="2"/>
  <c r="Z2320" i="2"/>
  <c r="AH2320" i="2"/>
  <c r="AA2320" i="2"/>
  <c r="AI2320" i="2"/>
  <c r="AB2320" i="2"/>
  <c r="AJ2320" i="2"/>
  <c r="X2320" i="2"/>
  <c r="AF2320" i="2"/>
  <c r="AC2664" i="2"/>
  <c r="AK2664" i="2"/>
  <c r="AD2664" i="2"/>
  <c r="AE2664" i="2"/>
  <c r="Y2664" i="2"/>
  <c r="AG2664" i="2"/>
  <c r="Z2664" i="2"/>
  <c r="AH2664" i="2"/>
  <c r="AA2664" i="2"/>
  <c r="AI2664" i="2"/>
  <c r="AB2664" i="2"/>
  <c r="AJ2664" i="2"/>
  <c r="X2664" i="2"/>
  <c r="AF2664" i="2"/>
  <c r="Y1870" i="2"/>
  <c r="AG1870" i="2"/>
  <c r="Z1870" i="2"/>
  <c r="AH1870" i="2"/>
  <c r="AA1870" i="2"/>
  <c r="AI1870" i="2"/>
  <c r="AD1870" i="2"/>
  <c r="AE1870" i="2"/>
  <c r="X1870" i="2"/>
  <c r="AF1870" i="2"/>
  <c r="AJ1870" i="2"/>
  <c r="AK1870" i="2"/>
  <c r="AB1870" i="2"/>
  <c r="AC1870" i="2"/>
  <c r="AA2000" i="2"/>
  <c r="AI2000" i="2"/>
  <c r="AC2000" i="2"/>
  <c r="AK2000" i="2"/>
  <c r="X2000" i="2"/>
  <c r="AF2000" i="2"/>
  <c r="Y2000" i="2"/>
  <c r="AG2000" i="2"/>
  <c r="Z2000" i="2"/>
  <c r="AH2000" i="2"/>
  <c r="AE2000" i="2"/>
  <c r="AJ2000" i="2"/>
  <c r="AB2000" i="2"/>
  <c r="AD2000" i="2"/>
  <c r="X2811" i="2"/>
  <c r="AF2811" i="2"/>
  <c r="Y2811" i="2"/>
  <c r="AG2811" i="2"/>
  <c r="Z2811" i="2"/>
  <c r="AH2811" i="2"/>
  <c r="AB2811" i="2"/>
  <c r="AJ2811" i="2"/>
  <c r="AC2811" i="2"/>
  <c r="AK2811" i="2"/>
  <c r="AD2811" i="2"/>
  <c r="AE2811" i="2"/>
  <c r="AA2811" i="2"/>
  <c r="AI2811" i="2"/>
  <c r="AC1954" i="2"/>
  <c r="AK1954" i="2"/>
  <c r="AE1954" i="2"/>
  <c r="Z1954" i="2"/>
  <c r="AH1954" i="2"/>
  <c r="AA1954" i="2"/>
  <c r="AI1954" i="2"/>
  <c r="AB1954" i="2"/>
  <c r="AJ1954" i="2"/>
  <c r="X1954" i="2"/>
  <c r="AD1954" i="2"/>
  <c r="AF1954" i="2"/>
  <c r="AG1954" i="2"/>
  <c r="Y1954" i="2"/>
  <c r="AE1804" i="2"/>
  <c r="X1804" i="2"/>
  <c r="AF1804" i="2"/>
  <c r="Y1804" i="2"/>
  <c r="AG1804" i="2"/>
  <c r="AA1804" i="2"/>
  <c r="AI1804" i="2"/>
  <c r="AB1804" i="2"/>
  <c r="AJ1804" i="2"/>
  <c r="AC1804" i="2"/>
  <c r="AK1804" i="2"/>
  <c r="AD1804" i="2"/>
  <c r="Z1804" i="2"/>
  <c r="AH1804" i="2"/>
  <c r="AB2009" i="2"/>
  <c r="AJ2009" i="2"/>
  <c r="AD2009" i="2"/>
  <c r="Y2009" i="2"/>
  <c r="AG2009" i="2"/>
  <c r="Z2009" i="2"/>
  <c r="AH2009" i="2"/>
  <c r="AA2009" i="2"/>
  <c r="AI2009" i="2"/>
  <c r="X2009" i="2"/>
  <c r="AC2009" i="2"/>
  <c r="AE2009" i="2"/>
  <c r="AK2009" i="2"/>
  <c r="AF2009" i="2"/>
  <c r="AD1979" i="2"/>
  <c r="X1979" i="2"/>
  <c r="AF1979" i="2"/>
  <c r="AA1979" i="2"/>
  <c r="AI1979" i="2"/>
  <c r="AB1979" i="2"/>
  <c r="AJ1979" i="2"/>
  <c r="AC1979" i="2"/>
  <c r="AK1979" i="2"/>
  <c r="Z1979" i="2"/>
  <c r="AE1979" i="2"/>
  <c r="AG1979" i="2"/>
  <c r="Y1979" i="2"/>
  <c r="AH1979" i="2"/>
  <c r="AB228" i="2"/>
  <c r="AJ228" i="2"/>
  <c r="AC228" i="2"/>
  <c r="AK228" i="2"/>
  <c r="AD228" i="2"/>
  <c r="X228" i="2"/>
  <c r="AF228" i="2"/>
  <c r="Y228" i="2"/>
  <c r="AG228" i="2"/>
  <c r="Z228" i="2"/>
  <c r="AH228" i="2"/>
  <c r="AA228" i="2"/>
  <c r="AI228" i="2"/>
  <c r="AE228" i="2"/>
  <c r="AF2715" i="2"/>
  <c r="AK2715" i="2"/>
  <c r="AK2119" i="2"/>
  <c r="AA2119" i="2"/>
  <c r="Z2015" i="2"/>
  <c r="AH2015" i="2"/>
  <c r="AB2015" i="2"/>
  <c r="AJ2015" i="2"/>
  <c r="AE2015" i="2"/>
  <c r="X2015" i="2"/>
  <c r="AF2015" i="2"/>
  <c r="Y2015" i="2"/>
  <c r="AG2015" i="2"/>
  <c r="AA2015" i="2"/>
  <c r="AD2015" i="2"/>
  <c r="AI2015" i="2"/>
  <c r="AK2015" i="2"/>
  <c r="AC2015" i="2"/>
  <c r="AC2088" i="2"/>
  <c r="AK2088" i="2"/>
  <c r="AD2088" i="2"/>
  <c r="AE2088" i="2"/>
  <c r="Y2088" i="2"/>
  <c r="AG2088" i="2"/>
  <c r="Z2088" i="2"/>
  <c r="AH2088" i="2"/>
  <c r="AA2088" i="2"/>
  <c r="AI2088" i="2"/>
  <c r="AB2088" i="2"/>
  <c r="AJ2088" i="2"/>
  <c r="X2088" i="2"/>
  <c r="AF2088" i="2"/>
  <c r="AE1444" i="2"/>
  <c r="X1444" i="2"/>
  <c r="AF1444" i="2"/>
  <c r="Y1444" i="2"/>
  <c r="AG1444" i="2"/>
  <c r="AA1444" i="2"/>
  <c r="AI1444" i="2"/>
  <c r="AB1444" i="2"/>
  <c r="AJ1444" i="2"/>
  <c r="AC1444" i="2"/>
  <c r="AK1444" i="2"/>
  <c r="AD1444" i="2"/>
  <c r="Z1444" i="2"/>
  <c r="AH1444" i="2"/>
  <c r="AI1687" i="2"/>
  <c r="AG1687" i="2"/>
  <c r="AC2160" i="2"/>
  <c r="AK2160" i="2"/>
  <c r="AD2160" i="2"/>
  <c r="AE2160" i="2"/>
  <c r="Y2160" i="2"/>
  <c r="AG2160" i="2"/>
  <c r="Z2160" i="2"/>
  <c r="AH2160" i="2"/>
  <c r="AA2160" i="2"/>
  <c r="AI2160" i="2"/>
  <c r="AB2160" i="2"/>
  <c r="AJ2160" i="2"/>
  <c r="X2160" i="2"/>
  <c r="AF2160" i="2"/>
  <c r="AD1691" i="2"/>
  <c r="AE1691" i="2"/>
  <c r="X1691" i="2"/>
  <c r="AF1691" i="2"/>
  <c r="Z1691" i="2"/>
  <c r="AH1691" i="2"/>
  <c r="AA1691" i="2"/>
  <c r="AI1691" i="2"/>
  <c r="AB1691" i="2"/>
  <c r="AJ1691" i="2"/>
  <c r="AC1691" i="2"/>
  <c r="AK1691" i="2"/>
  <c r="Y1691" i="2"/>
  <c r="AG1691" i="2"/>
  <c r="X1685" i="2"/>
  <c r="AF1685" i="2"/>
  <c r="Y1685" i="2"/>
  <c r="AG1685" i="2"/>
  <c r="Z1685" i="2"/>
  <c r="AH1685" i="2"/>
  <c r="AB1685" i="2"/>
  <c r="AJ1685" i="2"/>
  <c r="AC1685" i="2"/>
  <c r="AK1685" i="2"/>
  <c r="AD1685" i="2"/>
  <c r="AE1685" i="2"/>
  <c r="AA1685" i="2"/>
  <c r="AI1685" i="2"/>
  <c r="AD1723" i="2"/>
  <c r="AE1723" i="2"/>
  <c r="X1723" i="2"/>
  <c r="AF1723" i="2"/>
  <c r="Z1723" i="2"/>
  <c r="AH1723" i="2"/>
  <c r="AA1723" i="2"/>
  <c r="AI1723" i="2"/>
  <c r="AB1723" i="2"/>
  <c r="AJ1723" i="2"/>
  <c r="AC1723" i="2"/>
  <c r="AK1723" i="2"/>
  <c r="Y1723" i="2"/>
  <c r="AG1723" i="2"/>
  <c r="AC1778" i="2"/>
  <c r="AK1778" i="2"/>
  <c r="AD1778" i="2"/>
  <c r="AE1778" i="2"/>
  <c r="Y1778" i="2"/>
  <c r="AG1778" i="2"/>
  <c r="Z1778" i="2"/>
  <c r="AH1778" i="2"/>
  <c r="AA1778" i="2"/>
  <c r="AI1778" i="2"/>
  <c r="AB1778" i="2"/>
  <c r="AJ1778" i="2"/>
  <c r="X1778" i="2"/>
  <c r="AF1778" i="2"/>
  <c r="T23" i="2"/>
  <c r="AE6" i="2"/>
  <c r="X6" i="2"/>
  <c r="AF6" i="2"/>
  <c r="Y6" i="2"/>
  <c r="AG6" i="2"/>
  <c r="AA6" i="2"/>
  <c r="AI6" i="2"/>
  <c r="AB6" i="2"/>
  <c r="AJ6" i="2"/>
  <c r="AC6" i="2"/>
  <c r="AK6" i="2"/>
  <c r="AD6" i="2"/>
  <c r="Z6" i="2"/>
  <c r="AH6" i="2"/>
  <c r="T4359" i="2"/>
  <c r="W2484" i="2" s="1"/>
  <c r="T3887" i="2"/>
  <c r="T4328" i="2"/>
  <c r="W2465" i="2" s="1"/>
  <c r="AD2921" i="2"/>
  <c r="AE2921" i="2"/>
  <c r="X2921" i="2"/>
  <c r="AF2921" i="2"/>
  <c r="Z2921" i="2"/>
  <c r="AH2921" i="2"/>
  <c r="AA2921" i="2"/>
  <c r="AI2921" i="2"/>
  <c r="AB2921" i="2"/>
  <c r="AJ2921" i="2"/>
  <c r="AC2921" i="2"/>
  <c r="AK2921" i="2"/>
  <c r="Y2921" i="2"/>
  <c r="AG2921" i="2"/>
  <c r="T4289" i="2"/>
  <c r="Y2948" i="2"/>
  <c r="AG2948" i="2"/>
  <c r="Z2948" i="2"/>
  <c r="AH2948" i="2"/>
  <c r="AA2948" i="2"/>
  <c r="AI2948" i="2"/>
  <c r="AC2948" i="2"/>
  <c r="AK2948" i="2"/>
  <c r="AD2948" i="2"/>
  <c r="AE2948" i="2"/>
  <c r="X2948" i="2"/>
  <c r="AF2948" i="2"/>
  <c r="AJ2948" i="2"/>
  <c r="AB2948" i="2"/>
  <c r="T1076" i="2"/>
  <c r="W673" i="2" s="1"/>
  <c r="T4251" i="2"/>
  <c r="W2422" i="2" s="1"/>
  <c r="T4180" i="2"/>
  <c r="T4164" i="2"/>
  <c r="W2363" i="2" s="1"/>
  <c r="T4148" i="2"/>
  <c r="T4130" i="2"/>
  <c r="W2341" i="2" s="1"/>
  <c r="T4116" i="2"/>
  <c r="T4100" i="2"/>
  <c r="T4084" i="2"/>
  <c r="T4068" i="2"/>
  <c r="T4053" i="2"/>
  <c r="T4036" i="2"/>
  <c r="T4020" i="2"/>
  <c r="T4265" i="2"/>
  <c r="AB1211" i="2"/>
  <c r="AJ1211" i="2"/>
  <c r="AC1211" i="2"/>
  <c r="AK1211" i="2"/>
  <c r="AD1211" i="2"/>
  <c r="X1211" i="2"/>
  <c r="AF1211" i="2"/>
  <c r="Y1211" i="2"/>
  <c r="AG1211" i="2"/>
  <c r="Z1211" i="2"/>
  <c r="AH1211" i="2"/>
  <c r="AA1211" i="2"/>
  <c r="AI1211" i="2"/>
  <c r="AE1211" i="2"/>
  <c r="T2422" i="2"/>
  <c r="W1397" i="2" s="1"/>
  <c r="T4001" i="2"/>
  <c r="W2261" i="2" s="1"/>
  <c r="T3857" i="2"/>
  <c r="T3769" i="2"/>
  <c r="T3691" i="2"/>
  <c r="T3607" i="2"/>
  <c r="T3531" i="2"/>
  <c r="T3451" i="2"/>
  <c r="T3311" i="2"/>
  <c r="T3179" i="2"/>
  <c r="T3105" i="2"/>
  <c r="T2154" i="2"/>
  <c r="W1224" i="2" s="1"/>
  <c r="T4351" i="2"/>
  <c r="W2479" i="2" s="1"/>
  <c r="T3886" i="2"/>
  <c r="W2199" i="2" s="1"/>
  <c r="T4233" i="2"/>
  <c r="W2410" i="2" s="1"/>
  <c r="T4355" i="2"/>
  <c r="W2482" i="2" s="1"/>
  <c r="T107" i="2"/>
  <c r="W70" i="2" s="1"/>
  <c r="Z655" i="2"/>
  <c r="AH655" i="2"/>
  <c r="AA655" i="2"/>
  <c r="AI655" i="2"/>
  <c r="AB655" i="2"/>
  <c r="AJ655" i="2"/>
  <c r="AD655" i="2"/>
  <c r="AE655" i="2"/>
  <c r="X655" i="2"/>
  <c r="AF655" i="2"/>
  <c r="Y655" i="2"/>
  <c r="AG655" i="2"/>
  <c r="AC655" i="2"/>
  <c r="AK655" i="2"/>
  <c r="T3846" i="2"/>
  <c r="W2179" i="2" s="1"/>
  <c r="T4186" i="2"/>
  <c r="W2379" i="2" s="1"/>
  <c r="T4171" i="2"/>
  <c r="W2367" i="2" s="1"/>
  <c r="T4155" i="2"/>
  <c r="W2357" i="2" s="1"/>
  <c r="T4139" i="2"/>
  <c r="W2345" i="2" s="1"/>
  <c r="T4111" i="2"/>
  <c r="W2332" i="2" s="1"/>
  <c r="T4094" i="2"/>
  <c r="W2321" i="2" s="1"/>
  <c r="T4079" i="2"/>
  <c r="W2312" i="2" s="1"/>
  <c r="T4063" i="2"/>
  <c r="W2300" i="2" s="1"/>
  <c r="T4047" i="2"/>
  <c r="W2290" i="2" s="1"/>
  <c r="T4031" i="2"/>
  <c r="W2279" i="2" s="1"/>
  <c r="T4011" i="2"/>
  <c r="W2267" i="2" s="1"/>
  <c r="X2923" i="2"/>
  <c r="AF2923" i="2"/>
  <c r="Y2923" i="2"/>
  <c r="AG2923" i="2"/>
  <c r="Z2923" i="2"/>
  <c r="AH2923" i="2"/>
  <c r="AB2923" i="2"/>
  <c r="AJ2923" i="2"/>
  <c r="AC2923" i="2"/>
  <c r="AK2923" i="2"/>
  <c r="AD2923" i="2"/>
  <c r="AE2923" i="2"/>
  <c r="AA2923" i="2"/>
  <c r="AI2923" i="2"/>
  <c r="T5064" i="2"/>
  <c r="T4868" i="2"/>
  <c r="T4676" i="2"/>
  <c r="T4548" i="2"/>
  <c r="T13" i="2"/>
  <c r="T77" i="2"/>
  <c r="W52" i="2" s="1"/>
  <c r="T2150" i="2"/>
  <c r="X1175" i="2"/>
  <c r="AF1175" i="2"/>
  <c r="Y1175" i="2"/>
  <c r="AG1175" i="2"/>
  <c r="Z1175" i="2"/>
  <c r="AH1175" i="2"/>
  <c r="AB1175" i="2"/>
  <c r="AJ1175" i="2"/>
  <c r="AC1175" i="2"/>
  <c r="AK1175" i="2"/>
  <c r="AD1175" i="2"/>
  <c r="AE1175" i="2"/>
  <c r="AA1175" i="2"/>
  <c r="AI1175" i="2"/>
  <c r="T2402" i="2"/>
  <c r="W1381" i="2" s="1"/>
  <c r="T2101" i="2"/>
  <c r="AB2895" i="2"/>
  <c r="AJ2895" i="2"/>
  <c r="AC2895" i="2"/>
  <c r="AK2895" i="2"/>
  <c r="AD2895" i="2"/>
  <c r="X2895" i="2"/>
  <c r="AF2895" i="2"/>
  <c r="Y2895" i="2"/>
  <c r="AG2895" i="2"/>
  <c r="Z2895" i="2"/>
  <c r="AH2895" i="2"/>
  <c r="AA2895" i="2"/>
  <c r="AI2895" i="2"/>
  <c r="AE2895" i="2"/>
  <c r="AD1245" i="2"/>
  <c r="AE1245" i="2"/>
  <c r="X1245" i="2"/>
  <c r="AF1245" i="2"/>
  <c r="Z1245" i="2"/>
  <c r="AH1245" i="2"/>
  <c r="AA1245" i="2"/>
  <c r="AI1245" i="2"/>
  <c r="AB1245" i="2"/>
  <c r="AJ1245" i="2"/>
  <c r="AC1245" i="2"/>
  <c r="AK1245" i="2"/>
  <c r="AG1245" i="2"/>
  <c r="Y1245" i="2"/>
  <c r="AA696" i="2"/>
  <c r="AI696" i="2"/>
  <c r="AB696" i="2"/>
  <c r="AJ696" i="2"/>
  <c r="AC696" i="2"/>
  <c r="AK696" i="2"/>
  <c r="AE696" i="2"/>
  <c r="X696" i="2"/>
  <c r="AF696" i="2"/>
  <c r="Y696" i="2"/>
  <c r="AG696" i="2"/>
  <c r="Z696" i="2"/>
  <c r="AH696" i="2"/>
  <c r="AD696" i="2"/>
  <c r="X653" i="2"/>
  <c r="Z653" i="2"/>
  <c r="AC653" i="2"/>
  <c r="AA653" i="2"/>
  <c r="T483" i="2"/>
  <c r="T419" i="2"/>
  <c r="T355" i="2"/>
  <c r="T291" i="2"/>
  <c r="T227" i="2"/>
  <c r="W168" i="2" s="1"/>
  <c r="T163" i="2"/>
  <c r="W116" i="2" s="1"/>
  <c r="T465" i="2"/>
  <c r="T337" i="2"/>
  <c r="T209" i="2"/>
  <c r="W155" i="2" s="1"/>
  <c r="T4313" i="2"/>
  <c r="T4219" i="2"/>
  <c r="W2401" i="2" s="1"/>
  <c r="T4211" i="2"/>
  <c r="T4187" i="2"/>
  <c r="T4170" i="2"/>
  <c r="T4154" i="2"/>
  <c r="W2356" i="2" s="1"/>
  <c r="T4136" i="2"/>
  <c r="W2344" i="2" s="1"/>
  <c r="T4121" i="2"/>
  <c r="W2337" i="2" s="1"/>
  <c r="T4107" i="2"/>
  <c r="T4090" i="2"/>
  <c r="T4074" i="2"/>
  <c r="T4058" i="2"/>
  <c r="W2296" i="2" s="1"/>
  <c r="T4042" i="2"/>
  <c r="T4025" i="2"/>
  <c r="W2276" i="2" s="1"/>
  <c r="T3916" i="2"/>
  <c r="T3988" i="2"/>
  <c r="W2253" i="2" s="1"/>
  <c r="T3897" i="2"/>
  <c r="T2341" i="2"/>
  <c r="T2278" i="2"/>
  <c r="W1300" i="2" s="1"/>
  <c r="T2202" i="2"/>
  <c r="W1251" i="2" s="1"/>
  <c r="T2162" i="2"/>
  <c r="W1231" i="2" s="1"/>
  <c r="AC2456" i="2"/>
  <c r="AK2456" i="2"/>
  <c r="AD2456" i="2"/>
  <c r="AE2456" i="2"/>
  <c r="Y2456" i="2"/>
  <c r="AG2456" i="2"/>
  <c r="Z2456" i="2"/>
  <c r="AH2456" i="2"/>
  <c r="AA2456" i="2"/>
  <c r="AI2456" i="2"/>
  <c r="AB2456" i="2"/>
  <c r="AJ2456" i="2"/>
  <c r="X2456" i="2"/>
  <c r="AF2456" i="2"/>
  <c r="Y77" i="2"/>
  <c r="AG77" i="2"/>
  <c r="Z77" i="2"/>
  <c r="AH77" i="2"/>
  <c r="AA77" i="2"/>
  <c r="AI77" i="2"/>
  <c r="AC77" i="2"/>
  <c r="AK77" i="2"/>
  <c r="AD77" i="2"/>
  <c r="AE77" i="2"/>
  <c r="X77" i="2"/>
  <c r="AF77" i="2"/>
  <c r="AJ77" i="2"/>
  <c r="AB77" i="2"/>
  <c r="AE1238" i="2"/>
  <c r="X1238" i="2"/>
  <c r="AF1238" i="2"/>
  <c r="Y1238" i="2"/>
  <c r="AG1238" i="2"/>
  <c r="AA1238" i="2"/>
  <c r="AI1238" i="2"/>
  <c r="AB1238" i="2"/>
  <c r="AJ1238" i="2"/>
  <c r="AC1238" i="2"/>
  <c r="AK1238" i="2"/>
  <c r="AD1238" i="2"/>
  <c r="Z1238" i="2"/>
  <c r="AH1238" i="2"/>
  <c r="X2467" i="2"/>
  <c r="AF2467" i="2"/>
  <c r="Y2467" i="2"/>
  <c r="AG2467" i="2"/>
  <c r="Z2467" i="2"/>
  <c r="AH2467" i="2"/>
  <c r="AB2467" i="2"/>
  <c r="AJ2467" i="2"/>
  <c r="AC2467" i="2"/>
  <c r="AK2467" i="2"/>
  <c r="AD2467" i="2"/>
  <c r="AE2467" i="2"/>
  <c r="AA2467" i="2"/>
  <c r="AI2467" i="2"/>
  <c r="Y2380" i="2"/>
  <c r="AG2380" i="2"/>
  <c r="Z2380" i="2"/>
  <c r="AH2380" i="2"/>
  <c r="AA2380" i="2"/>
  <c r="AI2380" i="2"/>
  <c r="AC2380" i="2"/>
  <c r="AK2380" i="2"/>
  <c r="AD2380" i="2"/>
  <c r="AE2380" i="2"/>
  <c r="X2380" i="2"/>
  <c r="AF2380" i="2"/>
  <c r="AB2380" i="2"/>
  <c r="AJ2380" i="2"/>
  <c r="AD2369" i="2"/>
  <c r="AE2369" i="2"/>
  <c r="X2369" i="2"/>
  <c r="AF2369" i="2"/>
  <c r="Z2369" i="2"/>
  <c r="AH2369" i="2"/>
  <c r="AA2369" i="2"/>
  <c r="AI2369" i="2"/>
  <c r="AB2369" i="2"/>
  <c r="AJ2369" i="2"/>
  <c r="AC2369" i="2"/>
  <c r="AK2369" i="2"/>
  <c r="Y2369" i="2"/>
  <c r="AG2369" i="2"/>
  <c r="AA2358" i="2"/>
  <c r="AI2358" i="2"/>
  <c r="AB2358" i="2"/>
  <c r="AJ2358" i="2"/>
  <c r="AC2358" i="2"/>
  <c r="AK2358" i="2"/>
  <c r="AE2358" i="2"/>
  <c r="X2358" i="2"/>
  <c r="AF2358" i="2"/>
  <c r="Y2358" i="2"/>
  <c r="AG2358" i="2"/>
  <c r="Z2358" i="2"/>
  <c r="AH2358" i="2"/>
  <c r="AD2358" i="2"/>
  <c r="AF2346" i="2"/>
  <c r="AI2346" i="2"/>
  <c r="AK2346" i="2"/>
  <c r="Z2325" i="2"/>
  <c r="AH2325" i="2"/>
  <c r="AA2325" i="2"/>
  <c r="AI2325" i="2"/>
  <c r="AB2325" i="2"/>
  <c r="AJ2325" i="2"/>
  <c r="AD2325" i="2"/>
  <c r="AE2325" i="2"/>
  <c r="X2325" i="2"/>
  <c r="AF2325" i="2"/>
  <c r="Y2325" i="2"/>
  <c r="AG2325" i="2"/>
  <c r="AK2325" i="2"/>
  <c r="AC2325" i="2"/>
  <c r="X2315" i="2"/>
  <c r="AF2315" i="2"/>
  <c r="Y2315" i="2"/>
  <c r="AG2315" i="2"/>
  <c r="Z2315" i="2"/>
  <c r="AH2315" i="2"/>
  <c r="AB2315" i="2"/>
  <c r="AJ2315" i="2"/>
  <c r="AC2315" i="2"/>
  <c r="AK2315" i="2"/>
  <c r="AD2315" i="2"/>
  <c r="AE2315" i="2"/>
  <c r="AA2315" i="2"/>
  <c r="AI2315" i="2"/>
  <c r="AC2304" i="2"/>
  <c r="AK2304" i="2"/>
  <c r="AD2304" i="2"/>
  <c r="AE2304" i="2"/>
  <c r="Y2304" i="2"/>
  <c r="AG2304" i="2"/>
  <c r="Z2304" i="2"/>
  <c r="AH2304" i="2"/>
  <c r="AA2304" i="2"/>
  <c r="AI2304" i="2"/>
  <c r="AB2304" i="2"/>
  <c r="AJ2304" i="2"/>
  <c r="AF2304" i="2"/>
  <c r="X2304" i="2"/>
  <c r="Z2293" i="2"/>
  <c r="AH2293" i="2"/>
  <c r="AA2293" i="2"/>
  <c r="AI2293" i="2"/>
  <c r="AB2293" i="2"/>
  <c r="AJ2293" i="2"/>
  <c r="AD2293" i="2"/>
  <c r="AE2293" i="2"/>
  <c r="X2293" i="2"/>
  <c r="AF2293" i="2"/>
  <c r="Y2293" i="2"/>
  <c r="AG2293" i="2"/>
  <c r="AC2293" i="2"/>
  <c r="AK2293" i="2"/>
  <c r="Y2284" i="2"/>
  <c r="AG2284" i="2"/>
  <c r="Z2284" i="2"/>
  <c r="AH2284" i="2"/>
  <c r="AA2284" i="2"/>
  <c r="AI2284" i="2"/>
  <c r="AC2284" i="2"/>
  <c r="AK2284" i="2"/>
  <c r="AD2284" i="2"/>
  <c r="AE2284" i="2"/>
  <c r="X2284" i="2"/>
  <c r="AF2284" i="2"/>
  <c r="AB2284" i="2"/>
  <c r="AJ2284" i="2"/>
  <c r="AA2270" i="2"/>
  <c r="AI2270" i="2"/>
  <c r="AB2270" i="2"/>
  <c r="AJ2270" i="2"/>
  <c r="AC2270" i="2"/>
  <c r="AK2270" i="2"/>
  <c r="AE2270" i="2"/>
  <c r="X2270" i="2"/>
  <c r="AF2270" i="2"/>
  <c r="Y2270" i="2"/>
  <c r="AG2270" i="2"/>
  <c r="Z2270" i="2"/>
  <c r="AH2270" i="2"/>
  <c r="AD2270" i="2"/>
  <c r="X1279" i="2"/>
  <c r="AF1279" i="2"/>
  <c r="Y1279" i="2"/>
  <c r="AG1279" i="2"/>
  <c r="Z1279" i="2"/>
  <c r="AH1279" i="2"/>
  <c r="AB1279" i="2"/>
  <c r="AJ1279" i="2"/>
  <c r="AC1279" i="2"/>
  <c r="AK1279" i="2"/>
  <c r="AD1279" i="2"/>
  <c r="AE1279" i="2"/>
  <c r="AI1279" i="2"/>
  <c r="AA1279" i="2"/>
  <c r="AA1242" i="2"/>
  <c r="AI1242" i="2"/>
  <c r="AB1242" i="2"/>
  <c r="AJ1242" i="2"/>
  <c r="AC1242" i="2"/>
  <c r="AK1242" i="2"/>
  <c r="AE1242" i="2"/>
  <c r="X1242" i="2"/>
  <c r="AF1242" i="2"/>
  <c r="Y1242" i="2"/>
  <c r="AG1242" i="2"/>
  <c r="Z1242" i="2"/>
  <c r="AH1242" i="2"/>
  <c r="AD1242" i="2"/>
  <c r="AE2234" i="2"/>
  <c r="X2234" i="2"/>
  <c r="AF2234" i="2"/>
  <c r="Y2234" i="2"/>
  <c r="AG2234" i="2"/>
  <c r="AA2234" i="2"/>
  <c r="AI2234" i="2"/>
  <c r="AB2234" i="2"/>
  <c r="AJ2234" i="2"/>
  <c r="AC2234" i="2"/>
  <c r="AK2234" i="2"/>
  <c r="AD2234" i="2"/>
  <c r="Z2234" i="2"/>
  <c r="AH2234" i="2"/>
  <c r="X320" i="2"/>
  <c r="AF320" i="2"/>
  <c r="Y320" i="2"/>
  <c r="AG320" i="2"/>
  <c r="Z320" i="2"/>
  <c r="AH320" i="2"/>
  <c r="AB320" i="2"/>
  <c r="AJ320" i="2"/>
  <c r="AC320" i="2"/>
  <c r="AK320" i="2"/>
  <c r="AD320" i="2"/>
  <c r="AE320" i="2"/>
  <c r="AA320" i="2"/>
  <c r="AI320" i="2"/>
  <c r="AE295" i="2"/>
  <c r="X295" i="2"/>
  <c r="AF295" i="2"/>
  <c r="Y295" i="2"/>
  <c r="AG295" i="2"/>
  <c r="AA295" i="2"/>
  <c r="AI295" i="2"/>
  <c r="AB295" i="2"/>
  <c r="AJ295" i="2"/>
  <c r="AC295" i="2"/>
  <c r="AK295" i="2"/>
  <c r="AD295" i="2"/>
  <c r="Z295" i="2"/>
  <c r="AH295" i="2"/>
  <c r="AE263" i="2"/>
  <c r="X263" i="2"/>
  <c r="AF263" i="2"/>
  <c r="Y263" i="2"/>
  <c r="AG263" i="2"/>
  <c r="AA263" i="2"/>
  <c r="AI263" i="2"/>
  <c r="AB263" i="2"/>
  <c r="AJ263" i="2"/>
  <c r="AC263" i="2"/>
  <c r="AK263" i="2"/>
  <c r="AD263" i="2"/>
  <c r="Z263" i="2"/>
  <c r="AH263" i="2"/>
  <c r="Y153" i="2"/>
  <c r="AG153" i="2"/>
  <c r="Z153" i="2"/>
  <c r="AH153" i="2"/>
  <c r="AA153" i="2"/>
  <c r="AI153" i="2"/>
  <c r="AC153" i="2"/>
  <c r="AK153" i="2"/>
  <c r="AD153" i="2"/>
  <c r="AE153" i="2"/>
  <c r="X153" i="2"/>
  <c r="AF153" i="2"/>
  <c r="AB153" i="2"/>
  <c r="AJ153" i="2"/>
  <c r="AB2743" i="2"/>
  <c r="AJ2743" i="2"/>
  <c r="AC2743" i="2"/>
  <c r="AK2743" i="2"/>
  <c r="AD2743" i="2"/>
  <c r="X2743" i="2"/>
  <c r="AF2743" i="2"/>
  <c r="Y2743" i="2"/>
  <c r="AG2743" i="2"/>
  <c r="Z2743" i="2"/>
  <c r="AH2743" i="2"/>
  <c r="AA2743" i="2"/>
  <c r="AI2743" i="2"/>
  <c r="AE2743" i="2"/>
  <c r="Y2516" i="2"/>
  <c r="AG2516" i="2"/>
  <c r="Z2516" i="2"/>
  <c r="AH2516" i="2"/>
  <c r="AA2516" i="2"/>
  <c r="AI2516" i="2"/>
  <c r="AC2516" i="2"/>
  <c r="AK2516" i="2"/>
  <c r="AD2516" i="2"/>
  <c r="AE2516" i="2"/>
  <c r="X2516" i="2"/>
  <c r="AF2516" i="2"/>
  <c r="AB2516" i="2"/>
  <c r="AJ2516" i="2"/>
  <c r="AE2634" i="2"/>
  <c r="X2634" i="2"/>
  <c r="AF2634" i="2"/>
  <c r="Y2634" i="2"/>
  <c r="AG2634" i="2"/>
  <c r="AA2634" i="2"/>
  <c r="AI2634" i="2"/>
  <c r="AB2634" i="2"/>
  <c r="AJ2634" i="2"/>
  <c r="AC2634" i="2"/>
  <c r="AK2634" i="2"/>
  <c r="AD2634" i="2"/>
  <c r="Z2634" i="2"/>
  <c r="AH2634" i="2"/>
  <c r="AA2726" i="2"/>
  <c r="AI2726" i="2"/>
  <c r="AB2726" i="2"/>
  <c r="AJ2726" i="2"/>
  <c r="AC2726" i="2"/>
  <c r="AK2726" i="2"/>
  <c r="AE2726" i="2"/>
  <c r="X2726" i="2"/>
  <c r="AF2726" i="2"/>
  <c r="Y2726" i="2"/>
  <c r="AG2726" i="2"/>
  <c r="Z2726" i="2"/>
  <c r="AH2726" i="2"/>
  <c r="AD2726" i="2"/>
  <c r="Y2764" i="2"/>
  <c r="AG2764" i="2"/>
  <c r="Z2764" i="2"/>
  <c r="AH2764" i="2"/>
  <c r="AA2764" i="2"/>
  <c r="AI2764" i="2"/>
  <c r="AC2764" i="2"/>
  <c r="AK2764" i="2"/>
  <c r="AD2764" i="2"/>
  <c r="AE2764" i="2"/>
  <c r="X2764" i="2"/>
  <c r="AF2764" i="2"/>
  <c r="AB2764" i="2"/>
  <c r="AJ2764" i="2"/>
  <c r="AA2558" i="2"/>
  <c r="AI2558" i="2"/>
  <c r="AB2558" i="2"/>
  <c r="AJ2558" i="2"/>
  <c r="AC2558" i="2"/>
  <c r="AK2558" i="2"/>
  <c r="AE2558" i="2"/>
  <c r="X2558" i="2"/>
  <c r="AF2558" i="2"/>
  <c r="Y2558" i="2"/>
  <c r="AG2558" i="2"/>
  <c r="Z2558" i="2"/>
  <c r="AH2558" i="2"/>
  <c r="AD2558" i="2"/>
  <c r="Z2789" i="2"/>
  <c r="AH2789" i="2"/>
  <c r="AA2789" i="2"/>
  <c r="AI2789" i="2"/>
  <c r="AB2789" i="2"/>
  <c r="AJ2789" i="2"/>
  <c r="AD2789" i="2"/>
  <c r="AE2789" i="2"/>
  <c r="X2789" i="2"/>
  <c r="AF2789" i="2"/>
  <c r="Y2789" i="2"/>
  <c r="AG2789" i="2"/>
  <c r="AC2789" i="2"/>
  <c r="AK2789" i="2"/>
  <c r="Y2588" i="2"/>
  <c r="AG2588" i="2"/>
  <c r="Z2588" i="2"/>
  <c r="AH2588" i="2"/>
  <c r="AA2588" i="2"/>
  <c r="AI2588" i="2"/>
  <c r="AC2588" i="2"/>
  <c r="AK2588" i="2"/>
  <c r="AD2588" i="2"/>
  <c r="AE2588" i="2"/>
  <c r="X2588" i="2"/>
  <c r="AF2588" i="2"/>
  <c r="AB2588" i="2"/>
  <c r="AJ2588" i="2"/>
  <c r="AE2738" i="2"/>
  <c r="X2738" i="2"/>
  <c r="AF2738" i="2"/>
  <c r="Y2738" i="2"/>
  <c r="AG2738" i="2"/>
  <c r="AA2738" i="2"/>
  <c r="AI2738" i="2"/>
  <c r="AB2738" i="2"/>
  <c r="AJ2738" i="2"/>
  <c r="AC2738" i="2"/>
  <c r="AK2738" i="2"/>
  <c r="AD2738" i="2"/>
  <c r="Z2738" i="2"/>
  <c r="AH2738" i="2"/>
  <c r="AB2511" i="2"/>
  <c r="AJ2511" i="2"/>
  <c r="AC2511" i="2"/>
  <c r="AK2511" i="2"/>
  <c r="AD2511" i="2"/>
  <c r="X2511" i="2"/>
  <c r="AF2511" i="2"/>
  <c r="Y2511" i="2"/>
  <c r="AG2511" i="2"/>
  <c r="Z2511" i="2"/>
  <c r="AH2511" i="2"/>
  <c r="AA2511" i="2"/>
  <c r="AI2511" i="2"/>
  <c r="AE2511" i="2"/>
  <c r="AE2778" i="2"/>
  <c r="X2778" i="2"/>
  <c r="AF2778" i="2"/>
  <c r="Y2778" i="2"/>
  <c r="AG2778" i="2"/>
  <c r="AA2778" i="2"/>
  <c r="AI2778" i="2"/>
  <c r="AB2778" i="2"/>
  <c r="AJ2778" i="2"/>
  <c r="AC2778" i="2"/>
  <c r="AK2778" i="2"/>
  <c r="AD2778" i="2"/>
  <c r="Z2778" i="2"/>
  <c r="AH2778" i="2"/>
  <c r="AC2576" i="2"/>
  <c r="AK2576" i="2"/>
  <c r="AD2576" i="2"/>
  <c r="AE2576" i="2"/>
  <c r="Y2576" i="2"/>
  <c r="AG2576" i="2"/>
  <c r="Z2576" i="2"/>
  <c r="AH2576" i="2"/>
  <c r="AA2576" i="2"/>
  <c r="AI2576" i="2"/>
  <c r="AB2576" i="2"/>
  <c r="AJ2576" i="2"/>
  <c r="X2576" i="2"/>
  <c r="AF2576" i="2"/>
  <c r="AD2329" i="2"/>
  <c r="AE2329" i="2"/>
  <c r="X2329" i="2"/>
  <c r="AF2329" i="2"/>
  <c r="Z2329" i="2"/>
  <c r="AH2329" i="2"/>
  <c r="AA2329" i="2"/>
  <c r="AI2329" i="2"/>
  <c r="AB2329" i="2"/>
  <c r="AJ2329" i="2"/>
  <c r="AC2329" i="2"/>
  <c r="AK2329" i="2"/>
  <c r="Y2329" i="2"/>
  <c r="AG2329" i="2"/>
  <c r="Y8" i="2"/>
  <c r="AG8" i="2"/>
  <c r="Z8" i="2"/>
  <c r="AH8" i="2"/>
  <c r="AA8" i="2"/>
  <c r="AI8" i="2"/>
  <c r="AC8" i="2"/>
  <c r="AK8" i="2"/>
  <c r="AD8" i="2"/>
  <c r="AE8" i="2"/>
  <c r="X8" i="2"/>
  <c r="AF8" i="2"/>
  <c r="AB8" i="2"/>
  <c r="AJ8" i="2"/>
  <c r="AA2374" i="2"/>
  <c r="AI2374" i="2"/>
  <c r="AB2374" i="2"/>
  <c r="AJ2374" i="2"/>
  <c r="AC2374" i="2"/>
  <c r="AK2374" i="2"/>
  <c r="AE2374" i="2"/>
  <c r="X2374" i="2"/>
  <c r="AF2374" i="2"/>
  <c r="Y2374" i="2"/>
  <c r="AG2374" i="2"/>
  <c r="Z2374" i="2"/>
  <c r="AH2374" i="2"/>
  <c r="AD2374" i="2"/>
  <c r="AC2272" i="2"/>
  <c r="AK2272" i="2"/>
  <c r="AD2272" i="2"/>
  <c r="AE2272" i="2"/>
  <c r="Y2272" i="2"/>
  <c r="AG2272" i="2"/>
  <c r="Z2272" i="2"/>
  <c r="AH2272" i="2"/>
  <c r="AA2272" i="2"/>
  <c r="AI2272" i="2"/>
  <c r="AB2272" i="2"/>
  <c r="AJ2272" i="2"/>
  <c r="X2272" i="2"/>
  <c r="AF2272" i="2"/>
  <c r="AA1234" i="2"/>
  <c r="AI1234" i="2"/>
  <c r="AB1234" i="2"/>
  <c r="AJ1234" i="2"/>
  <c r="AC1234" i="2"/>
  <c r="AK1234" i="2"/>
  <c r="AE1234" i="2"/>
  <c r="X1234" i="2"/>
  <c r="AF1234" i="2"/>
  <c r="Y1234" i="2"/>
  <c r="AG1234" i="2"/>
  <c r="Z1234" i="2"/>
  <c r="AH1234" i="2"/>
  <c r="AD1234" i="2"/>
  <c r="AB2298" i="2"/>
  <c r="Y201" i="2"/>
  <c r="AG201" i="2"/>
  <c r="Z201" i="2"/>
  <c r="AH201" i="2"/>
  <c r="AA201" i="2"/>
  <c r="AI201" i="2"/>
  <c r="AC201" i="2"/>
  <c r="AK201" i="2"/>
  <c r="AD201" i="2"/>
  <c r="AE201" i="2"/>
  <c r="X201" i="2"/>
  <c r="AF201" i="2"/>
  <c r="AJ201" i="2"/>
  <c r="AB201" i="2"/>
  <c r="AE2866" i="2"/>
  <c r="X2866" i="2"/>
  <c r="AF2866" i="2"/>
  <c r="Y2866" i="2"/>
  <c r="AG2866" i="2"/>
  <c r="AA2866" i="2"/>
  <c r="AI2866" i="2"/>
  <c r="AB2866" i="2"/>
  <c r="AJ2866" i="2"/>
  <c r="AC2866" i="2"/>
  <c r="AK2866" i="2"/>
  <c r="AD2866" i="2"/>
  <c r="Z2866" i="2"/>
  <c r="AH2866" i="2"/>
  <c r="AC213" i="2"/>
  <c r="AK213" i="2"/>
  <c r="AD213" i="2"/>
  <c r="AE213" i="2"/>
  <c r="Y213" i="2"/>
  <c r="AG213" i="2"/>
  <c r="Z213" i="2"/>
  <c r="AH213" i="2"/>
  <c r="AA213" i="2"/>
  <c r="AI213" i="2"/>
  <c r="AB213" i="2"/>
  <c r="AJ213" i="2"/>
  <c r="X213" i="2"/>
  <c r="AF213" i="2"/>
  <c r="Z1679" i="2"/>
  <c r="AH1679" i="2"/>
  <c r="AA1679" i="2"/>
  <c r="AI1679" i="2"/>
  <c r="AB1679" i="2"/>
  <c r="AJ1679" i="2"/>
  <c r="AD1679" i="2"/>
  <c r="AE1679" i="2"/>
  <c r="X1679" i="2"/>
  <c r="AF1679" i="2"/>
  <c r="Y1679" i="2"/>
  <c r="AG1679" i="2"/>
  <c r="AK1679" i="2"/>
  <c r="AC1679" i="2"/>
  <c r="Z2856" i="2"/>
  <c r="AB2856" i="2"/>
  <c r="AC1244" i="2"/>
  <c r="AK1244" i="2"/>
  <c r="AD1244" i="2"/>
  <c r="AE1244" i="2"/>
  <c r="Y1244" i="2"/>
  <c r="AG1244" i="2"/>
  <c r="Z1244" i="2"/>
  <c r="AH1244" i="2"/>
  <c r="AA1244" i="2"/>
  <c r="AI1244" i="2"/>
  <c r="AB1244" i="2"/>
  <c r="AJ1244" i="2"/>
  <c r="X1244" i="2"/>
  <c r="AF1244" i="2"/>
  <c r="AE303" i="2"/>
  <c r="X303" i="2"/>
  <c r="AF303" i="2"/>
  <c r="Y303" i="2"/>
  <c r="AG303" i="2"/>
  <c r="AA303" i="2"/>
  <c r="AI303" i="2"/>
  <c r="AB303" i="2"/>
  <c r="AJ303" i="2"/>
  <c r="AC303" i="2"/>
  <c r="AK303" i="2"/>
  <c r="AD303" i="2"/>
  <c r="Z303" i="2"/>
  <c r="AH303" i="2"/>
  <c r="AC2472" i="2"/>
  <c r="AK2472" i="2"/>
  <c r="AD2472" i="2"/>
  <c r="AE2472" i="2"/>
  <c r="Y2472" i="2"/>
  <c r="AG2472" i="2"/>
  <c r="Z2472" i="2"/>
  <c r="AH2472" i="2"/>
  <c r="AA2472" i="2"/>
  <c r="AI2472" i="2"/>
  <c r="AB2472" i="2"/>
  <c r="AJ2472" i="2"/>
  <c r="X2472" i="2"/>
  <c r="AF2472" i="2"/>
  <c r="AB2127" i="2"/>
  <c r="AJ2127" i="2"/>
  <c r="AC2127" i="2"/>
  <c r="AK2127" i="2"/>
  <c r="AD2127" i="2"/>
  <c r="X2127" i="2"/>
  <c r="AF2127" i="2"/>
  <c r="Y2127" i="2"/>
  <c r="AG2127" i="2"/>
  <c r="Z2127" i="2"/>
  <c r="AH2127" i="2"/>
  <c r="AA2127" i="2"/>
  <c r="AI2127" i="2"/>
  <c r="AE2127" i="2"/>
  <c r="AB1243" i="2"/>
  <c r="AJ1243" i="2"/>
  <c r="AC1243" i="2"/>
  <c r="AK1243" i="2"/>
  <c r="AD1243" i="2"/>
  <c r="X1243" i="2"/>
  <c r="AF1243" i="2"/>
  <c r="Y1243" i="2"/>
  <c r="AG1243" i="2"/>
  <c r="Z1243" i="2"/>
  <c r="AH1243" i="2"/>
  <c r="AA1243" i="2"/>
  <c r="AI1243" i="2"/>
  <c r="AE1243" i="2"/>
  <c r="AD254" i="2"/>
  <c r="AE254" i="2"/>
  <c r="X254" i="2"/>
  <c r="AF254" i="2"/>
  <c r="Z254" i="2"/>
  <c r="AH254" i="2"/>
  <c r="AA254" i="2"/>
  <c r="AI254" i="2"/>
  <c r="AB254" i="2"/>
  <c r="AJ254" i="2"/>
  <c r="AC254" i="2"/>
  <c r="AK254" i="2"/>
  <c r="Y254" i="2"/>
  <c r="AG254" i="2"/>
  <c r="AB1657" i="2"/>
  <c r="AJ1657" i="2"/>
  <c r="AC1657" i="2"/>
  <c r="AK1657" i="2"/>
  <c r="AD1657" i="2"/>
  <c r="X1657" i="2"/>
  <c r="AF1657" i="2"/>
  <c r="Y1657" i="2"/>
  <c r="AG1657" i="2"/>
  <c r="Z1657" i="2"/>
  <c r="AH1657" i="2"/>
  <c r="AA1657" i="2"/>
  <c r="AI1657" i="2"/>
  <c r="AE1657" i="2"/>
  <c r="AE1572" i="2"/>
  <c r="X1572" i="2"/>
  <c r="AF1572" i="2"/>
  <c r="Y1572" i="2"/>
  <c r="AG1572" i="2"/>
  <c r="AA1572" i="2"/>
  <c r="AI1572" i="2"/>
  <c r="AB1572" i="2"/>
  <c r="AJ1572" i="2"/>
  <c r="AC1572" i="2"/>
  <c r="AK1572" i="2"/>
  <c r="AD1572" i="2"/>
  <c r="Z1572" i="2"/>
  <c r="AH1572" i="2"/>
  <c r="AA195" i="2"/>
  <c r="AI195" i="2"/>
  <c r="AB195" i="2"/>
  <c r="AJ195" i="2"/>
  <c r="AC195" i="2"/>
  <c r="AK195" i="2"/>
  <c r="AE195" i="2"/>
  <c r="X195" i="2"/>
  <c r="AF195" i="2"/>
  <c r="Y195" i="2"/>
  <c r="AG195" i="2"/>
  <c r="Z195" i="2"/>
  <c r="AH195" i="2"/>
  <c r="AD195" i="2"/>
  <c r="AB2639" i="2"/>
  <c r="AJ2639" i="2"/>
  <c r="AC2639" i="2"/>
  <c r="AK2639" i="2"/>
  <c r="AD2639" i="2"/>
  <c r="X2639" i="2"/>
  <c r="AF2639" i="2"/>
  <c r="Y2639" i="2"/>
  <c r="AG2639" i="2"/>
  <c r="Z2639" i="2"/>
  <c r="AH2639" i="2"/>
  <c r="AA2639" i="2"/>
  <c r="AI2639" i="2"/>
  <c r="AE2639" i="2"/>
  <c r="Y646" i="2"/>
  <c r="AG646" i="2"/>
  <c r="Z646" i="2"/>
  <c r="AH646" i="2"/>
  <c r="AA646" i="2"/>
  <c r="AI646" i="2"/>
  <c r="AC646" i="2"/>
  <c r="AK646" i="2"/>
  <c r="AD646" i="2"/>
  <c r="AE646" i="2"/>
  <c r="X646" i="2"/>
  <c r="AF646" i="2"/>
  <c r="AB646" i="2"/>
  <c r="AJ646" i="2"/>
  <c r="AD1819" i="2"/>
  <c r="AE1819" i="2"/>
  <c r="X1819" i="2"/>
  <c r="AF1819" i="2"/>
  <c r="AA1819" i="2"/>
  <c r="AI1819" i="2"/>
  <c r="AB1819" i="2"/>
  <c r="AJ1819" i="2"/>
  <c r="AC1819" i="2"/>
  <c r="AK1819" i="2"/>
  <c r="AG1819" i="2"/>
  <c r="AH1819" i="2"/>
  <c r="Y1819" i="2"/>
  <c r="Z1819" i="2"/>
  <c r="AB1841" i="2"/>
  <c r="AJ1841" i="2"/>
  <c r="AC1841" i="2"/>
  <c r="AK1841" i="2"/>
  <c r="AD1841" i="2"/>
  <c r="Y1841" i="2"/>
  <c r="AG1841" i="2"/>
  <c r="Z1841" i="2"/>
  <c r="AH1841" i="2"/>
  <c r="AA1841" i="2"/>
  <c r="AI1841" i="2"/>
  <c r="X1841" i="2"/>
  <c r="AE1841" i="2"/>
  <c r="AF1841" i="2"/>
  <c r="AA275" i="2"/>
  <c r="AI275" i="2"/>
  <c r="AB275" i="2"/>
  <c r="AJ275" i="2"/>
  <c r="AC275" i="2"/>
  <c r="AK275" i="2"/>
  <c r="AE275" i="2"/>
  <c r="X275" i="2"/>
  <c r="AF275" i="2"/>
  <c r="Y275" i="2"/>
  <c r="AG275" i="2"/>
  <c r="Z275" i="2"/>
  <c r="AH275" i="2"/>
  <c r="AD275" i="2"/>
  <c r="AB2383" i="2"/>
  <c r="AJ2383" i="2"/>
  <c r="AC2383" i="2"/>
  <c r="AK2383" i="2"/>
  <c r="AD2383" i="2"/>
  <c r="X2383" i="2"/>
  <c r="AF2383" i="2"/>
  <c r="Y2383" i="2"/>
  <c r="AG2383" i="2"/>
  <c r="Z2383" i="2"/>
  <c r="AH2383" i="2"/>
  <c r="AA2383" i="2"/>
  <c r="AI2383" i="2"/>
  <c r="AE2383" i="2"/>
  <c r="T2041" i="2"/>
  <c r="Z2213" i="2"/>
  <c r="AH2213" i="2"/>
  <c r="AA2213" i="2"/>
  <c r="AI2213" i="2"/>
  <c r="AB2213" i="2"/>
  <c r="AJ2213" i="2"/>
  <c r="AD2213" i="2"/>
  <c r="AE2213" i="2"/>
  <c r="X2213" i="2"/>
  <c r="AF2213" i="2"/>
  <c r="Y2213" i="2"/>
  <c r="AG2213" i="2"/>
  <c r="AK2213" i="2"/>
  <c r="AC2213" i="2"/>
  <c r="AD1318" i="2"/>
  <c r="AF1151" i="2"/>
  <c r="AG1151" i="2"/>
  <c r="AH1151" i="2"/>
  <c r="AJ1151" i="2"/>
  <c r="AK1151" i="2"/>
  <c r="AE1151" i="2"/>
  <c r="AA1151" i="2"/>
  <c r="AK293" i="2"/>
  <c r="AE293" i="2"/>
  <c r="AG293" i="2"/>
  <c r="AB293" i="2"/>
  <c r="AJ293" i="2"/>
  <c r="AD262" i="2"/>
  <c r="AE262" i="2"/>
  <c r="X262" i="2"/>
  <c r="AF262" i="2"/>
  <c r="Z262" i="2"/>
  <c r="AH262" i="2"/>
  <c r="AA262" i="2"/>
  <c r="AI262" i="2"/>
  <c r="AB262" i="2"/>
  <c r="AJ262" i="2"/>
  <c r="AC262" i="2"/>
  <c r="AK262" i="2"/>
  <c r="AG262" i="2"/>
  <c r="Y262" i="2"/>
  <c r="AA227" i="2"/>
  <c r="AI227" i="2"/>
  <c r="AB227" i="2"/>
  <c r="AJ227" i="2"/>
  <c r="AC227" i="2"/>
  <c r="AK227" i="2"/>
  <c r="AE227" i="2"/>
  <c r="X227" i="2"/>
  <c r="AF227" i="2"/>
  <c r="Y227" i="2"/>
  <c r="AG227" i="2"/>
  <c r="Z227" i="2"/>
  <c r="AH227" i="2"/>
  <c r="AD227" i="2"/>
  <c r="AJ194" i="2"/>
  <c r="AK194" i="2"/>
  <c r="X2187" i="2"/>
  <c r="AF2187" i="2"/>
  <c r="Y2187" i="2"/>
  <c r="AG2187" i="2"/>
  <c r="Z2187" i="2"/>
  <c r="AH2187" i="2"/>
  <c r="AB2187" i="2"/>
  <c r="AJ2187" i="2"/>
  <c r="AC2187" i="2"/>
  <c r="AK2187" i="2"/>
  <c r="AD2187" i="2"/>
  <c r="AE2187" i="2"/>
  <c r="AA2187" i="2"/>
  <c r="AI2187" i="2"/>
  <c r="Z2405" i="2"/>
  <c r="AH2405" i="2"/>
  <c r="AA2405" i="2"/>
  <c r="AI2405" i="2"/>
  <c r="AB2405" i="2"/>
  <c r="AJ2405" i="2"/>
  <c r="AD2405" i="2"/>
  <c r="AE2405" i="2"/>
  <c r="X2405" i="2"/>
  <c r="AF2405" i="2"/>
  <c r="Y2405" i="2"/>
  <c r="AG2405" i="2"/>
  <c r="AC2405" i="2"/>
  <c r="AK2405" i="2"/>
  <c r="X2211" i="2"/>
  <c r="AF2211" i="2"/>
  <c r="Y2211" i="2"/>
  <c r="AG2211" i="2"/>
  <c r="Z2211" i="2"/>
  <c r="AH2211" i="2"/>
  <c r="AB2211" i="2"/>
  <c r="AJ2211" i="2"/>
  <c r="AC2211" i="2"/>
  <c r="AK2211" i="2"/>
  <c r="AD2211" i="2"/>
  <c r="AE2211" i="2"/>
  <c r="AA2211" i="2"/>
  <c r="AI2211" i="2"/>
  <c r="AC2936" i="2"/>
  <c r="AK2936" i="2"/>
  <c r="AD2936" i="2"/>
  <c r="AE2936" i="2"/>
  <c r="Y2936" i="2"/>
  <c r="AG2936" i="2"/>
  <c r="Z2936" i="2"/>
  <c r="AH2936" i="2"/>
  <c r="AA2936" i="2"/>
  <c r="AI2936" i="2"/>
  <c r="AB2936" i="2"/>
  <c r="AJ2936" i="2"/>
  <c r="X2936" i="2"/>
  <c r="AF2936" i="2"/>
  <c r="AA50" i="2"/>
  <c r="AI50" i="2"/>
  <c r="AB50" i="2"/>
  <c r="AJ50" i="2"/>
  <c r="AC50" i="2"/>
  <c r="AK50" i="2"/>
  <c r="AE50" i="2"/>
  <c r="X50" i="2"/>
  <c r="AF50" i="2"/>
  <c r="Y50" i="2"/>
  <c r="AG50" i="2"/>
  <c r="Z50" i="2"/>
  <c r="AH50" i="2"/>
  <c r="AD50" i="2"/>
  <c r="X2475" i="2"/>
  <c r="AF2475" i="2"/>
  <c r="Y2475" i="2"/>
  <c r="AG2475" i="2"/>
  <c r="Z2475" i="2"/>
  <c r="AH2475" i="2"/>
  <c r="AB2475" i="2"/>
  <c r="AJ2475" i="2"/>
  <c r="AC2475" i="2"/>
  <c r="AK2475" i="2"/>
  <c r="AD2475" i="2"/>
  <c r="AE2475" i="2"/>
  <c r="AA2475" i="2"/>
  <c r="AI2475" i="2"/>
  <c r="Y1296" i="2"/>
  <c r="AG1296" i="2"/>
  <c r="Z1296" i="2"/>
  <c r="AH1296" i="2"/>
  <c r="AA1296" i="2"/>
  <c r="AI1296" i="2"/>
  <c r="AC1296" i="2"/>
  <c r="AK1296" i="2"/>
  <c r="AD1296" i="2"/>
  <c r="AE1296" i="2"/>
  <c r="X1296" i="2"/>
  <c r="AF1296" i="2"/>
  <c r="AJ1296" i="2"/>
  <c r="AB1296" i="2"/>
  <c r="AD1269" i="2"/>
  <c r="AE1269" i="2"/>
  <c r="X1269" i="2"/>
  <c r="AF1269" i="2"/>
  <c r="Z1269" i="2"/>
  <c r="AH1269" i="2"/>
  <c r="AA1269" i="2"/>
  <c r="AI1269" i="2"/>
  <c r="AB1269" i="2"/>
  <c r="AJ1269" i="2"/>
  <c r="AC1269" i="2"/>
  <c r="AK1269" i="2"/>
  <c r="Y1269" i="2"/>
  <c r="AG1269" i="2"/>
  <c r="AB657" i="2"/>
  <c r="AJ657" i="2"/>
  <c r="AC657" i="2"/>
  <c r="AK657" i="2"/>
  <c r="AD657" i="2"/>
  <c r="X657" i="2"/>
  <c r="AF657" i="2"/>
  <c r="Y657" i="2"/>
  <c r="AG657" i="2"/>
  <c r="Z657" i="2"/>
  <c r="AH657" i="2"/>
  <c r="AA657" i="2"/>
  <c r="AI657" i="2"/>
  <c r="AE657" i="2"/>
  <c r="X312" i="2"/>
  <c r="AF312" i="2"/>
  <c r="Y312" i="2"/>
  <c r="AG312" i="2"/>
  <c r="Z312" i="2"/>
  <c r="AH312" i="2"/>
  <c r="AB312" i="2"/>
  <c r="AJ312" i="2"/>
  <c r="AC312" i="2"/>
  <c r="AK312" i="2"/>
  <c r="AD312" i="2"/>
  <c r="AE312" i="2"/>
  <c r="AA312" i="2"/>
  <c r="AI312" i="2"/>
  <c r="AA2222" i="2"/>
  <c r="AI2222" i="2"/>
  <c r="AB2222" i="2"/>
  <c r="AJ2222" i="2"/>
  <c r="AC2222" i="2"/>
  <c r="AK2222" i="2"/>
  <c r="AE2222" i="2"/>
  <c r="X2222" i="2"/>
  <c r="AF2222" i="2"/>
  <c r="Y2222" i="2"/>
  <c r="AG2222" i="2"/>
  <c r="Z2222" i="2"/>
  <c r="AH2222" i="2"/>
  <c r="AD2222" i="2"/>
  <c r="AB2455" i="2"/>
  <c r="AJ2455" i="2"/>
  <c r="AC2455" i="2"/>
  <c r="AK2455" i="2"/>
  <c r="AD2455" i="2"/>
  <c r="X2455" i="2"/>
  <c r="AF2455" i="2"/>
  <c r="Y2455" i="2"/>
  <c r="AG2455" i="2"/>
  <c r="Z2455" i="2"/>
  <c r="AH2455" i="2"/>
  <c r="AA2455" i="2"/>
  <c r="AI2455" i="2"/>
  <c r="AE2455" i="2"/>
  <c r="AI1213" i="2"/>
  <c r="AE1310" i="2"/>
  <c r="X1310" i="2"/>
  <c r="AF1310" i="2"/>
  <c r="Y1310" i="2"/>
  <c r="AG1310" i="2"/>
  <c r="AA1310" i="2"/>
  <c r="AI1310" i="2"/>
  <c r="AB1310" i="2"/>
  <c r="AJ1310" i="2"/>
  <c r="AC1310" i="2"/>
  <c r="AK1310" i="2"/>
  <c r="AD1310" i="2"/>
  <c r="Z1310" i="2"/>
  <c r="AH1310" i="2"/>
  <c r="Y2260" i="2"/>
  <c r="AG2260" i="2"/>
  <c r="Z2260" i="2"/>
  <c r="AH2260" i="2"/>
  <c r="AA2260" i="2"/>
  <c r="AI2260" i="2"/>
  <c r="AC2260" i="2"/>
  <c r="AK2260" i="2"/>
  <c r="AD2260" i="2"/>
  <c r="AE2260" i="2"/>
  <c r="X2260" i="2"/>
  <c r="AF2260" i="2"/>
  <c r="AJ2260" i="2"/>
  <c r="AB2260" i="2"/>
  <c r="AA2182" i="2"/>
  <c r="AI2182" i="2"/>
  <c r="AB2182" i="2"/>
  <c r="AJ2182" i="2"/>
  <c r="AC2182" i="2"/>
  <c r="AK2182" i="2"/>
  <c r="AE2182" i="2"/>
  <c r="X2182" i="2"/>
  <c r="AF2182" i="2"/>
  <c r="Y2182" i="2"/>
  <c r="AG2182" i="2"/>
  <c r="Z2182" i="2"/>
  <c r="AH2182" i="2"/>
  <c r="AD2182" i="2"/>
  <c r="AB1425" i="2"/>
  <c r="AJ1425" i="2"/>
  <c r="AC1425" i="2"/>
  <c r="AK1425" i="2"/>
  <c r="AD1425" i="2"/>
  <c r="X1425" i="2"/>
  <c r="AF1425" i="2"/>
  <c r="Y1425" i="2"/>
  <c r="AG1425" i="2"/>
  <c r="Z1425" i="2"/>
  <c r="AH1425" i="2"/>
  <c r="AA1425" i="2"/>
  <c r="AI1425" i="2"/>
  <c r="AE1425" i="2"/>
  <c r="AD206" i="2"/>
  <c r="AE206" i="2"/>
  <c r="X206" i="2"/>
  <c r="AF206" i="2"/>
  <c r="Z206" i="2"/>
  <c r="AH206" i="2"/>
  <c r="AA206" i="2"/>
  <c r="AI206" i="2"/>
  <c r="AB206" i="2"/>
  <c r="AJ206" i="2"/>
  <c r="AC206" i="2"/>
  <c r="AK206" i="2"/>
  <c r="Y206" i="2"/>
  <c r="AG206" i="2"/>
  <c r="AA171" i="2"/>
  <c r="AI171" i="2"/>
  <c r="AB171" i="2"/>
  <c r="AJ171" i="2"/>
  <c r="AC171" i="2"/>
  <c r="AK171" i="2"/>
  <c r="AE171" i="2"/>
  <c r="X171" i="2"/>
  <c r="AF171" i="2"/>
  <c r="Y171" i="2"/>
  <c r="AG171" i="2"/>
  <c r="Z171" i="2"/>
  <c r="AH171" i="2"/>
  <c r="AD171" i="2"/>
  <c r="AB120" i="2"/>
  <c r="AJ120" i="2"/>
  <c r="AC120" i="2"/>
  <c r="AK120" i="2"/>
  <c r="AD120" i="2"/>
  <c r="X120" i="2"/>
  <c r="AF120" i="2"/>
  <c r="Y120" i="2"/>
  <c r="AG120" i="2"/>
  <c r="Z120" i="2"/>
  <c r="AH120" i="2"/>
  <c r="AA120" i="2"/>
  <c r="AI120" i="2"/>
  <c r="AE120" i="2"/>
  <c r="Z2941" i="2"/>
  <c r="AH2941" i="2"/>
  <c r="AA2941" i="2"/>
  <c r="AI2941" i="2"/>
  <c r="AB2941" i="2"/>
  <c r="AJ2941" i="2"/>
  <c r="AD2941" i="2"/>
  <c r="AE2941" i="2"/>
  <c r="X2941" i="2"/>
  <c r="AF2941" i="2"/>
  <c r="Y2941" i="2"/>
  <c r="AG2941" i="2"/>
  <c r="AC2941" i="2"/>
  <c r="AK2941" i="2"/>
  <c r="AE1294" i="2"/>
  <c r="X1294" i="2"/>
  <c r="AF1294" i="2"/>
  <c r="Y1294" i="2"/>
  <c r="AG1294" i="2"/>
  <c r="AA1294" i="2"/>
  <c r="AI1294" i="2"/>
  <c r="AB1294" i="2"/>
  <c r="AJ1294" i="2"/>
  <c r="AC1294" i="2"/>
  <c r="AK1294" i="2"/>
  <c r="AD1294" i="2"/>
  <c r="AH1294" i="2"/>
  <c r="Z1294" i="2"/>
  <c r="AK1275" i="2"/>
  <c r="AA1275" i="2"/>
  <c r="AD1237" i="2"/>
  <c r="AE1237" i="2"/>
  <c r="X1237" i="2"/>
  <c r="AF1237" i="2"/>
  <c r="Z1237" i="2"/>
  <c r="AH1237" i="2"/>
  <c r="AA1237" i="2"/>
  <c r="AI1237" i="2"/>
  <c r="AB1237" i="2"/>
  <c r="AJ1237" i="2"/>
  <c r="AC1237" i="2"/>
  <c r="AK1237" i="2"/>
  <c r="Y1237" i="2"/>
  <c r="AG1237" i="2"/>
  <c r="T1086" i="2"/>
  <c r="W682" i="2" s="1"/>
  <c r="T517" i="2"/>
  <c r="T453" i="2"/>
  <c r="T309" i="2"/>
  <c r="W215" i="2" s="1"/>
  <c r="T181" i="2"/>
  <c r="W134" i="2" s="1"/>
  <c r="T3960" i="2"/>
  <c r="W2237" i="2" s="1"/>
  <c r="T4312" i="2"/>
  <c r="T3940" i="2"/>
  <c r="T15" i="2"/>
  <c r="W10" i="2" s="1"/>
  <c r="T79" i="2"/>
  <c r="W53" i="2" s="1"/>
  <c r="T4360" i="2"/>
  <c r="W2485" i="2" s="1"/>
  <c r="T2069" i="2"/>
  <c r="Y2196" i="2"/>
  <c r="AG2196" i="2"/>
  <c r="Z2196" i="2"/>
  <c r="AH2196" i="2"/>
  <c r="AA2196" i="2"/>
  <c r="AI2196" i="2"/>
  <c r="AC2196" i="2"/>
  <c r="AK2196" i="2"/>
  <c r="AD2196" i="2"/>
  <c r="AE2196" i="2"/>
  <c r="X2196" i="2"/>
  <c r="AF2196" i="2"/>
  <c r="AJ2196" i="2"/>
  <c r="AB2196" i="2"/>
  <c r="AB2887" i="2"/>
  <c r="AJ2887" i="2"/>
  <c r="AC2887" i="2"/>
  <c r="AK2887" i="2"/>
  <c r="AD2887" i="2"/>
  <c r="X2887" i="2"/>
  <c r="AF2887" i="2"/>
  <c r="Y2887" i="2"/>
  <c r="AG2887" i="2"/>
  <c r="Z2887" i="2"/>
  <c r="AH2887" i="2"/>
  <c r="AA2887" i="2"/>
  <c r="AI2887" i="2"/>
  <c r="AE2887" i="2"/>
  <c r="AA2470" i="2"/>
  <c r="AI2470" i="2"/>
  <c r="AB2470" i="2"/>
  <c r="AJ2470" i="2"/>
  <c r="AC2470" i="2"/>
  <c r="AK2470" i="2"/>
  <c r="AE2470" i="2"/>
  <c r="X2470" i="2"/>
  <c r="AF2470" i="2"/>
  <c r="Y2470" i="2"/>
  <c r="AG2470" i="2"/>
  <c r="Z2470" i="2"/>
  <c r="AH2470" i="2"/>
  <c r="AD2470" i="2"/>
  <c r="AI1210" i="2"/>
  <c r="Y1210" i="2"/>
  <c r="AA2198" i="2"/>
  <c r="AI2198" i="2"/>
  <c r="AB2198" i="2"/>
  <c r="AJ2198" i="2"/>
  <c r="AC2198" i="2"/>
  <c r="AK2198" i="2"/>
  <c r="AE2198" i="2"/>
  <c r="X2198" i="2"/>
  <c r="AF2198" i="2"/>
  <c r="Y2198" i="2"/>
  <c r="AG2198" i="2"/>
  <c r="Z2198" i="2"/>
  <c r="AH2198" i="2"/>
  <c r="AD2198" i="2"/>
  <c r="T481" i="2"/>
  <c r="T353" i="2"/>
  <c r="T225" i="2"/>
  <c r="T4282" i="2"/>
  <c r="T4123" i="2"/>
  <c r="T3932" i="2"/>
  <c r="W2224" i="2" s="1"/>
  <c r="T2324" i="2"/>
  <c r="T3953" i="2"/>
  <c r="T3823" i="2"/>
  <c r="T3739" i="2"/>
  <c r="T3501" i="2"/>
  <c r="T3419" i="2"/>
  <c r="T3353" i="2"/>
  <c r="T3285" i="2"/>
  <c r="T3077" i="2"/>
  <c r="T2927" i="2"/>
  <c r="T2863" i="2"/>
  <c r="T2355" i="2"/>
  <c r="T1096" i="2"/>
  <c r="W688" i="2" s="1"/>
  <c r="T1032" i="2"/>
  <c r="W644" i="2" s="1"/>
  <c r="T511" i="2"/>
  <c r="T447" i="2"/>
  <c r="W290" i="2" s="1"/>
  <c r="T383" i="2"/>
  <c r="T319" i="2"/>
  <c r="T255" i="2"/>
  <c r="W186" i="2" s="1"/>
  <c r="T191" i="2"/>
  <c r="W142" i="2" s="1"/>
  <c r="T317" i="2"/>
  <c r="T189" i="2"/>
  <c r="W140" i="2" s="1"/>
  <c r="T3984" i="2"/>
  <c r="W2250" i="2" s="1"/>
  <c r="T4283" i="2"/>
  <c r="W2441" i="2" s="1"/>
  <c r="T4297" i="2"/>
  <c r="W2452" i="2" s="1"/>
  <c r="T4311" i="2"/>
  <c r="W2458" i="2" s="1"/>
  <c r="T4768" i="2"/>
  <c r="T5050" i="2"/>
  <c r="T21" i="2"/>
  <c r="T85" i="2"/>
  <c r="T4255" i="2"/>
  <c r="Z687" i="2"/>
  <c r="AH687" i="2"/>
  <c r="AA687" i="2"/>
  <c r="AI687" i="2"/>
  <c r="AB687" i="2"/>
  <c r="AJ687" i="2"/>
  <c r="AD687" i="2"/>
  <c r="AE687" i="2"/>
  <c r="X687" i="2"/>
  <c r="AF687" i="2"/>
  <c r="Y687" i="2"/>
  <c r="AG687" i="2"/>
  <c r="AC687" i="2"/>
  <c r="AK687" i="2"/>
  <c r="Y2732" i="2"/>
  <c r="AG2732" i="2"/>
  <c r="Z2732" i="2"/>
  <c r="AH2732" i="2"/>
  <c r="AA2732" i="2"/>
  <c r="AI2732" i="2"/>
  <c r="AC2732" i="2"/>
  <c r="AK2732" i="2"/>
  <c r="AD2732" i="2"/>
  <c r="AE2732" i="2"/>
  <c r="X2732" i="2"/>
  <c r="AF2732" i="2"/>
  <c r="AB2732" i="2"/>
  <c r="AJ2732" i="2"/>
  <c r="AA2502" i="2"/>
  <c r="AI2502" i="2"/>
  <c r="AB2502" i="2"/>
  <c r="AJ2502" i="2"/>
  <c r="AC2502" i="2"/>
  <c r="AK2502" i="2"/>
  <c r="AE2502" i="2"/>
  <c r="X2502" i="2"/>
  <c r="AF2502" i="2"/>
  <c r="Y2502" i="2"/>
  <c r="AG2502" i="2"/>
  <c r="Z2502" i="2"/>
  <c r="AH2502" i="2"/>
  <c r="AD2502" i="2"/>
  <c r="Y2796" i="2"/>
  <c r="AG2796" i="2"/>
  <c r="Z2796" i="2"/>
  <c r="AH2796" i="2"/>
  <c r="AA2796" i="2"/>
  <c r="AI2796" i="2"/>
  <c r="AC2796" i="2"/>
  <c r="AK2796" i="2"/>
  <c r="AD2796" i="2"/>
  <c r="AE2796" i="2"/>
  <c r="X2796" i="2"/>
  <c r="AF2796" i="2"/>
  <c r="AB2796" i="2"/>
  <c r="AJ2796" i="2"/>
  <c r="AB2591" i="2"/>
  <c r="AJ2591" i="2"/>
  <c r="AC2591" i="2"/>
  <c r="AK2591" i="2"/>
  <c r="AD2591" i="2"/>
  <c r="X2591" i="2"/>
  <c r="AF2591" i="2"/>
  <c r="Y2591" i="2"/>
  <c r="AG2591" i="2"/>
  <c r="Z2591" i="2"/>
  <c r="AH2591" i="2"/>
  <c r="AA2591" i="2"/>
  <c r="AI2591" i="2"/>
  <c r="AE2591" i="2"/>
  <c r="X2699" i="2"/>
  <c r="AF2699" i="2"/>
  <c r="Y2699" i="2"/>
  <c r="AG2699" i="2"/>
  <c r="Z2699" i="2"/>
  <c r="AH2699" i="2"/>
  <c r="AB2699" i="2"/>
  <c r="AJ2699" i="2"/>
  <c r="AC2699" i="2"/>
  <c r="AK2699" i="2"/>
  <c r="AD2699" i="2"/>
  <c r="AE2699" i="2"/>
  <c r="AA2699" i="2"/>
  <c r="AI2699" i="2"/>
  <c r="Y2740" i="2"/>
  <c r="AG2740" i="2"/>
  <c r="Z2740" i="2"/>
  <c r="AH2740" i="2"/>
  <c r="AA2740" i="2"/>
  <c r="AI2740" i="2"/>
  <c r="AC2740" i="2"/>
  <c r="AK2740" i="2"/>
  <c r="AD2740" i="2"/>
  <c r="AE2740" i="2"/>
  <c r="X2740" i="2"/>
  <c r="AF2740" i="2"/>
  <c r="AB2740" i="2"/>
  <c r="AJ2740" i="2"/>
  <c r="AD2513" i="2"/>
  <c r="AE2513" i="2"/>
  <c r="X2513" i="2"/>
  <c r="AF2513" i="2"/>
  <c r="Z2513" i="2"/>
  <c r="AH2513" i="2"/>
  <c r="AA2513" i="2"/>
  <c r="AI2513" i="2"/>
  <c r="AB2513" i="2"/>
  <c r="AJ2513" i="2"/>
  <c r="AC2513" i="2"/>
  <c r="AK2513" i="2"/>
  <c r="AG2513" i="2"/>
  <c r="Y2513" i="2"/>
  <c r="AA2758" i="2"/>
  <c r="AI2758" i="2"/>
  <c r="AB2758" i="2"/>
  <c r="AJ2758" i="2"/>
  <c r="AC2758" i="2"/>
  <c r="AK2758" i="2"/>
  <c r="AE2758" i="2"/>
  <c r="X2758" i="2"/>
  <c r="AF2758" i="2"/>
  <c r="Y2758" i="2"/>
  <c r="AG2758" i="2"/>
  <c r="Z2758" i="2"/>
  <c r="AH2758" i="2"/>
  <c r="AD2758" i="2"/>
  <c r="AB2551" i="2"/>
  <c r="AJ2551" i="2"/>
  <c r="AC2551" i="2"/>
  <c r="AK2551" i="2"/>
  <c r="AD2551" i="2"/>
  <c r="X2551" i="2"/>
  <c r="AF2551" i="2"/>
  <c r="Y2551" i="2"/>
  <c r="AG2551" i="2"/>
  <c r="Z2551" i="2"/>
  <c r="AH2551" i="2"/>
  <c r="AA2551" i="2"/>
  <c r="AI2551" i="2"/>
  <c r="AE2551" i="2"/>
  <c r="AC2720" i="2"/>
  <c r="AK2720" i="2"/>
  <c r="AD2720" i="2"/>
  <c r="AE2720" i="2"/>
  <c r="Y2720" i="2"/>
  <c r="AG2720" i="2"/>
  <c r="Z2720" i="2"/>
  <c r="AH2720" i="2"/>
  <c r="AA2720" i="2"/>
  <c r="AI2720" i="2"/>
  <c r="AB2720" i="2"/>
  <c r="AJ2720" i="2"/>
  <c r="X2720" i="2"/>
  <c r="AF2720" i="2"/>
  <c r="X2747" i="2"/>
  <c r="AF2747" i="2"/>
  <c r="Y2747" i="2"/>
  <c r="AG2747" i="2"/>
  <c r="Z2747" i="2"/>
  <c r="AH2747" i="2"/>
  <c r="AB2747" i="2"/>
  <c r="AJ2747" i="2"/>
  <c r="AC2747" i="2"/>
  <c r="AK2747" i="2"/>
  <c r="AD2747" i="2"/>
  <c r="AE2747" i="2"/>
  <c r="AA2747" i="2"/>
  <c r="AI2747" i="2"/>
  <c r="Z2533" i="2"/>
  <c r="AH2533" i="2"/>
  <c r="AA2533" i="2"/>
  <c r="AI2533" i="2"/>
  <c r="AB2533" i="2"/>
  <c r="AJ2533" i="2"/>
  <c r="AD2533" i="2"/>
  <c r="AE2533" i="2"/>
  <c r="X2533" i="2"/>
  <c r="AF2533" i="2"/>
  <c r="Y2533" i="2"/>
  <c r="AG2533" i="2"/>
  <c r="AC2533" i="2"/>
  <c r="AK2533" i="2"/>
  <c r="AD1340" i="2"/>
  <c r="AB1340" i="2"/>
  <c r="AC2232" i="2"/>
  <c r="AK2232" i="2"/>
  <c r="AD2232" i="2"/>
  <c r="AE2232" i="2"/>
  <c r="Y2232" i="2"/>
  <c r="AG2232" i="2"/>
  <c r="Z2232" i="2"/>
  <c r="AH2232" i="2"/>
  <c r="AA2232" i="2"/>
  <c r="AI2232" i="2"/>
  <c r="AB2232" i="2"/>
  <c r="AJ2232" i="2"/>
  <c r="X2232" i="2"/>
  <c r="AF2232" i="2"/>
  <c r="Y2316" i="2"/>
  <c r="AG2316" i="2"/>
  <c r="Z2316" i="2"/>
  <c r="AH2316" i="2"/>
  <c r="AA2316" i="2"/>
  <c r="AI2316" i="2"/>
  <c r="AC2316" i="2"/>
  <c r="AK2316" i="2"/>
  <c r="AD2316" i="2"/>
  <c r="AE2316" i="2"/>
  <c r="X2316" i="2"/>
  <c r="AF2316" i="2"/>
  <c r="AB2316" i="2"/>
  <c r="AJ2316" i="2"/>
  <c r="AA266" i="2"/>
  <c r="X2323" i="2"/>
  <c r="AF2323" i="2"/>
  <c r="Y2323" i="2"/>
  <c r="AG2323" i="2"/>
  <c r="Z2323" i="2"/>
  <c r="AH2323" i="2"/>
  <c r="AB2323" i="2"/>
  <c r="AJ2323" i="2"/>
  <c r="AC2323" i="2"/>
  <c r="AK2323" i="2"/>
  <c r="AD2323" i="2"/>
  <c r="AE2323" i="2"/>
  <c r="AA2323" i="2"/>
  <c r="AI2323" i="2"/>
  <c r="X1207" i="2"/>
  <c r="AF1207" i="2"/>
  <c r="Y1207" i="2"/>
  <c r="AG1207" i="2"/>
  <c r="Z1207" i="2"/>
  <c r="AH1207" i="2"/>
  <c r="AB1207" i="2"/>
  <c r="AJ1207" i="2"/>
  <c r="AC1207" i="2"/>
  <c r="AK1207" i="2"/>
  <c r="AD1207" i="2"/>
  <c r="AE1207" i="2"/>
  <c r="AA1207" i="2"/>
  <c r="AI1207" i="2"/>
  <c r="X1271" i="2"/>
  <c r="AF1271" i="2"/>
  <c r="Y1271" i="2"/>
  <c r="AG1271" i="2"/>
  <c r="Z1271" i="2"/>
  <c r="AH1271" i="2"/>
  <c r="AB1271" i="2"/>
  <c r="AJ1271" i="2"/>
  <c r="AC1271" i="2"/>
  <c r="AK1271" i="2"/>
  <c r="AD1271" i="2"/>
  <c r="AE1271" i="2"/>
  <c r="AA1271" i="2"/>
  <c r="AI1271" i="2"/>
  <c r="AA2310" i="2"/>
  <c r="AI2310" i="2"/>
  <c r="AB2310" i="2"/>
  <c r="AJ2310" i="2"/>
  <c r="AC2310" i="2"/>
  <c r="AK2310" i="2"/>
  <c r="AE2310" i="2"/>
  <c r="X2310" i="2"/>
  <c r="AF2310" i="2"/>
  <c r="Y2310" i="2"/>
  <c r="AG2310" i="2"/>
  <c r="Z2310" i="2"/>
  <c r="AH2310" i="2"/>
  <c r="AD2310" i="2"/>
  <c r="Z2197" i="2"/>
  <c r="AH2197" i="2"/>
  <c r="AA2197" i="2"/>
  <c r="AI2197" i="2"/>
  <c r="AB2197" i="2"/>
  <c r="AJ2197" i="2"/>
  <c r="AD2197" i="2"/>
  <c r="AE2197" i="2"/>
  <c r="X2197" i="2"/>
  <c r="AF2197" i="2"/>
  <c r="Y2197" i="2"/>
  <c r="AG2197" i="2"/>
  <c r="AC2197" i="2"/>
  <c r="AK2197" i="2"/>
  <c r="Y1152" i="2"/>
  <c r="AG1152" i="2"/>
  <c r="Z1152" i="2"/>
  <c r="AH1152" i="2"/>
  <c r="AA1152" i="2"/>
  <c r="AI1152" i="2"/>
  <c r="AC1152" i="2"/>
  <c r="AK1152" i="2"/>
  <c r="AD1152" i="2"/>
  <c r="AE1152" i="2"/>
  <c r="X1152" i="2"/>
  <c r="AF1152" i="2"/>
  <c r="AB1152" i="2"/>
  <c r="AJ1152" i="2"/>
  <c r="AC97" i="2"/>
  <c r="AK97" i="2"/>
  <c r="AD97" i="2"/>
  <c r="AE97" i="2"/>
  <c r="Y97" i="2"/>
  <c r="AG97" i="2"/>
  <c r="Z97" i="2"/>
  <c r="AH97" i="2"/>
  <c r="AA97" i="2"/>
  <c r="AI97" i="2"/>
  <c r="AB97" i="2"/>
  <c r="AJ97" i="2"/>
  <c r="X97" i="2"/>
  <c r="AF97" i="2"/>
  <c r="X2499" i="2"/>
  <c r="AF2499" i="2"/>
  <c r="Y2499" i="2"/>
  <c r="AG2499" i="2"/>
  <c r="Z2499" i="2"/>
  <c r="AH2499" i="2"/>
  <c r="AB2499" i="2"/>
  <c r="AJ2499" i="2"/>
  <c r="AC2499" i="2"/>
  <c r="AK2499" i="2"/>
  <c r="AD2499" i="2"/>
  <c r="AE2499" i="2"/>
  <c r="AA2499" i="2"/>
  <c r="AI2499" i="2"/>
  <c r="X1909" i="2"/>
  <c r="AF1909" i="2"/>
  <c r="Y1909" i="2"/>
  <c r="AG1909" i="2"/>
  <c r="Z1909" i="2"/>
  <c r="AH1909" i="2"/>
  <c r="AC1909" i="2"/>
  <c r="AK1909" i="2"/>
  <c r="AD1909" i="2"/>
  <c r="AE1909" i="2"/>
  <c r="AA1909" i="2"/>
  <c r="AB1909" i="2"/>
  <c r="AI1909" i="2"/>
  <c r="AJ1909" i="2"/>
  <c r="AB2727" i="2"/>
  <c r="AJ2727" i="2"/>
  <c r="AC2727" i="2"/>
  <c r="AK2727" i="2"/>
  <c r="AD2727" i="2"/>
  <c r="X2727" i="2"/>
  <c r="AF2727" i="2"/>
  <c r="Y2727" i="2"/>
  <c r="AG2727" i="2"/>
  <c r="Z2727" i="2"/>
  <c r="AH2727" i="2"/>
  <c r="AA2727" i="2"/>
  <c r="AI2727" i="2"/>
  <c r="AE2727" i="2"/>
  <c r="AA1440" i="2"/>
  <c r="AI1440" i="2"/>
  <c r="AB1440" i="2"/>
  <c r="AJ1440" i="2"/>
  <c r="AC1440" i="2"/>
  <c r="AK1440" i="2"/>
  <c r="AE1440" i="2"/>
  <c r="X1440" i="2"/>
  <c r="AF1440" i="2"/>
  <c r="Y1440" i="2"/>
  <c r="AG1440" i="2"/>
  <c r="Z1440" i="2"/>
  <c r="AH1440" i="2"/>
  <c r="AD1440" i="2"/>
  <c r="AB2607" i="2"/>
  <c r="AJ2607" i="2"/>
  <c r="AC2607" i="2"/>
  <c r="AK2607" i="2"/>
  <c r="AD2607" i="2"/>
  <c r="X2607" i="2"/>
  <c r="AF2607" i="2"/>
  <c r="Y2607" i="2"/>
  <c r="AG2607" i="2"/>
  <c r="Z2607" i="2"/>
  <c r="AH2607" i="2"/>
  <c r="AA2607" i="2"/>
  <c r="AI2607" i="2"/>
  <c r="AE2607" i="2"/>
  <c r="AB1793" i="2"/>
  <c r="AJ1793" i="2"/>
  <c r="AC1793" i="2"/>
  <c r="AK1793" i="2"/>
  <c r="AD1793" i="2"/>
  <c r="X1793" i="2"/>
  <c r="AF1793" i="2"/>
  <c r="Y1793" i="2"/>
  <c r="AG1793" i="2"/>
  <c r="Z1793" i="2"/>
  <c r="AH1793" i="2"/>
  <c r="AA1793" i="2"/>
  <c r="AI1793" i="2"/>
  <c r="AE1793" i="2"/>
  <c r="X296" i="2"/>
  <c r="AF296" i="2"/>
  <c r="Y296" i="2"/>
  <c r="AG296" i="2"/>
  <c r="Z296" i="2"/>
  <c r="AH296" i="2"/>
  <c r="AB296" i="2"/>
  <c r="AJ296" i="2"/>
  <c r="AC296" i="2"/>
  <c r="AK296" i="2"/>
  <c r="AD296" i="2"/>
  <c r="AE296" i="2"/>
  <c r="AI296" i="2"/>
  <c r="AA296" i="2"/>
  <c r="Y1582" i="2"/>
  <c r="AG1582" i="2"/>
  <c r="Z1582" i="2"/>
  <c r="AH1582" i="2"/>
  <c r="AA1582" i="2"/>
  <c r="AI1582" i="2"/>
  <c r="AC1582" i="2"/>
  <c r="AK1582" i="2"/>
  <c r="AD1582" i="2"/>
  <c r="AE1582" i="2"/>
  <c r="X1582" i="2"/>
  <c r="AF1582" i="2"/>
  <c r="AB1582" i="2"/>
  <c r="AJ1582" i="2"/>
  <c r="Z2669" i="2"/>
  <c r="AH2669" i="2"/>
  <c r="AA2669" i="2"/>
  <c r="AI2669" i="2"/>
  <c r="AB2669" i="2"/>
  <c r="AJ2669" i="2"/>
  <c r="AD2669" i="2"/>
  <c r="AE2669" i="2"/>
  <c r="X2669" i="2"/>
  <c r="AF2669" i="2"/>
  <c r="Y2669" i="2"/>
  <c r="AG2669" i="2"/>
  <c r="AC2669" i="2"/>
  <c r="AK2669" i="2"/>
  <c r="Y1454" i="2"/>
  <c r="AG1454" i="2"/>
  <c r="Z1454" i="2"/>
  <c r="AH1454" i="2"/>
  <c r="AA1454" i="2"/>
  <c r="AI1454" i="2"/>
  <c r="AC1454" i="2"/>
  <c r="AK1454" i="2"/>
  <c r="AD1454" i="2"/>
  <c r="AE1454" i="2"/>
  <c r="X1454" i="2"/>
  <c r="AF1454" i="2"/>
  <c r="AB1454" i="2"/>
  <c r="AJ1454" i="2"/>
  <c r="AA18" i="2"/>
  <c r="AI18" i="2"/>
  <c r="AB18" i="2"/>
  <c r="AJ18" i="2"/>
  <c r="AC18" i="2"/>
  <c r="AK18" i="2"/>
  <c r="AE18" i="2"/>
  <c r="X18" i="2"/>
  <c r="AF18" i="2"/>
  <c r="Y18" i="2"/>
  <c r="AG18" i="2"/>
  <c r="Z18" i="2"/>
  <c r="AH18" i="2"/>
  <c r="AD18" i="2"/>
  <c r="AE2682" i="2"/>
  <c r="X2682" i="2"/>
  <c r="AF2682" i="2"/>
  <c r="Y2682" i="2"/>
  <c r="AG2682" i="2"/>
  <c r="AA2682" i="2"/>
  <c r="AI2682" i="2"/>
  <c r="AB2682" i="2"/>
  <c r="AJ2682" i="2"/>
  <c r="AC2682" i="2"/>
  <c r="AK2682" i="2"/>
  <c r="AD2682" i="2"/>
  <c r="Z2682" i="2"/>
  <c r="AH2682" i="2"/>
  <c r="AD1899" i="2"/>
  <c r="AE1899" i="2"/>
  <c r="X1899" i="2"/>
  <c r="AF1899" i="2"/>
  <c r="AA1899" i="2"/>
  <c r="AI1899" i="2"/>
  <c r="AB1899" i="2"/>
  <c r="AJ1899" i="2"/>
  <c r="AC1899" i="2"/>
  <c r="AK1899" i="2"/>
  <c r="Y1899" i="2"/>
  <c r="AG1899" i="2"/>
  <c r="AH1899" i="2"/>
  <c r="Z1899" i="2"/>
  <c r="Z2557" i="2"/>
  <c r="AH2557" i="2"/>
  <c r="AA2557" i="2"/>
  <c r="AI2557" i="2"/>
  <c r="AB2557" i="2"/>
  <c r="AJ2557" i="2"/>
  <c r="AD2557" i="2"/>
  <c r="AE2557" i="2"/>
  <c r="X2557" i="2"/>
  <c r="AF2557" i="2"/>
  <c r="Y2557" i="2"/>
  <c r="AG2557" i="2"/>
  <c r="AC2557" i="2"/>
  <c r="AK2557" i="2"/>
  <c r="AC1418" i="2"/>
  <c r="AK1418" i="2"/>
  <c r="AD1418" i="2"/>
  <c r="AE1418" i="2"/>
  <c r="Y1418" i="2"/>
  <c r="AG1418" i="2"/>
  <c r="Z1418" i="2"/>
  <c r="AH1418" i="2"/>
  <c r="AA1418" i="2"/>
  <c r="AI1418" i="2"/>
  <c r="AB1418" i="2"/>
  <c r="AJ1418" i="2"/>
  <c r="X1418" i="2"/>
  <c r="AF1418" i="2"/>
  <c r="AE1382" i="2"/>
  <c r="X1382" i="2"/>
  <c r="AF1382" i="2"/>
  <c r="Y1382" i="2"/>
  <c r="AG1382" i="2"/>
  <c r="AA1382" i="2"/>
  <c r="AI1382" i="2"/>
  <c r="AB1382" i="2"/>
  <c r="AJ1382" i="2"/>
  <c r="AC1382" i="2"/>
  <c r="AK1382" i="2"/>
  <c r="AD1382" i="2"/>
  <c r="Z1382" i="2"/>
  <c r="AH1382" i="2"/>
  <c r="X1821" i="2"/>
  <c r="AF1821" i="2"/>
  <c r="Y1821" i="2"/>
  <c r="AG1821" i="2"/>
  <c r="Z1821" i="2"/>
  <c r="AH1821" i="2"/>
  <c r="AC1821" i="2"/>
  <c r="AK1821" i="2"/>
  <c r="AD1821" i="2"/>
  <c r="AE1821" i="2"/>
  <c r="AI1821" i="2"/>
  <c r="AJ1821" i="2"/>
  <c r="AA1821" i="2"/>
  <c r="AB1821" i="2"/>
  <c r="Z1799" i="2"/>
  <c r="AH1799" i="2"/>
  <c r="AA1799" i="2"/>
  <c r="AI1799" i="2"/>
  <c r="AB1799" i="2"/>
  <c r="AJ1799" i="2"/>
  <c r="AD1799" i="2"/>
  <c r="AE1799" i="2"/>
  <c r="X1799" i="2"/>
  <c r="AF1799" i="2"/>
  <c r="Y1799" i="2"/>
  <c r="AG1799" i="2"/>
  <c r="AC1799" i="2"/>
  <c r="AK1799" i="2"/>
  <c r="AE2554" i="2"/>
  <c r="X2554" i="2"/>
  <c r="AF2554" i="2"/>
  <c r="Y2554" i="2"/>
  <c r="AG2554" i="2"/>
  <c r="AA2554" i="2"/>
  <c r="AI2554" i="2"/>
  <c r="AB2554" i="2"/>
  <c r="AJ2554" i="2"/>
  <c r="AC2554" i="2"/>
  <c r="AK2554" i="2"/>
  <c r="AD2554" i="2"/>
  <c r="Z2554" i="2"/>
  <c r="AH2554" i="2"/>
  <c r="T87" i="2"/>
  <c r="W57" i="2" s="1"/>
  <c r="T2226" i="2"/>
  <c r="W1265" i="2" s="1"/>
  <c r="Y2436" i="2"/>
  <c r="AG2436" i="2"/>
  <c r="Z2436" i="2"/>
  <c r="AH2436" i="2"/>
  <c r="AA2436" i="2"/>
  <c r="AI2436" i="2"/>
  <c r="AC2436" i="2"/>
  <c r="AK2436" i="2"/>
  <c r="AD2436" i="2"/>
  <c r="AE2436" i="2"/>
  <c r="X2436" i="2"/>
  <c r="AF2436" i="2"/>
  <c r="AJ2436" i="2"/>
  <c r="AB2436" i="2"/>
  <c r="AK80" i="2"/>
  <c r="AA80" i="2"/>
  <c r="T3975" i="2"/>
  <c r="X1445" i="2"/>
  <c r="AF1445" i="2"/>
  <c r="Y1445" i="2"/>
  <c r="AG1445" i="2"/>
  <c r="Z1445" i="2"/>
  <c r="AH1445" i="2"/>
  <c r="AB1445" i="2"/>
  <c r="AJ1445" i="2"/>
  <c r="AC1445" i="2"/>
  <c r="AK1445" i="2"/>
  <c r="AD1445" i="2"/>
  <c r="AE1445" i="2"/>
  <c r="AA1445" i="2"/>
  <c r="AI1445" i="2"/>
  <c r="AC1196" i="2"/>
  <c r="AK1196" i="2"/>
  <c r="AD1196" i="2"/>
  <c r="AE1196" i="2"/>
  <c r="Y1196" i="2"/>
  <c r="AG1196" i="2"/>
  <c r="Z1196" i="2"/>
  <c r="AH1196" i="2"/>
  <c r="AA1196" i="2"/>
  <c r="AI1196" i="2"/>
  <c r="AB1196" i="2"/>
  <c r="AJ1196" i="2"/>
  <c r="AF1196" i="2"/>
  <c r="X1196" i="2"/>
  <c r="T2094" i="2"/>
  <c r="T1124" i="2"/>
  <c r="W701" i="2" s="1"/>
  <c r="AD659" i="2"/>
  <c r="AE659" i="2"/>
  <c r="X659" i="2"/>
  <c r="AF659" i="2"/>
  <c r="Z659" i="2"/>
  <c r="AH659" i="2"/>
  <c r="AA659" i="2"/>
  <c r="AI659" i="2"/>
  <c r="AB659" i="2"/>
  <c r="AJ659" i="2"/>
  <c r="AC659" i="2"/>
  <c r="AK659" i="2"/>
  <c r="Y659" i="2"/>
  <c r="AG659" i="2"/>
  <c r="T4227" i="2"/>
  <c r="W2406" i="2" s="1"/>
  <c r="Y2372" i="2"/>
  <c r="AG2372" i="2"/>
  <c r="Z2372" i="2"/>
  <c r="AH2372" i="2"/>
  <c r="AA2372" i="2"/>
  <c r="AI2372" i="2"/>
  <c r="AC2372" i="2"/>
  <c r="AK2372" i="2"/>
  <c r="AD2372" i="2"/>
  <c r="AE2372" i="2"/>
  <c r="X2372" i="2"/>
  <c r="AF2372" i="2"/>
  <c r="AJ2372" i="2"/>
  <c r="AB2372" i="2"/>
  <c r="Y2340" i="2"/>
  <c r="AG2340" i="2"/>
  <c r="Z2340" i="2"/>
  <c r="AH2340" i="2"/>
  <c r="AA2340" i="2"/>
  <c r="AI2340" i="2"/>
  <c r="AC2340" i="2"/>
  <c r="AK2340" i="2"/>
  <c r="AD2340" i="2"/>
  <c r="AE2340" i="2"/>
  <c r="X2340" i="2"/>
  <c r="AF2340" i="2"/>
  <c r="AB2340" i="2"/>
  <c r="AJ2340" i="2"/>
  <c r="T4080" i="2"/>
  <c r="T4065" i="2"/>
  <c r="T4049" i="2"/>
  <c r="T4032" i="2"/>
  <c r="W2280" i="2" s="1"/>
  <c r="T4016" i="2"/>
  <c r="T4926" i="2"/>
  <c r="T4970" i="2"/>
  <c r="W2829" i="2" s="1"/>
  <c r="T4276" i="2"/>
  <c r="W2438" i="2" s="1"/>
  <c r="T2127" i="2"/>
  <c r="T3969" i="2"/>
  <c r="W2241" i="2" s="1"/>
  <c r="T3833" i="2"/>
  <c r="T3665" i="2"/>
  <c r="T3511" i="2"/>
  <c r="T3363" i="2"/>
  <c r="T3087" i="2"/>
  <c r="T2873" i="2"/>
  <c r="T2809" i="2"/>
  <c r="T3978" i="2"/>
  <c r="W2246" i="2" s="1"/>
  <c r="T4201" i="2"/>
  <c r="W2388" i="2" s="1"/>
  <c r="T4327" i="2"/>
  <c r="T123" i="2"/>
  <c r="W82" i="2" s="1"/>
  <c r="T2348" i="2"/>
  <c r="W1352" i="2" s="1"/>
  <c r="Z2245" i="2"/>
  <c r="AH2245" i="2"/>
  <c r="AA2245" i="2"/>
  <c r="AI2245" i="2"/>
  <c r="AB2245" i="2"/>
  <c r="AJ2245" i="2"/>
  <c r="AD2245" i="2"/>
  <c r="AE2245" i="2"/>
  <c r="X2245" i="2"/>
  <c r="AF2245" i="2"/>
  <c r="Y2245" i="2"/>
  <c r="AG2245" i="2"/>
  <c r="AC2245" i="2"/>
  <c r="AK2245" i="2"/>
  <c r="Z2365" i="2"/>
  <c r="AH2365" i="2"/>
  <c r="AA2365" i="2"/>
  <c r="AI2365" i="2"/>
  <c r="AB2365" i="2"/>
  <c r="AJ2365" i="2"/>
  <c r="AD2365" i="2"/>
  <c r="AE2365" i="2"/>
  <c r="X2365" i="2"/>
  <c r="AF2365" i="2"/>
  <c r="Y2365" i="2"/>
  <c r="AG2365" i="2"/>
  <c r="AC2365" i="2"/>
  <c r="AK2365" i="2"/>
  <c r="AD2353" i="2"/>
  <c r="AE2353" i="2"/>
  <c r="X2353" i="2"/>
  <c r="AF2353" i="2"/>
  <c r="Z2353" i="2"/>
  <c r="AH2353" i="2"/>
  <c r="AA2353" i="2"/>
  <c r="AI2353" i="2"/>
  <c r="AB2353" i="2"/>
  <c r="AJ2353" i="2"/>
  <c r="AC2353" i="2"/>
  <c r="AK2353" i="2"/>
  <c r="Y2353" i="2"/>
  <c r="AG2353" i="2"/>
  <c r="AB2343" i="2"/>
  <c r="AJ2343" i="2"/>
  <c r="AC2343" i="2"/>
  <c r="AK2343" i="2"/>
  <c r="AD2343" i="2"/>
  <c r="X2343" i="2"/>
  <c r="AF2343" i="2"/>
  <c r="Y2343" i="2"/>
  <c r="AG2343" i="2"/>
  <c r="Z2343" i="2"/>
  <c r="AH2343" i="2"/>
  <c r="AA2343" i="2"/>
  <c r="AI2343" i="2"/>
  <c r="AE2343" i="2"/>
  <c r="AC2328" i="2"/>
  <c r="AK2328" i="2"/>
  <c r="AD2328" i="2"/>
  <c r="AE2328" i="2"/>
  <c r="Y2328" i="2"/>
  <c r="AG2328" i="2"/>
  <c r="Z2328" i="2"/>
  <c r="AH2328" i="2"/>
  <c r="AA2328" i="2"/>
  <c r="AI2328" i="2"/>
  <c r="AB2328" i="2"/>
  <c r="AJ2328" i="2"/>
  <c r="X2328" i="2"/>
  <c r="AF2328" i="2"/>
  <c r="T4091" i="2"/>
  <c r="W2319" i="2" s="1"/>
  <c r="T4075" i="2"/>
  <c r="W2308" i="2" s="1"/>
  <c r="T4059" i="2"/>
  <c r="W2297" i="2" s="1"/>
  <c r="T4043" i="2"/>
  <c r="W2288" i="2" s="1"/>
  <c r="T4023" i="2"/>
  <c r="W2275" i="2" s="1"/>
  <c r="T3996" i="2"/>
  <c r="T4700" i="2"/>
  <c r="T4636" i="2"/>
  <c r="T4604" i="2"/>
  <c r="T4964" i="2"/>
  <c r="T93" i="2"/>
  <c r="T2514" i="2"/>
  <c r="W1466" i="2" s="1"/>
  <c r="T2386" i="2"/>
  <c r="AB2447" i="2"/>
  <c r="AJ2447" i="2"/>
  <c r="AC2447" i="2"/>
  <c r="AK2447" i="2"/>
  <c r="AD2447" i="2"/>
  <c r="X2447" i="2"/>
  <c r="AF2447" i="2"/>
  <c r="Y2447" i="2"/>
  <c r="AG2447" i="2"/>
  <c r="Z2447" i="2"/>
  <c r="AH2447" i="2"/>
  <c r="AA2447" i="2"/>
  <c r="AI2447" i="2"/>
  <c r="AE2447" i="2"/>
  <c r="Z1233" i="2"/>
  <c r="AH1233" i="2"/>
  <c r="AA1233" i="2"/>
  <c r="AI1233" i="2"/>
  <c r="AB1233" i="2"/>
  <c r="AJ1233" i="2"/>
  <c r="AD1233" i="2"/>
  <c r="AE1233" i="2"/>
  <c r="X1233" i="2"/>
  <c r="AF1233" i="2"/>
  <c r="Y1233" i="2"/>
  <c r="AG1233" i="2"/>
  <c r="AC1233" i="2"/>
  <c r="AK1233" i="2"/>
  <c r="AC690" i="2"/>
  <c r="AK690" i="2"/>
  <c r="AD690" i="2"/>
  <c r="AE690" i="2"/>
  <c r="Y690" i="2"/>
  <c r="AG690" i="2"/>
  <c r="Z690" i="2"/>
  <c r="AH690" i="2"/>
  <c r="AA690" i="2"/>
  <c r="AI690" i="2"/>
  <c r="AB690" i="2"/>
  <c r="AJ690" i="2"/>
  <c r="AF690" i="2"/>
  <c r="X690" i="2"/>
  <c r="T531" i="2"/>
  <c r="T467" i="2"/>
  <c r="T403" i="2"/>
  <c r="T339" i="2"/>
  <c r="W231" i="2" s="1"/>
  <c r="T275" i="2"/>
  <c r="T211" i="2"/>
  <c r="T147" i="2"/>
  <c r="T433" i="2"/>
  <c r="T177" i="2"/>
  <c r="W130" i="2" s="1"/>
  <c r="T4182" i="2"/>
  <c r="W2376" i="2" s="1"/>
  <c r="T4166" i="2"/>
  <c r="T4150" i="2"/>
  <c r="W2352" i="2" s="1"/>
  <c r="T4135" i="2"/>
  <c r="T4119" i="2"/>
  <c r="T4102" i="2"/>
  <c r="T4086" i="2"/>
  <c r="T4070" i="2"/>
  <c r="T4055" i="2"/>
  <c r="T4038" i="2"/>
  <c r="T4022" i="2"/>
  <c r="W2274" i="2" s="1"/>
  <c r="T3877" i="2"/>
  <c r="T2309" i="2"/>
  <c r="T2270" i="2"/>
  <c r="W1292" i="2" s="1"/>
  <c r="T2194" i="2"/>
  <c r="AC2392" i="2"/>
  <c r="AK2392" i="2"/>
  <c r="AD2392" i="2"/>
  <c r="AE2392" i="2"/>
  <c r="Y2392" i="2"/>
  <c r="AG2392" i="2"/>
  <c r="Z2392" i="2"/>
  <c r="AH2392" i="2"/>
  <c r="AA2392" i="2"/>
  <c r="AI2392" i="2"/>
  <c r="AB2392" i="2"/>
  <c r="AJ2392" i="2"/>
  <c r="X2392" i="2"/>
  <c r="AF2392" i="2"/>
  <c r="AC2378" i="2"/>
  <c r="X2355" i="2"/>
  <c r="AF2355" i="2"/>
  <c r="Y2355" i="2"/>
  <c r="AG2355" i="2"/>
  <c r="Z2355" i="2"/>
  <c r="AH2355" i="2"/>
  <c r="AB2355" i="2"/>
  <c r="AJ2355" i="2"/>
  <c r="AC2355" i="2"/>
  <c r="AK2355" i="2"/>
  <c r="AD2355" i="2"/>
  <c r="AE2355" i="2"/>
  <c r="AI2355" i="2"/>
  <c r="AA2355" i="2"/>
  <c r="AA2342" i="2"/>
  <c r="AI2342" i="2"/>
  <c r="AB2342" i="2"/>
  <c r="AJ2342" i="2"/>
  <c r="AC2342" i="2"/>
  <c r="AK2342" i="2"/>
  <c r="AE2342" i="2"/>
  <c r="X2342" i="2"/>
  <c r="AF2342" i="2"/>
  <c r="Y2342" i="2"/>
  <c r="AG2342" i="2"/>
  <c r="Z2342" i="2"/>
  <c r="AH2342" i="2"/>
  <c r="AD2342" i="2"/>
  <c r="Z2333" i="2"/>
  <c r="AH2333" i="2"/>
  <c r="AA2333" i="2"/>
  <c r="AI2333" i="2"/>
  <c r="AB2333" i="2"/>
  <c r="AJ2333" i="2"/>
  <c r="AD2333" i="2"/>
  <c r="AE2333" i="2"/>
  <c r="X2333" i="2"/>
  <c r="AF2333" i="2"/>
  <c r="Y2333" i="2"/>
  <c r="AG2333" i="2"/>
  <c r="AC2333" i="2"/>
  <c r="AK2333" i="2"/>
  <c r="AE2322" i="2"/>
  <c r="X2322" i="2"/>
  <c r="AF2322" i="2"/>
  <c r="Y2322" i="2"/>
  <c r="AG2322" i="2"/>
  <c r="AA2322" i="2"/>
  <c r="AI2322" i="2"/>
  <c r="AB2322" i="2"/>
  <c r="AJ2322" i="2"/>
  <c r="AC2322" i="2"/>
  <c r="AK2322" i="2"/>
  <c r="AD2322" i="2"/>
  <c r="Z2322" i="2"/>
  <c r="AH2322" i="2"/>
  <c r="AE2313" i="2"/>
  <c r="AJ2313" i="2"/>
  <c r="Z2301" i="2"/>
  <c r="AH2301" i="2"/>
  <c r="AA2301" i="2"/>
  <c r="AI2301" i="2"/>
  <c r="AB2301" i="2"/>
  <c r="AJ2301" i="2"/>
  <c r="AD2301" i="2"/>
  <c r="AE2301" i="2"/>
  <c r="X2301" i="2"/>
  <c r="AF2301" i="2"/>
  <c r="Y2301" i="2"/>
  <c r="AG2301" i="2"/>
  <c r="AC2301" i="2"/>
  <c r="AK2301" i="2"/>
  <c r="AF2291" i="2"/>
  <c r="Y2268" i="2"/>
  <c r="AG2268" i="2"/>
  <c r="Z2268" i="2"/>
  <c r="AH2268" i="2"/>
  <c r="AA2268" i="2"/>
  <c r="AI2268" i="2"/>
  <c r="AC2268" i="2"/>
  <c r="AK2268" i="2"/>
  <c r="AD2268" i="2"/>
  <c r="AE2268" i="2"/>
  <c r="X2268" i="2"/>
  <c r="AF2268" i="2"/>
  <c r="AB2268" i="2"/>
  <c r="AJ2268" i="2"/>
  <c r="AC2424" i="2"/>
  <c r="AK2424" i="2"/>
  <c r="AD2424" i="2"/>
  <c r="AE2424" i="2"/>
  <c r="Y2424" i="2"/>
  <c r="AG2424" i="2"/>
  <c r="Z2424" i="2"/>
  <c r="AH2424" i="2"/>
  <c r="AA2424" i="2"/>
  <c r="AI2424" i="2"/>
  <c r="AB2424" i="2"/>
  <c r="AJ2424" i="2"/>
  <c r="X2424" i="2"/>
  <c r="AF2424" i="2"/>
  <c r="AA2830" i="2"/>
  <c r="AI2830" i="2"/>
  <c r="AB2830" i="2"/>
  <c r="AJ2830" i="2"/>
  <c r="AC2830" i="2"/>
  <c r="AK2830" i="2"/>
  <c r="AE2830" i="2"/>
  <c r="X2830" i="2"/>
  <c r="AF2830" i="2"/>
  <c r="Y2830" i="2"/>
  <c r="AG2830" i="2"/>
  <c r="Z2830" i="2"/>
  <c r="AH2830" i="2"/>
  <c r="AD2830" i="2"/>
  <c r="Y2412" i="2"/>
  <c r="AG2412" i="2"/>
  <c r="Z2412" i="2"/>
  <c r="AH2412" i="2"/>
  <c r="AA2412" i="2"/>
  <c r="AI2412" i="2"/>
  <c r="AC2412" i="2"/>
  <c r="AK2412" i="2"/>
  <c r="AD2412" i="2"/>
  <c r="AE2412" i="2"/>
  <c r="X2412" i="2"/>
  <c r="AF2412" i="2"/>
  <c r="AB2412" i="2"/>
  <c r="AJ2412" i="2"/>
  <c r="AA1306" i="2"/>
  <c r="AI1306" i="2"/>
  <c r="AB1306" i="2"/>
  <c r="AJ1306" i="2"/>
  <c r="AC1306" i="2"/>
  <c r="AK1306" i="2"/>
  <c r="AE1306" i="2"/>
  <c r="X1306" i="2"/>
  <c r="AF1306" i="2"/>
  <c r="Y1306" i="2"/>
  <c r="AG1306" i="2"/>
  <c r="Z1306" i="2"/>
  <c r="AH1306" i="2"/>
  <c r="AD1306" i="2"/>
  <c r="AF2215" i="2"/>
  <c r="AA315" i="2"/>
  <c r="AF315" i="2"/>
  <c r="T381" i="2"/>
  <c r="W255" i="2" s="1"/>
  <c r="T301" i="2"/>
  <c r="T173" i="2"/>
  <c r="W126" i="2" s="1"/>
  <c r="Z2709" i="2"/>
  <c r="AH2709" i="2"/>
  <c r="AA2709" i="2"/>
  <c r="AI2709" i="2"/>
  <c r="AB2709" i="2"/>
  <c r="AJ2709" i="2"/>
  <c r="AD2709" i="2"/>
  <c r="AE2709" i="2"/>
  <c r="X2709" i="2"/>
  <c r="AF2709" i="2"/>
  <c r="Y2709" i="2"/>
  <c r="AG2709" i="2"/>
  <c r="AK2709" i="2"/>
  <c r="AC2709" i="2"/>
  <c r="AD2769" i="2"/>
  <c r="AE2769" i="2"/>
  <c r="X2769" i="2"/>
  <c r="AF2769" i="2"/>
  <c r="Z2769" i="2"/>
  <c r="AH2769" i="2"/>
  <c r="AA2769" i="2"/>
  <c r="AI2769" i="2"/>
  <c r="AB2769" i="2"/>
  <c r="AJ2769" i="2"/>
  <c r="AC2769" i="2"/>
  <c r="AK2769" i="2"/>
  <c r="AG2769" i="2"/>
  <c r="Y2769" i="2"/>
  <c r="Z2573" i="2"/>
  <c r="AH2573" i="2"/>
  <c r="AA2573" i="2"/>
  <c r="AI2573" i="2"/>
  <c r="AB2573" i="2"/>
  <c r="AJ2573" i="2"/>
  <c r="AD2573" i="2"/>
  <c r="AE2573" i="2"/>
  <c r="X2573" i="2"/>
  <c r="AF2573" i="2"/>
  <c r="Y2573" i="2"/>
  <c r="AG2573" i="2"/>
  <c r="AC2573" i="2"/>
  <c r="AK2573" i="2"/>
  <c r="AA2670" i="2"/>
  <c r="AI2670" i="2"/>
  <c r="AB2670" i="2"/>
  <c r="AJ2670" i="2"/>
  <c r="AC2670" i="2"/>
  <c r="AK2670" i="2"/>
  <c r="AE2670" i="2"/>
  <c r="X2670" i="2"/>
  <c r="AF2670" i="2"/>
  <c r="Y2670" i="2"/>
  <c r="AG2670" i="2"/>
  <c r="Z2670" i="2"/>
  <c r="AH2670" i="2"/>
  <c r="AD2670" i="2"/>
  <c r="X2723" i="2"/>
  <c r="AF2723" i="2"/>
  <c r="Y2723" i="2"/>
  <c r="AG2723" i="2"/>
  <c r="Z2723" i="2"/>
  <c r="AH2723" i="2"/>
  <c r="AB2723" i="2"/>
  <c r="AJ2723" i="2"/>
  <c r="AC2723" i="2"/>
  <c r="AK2723" i="2"/>
  <c r="AD2723" i="2"/>
  <c r="AE2723" i="2"/>
  <c r="AA2723" i="2"/>
  <c r="AI2723" i="2"/>
  <c r="X2739" i="2"/>
  <c r="AF2739" i="2"/>
  <c r="Y2739" i="2"/>
  <c r="AG2739" i="2"/>
  <c r="Z2739" i="2"/>
  <c r="AH2739" i="2"/>
  <c r="AB2739" i="2"/>
  <c r="AJ2739" i="2"/>
  <c r="AC2739" i="2"/>
  <c r="AK2739" i="2"/>
  <c r="AD2739" i="2"/>
  <c r="AE2739" i="2"/>
  <c r="AI2739" i="2"/>
  <c r="AA2739" i="2"/>
  <c r="AC2512" i="2"/>
  <c r="AK2512" i="2"/>
  <c r="AD2512" i="2"/>
  <c r="AE2512" i="2"/>
  <c r="Y2512" i="2"/>
  <c r="AG2512" i="2"/>
  <c r="Z2512" i="2"/>
  <c r="AH2512" i="2"/>
  <c r="AA2512" i="2"/>
  <c r="AI2512" i="2"/>
  <c r="AB2512" i="2"/>
  <c r="AJ2512" i="2"/>
  <c r="X2512" i="2"/>
  <c r="AF2512" i="2"/>
  <c r="Y2676" i="2"/>
  <c r="AG2676" i="2"/>
  <c r="Z2676" i="2"/>
  <c r="AH2676" i="2"/>
  <c r="AA2676" i="2"/>
  <c r="AI2676" i="2"/>
  <c r="AC2676" i="2"/>
  <c r="AK2676" i="2"/>
  <c r="AD2676" i="2"/>
  <c r="AE2676" i="2"/>
  <c r="X2676" i="2"/>
  <c r="AF2676" i="2"/>
  <c r="AB2676" i="2"/>
  <c r="AJ2676" i="2"/>
  <c r="AD2737" i="2"/>
  <c r="AE2737" i="2"/>
  <c r="X2737" i="2"/>
  <c r="AF2737" i="2"/>
  <c r="Z2737" i="2"/>
  <c r="AH2737" i="2"/>
  <c r="AA2737" i="2"/>
  <c r="AI2737" i="2"/>
  <c r="AB2737" i="2"/>
  <c r="AJ2737" i="2"/>
  <c r="AC2737" i="2"/>
  <c r="AK2737" i="2"/>
  <c r="Y2737" i="2"/>
  <c r="AG2737" i="2"/>
  <c r="AA2510" i="2"/>
  <c r="AI2510" i="2"/>
  <c r="AB2510" i="2"/>
  <c r="AJ2510" i="2"/>
  <c r="AC2510" i="2"/>
  <c r="AK2510" i="2"/>
  <c r="AE2510" i="2"/>
  <c r="X2510" i="2"/>
  <c r="AF2510" i="2"/>
  <c r="Y2510" i="2"/>
  <c r="AG2510" i="2"/>
  <c r="Z2510" i="2"/>
  <c r="AH2510" i="2"/>
  <c r="AD2510" i="2"/>
  <c r="AC2368" i="2"/>
  <c r="AK2368" i="2"/>
  <c r="AD2368" i="2"/>
  <c r="AE2368" i="2"/>
  <c r="Y2368" i="2"/>
  <c r="AG2368" i="2"/>
  <c r="Z2368" i="2"/>
  <c r="AH2368" i="2"/>
  <c r="AA2368" i="2"/>
  <c r="AI2368" i="2"/>
  <c r="AB2368" i="2"/>
  <c r="AJ2368" i="2"/>
  <c r="AF2368" i="2"/>
  <c r="X2368" i="2"/>
  <c r="Y1336" i="2"/>
  <c r="AG1336" i="2"/>
  <c r="Z1336" i="2"/>
  <c r="AH1336" i="2"/>
  <c r="AA1336" i="2"/>
  <c r="AI1336" i="2"/>
  <c r="AC1336" i="2"/>
  <c r="AK1336" i="2"/>
  <c r="AD1336" i="2"/>
  <c r="AE1336" i="2"/>
  <c r="X1336" i="2"/>
  <c r="AF1336" i="2"/>
  <c r="AB1336" i="2"/>
  <c r="AJ1336" i="2"/>
  <c r="AD2481" i="2"/>
  <c r="AE2481" i="2"/>
  <c r="X2481" i="2"/>
  <c r="AF2481" i="2"/>
  <c r="Z2481" i="2"/>
  <c r="AH2481" i="2"/>
  <c r="AA2481" i="2"/>
  <c r="AI2481" i="2"/>
  <c r="AB2481" i="2"/>
  <c r="AJ2481" i="2"/>
  <c r="AC2481" i="2"/>
  <c r="AK2481" i="2"/>
  <c r="Y2481" i="2"/>
  <c r="AG2481" i="2"/>
  <c r="AA2326" i="2"/>
  <c r="AI2326" i="2"/>
  <c r="AB2326" i="2"/>
  <c r="AJ2326" i="2"/>
  <c r="AC2326" i="2"/>
  <c r="AK2326" i="2"/>
  <c r="AE2326" i="2"/>
  <c r="X2326" i="2"/>
  <c r="AF2326" i="2"/>
  <c r="Y2326" i="2"/>
  <c r="AG2326" i="2"/>
  <c r="Z2326" i="2"/>
  <c r="AH2326" i="2"/>
  <c r="AD2326" i="2"/>
  <c r="AA55" i="2"/>
  <c r="AI55" i="2"/>
  <c r="AB55" i="2"/>
  <c r="AJ55" i="2"/>
  <c r="AC55" i="2"/>
  <c r="AK55" i="2"/>
  <c r="AE55" i="2"/>
  <c r="X55" i="2"/>
  <c r="AF55" i="2"/>
  <c r="Y55" i="2"/>
  <c r="AG55" i="2"/>
  <c r="Z55" i="2"/>
  <c r="AH55" i="2"/>
  <c r="AD55" i="2"/>
  <c r="AD114" i="2"/>
  <c r="AE114" i="2"/>
  <c r="X114" i="2"/>
  <c r="AF114" i="2"/>
  <c r="Z114" i="2"/>
  <c r="AH114" i="2"/>
  <c r="AA114" i="2"/>
  <c r="AI114" i="2"/>
  <c r="AB114" i="2"/>
  <c r="AJ114" i="2"/>
  <c r="AC114" i="2"/>
  <c r="AK114" i="2"/>
  <c r="Y114" i="2"/>
  <c r="AG114" i="2"/>
  <c r="AE2282" i="2"/>
  <c r="X2282" i="2"/>
  <c r="AF2282" i="2"/>
  <c r="Y2282" i="2"/>
  <c r="AG2282" i="2"/>
  <c r="AA2282" i="2"/>
  <c r="AI2282" i="2"/>
  <c r="AB2282" i="2"/>
  <c r="AJ2282" i="2"/>
  <c r="AC2282" i="2"/>
  <c r="AK2282" i="2"/>
  <c r="AD2282" i="2"/>
  <c r="AH2282" i="2"/>
  <c r="Z2282" i="2"/>
  <c r="Z1281" i="2"/>
  <c r="AH1281" i="2"/>
  <c r="AA1281" i="2"/>
  <c r="AI1281" i="2"/>
  <c r="AB1281" i="2"/>
  <c r="AJ1281" i="2"/>
  <c r="AD1281" i="2"/>
  <c r="AE1281" i="2"/>
  <c r="X1281" i="2"/>
  <c r="AF1281" i="2"/>
  <c r="Y1281" i="2"/>
  <c r="AG1281" i="2"/>
  <c r="AK1281" i="2"/>
  <c r="AC1281" i="2"/>
  <c r="AA2110" i="2"/>
  <c r="AI2110" i="2"/>
  <c r="AB2110" i="2"/>
  <c r="AJ2110" i="2"/>
  <c r="AC2110" i="2"/>
  <c r="AK2110" i="2"/>
  <c r="AE2110" i="2"/>
  <c r="X2110" i="2"/>
  <c r="AF2110" i="2"/>
  <c r="Y2110" i="2"/>
  <c r="AG2110" i="2"/>
  <c r="Z2110" i="2"/>
  <c r="AH2110" i="2"/>
  <c r="AD2110" i="2"/>
  <c r="AC2112" i="2"/>
  <c r="AK2112" i="2"/>
  <c r="AD2112" i="2"/>
  <c r="AE2112" i="2"/>
  <c r="Y2112" i="2"/>
  <c r="AG2112" i="2"/>
  <c r="Z2112" i="2"/>
  <c r="AH2112" i="2"/>
  <c r="AA2112" i="2"/>
  <c r="AI2112" i="2"/>
  <c r="AB2112" i="2"/>
  <c r="AJ2112" i="2"/>
  <c r="X2112" i="2"/>
  <c r="AF2112" i="2"/>
  <c r="AE131" i="2"/>
  <c r="X131" i="2"/>
  <c r="AF131" i="2"/>
  <c r="Y131" i="2"/>
  <c r="AG131" i="2"/>
  <c r="AA131" i="2"/>
  <c r="AI131" i="2"/>
  <c r="AB131" i="2"/>
  <c r="AJ131" i="2"/>
  <c r="AC131" i="2"/>
  <c r="AK131" i="2"/>
  <c r="AD131" i="2"/>
  <c r="Z131" i="2"/>
  <c r="AH131" i="2"/>
  <c r="AB1537" i="2"/>
  <c r="AJ1537" i="2"/>
  <c r="AC1537" i="2"/>
  <c r="AK1537" i="2"/>
  <c r="AD1537" i="2"/>
  <c r="X1537" i="2"/>
  <c r="AF1537" i="2"/>
  <c r="Y1537" i="2"/>
  <c r="AG1537" i="2"/>
  <c r="Z1537" i="2"/>
  <c r="AH1537" i="2"/>
  <c r="AA1537" i="2"/>
  <c r="AI1537" i="2"/>
  <c r="AE1537" i="2"/>
  <c r="Z2493" i="2"/>
  <c r="AH2493" i="2"/>
  <c r="AA2493" i="2"/>
  <c r="AI2493" i="2"/>
  <c r="AB2493" i="2"/>
  <c r="AJ2493" i="2"/>
  <c r="AD2493" i="2"/>
  <c r="AE2493" i="2"/>
  <c r="X2493" i="2"/>
  <c r="AF2493" i="2"/>
  <c r="Y2493" i="2"/>
  <c r="AG2493" i="2"/>
  <c r="AC2493" i="2"/>
  <c r="AK2493" i="2"/>
  <c r="X1789" i="2"/>
  <c r="AF1789" i="2"/>
  <c r="Y1789" i="2"/>
  <c r="AG1789" i="2"/>
  <c r="Z1789" i="2"/>
  <c r="AH1789" i="2"/>
  <c r="AB1789" i="2"/>
  <c r="AJ1789" i="2"/>
  <c r="AC1789" i="2"/>
  <c r="AK1789" i="2"/>
  <c r="AD1789" i="2"/>
  <c r="AE1789" i="2"/>
  <c r="AA1789" i="2"/>
  <c r="AI1789" i="2"/>
  <c r="X1989" i="2"/>
  <c r="AF1989" i="2"/>
  <c r="Z1989" i="2"/>
  <c r="AH1989" i="2"/>
  <c r="AC1989" i="2"/>
  <c r="AK1989" i="2"/>
  <c r="AD1989" i="2"/>
  <c r="AE1989" i="2"/>
  <c r="AA1989" i="2"/>
  <c r="AB1989" i="2"/>
  <c r="AG1989" i="2"/>
  <c r="AJ1989" i="2"/>
  <c r="Y1989" i="2"/>
  <c r="AI1989" i="2"/>
  <c r="AD2003" i="2"/>
  <c r="X2003" i="2"/>
  <c r="AF2003" i="2"/>
  <c r="AA2003" i="2"/>
  <c r="AI2003" i="2"/>
  <c r="AB2003" i="2"/>
  <c r="AJ2003" i="2"/>
  <c r="AC2003" i="2"/>
  <c r="AK2003" i="2"/>
  <c r="AE2003" i="2"/>
  <c r="AG2003" i="2"/>
  <c r="AH2003" i="2"/>
  <c r="Y2003" i="2"/>
  <c r="Z2003" i="2"/>
  <c r="AA2630" i="2"/>
  <c r="AI2630" i="2"/>
  <c r="AB2630" i="2"/>
  <c r="AJ2630" i="2"/>
  <c r="AC2630" i="2"/>
  <c r="AK2630" i="2"/>
  <c r="AE2630" i="2"/>
  <c r="X2630" i="2"/>
  <c r="AF2630" i="2"/>
  <c r="Y2630" i="2"/>
  <c r="AG2630" i="2"/>
  <c r="Z2630" i="2"/>
  <c r="AH2630" i="2"/>
  <c r="AD2630" i="2"/>
  <c r="AA2254" i="2"/>
  <c r="AI2254" i="2"/>
  <c r="AB2254" i="2"/>
  <c r="AJ2254" i="2"/>
  <c r="AC2254" i="2"/>
  <c r="AK2254" i="2"/>
  <c r="AE2254" i="2"/>
  <c r="X2254" i="2"/>
  <c r="AF2254" i="2"/>
  <c r="Y2254" i="2"/>
  <c r="AG2254" i="2"/>
  <c r="Z2254" i="2"/>
  <c r="AH2254" i="2"/>
  <c r="AD2254" i="2"/>
  <c r="AD2529" i="2"/>
  <c r="AE2529" i="2"/>
  <c r="X2529" i="2"/>
  <c r="AF2529" i="2"/>
  <c r="Z2529" i="2"/>
  <c r="AH2529" i="2"/>
  <c r="AA2529" i="2"/>
  <c r="AI2529" i="2"/>
  <c r="AB2529" i="2"/>
  <c r="AJ2529" i="2"/>
  <c r="AC2529" i="2"/>
  <c r="AK2529" i="2"/>
  <c r="Y2529" i="2"/>
  <c r="AG2529" i="2"/>
  <c r="Y1931" i="2"/>
  <c r="Z1209" i="2"/>
  <c r="AH1209" i="2"/>
  <c r="AA1209" i="2"/>
  <c r="AI1209" i="2"/>
  <c r="AB1209" i="2"/>
  <c r="AJ1209" i="2"/>
  <c r="AD1209" i="2"/>
  <c r="AE1209" i="2"/>
  <c r="X1209" i="2"/>
  <c r="AF1209" i="2"/>
  <c r="Y1209" i="2"/>
  <c r="AG1209" i="2"/>
  <c r="AC1209" i="2"/>
  <c r="AK1209" i="2"/>
  <c r="AC1674" i="2"/>
  <c r="AK1674" i="2"/>
  <c r="AD1674" i="2"/>
  <c r="AE1674" i="2"/>
  <c r="Y1674" i="2"/>
  <c r="AG1674" i="2"/>
  <c r="Z1674" i="2"/>
  <c r="AH1674" i="2"/>
  <c r="AA1674" i="2"/>
  <c r="AI1674" i="2"/>
  <c r="AB1674" i="2"/>
  <c r="AJ1674" i="2"/>
  <c r="X1674" i="2"/>
  <c r="AF1674" i="2"/>
  <c r="Y193" i="2"/>
  <c r="AG193" i="2"/>
  <c r="Z193" i="2"/>
  <c r="AH193" i="2"/>
  <c r="AA193" i="2"/>
  <c r="AI193" i="2"/>
  <c r="AC193" i="2"/>
  <c r="AK193" i="2"/>
  <c r="AD193" i="2"/>
  <c r="AE193" i="2"/>
  <c r="X193" i="2"/>
  <c r="AF193" i="2"/>
  <c r="AB193" i="2"/>
  <c r="AJ193" i="2"/>
  <c r="AB1897" i="2"/>
  <c r="AJ1897" i="2"/>
  <c r="AC1897" i="2"/>
  <c r="AK1897" i="2"/>
  <c r="AD1897" i="2"/>
  <c r="Y1897" i="2"/>
  <c r="AG1897" i="2"/>
  <c r="Z1897" i="2"/>
  <c r="AH1897" i="2"/>
  <c r="AA1897" i="2"/>
  <c r="AI1897" i="2"/>
  <c r="AE1897" i="2"/>
  <c r="AF1897" i="2"/>
  <c r="X1897" i="2"/>
  <c r="X645" i="2"/>
  <c r="AF645" i="2"/>
  <c r="Y645" i="2"/>
  <c r="AG645" i="2"/>
  <c r="Z645" i="2"/>
  <c r="AH645" i="2"/>
  <c r="AB645" i="2"/>
  <c r="AJ645" i="2"/>
  <c r="AC645" i="2"/>
  <c r="AK645" i="2"/>
  <c r="AD645" i="2"/>
  <c r="AE645" i="2"/>
  <c r="AI645" i="2"/>
  <c r="AA645" i="2"/>
  <c r="T2196" i="2"/>
  <c r="AE2874" i="2"/>
  <c r="X2874" i="2"/>
  <c r="AF2874" i="2"/>
  <c r="Y2874" i="2"/>
  <c r="AG2874" i="2"/>
  <c r="AA2874" i="2"/>
  <c r="AI2874" i="2"/>
  <c r="AB2874" i="2"/>
  <c r="AJ2874" i="2"/>
  <c r="AC2874" i="2"/>
  <c r="AK2874" i="2"/>
  <c r="AD2874" i="2"/>
  <c r="Z2874" i="2"/>
  <c r="AH2874" i="2"/>
  <c r="T4218" i="2"/>
  <c r="W2400" i="2" s="1"/>
  <c r="T4214" i="2"/>
  <c r="Z2397" i="2"/>
  <c r="AH2397" i="2"/>
  <c r="AA2397" i="2"/>
  <c r="AI2397" i="2"/>
  <c r="AB2397" i="2"/>
  <c r="AJ2397" i="2"/>
  <c r="AD2397" i="2"/>
  <c r="AE2397" i="2"/>
  <c r="X2397" i="2"/>
  <c r="AF2397" i="2"/>
  <c r="Y2397" i="2"/>
  <c r="AG2397" i="2"/>
  <c r="AC2397" i="2"/>
  <c r="AK2397" i="2"/>
  <c r="AD2489" i="2"/>
  <c r="AE2489" i="2"/>
  <c r="X2489" i="2"/>
  <c r="AF2489" i="2"/>
  <c r="Z2489" i="2"/>
  <c r="AH2489" i="2"/>
  <c r="AA2489" i="2"/>
  <c r="AI2489" i="2"/>
  <c r="AB2489" i="2"/>
  <c r="AJ2489" i="2"/>
  <c r="AC2489" i="2"/>
  <c r="AK2489" i="2"/>
  <c r="Y2489" i="2"/>
  <c r="AG2489" i="2"/>
  <c r="AE1273" i="2"/>
  <c r="T3913" i="2"/>
  <c r="W2214" i="2" s="1"/>
  <c r="T3797" i="2"/>
  <c r="T3625" i="2"/>
  <c r="T3329" i="2"/>
  <c r="T3265" i="2"/>
  <c r="W1884" i="2" s="1"/>
  <c r="T3197" i="2"/>
  <c r="T3053" i="2"/>
  <c r="T2763" i="2"/>
  <c r="T507" i="2"/>
  <c r="W313" i="2" s="1"/>
  <c r="T443" i="2"/>
  <c r="W287" i="2" s="1"/>
  <c r="T315" i="2"/>
  <c r="T251" i="2"/>
  <c r="W184" i="2" s="1"/>
  <c r="T187" i="2"/>
  <c r="W138" i="2" s="1"/>
  <c r="T329" i="2"/>
  <c r="W225" i="2" s="1"/>
  <c r="T201" i="2"/>
  <c r="W151" i="2" s="1"/>
  <c r="T3992" i="2"/>
  <c r="W2256" i="2" s="1"/>
  <c r="T3847" i="2"/>
  <c r="T4193" i="2"/>
  <c r="Y1200" i="2"/>
  <c r="AG1200" i="2"/>
  <c r="Z1200" i="2"/>
  <c r="AH1200" i="2"/>
  <c r="AA1200" i="2"/>
  <c r="AI1200" i="2"/>
  <c r="AC1200" i="2"/>
  <c r="AK1200" i="2"/>
  <c r="AD1200" i="2"/>
  <c r="AE1200" i="2"/>
  <c r="X1200" i="2"/>
  <c r="AF1200" i="2"/>
  <c r="AJ1200" i="2"/>
  <c r="AB1200" i="2"/>
  <c r="Y1288" i="2"/>
  <c r="AG1288" i="2"/>
  <c r="Z1288" i="2"/>
  <c r="AH1288" i="2"/>
  <c r="AA1288" i="2"/>
  <c r="AI1288" i="2"/>
  <c r="AC1288" i="2"/>
  <c r="AK1288" i="2"/>
  <c r="AD1288" i="2"/>
  <c r="AE1288" i="2"/>
  <c r="X1288" i="2"/>
  <c r="AF1288" i="2"/>
  <c r="AB1288" i="2"/>
  <c r="AJ1288" i="2"/>
  <c r="AH1232" i="2"/>
  <c r="AF1232" i="2"/>
  <c r="T1106" i="2"/>
  <c r="W692" i="2" s="1"/>
  <c r="T1042" i="2"/>
  <c r="W648" i="2" s="1"/>
  <c r="AH305" i="2"/>
  <c r="AF305" i="2"/>
  <c r="AC277" i="2"/>
  <c r="AK277" i="2"/>
  <c r="AD277" i="2"/>
  <c r="AE277" i="2"/>
  <c r="Y277" i="2"/>
  <c r="AG277" i="2"/>
  <c r="Z277" i="2"/>
  <c r="AH277" i="2"/>
  <c r="AA277" i="2"/>
  <c r="AI277" i="2"/>
  <c r="AB277" i="2"/>
  <c r="AJ277" i="2"/>
  <c r="AF277" i="2"/>
  <c r="X277" i="2"/>
  <c r="AB244" i="2"/>
  <c r="AJ244" i="2"/>
  <c r="AC244" i="2"/>
  <c r="AK244" i="2"/>
  <c r="AD244" i="2"/>
  <c r="X244" i="2"/>
  <c r="AF244" i="2"/>
  <c r="Y244" i="2"/>
  <c r="AG244" i="2"/>
  <c r="Z244" i="2"/>
  <c r="AH244" i="2"/>
  <c r="AA244" i="2"/>
  <c r="AI244" i="2"/>
  <c r="AE244" i="2"/>
  <c r="T4132" i="2"/>
  <c r="T3972" i="2"/>
  <c r="T3924" i="2"/>
  <c r="W2220" i="2" s="1"/>
  <c r="X2403" i="2"/>
  <c r="AF2403" i="2"/>
  <c r="Y2403" i="2"/>
  <c r="AG2403" i="2"/>
  <c r="Z2403" i="2"/>
  <c r="AH2403" i="2"/>
  <c r="AB2403" i="2"/>
  <c r="AJ2403" i="2"/>
  <c r="AC2403" i="2"/>
  <c r="AK2403" i="2"/>
  <c r="AD2403" i="2"/>
  <c r="AE2403" i="2"/>
  <c r="AA2403" i="2"/>
  <c r="AI2403" i="2"/>
  <c r="AD1285" i="2"/>
  <c r="AB1285" i="2"/>
  <c r="T3967" i="2"/>
  <c r="W2240" i="2" s="1"/>
  <c r="T3831" i="2"/>
  <c r="T3509" i="2"/>
  <c r="T3429" i="2"/>
  <c r="T3361" i="2"/>
  <c r="T3293" i="2"/>
  <c r="T3229" i="2"/>
  <c r="W1869" i="2" s="1"/>
  <c r="T3085" i="2"/>
  <c r="T2935" i="2"/>
  <c r="T2655" i="2"/>
  <c r="AC1348" i="2"/>
  <c r="AK1348" i="2"/>
  <c r="AD1348" i="2"/>
  <c r="AE1348" i="2"/>
  <c r="Y1348" i="2"/>
  <c r="AG1348" i="2"/>
  <c r="Z1348" i="2"/>
  <c r="AH1348" i="2"/>
  <c r="AA1348" i="2"/>
  <c r="AI1348" i="2"/>
  <c r="AB1348" i="2"/>
  <c r="AJ1348" i="2"/>
  <c r="X1348" i="2"/>
  <c r="AF1348" i="2"/>
  <c r="T535" i="2"/>
  <c r="T471" i="2"/>
  <c r="T407" i="2"/>
  <c r="T343" i="2"/>
  <c r="T279" i="2"/>
  <c r="W199" i="2" s="1"/>
  <c r="T215" i="2"/>
  <c r="W160" i="2" s="1"/>
  <c r="T151" i="2"/>
  <c r="W106" i="2" s="1"/>
  <c r="T373" i="2"/>
  <c r="T261" i="2"/>
  <c r="W190" i="2" s="1"/>
  <c r="T133" i="2"/>
  <c r="T4884" i="2"/>
  <c r="T4820" i="2"/>
  <c r="T4788" i="2"/>
  <c r="Y1192" i="2"/>
  <c r="AG1192" i="2"/>
  <c r="Z1192" i="2"/>
  <c r="AH1192" i="2"/>
  <c r="AA1192" i="2"/>
  <c r="AI1192" i="2"/>
  <c r="AC1192" i="2"/>
  <c r="AK1192" i="2"/>
  <c r="AD1192" i="2"/>
  <c r="AE1192" i="2"/>
  <c r="X1192" i="2"/>
  <c r="AF1192" i="2"/>
  <c r="AB1192" i="2"/>
  <c r="AJ1192" i="2"/>
  <c r="AE1286" i="2"/>
  <c r="X1286" i="2"/>
  <c r="AF1286" i="2"/>
  <c r="Y1286" i="2"/>
  <c r="AG1286" i="2"/>
  <c r="AA1286" i="2"/>
  <c r="AI1286" i="2"/>
  <c r="AB1286" i="2"/>
  <c r="AJ1286" i="2"/>
  <c r="AC1286" i="2"/>
  <c r="AK1286" i="2"/>
  <c r="AD1286" i="2"/>
  <c r="Z1286" i="2"/>
  <c r="AH1286" i="2"/>
  <c r="AB1267" i="2"/>
  <c r="AJ1267" i="2"/>
  <c r="AC1267" i="2"/>
  <c r="AK1267" i="2"/>
  <c r="AD1267" i="2"/>
  <c r="X1267" i="2"/>
  <c r="AF1267" i="2"/>
  <c r="Y1267" i="2"/>
  <c r="AG1267" i="2"/>
  <c r="Z1267" i="2"/>
  <c r="AH1267" i="2"/>
  <c r="AA1267" i="2"/>
  <c r="AI1267" i="2"/>
  <c r="AE1267" i="2"/>
  <c r="T3851" i="2"/>
  <c r="T3763" i="2"/>
  <c r="T3603" i="2"/>
  <c r="T3375" i="2"/>
  <c r="T3307" i="2"/>
  <c r="T3243" i="2"/>
  <c r="T3175" i="2"/>
  <c r="T3029" i="2"/>
  <c r="T2885" i="2"/>
  <c r="T2821" i="2"/>
  <c r="T2737" i="2"/>
  <c r="T1070" i="2"/>
  <c r="W667" i="2" s="1"/>
  <c r="T501" i="2"/>
  <c r="T421" i="2"/>
  <c r="T277" i="2"/>
  <c r="T149" i="2"/>
  <c r="W104" i="2" s="1"/>
  <c r="T3946" i="2"/>
  <c r="T4235" i="2"/>
  <c r="T95" i="2"/>
  <c r="T2246" i="2"/>
  <c r="T2095" i="2"/>
  <c r="T2114" i="2"/>
  <c r="T3858" i="2"/>
  <c r="W2183" i="2" s="1"/>
  <c r="T3956" i="2"/>
  <c r="AC2416" i="2"/>
  <c r="AK2416" i="2"/>
  <c r="AD2416" i="2"/>
  <c r="AE2416" i="2"/>
  <c r="Y2416" i="2"/>
  <c r="AG2416" i="2"/>
  <c r="Z2416" i="2"/>
  <c r="AH2416" i="2"/>
  <c r="AA2416" i="2"/>
  <c r="AI2416" i="2"/>
  <c r="AB2416" i="2"/>
  <c r="AJ2416" i="2"/>
  <c r="X2416" i="2"/>
  <c r="AF2416" i="2"/>
  <c r="Z54" i="2"/>
  <c r="AH54" i="2"/>
  <c r="AA54" i="2"/>
  <c r="AI54" i="2"/>
  <c r="AB54" i="2"/>
  <c r="AJ54" i="2"/>
  <c r="AD54" i="2"/>
  <c r="AE54" i="2"/>
  <c r="X54" i="2"/>
  <c r="AF54" i="2"/>
  <c r="Y54" i="2"/>
  <c r="AG54" i="2"/>
  <c r="AC54" i="2"/>
  <c r="AK54" i="2"/>
  <c r="AD1475" i="2"/>
  <c r="AE1475" i="2"/>
  <c r="X1475" i="2"/>
  <c r="AF1475" i="2"/>
  <c r="Z1475" i="2"/>
  <c r="AH1475" i="2"/>
  <c r="AA1475" i="2"/>
  <c r="AI1475" i="2"/>
  <c r="AB1475" i="2"/>
  <c r="AJ1475" i="2"/>
  <c r="AC1475" i="2"/>
  <c r="AK1475" i="2"/>
  <c r="Y1475" i="2"/>
  <c r="AG1475" i="2"/>
  <c r="AB1203" i="2"/>
  <c r="AJ1203" i="2"/>
  <c r="AC1203" i="2"/>
  <c r="AK1203" i="2"/>
  <c r="AD1203" i="2"/>
  <c r="X1203" i="2"/>
  <c r="AF1203" i="2"/>
  <c r="Y1203" i="2"/>
  <c r="AG1203" i="2"/>
  <c r="Z1203" i="2"/>
  <c r="AH1203" i="2"/>
  <c r="AA1203" i="2"/>
  <c r="AI1203" i="2"/>
  <c r="AE1203" i="2"/>
  <c r="T3993" i="2"/>
  <c r="W2257" i="2" s="1"/>
  <c r="T3841" i="2"/>
  <c r="T3677" i="2"/>
  <c r="T3599" i="2"/>
  <c r="T3523" i="2"/>
  <c r="W2006" i="2" s="1"/>
  <c r="T3443" i="2"/>
  <c r="T3371" i="2"/>
  <c r="T3303" i="2"/>
  <c r="T3239" i="2"/>
  <c r="T3097" i="2"/>
  <c r="T3025" i="2"/>
  <c r="T2945" i="2"/>
  <c r="T2881" i="2"/>
  <c r="T2817" i="2"/>
  <c r="T1114" i="2"/>
  <c r="T1050" i="2"/>
  <c r="W652" i="2" s="1"/>
  <c r="T449" i="2"/>
  <c r="T321" i="2"/>
  <c r="W220" i="2" s="1"/>
  <c r="T193" i="2"/>
  <c r="W144" i="2" s="1"/>
  <c r="T3977" i="2"/>
  <c r="T4027" i="2"/>
  <c r="T3899" i="2"/>
  <c r="T3801" i="2"/>
  <c r="T3629" i="2"/>
  <c r="T3479" i="2"/>
  <c r="T3335" i="2"/>
  <c r="T3131" i="2"/>
  <c r="T2977" i="2"/>
  <c r="T2911" i="2"/>
  <c r="T2847" i="2"/>
  <c r="T2613" i="2"/>
  <c r="T2339" i="2"/>
  <c r="T1080" i="2"/>
  <c r="W677" i="2" s="1"/>
  <c r="X100" i="2"/>
  <c r="AF100" i="2"/>
  <c r="Y100" i="2"/>
  <c r="AG100" i="2"/>
  <c r="Z100" i="2"/>
  <c r="AH100" i="2"/>
  <c r="AB100" i="2"/>
  <c r="AJ100" i="2"/>
  <c r="AC100" i="2"/>
  <c r="AK100" i="2"/>
  <c r="AD100" i="2"/>
  <c r="AE100" i="2"/>
  <c r="AA100" i="2"/>
  <c r="AI100" i="2"/>
  <c r="T495" i="2"/>
  <c r="W307" i="2" s="1"/>
  <c r="T431" i="2"/>
  <c r="T367" i="2"/>
  <c r="W247" i="2" s="1"/>
  <c r="T239" i="2"/>
  <c r="T175" i="2"/>
  <c r="W128" i="2" s="1"/>
  <c r="T269" i="2"/>
  <c r="T3961" i="2"/>
  <c r="T4249" i="2"/>
  <c r="W2421" i="2" s="1"/>
  <c r="T5038" i="2"/>
  <c r="T4974" i="2"/>
  <c r="W2831" i="2" s="1"/>
  <c r="T101" i="2"/>
  <c r="W64" i="2" s="1"/>
  <c r="T1078" i="2"/>
  <c r="W675" i="2" s="1"/>
  <c r="AC2672" i="2"/>
  <c r="AK2672" i="2"/>
  <c r="AD2672" i="2"/>
  <c r="AE2672" i="2"/>
  <c r="Y2672" i="2"/>
  <c r="AG2672" i="2"/>
  <c r="Z2672" i="2"/>
  <c r="AH2672" i="2"/>
  <c r="AA2672" i="2"/>
  <c r="AI2672" i="2"/>
  <c r="AB2672" i="2"/>
  <c r="AJ2672" i="2"/>
  <c r="X2672" i="2"/>
  <c r="AF2672" i="2"/>
  <c r="AA2742" i="2"/>
  <c r="AI2742" i="2"/>
  <c r="AB2742" i="2"/>
  <c r="AJ2742" i="2"/>
  <c r="AC2742" i="2"/>
  <c r="AK2742" i="2"/>
  <c r="AE2742" i="2"/>
  <c r="X2742" i="2"/>
  <c r="AF2742" i="2"/>
  <c r="Y2742" i="2"/>
  <c r="AG2742" i="2"/>
  <c r="Z2742" i="2"/>
  <c r="AH2742" i="2"/>
  <c r="AD2742" i="2"/>
  <c r="X2515" i="2"/>
  <c r="AF2515" i="2"/>
  <c r="Y2515" i="2"/>
  <c r="AG2515" i="2"/>
  <c r="Z2515" i="2"/>
  <c r="AH2515" i="2"/>
  <c r="AB2515" i="2"/>
  <c r="AJ2515" i="2"/>
  <c r="AC2515" i="2"/>
  <c r="AK2515" i="2"/>
  <c r="AD2515" i="2"/>
  <c r="AE2515" i="2"/>
  <c r="AA2515" i="2"/>
  <c r="AI2515" i="2"/>
  <c r="Y2644" i="2"/>
  <c r="AG2644" i="2"/>
  <c r="Z2644" i="2"/>
  <c r="AH2644" i="2"/>
  <c r="AA2644" i="2"/>
  <c r="AI2644" i="2"/>
  <c r="AC2644" i="2"/>
  <c r="AK2644" i="2"/>
  <c r="AD2644" i="2"/>
  <c r="AE2644" i="2"/>
  <c r="X2644" i="2"/>
  <c r="AF2644" i="2"/>
  <c r="AB2644" i="2"/>
  <c r="AJ2644" i="2"/>
  <c r="AE2698" i="2"/>
  <c r="X2698" i="2"/>
  <c r="AF2698" i="2"/>
  <c r="Y2698" i="2"/>
  <c r="AG2698" i="2"/>
  <c r="AA2698" i="2"/>
  <c r="AI2698" i="2"/>
  <c r="AB2698" i="2"/>
  <c r="AJ2698" i="2"/>
  <c r="AC2698" i="2"/>
  <c r="AK2698" i="2"/>
  <c r="AD2698" i="2"/>
  <c r="Z2698" i="2"/>
  <c r="AH2698" i="2"/>
  <c r="AE2722" i="2"/>
  <c r="X2722" i="2"/>
  <c r="AF2722" i="2"/>
  <c r="Y2722" i="2"/>
  <c r="AG2722" i="2"/>
  <c r="AA2722" i="2"/>
  <c r="AI2722" i="2"/>
  <c r="AB2722" i="2"/>
  <c r="AJ2722" i="2"/>
  <c r="AC2722" i="2"/>
  <c r="AK2722" i="2"/>
  <c r="AD2722" i="2"/>
  <c r="AH2722" i="2"/>
  <c r="Z2722" i="2"/>
  <c r="X2667" i="2"/>
  <c r="AF2667" i="2"/>
  <c r="Y2667" i="2"/>
  <c r="AG2667" i="2"/>
  <c r="Z2667" i="2"/>
  <c r="AH2667" i="2"/>
  <c r="AB2667" i="2"/>
  <c r="AJ2667" i="2"/>
  <c r="AC2667" i="2"/>
  <c r="AK2667" i="2"/>
  <c r="AD2667" i="2"/>
  <c r="AE2667" i="2"/>
  <c r="AA2667" i="2"/>
  <c r="AI2667" i="2"/>
  <c r="AD2713" i="2"/>
  <c r="AE2713" i="2"/>
  <c r="X2713" i="2"/>
  <c r="AF2713" i="2"/>
  <c r="Z2713" i="2"/>
  <c r="AH2713" i="2"/>
  <c r="AA2713" i="2"/>
  <c r="AI2713" i="2"/>
  <c r="AB2713" i="2"/>
  <c r="AJ2713" i="2"/>
  <c r="AC2713" i="2"/>
  <c r="AK2713" i="2"/>
  <c r="Y2713" i="2"/>
  <c r="AG2713" i="2"/>
  <c r="Y5" i="2"/>
  <c r="Z5" i="2"/>
  <c r="AH5" i="2"/>
  <c r="AA5" i="2"/>
  <c r="AI5" i="2"/>
  <c r="AB5" i="2"/>
  <c r="AJ5" i="2"/>
  <c r="AC5" i="2"/>
  <c r="AK5" i="2"/>
  <c r="AD5" i="2"/>
  <c r="AE5" i="2"/>
  <c r="AF5" i="2"/>
  <c r="AG5" i="2"/>
  <c r="AA4" i="2"/>
  <c r="AI4" i="2"/>
  <c r="AB4" i="2"/>
  <c r="AJ4" i="2"/>
  <c r="AH4" i="2"/>
  <c r="AC4" i="2"/>
  <c r="AK4" i="2"/>
  <c r="AG4" i="2"/>
  <c r="AD4" i="2"/>
  <c r="AE4" i="2"/>
  <c r="AF4" i="2"/>
  <c r="Z4" i="2"/>
  <c r="Y4" i="2"/>
  <c r="X4" i="2"/>
  <c r="AH1879" i="2" l="1"/>
  <c r="X2768" i="2"/>
  <c r="AK2496" i="2"/>
  <c r="Y2496" i="2"/>
  <c r="Y2706" i="2"/>
  <c r="AF2706" i="2"/>
  <c r="AF2115" i="2"/>
  <c r="Z2115" i="2"/>
  <c r="AK1478" i="2"/>
  <c r="AB1478" i="2"/>
  <c r="Y708" i="2"/>
  <c r="X708" i="2"/>
  <c r="AF1952" i="2"/>
  <c r="X1952" i="2"/>
  <c r="AA2946" i="2"/>
  <c r="AD2946" i="2"/>
  <c r="AI1422" i="2"/>
  <c r="AD1422" i="2"/>
  <c r="Y2536" i="2"/>
  <c r="AK2536" i="2"/>
  <c r="AB1417" i="2"/>
  <c r="AE1417" i="2"/>
  <c r="AF2785" i="2"/>
  <c r="X2785" i="2"/>
  <c r="AK2396" i="2"/>
  <c r="AD2396" i="2"/>
  <c r="AB2522" i="2"/>
  <c r="X2522" i="2"/>
  <c r="Z2522" i="2"/>
  <c r="AA2522" i="2"/>
  <c r="AG2680" i="2"/>
  <c r="AB2680" i="2"/>
  <c r="AE1480" i="2"/>
  <c r="AJ1480" i="2"/>
  <c r="AG1168" i="2"/>
  <c r="Z1168" i="2"/>
  <c r="AF1168" i="2"/>
  <c r="AI1168" i="2"/>
  <c r="X2654" i="2"/>
  <c r="AE2654" i="2"/>
  <c r="AI2654" i="2"/>
  <c r="AG2654" i="2"/>
  <c r="AL17" i="2" a="1"/>
  <c r="AL17" i="2" s="1"/>
  <c r="AL1099" i="2" a="1"/>
  <c r="AL1099" i="2" s="1"/>
  <c r="AL1253" i="2" a="1"/>
  <c r="AL1253" i="2" s="1"/>
  <c r="AL1345" i="2" a="1"/>
  <c r="AL1345" i="2" s="1"/>
  <c r="AL1478" i="2" a="1"/>
  <c r="AL1478" i="2" s="1"/>
  <c r="AL1602" i="2" a="1"/>
  <c r="AL1602" i="2" s="1"/>
  <c r="AL1288" i="2" a="1"/>
  <c r="AL1288" i="2" s="1"/>
  <c r="AL1444" i="2" a="1"/>
  <c r="AL1444" i="2" s="1"/>
  <c r="AL1662" i="2" a="1"/>
  <c r="AL1662" i="2" s="1"/>
  <c r="AL1660" i="2" a="1"/>
  <c r="AL1660" i="2" s="1"/>
  <c r="AL2004" i="2" a="1"/>
  <c r="AL2004" i="2" s="1"/>
  <c r="AL1154" i="2" a="1"/>
  <c r="AL1154" i="2" s="1"/>
  <c r="AL1362" i="2" a="1"/>
  <c r="AL1362" i="2" s="1"/>
  <c r="AL1454" i="2" a="1"/>
  <c r="AL1454" i="2" s="1"/>
  <c r="AL1546" i="2" a="1"/>
  <c r="AL1546" i="2" s="1"/>
  <c r="AL1291" i="2" a="1"/>
  <c r="AL1291" i="2" s="1"/>
  <c r="AL1383" i="2" a="1"/>
  <c r="AL1383" i="2" s="1"/>
  <c r="AL1489" i="2" a="1"/>
  <c r="AL1489" i="2" s="1"/>
  <c r="AL1684" i="2" a="1"/>
  <c r="AL1684" i="2" s="1"/>
  <c r="AL1713" i="2" a="1"/>
  <c r="AL1713" i="2" s="1"/>
  <c r="AL1697" i="2" a="1"/>
  <c r="AL1697" i="2" s="1"/>
  <c r="AL2201" i="2" a="1"/>
  <c r="AL2201" i="2" s="1"/>
  <c r="AL1077" i="2" a="1"/>
  <c r="AL1077" i="2" s="1"/>
  <c r="AL1563" i="2" a="1"/>
  <c r="AL1563" i="2" s="1"/>
  <c r="AL1235" i="2" a="1"/>
  <c r="AL1235" i="2" s="1"/>
  <c r="AL1364" i="2" a="1"/>
  <c r="AL1364" i="2" s="1"/>
  <c r="AL1488" i="2" a="1"/>
  <c r="AL1488" i="2" s="1"/>
  <c r="AL1580" i="2" a="1"/>
  <c r="AL1580" i="2" s="1"/>
  <c r="AL1334" i="2" a="1"/>
  <c r="AL1334" i="2" s="1"/>
  <c r="AL1712" i="2" a="1"/>
  <c r="AL1712" i="2" s="1"/>
  <c r="AL1562" i="2" a="1"/>
  <c r="AL1562" i="2" s="1"/>
  <c r="AL1890" i="2" a="1"/>
  <c r="AL1890" i="2" s="1"/>
  <c r="AL1918" i="2" a="1"/>
  <c r="AL1918" i="2" s="1"/>
  <c r="AL1214" i="2" a="1"/>
  <c r="AL1214" i="2" s="1"/>
  <c r="AL1340" i="2" a="1"/>
  <c r="AL1340" i="2" s="1"/>
  <c r="AL1432" i="2" a="1"/>
  <c r="AL1432" i="2" s="1"/>
  <c r="AL1565" i="2" a="1"/>
  <c r="AL1565" i="2" s="1"/>
  <c r="AL1269" i="2" a="1"/>
  <c r="AL1269" i="2" s="1"/>
  <c r="AL1379" i="2" a="1"/>
  <c r="AL1379" i="2" s="1"/>
  <c r="AL1535" i="2" a="1"/>
  <c r="AL1535" i="2" s="1"/>
  <c r="AL1576" i="2" a="1"/>
  <c r="AL1576" i="2" s="1"/>
  <c r="AL1751" i="2" a="1"/>
  <c r="AL1751" i="2" s="1"/>
  <c r="AL2091" i="2" a="1"/>
  <c r="AL2091" i="2" s="1"/>
  <c r="AL1119" i="2" a="1"/>
  <c r="AL1119" i="2" s="1"/>
  <c r="AL1513" i="2" a="1"/>
  <c r="AL1513" i="2" s="1"/>
  <c r="AL1605" i="2" a="1"/>
  <c r="AL1605" i="2" s="1"/>
  <c r="AL1318" i="2" a="1"/>
  <c r="AL1318" i="2" s="1"/>
  <c r="AL1442" i="2" a="1"/>
  <c r="AL1442" i="2" s="1"/>
  <c r="AL1534" i="2" a="1"/>
  <c r="AL1534" i="2" s="1"/>
  <c r="AL1284" i="2" a="1"/>
  <c r="AL1284" i="2" s="1"/>
  <c r="AL1666" i="2" a="1"/>
  <c r="AL1666" i="2" s="1"/>
  <c r="AL1677" i="2" a="1"/>
  <c r="AL1677" i="2" s="1"/>
  <c r="AL1844" i="2" a="1"/>
  <c r="AL1844" i="2" s="1"/>
  <c r="AL1872" i="2" a="1"/>
  <c r="AL1872" i="2" s="1"/>
  <c r="AL1321" i="2" a="1"/>
  <c r="AL1321" i="2" s="1"/>
  <c r="AL1422" i="2" a="1"/>
  <c r="AL1422" i="2" s="1"/>
  <c r="AL1514" i="2" a="1"/>
  <c r="AL1514" i="2" s="1"/>
  <c r="AL1259" i="2" a="1"/>
  <c r="AL1259" i="2" s="1"/>
  <c r="AL1351" i="2" a="1"/>
  <c r="AL1351" i="2" s="1"/>
  <c r="AL1457" i="2" a="1"/>
  <c r="AL1457" i="2" s="1"/>
  <c r="AL1652" i="2" a="1"/>
  <c r="AL1652" i="2" s="1"/>
  <c r="AL1681" i="2" a="1"/>
  <c r="AL1681" i="2" s="1"/>
  <c r="AL1665" i="2" a="1"/>
  <c r="AL1665" i="2" s="1"/>
  <c r="AL2169" i="2" a="1"/>
  <c r="AL2169" i="2" s="1"/>
  <c r="AL1167" i="2" a="1"/>
  <c r="AL1167" i="2" s="1"/>
  <c r="AL1531" i="2" a="1"/>
  <c r="AL1531" i="2" s="1"/>
  <c r="AL1163" i="2" a="1"/>
  <c r="AL1163" i="2" s="1"/>
  <c r="AL1332" i="2" a="1"/>
  <c r="AL1332" i="2" s="1"/>
  <c r="AL1456" i="2" a="1"/>
  <c r="AL1456" i="2" s="1"/>
  <c r="AL1548" i="2" a="1"/>
  <c r="AL1548" i="2" s="1"/>
  <c r="AL1302" i="2" a="1"/>
  <c r="AL1302" i="2" s="1"/>
  <c r="AL1680" i="2" a="1"/>
  <c r="AL1680" i="2" s="1"/>
  <c r="AL1695" i="2" a="1"/>
  <c r="AL1695" i="2" s="1"/>
  <c r="AL1858" i="2" a="1"/>
  <c r="AL1858" i="2" s="1"/>
  <c r="AL1886" i="2" a="1"/>
  <c r="AL1886" i="2" s="1"/>
  <c r="AL1275" i="2" a="1"/>
  <c r="AL1275" i="2" s="1"/>
  <c r="AL1372" i="2" a="1"/>
  <c r="AL1372" i="2" s="1"/>
  <c r="AL1464" i="2" a="1"/>
  <c r="AL1464" i="2" s="1"/>
  <c r="AL1200" i="2" a="1"/>
  <c r="AL1200" i="2" s="1"/>
  <c r="AL1301" i="2" a="1"/>
  <c r="AL1301" i="2" s="1"/>
  <c r="AL1411" i="2" a="1"/>
  <c r="AL1411" i="2" s="1"/>
  <c r="AL1610" i="2" a="1"/>
  <c r="AL1610" i="2" s="1"/>
  <c r="AL1635" i="2" a="1"/>
  <c r="AL1635" i="2" s="1"/>
  <c r="AL1619" i="2" a="1"/>
  <c r="AL1619" i="2" s="1"/>
  <c r="AL2123" i="2" a="1"/>
  <c r="AL2123" i="2" s="1"/>
  <c r="AL2174" i="2" a="1"/>
  <c r="AL2174" i="2" s="1"/>
  <c r="AL1153" i="2" a="1"/>
  <c r="AL1153" i="2" s="1"/>
  <c r="AL1317" i="2" a="1"/>
  <c r="AL1317" i="2" s="1"/>
  <c r="AL1409" i="2" a="1"/>
  <c r="AL1409" i="2" s="1"/>
  <c r="AL1542" i="2" a="1"/>
  <c r="AL1542" i="2" s="1"/>
  <c r="AL1246" i="2" a="1"/>
  <c r="AL1246" i="2" s="1"/>
  <c r="AL1352" i="2" a="1"/>
  <c r="AL1352" i="2" s="1"/>
  <c r="AL1508" i="2" a="1"/>
  <c r="AL1508" i="2" s="1"/>
  <c r="AL1726" i="2" a="1"/>
  <c r="AL1726" i="2" s="1"/>
  <c r="AL1724" i="2" a="1"/>
  <c r="AL1724" i="2" s="1"/>
  <c r="AL2068" i="2" a="1"/>
  <c r="AL2068" i="2" s="1"/>
  <c r="AL1113" i="2" a="1"/>
  <c r="AL1113" i="2" s="1"/>
  <c r="AL1426" i="2" a="1"/>
  <c r="AL1426" i="2" s="1"/>
  <c r="AL1518" i="2" a="1"/>
  <c r="AL1518" i="2" s="1"/>
  <c r="AL1231" i="2" a="1"/>
  <c r="AL1231" i="2" s="1"/>
  <c r="AL1355" i="2" a="1"/>
  <c r="AL1355" i="2" s="1"/>
  <c r="AL1447" i="2" a="1"/>
  <c r="AL1447" i="2" s="1"/>
  <c r="AL1553" i="2" a="1"/>
  <c r="AL1553" i="2" s="1"/>
  <c r="AL1748" i="2" a="1"/>
  <c r="AL1748" i="2" s="1"/>
  <c r="AL1590" i="2" a="1"/>
  <c r="AL1590" i="2" s="1"/>
  <c r="AL1673" i="2" a="1"/>
  <c r="AL1673" i="2" s="1"/>
  <c r="AL1781" i="2" a="1"/>
  <c r="AL1781" i="2" s="1"/>
  <c r="AL1199" i="2" a="1"/>
  <c r="AL1199" i="2" s="1"/>
  <c r="AL1195" i="2" a="1"/>
  <c r="AL1195" i="2" s="1"/>
  <c r="AL1299" i="2" a="1"/>
  <c r="AL1299" i="2" s="1"/>
  <c r="AL1428" i="2" a="1"/>
  <c r="AL1428" i="2" s="1"/>
  <c r="AL1552" i="2" a="1"/>
  <c r="AL1552" i="2" s="1"/>
  <c r="AL1242" i="2" a="1"/>
  <c r="AL1242" i="2" s="1"/>
  <c r="AL1398" i="2" a="1"/>
  <c r="AL1398" i="2" s="1"/>
  <c r="AL1612" i="2" a="1"/>
  <c r="AL1612" i="2" s="1"/>
  <c r="AL1614" i="2" a="1"/>
  <c r="AL1614" i="2" s="1"/>
  <c r="AL1954" i="2" a="1"/>
  <c r="AL1954" i="2" s="1"/>
  <c r="AL1982" i="2" a="1"/>
  <c r="AL1982" i="2" s="1"/>
  <c r="AL1307" i="2" a="1"/>
  <c r="AL1307" i="2" s="1"/>
  <c r="AL1404" i="2" a="1"/>
  <c r="AL1404" i="2" s="1"/>
  <c r="AL1496" i="2" a="1"/>
  <c r="AL1496" i="2" s="1"/>
  <c r="AL1241" i="2" a="1"/>
  <c r="AL1241" i="2" s="1"/>
  <c r="AL1333" i="2" a="1"/>
  <c r="AL1333" i="2" s="1"/>
  <c r="AL1443" i="2" a="1"/>
  <c r="AL1443" i="2" s="1"/>
  <c r="AL1638" i="2" a="1"/>
  <c r="AL1638" i="2" s="1"/>
  <c r="AL1667" i="2" a="1"/>
  <c r="AL1667" i="2" s="1"/>
  <c r="AL1651" i="2" a="1"/>
  <c r="AL1651" i="2" s="1"/>
  <c r="AL2155" i="2" a="1"/>
  <c r="AL2155" i="2" s="1"/>
  <c r="AL1093" i="2" a="1"/>
  <c r="AL1093" i="2" s="1"/>
  <c r="AL1577" i="2" a="1"/>
  <c r="AL1577" i="2" s="1"/>
  <c r="AL1249" i="2" a="1"/>
  <c r="AL1249" i="2" s="1"/>
  <c r="AL1382" i="2" a="1"/>
  <c r="AL1382" i="2" s="1"/>
  <c r="AL1506" i="2" a="1"/>
  <c r="AL1506" i="2" s="1"/>
  <c r="AL1598" i="2" a="1"/>
  <c r="AL1598" i="2" s="1"/>
  <c r="AL1348" i="2" a="1"/>
  <c r="AL1348" i="2" s="1"/>
  <c r="AL1730" i="2" a="1"/>
  <c r="AL1730" i="2" s="1"/>
  <c r="AL1601" i="2" a="1"/>
  <c r="AL1601" i="2" s="1"/>
  <c r="AL1908" i="2" a="1"/>
  <c r="AL1908" i="2" s="1"/>
  <c r="AL1187" i="2" a="1"/>
  <c r="AL1187" i="2" s="1"/>
  <c r="AL1394" i="2" a="1"/>
  <c r="AL1394" i="2" s="1"/>
  <c r="AL1486" i="2" a="1"/>
  <c r="AL1486" i="2" s="1"/>
  <c r="AL1578" i="2" a="1"/>
  <c r="AL1578" i="2" s="1"/>
  <c r="AL1323" i="2" a="1"/>
  <c r="AL1323" i="2" s="1"/>
  <c r="AL1415" i="2" a="1"/>
  <c r="AL1415" i="2" s="1"/>
  <c r="AL1521" i="2" a="1"/>
  <c r="AL1521" i="2" s="1"/>
  <c r="AL1716" i="2" a="1"/>
  <c r="AL1716" i="2" s="1"/>
  <c r="AL1745" i="2" a="1"/>
  <c r="AL1745" i="2" s="1"/>
  <c r="AL1729" i="2" a="1"/>
  <c r="AL1729" i="2" s="1"/>
  <c r="AL1749" i="2" a="1"/>
  <c r="AL1749" i="2" s="1"/>
  <c r="AL1141" i="2" a="1"/>
  <c r="AL1141" i="2" s="1"/>
  <c r="AL1595" i="2" a="1"/>
  <c r="AL1595" i="2" s="1"/>
  <c r="AL1267" i="2" a="1"/>
  <c r="AL1267" i="2" s="1"/>
  <c r="AL1396" i="2" a="1"/>
  <c r="AL1396" i="2" s="1"/>
  <c r="AL1520" i="2" a="1"/>
  <c r="AL1520" i="2" s="1"/>
  <c r="AL1204" i="2" a="1"/>
  <c r="AL1204" i="2" s="1"/>
  <c r="AL1366" i="2" a="1"/>
  <c r="AL1366" i="2" s="1"/>
  <c r="AL1744" i="2" a="1"/>
  <c r="AL1744" i="2" s="1"/>
  <c r="AL1618" i="2" a="1"/>
  <c r="AL1618" i="2" s="1"/>
  <c r="AL1922" i="2" a="1"/>
  <c r="AL1922" i="2" s="1"/>
  <c r="AL1950" i="2" a="1"/>
  <c r="AL1950" i="2" s="1"/>
  <c r="AL1344" i="2" a="1"/>
  <c r="AL1344" i="2" s="1"/>
  <c r="AL1436" i="2" a="1"/>
  <c r="AL1436" i="2" s="1"/>
  <c r="AL1528" i="2" a="1"/>
  <c r="AL1528" i="2" s="1"/>
  <c r="AL1273" i="2" a="1"/>
  <c r="AL1273" i="2" s="1"/>
  <c r="AL1365" i="2" a="1"/>
  <c r="AL1365" i="2" s="1"/>
  <c r="AL1475" i="2" a="1"/>
  <c r="AL1475" i="2" s="1"/>
  <c r="AL1670" i="2" a="1"/>
  <c r="AL1670" i="2" s="1"/>
  <c r="AL1699" i="2" a="1"/>
  <c r="AL1699" i="2" s="1"/>
  <c r="AL1683" i="2" a="1"/>
  <c r="AL1683" i="2" s="1"/>
  <c r="AL2187" i="2" a="1"/>
  <c r="AL2187" i="2" s="1"/>
  <c r="AL2238" i="2" a="1"/>
  <c r="AL2238" i="2" s="1"/>
  <c r="AL2225" i="2" a="1"/>
  <c r="AL2225" i="2" s="1"/>
  <c r="AL2189" i="2" a="1"/>
  <c r="AL2189" i="2" s="1"/>
  <c r="AL1280" i="2" a="1"/>
  <c r="AL1280" i="2" s="1"/>
  <c r="AL1381" i="2" a="1"/>
  <c r="AL1381" i="2" s="1"/>
  <c r="AL1473" i="2" a="1"/>
  <c r="AL1473" i="2" s="1"/>
  <c r="AL1211" i="2" a="1"/>
  <c r="AL1211" i="2" s="1"/>
  <c r="AL1310" i="2" a="1"/>
  <c r="AL1310" i="2" s="1"/>
  <c r="AL1416" i="2" a="1"/>
  <c r="AL1416" i="2" s="1"/>
  <c r="AL1615" i="2" a="1"/>
  <c r="AL1615" i="2" s="1"/>
  <c r="AL1640" i="2" a="1"/>
  <c r="AL1640" i="2" s="1"/>
  <c r="AL1624" i="2" a="1"/>
  <c r="AL1624" i="2" s="1"/>
  <c r="AL2132" i="2" a="1"/>
  <c r="AL2132" i="2" s="1"/>
  <c r="AL1076" i="2" a="1"/>
  <c r="AL1076" i="2" s="1"/>
  <c r="AL1490" i="2" a="1"/>
  <c r="AL1490" i="2" s="1"/>
  <c r="AL1582" i="2" a="1"/>
  <c r="AL1582" i="2" s="1"/>
  <c r="AL1295" i="2" a="1"/>
  <c r="AL1295" i="2" s="1"/>
  <c r="AL1419" i="2" a="1"/>
  <c r="AL1419" i="2" s="1"/>
  <c r="AL1511" i="2" a="1"/>
  <c r="AL1511" i="2" s="1"/>
  <c r="AL1261" i="2" a="1"/>
  <c r="AL1261" i="2" s="1"/>
  <c r="AL1643" i="2" a="1"/>
  <c r="AL1643" i="2" s="1"/>
  <c r="AL1654" i="2" a="1"/>
  <c r="AL1654" i="2" s="1"/>
  <c r="AL1817" i="2" a="1"/>
  <c r="AL1817" i="2" s="1"/>
  <c r="AL1845" i="2" a="1"/>
  <c r="AL1845" i="2" s="1"/>
  <c r="AL1073" i="2" a="1"/>
  <c r="AL1073" i="2" s="1"/>
  <c r="AL1271" i="2" a="1"/>
  <c r="AL1271" i="2" s="1"/>
  <c r="AL1363" i="2" a="1"/>
  <c r="AL1363" i="2" s="1"/>
  <c r="AL1492" i="2" a="1"/>
  <c r="AL1492" i="2" s="1"/>
  <c r="AL1136" i="2" a="1"/>
  <c r="AL1136" i="2" s="1"/>
  <c r="AL1306" i="2" a="1"/>
  <c r="AL1306" i="2" s="1"/>
  <c r="AL1462" i="2" a="1"/>
  <c r="AL1462" i="2" s="1"/>
  <c r="AL1676" i="2" a="1"/>
  <c r="AL1676" i="2" s="1"/>
  <c r="AL1678" i="2" a="1"/>
  <c r="AL1678" i="2" s="1"/>
  <c r="AL2018" i="2" a="1"/>
  <c r="AL2018" i="2" s="1"/>
  <c r="AL1112" i="2" a="1"/>
  <c r="AL1112" i="2" s="1"/>
  <c r="AL1376" i="2" a="1"/>
  <c r="AL1376" i="2" s="1"/>
  <c r="AL1468" i="2" a="1"/>
  <c r="AL1468" i="2" s="1"/>
  <c r="AL1560" i="2" a="1"/>
  <c r="AL1560" i="2" s="1"/>
  <c r="AL1305" i="2" a="1"/>
  <c r="AL1305" i="2" s="1"/>
  <c r="AL1397" i="2" a="1"/>
  <c r="AL1397" i="2" s="1"/>
  <c r="AL1507" i="2" a="1"/>
  <c r="AL1507" i="2" s="1"/>
  <c r="AL1702" i="2" a="1"/>
  <c r="AL1702" i="2" s="1"/>
  <c r="AL1731" i="2" a="1"/>
  <c r="AL1731" i="2" s="1"/>
  <c r="AL1715" i="2" a="1"/>
  <c r="AL1715" i="2" s="1"/>
  <c r="AL1641" i="2" a="1"/>
  <c r="AL1641" i="2" s="1"/>
  <c r="AL985" i="2" a="1"/>
  <c r="AL985" i="2" s="1"/>
  <c r="AL1221" i="2" a="1"/>
  <c r="AL1221" i="2" s="1"/>
  <c r="AL1313" i="2" a="1"/>
  <c r="AL1313" i="2" s="1"/>
  <c r="AL1446" i="2" a="1"/>
  <c r="AL1446" i="2" s="1"/>
  <c r="AL1570" i="2" a="1"/>
  <c r="AL1570" i="2" s="1"/>
  <c r="AL1256" i="2" a="1"/>
  <c r="AL1256" i="2" s="1"/>
  <c r="AL1412" i="2" a="1"/>
  <c r="AL1412" i="2" s="1"/>
  <c r="AL1630" i="2" a="1"/>
  <c r="AL1630" i="2" s="1"/>
  <c r="AL1628" i="2" a="1"/>
  <c r="AL1628" i="2" s="1"/>
  <c r="AL1972" i="2" a="1"/>
  <c r="AL1972" i="2" s="1"/>
  <c r="AL1177" i="2" a="1"/>
  <c r="AL1177" i="2" s="1"/>
  <c r="AL1458" i="2" a="1"/>
  <c r="AL1458" i="2" s="1"/>
  <c r="AL1550" i="2" a="1"/>
  <c r="AL1550" i="2" s="1"/>
  <c r="AL1263" i="2" a="1"/>
  <c r="AL1263" i="2" s="1"/>
  <c r="AL1387" i="2" a="1"/>
  <c r="AL1387" i="2" s="1"/>
  <c r="AL1479" i="2" a="1"/>
  <c r="AL1479" i="2" s="1"/>
  <c r="AL1229" i="2" a="1"/>
  <c r="AL1229" i="2" s="1"/>
  <c r="AL1604" i="2" a="1"/>
  <c r="AL1604" i="2" s="1"/>
  <c r="AL1622" i="2" a="1"/>
  <c r="AL1622" i="2" s="1"/>
  <c r="AL1785" i="2" a="1"/>
  <c r="AL1785" i="2" s="1"/>
  <c r="AL1813" i="2" a="1"/>
  <c r="AL1813" i="2" s="1"/>
  <c r="AL1083" i="2" a="1"/>
  <c r="AL1083" i="2" s="1"/>
  <c r="AL1239" i="2" a="1"/>
  <c r="AL1239" i="2" s="1"/>
  <c r="AL1331" i="2" a="1"/>
  <c r="AL1331" i="2" s="1"/>
  <c r="AL1460" i="2" a="1"/>
  <c r="AL1460" i="2" s="1"/>
  <c r="AL1584" i="2" a="1"/>
  <c r="AL1584" i="2" s="1"/>
  <c r="AL1274" i="2" a="1"/>
  <c r="AL1274" i="2" s="1"/>
  <c r="AL1430" i="2" a="1"/>
  <c r="AL1430" i="2" s="1"/>
  <c r="AL1644" i="2" a="1"/>
  <c r="AL1644" i="2" s="1"/>
  <c r="AL1646" i="2" a="1"/>
  <c r="AL1646" i="2" s="1"/>
  <c r="AL1986" i="2" a="1"/>
  <c r="AL1986" i="2" s="1"/>
  <c r="AL1081" i="2" a="1"/>
  <c r="AL1081" i="2" s="1"/>
  <c r="AL1408" i="2" a="1"/>
  <c r="AL1408" i="2" s="1"/>
  <c r="AL1500" i="2" a="1"/>
  <c r="AL1500" i="2" s="1"/>
  <c r="AL1217" i="2" a="1"/>
  <c r="AL1217" i="2" s="1"/>
  <c r="AL1337" i="2" a="1"/>
  <c r="AL1337" i="2" s="1"/>
  <c r="AL1429" i="2" a="1"/>
  <c r="AL1429" i="2" s="1"/>
  <c r="AL1539" i="2" a="1"/>
  <c r="AL1539" i="2" s="1"/>
  <c r="AL1734" i="2" a="1"/>
  <c r="AL1734" i="2" s="1"/>
  <c r="AL1763" i="2" a="1"/>
  <c r="AL1763" i="2" s="1"/>
  <c r="AL1747" i="2" a="1"/>
  <c r="AL1747" i="2" s="1"/>
  <c r="AL1767" i="2" a="1"/>
  <c r="AL1767" i="2" s="1"/>
  <c r="AL1777" i="2" a="1"/>
  <c r="AL1777" i="2" s="1"/>
  <c r="AL2289" i="2" a="1"/>
  <c r="AL2289" i="2" s="1"/>
  <c r="AL2253" i="2" a="1"/>
  <c r="AL2253" i="2" s="1"/>
  <c r="AL2212" i="2" a="1"/>
  <c r="AL2212" i="2" s="1"/>
  <c r="AL2149" i="2" a="1"/>
  <c r="AL2149" i="2" s="1"/>
  <c r="AL1090" i="2" a="1"/>
  <c r="AL1090" i="2" s="1"/>
  <c r="AL1353" i="2" a="1"/>
  <c r="AL1353" i="2" s="1"/>
  <c r="AL1445" i="2" a="1"/>
  <c r="AL1445" i="2" s="1"/>
  <c r="AL1537" i="2" a="1"/>
  <c r="AL1537" i="2" s="1"/>
  <c r="AL1282" i="2" a="1"/>
  <c r="AL1282" i="2" s="1"/>
  <c r="AL1374" i="2" a="1"/>
  <c r="AL1374" i="2" s="1"/>
  <c r="AL1480" i="2" a="1"/>
  <c r="AL1480" i="2" s="1"/>
  <c r="AL1679" i="2" a="1"/>
  <c r="AL1679" i="2" s="1"/>
  <c r="AL1704" i="2" a="1"/>
  <c r="AL1704" i="2" s="1"/>
  <c r="AL1688" i="2" a="1"/>
  <c r="AL1688" i="2" s="1"/>
  <c r="AL2196" i="2" a="1"/>
  <c r="AL2196" i="2" s="1"/>
  <c r="AL1212" i="2" a="1"/>
  <c r="AL1212" i="2" s="1"/>
  <c r="AL1554" i="2" a="1"/>
  <c r="AL1554" i="2" s="1"/>
  <c r="AL1226" i="2" a="1"/>
  <c r="AL1226" i="2" s="1"/>
  <c r="AL1359" i="2" a="1"/>
  <c r="AL1359" i="2" s="1"/>
  <c r="AL1483" i="2" a="1"/>
  <c r="AL1483" i="2" s="1"/>
  <c r="AL1575" i="2" a="1"/>
  <c r="AL1575" i="2" s="1"/>
  <c r="AL1325" i="2" a="1"/>
  <c r="AL1325" i="2" s="1"/>
  <c r="AL1707" i="2" a="1"/>
  <c r="AL1707" i="2" s="1"/>
  <c r="AL1718" i="2" a="1"/>
  <c r="AL1718" i="2" s="1"/>
  <c r="AL1881" i="2" a="1"/>
  <c r="AL1881" i="2" s="1"/>
  <c r="AL1909" i="2" a="1"/>
  <c r="AL1909" i="2" s="1"/>
  <c r="AL1190" i="2" a="1"/>
  <c r="AL1190" i="2" s="1"/>
  <c r="AL1335" i="2" a="1"/>
  <c r="AL1335" i="2" s="1"/>
  <c r="AL1427" i="2" a="1"/>
  <c r="AL1427" i="2" s="1"/>
  <c r="AL1556" i="2" a="1"/>
  <c r="AL1556" i="2" s="1"/>
  <c r="AL1260" i="2" a="1"/>
  <c r="AL1260" i="2" s="1"/>
  <c r="AL1370" i="2" a="1"/>
  <c r="AL1370" i="2" s="1"/>
  <c r="AL1526" i="2" a="1"/>
  <c r="AL1526" i="2" s="1"/>
  <c r="AL1740" i="2" a="1"/>
  <c r="AL1740" i="2" s="1"/>
  <c r="AL1742" i="2" a="1"/>
  <c r="AL1742" i="2" s="1"/>
  <c r="AL2082" i="2" a="1"/>
  <c r="AL2082" i="2" s="1"/>
  <c r="AL1145" i="2" a="1"/>
  <c r="AL1145" i="2" s="1"/>
  <c r="AL1440" i="2" a="1"/>
  <c r="AL1440" i="2" s="1"/>
  <c r="AL1532" i="2" a="1"/>
  <c r="AL1532" i="2" s="1"/>
  <c r="AL1245" i="2" a="1"/>
  <c r="AL1245" i="2" s="1"/>
  <c r="AL1369" i="2" a="1"/>
  <c r="AL1369" i="2" s="1"/>
  <c r="AL1461" i="2" a="1"/>
  <c r="AL1461" i="2" s="1"/>
  <c r="AL1205" i="2" a="1"/>
  <c r="AL1205" i="2" s="1"/>
  <c r="AL1571" i="2" a="1"/>
  <c r="AL1571" i="2" s="1"/>
  <c r="AL1607" i="2" a="1"/>
  <c r="AL1607" i="2" s="1"/>
  <c r="AL1771" i="2" a="1"/>
  <c r="AL1771" i="2" s="1"/>
  <c r="AL1799" i="2" a="1"/>
  <c r="AL1799" i="2" s="1"/>
  <c r="AL1089" i="2" a="1"/>
  <c r="AL1089" i="2" s="1"/>
  <c r="AL1285" i="2" a="1"/>
  <c r="AL1285" i="2" s="1"/>
  <c r="AL1377" i="2" a="1"/>
  <c r="AL1377" i="2" s="1"/>
  <c r="AL1510" i="2" a="1"/>
  <c r="AL1510" i="2" s="1"/>
  <c r="AL1218" i="2" a="1"/>
  <c r="AL1218" i="2" s="1"/>
  <c r="AL1320" i="2" a="1"/>
  <c r="AL1320" i="2" s="1"/>
  <c r="AL1476" i="2" a="1"/>
  <c r="AL1476" i="2" s="1"/>
  <c r="AL1694" i="2" a="1"/>
  <c r="AL1694" i="2" s="1"/>
  <c r="AL1692" i="2" a="1"/>
  <c r="AL1692" i="2" s="1"/>
  <c r="AL2036" i="2" a="1"/>
  <c r="AL2036" i="2" s="1"/>
  <c r="AL1140" i="2" a="1"/>
  <c r="AL1140" i="2" s="1"/>
  <c r="AL1522" i="2" a="1"/>
  <c r="AL1522" i="2" s="1"/>
  <c r="AL1120" i="2" a="1"/>
  <c r="AL1120" i="2" s="1"/>
  <c r="AL1327" i="2" a="1"/>
  <c r="AL1327" i="2" s="1"/>
  <c r="AL1451" i="2" a="1"/>
  <c r="AL1451" i="2" s="1"/>
  <c r="AL1543" i="2" a="1"/>
  <c r="AL1543" i="2" s="1"/>
  <c r="AL1293" i="2" a="1"/>
  <c r="AL1293" i="2" s="1"/>
  <c r="AL1675" i="2" a="1"/>
  <c r="AL1675" i="2" s="1"/>
  <c r="AL1686" i="2" a="1"/>
  <c r="AL1686" i="2" s="1"/>
  <c r="AL1849" i="2" a="1"/>
  <c r="AL1849" i="2" s="1"/>
  <c r="AL1877" i="2" a="1"/>
  <c r="AL1877" i="2" s="1"/>
  <c r="AL1137" i="2" a="1"/>
  <c r="AL1137" i="2" s="1"/>
  <c r="AL1303" i="2" a="1"/>
  <c r="AL1303" i="2" s="1"/>
  <c r="AL1395" i="2" a="1"/>
  <c r="AL1395" i="2" s="1"/>
  <c r="AL1524" i="2" a="1"/>
  <c r="AL1524" i="2" s="1"/>
  <c r="AL1228" i="2" a="1"/>
  <c r="AL1228" i="2" s="1"/>
  <c r="AL1338" i="2" a="1"/>
  <c r="AL1338" i="2" s="1"/>
  <c r="AL1494" i="2" a="1"/>
  <c r="AL1494" i="2" s="1"/>
  <c r="AL1708" i="2" a="1"/>
  <c r="AL1708" i="2" s="1"/>
  <c r="AL1710" i="2" a="1"/>
  <c r="AL1710" i="2" s="1"/>
  <c r="AL2050" i="2" a="1"/>
  <c r="AL2050" i="2" s="1"/>
  <c r="AL976" i="2" a="1"/>
  <c r="AL976" i="2" s="1"/>
  <c r="AL1472" i="2" a="1"/>
  <c r="AL1472" i="2" s="1"/>
  <c r="AL1564" i="2" a="1"/>
  <c r="AL1564" i="2" s="1"/>
  <c r="AL1277" i="2" a="1"/>
  <c r="AL1277" i="2" s="1"/>
  <c r="AL1401" i="2" a="1"/>
  <c r="AL1401" i="2" s="1"/>
  <c r="AL1493" i="2" a="1"/>
  <c r="AL1493" i="2" s="1"/>
  <c r="AL1247" i="2" a="1"/>
  <c r="AL1247" i="2" s="1"/>
  <c r="AL1625" i="2" a="1"/>
  <c r="AL1625" i="2" s="1"/>
  <c r="AL1636" i="2" a="1"/>
  <c r="AL1636" i="2" s="1"/>
  <c r="AL1803" i="2" a="1"/>
  <c r="AL1803" i="2" s="1"/>
  <c r="AL1086" i="2" a="1"/>
  <c r="AL1086" i="2" s="1"/>
  <c r="AL1417" i="2" a="1"/>
  <c r="AL1417" i="2" s="1"/>
  <c r="AL1509" i="2" a="1"/>
  <c r="AL1509" i="2" s="1"/>
  <c r="AL1222" i="2" a="1"/>
  <c r="AL1222" i="2" s="1"/>
  <c r="AL1346" i="2" a="1"/>
  <c r="AL1346" i="2" s="1"/>
  <c r="AL1438" i="2" a="1"/>
  <c r="AL1438" i="2" s="1"/>
  <c r="AL1544" i="2" a="1"/>
  <c r="AL1544" i="2" s="1"/>
  <c r="AL1743" i="2" a="1"/>
  <c r="AL1743" i="2" s="1"/>
  <c r="AL1558" i="2" a="1"/>
  <c r="AL1558" i="2" s="1"/>
  <c r="AL1752" i="2" a="1"/>
  <c r="AL1752" i="2" s="1"/>
  <c r="AL1776" i="2" a="1"/>
  <c r="AL1776" i="2" s="1"/>
  <c r="AL1178" i="2" a="1"/>
  <c r="AL1178" i="2" s="1"/>
  <c r="AL1115" i="2" a="1"/>
  <c r="AL1115" i="2" s="1"/>
  <c r="AL1290" i="2" a="1"/>
  <c r="AL1290" i="2" s="1"/>
  <c r="AL1423" i="2" a="1"/>
  <c r="AL1423" i="2" s="1"/>
  <c r="AL1547" i="2" a="1"/>
  <c r="AL1547" i="2" s="1"/>
  <c r="AL1233" i="2" a="1"/>
  <c r="AL1233" i="2" s="1"/>
  <c r="AL1389" i="2" a="1"/>
  <c r="AL1389" i="2" s="1"/>
  <c r="AL1597" i="2" a="1"/>
  <c r="AL1597" i="2" s="1"/>
  <c r="AL1581" i="2" a="1"/>
  <c r="AL1581" i="2" s="1"/>
  <c r="AL1945" i="2" a="1"/>
  <c r="AL1945" i="2" s="1"/>
  <c r="AL1973" i="2" a="1"/>
  <c r="AL1973" i="2" s="1"/>
  <c r="AL1298" i="2" a="1"/>
  <c r="AL1298" i="2" s="1"/>
  <c r="AL1399" i="2" a="1"/>
  <c r="AL1399" i="2" s="1"/>
  <c r="AL1491" i="2" a="1"/>
  <c r="AL1491" i="2" s="1"/>
  <c r="AL1232" i="2" a="1"/>
  <c r="AL1232" i="2" s="1"/>
  <c r="AL1324" i="2" a="1"/>
  <c r="AL1324" i="2" s="1"/>
  <c r="AL1434" i="2" a="1"/>
  <c r="AL1434" i="2" s="1"/>
  <c r="AL1629" i="2" a="1"/>
  <c r="AL1629" i="2" s="1"/>
  <c r="AL1658" i="2" a="1"/>
  <c r="AL1658" i="2" s="1"/>
  <c r="AL1642" i="2" a="1"/>
  <c r="AL1642" i="2" s="1"/>
  <c r="AL2146" i="2" a="1"/>
  <c r="AL2146" i="2" s="1"/>
  <c r="AL1108" i="2" a="1"/>
  <c r="AL1108" i="2" s="1"/>
  <c r="AL1504" i="2" a="1"/>
  <c r="AL1504" i="2" s="1"/>
  <c r="AL1596" i="2" a="1"/>
  <c r="AL1596" i="2" s="1"/>
  <c r="AL1309" i="2" a="1"/>
  <c r="AL1309" i="2" s="1"/>
  <c r="AL1433" i="2" a="1"/>
  <c r="AL1433" i="2" s="1"/>
  <c r="AL1525" i="2" a="1"/>
  <c r="AL1525" i="2" s="1"/>
  <c r="AL1279" i="2" a="1"/>
  <c r="AL1279" i="2" s="1"/>
  <c r="AL1657" i="2" a="1"/>
  <c r="AL1657" i="2" s="1"/>
  <c r="AL1668" i="2" a="1"/>
  <c r="AL1668" i="2" s="1"/>
  <c r="AL1835" i="2" a="1"/>
  <c r="AL1835" i="2" s="1"/>
  <c r="AL1863" i="2" a="1"/>
  <c r="AL1863" i="2" s="1"/>
  <c r="AL1225" i="2" a="1"/>
  <c r="AL1225" i="2" s="1"/>
  <c r="AL1349" i="2" a="1"/>
  <c r="AL1349" i="2" s="1"/>
  <c r="AL1441" i="2" a="1"/>
  <c r="AL1441" i="2" s="1"/>
  <c r="AL1574" i="2" a="1"/>
  <c r="AL1574" i="2" s="1"/>
  <c r="AL1278" i="2" a="1"/>
  <c r="AL1278" i="2" s="1"/>
  <c r="AL1384" i="2" a="1"/>
  <c r="AL1384" i="2" s="1"/>
  <c r="AL1540" i="2" a="1"/>
  <c r="AL1540" i="2" s="1"/>
  <c r="AL1606" i="2" a="1"/>
  <c r="AL1606" i="2" s="1"/>
  <c r="AL1756" i="2" a="1"/>
  <c r="AL1756" i="2" s="1"/>
  <c r="AL2100" i="2" a="1"/>
  <c r="AL2100" i="2" s="1"/>
  <c r="AL1114" i="2" a="1"/>
  <c r="AL1114" i="2" s="1"/>
  <c r="AL1586" i="2" a="1"/>
  <c r="AL1586" i="2" s="1"/>
  <c r="AL1258" i="2" a="1"/>
  <c r="AL1258" i="2" s="1"/>
  <c r="AL1391" i="2" a="1"/>
  <c r="AL1391" i="2" s="1"/>
  <c r="AL1515" i="2" a="1"/>
  <c r="AL1515" i="2" s="1"/>
  <c r="AL1184" i="2" a="1"/>
  <c r="AL1184" i="2" s="1"/>
  <c r="AL1357" i="2" a="1"/>
  <c r="AL1357" i="2" s="1"/>
  <c r="AL1739" i="2" a="1"/>
  <c r="AL1739" i="2" s="1"/>
  <c r="AL1608" i="2" a="1"/>
  <c r="AL1608" i="2" s="1"/>
  <c r="AL1913" i="2" a="1"/>
  <c r="AL1913" i="2" s="1"/>
  <c r="AL1941" i="2" a="1"/>
  <c r="AL1941" i="2" s="1"/>
  <c r="AL1248" i="2" a="1"/>
  <c r="AL1248" i="2" s="1"/>
  <c r="AL1367" i="2" a="1"/>
  <c r="AL1367" i="2" s="1"/>
  <c r="AL1459" i="2" a="1"/>
  <c r="AL1459" i="2" s="1"/>
  <c r="AL1131" i="2" a="1"/>
  <c r="AL1131" i="2" s="1"/>
  <c r="AL1292" i="2" a="1"/>
  <c r="AL1292" i="2" s="1"/>
  <c r="AL1402" i="2" a="1"/>
  <c r="AL1402" i="2" s="1"/>
  <c r="AL1603" i="2" a="1"/>
  <c r="AL1603" i="2" s="1"/>
  <c r="AL1626" i="2" a="1"/>
  <c r="AL1626" i="2" s="1"/>
  <c r="AL1594" i="2" a="1"/>
  <c r="AL1594" i="2" s="1"/>
  <c r="AL2114" i="2" a="1"/>
  <c r="AL2114" i="2" s="1"/>
  <c r="AL1172" i="2" a="1"/>
  <c r="AL1172" i="2" s="1"/>
  <c r="AL1536" i="2" a="1"/>
  <c r="AL1536" i="2" s="1"/>
  <c r="AL1209" i="2" a="1"/>
  <c r="AL1209" i="2" s="1"/>
  <c r="AL1341" i="2" a="1"/>
  <c r="AL1341" i="2" s="1"/>
  <c r="AL1465" i="2" a="1"/>
  <c r="AL1465" i="2" s="1"/>
  <c r="AL1557" i="2" a="1"/>
  <c r="AL1557" i="2" s="1"/>
  <c r="AL1311" i="2" a="1"/>
  <c r="AL1311" i="2" s="1"/>
  <c r="AL1689" i="2" a="1"/>
  <c r="AL1689" i="2" s="1"/>
  <c r="AL1700" i="2" a="1"/>
  <c r="AL1700" i="2" s="1"/>
  <c r="AL1867" i="2" a="1"/>
  <c r="AL1867" i="2" s="1"/>
  <c r="AL1895" i="2" a="1"/>
  <c r="AL1895" i="2" s="1"/>
  <c r="AL1051" i="2" a="1"/>
  <c r="AL1051" i="2" s="1"/>
  <c r="AL1481" i="2" a="1"/>
  <c r="AL1481" i="2" s="1"/>
  <c r="AL1573" i="2" a="1"/>
  <c r="AL1573" i="2" s="1"/>
  <c r="AL1286" i="2" a="1"/>
  <c r="AL1286" i="2" s="1"/>
  <c r="AL1410" i="2" a="1"/>
  <c r="AL1410" i="2" s="1"/>
  <c r="AL1502" i="2" a="1"/>
  <c r="AL1502" i="2" s="1"/>
  <c r="AL1252" i="2" a="1"/>
  <c r="AL1252" i="2" s="1"/>
  <c r="AL1634" i="2" a="1"/>
  <c r="AL1634" i="2" s="1"/>
  <c r="AL1645" i="2" a="1"/>
  <c r="AL1645" i="2" s="1"/>
  <c r="AL1812" i="2" a="1"/>
  <c r="AL1812" i="2" s="1"/>
  <c r="AL1840" i="2" a="1"/>
  <c r="AL1840" i="2" s="1"/>
  <c r="AL1026" i="2" a="1"/>
  <c r="AL1026" i="2" s="1"/>
  <c r="AL1262" i="2" a="1"/>
  <c r="AL1262" i="2" s="1"/>
  <c r="AL1354" i="2" a="1"/>
  <c r="AL1354" i="2" s="1"/>
  <c r="AL1487" i="2" a="1"/>
  <c r="AL1487" i="2" s="1"/>
  <c r="AL1611" i="2" a="1"/>
  <c r="AL1611" i="2" s="1"/>
  <c r="AL1297" i="2" a="1"/>
  <c r="AL1297" i="2" s="1"/>
  <c r="AL1453" i="2" a="1"/>
  <c r="AL1453" i="2" s="1"/>
  <c r="AL1671" i="2" a="1"/>
  <c r="AL1671" i="2" s="1"/>
  <c r="AL1669" i="2" a="1"/>
  <c r="AL1669" i="2" s="1"/>
  <c r="AL2009" i="2" a="1"/>
  <c r="AL2009" i="2" s="1"/>
  <c r="AL967" i="2" a="1"/>
  <c r="AL967" i="2" s="1"/>
  <c r="AL1371" i="2" a="1"/>
  <c r="AL1371" i="2" s="1"/>
  <c r="AL1463" i="2" a="1"/>
  <c r="AL1463" i="2" s="1"/>
  <c r="AL1555" i="2" a="1"/>
  <c r="AL1555" i="2" s="1"/>
  <c r="AL1296" i="2" a="1"/>
  <c r="AL1296" i="2" s="1"/>
  <c r="AL1388" i="2" a="1"/>
  <c r="AL1388" i="2" s="1"/>
  <c r="AL1498" i="2" a="1"/>
  <c r="AL1498" i="2" s="1"/>
  <c r="AL1693" i="2" a="1"/>
  <c r="AL1693" i="2" s="1"/>
  <c r="AL1722" i="2" a="1"/>
  <c r="AL1722" i="2" s="1"/>
  <c r="AL1706" i="2" a="1"/>
  <c r="AL1706" i="2" s="1"/>
  <c r="AL2210" i="2" a="1"/>
  <c r="AL2210" i="2" s="1"/>
  <c r="AL1082" i="2" a="1"/>
  <c r="AL1082" i="2" s="1"/>
  <c r="AL1568" i="2" a="1"/>
  <c r="AL1568" i="2" s="1"/>
  <c r="AL1240" i="2" a="1"/>
  <c r="AL1240" i="2" s="1"/>
  <c r="AL1373" i="2" a="1"/>
  <c r="AL1373" i="2" s="1"/>
  <c r="AL1497" i="2" a="1"/>
  <c r="AL1497" i="2" s="1"/>
  <c r="AL1589" i="2" a="1"/>
  <c r="AL1589" i="2" s="1"/>
  <c r="AL1343" i="2" a="1"/>
  <c r="AL1343" i="2" s="1"/>
  <c r="AL1721" i="2" a="1"/>
  <c r="AL1721" i="2" s="1"/>
  <c r="AL1592" i="2" a="1"/>
  <c r="AL1592" i="2" s="1"/>
  <c r="AL1899" i="2" a="1"/>
  <c r="AL1899" i="2" s="1"/>
  <c r="AL1927" i="2" a="1"/>
  <c r="AL1927" i="2" s="1"/>
  <c r="AL1312" i="2" a="1"/>
  <c r="AL1312" i="2" s="1"/>
  <c r="AL1413" i="2" a="1"/>
  <c r="AL1413" i="2" s="1"/>
  <c r="AL1505" i="2" a="1"/>
  <c r="AL1505" i="2" s="1"/>
  <c r="AL1250" i="2" a="1"/>
  <c r="AL1250" i="2" s="1"/>
  <c r="AL1342" i="2" a="1"/>
  <c r="AL1342" i="2" s="1"/>
  <c r="AL1448" i="2" a="1"/>
  <c r="AL1448" i="2" s="1"/>
  <c r="AL1647" i="2" a="1"/>
  <c r="AL1647" i="2" s="1"/>
  <c r="AL1672" i="2" a="1"/>
  <c r="AL1672" i="2" s="1"/>
  <c r="AL1656" i="2" a="1"/>
  <c r="AL1656" i="2" s="1"/>
  <c r="AL2164" i="2" a="1"/>
  <c r="AL2164" i="2" s="1"/>
  <c r="AL1054" i="2" a="1"/>
  <c r="AL1054" i="2" s="1"/>
  <c r="AL1230" i="2" a="1"/>
  <c r="AL1230" i="2" s="1"/>
  <c r="AL1322" i="2" a="1"/>
  <c r="AL1322" i="2" s="1"/>
  <c r="AL1455" i="2" a="1"/>
  <c r="AL1455" i="2" s="1"/>
  <c r="AL1579" i="2" a="1"/>
  <c r="AL1579" i="2" s="1"/>
  <c r="AL1265" i="2" a="1"/>
  <c r="AL1265" i="2" s="1"/>
  <c r="AL1421" i="2" a="1"/>
  <c r="AL1421" i="2" s="1"/>
  <c r="AL1639" i="2" a="1"/>
  <c r="AL1639" i="2" s="1"/>
  <c r="AL1637" i="2" a="1"/>
  <c r="AL1637" i="2" s="1"/>
  <c r="AL1977" i="2" a="1"/>
  <c r="AL1977" i="2" s="1"/>
  <c r="AL2005" i="2" a="1"/>
  <c r="AL2005" i="2" s="1"/>
  <c r="AL1339" i="2" a="1"/>
  <c r="AL1339" i="2" s="1"/>
  <c r="AL1431" i="2" a="1"/>
  <c r="AL1431" i="2" s="1"/>
  <c r="AL1523" i="2" a="1"/>
  <c r="AL1523" i="2" s="1"/>
  <c r="AL1264" i="2" a="1"/>
  <c r="AL1264" i="2" s="1"/>
  <c r="AL1356" i="2" a="1"/>
  <c r="AL1356" i="2" s="1"/>
  <c r="AL1466" i="2" a="1"/>
  <c r="AL1466" i="2" s="1"/>
  <c r="AL1661" i="2" a="1"/>
  <c r="AL1661" i="2" s="1"/>
  <c r="AL1690" i="2" a="1"/>
  <c r="AL1690" i="2" s="1"/>
  <c r="AL1674" i="2" a="1"/>
  <c r="AL1674" i="2" s="1"/>
  <c r="AL2178" i="2" a="1"/>
  <c r="AL2178" i="2" s="1"/>
  <c r="AL1146" i="2" a="1"/>
  <c r="AL1146" i="2" s="1"/>
  <c r="AL1600" i="2" a="1"/>
  <c r="AL1600" i="2" s="1"/>
  <c r="AL1272" i="2" a="1"/>
  <c r="AL1272" i="2" s="1"/>
  <c r="AL1405" i="2" a="1"/>
  <c r="AL1405" i="2" s="1"/>
  <c r="AL1529" i="2" a="1"/>
  <c r="AL1529" i="2" s="1"/>
  <c r="AL1213" i="2" a="1"/>
  <c r="AL1213" i="2" s="1"/>
  <c r="AL1375" i="2" a="1"/>
  <c r="AL1375" i="2" s="1"/>
  <c r="AL1572" i="2" a="1"/>
  <c r="AL1572" i="2" s="1"/>
  <c r="AL1627" i="2" a="1"/>
  <c r="AL1627" i="2" s="1"/>
  <c r="AL1931" i="2" a="1"/>
  <c r="AL1931" i="2" s="1"/>
  <c r="AL1936" i="2" a="1"/>
  <c r="AL1936" i="2" s="1"/>
  <c r="AL1969" i="2" a="1"/>
  <c r="AL1969" i="2" s="1"/>
  <c r="AL1933" i="2" a="1"/>
  <c r="AL1933" i="2" s="1"/>
  <c r="AL1892" i="2" a="1"/>
  <c r="AL1892" i="2" s="1"/>
  <c r="AL1183" i="2" a="1"/>
  <c r="AL1183" i="2" s="1"/>
  <c r="AL1545" i="2" a="1"/>
  <c r="AL1545" i="2" s="1"/>
  <c r="AL1216" i="2" a="1"/>
  <c r="AL1216" i="2" s="1"/>
  <c r="AL1350" i="2" a="1"/>
  <c r="AL1350" i="2" s="1"/>
  <c r="AL1474" i="2" a="1"/>
  <c r="AL1474" i="2" s="1"/>
  <c r="AL1566" i="2" a="1"/>
  <c r="AL1566" i="2" s="1"/>
  <c r="AL1316" i="2" a="1"/>
  <c r="AL1316" i="2" s="1"/>
  <c r="AL1698" i="2" a="1"/>
  <c r="AL1698" i="2" s="1"/>
  <c r="AL1709" i="2" a="1"/>
  <c r="AL1709" i="2" s="1"/>
  <c r="AL1876" i="2" a="1"/>
  <c r="AL1876" i="2" s="1"/>
  <c r="AL1904" i="2" a="1"/>
  <c r="AL1904" i="2" s="1"/>
  <c r="AL1174" i="2" a="1"/>
  <c r="AL1174" i="2" s="1"/>
  <c r="AL1326" i="2" a="1"/>
  <c r="AL1326" i="2" s="1"/>
  <c r="AL1418" i="2" a="1"/>
  <c r="AL1418" i="2" s="1"/>
  <c r="AL1551" i="2" a="1"/>
  <c r="AL1551" i="2" s="1"/>
  <c r="AL1255" i="2" a="1"/>
  <c r="AL1255" i="2" s="1"/>
  <c r="AL1361" i="2" a="1"/>
  <c r="AL1361" i="2" s="1"/>
  <c r="AL1517" i="2" a="1"/>
  <c r="AL1517" i="2" s="1"/>
  <c r="AL1735" i="2" a="1"/>
  <c r="AL1735" i="2" s="1"/>
  <c r="AL1733" i="2" a="1"/>
  <c r="AL1733" i="2" s="1"/>
  <c r="AL2073" i="2" a="1"/>
  <c r="AL2073" i="2" s="1"/>
  <c r="AL1134" i="2" a="1"/>
  <c r="AL1134" i="2" s="1"/>
  <c r="AL1435" i="2" a="1"/>
  <c r="AL1435" i="2" s="1"/>
  <c r="AL1527" i="2" a="1"/>
  <c r="AL1527" i="2" s="1"/>
  <c r="AL1236" i="2" a="1"/>
  <c r="AL1236" i="2" s="1"/>
  <c r="AL1360" i="2" a="1"/>
  <c r="AL1360" i="2" s="1"/>
  <c r="AL1452" i="2" a="1"/>
  <c r="AL1452" i="2" s="1"/>
  <c r="AL1147" i="2" a="1"/>
  <c r="AL1147" i="2" s="1"/>
  <c r="AL1549" i="2" a="1"/>
  <c r="AL1549" i="2" s="1"/>
  <c r="AL1599" i="2" a="1"/>
  <c r="AL1599" i="2" s="1"/>
  <c r="AL1755" i="2" a="1"/>
  <c r="AL1755" i="2" s="1"/>
  <c r="AL1790" i="2" a="1"/>
  <c r="AL1790" i="2" s="1"/>
  <c r="AL1208" i="2" a="1"/>
  <c r="AL1208" i="2" s="1"/>
  <c r="AL1207" i="2" a="1"/>
  <c r="AL1207" i="2" s="1"/>
  <c r="AL1304" i="2" a="1"/>
  <c r="AL1304" i="2" s="1"/>
  <c r="AL1437" i="2" a="1"/>
  <c r="AL1437" i="2" s="1"/>
  <c r="AL1561" i="2" a="1"/>
  <c r="AL1561" i="2" s="1"/>
  <c r="AL1251" i="2" a="1"/>
  <c r="AL1251" i="2" s="1"/>
  <c r="AL1407" i="2" a="1"/>
  <c r="AL1407" i="2" s="1"/>
  <c r="AL1621" i="2" a="1"/>
  <c r="AL1621" i="2" s="1"/>
  <c r="AL1623" i="2" a="1"/>
  <c r="AL1623" i="2" s="1"/>
  <c r="AL1963" i="2" a="1"/>
  <c r="AL1963" i="2" s="1"/>
  <c r="AL1176" i="2" a="1"/>
  <c r="AL1176" i="2" s="1"/>
  <c r="AL1385" i="2" a="1"/>
  <c r="AL1385" i="2" s="1"/>
  <c r="AL1477" i="2" a="1"/>
  <c r="AL1477" i="2" s="1"/>
  <c r="AL1569" i="2" a="1"/>
  <c r="AL1569" i="2" s="1"/>
  <c r="AL1314" i="2" a="1"/>
  <c r="AL1314" i="2" s="1"/>
  <c r="AL1406" i="2" a="1"/>
  <c r="AL1406" i="2" s="1"/>
  <c r="AL1512" i="2" a="1"/>
  <c r="AL1512" i="2" s="1"/>
  <c r="AL1711" i="2" a="1"/>
  <c r="AL1711" i="2" s="1"/>
  <c r="AL1736" i="2" a="1"/>
  <c r="AL1736" i="2" s="1"/>
  <c r="AL1720" i="2" a="1"/>
  <c r="AL1720" i="2" s="1"/>
  <c r="AL1714" i="2" a="1"/>
  <c r="AL1714" i="2" s="1"/>
  <c r="AL1110" i="2" a="1"/>
  <c r="AL1110" i="2" s="1"/>
  <c r="AL1294" i="2" a="1"/>
  <c r="AL1294" i="2" s="1"/>
  <c r="AL1386" i="2" a="1"/>
  <c r="AL1386" i="2" s="1"/>
  <c r="AL1519" i="2" a="1"/>
  <c r="AL1519" i="2" s="1"/>
  <c r="AL1223" i="2" a="1"/>
  <c r="AL1223" i="2" s="1"/>
  <c r="AL1329" i="2" a="1"/>
  <c r="AL1329" i="2" s="1"/>
  <c r="AL1485" i="2" a="1"/>
  <c r="AL1485" i="2" s="1"/>
  <c r="AL1703" i="2" a="1"/>
  <c r="AL1703" i="2" s="1"/>
  <c r="AL1701" i="2" a="1"/>
  <c r="AL1701" i="2" s="1"/>
  <c r="AL2041" i="2" a="1"/>
  <c r="AL2041" i="2" s="1"/>
  <c r="AL1008" i="2" a="1"/>
  <c r="AL1008" i="2" s="1"/>
  <c r="AL1403" i="2" a="1"/>
  <c r="AL1403" i="2" s="1"/>
  <c r="AL1495" i="2" a="1"/>
  <c r="AL1495" i="2" s="1"/>
  <c r="AL1168" i="2" a="1"/>
  <c r="AL1168" i="2" s="1"/>
  <c r="AL1328" i="2" a="1"/>
  <c r="AL1328" i="2" s="1"/>
  <c r="AL1420" i="2" a="1"/>
  <c r="AL1420" i="2" s="1"/>
  <c r="AL1530" i="2" a="1"/>
  <c r="AL1530" i="2" s="1"/>
  <c r="AL1725" i="2" a="1"/>
  <c r="AL1725" i="2" s="1"/>
  <c r="AL1754" i="2" a="1"/>
  <c r="AL1754" i="2" s="1"/>
  <c r="AL1738" i="2" a="1"/>
  <c r="AL1738" i="2" s="1"/>
  <c r="AL1762" i="2" a="1"/>
  <c r="AL1762" i="2" s="1"/>
  <c r="AL1088" i="2" a="1"/>
  <c r="AL1088" i="2" s="1"/>
  <c r="AL1244" i="2" a="1"/>
  <c r="AL1244" i="2" s="1"/>
  <c r="AL1336" i="2" a="1"/>
  <c r="AL1336" i="2" s="1"/>
  <c r="AL1469" i="2" a="1"/>
  <c r="AL1469" i="2" s="1"/>
  <c r="AL1593" i="2" a="1"/>
  <c r="AL1593" i="2" s="1"/>
  <c r="AL1283" i="2" a="1"/>
  <c r="AL1283" i="2" s="1"/>
  <c r="AL1439" i="2" a="1"/>
  <c r="AL1439" i="2" s="1"/>
  <c r="AL1653" i="2" a="1"/>
  <c r="AL1653" i="2" s="1"/>
  <c r="AL1655" i="2" a="1"/>
  <c r="AL1655" i="2" s="1"/>
  <c r="AL1995" i="2" a="1"/>
  <c r="AL1995" i="2" s="1"/>
  <c r="AL2046" i="2" a="1"/>
  <c r="AL2046" i="2" s="1"/>
  <c r="AL2033" i="2" a="1"/>
  <c r="AL2033" i="2" s="1"/>
  <c r="AL1997" i="2" a="1"/>
  <c r="AL1997" i="2" s="1"/>
  <c r="AL1956" i="2" a="1"/>
  <c r="AL1956" i="2" s="1"/>
  <c r="AL1157" i="2" a="1"/>
  <c r="AL1157" i="2" s="1"/>
  <c r="AL1609" i="2" a="1"/>
  <c r="AL1609" i="2" s="1"/>
  <c r="AL1281" i="2" a="1"/>
  <c r="AL1281" i="2" s="1"/>
  <c r="AL1414" i="2" a="1"/>
  <c r="AL1414" i="2" s="1"/>
  <c r="AL1538" i="2" a="1"/>
  <c r="AL1538" i="2" s="1"/>
  <c r="AL1224" i="2" a="1"/>
  <c r="AL1224" i="2" s="1"/>
  <c r="AL1380" i="2" a="1"/>
  <c r="AL1380" i="2" s="1"/>
  <c r="AL1588" i="2" a="1"/>
  <c r="AL1588" i="2" s="1"/>
  <c r="AL1632" i="2" a="1"/>
  <c r="AL1632" i="2" s="1"/>
  <c r="AL1940" i="2" a="1"/>
  <c r="AL1940" i="2" s="1"/>
  <c r="AL1968" i="2" a="1"/>
  <c r="AL1968" i="2" s="1"/>
  <c r="AL1289" i="2" a="1"/>
  <c r="AL1289" i="2" s="1"/>
  <c r="AL1390" i="2" a="1"/>
  <c r="AL1390" i="2" s="1"/>
  <c r="AL1482" i="2" a="1"/>
  <c r="AL1482" i="2" s="1"/>
  <c r="AL1227" i="2" a="1"/>
  <c r="AL1227" i="2" s="1"/>
  <c r="AL1319" i="2" a="1"/>
  <c r="AL1319" i="2" s="1"/>
  <c r="AL1425" i="2" a="1"/>
  <c r="AL1425" i="2" s="1"/>
  <c r="AL1620" i="2" a="1"/>
  <c r="AL1620" i="2" s="1"/>
  <c r="AL1649" i="2" a="1"/>
  <c r="AL1649" i="2" s="1"/>
  <c r="AL1633" i="2" a="1"/>
  <c r="AL1633" i="2" s="1"/>
  <c r="AL2137" i="2" a="1"/>
  <c r="AL2137" i="2" s="1"/>
  <c r="AL1103" i="2" a="1"/>
  <c r="AL1103" i="2" s="1"/>
  <c r="AL1499" i="2" a="1"/>
  <c r="AL1499" i="2" s="1"/>
  <c r="AL1591" i="2" a="1"/>
  <c r="AL1591" i="2" s="1"/>
  <c r="AL1300" i="2" a="1"/>
  <c r="AL1300" i="2" s="1"/>
  <c r="AL1424" i="2" a="1"/>
  <c r="AL1424" i="2" s="1"/>
  <c r="AL1516" i="2" a="1"/>
  <c r="AL1516" i="2" s="1"/>
  <c r="AL1270" i="2" a="1"/>
  <c r="AL1270" i="2" s="1"/>
  <c r="AL1648" i="2" a="1"/>
  <c r="AL1648" i="2" s="1"/>
  <c r="AL1663" i="2" a="1"/>
  <c r="AL1663" i="2" s="1"/>
  <c r="AL1826" i="2" a="1"/>
  <c r="AL1826" i="2" s="1"/>
  <c r="AL1854" i="2" a="1"/>
  <c r="AL1854" i="2" s="1"/>
  <c r="AL1078" i="2" a="1"/>
  <c r="AL1078" i="2" s="1"/>
  <c r="AL1276" i="2" a="1"/>
  <c r="AL1276" i="2" s="1"/>
  <c r="AL1368" i="2" a="1"/>
  <c r="AL1368" i="2" s="1"/>
  <c r="AL1501" i="2" a="1"/>
  <c r="AL1501" i="2" s="1"/>
  <c r="AL1179" i="2" a="1"/>
  <c r="AL1179" i="2" s="1"/>
  <c r="AL1315" i="2" a="1"/>
  <c r="AL1315" i="2" s="1"/>
  <c r="AL1471" i="2" a="1"/>
  <c r="AL1471" i="2" s="1"/>
  <c r="AL1685" i="2" a="1"/>
  <c r="AL1685" i="2" s="1"/>
  <c r="AL1687" i="2" a="1"/>
  <c r="AL1687" i="2" s="1"/>
  <c r="AL2027" i="2" a="1"/>
  <c r="AL2027" i="2" s="1"/>
  <c r="AL1150" i="2" a="1"/>
  <c r="AL1150" i="2" s="1"/>
  <c r="AL1449" i="2" a="1"/>
  <c r="AL1449" i="2" s="1"/>
  <c r="AL1541" i="2" a="1"/>
  <c r="AL1541" i="2" s="1"/>
  <c r="AL1254" i="2" a="1"/>
  <c r="AL1254" i="2" s="1"/>
  <c r="AL1378" i="2" a="1"/>
  <c r="AL1378" i="2" s="1"/>
  <c r="AL1470" i="2" a="1"/>
  <c r="AL1470" i="2" s="1"/>
  <c r="AL1220" i="2" a="1"/>
  <c r="AL1220" i="2" s="1"/>
  <c r="AL1587" i="2" a="1"/>
  <c r="AL1587" i="2" s="1"/>
  <c r="AL1613" i="2" a="1"/>
  <c r="AL1613" i="2" s="1"/>
  <c r="AL1780" i="2" a="1"/>
  <c r="AL1780" i="2" s="1"/>
  <c r="AL1808" i="2" a="1"/>
  <c r="AL1808" i="2" s="1"/>
  <c r="AL1243" i="2" a="1"/>
  <c r="AL1243" i="2" s="1"/>
  <c r="AL1358" i="2" a="1"/>
  <c r="AL1358" i="2" s="1"/>
  <c r="AL1450" i="2" a="1"/>
  <c r="AL1450" i="2" s="1"/>
  <c r="AL1583" i="2" a="1"/>
  <c r="AL1583" i="2" s="1"/>
  <c r="AL1287" i="2" a="1"/>
  <c r="AL1287" i="2" s="1"/>
  <c r="AL1393" i="2" a="1"/>
  <c r="AL1393" i="2" s="1"/>
  <c r="AL1567" i="2" a="1"/>
  <c r="AL1567" i="2" s="1"/>
  <c r="AL1617" i="2" a="1"/>
  <c r="AL1617" i="2" s="1"/>
  <c r="AL1585" i="2" a="1"/>
  <c r="AL1585" i="2" s="1"/>
  <c r="AL2105" i="2" a="1"/>
  <c r="AL2105" i="2" s="1"/>
  <c r="AL1198" i="2" a="1"/>
  <c r="AL1198" i="2" s="1"/>
  <c r="AL1467" i="2" a="1"/>
  <c r="AL1467" i="2" s="1"/>
  <c r="AL1559" i="2" a="1"/>
  <c r="AL1559" i="2" s="1"/>
  <c r="AL1268" i="2" a="1"/>
  <c r="AL1268" i="2" s="1"/>
  <c r="AL1392" i="2" a="1"/>
  <c r="AL1392" i="2" s="1"/>
  <c r="AL1484" i="2" a="1"/>
  <c r="AL1484" i="2" s="1"/>
  <c r="AL1238" i="2" a="1"/>
  <c r="AL1238" i="2" s="1"/>
  <c r="AL1616" i="2" a="1"/>
  <c r="AL1616" i="2" s="1"/>
  <c r="AL1631" i="2" a="1"/>
  <c r="AL1631" i="2" s="1"/>
  <c r="AL1794" i="2" a="1"/>
  <c r="AL1794" i="2" s="1"/>
  <c r="AL1822" i="2" a="1"/>
  <c r="AL1822" i="2" s="1"/>
  <c r="AL1142" i="2" a="1"/>
  <c r="AL1142" i="2" s="1"/>
  <c r="AL1308" i="2" a="1"/>
  <c r="AL1308" i="2" s="1"/>
  <c r="AL1400" i="2" a="1"/>
  <c r="AL1400" i="2" s="1"/>
  <c r="AL1533" i="2" a="1"/>
  <c r="AL1533" i="2" s="1"/>
  <c r="AL1237" i="2" a="1"/>
  <c r="AL1237" i="2" s="1"/>
  <c r="AL1347" i="2" a="1"/>
  <c r="AL1347" i="2" s="1"/>
  <c r="AL1503" i="2" a="1"/>
  <c r="AL1503" i="2" s="1"/>
  <c r="AL1717" i="2" a="1"/>
  <c r="AL1717" i="2" s="1"/>
  <c r="AL1719" i="2" a="1"/>
  <c r="AL1719" i="2" s="1"/>
  <c r="AL2059" i="2" a="1"/>
  <c r="AL2059" i="2" s="1"/>
  <c r="AL2110" i="2" a="1"/>
  <c r="AL2110" i="2" s="1"/>
  <c r="AL2097" i="2" a="1"/>
  <c r="AL2097" i="2" s="1"/>
  <c r="AL1869" i="2" a="1"/>
  <c r="AL1869" i="2" s="1"/>
  <c r="AL2276" i="2" a="1"/>
  <c r="AL2276" i="2" s="1"/>
  <c r="AL1664" i="2" a="1"/>
  <c r="AL1664" i="2" s="1"/>
  <c r="AL2259" i="2" a="1"/>
  <c r="AL2259" i="2" s="1"/>
  <c r="AL2200" i="2" a="1"/>
  <c r="AL2200" i="2" s="1"/>
  <c r="AL2735" i="2" a="1"/>
  <c r="AL2735" i="2" s="1"/>
  <c r="AL2474" i="2" a="1"/>
  <c r="AL2474" i="2" s="1"/>
  <c r="AL2878" i="2" a="1"/>
  <c r="AL2878" i="2" s="1"/>
  <c r="AL2247" i="2" a="1"/>
  <c r="AL2247" i="2" s="1"/>
  <c r="AL2234" i="2" a="1"/>
  <c r="AL2234" i="2" s="1"/>
  <c r="AL2198" i="2" a="1"/>
  <c r="AL2198" i="2" s="1"/>
  <c r="AL2153" i="2" a="1"/>
  <c r="AL2153" i="2" s="1"/>
  <c r="AL2094" i="2" a="1"/>
  <c r="AL2094" i="2" s="1"/>
  <c r="AL2076" i="2" a="1"/>
  <c r="AL2076" i="2" s="1"/>
  <c r="AL2013" i="2" a="1"/>
  <c r="AL2013" i="2" s="1"/>
  <c r="AL2827" i="2" a="1"/>
  <c r="AL2827" i="2" s="1"/>
  <c r="AL2571" i="2" a="1"/>
  <c r="AL2571" i="2" s="1"/>
  <c r="AL2368" i="2" a="1"/>
  <c r="AL2368" i="2" s="1"/>
  <c r="AL1991" i="2" a="1"/>
  <c r="AL1991" i="2" s="1"/>
  <c r="AL1987" i="2" a="1"/>
  <c r="AL1987" i="2" s="1"/>
  <c r="AL1951" i="2" a="1"/>
  <c r="AL1951" i="2" s="1"/>
  <c r="AL1906" i="2" a="1"/>
  <c r="AL1906" i="2" s="1"/>
  <c r="AL1847" i="2" a="1"/>
  <c r="AL1847" i="2" s="1"/>
  <c r="AL1825" i="2" a="1"/>
  <c r="AL1825" i="2" s="1"/>
  <c r="AL1766" i="2" a="1"/>
  <c r="AL1766" i="2" s="1"/>
  <c r="AL2278" i="2" a="1"/>
  <c r="AL2278" i="2" s="1"/>
  <c r="AL2695" i="2" a="1"/>
  <c r="AL2695" i="2" s="1"/>
  <c r="AL2396" i="2" a="1"/>
  <c r="AL2396" i="2" s="1"/>
  <c r="AL2838" i="2" a="1"/>
  <c r="AL2838" i="2" s="1"/>
  <c r="AL1682" i="2" a="1"/>
  <c r="AL1682" i="2" s="1"/>
  <c r="AL2252" i="2" a="1"/>
  <c r="AL2252" i="2" s="1"/>
  <c r="AL2216" i="2" a="1"/>
  <c r="AL2216" i="2" s="1"/>
  <c r="AL2171" i="2" a="1"/>
  <c r="AL2171" i="2" s="1"/>
  <c r="AL2112" i="2" a="1"/>
  <c r="AL2112" i="2" s="1"/>
  <c r="AL2090" i="2" a="1"/>
  <c r="AL2090" i="2" s="1"/>
  <c r="AL2031" i="2" a="1"/>
  <c r="AL2031" i="2" s="1"/>
  <c r="AL2819" i="2" a="1"/>
  <c r="AL2819" i="2" s="1"/>
  <c r="AL2563" i="2" a="1"/>
  <c r="AL2563" i="2" s="1"/>
  <c r="AL2350" i="2" a="1"/>
  <c r="AL2350" i="2" s="1"/>
  <c r="AL2078" i="2" a="1"/>
  <c r="AL2078" i="2" s="1"/>
  <c r="AL2065" i="2" a="1"/>
  <c r="AL2065" i="2" s="1"/>
  <c r="AL2029" i="2" a="1"/>
  <c r="AL2029" i="2" s="1"/>
  <c r="AL1988" i="2" a="1"/>
  <c r="AL1988" i="2" s="1"/>
  <c r="AL1925" i="2" a="1"/>
  <c r="AL1925" i="2" s="1"/>
  <c r="AL1907" i="2" a="1"/>
  <c r="AL1907" i="2" s="1"/>
  <c r="AL1848" i="2" a="1"/>
  <c r="AL1848" i="2" s="1"/>
  <c r="AL2911" i="2" a="1"/>
  <c r="AL2911" i="2" s="1"/>
  <c r="AL2655" i="2" a="1"/>
  <c r="AL2655" i="2" s="1"/>
  <c r="AL2314" i="2" a="1"/>
  <c r="AL2314" i="2" s="1"/>
  <c r="AL2798" i="2" a="1"/>
  <c r="AL2798" i="2" s="1"/>
  <c r="AL1818" i="2" a="1"/>
  <c r="AL1818" i="2" s="1"/>
  <c r="AL1782" i="2" a="1"/>
  <c r="AL1782" i="2" s="1"/>
  <c r="AL1691" i="2" a="1"/>
  <c r="AL1691" i="2" s="1"/>
  <c r="AL2249" i="2" a="1"/>
  <c r="AL2249" i="2" s="1"/>
  <c r="AL2190" i="2" a="1"/>
  <c r="AL2190" i="2" s="1"/>
  <c r="AL2172" i="2" a="1"/>
  <c r="AL2172" i="2" s="1"/>
  <c r="AL2109" i="2" a="1"/>
  <c r="AL2109" i="2" s="1"/>
  <c r="AL2779" i="2" a="1"/>
  <c r="AL2779" i="2" s="1"/>
  <c r="AL2523" i="2" a="1"/>
  <c r="AL2523" i="2" s="1"/>
  <c r="AL2922" i="2" a="1"/>
  <c r="AL2922" i="2" s="1"/>
  <c r="AL2666" i="2" a="1"/>
  <c r="AL2666" i="2" s="1"/>
  <c r="AL1955" i="2" a="1"/>
  <c r="AL1955" i="2" s="1"/>
  <c r="AL1919" i="2" a="1"/>
  <c r="AL1919" i="2" s="1"/>
  <c r="AL1874" i="2" a="1"/>
  <c r="AL1874" i="2" s="1"/>
  <c r="AL1815" i="2" a="1"/>
  <c r="AL1815" i="2" s="1"/>
  <c r="AL1793" i="2" a="1"/>
  <c r="AL1793" i="2" s="1"/>
  <c r="AL1705" i="2" a="1"/>
  <c r="AL1705" i="2" s="1"/>
  <c r="AL2246" i="2" a="1"/>
  <c r="AL2246" i="2" s="1"/>
  <c r="AL2711" i="2" a="1"/>
  <c r="AL2711" i="2" s="1"/>
  <c r="AL2428" i="2" a="1"/>
  <c r="AL2428" i="2" s="1"/>
  <c r="AL2854" i="2" a="1"/>
  <c r="AL2854" i="2" s="1"/>
  <c r="AL2165" i="2" a="1"/>
  <c r="AL2165" i="2" s="1"/>
  <c r="AL2156" i="2" a="1"/>
  <c r="AL2156" i="2" s="1"/>
  <c r="AL2120" i="2" a="1"/>
  <c r="AL2120" i="2" s="1"/>
  <c r="AL2075" i="2" a="1"/>
  <c r="AL2075" i="2" s="1"/>
  <c r="AL2016" i="2" a="1"/>
  <c r="AL2016" i="2" s="1"/>
  <c r="AL1994" i="2" a="1"/>
  <c r="AL1994" i="2" s="1"/>
  <c r="AL1935" i="2" a="1"/>
  <c r="AL1935" i="2" s="1"/>
  <c r="AL2867" i="2" a="1"/>
  <c r="AL2867" i="2" s="1"/>
  <c r="AL2611" i="2" a="1"/>
  <c r="AL2611" i="2" s="1"/>
  <c r="AL2446" i="2" a="1"/>
  <c r="AL2446" i="2" s="1"/>
  <c r="AL2754" i="2" a="1"/>
  <c r="AL2754" i="2" s="1"/>
  <c r="AL2550" i="2" a="1"/>
  <c r="AL2550" i="2" s="1"/>
  <c r="AL2326" i="2" a="1"/>
  <c r="AL2326" i="2" s="1"/>
  <c r="AL2721" i="2" a="1"/>
  <c r="AL2721" i="2" s="1"/>
  <c r="AL2444" i="2" a="1"/>
  <c r="AL2444" i="2" s="1"/>
  <c r="AL2546" i="2" a="1"/>
  <c r="AL2546" i="2" s="1"/>
  <c r="AL2061" i="2" a="1"/>
  <c r="AL2061" i="2" s="1"/>
  <c r="AL1765" i="2" a="1"/>
  <c r="AL1765" i="2" s="1"/>
  <c r="AL1811" i="2" a="1"/>
  <c r="AL1811" i="2" s="1"/>
  <c r="AL1746" i="2" a="1"/>
  <c r="AL1746" i="2" s="1"/>
  <c r="AL2264" i="2" a="1"/>
  <c r="AL2264" i="2" s="1"/>
  <c r="AL2703" i="2" a="1"/>
  <c r="AL2703" i="2" s="1"/>
  <c r="AL2410" i="2" a="1"/>
  <c r="AL2410" i="2" s="1"/>
  <c r="AL2846" i="2" a="1"/>
  <c r="AL2846" i="2" s="1"/>
  <c r="AL1786" i="2" a="1"/>
  <c r="AL1786" i="2" s="1"/>
  <c r="AL1650" i="2" a="1"/>
  <c r="AL1650" i="2" s="1"/>
  <c r="AL2262" i="2" a="1"/>
  <c r="AL2262" i="2" s="1"/>
  <c r="AL2217" i="2" a="1"/>
  <c r="AL2217" i="2" s="1"/>
  <c r="AL2158" i="2" a="1"/>
  <c r="AL2158" i="2" s="1"/>
  <c r="AL2140" i="2" a="1"/>
  <c r="AL2140" i="2" s="1"/>
  <c r="AL2077" i="2" a="1"/>
  <c r="AL2077" i="2" s="1"/>
  <c r="AL2795" i="2" a="1"/>
  <c r="AL2795" i="2" s="1"/>
  <c r="AL2539" i="2" a="1"/>
  <c r="AL2539" i="2" s="1"/>
  <c r="AL2304" i="2" a="1"/>
  <c r="AL2304" i="2" s="1"/>
  <c r="AL2064" i="2" a="1"/>
  <c r="AL2064" i="2" s="1"/>
  <c r="AL2051" i="2" a="1"/>
  <c r="AL2051" i="2" s="1"/>
  <c r="AL2015" i="2" a="1"/>
  <c r="AL2015" i="2" s="1"/>
  <c r="AL1970" i="2" a="1"/>
  <c r="AL1970" i="2" s="1"/>
  <c r="AL1911" i="2" a="1"/>
  <c r="AL1911" i="2" s="1"/>
  <c r="AL1889" i="2" a="1"/>
  <c r="AL1889" i="2" s="1"/>
  <c r="AL1830" i="2" a="1"/>
  <c r="AL1830" i="2" s="1"/>
  <c r="AL2919" i="2" a="1"/>
  <c r="AL2919" i="2" s="1"/>
  <c r="AL2663" i="2" a="1"/>
  <c r="AL2663" i="2" s="1"/>
  <c r="AL2332" i="2" a="1"/>
  <c r="AL2332" i="2" s="1"/>
  <c r="AL2806" i="2" a="1"/>
  <c r="AL2806" i="2" s="1"/>
  <c r="AL1804" i="2" a="1"/>
  <c r="AL1804" i="2" s="1"/>
  <c r="AL1768" i="2" a="1"/>
  <c r="AL1768" i="2" s="1"/>
  <c r="AL2280" i="2" a="1"/>
  <c r="AL2280" i="2" s="1"/>
  <c r="AL2235" i="2" a="1"/>
  <c r="AL2235" i="2" s="1"/>
  <c r="AL2176" i="2" a="1"/>
  <c r="AL2176" i="2" s="1"/>
  <c r="AL2154" i="2" a="1"/>
  <c r="AL2154" i="2" s="1"/>
  <c r="AL2095" i="2" a="1"/>
  <c r="AL2095" i="2" s="1"/>
  <c r="AL2787" i="2" a="1"/>
  <c r="AL2787" i="2" s="1"/>
  <c r="AL2531" i="2" a="1"/>
  <c r="AL2531" i="2" s="1"/>
  <c r="AL2228" i="2" a="1"/>
  <c r="AL2228" i="2" s="1"/>
  <c r="AL2142" i="2" a="1"/>
  <c r="AL2142" i="2" s="1"/>
  <c r="AL2129" i="2" a="1"/>
  <c r="AL2129" i="2" s="1"/>
  <c r="AL2093" i="2" a="1"/>
  <c r="AL2093" i="2" s="1"/>
  <c r="AL2052" i="2" a="1"/>
  <c r="AL2052" i="2" s="1"/>
  <c r="AL1989" i="2" a="1"/>
  <c r="AL1989" i="2" s="1"/>
  <c r="AL1971" i="2" a="1"/>
  <c r="AL1971" i="2" s="1"/>
  <c r="AL1912" i="2" a="1"/>
  <c r="AL1912" i="2" s="1"/>
  <c r="AL2879" i="2" a="1"/>
  <c r="AL2879" i="2" s="1"/>
  <c r="AL2623" i="2" a="1"/>
  <c r="AL2623" i="2" s="1"/>
  <c r="AL2473" i="2" a="1"/>
  <c r="AL2473" i="2" s="1"/>
  <c r="AL2766" i="2" a="1"/>
  <c r="AL2766" i="2" s="1"/>
  <c r="AL1882" i="2" a="1"/>
  <c r="AL1882" i="2" s="1"/>
  <c r="AL1846" i="2" a="1"/>
  <c r="AL1846" i="2" s="1"/>
  <c r="AL1801" i="2" a="1"/>
  <c r="AL1801" i="2" s="1"/>
  <c r="AL1727" i="2" a="1"/>
  <c r="AL1727" i="2" s="1"/>
  <c r="AL2254" i="2" a="1"/>
  <c r="AL2254" i="2" s="1"/>
  <c r="AL2236" i="2" a="1"/>
  <c r="AL2236" i="2" s="1"/>
  <c r="AL2173" i="2" a="1"/>
  <c r="AL2173" i="2" s="1"/>
  <c r="AL2747" i="2" a="1"/>
  <c r="AL2747" i="2" s="1"/>
  <c r="AL2491" i="2" a="1"/>
  <c r="AL2491" i="2" s="1"/>
  <c r="AL2890" i="2" a="1"/>
  <c r="AL2890" i="2" s="1"/>
  <c r="AL2032" i="2" a="1"/>
  <c r="AL2032" i="2" s="1"/>
  <c r="AL2019" i="2" a="1"/>
  <c r="AL2019" i="2" s="1"/>
  <c r="AL1983" i="2" a="1"/>
  <c r="AL1983" i="2" s="1"/>
  <c r="AL1938" i="2" a="1"/>
  <c r="AL1938" i="2" s="1"/>
  <c r="AL1879" i="2" a="1"/>
  <c r="AL1879" i="2" s="1"/>
  <c r="AL1857" i="2" a="1"/>
  <c r="AL1857" i="2" s="1"/>
  <c r="AL1798" i="2" a="1"/>
  <c r="AL1798" i="2" s="1"/>
  <c r="AL2935" i="2" a="1"/>
  <c r="AL2935" i="2" s="1"/>
  <c r="AL2679" i="2" a="1"/>
  <c r="AL2679" i="2" s="1"/>
  <c r="AL2364" i="2" a="1"/>
  <c r="AL2364" i="2" s="1"/>
  <c r="AL2822" i="2" a="1"/>
  <c r="AL2822" i="2" s="1"/>
  <c r="AL2229" i="2" a="1"/>
  <c r="AL2229" i="2" s="1"/>
  <c r="AL2220" i="2" a="1"/>
  <c r="AL2220" i="2" s="1"/>
  <c r="AL2184" i="2" a="1"/>
  <c r="AL2184" i="2" s="1"/>
  <c r="AL2139" i="2" a="1"/>
  <c r="AL2139" i="2" s="1"/>
  <c r="AL2080" i="2" a="1"/>
  <c r="AL2080" i="2" s="1"/>
  <c r="AL2058" i="2" a="1"/>
  <c r="AL2058" i="2" s="1"/>
  <c r="AL1999" i="2" a="1"/>
  <c r="AL1999" i="2" s="1"/>
  <c r="AL2835" i="2" a="1"/>
  <c r="AL2835" i="2" s="1"/>
  <c r="AL2579" i="2" a="1"/>
  <c r="AL2579" i="2" s="1"/>
  <c r="AL2382" i="2" a="1"/>
  <c r="AL2382" i="2" s="1"/>
  <c r="AL2722" i="2" a="1"/>
  <c r="AL2722" i="2" s="1"/>
  <c r="AL2518" i="2" a="1"/>
  <c r="AL2518" i="2" s="1"/>
  <c r="AL2945" i="2" a="1"/>
  <c r="AL2945" i="2" s="1"/>
  <c r="AL2689" i="2" a="1"/>
  <c r="AL2689" i="2" s="1"/>
  <c r="AL2380" i="2" a="1"/>
  <c r="AL2380" i="2" s="1"/>
  <c r="AL2514" i="2" a="1"/>
  <c r="AL2514" i="2" s="1"/>
  <c r="AL2125" i="2" a="1"/>
  <c r="AL2125" i="2" s="1"/>
  <c r="AL1829" i="2" a="1"/>
  <c r="AL1829" i="2" s="1"/>
  <c r="AL1875" i="2" a="1"/>
  <c r="AL1875" i="2" s="1"/>
  <c r="AL1816" i="2" a="1"/>
  <c r="AL1816" i="2" s="1"/>
  <c r="AL2927" i="2" a="1"/>
  <c r="AL2927" i="2" s="1"/>
  <c r="AL2671" i="2" a="1"/>
  <c r="AL2671" i="2" s="1"/>
  <c r="AL2346" i="2" a="1"/>
  <c r="AL2346" i="2" s="1"/>
  <c r="AL2814" i="2" a="1"/>
  <c r="AL2814" i="2" s="1"/>
  <c r="AL1850" i="2" a="1"/>
  <c r="AL1850" i="2" s="1"/>
  <c r="AL1814" i="2" a="1"/>
  <c r="AL1814" i="2" s="1"/>
  <c r="AL1769" i="2" a="1"/>
  <c r="AL1769" i="2" s="1"/>
  <c r="AL2281" i="2" a="1"/>
  <c r="AL2281" i="2" s="1"/>
  <c r="AL2222" i="2" a="1"/>
  <c r="AL2222" i="2" s="1"/>
  <c r="AL2204" i="2" a="1"/>
  <c r="AL2204" i="2" s="1"/>
  <c r="AL2141" i="2" a="1"/>
  <c r="AL2141" i="2" s="1"/>
  <c r="AL2763" i="2" a="1"/>
  <c r="AL2763" i="2" s="1"/>
  <c r="AL2507" i="2" a="1"/>
  <c r="AL2507" i="2" s="1"/>
  <c r="AL2906" i="2" a="1"/>
  <c r="AL2906" i="2" s="1"/>
  <c r="AL2128" i="2" a="1"/>
  <c r="AL2128" i="2" s="1"/>
  <c r="AL2115" i="2" a="1"/>
  <c r="AL2115" i="2" s="1"/>
  <c r="AL2079" i="2" a="1"/>
  <c r="AL2079" i="2" s="1"/>
  <c r="AL2034" i="2" a="1"/>
  <c r="AL2034" i="2" s="1"/>
  <c r="AL1975" i="2" a="1"/>
  <c r="AL1975" i="2" s="1"/>
  <c r="AL1953" i="2" a="1"/>
  <c r="AL1953" i="2" s="1"/>
  <c r="AL1894" i="2" a="1"/>
  <c r="AL1894" i="2" s="1"/>
  <c r="AL2887" i="2" a="1"/>
  <c r="AL2887" i="2" s="1"/>
  <c r="AL2631" i="2" a="1"/>
  <c r="AL2631" i="2" s="1"/>
  <c r="AL2233" i="2" a="1"/>
  <c r="AL2233" i="2" s="1"/>
  <c r="AL2774" i="2" a="1"/>
  <c r="AL2774" i="2" s="1"/>
  <c r="AL1868" i="2" a="1"/>
  <c r="AL1868" i="2" s="1"/>
  <c r="AL1832" i="2" a="1"/>
  <c r="AL1832" i="2" s="1"/>
  <c r="AL1787" i="2" a="1"/>
  <c r="AL1787" i="2" s="1"/>
  <c r="AL1659" i="2" a="1"/>
  <c r="AL1659" i="2" s="1"/>
  <c r="AL2240" i="2" a="1"/>
  <c r="AL2240" i="2" s="1"/>
  <c r="AL2218" i="2" a="1"/>
  <c r="AL2218" i="2" s="1"/>
  <c r="AL2159" i="2" a="1"/>
  <c r="AL2159" i="2" s="1"/>
  <c r="AL2755" i="2" a="1"/>
  <c r="AL2755" i="2" s="1"/>
  <c r="AL2499" i="2" a="1"/>
  <c r="AL2499" i="2" s="1"/>
  <c r="AL2898" i="2" a="1"/>
  <c r="AL2898" i="2" s="1"/>
  <c r="AL2206" i="2" a="1"/>
  <c r="AL2206" i="2" s="1"/>
  <c r="AL2193" i="2" a="1"/>
  <c r="AL2193" i="2" s="1"/>
  <c r="AL2157" i="2" a="1"/>
  <c r="AL2157" i="2" s="1"/>
  <c r="AL2116" i="2" a="1"/>
  <c r="AL2116" i="2" s="1"/>
  <c r="AL2053" i="2" a="1"/>
  <c r="AL2053" i="2" s="1"/>
  <c r="AL2035" i="2" a="1"/>
  <c r="AL2035" i="2" s="1"/>
  <c r="AL1976" i="2" a="1"/>
  <c r="AL1976" i="2" s="1"/>
  <c r="AL2847" i="2" a="1"/>
  <c r="AL2847" i="2" s="1"/>
  <c r="AL2591" i="2" a="1"/>
  <c r="AL2591" i="2" s="1"/>
  <c r="AL2409" i="2" a="1"/>
  <c r="AL2409" i="2" s="1"/>
  <c r="AL2734" i="2" a="1"/>
  <c r="AL2734" i="2" s="1"/>
  <c r="AL1946" i="2" a="1"/>
  <c r="AL1946" i="2" s="1"/>
  <c r="AL1910" i="2" a="1"/>
  <c r="AL1910" i="2" s="1"/>
  <c r="AL1865" i="2" a="1"/>
  <c r="AL1865" i="2" s="1"/>
  <c r="AL1806" i="2" a="1"/>
  <c r="AL1806" i="2" s="1"/>
  <c r="AL1788" i="2" a="1"/>
  <c r="AL1788" i="2" s="1"/>
  <c r="AL2295" i="2" a="1"/>
  <c r="AL2295" i="2" s="1"/>
  <c r="AL2237" i="2" a="1"/>
  <c r="AL2237" i="2" s="1"/>
  <c r="AL2715" i="2" a="1"/>
  <c r="AL2715" i="2" s="1"/>
  <c r="AL2437" i="2" a="1"/>
  <c r="AL2437" i="2" s="1"/>
  <c r="AL2858" i="2" a="1"/>
  <c r="AL2858" i="2" s="1"/>
  <c r="AL2096" i="2" a="1"/>
  <c r="AL2096" i="2" s="1"/>
  <c r="AL2083" i="2" a="1"/>
  <c r="AL2083" i="2" s="1"/>
  <c r="AL2047" i="2" a="1"/>
  <c r="AL2047" i="2" s="1"/>
  <c r="AL2002" i="2" a="1"/>
  <c r="AL2002" i="2" s="1"/>
  <c r="AL1943" i="2" a="1"/>
  <c r="AL1943" i="2" s="1"/>
  <c r="AL1921" i="2" a="1"/>
  <c r="AL1921" i="2" s="1"/>
  <c r="AL1862" i="2" a="1"/>
  <c r="AL1862" i="2" s="1"/>
  <c r="AL2903" i="2" a="1"/>
  <c r="AL2903" i="2" s="1"/>
  <c r="AL2647" i="2" a="1"/>
  <c r="AL2647" i="2" s="1"/>
  <c r="AL2300" i="2" a="1"/>
  <c r="AL2300" i="2" s="1"/>
  <c r="AL2790" i="2" a="1"/>
  <c r="AL2790" i="2" s="1"/>
  <c r="AL1772" i="2" a="1"/>
  <c r="AL1772" i="2" s="1"/>
  <c r="AL2284" i="2" a="1"/>
  <c r="AL2284" i="2" s="1"/>
  <c r="AL2248" i="2" a="1"/>
  <c r="AL2248" i="2" s="1"/>
  <c r="AL2203" i="2" a="1"/>
  <c r="AL2203" i="2" s="1"/>
  <c r="AL2144" i="2" a="1"/>
  <c r="AL2144" i="2" s="1"/>
  <c r="AL2122" i="2" a="1"/>
  <c r="AL2122" i="2" s="1"/>
  <c r="AL2063" i="2" a="1"/>
  <c r="AL2063" i="2" s="1"/>
  <c r="AL2803" i="2" a="1"/>
  <c r="AL2803" i="2" s="1"/>
  <c r="AL2547" i="2" a="1"/>
  <c r="AL2547" i="2" s="1"/>
  <c r="AL2318" i="2" a="1"/>
  <c r="AL2318" i="2" s="1"/>
  <c r="AL2690" i="2" a="1"/>
  <c r="AL2690" i="2" s="1"/>
  <c r="AL2486" i="2" a="1"/>
  <c r="AL2486" i="2" s="1"/>
  <c r="AL2913" i="2" a="1"/>
  <c r="AL2913" i="2" s="1"/>
  <c r="AL2657" i="2" a="1"/>
  <c r="AL2657" i="2" s="1"/>
  <c r="AL2316" i="2" a="1"/>
  <c r="AL2316" i="2" s="1"/>
  <c r="AL1831" i="2" a="1"/>
  <c r="AL1831" i="2" s="1"/>
  <c r="AL1764" i="2" a="1"/>
  <c r="AL1764" i="2" s="1"/>
  <c r="AL1893" i="2" a="1"/>
  <c r="AL1893" i="2" s="1"/>
  <c r="AL1939" i="2" a="1"/>
  <c r="AL1939" i="2" s="1"/>
  <c r="AL1880" i="2" a="1"/>
  <c r="AL1880" i="2" s="1"/>
  <c r="AL2895" i="2" a="1"/>
  <c r="AL2895" i="2" s="1"/>
  <c r="AL2639" i="2" a="1"/>
  <c r="AL2639" i="2" s="1"/>
  <c r="AL2279" i="2" a="1"/>
  <c r="AL2279" i="2" s="1"/>
  <c r="AL2782" i="2" a="1"/>
  <c r="AL2782" i="2" s="1"/>
  <c r="AL1914" i="2" a="1"/>
  <c r="AL1914" i="2" s="1"/>
  <c r="AL1878" i="2" a="1"/>
  <c r="AL1878" i="2" s="1"/>
  <c r="AL1833" i="2" a="1"/>
  <c r="AL1833" i="2" s="1"/>
  <c r="AL1774" i="2" a="1"/>
  <c r="AL1774" i="2" s="1"/>
  <c r="AL1728" i="2" a="1"/>
  <c r="AL1728" i="2" s="1"/>
  <c r="AL2268" i="2" a="1"/>
  <c r="AL2268" i="2" s="1"/>
  <c r="AL2205" i="2" a="1"/>
  <c r="AL2205" i="2" s="1"/>
  <c r="AL2731" i="2" a="1"/>
  <c r="AL2731" i="2" s="1"/>
  <c r="AL2469" i="2" a="1"/>
  <c r="AL2469" i="2" s="1"/>
  <c r="AL2874" i="2" a="1"/>
  <c r="AL2874" i="2" s="1"/>
  <c r="AL2192" i="2" a="1"/>
  <c r="AL2192" i="2" s="1"/>
  <c r="AL2179" i="2" a="1"/>
  <c r="AL2179" i="2" s="1"/>
  <c r="AL2143" i="2" a="1"/>
  <c r="AL2143" i="2" s="1"/>
  <c r="AL2098" i="2" a="1"/>
  <c r="AL2098" i="2" s="1"/>
  <c r="AL2039" i="2" a="1"/>
  <c r="AL2039" i="2" s="1"/>
  <c r="AL2017" i="2" a="1"/>
  <c r="AL2017" i="2" s="1"/>
  <c r="AL1958" i="2" a="1"/>
  <c r="AL1958" i="2" s="1"/>
  <c r="AL2855" i="2" a="1"/>
  <c r="AL2855" i="2" s="1"/>
  <c r="AL2599" i="2" a="1"/>
  <c r="AL2599" i="2" s="1"/>
  <c r="AL2423" i="2" a="1"/>
  <c r="AL2423" i="2" s="1"/>
  <c r="AL2742" i="2" a="1"/>
  <c r="AL2742" i="2" s="1"/>
  <c r="AL1932" i="2" a="1"/>
  <c r="AL1932" i="2" s="1"/>
  <c r="AL1896" i="2" a="1"/>
  <c r="AL1896" i="2" s="1"/>
  <c r="AL1851" i="2" a="1"/>
  <c r="AL1851" i="2" s="1"/>
  <c r="AL1792" i="2" a="1"/>
  <c r="AL1792" i="2" s="1"/>
  <c r="AL1770" i="2" a="1"/>
  <c r="AL1770" i="2" s="1"/>
  <c r="AL2282" i="2" a="1"/>
  <c r="AL2282" i="2" s="1"/>
  <c r="AL2223" i="2" a="1"/>
  <c r="AL2223" i="2" s="1"/>
  <c r="AL2723" i="2" a="1"/>
  <c r="AL2723" i="2" s="1"/>
  <c r="AL2451" i="2" a="1"/>
  <c r="AL2451" i="2" s="1"/>
  <c r="AL2866" i="2" a="1"/>
  <c r="AL2866" i="2" s="1"/>
  <c r="AL1737" i="2" a="1"/>
  <c r="AL1737" i="2" s="1"/>
  <c r="AL2257" i="2" a="1"/>
  <c r="AL2257" i="2" s="1"/>
  <c r="AL2221" i="2" a="1"/>
  <c r="AL2221" i="2" s="1"/>
  <c r="AL2180" i="2" a="1"/>
  <c r="AL2180" i="2" s="1"/>
  <c r="AL2117" i="2" a="1"/>
  <c r="AL2117" i="2" s="1"/>
  <c r="AL2099" i="2" a="1"/>
  <c r="AL2099" i="2" s="1"/>
  <c r="AL2040" i="2" a="1"/>
  <c r="AL2040" i="2" s="1"/>
  <c r="AL2815" i="2" a="1"/>
  <c r="AL2815" i="2" s="1"/>
  <c r="AL2559" i="2" a="1"/>
  <c r="AL2559" i="2" s="1"/>
  <c r="AL2345" i="2" a="1"/>
  <c r="AL2345" i="2" s="1"/>
  <c r="AL2023" i="2" a="1"/>
  <c r="AL2023" i="2" s="1"/>
  <c r="AL2010" i="2" a="1"/>
  <c r="AL2010" i="2" s="1"/>
  <c r="AL1974" i="2" a="1"/>
  <c r="AL1974" i="2" s="1"/>
  <c r="AL1929" i="2" a="1"/>
  <c r="AL1929" i="2" s="1"/>
  <c r="AL1870" i="2" a="1"/>
  <c r="AL1870" i="2" s="1"/>
  <c r="AL1852" i="2" a="1"/>
  <c r="AL1852" i="2" s="1"/>
  <c r="AL1789" i="2" a="1"/>
  <c r="AL1789" i="2" s="1"/>
  <c r="AL2939" i="2" a="1"/>
  <c r="AL2939" i="2" s="1"/>
  <c r="AL2683" i="2" a="1"/>
  <c r="AL2683" i="2" s="1"/>
  <c r="AL2373" i="2" a="1"/>
  <c r="AL2373" i="2" s="1"/>
  <c r="AL2826" i="2" a="1"/>
  <c r="AL2826" i="2" s="1"/>
  <c r="AL2160" i="2" a="1"/>
  <c r="AL2160" i="2" s="1"/>
  <c r="AL2147" i="2" a="1"/>
  <c r="AL2147" i="2" s="1"/>
  <c r="AL2111" i="2" a="1"/>
  <c r="AL2111" i="2" s="1"/>
  <c r="AL2066" i="2" a="1"/>
  <c r="AL2066" i="2" s="1"/>
  <c r="AL2007" i="2" a="1"/>
  <c r="AL2007" i="2" s="1"/>
  <c r="AL1985" i="2" a="1"/>
  <c r="AL1985" i="2" s="1"/>
  <c r="AL1926" i="2" a="1"/>
  <c r="AL1926" i="2" s="1"/>
  <c r="AL2871" i="2" a="1"/>
  <c r="AL2871" i="2" s="1"/>
  <c r="AL2615" i="2" a="1"/>
  <c r="AL2615" i="2" s="1"/>
  <c r="AL2455" i="2" a="1"/>
  <c r="AL2455" i="2" s="1"/>
  <c r="AL2758" i="2" a="1"/>
  <c r="AL2758" i="2" s="1"/>
  <c r="AL1836" i="2" a="1"/>
  <c r="AL1836" i="2" s="1"/>
  <c r="AL1800" i="2" a="1"/>
  <c r="AL1800" i="2" s="1"/>
  <c r="AL1758" i="2" a="1"/>
  <c r="AL1758" i="2" s="1"/>
  <c r="AL2267" i="2" a="1"/>
  <c r="AL2267" i="2" s="1"/>
  <c r="AL2208" i="2" a="1"/>
  <c r="AL2208" i="2" s="1"/>
  <c r="AL2186" i="2" a="1"/>
  <c r="AL2186" i="2" s="1"/>
  <c r="AL2127" i="2" a="1"/>
  <c r="AL2127" i="2" s="1"/>
  <c r="AL2771" i="2" a="1"/>
  <c r="AL2771" i="2" s="1"/>
  <c r="AL2515" i="2" a="1"/>
  <c r="AL2515" i="2" s="1"/>
  <c r="AL2914" i="2" a="1"/>
  <c r="AL2914" i="2" s="1"/>
  <c r="AL2750" i="2" a="1"/>
  <c r="AL2750" i="2" s="1"/>
  <c r="AL2427" i="2" a="1"/>
  <c r="AL2427" i="2" s="1"/>
  <c r="AL2881" i="2" a="1"/>
  <c r="AL2881" i="2" s="1"/>
  <c r="AL1841" i="2" a="1"/>
  <c r="AL1841" i="2" s="1"/>
  <c r="AL1828" i="2" a="1"/>
  <c r="AL1828" i="2" s="1"/>
  <c r="AL1957" i="2" a="1"/>
  <c r="AL1957" i="2" s="1"/>
  <c r="AL2003" i="2" a="1"/>
  <c r="AL2003" i="2" s="1"/>
  <c r="AL1944" i="2" a="1"/>
  <c r="AL1944" i="2" s="1"/>
  <c r="AL2863" i="2" a="1"/>
  <c r="AL2863" i="2" s="1"/>
  <c r="AL2607" i="2" a="1"/>
  <c r="AL2607" i="2" s="1"/>
  <c r="AL2441" i="2" a="1"/>
  <c r="AL2441" i="2" s="1"/>
  <c r="AL1959" i="2" a="1"/>
  <c r="AL1959" i="2" s="1"/>
  <c r="AL1978" i="2" a="1"/>
  <c r="AL1978" i="2" s="1"/>
  <c r="AL1942" i="2" a="1"/>
  <c r="AL1942" i="2" s="1"/>
  <c r="AL1897" i="2" a="1"/>
  <c r="AL1897" i="2" s="1"/>
  <c r="AL1838" i="2" a="1"/>
  <c r="AL1838" i="2" s="1"/>
  <c r="AL1820" i="2" a="1"/>
  <c r="AL1820" i="2" s="1"/>
  <c r="AL1761" i="2" a="1"/>
  <c r="AL1761" i="2" s="1"/>
  <c r="AL2269" i="2" a="1"/>
  <c r="AL2269" i="2" s="1"/>
  <c r="AL2699" i="2" a="1"/>
  <c r="AL2699" i="2" s="1"/>
  <c r="AL2405" i="2" a="1"/>
  <c r="AL2405" i="2" s="1"/>
  <c r="AL2842" i="2" a="1"/>
  <c r="AL2842" i="2" s="1"/>
  <c r="AL2256" i="2" a="1"/>
  <c r="AL2256" i="2" s="1"/>
  <c r="AL2243" i="2" a="1"/>
  <c r="AL2243" i="2" s="1"/>
  <c r="AL2207" i="2" a="1"/>
  <c r="AL2207" i="2" s="1"/>
  <c r="AL2162" i="2" a="1"/>
  <c r="AL2162" i="2" s="1"/>
  <c r="AL2103" i="2" a="1"/>
  <c r="AL2103" i="2" s="1"/>
  <c r="AL2081" i="2" a="1"/>
  <c r="AL2081" i="2" s="1"/>
  <c r="AL2022" i="2" a="1"/>
  <c r="AL2022" i="2" s="1"/>
  <c r="AL2823" i="2" a="1"/>
  <c r="AL2823" i="2" s="1"/>
  <c r="AL2567" i="2" a="1"/>
  <c r="AL2567" i="2" s="1"/>
  <c r="AL2359" i="2" a="1"/>
  <c r="AL2359" i="2" s="1"/>
  <c r="AL2000" i="2" a="1"/>
  <c r="AL2000" i="2" s="1"/>
  <c r="AL1996" i="2" a="1"/>
  <c r="AL1996" i="2" s="1"/>
  <c r="AL1960" i="2" a="1"/>
  <c r="AL1960" i="2" s="1"/>
  <c r="AL1915" i="2" a="1"/>
  <c r="AL1915" i="2" s="1"/>
  <c r="AL1856" i="2" a="1"/>
  <c r="AL1856" i="2" s="1"/>
  <c r="AL1834" i="2" a="1"/>
  <c r="AL1834" i="2" s="1"/>
  <c r="AL1775" i="2" a="1"/>
  <c r="AL1775" i="2" s="1"/>
  <c r="AL2947" i="2" a="1"/>
  <c r="AL2947" i="2" s="1"/>
  <c r="AL2691" i="2" a="1"/>
  <c r="AL2691" i="2" s="1"/>
  <c r="AL2387" i="2" a="1"/>
  <c r="AL2387" i="2" s="1"/>
  <c r="AL2834" i="2" a="1"/>
  <c r="AL2834" i="2" s="1"/>
  <c r="AL1809" i="2" a="1"/>
  <c r="AL1809" i="2" s="1"/>
  <c r="AL1773" i="2" a="1"/>
  <c r="AL1773" i="2" s="1"/>
  <c r="AL2285" i="2" a="1"/>
  <c r="AL2285" i="2" s="1"/>
  <c r="AL2244" i="2" a="1"/>
  <c r="AL2244" i="2" s="1"/>
  <c r="AL2181" i="2" a="1"/>
  <c r="AL2181" i="2" s="1"/>
  <c r="AL2163" i="2" a="1"/>
  <c r="AL2163" i="2" s="1"/>
  <c r="AL2104" i="2" a="1"/>
  <c r="AL2104" i="2" s="1"/>
  <c r="AL2783" i="2" a="1"/>
  <c r="AL2783" i="2" s="1"/>
  <c r="AL2527" i="2" a="1"/>
  <c r="AL2527" i="2" s="1"/>
  <c r="AL2926" i="2" a="1"/>
  <c r="AL2926" i="2" s="1"/>
  <c r="AL2087" i="2" a="1"/>
  <c r="AL2087" i="2" s="1"/>
  <c r="AL2074" i="2" a="1"/>
  <c r="AL2074" i="2" s="1"/>
  <c r="AL2038" i="2" a="1"/>
  <c r="AL2038" i="2" s="1"/>
  <c r="AL1993" i="2" a="1"/>
  <c r="AL1993" i="2" s="1"/>
  <c r="AL1934" i="2" a="1"/>
  <c r="AL1934" i="2" s="1"/>
  <c r="AL1916" i="2" a="1"/>
  <c r="AL1916" i="2" s="1"/>
  <c r="AL1853" i="2" a="1"/>
  <c r="AL1853" i="2" s="1"/>
  <c r="AL2907" i="2" a="1"/>
  <c r="AL2907" i="2" s="1"/>
  <c r="AL2651" i="2" a="1"/>
  <c r="AL2651" i="2" s="1"/>
  <c r="AL2309" i="2" a="1"/>
  <c r="AL2309" i="2" s="1"/>
  <c r="AL2794" i="2" a="1"/>
  <c r="AL2794" i="2" s="1"/>
  <c r="AL2224" i="2" a="1"/>
  <c r="AL2224" i="2" s="1"/>
  <c r="AL2211" i="2" a="1"/>
  <c r="AL2211" i="2" s="1"/>
  <c r="AL2175" i="2" a="1"/>
  <c r="AL2175" i="2" s="1"/>
  <c r="AL2130" i="2" a="1"/>
  <c r="AL2130" i="2" s="1"/>
  <c r="AL2071" i="2" a="1"/>
  <c r="AL2071" i="2" s="1"/>
  <c r="AL2049" i="2" a="1"/>
  <c r="AL2049" i="2" s="1"/>
  <c r="AL1990" i="2" a="1"/>
  <c r="AL1990" i="2" s="1"/>
  <c r="AL2839" i="2" a="1"/>
  <c r="AL2839" i="2" s="1"/>
  <c r="AL2583" i="2" a="1"/>
  <c r="AL2583" i="2" s="1"/>
  <c r="AL2391" i="2" a="1"/>
  <c r="AL2391" i="2" s="1"/>
  <c r="AL2726" i="2" a="1"/>
  <c r="AL2726" i="2" s="1"/>
  <c r="AL1900" i="2" a="1"/>
  <c r="AL1900" i="2" s="1"/>
  <c r="AL1864" i="2" a="1"/>
  <c r="AL1864" i="2" s="1"/>
  <c r="AL1819" i="2" a="1"/>
  <c r="AL1819" i="2" s="1"/>
  <c r="AL1759" i="2" a="1"/>
  <c r="AL1759" i="2" s="1"/>
  <c r="AL2272" i="2" a="1"/>
  <c r="AL2272" i="2" s="1"/>
  <c r="AL2250" i="2" a="1"/>
  <c r="AL2250" i="2" s="1"/>
  <c r="AL2191" i="2" a="1"/>
  <c r="AL2191" i="2" s="1"/>
  <c r="AL2739" i="2" a="1"/>
  <c r="AL2739" i="2" s="1"/>
  <c r="AL2483" i="2" a="1"/>
  <c r="AL2483" i="2" s="1"/>
  <c r="AL2882" i="2" a="1"/>
  <c r="AL2882" i="2" s="1"/>
  <c r="AL2682" i="2" a="1"/>
  <c r="AL2682" i="2" s="1"/>
  <c r="AL2363" i="2" a="1"/>
  <c r="AL2363" i="2" s="1"/>
  <c r="AL2849" i="2" a="1"/>
  <c r="AL2849" i="2" s="1"/>
  <c r="AL1905" i="2" a="1"/>
  <c r="AL1905" i="2" s="1"/>
  <c r="AL2020" i="2" a="1"/>
  <c r="AL2020" i="2" s="1"/>
  <c r="AL2021" i="2" a="1"/>
  <c r="AL2021" i="2" s="1"/>
  <c r="AL2067" i="2" a="1"/>
  <c r="AL2067" i="2" s="1"/>
  <c r="AL2008" i="2" a="1"/>
  <c r="AL2008" i="2" s="1"/>
  <c r="AL2831" i="2" a="1"/>
  <c r="AL2831" i="2" s="1"/>
  <c r="AL2575" i="2" a="1"/>
  <c r="AL2575" i="2" s="1"/>
  <c r="AL2377" i="2" a="1"/>
  <c r="AL2377" i="2" s="1"/>
  <c r="AL2055" i="2" a="1"/>
  <c r="AL2055" i="2" s="1"/>
  <c r="AL2042" i="2" a="1"/>
  <c r="AL2042" i="2" s="1"/>
  <c r="AL2006" i="2" a="1"/>
  <c r="AL2006" i="2" s="1"/>
  <c r="AL1961" i="2" a="1"/>
  <c r="AL1961" i="2" s="1"/>
  <c r="AL1902" i="2" a="1"/>
  <c r="AL1902" i="2" s="1"/>
  <c r="AL1884" i="2" a="1"/>
  <c r="AL1884" i="2" s="1"/>
  <c r="AL1821" i="2" a="1"/>
  <c r="AL1821" i="2" s="1"/>
  <c r="AL2923" i="2" a="1"/>
  <c r="AL2923" i="2" s="1"/>
  <c r="AL2667" i="2" a="1"/>
  <c r="AL2667" i="2" s="1"/>
  <c r="AL2341" i="2" a="1"/>
  <c r="AL2341" i="2" s="1"/>
  <c r="AL2810" i="2" a="1"/>
  <c r="AL2810" i="2" s="1"/>
  <c r="AL1795" i="2" a="1"/>
  <c r="AL1795" i="2" s="1"/>
  <c r="AL1741" i="2" a="1"/>
  <c r="AL1741" i="2" s="1"/>
  <c r="AL2271" i="2" a="1"/>
  <c r="AL2271" i="2" s="1"/>
  <c r="AL2226" i="2" a="1"/>
  <c r="AL2226" i="2" s="1"/>
  <c r="AL2167" i="2" a="1"/>
  <c r="AL2167" i="2" s="1"/>
  <c r="AL2145" i="2" a="1"/>
  <c r="AL2145" i="2" s="1"/>
  <c r="AL2086" i="2" a="1"/>
  <c r="AL2086" i="2" s="1"/>
  <c r="AL2791" i="2" a="1"/>
  <c r="AL2791" i="2" s="1"/>
  <c r="AL2535" i="2" a="1"/>
  <c r="AL2535" i="2" s="1"/>
  <c r="AL2261" i="2" a="1"/>
  <c r="AL2261" i="2" s="1"/>
  <c r="AL2069" i="2" a="1"/>
  <c r="AL2069" i="2" s="1"/>
  <c r="AL2060" i="2" a="1"/>
  <c r="AL2060" i="2" s="1"/>
  <c r="AL2024" i="2" a="1"/>
  <c r="AL2024" i="2" s="1"/>
  <c r="AL1979" i="2" a="1"/>
  <c r="AL1979" i="2" s="1"/>
  <c r="AL1920" i="2" a="1"/>
  <c r="AL1920" i="2" s="1"/>
  <c r="AL1898" i="2" a="1"/>
  <c r="AL1898" i="2" s="1"/>
  <c r="AL1839" i="2" a="1"/>
  <c r="AL1839" i="2" s="1"/>
  <c r="AL2915" i="2" a="1"/>
  <c r="AL2915" i="2" s="1"/>
  <c r="AL2659" i="2" a="1"/>
  <c r="AL2659" i="2" s="1"/>
  <c r="AL2323" i="2" a="1"/>
  <c r="AL2323" i="2" s="1"/>
  <c r="AL2802" i="2" a="1"/>
  <c r="AL2802" i="2" s="1"/>
  <c r="AL1873" i="2" a="1"/>
  <c r="AL1873" i="2" s="1"/>
  <c r="AL1837" i="2" a="1"/>
  <c r="AL1837" i="2" s="1"/>
  <c r="AL1796" i="2" a="1"/>
  <c r="AL1796" i="2" s="1"/>
  <c r="AL1696" i="2" a="1"/>
  <c r="AL1696" i="2" s="1"/>
  <c r="AL2245" i="2" a="1"/>
  <c r="AL2245" i="2" s="1"/>
  <c r="AL2227" i="2" a="1"/>
  <c r="AL2227" i="2" s="1"/>
  <c r="AL2168" i="2" a="1"/>
  <c r="AL2168" i="2" s="1"/>
  <c r="AL2751" i="2" a="1"/>
  <c r="AL2751" i="2" s="1"/>
  <c r="AL2495" i="2" a="1"/>
  <c r="AL2495" i="2" s="1"/>
  <c r="AL2894" i="2" a="1"/>
  <c r="AL2894" i="2" s="1"/>
  <c r="AL2151" i="2" a="1"/>
  <c r="AL2151" i="2" s="1"/>
  <c r="AL2138" i="2" a="1"/>
  <c r="AL2138" i="2" s="1"/>
  <c r="AL2102" i="2" a="1"/>
  <c r="AL2102" i="2" s="1"/>
  <c r="AL2057" i="2" a="1"/>
  <c r="AL2057" i="2" s="1"/>
  <c r="AL1998" i="2" a="1"/>
  <c r="AL1998" i="2" s="1"/>
  <c r="AL1980" i="2" a="1"/>
  <c r="AL1980" i="2" s="1"/>
  <c r="AL1917" i="2" a="1"/>
  <c r="AL1917" i="2" s="1"/>
  <c r="AL2875" i="2" a="1"/>
  <c r="AL2875" i="2" s="1"/>
  <c r="AL2619" i="2" a="1"/>
  <c r="AL2619" i="2" s="1"/>
  <c r="AL2464" i="2" a="1"/>
  <c r="AL2464" i="2" s="1"/>
  <c r="AL2762" i="2" a="1"/>
  <c r="AL2762" i="2" s="1"/>
  <c r="AL1757" i="2" a="1"/>
  <c r="AL1757" i="2" s="1"/>
  <c r="AL2275" i="2" a="1"/>
  <c r="AL2275" i="2" s="1"/>
  <c r="AL2239" i="2" a="1"/>
  <c r="AL2239" i="2" s="1"/>
  <c r="AL2194" i="2" a="1"/>
  <c r="AL2194" i="2" s="1"/>
  <c r="AL2135" i="2" a="1"/>
  <c r="AL2135" i="2" s="1"/>
  <c r="AL2113" i="2" a="1"/>
  <c r="AL2113" i="2" s="1"/>
  <c r="AL2054" i="2" a="1"/>
  <c r="AL2054" i="2" s="1"/>
  <c r="AL2807" i="2" a="1"/>
  <c r="AL2807" i="2" s="1"/>
  <c r="AL2551" i="2" a="1"/>
  <c r="AL2551" i="2" s="1"/>
  <c r="AL2327" i="2" a="1"/>
  <c r="AL2327" i="2" s="1"/>
  <c r="AL2694" i="2" a="1"/>
  <c r="AL2694" i="2" s="1"/>
  <c r="AL1964" i="2" a="1"/>
  <c r="AL1964" i="2" s="1"/>
  <c r="AL1928" i="2" a="1"/>
  <c r="AL1928" i="2" s="1"/>
  <c r="AL1883" i="2" a="1"/>
  <c r="AL1883" i="2" s="1"/>
  <c r="AL1824" i="2" a="1"/>
  <c r="AL1824" i="2" s="1"/>
  <c r="AL1802" i="2" a="1"/>
  <c r="AL1802" i="2" s="1"/>
  <c r="AL1732" i="2" a="1"/>
  <c r="AL1732" i="2" s="1"/>
  <c r="AL2255" i="2" a="1"/>
  <c r="AL2255" i="2" s="1"/>
  <c r="AL2707" i="2" a="1"/>
  <c r="AL2707" i="2" s="1"/>
  <c r="AL2419" i="2" a="1"/>
  <c r="AL2419" i="2" s="1"/>
  <c r="AL2850" i="2" a="1"/>
  <c r="AL2850" i="2" s="1"/>
  <c r="AL2646" i="2" a="1"/>
  <c r="AL2646" i="2" s="1"/>
  <c r="AL2299" i="2" a="1"/>
  <c r="AL2299" i="2" s="1"/>
  <c r="AL2161" i="2" a="1"/>
  <c r="AL2161" i="2" s="1"/>
  <c r="AL2084" i="2" a="1"/>
  <c r="AL2084" i="2" s="1"/>
  <c r="AL2085" i="2" a="1"/>
  <c r="AL2085" i="2" s="1"/>
  <c r="AL2131" i="2" a="1"/>
  <c r="AL2131" i="2" s="1"/>
  <c r="AL2072" i="2" a="1"/>
  <c r="AL2072" i="2" s="1"/>
  <c r="AL2799" i="2" a="1"/>
  <c r="AL2799" i="2" s="1"/>
  <c r="AL2543" i="2" a="1"/>
  <c r="AL2543" i="2" s="1"/>
  <c r="AL2313" i="2" a="1"/>
  <c r="AL2313" i="2" s="1"/>
  <c r="AL2119" i="2" a="1"/>
  <c r="AL2119" i="2" s="1"/>
  <c r="AL2106" i="2" a="1"/>
  <c r="AL2106" i="2" s="1"/>
  <c r="AL2070" i="2" a="1"/>
  <c r="AL2070" i="2" s="1"/>
  <c r="AL2025" i="2" a="1"/>
  <c r="AL2025" i="2" s="1"/>
  <c r="AL1966" i="2" a="1"/>
  <c r="AL1966" i="2" s="1"/>
  <c r="AL1948" i="2" a="1"/>
  <c r="AL1948" i="2" s="1"/>
  <c r="AL1885" i="2" a="1"/>
  <c r="AL1885" i="2" s="1"/>
  <c r="AL2891" i="2" a="1"/>
  <c r="AL2891" i="2" s="1"/>
  <c r="AL2635" i="2" a="1"/>
  <c r="AL2635" i="2" s="1"/>
  <c r="AL2265" i="2" a="1"/>
  <c r="AL2265" i="2" s="1"/>
  <c r="AL2778" i="2" a="1"/>
  <c r="AL2778" i="2" s="1"/>
  <c r="AL1859" i="2" a="1"/>
  <c r="AL1859" i="2" s="1"/>
  <c r="AL1823" i="2" a="1"/>
  <c r="AL1823" i="2" s="1"/>
  <c r="AL1778" i="2" a="1"/>
  <c r="AL1778" i="2" s="1"/>
  <c r="AL2290" i="2" a="1"/>
  <c r="AL2290" i="2" s="1"/>
  <c r="AL2231" i="2" a="1"/>
  <c r="AL2231" i="2" s="1"/>
  <c r="AL2209" i="2" a="1"/>
  <c r="AL2209" i="2" s="1"/>
  <c r="AL2150" i="2" a="1"/>
  <c r="AL2150" i="2" s="1"/>
  <c r="AL2759" i="2" a="1"/>
  <c r="AL2759" i="2" s="1"/>
  <c r="AL2503" i="2" a="1"/>
  <c r="AL2503" i="2" s="1"/>
  <c r="AL2902" i="2" a="1"/>
  <c r="AL2902" i="2" s="1"/>
  <c r="AL2133" i="2" a="1"/>
  <c r="AL2133" i="2" s="1"/>
  <c r="AL2124" i="2" a="1"/>
  <c r="AL2124" i="2" s="1"/>
  <c r="AL2088" i="2" a="1"/>
  <c r="AL2088" i="2" s="1"/>
  <c r="AL2043" i="2" a="1"/>
  <c r="AL2043" i="2" s="1"/>
  <c r="AL1984" i="2" a="1"/>
  <c r="AL1984" i="2" s="1"/>
  <c r="AL1962" i="2" a="1"/>
  <c r="AL1962" i="2" s="1"/>
  <c r="AL1903" i="2" a="1"/>
  <c r="AL1903" i="2" s="1"/>
  <c r="AL2883" i="2" a="1"/>
  <c r="AL2883" i="2" s="1"/>
  <c r="AL2627" i="2" a="1"/>
  <c r="AL2627" i="2" s="1"/>
  <c r="AL2478" i="2" a="1"/>
  <c r="AL2478" i="2" s="1"/>
  <c r="AL2770" i="2" a="1"/>
  <c r="AL2770" i="2" s="1"/>
  <c r="AL1937" i="2" a="1"/>
  <c r="AL1937" i="2" s="1"/>
  <c r="AL1901" i="2" a="1"/>
  <c r="AL1901" i="2" s="1"/>
  <c r="AL1860" i="2" a="1"/>
  <c r="AL1860" i="2" s="1"/>
  <c r="AL1797" i="2" a="1"/>
  <c r="AL1797" i="2" s="1"/>
  <c r="AL1779" i="2" a="1"/>
  <c r="AL1779" i="2" s="1"/>
  <c r="AL2291" i="2" a="1"/>
  <c r="AL2291" i="2" s="1"/>
  <c r="AL2232" i="2" a="1"/>
  <c r="AL2232" i="2" s="1"/>
  <c r="AL2719" i="2" a="1"/>
  <c r="AL2719" i="2" s="1"/>
  <c r="AL2442" i="2" a="1"/>
  <c r="AL2442" i="2" s="1"/>
  <c r="AL2862" i="2" a="1"/>
  <c r="AL2862" i="2" s="1"/>
  <c r="AL2215" i="2" a="1"/>
  <c r="AL2215" i="2" s="1"/>
  <c r="AL2202" i="2" a="1"/>
  <c r="AL2202" i="2" s="1"/>
  <c r="AL2166" i="2" a="1"/>
  <c r="AL2166" i="2" s="1"/>
  <c r="AL2121" i="2" a="1"/>
  <c r="AL2121" i="2" s="1"/>
  <c r="AL2062" i="2" a="1"/>
  <c r="AL2062" i="2" s="1"/>
  <c r="AL2044" i="2" a="1"/>
  <c r="AL2044" i="2" s="1"/>
  <c r="AL1981" i="2" a="1"/>
  <c r="AL1981" i="2" s="1"/>
  <c r="AL2843" i="2" a="1"/>
  <c r="AL2843" i="2" s="1"/>
  <c r="AL2587" i="2" a="1"/>
  <c r="AL2587" i="2" s="1"/>
  <c r="AL2400" i="2" a="1"/>
  <c r="AL2400" i="2" s="1"/>
  <c r="AL2730" i="2" a="1"/>
  <c r="AL2730" i="2" s="1"/>
  <c r="AL1827" i="2" a="1"/>
  <c r="AL1827" i="2" s="1"/>
  <c r="AL1791" i="2" a="1"/>
  <c r="AL1791" i="2" s="1"/>
  <c r="AL1723" i="2" a="1"/>
  <c r="AL1723" i="2" s="1"/>
  <c r="AL2258" i="2" a="1"/>
  <c r="AL2258" i="2" s="1"/>
  <c r="AL2199" i="2" a="1"/>
  <c r="AL2199" i="2" s="1"/>
  <c r="AL2177" i="2" a="1"/>
  <c r="AL2177" i="2" s="1"/>
  <c r="AL2118" i="2" a="1"/>
  <c r="AL2118" i="2" s="1"/>
  <c r="AL2775" i="2" a="1"/>
  <c r="AL2775" i="2" s="1"/>
  <c r="AL2519" i="2" a="1"/>
  <c r="AL2519" i="2" s="1"/>
  <c r="AL2918" i="2" a="1"/>
  <c r="AL2918" i="2" s="1"/>
  <c r="AL2037" i="2" a="1"/>
  <c r="AL2037" i="2" s="1"/>
  <c r="AL2028" i="2" a="1"/>
  <c r="AL2028" i="2" s="1"/>
  <c r="AL1992" i="2" a="1"/>
  <c r="AL1992" i="2" s="1"/>
  <c r="AL1947" i="2" a="1"/>
  <c r="AL1947" i="2" s="1"/>
  <c r="AL1888" i="2" a="1"/>
  <c r="AL1888" i="2" s="1"/>
  <c r="AL1866" i="2" a="1"/>
  <c r="AL1866" i="2" s="1"/>
  <c r="AL1807" i="2" a="1"/>
  <c r="AL1807" i="2" s="1"/>
  <c r="AL2931" i="2" a="1"/>
  <c r="AL2931" i="2" s="1"/>
  <c r="AL2675" i="2" a="1"/>
  <c r="AL2675" i="2" s="1"/>
  <c r="AL2355" i="2" a="1"/>
  <c r="AL2355" i="2" s="1"/>
  <c r="AL2818" i="2" a="1"/>
  <c r="AL2818" i="2" s="1"/>
  <c r="AL2614" i="2" a="1"/>
  <c r="AL2614" i="2" s="1"/>
  <c r="AL2454" i="2" a="1"/>
  <c r="AL2454" i="2" s="1"/>
  <c r="AL2785" i="2" a="1"/>
  <c r="AL2785" i="2" s="1"/>
  <c r="AL2529" i="2" a="1"/>
  <c r="AL2529" i="2" s="1"/>
  <c r="AL2610" i="2" a="1"/>
  <c r="AL2610" i="2" s="1"/>
  <c r="AL1805" i="2" a="1"/>
  <c r="AL1805" i="2" s="1"/>
  <c r="AL2148" i="2" a="1"/>
  <c r="AL2148" i="2" s="1"/>
  <c r="AL2213" i="2" a="1"/>
  <c r="AL2213" i="2" s="1"/>
  <c r="AL2195" i="2" a="1"/>
  <c r="AL2195" i="2" s="1"/>
  <c r="AL2136" i="2" a="1"/>
  <c r="AL2136" i="2" s="1"/>
  <c r="AL2767" i="2" a="1"/>
  <c r="AL2767" i="2" s="1"/>
  <c r="AL2511" i="2" a="1"/>
  <c r="AL2511" i="2" s="1"/>
  <c r="AL2910" i="2" a="1"/>
  <c r="AL2910" i="2" s="1"/>
  <c r="AL2183" i="2" a="1"/>
  <c r="AL2183" i="2" s="1"/>
  <c r="AL2170" i="2" a="1"/>
  <c r="AL2170" i="2" s="1"/>
  <c r="AL2134" i="2" a="1"/>
  <c r="AL2134" i="2" s="1"/>
  <c r="AL2089" i="2" a="1"/>
  <c r="AL2089" i="2" s="1"/>
  <c r="AL2030" i="2" a="1"/>
  <c r="AL2030" i="2" s="1"/>
  <c r="AL2012" i="2" a="1"/>
  <c r="AL2012" i="2" s="1"/>
  <c r="AL1949" i="2" a="1"/>
  <c r="AL1949" i="2" s="1"/>
  <c r="AL2859" i="2" a="1"/>
  <c r="AL2859" i="2" s="1"/>
  <c r="AL2603" i="2" a="1"/>
  <c r="AL2603" i="2" s="1"/>
  <c r="AL2432" i="2" a="1"/>
  <c r="AL2432" i="2" s="1"/>
  <c r="AL2746" i="2" a="1"/>
  <c r="AL2746" i="2" s="1"/>
  <c r="AL1923" i="2" a="1"/>
  <c r="AL1923" i="2" s="1"/>
  <c r="AL1887" i="2" a="1"/>
  <c r="AL1887" i="2" s="1"/>
  <c r="AL1842" i="2" a="1"/>
  <c r="AL1842" i="2" s="1"/>
  <c r="AL1783" i="2" a="1"/>
  <c r="AL1783" i="2" s="1"/>
  <c r="AL1760" i="2" a="1"/>
  <c r="AL1760" i="2" s="1"/>
  <c r="AL2273" i="2" a="1"/>
  <c r="AL2273" i="2" s="1"/>
  <c r="AL2214" i="2" a="1"/>
  <c r="AL2214" i="2" s="1"/>
  <c r="AL2727" i="2" a="1"/>
  <c r="AL2727" i="2" s="1"/>
  <c r="AL2460" i="2" a="1"/>
  <c r="AL2460" i="2" s="1"/>
  <c r="AL2870" i="2" a="1"/>
  <c r="AL2870" i="2" s="1"/>
  <c r="AL2197" i="2" a="1"/>
  <c r="AL2197" i="2" s="1"/>
  <c r="AL2188" i="2" a="1"/>
  <c r="AL2188" i="2" s="1"/>
  <c r="AL2152" i="2" a="1"/>
  <c r="AL2152" i="2" s="1"/>
  <c r="AL2107" i="2" a="1"/>
  <c r="AL2107" i="2" s="1"/>
  <c r="AL2048" i="2" a="1"/>
  <c r="AL2048" i="2" s="1"/>
  <c r="AL2026" i="2" a="1"/>
  <c r="AL2026" i="2" s="1"/>
  <c r="AL1967" i="2" a="1"/>
  <c r="AL1967" i="2" s="1"/>
  <c r="AL2851" i="2" a="1"/>
  <c r="AL2851" i="2" s="1"/>
  <c r="AL2595" i="2" a="1"/>
  <c r="AL2595" i="2" s="1"/>
  <c r="AL2414" i="2" a="1"/>
  <c r="AL2414" i="2" s="1"/>
  <c r="AL2014" i="2" a="1"/>
  <c r="AL2014" i="2" s="1"/>
  <c r="AL2001" i="2" a="1"/>
  <c r="AL2001" i="2" s="1"/>
  <c r="AL1965" i="2" a="1"/>
  <c r="AL1965" i="2" s="1"/>
  <c r="AL1924" i="2" a="1"/>
  <c r="AL1924" i="2" s="1"/>
  <c r="AL1861" i="2" a="1"/>
  <c r="AL1861" i="2" s="1"/>
  <c r="AL1843" i="2" a="1"/>
  <c r="AL1843" i="2" s="1"/>
  <c r="AL1784" i="2" a="1"/>
  <c r="AL1784" i="2" s="1"/>
  <c r="AL2943" i="2" a="1"/>
  <c r="AL2943" i="2" s="1"/>
  <c r="AL2687" i="2" a="1"/>
  <c r="AL2687" i="2" s="1"/>
  <c r="AL2378" i="2" a="1"/>
  <c r="AL2378" i="2" s="1"/>
  <c r="AL2830" i="2" a="1"/>
  <c r="AL2830" i="2" s="1"/>
  <c r="AL1750" i="2" a="1"/>
  <c r="AL1750" i="2" s="1"/>
  <c r="AL2266" i="2" a="1"/>
  <c r="AL2266" i="2" s="1"/>
  <c r="AL2230" i="2" a="1"/>
  <c r="AL2230" i="2" s="1"/>
  <c r="AL2185" i="2" a="1"/>
  <c r="AL2185" i="2" s="1"/>
  <c r="AL2126" i="2" a="1"/>
  <c r="AL2126" i="2" s="1"/>
  <c r="AL2108" i="2" a="1"/>
  <c r="AL2108" i="2" s="1"/>
  <c r="AL2045" i="2" a="1"/>
  <c r="AL2045" i="2" s="1"/>
  <c r="AL2811" i="2" a="1"/>
  <c r="AL2811" i="2" s="1"/>
  <c r="AL2555" i="2" a="1"/>
  <c r="AL2555" i="2" s="1"/>
  <c r="AL2336" i="2" a="1"/>
  <c r="AL2336" i="2" s="1"/>
  <c r="AL2698" i="2" a="1"/>
  <c r="AL2698" i="2" s="1"/>
  <c r="AL1891" i="2" a="1"/>
  <c r="AL1891" i="2" s="1"/>
  <c r="AL1855" i="2" a="1"/>
  <c r="AL1855" i="2" s="1"/>
  <c r="AL1810" i="2" a="1"/>
  <c r="AL1810" i="2" s="1"/>
  <c r="AL1753" i="2" a="1"/>
  <c r="AL1753" i="2" s="1"/>
  <c r="AL2263" i="2" a="1"/>
  <c r="AL2263" i="2" s="1"/>
  <c r="AL2241" i="2" a="1"/>
  <c r="AL2241" i="2" s="1"/>
  <c r="AL2182" i="2" a="1"/>
  <c r="AL2182" i="2" s="1"/>
  <c r="AL2743" i="2" a="1"/>
  <c r="AL2743" i="2" s="1"/>
  <c r="AL2487" i="2" a="1"/>
  <c r="AL2487" i="2" s="1"/>
  <c r="AL2886" i="2" a="1"/>
  <c r="AL2886" i="2" s="1"/>
  <c r="AL2101" i="2" a="1"/>
  <c r="AL2101" i="2" s="1"/>
  <c r="AL2092" i="2" a="1"/>
  <c r="AL2092" i="2" s="1"/>
  <c r="AL2056" i="2" a="1"/>
  <c r="AL2056" i="2" s="1"/>
  <c r="AL2011" i="2" a="1"/>
  <c r="AL2011" i="2" s="1"/>
  <c r="AL1952" i="2" a="1"/>
  <c r="AL1952" i="2" s="1"/>
  <c r="AL1930" i="2" a="1"/>
  <c r="AL1930" i="2" s="1"/>
  <c r="AL1871" i="2" a="1"/>
  <c r="AL1871" i="2" s="1"/>
  <c r="AL2899" i="2" a="1"/>
  <c r="AL2899" i="2" s="1"/>
  <c r="AL2643" i="2" a="1"/>
  <c r="AL2643" i="2" s="1"/>
  <c r="AL2288" i="2" a="1"/>
  <c r="AL2288" i="2" s="1"/>
  <c r="AL2786" i="2" a="1"/>
  <c r="AL2786" i="2" s="1"/>
  <c r="AL2582" i="2" a="1"/>
  <c r="AL2582" i="2" s="1"/>
  <c r="AL2390" i="2" a="1"/>
  <c r="AL2390" i="2" s="1"/>
  <c r="AL2753" i="2" a="1"/>
  <c r="AL2753" i="2" s="1"/>
  <c r="AL2497" i="2" a="1"/>
  <c r="AL2497" i="2" s="1"/>
  <c r="AL2578" i="2" a="1"/>
  <c r="AL2578" i="2" s="1"/>
  <c r="AL2678" i="2" a="1"/>
  <c r="AL2678" i="2" s="1"/>
  <c r="AL2321" i="2" a="1"/>
  <c r="AL2321" i="2" s="1"/>
  <c r="AL2717" i="2" a="1"/>
  <c r="AL2717" i="2" s="1"/>
  <c r="AL2435" i="2" a="1"/>
  <c r="AL2435" i="2" s="1"/>
  <c r="AL2542" i="2" a="1"/>
  <c r="AL2542" i="2" s="1"/>
  <c r="AL2312" i="2" a="1"/>
  <c r="AL2312" i="2" s="1"/>
  <c r="AL2713" i="2" a="1"/>
  <c r="AL2713" i="2" s="1"/>
  <c r="AL2426" i="2" a="1"/>
  <c r="AL2426" i="2" s="1"/>
  <c r="AL2538" i="2" a="1"/>
  <c r="AL2538" i="2" s="1"/>
  <c r="AL2303" i="2" a="1"/>
  <c r="AL2303" i="2" s="1"/>
  <c r="AL2709" i="2" a="1"/>
  <c r="AL2709" i="2" s="1"/>
  <c r="AL2421" i="2" a="1"/>
  <c r="AL2421" i="2" s="1"/>
  <c r="AL2534" i="2" a="1"/>
  <c r="AL2534" i="2" s="1"/>
  <c r="AL2293" i="2" a="1"/>
  <c r="AL2293" i="2" s="1"/>
  <c r="AL2705" i="2" a="1"/>
  <c r="AL2705" i="2" s="1"/>
  <c r="AL2412" i="2" a="1"/>
  <c r="AL2412" i="2" s="1"/>
  <c r="AL2530" i="2" a="1"/>
  <c r="AL2530" i="2" s="1"/>
  <c r="AL2286" i="2" a="1"/>
  <c r="AL2286" i="2" s="1"/>
  <c r="AL2701" i="2" a="1"/>
  <c r="AL2701" i="2" s="1"/>
  <c r="AL2403" i="2" a="1"/>
  <c r="AL2403" i="2" s="1"/>
  <c r="AL2494" i="2" a="1"/>
  <c r="AL2494" i="2" s="1"/>
  <c r="AL2921" i="2" a="1"/>
  <c r="AL2921" i="2" s="1"/>
  <c r="AL2665" i="2" a="1"/>
  <c r="AL2665" i="2" s="1"/>
  <c r="AL2330" i="2" a="1"/>
  <c r="AL2330" i="2" s="1"/>
  <c r="AL2436" i="2" a="1"/>
  <c r="AL2436" i="2" s="1"/>
  <c r="AL2885" i="2" a="1"/>
  <c r="AL2885" i="2" s="1"/>
  <c r="AL2629" i="2" a="1"/>
  <c r="AL2629" i="2" s="1"/>
  <c r="AL2425" i="2" a="1"/>
  <c r="AL2425" i="2" s="1"/>
  <c r="AL2772" i="2" a="1"/>
  <c r="AL2772" i="2" s="1"/>
  <c r="AL2516" i="2" a="1"/>
  <c r="AL2516" i="2" s="1"/>
  <c r="AL82" i="2" a="1"/>
  <c r="AL82" i="2" s="1"/>
  <c r="AL249" i="2" a="1"/>
  <c r="AL249" i="2" s="1"/>
  <c r="AL155" i="2" a="1"/>
  <c r="AL155" i="2" s="1"/>
  <c r="AL341" i="2" a="1"/>
  <c r="AL341" i="2" s="1"/>
  <c r="AL176" i="2" a="1"/>
  <c r="AL176" i="2" s="1"/>
  <c r="AL406" i="2" a="1"/>
  <c r="AL406" i="2" s="1"/>
  <c r="AL440" i="2" a="1"/>
  <c r="AL440" i="2" s="1"/>
  <c r="AL586" i="2" a="1"/>
  <c r="AL586" i="2" s="1"/>
  <c r="AL728" i="2" a="1"/>
  <c r="AL728" i="2" s="1"/>
  <c r="AL510" i="2" a="1"/>
  <c r="AL510" i="2" s="1"/>
  <c r="AL629" i="2" a="1"/>
  <c r="AL629" i="2" s="1"/>
  <c r="AL667" i="2" a="1"/>
  <c r="AL667" i="2" s="1"/>
  <c r="AL782" i="2" a="1"/>
  <c r="AL782" i="2" s="1"/>
  <c r="AL931" i="2" a="1"/>
  <c r="AL931" i="2" s="1"/>
  <c r="AL946" i="2" a="1"/>
  <c r="AL946" i="2" s="1"/>
  <c r="AL997" i="2" a="1"/>
  <c r="AL997" i="2" s="1"/>
  <c r="AL1101" i="2" a="1"/>
  <c r="AL1101" i="2" s="1"/>
  <c r="AL2928" i="2" a="1"/>
  <c r="AL2928" i="2" s="1"/>
  <c r="AL2672" i="2" a="1"/>
  <c r="AL2672" i="2" s="1"/>
  <c r="AL2347" i="2" a="1"/>
  <c r="AL2347" i="2" s="1"/>
  <c r="AL280" i="2" a="1"/>
  <c r="AL280" i="2" s="1"/>
  <c r="AL173" i="2" a="1"/>
  <c r="AL173" i="2" s="1"/>
  <c r="AL353" i="2" a="1"/>
  <c r="AL353" i="2" s="1"/>
  <c r="AL214" i="2" a="1"/>
  <c r="AL214" i="2" s="1"/>
  <c r="AL132" i="2" a="1"/>
  <c r="AL132" i="2" s="1"/>
  <c r="AL433" i="2" a="1"/>
  <c r="AL433" i="2" s="1"/>
  <c r="AL478" i="2" a="1"/>
  <c r="AL478" i="2" s="1"/>
  <c r="AL787" i="2" a="1"/>
  <c r="AL787" i="2" s="1"/>
  <c r="AL555" i="2" a="1"/>
  <c r="AL555" i="2" s="1"/>
  <c r="AL711" i="2" a="1"/>
  <c r="AL711" i="2" s="1"/>
  <c r="AL511" i="2" a="1"/>
  <c r="AL511" i="2" s="1"/>
  <c r="AL868" i="2" a="1"/>
  <c r="AL868" i="2" s="1"/>
  <c r="AL948" i="2" a="1"/>
  <c r="AL948" i="2" s="1"/>
  <c r="AL895" i="2" a="1"/>
  <c r="AL895" i="2" s="1"/>
  <c r="AL928" i="2" a="1"/>
  <c r="AL928" i="2" s="1"/>
  <c r="AL966" i="2" a="1"/>
  <c r="AL966" i="2" s="1"/>
  <c r="AL1128" i="2" a="1"/>
  <c r="AL1128" i="2" s="1"/>
  <c r="AL1162" i="2" a="1"/>
  <c r="AL1162" i="2" s="1"/>
  <c r="AL2343" i="2" a="1"/>
  <c r="AL2343" i="2" s="1"/>
  <c r="AL2732" i="2" a="1"/>
  <c r="AL2732" i="2" s="1"/>
  <c r="AL2466" i="2" a="1"/>
  <c r="AL2466" i="2" s="1"/>
  <c r="AL159" i="2" a="1"/>
  <c r="AL159" i="2" s="1"/>
  <c r="AL58" i="2" a="1"/>
  <c r="AL58" i="2" s="1"/>
  <c r="AL238" i="2" a="1"/>
  <c r="AL238" i="2" s="1"/>
  <c r="AL92" i="2" a="1"/>
  <c r="AL92" i="2" s="1"/>
  <c r="AL253" i="2" a="1"/>
  <c r="AL253" i="2" s="1"/>
  <c r="AL486" i="2" a="1"/>
  <c r="AL486" i="2" s="1"/>
  <c r="AL299" i="2" a="1"/>
  <c r="AL299" i="2" s="1"/>
  <c r="AL668" i="2" a="1"/>
  <c r="AL668" i="2" s="1"/>
  <c r="AL806" i="2" a="1"/>
  <c r="AL806" i="2" s="1"/>
  <c r="AL592" i="2" a="1"/>
  <c r="AL592" i="2" s="1"/>
  <c r="AL707" i="2" a="1"/>
  <c r="AL707" i="2" s="1"/>
  <c r="AL749" i="2" a="1"/>
  <c r="AL749" i="2" s="1"/>
  <c r="AL689" i="2" a="1"/>
  <c r="AL689" i="2" s="1"/>
  <c r="AL1013" i="2" a="1"/>
  <c r="AL1013" i="2" s="1"/>
  <c r="AL1028" i="2" a="1"/>
  <c r="AL1028" i="2" s="1"/>
  <c r="AL758" i="2" a="1"/>
  <c r="AL758" i="2" s="1"/>
  <c r="AL1181" i="2" a="1"/>
  <c r="AL1181" i="2" s="1"/>
  <c r="AL1203" i="2" a="1"/>
  <c r="AL1203" i="2" s="1"/>
  <c r="AL2398" i="2" a="1"/>
  <c r="AL2398" i="2" s="1"/>
  <c r="AL2760" i="2" a="1"/>
  <c r="AL2760" i="2" s="1"/>
  <c r="AL2504" i="2" a="1"/>
  <c r="AL2504" i="2" s="1"/>
  <c r="AL101" i="2" a="1"/>
  <c r="AL101" i="2" s="1"/>
  <c r="AL275" i="2" a="1"/>
  <c r="AL275" i="2" s="1"/>
  <c r="AL180" i="2" a="1"/>
  <c r="AL180" i="2" s="1"/>
  <c r="AL367" i="2" a="1"/>
  <c r="AL367" i="2" s="1"/>
  <c r="AL202" i="2" a="1"/>
  <c r="AL202" i="2" s="1"/>
  <c r="AL427" i="2" a="1"/>
  <c r="AL427" i="2" s="1"/>
  <c r="AL461" i="2" a="1"/>
  <c r="AL461" i="2" s="1"/>
  <c r="AL613" i="2" a="1"/>
  <c r="AL613" i="2" s="1"/>
  <c r="AL751" i="2" a="1"/>
  <c r="AL751" i="2" s="1"/>
  <c r="AL537" i="2" a="1"/>
  <c r="AL537" i="2" s="1"/>
  <c r="AL652" i="2" a="1"/>
  <c r="AL652" i="2" s="1"/>
  <c r="AL690" i="2" a="1"/>
  <c r="AL690" i="2" s="1"/>
  <c r="AL809" i="2" a="1"/>
  <c r="AL809" i="2" s="1"/>
  <c r="AL954" i="2" a="1"/>
  <c r="AL954" i="2" s="1"/>
  <c r="AL973" i="2" a="1"/>
  <c r="AL973" i="2" s="1"/>
  <c r="AL1020" i="2" a="1"/>
  <c r="AL1020" i="2" s="1"/>
  <c r="AL1122" i="2" a="1"/>
  <c r="AL1122" i="2" s="1"/>
  <c r="AL2916" i="2" a="1"/>
  <c r="AL2916" i="2" s="1"/>
  <c r="AL2660" i="2" a="1"/>
  <c r="AL2660" i="2" s="1"/>
  <c r="AL2324" i="2" a="1"/>
  <c r="AL2324" i="2" s="1"/>
  <c r="AL306" i="2" a="1"/>
  <c r="AL306" i="2" s="1"/>
  <c r="AL199" i="2" a="1"/>
  <c r="AL199" i="2" s="1"/>
  <c r="AL53" i="2" a="1"/>
  <c r="AL53" i="2" s="1"/>
  <c r="AL233" i="2" a="1"/>
  <c r="AL233" i="2" s="1"/>
  <c r="AL158" i="2" a="1"/>
  <c r="AL158" i="2" s="1"/>
  <c r="AL460" i="2" a="1"/>
  <c r="AL460" i="2" s="1"/>
  <c r="AL499" i="2" a="1"/>
  <c r="AL499" i="2" s="1"/>
  <c r="AL810" i="2" a="1"/>
  <c r="AL810" i="2" s="1"/>
  <c r="AL578" i="2" a="1"/>
  <c r="AL578" i="2" s="1"/>
  <c r="AL734" i="2" a="1"/>
  <c r="AL734" i="2" s="1"/>
  <c r="AL534" i="2" a="1"/>
  <c r="AL534" i="2" s="1"/>
  <c r="AL497" i="2" a="1"/>
  <c r="AL497" i="2" s="1"/>
  <c r="AL971" i="2" a="1"/>
  <c r="AL971" i="2" s="1"/>
  <c r="AL918" i="2" a="1"/>
  <c r="AL918" i="2" s="1"/>
  <c r="AL951" i="2" a="1"/>
  <c r="AL951" i="2" s="1"/>
  <c r="AL993" i="2" a="1"/>
  <c r="AL993" i="2" s="1"/>
  <c r="AL1155" i="2" a="1"/>
  <c r="AL1155" i="2" s="1"/>
  <c r="AL1189" i="2" a="1"/>
  <c r="AL1189" i="2" s="1"/>
  <c r="AL2320" i="2" a="1"/>
  <c r="AL2320" i="2" s="1"/>
  <c r="AL2720" i="2" a="1"/>
  <c r="AL2720" i="2" s="1"/>
  <c r="AL2443" i="2" a="1"/>
  <c r="AL2443" i="2" s="1"/>
  <c r="AL184" i="2" a="1"/>
  <c r="AL184" i="2" s="1"/>
  <c r="AL77" i="2" a="1"/>
  <c r="AL77" i="2" s="1"/>
  <c r="AL257" i="2" a="1"/>
  <c r="AL257" i="2" s="1"/>
  <c r="AL118" i="2" a="1"/>
  <c r="AL118" i="2" s="1"/>
  <c r="AL279" i="2" a="1"/>
  <c r="AL279" i="2" s="1"/>
  <c r="AL241" i="2" a="1"/>
  <c r="AL241" i="2" s="1"/>
  <c r="AL381" i="2" a="1"/>
  <c r="AL381" i="2" s="1"/>
  <c r="AL691" i="2" a="1"/>
  <c r="AL691" i="2" s="1"/>
  <c r="AL833" i="2" a="1"/>
  <c r="AL833" i="2" s="1"/>
  <c r="AL615" i="2" a="1"/>
  <c r="AL615" i="2" s="1"/>
  <c r="AL730" i="2" a="1"/>
  <c r="AL730" i="2" s="1"/>
  <c r="AL772" i="2" a="1"/>
  <c r="AL772" i="2" s="1"/>
  <c r="AL847" i="2" a="1"/>
  <c r="AL847" i="2" s="1"/>
  <c r="AL1036" i="2" a="1"/>
  <c r="AL1036" i="2" s="1"/>
  <c r="AL712" i="2" a="1"/>
  <c r="AL712" i="2" s="1"/>
  <c r="AL856" i="2" a="1"/>
  <c r="AL856" i="2" s="1"/>
  <c r="AL1206" i="2" a="1"/>
  <c r="AL1206" i="2" s="1"/>
  <c r="AL1053" i="2" a="1"/>
  <c r="AL1053" i="2" s="1"/>
  <c r="AL1330" i="2" a="1"/>
  <c r="AL1330" i="2" s="1"/>
  <c r="AL2812" i="2" a="1"/>
  <c r="AL2812" i="2" s="1"/>
  <c r="AL2556" i="2" a="1"/>
  <c r="AL2556" i="2" s="1"/>
  <c r="AL2310" i="2" a="1"/>
  <c r="AL2310" i="2" s="1"/>
  <c r="AL172" i="2" a="1"/>
  <c r="AL172" i="2" s="1"/>
  <c r="AL78" i="2" a="1"/>
  <c r="AL78" i="2" s="1"/>
  <c r="AL264" i="2" a="1"/>
  <c r="AL264" i="2" s="1"/>
  <c r="AL93" i="2" a="1"/>
  <c r="AL93" i="2" s="1"/>
  <c r="AL480" i="2" a="1"/>
  <c r="AL480" i="2" s="1"/>
  <c r="AL254" i="2" a="1"/>
  <c r="AL254" i="2" s="1"/>
  <c r="AL508" i="2" a="1"/>
  <c r="AL508" i="2" s="1"/>
  <c r="AL646" i="2" a="1"/>
  <c r="AL646" i="2" s="1"/>
  <c r="AL788" i="2" a="1"/>
  <c r="AL788" i="2" s="1"/>
  <c r="AL547" i="2" a="1"/>
  <c r="AL547" i="2" s="1"/>
  <c r="AL589" i="2" a="1"/>
  <c r="AL589" i="2" s="1"/>
  <c r="AL704" i="2" a="1"/>
  <c r="AL704" i="2" s="1"/>
  <c r="AL2642" i="2" a="1"/>
  <c r="AL2642" i="2" s="1"/>
  <c r="AL2941" i="2" a="1"/>
  <c r="AL2941" i="2" s="1"/>
  <c r="AL2685" i="2" a="1"/>
  <c r="AL2685" i="2" s="1"/>
  <c r="AL2371" i="2" a="1"/>
  <c r="AL2371" i="2" s="1"/>
  <c r="AL2510" i="2" a="1"/>
  <c r="AL2510" i="2" s="1"/>
  <c r="AL2937" i="2" a="1"/>
  <c r="AL2937" i="2" s="1"/>
  <c r="AL2681" i="2" a="1"/>
  <c r="AL2681" i="2" s="1"/>
  <c r="AL2362" i="2" a="1"/>
  <c r="AL2362" i="2" s="1"/>
  <c r="AL2506" i="2" a="1"/>
  <c r="AL2506" i="2" s="1"/>
  <c r="AL2933" i="2" a="1"/>
  <c r="AL2933" i="2" s="1"/>
  <c r="AL2677" i="2" a="1"/>
  <c r="AL2677" i="2" s="1"/>
  <c r="AL2357" i="2" a="1"/>
  <c r="AL2357" i="2" s="1"/>
  <c r="AL2502" i="2" a="1"/>
  <c r="AL2502" i="2" s="1"/>
  <c r="AL2929" i="2" a="1"/>
  <c r="AL2929" i="2" s="1"/>
  <c r="AL2673" i="2" a="1"/>
  <c r="AL2673" i="2" s="1"/>
  <c r="AL2348" i="2" a="1"/>
  <c r="AL2348" i="2" s="1"/>
  <c r="AL2498" i="2" a="1"/>
  <c r="AL2498" i="2" s="1"/>
  <c r="AL2925" i="2" a="1"/>
  <c r="AL2925" i="2" s="1"/>
  <c r="AL2669" i="2" a="1"/>
  <c r="AL2669" i="2" s="1"/>
  <c r="AL2339" i="2" a="1"/>
  <c r="AL2339" i="2" s="1"/>
  <c r="AL2445" i="2" a="1"/>
  <c r="AL2445" i="2" s="1"/>
  <c r="AL2889" i="2" a="1"/>
  <c r="AL2889" i="2" s="1"/>
  <c r="AL2633" i="2" a="1"/>
  <c r="AL2633" i="2" s="1"/>
  <c r="AL2686" i="2" a="1"/>
  <c r="AL2686" i="2" s="1"/>
  <c r="AL2372" i="2" a="1"/>
  <c r="AL2372" i="2" s="1"/>
  <c r="AL2853" i="2" a="1"/>
  <c r="AL2853" i="2" s="1"/>
  <c r="AL2597" i="2" a="1"/>
  <c r="AL2597" i="2" s="1"/>
  <c r="AL2930" i="2" a="1"/>
  <c r="AL2930" i="2" s="1"/>
  <c r="AL2361" i="2" a="1"/>
  <c r="AL2361" i="2" s="1"/>
  <c r="AL2740" i="2" a="1"/>
  <c r="AL2740" i="2" s="1"/>
  <c r="AL2484" i="2" a="1"/>
  <c r="AL2484" i="2" s="1"/>
  <c r="AL146" i="2" a="1"/>
  <c r="AL146" i="2" s="1"/>
  <c r="AL313" i="2" a="1"/>
  <c r="AL313" i="2" s="1"/>
  <c r="AL219" i="2" a="1"/>
  <c r="AL219" i="2" s="1"/>
  <c r="AL73" i="2" a="1"/>
  <c r="AL73" i="2" s="1"/>
  <c r="AL240" i="2" a="1"/>
  <c r="AL240" i="2" s="1"/>
  <c r="AL470" i="2" a="1"/>
  <c r="AL470" i="2" s="1"/>
  <c r="AL504" i="2" a="1"/>
  <c r="AL504" i="2" s="1"/>
  <c r="AL650" i="2" a="1"/>
  <c r="AL650" i="2" s="1"/>
  <c r="AL792" i="2" a="1"/>
  <c r="AL792" i="2" s="1"/>
  <c r="AL574" i="2" a="1"/>
  <c r="AL574" i="2" s="1"/>
  <c r="AL693" i="2" a="1"/>
  <c r="AL693" i="2" s="1"/>
  <c r="AL731" i="2" a="1"/>
  <c r="AL731" i="2" s="1"/>
  <c r="AL846" i="2" a="1"/>
  <c r="AL846" i="2" s="1"/>
  <c r="AL995" i="2" a="1"/>
  <c r="AL995" i="2" s="1"/>
  <c r="AL1010" i="2" a="1"/>
  <c r="AL1010" i="2" s="1"/>
  <c r="AL1061" i="2" a="1"/>
  <c r="AL1061" i="2" s="1"/>
  <c r="AL1165" i="2" a="1"/>
  <c r="AL1165" i="2" s="1"/>
  <c r="AL2896" i="2" a="1"/>
  <c r="AL2896" i="2" s="1"/>
  <c r="AL2640" i="2" a="1"/>
  <c r="AL2640" i="2" s="1"/>
  <c r="AL2479" i="2" a="1"/>
  <c r="AL2479" i="2" s="1"/>
  <c r="AL344" i="2" a="1"/>
  <c r="AL344" i="2" s="1"/>
  <c r="AL237" i="2" a="1"/>
  <c r="AL237" i="2" s="1"/>
  <c r="AL98" i="2" a="1"/>
  <c r="AL98" i="2" s="1"/>
  <c r="AL278" i="2" a="1"/>
  <c r="AL278" i="2" s="1"/>
  <c r="AL196" i="2" a="1"/>
  <c r="AL196" i="2" s="1"/>
  <c r="AL292" i="2" a="1"/>
  <c r="AL292" i="2" s="1"/>
  <c r="AL358" i="2" a="1"/>
  <c r="AL358" i="2" s="1"/>
  <c r="AL851" i="2" a="1"/>
  <c r="AL851" i="2" s="1"/>
  <c r="AL619" i="2" a="1"/>
  <c r="AL619" i="2" s="1"/>
  <c r="AL775" i="2" a="1"/>
  <c r="AL775" i="2" s="1"/>
  <c r="AL575" i="2" a="1"/>
  <c r="AL575" i="2" s="1"/>
  <c r="AL535" i="2" a="1"/>
  <c r="AL535" i="2" s="1"/>
  <c r="AL1012" i="2" a="1"/>
  <c r="AL1012" i="2" s="1"/>
  <c r="AL959" i="2" a="1"/>
  <c r="AL959" i="2" s="1"/>
  <c r="AL992" i="2" a="1"/>
  <c r="AL992" i="2" s="1"/>
  <c r="AL1030" i="2" a="1"/>
  <c r="AL1030" i="2" s="1"/>
  <c r="AL1192" i="2" a="1"/>
  <c r="AL1192" i="2" s="1"/>
  <c r="AL1022" i="2" a="1"/>
  <c r="AL1022" i="2" s="1"/>
  <c r="AL2283" i="2" a="1"/>
  <c r="AL2283" i="2" s="1"/>
  <c r="AL2700" i="2" a="1"/>
  <c r="AL2700" i="2" s="1"/>
  <c r="AL2402" i="2" a="1"/>
  <c r="AL2402" i="2" s="1"/>
  <c r="AL223" i="2" a="1"/>
  <c r="AL223" i="2" s="1"/>
  <c r="AL122" i="2" a="1"/>
  <c r="AL122" i="2" s="1"/>
  <c r="AL302" i="2" a="1"/>
  <c r="AL302" i="2" s="1"/>
  <c r="AL156" i="2" a="1"/>
  <c r="AL156" i="2" s="1"/>
  <c r="AL75" i="2" a="1"/>
  <c r="AL75" i="2" s="1"/>
  <c r="AL378" i="2" a="1"/>
  <c r="AL378" i="2" s="1"/>
  <c r="AL419" i="2" a="1"/>
  <c r="AL419" i="2" s="1"/>
  <c r="AL732" i="2" a="1"/>
  <c r="AL732" i="2" s="1"/>
  <c r="AL501" i="2" a="1"/>
  <c r="AL501" i="2" s="1"/>
  <c r="AL656" i="2" a="1"/>
  <c r="AL656" i="2" s="1"/>
  <c r="AL771" i="2" a="1"/>
  <c r="AL771" i="2" s="1"/>
  <c r="AL813" i="2" a="1"/>
  <c r="AL813" i="2" s="1"/>
  <c r="AL893" i="2" a="1"/>
  <c r="AL893" i="2" s="1"/>
  <c r="AL703" i="2" a="1"/>
  <c r="AL703" i="2" s="1"/>
  <c r="AL873" i="2" a="1"/>
  <c r="AL873" i="2" s="1"/>
  <c r="AL911" i="2" a="1"/>
  <c r="AL911" i="2" s="1"/>
  <c r="AL1075" i="2" a="1"/>
  <c r="AL1075" i="2" s="1"/>
  <c r="AL1109" i="2" a="1"/>
  <c r="AL1109" i="2" s="1"/>
  <c r="AL2334" i="2" a="1"/>
  <c r="AL2334" i="2" s="1"/>
  <c r="AL2728" i="2" a="1"/>
  <c r="AL2728" i="2" s="1"/>
  <c r="AL2461" i="2" a="1"/>
  <c r="AL2461" i="2" s="1"/>
  <c r="AL165" i="2" a="1"/>
  <c r="AL165" i="2" s="1"/>
  <c r="AL64" i="2" a="1"/>
  <c r="AL64" i="2" s="1"/>
  <c r="AL244" i="2" a="1"/>
  <c r="AL244" i="2" s="1"/>
  <c r="AL99" i="2" a="1"/>
  <c r="AL99" i="2" s="1"/>
  <c r="AL266" i="2" a="1"/>
  <c r="AL266" i="2" s="1"/>
  <c r="AL491" i="2" a="1"/>
  <c r="AL491" i="2" s="1"/>
  <c r="AL339" i="2" a="1"/>
  <c r="AL339" i="2" s="1"/>
  <c r="AL677" i="2" a="1"/>
  <c r="AL677" i="2" s="1"/>
  <c r="AL815" i="2" a="1"/>
  <c r="AL815" i="2" s="1"/>
  <c r="AL601" i="2" a="1"/>
  <c r="AL601" i="2" s="1"/>
  <c r="AL716" i="2" a="1"/>
  <c r="AL716" i="2" s="1"/>
  <c r="AL754" i="2" a="1"/>
  <c r="AL754" i="2" s="1"/>
  <c r="AL726" i="2" a="1"/>
  <c r="AL726" i="2" s="1"/>
  <c r="AL1018" i="2" a="1"/>
  <c r="AL1018" i="2" s="1"/>
  <c r="AL1037" i="2" a="1"/>
  <c r="AL1037" i="2" s="1"/>
  <c r="AL794" i="2" a="1"/>
  <c r="AL794" i="2" s="1"/>
  <c r="AL1186" i="2" a="1"/>
  <c r="AL1186" i="2" s="1"/>
  <c r="AL2884" i="2" a="1"/>
  <c r="AL2884" i="2" s="1"/>
  <c r="AL2628" i="2" a="1"/>
  <c r="AL2628" i="2" s="1"/>
  <c r="AL2456" i="2" a="1"/>
  <c r="AL2456" i="2" s="1"/>
  <c r="AL370" i="2" a="1"/>
  <c r="AL370" i="2" s="1"/>
  <c r="AL263" i="2" a="1"/>
  <c r="AL263" i="2" s="1"/>
  <c r="AL117" i="2" a="1"/>
  <c r="AL117" i="2" s="1"/>
  <c r="AL297" i="2" a="1"/>
  <c r="AL297" i="2" s="1"/>
  <c r="AL222" i="2" a="1"/>
  <c r="AL222" i="2" s="1"/>
  <c r="AL369" i="2" a="1"/>
  <c r="AL369" i="2" s="1"/>
  <c r="AL388" i="2" a="1"/>
  <c r="AL388" i="2" s="1"/>
  <c r="AL442" i="2" a="1"/>
  <c r="AL442" i="2" s="1"/>
  <c r="AL642" i="2" a="1"/>
  <c r="AL642" i="2" s="1"/>
  <c r="AL798" i="2" a="1"/>
  <c r="AL798" i="2" s="1"/>
  <c r="AL598" i="2" a="1"/>
  <c r="AL598" i="2" s="1"/>
  <c r="AL558" i="2" a="1"/>
  <c r="AL558" i="2" s="1"/>
  <c r="AL694" i="2" a="1"/>
  <c r="AL694" i="2" s="1"/>
  <c r="AL982" i="2" a="1"/>
  <c r="AL982" i="2" s="1"/>
  <c r="AL1015" i="2" a="1"/>
  <c r="AL1015" i="2" s="1"/>
  <c r="AL1057" i="2" a="1"/>
  <c r="AL1057" i="2" s="1"/>
  <c r="AL1035" i="2" a="1"/>
  <c r="AL1035" i="2" s="1"/>
  <c r="AL1066" i="2" a="1"/>
  <c r="AL1066" i="2" s="1"/>
  <c r="AL2944" i="2" a="1"/>
  <c r="AL2944" i="2" s="1"/>
  <c r="AL2688" i="2" a="1"/>
  <c r="AL2688" i="2" s="1"/>
  <c r="AL2379" i="2" a="1"/>
  <c r="AL2379" i="2" s="1"/>
  <c r="AL248" i="2" a="1"/>
  <c r="AL248" i="2" s="1"/>
  <c r="AL141" i="2" a="1"/>
  <c r="AL141" i="2" s="1"/>
  <c r="AL321" i="2" a="1"/>
  <c r="AL321" i="2" s="1"/>
  <c r="AL182" i="2" a="1"/>
  <c r="AL182" i="2" s="1"/>
  <c r="AL100" i="2" a="1"/>
  <c r="AL100" i="2" s="1"/>
  <c r="AL401" i="2" a="1"/>
  <c r="AL401" i="2" s="1"/>
  <c r="AL446" i="2" a="1"/>
  <c r="AL446" i="2" s="1"/>
  <c r="AL755" i="2" a="1"/>
  <c r="AL755" i="2" s="1"/>
  <c r="AL523" i="2" a="1"/>
  <c r="AL523" i="2" s="1"/>
  <c r="AL679" i="2" a="1"/>
  <c r="AL679" i="2" s="1"/>
  <c r="AL375" i="2" a="1"/>
  <c r="AL375" i="2" s="1"/>
  <c r="AL836" i="2" a="1"/>
  <c r="AL836" i="2" s="1"/>
  <c r="AL916" i="2" a="1"/>
  <c r="AL916" i="2" s="1"/>
  <c r="AL821" i="2" a="1"/>
  <c r="AL821" i="2" s="1"/>
  <c r="AL896" i="2" a="1"/>
  <c r="AL896" i="2" s="1"/>
  <c r="AL934" i="2" a="1"/>
  <c r="AL934" i="2" s="1"/>
  <c r="AL1096" i="2" a="1"/>
  <c r="AL1096" i="2" s="1"/>
  <c r="AL1130" i="2" a="1"/>
  <c r="AL1130" i="2" s="1"/>
  <c r="AL2439" i="2" a="1"/>
  <c r="AL2439" i="2" s="1"/>
  <c r="AL2780" i="2" a="1"/>
  <c r="AL2780" i="2" s="1"/>
  <c r="AL2524" i="2" a="1"/>
  <c r="AL2524" i="2" s="1"/>
  <c r="AL63" i="2" a="1"/>
  <c r="AL63" i="2" s="1"/>
  <c r="AL236" i="2" a="1"/>
  <c r="AL236" i="2" s="1"/>
  <c r="AL142" i="2" a="1"/>
  <c r="AL142" i="2" s="1"/>
  <c r="AL328" i="2" a="1"/>
  <c r="AL328" i="2" s="1"/>
  <c r="AL157" i="2" a="1"/>
  <c r="AL157" i="2" s="1"/>
  <c r="AL390" i="2" a="1"/>
  <c r="AL390" i="2" s="1"/>
  <c r="AL424" i="2" a="1"/>
  <c r="AL424" i="2" s="1"/>
  <c r="AL572" i="2" a="1"/>
  <c r="AL572" i="2" s="1"/>
  <c r="AL710" i="2" a="1"/>
  <c r="AL710" i="2" s="1"/>
  <c r="AL852" i="2" a="1"/>
  <c r="AL852" i="2" s="1"/>
  <c r="AL611" i="2" a="1"/>
  <c r="AL611" i="2" s="1"/>
  <c r="AL653" i="2" a="1"/>
  <c r="AL653" i="2" s="1"/>
  <c r="AL768" i="2" a="1"/>
  <c r="AL768" i="2" s="1"/>
  <c r="AL917" i="2" a="1"/>
  <c r="AL917" i="2" s="1"/>
  <c r="AL932" i="2" a="1"/>
  <c r="AL932" i="2" s="1"/>
  <c r="AL2482" i="2" a="1"/>
  <c r="AL2482" i="2" s="1"/>
  <c r="AL2909" i="2" a="1"/>
  <c r="AL2909" i="2" s="1"/>
  <c r="AL2653" i="2" a="1"/>
  <c r="AL2653" i="2" s="1"/>
  <c r="AL2307" i="2" a="1"/>
  <c r="AL2307" i="2" s="1"/>
  <c r="AL2477" i="2" a="1"/>
  <c r="AL2477" i="2" s="1"/>
  <c r="AL2905" i="2" a="1"/>
  <c r="AL2905" i="2" s="1"/>
  <c r="AL2649" i="2" a="1"/>
  <c r="AL2649" i="2" s="1"/>
  <c r="AL2298" i="2" a="1"/>
  <c r="AL2298" i="2" s="1"/>
  <c r="AL2468" i="2" a="1"/>
  <c r="AL2468" i="2" s="1"/>
  <c r="AL2901" i="2" a="1"/>
  <c r="AL2901" i="2" s="1"/>
  <c r="AL2645" i="2" a="1"/>
  <c r="AL2645" i="2" s="1"/>
  <c r="AL2274" i="2" a="1"/>
  <c r="AL2274" i="2" s="1"/>
  <c r="AL2459" i="2" a="1"/>
  <c r="AL2459" i="2" s="1"/>
  <c r="AL2897" i="2" a="1"/>
  <c r="AL2897" i="2" s="1"/>
  <c r="AL2641" i="2" a="1"/>
  <c r="AL2641" i="2" s="1"/>
  <c r="AL2251" i="2" a="1"/>
  <c r="AL2251" i="2" s="1"/>
  <c r="AL2450" i="2" a="1"/>
  <c r="AL2450" i="2" s="1"/>
  <c r="AL2893" i="2" a="1"/>
  <c r="AL2893" i="2" s="1"/>
  <c r="AL2637" i="2" a="1"/>
  <c r="AL2637" i="2" s="1"/>
  <c r="AL2702" i="2" a="1"/>
  <c r="AL2702" i="2" s="1"/>
  <c r="AL2381" i="2" a="1"/>
  <c r="AL2381" i="2" s="1"/>
  <c r="AL2857" i="2" a="1"/>
  <c r="AL2857" i="2" s="1"/>
  <c r="AL2601" i="2" a="1"/>
  <c r="AL2601" i="2" s="1"/>
  <c r="AL2650" i="2" a="1"/>
  <c r="AL2650" i="2" s="1"/>
  <c r="AL2308" i="2" a="1"/>
  <c r="AL2308" i="2" s="1"/>
  <c r="AL2821" i="2" a="1"/>
  <c r="AL2821" i="2" s="1"/>
  <c r="AL2565" i="2" a="1"/>
  <c r="AL2565" i="2" s="1"/>
  <c r="AL2934" i="2" a="1"/>
  <c r="AL2934" i="2" s="1"/>
  <c r="AL2297" i="2" a="1"/>
  <c r="AL2297" i="2" s="1"/>
  <c r="AL2708" i="2" a="1"/>
  <c r="AL2708" i="2" s="1"/>
  <c r="AL2420" i="2" a="1"/>
  <c r="AL2420" i="2" s="1"/>
  <c r="AL210" i="2" a="1"/>
  <c r="AL210" i="2" s="1"/>
  <c r="AL103" i="2" a="1"/>
  <c r="AL103" i="2" s="1"/>
  <c r="AL283" i="2" a="1"/>
  <c r="AL283" i="2" s="1"/>
  <c r="AL137" i="2" a="1"/>
  <c r="AL137" i="2" s="1"/>
  <c r="AL62" i="2" a="1"/>
  <c r="AL62" i="2" s="1"/>
  <c r="AL350" i="2" a="1"/>
  <c r="AL350" i="2" s="1"/>
  <c r="AL403" i="2" a="1"/>
  <c r="AL403" i="2" s="1"/>
  <c r="AL714" i="2" a="1"/>
  <c r="AL714" i="2" s="1"/>
  <c r="AL447" i="2" a="1"/>
  <c r="AL447" i="2" s="1"/>
  <c r="AL638" i="2" a="1"/>
  <c r="AL638" i="2" s="1"/>
  <c r="AL757" i="2" a="1"/>
  <c r="AL757" i="2" s="1"/>
  <c r="AL795" i="2" a="1"/>
  <c r="AL795" i="2" s="1"/>
  <c r="AL875" i="2" a="1"/>
  <c r="AL875" i="2" s="1"/>
  <c r="AL1059" i="2" a="1"/>
  <c r="AL1059" i="2" s="1"/>
  <c r="AL854" i="2" a="1"/>
  <c r="AL854" i="2" s="1"/>
  <c r="AL897" i="2" a="1"/>
  <c r="AL897" i="2" s="1"/>
  <c r="AL1031" i="2" a="1"/>
  <c r="AL1031" i="2" s="1"/>
  <c r="AL2864" i="2" a="1"/>
  <c r="AL2864" i="2" s="1"/>
  <c r="AL2608" i="2" a="1"/>
  <c r="AL2608" i="2" s="1"/>
  <c r="AL2415" i="2" a="1"/>
  <c r="AL2415" i="2" s="1"/>
  <c r="AL70" i="2" a="1"/>
  <c r="AL70" i="2" s="1"/>
  <c r="AL301" i="2" a="1"/>
  <c r="AL301" i="2" s="1"/>
  <c r="AL162" i="2" a="1"/>
  <c r="AL162" i="2" s="1"/>
  <c r="AL342" i="2" a="1"/>
  <c r="AL342" i="2" s="1"/>
  <c r="AL363" i="2" a="1"/>
  <c r="AL363" i="2" s="1"/>
  <c r="AL407" i="2" a="1"/>
  <c r="AL407" i="2" s="1"/>
  <c r="AL425" i="2" a="1"/>
  <c r="AL425" i="2" s="1"/>
  <c r="AL545" i="2" a="1"/>
  <c r="AL545" i="2" s="1"/>
  <c r="AL683" i="2" a="1"/>
  <c r="AL683" i="2" s="1"/>
  <c r="AL839" i="2" a="1"/>
  <c r="AL839" i="2" s="1"/>
  <c r="AL639" i="2" a="1"/>
  <c r="AL639" i="2" s="1"/>
  <c r="AL599" i="2" a="1"/>
  <c r="AL599" i="2" s="1"/>
  <c r="AL870" i="2" a="1"/>
  <c r="AL870" i="2" s="1"/>
  <c r="AL1023" i="2" a="1"/>
  <c r="AL1023" i="2" s="1"/>
  <c r="AL1056" i="2" a="1"/>
  <c r="AL1056" i="2" s="1"/>
  <c r="AL1084" i="2" a="1"/>
  <c r="AL1084" i="2" s="1"/>
  <c r="AL1097" i="2" a="1"/>
  <c r="AL1097" i="2" s="1"/>
  <c r="AL1104" i="2" a="1"/>
  <c r="AL1104" i="2" s="1"/>
  <c r="AL2924" i="2" a="1"/>
  <c r="AL2924" i="2" s="1"/>
  <c r="AL2668" i="2" a="1"/>
  <c r="AL2668" i="2" s="1"/>
  <c r="AL2338" i="2" a="1"/>
  <c r="AL2338" i="2" s="1"/>
  <c r="AL287" i="2" a="1"/>
  <c r="AL287" i="2" s="1"/>
  <c r="AL186" i="2" a="1"/>
  <c r="AL186" i="2" s="1"/>
  <c r="AL366" i="2" a="1"/>
  <c r="AL366" i="2" s="1"/>
  <c r="AL220" i="2" a="1"/>
  <c r="AL220" i="2" s="1"/>
  <c r="AL139" i="2" a="1"/>
  <c r="AL139" i="2" s="1"/>
  <c r="AL444" i="2" a="1"/>
  <c r="AL444" i="2" s="1"/>
  <c r="AL483" i="2" a="1"/>
  <c r="AL483" i="2" s="1"/>
  <c r="AL796" i="2" a="1"/>
  <c r="AL796" i="2" s="1"/>
  <c r="AL564" i="2" a="1"/>
  <c r="AL564" i="2" s="1"/>
  <c r="AL720" i="2" a="1"/>
  <c r="AL720" i="2" s="1"/>
  <c r="AL520" i="2" a="1"/>
  <c r="AL520" i="2" s="1"/>
  <c r="AL431" i="2" a="1"/>
  <c r="AL431" i="2" s="1"/>
  <c r="AL957" i="2" a="1"/>
  <c r="AL957" i="2" s="1"/>
  <c r="AL904" i="2" a="1"/>
  <c r="AL904" i="2" s="1"/>
  <c r="AL937" i="2" a="1"/>
  <c r="AL937" i="2" s="1"/>
  <c r="AL975" i="2" a="1"/>
  <c r="AL975" i="2" s="1"/>
  <c r="AL1139" i="2" a="1"/>
  <c r="AL1139" i="2" s="1"/>
  <c r="AL1173" i="2" a="1"/>
  <c r="AL1173" i="2" s="1"/>
  <c r="AL2270" i="2" a="1"/>
  <c r="AL2270" i="2" s="1"/>
  <c r="AL2696" i="2" a="1"/>
  <c r="AL2696" i="2" s="1"/>
  <c r="AL2397" i="2" a="1"/>
  <c r="AL2397" i="2" s="1"/>
  <c r="AL229" i="2" a="1"/>
  <c r="AL229" i="2" s="1"/>
  <c r="AL128" i="2" a="1"/>
  <c r="AL128" i="2" s="1"/>
  <c r="AL308" i="2" a="1"/>
  <c r="AL308" i="2" s="1"/>
  <c r="AL163" i="2" a="1"/>
  <c r="AL163" i="2" s="1"/>
  <c r="AL81" i="2" a="1"/>
  <c r="AL81" i="2" s="1"/>
  <c r="AL385" i="2" a="1"/>
  <c r="AL385" i="2" s="1"/>
  <c r="AL430" i="2" a="1"/>
  <c r="AL430" i="2" s="1"/>
  <c r="AL741" i="2" a="1"/>
  <c r="AL741" i="2" s="1"/>
  <c r="AL509" i="2" a="1"/>
  <c r="AL509" i="2" s="1"/>
  <c r="AL665" i="2" a="1"/>
  <c r="AL665" i="2" s="1"/>
  <c r="AL780" i="2" a="1"/>
  <c r="AL780" i="2" s="1"/>
  <c r="AL818" i="2" a="1"/>
  <c r="AL818" i="2" s="1"/>
  <c r="AL898" i="2" a="1"/>
  <c r="AL898" i="2" s="1"/>
  <c r="AL776" i="2" a="1"/>
  <c r="AL776" i="2" s="1"/>
  <c r="AL878" i="2" a="1"/>
  <c r="AL878" i="2" s="1"/>
  <c r="AL920" i="2" a="1"/>
  <c r="AL920" i="2" s="1"/>
  <c r="AL1080" i="2" a="1"/>
  <c r="AL1080" i="2" s="1"/>
  <c r="AL2852" i="2" a="1"/>
  <c r="AL2852" i="2" s="1"/>
  <c r="AL2596" i="2" a="1"/>
  <c r="AL2596" i="2" s="1"/>
  <c r="AL2392" i="2" a="1"/>
  <c r="AL2392" i="2" s="1"/>
  <c r="AL89" i="2" a="1"/>
  <c r="AL89" i="2" s="1"/>
  <c r="AL327" i="2" a="1"/>
  <c r="AL327" i="2" s="1"/>
  <c r="AL181" i="2" a="1"/>
  <c r="AL181" i="2" s="1"/>
  <c r="AL361" i="2" a="1"/>
  <c r="AL361" i="2" s="1"/>
  <c r="AL400" i="2" a="1"/>
  <c r="AL400" i="2" s="1"/>
  <c r="AL434" i="2" a="1"/>
  <c r="AL434" i="2" s="1"/>
  <c r="AL452" i="2" a="1"/>
  <c r="AL452" i="2" s="1"/>
  <c r="AL568" i="2" a="1"/>
  <c r="AL568" i="2" s="1"/>
  <c r="AL706" i="2" a="1"/>
  <c r="AL706" i="2" s="1"/>
  <c r="AL862" i="2" a="1"/>
  <c r="AL862" i="2" s="1"/>
  <c r="AL496" i="2" a="1"/>
  <c r="AL496" i="2" s="1"/>
  <c r="AL622" i="2" a="1"/>
  <c r="AL622" i="2" s="1"/>
  <c r="AL894" i="2" a="1"/>
  <c r="AL894" i="2" s="1"/>
  <c r="AL1046" i="2" a="1"/>
  <c r="AL1046" i="2" s="1"/>
  <c r="AL753" i="2" a="1"/>
  <c r="AL753" i="2" s="1"/>
  <c r="AL1111" i="2" a="1"/>
  <c r="AL1111" i="2" s="1"/>
  <c r="AL1118" i="2" a="1"/>
  <c r="AL1118" i="2" s="1"/>
  <c r="AL1044" i="2" a="1"/>
  <c r="AL1044" i="2" s="1"/>
  <c r="AL2912" i="2" a="1"/>
  <c r="AL2912" i="2" s="1"/>
  <c r="AL2656" i="2" a="1"/>
  <c r="AL2656" i="2" s="1"/>
  <c r="AL2315" i="2" a="1"/>
  <c r="AL2315" i="2" s="1"/>
  <c r="AL312" i="2" a="1"/>
  <c r="AL312" i="2" s="1"/>
  <c r="AL205" i="2" a="1"/>
  <c r="AL205" i="2" s="1"/>
  <c r="AL66" i="2" a="1"/>
  <c r="AL66" i="2" s="1"/>
  <c r="AL246" i="2" a="1"/>
  <c r="AL246" i="2" s="1"/>
  <c r="AL164" i="2" a="1"/>
  <c r="AL164" i="2" s="1"/>
  <c r="AL465" i="2" a="1"/>
  <c r="AL465" i="2" s="1"/>
  <c r="AL267" i="2" a="1"/>
  <c r="AL267" i="2" s="1"/>
  <c r="AL819" i="2" a="1"/>
  <c r="AL819" i="2" s="1"/>
  <c r="AL587" i="2" a="1"/>
  <c r="AL587" i="2" s="1"/>
  <c r="AL743" i="2" a="1"/>
  <c r="AL743" i="2" s="1"/>
  <c r="AL543" i="2" a="1"/>
  <c r="AL543" i="2" s="1"/>
  <c r="AL507" i="2" a="1"/>
  <c r="AL507" i="2" s="1"/>
  <c r="AL980" i="2" a="1"/>
  <c r="AL980" i="2" s="1"/>
  <c r="AL927" i="2" a="1"/>
  <c r="AL927" i="2" s="1"/>
  <c r="AL960" i="2" a="1"/>
  <c r="AL960" i="2" s="1"/>
  <c r="AL998" i="2" a="1"/>
  <c r="AL998" i="2" s="1"/>
  <c r="AL1160" i="2" a="1"/>
  <c r="AL1160" i="2" s="1"/>
  <c r="AL1194" i="2" a="1"/>
  <c r="AL1194" i="2" s="1"/>
  <c r="AL2375" i="2" a="1"/>
  <c r="AL2375" i="2" s="1"/>
  <c r="AL2748" i="2" a="1"/>
  <c r="AL2748" i="2" s="1"/>
  <c r="AL2492" i="2" a="1"/>
  <c r="AL2492" i="2" s="1"/>
  <c r="AL127" i="2" a="1"/>
  <c r="AL127" i="2" s="1"/>
  <c r="AL300" i="2" a="1"/>
  <c r="AL300" i="2" s="1"/>
  <c r="AL206" i="2" a="1"/>
  <c r="AL206" i="2" s="1"/>
  <c r="AL60" i="2" a="1"/>
  <c r="AL60" i="2" s="1"/>
  <c r="AL221" i="2" a="1"/>
  <c r="AL221" i="2" s="1"/>
  <c r="AL454" i="2" a="1"/>
  <c r="AL454" i="2" s="1"/>
  <c r="AL488" i="2" a="1"/>
  <c r="AL488" i="2" s="1"/>
  <c r="AL2817" i="2" a="1"/>
  <c r="AL2817" i="2" s="1"/>
  <c r="AL2418" i="2" a="1"/>
  <c r="AL2418" i="2" s="1"/>
  <c r="AL2877" i="2" a="1"/>
  <c r="AL2877" i="2" s="1"/>
  <c r="AL2621" i="2" a="1"/>
  <c r="AL2621" i="2" s="1"/>
  <c r="AL2718" i="2" a="1"/>
  <c r="AL2718" i="2" s="1"/>
  <c r="AL2413" i="2" a="1"/>
  <c r="AL2413" i="2" s="1"/>
  <c r="AL2873" i="2" a="1"/>
  <c r="AL2873" i="2" s="1"/>
  <c r="AL2617" i="2" a="1"/>
  <c r="AL2617" i="2" s="1"/>
  <c r="AL2714" i="2" a="1"/>
  <c r="AL2714" i="2" s="1"/>
  <c r="AL2404" i="2" a="1"/>
  <c r="AL2404" i="2" s="1"/>
  <c r="AL2869" i="2" a="1"/>
  <c r="AL2869" i="2" s="1"/>
  <c r="AL2613" i="2" a="1"/>
  <c r="AL2613" i="2" s="1"/>
  <c r="AL2710" i="2" a="1"/>
  <c r="AL2710" i="2" s="1"/>
  <c r="AL2395" i="2" a="1"/>
  <c r="AL2395" i="2" s="1"/>
  <c r="AL2865" i="2" a="1"/>
  <c r="AL2865" i="2" s="1"/>
  <c r="AL2609" i="2" a="1"/>
  <c r="AL2609" i="2" s="1"/>
  <c r="AL2706" i="2" a="1"/>
  <c r="AL2706" i="2" s="1"/>
  <c r="AL2386" i="2" a="1"/>
  <c r="AL2386" i="2" s="1"/>
  <c r="AL2861" i="2" a="1"/>
  <c r="AL2861" i="2" s="1"/>
  <c r="AL2605" i="2" a="1"/>
  <c r="AL2605" i="2" s="1"/>
  <c r="AL2654" i="2" a="1"/>
  <c r="AL2654" i="2" s="1"/>
  <c r="AL2317" i="2" a="1"/>
  <c r="AL2317" i="2" s="1"/>
  <c r="AL2825" i="2" a="1"/>
  <c r="AL2825" i="2" s="1"/>
  <c r="AL2569" i="2" a="1"/>
  <c r="AL2569" i="2" s="1"/>
  <c r="AL2618" i="2" a="1"/>
  <c r="AL2618" i="2" s="1"/>
  <c r="AL2463" i="2" a="1"/>
  <c r="AL2463" i="2" s="1"/>
  <c r="AL2789" i="2" a="1"/>
  <c r="AL2789" i="2" s="1"/>
  <c r="AL2533" i="2" a="1"/>
  <c r="AL2533" i="2" s="1"/>
  <c r="AL2938" i="2" a="1"/>
  <c r="AL2938" i="2" s="1"/>
  <c r="AL2932" i="2" a="1"/>
  <c r="AL2932" i="2" s="1"/>
  <c r="AL2676" i="2" a="1"/>
  <c r="AL2676" i="2" s="1"/>
  <c r="AL2356" i="2" a="1"/>
  <c r="AL2356" i="2" s="1"/>
  <c r="AL274" i="2" a="1"/>
  <c r="AL274" i="2" s="1"/>
  <c r="AL167" i="2" a="1"/>
  <c r="AL167" i="2" s="1"/>
  <c r="AL347" i="2" a="1"/>
  <c r="AL347" i="2" s="1"/>
  <c r="AL201" i="2" a="1"/>
  <c r="AL201" i="2" s="1"/>
  <c r="AL126" i="2" a="1"/>
  <c r="AL126" i="2" s="1"/>
  <c r="AL428" i="2" a="1"/>
  <c r="AL428" i="2" s="1"/>
  <c r="AL467" i="2" a="1"/>
  <c r="AL467" i="2" s="1"/>
  <c r="AL778" i="2" a="1"/>
  <c r="AL778" i="2" s="1"/>
  <c r="AL546" i="2" a="1"/>
  <c r="AL546" i="2" s="1"/>
  <c r="AL702" i="2" a="1"/>
  <c r="AL702" i="2" s="1"/>
  <c r="AL506" i="2" a="1"/>
  <c r="AL506" i="2" s="1"/>
  <c r="AL859" i="2" a="1"/>
  <c r="AL859" i="2" s="1"/>
  <c r="AL939" i="2" a="1"/>
  <c r="AL939" i="2" s="1"/>
  <c r="AL886" i="2" a="1"/>
  <c r="AL886" i="2" s="1"/>
  <c r="AL919" i="2" a="1"/>
  <c r="AL919" i="2" s="1"/>
  <c r="AL961" i="2" a="1"/>
  <c r="AL961" i="2" s="1"/>
  <c r="AL1123" i="2" a="1"/>
  <c r="AL1123" i="2" s="1"/>
  <c r="AL2832" i="2" a="1"/>
  <c r="AL2832" i="2" s="1"/>
  <c r="AL2576" i="2" a="1"/>
  <c r="AL2576" i="2" s="1"/>
  <c r="AL2351" i="2" a="1"/>
  <c r="AL2351" i="2" s="1"/>
  <c r="AL134" i="2" a="1"/>
  <c r="AL134" i="2" s="1"/>
  <c r="AL365" i="2" a="1"/>
  <c r="AL365" i="2" s="1"/>
  <c r="AL226" i="2" a="1"/>
  <c r="AL226" i="2" s="1"/>
  <c r="AL55" i="2" a="1"/>
  <c r="AL55" i="2" s="1"/>
  <c r="AL437" i="2" a="1"/>
  <c r="AL437" i="2" s="1"/>
  <c r="AL471" i="2" a="1"/>
  <c r="AL471" i="2" s="1"/>
  <c r="AL489" i="2" a="1"/>
  <c r="AL489" i="2" s="1"/>
  <c r="AL609" i="2" a="1"/>
  <c r="AL609" i="2" s="1"/>
  <c r="AL747" i="2" a="1"/>
  <c r="AL747" i="2" s="1"/>
  <c r="AL505" i="2" a="1"/>
  <c r="AL505" i="2" s="1"/>
  <c r="AL548" i="2" a="1"/>
  <c r="AL548" i="2" s="1"/>
  <c r="AL663" i="2" a="1"/>
  <c r="AL663" i="2" s="1"/>
  <c r="AL935" i="2" a="1"/>
  <c r="AL935" i="2" s="1"/>
  <c r="AL822" i="2" a="1"/>
  <c r="AL822" i="2" s="1"/>
  <c r="AL874" i="2" a="1"/>
  <c r="AL874" i="2" s="1"/>
  <c r="AL1148" i="2" a="1"/>
  <c r="AL1148" i="2" s="1"/>
  <c r="AL1161" i="2" a="1"/>
  <c r="AL1161" i="2" s="1"/>
  <c r="AL1094" i="2" a="1"/>
  <c r="AL1094" i="2" s="1"/>
  <c r="AL2892" i="2" a="1"/>
  <c r="AL2892" i="2" s="1"/>
  <c r="AL2636" i="2" a="1"/>
  <c r="AL2636" i="2" s="1"/>
  <c r="AL2470" i="2" a="1"/>
  <c r="AL2470" i="2" s="1"/>
  <c r="AL351" i="2" a="1"/>
  <c r="AL351" i="2" s="1"/>
  <c r="AL250" i="2" a="1"/>
  <c r="AL250" i="2" s="1"/>
  <c r="AL104" i="2" a="1"/>
  <c r="AL104" i="2" s="1"/>
  <c r="AL284" i="2" a="1"/>
  <c r="AL284" i="2" s="1"/>
  <c r="AL203" i="2" a="1"/>
  <c r="AL203" i="2" s="1"/>
  <c r="AL318" i="2" a="1"/>
  <c r="AL318" i="2" s="1"/>
  <c r="AL372" i="2" a="1"/>
  <c r="AL372" i="2" s="1"/>
  <c r="AL305" i="2" a="1"/>
  <c r="AL305" i="2" s="1"/>
  <c r="AL628" i="2" a="1"/>
  <c r="AL628" i="2" s="1"/>
  <c r="AL784" i="2" a="1"/>
  <c r="AL784" i="2" s="1"/>
  <c r="AL584" i="2" a="1"/>
  <c r="AL584" i="2" s="1"/>
  <c r="AL544" i="2" a="1"/>
  <c r="AL544" i="2" s="1"/>
  <c r="AL1021" i="2" a="1"/>
  <c r="AL1021" i="2" s="1"/>
  <c r="AL968" i="2" a="1"/>
  <c r="AL968" i="2" s="1"/>
  <c r="AL1001" i="2" a="1"/>
  <c r="AL1001" i="2" s="1"/>
  <c r="AL1039" i="2" a="1"/>
  <c r="AL1039" i="2" s="1"/>
  <c r="AL1202" i="2" a="1"/>
  <c r="AL1202" i="2" s="1"/>
  <c r="AL1040" i="2" a="1"/>
  <c r="AL1040" i="2" s="1"/>
  <c r="AL2920" i="2" a="1"/>
  <c r="AL2920" i="2" s="1"/>
  <c r="AL2664" i="2" a="1"/>
  <c r="AL2664" i="2" s="1"/>
  <c r="AL2333" i="2" a="1"/>
  <c r="AL2333" i="2" s="1"/>
  <c r="AL293" i="2" a="1"/>
  <c r="AL293" i="2" s="1"/>
  <c r="AL192" i="2" a="1"/>
  <c r="AL192" i="2" s="1"/>
  <c r="AL47" i="2" a="1"/>
  <c r="AL47" i="2" s="1"/>
  <c r="AL227" i="2" a="1"/>
  <c r="AL227" i="2" s="1"/>
  <c r="AL145" i="2" a="1"/>
  <c r="AL145" i="2" s="1"/>
  <c r="AL449" i="2" a="1"/>
  <c r="AL449" i="2" s="1"/>
  <c r="AL494" i="2" a="1"/>
  <c r="AL494" i="2" s="1"/>
  <c r="AL805" i="2" a="1"/>
  <c r="AL805" i="2" s="1"/>
  <c r="AL573" i="2" a="1"/>
  <c r="AL573" i="2" s="1"/>
  <c r="AL729" i="2" a="1"/>
  <c r="AL729" i="2" s="1"/>
  <c r="AL529" i="2" a="1"/>
  <c r="AL529" i="2" s="1"/>
  <c r="AL474" i="2" a="1"/>
  <c r="AL474" i="2" s="1"/>
  <c r="AL962" i="2" a="1"/>
  <c r="AL962" i="2" s="1"/>
  <c r="AL913" i="2" a="1"/>
  <c r="AL913" i="2" s="1"/>
  <c r="AL942" i="2" a="1"/>
  <c r="AL942" i="2" s="1"/>
  <c r="AL984" i="2" a="1"/>
  <c r="AL984" i="2" s="1"/>
  <c r="AL1144" i="2" a="1"/>
  <c r="AL1144" i="2" s="1"/>
  <c r="AL2820" i="2" a="1"/>
  <c r="AL2820" i="2" s="1"/>
  <c r="AL2564" i="2" a="1"/>
  <c r="AL2564" i="2" s="1"/>
  <c r="AL2328" i="2" a="1"/>
  <c r="AL2328" i="2" s="1"/>
  <c r="AL153" i="2" a="1"/>
  <c r="AL153" i="2" s="1"/>
  <c r="AL59" i="2" a="1"/>
  <c r="AL59" i="2" s="1"/>
  <c r="AL245" i="2" a="1"/>
  <c r="AL245" i="2" s="1"/>
  <c r="AL80" i="2" a="1"/>
  <c r="AL80" i="2" s="1"/>
  <c r="AL464" i="2" a="1"/>
  <c r="AL464" i="2" s="1"/>
  <c r="AL498" i="2" a="1"/>
  <c r="AL498" i="2" s="1"/>
  <c r="AL479" i="2" a="1"/>
  <c r="AL479" i="2" s="1"/>
  <c r="AL632" i="2" a="1"/>
  <c r="AL632" i="2" s="1"/>
  <c r="AL770" i="2" a="1"/>
  <c r="AL770" i="2" s="1"/>
  <c r="AL533" i="2" a="1"/>
  <c r="AL533" i="2" s="1"/>
  <c r="AL571" i="2" a="1"/>
  <c r="AL571" i="2" s="1"/>
  <c r="AL686" i="2" a="1"/>
  <c r="AL686" i="2" s="1"/>
  <c r="AL662" i="2" a="1"/>
  <c r="AL662" i="2" s="1"/>
  <c r="AL860" i="2" a="1"/>
  <c r="AL860" i="2" s="1"/>
  <c r="AL901" i="2" a="1"/>
  <c r="AL901" i="2" s="1"/>
  <c r="AL1175" i="2" a="1"/>
  <c r="AL1175" i="2" s="1"/>
  <c r="AL1182" i="2" a="1"/>
  <c r="AL1182" i="2" s="1"/>
  <c r="AL1121" i="2" a="1"/>
  <c r="AL1121" i="2" s="1"/>
  <c r="AL2880" i="2" a="1"/>
  <c r="AL2880" i="2" s="1"/>
  <c r="AL2624" i="2" a="1"/>
  <c r="AL2624" i="2" s="1"/>
  <c r="AL2447" i="2" a="1"/>
  <c r="AL2447" i="2" s="1"/>
  <c r="AL376" i="2" a="1"/>
  <c r="AL376" i="2" s="1"/>
  <c r="AL269" i="2" a="1"/>
  <c r="AL269" i="2" s="1"/>
  <c r="AL130" i="2" a="1"/>
  <c r="AL130" i="2" s="1"/>
  <c r="AL310" i="2" a="1"/>
  <c r="AL310" i="2" s="1"/>
  <c r="AL228" i="2" a="1"/>
  <c r="AL228" i="2" s="1"/>
  <c r="AL379" i="2" a="1"/>
  <c r="AL379" i="2" s="1"/>
  <c r="AL393" i="2" a="1"/>
  <c r="AL393" i="2" s="1"/>
  <c r="AL513" i="2" a="1"/>
  <c r="AL513" i="2" s="1"/>
  <c r="AL651" i="2" a="1"/>
  <c r="AL651" i="2" s="1"/>
  <c r="AL807" i="2" a="1"/>
  <c r="AL807" i="2" s="1"/>
  <c r="AL607" i="2" a="1"/>
  <c r="AL607" i="2" s="1"/>
  <c r="AL567" i="2" a="1"/>
  <c r="AL567" i="2" s="1"/>
  <c r="AL767" i="2" a="1"/>
  <c r="AL767" i="2" s="1"/>
  <c r="AL991" i="2" a="1"/>
  <c r="AL991" i="2" s="1"/>
  <c r="AL1024" i="2" a="1"/>
  <c r="AL1024" i="2" s="1"/>
  <c r="AL1062" i="2" a="1"/>
  <c r="AL1062" i="2" s="1"/>
  <c r="AL1049" i="2" a="1"/>
  <c r="AL1049" i="2" s="1"/>
  <c r="AL1072" i="2" a="1"/>
  <c r="AL1072" i="2" s="1"/>
  <c r="AL2311" i="2" a="1"/>
  <c r="AL2311" i="2" s="1"/>
  <c r="AL2716" i="2" a="1"/>
  <c r="AL2716" i="2" s="1"/>
  <c r="AL2434" i="2" a="1"/>
  <c r="AL2434" i="2" s="1"/>
  <c r="AL191" i="2" a="1"/>
  <c r="AL191" i="2" s="1"/>
  <c r="AL90" i="2" a="1"/>
  <c r="AL90" i="2" s="1"/>
  <c r="AL270" i="2" a="1"/>
  <c r="AL270" i="2" s="1"/>
  <c r="AL124" i="2" a="1"/>
  <c r="AL124" i="2" s="1"/>
  <c r="AL285" i="2" a="1"/>
  <c r="AL285" i="2" s="1"/>
  <c r="AL2625" i="2" a="1"/>
  <c r="AL2625" i="2" s="1"/>
  <c r="AL2354" i="2" a="1"/>
  <c r="AL2354" i="2" s="1"/>
  <c r="AL2845" i="2" a="1"/>
  <c r="AL2845" i="2" s="1"/>
  <c r="AL2589" i="2" a="1"/>
  <c r="AL2589" i="2" s="1"/>
  <c r="AL2674" i="2" a="1"/>
  <c r="AL2674" i="2" s="1"/>
  <c r="AL2349" i="2" a="1"/>
  <c r="AL2349" i="2" s="1"/>
  <c r="AL2841" i="2" a="1"/>
  <c r="AL2841" i="2" s="1"/>
  <c r="AL2585" i="2" a="1"/>
  <c r="AL2585" i="2" s="1"/>
  <c r="AL2670" i="2" a="1"/>
  <c r="AL2670" i="2" s="1"/>
  <c r="AL2340" i="2" a="1"/>
  <c r="AL2340" i="2" s="1"/>
  <c r="AL2837" i="2" a="1"/>
  <c r="AL2837" i="2" s="1"/>
  <c r="AL2581" i="2" a="1"/>
  <c r="AL2581" i="2" s="1"/>
  <c r="AL2662" i="2" a="1"/>
  <c r="AL2662" i="2" s="1"/>
  <c r="AL2331" i="2" a="1"/>
  <c r="AL2331" i="2" s="1"/>
  <c r="AL2833" i="2" a="1"/>
  <c r="AL2833" i="2" s="1"/>
  <c r="AL2577" i="2" a="1"/>
  <c r="AL2577" i="2" s="1"/>
  <c r="AL2658" i="2" a="1"/>
  <c r="AL2658" i="2" s="1"/>
  <c r="AL2322" i="2" a="1"/>
  <c r="AL2322" i="2" s="1"/>
  <c r="AL2829" i="2" a="1"/>
  <c r="AL2829" i="2" s="1"/>
  <c r="AL2573" i="2" a="1"/>
  <c r="AL2573" i="2" s="1"/>
  <c r="AL2622" i="2" a="1"/>
  <c r="AL2622" i="2" s="1"/>
  <c r="AL2472" i="2" a="1"/>
  <c r="AL2472" i="2" s="1"/>
  <c r="AL2793" i="2" a="1"/>
  <c r="AL2793" i="2" s="1"/>
  <c r="AL2537" i="2" a="1"/>
  <c r="AL2537" i="2" s="1"/>
  <c r="AL2586" i="2" a="1"/>
  <c r="AL2586" i="2" s="1"/>
  <c r="AL2399" i="2" a="1"/>
  <c r="AL2399" i="2" s="1"/>
  <c r="AL2757" i="2" a="1"/>
  <c r="AL2757" i="2" s="1"/>
  <c r="AL2501" i="2" a="1"/>
  <c r="AL2501" i="2" s="1"/>
  <c r="AL2942" i="2" a="1"/>
  <c r="AL2942" i="2" s="1"/>
  <c r="AL2900" i="2" a="1"/>
  <c r="AL2900" i="2" s="1"/>
  <c r="AL2644" i="2" a="1"/>
  <c r="AL2644" i="2" s="1"/>
  <c r="AL2242" i="2" a="1"/>
  <c r="AL2242" i="2" s="1"/>
  <c r="AL338" i="2" a="1"/>
  <c r="AL338" i="2" s="1"/>
  <c r="AL231" i="2" a="1"/>
  <c r="AL231" i="2" s="1"/>
  <c r="AL85" i="2" a="1"/>
  <c r="AL85" i="2" s="1"/>
  <c r="AL265" i="2" a="1"/>
  <c r="AL265" i="2" s="1"/>
  <c r="AL190" i="2" a="1"/>
  <c r="AL190" i="2" s="1"/>
  <c r="AL492" i="2" a="1"/>
  <c r="AL492" i="2" s="1"/>
  <c r="AL343" i="2" a="1"/>
  <c r="AL343" i="2" s="1"/>
  <c r="AL842" i="2" a="1"/>
  <c r="AL842" i="2" s="1"/>
  <c r="AL610" i="2" a="1"/>
  <c r="AL610" i="2" s="1"/>
  <c r="AL766" i="2" a="1"/>
  <c r="AL766" i="2" s="1"/>
  <c r="AL566" i="2" a="1"/>
  <c r="AL566" i="2" s="1"/>
  <c r="AL526" i="2" a="1"/>
  <c r="AL526" i="2" s="1"/>
  <c r="AL1003" i="2" a="1"/>
  <c r="AL1003" i="2" s="1"/>
  <c r="AL950" i="2" a="1"/>
  <c r="AL950" i="2" s="1"/>
  <c r="AL983" i="2" a="1"/>
  <c r="AL983" i="2" s="1"/>
  <c r="AL1025" i="2" a="1"/>
  <c r="AL1025" i="2" s="1"/>
  <c r="AL2480" i="2" a="1"/>
  <c r="AL2480" i="2" s="1"/>
  <c r="AL2800" i="2" a="1"/>
  <c r="AL2800" i="2" s="1"/>
  <c r="AL2544" i="2" a="1"/>
  <c r="AL2544" i="2" s="1"/>
  <c r="AL41" i="2" a="1"/>
  <c r="AL41" i="2" s="1"/>
  <c r="AL198" i="2" a="1"/>
  <c r="AL198" i="2" s="1"/>
  <c r="AL97" i="2" a="1"/>
  <c r="AL97" i="2" s="1"/>
  <c r="AL290" i="2" a="1"/>
  <c r="AL290" i="2" s="1"/>
  <c r="AL119" i="2" a="1"/>
  <c r="AL119" i="2" s="1"/>
  <c r="AL286" i="2" a="1"/>
  <c r="AL286" i="2" s="1"/>
  <c r="AL371" i="2" a="1"/>
  <c r="AL371" i="2" s="1"/>
  <c r="AL531" i="2" a="1"/>
  <c r="AL531" i="2" s="1"/>
  <c r="AL673" i="2" a="1"/>
  <c r="AL673" i="2" s="1"/>
  <c r="AL811" i="2" a="1"/>
  <c r="AL811" i="2" s="1"/>
  <c r="AL570" i="2" a="1"/>
  <c r="AL570" i="2" s="1"/>
  <c r="AL612" i="2" a="1"/>
  <c r="AL612" i="2" s="1"/>
  <c r="AL727" i="2" a="1"/>
  <c r="AL727" i="2" s="1"/>
  <c r="AL876" i="2" a="1"/>
  <c r="AL876" i="2" s="1"/>
  <c r="AL891" i="2" a="1"/>
  <c r="AL891" i="2" s="1"/>
  <c r="AL938" i="2" a="1"/>
  <c r="AL938" i="2" s="1"/>
  <c r="AL1210" i="2" a="1"/>
  <c r="AL1210" i="2" s="1"/>
  <c r="AL1063" i="2" a="1"/>
  <c r="AL1063" i="2" s="1"/>
  <c r="AL1158" i="2" a="1"/>
  <c r="AL1158" i="2" s="1"/>
  <c r="AL2860" i="2" a="1"/>
  <c r="AL2860" i="2" s="1"/>
  <c r="AL2604" i="2" a="1"/>
  <c r="AL2604" i="2" s="1"/>
  <c r="AL2406" i="2" a="1"/>
  <c r="AL2406" i="2" s="1"/>
  <c r="AL76" i="2" a="1"/>
  <c r="AL76" i="2" s="1"/>
  <c r="AL314" i="2" a="1"/>
  <c r="AL314" i="2" s="1"/>
  <c r="AL168" i="2" a="1"/>
  <c r="AL168" i="2" s="1"/>
  <c r="AL348" i="2" a="1"/>
  <c r="AL348" i="2" s="1"/>
  <c r="AL383" i="2" a="1"/>
  <c r="AL383" i="2" s="1"/>
  <c r="AL418" i="2" a="1"/>
  <c r="AL418" i="2" s="1"/>
  <c r="AL436" i="2" a="1"/>
  <c r="AL436" i="2" s="1"/>
  <c r="AL550" i="2" a="1"/>
  <c r="AL550" i="2" s="1"/>
  <c r="AL692" i="2" a="1"/>
  <c r="AL692" i="2" s="1"/>
  <c r="AL848" i="2" a="1"/>
  <c r="AL848" i="2" s="1"/>
  <c r="AL648" i="2" a="1"/>
  <c r="AL648" i="2" s="1"/>
  <c r="AL608" i="2" a="1"/>
  <c r="AL608" i="2" s="1"/>
  <c r="AL880" i="2" a="1"/>
  <c r="AL880" i="2" s="1"/>
  <c r="AL1032" i="2" a="1"/>
  <c r="AL1032" i="2" s="1"/>
  <c r="AL1065" i="2" a="1"/>
  <c r="AL1065" i="2" s="1"/>
  <c r="AL1095" i="2" a="1"/>
  <c r="AL1095" i="2" s="1"/>
  <c r="AL1102" i="2" a="1"/>
  <c r="AL1102" i="2" s="1"/>
  <c r="AL990" i="2" a="1"/>
  <c r="AL990" i="2" s="1"/>
  <c r="AL2888" i="2" a="1"/>
  <c r="AL2888" i="2" s="1"/>
  <c r="AL2632" i="2" a="1"/>
  <c r="AL2632" i="2" s="1"/>
  <c r="AL2465" i="2" a="1"/>
  <c r="AL2465" i="2" s="1"/>
  <c r="AL357" i="2" a="1"/>
  <c r="AL357" i="2" s="1"/>
  <c r="AL256" i="2" a="1"/>
  <c r="AL256" i="2" s="1"/>
  <c r="AL111" i="2" a="1"/>
  <c r="AL111" i="2" s="1"/>
  <c r="AL291" i="2" a="1"/>
  <c r="AL291" i="2" s="1"/>
  <c r="AL209" i="2" a="1"/>
  <c r="AL209" i="2" s="1"/>
  <c r="AL336" i="2" a="1"/>
  <c r="AL336" i="2" s="1"/>
  <c r="AL382" i="2" a="1"/>
  <c r="AL382" i="2" s="1"/>
  <c r="AL399" i="2" a="1"/>
  <c r="AL399" i="2" s="1"/>
  <c r="AL637" i="2" a="1"/>
  <c r="AL637" i="2" s="1"/>
  <c r="AL793" i="2" a="1"/>
  <c r="AL793" i="2" s="1"/>
  <c r="AL593" i="2" a="1"/>
  <c r="AL593" i="2" s="1"/>
  <c r="AL553" i="2" a="1"/>
  <c r="AL553" i="2" s="1"/>
  <c r="AL657" i="2" a="1"/>
  <c r="AL657" i="2" s="1"/>
  <c r="AL977" i="2" a="1"/>
  <c r="AL977" i="2" s="1"/>
  <c r="AL1006" i="2" a="1"/>
  <c r="AL1006" i="2" s="1"/>
  <c r="AL1048" i="2" a="1"/>
  <c r="AL1048" i="2" s="1"/>
  <c r="AL2457" i="2" a="1"/>
  <c r="AL2457" i="2" s="1"/>
  <c r="AL2788" i="2" a="1"/>
  <c r="AL2788" i="2" s="1"/>
  <c r="AL2532" i="2" a="1"/>
  <c r="AL2532" i="2" s="1"/>
  <c r="AL50" i="2" a="1"/>
  <c r="AL50" i="2" s="1"/>
  <c r="AL217" i="2" a="1"/>
  <c r="AL217" i="2" s="1"/>
  <c r="AL123" i="2" a="1"/>
  <c r="AL123" i="2" s="1"/>
  <c r="AL309" i="2" a="1"/>
  <c r="AL309" i="2" s="1"/>
  <c r="AL144" i="2" a="1"/>
  <c r="AL144" i="2" s="1"/>
  <c r="AL364" i="2" a="1"/>
  <c r="AL364" i="2" s="1"/>
  <c r="AL408" i="2" a="1"/>
  <c r="AL408" i="2" s="1"/>
  <c r="AL554" i="2" a="1"/>
  <c r="AL554" i="2" s="1"/>
  <c r="AL696" i="2" a="1"/>
  <c r="AL696" i="2" s="1"/>
  <c r="AL834" i="2" a="1"/>
  <c r="AL834" i="2" s="1"/>
  <c r="AL597" i="2" a="1"/>
  <c r="AL597" i="2" s="1"/>
  <c r="AL635" i="2" a="1"/>
  <c r="AL635" i="2" s="1"/>
  <c r="AL750" i="2" a="1"/>
  <c r="AL750" i="2" s="1"/>
  <c r="AL899" i="2" a="1"/>
  <c r="AL899" i="2" s="1"/>
  <c r="AL914" i="2" a="1"/>
  <c r="AL914" i="2" s="1"/>
  <c r="AL965" i="2" a="1"/>
  <c r="AL965" i="2" s="1"/>
  <c r="AL1069" i="2" a="1"/>
  <c r="AL1069" i="2" s="1"/>
  <c r="AL1087" i="2" a="1"/>
  <c r="AL1087" i="2" s="1"/>
  <c r="AL1185" i="2" a="1"/>
  <c r="AL1185" i="2" s="1"/>
  <c r="AL2848" i="2" a="1"/>
  <c r="AL2848" i="2" s="1"/>
  <c r="AL2592" i="2" a="1"/>
  <c r="AL2592" i="2" s="1"/>
  <c r="AL2383" i="2" a="1"/>
  <c r="AL2383" i="2" s="1"/>
  <c r="AL102" i="2" a="1"/>
  <c r="AL102" i="2" s="1"/>
  <c r="AL333" i="2" a="1"/>
  <c r="AL333" i="2" s="1"/>
  <c r="AL194" i="2" a="1"/>
  <c r="AL194" i="2" s="1"/>
  <c r="AL374" i="2" a="1"/>
  <c r="AL374" i="2" s="1"/>
  <c r="AL405" i="2" a="1"/>
  <c r="AL405" i="2" s="1"/>
  <c r="AL439" i="2" a="1"/>
  <c r="AL439" i="2" s="1"/>
  <c r="AL457" i="2" a="1"/>
  <c r="AL457" i="2" s="1"/>
  <c r="AL577" i="2" a="1"/>
  <c r="AL577" i="2" s="1"/>
  <c r="AL715" i="2" a="1"/>
  <c r="AL715" i="2" s="1"/>
  <c r="AL871" i="2" a="1"/>
  <c r="AL871" i="2" s="1"/>
  <c r="AL516" i="2" a="1"/>
  <c r="AL516" i="2" s="1"/>
  <c r="AL631" i="2" a="1"/>
  <c r="AL631" i="2" s="1"/>
  <c r="AL903" i="2" a="1"/>
  <c r="AL903" i="2" s="1"/>
  <c r="AL1055" i="2" a="1"/>
  <c r="AL1055" i="2" s="1"/>
  <c r="AL790" i="2" a="1"/>
  <c r="AL790" i="2" s="1"/>
  <c r="AL1116" i="2" a="1"/>
  <c r="AL1116" i="2" s="1"/>
  <c r="AL1129" i="2" a="1"/>
  <c r="AL1129" i="2" s="1"/>
  <c r="AL1067" i="2" a="1"/>
  <c r="AL1067" i="2" s="1"/>
  <c r="AL2940" i="2" a="1"/>
  <c r="AL2940" i="2" s="1"/>
  <c r="AL2684" i="2" a="1"/>
  <c r="AL2684" i="2" s="1"/>
  <c r="AL2370" i="2" a="1"/>
  <c r="AL2370" i="2" s="1"/>
  <c r="AL255" i="2" a="1"/>
  <c r="AL255" i="2" s="1"/>
  <c r="AL154" i="2" a="1"/>
  <c r="AL154" i="2" s="1"/>
  <c r="AL334" i="2" a="1"/>
  <c r="AL334" i="2" s="1"/>
  <c r="AL188" i="2" a="1"/>
  <c r="AL188" i="2" s="1"/>
  <c r="AL107" i="2" a="1"/>
  <c r="AL107" i="2" s="1"/>
  <c r="AL412" i="2" a="1"/>
  <c r="AL412" i="2" s="1"/>
  <c r="AL451" i="2" a="1"/>
  <c r="AL451" i="2" s="1"/>
  <c r="AL764" i="2" a="1"/>
  <c r="AL764" i="2" s="1"/>
  <c r="AL532" i="2" a="1"/>
  <c r="AL532" i="2" s="1"/>
  <c r="AL688" i="2" a="1"/>
  <c r="AL688" i="2" s="1"/>
  <c r="AL463" i="2" a="1"/>
  <c r="AL463" i="2" s="1"/>
  <c r="AL845" i="2" a="1"/>
  <c r="AL845" i="2" s="1"/>
  <c r="AL925" i="2" a="1"/>
  <c r="AL925" i="2" s="1"/>
  <c r="AL2593" i="2" a="1"/>
  <c r="AL2593" i="2" s="1"/>
  <c r="AL2294" i="2" a="1"/>
  <c r="AL2294" i="2" s="1"/>
  <c r="AL2813" i="2" a="1"/>
  <c r="AL2813" i="2" s="1"/>
  <c r="AL2557" i="2" a="1"/>
  <c r="AL2557" i="2" s="1"/>
  <c r="AL2638" i="2" a="1"/>
  <c r="AL2638" i="2" s="1"/>
  <c r="AL2287" i="2" a="1"/>
  <c r="AL2287" i="2" s="1"/>
  <c r="AL2809" i="2" a="1"/>
  <c r="AL2809" i="2" s="1"/>
  <c r="AL2553" i="2" a="1"/>
  <c r="AL2553" i="2" s="1"/>
  <c r="AL2634" i="2" a="1"/>
  <c r="AL2634" i="2" s="1"/>
  <c r="AL2277" i="2" a="1"/>
  <c r="AL2277" i="2" s="1"/>
  <c r="AL2805" i="2" a="1"/>
  <c r="AL2805" i="2" s="1"/>
  <c r="AL2549" i="2" a="1"/>
  <c r="AL2549" i="2" s="1"/>
  <c r="AL2630" i="2" a="1"/>
  <c r="AL2630" i="2" s="1"/>
  <c r="AL2260" i="2" a="1"/>
  <c r="AL2260" i="2" s="1"/>
  <c r="AL2801" i="2" a="1"/>
  <c r="AL2801" i="2" s="1"/>
  <c r="AL2545" i="2" a="1"/>
  <c r="AL2545" i="2" s="1"/>
  <c r="AL2626" i="2" a="1"/>
  <c r="AL2626" i="2" s="1"/>
  <c r="AL2481" i="2" a="1"/>
  <c r="AL2481" i="2" s="1"/>
  <c r="AL2797" i="2" a="1"/>
  <c r="AL2797" i="2" s="1"/>
  <c r="AL2541" i="2" a="1"/>
  <c r="AL2541" i="2" s="1"/>
  <c r="AL2590" i="2" a="1"/>
  <c r="AL2590" i="2" s="1"/>
  <c r="AL2408" i="2" a="1"/>
  <c r="AL2408" i="2" s="1"/>
  <c r="AL2761" i="2" a="1"/>
  <c r="AL2761" i="2" s="1"/>
  <c r="AL2505" i="2" a="1"/>
  <c r="AL2505" i="2" s="1"/>
  <c r="AL2554" i="2" a="1"/>
  <c r="AL2554" i="2" s="1"/>
  <c r="AL2335" i="2" a="1"/>
  <c r="AL2335" i="2" s="1"/>
  <c r="AL2725" i="2" a="1"/>
  <c r="AL2725" i="2" s="1"/>
  <c r="AL2453" i="2" a="1"/>
  <c r="AL2453" i="2" s="1"/>
  <c r="AL2946" i="2" a="1"/>
  <c r="AL2946" i="2" s="1"/>
  <c r="AL2868" i="2" a="1"/>
  <c r="AL2868" i="2" s="1"/>
  <c r="AL2612" i="2" a="1"/>
  <c r="AL2612" i="2" s="1"/>
  <c r="AL2424" i="2" a="1"/>
  <c r="AL2424" i="2" s="1"/>
  <c r="AL57" i="2" a="1"/>
  <c r="AL57" i="2" s="1"/>
  <c r="AL295" i="2" a="1"/>
  <c r="AL295" i="2" s="1"/>
  <c r="AL149" i="2" a="1"/>
  <c r="AL149" i="2" s="1"/>
  <c r="AL329" i="2" a="1"/>
  <c r="AL329" i="2" s="1"/>
  <c r="AL345" i="2" a="1"/>
  <c r="AL345" i="2" s="1"/>
  <c r="AL402" i="2" a="1"/>
  <c r="AL402" i="2" s="1"/>
  <c r="AL420" i="2" a="1"/>
  <c r="AL420" i="2" s="1"/>
  <c r="AL536" i="2" a="1"/>
  <c r="AL536" i="2" s="1"/>
  <c r="AL674" i="2" a="1"/>
  <c r="AL674" i="2" s="1"/>
  <c r="AL830" i="2" a="1"/>
  <c r="AL830" i="2" s="1"/>
  <c r="AL630" i="2" a="1"/>
  <c r="AL630" i="2" s="1"/>
  <c r="AL590" i="2" a="1"/>
  <c r="AL590" i="2" s="1"/>
  <c r="AL864" i="2" a="1"/>
  <c r="AL864" i="2" s="1"/>
  <c r="AL1014" i="2" a="1"/>
  <c r="AL1014" i="2" s="1"/>
  <c r="AL1047" i="2" a="1"/>
  <c r="AL1047" i="2" s="1"/>
  <c r="AL1079" i="2" a="1"/>
  <c r="AL1079" i="2" s="1"/>
  <c r="AL2416" i="2" a="1"/>
  <c r="AL2416" i="2" s="1"/>
  <c r="AL2768" i="2" a="1"/>
  <c r="AL2768" i="2" s="1"/>
  <c r="AL2512" i="2" a="1"/>
  <c r="AL2512" i="2" s="1"/>
  <c r="AL88" i="2" a="1"/>
  <c r="AL88" i="2" s="1"/>
  <c r="AL262" i="2" a="1"/>
  <c r="AL262" i="2" s="1"/>
  <c r="AL161" i="2" a="1"/>
  <c r="AL161" i="2" s="1"/>
  <c r="AL354" i="2" a="1"/>
  <c r="AL354" i="2" s="1"/>
  <c r="AL183" i="2" a="1"/>
  <c r="AL183" i="2" s="1"/>
  <c r="AL411" i="2" a="1"/>
  <c r="AL411" i="2" s="1"/>
  <c r="AL445" i="2" a="1"/>
  <c r="AL445" i="2" s="1"/>
  <c r="AL595" i="2" a="1"/>
  <c r="AL595" i="2" s="1"/>
  <c r="AL737" i="2" a="1"/>
  <c r="AL737" i="2" s="1"/>
  <c r="AL519" i="2" a="1"/>
  <c r="AL519" i="2" s="1"/>
  <c r="AL634" i="2" a="1"/>
  <c r="AL634" i="2" s="1"/>
  <c r="AL676" i="2" a="1"/>
  <c r="AL676" i="2" s="1"/>
  <c r="AL791" i="2" a="1"/>
  <c r="AL791" i="2" s="1"/>
  <c r="AL940" i="2" a="1"/>
  <c r="AL940" i="2" s="1"/>
  <c r="AL955" i="2" a="1"/>
  <c r="AL955" i="2" s="1"/>
  <c r="AL1002" i="2" a="1"/>
  <c r="AL1002" i="2" s="1"/>
  <c r="AL1106" i="2" a="1"/>
  <c r="AL1106" i="2" s="1"/>
  <c r="AL1124" i="2" a="1"/>
  <c r="AL1124" i="2" s="1"/>
  <c r="AL1234" i="2" a="1"/>
  <c r="AL1234" i="2" s="1"/>
  <c r="AL2828" i="2" a="1"/>
  <c r="AL2828" i="2" s="1"/>
  <c r="AL2572" i="2" a="1"/>
  <c r="AL2572" i="2" s="1"/>
  <c r="AL2342" i="2" a="1"/>
  <c r="AL2342" i="2" s="1"/>
  <c r="AL140" i="2" a="1"/>
  <c r="AL140" i="2" s="1"/>
  <c r="AL46" i="2" a="1"/>
  <c r="AL46" i="2" s="1"/>
  <c r="AL232" i="2" a="1"/>
  <c r="AL232" i="2" s="1"/>
  <c r="AL61" i="2" a="1"/>
  <c r="AL61" i="2" s="1"/>
  <c r="AL448" i="2" a="1"/>
  <c r="AL448" i="2" s="1"/>
  <c r="AL482" i="2" a="1"/>
  <c r="AL482" i="2" s="1"/>
  <c r="AL273" i="2" a="1"/>
  <c r="AL273" i="2" s="1"/>
  <c r="AL614" i="2" a="1"/>
  <c r="AL614" i="2" s="1"/>
  <c r="AL756" i="2" a="1"/>
  <c r="AL756" i="2" s="1"/>
  <c r="AL515" i="2" a="1"/>
  <c r="AL515" i="2" s="1"/>
  <c r="AL557" i="2" a="1"/>
  <c r="AL557" i="2" s="1"/>
  <c r="AL672" i="2" a="1"/>
  <c r="AL672" i="2" s="1"/>
  <c r="AL944" i="2" a="1"/>
  <c r="AL944" i="2" s="1"/>
  <c r="AL840" i="2" a="1"/>
  <c r="AL840" i="2" s="1"/>
  <c r="AL883" i="2" a="1"/>
  <c r="AL883" i="2" s="1"/>
  <c r="AL1159" i="2" a="1"/>
  <c r="AL1159" i="2" s="1"/>
  <c r="AL1166" i="2" a="1"/>
  <c r="AL1166" i="2" s="1"/>
  <c r="AL1105" i="2" a="1"/>
  <c r="AL1105" i="2" s="1"/>
  <c r="AL2856" i="2" a="1"/>
  <c r="AL2856" i="2" s="1"/>
  <c r="AL2600" i="2" a="1"/>
  <c r="AL2600" i="2" s="1"/>
  <c r="AL2401" i="2" a="1"/>
  <c r="AL2401" i="2" s="1"/>
  <c r="AL83" i="2" a="1"/>
  <c r="AL83" i="2" s="1"/>
  <c r="AL320" i="2" a="1"/>
  <c r="AL320" i="2" s="1"/>
  <c r="AL175" i="2" a="1"/>
  <c r="AL175" i="2" s="1"/>
  <c r="AL355" i="2" a="1"/>
  <c r="AL355" i="2" s="1"/>
  <c r="AL389" i="2" a="1"/>
  <c r="AL389" i="2" s="1"/>
  <c r="AL423" i="2" a="1"/>
  <c r="AL423" i="2" s="1"/>
  <c r="AL441" i="2" a="1"/>
  <c r="AL441" i="2" s="1"/>
  <c r="AL559" i="2" a="1"/>
  <c r="AL559" i="2" s="1"/>
  <c r="AL701" i="2" a="1"/>
  <c r="AL701" i="2" s="1"/>
  <c r="AL857" i="2" a="1"/>
  <c r="AL857" i="2" s="1"/>
  <c r="AL426" i="2" a="1"/>
  <c r="AL426" i="2" s="1"/>
  <c r="AL617" i="2" a="1"/>
  <c r="AL617" i="2" s="1"/>
  <c r="AL889" i="2" a="1"/>
  <c r="AL889" i="2" s="1"/>
  <c r="AL1041" i="2" a="1"/>
  <c r="AL1041" i="2" s="1"/>
  <c r="AL680" i="2" a="1"/>
  <c r="AL680" i="2" s="1"/>
  <c r="AL1100" i="2" a="1"/>
  <c r="AL1100" i="2" s="1"/>
  <c r="AL2393" i="2" a="1"/>
  <c r="AL2393" i="2" s="1"/>
  <c r="AL2756" i="2" a="1"/>
  <c r="AL2756" i="2" s="1"/>
  <c r="AL2500" i="2" a="1"/>
  <c r="AL2500" i="2" s="1"/>
  <c r="AL114" i="2" a="1"/>
  <c r="AL114" i="2" s="1"/>
  <c r="AL281" i="2" a="1"/>
  <c r="AL281" i="2" s="1"/>
  <c r="AL187" i="2" a="1"/>
  <c r="AL187" i="2" s="1"/>
  <c r="AL373" i="2" a="1"/>
  <c r="AL373" i="2" s="1"/>
  <c r="AL208" i="2" a="1"/>
  <c r="AL208" i="2" s="1"/>
  <c r="AL438" i="2" a="1"/>
  <c r="AL438" i="2" s="1"/>
  <c r="AL472" i="2" a="1"/>
  <c r="AL472" i="2" s="1"/>
  <c r="AL618" i="2" a="1"/>
  <c r="AL618" i="2" s="1"/>
  <c r="AL760" i="2" a="1"/>
  <c r="AL760" i="2" s="1"/>
  <c r="AL542" i="2" a="1"/>
  <c r="AL542" i="2" s="1"/>
  <c r="AL661" i="2" a="1"/>
  <c r="AL661" i="2" s="1"/>
  <c r="AL699" i="2" a="1"/>
  <c r="AL699" i="2" s="1"/>
  <c r="AL814" i="2" a="1"/>
  <c r="AL814" i="2" s="1"/>
  <c r="AL963" i="2" a="1"/>
  <c r="AL963" i="2" s="1"/>
  <c r="AL978" i="2" a="1"/>
  <c r="AL978" i="2" s="1"/>
  <c r="AL1029" i="2" a="1"/>
  <c r="AL1029" i="2" s="1"/>
  <c r="AL1133" i="2" a="1"/>
  <c r="AL1133" i="2" s="1"/>
  <c r="AL1151" i="2" a="1"/>
  <c r="AL1151" i="2" s="1"/>
  <c r="AL1257" i="2" a="1"/>
  <c r="AL1257" i="2" s="1"/>
  <c r="AL2816" i="2" a="1"/>
  <c r="AL2816" i="2" s="1"/>
  <c r="AL2560" i="2" a="1"/>
  <c r="AL2560" i="2" s="1"/>
  <c r="AL2319" i="2" a="1"/>
  <c r="AL2319" i="2" s="1"/>
  <c r="AL166" i="2" a="1"/>
  <c r="AL166" i="2" s="1"/>
  <c r="AL65" i="2" a="1"/>
  <c r="AL65" i="2" s="1"/>
  <c r="AL258" i="2" a="1"/>
  <c r="AL258" i="2" s="1"/>
  <c r="AL87" i="2" a="1"/>
  <c r="AL87" i="2" s="1"/>
  <c r="AL469" i="2" a="1"/>
  <c r="AL469" i="2" s="1"/>
  <c r="AL503" i="2" a="1"/>
  <c r="AL503" i="2" s="1"/>
  <c r="AL500" i="2" a="1"/>
  <c r="AL500" i="2" s="1"/>
  <c r="AL641" i="2" a="1"/>
  <c r="AL641" i="2" s="1"/>
  <c r="AL779" i="2" a="1"/>
  <c r="AL779" i="2" s="1"/>
  <c r="AL538" i="2" a="1"/>
  <c r="AL538" i="2" s="1"/>
  <c r="AL580" i="2" a="1"/>
  <c r="AL580" i="2" s="1"/>
  <c r="AL695" i="2" a="1"/>
  <c r="AL695" i="2" s="1"/>
  <c r="AL735" i="2" a="1"/>
  <c r="AL735" i="2" s="1"/>
  <c r="AL866" i="2" a="1"/>
  <c r="AL866" i="2" s="1"/>
  <c r="AL906" i="2" a="1"/>
  <c r="AL906" i="2" s="1"/>
  <c r="AL1180" i="2" a="1"/>
  <c r="AL1180" i="2" s="1"/>
  <c r="AL1193" i="2" a="1"/>
  <c r="AL1193" i="2" s="1"/>
  <c r="AL1126" i="2" a="1"/>
  <c r="AL1126" i="2" s="1"/>
  <c r="AL2908" i="2" a="1"/>
  <c r="AL2908" i="2" s="1"/>
  <c r="AL2652" i="2" a="1"/>
  <c r="AL2652" i="2" s="1"/>
  <c r="AL2306" i="2" a="1"/>
  <c r="AL2306" i="2" s="1"/>
  <c r="AL319" i="2" a="1"/>
  <c r="AL319" i="2" s="1"/>
  <c r="AL218" i="2" a="1"/>
  <c r="AL218" i="2" s="1"/>
  <c r="AL72" i="2" a="1"/>
  <c r="AL72" i="2" s="1"/>
  <c r="AL252" i="2" a="1"/>
  <c r="AL252" i="2" s="1"/>
  <c r="AL171" i="2" a="1"/>
  <c r="AL171" i="2" s="1"/>
  <c r="AL476" i="2" a="1"/>
  <c r="AL476" i="2" s="1"/>
  <c r="AL304" i="2" a="1"/>
  <c r="AL304" i="2" s="1"/>
  <c r="AL828" i="2" a="1"/>
  <c r="AL828" i="2" s="1"/>
  <c r="AL596" i="2" a="1"/>
  <c r="AL596" i="2" s="1"/>
  <c r="AL752" i="2" a="1"/>
  <c r="AL752" i="2" s="1"/>
  <c r="AL552" i="2" a="1"/>
  <c r="AL552" i="2" s="1"/>
  <c r="AL512" i="2" a="1"/>
  <c r="AL512" i="2" s="1"/>
  <c r="AL989" i="2" a="1"/>
  <c r="AL989" i="2" s="1"/>
  <c r="AL936" i="2" a="1"/>
  <c r="AL936" i="2" s="1"/>
  <c r="AL2561" i="2" a="1"/>
  <c r="AL2561" i="2" s="1"/>
  <c r="AL2449" i="2" a="1"/>
  <c r="AL2449" i="2" s="1"/>
  <c r="AL2781" i="2" a="1"/>
  <c r="AL2781" i="2" s="1"/>
  <c r="AL2525" i="2" a="1"/>
  <c r="AL2525" i="2" s="1"/>
  <c r="AL2606" i="2" a="1"/>
  <c r="AL2606" i="2" s="1"/>
  <c r="AL2440" i="2" a="1"/>
  <c r="AL2440" i="2" s="1"/>
  <c r="AL2777" i="2" a="1"/>
  <c r="AL2777" i="2" s="1"/>
  <c r="AL2521" i="2" a="1"/>
  <c r="AL2521" i="2" s="1"/>
  <c r="AL2602" i="2" a="1"/>
  <c r="AL2602" i="2" s="1"/>
  <c r="AL2431" i="2" a="1"/>
  <c r="AL2431" i="2" s="1"/>
  <c r="AL2773" i="2" a="1"/>
  <c r="AL2773" i="2" s="1"/>
  <c r="AL2517" i="2" a="1"/>
  <c r="AL2517" i="2" s="1"/>
  <c r="AL2598" i="2" a="1"/>
  <c r="AL2598" i="2" s="1"/>
  <c r="AL2422" i="2" a="1"/>
  <c r="AL2422" i="2" s="1"/>
  <c r="AL2769" i="2" a="1"/>
  <c r="AL2769" i="2" s="1"/>
  <c r="AL2513" i="2" a="1"/>
  <c r="AL2513" i="2" s="1"/>
  <c r="AL2594" i="2" a="1"/>
  <c r="AL2594" i="2" s="1"/>
  <c r="AL2417" i="2" a="1"/>
  <c r="AL2417" i="2" s="1"/>
  <c r="AL2765" i="2" a="1"/>
  <c r="AL2765" i="2" s="1"/>
  <c r="AL2509" i="2" a="1"/>
  <c r="AL2509" i="2" s="1"/>
  <c r="AL2558" i="2" a="1"/>
  <c r="AL2558" i="2" s="1"/>
  <c r="AL2344" i="2" a="1"/>
  <c r="AL2344" i="2" s="1"/>
  <c r="AL2729" i="2" a="1"/>
  <c r="AL2729" i="2" s="1"/>
  <c r="AL2458" i="2" a="1"/>
  <c r="AL2458" i="2" s="1"/>
  <c r="AL2522" i="2" a="1"/>
  <c r="AL2522" i="2" s="1"/>
  <c r="AL2949" i="2" a="1"/>
  <c r="AL2949" i="2" s="1"/>
  <c r="AL2693" i="2" a="1"/>
  <c r="AL2693" i="2" s="1"/>
  <c r="AL2389" i="2" a="1"/>
  <c r="AL2389" i="2" s="1"/>
  <c r="AL2950" i="2" a="1"/>
  <c r="AL2950" i="2" s="1"/>
  <c r="AL2836" i="2" a="1"/>
  <c r="AL2836" i="2" s="1"/>
  <c r="AL2580" i="2" a="1"/>
  <c r="AL2580" i="2" s="1"/>
  <c r="AL2360" i="2" a="1"/>
  <c r="AL2360" i="2" s="1"/>
  <c r="AL121" i="2" a="1"/>
  <c r="AL121" i="2" s="1"/>
  <c r="AL359" i="2" a="1"/>
  <c r="AL359" i="2" s="1"/>
  <c r="AL213" i="2" a="1"/>
  <c r="AL213" i="2" s="1"/>
  <c r="AL48" i="2" a="1"/>
  <c r="AL48" i="2" s="1"/>
  <c r="AL432" i="2" a="1"/>
  <c r="AL432" i="2" s="1"/>
  <c r="AL466" i="2" a="1"/>
  <c r="AL466" i="2" s="1"/>
  <c r="AL484" i="2" a="1"/>
  <c r="AL484" i="2" s="1"/>
  <c r="AL600" i="2" a="1"/>
  <c r="AL600" i="2" s="1"/>
  <c r="AL738" i="2" a="1"/>
  <c r="AL738" i="2" s="1"/>
  <c r="AL458" i="2" a="1"/>
  <c r="AL458" i="2" s="1"/>
  <c r="AL539" i="2" a="1"/>
  <c r="AL539" i="2" s="1"/>
  <c r="AL654" i="2" a="1"/>
  <c r="AL654" i="2" s="1"/>
  <c r="AL926" i="2" a="1"/>
  <c r="AL926" i="2" s="1"/>
  <c r="AL744" i="2" a="1"/>
  <c r="AL744" i="2" s="1"/>
  <c r="AL861" i="2" a="1"/>
  <c r="AL861" i="2" s="1"/>
  <c r="AL1143" i="2" a="1"/>
  <c r="AL1143" i="2" s="1"/>
  <c r="AL2352" i="2" a="1"/>
  <c r="AL2352" i="2" s="1"/>
  <c r="AL2736" i="2" a="1"/>
  <c r="AL2736" i="2" s="1"/>
  <c r="AL2475" i="2" a="1"/>
  <c r="AL2475" i="2" s="1"/>
  <c r="AL152" i="2" a="1"/>
  <c r="AL152" i="2" s="1"/>
  <c r="AL45" i="2" a="1"/>
  <c r="AL45" i="2" s="1"/>
  <c r="AL225" i="2" a="1"/>
  <c r="AL225" i="2" s="1"/>
  <c r="AL86" i="2" a="1"/>
  <c r="AL86" i="2" s="1"/>
  <c r="AL247" i="2" a="1"/>
  <c r="AL247" i="2" s="1"/>
  <c r="AL475" i="2" a="1"/>
  <c r="AL475" i="2" s="1"/>
  <c r="AL260" i="2" a="1"/>
  <c r="AL260" i="2" s="1"/>
  <c r="AL659" i="2" a="1"/>
  <c r="AL659" i="2" s="1"/>
  <c r="AL801" i="2" a="1"/>
  <c r="AL801" i="2" s="1"/>
  <c r="AL583" i="2" a="1"/>
  <c r="AL583" i="2" s="1"/>
  <c r="AL698" i="2" a="1"/>
  <c r="AL698" i="2" s="1"/>
  <c r="AL740" i="2" a="1"/>
  <c r="AL740" i="2" s="1"/>
  <c r="AL855" i="2" a="1"/>
  <c r="AL855" i="2" s="1"/>
  <c r="AL1004" i="2" a="1"/>
  <c r="AL1004" i="2" s="1"/>
  <c r="AL1019" i="2" a="1"/>
  <c r="AL1019" i="2" s="1"/>
  <c r="AL721" i="2" a="1"/>
  <c r="AL721" i="2" s="1"/>
  <c r="AL1170" i="2" a="1"/>
  <c r="AL1170" i="2" s="1"/>
  <c r="AL1188" i="2" a="1"/>
  <c r="AL1188" i="2" s="1"/>
  <c r="AL2471" i="2" a="1"/>
  <c r="AL2471" i="2" s="1"/>
  <c r="AL2796" i="2" a="1"/>
  <c r="AL2796" i="2" s="1"/>
  <c r="AL2540" i="2" a="1"/>
  <c r="AL2540" i="2" s="1"/>
  <c r="AL42" i="2" a="1"/>
  <c r="AL42" i="2" s="1"/>
  <c r="AL204" i="2" a="1"/>
  <c r="AL204" i="2" s="1"/>
  <c r="AL110" i="2" a="1"/>
  <c r="AL110" i="2" s="1"/>
  <c r="AL296" i="2" a="1"/>
  <c r="AL296" i="2" s="1"/>
  <c r="AL125" i="2" a="1"/>
  <c r="AL125" i="2" s="1"/>
  <c r="AL331" i="2" a="1"/>
  <c r="AL331" i="2" s="1"/>
  <c r="AL392" i="2" a="1"/>
  <c r="AL392" i="2" s="1"/>
  <c r="AL540" i="2" a="1"/>
  <c r="AL540" i="2" s="1"/>
  <c r="AL678" i="2" a="1"/>
  <c r="AL678" i="2" s="1"/>
  <c r="AL820" i="2" a="1"/>
  <c r="AL820" i="2" s="1"/>
  <c r="AL579" i="2" a="1"/>
  <c r="AL579" i="2" s="1"/>
  <c r="AL621" i="2" a="1"/>
  <c r="AL621" i="2" s="1"/>
  <c r="AL736" i="2" a="1"/>
  <c r="AL736" i="2" s="1"/>
  <c r="AL885" i="2" a="1"/>
  <c r="AL885" i="2" s="1"/>
  <c r="AL900" i="2" a="1"/>
  <c r="AL900" i="2" s="1"/>
  <c r="AL947" i="2" a="1"/>
  <c r="AL947" i="2" s="1"/>
  <c r="AL1219" i="2" a="1"/>
  <c r="AL1219" i="2" s="1"/>
  <c r="AL1071" i="2" a="1"/>
  <c r="AL1071" i="2" s="1"/>
  <c r="AL1169" i="2" a="1"/>
  <c r="AL1169" i="2" s="1"/>
  <c r="AL2824" i="2" a="1"/>
  <c r="AL2824" i="2" s="1"/>
  <c r="AL2568" i="2" a="1"/>
  <c r="AL2568" i="2" s="1"/>
  <c r="AL2337" i="2" a="1"/>
  <c r="AL2337" i="2" s="1"/>
  <c r="AL147" i="2" a="1"/>
  <c r="AL147" i="2" s="1"/>
  <c r="AL52" i="2" a="1"/>
  <c r="AL52" i="2" s="1"/>
  <c r="AL239" i="2" a="1"/>
  <c r="AL239" i="2" s="1"/>
  <c r="AL74" i="2" a="1"/>
  <c r="AL74" i="2" s="1"/>
  <c r="AL453" i="2" a="1"/>
  <c r="AL453" i="2" s="1"/>
  <c r="AL487" i="2" a="1"/>
  <c r="AL487" i="2" s="1"/>
  <c r="AL394" i="2" a="1"/>
  <c r="AL394" i="2" s="1"/>
  <c r="AL623" i="2" a="1"/>
  <c r="AL623" i="2" s="1"/>
  <c r="AL765" i="2" a="1"/>
  <c r="AL765" i="2" s="1"/>
  <c r="AL524" i="2" a="1"/>
  <c r="AL524" i="2" s="1"/>
  <c r="AL562" i="2" a="1"/>
  <c r="AL562" i="2" s="1"/>
  <c r="AL681" i="2" a="1"/>
  <c r="AL681" i="2" s="1"/>
  <c r="AL953" i="2" a="1"/>
  <c r="AL953" i="2" s="1"/>
  <c r="AL853" i="2" a="1"/>
  <c r="AL853" i="2" s="1"/>
  <c r="AL892" i="2" a="1"/>
  <c r="AL892" i="2" s="1"/>
  <c r="AL1164" i="2" a="1"/>
  <c r="AL1164" i="2" s="1"/>
  <c r="AL2329" i="2" a="1"/>
  <c r="AL2329" i="2" s="1"/>
  <c r="AL2724" i="2" a="1"/>
  <c r="AL2724" i="2" s="1"/>
  <c r="AL2452" i="2" a="1"/>
  <c r="AL2452" i="2" s="1"/>
  <c r="AL178" i="2" a="1"/>
  <c r="AL178" i="2" s="1"/>
  <c r="AL71" i="2" a="1"/>
  <c r="AL71" i="2" s="1"/>
  <c r="AL251" i="2" a="1"/>
  <c r="AL251" i="2" s="1"/>
  <c r="AL105" i="2" a="1"/>
  <c r="AL105" i="2" s="1"/>
  <c r="AL272" i="2" a="1"/>
  <c r="AL272" i="2" s="1"/>
  <c r="AL502" i="2" a="1"/>
  <c r="AL502" i="2" s="1"/>
  <c r="AL356" i="2" a="1"/>
  <c r="AL356" i="2" s="1"/>
  <c r="AL682" i="2" a="1"/>
  <c r="AL682" i="2" s="1"/>
  <c r="AL824" i="2" a="1"/>
  <c r="AL824" i="2" s="1"/>
  <c r="AL606" i="2" a="1"/>
  <c r="AL606" i="2" s="1"/>
  <c r="AL725" i="2" a="1"/>
  <c r="AL725" i="2" s="1"/>
  <c r="AL763" i="2" a="1"/>
  <c r="AL763" i="2" s="1"/>
  <c r="AL831" i="2" a="1"/>
  <c r="AL831" i="2" s="1"/>
  <c r="AL1027" i="2" a="1"/>
  <c r="AL1027" i="2" s="1"/>
  <c r="AL1042" i="2" a="1"/>
  <c r="AL1042" i="2" s="1"/>
  <c r="AL812" i="2" a="1"/>
  <c r="AL812" i="2" s="1"/>
  <c r="AL1197" i="2" a="1"/>
  <c r="AL1197" i="2" s="1"/>
  <c r="AL1017" i="2" a="1"/>
  <c r="AL1017" i="2" s="1"/>
  <c r="AL2448" i="2" a="1"/>
  <c r="AL2448" i="2" s="1"/>
  <c r="AL2784" i="2" a="1"/>
  <c r="AL2784" i="2" s="1"/>
  <c r="AL2528" i="2" a="1"/>
  <c r="AL2528" i="2" s="1"/>
  <c r="AL56" i="2" a="1"/>
  <c r="AL56" i="2" s="1"/>
  <c r="AL230" i="2" a="1"/>
  <c r="AL230" i="2" s="1"/>
  <c r="AL129" i="2" a="1"/>
  <c r="AL129" i="2" s="1"/>
  <c r="AL322" i="2" a="1"/>
  <c r="AL322" i="2" s="1"/>
  <c r="AL151" i="2" a="1"/>
  <c r="AL151" i="2" s="1"/>
  <c r="AL377" i="2" a="1"/>
  <c r="AL377" i="2" s="1"/>
  <c r="AL413" i="2" a="1"/>
  <c r="AL413" i="2" s="1"/>
  <c r="AL563" i="2" a="1"/>
  <c r="AL563" i="2" s="1"/>
  <c r="AL705" i="2" a="1"/>
  <c r="AL705" i="2" s="1"/>
  <c r="AL843" i="2" a="1"/>
  <c r="AL843" i="2" s="1"/>
  <c r="AL602" i="2" a="1"/>
  <c r="AL602" i="2" s="1"/>
  <c r="AL644" i="2" a="1"/>
  <c r="AL644" i="2" s="1"/>
  <c r="AL759" i="2" a="1"/>
  <c r="AL759" i="2" s="1"/>
  <c r="AL908" i="2" a="1"/>
  <c r="AL908" i="2" s="1"/>
  <c r="AL923" i="2" a="1"/>
  <c r="AL923" i="2" s="1"/>
  <c r="AL970" i="2" a="1"/>
  <c r="AL970" i="2" s="1"/>
  <c r="AL1074" i="2" a="1"/>
  <c r="AL1074" i="2" s="1"/>
  <c r="AL1092" i="2" a="1"/>
  <c r="AL1092" i="2" s="1"/>
  <c r="AL1152" i="2" a="1"/>
  <c r="AL1152" i="2" s="1"/>
  <c r="AL2876" i="2" a="1"/>
  <c r="AL2876" i="2" s="1"/>
  <c r="AL2620" i="2" a="1"/>
  <c r="AL2620" i="2" s="1"/>
  <c r="AL2438" i="2" a="1"/>
  <c r="AL2438" i="2" s="1"/>
  <c r="AL44" i="2" a="1"/>
  <c r="AL44" i="2" s="1"/>
  <c r="AL282" i="2" a="1"/>
  <c r="AL282" i="2" s="1"/>
  <c r="AL136" i="2" a="1"/>
  <c r="AL136" i="2" s="1"/>
  <c r="AL316" i="2" a="1"/>
  <c r="AL316" i="2" s="1"/>
  <c r="AL311" i="2" a="1"/>
  <c r="AL311" i="2" s="1"/>
  <c r="AL386" i="2" a="1"/>
  <c r="AL386" i="2" s="1"/>
  <c r="AL404" i="2" a="1"/>
  <c r="AL404" i="2" s="1"/>
  <c r="AL518" i="2" a="1"/>
  <c r="AL518" i="2" s="1"/>
  <c r="AL660" i="2" a="1"/>
  <c r="AL660" i="2" s="1"/>
  <c r="AL816" i="2" a="1"/>
  <c r="AL816" i="2" s="1"/>
  <c r="AL616" i="2" a="1"/>
  <c r="AL616" i="2" s="1"/>
  <c r="AL2738" i="2" a="1"/>
  <c r="AL2738" i="2" s="1"/>
  <c r="AL2385" i="2" a="1"/>
  <c r="AL2385" i="2" s="1"/>
  <c r="AL2749" i="2" a="1"/>
  <c r="AL2749" i="2" s="1"/>
  <c r="AL2493" i="2" a="1"/>
  <c r="AL2493" i="2" s="1"/>
  <c r="AL2574" i="2" a="1"/>
  <c r="AL2574" i="2" s="1"/>
  <c r="AL2376" i="2" a="1"/>
  <c r="AL2376" i="2" s="1"/>
  <c r="AL2745" i="2" a="1"/>
  <c r="AL2745" i="2" s="1"/>
  <c r="AL2489" i="2" a="1"/>
  <c r="AL2489" i="2" s="1"/>
  <c r="AL2570" i="2" a="1"/>
  <c r="AL2570" i="2" s="1"/>
  <c r="AL2367" i="2" a="1"/>
  <c r="AL2367" i="2" s="1"/>
  <c r="AL2741" i="2" a="1"/>
  <c r="AL2741" i="2" s="1"/>
  <c r="AL2485" i="2" a="1"/>
  <c r="AL2485" i="2" s="1"/>
  <c r="AL2566" i="2" a="1"/>
  <c r="AL2566" i="2" s="1"/>
  <c r="AL2358" i="2" a="1"/>
  <c r="AL2358" i="2" s="1"/>
  <c r="AL2737" i="2" a="1"/>
  <c r="AL2737" i="2" s="1"/>
  <c r="AL2476" i="2" a="1"/>
  <c r="AL2476" i="2" s="1"/>
  <c r="AL2562" i="2" a="1"/>
  <c r="AL2562" i="2" s="1"/>
  <c r="AL2353" i="2" a="1"/>
  <c r="AL2353" i="2" s="1"/>
  <c r="AL2733" i="2" a="1"/>
  <c r="AL2733" i="2" s="1"/>
  <c r="AL2467" i="2" a="1"/>
  <c r="AL2467" i="2" s="1"/>
  <c r="AL2526" i="2" a="1"/>
  <c r="AL2526" i="2" s="1"/>
  <c r="AL2219" i="2" a="1"/>
  <c r="AL2219" i="2" s="1"/>
  <c r="AL2697" i="2" a="1"/>
  <c r="AL2697" i="2" s="1"/>
  <c r="AL2394" i="2" a="1"/>
  <c r="AL2394" i="2" s="1"/>
  <c r="AL2490" i="2" a="1"/>
  <c r="AL2490" i="2" s="1"/>
  <c r="AL2917" i="2" a="1"/>
  <c r="AL2917" i="2" s="1"/>
  <c r="AL2661" i="2" a="1"/>
  <c r="AL2661" i="2" s="1"/>
  <c r="AL2325" i="2" a="1"/>
  <c r="AL2325" i="2" s="1"/>
  <c r="AL2296" i="2" a="1"/>
  <c r="AL2296" i="2" s="1"/>
  <c r="AL2804" i="2" a="1"/>
  <c r="AL2804" i="2" s="1"/>
  <c r="AL2548" i="2" a="1"/>
  <c r="AL2548" i="2" s="1"/>
  <c r="AL40" i="2" a="1"/>
  <c r="AL40" i="2" s="1"/>
  <c r="AL185" i="2" a="1"/>
  <c r="AL185" i="2" s="1"/>
  <c r="AL91" i="2" a="1"/>
  <c r="AL91" i="2" s="1"/>
  <c r="AL277" i="2" a="1"/>
  <c r="AL277" i="2" s="1"/>
  <c r="AL112" i="2" a="1"/>
  <c r="AL112" i="2" s="1"/>
  <c r="AL235" i="2" a="1"/>
  <c r="AL235" i="2" s="1"/>
  <c r="AL337" i="2" a="1"/>
  <c r="AL337" i="2" s="1"/>
  <c r="AL522" i="2" a="1"/>
  <c r="AL522" i="2" s="1"/>
  <c r="AL664" i="2" a="1"/>
  <c r="AL664" i="2" s="1"/>
  <c r="AL802" i="2" a="1"/>
  <c r="AL802" i="2" s="1"/>
  <c r="AL565" i="2" a="1"/>
  <c r="AL565" i="2" s="1"/>
  <c r="AL603" i="2" a="1"/>
  <c r="AL603" i="2" s="1"/>
  <c r="AL718" i="2" a="1"/>
  <c r="AL718" i="2" s="1"/>
  <c r="AL849" i="2" a="1"/>
  <c r="AL849" i="2" s="1"/>
  <c r="AL882" i="2" a="1"/>
  <c r="AL882" i="2" s="1"/>
  <c r="AL933" i="2" a="1"/>
  <c r="AL933" i="2" s="1"/>
  <c r="AL1201" i="2" a="1"/>
  <c r="AL1201" i="2" s="1"/>
  <c r="AL2292" i="2" a="1"/>
  <c r="AL2292" i="2" s="1"/>
  <c r="AL2704" i="2" a="1"/>
  <c r="AL2704" i="2" s="1"/>
  <c r="AL2411" i="2" a="1"/>
  <c r="AL2411" i="2" s="1"/>
  <c r="AL216" i="2" a="1"/>
  <c r="AL216" i="2" s="1"/>
  <c r="AL109" i="2" a="1"/>
  <c r="AL109" i="2" s="1"/>
  <c r="AL289" i="2" a="1"/>
  <c r="AL289" i="2" s="1"/>
  <c r="AL150" i="2" a="1"/>
  <c r="AL150" i="2" s="1"/>
  <c r="AL68" i="2" a="1"/>
  <c r="AL68" i="2" s="1"/>
  <c r="AL368" i="2" a="1"/>
  <c r="AL368" i="2" s="1"/>
  <c r="AL414" i="2" a="1"/>
  <c r="AL414" i="2" s="1"/>
  <c r="AL723" i="2" a="1"/>
  <c r="AL723" i="2" s="1"/>
  <c r="AL490" i="2" a="1"/>
  <c r="AL490" i="2" s="1"/>
  <c r="AL647" i="2" a="1"/>
  <c r="AL647" i="2" s="1"/>
  <c r="AL762" i="2" a="1"/>
  <c r="AL762" i="2" s="1"/>
  <c r="AL804" i="2" a="1"/>
  <c r="AL804" i="2" s="1"/>
  <c r="AL884" i="2" a="1"/>
  <c r="AL884" i="2" s="1"/>
  <c r="AL1068" i="2" a="1"/>
  <c r="AL1068" i="2" s="1"/>
  <c r="AL867" i="2" a="1"/>
  <c r="AL867" i="2" s="1"/>
  <c r="AL902" i="2" a="1"/>
  <c r="AL902" i="2" s="1"/>
  <c r="AL1060" i="2" a="1"/>
  <c r="AL1060" i="2" s="1"/>
  <c r="AL1098" i="2" a="1"/>
  <c r="AL1098" i="2" s="1"/>
  <c r="AL2407" i="2" a="1"/>
  <c r="AL2407" i="2" s="1"/>
  <c r="AL2764" i="2" a="1"/>
  <c r="AL2764" i="2" s="1"/>
  <c r="AL2508" i="2" a="1"/>
  <c r="AL2508" i="2" s="1"/>
  <c r="AL95" i="2" a="1"/>
  <c r="AL95" i="2" s="1"/>
  <c r="AL268" i="2" a="1"/>
  <c r="AL268" i="2" s="1"/>
  <c r="AL174" i="2" a="1"/>
  <c r="AL174" i="2" s="1"/>
  <c r="AL360" i="2" a="1"/>
  <c r="AL360" i="2" s="1"/>
  <c r="AL189" i="2" a="1"/>
  <c r="AL189" i="2" s="1"/>
  <c r="AL422" i="2" a="1"/>
  <c r="AL422" i="2" s="1"/>
  <c r="AL456" i="2" a="1"/>
  <c r="AL456" i="2" s="1"/>
  <c r="AL604" i="2" a="1"/>
  <c r="AL604" i="2" s="1"/>
  <c r="AL742" i="2" a="1"/>
  <c r="AL742" i="2" s="1"/>
  <c r="AL528" i="2" a="1"/>
  <c r="AL528" i="2" s="1"/>
  <c r="AL643" i="2" a="1"/>
  <c r="AL643" i="2" s="1"/>
  <c r="AL685" i="2" a="1"/>
  <c r="AL685" i="2" s="1"/>
  <c r="AL800" i="2" a="1"/>
  <c r="AL800" i="2" s="1"/>
  <c r="AL949" i="2" a="1"/>
  <c r="AL949" i="2" s="1"/>
  <c r="AL964" i="2" a="1"/>
  <c r="AL964" i="2" s="1"/>
  <c r="AL1011" i="2" a="1"/>
  <c r="AL1011" i="2" s="1"/>
  <c r="AL1117" i="2" a="1"/>
  <c r="AL1117" i="2" s="1"/>
  <c r="AL1135" i="2" a="1"/>
  <c r="AL1135" i="2" s="1"/>
  <c r="AL2462" i="2" a="1"/>
  <c r="AL2462" i="2" s="1"/>
  <c r="AL2792" i="2" a="1"/>
  <c r="AL2792" i="2" s="1"/>
  <c r="AL2536" i="2" a="1"/>
  <c r="AL2536" i="2" s="1"/>
  <c r="AL43" i="2" a="1"/>
  <c r="AL43" i="2" s="1"/>
  <c r="AL211" i="2" a="1"/>
  <c r="AL211" i="2" s="1"/>
  <c r="AL116" i="2" a="1"/>
  <c r="AL116" i="2" s="1"/>
  <c r="AL303" i="2" a="1"/>
  <c r="AL303" i="2" s="1"/>
  <c r="AL138" i="2" a="1"/>
  <c r="AL138" i="2" s="1"/>
  <c r="AL349" i="2" a="1"/>
  <c r="AL349" i="2" s="1"/>
  <c r="AL397" i="2" a="1"/>
  <c r="AL397" i="2" s="1"/>
  <c r="AL549" i="2" a="1"/>
  <c r="AL549" i="2" s="1"/>
  <c r="AL687" i="2" a="1"/>
  <c r="AL687" i="2" s="1"/>
  <c r="AL829" i="2" a="1"/>
  <c r="AL829" i="2" s="1"/>
  <c r="AL588" i="2" a="1"/>
  <c r="AL588" i="2" s="1"/>
  <c r="AL626" i="2" a="1"/>
  <c r="AL626" i="2" s="1"/>
  <c r="AL745" i="2" a="1"/>
  <c r="AL745" i="2" s="1"/>
  <c r="AL890" i="2" a="1"/>
  <c r="AL890" i="2" s="1"/>
  <c r="AL909" i="2" a="1"/>
  <c r="AL909" i="2" s="1"/>
  <c r="AL956" i="2" a="1"/>
  <c r="AL956" i="2" s="1"/>
  <c r="AL999" i="2" a="1"/>
  <c r="AL999" i="2" s="1"/>
  <c r="AL2948" i="2" a="1"/>
  <c r="AL2948" i="2" s="1"/>
  <c r="AL2692" i="2" a="1"/>
  <c r="AL2692" i="2" s="1"/>
  <c r="AL2388" i="2" a="1"/>
  <c r="AL2388" i="2" s="1"/>
  <c r="AL242" i="2" a="1"/>
  <c r="AL242" i="2" s="1"/>
  <c r="AL135" i="2" a="1"/>
  <c r="AL135" i="2" s="1"/>
  <c r="AL315" i="2" a="1"/>
  <c r="AL315" i="2" s="1"/>
  <c r="AL169" i="2" a="1"/>
  <c r="AL169" i="2" s="1"/>
  <c r="AL94" i="2" a="1"/>
  <c r="AL94" i="2" s="1"/>
  <c r="AL396" i="2" a="1"/>
  <c r="AL396" i="2" s="1"/>
  <c r="AL435" i="2" a="1"/>
  <c r="AL435" i="2" s="1"/>
  <c r="AL746" i="2" a="1"/>
  <c r="AL746" i="2" s="1"/>
  <c r="AL514" i="2" a="1"/>
  <c r="AL514" i="2" s="1"/>
  <c r="AL670" i="2" a="1"/>
  <c r="AL670" i="2" s="1"/>
  <c r="AL789" i="2" a="1"/>
  <c r="AL789" i="2" s="1"/>
  <c r="AL827" i="2" a="1"/>
  <c r="AL827" i="2" s="1"/>
  <c r="AL907" i="2" a="1"/>
  <c r="AL907" i="2" s="1"/>
  <c r="AL803" i="2" a="1"/>
  <c r="AL803" i="2" s="1"/>
  <c r="AL887" i="2" a="1"/>
  <c r="AL887" i="2" s="1"/>
  <c r="AL929" i="2" a="1"/>
  <c r="AL929" i="2" s="1"/>
  <c r="AL1091" i="2" a="1"/>
  <c r="AL1091" i="2" s="1"/>
  <c r="AL1125" i="2" a="1"/>
  <c r="AL1125" i="2" s="1"/>
  <c r="AL2384" i="2" a="1"/>
  <c r="AL2384" i="2" s="1"/>
  <c r="AL2752" i="2" a="1"/>
  <c r="AL2752" i="2" s="1"/>
  <c r="AL2496" i="2" a="1"/>
  <c r="AL2496" i="2" s="1"/>
  <c r="AL120" i="2" a="1"/>
  <c r="AL120" i="2" s="1"/>
  <c r="AL294" i="2" a="1"/>
  <c r="AL294" i="2" s="1"/>
  <c r="AL193" i="2" a="1"/>
  <c r="AL193" i="2" s="1"/>
  <c r="AL54" i="2" a="1"/>
  <c r="AL54" i="2" s="1"/>
  <c r="AL215" i="2" a="1"/>
  <c r="AL215" i="2" s="1"/>
  <c r="AL443" i="2" a="1"/>
  <c r="AL443" i="2" s="1"/>
  <c r="AL477" i="2" a="1"/>
  <c r="AL477" i="2" s="1"/>
  <c r="AL627" i="2" a="1"/>
  <c r="AL627" i="2" s="1"/>
  <c r="AL769" i="2" a="1"/>
  <c r="AL769" i="2" s="1"/>
  <c r="AL551" i="2" a="1"/>
  <c r="AL551" i="2" s="1"/>
  <c r="AL666" i="2" a="1"/>
  <c r="AL666" i="2" s="1"/>
  <c r="AL708" i="2" a="1"/>
  <c r="AL708" i="2" s="1"/>
  <c r="AL823" i="2" a="1"/>
  <c r="AL823" i="2" s="1"/>
  <c r="AL972" i="2" a="1"/>
  <c r="AL972" i="2" s="1"/>
  <c r="AL987" i="2" a="1"/>
  <c r="AL987" i="2" s="1"/>
  <c r="AL1034" i="2" a="1"/>
  <c r="AL1034" i="2" s="1"/>
  <c r="AL1138" i="2" a="1"/>
  <c r="AL1138" i="2" s="1"/>
  <c r="AL1156" i="2" a="1"/>
  <c r="AL1156" i="2" s="1"/>
  <c r="AL1266" i="2" a="1"/>
  <c r="AL1266" i="2" s="1"/>
  <c r="AL2844" i="2" a="1"/>
  <c r="AL2844" i="2" s="1"/>
  <c r="AL2588" i="2" a="1"/>
  <c r="AL2588" i="2" s="1"/>
  <c r="AL2374" i="2" a="1"/>
  <c r="AL2374" i="2" s="1"/>
  <c r="AL108" i="2" a="1"/>
  <c r="AL108" i="2" s="1"/>
  <c r="AL346" i="2" a="1"/>
  <c r="AL346" i="2" s="1"/>
  <c r="AL200" i="2" a="1"/>
  <c r="AL200" i="2" s="1"/>
  <c r="AL380" i="2" a="1"/>
  <c r="AL380" i="2" s="1"/>
  <c r="AL416" i="2" a="1"/>
  <c r="AL416" i="2" s="1"/>
  <c r="AL450" i="2" a="1"/>
  <c r="AL450" i="2" s="1"/>
  <c r="AL468" i="2" a="1"/>
  <c r="AL468" i="2" s="1"/>
  <c r="AL582" i="2" a="1"/>
  <c r="AL582" i="2" s="1"/>
  <c r="AL739" i="2" a="1"/>
  <c r="AL739" i="2" s="1"/>
  <c r="AL835" i="2" a="1"/>
  <c r="AL835" i="2" s="1"/>
  <c r="AL872" i="2" a="1"/>
  <c r="AL872" i="2" s="1"/>
  <c r="AL979" i="2" a="1"/>
  <c r="AL979" i="2" s="1"/>
  <c r="AL1085" i="2" a="1"/>
  <c r="AL1085" i="2" s="1"/>
  <c r="AL2302" i="2" a="1"/>
  <c r="AL2302" i="2" s="1"/>
  <c r="AL2712" i="2" a="1"/>
  <c r="AL2712" i="2" s="1"/>
  <c r="AL2429" i="2" a="1"/>
  <c r="AL2429" i="2" s="1"/>
  <c r="AL197" i="2" a="1"/>
  <c r="AL197" i="2" s="1"/>
  <c r="AL96" i="2" a="1"/>
  <c r="AL96" i="2" s="1"/>
  <c r="AL276" i="2" a="1"/>
  <c r="AL276" i="2" s="1"/>
  <c r="AL131" i="2" a="1"/>
  <c r="AL131" i="2" s="1"/>
  <c r="AL49" i="2" a="1"/>
  <c r="AL49" i="2" s="1"/>
  <c r="AL332" i="2" a="1"/>
  <c r="AL332" i="2" s="1"/>
  <c r="AL398" i="2" a="1"/>
  <c r="AL398" i="2" s="1"/>
  <c r="AL709" i="2" a="1"/>
  <c r="AL709" i="2" s="1"/>
  <c r="AL326" i="2" a="1"/>
  <c r="AL326" i="2" s="1"/>
  <c r="AL633" i="2" a="1"/>
  <c r="AL633" i="2" s="1"/>
  <c r="AL748" i="2" a="1"/>
  <c r="AL748" i="2" s="1"/>
  <c r="AL786" i="2" a="1"/>
  <c r="AL786" i="2" s="1"/>
  <c r="AL869" i="2" a="1"/>
  <c r="AL869" i="2" s="1"/>
  <c r="AL1050" i="2" a="1"/>
  <c r="AL1050" i="2" s="1"/>
  <c r="AL826" i="2" a="1"/>
  <c r="AL826" i="2" s="1"/>
  <c r="AL888" i="2" a="1"/>
  <c r="AL888" i="2" s="1"/>
  <c r="AL774" i="2" a="1"/>
  <c r="AL774" i="2" s="1"/>
  <c r="AL525" i="2" a="1"/>
  <c r="AL525" i="2" s="1"/>
  <c r="AL912" i="2" a="1"/>
  <c r="AL912" i="2" s="1"/>
  <c r="AL996" i="2" a="1"/>
  <c r="AL996" i="2" s="1"/>
  <c r="AL1043" i="2" a="1"/>
  <c r="AL1043" i="2" s="1"/>
  <c r="AL1149" i="2" a="1"/>
  <c r="AL1149" i="2" s="1"/>
  <c r="AL2936" i="2" a="1"/>
  <c r="AL2936" i="2" s="1"/>
  <c r="AL2680" i="2" a="1"/>
  <c r="AL2680" i="2" s="1"/>
  <c r="AL2365" i="2" a="1"/>
  <c r="AL2365" i="2" s="1"/>
  <c r="AL261" i="2" a="1"/>
  <c r="AL261" i="2" s="1"/>
  <c r="AL160" i="2" a="1"/>
  <c r="AL160" i="2" s="1"/>
  <c r="AL340" i="2" a="1"/>
  <c r="AL340" i="2" s="1"/>
  <c r="AL195" i="2" a="1"/>
  <c r="AL195" i="2" s="1"/>
  <c r="AL113" i="2" a="1"/>
  <c r="AL113" i="2" s="1"/>
  <c r="AL417" i="2" a="1"/>
  <c r="AL417" i="2" s="1"/>
  <c r="AL462" i="2" a="1"/>
  <c r="AL462" i="2" s="1"/>
  <c r="AL773" i="2" a="1"/>
  <c r="AL773" i="2" s="1"/>
  <c r="AL541" i="2" a="1"/>
  <c r="AL541" i="2" s="1"/>
  <c r="AL697" i="2" a="1"/>
  <c r="AL697" i="2" s="1"/>
  <c r="AL495" i="2" a="1"/>
  <c r="AL495" i="2" s="1"/>
  <c r="AL850" i="2" a="1"/>
  <c r="AL850" i="2" s="1"/>
  <c r="AL930" i="2" a="1"/>
  <c r="AL930" i="2" s="1"/>
  <c r="AL881" i="2" a="1"/>
  <c r="AL881" i="2" s="1"/>
  <c r="AL910" i="2" a="1"/>
  <c r="AL910" i="2" s="1"/>
  <c r="AL952" i="2" a="1"/>
  <c r="AL952" i="2" s="1"/>
  <c r="AL838" i="2" a="1"/>
  <c r="AL838" i="2" s="1"/>
  <c r="AL717" i="2" a="1"/>
  <c r="AL717" i="2" s="1"/>
  <c r="AL799" i="2" a="1"/>
  <c r="AL799" i="2" s="1"/>
  <c r="AL785" i="2" a="1"/>
  <c r="AL785" i="2" s="1"/>
  <c r="AL879" i="2" a="1"/>
  <c r="AL879" i="2" s="1"/>
  <c r="AL1215" i="2" a="1"/>
  <c r="AL1215" i="2" s="1"/>
  <c r="AL2904" i="2" a="1"/>
  <c r="AL2904" i="2" s="1"/>
  <c r="AL2648" i="2" a="1"/>
  <c r="AL2648" i="2" s="1"/>
  <c r="AL2301" i="2" a="1"/>
  <c r="AL2301" i="2" s="1"/>
  <c r="AL325" i="2" a="1"/>
  <c r="AL325" i="2" s="1"/>
  <c r="AL224" i="2" a="1"/>
  <c r="AL224" i="2" s="1"/>
  <c r="AL79" i="2" a="1"/>
  <c r="AL79" i="2" s="1"/>
  <c r="AL259" i="2" a="1"/>
  <c r="AL259" i="2" s="1"/>
  <c r="AL177" i="2" a="1"/>
  <c r="AL177" i="2" s="1"/>
  <c r="AL481" i="2" a="1"/>
  <c r="AL481" i="2" s="1"/>
  <c r="AL324" i="2" a="1"/>
  <c r="AL324" i="2" s="1"/>
  <c r="AL837" i="2" a="1"/>
  <c r="AL837" i="2" s="1"/>
  <c r="AL605" i="2" a="1"/>
  <c r="AL605" i="2" s="1"/>
  <c r="AL761" i="2" a="1"/>
  <c r="AL761" i="2" s="1"/>
  <c r="AL561" i="2" a="1"/>
  <c r="AL561" i="2" s="1"/>
  <c r="AL521" i="2" a="1"/>
  <c r="AL521" i="2" s="1"/>
  <c r="AL994" i="2" a="1"/>
  <c r="AL994" i="2" s="1"/>
  <c r="AL945" i="2" a="1"/>
  <c r="AL945" i="2" s="1"/>
  <c r="AL974" i="2" a="1"/>
  <c r="AL974" i="2" s="1"/>
  <c r="AL1016" i="2" a="1"/>
  <c r="AL1016" i="2" s="1"/>
  <c r="AL724" i="2" a="1"/>
  <c r="AL724" i="2" s="1"/>
  <c r="AL781" i="2" a="1"/>
  <c r="AL781" i="2" s="1"/>
  <c r="AL981" i="2" a="1"/>
  <c r="AL981" i="2" s="1"/>
  <c r="AL905" i="2" a="1"/>
  <c r="AL905" i="2" s="1"/>
  <c r="AL943" i="2" a="1"/>
  <c r="AL943" i="2" s="1"/>
  <c r="AL1107" i="2" a="1"/>
  <c r="AL1107" i="2" s="1"/>
  <c r="AL2872" i="2" a="1"/>
  <c r="AL2872" i="2" s="1"/>
  <c r="AL2616" i="2" a="1"/>
  <c r="AL2616" i="2" s="1"/>
  <c r="AL2433" i="2" a="1"/>
  <c r="AL2433" i="2" s="1"/>
  <c r="AL51" i="2" a="1"/>
  <c r="AL51" i="2" s="1"/>
  <c r="AL288" i="2" a="1"/>
  <c r="AL288" i="2" s="1"/>
  <c r="AL143" i="2" a="1"/>
  <c r="AL143" i="2" s="1"/>
  <c r="AL323" i="2" a="1"/>
  <c r="AL323" i="2" s="1"/>
  <c r="AL330" i="2" a="1"/>
  <c r="AL330" i="2" s="1"/>
  <c r="AL391" i="2" a="1"/>
  <c r="AL391" i="2" s="1"/>
  <c r="AL409" i="2" a="1"/>
  <c r="AL409" i="2" s="1"/>
  <c r="AL527" i="2" a="1"/>
  <c r="AL527" i="2" s="1"/>
  <c r="AL669" i="2" a="1"/>
  <c r="AL669" i="2" s="1"/>
  <c r="AL825" i="2" a="1"/>
  <c r="AL825" i="2" s="1"/>
  <c r="AL625" i="2" a="1"/>
  <c r="AL625" i="2" s="1"/>
  <c r="AL585" i="2" a="1"/>
  <c r="AL585" i="2" s="1"/>
  <c r="AL858" i="2" a="1"/>
  <c r="AL858" i="2" s="1"/>
  <c r="AL1009" i="2" a="1"/>
  <c r="AL1009" i="2" s="1"/>
  <c r="AL1038" i="2" a="1"/>
  <c r="AL1038" i="2" s="1"/>
  <c r="AL1058" i="2" a="1"/>
  <c r="AL1058" i="2" s="1"/>
  <c r="AL317" i="2" a="1"/>
  <c r="AL317" i="2" s="1"/>
  <c r="AL560" i="2" a="1"/>
  <c r="AL560" i="2" s="1"/>
  <c r="AL576" i="2" a="1"/>
  <c r="AL576" i="2" s="1"/>
  <c r="AL1045" i="2" a="1"/>
  <c r="AL1045" i="2" s="1"/>
  <c r="AL969" i="2" a="1"/>
  <c r="AL969" i="2" s="1"/>
  <c r="AL1007" i="2" a="1"/>
  <c r="AL1007" i="2" s="1"/>
  <c r="AL1171" i="2" a="1"/>
  <c r="AL1171" i="2" s="1"/>
  <c r="AL2840" i="2" a="1"/>
  <c r="AL2840" i="2" s="1"/>
  <c r="AL2584" i="2" a="1"/>
  <c r="AL2584" i="2" s="1"/>
  <c r="AL2369" i="2" a="1"/>
  <c r="AL2369" i="2" s="1"/>
  <c r="AL115" i="2" a="1"/>
  <c r="AL115" i="2" s="1"/>
  <c r="AL352" i="2" a="1"/>
  <c r="AL352" i="2" s="1"/>
  <c r="AL207" i="2" a="1"/>
  <c r="AL207" i="2" s="1"/>
  <c r="AL384" i="2" a="1"/>
  <c r="AL384" i="2" s="1"/>
  <c r="AL421" i="2" a="1"/>
  <c r="AL421" i="2" s="1"/>
  <c r="AL455" i="2" a="1"/>
  <c r="AL455" i="2" s="1"/>
  <c r="AL473" i="2" a="1"/>
  <c r="AL473" i="2" s="1"/>
  <c r="AL591" i="2" a="1"/>
  <c r="AL591" i="2" s="1"/>
  <c r="AL733" i="2" a="1"/>
  <c r="AL733" i="2" s="1"/>
  <c r="AL415" i="2" a="1"/>
  <c r="AL415" i="2" s="1"/>
  <c r="AL530" i="2" a="1"/>
  <c r="AL530" i="2" s="1"/>
  <c r="AL649" i="2" a="1"/>
  <c r="AL649" i="2" s="1"/>
  <c r="AL921" i="2" a="1"/>
  <c r="AL921" i="2" s="1"/>
  <c r="AL671" i="2" a="1"/>
  <c r="AL671" i="2" s="1"/>
  <c r="AL844" i="2" a="1"/>
  <c r="AL844" i="2" s="1"/>
  <c r="AL1132" i="2" a="1"/>
  <c r="AL1132" i="2" s="1"/>
  <c r="AL387" i="2" a="1"/>
  <c r="AL387" i="2" s="1"/>
  <c r="AL624" i="2" a="1"/>
  <c r="AL624" i="2" s="1"/>
  <c r="AL640" i="2" a="1"/>
  <c r="AL640" i="2" s="1"/>
  <c r="AL865" i="2" a="1"/>
  <c r="AL865" i="2" s="1"/>
  <c r="AL1033" i="2" a="1"/>
  <c r="AL1033" i="2" s="1"/>
  <c r="AL958" i="2" a="1"/>
  <c r="AL958" i="2" s="1"/>
  <c r="AL1070" i="2" a="1"/>
  <c r="AL1070" i="2" s="1"/>
  <c r="AL2808" i="2" a="1"/>
  <c r="AL2808" i="2" s="1"/>
  <c r="AL2552" i="2" a="1"/>
  <c r="AL2552" i="2" s="1"/>
  <c r="AL2305" i="2" a="1"/>
  <c r="AL2305" i="2" s="1"/>
  <c r="AL179" i="2" a="1"/>
  <c r="AL179" i="2" s="1"/>
  <c r="AL84" i="2" a="1"/>
  <c r="AL84" i="2" s="1"/>
  <c r="AL271" i="2" a="1"/>
  <c r="AL271" i="2" s="1"/>
  <c r="AL106" i="2" a="1"/>
  <c r="AL106" i="2" s="1"/>
  <c r="AL485" i="2" a="1"/>
  <c r="AL485" i="2" s="1"/>
  <c r="AL298" i="2" a="1"/>
  <c r="AL298" i="2" s="1"/>
  <c r="AL517" i="2" a="1"/>
  <c r="AL517" i="2" s="1"/>
  <c r="AL655" i="2" a="1"/>
  <c r="AL655" i="2" s="1"/>
  <c r="AL797" i="2" a="1"/>
  <c r="AL797" i="2" s="1"/>
  <c r="AL556" i="2" a="1"/>
  <c r="AL556" i="2" s="1"/>
  <c r="AL594" i="2" a="1"/>
  <c r="AL594" i="2" s="1"/>
  <c r="AL713" i="2" a="1"/>
  <c r="AL713" i="2" s="1"/>
  <c r="AL817" i="2" a="1"/>
  <c r="AL817" i="2" s="1"/>
  <c r="AL877" i="2" a="1"/>
  <c r="AL877" i="2" s="1"/>
  <c r="AL924" i="2" a="1"/>
  <c r="AL924" i="2" s="1"/>
  <c r="AL1196" i="2" a="1"/>
  <c r="AL1196" i="2" s="1"/>
  <c r="AL636" i="2" a="1"/>
  <c r="AL636" i="2" s="1"/>
  <c r="AL362" i="2" a="1"/>
  <c r="AL362" i="2" s="1"/>
  <c r="AL832" i="2" a="1"/>
  <c r="AL832" i="2" s="1"/>
  <c r="AL1000" i="2" a="1"/>
  <c r="AL1000" i="2" s="1"/>
  <c r="AL808" i="2" a="1"/>
  <c r="AL808" i="2" s="1"/>
  <c r="AL1127" i="2" a="1"/>
  <c r="AL1127" i="2" s="1"/>
  <c r="AL2430" i="2" a="1"/>
  <c r="AL2430" i="2" s="1"/>
  <c r="AL2776" i="2" a="1"/>
  <c r="AL2776" i="2" s="1"/>
  <c r="AL2520" i="2" a="1"/>
  <c r="AL2520" i="2" s="1"/>
  <c r="AL69" i="2" a="1"/>
  <c r="AL69" i="2" s="1"/>
  <c r="AL243" i="2" a="1"/>
  <c r="AL243" i="2" s="1"/>
  <c r="AL148" i="2" a="1"/>
  <c r="AL148" i="2" s="1"/>
  <c r="AL335" i="2" a="1"/>
  <c r="AL335" i="2" s="1"/>
  <c r="AL170" i="2" a="1"/>
  <c r="AL170" i="2" s="1"/>
  <c r="AL395" i="2" a="1"/>
  <c r="AL395" i="2" s="1"/>
  <c r="AL429" i="2" a="1"/>
  <c r="AL429" i="2" s="1"/>
  <c r="AL581" i="2" a="1"/>
  <c r="AL581" i="2" s="1"/>
  <c r="AL719" i="2" a="1"/>
  <c r="AL719" i="2" s="1"/>
  <c r="AL410" i="2" a="1"/>
  <c r="AL410" i="2" s="1"/>
  <c r="AL620" i="2" a="1"/>
  <c r="AL620" i="2" s="1"/>
  <c r="AL658" i="2" a="1"/>
  <c r="AL658" i="2" s="1"/>
  <c r="AL777" i="2" a="1"/>
  <c r="AL777" i="2" s="1"/>
  <c r="AL922" i="2" a="1"/>
  <c r="AL922" i="2" s="1"/>
  <c r="AL941" i="2" a="1"/>
  <c r="AL941" i="2" s="1"/>
  <c r="AL988" i="2" a="1"/>
  <c r="AL988" i="2" s="1"/>
  <c r="AL700" i="2" a="1"/>
  <c r="AL700" i="2" s="1"/>
  <c r="AL675" i="2" a="1"/>
  <c r="AL675" i="2" s="1"/>
  <c r="AL863" i="2" a="1"/>
  <c r="AL863" i="2" s="1"/>
  <c r="AL1064" i="2" a="1"/>
  <c r="AL1064" i="2" s="1"/>
  <c r="AL915" i="2" a="1"/>
  <c r="AL915" i="2" s="1"/>
  <c r="AL1191" i="2" a="1"/>
  <c r="AL1191" i="2" s="1"/>
  <c r="AL2366" i="2" a="1"/>
  <c r="AL2366" i="2" s="1"/>
  <c r="AL2744" i="2" a="1"/>
  <c r="AL2744" i="2" s="1"/>
  <c r="AL2488" i="2" a="1"/>
  <c r="AL2488" i="2" s="1"/>
  <c r="AL133" i="2" a="1"/>
  <c r="AL133" i="2" s="1"/>
  <c r="AL307" i="2" a="1"/>
  <c r="AL307" i="2" s="1"/>
  <c r="AL212" i="2" a="1"/>
  <c r="AL212" i="2" s="1"/>
  <c r="AL67" i="2" a="1"/>
  <c r="AL67" i="2" s="1"/>
  <c r="AL234" i="2" a="1"/>
  <c r="AL234" i="2" s="1"/>
  <c r="AL459" i="2" a="1"/>
  <c r="AL459" i="2" s="1"/>
  <c r="AL493" i="2" a="1"/>
  <c r="AL493" i="2" s="1"/>
  <c r="AL645" i="2" a="1"/>
  <c r="AL645" i="2" s="1"/>
  <c r="AL783" i="2" a="1"/>
  <c r="AL783" i="2" s="1"/>
  <c r="AL569" i="2" a="1"/>
  <c r="AL569" i="2" s="1"/>
  <c r="AL684" i="2" a="1"/>
  <c r="AL684" i="2" s="1"/>
  <c r="AL722" i="2" a="1"/>
  <c r="AL722" i="2" s="1"/>
  <c r="AL841" i="2" a="1"/>
  <c r="AL841" i="2" s="1"/>
  <c r="AL986" i="2" a="1"/>
  <c r="AL986" i="2" s="1"/>
  <c r="AL1005" i="2" a="1"/>
  <c r="AL1005" i="2" s="1"/>
  <c r="AL1052" i="2" a="1"/>
  <c r="AL1052" i="2" s="1"/>
  <c r="AE2549" i="2"/>
  <c r="AA2549" i="2"/>
  <c r="Y2549" i="2"/>
  <c r="AH2705" i="2"/>
  <c r="Y2705" i="2"/>
  <c r="AD2705" i="2"/>
  <c r="AB2705" i="2"/>
  <c r="AK1458" i="2"/>
  <c r="AC1458" i="2"/>
  <c r="AJ1458" i="2"/>
  <c r="Y1458" i="2"/>
  <c r="AH2661" i="2"/>
  <c r="AD2661" i="2"/>
  <c r="Y2661" i="2"/>
  <c r="AE1886" i="2"/>
  <c r="Z1886" i="2"/>
  <c r="AB1886" i="2"/>
  <c r="AH1471" i="2"/>
  <c r="AF1471" i="2"/>
  <c r="AB1471" i="2"/>
  <c r="AC1471" i="2"/>
  <c r="AE1173" i="2"/>
  <c r="AJ1173" i="2"/>
  <c r="Z1173" i="2"/>
  <c r="Y1173" i="2"/>
  <c r="AE1808" i="2"/>
  <c r="AD1808" i="2"/>
  <c r="Y1641" i="2"/>
  <c r="AC1641" i="2"/>
  <c r="AH1641" i="2"/>
  <c r="AE2784" i="2"/>
  <c r="Y2784" i="2"/>
  <c r="AA2784" i="2"/>
  <c r="AG2488" i="2"/>
  <c r="AF2488" i="2"/>
  <c r="AC2488" i="2"/>
  <c r="AA2488" i="2"/>
  <c r="Z2128" i="2"/>
  <c r="AK2128" i="2"/>
  <c r="AF2128" i="2"/>
  <c r="AG2128" i="2"/>
  <c r="AE1426" i="2"/>
  <c r="AC1426" i="2"/>
  <c r="AH2125" i="2"/>
  <c r="AF2125" i="2"/>
  <c r="AB2125" i="2"/>
  <c r="AC2125" i="2"/>
  <c r="AB2418" i="2"/>
  <c r="AF2418" i="2"/>
  <c r="AK2418" i="2"/>
  <c r="AI2686" i="2"/>
  <c r="Y2686" i="2"/>
  <c r="AC2686" i="2"/>
  <c r="AH2686" i="2"/>
  <c r="AE1810" i="2"/>
  <c r="AJ1810" i="2"/>
  <c r="Z1810" i="2"/>
  <c r="AH1438" i="2"/>
  <c r="AF1438" i="2"/>
  <c r="AC1438" i="2"/>
  <c r="AB17" i="2"/>
  <c r="AC17" i="2"/>
  <c r="AE17" i="2"/>
  <c r="AF2231" i="2"/>
  <c r="AA2231" i="2"/>
  <c r="AC2231" i="2"/>
  <c r="Z1164" i="2"/>
  <c r="AB1164" i="2"/>
  <c r="AK1164" i="2"/>
  <c r="AI2530" i="2"/>
  <c r="AK2530" i="2"/>
  <c r="X2530" i="2"/>
  <c r="AC2854" i="2"/>
  <c r="AA2854" i="2"/>
  <c r="X2854" i="2"/>
  <c r="AB2787" i="2"/>
  <c r="AF2787" i="2"/>
  <c r="AK2787" i="2"/>
  <c r="AE2750" i="2"/>
  <c r="AI2750" i="2"/>
  <c r="Y2750" i="2"/>
  <c r="X1412" i="2"/>
  <c r="AA1412" i="2"/>
  <c r="AI2790" i="2"/>
  <c r="AE2790" i="2"/>
  <c r="AD2068" i="2"/>
  <c r="Y2068" i="2"/>
  <c r="AE2522" i="2"/>
  <c r="AC1168" i="2"/>
  <c r="AF2654" i="2"/>
  <c r="AJ2212" i="2"/>
  <c r="AK21" i="2"/>
  <c r="Y2660" i="2"/>
  <c r="AA1458" i="2"/>
  <c r="AE2661" i="2"/>
  <c r="AF2069" i="2"/>
  <c r="AI1498" i="2"/>
  <c r="AE2128" i="2"/>
  <c r="AI2784" i="2"/>
  <c r="AH2920" i="2"/>
  <c r="AF2919" i="2"/>
  <c r="AE2231" i="2"/>
  <c r="AK2680" i="2"/>
  <c r="AE1164" i="2"/>
  <c r="AB2746" i="2"/>
  <c r="AF2746" i="2"/>
  <c r="Z719" i="2"/>
  <c r="Y719" i="2"/>
  <c r="AH2917" i="2"/>
  <c r="AG2917" i="2"/>
  <c r="AC1837" i="2"/>
  <c r="Y1837" i="2"/>
  <c r="AD1837" i="2"/>
  <c r="AD2120" i="2"/>
  <c r="X2120" i="2"/>
  <c r="AC2120" i="2"/>
  <c r="AE2506" i="2"/>
  <c r="AK2506" i="2"/>
  <c r="AA2429" i="2"/>
  <c r="AC2429" i="2"/>
  <c r="Z2429" i="2"/>
  <c r="AH2413" i="2"/>
  <c r="AF2413" i="2"/>
  <c r="AB2413" i="2"/>
  <c r="AC2413" i="2"/>
  <c r="AI2509" i="2"/>
  <c r="AG2509" i="2"/>
  <c r="AD2509" i="2"/>
  <c r="Z1889" i="2"/>
  <c r="AG1889" i="2"/>
  <c r="X2111" i="2"/>
  <c r="AE2111" i="2"/>
  <c r="AB2111" i="2"/>
  <c r="AG2111" i="2"/>
  <c r="AK2390" i="2"/>
  <c r="AD2390" i="2"/>
  <c r="AA2390" i="2"/>
  <c r="AF2390" i="2"/>
  <c r="AF2007" i="2"/>
  <c r="AH2007" i="2"/>
  <c r="AI2007" i="2"/>
  <c r="AJ2606" i="2"/>
  <c r="AF2606" i="2"/>
  <c r="AB1788" i="2"/>
  <c r="AF1788" i="2"/>
  <c r="AK1788" i="2"/>
  <c r="X2433" i="2"/>
  <c r="AC2433" i="2"/>
  <c r="AH2433" i="2"/>
  <c r="AG2433" i="2"/>
  <c r="X2719" i="2"/>
  <c r="AE2719" i="2"/>
  <c r="AB2719" i="2"/>
  <c r="AG2719" i="2"/>
  <c r="AH2105" i="2"/>
  <c r="AG2105" i="2"/>
  <c r="AD2105" i="2"/>
  <c r="AB2105" i="2"/>
  <c r="AK2080" i="2"/>
  <c r="AI2080" i="2"/>
  <c r="Y2080" i="2"/>
  <c r="X2080" i="2"/>
  <c r="X2090" i="2"/>
  <c r="AC2090" i="2"/>
  <c r="AG2090" i="2"/>
  <c r="Z2090" i="2"/>
  <c r="Z2708" i="2"/>
  <c r="X2708" i="2"/>
  <c r="AI2708" i="2"/>
  <c r="AJ2708" i="2"/>
  <c r="AC2159" i="2"/>
  <c r="AH2159" i="2"/>
  <c r="X2159" i="2"/>
  <c r="AE2159" i="2"/>
  <c r="AE1338" i="2"/>
  <c r="AI1338" i="2"/>
  <c r="Y1338" i="2"/>
  <c r="AG1446" i="2"/>
  <c r="AE1446" i="2"/>
  <c r="AA1446" i="2"/>
  <c r="AB1446" i="2"/>
  <c r="AC1195" i="2"/>
  <c r="AH1195" i="2"/>
  <c r="X1195" i="2"/>
  <c r="AE1195" i="2"/>
  <c r="Y2852" i="2"/>
  <c r="AD2852" i="2"/>
  <c r="AH2852" i="2"/>
  <c r="AF2852" i="2"/>
  <c r="AI2802" i="2"/>
  <c r="X2104" i="2"/>
  <c r="Z1808" i="2"/>
  <c r="AK1176" i="2"/>
  <c r="AA1892" i="2"/>
  <c r="AB2068" i="2"/>
  <c r="AD2822" i="2"/>
  <c r="AC2522" i="2"/>
  <c r="AB1168" i="2"/>
  <c r="Y1168" i="2"/>
  <c r="AH2506" i="2"/>
  <c r="AJ2654" i="2"/>
  <c r="AE2429" i="2"/>
  <c r="AG2802" i="2"/>
  <c r="AB1488" i="2"/>
  <c r="AE1458" i="2"/>
  <c r="AA2661" i="2"/>
  <c r="AJ2128" i="2"/>
  <c r="AA2606" i="2"/>
  <c r="AD2784" i="2"/>
  <c r="Z2104" i="2"/>
  <c r="AG2231" i="2"/>
  <c r="AD1426" i="2"/>
  <c r="X1164" i="2"/>
  <c r="AJ2530" i="2"/>
  <c r="AB1180" i="2"/>
  <c r="Y1436" i="2"/>
  <c r="AF1436" i="2"/>
  <c r="AK1436" i="2"/>
  <c r="AG2864" i="2"/>
  <c r="AA2864" i="2"/>
  <c r="Y2623" i="2"/>
  <c r="X2623" i="2"/>
  <c r="AE2623" i="2"/>
  <c r="AG2867" i="2"/>
  <c r="AK2867" i="2"/>
  <c r="AK2212" i="2"/>
  <c r="AI2212" i="2"/>
  <c r="AE1193" i="2"/>
  <c r="AA1193" i="2"/>
  <c r="AF1223" i="2"/>
  <c r="AK1223" i="2"/>
  <c r="Z1223" i="2"/>
  <c r="AA1223" i="2"/>
  <c r="AH2656" i="2"/>
  <c r="AD2656" i="2"/>
  <c r="AB2656" i="2"/>
  <c r="AA2578" i="2"/>
  <c r="AH2578" i="2"/>
  <c r="AE2578" i="2"/>
  <c r="AJ2578" i="2"/>
  <c r="AC1726" i="2"/>
  <c r="AJ1726" i="2"/>
  <c r="AC2950" i="2"/>
  <c r="Y2950" i="2"/>
  <c r="Z1184" i="2"/>
  <c r="AK1184" i="2"/>
  <c r="Y2632" i="2"/>
  <c r="AD2632" i="2"/>
  <c r="AH1790" i="2"/>
  <c r="AF1790" i="2"/>
  <c r="AC1790" i="2"/>
  <c r="AF1843" i="2"/>
  <c r="Z1843" i="2"/>
  <c r="AB1843" i="2"/>
  <c r="AH1483" i="2"/>
  <c r="Y1483" i="2"/>
  <c r="AD1483" i="2"/>
  <c r="AB1483" i="2"/>
  <c r="AA2490" i="2"/>
  <c r="AH2490" i="2"/>
  <c r="AE2490" i="2"/>
  <c r="AJ2490" i="2"/>
  <c r="AA1424" i="2"/>
  <c r="AF1424" i="2"/>
  <c r="AJ1424" i="2"/>
  <c r="Z1424" i="2"/>
  <c r="AA2702" i="2"/>
  <c r="AF2702" i="2"/>
  <c r="AJ2702" i="2"/>
  <c r="Z2702" i="2"/>
  <c r="AC1498" i="2"/>
  <c r="AA1498" i="2"/>
  <c r="AE1498" i="2"/>
  <c r="AJ1498" i="2"/>
  <c r="AI1507" i="2"/>
  <c r="X1507" i="2"/>
  <c r="AC1507" i="2"/>
  <c r="AK1218" i="2"/>
  <c r="AD1218" i="2"/>
  <c r="AA1218" i="2"/>
  <c r="AF1218" i="2"/>
  <c r="AF1159" i="2"/>
  <c r="AK1159" i="2"/>
  <c r="Z1159" i="2"/>
  <c r="AA1159" i="2"/>
  <c r="AJ1391" i="2"/>
  <c r="AI1391" i="2"/>
  <c r="Z1191" i="2"/>
  <c r="AG1191" i="2"/>
  <c r="AI1191" i="2"/>
  <c r="X1675" i="2"/>
  <c r="AC1675" i="2"/>
  <c r="AH1675" i="2"/>
  <c r="Y1675" i="2"/>
  <c r="AD1918" i="2"/>
  <c r="AG1918" i="2"/>
  <c r="AF1918" i="2"/>
  <c r="AG1434" i="2"/>
  <c r="X1434" i="2"/>
  <c r="AC1434" i="2"/>
  <c r="AA1434" i="2"/>
  <c r="AA2500" i="2"/>
  <c r="AJ2500" i="2"/>
  <c r="AK2500" i="2"/>
  <c r="Y2691" i="2"/>
  <c r="AD2691" i="2"/>
  <c r="AH2691" i="2"/>
  <c r="AI2691" i="2"/>
  <c r="AA1321" i="2"/>
  <c r="Y1321" i="2"/>
  <c r="AJ1321" i="2"/>
  <c r="AK1321" i="2"/>
  <c r="AC1149" i="2"/>
  <c r="X1149" i="2"/>
  <c r="Y1640" i="2"/>
  <c r="AI1640" i="2"/>
  <c r="AJ2629" i="2"/>
  <c r="AH2687" i="2"/>
  <c r="AD2868" i="2"/>
  <c r="Y2868" i="2"/>
  <c r="X707" i="2"/>
  <c r="AF2505" i="2"/>
  <c r="AI2519" i="2"/>
  <c r="AJ2643" i="2"/>
  <c r="AC2687" i="2"/>
  <c r="AE710" i="2"/>
  <c r="AJ2868" i="2"/>
  <c r="AB2752" i="2"/>
  <c r="AD2522" i="2"/>
  <c r="Y2522" i="2"/>
  <c r="AJ1412" i="2"/>
  <c r="AE1412" i="2"/>
  <c r="AD2802" i="2"/>
  <c r="AF1458" i="2"/>
  <c r="AG1458" i="2"/>
  <c r="AK2661" i="2"/>
  <c r="AJ2661" i="2"/>
  <c r="AB2843" i="2"/>
  <c r="AH2069" i="2"/>
  <c r="AB2128" i="2"/>
  <c r="AD2128" i="2"/>
  <c r="AH2784" i="2"/>
  <c r="AH1480" i="2"/>
  <c r="AG1820" i="2"/>
  <c r="AG2919" i="2"/>
  <c r="X2850" i="2"/>
  <c r="AA1688" i="2"/>
  <c r="AF2790" i="2"/>
  <c r="AA2790" i="2"/>
  <c r="AH2231" i="2"/>
  <c r="AB2231" i="2"/>
  <c r="AH1426" i="2"/>
  <c r="AA1164" i="2"/>
  <c r="AD2530" i="2"/>
  <c r="AE2530" i="2"/>
  <c r="AF2854" i="2"/>
  <c r="AI1879" i="2"/>
  <c r="AK1940" i="2"/>
  <c r="AD2714" i="2"/>
  <c r="AD1384" i="2"/>
  <c r="AL16" i="2" a="1"/>
  <c r="AL16" i="2" s="1"/>
  <c r="AL24" i="2" a="1"/>
  <c r="AL24" i="2" s="1"/>
  <c r="AL35" i="2" a="1"/>
  <c r="AL35" i="2" s="1"/>
  <c r="AL14" i="2" a="1"/>
  <c r="AL14" i="2" s="1"/>
  <c r="X2790" i="2"/>
  <c r="AL21" i="2" a="1"/>
  <c r="AL21" i="2" s="1"/>
  <c r="AL29" i="2" a="1"/>
  <c r="AL29" i="2" s="1"/>
  <c r="AL37" i="2" a="1"/>
  <c r="AL37" i="2" s="1"/>
  <c r="AL32" i="2" a="1"/>
  <c r="AL32" i="2" s="1"/>
  <c r="AL11" i="2" a="1"/>
  <c r="AL11" i="2" s="1"/>
  <c r="AL18" i="2" a="1"/>
  <c r="AL18" i="2" s="1"/>
  <c r="AL26" i="2" a="1"/>
  <c r="AL26" i="2" s="1"/>
  <c r="AL34" i="2" a="1"/>
  <c r="AL34" i="2" s="1"/>
  <c r="AL13" i="2" a="1"/>
  <c r="AL13" i="2" s="1"/>
  <c r="AL8" i="2" a="1"/>
  <c r="AL8" i="2" s="1"/>
  <c r="AL15" i="2" a="1"/>
  <c r="AL15" i="2" s="1"/>
  <c r="AL23" i="2" a="1"/>
  <c r="AL23" i="2" s="1"/>
  <c r="AL31" i="2" a="1"/>
  <c r="AL31" i="2" s="1"/>
  <c r="AL10" i="2" a="1"/>
  <c r="AL10" i="2" s="1"/>
  <c r="AL5" i="2" a="1"/>
  <c r="AL5" i="2" s="1"/>
  <c r="Z1412" i="2"/>
  <c r="AG1412" i="2"/>
  <c r="AE1168" i="2"/>
  <c r="Y2802" i="2"/>
  <c r="AI1458" i="2"/>
  <c r="AF2661" i="2"/>
  <c r="AK2069" i="2"/>
  <c r="AJ2784" i="2"/>
  <c r="AI1480" i="2"/>
  <c r="AF2396" i="2"/>
  <c r="AH2790" i="2"/>
  <c r="AC2790" i="2"/>
  <c r="AD2231" i="2"/>
  <c r="AF1164" i="2"/>
  <c r="AD1164" i="2"/>
  <c r="AG2530" i="2"/>
  <c r="AI2854" i="2"/>
  <c r="AC2768" i="2"/>
  <c r="AL12" i="2" a="1"/>
  <c r="AL12" i="2" s="1"/>
  <c r="AL20" i="2" a="1"/>
  <c r="AL20" i="2" s="1"/>
  <c r="AL28" i="2" a="1"/>
  <c r="AL28" i="2" s="1"/>
  <c r="AL7" i="2" a="1"/>
  <c r="AL7" i="2" s="1"/>
  <c r="Z2790" i="2"/>
  <c r="AJ2790" i="2"/>
  <c r="AL4" i="2" a="1"/>
  <c r="AL4" i="2" s="1"/>
  <c r="AL25" i="2" a="1"/>
  <c r="AL25" i="2" s="1"/>
  <c r="AL33" i="2" a="1"/>
  <c r="AL33" i="2" s="1"/>
  <c r="AL9" i="2" a="1"/>
  <c r="AL9" i="2" s="1"/>
  <c r="AL39" i="2" a="1"/>
  <c r="AL39" i="2" s="1"/>
  <c r="AK1412" i="2"/>
  <c r="AF1412" i="2"/>
  <c r="AE2069" i="2"/>
  <c r="AC2396" i="2"/>
  <c r="Z1820" i="2"/>
  <c r="AB2850" i="2"/>
  <c r="X1688" i="2"/>
  <c r="AG2790" i="2"/>
  <c r="AB2790" i="2"/>
  <c r="AJ1426" i="2"/>
  <c r="AL22" i="2" a="1"/>
  <c r="AL22" i="2" s="1"/>
  <c r="AL30" i="2" a="1"/>
  <c r="AL30" i="2" s="1"/>
  <c r="AL6" i="2" a="1"/>
  <c r="AL6" i="2" s="1"/>
  <c r="AL36" i="2" a="1"/>
  <c r="AL36" i="2" s="1"/>
  <c r="AK2028" i="2"/>
  <c r="AC1412" i="2"/>
  <c r="Z2802" i="2"/>
  <c r="AJ2069" i="2"/>
  <c r="Z2396" i="2"/>
  <c r="AK1820" i="2"/>
  <c r="AA2850" i="2"/>
  <c r="AB1688" i="2"/>
  <c r="Y2790" i="2"/>
  <c r="AI1426" i="2"/>
  <c r="Y1879" i="2"/>
  <c r="AF1384" i="2"/>
  <c r="AL19" i="2" a="1"/>
  <c r="AL19" i="2" s="1"/>
  <c r="AL27" i="2" a="1"/>
  <c r="AL27" i="2" s="1"/>
  <c r="AL38" i="2" a="1"/>
  <c r="AL38" i="2" s="1"/>
  <c r="AE2597" i="2"/>
  <c r="AE719" i="2"/>
  <c r="Z2658" i="2"/>
  <c r="AA2658" i="2"/>
  <c r="X2917" i="2"/>
  <c r="Z2917" i="2"/>
  <c r="AB1837" i="2"/>
  <c r="AH1837" i="2"/>
  <c r="AI2120" i="2"/>
  <c r="AK2120" i="2"/>
  <c r="AB2506" i="2"/>
  <c r="AF2429" i="2"/>
  <c r="AH2429" i="2"/>
  <c r="X1388" i="2"/>
  <c r="AG1388" i="2"/>
  <c r="AK1845" i="2"/>
  <c r="Y1155" i="2"/>
  <c r="Z1704" i="2"/>
  <c r="AJ1704" i="2"/>
  <c r="AE1889" i="2"/>
  <c r="AK29" i="2"/>
  <c r="AF29" i="2"/>
  <c r="AE2525" i="2"/>
  <c r="Z2608" i="2"/>
  <c r="AF2583" i="2"/>
  <c r="AK1916" i="2"/>
  <c r="AE1916" i="2"/>
  <c r="AK1836" i="2"/>
  <c r="AE1836" i="2"/>
  <c r="AG2606" i="2"/>
  <c r="AB2606" i="2"/>
  <c r="AK2659" i="2"/>
  <c r="AF2659" i="2"/>
  <c r="AJ1782" i="2"/>
  <c r="AG1782" i="2"/>
  <c r="AE1395" i="2"/>
  <c r="AK1395" i="2"/>
  <c r="AI2579" i="2"/>
  <c r="AH2579" i="2"/>
  <c r="X2878" i="2"/>
  <c r="AK2537" i="2"/>
  <c r="AI1720" i="2"/>
  <c r="AG2647" i="2"/>
  <c r="Y2123" i="2"/>
  <c r="AK1162" i="2"/>
  <c r="AB1462" i="2"/>
  <c r="Y1462" i="2"/>
  <c r="X1639" i="2"/>
  <c r="AK1146" i="2"/>
  <c r="AC2497" i="2"/>
  <c r="AJ1208" i="2"/>
  <c r="AH1208" i="2"/>
  <c r="AA1468" i="2"/>
  <c r="AD2807" i="2"/>
  <c r="AB1597" i="2"/>
  <c r="AE1178" i="2"/>
  <c r="AK2771" i="2"/>
  <c r="Z1700" i="2"/>
  <c r="AE1700" i="2"/>
  <c r="AI2021" i="2"/>
  <c r="Z1885" i="2"/>
  <c r="AF2714" i="2"/>
  <c r="Y2860" i="2"/>
  <c r="AD2562" i="2"/>
  <c r="AG2597" i="2"/>
  <c r="AI2597" i="2"/>
  <c r="AG719" i="2"/>
  <c r="AI719" i="2"/>
  <c r="AC2658" i="2"/>
  <c r="X2658" i="2"/>
  <c r="AC2917" i="2"/>
  <c r="AB2917" i="2"/>
  <c r="AE1837" i="2"/>
  <c r="AF1837" i="2"/>
  <c r="AF2120" i="2"/>
  <c r="AG2120" i="2"/>
  <c r="AD2506" i="2"/>
  <c r="Y2506" i="2"/>
  <c r="AK2429" i="2"/>
  <c r="AJ2429" i="2"/>
  <c r="AI1388" i="2"/>
  <c r="AK1388" i="2"/>
  <c r="AB1845" i="2"/>
  <c r="AG1845" i="2"/>
  <c r="AA1155" i="2"/>
  <c r="AK1155" i="2"/>
  <c r="X1704" i="2"/>
  <c r="Y1889" i="2"/>
  <c r="AI29" i="2"/>
  <c r="AI1488" i="2"/>
  <c r="AB2608" i="2"/>
  <c r="AD2608" i="2"/>
  <c r="AH2583" i="2"/>
  <c r="AC2583" i="2"/>
  <c r="AI1916" i="2"/>
  <c r="AG1916" i="2"/>
  <c r="Z1836" i="2"/>
  <c r="AG1836" i="2"/>
  <c r="AE2606" i="2"/>
  <c r="AI2659" i="2"/>
  <c r="AH2659" i="2"/>
  <c r="AK1782" i="2"/>
  <c r="Y1395" i="2"/>
  <c r="AK2579" i="2"/>
  <c r="AF2579" i="2"/>
  <c r="AD2878" i="2"/>
  <c r="AJ2878" i="2"/>
  <c r="AH2537" i="2"/>
  <c r="Y1720" i="2"/>
  <c r="AC2647" i="2"/>
  <c r="AB2123" i="2"/>
  <c r="Z1162" i="2"/>
  <c r="AC1462" i="2"/>
  <c r="AC1639" i="2"/>
  <c r="AA1639" i="2"/>
  <c r="Z1146" i="2"/>
  <c r="X2497" i="2"/>
  <c r="AK1208" i="2"/>
  <c r="AD1468" i="2"/>
  <c r="X1468" i="2"/>
  <c r="AI2807" i="2"/>
  <c r="AH2039" i="2"/>
  <c r="AH2771" i="2"/>
  <c r="AJ1700" i="2"/>
  <c r="Y2562" i="2"/>
  <c r="AF2597" i="2"/>
  <c r="AH2597" i="2"/>
  <c r="AF719" i="2"/>
  <c r="AH719" i="2"/>
  <c r="AB2658" i="2"/>
  <c r="Y2917" i="2"/>
  <c r="AA2917" i="2"/>
  <c r="AK1837" i="2"/>
  <c r="AJ2120" i="2"/>
  <c r="AE2120" i="2"/>
  <c r="AC2506" i="2"/>
  <c r="X2506" i="2"/>
  <c r="AG2429" i="2"/>
  <c r="AI2429" i="2"/>
  <c r="AH1388" i="2"/>
  <c r="AE1845" i="2"/>
  <c r="AF1845" i="2"/>
  <c r="Z1155" i="2"/>
  <c r="AJ1155" i="2"/>
  <c r="AD1704" i="2"/>
  <c r="AK1704" i="2"/>
  <c r="AK1889" i="2"/>
  <c r="Y29" i="2"/>
  <c r="AH29" i="2"/>
  <c r="AA2608" i="2"/>
  <c r="AC2608" i="2"/>
  <c r="AG2583" i="2"/>
  <c r="AB2583" i="2"/>
  <c r="Z1916" i="2"/>
  <c r="AF1916" i="2"/>
  <c r="AH1836" i="2"/>
  <c r="AF1836" i="2"/>
  <c r="AH2606" i="2"/>
  <c r="AC2606" i="2"/>
  <c r="AE2659" i="2"/>
  <c r="AG2659" i="2"/>
  <c r="AI1782" i="2"/>
  <c r="X1395" i="2"/>
  <c r="AJ2579" i="2"/>
  <c r="Z2878" i="2"/>
  <c r="AG2537" i="2"/>
  <c r="AF2537" i="2"/>
  <c r="X1720" i="2"/>
  <c r="AI2647" i="2"/>
  <c r="Z2123" i="2"/>
  <c r="X1162" i="2"/>
  <c r="AA1462" i="2"/>
  <c r="Y1639" i="2"/>
  <c r="Z1639" i="2"/>
  <c r="X1146" i="2"/>
  <c r="Y2497" i="2"/>
  <c r="AI1208" i="2"/>
  <c r="AC1468" i="2"/>
  <c r="AG2807" i="2"/>
  <c r="AD1597" i="2"/>
  <c r="AF1178" i="2"/>
  <c r="AF1700" i="2"/>
  <c r="AA1885" i="2"/>
  <c r="AK2714" i="2"/>
  <c r="AD2860" i="2"/>
  <c r="X2562" i="2"/>
  <c r="X2597" i="2"/>
  <c r="X719" i="2"/>
  <c r="AF2917" i="2"/>
  <c r="AB2120" i="2"/>
  <c r="AJ2506" i="2"/>
  <c r="Y2429" i="2"/>
  <c r="AD1845" i="2"/>
  <c r="AG1155" i="2"/>
  <c r="Y2528" i="2"/>
  <c r="AH1704" i="2"/>
  <c r="AF1889" i="2"/>
  <c r="AC1889" i="2"/>
  <c r="AG29" i="2"/>
  <c r="AD1916" i="2"/>
  <c r="AD1836" i="2"/>
  <c r="Z2606" i="2"/>
  <c r="AD2659" i="2"/>
  <c r="AA1782" i="2"/>
  <c r="AD1395" i="2"/>
  <c r="AG2878" i="2"/>
  <c r="Y2537" i="2"/>
  <c r="AD2537" i="2"/>
  <c r="AC1720" i="2"/>
  <c r="AA2647" i="2"/>
  <c r="AG2123" i="2"/>
  <c r="AE1162" i="2"/>
  <c r="AJ1462" i="2"/>
  <c r="AG1462" i="2"/>
  <c r="AE1146" i="2"/>
  <c r="AK2497" i="2"/>
  <c r="AI1468" i="2"/>
  <c r="Y2807" i="2"/>
  <c r="AK1597" i="2"/>
  <c r="X1178" i="2"/>
  <c r="X1700" i="2"/>
  <c r="Y2714" i="2"/>
  <c r="AK2860" i="2"/>
  <c r="AE2562" i="2"/>
  <c r="AB2115" i="2"/>
  <c r="AJ1436" i="2"/>
  <c r="AE1436" i="2"/>
  <c r="AB2864" i="2"/>
  <c r="AD2864" i="2"/>
  <c r="Z2496" i="2"/>
  <c r="AJ2706" i="2"/>
  <c r="AE2706" i="2"/>
  <c r="AJ708" i="2"/>
  <c r="AE708" i="2"/>
  <c r="AB1952" i="2"/>
  <c r="AC1952" i="2"/>
  <c r="AI2623" i="2"/>
  <c r="AD2623" i="2"/>
  <c r="AC2867" i="2"/>
  <c r="X2867" i="2"/>
  <c r="AB2212" i="2"/>
  <c r="AA2212" i="2"/>
  <c r="AK2946" i="2"/>
  <c r="AF2946" i="2"/>
  <c r="AC1193" i="2"/>
  <c r="AB1193" i="2"/>
  <c r="X1422" i="2"/>
  <c r="Z1422" i="2"/>
  <c r="AJ21" i="2"/>
  <c r="AJ1216" i="2"/>
  <c r="X1417" i="2"/>
  <c r="AC2785" i="2"/>
  <c r="AE1726" i="2"/>
  <c r="X2950" i="2"/>
  <c r="AA2519" i="2"/>
  <c r="AK2519" i="2"/>
  <c r="AI1184" i="2"/>
  <c r="AK2632" i="2"/>
  <c r="AB2643" i="2"/>
  <c r="AI2687" i="2"/>
  <c r="AD2687" i="2"/>
  <c r="AD1464" i="2"/>
  <c r="X2137" i="2"/>
  <c r="AI1371" i="2"/>
  <c r="AI1170" i="2"/>
  <c r="AE1191" i="2"/>
  <c r="X1392" i="2"/>
  <c r="AB1391" i="2"/>
  <c r="AG707" i="2"/>
  <c r="AG2505" i="2"/>
  <c r="AF2752" i="2"/>
  <c r="AK2752" i="2"/>
  <c r="AA2115" i="2"/>
  <c r="AH2115" i="2"/>
  <c r="AB1436" i="2"/>
  <c r="AI2864" i="2"/>
  <c r="AK2864" i="2"/>
  <c r="X2496" i="2"/>
  <c r="AG2496" i="2"/>
  <c r="AB2706" i="2"/>
  <c r="AB708" i="2"/>
  <c r="AH1952" i="2"/>
  <c r="AI1952" i="2"/>
  <c r="AA2623" i="2"/>
  <c r="AK2623" i="2"/>
  <c r="AJ2867" i="2"/>
  <c r="AF2212" i="2"/>
  <c r="AH2212" i="2"/>
  <c r="AC2946" i="2"/>
  <c r="X2946" i="2"/>
  <c r="AG1193" i="2"/>
  <c r="AI1193" i="2"/>
  <c r="AE1422" i="2"/>
  <c r="AG1422" i="2"/>
  <c r="AF21" i="2"/>
  <c r="AB1216" i="2"/>
  <c r="AB2785" i="2"/>
  <c r="AD1726" i="2"/>
  <c r="AE2950" i="2"/>
  <c r="AH2519" i="2"/>
  <c r="AC2519" i="2"/>
  <c r="AG1184" i="2"/>
  <c r="AI2643" i="2"/>
  <c r="AH2643" i="2"/>
  <c r="Y1863" i="2"/>
  <c r="AA2687" i="2"/>
  <c r="AK2687" i="2"/>
  <c r="AE1464" i="2"/>
  <c r="AD1371" i="2"/>
  <c r="AK1937" i="2"/>
  <c r="AC1191" i="2"/>
  <c r="AD1392" i="2"/>
  <c r="AH1391" i="2"/>
  <c r="AK707" i="2"/>
  <c r="Y2505" i="2"/>
  <c r="AJ2752" i="2"/>
  <c r="AC2752" i="2"/>
  <c r="AK2148" i="2"/>
  <c r="AF1216" i="2"/>
  <c r="X2660" i="2"/>
  <c r="AF1863" i="2"/>
  <c r="AK1464" i="2"/>
  <c r="Y1937" i="2"/>
  <c r="AE2115" i="2"/>
  <c r="AG2115" i="2"/>
  <c r="Z1436" i="2"/>
  <c r="AA1436" i="2"/>
  <c r="AH2864" i="2"/>
  <c r="AJ2496" i="2"/>
  <c r="AE2496" i="2"/>
  <c r="AH2706" i="2"/>
  <c r="AA2706" i="2"/>
  <c r="AH708" i="2"/>
  <c r="AA708" i="2"/>
  <c r="AG1952" i="2"/>
  <c r="Z2623" i="2"/>
  <c r="AJ2623" i="2"/>
  <c r="AA2867" i="2"/>
  <c r="AH2867" i="2"/>
  <c r="AE2212" i="2"/>
  <c r="AG2212" i="2"/>
  <c r="AB2946" i="2"/>
  <c r="AF1193" i="2"/>
  <c r="AH1193" i="2"/>
  <c r="AK1422" i="2"/>
  <c r="AE21" i="2"/>
  <c r="AI1216" i="2"/>
  <c r="AF2518" i="2"/>
  <c r="AE2660" i="2"/>
  <c r="AD2785" i="2"/>
  <c r="AA1726" i="2"/>
  <c r="AD2950" i="2"/>
  <c r="AJ2950" i="2"/>
  <c r="AG2519" i="2"/>
  <c r="AB2519" i="2"/>
  <c r="AB2632" i="2"/>
  <c r="AE2643" i="2"/>
  <c r="AG2643" i="2"/>
  <c r="AH1863" i="2"/>
  <c r="Z2687" i="2"/>
  <c r="AJ2687" i="2"/>
  <c r="AH2386" i="2"/>
  <c r="AK1977" i="2"/>
  <c r="AJ2837" i="2"/>
  <c r="AB1191" i="2"/>
  <c r="AC1392" i="2"/>
  <c r="AF1722" i="2"/>
  <c r="AA707" i="2"/>
  <c r="AI2505" i="2"/>
  <c r="AI2752" i="2"/>
  <c r="AI2259" i="2"/>
  <c r="Y1659" i="2"/>
  <c r="AD2115" i="2"/>
  <c r="Y2115" i="2"/>
  <c r="AH1436" i="2"/>
  <c r="AG1436" i="2"/>
  <c r="Z2864" i="2"/>
  <c r="AB2496" i="2"/>
  <c r="AD2496" i="2"/>
  <c r="Z2706" i="2"/>
  <c r="AG2706" i="2"/>
  <c r="Z708" i="2"/>
  <c r="AG708" i="2"/>
  <c r="Y1952" i="2"/>
  <c r="AG2623" i="2"/>
  <c r="AB2623" i="2"/>
  <c r="AI2867" i="2"/>
  <c r="Z2867" i="2"/>
  <c r="AD2212" i="2"/>
  <c r="Y2212" i="2"/>
  <c r="AI2946" i="2"/>
  <c r="X1193" i="2"/>
  <c r="Z1193" i="2"/>
  <c r="AC1422" i="2"/>
  <c r="AJ2536" i="2"/>
  <c r="AA1216" i="2"/>
  <c r="X2518" i="2"/>
  <c r="AD2660" i="2"/>
  <c r="AH1726" i="2"/>
  <c r="AH2950" i="2"/>
  <c r="AB2950" i="2"/>
  <c r="Y2519" i="2"/>
  <c r="AJ1184" i="2"/>
  <c r="AI2632" i="2"/>
  <c r="AD2643" i="2"/>
  <c r="Y2643" i="2"/>
  <c r="Z1863" i="2"/>
  <c r="AG2687" i="2"/>
  <c r="AB2687" i="2"/>
  <c r="AI2386" i="2"/>
  <c r="AJ1977" i="2"/>
  <c r="AH1191" i="2"/>
  <c r="Z1392" i="2"/>
  <c r="Y1722" i="2"/>
  <c r="AH707" i="2"/>
  <c r="AK2842" i="2"/>
  <c r="AA2505" i="2"/>
  <c r="AG2677" i="2"/>
  <c r="AG2752" i="2"/>
  <c r="Y1746" i="2"/>
  <c r="Z1659" i="2"/>
  <c r="AK2115" i="2"/>
  <c r="AD1436" i="2"/>
  <c r="AF2864" i="2"/>
  <c r="AI2496" i="2"/>
  <c r="AD2706" i="2"/>
  <c r="AD708" i="2"/>
  <c r="AJ1952" i="2"/>
  <c r="AE2867" i="2"/>
  <c r="Z2946" i="2"/>
  <c r="AJ1422" i="2"/>
  <c r="AI2536" i="2"/>
  <c r="AH1216" i="2"/>
  <c r="AE2518" i="2"/>
  <c r="Z2660" i="2"/>
  <c r="AB1726" i="2"/>
  <c r="AG1726" i="2"/>
  <c r="Z2950" i="2"/>
  <c r="AI2950" i="2"/>
  <c r="AE1184" i="2"/>
  <c r="AH2632" i="2"/>
  <c r="AK2643" i="2"/>
  <c r="AF2029" i="2"/>
  <c r="AA2386" i="2"/>
  <c r="AH1792" i="2"/>
  <c r="AH2569" i="2"/>
  <c r="AD1722" i="2"/>
  <c r="Z707" i="2"/>
  <c r="AI2842" i="2"/>
  <c r="AH2505" i="2"/>
  <c r="Y2752" i="2"/>
  <c r="AD2925" i="2"/>
  <c r="AB2039" i="2"/>
  <c r="AA1197" i="2"/>
  <c r="Z1420" i="2"/>
  <c r="AD2525" i="2"/>
  <c r="AG1420" i="2"/>
  <c r="AB2038" i="2"/>
  <c r="AK2876" i="2"/>
  <c r="AA2038" i="2"/>
  <c r="AH2663" i="2"/>
  <c r="AC1141" i="2"/>
  <c r="AE1141" i="2"/>
  <c r="AC2694" i="2"/>
  <c r="X2528" i="2"/>
  <c r="AD2746" i="2"/>
  <c r="AC2612" i="2"/>
  <c r="AE2541" i="2"/>
  <c r="AH2580" i="2"/>
  <c r="Z1428" i="2"/>
  <c r="AA1859" i="2"/>
  <c r="AH2780" i="2"/>
  <c r="AE1428" i="2"/>
  <c r="AI1396" i="2"/>
  <c r="AK2649" i="2"/>
  <c r="AE2649" i="2"/>
  <c r="AG2544" i="2"/>
  <c r="AK2629" i="2"/>
  <c r="AF80" i="2"/>
  <c r="AH1210" i="2"/>
  <c r="AC1213" i="2"/>
  <c r="X194" i="2"/>
  <c r="Z194" i="2"/>
  <c r="AK2298" i="2"/>
  <c r="AD1687" i="2"/>
  <c r="AG315" i="2"/>
  <c r="AB315" i="2"/>
  <c r="AG2215" i="2"/>
  <c r="AB2215" i="2"/>
  <c r="AK2313" i="2"/>
  <c r="AF2313" i="2"/>
  <c r="AE80" i="2"/>
  <c r="X80" i="2"/>
  <c r="X1340" i="2"/>
  <c r="Y1340" i="2"/>
  <c r="Z1210" i="2"/>
  <c r="AJ1210" i="2"/>
  <c r="AE1275" i="2"/>
  <c r="X1275" i="2"/>
  <c r="AJ1213" i="2"/>
  <c r="AE1213" i="2"/>
  <c r="AE194" i="2"/>
  <c r="AC2298" i="2"/>
  <c r="X2298" i="2"/>
  <c r="AK1687" i="2"/>
  <c r="AJ1687" i="2"/>
  <c r="AE2119" i="2"/>
  <c r="X2119" i="2"/>
  <c r="AE2715" i="2"/>
  <c r="AG2715" i="2"/>
  <c r="X2228" i="2"/>
  <c r="Z2228" i="2"/>
  <c r="AF137" i="2"/>
  <c r="AH137" i="2"/>
  <c r="AD2349" i="2"/>
  <c r="AC1486" i="2"/>
  <c r="AC2595" i="2"/>
  <c r="X2595" i="2"/>
  <c r="AF1783" i="2"/>
  <c r="AH1783" i="2"/>
  <c r="AE1702" i="2"/>
  <c r="AG1702" i="2"/>
  <c r="AI2792" i="2"/>
  <c r="AK2792" i="2"/>
  <c r="AI1143" i="2"/>
  <c r="AE1144" i="2"/>
  <c r="AF1323" i="2"/>
  <c r="Y1323" i="2"/>
  <c r="AB1323" i="2"/>
  <c r="AG1323" i="2"/>
  <c r="AJ1323" i="2"/>
  <c r="Z1323" i="2"/>
  <c r="AC1323" i="2"/>
  <c r="AH1323" i="2"/>
  <c r="AD1323" i="2"/>
  <c r="AI1323" i="2"/>
  <c r="X1323" i="2"/>
  <c r="AE1323" i="2"/>
  <c r="Z315" i="2"/>
  <c r="Z2215" i="2"/>
  <c r="Y2313" i="2"/>
  <c r="AG1340" i="2"/>
  <c r="X1213" i="2"/>
  <c r="AF2298" i="2"/>
  <c r="AF2228" i="2"/>
  <c r="AH2228" i="2"/>
  <c r="AJ137" i="2"/>
  <c r="Y315" i="2"/>
  <c r="AI315" i="2"/>
  <c r="Y2215" i="2"/>
  <c r="AC2313" i="2"/>
  <c r="X2313" i="2"/>
  <c r="AI80" i="2"/>
  <c r="AD80" i="2"/>
  <c r="AJ1340" i="2"/>
  <c r="AE1340" i="2"/>
  <c r="AG1210" i="2"/>
  <c r="AB1210" i="2"/>
  <c r="AI1275" i="2"/>
  <c r="AD1275" i="2"/>
  <c r="AB1213" i="2"/>
  <c r="AD1213" i="2"/>
  <c r="AD194" i="2"/>
  <c r="AJ2298" i="2"/>
  <c r="AE2298" i="2"/>
  <c r="AC1687" i="2"/>
  <c r="AB1687" i="2"/>
  <c r="AI2119" i="2"/>
  <c r="AD2119" i="2"/>
  <c r="AD2715" i="2"/>
  <c r="Y2715" i="2"/>
  <c r="AE2228" i="2"/>
  <c r="AG2228" i="2"/>
  <c r="X137" i="2"/>
  <c r="Z137" i="2"/>
  <c r="AK2349" i="2"/>
  <c r="AJ2349" i="2"/>
  <c r="AJ1486" i="2"/>
  <c r="AI1486" i="2"/>
  <c r="AJ2595" i="2"/>
  <c r="X1783" i="2"/>
  <c r="Z1783" i="2"/>
  <c r="AD1702" i="2"/>
  <c r="Y1702" i="2"/>
  <c r="AA2792" i="2"/>
  <c r="AC2792" i="2"/>
  <c r="AK1838" i="2"/>
  <c r="AA1323" i="2"/>
  <c r="AD1166" i="2"/>
  <c r="Y1166" i="2"/>
  <c r="AG1166" i="2"/>
  <c r="AA1166" i="2"/>
  <c r="Z1166" i="2"/>
  <c r="AE1166" i="2"/>
  <c r="AF1166" i="2"/>
  <c r="AE1186" i="2"/>
  <c r="X1186" i="2"/>
  <c r="AA1186" i="2"/>
  <c r="AF1186" i="2"/>
  <c r="AI1186" i="2"/>
  <c r="Y1186" i="2"/>
  <c r="AB1186" i="2"/>
  <c r="AG1186" i="2"/>
  <c r="AC1186" i="2"/>
  <c r="AH1186" i="2"/>
  <c r="AK1186" i="2"/>
  <c r="AD1186" i="2"/>
  <c r="Y2560" i="2"/>
  <c r="AF2560" i="2"/>
  <c r="AG2560" i="2"/>
  <c r="X2560" i="2"/>
  <c r="Z2560" i="2"/>
  <c r="AH2560" i="2"/>
  <c r="AC2560" i="2"/>
  <c r="AA2560" i="2"/>
  <c r="AD2560" i="2"/>
  <c r="AB2560" i="2"/>
  <c r="AE2560" i="2"/>
  <c r="AJ2560" i="2"/>
  <c r="AI1880" i="2"/>
  <c r="X1880" i="2"/>
  <c r="AF1880" i="2"/>
  <c r="Y1880" i="2"/>
  <c r="AH1880" i="2"/>
  <c r="AA1880" i="2"/>
  <c r="AD1880" i="2"/>
  <c r="AC1880" i="2"/>
  <c r="AK1880" i="2"/>
  <c r="Y2733" i="2"/>
  <c r="AK2733" i="2"/>
  <c r="Z2733" i="2"/>
  <c r="AH2733" i="2"/>
  <c r="AA2733" i="2"/>
  <c r="AJ2733" i="2"/>
  <c r="AF2733" i="2"/>
  <c r="X1947" i="2"/>
  <c r="Z1947" i="2"/>
  <c r="AF1947" i="2"/>
  <c r="AE1947" i="2"/>
  <c r="AA1947" i="2"/>
  <c r="AG1947" i="2"/>
  <c r="AB1947" i="2"/>
  <c r="Y1947" i="2"/>
  <c r="AC1947" i="2"/>
  <c r="AD1947" i="2"/>
  <c r="AK1947" i="2"/>
  <c r="AB2567" i="2"/>
  <c r="AG2567" i="2"/>
  <c r="AJ2567" i="2"/>
  <c r="Z2567" i="2"/>
  <c r="AC2567" i="2"/>
  <c r="AH2567" i="2"/>
  <c r="AK2567" i="2"/>
  <c r="AA2567" i="2"/>
  <c r="AD2567" i="2"/>
  <c r="AI2567" i="2"/>
  <c r="AF2567" i="2"/>
  <c r="Y2567" i="2"/>
  <c r="AI2786" i="2"/>
  <c r="AB2786" i="2"/>
  <c r="AE2786" i="2"/>
  <c r="AJ2786" i="2"/>
  <c r="X2786" i="2"/>
  <c r="AC2786" i="2"/>
  <c r="AF2786" i="2"/>
  <c r="AK2786" i="2"/>
  <c r="AG2786" i="2"/>
  <c r="AH2786" i="2"/>
  <c r="AA2786" i="2"/>
  <c r="Z2786" i="2"/>
  <c r="AD2216" i="2"/>
  <c r="AB2216" i="2"/>
  <c r="AE2216" i="2"/>
  <c r="AJ2216" i="2"/>
  <c r="Y2216" i="2"/>
  <c r="X2216" i="2"/>
  <c r="AG2216" i="2"/>
  <c r="AF2216" i="2"/>
  <c r="Z2216" i="2"/>
  <c r="AC2216" i="2"/>
  <c r="AA2216" i="2"/>
  <c r="AK2216" i="2"/>
  <c r="AI2216" i="2"/>
  <c r="Z2517" i="2"/>
  <c r="X2517" i="2"/>
  <c r="AH2517" i="2"/>
  <c r="AF2517" i="2"/>
  <c r="AA2517" i="2"/>
  <c r="Y2517" i="2"/>
  <c r="AB2517" i="2"/>
  <c r="AK2517" i="2"/>
  <c r="AD2517" i="2"/>
  <c r="AE2517" i="2"/>
  <c r="X315" i="2"/>
  <c r="AE2215" i="2"/>
  <c r="X2215" i="2"/>
  <c r="AB2313" i="2"/>
  <c r="AD2313" i="2"/>
  <c r="AH80" i="2"/>
  <c r="AC80" i="2"/>
  <c r="AI1340" i="2"/>
  <c r="AK1340" i="2"/>
  <c r="AF1210" i="2"/>
  <c r="AA1210" i="2"/>
  <c r="AH1275" i="2"/>
  <c r="AC1275" i="2"/>
  <c r="AA1213" i="2"/>
  <c r="AC194" i="2"/>
  <c r="AB194" i="2"/>
  <c r="AI2298" i="2"/>
  <c r="Y1687" i="2"/>
  <c r="AA1687" i="2"/>
  <c r="AH2119" i="2"/>
  <c r="AC2119" i="2"/>
  <c r="AC2715" i="2"/>
  <c r="X2715" i="2"/>
  <c r="AK2228" i="2"/>
  <c r="AD137" i="2"/>
  <c r="Y137" i="2"/>
  <c r="AG2349" i="2"/>
  <c r="AI2349" i="2"/>
  <c r="AF1486" i="2"/>
  <c r="AH1486" i="2"/>
  <c r="AI2595" i="2"/>
  <c r="AH2595" i="2"/>
  <c r="AD1783" i="2"/>
  <c r="AC1702" i="2"/>
  <c r="Z2792" i="2"/>
  <c r="AJ1186" i="2"/>
  <c r="AI2560" i="2"/>
  <c r="AD2786" i="2"/>
  <c r="AJ1880" i="2"/>
  <c r="AB2733" i="2"/>
  <c r="AK2011" i="2"/>
  <c r="AI2011" i="2"/>
  <c r="AB2011" i="2"/>
  <c r="AJ2011" i="2"/>
  <c r="AC2011" i="2"/>
  <c r="AG2011" i="2"/>
  <c r="AF2011" i="2"/>
  <c r="Y2011" i="2"/>
  <c r="AA2011" i="2"/>
  <c r="X2695" i="2"/>
  <c r="Z2695" i="2"/>
  <c r="AH2695" i="2"/>
  <c r="AC2695" i="2"/>
  <c r="AD2695" i="2"/>
  <c r="Z36" i="2"/>
  <c r="AH36" i="2"/>
  <c r="AC36" i="2"/>
  <c r="AA36" i="2"/>
  <c r="AD36" i="2"/>
  <c r="AB36" i="2"/>
  <c r="Y36" i="2"/>
  <c r="X36" i="2"/>
  <c r="AG36" i="2"/>
  <c r="AF36" i="2"/>
  <c r="AC2580" i="2"/>
  <c r="AK2580" i="2"/>
  <c r="Y2580" i="2"/>
  <c r="AD2580" i="2"/>
  <c r="AG2580" i="2"/>
  <c r="AE2580" i="2"/>
  <c r="Z2580" i="2"/>
  <c r="X2580" i="2"/>
  <c r="AA2580" i="2"/>
  <c r="AB2580" i="2"/>
  <c r="AI2580" i="2"/>
  <c r="AJ2580" i="2"/>
  <c r="AC2815" i="2"/>
  <c r="AH2815" i="2"/>
  <c r="AK2815" i="2"/>
  <c r="AA2815" i="2"/>
  <c r="AD2815" i="2"/>
  <c r="AI2815" i="2"/>
  <c r="X2815" i="2"/>
  <c r="AE2815" i="2"/>
  <c r="AF2815" i="2"/>
  <c r="AB2815" i="2"/>
  <c r="AG2815" i="2"/>
  <c r="AJ2815" i="2"/>
  <c r="Z2815" i="2"/>
  <c r="AB2587" i="2"/>
  <c r="AJ2587" i="2"/>
  <c r="X2587" i="2"/>
  <c r="AC2587" i="2"/>
  <c r="AF2587" i="2"/>
  <c r="AK2587" i="2"/>
  <c r="Y2587" i="2"/>
  <c r="AD2587" i="2"/>
  <c r="Z2587" i="2"/>
  <c r="AA2587" i="2"/>
  <c r="AH2587" i="2"/>
  <c r="AI2587" i="2"/>
  <c r="AK2013" i="2"/>
  <c r="AH2013" i="2"/>
  <c r="AC2013" i="2"/>
  <c r="AB2013" i="2"/>
  <c r="AJ2013" i="2"/>
  <c r="AC2076" i="2"/>
  <c r="Y2076" i="2"/>
  <c r="AH2076" i="2"/>
  <c r="AA2076" i="2"/>
  <c r="AI2076" i="2"/>
  <c r="AD2076" i="2"/>
  <c r="AB2076" i="2"/>
  <c r="AJ2076" i="2"/>
  <c r="AD1350" i="2"/>
  <c r="AJ1350" i="2"/>
  <c r="AK1350" i="2"/>
  <c r="X1350" i="2"/>
  <c r="AI1350" i="2"/>
  <c r="AB1350" i="2"/>
  <c r="AI1646" i="2"/>
  <c r="AJ1646" i="2"/>
  <c r="AC1646" i="2"/>
  <c r="AK1646" i="2"/>
  <c r="AG1646" i="2"/>
  <c r="AE1646" i="2"/>
  <c r="AH1646" i="2"/>
  <c r="AF1646" i="2"/>
  <c r="AA1646" i="2"/>
  <c r="AB1646" i="2"/>
  <c r="AK2540" i="2"/>
  <c r="Y2540" i="2"/>
  <c r="AD2540" i="2"/>
  <c r="AG2540" i="2"/>
  <c r="AE2540" i="2"/>
  <c r="Z2540" i="2"/>
  <c r="X2540" i="2"/>
  <c r="AH2540" i="2"/>
  <c r="AF2540" i="2"/>
  <c r="AI2540" i="2"/>
  <c r="AJ2540" i="2"/>
  <c r="AC2540" i="2"/>
  <c r="AD1838" i="2"/>
  <c r="AE1838" i="2"/>
  <c r="Y1838" i="2"/>
  <c r="X1838" i="2"/>
  <c r="AG1838" i="2"/>
  <c r="Z1838" i="2"/>
  <c r="AJ1838" i="2"/>
  <c r="AA1838" i="2"/>
  <c r="AB1838" i="2"/>
  <c r="AI1838" i="2"/>
  <c r="AC1838" i="2"/>
  <c r="AE315" i="2"/>
  <c r="AI2215" i="2"/>
  <c r="AD2215" i="2"/>
  <c r="AI2313" i="2"/>
  <c r="Z80" i="2"/>
  <c r="AJ80" i="2"/>
  <c r="AA1340" i="2"/>
  <c r="AC1340" i="2"/>
  <c r="X1210" i="2"/>
  <c r="Z1275" i="2"/>
  <c r="AJ1275" i="2"/>
  <c r="Y1213" i="2"/>
  <c r="AH1213" i="2"/>
  <c r="AG194" i="2"/>
  <c r="AI194" i="2"/>
  <c r="AH2298" i="2"/>
  <c r="AA2298" i="2"/>
  <c r="AF1687" i="2"/>
  <c r="AH1687" i="2"/>
  <c r="Z2119" i="2"/>
  <c r="AJ2119" i="2"/>
  <c r="AJ2715" i="2"/>
  <c r="AC2228" i="2"/>
  <c r="AK137" i="2"/>
  <c r="Y2349" i="2"/>
  <c r="AA2349" i="2"/>
  <c r="X1486" i="2"/>
  <c r="Z1486" i="2"/>
  <c r="AA2595" i="2"/>
  <c r="Z2595" i="2"/>
  <c r="AK1783" i="2"/>
  <c r="AJ1783" i="2"/>
  <c r="AJ1702" i="2"/>
  <c r="AI1702" i="2"/>
  <c r="AF2792" i="2"/>
  <c r="AG2792" i="2"/>
  <c r="X1646" i="2"/>
  <c r="AE2567" i="2"/>
  <c r="AC38" i="2"/>
  <c r="AK2560" i="2"/>
  <c r="AE2587" i="2"/>
  <c r="Y2786" i="2"/>
  <c r="AG1350" i="2"/>
  <c r="Z2204" i="2"/>
  <c r="X2204" i="2"/>
  <c r="AH2204" i="2"/>
  <c r="AF2204" i="2"/>
  <c r="AA2204" i="2"/>
  <c r="AB2204" i="2"/>
  <c r="AC2204" i="2"/>
  <c r="Y2204" i="2"/>
  <c r="AD2204" i="2"/>
  <c r="AG2204" i="2"/>
  <c r="AE2204" i="2"/>
  <c r="AA1144" i="2"/>
  <c r="AB1144" i="2"/>
  <c r="AI1144" i="2"/>
  <c r="AJ1144" i="2"/>
  <c r="AC1144" i="2"/>
  <c r="AK1144" i="2"/>
  <c r="Y1144" i="2"/>
  <c r="AD1144" i="2"/>
  <c r="Z1144" i="2"/>
  <c r="X1144" i="2"/>
  <c r="AH1144" i="2"/>
  <c r="AF1144" i="2"/>
  <c r="AF2561" i="2"/>
  <c r="AI2561" i="2"/>
  <c r="AB2561" i="2"/>
  <c r="AJ2561" i="2"/>
  <c r="AD2561" i="2"/>
  <c r="AC2561" i="2"/>
  <c r="AE2561" i="2"/>
  <c r="AG2561" i="2"/>
  <c r="AH2561" i="2"/>
  <c r="AA2561" i="2"/>
  <c r="Y2915" i="2"/>
  <c r="AK2915" i="2"/>
  <c r="AD2915" i="2"/>
  <c r="AE2915" i="2"/>
  <c r="AA2915" i="2"/>
  <c r="AF2915" i="2"/>
  <c r="AB2915" i="2"/>
  <c r="AB1698" i="2"/>
  <c r="AG1698" i="2"/>
  <c r="Z1698" i="2"/>
  <c r="AI1698" i="2"/>
  <c r="X1698" i="2"/>
  <c r="AF1698" i="2"/>
  <c r="AE1698" i="2"/>
  <c r="Y1698" i="2"/>
  <c r="Y1538" i="2"/>
  <c r="AA1538" i="2"/>
  <c r="AF1538" i="2"/>
  <c r="Z1538" i="2"/>
  <c r="AH1538" i="2"/>
  <c r="AF1917" i="2"/>
  <c r="AE1917" i="2"/>
  <c r="Y1917" i="2"/>
  <c r="AI1917" i="2"/>
  <c r="AG1917" i="2"/>
  <c r="AJ1917" i="2"/>
  <c r="Z1917" i="2"/>
  <c r="AA1917" i="2"/>
  <c r="AH1917" i="2"/>
  <c r="AB1917" i="2"/>
  <c r="AK1917" i="2"/>
  <c r="X1917" i="2"/>
  <c r="AD1917" i="2"/>
  <c r="AC2544" i="2"/>
  <c r="AA2544" i="2"/>
  <c r="AK2544" i="2"/>
  <c r="AI2544" i="2"/>
  <c r="AD2544" i="2"/>
  <c r="AB2544" i="2"/>
  <c r="AE2544" i="2"/>
  <c r="AJ2544" i="2"/>
  <c r="Y2544" i="2"/>
  <c r="X2544" i="2"/>
  <c r="Z2544" i="2"/>
  <c r="AH2544" i="2"/>
  <c r="Y1690" i="2"/>
  <c r="AF1690" i="2"/>
  <c r="AG1690" i="2"/>
  <c r="X1690" i="2"/>
  <c r="Z1690" i="2"/>
  <c r="AH1690" i="2"/>
  <c r="AC1690" i="2"/>
  <c r="AA1690" i="2"/>
  <c r="AD1690" i="2"/>
  <c r="AB1690" i="2"/>
  <c r="AE1690" i="2"/>
  <c r="AJ1690" i="2"/>
  <c r="AA2121" i="2"/>
  <c r="AI2121" i="2"/>
  <c r="AD2121" i="2"/>
  <c r="AB2121" i="2"/>
  <c r="AE2121" i="2"/>
  <c r="AJ2121" i="2"/>
  <c r="X2121" i="2"/>
  <c r="AC2121" i="2"/>
  <c r="Z2121" i="2"/>
  <c r="Y2121" i="2"/>
  <c r="AH2121" i="2"/>
  <c r="AG2121" i="2"/>
  <c r="AD315" i="2"/>
  <c r="AK315" i="2"/>
  <c r="AA2215" i="2"/>
  <c r="AK2215" i="2"/>
  <c r="AA2313" i="2"/>
  <c r="AG80" i="2"/>
  <c r="AB80" i="2"/>
  <c r="AH1340" i="2"/>
  <c r="AE1210" i="2"/>
  <c r="AG1275" i="2"/>
  <c r="AB1275" i="2"/>
  <c r="AG1213" i="2"/>
  <c r="Z1213" i="2"/>
  <c r="Y194" i="2"/>
  <c r="AA194" i="2"/>
  <c r="Z2298" i="2"/>
  <c r="AG2298" i="2"/>
  <c r="X1687" i="2"/>
  <c r="Z1687" i="2"/>
  <c r="AG2119" i="2"/>
  <c r="AB2119" i="2"/>
  <c r="AB2715" i="2"/>
  <c r="AJ2228" i="2"/>
  <c r="AI2228" i="2"/>
  <c r="AC137" i="2"/>
  <c r="AF2349" i="2"/>
  <c r="AH2349" i="2"/>
  <c r="AE1486" i="2"/>
  <c r="AG1486" i="2"/>
  <c r="AE2595" i="2"/>
  <c r="AG2595" i="2"/>
  <c r="AC1783" i="2"/>
  <c r="AB1783" i="2"/>
  <c r="AB1702" i="2"/>
  <c r="AA1702" i="2"/>
  <c r="X2792" i="2"/>
  <c r="Y2792" i="2"/>
  <c r="AD1646" i="2"/>
  <c r="AK2204" i="2"/>
  <c r="AJ36" i="2"/>
  <c r="AC2517" i="2"/>
  <c r="X2567" i="2"/>
  <c r="AG2587" i="2"/>
  <c r="AH2011" i="2"/>
  <c r="AB2540" i="2"/>
  <c r="AG38" i="2"/>
  <c r="Z38" i="2"/>
  <c r="AA38" i="2"/>
  <c r="AH38" i="2"/>
  <c r="AI38" i="2"/>
  <c r="AB38" i="2"/>
  <c r="AE38" i="2"/>
  <c r="AJ38" i="2"/>
  <c r="AF38" i="2"/>
  <c r="AK38" i="2"/>
  <c r="Y38" i="2"/>
  <c r="AD38" i="2"/>
  <c r="AC2780" i="2"/>
  <c r="AK2780" i="2"/>
  <c r="Y2780" i="2"/>
  <c r="AD2780" i="2"/>
  <c r="AG2780" i="2"/>
  <c r="AE2780" i="2"/>
  <c r="Z2780" i="2"/>
  <c r="X2780" i="2"/>
  <c r="AA2780" i="2"/>
  <c r="AB2780" i="2"/>
  <c r="AI2780" i="2"/>
  <c r="AJ2780" i="2"/>
  <c r="X1764" i="2"/>
  <c r="AC1764" i="2"/>
  <c r="AF1764" i="2"/>
  <c r="AK1764" i="2"/>
  <c r="Y1764" i="2"/>
  <c r="AD1764" i="2"/>
  <c r="AG1764" i="2"/>
  <c r="Z1764" i="2"/>
  <c r="AA1764" i="2"/>
  <c r="AH1764" i="2"/>
  <c r="AB1764" i="2"/>
  <c r="AE1764" i="2"/>
  <c r="AJ1764" i="2"/>
  <c r="AA2675" i="2"/>
  <c r="AH2675" i="2"/>
  <c r="AJ2675" i="2"/>
  <c r="AC2675" i="2"/>
  <c r="AI2675" i="2"/>
  <c r="AG2675" i="2"/>
  <c r="Z2675" i="2"/>
  <c r="AE1938" i="2"/>
  <c r="AF1938" i="2"/>
  <c r="AC1938" i="2"/>
  <c r="AK1938" i="2"/>
  <c r="AI1938" i="2"/>
  <c r="AB1938" i="2"/>
  <c r="X1938" i="2"/>
  <c r="Y1938" i="2"/>
  <c r="AK2124" i="2"/>
  <c r="AA2124" i="2"/>
  <c r="AC2124" i="2"/>
  <c r="AF2124" i="2"/>
  <c r="AG2124" i="2"/>
  <c r="Z2124" i="2"/>
  <c r="X1143" i="2"/>
  <c r="AC1143" i="2"/>
  <c r="AF1143" i="2"/>
  <c r="AK1143" i="2"/>
  <c r="Y1143" i="2"/>
  <c r="AD1143" i="2"/>
  <c r="AG1143" i="2"/>
  <c r="AE1143" i="2"/>
  <c r="Z1143" i="2"/>
  <c r="AA1143" i="2"/>
  <c r="AB1143" i="2"/>
  <c r="AJ1143" i="2"/>
  <c r="AI1145" i="2"/>
  <c r="AG1145" i="2"/>
  <c r="AB1145" i="2"/>
  <c r="AC1145" i="2"/>
  <c r="AJ1145" i="2"/>
  <c r="AK1145" i="2"/>
  <c r="AD1145" i="2"/>
  <c r="AE1145" i="2"/>
  <c r="AH1145" i="2"/>
  <c r="AF1145" i="2"/>
  <c r="AA1145" i="2"/>
  <c r="Y1145" i="2"/>
  <c r="AH315" i="2"/>
  <c r="AC315" i="2"/>
  <c r="AH2215" i="2"/>
  <c r="AC2215" i="2"/>
  <c r="AG2313" i="2"/>
  <c r="AH2313" i="2"/>
  <c r="Z1340" i="2"/>
  <c r="AD1210" i="2"/>
  <c r="AK1210" i="2"/>
  <c r="Y1275" i="2"/>
  <c r="AK1213" i="2"/>
  <c r="AF194" i="2"/>
  <c r="AD2298" i="2"/>
  <c r="Y2119" i="2"/>
  <c r="AI2715" i="2"/>
  <c r="AH2715" i="2"/>
  <c r="AB2228" i="2"/>
  <c r="AB137" i="2"/>
  <c r="AI137" i="2"/>
  <c r="X2349" i="2"/>
  <c r="Z2349" i="2"/>
  <c r="AD1486" i="2"/>
  <c r="Y1486" i="2"/>
  <c r="AD2595" i="2"/>
  <c r="Y2595" i="2"/>
  <c r="AG1783" i="2"/>
  <c r="AI1783" i="2"/>
  <c r="AF1702" i="2"/>
  <c r="AH1702" i="2"/>
  <c r="AJ2792" i="2"/>
  <c r="AE2792" i="2"/>
  <c r="Z1646" i="2"/>
  <c r="AH1947" i="2"/>
  <c r="AI2204" i="2"/>
  <c r="AI36" i="2"/>
  <c r="AG2517" i="2"/>
  <c r="AK2121" i="2"/>
  <c r="AI1690" i="2"/>
  <c r="Z1145" i="2"/>
  <c r="AA2540" i="2"/>
  <c r="X2915" i="2"/>
  <c r="Y2124" i="2"/>
  <c r="AA2715" i="2"/>
  <c r="AK2595" i="2"/>
  <c r="Y1783" i="2"/>
  <c r="X1702" i="2"/>
  <c r="AB2792" i="2"/>
  <c r="Y1646" i="2"/>
  <c r="AJ1947" i="2"/>
  <c r="AE36" i="2"/>
  <c r="AJ2517" i="2"/>
  <c r="AF2121" i="2"/>
  <c r="AK1690" i="2"/>
  <c r="AG2013" i="2"/>
  <c r="X1855" i="2"/>
  <c r="AD2782" i="2"/>
  <c r="AK2782" i="2"/>
  <c r="AJ1958" i="2"/>
  <c r="AI1958" i="2"/>
  <c r="AD2126" i="2"/>
  <c r="AK2126" i="2"/>
  <c r="AC23" i="2"/>
  <c r="X23" i="2"/>
  <c r="AG2662" i="2"/>
  <c r="AB2662" i="2"/>
  <c r="Z714" i="2"/>
  <c r="AE2629" i="2"/>
  <c r="AF710" i="2"/>
  <c r="AH710" i="2"/>
  <c r="AK2745" i="2"/>
  <c r="AF2745" i="2"/>
  <c r="X2648" i="2"/>
  <c r="Y2648" i="2"/>
  <c r="AJ1396" i="2"/>
  <c r="AK1396" i="2"/>
  <c r="AF2649" i="2"/>
  <c r="Y1428" i="2"/>
  <c r="AE1855" i="2"/>
  <c r="AH2782" i="2"/>
  <c r="AC2782" i="2"/>
  <c r="AH1958" i="2"/>
  <c r="AA1958" i="2"/>
  <c r="AH2126" i="2"/>
  <c r="AC2126" i="2"/>
  <c r="AJ23" i="2"/>
  <c r="Y2662" i="2"/>
  <c r="AI2662" i="2"/>
  <c r="AF714" i="2"/>
  <c r="AG714" i="2"/>
  <c r="AD2629" i="2"/>
  <c r="X710" i="2"/>
  <c r="Z710" i="2"/>
  <c r="AC2745" i="2"/>
  <c r="X2745" i="2"/>
  <c r="AJ2648" i="2"/>
  <c r="AE2648" i="2"/>
  <c r="AB1396" i="2"/>
  <c r="AC1396" i="2"/>
  <c r="X2649" i="2"/>
  <c r="AH1428" i="2"/>
  <c r="AF1428" i="2"/>
  <c r="AC1855" i="2"/>
  <c r="AB1855" i="2"/>
  <c r="AG2782" i="2"/>
  <c r="AB2782" i="2"/>
  <c r="Z1958" i="2"/>
  <c r="Y1958" i="2"/>
  <c r="AG2126" i="2"/>
  <c r="AB2126" i="2"/>
  <c r="AI23" i="2"/>
  <c r="AH23" i="2"/>
  <c r="X2662" i="2"/>
  <c r="AJ714" i="2"/>
  <c r="AE714" i="2"/>
  <c r="AC2629" i="2"/>
  <c r="AB2629" i="2"/>
  <c r="AD710" i="2"/>
  <c r="Y710" i="2"/>
  <c r="AB2745" i="2"/>
  <c r="AD2745" i="2"/>
  <c r="AI2648" i="2"/>
  <c r="AK2648" i="2"/>
  <c r="AA1396" i="2"/>
  <c r="AC2649" i="2"/>
  <c r="AD2649" i="2"/>
  <c r="AD1428" i="2"/>
  <c r="AK1855" i="2"/>
  <c r="AI1855" i="2"/>
  <c r="Y2782" i="2"/>
  <c r="AI2782" i="2"/>
  <c r="AF1958" i="2"/>
  <c r="Y2126" i="2"/>
  <c r="AI2126" i="2"/>
  <c r="AA23" i="2"/>
  <c r="Z23" i="2"/>
  <c r="AE2662" i="2"/>
  <c r="AB714" i="2"/>
  <c r="AD714" i="2"/>
  <c r="AG2629" i="2"/>
  <c r="AI2629" i="2"/>
  <c r="AK710" i="2"/>
  <c r="AI2745" i="2"/>
  <c r="AA2648" i="2"/>
  <c r="AC2648" i="2"/>
  <c r="AH1396" i="2"/>
  <c r="AJ2649" i="2"/>
  <c r="AK1428" i="2"/>
  <c r="AG1855" i="2"/>
  <c r="AA1855" i="2"/>
  <c r="AF2782" i="2"/>
  <c r="AA2782" i="2"/>
  <c r="X1958" i="2"/>
  <c r="AF2126" i="2"/>
  <c r="AA2126" i="2"/>
  <c r="AE23" i="2"/>
  <c r="AG23" i="2"/>
  <c r="AD2662" i="2"/>
  <c r="AK2662" i="2"/>
  <c r="AI714" i="2"/>
  <c r="AK714" i="2"/>
  <c r="Y2629" i="2"/>
  <c r="AA2629" i="2"/>
  <c r="AC710" i="2"/>
  <c r="AA2745" i="2"/>
  <c r="AH2648" i="2"/>
  <c r="Z1396" i="2"/>
  <c r="AB2649" i="2"/>
  <c r="AJ1428" i="2"/>
  <c r="Y1855" i="2"/>
  <c r="AH1855" i="2"/>
  <c r="X2782" i="2"/>
  <c r="AC1958" i="2"/>
  <c r="AE1958" i="2"/>
  <c r="X2126" i="2"/>
  <c r="AD23" i="2"/>
  <c r="Y23" i="2"/>
  <c r="AH2662" i="2"/>
  <c r="AC2662" i="2"/>
  <c r="AA714" i="2"/>
  <c r="AC714" i="2"/>
  <c r="AF2629" i="2"/>
  <c r="AH2629" i="2"/>
  <c r="AJ710" i="2"/>
  <c r="AI710" i="2"/>
  <c r="AG2745" i="2"/>
  <c r="AH2745" i="2"/>
  <c r="Z2648" i="2"/>
  <c r="AE1396" i="2"/>
  <c r="AI2649" i="2"/>
  <c r="AA1428" i="2"/>
  <c r="AF1855" i="2"/>
  <c r="AK1958" i="2"/>
  <c r="AK23" i="2"/>
  <c r="Z2662" i="2"/>
  <c r="X2629" i="2"/>
  <c r="AB710" i="2"/>
  <c r="Y2745" i="2"/>
  <c r="AF2648" i="2"/>
  <c r="AD1396" i="2"/>
  <c r="AA2649" i="2"/>
  <c r="AI1420" i="2"/>
  <c r="Z2528" i="2"/>
  <c r="Z1488" i="2"/>
  <c r="AJ1488" i="2"/>
  <c r="X2525" i="2"/>
  <c r="Z2525" i="2"/>
  <c r="AC1684" i="2"/>
  <c r="X1684" i="2"/>
  <c r="AH2746" i="2"/>
  <c r="AG2746" i="2"/>
  <c r="AD2612" i="2"/>
  <c r="Y2612" i="2"/>
  <c r="AH2038" i="2"/>
  <c r="AD2038" i="2"/>
  <c r="X2925" i="2"/>
  <c r="Z2925" i="2"/>
  <c r="Y2541" i="2"/>
  <c r="Z2541" i="2"/>
  <c r="X2876" i="2"/>
  <c r="AI2663" i="2"/>
  <c r="AC2663" i="2"/>
  <c r="Y1141" i="2"/>
  <c r="AF1141" i="2"/>
  <c r="AE1176" i="2"/>
  <c r="Y1176" i="2"/>
  <c r="AK2039" i="2"/>
  <c r="AE2039" i="2"/>
  <c r="X2694" i="2"/>
  <c r="AB1859" i="2"/>
  <c r="AH1420" i="2"/>
  <c r="AA1420" i="2"/>
  <c r="AF2528" i="2"/>
  <c r="AG2528" i="2"/>
  <c r="AJ1684" i="2"/>
  <c r="AE1684" i="2"/>
  <c r="Z2746" i="2"/>
  <c r="Y2746" i="2"/>
  <c r="AK2612" i="2"/>
  <c r="AG2038" i="2"/>
  <c r="AI2038" i="2"/>
  <c r="AE2925" i="2"/>
  <c r="X2541" i="2"/>
  <c r="AD2876" i="2"/>
  <c r="AA2663" i="2"/>
  <c r="AJ2663" i="2"/>
  <c r="AK1141" i="2"/>
  <c r="X1141" i="2"/>
  <c r="AD1176" i="2"/>
  <c r="AI2039" i="2"/>
  <c r="AJ2039" i="2"/>
  <c r="AE2694" i="2"/>
  <c r="AF2152" i="2"/>
  <c r="AI1859" i="2"/>
  <c r="AD1420" i="2"/>
  <c r="Y1420" i="2"/>
  <c r="AJ2528" i="2"/>
  <c r="AE2528" i="2"/>
  <c r="AF1488" i="2"/>
  <c r="AA1488" i="2"/>
  <c r="AK2525" i="2"/>
  <c r="AJ2525" i="2"/>
  <c r="AI1684" i="2"/>
  <c r="AK2746" i="2"/>
  <c r="X2746" i="2"/>
  <c r="AJ2612" i="2"/>
  <c r="AI2612" i="2"/>
  <c r="Z2038" i="2"/>
  <c r="AK2925" i="2"/>
  <c r="AJ2925" i="2"/>
  <c r="AD2541" i="2"/>
  <c r="AC2876" i="2"/>
  <c r="Z2663" i="2"/>
  <c r="AJ1141" i="2"/>
  <c r="AD1141" i="2"/>
  <c r="AC1176" i="2"/>
  <c r="AC2039" i="2"/>
  <c r="AJ2694" i="2"/>
  <c r="AH1859" i="2"/>
  <c r="AE1859" i="2"/>
  <c r="AK1420" i="2"/>
  <c r="AF1420" i="2"/>
  <c r="AB2528" i="2"/>
  <c r="AD2528" i="2"/>
  <c r="X1488" i="2"/>
  <c r="AC2525" i="2"/>
  <c r="AB2525" i="2"/>
  <c r="AH1684" i="2"/>
  <c r="AA1684" i="2"/>
  <c r="AC2746" i="2"/>
  <c r="AE2746" i="2"/>
  <c r="AB2612" i="2"/>
  <c r="AA2612" i="2"/>
  <c r="Y2038" i="2"/>
  <c r="AC2925" i="2"/>
  <c r="AB2925" i="2"/>
  <c r="AJ2541" i="2"/>
  <c r="AI2876" i="2"/>
  <c r="Y2663" i="2"/>
  <c r="AB1141" i="2"/>
  <c r="AI1176" i="2"/>
  <c r="AG2039" i="2"/>
  <c r="AH2694" i="2"/>
  <c r="AB2694" i="2"/>
  <c r="Z1859" i="2"/>
  <c r="AD1859" i="2"/>
  <c r="AC1420" i="2"/>
  <c r="X1420" i="2"/>
  <c r="AI2528" i="2"/>
  <c r="AK2528" i="2"/>
  <c r="AA1889" i="2"/>
  <c r="AJ1889" i="2"/>
  <c r="AE1488" i="2"/>
  <c r="AG2525" i="2"/>
  <c r="AI2525" i="2"/>
  <c r="Z1684" i="2"/>
  <c r="AG1684" i="2"/>
  <c r="AJ2746" i="2"/>
  <c r="AF2612" i="2"/>
  <c r="AH2612" i="2"/>
  <c r="AC2038" i="2"/>
  <c r="AF2038" i="2"/>
  <c r="AG2925" i="2"/>
  <c r="AI2925" i="2"/>
  <c r="AK2541" i="2"/>
  <c r="AB2541" i="2"/>
  <c r="AA2876" i="2"/>
  <c r="AF2663" i="2"/>
  <c r="AI1141" i="2"/>
  <c r="AJ1176" i="2"/>
  <c r="AA1176" i="2"/>
  <c r="Y2039" i="2"/>
  <c r="Z2694" i="2"/>
  <c r="AA2694" i="2"/>
  <c r="AK1859" i="2"/>
  <c r="AJ1420" i="2"/>
  <c r="AE1420" i="2"/>
  <c r="AA2528" i="2"/>
  <c r="AC2528" i="2"/>
  <c r="AH1889" i="2"/>
  <c r="AB1889" i="2"/>
  <c r="AD1488" i="2"/>
  <c r="AK1488" i="2"/>
  <c r="Y2525" i="2"/>
  <c r="AA2525" i="2"/>
  <c r="AD1684" i="2"/>
  <c r="Y1684" i="2"/>
  <c r="AI2746" i="2"/>
  <c r="X2612" i="2"/>
  <c r="Z2612" i="2"/>
  <c r="AK2038" i="2"/>
  <c r="X2038" i="2"/>
  <c r="Y2925" i="2"/>
  <c r="AA2925" i="2"/>
  <c r="AC2541" i="2"/>
  <c r="AI2541" i="2"/>
  <c r="AJ2876" i="2"/>
  <c r="Z2876" i="2"/>
  <c r="AD2663" i="2"/>
  <c r="AH1141" i="2"/>
  <c r="AB1176" i="2"/>
  <c r="AH1176" i="2"/>
  <c r="AF2039" i="2"/>
  <c r="Y2694" i="2"/>
  <c r="AC1859" i="2"/>
  <c r="AH1488" i="2"/>
  <c r="AF2525" i="2"/>
  <c r="AK1684" i="2"/>
  <c r="AA2746" i="2"/>
  <c r="AE2612" i="2"/>
  <c r="AJ2038" i="2"/>
  <c r="AF2925" i="2"/>
  <c r="AG2541" i="2"/>
  <c r="AA2541" i="2"/>
  <c r="AF2876" i="2"/>
  <c r="AE2663" i="2"/>
  <c r="AG1141" i="2"/>
  <c r="Z1141" i="2"/>
  <c r="AF1176" i="2"/>
  <c r="AD2039" i="2"/>
  <c r="X2039" i="2"/>
  <c r="X1931" i="2"/>
  <c r="AC1792" i="2"/>
  <c r="Y2561" i="2"/>
  <c r="Z2561" i="2"/>
  <c r="AF1782" i="2"/>
  <c r="AH1782" i="2"/>
  <c r="AE2011" i="2"/>
  <c r="AD2011" i="2"/>
  <c r="Z1395" i="2"/>
  <c r="AJ1395" i="2"/>
  <c r="Y2878" i="2"/>
  <c r="AI2878" i="2"/>
  <c r="Z1880" i="2"/>
  <c r="AB1880" i="2"/>
  <c r="AC2537" i="2"/>
  <c r="X2537" i="2"/>
  <c r="AJ1698" i="2"/>
  <c r="AK1698" i="2"/>
  <c r="AJ1720" i="2"/>
  <c r="AF1820" i="2"/>
  <c r="AA1938" i="2"/>
  <c r="AH2647" i="2"/>
  <c r="AB2647" i="2"/>
  <c r="AK2076" i="2"/>
  <c r="AE2123" i="2"/>
  <c r="AF2123" i="2"/>
  <c r="AA2680" i="2"/>
  <c r="AG1734" i="2"/>
  <c r="AD1146" i="2"/>
  <c r="AJ1146" i="2"/>
  <c r="AK1879" i="2"/>
  <c r="AE2013" i="2"/>
  <c r="AH2915" i="2"/>
  <c r="AH2497" i="2"/>
  <c r="Y2675" i="2"/>
  <c r="AA2807" i="2"/>
  <c r="AJ2807" i="2"/>
  <c r="AI1597" i="2"/>
  <c r="AG1597" i="2"/>
  <c r="X2124" i="2"/>
  <c r="AG1178" i="2"/>
  <c r="AA1178" i="2"/>
  <c r="AC2733" i="2"/>
  <c r="AI2771" i="2"/>
  <c r="AF2771" i="2"/>
  <c r="AG1538" i="2"/>
  <c r="AB1700" i="2"/>
  <c r="AB1940" i="2"/>
  <c r="AG2021" i="2"/>
  <c r="AF2695" i="2"/>
  <c r="Y2773" i="2"/>
  <c r="AH1166" i="2"/>
  <c r="AB2562" i="2"/>
  <c r="AH2004" i="2"/>
  <c r="AK2561" i="2"/>
  <c r="X1782" i="2"/>
  <c r="AC2137" i="2"/>
  <c r="AG1395" i="2"/>
  <c r="AF2878" i="2"/>
  <c r="AG1880" i="2"/>
  <c r="AJ2537" i="2"/>
  <c r="AH1720" i="2"/>
  <c r="Z1688" i="2"/>
  <c r="AJ2454" i="2"/>
  <c r="AE2680" i="2"/>
  <c r="AH1146" i="2"/>
  <c r="AC1879" i="2"/>
  <c r="AH2807" i="2"/>
  <c r="AA1597" i="2"/>
  <c r="AD2771" i="2"/>
  <c r="AC2021" i="2"/>
  <c r="AJ2004" i="2"/>
  <c r="AB2695" i="2"/>
  <c r="AI2695" i="2"/>
  <c r="AJ2695" i="2"/>
  <c r="AE2695" i="2"/>
  <c r="AI1166" i="2"/>
  <c r="AJ1166" i="2"/>
  <c r="AD2013" i="2"/>
  <c r="X2013" i="2"/>
  <c r="Y2013" i="2"/>
  <c r="Z2013" i="2"/>
  <c r="AA2013" i="2"/>
  <c r="AJ2915" i="2"/>
  <c r="AG2915" i="2"/>
  <c r="AI2915" i="2"/>
  <c r="Z2915" i="2"/>
  <c r="AB2675" i="2"/>
  <c r="AK2675" i="2"/>
  <c r="X2675" i="2"/>
  <c r="AE2675" i="2"/>
  <c r="AG2076" i="2"/>
  <c r="AE2076" i="2"/>
  <c r="Z2076" i="2"/>
  <c r="X2076" i="2"/>
  <c r="AH1698" i="2"/>
  <c r="AC1698" i="2"/>
  <c r="AA1698" i="2"/>
  <c r="Z1938" i="2"/>
  <c r="AD1938" i="2"/>
  <c r="AH1938" i="2"/>
  <c r="AG1938" i="2"/>
  <c r="AF1350" i="2"/>
  <c r="Z1350" i="2"/>
  <c r="Y1350" i="2"/>
  <c r="AD2124" i="2"/>
  <c r="AE2124" i="2"/>
  <c r="AE2733" i="2"/>
  <c r="X2733" i="2"/>
  <c r="AB1538" i="2"/>
  <c r="AC1538" i="2"/>
  <c r="X1538" i="2"/>
  <c r="AI1428" i="2"/>
  <c r="AB1428" i="2"/>
  <c r="X12" i="2"/>
  <c r="AK2426" i="2"/>
  <c r="AB2265" i="2"/>
  <c r="AH1885" i="2"/>
  <c r="AG1885" i="2"/>
  <c r="AB1508" i="2"/>
  <c r="AA1508" i="2"/>
  <c r="AI1508" i="2"/>
  <c r="AA1146" i="2"/>
  <c r="AF1146" i="2"/>
  <c r="AI1146" i="2"/>
  <c r="Y1146" i="2"/>
  <c r="AI2497" i="2"/>
  <c r="AD2497" i="2"/>
  <c r="AB2497" i="2"/>
  <c r="AJ2123" i="2"/>
  <c r="X2123" i="2"/>
  <c r="AC2123" i="2"/>
  <c r="AK1720" i="2"/>
  <c r="AD1720" i="2"/>
  <c r="AE1720" i="2"/>
  <c r="AF2647" i="2"/>
  <c r="Y2647" i="2"/>
  <c r="AJ1597" i="2"/>
  <c r="X1597" i="2"/>
  <c r="AC1597" i="2"/>
  <c r="AC1178" i="2"/>
  <c r="AH1178" i="2"/>
  <c r="AK1178" i="2"/>
  <c r="AD1178" i="2"/>
  <c r="AG2771" i="2"/>
  <c r="AE2771" i="2"/>
  <c r="Z2771" i="2"/>
  <c r="AA2771" i="2"/>
  <c r="AA1700" i="2"/>
  <c r="AH1700" i="2"/>
  <c r="AI1700" i="2"/>
  <c r="X2807" i="2"/>
  <c r="AE2807" i="2"/>
  <c r="AF2807" i="2"/>
  <c r="AD1639" i="2"/>
  <c r="AE1639" i="2"/>
  <c r="AG2562" i="2"/>
  <c r="Z2562" i="2"/>
  <c r="AA2562" i="2"/>
  <c r="AH2562" i="2"/>
  <c r="AG1208" i="2"/>
  <c r="AE1208" i="2"/>
  <c r="Z1208" i="2"/>
  <c r="X1208" i="2"/>
  <c r="AF2426" i="2"/>
  <c r="AG2366" i="2"/>
  <c r="AI317" i="2"/>
  <c r="AB1817" i="2"/>
  <c r="AE1817" i="2"/>
  <c r="AG2527" i="2"/>
  <c r="AI2527" i="2"/>
  <c r="AB2731" i="2"/>
  <c r="AI2731" i="2"/>
  <c r="Z1375" i="2"/>
  <c r="AF1375" i="2"/>
  <c r="X1744" i="2"/>
  <c r="AJ1744" i="2"/>
  <c r="Y1732" i="2"/>
  <c r="AI1732" i="2"/>
  <c r="AK1734" i="2"/>
  <c r="X1734" i="2"/>
  <c r="AF1734" i="2"/>
  <c r="AE2546" i="2"/>
  <c r="AJ2546" i="2"/>
  <c r="AD2581" i="2"/>
  <c r="AK2581" i="2"/>
  <c r="X2598" i="2"/>
  <c r="AI2598" i="2"/>
  <c r="AH2259" i="2"/>
  <c r="Z2259" i="2"/>
  <c r="AA2259" i="2"/>
  <c r="AF1191" i="2"/>
  <c r="AK1191" i="2"/>
  <c r="Y1191" i="2"/>
  <c r="AD1191" i="2"/>
  <c r="AI2677" i="2"/>
  <c r="AA2677" i="2"/>
  <c r="AD2677" i="2"/>
  <c r="AH2678" i="2"/>
  <c r="AI1407" i="2"/>
  <c r="AC2235" i="2"/>
  <c r="AH1941" i="2"/>
  <c r="Y1941" i="2"/>
  <c r="AF2879" i="2"/>
  <c r="AK2879" i="2"/>
  <c r="AA2749" i="2"/>
  <c r="AE2749" i="2"/>
  <c r="AF2195" i="2"/>
  <c r="AB2195" i="2"/>
  <c r="AJ1823" i="2"/>
  <c r="AA1823" i="2"/>
  <c r="AG1823" i="2"/>
  <c r="AK2584" i="2"/>
  <c r="Z2584" i="2"/>
  <c r="AG1172" i="2"/>
  <c r="AD1172" i="2"/>
  <c r="AE2818" i="2"/>
  <c r="AA2818" i="2"/>
  <c r="AG12" i="2"/>
  <c r="AC2678" i="2"/>
  <c r="Z2281" i="2"/>
  <c r="X1820" i="2"/>
  <c r="AI1820" i="2"/>
  <c r="AG2104" i="2"/>
  <c r="AC2104" i="2"/>
  <c r="Y2104" i="2"/>
  <c r="X2919" i="2"/>
  <c r="AI2919" i="2"/>
  <c r="AI2850" i="2"/>
  <c r="Z2850" i="2"/>
  <c r="AB1150" i="2"/>
  <c r="AI1150" i="2"/>
  <c r="X1808" i="2"/>
  <c r="AB1808" i="2"/>
  <c r="AC1808" i="2"/>
  <c r="Y1392" i="2"/>
  <c r="Y1162" i="2"/>
  <c r="AI1162" i="2"/>
  <c r="AB1722" i="2"/>
  <c r="Y2231" i="2"/>
  <c r="AC707" i="2"/>
  <c r="AE707" i="2"/>
  <c r="AH1164" i="2"/>
  <c r="AF1396" i="2"/>
  <c r="AG1396" i="2"/>
  <c r="AF1462" i="2"/>
  <c r="AH1462" i="2"/>
  <c r="AK2505" i="2"/>
  <c r="X2505" i="2"/>
  <c r="AB2530" i="2"/>
  <c r="AG2649" i="2"/>
  <c r="AH2649" i="2"/>
  <c r="AA2752" i="2"/>
  <c r="AD2854" i="2"/>
  <c r="AJ2854" i="2"/>
  <c r="AJ1468" i="2"/>
  <c r="AE1468" i="2"/>
  <c r="AF1162" i="2"/>
  <c r="Z1722" i="2"/>
  <c r="AJ707" i="2"/>
  <c r="AD707" i="2"/>
  <c r="X1396" i="2"/>
  <c r="X1462" i="2"/>
  <c r="AC2505" i="2"/>
  <c r="AA2530" i="2"/>
  <c r="Y2649" i="2"/>
  <c r="Z2752" i="2"/>
  <c r="Z2854" i="2"/>
  <c r="AB2854" i="2"/>
  <c r="X1863" i="2"/>
  <c r="Z2386" i="2"/>
  <c r="AG2386" i="2"/>
  <c r="AH1464" i="2"/>
  <c r="AC1464" i="2"/>
  <c r="Z2920" i="2"/>
  <c r="AF1937" i="2"/>
  <c r="AJ1937" i="2"/>
  <c r="AG2569" i="2"/>
  <c r="Z2569" i="2"/>
  <c r="AK1375" i="2"/>
  <c r="X1375" i="2"/>
  <c r="Z1744" i="2"/>
  <c r="AB1744" i="2"/>
  <c r="AC2837" i="2"/>
  <c r="AB2837" i="2"/>
  <c r="AA1391" i="2"/>
  <c r="Z1391" i="2"/>
  <c r="AH2842" i="2"/>
  <c r="AG2842" i="2"/>
  <c r="X2677" i="2"/>
  <c r="AE1734" i="2"/>
  <c r="AH1817" i="2"/>
  <c r="AA2527" i="2"/>
  <c r="AB2527" i="2"/>
  <c r="AE2731" i="2"/>
  <c r="AF2731" i="2"/>
  <c r="AE2259" i="2"/>
  <c r="Y2259" i="2"/>
  <c r="AI1180" i="2"/>
  <c r="AA1732" i="2"/>
  <c r="AD1746" i="2"/>
  <c r="AB2021" i="2"/>
  <c r="Z2021" i="2"/>
  <c r="Y2581" i="2"/>
  <c r="Z2581" i="2"/>
  <c r="AG2598" i="2"/>
  <c r="AA2598" i="2"/>
  <c r="AI1885" i="2"/>
  <c r="Y1885" i="2"/>
  <c r="AC2714" i="2"/>
  <c r="X2714" i="2"/>
  <c r="AB2546" i="2"/>
  <c r="AC2860" i="2"/>
  <c r="Z1508" i="2"/>
  <c r="AG1508" i="2"/>
  <c r="AB21" i="2"/>
  <c r="AD21" i="2"/>
  <c r="X1216" i="2"/>
  <c r="Z1216" i="2"/>
  <c r="AD2518" i="2"/>
  <c r="AK2518" i="2"/>
  <c r="AK2660" i="2"/>
  <c r="X1726" i="2"/>
  <c r="Z1726" i="2"/>
  <c r="AF2950" i="2"/>
  <c r="AA2950" i="2"/>
  <c r="AC1184" i="2"/>
  <c r="AA2632" i="2"/>
  <c r="AC2632" i="2"/>
  <c r="AE1863" i="2"/>
  <c r="AD2386" i="2"/>
  <c r="Y2386" i="2"/>
  <c r="Z1464" i="2"/>
  <c r="AJ1464" i="2"/>
  <c r="AG2920" i="2"/>
  <c r="AC1937" i="2"/>
  <c r="AB1937" i="2"/>
  <c r="Y2569" i="2"/>
  <c r="AF2569" i="2"/>
  <c r="AC1375" i="2"/>
  <c r="AG1744" i="2"/>
  <c r="AI1744" i="2"/>
  <c r="AK2837" i="2"/>
  <c r="AA2837" i="2"/>
  <c r="AE1391" i="2"/>
  <c r="AG1391" i="2"/>
  <c r="Z2842" i="2"/>
  <c r="AF2842" i="2"/>
  <c r="AE2677" i="2"/>
  <c r="AD1734" i="2"/>
  <c r="Z1817" i="2"/>
  <c r="AH2527" i="2"/>
  <c r="AD2731" i="2"/>
  <c r="X2731" i="2"/>
  <c r="AD2259" i="2"/>
  <c r="AF2259" i="2"/>
  <c r="Z1180" i="2"/>
  <c r="AG1732" i="2"/>
  <c r="AJ1746" i="2"/>
  <c r="AK1746" i="2"/>
  <c r="AA2021" i="2"/>
  <c r="AF2021" i="2"/>
  <c r="AF2581" i="2"/>
  <c r="Y2598" i="2"/>
  <c r="AE1885" i="2"/>
  <c r="AF1885" i="2"/>
  <c r="AJ2714" i="2"/>
  <c r="AE2714" i="2"/>
  <c r="AI2546" i="2"/>
  <c r="AJ2860" i="2"/>
  <c r="AI2860" i="2"/>
  <c r="AD1508" i="2"/>
  <c r="Y1508" i="2"/>
  <c r="AI21" i="2"/>
  <c r="AE1216" i="2"/>
  <c r="AG1216" i="2"/>
  <c r="AH2518" i="2"/>
  <c r="AC2518" i="2"/>
  <c r="AC2660" i="2"/>
  <c r="AK1863" i="2"/>
  <c r="AJ1863" i="2"/>
  <c r="AK2386" i="2"/>
  <c r="AF2386" i="2"/>
  <c r="AG1464" i="2"/>
  <c r="AB1464" i="2"/>
  <c r="AF2920" i="2"/>
  <c r="AE2920" i="2"/>
  <c r="AI1937" i="2"/>
  <c r="AK2569" i="2"/>
  <c r="X2569" i="2"/>
  <c r="AJ1375" i="2"/>
  <c r="Y1744" i="2"/>
  <c r="AA1744" i="2"/>
  <c r="Y2837" i="2"/>
  <c r="AH2837" i="2"/>
  <c r="AC1734" i="2"/>
  <c r="AG1817" i="2"/>
  <c r="Y2527" i="2"/>
  <c r="AK2731" i="2"/>
  <c r="AK2259" i="2"/>
  <c r="AG1180" i="2"/>
  <c r="AH1732" i="2"/>
  <c r="AF1732" i="2"/>
  <c r="AB1746" i="2"/>
  <c r="AC1746" i="2"/>
  <c r="AJ2021" i="2"/>
  <c r="X2021" i="2"/>
  <c r="X2581" i="2"/>
  <c r="AF2598" i="2"/>
  <c r="AD1885" i="2"/>
  <c r="X1885" i="2"/>
  <c r="AB2714" i="2"/>
  <c r="AA2546" i="2"/>
  <c r="AB2860" i="2"/>
  <c r="AA2860" i="2"/>
  <c r="AK1508" i="2"/>
  <c r="AF1508" i="2"/>
  <c r="AA21" i="2"/>
  <c r="AD1216" i="2"/>
  <c r="Y1216" i="2"/>
  <c r="Z2518" i="2"/>
  <c r="AJ2518" i="2"/>
  <c r="AJ2660" i="2"/>
  <c r="AI2660" i="2"/>
  <c r="Y1726" i="2"/>
  <c r="AB1184" i="2"/>
  <c r="AA1184" i="2"/>
  <c r="Z2632" i="2"/>
  <c r="AD1863" i="2"/>
  <c r="AB1863" i="2"/>
  <c r="AC2386" i="2"/>
  <c r="X2386" i="2"/>
  <c r="Y1464" i="2"/>
  <c r="AI1464" i="2"/>
  <c r="AJ2920" i="2"/>
  <c r="AD2920" i="2"/>
  <c r="AA1937" i="2"/>
  <c r="AC2569" i="2"/>
  <c r="AE2569" i="2"/>
  <c r="AB1375" i="2"/>
  <c r="AF1744" i="2"/>
  <c r="AF2837" i="2"/>
  <c r="Z2837" i="2"/>
  <c r="AK1391" i="2"/>
  <c r="AF1391" i="2"/>
  <c r="AC2842" i="2"/>
  <c r="AE2842" i="2"/>
  <c r="AJ2677" i="2"/>
  <c r="AI1734" i="2"/>
  <c r="Y1817" i="2"/>
  <c r="AF2527" i="2"/>
  <c r="AC2731" i="2"/>
  <c r="AJ2259" i="2"/>
  <c r="Y1180" i="2"/>
  <c r="AD1732" i="2"/>
  <c r="AE1732" i="2"/>
  <c r="AI1746" i="2"/>
  <c r="AE2021" i="2"/>
  <c r="AE2581" i="2"/>
  <c r="AK2598" i="2"/>
  <c r="AK1885" i="2"/>
  <c r="AI2714" i="2"/>
  <c r="AG2546" i="2"/>
  <c r="AF2860" i="2"/>
  <c r="AH2860" i="2"/>
  <c r="AC1508" i="2"/>
  <c r="X1508" i="2"/>
  <c r="AG21" i="2"/>
  <c r="AH21" i="2"/>
  <c r="AK1216" i="2"/>
  <c r="AG2518" i="2"/>
  <c r="AB2518" i="2"/>
  <c r="AB2660" i="2"/>
  <c r="AA2660" i="2"/>
  <c r="AK1726" i="2"/>
  <c r="AF1184" i="2"/>
  <c r="AH1184" i="2"/>
  <c r="AF2632" i="2"/>
  <c r="AG2632" i="2"/>
  <c r="AC1863" i="2"/>
  <c r="AI1863" i="2"/>
  <c r="AJ2386" i="2"/>
  <c r="AE2386" i="2"/>
  <c r="AF1464" i="2"/>
  <c r="AA1464" i="2"/>
  <c r="AB2920" i="2"/>
  <c r="AK2920" i="2"/>
  <c r="AH1937" i="2"/>
  <c r="AJ2569" i="2"/>
  <c r="AD2569" i="2"/>
  <c r="AH1375" i="2"/>
  <c r="AE1744" i="2"/>
  <c r="X2837" i="2"/>
  <c r="AC1391" i="2"/>
  <c r="X1391" i="2"/>
  <c r="AJ2842" i="2"/>
  <c r="AK2677" i="2"/>
  <c r="AB2677" i="2"/>
  <c r="AA1734" i="2"/>
  <c r="AD1817" i="2"/>
  <c r="X2527" i="2"/>
  <c r="AJ2731" i="2"/>
  <c r="AB2259" i="2"/>
  <c r="AF1180" i="2"/>
  <c r="AE1180" i="2"/>
  <c r="AK1732" i="2"/>
  <c r="AA1746" i="2"/>
  <c r="AD2021" i="2"/>
  <c r="AJ2581" i="2"/>
  <c r="AC2598" i="2"/>
  <c r="AC1885" i="2"/>
  <c r="AH2714" i="2"/>
  <c r="AA2714" i="2"/>
  <c r="AH2546" i="2"/>
  <c r="Y2546" i="2"/>
  <c r="X2860" i="2"/>
  <c r="Z2860" i="2"/>
  <c r="AJ1508" i="2"/>
  <c r="AE1508" i="2"/>
  <c r="Y21" i="2"/>
  <c r="Y2518" i="2"/>
  <c r="AF2660" i="2"/>
  <c r="X1184" i="2"/>
  <c r="X2632" i="2"/>
  <c r="AG1863" i="2"/>
  <c r="AI2920" i="2"/>
  <c r="AC2920" i="2"/>
  <c r="Z1937" i="2"/>
  <c r="AB2569" i="2"/>
  <c r="AA1375" i="2"/>
  <c r="AG1375" i="2"/>
  <c r="AK1744" i="2"/>
  <c r="AE2837" i="2"/>
  <c r="AC2677" i="2"/>
  <c r="AJ1734" i="2"/>
  <c r="Z1734" i="2"/>
  <c r="X1817" i="2"/>
  <c r="AK1817" i="2"/>
  <c r="AD2527" i="2"/>
  <c r="AH2731" i="2"/>
  <c r="X1180" i="2"/>
  <c r="AD1180" i="2"/>
  <c r="AJ1732" i="2"/>
  <c r="AH1746" i="2"/>
  <c r="Y2021" i="2"/>
  <c r="AB2581" i="2"/>
  <c r="AD2598" i="2"/>
  <c r="AJ2598" i="2"/>
  <c r="AB1885" i="2"/>
  <c r="Z2714" i="2"/>
  <c r="Z2546" i="2"/>
  <c r="AF2546" i="2"/>
  <c r="AE2860" i="2"/>
  <c r="X1937" i="2"/>
  <c r="AG1937" i="2"/>
  <c r="AI2569" i="2"/>
  <c r="AE1375" i="2"/>
  <c r="Y1375" i="2"/>
  <c r="AD1744" i="2"/>
  <c r="AC1744" i="2"/>
  <c r="AD2837" i="2"/>
  <c r="AF1817" i="2"/>
  <c r="AJ1817" i="2"/>
  <c r="AE2527" i="2"/>
  <c r="AK2527" i="2"/>
  <c r="AG2731" i="2"/>
  <c r="AJ1180" i="2"/>
  <c r="AK1180" i="2"/>
  <c r="AB1732" i="2"/>
  <c r="Z1746" i="2"/>
  <c r="AC2581" i="2"/>
  <c r="AA2581" i="2"/>
  <c r="AH2598" i="2"/>
  <c r="AB2598" i="2"/>
  <c r="AD2546" i="2"/>
  <c r="Y1150" i="2"/>
  <c r="AF1940" i="2"/>
  <c r="AE1940" i="2"/>
  <c r="X2152" i="2"/>
  <c r="X2190" i="2"/>
  <c r="AC1384" i="2"/>
  <c r="AC2802" i="2"/>
  <c r="X2802" i="2"/>
  <c r="AC2069" i="2"/>
  <c r="AB2069" i="2"/>
  <c r="X1480" i="2"/>
  <c r="AI2396" i="2"/>
  <c r="AC1820" i="2"/>
  <c r="AJ2104" i="2"/>
  <c r="AE2104" i="2"/>
  <c r="AA2919" i="2"/>
  <c r="AK2919" i="2"/>
  <c r="AH2850" i="2"/>
  <c r="AG2850" i="2"/>
  <c r="AK1688" i="2"/>
  <c r="AH2680" i="2"/>
  <c r="Z1426" i="2"/>
  <c r="AH2854" i="2"/>
  <c r="AG1808" i="2"/>
  <c r="AI1808" i="2"/>
  <c r="X1879" i="2"/>
  <c r="AH2768" i="2"/>
  <c r="Z1150" i="2"/>
  <c r="AF1150" i="2"/>
  <c r="Z1940" i="2"/>
  <c r="AA2152" i="2"/>
  <c r="AJ2190" i="2"/>
  <c r="AI1384" i="2"/>
  <c r="AJ2802" i="2"/>
  <c r="AE2802" i="2"/>
  <c r="AG2069" i="2"/>
  <c r="AI2069" i="2"/>
  <c r="AK1480" i="2"/>
  <c r="AJ2396" i="2"/>
  <c r="AA2396" i="2"/>
  <c r="AJ1820" i="2"/>
  <c r="AB2104" i="2"/>
  <c r="AD2104" i="2"/>
  <c r="AH2919" i="2"/>
  <c r="AC2919" i="2"/>
  <c r="AD2850" i="2"/>
  <c r="Y2850" i="2"/>
  <c r="AD1688" i="2"/>
  <c r="AC1688" i="2"/>
  <c r="Z2680" i="2"/>
  <c r="AF1426" i="2"/>
  <c r="AG1426" i="2"/>
  <c r="Y1808" i="2"/>
  <c r="AA1808" i="2"/>
  <c r="AE1879" i="2"/>
  <c r="Z2768" i="2"/>
  <c r="AD1150" i="2"/>
  <c r="X1150" i="2"/>
  <c r="AI1940" i="2"/>
  <c r="Y2152" i="2"/>
  <c r="AJ1384" i="2"/>
  <c r="AA1384" i="2"/>
  <c r="AB2802" i="2"/>
  <c r="Y2069" i="2"/>
  <c r="AA2069" i="2"/>
  <c r="AD1480" i="2"/>
  <c r="AC1480" i="2"/>
  <c r="AB2396" i="2"/>
  <c r="AH2396" i="2"/>
  <c r="AA1820" i="2"/>
  <c r="AB1820" i="2"/>
  <c r="AI2104" i="2"/>
  <c r="AK2104" i="2"/>
  <c r="Z2919" i="2"/>
  <c r="AJ2919" i="2"/>
  <c r="AK2850" i="2"/>
  <c r="AF2850" i="2"/>
  <c r="AH1688" i="2"/>
  <c r="AJ1688" i="2"/>
  <c r="Y2680" i="2"/>
  <c r="X1426" i="2"/>
  <c r="Y1426" i="2"/>
  <c r="AF1808" i="2"/>
  <c r="AB1879" i="2"/>
  <c r="AG2768" i="2"/>
  <c r="AK1150" i="2"/>
  <c r="AE1150" i="2"/>
  <c r="AD1940" i="2"/>
  <c r="AB1384" i="2"/>
  <c r="AH1384" i="2"/>
  <c r="AH2802" i="2"/>
  <c r="X2069" i="2"/>
  <c r="Z2069" i="2"/>
  <c r="Z1480" i="2"/>
  <c r="AB1480" i="2"/>
  <c r="X2396" i="2"/>
  <c r="Y2396" i="2"/>
  <c r="AH1820" i="2"/>
  <c r="Y1820" i="2"/>
  <c r="AH2104" i="2"/>
  <c r="Y2919" i="2"/>
  <c r="AJ2850" i="2"/>
  <c r="AE2850" i="2"/>
  <c r="AG1688" i="2"/>
  <c r="AI1688" i="2"/>
  <c r="AJ2680" i="2"/>
  <c r="AD2680" i="2"/>
  <c r="AB1426" i="2"/>
  <c r="AK1426" i="2"/>
  <c r="AK1808" i="2"/>
  <c r="AD1879" i="2"/>
  <c r="AA1879" i="2"/>
  <c r="AF2768" i="2"/>
  <c r="AE2768" i="2"/>
  <c r="AJ1150" i="2"/>
  <c r="AJ1940" i="2"/>
  <c r="AE1384" i="2"/>
  <c r="Y1384" i="2"/>
  <c r="Y1480" i="2"/>
  <c r="AA1480" i="2"/>
  <c r="AD1820" i="2"/>
  <c r="AF2104" i="2"/>
  <c r="AE2919" i="2"/>
  <c r="AF1688" i="2"/>
  <c r="AI2680" i="2"/>
  <c r="AC2680" i="2"/>
  <c r="AA1426" i="2"/>
  <c r="AH1808" i="2"/>
  <c r="AJ1808" i="2"/>
  <c r="AG1879" i="2"/>
  <c r="AI2768" i="2"/>
  <c r="AA1150" i="2"/>
  <c r="AH1940" i="2"/>
  <c r="AG1940" i="2"/>
  <c r="AK2697" i="2"/>
  <c r="AG2697" i="2"/>
  <c r="AD1801" i="2"/>
  <c r="AI1801" i="2"/>
  <c r="AH2420" i="2"/>
  <c r="Z2420" i="2"/>
  <c r="X2420" i="2"/>
  <c r="AB680" i="2"/>
  <c r="AI680" i="2"/>
  <c r="Y680" i="2"/>
  <c r="AD1227" i="2"/>
  <c r="AK1227" i="2"/>
  <c r="AJ1840" i="2"/>
  <c r="AH1840" i="2"/>
  <c r="AH192" i="2"/>
  <c r="Z192" i="2"/>
  <c r="AA192" i="2"/>
  <c r="X2681" i="2"/>
  <c r="AA2681" i="2"/>
  <c r="AG1318" i="2"/>
  <c r="Y1318" i="2"/>
  <c r="AE2437" i="2"/>
  <c r="AD2437" i="2"/>
  <c r="AH1304" i="2"/>
  <c r="Z1304" i="2"/>
  <c r="X1304" i="2"/>
  <c r="Z2464" i="2"/>
  <c r="AG2464" i="2"/>
  <c r="AI2158" i="2"/>
  <c r="AA2158" i="2"/>
  <c r="AF2158" i="2"/>
  <c r="Y293" i="2"/>
  <c r="X293" i="2"/>
  <c r="Z293" i="2"/>
  <c r="AC293" i="2"/>
  <c r="AA293" i="2"/>
  <c r="AD293" i="2"/>
  <c r="AB2020" i="2"/>
  <c r="X2020" i="2"/>
  <c r="AJ2020" i="2"/>
  <c r="Z2020" i="2"/>
  <c r="AC2020" i="2"/>
  <c r="AA2020" i="2"/>
  <c r="AK2020" i="2"/>
  <c r="AD2020" i="2"/>
  <c r="AE2020" i="2"/>
  <c r="AF2020" i="2"/>
  <c r="Y2020" i="2"/>
  <c r="AH2020" i="2"/>
  <c r="Y2712" i="2"/>
  <c r="X2712" i="2"/>
  <c r="AH2712" i="2"/>
  <c r="AE2712" i="2"/>
  <c r="AG2712" i="2"/>
  <c r="Z2712" i="2"/>
  <c r="AA2712" i="2"/>
  <c r="AI2712" i="2"/>
  <c r="AC2712" i="2"/>
  <c r="AB2712" i="2"/>
  <c r="AK2712" i="2"/>
  <c r="AJ2712" i="2"/>
  <c r="AG1248" i="2"/>
  <c r="AE1248" i="2"/>
  <c r="Z1248" i="2"/>
  <c r="X1248" i="2"/>
  <c r="AH1248" i="2"/>
  <c r="AF1248" i="2"/>
  <c r="AA1248" i="2"/>
  <c r="AB1248" i="2"/>
  <c r="AI1248" i="2"/>
  <c r="AJ1248" i="2"/>
  <c r="AC1248" i="2"/>
  <c r="AK1248" i="2"/>
  <c r="Z2845" i="2"/>
  <c r="X2845" i="2"/>
  <c r="AI2845" i="2"/>
  <c r="AC2845" i="2"/>
  <c r="AH2845" i="2"/>
  <c r="AG2845" i="2"/>
  <c r="AA2845" i="2"/>
  <c r="AK2845" i="2"/>
  <c r="AB2845" i="2"/>
  <c r="AJ2845" i="2"/>
  <c r="AD2845" i="2"/>
  <c r="AE2845" i="2"/>
  <c r="AF2845" i="2"/>
  <c r="AK1204" i="2"/>
  <c r="AI1204" i="2"/>
  <c r="AD1204" i="2"/>
  <c r="AB1204" i="2"/>
  <c r="AE1204" i="2"/>
  <c r="AJ1204" i="2"/>
  <c r="Y1204" i="2"/>
  <c r="X1204" i="2"/>
  <c r="AG1204" i="2"/>
  <c r="AF1204" i="2"/>
  <c r="Z1204" i="2"/>
  <c r="AH1204" i="2"/>
  <c r="AK1872" i="2"/>
  <c r="AE1872" i="2"/>
  <c r="X1872" i="2"/>
  <c r="AJ1872" i="2"/>
  <c r="AC1872" i="2"/>
  <c r="AF1872" i="2"/>
  <c r="Y1872" i="2"/>
  <c r="AG1872" i="2"/>
  <c r="AA1872" i="2"/>
  <c r="Z1872" i="2"/>
  <c r="AI1872" i="2"/>
  <c r="AH1872" i="2"/>
  <c r="AE2856" i="2"/>
  <c r="AJ2856" i="2"/>
  <c r="Y2856" i="2"/>
  <c r="X2856" i="2"/>
  <c r="AG2856" i="2"/>
  <c r="AF2856" i="2"/>
  <c r="AH2856" i="2"/>
  <c r="AC2856" i="2"/>
  <c r="AA2856" i="2"/>
  <c r="AK2856" i="2"/>
  <c r="AI2856" i="2"/>
  <c r="AH1730" i="2"/>
  <c r="AC1730" i="2"/>
  <c r="AA1730" i="2"/>
  <c r="AK1730" i="2"/>
  <c r="AI1730" i="2"/>
  <c r="AD1730" i="2"/>
  <c r="AB1730" i="2"/>
  <c r="AE1730" i="2"/>
  <c r="AJ1730" i="2"/>
  <c r="Y1730" i="2"/>
  <c r="X1730" i="2"/>
  <c r="AG1730" i="2"/>
  <c r="AF1730" i="2"/>
  <c r="AB2122" i="2"/>
  <c r="AE2122" i="2"/>
  <c r="AJ2122" i="2"/>
  <c r="X2122" i="2"/>
  <c r="AC2122" i="2"/>
  <c r="AF2122" i="2"/>
  <c r="AK2122" i="2"/>
  <c r="Y2122" i="2"/>
  <c r="AD2122" i="2"/>
  <c r="AG2122" i="2"/>
  <c r="Z2122" i="2"/>
  <c r="AA2122" i="2"/>
  <c r="AH2122" i="2"/>
  <c r="AF1497" i="2"/>
  <c r="Y1497" i="2"/>
  <c r="AB1497" i="2"/>
  <c r="AG1497" i="2"/>
  <c r="AJ1497" i="2"/>
  <c r="Z1497" i="2"/>
  <c r="AC1497" i="2"/>
  <c r="AH1497" i="2"/>
  <c r="AK1497" i="2"/>
  <c r="AA1497" i="2"/>
  <c r="AD1497" i="2"/>
  <c r="AI1497" i="2"/>
  <c r="Z717" i="2"/>
  <c r="AA717" i="2"/>
  <c r="AH717" i="2"/>
  <c r="AI717" i="2"/>
  <c r="AB717" i="2"/>
  <c r="AJ717" i="2"/>
  <c r="X717" i="2"/>
  <c r="AC717" i="2"/>
  <c r="AF717" i="2"/>
  <c r="AK717" i="2"/>
  <c r="Y717" i="2"/>
  <c r="AD717" i="2"/>
  <c r="AK1696" i="2"/>
  <c r="AD1696" i="2"/>
  <c r="AE1696" i="2"/>
  <c r="X1696" i="2"/>
  <c r="AA1696" i="2"/>
  <c r="AF1696" i="2"/>
  <c r="AI1696" i="2"/>
  <c r="Y1696" i="2"/>
  <c r="AB1696" i="2"/>
  <c r="AG1696" i="2"/>
  <c r="AJ1696" i="2"/>
  <c r="Z1696" i="2"/>
  <c r="AB2098" i="2"/>
  <c r="AE2098" i="2"/>
  <c r="AJ2098" i="2"/>
  <c r="X2098" i="2"/>
  <c r="AC2098" i="2"/>
  <c r="AF2098" i="2"/>
  <c r="AK2098" i="2"/>
  <c r="Y2098" i="2"/>
  <c r="AD2098" i="2"/>
  <c r="AG2098" i="2"/>
  <c r="AH2098" i="2"/>
  <c r="AA2098" i="2"/>
  <c r="Z2098" i="2"/>
  <c r="AG1714" i="2"/>
  <c r="AF1714" i="2"/>
  <c r="Z1714" i="2"/>
  <c r="AH1714" i="2"/>
  <c r="AC1714" i="2"/>
  <c r="AA1714" i="2"/>
  <c r="AK1714" i="2"/>
  <c r="AI1714" i="2"/>
  <c r="AD1714" i="2"/>
  <c r="AB1714" i="2"/>
  <c r="AE1714" i="2"/>
  <c r="AJ1714" i="2"/>
  <c r="AH1965" i="2"/>
  <c r="AI1965" i="2"/>
  <c r="AC1965" i="2"/>
  <c r="AJ1965" i="2"/>
  <c r="AK1965" i="2"/>
  <c r="AG1965" i="2"/>
  <c r="AD1965" i="2"/>
  <c r="AE1965" i="2"/>
  <c r="X1965" i="2"/>
  <c r="Y1965" i="2"/>
  <c r="AF1965" i="2"/>
  <c r="AA1965" i="2"/>
  <c r="AA2565" i="2"/>
  <c r="Y2565" i="2"/>
  <c r="AI2565" i="2"/>
  <c r="AG2565" i="2"/>
  <c r="AB2565" i="2"/>
  <c r="AC2565" i="2"/>
  <c r="AJ2565" i="2"/>
  <c r="AK2565" i="2"/>
  <c r="AD2565" i="2"/>
  <c r="AE2565" i="2"/>
  <c r="Z2565" i="2"/>
  <c r="X2565" i="2"/>
  <c r="AG2408" i="2"/>
  <c r="AF2408" i="2"/>
  <c r="Z2408" i="2"/>
  <c r="AH2408" i="2"/>
  <c r="AC2408" i="2"/>
  <c r="AA2408" i="2"/>
  <c r="AK2408" i="2"/>
  <c r="AI2408" i="2"/>
  <c r="AD2408" i="2"/>
  <c r="AB2408" i="2"/>
  <c r="AE2408" i="2"/>
  <c r="AJ2408" i="2"/>
  <c r="AH2684" i="2"/>
  <c r="AF2684" i="2"/>
  <c r="AA2684" i="2"/>
  <c r="AB2684" i="2"/>
  <c r="AI2684" i="2"/>
  <c r="AJ2684" i="2"/>
  <c r="AC2684" i="2"/>
  <c r="AK2684" i="2"/>
  <c r="Y2684" i="2"/>
  <c r="AD2684" i="2"/>
  <c r="AG2684" i="2"/>
  <c r="AE2684" i="2"/>
  <c r="Z2888" i="2"/>
  <c r="AG2888" i="2"/>
  <c r="AH2888" i="2"/>
  <c r="AA2888" i="2"/>
  <c r="AC2888" i="2"/>
  <c r="AI2888" i="2"/>
  <c r="AK2888" i="2"/>
  <c r="AB2888" i="2"/>
  <c r="AD2888" i="2"/>
  <c r="AJ2888" i="2"/>
  <c r="AE2888" i="2"/>
  <c r="X2888" i="2"/>
  <c r="Y183" i="2"/>
  <c r="AD183" i="2"/>
  <c r="AG183" i="2"/>
  <c r="Z183" i="2"/>
  <c r="AA183" i="2"/>
  <c r="AH183" i="2"/>
  <c r="AI183" i="2"/>
  <c r="AB183" i="2"/>
  <c r="AE183" i="2"/>
  <c r="AJ183" i="2"/>
  <c r="X183" i="2"/>
  <c r="AC183" i="2"/>
  <c r="Z2453" i="2"/>
  <c r="X2453" i="2"/>
  <c r="AH2453" i="2"/>
  <c r="AF2453" i="2"/>
  <c r="AA2453" i="2"/>
  <c r="Y2453" i="2"/>
  <c r="AI2453" i="2"/>
  <c r="AG2453" i="2"/>
  <c r="AB2453" i="2"/>
  <c r="AK2453" i="2"/>
  <c r="AJ2453" i="2"/>
  <c r="AC2453" i="2"/>
  <c r="AD2453" i="2"/>
  <c r="AH1491" i="2"/>
  <c r="AG1491" i="2"/>
  <c r="AA1491" i="2"/>
  <c r="AI1491" i="2"/>
  <c r="AD1491" i="2"/>
  <c r="AB1491" i="2"/>
  <c r="AE1491" i="2"/>
  <c r="AJ1491" i="2"/>
  <c r="X1491" i="2"/>
  <c r="AC1491" i="2"/>
  <c r="AF1491" i="2"/>
  <c r="AK1491" i="2"/>
  <c r="AI2242" i="2"/>
  <c r="AB2242" i="2"/>
  <c r="AE2242" i="2"/>
  <c r="AJ2242" i="2"/>
  <c r="X2242" i="2"/>
  <c r="AC2242" i="2"/>
  <c r="AF2242" i="2"/>
  <c r="AK2242" i="2"/>
  <c r="Y2242" i="2"/>
  <c r="AD2242" i="2"/>
  <c r="AG2242" i="2"/>
  <c r="Z2242" i="2"/>
  <c r="AH698" i="2"/>
  <c r="AC698" i="2"/>
  <c r="AA698" i="2"/>
  <c r="AK698" i="2"/>
  <c r="AI698" i="2"/>
  <c r="AD698" i="2"/>
  <c r="AB698" i="2"/>
  <c r="AE698" i="2"/>
  <c r="AJ698" i="2"/>
  <c r="Y698" i="2"/>
  <c r="X698" i="2"/>
  <c r="AG698" i="2"/>
  <c r="AF698" i="2"/>
  <c r="Y2783" i="2"/>
  <c r="AB2783" i="2"/>
  <c r="AG2783" i="2"/>
  <c r="AJ2783" i="2"/>
  <c r="Z2783" i="2"/>
  <c r="AC2783" i="2"/>
  <c r="AH2783" i="2"/>
  <c r="AK2783" i="2"/>
  <c r="AA2783" i="2"/>
  <c r="AD2783" i="2"/>
  <c r="AI2783" i="2"/>
  <c r="X2783" i="2"/>
  <c r="AE2783" i="2"/>
  <c r="Y2346" i="2"/>
  <c r="AD2346" i="2"/>
  <c r="AG2346" i="2"/>
  <c r="Z2346" i="2"/>
  <c r="AA2346" i="2"/>
  <c r="AH2346" i="2"/>
  <c r="AB2346" i="2"/>
  <c r="AE2346" i="2"/>
  <c r="AJ2346" i="2"/>
  <c r="X2346" i="2"/>
  <c r="AC2346" i="2"/>
  <c r="AG2008" i="2"/>
  <c r="AA2008" i="2"/>
  <c r="Z2008" i="2"/>
  <c r="AI2008" i="2"/>
  <c r="AH2008" i="2"/>
  <c r="AC2008" i="2"/>
  <c r="AD2008" i="2"/>
  <c r="AK2008" i="2"/>
  <c r="AE2008" i="2"/>
  <c r="X2008" i="2"/>
  <c r="AJ2008" i="2"/>
  <c r="AF2008" i="2"/>
  <c r="AB2008" i="2"/>
  <c r="AF653" i="2"/>
  <c r="AK653" i="2"/>
  <c r="Y653" i="2"/>
  <c r="AD653" i="2"/>
  <c r="AG653" i="2"/>
  <c r="AE653" i="2"/>
  <c r="AH653" i="2"/>
  <c r="AI653" i="2"/>
  <c r="AB653" i="2"/>
  <c r="AJ653" i="2"/>
  <c r="AE2896" i="2"/>
  <c r="AJ2896" i="2"/>
  <c r="Y2896" i="2"/>
  <c r="X2896" i="2"/>
  <c r="AG2896" i="2"/>
  <c r="AF2896" i="2"/>
  <c r="Z2896" i="2"/>
  <c r="AH2896" i="2"/>
  <c r="AC2896" i="2"/>
  <c r="AA2896" i="2"/>
  <c r="AK2896" i="2"/>
  <c r="AI2896" i="2"/>
  <c r="Z2689" i="2"/>
  <c r="AH2689" i="2"/>
  <c r="AG2689" i="2"/>
  <c r="AA2689" i="2"/>
  <c r="AI2689" i="2"/>
  <c r="AB2689" i="2"/>
  <c r="AD2689" i="2"/>
  <c r="AJ2689" i="2"/>
  <c r="AE2689" i="2"/>
  <c r="AC2689" i="2"/>
  <c r="X2689" i="2"/>
  <c r="AK2689" i="2"/>
  <c r="AA2538" i="2"/>
  <c r="AH2538" i="2"/>
  <c r="AE2538" i="2"/>
  <c r="AC2538" i="2"/>
  <c r="X2538" i="2"/>
  <c r="AK2538" i="2"/>
  <c r="AF2538" i="2"/>
  <c r="AD2538" i="2"/>
  <c r="Y2538" i="2"/>
  <c r="Z2538" i="2"/>
  <c r="AG2538" i="2"/>
  <c r="AI2538" i="2"/>
  <c r="AB2538" i="2"/>
  <c r="AJ2271" i="2"/>
  <c r="Z2271" i="2"/>
  <c r="AC2271" i="2"/>
  <c r="AH2271" i="2"/>
  <c r="AK2271" i="2"/>
  <c r="AA2271" i="2"/>
  <c r="AD2271" i="2"/>
  <c r="AI2271" i="2"/>
  <c r="X2271" i="2"/>
  <c r="AE2271" i="2"/>
  <c r="AF2271" i="2"/>
  <c r="Y2271" i="2"/>
  <c r="X2305" i="2"/>
  <c r="AC2305" i="2"/>
  <c r="AF2305" i="2"/>
  <c r="AK2305" i="2"/>
  <c r="Z2305" i="2"/>
  <c r="Y2305" i="2"/>
  <c r="AH2305" i="2"/>
  <c r="AG2305" i="2"/>
  <c r="AA2305" i="2"/>
  <c r="AI2305" i="2"/>
  <c r="AD2305" i="2"/>
  <c r="AB2305" i="2"/>
  <c r="AH1494" i="2"/>
  <c r="AF1494" i="2"/>
  <c r="AG1494" i="2"/>
  <c r="X1494" i="2"/>
  <c r="AI1494" i="2"/>
  <c r="AC1494" i="2"/>
  <c r="AK1494" i="2"/>
  <c r="AD1494" i="2"/>
  <c r="AE1494" i="2"/>
  <c r="Y1494" i="2"/>
  <c r="AB1494" i="2"/>
  <c r="Z1494" i="2"/>
  <c r="AJ1494" i="2"/>
  <c r="AG2616" i="2"/>
  <c r="AF2616" i="2"/>
  <c r="Z2616" i="2"/>
  <c r="AA2616" i="2"/>
  <c r="AI2616" i="2"/>
  <c r="AC2616" i="2"/>
  <c r="AB2616" i="2"/>
  <c r="AK2616" i="2"/>
  <c r="AJ2616" i="2"/>
  <c r="AD2616" i="2"/>
  <c r="X2616" i="2"/>
  <c r="AE2616" i="2"/>
  <c r="Y2616" i="2"/>
  <c r="X1432" i="2"/>
  <c r="AA1432" i="2"/>
  <c r="AF1432" i="2"/>
  <c r="AI1432" i="2"/>
  <c r="Y1432" i="2"/>
  <c r="AB1432" i="2"/>
  <c r="AG1432" i="2"/>
  <c r="AJ1432" i="2"/>
  <c r="Z1432" i="2"/>
  <c r="AC1432" i="2"/>
  <c r="AH1432" i="2"/>
  <c r="AK1432" i="2"/>
  <c r="AD1432" i="2"/>
  <c r="Y1151" i="2"/>
  <c r="AD1151" i="2"/>
  <c r="Z1151" i="2"/>
  <c r="AI1151" i="2"/>
  <c r="AB1151" i="2"/>
  <c r="X1151" i="2"/>
  <c r="AC1151" i="2"/>
  <c r="Y2136" i="2"/>
  <c r="X2136" i="2"/>
  <c r="AG2136" i="2"/>
  <c r="AF2136" i="2"/>
  <c r="Z2136" i="2"/>
  <c r="AH2136" i="2"/>
  <c r="AC2136" i="2"/>
  <c r="AA2136" i="2"/>
  <c r="AK2136" i="2"/>
  <c r="AI2136" i="2"/>
  <c r="AD2136" i="2"/>
  <c r="AB2136" i="2"/>
  <c r="AJ703" i="2"/>
  <c r="AK703" i="2"/>
  <c r="AD703" i="2"/>
  <c r="AE703" i="2"/>
  <c r="Z703" i="2"/>
  <c r="X703" i="2"/>
  <c r="AH703" i="2"/>
  <c r="AF703" i="2"/>
  <c r="AA703" i="2"/>
  <c r="Y703" i="2"/>
  <c r="AI703" i="2"/>
  <c r="AG703" i="2"/>
  <c r="AD1235" i="2"/>
  <c r="AI1235" i="2"/>
  <c r="X1235" i="2"/>
  <c r="AE1235" i="2"/>
  <c r="AF1235" i="2"/>
  <c r="Y1235" i="2"/>
  <c r="AB1235" i="2"/>
  <c r="AG1235" i="2"/>
  <c r="AJ1235" i="2"/>
  <c r="Z1235" i="2"/>
  <c r="AC1235" i="2"/>
  <c r="AH1235" i="2"/>
  <c r="AK2622" i="2"/>
  <c r="AD2622" i="2"/>
  <c r="AE2622" i="2"/>
  <c r="X2622" i="2"/>
  <c r="AA2622" i="2"/>
  <c r="AF2622" i="2"/>
  <c r="AI2622" i="2"/>
  <c r="Y2622" i="2"/>
  <c r="AB2622" i="2"/>
  <c r="AG2622" i="2"/>
  <c r="AJ2622" i="2"/>
  <c r="Z2622" i="2"/>
  <c r="X2614" i="2"/>
  <c r="AI2614" i="2"/>
  <c r="AG2614" i="2"/>
  <c r="AB2614" i="2"/>
  <c r="Z2614" i="2"/>
  <c r="AJ2614" i="2"/>
  <c r="AH2614" i="2"/>
  <c r="AC2614" i="2"/>
  <c r="AD2614" i="2"/>
  <c r="AK2614" i="2"/>
  <c r="AE2614" i="2"/>
  <c r="AF2614" i="2"/>
  <c r="AI2809" i="2"/>
  <c r="AD2809" i="2"/>
  <c r="AJ2809" i="2"/>
  <c r="AE2809" i="2"/>
  <c r="AC2809" i="2"/>
  <c r="X2809" i="2"/>
  <c r="AK2809" i="2"/>
  <c r="AF2809" i="2"/>
  <c r="Y2809" i="2"/>
  <c r="Z2809" i="2"/>
  <c r="AG2809" i="2"/>
  <c r="AH2809" i="2"/>
  <c r="AA2809" i="2"/>
  <c r="X2327" i="2"/>
  <c r="AI2327" i="2"/>
  <c r="AA1914" i="2"/>
  <c r="AE1914" i="2"/>
  <c r="AG1914" i="2"/>
  <c r="AF293" i="2"/>
  <c r="AI2098" i="2"/>
  <c r="Z1730" i="2"/>
  <c r="X2408" i="2"/>
  <c r="X2684" i="2"/>
  <c r="AB1965" i="2"/>
  <c r="Y2008" i="2"/>
  <c r="AG717" i="2"/>
  <c r="AD1872" i="2"/>
  <c r="AD2712" i="2"/>
  <c r="Y650" i="2"/>
  <c r="AE650" i="2"/>
  <c r="AJ650" i="2"/>
  <c r="AB1219" i="2"/>
  <c r="Y1219" i="2"/>
  <c r="AF2464" i="2"/>
  <c r="Y2408" i="2"/>
  <c r="AI2020" i="2"/>
  <c r="Z2684" i="2"/>
  <c r="Z1965" i="2"/>
  <c r="AB1872" i="2"/>
  <c r="Z661" i="2"/>
  <c r="AG661" i="2"/>
  <c r="AE661" i="2"/>
  <c r="AI1543" i="2"/>
  <c r="AA1543" i="2"/>
  <c r="Y1543" i="2"/>
  <c r="AD2277" i="2"/>
  <c r="X2364" i="2"/>
  <c r="AG2020" i="2"/>
  <c r="AA1204" i="2"/>
  <c r="Z1491" i="2"/>
  <c r="AF2888" i="2"/>
  <c r="AJ2538" i="2"/>
  <c r="X2226" i="2"/>
  <c r="AE2226" i="2"/>
  <c r="AJ2226" i="2"/>
  <c r="Z2364" i="2"/>
  <c r="AI293" i="2"/>
  <c r="AD2856" i="2"/>
  <c r="AC1696" i="2"/>
  <c r="AI2122" i="2"/>
  <c r="AC1204" i="2"/>
  <c r="Y2888" i="2"/>
  <c r="AH293" i="2"/>
  <c r="AA1227" i="2"/>
  <c r="AK183" i="2"/>
  <c r="Y2689" i="2"/>
  <c r="AA1494" i="2"/>
  <c r="AK2291" i="2"/>
  <c r="X2378" i="2"/>
  <c r="Y266" i="2"/>
  <c r="Y1248" i="2"/>
  <c r="X1714" i="2"/>
  <c r="AH2565" i="2"/>
  <c r="X1497" i="2"/>
  <c r="Y2845" i="2"/>
  <c r="AA2773" i="2"/>
  <c r="AD2152" i="2"/>
  <c r="AG2152" i="2"/>
  <c r="AK2152" i="2"/>
  <c r="AC2190" i="2"/>
  <c r="Z2190" i="2"/>
  <c r="AE2190" i="2"/>
  <c r="AD1197" i="2"/>
  <c r="AC1197" i="2"/>
  <c r="X2011" i="2"/>
  <c r="Z2011" i="2"/>
  <c r="AK2695" i="2"/>
  <c r="AA2695" i="2"/>
  <c r="Y2695" i="2"/>
  <c r="AB1166" i="2"/>
  <c r="X1166" i="2"/>
  <c r="AK1166" i="2"/>
  <c r="AI2152" i="2"/>
  <c r="AG2190" i="2"/>
  <c r="AG2695" i="2"/>
  <c r="AC1166" i="2"/>
  <c r="AI1197" i="2"/>
  <c r="Y2920" i="2"/>
  <c r="X2920" i="2"/>
  <c r="AH2635" i="2"/>
  <c r="AD2635" i="2"/>
  <c r="AG2396" i="2"/>
  <c r="AE2396" i="2"/>
  <c r="X1859" i="2"/>
  <c r="Y1859" i="2"/>
  <c r="AG2876" i="2"/>
  <c r="AE2876" i="2"/>
  <c r="AB2663" i="2"/>
  <c r="AG2663" i="2"/>
  <c r="AK2694" i="2"/>
  <c r="AD2694" i="2"/>
  <c r="Z1176" i="2"/>
  <c r="X1176" i="2"/>
  <c r="AA1350" i="2"/>
  <c r="AH1350" i="2"/>
  <c r="AI2124" i="2"/>
  <c r="AJ2124" i="2"/>
  <c r="AI2733" i="2"/>
  <c r="AG2733" i="2"/>
  <c r="AK1538" i="2"/>
  <c r="AI1538" i="2"/>
  <c r="X1428" i="2"/>
  <c r="AC1428" i="2"/>
  <c r="AE1937" i="2"/>
  <c r="AI1375" i="2"/>
  <c r="AG2837" i="2"/>
  <c r="Z2454" i="2"/>
  <c r="AF2541" i="2"/>
  <c r="AF2680" i="2"/>
  <c r="AB1734" i="2"/>
  <c r="AH1734" i="2"/>
  <c r="AA1817" i="2"/>
  <c r="AI2013" i="2"/>
  <c r="AF2013" i="2"/>
  <c r="AB2876" i="2"/>
  <c r="AH2876" i="2"/>
  <c r="AC2915" i="2"/>
  <c r="X2663" i="2"/>
  <c r="AD2675" i="2"/>
  <c r="AF2675" i="2"/>
  <c r="AJ2768" i="2"/>
  <c r="AH1150" i="2"/>
  <c r="AG1150" i="2"/>
  <c r="AC1350" i="2"/>
  <c r="AE1350" i="2"/>
  <c r="Z1732" i="2"/>
  <c r="AA2039" i="2"/>
  <c r="AB2124" i="2"/>
  <c r="AH2124" i="2"/>
  <c r="AG2694" i="2"/>
  <c r="AI2694" i="2"/>
  <c r="AD2733" i="2"/>
  <c r="AJ1538" i="2"/>
  <c r="AD1538" i="2"/>
  <c r="X1746" i="2"/>
  <c r="AA1940" i="2"/>
  <c r="AE2598" i="2"/>
  <c r="AK2546" i="2"/>
  <c r="AG1859" i="2"/>
  <c r="AF1859" i="2"/>
  <c r="AC1817" i="2"/>
  <c r="AI1817" i="2"/>
  <c r="AJ2527" i="2"/>
  <c r="Z2527" i="2"/>
  <c r="Z2731" i="2"/>
  <c r="AA2731" i="2"/>
  <c r="AC1180" i="2"/>
  <c r="AA1180" i="2"/>
  <c r="X1732" i="2"/>
  <c r="AC1732" i="2"/>
  <c r="AG1746" i="2"/>
  <c r="AF1746" i="2"/>
  <c r="X2546" i="2"/>
  <c r="AC2546" i="2"/>
  <c r="AI2581" i="2"/>
  <c r="AG2581" i="2"/>
  <c r="X2259" i="2"/>
  <c r="AC2259" i="2"/>
  <c r="Y2842" i="2"/>
  <c r="AD2842" i="2"/>
  <c r="AH2677" i="2"/>
  <c r="AF2677" i="2"/>
  <c r="Z1773" i="2"/>
  <c r="AK1773" i="2"/>
  <c r="AJ2486" i="2"/>
  <c r="AA2486" i="2"/>
  <c r="AE2505" i="2"/>
  <c r="AJ2505" i="2"/>
  <c r="Z1879" i="2"/>
  <c r="AF1879" i="2"/>
  <c r="AD2768" i="2"/>
  <c r="AB2768" i="2"/>
  <c r="W7" i="2"/>
  <c r="AC1940" i="2"/>
  <c r="X1940" i="2"/>
  <c r="Z1384" i="2"/>
  <c r="X1384" i="2"/>
  <c r="AJ1728" i="2"/>
  <c r="Z1728" i="2"/>
  <c r="AC1728" i="2"/>
  <c r="AH1728" i="2"/>
  <c r="AK1728" i="2"/>
  <c r="AD1728" i="2"/>
  <c r="AE1728" i="2"/>
  <c r="X1728" i="2"/>
  <c r="AA1728" i="2"/>
  <c r="AF1728" i="2"/>
  <c r="AI1728" i="2"/>
  <c r="Y1728" i="2"/>
  <c r="AB1896" i="2"/>
  <c r="Z1896" i="2"/>
  <c r="AJ1896" i="2"/>
  <c r="AH1896" i="2"/>
  <c r="AC1896" i="2"/>
  <c r="AD1896" i="2"/>
  <c r="AK1896" i="2"/>
  <c r="AE1896" i="2"/>
  <c r="X1896" i="2"/>
  <c r="AF1896" i="2"/>
  <c r="AA1896" i="2"/>
  <c r="Y1896" i="2"/>
  <c r="AI1896" i="2"/>
  <c r="AG1896" i="2"/>
  <c r="AF1205" i="2"/>
  <c r="AK1205" i="2"/>
  <c r="Z1205" i="2"/>
  <c r="Y1205" i="2"/>
  <c r="AH1205" i="2"/>
  <c r="AG1205" i="2"/>
  <c r="AA1205" i="2"/>
  <c r="AI1205" i="2"/>
  <c r="AD1205" i="2"/>
  <c r="AB1205" i="2"/>
  <c r="AE1205" i="2"/>
  <c r="AJ1205" i="2"/>
  <c r="AB2117" i="2"/>
  <c r="AC2117" i="2"/>
  <c r="AJ2117" i="2"/>
  <c r="AK2117" i="2"/>
  <c r="AD2117" i="2"/>
  <c r="AE2117" i="2"/>
  <c r="Z2117" i="2"/>
  <c r="X2117" i="2"/>
  <c r="AH2117" i="2"/>
  <c r="AF2117" i="2"/>
  <c r="AA2117" i="2"/>
  <c r="Y2117" i="2"/>
  <c r="AI2117" i="2"/>
  <c r="AG2117" i="2"/>
  <c r="AK2871" i="2"/>
  <c r="AA2871" i="2"/>
  <c r="AD2871" i="2"/>
  <c r="AI2871" i="2"/>
  <c r="X2871" i="2"/>
  <c r="AE2871" i="2"/>
  <c r="AF2871" i="2"/>
  <c r="Y2871" i="2"/>
  <c r="AB2871" i="2"/>
  <c r="AG2871" i="2"/>
  <c r="AJ2871" i="2"/>
  <c r="Z2871" i="2"/>
  <c r="AC2871" i="2"/>
  <c r="AH2871" i="2"/>
  <c r="Y1844" i="2"/>
  <c r="AA1844" i="2"/>
  <c r="AG1844" i="2"/>
  <c r="AH1844" i="2"/>
  <c r="AB1844" i="2"/>
  <c r="AI1844" i="2"/>
  <c r="AJ1844" i="2"/>
  <c r="AC1844" i="2"/>
  <c r="AE1844" i="2"/>
  <c r="AK1844" i="2"/>
  <c r="X1844" i="2"/>
  <c r="AD1844" i="2"/>
  <c r="AF1844" i="2"/>
  <c r="Z1844" i="2"/>
  <c r="AC1403" i="2"/>
  <c r="AH1403" i="2"/>
  <c r="AK1403" i="2"/>
  <c r="AA1403" i="2"/>
  <c r="AD1403" i="2"/>
  <c r="AI1403" i="2"/>
  <c r="X1403" i="2"/>
  <c r="AE1403" i="2"/>
  <c r="AF1403" i="2"/>
  <c r="Y1403" i="2"/>
  <c r="AB1403" i="2"/>
  <c r="AG1403" i="2"/>
  <c r="AJ1403" i="2"/>
  <c r="Z1403" i="2"/>
  <c r="Z2523" i="2"/>
  <c r="AA2523" i="2"/>
  <c r="AH2523" i="2"/>
  <c r="AI2523" i="2"/>
  <c r="AB2523" i="2"/>
  <c r="AJ2523" i="2"/>
  <c r="X2523" i="2"/>
  <c r="AC2523" i="2"/>
  <c r="AF2523" i="2"/>
  <c r="AK2523" i="2"/>
  <c r="Y2523" i="2"/>
  <c r="AD2523" i="2"/>
  <c r="AG2523" i="2"/>
  <c r="AE2523" i="2"/>
  <c r="Z2377" i="2"/>
  <c r="Y2377" i="2"/>
  <c r="AA2377" i="2"/>
  <c r="AI2377" i="2"/>
  <c r="AD2377" i="2"/>
  <c r="AB2377" i="2"/>
  <c r="X2377" i="2"/>
  <c r="AC2377" i="2"/>
  <c r="Y1966" i="2"/>
  <c r="AC1966" i="2"/>
  <c r="AG1966" i="2"/>
  <c r="AH1966" i="2"/>
  <c r="AA1966" i="2"/>
  <c r="AJ1966" i="2"/>
  <c r="AI1966" i="2"/>
  <c r="Z1966" i="2"/>
  <c r="AD1966" i="2"/>
  <c r="AB1966" i="2"/>
  <c r="AE1966" i="2"/>
  <c r="AK1966" i="2"/>
  <c r="X1966" i="2"/>
  <c r="AF1966" i="2"/>
  <c r="AC2244" i="2"/>
  <c r="AK2244" i="2"/>
  <c r="Y2244" i="2"/>
  <c r="AD2244" i="2"/>
  <c r="AG2244" i="2"/>
  <c r="AE2244" i="2"/>
  <c r="Z2244" i="2"/>
  <c r="X2244" i="2"/>
  <c r="AH2244" i="2"/>
  <c r="AF2244" i="2"/>
  <c r="AA2244" i="2"/>
  <c r="AB2244" i="2"/>
  <c r="AI2244" i="2"/>
  <c r="AJ2244" i="2"/>
  <c r="AE2910" i="2"/>
  <c r="X2910" i="2"/>
  <c r="AA2910" i="2"/>
  <c r="AF2910" i="2"/>
  <c r="AI2910" i="2"/>
  <c r="Y2910" i="2"/>
  <c r="AB2910" i="2"/>
  <c r="AG2910" i="2"/>
  <c r="AJ2910" i="2"/>
  <c r="Z2910" i="2"/>
  <c r="AC2910" i="2"/>
  <c r="AH2910" i="2"/>
  <c r="AK2910" i="2"/>
  <c r="X1379" i="2"/>
  <c r="AE1379" i="2"/>
  <c r="AF1379" i="2"/>
  <c r="Y1379" i="2"/>
  <c r="AB1379" i="2"/>
  <c r="AG1379" i="2"/>
  <c r="AJ1379" i="2"/>
  <c r="Z1379" i="2"/>
  <c r="AC1379" i="2"/>
  <c r="AH1379" i="2"/>
  <c r="AK1379" i="2"/>
  <c r="AA1379" i="2"/>
  <c r="AD1379" i="2"/>
  <c r="AI1379" i="2"/>
  <c r="AE1812" i="2"/>
  <c r="AK1812" i="2"/>
  <c r="X1812" i="2"/>
  <c r="AD1812" i="2"/>
  <c r="AF1812" i="2"/>
  <c r="Z1812" i="2"/>
  <c r="Y1812" i="2"/>
  <c r="AA1812" i="2"/>
  <c r="AG1812" i="2"/>
  <c r="AH1812" i="2"/>
  <c r="AB1812" i="2"/>
  <c r="AI1812" i="2"/>
  <c r="AJ1812" i="2"/>
  <c r="AC1812" i="2"/>
  <c r="AI1285" i="2"/>
  <c r="X2426" i="2"/>
  <c r="Z2678" i="2"/>
  <c r="AK1931" i="2"/>
  <c r="AE1931" i="2"/>
  <c r="AC1407" i="2"/>
  <c r="AF2366" i="2"/>
  <c r="AG2377" i="2"/>
  <c r="AF2348" i="2"/>
  <c r="AD2294" i="2"/>
  <c r="Z2012" i="2"/>
  <c r="AB1728" i="2"/>
  <c r="AE1153" i="2"/>
  <c r="Z1153" i="2"/>
  <c r="X1153" i="2"/>
  <c r="AH1153" i="2"/>
  <c r="AF1153" i="2"/>
  <c r="AA1153" i="2"/>
  <c r="Y1153" i="2"/>
  <c r="AI1153" i="2"/>
  <c r="AG1153" i="2"/>
  <c r="AB1153" i="2"/>
  <c r="AK1153" i="2"/>
  <c r="AJ1153" i="2"/>
  <c r="AC1153" i="2"/>
  <c r="AD1153" i="2"/>
  <c r="AD2351" i="2"/>
  <c r="AI2351" i="2"/>
  <c r="X2351" i="2"/>
  <c r="AE2351" i="2"/>
  <c r="AF2351" i="2"/>
  <c r="Y2351" i="2"/>
  <c r="AB2351" i="2"/>
  <c r="AG2351" i="2"/>
  <c r="AJ2351" i="2"/>
  <c r="Z2351" i="2"/>
  <c r="AC2351" i="2"/>
  <c r="AH2351" i="2"/>
  <c r="AH2763" i="2"/>
  <c r="AI2763" i="2"/>
  <c r="AB2763" i="2"/>
  <c r="AJ2763" i="2"/>
  <c r="X2763" i="2"/>
  <c r="AC2763" i="2"/>
  <c r="AF2763" i="2"/>
  <c r="AK2763" i="2"/>
  <c r="Y2763" i="2"/>
  <c r="AD2763" i="2"/>
  <c r="AG2763" i="2"/>
  <c r="AE2763" i="2"/>
  <c r="Z2763" i="2"/>
  <c r="AA2763" i="2"/>
  <c r="X2907" i="2"/>
  <c r="AC2907" i="2"/>
  <c r="AF2907" i="2"/>
  <c r="AK2907" i="2"/>
  <c r="Y2907" i="2"/>
  <c r="AD2907" i="2"/>
  <c r="AG2907" i="2"/>
  <c r="AE2907" i="2"/>
  <c r="Z2907" i="2"/>
  <c r="AA2907" i="2"/>
  <c r="AH2907" i="2"/>
  <c r="AI2907" i="2"/>
  <c r="AB2907" i="2"/>
  <c r="AJ2907" i="2"/>
  <c r="AA1652" i="2"/>
  <c r="AH1652" i="2"/>
  <c r="AI1652" i="2"/>
  <c r="AB1652" i="2"/>
  <c r="AE1652" i="2"/>
  <c r="AJ1652" i="2"/>
  <c r="X1652" i="2"/>
  <c r="AC1652" i="2"/>
  <c r="AF1652" i="2"/>
  <c r="AK1652" i="2"/>
  <c r="Y1652" i="2"/>
  <c r="AD1652" i="2"/>
  <c r="AG1652" i="2"/>
  <c r="AA1226" i="2"/>
  <c r="AF1226" i="2"/>
  <c r="AI1226" i="2"/>
  <c r="Y1226" i="2"/>
  <c r="AB1226" i="2"/>
  <c r="AG1226" i="2"/>
  <c r="AJ1226" i="2"/>
  <c r="Z1226" i="2"/>
  <c r="AC1226" i="2"/>
  <c r="AH1226" i="2"/>
  <c r="AK1226" i="2"/>
  <c r="AD1226" i="2"/>
  <c r="AE1226" i="2"/>
  <c r="Z2468" i="2"/>
  <c r="X2468" i="2"/>
  <c r="AH2468" i="2"/>
  <c r="AF2468" i="2"/>
  <c r="AA2468" i="2"/>
  <c r="AB2468" i="2"/>
  <c r="AI2468" i="2"/>
  <c r="AJ2468" i="2"/>
  <c r="AC2468" i="2"/>
  <c r="AK2468" i="2"/>
  <c r="Y2468" i="2"/>
  <c r="AD2468" i="2"/>
  <c r="AE1692" i="2"/>
  <c r="AJ1692" i="2"/>
  <c r="X1692" i="2"/>
  <c r="AC1692" i="2"/>
  <c r="AF1692" i="2"/>
  <c r="AK1692" i="2"/>
  <c r="Y1692" i="2"/>
  <c r="AD1692" i="2"/>
  <c r="AG1692" i="2"/>
  <c r="AH1692" i="2"/>
  <c r="AA1692" i="2"/>
  <c r="Z1692" i="2"/>
  <c r="AI1692" i="2"/>
  <c r="AB1692" i="2"/>
  <c r="AK694" i="2"/>
  <c r="Y694" i="2"/>
  <c r="AD694" i="2"/>
  <c r="AG694" i="2"/>
  <c r="AE694" i="2"/>
  <c r="Z694" i="2"/>
  <c r="X694" i="2"/>
  <c r="AH694" i="2"/>
  <c r="AF694" i="2"/>
  <c r="AA694" i="2"/>
  <c r="AJ694" i="2"/>
  <c r="AI694" i="2"/>
  <c r="AB694" i="2"/>
  <c r="AF1473" i="2"/>
  <c r="Y1473" i="2"/>
  <c r="AB1473" i="2"/>
  <c r="AG1473" i="2"/>
  <c r="AJ1473" i="2"/>
  <c r="Z1473" i="2"/>
  <c r="AC1473" i="2"/>
  <c r="AH1473" i="2"/>
  <c r="AK1473" i="2"/>
  <c r="AA1473" i="2"/>
  <c r="AD1473" i="2"/>
  <c r="AI1473" i="2"/>
  <c r="AG2859" i="2"/>
  <c r="AE2859" i="2"/>
  <c r="Z2859" i="2"/>
  <c r="AA2859" i="2"/>
  <c r="AH2859" i="2"/>
  <c r="AI2859" i="2"/>
  <c r="AB2859" i="2"/>
  <c r="AJ2859" i="2"/>
  <c r="X2859" i="2"/>
  <c r="AC2859" i="2"/>
  <c r="AF2859" i="2"/>
  <c r="AK2859" i="2"/>
  <c r="AD2859" i="2"/>
  <c r="AC2026" i="2"/>
  <c r="Y2026" i="2"/>
  <c r="AE2026" i="2"/>
  <c r="AD2026" i="2"/>
  <c r="Z2026" i="2"/>
  <c r="AF2026" i="2"/>
  <c r="AH2026" i="2"/>
  <c r="AK2026" i="2"/>
  <c r="AA2026" i="2"/>
  <c r="X2026" i="2"/>
  <c r="AI2026" i="2"/>
  <c r="AG2026" i="2"/>
  <c r="AB2026" i="2"/>
  <c r="AJ2026" i="2"/>
  <c r="X305" i="2"/>
  <c r="Z305" i="2"/>
  <c r="X1232" i="2"/>
  <c r="Z1232" i="2"/>
  <c r="AD1273" i="2"/>
  <c r="AC2426" i="2"/>
  <c r="AF2004" i="2"/>
  <c r="AB2004" i="2"/>
  <c r="AJ2678" i="2"/>
  <c r="AA2265" i="2"/>
  <c r="AJ12" i="2"/>
  <c r="AE12" i="2"/>
  <c r="AA1285" i="2"/>
  <c r="AE305" i="2"/>
  <c r="AG305" i="2"/>
  <c r="AE1232" i="2"/>
  <c r="AG1232" i="2"/>
  <c r="AK1273" i="2"/>
  <c r="AJ1273" i="2"/>
  <c r="AJ2426" i="2"/>
  <c r="AE2426" i="2"/>
  <c r="AA2004" i="2"/>
  <c r="AG2004" i="2"/>
  <c r="AG2678" i="2"/>
  <c r="AB2678" i="2"/>
  <c r="AC1931" i="2"/>
  <c r="AD1931" i="2"/>
  <c r="Z2265" i="2"/>
  <c r="AB1407" i="2"/>
  <c r="AE2366" i="2"/>
  <c r="AK2377" i="2"/>
  <c r="AE2348" i="2"/>
  <c r="AA173" i="2"/>
  <c r="AK2351" i="2"/>
  <c r="Z2335" i="2"/>
  <c r="AK136" i="2"/>
  <c r="AG2318" i="2"/>
  <c r="Y2859" i="2"/>
  <c r="X1254" i="2"/>
  <c r="AC1254" i="2"/>
  <c r="AF1254" i="2"/>
  <c r="AK1254" i="2"/>
  <c r="Y1254" i="2"/>
  <c r="AD1254" i="2"/>
  <c r="AG1254" i="2"/>
  <c r="Z1254" i="2"/>
  <c r="AA1254" i="2"/>
  <c r="AH1254" i="2"/>
  <c r="AI1254" i="2"/>
  <c r="AB1254" i="2"/>
  <c r="AG279" i="2"/>
  <c r="AH279" i="2"/>
  <c r="AA279" i="2"/>
  <c r="Z279" i="2"/>
  <c r="AI279" i="2"/>
  <c r="AB279" i="2"/>
  <c r="AE279" i="2"/>
  <c r="AJ279" i="2"/>
  <c r="X279" i="2"/>
  <c r="AC279" i="2"/>
  <c r="AF279" i="2"/>
  <c r="AK279" i="2"/>
  <c r="X2030" i="2"/>
  <c r="AC2030" i="2"/>
  <c r="AF2030" i="2"/>
  <c r="AK2030" i="2"/>
  <c r="AG2030" i="2"/>
  <c r="AH2030" i="2"/>
  <c r="AA2030" i="2"/>
  <c r="AJ2030" i="2"/>
  <c r="AI2030" i="2"/>
  <c r="Y2030" i="2"/>
  <c r="AD2030" i="2"/>
  <c r="Z2030" i="2"/>
  <c r="X2462" i="2"/>
  <c r="AA2462" i="2"/>
  <c r="AF2462" i="2"/>
  <c r="AI2462" i="2"/>
  <c r="Y2462" i="2"/>
  <c r="AB2462" i="2"/>
  <c r="AG2462" i="2"/>
  <c r="AJ2462" i="2"/>
  <c r="Z2462" i="2"/>
  <c r="AC2462" i="2"/>
  <c r="AH2462" i="2"/>
  <c r="AK2462" i="2"/>
  <c r="AD2462" i="2"/>
  <c r="AG1980" i="2"/>
  <c r="X1980" i="2"/>
  <c r="AB1980" i="2"/>
  <c r="Z1980" i="2"/>
  <c r="AJ1980" i="2"/>
  <c r="AA1980" i="2"/>
  <c r="AC1980" i="2"/>
  <c r="AF1980" i="2"/>
  <c r="AK1980" i="2"/>
  <c r="AD1980" i="2"/>
  <c r="AE1980" i="2"/>
  <c r="AH1980" i="2"/>
  <c r="Y1980" i="2"/>
  <c r="AI1980" i="2"/>
  <c r="AG1996" i="2"/>
  <c r="AH1996" i="2"/>
  <c r="AB1996" i="2"/>
  <c r="X1996" i="2"/>
  <c r="AJ1996" i="2"/>
  <c r="Z1996" i="2"/>
  <c r="AC1996" i="2"/>
  <c r="AI1996" i="2"/>
  <c r="AK1996" i="2"/>
  <c r="AD1996" i="2"/>
  <c r="AE1996" i="2"/>
  <c r="AA1996" i="2"/>
  <c r="Z2109" i="2"/>
  <c r="X2109" i="2"/>
  <c r="AH2109" i="2"/>
  <c r="AF2109" i="2"/>
  <c r="AA2109" i="2"/>
  <c r="Y2109" i="2"/>
  <c r="AI2109" i="2"/>
  <c r="AG2109" i="2"/>
  <c r="AB2109" i="2"/>
  <c r="AC2109" i="2"/>
  <c r="AJ2109" i="2"/>
  <c r="AK2109" i="2"/>
  <c r="AD2109" i="2"/>
  <c r="AE2109" i="2"/>
  <c r="AJ2655" i="2"/>
  <c r="Z2655" i="2"/>
  <c r="AC2655" i="2"/>
  <c r="AH2655" i="2"/>
  <c r="AK2655" i="2"/>
  <c r="AA2655" i="2"/>
  <c r="AD2655" i="2"/>
  <c r="AI2655" i="2"/>
  <c r="X2655" i="2"/>
  <c r="AE2655" i="2"/>
  <c r="AF2655" i="2"/>
  <c r="Y2655" i="2"/>
  <c r="AB2655" i="2"/>
  <c r="AG2655" i="2"/>
  <c r="AJ118" i="2"/>
  <c r="AK118" i="2"/>
  <c r="AD118" i="2"/>
  <c r="AE118" i="2"/>
  <c r="Z118" i="2"/>
  <c r="X118" i="2"/>
  <c r="AH118" i="2"/>
  <c r="AF118" i="2"/>
  <c r="AA118" i="2"/>
  <c r="Y118" i="2"/>
  <c r="AI118" i="2"/>
  <c r="AG118" i="2"/>
  <c r="AF12" i="2"/>
  <c r="Y12" i="2"/>
  <c r="AB12" i="2"/>
  <c r="AD12" i="2"/>
  <c r="AG1285" i="2"/>
  <c r="AH1285" i="2"/>
  <c r="AD305" i="2"/>
  <c r="Y305" i="2"/>
  <c r="AD1232" i="2"/>
  <c r="Y1232" i="2"/>
  <c r="AC1273" i="2"/>
  <c r="AB1273" i="2"/>
  <c r="AB2426" i="2"/>
  <c r="Z2004" i="2"/>
  <c r="Y2004" i="2"/>
  <c r="Y2678" i="2"/>
  <c r="AI2678" i="2"/>
  <c r="AJ1931" i="2"/>
  <c r="AF2265" i="2"/>
  <c r="Z2218" i="2"/>
  <c r="AJ2377" i="2"/>
  <c r="AH2348" i="2"/>
  <c r="AB118" i="2"/>
  <c r="AE2468" i="2"/>
  <c r="AD279" i="2"/>
  <c r="AE2030" i="2"/>
  <c r="AC1708" i="2"/>
  <c r="AJ1407" i="2"/>
  <c r="AF1407" i="2"/>
  <c r="AK1407" i="2"/>
  <c r="Y1407" i="2"/>
  <c r="AD1407" i="2"/>
  <c r="AG1407" i="2"/>
  <c r="AE1407" i="2"/>
  <c r="AH1407" i="2"/>
  <c r="AA1407" i="2"/>
  <c r="AI2366" i="2"/>
  <c r="Y2366" i="2"/>
  <c r="AJ2366" i="2"/>
  <c r="Z2366" i="2"/>
  <c r="AC2366" i="2"/>
  <c r="AH2366" i="2"/>
  <c r="AK2366" i="2"/>
  <c r="AD2366" i="2"/>
  <c r="X2366" i="2"/>
  <c r="AH2808" i="2"/>
  <c r="AC2808" i="2"/>
  <c r="AA2808" i="2"/>
  <c r="AK2808" i="2"/>
  <c r="AI2808" i="2"/>
  <c r="AD2808" i="2"/>
  <c r="AB2808" i="2"/>
  <c r="AE2808" i="2"/>
  <c r="AJ2808" i="2"/>
  <c r="Y2808" i="2"/>
  <c r="X2808" i="2"/>
  <c r="AG2808" i="2"/>
  <c r="AF2808" i="2"/>
  <c r="Z2808" i="2"/>
  <c r="Y1710" i="2"/>
  <c r="AD1710" i="2"/>
  <c r="AG1710" i="2"/>
  <c r="AE1710" i="2"/>
  <c r="Z1710" i="2"/>
  <c r="X1710" i="2"/>
  <c r="AH1710" i="2"/>
  <c r="AF1710" i="2"/>
  <c r="AA1710" i="2"/>
  <c r="AB1710" i="2"/>
  <c r="AI1710" i="2"/>
  <c r="AJ1710" i="2"/>
  <c r="AC1710" i="2"/>
  <c r="AC2932" i="2"/>
  <c r="AK2932" i="2"/>
  <c r="Y2932" i="2"/>
  <c r="AD2932" i="2"/>
  <c r="AG2932" i="2"/>
  <c r="AE2932" i="2"/>
  <c r="Z2932" i="2"/>
  <c r="X2932" i="2"/>
  <c r="AH2932" i="2"/>
  <c r="AF2932" i="2"/>
  <c r="AA2932" i="2"/>
  <c r="AB2932" i="2"/>
  <c r="AG1942" i="2"/>
  <c r="AC1942" i="2"/>
  <c r="AA1942" i="2"/>
  <c r="AH1942" i="2"/>
  <c r="AI1942" i="2"/>
  <c r="AK1942" i="2"/>
  <c r="AD1942" i="2"/>
  <c r="Z1942" i="2"/>
  <c r="AE1942" i="2"/>
  <c r="AJ1942" i="2"/>
  <c r="X1942" i="2"/>
  <c r="AF1942" i="2"/>
  <c r="Y1942" i="2"/>
  <c r="AB1942" i="2"/>
  <c r="AB46" i="2"/>
  <c r="AE46" i="2"/>
  <c r="AJ46" i="2"/>
  <c r="X46" i="2"/>
  <c r="AC46" i="2"/>
  <c r="AF46" i="2"/>
  <c r="AK46" i="2"/>
  <c r="Y46" i="2"/>
  <c r="AD46" i="2"/>
  <c r="AG46" i="2"/>
  <c r="AH46" i="2"/>
  <c r="AA46" i="2"/>
  <c r="Z46" i="2"/>
  <c r="AE1516" i="2"/>
  <c r="AJ1516" i="2"/>
  <c r="X1516" i="2"/>
  <c r="AC1516" i="2"/>
  <c r="AF1516" i="2"/>
  <c r="AK1516" i="2"/>
  <c r="Y1516" i="2"/>
  <c r="AD1516" i="2"/>
  <c r="AG1516" i="2"/>
  <c r="Z1516" i="2"/>
  <c r="AA1516" i="2"/>
  <c r="AH1516" i="2"/>
  <c r="AI1516" i="2"/>
  <c r="AF27" i="2"/>
  <c r="Y27" i="2"/>
  <c r="AB27" i="2"/>
  <c r="AG27" i="2"/>
  <c r="AJ27" i="2"/>
  <c r="Z27" i="2"/>
  <c r="AC27" i="2"/>
  <c r="AH27" i="2"/>
  <c r="AK27" i="2"/>
  <c r="AA27" i="2"/>
  <c r="AD27" i="2"/>
  <c r="AI27" i="2"/>
  <c r="X27" i="2"/>
  <c r="AE27" i="2"/>
  <c r="AF136" i="2"/>
  <c r="AD136" i="2"/>
  <c r="AG136" i="2"/>
  <c r="AE136" i="2"/>
  <c r="Z136" i="2"/>
  <c r="AA136" i="2"/>
  <c r="AH136" i="2"/>
  <c r="AI136" i="2"/>
  <c r="AB136" i="2"/>
  <c r="AJ136" i="2"/>
  <c r="X136" i="2"/>
  <c r="AC136" i="2"/>
  <c r="AD2725" i="2"/>
  <c r="AE2725" i="2"/>
  <c r="Z2725" i="2"/>
  <c r="X2725" i="2"/>
  <c r="AH2725" i="2"/>
  <c r="AF2725" i="2"/>
  <c r="AA2725" i="2"/>
  <c r="Y2725" i="2"/>
  <c r="AI2725" i="2"/>
  <c r="AG2725" i="2"/>
  <c r="AB2725" i="2"/>
  <c r="AC2725" i="2"/>
  <c r="AJ2725" i="2"/>
  <c r="AK2725" i="2"/>
  <c r="AA2594" i="2"/>
  <c r="Z2594" i="2"/>
  <c r="AI2594" i="2"/>
  <c r="AB2594" i="2"/>
  <c r="AE2594" i="2"/>
  <c r="AJ2594" i="2"/>
  <c r="X2594" i="2"/>
  <c r="AC2594" i="2"/>
  <c r="AF2594" i="2"/>
  <c r="AK2594" i="2"/>
  <c r="Y2594" i="2"/>
  <c r="AD2594" i="2"/>
  <c r="AG2594" i="2"/>
  <c r="AB2221" i="2"/>
  <c r="AC2221" i="2"/>
  <c r="AJ2221" i="2"/>
  <c r="AK2221" i="2"/>
  <c r="AD2221" i="2"/>
  <c r="AE2221" i="2"/>
  <c r="Z2221" i="2"/>
  <c r="X2221" i="2"/>
  <c r="AH2221" i="2"/>
  <c r="AF2221" i="2"/>
  <c r="AA2221" i="2"/>
  <c r="Y2221" i="2"/>
  <c r="AI2221" i="2"/>
  <c r="AI12" i="2"/>
  <c r="AK12" i="2"/>
  <c r="Y1285" i="2"/>
  <c r="Z1285" i="2"/>
  <c r="AK305" i="2"/>
  <c r="AK1232" i="2"/>
  <c r="AG1273" i="2"/>
  <c r="AI1273" i="2"/>
  <c r="AI2426" i="2"/>
  <c r="AI2004" i="2"/>
  <c r="AE2004" i="2"/>
  <c r="AF2678" i="2"/>
  <c r="AA2678" i="2"/>
  <c r="AB1931" i="2"/>
  <c r="X2265" i="2"/>
  <c r="X1407" i="2"/>
  <c r="AA2366" i="2"/>
  <c r="AH2377" i="2"/>
  <c r="AG2468" i="2"/>
  <c r="AB1516" i="2"/>
  <c r="Y279" i="2"/>
  <c r="AJ1254" i="2"/>
  <c r="AJ2932" i="2"/>
  <c r="AG2221" i="2"/>
  <c r="AF2185" i="2"/>
  <c r="AK2185" i="2"/>
  <c r="Z2185" i="2"/>
  <c r="Y2185" i="2"/>
  <c r="AH2185" i="2"/>
  <c r="AG2185" i="2"/>
  <c r="AA2185" i="2"/>
  <c r="AI2185" i="2"/>
  <c r="AD2185" i="2"/>
  <c r="AB2185" i="2"/>
  <c r="AE2185" i="2"/>
  <c r="AJ2185" i="2"/>
  <c r="X2185" i="2"/>
  <c r="AC2185" i="2"/>
  <c r="AH2281" i="2"/>
  <c r="Y2281" i="2"/>
  <c r="AI2281" i="2"/>
  <c r="AD2281" i="2"/>
  <c r="AB2281" i="2"/>
  <c r="AE2281" i="2"/>
  <c r="AJ2281" i="2"/>
  <c r="AF2281" i="2"/>
  <c r="AK2281" i="2"/>
  <c r="AA2218" i="2"/>
  <c r="AH2218" i="2"/>
  <c r="AB2218" i="2"/>
  <c r="AE2218" i="2"/>
  <c r="AJ2218" i="2"/>
  <c r="X2218" i="2"/>
  <c r="AC2218" i="2"/>
  <c r="Y2218" i="2"/>
  <c r="AD2218" i="2"/>
  <c r="AD317" i="2"/>
  <c r="AB317" i="2"/>
  <c r="AE317" i="2"/>
  <c r="AJ317" i="2"/>
  <c r="Y317" i="2"/>
  <c r="X317" i="2"/>
  <c r="AG317" i="2"/>
  <c r="AF317" i="2"/>
  <c r="Z317" i="2"/>
  <c r="AH317" i="2"/>
  <c r="AC317" i="2"/>
  <c r="AA317" i="2"/>
  <c r="AC1448" i="2"/>
  <c r="AH1448" i="2"/>
  <c r="AK1448" i="2"/>
  <c r="AD1448" i="2"/>
  <c r="AE1448" i="2"/>
  <c r="X1448" i="2"/>
  <c r="AA1448" i="2"/>
  <c r="AF1448" i="2"/>
  <c r="AI1448" i="2"/>
  <c r="Y1448" i="2"/>
  <c r="AB1448" i="2"/>
  <c r="AG1448" i="2"/>
  <c r="AJ1448" i="2"/>
  <c r="Z1448" i="2"/>
  <c r="AE2805" i="2"/>
  <c r="Z2805" i="2"/>
  <c r="X2805" i="2"/>
  <c r="AH2805" i="2"/>
  <c r="AF2805" i="2"/>
  <c r="AA2805" i="2"/>
  <c r="Y2805" i="2"/>
  <c r="AI2805" i="2"/>
  <c r="AG2805" i="2"/>
  <c r="AB2805" i="2"/>
  <c r="AC2805" i="2"/>
  <c r="AJ2805" i="2"/>
  <c r="AK2805" i="2"/>
  <c r="AD2805" i="2"/>
  <c r="AE2761" i="2"/>
  <c r="AJ2761" i="2"/>
  <c r="X2761" i="2"/>
  <c r="AC2761" i="2"/>
  <c r="AF2761" i="2"/>
  <c r="AK2761" i="2"/>
  <c r="Z2761" i="2"/>
  <c r="Y2761" i="2"/>
  <c r="AH2761" i="2"/>
  <c r="AG2761" i="2"/>
  <c r="AA2761" i="2"/>
  <c r="AI2761" i="2"/>
  <c r="AD2761" i="2"/>
  <c r="AB2761" i="2"/>
  <c r="AH2693" i="2"/>
  <c r="AF2693" i="2"/>
  <c r="AA2693" i="2"/>
  <c r="Y2693" i="2"/>
  <c r="AI2693" i="2"/>
  <c r="AG2693" i="2"/>
  <c r="AB2693" i="2"/>
  <c r="AC2693" i="2"/>
  <c r="AJ2693" i="2"/>
  <c r="AK2693" i="2"/>
  <c r="AD2693" i="2"/>
  <c r="AE2693" i="2"/>
  <c r="Z2693" i="2"/>
  <c r="X2693" i="2"/>
  <c r="AI2934" i="2"/>
  <c r="AB2934" i="2"/>
  <c r="AG2934" i="2"/>
  <c r="AJ2934" i="2"/>
  <c r="Z2934" i="2"/>
  <c r="AC2934" i="2"/>
  <c r="AH2934" i="2"/>
  <c r="AA2934" i="2"/>
  <c r="AK2934" i="2"/>
  <c r="AE2934" i="2"/>
  <c r="X2934" i="2"/>
  <c r="AF2934" i="2"/>
  <c r="Y2934" i="2"/>
  <c r="AF2235" i="2"/>
  <c r="AK2235" i="2"/>
  <c r="Y2235" i="2"/>
  <c r="AD2235" i="2"/>
  <c r="AG2235" i="2"/>
  <c r="AE2235" i="2"/>
  <c r="Z2235" i="2"/>
  <c r="AA2235" i="2"/>
  <c r="AH2235" i="2"/>
  <c r="AI2235" i="2"/>
  <c r="AB2235" i="2"/>
  <c r="AJ2235" i="2"/>
  <c r="AJ1745" i="2"/>
  <c r="Z1745" i="2"/>
  <c r="AC1745" i="2"/>
  <c r="AH1745" i="2"/>
  <c r="AK1745" i="2"/>
  <c r="AA1745" i="2"/>
  <c r="AD1745" i="2"/>
  <c r="AI1745" i="2"/>
  <c r="X1745" i="2"/>
  <c r="AE1745" i="2"/>
  <c r="AF1745" i="2"/>
  <c r="Y1745" i="2"/>
  <c r="AB1745" i="2"/>
  <c r="AG1745" i="2"/>
  <c r="AC2942" i="2"/>
  <c r="AH2942" i="2"/>
  <c r="AK2942" i="2"/>
  <c r="AD2942" i="2"/>
  <c r="AE2942" i="2"/>
  <c r="X2942" i="2"/>
  <c r="AA2942" i="2"/>
  <c r="AF2942" i="2"/>
  <c r="AI2942" i="2"/>
  <c r="Y2942" i="2"/>
  <c r="AB2942" i="2"/>
  <c r="AG2942" i="2"/>
  <c r="AJ2942" i="2"/>
  <c r="Z2942" i="2"/>
  <c r="AE2294" i="2"/>
  <c r="X2294" i="2"/>
  <c r="AA2294" i="2"/>
  <c r="AF2294" i="2"/>
  <c r="AI2294" i="2"/>
  <c r="Y2294" i="2"/>
  <c r="AB2294" i="2"/>
  <c r="AG2294" i="2"/>
  <c r="AJ2294" i="2"/>
  <c r="Z2294" i="2"/>
  <c r="AC2294" i="2"/>
  <c r="AH2294" i="2"/>
  <c r="AA12" i="2"/>
  <c r="AC12" i="2"/>
  <c r="AK1285" i="2"/>
  <c r="AF1285" i="2"/>
  <c r="AC305" i="2"/>
  <c r="AC1232" i="2"/>
  <c r="Y1273" i="2"/>
  <c r="AA1273" i="2"/>
  <c r="AH2426" i="2"/>
  <c r="AA2426" i="2"/>
  <c r="AD2004" i="2"/>
  <c r="X2678" i="2"/>
  <c r="Z1931" i="2"/>
  <c r="AI1931" i="2"/>
  <c r="Y2265" i="2"/>
  <c r="AD2265" i="2"/>
  <c r="AG2281" i="2"/>
  <c r="AI2218" i="2"/>
  <c r="AF2377" i="2"/>
  <c r="X1226" i="2"/>
  <c r="AE1254" i="2"/>
  <c r="AI2932" i="2"/>
  <c r="AC1205" i="2"/>
  <c r="AJ2318" i="2"/>
  <c r="Z2318" i="2"/>
  <c r="AC2318" i="2"/>
  <c r="AH2318" i="2"/>
  <c r="AK2318" i="2"/>
  <c r="AD2318" i="2"/>
  <c r="AE2318" i="2"/>
  <c r="X2318" i="2"/>
  <c r="AA2318" i="2"/>
  <c r="AF2318" i="2"/>
  <c r="AI2318" i="2"/>
  <c r="Y2318" i="2"/>
  <c r="AA2217" i="2"/>
  <c r="AI2217" i="2"/>
  <c r="AD2217" i="2"/>
  <c r="AB2217" i="2"/>
  <c r="AE2217" i="2"/>
  <c r="AJ2217" i="2"/>
  <c r="X2217" i="2"/>
  <c r="AC2217" i="2"/>
  <c r="AF2217" i="2"/>
  <c r="AK2217" i="2"/>
  <c r="Z2217" i="2"/>
  <c r="Y2217" i="2"/>
  <c r="AF1214" i="2"/>
  <c r="AK1214" i="2"/>
  <c r="Y1214" i="2"/>
  <c r="AD1214" i="2"/>
  <c r="AG1214" i="2"/>
  <c r="Z1214" i="2"/>
  <c r="AA1214" i="2"/>
  <c r="AH1214" i="2"/>
  <c r="AI1214" i="2"/>
  <c r="AB1214" i="2"/>
  <c r="AE1214" i="2"/>
  <c r="AJ1214" i="2"/>
  <c r="X1214" i="2"/>
  <c r="AC1214" i="2"/>
  <c r="AA2498" i="2"/>
  <c r="AH2498" i="2"/>
  <c r="AI2498" i="2"/>
  <c r="AB2498" i="2"/>
  <c r="AE2498" i="2"/>
  <c r="AJ2498" i="2"/>
  <c r="X2498" i="2"/>
  <c r="AC2498" i="2"/>
  <c r="AF2498" i="2"/>
  <c r="AK2498" i="2"/>
  <c r="Y2498" i="2"/>
  <c r="AD2498" i="2"/>
  <c r="AG2498" i="2"/>
  <c r="Z2498" i="2"/>
  <c r="AE1876" i="2"/>
  <c r="AK1876" i="2"/>
  <c r="X1876" i="2"/>
  <c r="AD1876" i="2"/>
  <c r="AF1876" i="2"/>
  <c r="Z1876" i="2"/>
  <c r="Y1876" i="2"/>
  <c r="AA1876" i="2"/>
  <c r="AG1876" i="2"/>
  <c r="AH1876" i="2"/>
  <c r="AB1876" i="2"/>
  <c r="AI1876" i="2"/>
  <c r="AJ1876" i="2"/>
  <c r="AK173" i="2"/>
  <c r="AI173" i="2"/>
  <c r="AD173" i="2"/>
  <c r="AB173" i="2"/>
  <c r="AE173" i="2"/>
  <c r="AJ173" i="2"/>
  <c r="Y173" i="2"/>
  <c r="X173" i="2"/>
  <c r="AG173" i="2"/>
  <c r="AF173" i="2"/>
  <c r="Z173" i="2"/>
  <c r="AH173" i="2"/>
  <c r="AG684" i="2"/>
  <c r="Z684" i="2"/>
  <c r="AA684" i="2"/>
  <c r="AH684" i="2"/>
  <c r="AI684" i="2"/>
  <c r="AB684" i="2"/>
  <c r="AE684" i="2"/>
  <c r="AJ684" i="2"/>
  <c r="X684" i="2"/>
  <c r="AC684" i="2"/>
  <c r="AF684" i="2"/>
  <c r="AK684" i="2"/>
  <c r="AF2075" i="2"/>
  <c r="AK2075" i="2"/>
  <c r="Y2075" i="2"/>
  <c r="AD2075" i="2"/>
  <c r="AG2075" i="2"/>
  <c r="AE2075" i="2"/>
  <c r="Z2075" i="2"/>
  <c r="AA2075" i="2"/>
  <c r="AH2075" i="2"/>
  <c r="AI2075" i="2"/>
  <c r="AB2075" i="2"/>
  <c r="AJ2075" i="2"/>
  <c r="X2075" i="2"/>
  <c r="AC2075" i="2"/>
  <c r="Y2788" i="2"/>
  <c r="AD2788" i="2"/>
  <c r="AG2788" i="2"/>
  <c r="AE2788" i="2"/>
  <c r="Z2788" i="2"/>
  <c r="X2788" i="2"/>
  <c r="AH2788" i="2"/>
  <c r="AF2788" i="2"/>
  <c r="AA2788" i="2"/>
  <c r="AB2788" i="2"/>
  <c r="AI2788" i="2"/>
  <c r="AJ2788" i="2"/>
  <c r="AC2788" i="2"/>
  <c r="AC2335" i="2"/>
  <c r="AH2335" i="2"/>
  <c r="AK2335" i="2"/>
  <c r="AA2335" i="2"/>
  <c r="AD2335" i="2"/>
  <c r="AI2335" i="2"/>
  <c r="X2335" i="2"/>
  <c r="AE2335" i="2"/>
  <c r="AF2335" i="2"/>
  <c r="Y2335" i="2"/>
  <c r="AB2335" i="2"/>
  <c r="AG2335" i="2"/>
  <c r="AA2348" i="2"/>
  <c r="AB2348" i="2"/>
  <c r="AI2348" i="2"/>
  <c r="AJ2348" i="2"/>
  <c r="AC2348" i="2"/>
  <c r="AK2348" i="2"/>
  <c r="Y2348" i="2"/>
  <c r="AD2348" i="2"/>
  <c r="Z2348" i="2"/>
  <c r="X2348" i="2"/>
  <c r="Y1761" i="2"/>
  <c r="AB1761" i="2"/>
  <c r="AG1761" i="2"/>
  <c r="AJ1761" i="2"/>
  <c r="Z1761" i="2"/>
  <c r="AC1761" i="2"/>
  <c r="AH1761" i="2"/>
  <c r="AK1761" i="2"/>
  <c r="AA1761" i="2"/>
  <c r="AD1761" i="2"/>
  <c r="AI1761" i="2"/>
  <c r="X1761" i="2"/>
  <c r="AE1761" i="2"/>
  <c r="AH12" i="2"/>
  <c r="AC1285" i="2"/>
  <c r="X1285" i="2"/>
  <c r="AJ305" i="2"/>
  <c r="AI305" i="2"/>
  <c r="AB1232" i="2"/>
  <c r="AI1232" i="2"/>
  <c r="AF1273" i="2"/>
  <c r="AH1273" i="2"/>
  <c r="Z2426" i="2"/>
  <c r="AG2426" i="2"/>
  <c r="AK2004" i="2"/>
  <c r="AE2678" i="2"/>
  <c r="AH1931" i="2"/>
  <c r="AA1931" i="2"/>
  <c r="AC2281" i="2"/>
  <c r="AG2218" i="2"/>
  <c r="AE2377" i="2"/>
  <c r="AF1996" i="2"/>
  <c r="AG2217" i="2"/>
  <c r="X1205" i="2"/>
  <c r="AI2265" i="2"/>
  <c r="AE2265" i="2"/>
  <c r="AJ2265" i="2"/>
  <c r="AH2265" i="2"/>
  <c r="AG2265" i="2"/>
  <c r="AF2019" i="2"/>
  <c r="Z2019" i="2"/>
  <c r="AA2019" i="2"/>
  <c r="AE2019" i="2"/>
  <c r="AI2019" i="2"/>
  <c r="AH2019" i="2"/>
  <c r="AB2019" i="2"/>
  <c r="AG2019" i="2"/>
  <c r="AJ2019" i="2"/>
  <c r="AC2019" i="2"/>
  <c r="AD2019" i="2"/>
  <c r="AK2019" i="2"/>
  <c r="X2019" i="2"/>
  <c r="Y2019" i="2"/>
  <c r="AC2814" i="2"/>
  <c r="AH2814" i="2"/>
  <c r="AK2814" i="2"/>
  <c r="AD2814" i="2"/>
  <c r="AE2814" i="2"/>
  <c r="X2814" i="2"/>
  <c r="AA2814" i="2"/>
  <c r="AF2814" i="2"/>
  <c r="AI2814" i="2"/>
  <c r="Y2814" i="2"/>
  <c r="AB2814" i="2"/>
  <c r="AG2814" i="2"/>
  <c r="AJ2814" i="2"/>
  <c r="AF75" i="2"/>
  <c r="AK75" i="2"/>
  <c r="Y75" i="2"/>
  <c r="AD75" i="2"/>
  <c r="AG75" i="2"/>
  <c r="AH75" i="2"/>
  <c r="AA75" i="2"/>
  <c r="Z75" i="2"/>
  <c r="AI75" i="2"/>
  <c r="AB75" i="2"/>
  <c r="AE75" i="2"/>
  <c r="AJ75" i="2"/>
  <c r="AD2633" i="2"/>
  <c r="AB2633" i="2"/>
  <c r="AE2633" i="2"/>
  <c r="AJ2633" i="2"/>
  <c r="X2633" i="2"/>
  <c r="AC2633" i="2"/>
  <c r="AF2633" i="2"/>
  <c r="AK2633" i="2"/>
  <c r="Z2633" i="2"/>
  <c r="Y2633" i="2"/>
  <c r="AH2633" i="2"/>
  <c r="AG2633" i="2"/>
  <c r="AA2633" i="2"/>
  <c r="AI2633" i="2"/>
  <c r="AB2839" i="2"/>
  <c r="AG2839" i="2"/>
  <c r="AJ2839" i="2"/>
  <c r="Z2839" i="2"/>
  <c r="AC2839" i="2"/>
  <c r="AH2839" i="2"/>
  <c r="AK2839" i="2"/>
  <c r="AA2839" i="2"/>
  <c r="AD2839" i="2"/>
  <c r="AI2839" i="2"/>
  <c r="X2839" i="2"/>
  <c r="AE2839" i="2"/>
  <c r="AF2839" i="2"/>
  <c r="Y2839" i="2"/>
  <c r="AK1861" i="2"/>
  <c r="X1861" i="2"/>
  <c r="AD1861" i="2"/>
  <c r="AF1861" i="2"/>
  <c r="AE1861" i="2"/>
  <c r="Y1861" i="2"/>
  <c r="AA1861" i="2"/>
  <c r="AG1861" i="2"/>
  <c r="AB1861" i="2"/>
  <c r="Z1861" i="2"/>
  <c r="AI1861" i="2"/>
  <c r="AH1861" i="2"/>
  <c r="AJ1861" i="2"/>
  <c r="AA2820" i="2"/>
  <c r="AJ2820" i="2"/>
  <c r="AI2820" i="2"/>
  <c r="AB2820" i="2"/>
  <c r="AC2820" i="2"/>
  <c r="AK2820" i="2"/>
  <c r="Y2820" i="2"/>
  <c r="AD2820" i="2"/>
  <c r="AG2820" i="2"/>
  <c r="AE2820" i="2"/>
  <c r="Z2820" i="2"/>
  <c r="X2820" i="2"/>
  <c r="AH2820" i="2"/>
  <c r="AF2820" i="2"/>
  <c r="AF1708" i="2"/>
  <c r="AK1708" i="2"/>
  <c r="Y1708" i="2"/>
  <c r="AD1708" i="2"/>
  <c r="AG1708" i="2"/>
  <c r="Z1708" i="2"/>
  <c r="AA1708" i="2"/>
  <c r="AH1708" i="2"/>
  <c r="AI1708" i="2"/>
  <c r="AB1708" i="2"/>
  <c r="AE1708" i="2"/>
  <c r="AJ1708" i="2"/>
  <c r="AG2012" i="2"/>
  <c r="AA2012" i="2"/>
  <c r="AB2012" i="2"/>
  <c r="AH2012" i="2"/>
  <c r="AJ2012" i="2"/>
  <c r="AI2012" i="2"/>
  <c r="AC2012" i="2"/>
  <c r="AF2012" i="2"/>
  <c r="AK2012" i="2"/>
  <c r="AD2012" i="2"/>
  <c r="AE2012" i="2"/>
  <c r="X2012" i="2"/>
  <c r="Y2652" i="2"/>
  <c r="AD2652" i="2"/>
  <c r="AG2652" i="2"/>
  <c r="AE2652" i="2"/>
  <c r="Z2652" i="2"/>
  <c r="X2652" i="2"/>
  <c r="AH2652" i="2"/>
  <c r="AF2652" i="2"/>
  <c r="AA2652" i="2"/>
  <c r="AB2652" i="2"/>
  <c r="AI2652" i="2"/>
  <c r="AJ2652" i="2"/>
  <c r="AC2652" i="2"/>
  <c r="AC2688" i="2"/>
  <c r="AA2688" i="2"/>
  <c r="AK2688" i="2"/>
  <c r="AI2688" i="2"/>
  <c r="AD2688" i="2"/>
  <c r="AB2688" i="2"/>
  <c r="AE2688" i="2"/>
  <c r="AJ2688" i="2"/>
  <c r="Y2688" i="2"/>
  <c r="AF2688" i="2"/>
  <c r="AG2688" i="2"/>
  <c r="X2688" i="2"/>
  <c r="Z2688" i="2"/>
  <c r="AE2609" i="2"/>
  <c r="AJ2609" i="2"/>
  <c r="X2609" i="2"/>
  <c r="AC2609" i="2"/>
  <c r="AF2609" i="2"/>
  <c r="AK2609" i="2"/>
  <c r="Z2609" i="2"/>
  <c r="Y2609" i="2"/>
  <c r="AH2609" i="2"/>
  <c r="AG2609" i="2"/>
  <c r="AA2609" i="2"/>
  <c r="AI2609" i="2"/>
  <c r="AD2609" i="2"/>
  <c r="AB2609" i="2"/>
  <c r="AJ1285" i="2"/>
  <c r="AB305" i="2"/>
  <c r="AJ1232" i="2"/>
  <c r="X1273" i="2"/>
  <c r="AD2426" i="2"/>
  <c r="X2004" i="2"/>
  <c r="AD2678" i="2"/>
  <c r="AG1931" i="2"/>
  <c r="AC2265" i="2"/>
  <c r="AA2281" i="2"/>
  <c r="AF2218" i="2"/>
  <c r="Y1996" i="2"/>
  <c r="AH2217" i="2"/>
  <c r="X75" i="2"/>
  <c r="AD684" i="2"/>
  <c r="AC694" i="2"/>
  <c r="AE1473" i="2"/>
  <c r="AK1710" i="2"/>
  <c r="AI2843" i="2"/>
  <c r="AH2843" i="2"/>
  <c r="AA2843" i="2"/>
  <c r="Z2843" i="2"/>
  <c r="AE2843" i="2"/>
  <c r="AG2843" i="2"/>
  <c r="AD2843" i="2"/>
  <c r="Y2843" i="2"/>
  <c r="AK2843" i="2"/>
  <c r="AF2843" i="2"/>
  <c r="AC2843" i="2"/>
  <c r="X2843" i="2"/>
  <c r="AF1394" i="2"/>
  <c r="AA1394" i="2"/>
  <c r="AI2029" i="2"/>
  <c r="Z2029" i="2"/>
  <c r="AE1792" i="2"/>
  <c r="AB1850" i="2"/>
  <c r="AC1850" i="2"/>
  <c r="Y2137" i="2"/>
  <c r="Z2137" i="2"/>
  <c r="AF1371" i="2"/>
  <c r="Z1170" i="2"/>
  <c r="AJ1170" i="2"/>
  <c r="AC1977" i="2"/>
  <c r="Y1977" i="2"/>
  <c r="AC1452" i="2"/>
  <c r="X1452" i="2"/>
  <c r="AE2879" i="2"/>
  <c r="X2879" i="2"/>
  <c r="AF2749" i="2"/>
  <c r="AH2749" i="2"/>
  <c r="AD2454" i="2"/>
  <c r="AK2454" i="2"/>
  <c r="AB2818" i="2"/>
  <c r="AE1773" i="2"/>
  <c r="AG1773" i="2"/>
  <c r="AE2148" i="2"/>
  <c r="AG2148" i="2"/>
  <c r="X1172" i="2"/>
  <c r="Y1172" i="2"/>
  <c r="AC2195" i="2"/>
  <c r="X2195" i="2"/>
  <c r="AC1823" i="2"/>
  <c r="AB1823" i="2"/>
  <c r="AC1478" i="2"/>
  <c r="AA2635" i="2"/>
  <c r="Z2635" i="2"/>
  <c r="AA1659" i="2"/>
  <c r="AG1941" i="2"/>
  <c r="Z1941" i="2"/>
  <c r="AK2773" i="2"/>
  <c r="AB2773" i="2"/>
  <c r="AA2584" i="2"/>
  <c r="AC2584" i="2"/>
  <c r="AG2486" i="2"/>
  <c r="AB2486" i="2"/>
  <c r="AB2536" i="2"/>
  <c r="AD2536" i="2"/>
  <c r="AF1417" i="2"/>
  <c r="AJ2785" i="2"/>
  <c r="AE2785" i="2"/>
  <c r="X1394" i="2"/>
  <c r="AG2029" i="2"/>
  <c r="AD1792" i="2"/>
  <c r="AK1792" i="2"/>
  <c r="AI1850" i="2"/>
  <c r="AK2137" i="2"/>
  <c r="AF2137" i="2"/>
  <c r="AE1371" i="2"/>
  <c r="X1371" i="2"/>
  <c r="AG1170" i="2"/>
  <c r="AB1170" i="2"/>
  <c r="X1977" i="2"/>
  <c r="AD1977" i="2"/>
  <c r="AJ1452" i="2"/>
  <c r="AE1452" i="2"/>
  <c r="AI2879" i="2"/>
  <c r="AD2879" i="2"/>
  <c r="X2749" i="2"/>
  <c r="Z2749" i="2"/>
  <c r="AJ1722" i="2"/>
  <c r="AE1722" i="2"/>
  <c r="AH2454" i="2"/>
  <c r="AC2454" i="2"/>
  <c r="AI2818" i="2"/>
  <c r="AD1773" i="2"/>
  <c r="Y1773" i="2"/>
  <c r="AD2148" i="2"/>
  <c r="Y2148" i="2"/>
  <c r="AJ1172" i="2"/>
  <c r="AE1172" i="2"/>
  <c r="AJ2195" i="2"/>
  <c r="AK1823" i="2"/>
  <c r="AI1823" i="2"/>
  <c r="AJ1478" i="2"/>
  <c r="AI1478" i="2"/>
  <c r="AE2635" i="2"/>
  <c r="AG2635" i="2"/>
  <c r="AG1659" i="2"/>
  <c r="AH1659" i="2"/>
  <c r="AA1941" i="2"/>
  <c r="AF1941" i="2"/>
  <c r="AG2773" i="2"/>
  <c r="AI2773" i="2"/>
  <c r="AH2584" i="2"/>
  <c r="Y2486" i="2"/>
  <c r="AI2486" i="2"/>
  <c r="AA2536" i="2"/>
  <c r="AC2536" i="2"/>
  <c r="AI1417" i="2"/>
  <c r="AD1417" i="2"/>
  <c r="AI2785" i="2"/>
  <c r="AD1394" i="2"/>
  <c r="AK1394" i="2"/>
  <c r="AJ2029" i="2"/>
  <c r="AE2029" i="2"/>
  <c r="Z1792" i="2"/>
  <c r="AJ1792" i="2"/>
  <c r="Y1850" i="2"/>
  <c r="AH1850" i="2"/>
  <c r="AJ2137" i="2"/>
  <c r="AE2137" i="2"/>
  <c r="AA1371" i="2"/>
  <c r="AK1371" i="2"/>
  <c r="AF1170" i="2"/>
  <c r="AA1170" i="2"/>
  <c r="AI1977" i="2"/>
  <c r="AB1977" i="2"/>
  <c r="AI1452" i="2"/>
  <c r="AH2879" i="2"/>
  <c r="AC2879" i="2"/>
  <c r="AD2749" i="2"/>
  <c r="AB1392" i="2"/>
  <c r="AI1392" i="2"/>
  <c r="AI1722" i="2"/>
  <c r="AK1722" i="2"/>
  <c r="AG2454" i="2"/>
  <c r="AB2454" i="2"/>
  <c r="Z2818" i="2"/>
  <c r="AG2818" i="2"/>
  <c r="AC1773" i="2"/>
  <c r="X1773" i="2"/>
  <c r="AC2148" i="2"/>
  <c r="AI1172" i="2"/>
  <c r="AK1172" i="2"/>
  <c r="AI2195" i="2"/>
  <c r="AH2195" i="2"/>
  <c r="Y1823" i="2"/>
  <c r="AH1823" i="2"/>
  <c r="AF1478" i="2"/>
  <c r="AH1478" i="2"/>
  <c r="AK2635" i="2"/>
  <c r="AF2635" i="2"/>
  <c r="AK1659" i="2"/>
  <c r="AF1659" i="2"/>
  <c r="AE1941" i="2"/>
  <c r="AF2773" i="2"/>
  <c r="AH2773" i="2"/>
  <c r="AF2584" i="2"/>
  <c r="AG2584" i="2"/>
  <c r="X2486" i="2"/>
  <c r="AH2536" i="2"/>
  <c r="AA1417" i="2"/>
  <c r="AK1417" i="2"/>
  <c r="AA2785" i="2"/>
  <c r="AH1394" i="2"/>
  <c r="AC1394" i="2"/>
  <c r="AB2029" i="2"/>
  <c r="AD2029" i="2"/>
  <c r="AG1792" i="2"/>
  <c r="AB1792" i="2"/>
  <c r="AG1850" i="2"/>
  <c r="Z1850" i="2"/>
  <c r="AB2137" i="2"/>
  <c r="AD2137" i="2"/>
  <c r="AH1371" i="2"/>
  <c r="AC1371" i="2"/>
  <c r="X1170" i="2"/>
  <c r="AA1977" i="2"/>
  <c r="AH1452" i="2"/>
  <c r="AA1452" i="2"/>
  <c r="Z2879" i="2"/>
  <c r="AJ2879" i="2"/>
  <c r="AK2749" i="2"/>
  <c r="AJ2749" i="2"/>
  <c r="AJ1392" i="2"/>
  <c r="AA1392" i="2"/>
  <c r="AA1722" i="2"/>
  <c r="AC1722" i="2"/>
  <c r="Y2454" i="2"/>
  <c r="AI2454" i="2"/>
  <c r="AD2818" i="2"/>
  <c r="Y2818" i="2"/>
  <c r="AJ1773" i="2"/>
  <c r="AJ2148" i="2"/>
  <c r="AI2148" i="2"/>
  <c r="AA1172" i="2"/>
  <c r="AC1172" i="2"/>
  <c r="AA2195" i="2"/>
  <c r="Z2195" i="2"/>
  <c r="AF1823" i="2"/>
  <c r="Z1823" i="2"/>
  <c r="X1478" i="2"/>
  <c r="Z1478" i="2"/>
  <c r="AC2635" i="2"/>
  <c r="X2635" i="2"/>
  <c r="AC1659" i="2"/>
  <c r="X1659" i="2"/>
  <c r="AD1941" i="2"/>
  <c r="X2773" i="2"/>
  <c r="Z2773" i="2"/>
  <c r="X2584" i="2"/>
  <c r="Y2584" i="2"/>
  <c r="AE2486" i="2"/>
  <c r="Z2536" i="2"/>
  <c r="AH1417" i="2"/>
  <c r="AC1417" i="2"/>
  <c r="AG2785" i="2"/>
  <c r="AH2785" i="2"/>
  <c r="Z1394" i="2"/>
  <c r="AJ1394" i="2"/>
  <c r="AA2029" i="2"/>
  <c r="AK2029" i="2"/>
  <c r="Y1792" i="2"/>
  <c r="AI1792" i="2"/>
  <c r="AF1850" i="2"/>
  <c r="AE1850" i="2"/>
  <c r="AI2137" i="2"/>
  <c r="Z1371" i="2"/>
  <c r="AJ1371" i="2"/>
  <c r="AE1170" i="2"/>
  <c r="AH1977" i="2"/>
  <c r="Z1452" i="2"/>
  <c r="AG1452" i="2"/>
  <c r="AG2879" i="2"/>
  <c r="AB2879" i="2"/>
  <c r="AC2749" i="2"/>
  <c r="AB2749" i="2"/>
  <c r="AF1392" i="2"/>
  <c r="AH1392" i="2"/>
  <c r="AH1722" i="2"/>
  <c r="AF2454" i="2"/>
  <c r="AA2454" i="2"/>
  <c r="AK2818" i="2"/>
  <c r="AF2818" i="2"/>
  <c r="AB1773" i="2"/>
  <c r="AB2148" i="2"/>
  <c r="AA2148" i="2"/>
  <c r="AH1172" i="2"/>
  <c r="AE2195" i="2"/>
  <c r="AG2195" i="2"/>
  <c r="X1823" i="2"/>
  <c r="AE1478" i="2"/>
  <c r="AG1478" i="2"/>
  <c r="AJ2635" i="2"/>
  <c r="AJ1659" i="2"/>
  <c r="AE1659" i="2"/>
  <c r="AB1941" i="2"/>
  <c r="AK1941" i="2"/>
  <c r="AE2773" i="2"/>
  <c r="AJ2584" i="2"/>
  <c r="AE2584" i="2"/>
  <c r="AD2486" i="2"/>
  <c r="AK2486" i="2"/>
  <c r="AF2536" i="2"/>
  <c r="AG2536" i="2"/>
  <c r="Z1417" i="2"/>
  <c r="AJ1417" i="2"/>
  <c r="Y2785" i="2"/>
  <c r="Z2785" i="2"/>
  <c r="AG1394" i="2"/>
  <c r="AB1394" i="2"/>
  <c r="Y2029" i="2"/>
  <c r="AC2029" i="2"/>
  <c r="AF1792" i="2"/>
  <c r="AA1792" i="2"/>
  <c r="X1850" i="2"/>
  <c r="AD1850" i="2"/>
  <c r="AA2137" i="2"/>
  <c r="AG1371" i="2"/>
  <c r="AB1371" i="2"/>
  <c r="AD1170" i="2"/>
  <c r="AK1170" i="2"/>
  <c r="AF1977" i="2"/>
  <c r="Z1977" i="2"/>
  <c r="AD1452" i="2"/>
  <c r="Y1452" i="2"/>
  <c r="Y2879" i="2"/>
  <c r="AG2749" i="2"/>
  <c r="AI2749" i="2"/>
  <c r="X2454" i="2"/>
  <c r="AC2818" i="2"/>
  <c r="X2818" i="2"/>
  <c r="AA1773" i="2"/>
  <c r="AH1773" i="2"/>
  <c r="AF2148" i="2"/>
  <c r="AH2148" i="2"/>
  <c r="Z1172" i="2"/>
  <c r="AD2195" i="2"/>
  <c r="Y2195" i="2"/>
  <c r="AE1823" i="2"/>
  <c r="AD1478" i="2"/>
  <c r="Y1478" i="2"/>
  <c r="AB2635" i="2"/>
  <c r="AB1659" i="2"/>
  <c r="AD1659" i="2"/>
  <c r="AJ1941" i="2"/>
  <c r="AC1941" i="2"/>
  <c r="AD2773" i="2"/>
  <c r="AB2584" i="2"/>
  <c r="AD2584" i="2"/>
  <c r="AH2486" i="2"/>
  <c r="AC2486" i="2"/>
  <c r="X2536" i="2"/>
  <c r="AG1417" i="2"/>
  <c r="AK2785" i="2"/>
  <c r="Y1394" i="2"/>
  <c r="X2029" i="2"/>
  <c r="AJ1850" i="2"/>
  <c r="AG2137" i="2"/>
  <c r="AH1170" i="2"/>
  <c r="AE1977" i="2"/>
  <c r="AK1452" i="2"/>
  <c r="Y2749" i="2"/>
  <c r="AE1392" i="2"/>
  <c r="X1722" i="2"/>
  <c r="AJ2818" i="2"/>
  <c r="AI1773" i="2"/>
  <c r="X2148" i="2"/>
  <c r="AF1172" i="2"/>
  <c r="AK2195" i="2"/>
  <c r="AD1823" i="2"/>
  <c r="AI2635" i="2"/>
  <c r="AI1941" i="2"/>
  <c r="AC2773" i="2"/>
  <c r="AI2584" i="2"/>
  <c r="Z2486" i="2"/>
  <c r="AF2938" i="2"/>
  <c r="AK2938" i="2"/>
  <c r="Y2938" i="2"/>
  <c r="AD2938" i="2"/>
  <c r="AA2938" i="2"/>
  <c r="AH2938" i="2"/>
  <c r="AI2938" i="2"/>
  <c r="AB2938" i="2"/>
  <c r="AB2501" i="2"/>
  <c r="AC2501" i="2"/>
  <c r="AJ2501" i="2"/>
  <c r="AK2501" i="2"/>
  <c r="AE2501" i="2"/>
  <c r="Z2501" i="2"/>
  <c r="X2501" i="2"/>
  <c r="Z2721" i="2"/>
  <c r="Y2721" i="2"/>
  <c r="AH2721" i="2"/>
  <c r="AG2721" i="2"/>
  <c r="AA2721" i="2"/>
  <c r="AI2721" i="2"/>
  <c r="AD2721" i="2"/>
  <c r="AB2721" i="2"/>
  <c r="AE2721" i="2"/>
  <c r="AJ2721" i="2"/>
  <c r="AD2729" i="2"/>
  <c r="AB2729" i="2"/>
  <c r="AE2729" i="2"/>
  <c r="AJ2729" i="2"/>
  <c r="X2729" i="2"/>
  <c r="AC2729" i="2"/>
  <c r="AF2729" i="2"/>
  <c r="AK2729" i="2"/>
  <c r="Z2729" i="2"/>
  <c r="Y2729" i="2"/>
  <c r="AH2729" i="2"/>
  <c r="AG2729" i="2"/>
  <c r="AA2729" i="2"/>
  <c r="AC2604" i="2"/>
  <c r="AK2604" i="2"/>
  <c r="Y2604" i="2"/>
  <c r="AD2604" i="2"/>
  <c r="AG2604" i="2"/>
  <c r="AE2604" i="2"/>
  <c r="Z2604" i="2"/>
  <c r="X2604" i="2"/>
  <c r="AH2604" i="2"/>
  <c r="AF2604" i="2"/>
  <c r="AE34" i="2"/>
  <c r="X34" i="2"/>
  <c r="AA34" i="2"/>
  <c r="AF34" i="2"/>
  <c r="AI34" i="2"/>
  <c r="Y34" i="2"/>
  <c r="AB34" i="2"/>
  <c r="AG34" i="2"/>
  <c r="AJ34" i="2"/>
  <c r="Z34" i="2"/>
  <c r="AD20" i="2"/>
  <c r="AB20" i="2"/>
  <c r="AE20" i="2"/>
  <c r="AJ20" i="2"/>
  <c r="Y20" i="2"/>
  <c r="X20" i="2"/>
  <c r="AG20" i="2"/>
  <c r="AF20" i="2"/>
  <c r="Z20" i="2"/>
  <c r="AH20" i="2"/>
  <c r="AC20" i="2"/>
  <c r="AA20" i="2"/>
  <c r="AE2202" i="2"/>
  <c r="AJ2202" i="2"/>
  <c r="X2202" i="2"/>
  <c r="AC2202" i="2"/>
  <c r="AF2202" i="2"/>
  <c r="AK2202" i="2"/>
  <c r="Y2202" i="2"/>
  <c r="AD2202" i="2"/>
  <c r="AG2202" i="2"/>
  <c r="Z2202" i="2"/>
  <c r="AA2202" i="2"/>
  <c r="AH2202" i="2"/>
  <c r="AI2202" i="2"/>
  <c r="X1891" i="2"/>
  <c r="Y1891" i="2"/>
  <c r="AF1891" i="2"/>
  <c r="Z1891" i="2"/>
  <c r="AI1891" i="2"/>
  <c r="AH1891" i="2"/>
  <c r="AB1891" i="2"/>
  <c r="AJ1891" i="2"/>
  <c r="Y2940" i="2"/>
  <c r="AD2940" i="2"/>
  <c r="AG2940" i="2"/>
  <c r="AE2940" i="2"/>
  <c r="Z2940" i="2"/>
  <c r="X2940" i="2"/>
  <c r="AH2940" i="2"/>
  <c r="AF2940" i="2"/>
  <c r="AA2940" i="2"/>
  <c r="AB2940" i="2"/>
  <c r="AI2940" i="2"/>
  <c r="AJ2940" i="2"/>
  <c r="AC2940" i="2"/>
  <c r="AC2277" i="2"/>
  <c r="AJ2277" i="2"/>
  <c r="AC2291" i="2"/>
  <c r="X2291" i="2"/>
  <c r="AJ2378" i="2"/>
  <c r="AE2378" i="2"/>
  <c r="AE2364" i="2"/>
  <c r="AG2364" i="2"/>
  <c r="AF266" i="2"/>
  <c r="AH266" i="2"/>
  <c r="AK1318" i="2"/>
  <c r="AF1318" i="2"/>
  <c r="AH1227" i="2"/>
  <c r="AC1227" i="2"/>
  <c r="AB650" i="2"/>
  <c r="AD650" i="2"/>
  <c r="AE2420" i="2"/>
  <c r="AG2420" i="2"/>
  <c r="AK2437" i="2"/>
  <c r="AJ2437" i="2"/>
  <c r="AE1304" i="2"/>
  <c r="AG1304" i="2"/>
  <c r="AE192" i="2"/>
  <c r="AG192" i="2"/>
  <c r="AA2327" i="2"/>
  <c r="AK2327" i="2"/>
  <c r="AF1219" i="2"/>
  <c r="AF680" i="2"/>
  <c r="AA680" i="2"/>
  <c r="X2464" i="2"/>
  <c r="Y2464" i="2"/>
  <c r="AD661" i="2"/>
  <c r="Y661" i="2"/>
  <c r="X2158" i="2"/>
  <c r="AB2226" i="2"/>
  <c r="AF1543" i="2"/>
  <c r="AH1543" i="2"/>
  <c r="AF1914" i="2"/>
  <c r="AD1914" i="2"/>
  <c r="AI2501" i="2"/>
  <c r="Y2697" i="2"/>
  <c r="AF2681" i="2"/>
  <c r="AC1763" i="2"/>
  <c r="AC2028" i="2"/>
  <c r="AC1460" i="2"/>
  <c r="AF2800" i="2"/>
  <c r="X1801" i="2"/>
  <c r="AE1470" i="2"/>
  <c r="AI20" i="2"/>
  <c r="AK2277" i="2"/>
  <c r="AB2277" i="2"/>
  <c r="AJ2291" i="2"/>
  <c r="AB2378" i="2"/>
  <c r="AD2364" i="2"/>
  <c r="Y2364" i="2"/>
  <c r="X266" i="2"/>
  <c r="Z266" i="2"/>
  <c r="AC1318" i="2"/>
  <c r="X1318" i="2"/>
  <c r="Z1227" i="2"/>
  <c r="AJ1227" i="2"/>
  <c r="AI650" i="2"/>
  <c r="AK650" i="2"/>
  <c r="AD2420" i="2"/>
  <c r="Y2420" i="2"/>
  <c r="AC2437" i="2"/>
  <c r="AB2437" i="2"/>
  <c r="AD1304" i="2"/>
  <c r="Y1304" i="2"/>
  <c r="AD192" i="2"/>
  <c r="Y192" i="2"/>
  <c r="AH2327" i="2"/>
  <c r="AC2327" i="2"/>
  <c r="AE1219" i="2"/>
  <c r="X1219" i="2"/>
  <c r="X680" i="2"/>
  <c r="AJ2464" i="2"/>
  <c r="AE2464" i="2"/>
  <c r="AK661" i="2"/>
  <c r="AF661" i="2"/>
  <c r="AE2158" i="2"/>
  <c r="AI2226" i="2"/>
  <c r="X1543" i="2"/>
  <c r="Z1543" i="2"/>
  <c r="X1914" i="2"/>
  <c r="AK1914" i="2"/>
  <c r="AA2501" i="2"/>
  <c r="AI1763" i="2"/>
  <c r="X2800" i="2"/>
  <c r="AB2202" i="2"/>
  <c r="AK20" i="2"/>
  <c r="AC2848" i="2"/>
  <c r="AA2848" i="2"/>
  <c r="AK2848" i="2"/>
  <c r="AI2848" i="2"/>
  <c r="AD2848" i="2"/>
  <c r="AB2848" i="2"/>
  <c r="AE2848" i="2"/>
  <c r="AJ2848" i="2"/>
  <c r="Y2848" i="2"/>
  <c r="X2848" i="2"/>
  <c r="AG2848" i="2"/>
  <c r="AF2848" i="2"/>
  <c r="Z2848" i="2"/>
  <c r="AA2697" i="2"/>
  <c r="AI2697" i="2"/>
  <c r="AE2697" i="2"/>
  <c r="AJ2697" i="2"/>
  <c r="X2697" i="2"/>
  <c r="AC2697" i="2"/>
  <c r="AI2922" i="2"/>
  <c r="AB2922" i="2"/>
  <c r="AE2922" i="2"/>
  <c r="AJ2922" i="2"/>
  <c r="X2922" i="2"/>
  <c r="AC2922" i="2"/>
  <c r="AF2922" i="2"/>
  <c r="AK2922" i="2"/>
  <c r="Y2922" i="2"/>
  <c r="AD2922" i="2"/>
  <c r="AG2922" i="2"/>
  <c r="Z2922" i="2"/>
  <c r="AC1840" i="2"/>
  <c r="AD1840" i="2"/>
  <c r="AK1840" i="2"/>
  <c r="AE1840" i="2"/>
  <c r="X1840" i="2"/>
  <c r="AF1840" i="2"/>
  <c r="AA1840" i="2"/>
  <c r="Y1840" i="2"/>
  <c r="AI1840" i="2"/>
  <c r="AG1840" i="2"/>
  <c r="AB1840" i="2"/>
  <c r="Z1840" i="2"/>
  <c r="AB1456" i="2"/>
  <c r="AG1456" i="2"/>
  <c r="AJ1456" i="2"/>
  <c r="Z1456" i="2"/>
  <c r="AC1456" i="2"/>
  <c r="AH1456" i="2"/>
  <c r="AK1456" i="2"/>
  <c r="AD1456" i="2"/>
  <c r="AE1456" i="2"/>
  <c r="X1456" i="2"/>
  <c r="AA1456" i="2"/>
  <c r="AF1456" i="2"/>
  <c r="AH2018" i="2"/>
  <c r="AG2018" i="2"/>
  <c r="AA2018" i="2"/>
  <c r="Y2018" i="2"/>
  <c r="AI2018" i="2"/>
  <c r="AB2018" i="2"/>
  <c r="AC2018" i="2"/>
  <c r="AJ2018" i="2"/>
  <c r="AK2018" i="2"/>
  <c r="X2018" i="2"/>
  <c r="AE2018" i="2"/>
  <c r="AD2018" i="2"/>
  <c r="AF1460" i="2"/>
  <c r="AK1460" i="2"/>
  <c r="Y1460" i="2"/>
  <c r="AD1460" i="2"/>
  <c r="AG1460" i="2"/>
  <c r="Z1460" i="2"/>
  <c r="AA1460" i="2"/>
  <c r="AH1460" i="2"/>
  <c r="AI1460" i="2"/>
  <c r="AB1460" i="2"/>
  <c r="AC2495" i="2"/>
  <c r="AH2495" i="2"/>
  <c r="AK2495" i="2"/>
  <c r="AA2495" i="2"/>
  <c r="AD2495" i="2"/>
  <c r="AI2495" i="2"/>
  <c r="X2495" i="2"/>
  <c r="AE2495" i="2"/>
  <c r="AF2495" i="2"/>
  <c r="Y2495" i="2"/>
  <c r="AB2495" i="2"/>
  <c r="AG2495" i="2"/>
  <c r="AG2277" i="2"/>
  <c r="AI2277" i="2"/>
  <c r="AB2291" i="2"/>
  <c r="AI2378" i="2"/>
  <c r="AK2364" i="2"/>
  <c r="AE266" i="2"/>
  <c r="AJ1318" i="2"/>
  <c r="AE1318" i="2"/>
  <c r="AG1227" i="2"/>
  <c r="AB1227" i="2"/>
  <c r="AA650" i="2"/>
  <c r="AC650" i="2"/>
  <c r="AK2420" i="2"/>
  <c r="AG2437" i="2"/>
  <c r="AI2437" i="2"/>
  <c r="AK1304" i="2"/>
  <c r="AK192" i="2"/>
  <c r="AF192" i="2"/>
  <c r="Z2327" i="2"/>
  <c r="AJ2327" i="2"/>
  <c r="AI1219" i="2"/>
  <c r="AD1219" i="2"/>
  <c r="AE680" i="2"/>
  <c r="AB2464" i="2"/>
  <c r="AD2464" i="2"/>
  <c r="AC661" i="2"/>
  <c r="X661" i="2"/>
  <c r="AD2158" i="2"/>
  <c r="AK2158" i="2"/>
  <c r="Z2226" i="2"/>
  <c r="AA2226" i="2"/>
  <c r="AE1543" i="2"/>
  <c r="AJ1914" i="2"/>
  <c r="AH2501" i="2"/>
  <c r="AB2697" i="2"/>
  <c r="AG1891" i="2"/>
  <c r="Z2938" i="2"/>
  <c r="AA1763" i="2"/>
  <c r="X1460" i="2"/>
  <c r="AJ2604" i="2"/>
  <c r="AG2800" i="2"/>
  <c r="AK2721" i="2"/>
  <c r="Y2494" i="2"/>
  <c r="AH2922" i="2"/>
  <c r="AA2103" i="2"/>
  <c r="AI1456" i="2"/>
  <c r="AG1957" i="2"/>
  <c r="Z2018" i="2"/>
  <c r="AD2028" i="2"/>
  <c r="AE2028" i="2"/>
  <c r="AG2028" i="2"/>
  <c r="AH2028" i="2"/>
  <c r="AB2028" i="2"/>
  <c r="X2028" i="2"/>
  <c r="AJ2028" i="2"/>
  <c r="Z2028" i="2"/>
  <c r="AC1430" i="2"/>
  <c r="AK1430" i="2"/>
  <c r="Y1430" i="2"/>
  <c r="AD1430" i="2"/>
  <c r="AG1430" i="2"/>
  <c r="AE1430" i="2"/>
  <c r="Z1430" i="2"/>
  <c r="X1430" i="2"/>
  <c r="AH1430" i="2"/>
  <c r="AF1430" i="2"/>
  <c r="AB1915" i="2"/>
  <c r="AJ1915" i="2"/>
  <c r="AD1915" i="2"/>
  <c r="AC1915" i="2"/>
  <c r="AE1915" i="2"/>
  <c r="AK1915" i="2"/>
  <c r="X1915" i="2"/>
  <c r="AG1915" i="2"/>
  <c r="AF1915" i="2"/>
  <c r="AH1915" i="2"/>
  <c r="AA1915" i="2"/>
  <c r="Y1915" i="2"/>
  <c r="AD1777" i="2"/>
  <c r="AI1777" i="2"/>
  <c r="X1777" i="2"/>
  <c r="AE1777" i="2"/>
  <c r="AF1777" i="2"/>
  <c r="Y1777" i="2"/>
  <c r="AB1777" i="2"/>
  <c r="AG1777" i="2"/>
  <c r="AJ1777" i="2"/>
  <c r="Z1777" i="2"/>
  <c r="AF1801" i="2"/>
  <c r="Y1801" i="2"/>
  <c r="AB1801" i="2"/>
  <c r="AG1801" i="2"/>
  <c r="AJ1801" i="2"/>
  <c r="Z1801" i="2"/>
  <c r="AC1801" i="2"/>
  <c r="AH1801" i="2"/>
  <c r="AK1801" i="2"/>
  <c r="AA1801" i="2"/>
  <c r="X1181" i="2"/>
  <c r="AC1181" i="2"/>
  <c r="AF1181" i="2"/>
  <c r="AK1181" i="2"/>
  <c r="Z1181" i="2"/>
  <c r="AG1181" i="2"/>
  <c r="AH1181" i="2"/>
  <c r="Y1181" i="2"/>
  <c r="AA1181" i="2"/>
  <c r="AI1181" i="2"/>
  <c r="AD1181" i="2"/>
  <c r="AB1181" i="2"/>
  <c r="AB2181" i="2"/>
  <c r="AC2181" i="2"/>
  <c r="AJ2181" i="2"/>
  <c r="AK2181" i="2"/>
  <c r="AD2181" i="2"/>
  <c r="AE2181" i="2"/>
  <c r="Z2181" i="2"/>
  <c r="X2181" i="2"/>
  <c r="AH2181" i="2"/>
  <c r="AF2181" i="2"/>
  <c r="AA2181" i="2"/>
  <c r="Y2181" i="2"/>
  <c r="AG1881" i="2"/>
  <c r="Z1881" i="2"/>
  <c r="AB1881" i="2"/>
  <c r="AH1881" i="2"/>
  <c r="AJ1881" i="2"/>
  <c r="AA1881" i="2"/>
  <c r="AC1881" i="2"/>
  <c r="AI1881" i="2"/>
  <c r="AK1881" i="2"/>
  <c r="AE1881" i="2"/>
  <c r="AD1881" i="2"/>
  <c r="AF1881" i="2"/>
  <c r="AE2882" i="2"/>
  <c r="AJ2882" i="2"/>
  <c r="X2882" i="2"/>
  <c r="AC2882" i="2"/>
  <c r="AF2882" i="2"/>
  <c r="AK2882" i="2"/>
  <c r="Y2882" i="2"/>
  <c r="AD2882" i="2"/>
  <c r="AG2882" i="2"/>
  <c r="Z2882" i="2"/>
  <c r="AA2882" i="2"/>
  <c r="AH2882" i="2"/>
  <c r="AI2882" i="2"/>
  <c r="X1933" i="2"/>
  <c r="AD1933" i="2"/>
  <c r="AF1933" i="2"/>
  <c r="AE1933" i="2"/>
  <c r="AG1933" i="2"/>
  <c r="AI1933" i="2"/>
  <c r="Z1933" i="2"/>
  <c r="AJ1933" i="2"/>
  <c r="AH1933" i="2"/>
  <c r="AB1933" i="2"/>
  <c r="AA1377" i="2"/>
  <c r="Y1377" i="2"/>
  <c r="AI1377" i="2"/>
  <c r="AG1377" i="2"/>
  <c r="AB1377" i="2"/>
  <c r="AK1377" i="2"/>
  <c r="AJ1377" i="2"/>
  <c r="AC1377" i="2"/>
  <c r="AD1377" i="2"/>
  <c r="AE1377" i="2"/>
  <c r="Z1377" i="2"/>
  <c r="X1377" i="2"/>
  <c r="Y2277" i="2"/>
  <c r="AA2277" i="2"/>
  <c r="AI2291" i="2"/>
  <c r="AH2291" i="2"/>
  <c r="AH2378" i="2"/>
  <c r="AA2378" i="2"/>
  <c r="AC2364" i="2"/>
  <c r="AD266" i="2"/>
  <c r="AB1318" i="2"/>
  <c r="Y1227" i="2"/>
  <c r="AH650" i="2"/>
  <c r="AC2420" i="2"/>
  <c r="Y2437" i="2"/>
  <c r="AA2437" i="2"/>
  <c r="AC1304" i="2"/>
  <c r="AC192" i="2"/>
  <c r="X192" i="2"/>
  <c r="AG2327" i="2"/>
  <c r="AB2327" i="2"/>
  <c r="AA1219" i="2"/>
  <c r="AK1219" i="2"/>
  <c r="AD680" i="2"/>
  <c r="AK680" i="2"/>
  <c r="AI2464" i="2"/>
  <c r="AK2464" i="2"/>
  <c r="AJ661" i="2"/>
  <c r="AH2158" i="2"/>
  <c r="AC2158" i="2"/>
  <c r="AH2226" i="2"/>
  <c r="AG2226" i="2"/>
  <c r="AD1543" i="2"/>
  <c r="AI1914" i="2"/>
  <c r="AH2697" i="2"/>
  <c r="AA1933" i="2"/>
  <c r="AK1891" i="2"/>
  <c r="AC2938" i="2"/>
  <c r="AE1460" i="2"/>
  <c r="AB2604" i="2"/>
  <c r="AC2721" i="2"/>
  <c r="AA2922" i="2"/>
  <c r="AH1377" i="2"/>
  <c r="AI2729" i="2"/>
  <c r="X1881" i="2"/>
  <c r="Z1470" i="2"/>
  <c r="X1470" i="2"/>
  <c r="AH1470" i="2"/>
  <c r="AF1470" i="2"/>
  <c r="AA1470" i="2"/>
  <c r="AJ1470" i="2"/>
  <c r="AI1470" i="2"/>
  <c r="AB1470" i="2"/>
  <c r="AC1470" i="2"/>
  <c r="AK1470" i="2"/>
  <c r="Y1470" i="2"/>
  <c r="AD1470" i="2"/>
  <c r="AD1763" i="2"/>
  <c r="AB1763" i="2"/>
  <c r="AE1763" i="2"/>
  <c r="AJ1763" i="2"/>
  <c r="AF1763" i="2"/>
  <c r="AK1763" i="2"/>
  <c r="Z1763" i="2"/>
  <c r="Y1763" i="2"/>
  <c r="AH1763" i="2"/>
  <c r="AG1763" i="2"/>
  <c r="AA1414" i="2"/>
  <c r="AB1414" i="2"/>
  <c r="AI1414" i="2"/>
  <c r="AJ1414" i="2"/>
  <c r="AC1414" i="2"/>
  <c r="AK1414" i="2"/>
  <c r="Y1414" i="2"/>
  <c r="AD1414" i="2"/>
  <c r="AG1414" i="2"/>
  <c r="AE1414" i="2"/>
  <c r="Y1554" i="2"/>
  <c r="X1554" i="2"/>
  <c r="AG1554" i="2"/>
  <c r="AF1554" i="2"/>
  <c r="Z1554" i="2"/>
  <c r="AH1554" i="2"/>
  <c r="AC1554" i="2"/>
  <c r="AA1554" i="2"/>
  <c r="AK1554" i="2"/>
  <c r="AI1554" i="2"/>
  <c r="AD1554" i="2"/>
  <c r="AB1554" i="2"/>
  <c r="AC2646" i="2"/>
  <c r="AH2646" i="2"/>
  <c r="AK2646" i="2"/>
  <c r="AD2646" i="2"/>
  <c r="AE2646" i="2"/>
  <c r="X2646" i="2"/>
  <c r="AA2646" i="2"/>
  <c r="AF2646" i="2"/>
  <c r="AI2646" i="2"/>
  <c r="Y2646" i="2"/>
  <c r="AB2646" i="2"/>
  <c r="AG2646" i="2"/>
  <c r="Y2532" i="2"/>
  <c r="AD2532" i="2"/>
  <c r="AG2532" i="2"/>
  <c r="AE2532" i="2"/>
  <c r="Z2532" i="2"/>
  <c r="X2532" i="2"/>
  <c r="AH2532" i="2"/>
  <c r="AF2532" i="2"/>
  <c r="AA2532" i="2"/>
  <c r="AB2532" i="2"/>
  <c r="AI2532" i="2"/>
  <c r="AJ2532" i="2"/>
  <c r="AC2532" i="2"/>
  <c r="Z2681" i="2"/>
  <c r="Y2681" i="2"/>
  <c r="AH2681" i="2"/>
  <c r="AG2681" i="2"/>
  <c r="AI2681" i="2"/>
  <c r="AD2681" i="2"/>
  <c r="AB2681" i="2"/>
  <c r="AE2681" i="2"/>
  <c r="AJ2681" i="2"/>
  <c r="AF2277" i="2"/>
  <c r="AH2277" i="2"/>
  <c r="AA2291" i="2"/>
  <c r="Z2291" i="2"/>
  <c r="Z2378" i="2"/>
  <c r="AG2378" i="2"/>
  <c r="AJ2364" i="2"/>
  <c r="AI2364" i="2"/>
  <c r="AC266" i="2"/>
  <c r="AJ266" i="2"/>
  <c r="AI1318" i="2"/>
  <c r="AF1227" i="2"/>
  <c r="Z650" i="2"/>
  <c r="AJ2420" i="2"/>
  <c r="AI2420" i="2"/>
  <c r="AF2437" i="2"/>
  <c r="AH2437" i="2"/>
  <c r="AJ1304" i="2"/>
  <c r="AI1304" i="2"/>
  <c r="AJ192" i="2"/>
  <c r="Y2327" i="2"/>
  <c r="AH1219" i="2"/>
  <c r="AC1219" i="2"/>
  <c r="AH680" i="2"/>
  <c r="AC680" i="2"/>
  <c r="AA2464" i="2"/>
  <c r="AC2464" i="2"/>
  <c r="AB661" i="2"/>
  <c r="Z2158" i="2"/>
  <c r="AJ2158" i="2"/>
  <c r="AD2226" i="2"/>
  <c r="Y2226" i="2"/>
  <c r="AK1543" i="2"/>
  <c r="AJ1543" i="2"/>
  <c r="AG2501" i="2"/>
  <c r="Z2697" i="2"/>
  <c r="AK1933" i="2"/>
  <c r="AC1891" i="2"/>
  <c r="AJ2938" i="2"/>
  <c r="AI2028" i="2"/>
  <c r="AA1777" i="2"/>
  <c r="AJ1430" i="2"/>
  <c r="AI2604" i="2"/>
  <c r="AF2721" i="2"/>
  <c r="AF1414" i="2"/>
  <c r="AD34" i="2"/>
  <c r="AH2848" i="2"/>
  <c r="AE1554" i="2"/>
  <c r="Y1881" i="2"/>
  <c r="AK2532" i="2"/>
  <c r="Z2800" i="2"/>
  <c r="AH2800" i="2"/>
  <c r="AC2800" i="2"/>
  <c r="AA2800" i="2"/>
  <c r="AK2800" i="2"/>
  <c r="AI2800" i="2"/>
  <c r="AD2800" i="2"/>
  <c r="AB2800" i="2"/>
  <c r="AE2800" i="2"/>
  <c r="AJ2800" i="2"/>
  <c r="Y2116" i="2"/>
  <c r="AD2116" i="2"/>
  <c r="AG2116" i="2"/>
  <c r="AE2116" i="2"/>
  <c r="Z2116" i="2"/>
  <c r="X2116" i="2"/>
  <c r="AH2116" i="2"/>
  <c r="AF2116" i="2"/>
  <c r="AA2116" i="2"/>
  <c r="AB2116" i="2"/>
  <c r="AI2116" i="2"/>
  <c r="AJ2116" i="2"/>
  <c r="AC1914" i="2"/>
  <c r="AB1914" i="2"/>
  <c r="AD1189" i="2"/>
  <c r="AB1189" i="2"/>
  <c r="AE1189" i="2"/>
  <c r="AJ1189" i="2"/>
  <c r="X1189" i="2"/>
  <c r="AC1189" i="2"/>
  <c r="AF1189" i="2"/>
  <c r="AK1189" i="2"/>
  <c r="Z1189" i="2"/>
  <c r="Y1189" i="2"/>
  <c r="AH1189" i="2"/>
  <c r="AG1189" i="2"/>
  <c r="AB2494" i="2"/>
  <c r="AG2494" i="2"/>
  <c r="AJ2494" i="2"/>
  <c r="Z2494" i="2"/>
  <c r="AC2494" i="2"/>
  <c r="AH2494" i="2"/>
  <c r="AK2494" i="2"/>
  <c r="AD2494" i="2"/>
  <c r="AE2494" i="2"/>
  <c r="X2494" i="2"/>
  <c r="AA2494" i="2"/>
  <c r="AF2494" i="2"/>
  <c r="AD2103" i="2"/>
  <c r="AI2103" i="2"/>
  <c r="X2103" i="2"/>
  <c r="AE2103" i="2"/>
  <c r="AF2103" i="2"/>
  <c r="Y2103" i="2"/>
  <c r="AB2103" i="2"/>
  <c r="AG2103" i="2"/>
  <c r="AJ2103" i="2"/>
  <c r="Z2103" i="2"/>
  <c r="AC2103" i="2"/>
  <c r="AH2103" i="2"/>
  <c r="AB1529" i="2"/>
  <c r="AG1529" i="2"/>
  <c r="AJ1529" i="2"/>
  <c r="Z1529" i="2"/>
  <c r="AC1529" i="2"/>
  <c r="AH1529" i="2"/>
  <c r="AK1529" i="2"/>
  <c r="AA1529" i="2"/>
  <c r="AD1529" i="2"/>
  <c r="AI1529" i="2"/>
  <c r="X1529" i="2"/>
  <c r="AE1529" i="2"/>
  <c r="AF1529" i="2"/>
  <c r="AC1957" i="2"/>
  <c r="AI1957" i="2"/>
  <c r="AK1957" i="2"/>
  <c r="Y1957" i="2"/>
  <c r="AD1957" i="2"/>
  <c r="AE1957" i="2"/>
  <c r="X1957" i="2"/>
  <c r="AJ1957" i="2"/>
  <c r="AF1957" i="2"/>
  <c r="AA1957" i="2"/>
  <c r="Z1957" i="2"/>
  <c r="AB1957" i="2"/>
  <c r="X2277" i="2"/>
  <c r="Z2277" i="2"/>
  <c r="AE2291" i="2"/>
  <c r="AG2291" i="2"/>
  <c r="AD2378" i="2"/>
  <c r="Y2378" i="2"/>
  <c r="AB2364" i="2"/>
  <c r="AA2364" i="2"/>
  <c r="AK266" i="2"/>
  <c r="AB266" i="2"/>
  <c r="AH1318" i="2"/>
  <c r="AA1318" i="2"/>
  <c r="AE1227" i="2"/>
  <c r="X1227" i="2"/>
  <c r="AF650" i="2"/>
  <c r="AG650" i="2"/>
  <c r="AB2420" i="2"/>
  <c r="AA2420" i="2"/>
  <c r="X2437" i="2"/>
  <c r="Z2437" i="2"/>
  <c r="AB1304" i="2"/>
  <c r="AA1304" i="2"/>
  <c r="AB192" i="2"/>
  <c r="AF2327" i="2"/>
  <c r="Z1219" i="2"/>
  <c r="AJ1219" i="2"/>
  <c r="Z680" i="2"/>
  <c r="AJ680" i="2"/>
  <c r="AH2464" i="2"/>
  <c r="AI661" i="2"/>
  <c r="AH661" i="2"/>
  <c r="AG2158" i="2"/>
  <c r="AB2158" i="2"/>
  <c r="AK2226" i="2"/>
  <c r="AF2226" i="2"/>
  <c r="AC1543" i="2"/>
  <c r="AB1543" i="2"/>
  <c r="AH1914" i="2"/>
  <c r="Y2501" i="2"/>
  <c r="AF2697" i="2"/>
  <c r="AC1933" i="2"/>
  <c r="AK2681" i="2"/>
  <c r="AA1891" i="2"/>
  <c r="AG2938" i="2"/>
  <c r="AA2028" i="2"/>
  <c r="AC2116" i="2"/>
  <c r="AH1777" i="2"/>
  <c r="AB1430" i="2"/>
  <c r="AA2604" i="2"/>
  <c r="X2721" i="2"/>
  <c r="AA1189" i="2"/>
  <c r="X1414" i="2"/>
  <c r="AH34" i="2"/>
  <c r="X1936" i="2"/>
  <c r="AB1936" i="2"/>
  <c r="AF1936" i="2"/>
  <c r="AD1936" i="2"/>
  <c r="Y1936" i="2"/>
  <c r="AG1936" i="2"/>
  <c r="AA1936" i="2"/>
  <c r="Z1936" i="2"/>
  <c r="AI1936" i="2"/>
  <c r="AH1936" i="2"/>
  <c r="AC1936" i="2"/>
  <c r="AE1936" i="2"/>
  <c r="AD2291" i="2"/>
  <c r="AK2378" i="2"/>
  <c r="AF2364" i="2"/>
  <c r="AG266" i="2"/>
  <c r="Z1318" i="2"/>
  <c r="AI1227" i="2"/>
  <c r="X650" i="2"/>
  <c r="AF2420" i="2"/>
  <c r="AF1304" i="2"/>
  <c r="AI192" i="2"/>
  <c r="AE2327" i="2"/>
  <c r="AG1219" i="2"/>
  <c r="AG680" i="2"/>
  <c r="AA661" i="2"/>
  <c r="Y2158" i="2"/>
  <c r="AC2226" i="2"/>
  <c r="AG1543" i="2"/>
  <c r="Y1914" i="2"/>
  <c r="Z1914" i="2"/>
  <c r="AF2501" i="2"/>
  <c r="AD2697" i="2"/>
  <c r="Y1933" i="2"/>
  <c r="AC2681" i="2"/>
  <c r="AE1891" i="2"/>
  <c r="X2938" i="2"/>
  <c r="AF2028" i="2"/>
  <c r="AK1777" i="2"/>
  <c r="AI1430" i="2"/>
  <c r="AE1801" i="2"/>
  <c r="AH1414" i="2"/>
  <c r="AK34" i="2"/>
  <c r="AJ1181" i="2"/>
  <c r="Z2495" i="2"/>
  <c r="Z1915" i="2"/>
  <c r="AG2181" i="2"/>
  <c r="AJ1936" i="2"/>
  <c r="Z2646" i="2"/>
  <c r="AH2152" i="2"/>
  <c r="Y2190" i="2"/>
  <c r="AI2190" i="2"/>
  <c r="AG1197" i="2"/>
  <c r="AH1197" i="2"/>
  <c r="Z2152" i="2"/>
  <c r="AF2190" i="2"/>
  <c r="AA2190" i="2"/>
  <c r="Y1197" i="2"/>
  <c r="Z1197" i="2"/>
  <c r="AK1197" i="2"/>
  <c r="AF1197" i="2"/>
  <c r="AJ2152" i="2"/>
  <c r="AE2152" i="2"/>
  <c r="AD2190" i="2"/>
  <c r="AK2190" i="2"/>
  <c r="AJ1197" i="2"/>
  <c r="AE1197" i="2"/>
  <c r="AB2152" i="2"/>
  <c r="AH2190" i="2"/>
  <c r="AB1197" i="2"/>
  <c r="AB2183" i="2"/>
  <c r="AJ2183" i="2"/>
  <c r="AC2183" i="2"/>
  <c r="AK2183" i="2"/>
  <c r="AD2183" i="2"/>
  <c r="X2183" i="2"/>
  <c r="AF2183" i="2"/>
  <c r="Y2183" i="2"/>
  <c r="AG2183" i="2"/>
  <c r="Z2183" i="2"/>
  <c r="AH2183" i="2"/>
  <c r="AA2183" i="2"/>
  <c r="AI2183" i="2"/>
  <c r="AE2183" i="2"/>
  <c r="AA2422" i="2"/>
  <c r="AI2422" i="2"/>
  <c r="AB2422" i="2"/>
  <c r="AJ2422" i="2"/>
  <c r="AC2422" i="2"/>
  <c r="AK2422" i="2"/>
  <c r="AE2422" i="2"/>
  <c r="X2422" i="2"/>
  <c r="AF2422" i="2"/>
  <c r="Y2422" i="2"/>
  <c r="AG2422" i="2"/>
  <c r="Z2422" i="2"/>
  <c r="AH2422" i="2"/>
  <c r="AD2422" i="2"/>
  <c r="AA307" i="2"/>
  <c r="AI307" i="2"/>
  <c r="AB307" i="2"/>
  <c r="AJ307" i="2"/>
  <c r="AC307" i="2"/>
  <c r="AK307" i="2"/>
  <c r="AE307" i="2"/>
  <c r="X307" i="2"/>
  <c r="AF307" i="2"/>
  <c r="Y307" i="2"/>
  <c r="AG307" i="2"/>
  <c r="Z307" i="2"/>
  <c r="AH307" i="2"/>
  <c r="AD307" i="2"/>
  <c r="AE652" i="2"/>
  <c r="X652" i="2"/>
  <c r="AF652" i="2"/>
  <c r="Y652" i="2"/>
  <c r="AG652" i="2"/>
  <c r="AA652" i="2"/>
  <c r="AI652" i="2"/>
  <c r="AB652" i="2"/>
  <c r="AJ652" i="2"/>
  <c r="AC652" i="2"/>
  <c r="AK652" i="2"/>
  <c r="AD652" i="2"/>
  <c r="Z652" i="2"/>
  <c r="AH652" i="2"/>
  <c r="AE199" i="2"/>
  <c r="X199" i="2"/>
  <c r="AF199" i="2"/>
  <c r="Y199" i="2"/>
  <c r="AG199" i="2"/>
  <c r="AA199" i="2"/>
  <c r="AI199" i="2"/>
  <c r="AB199" i="2"/>
  <c r="AJ199" i="2"/>
  <c r="AC199" i="2"/>
  <c r="AK199" i="2"/>
  <c r="AD199" i="2"/>
  <c r="AH199" i="2"/>
  <c r="Z199" i="2"/>
  <c r="X184" i="2"/>
  <c r="AF184" i="2"/>
  <c r="Y184" i="2"/>
  <c r="AG184" i="2"/>
  <c r="Z184" i="2"/>
  <c r="AH184" i="2"/>
  <c r="AB184" i="2"/>
  <c r="AJ184" i="2"/>
  <c r="AC184" i="2"/>
  <c r="AK184" i="2"/>
  <c r="AD184" i="2"/>
  <c r="AE184" i="2"/>
  <c r="AI184" i="2"/>
  <c r="AA184" i="2"/>
  <c r="AE2274" i="2"/>
  <c r="X2274" i="2"/>
  <c r="AF2274" i="2"/>
  <c r="Y2274" i="2"/>
  <c r="AG2274" i="2"/>
  <c r="AA2274" i="2"/>
  <c r="AI2274" i="2"/>
  <c r="AB2274" i="2"/>
  <c r="AJ2274" i="2"/>
  <c r="AC2274" i="2"/>
  <c r="AK2274" i="2"/>
  <c r="AD2274" i="2"/>
  <c r="Z2274" i="2"/>
  <c r="AH2274" i="2"/>
  <c r="AC2352" i="2"/>
  <c r="AK2352" i="2"/>
  <c r="AD2352" i="2"/>
  <c r="AE2352" i="2"/>
  <c r="Y2352" i="2"/>
  <c r="AG2352" i="2"/>
  <c r="Z2352" i="2"/>
  <c r="AH2352" i="2"/>
  <c r="AA2352" i="2"/>
  <c r="AI2352" i="2"/>
  <c r="AB2352" i="2"/>
  <c r="AJ2352" i="2"/>
  <c r="X2352" i="2"/>
  <c r="AF2352" i="2"/>
  <c r="AE231" i="2"/>
  <c r="X231" i="2"/>
  <c r="AF231" i="2"/>
  <c r="Y231" i="2"/>
  <c r="AG231" i="2"/>
  <c r="AA231" i="2"/>
  <c r="AI231" i="2"/>
  <c r="AB231" i="2"/>
  <c r="AJ231" i="2"/>
  <c r="AC231" i="2"/>
  <c r="AK231" i="2"/>
  <c r="AD231" i="2"/>
  <c r="Z231" i="2"/>
  <c r="AH231" i="2"/>
  <c r="AB2319" i="2"/>
  <c r="AJ2319" i="2"/>
  <c r="AC2319" i="2"/>
  <c r="AK2319" i="2"/>
  <c r="AD2319" i="2"/>
  <c r="X2319" i="2"/>
  <c r="AF2319" i="2"/>
  <c r="Y2319" i="2"/>
  <c r="AG2319" i="2"/>
  <c r="Z2319" i="2"/>
  <c r="AH2319" i="2"/>
  <c r="AA2319" i="2"/>
  <c r="AI2319" i="2"/>
  <c r="AE2319" i="2"/>
  <c r="Y2388" i="2"/>
  <c r="AG2388" i="2"/>
  <c r="Z2388" i="2"/>
  <c r="AH2388" i="2"/>
  <c r="AA2388" i="2"/>
  <c r="AI2388" i="2"/>
  <c r="AC2388" i="2"/>
  <c r="AK2388" i="2"/>
  <c r="AD2388" i="2"/>
  <c r="AE2388" i="2"/>
  <c r="X2388" i="2"/>
  <c r="AF2388" i="2"/>
  <c r="AB2388" i="2"/>
  <c r="AJ2388" i="2"/>
  <c r="AC57" i="2"/>
  <c r="AK57" i="2"/>
  <c r="AD57" i="2"/>
  <c r="AE57" i="2"/>
  <c r="Y57" i="2"/>
  <c r="AG57" i="2"/>
  <c r="Z57" i="2"/>
  <c r="AH57" i="2"/>
  <c r="AA57" i="2"/>
  <c r="AI57" i="2"/>
  <c r="AB57" i="2"/>
  <c r="AJ57" i="2"/>
  <c r="X57" i="2"/>
  <c r="AF57" i="2"/>
  <c r="AD142" i="2"/>
  <c r="AE142" i="2"/>
  <c r="X142" i="2"/>
  <c r="AF142" i="2"/>
  <c r="Z142" i="2"/>
  <c r="AH142" i="2"/>
  <c r="AA142" i="2"/>
  <c r="AI142" i="2"/>
  <c r="AB142" i="2"/>
  <c r="AJ142" i="2"/>
  <c r="AC142" i="2"/>
  <c r="AK142" i="2"/>
  <c r="Y142" i="2"/>
  <c r="AG142" i="2"/>
  <c r="Y53" i="2"/>
  <c r="AG53" i="2"/>
  <c r="Z53" i="2"/>
  <c r="AH53" i="2"/>
  <c r="AA53" i="2"/>
  <c r="AI53" i="2"/>
  <c r="AC53" i="2"/>
  <c r="AK53" i="2"/>
  <c r="AD53" i="2"/>
  <c r="AE53" i="2"/>
  <c r="X53" i="2"/>
  <c r="AF53" i="2"/>
  <c r="AB53" i="2"/>
  <c r="AJ53" i="2"/>
  <c r="Y2276" i="2"/>
  <c r="AG2276" i="2"/>
  <c r="Z2276" i="2"/>
  <c r="AH2276" i="2"/>
  <c r="AA2276" i="2"/>
  <c r="AI2276" i="2"/>
  <c r="AC2276" i="2"/>
  <c r="AK2276" i="2"/>
  <c r="AD2276" i="2"/>
  <c r="AE2276" i="2"/>
  <c r="X2276" i="2"/>
  <c r="AF2276" i="2"/>
  <c r="AB2276" i="2"/>
  <c r="AJ2276" i="2"/>
  <c r="Y2356" i="2"/>
  <c r="AG2356" i="2"/>
  <c r="Z2356" i="2"/>
  <c r="AH2356" i="2"/>
  <c r="AA2356" i="2"/>
  <c r="AI2356" i="2"/>
  <c r="AC2356" i="2"/>
  <c r="AK2356" i="2"/>
  <c r="AD2356" i="2"/>
  <c r="AE2356" i="2"/>
  <c r="X2356" i="2"/>
  <c r="AF2356" i="2"/>
  <c r="AB2356" i="2"/>
  <c r="AJ2356" i="2"/>
  <c r="Y2332" i="2"/>
  <c r="AG2332" i="2"/>
  <c r="Z2332" i="2"/>
  <c r="AH2332" i="2"/>
  <c r="AA2332" i="2"/>
  <c r="AI2332" i="2"/>
  <c r="AC2332" i="2"/>
  <c r="AK2332" i="2"/>
  <c r="AD2332" i="2"/>
  <c r="AE2332" i="2"/>
  <c r="X2332" i="2"/>
  <c r="AF2332" i="2"/>
  <c r="AB2332" i="2"/>
  <c r="AJ2332" i="2"/>
  <c r="AB2479" i="2"/>
  <c r="AJ2479" i="2"/>
  <c r="AC2479" i="2"/>
  <c r="AK2479" i="2"/>
  <c r="AD2479" i="2"/>
  <c r="X2479" i="2"/>
  <c r="AF2479" i="2"/>
  <c r="Y2479" i="2"/>
  <c r="AG2479" i="2"/>
  <c r="Z2479" i="2"/>
  <c r="AH2479" i="2"/>
  <c r="AA2479" i="2"/>
  <c r="AI2479" i="2"/>
  <c r="AE2479" i="2"/>
  <c r="AB673" i="2"/>
  <c r="AJ673" i="2"/>
  <c r="AC673" i="2"/>
  <c r="AK673" i="2"/>
  <c r="AD673" i="2"/>
  <c r="X673" i="2"/>
  <c r="AF673" i="2"/>
  <c r="Y673" i="2"/>
  <c r="AG673" i="2"/>
  <c r="Z673" i="2"/>
  <c r="AH673" i="2"/>
  <c r="AA673" i="2"/>
  <c r="AI673" i="2"/>
  <c r="AE673" i="2"/>
  <c r="Y2484" i="2"/>
  <c r="AG2484" i="2"/>
  <c r="Z2484" i="2"/>
  <c r="AH2484" i="2"/>
  <c r="AA2484" i="2"/>
  <c r="AI2484" i="2"/>
  <c r="AC2484" i="2"/>
  <c r="AK2484" i="2"/>
  <c r="AD2484" i="2"/>
  <c r="AE2484" i="2"/>
  <c r="X2484" i="2"/>
  <c r="AF2484" i="2"/>
  <c r="AB2484" i="2"/>
  <c r="AJ2484" i="2"/>
  <c r="Y297" i="2"/>
  <c r="AG297" i="2"/>
  <c r="Z297" i="2"/>
  <c r="AH297" i="2"/>
  <c r="AA297" i="2"/>
  <c r="AI297" i="2"/>
  <c r="AC297" i="2"/>
  <c r="AK297" i="2"/>
  <c r="AD297" i="2"/>
  <c r="AE297" i="2"/>
  <c r="X297" i="2"/>
  <c r="AF297" i="2"/>
  <c r="AB297" i="2"/>
  <c r="AJ297" i="2"/>
  <c r="AB324" i="2"/>
  <c r="AJ324" i="2"/>
  <c r="AC324" i="2"/>
  <c r="AK324" i="2"/>
  <c r="AD324" i="2"/>
  <c r="X324" i="2"/>
  <c r="AF324" i="2"/>
  <c r="Y324" i="2"/>
  <c r="AG324" i="2"/>
  <c r="Z324" i="2"/>
  <c r="AH324" i="2"/>
  <c r="AA324" i="2"/>
  <c r="AI324" i="2"/>
  <c r="AE324" i="2"/>
  <c r="AA2278" i="2"/>
  <c r="AI2278" i="2"/>
  <c r="AB2278" i="2"/>
  <c r="AJ2278" i="2"/>
  <c r="AC2278" i="2"/>
  <c r="AK2278" i="2"/>
  <c r="AE2278" i="2"/>
  <c r="X2278" i="2"/>
  <c r="AF2278" i="2"/>
  <c r="Y2278" i="2"/>
  <c r="AG2278" i="2"/>
  <c r="Z2278" i="2"/>
  <c r="AH2278" i="2"/>
  <c r="AD2278" i="2"/>
  <c r="X84" i="2"/>
  <c r="AF84" i="2"/>
  <c r="Y84" i="2"/>
  <c r="AG84" i="2"/>
  <c r="Z84" i="2"/>
  <c r="AH84" i="2"/>
  <c r="AB84" i="2"/>
  <c r="AJ84" i="2"/>
  <c r="AC84" i="2"/>
  <c r="AK84" i="2"/>
  <c r="AD84" i="2"/>
  <c r="AE84" i="2"/>
  <c r="AA84" i="2"/>
  <c r="AI84" i="2"/>
  <c r="AE2314" i="2"/>
  <c r="X2314" i="2"/>
  <c r="AF2314" i="2"/>
  <c r="Y2314" i="2"/>
  <c r="AG2314" i="2"/>
  <c r="AA2314" i="2"/>
  <c r="AI2314" i="2"/>
  <c r="AB2314" i="2"/>
  <c r="AJ2314" i="2"/>
  <c r="AC2314" i="2"/>
  <c r="AK2314" i="2"/>
  <c r="AD2314" i="2"/>
  <c r="Z2314" i="2"/>
  <c r="AH2314" i="2"/>
  <c r="X669" i="2"/>
  <c r="AF669" i="2"/>
  <c r="Y669" i="2"/>
  <c r="AG669" i="2"/>
  <c r="Z669" i="2"/>
  <c r="AH669" i="2"/>
  <c r="AB669" i="2"/>
  <c r="AJ669" i="2"/>
  <c r="AC669" i="2"/>
  <c r="AK669" i="2"/>
  <c r="AD669" i="2"/>
  <c r="AE669" i="2"/>
  <c r="AA669" i="2"/>
  <c r="AI669" i="2"/>
  <c r="AE59" i="2"/>
  <c r="X59" i="2"/>
  <c r="AF59" i="2"/>
  <c r="Y59" i="2"/>
  <c r="AG59" i="2"/>
  <c r="AA59" i="2"/>
  <c r="AI59" i="2"/>
  <c r="AB59" i="2"/>
  <c r="AJ59" i="2"/>
  <c r="AC59" i="2"/>
  <c r="AK59" i="2"/>
  <c r="AD59" i="2"/>
  <c r="Z59" i="2"/>
  <c r="AH59" i="2"/>
  <c r="AD2209" i="2"/>
  <c r="AE2209" i="2"/>
  <c r="X2209" i="2"/>
  <c r="AF2209" i="2"/>
  <c r="Z2209" i="2"/>
  <c r="AH2209" i="2"/>
  <c r="AA2209" i="2"/>
  <c r="AI2209" i="2"/>
  <c r="AB2209" i="2"/>
  <c r="AJ2209" i="2"/>
  <c r="AC2209" i="2"/>
  <c r="AK2209" i="2"/>
  <c r="AG2209" i="2"/>
  <c r="Y2209" i="2"/>
  <c r="AE2354" i="2"/>
  <c r="X2354" i="2"/>
  <c r="AF2354" i="2"/>
  <c r="Y2354" i="2"/>
  <c r="AG2354" i="2"/>
  <c r="AA2354" i="2"/>
  <c r="AI2354" i="2"/>
  <c r="AB2354" i="2"/>
  <c r="AJ2354" i="2"/>
  <c r="AC2354" i="2"/>
  <c r="AK2354" i="2"/>
  <c r="AD2354" i="2"/>
  <c r="Z2354" i="2"/>
  <c r="AH2354" i="2"/>
  <c r="AE239" i="2"/>
  <c r="X239" i="2"/>
  <c r="AF239" i="2"/>
  <c r="Y239" i="2"/>
  <c r="AG239" i="2"/>
  <c r="AA239" i="2"/>
  <c r="AI239" i="2"/>
  <c r="AB239" i="2"/>
  <c r="AJ239" i="2"/>
  <c r="AC239" i="2"/>
  <c r="AK239" i="2"/>
  <c r="AD239" i="2"/>
  <c r="Z239" i="2"/>
  <c r="AH239" i="2"/>
  <c r="Z202" i="2"/>
  <c r="AH202" i="2"/>
  <c r="AA202" i="2"/>
  <c r="AI202" i="2"/>
  <c r="AB202" i="2"/>
  <c r="AJ202" i="2"/>
  <c r="AD202" i="2"/>
  <c r="AE202" i="2"/>
  <c r="X202" i="2"/>
  <c r="AF202" i="2"/>
  <c r="Y202" i="2"/>
  <c r="AG202" i="2"/>
  <c r="AC202" i="2"/>
  <c r="AK202" i="2"/>
  <c r="AD2393" i="2"/>
  <c r="AE2393" i="2"/>
  <c r="X2393" i="2"/>
  <c r="AF2393" i="2"/>
  <c r="Z2393" i="2"/>
  <c r="AH2393" i="2"/>
  <c r="AA2393" i="2"/>
  <c r="AI2393" i="2"/>
  <c r="AB2393" i="2"/>
  <c r="AJ2393" i="2"/>
  <c r="AC2393" i="2"/>
  <c r="AK2393" i="2"/>
  <c r="Y2393" i="2"/>
  <c r="AG2393" i="2"/>
  <c r="AC181" i="2"/>
  <c r="AK181" i="2"/>
  <c r="AD181" i="2"/>
  <c r="AE181" i="2"/>
  <c r="Y181" i="2"/>
  <c r="AG181" i="2"/>
  <c r="Z181" i="2"/>
  <c r="AH181" i="2"/>
  <c r="AA181" i="2"/>
  <c r="AI181" i="2"/>
  <c r="AB181" i="2"/>
  <c r="AJ181" i="2"/>
  <c r="X181" i="2"/>
  <c r="AF181" i="2"/>
  <c r="X224" i="2"/>
  <c r="AF224" i="2"/>
  <c r="Y224" i="2"/>
  <c r="AG224" i="2"/>
  <c r="Z224" i="2"/>
  <c r="AH224" i="2"/>
  <c r="AB224" i="2"/>
  <c r="AJ224" i="2"/>
  <c r="AC224" i="2"/>
  <c r="AK224" i="2"/>
  <c r="AD224" i="2"/>
  <c r="AE224" i="2"/>
  <c r="AA224" i="2"/>
  <c r="AI224" i="2"/>
  <c r="X2451" i="2"/>
  <c r="AF2451" i="2"/>
  <c r="Y2451" i="2"/>
  <c r="AG2451" i="2"/>
  <c r="Z2451" i="2"/>
  <c r="AH2451" i="2"/>
  <c r="AB2451" i="2"/>
  <c r="AJ2451" i="2"/>
  <c r="AC2451" i="2"/>
  <c r="AK2451" i="2"/>
  <c r="AD2451" i="2"/>
  <c r="AE2451" i="2"/>
  <c r="AA2451" i="2"/>
  <c r="AI2451" i="2"/>
  <c r="AE175" i="2"/>
  <c r="X175" i="2"/>
  <c r="AF175" i="2"/>
  <c r="Y175" i="2"/>
  <c r="AG175" i="2"/>
  <c r="AA175" i="2"/>
  <c r="AI175" i="2"/>
  <c r="AB175" i="2"/>
  <c r="AJ175" i="2"/>
  <c r="AC175" i="2"/>
  <c r="AK175" i="2"/>
  <c r="AD175" i="2"/>
  <c r="Z175" i="2"/>
  <c r="AH175" i="2"/>
  <c r="X677" i="2"/>
  <c r="AF677" i="2"/>
  <c r="Y677" i="2"/>
  <c r="AG677" i="2"/>
  <c r="Z677" i="2"/>
  <c r="AH677" i="2"/>
  <c r="AB677" i="2"/>
  <c r="AJ677" i="2"/>
  <c r="AC677" i="2"/>
  <c r="AK677" i="2"/>
  <c r="AD677" i="2"/>
  <c r="AE677" i="2"/>
  <c r="AI677" i="2"/>
  <c r="AA677" i="2"/>
  <c r="Z126" i="2"/>
  <c r="AH126" i="2"/>
  <c r="AA126" i="2"/>
  <c r="AI126" i="2"/>
  <c r="AB126" i="2"/>
  <c r="AJ126" i="2"/>
  <c r="AD126" i="2"/>
  <c r="AE126" i="2"/>
  <c r="X126" i="2"/>
  <c r="AF126" i="2"/>
  <c r="Y126" i="2"/>
  <c r="AG126" i="2"/>
  <c r="AK126" i="2"/>
  <c r="AC126" i="2"/>
  <c r="Z1265" i="2"/>
  <c r="AH1265" i="2"/>
  <c r="AA1265" i="2"/>
  <c r="AI1265" i="2"/>
  <c r="AB1265" i="2"/>
  <c r="AJ1265" i="2"/>
  <c r="AD1265" i="2"/>
  <c r="AE1265" i="2"/>
  <c r="X1265" i="2"/>
  <c r="AF1265" i="2"/>
  <c r="Y1265" i="2"/>
  <c r="AG1265" i="2"/>
  <c r="AC1265" i="2"/>
  <c r="AK1265" i="2"/>
  <c r="AA688" i="2"/>
  <c r="AI688" i="2"/>
  <c r="AB688" i="2"/>
  <c r="AJ688" i="2"/>
  <c r="AC688" i="2"/>
  <c r="AK688" i="2"/>
  <c r="AE688" i="2"/>
  <c r="X688" i="2"/>
  <c r="AF688" i="2"/>
  <c r="Y688" i="2"/>
  <c r="AG688" i="2"/>
  <c r="Z688" i="2"/>
  <c r="AH688" i="2"/>
  <c r="AD688" i="2"/>
  <c r="AC2344" i="2"/>
  <c r="AK2344" i="2"/>
  <c r="AD2344" i="2"/>
  <c r="AE2344" i="2"/>
  <c r="Y2344" i="2"/>
  <c r="AG2344" i="2"/>
  <c r="Z2344" i="2"/>
  <c r="AH2344" i="2"/>
  <c r="AA2344" i="2"/>
  <c r="AI2344" i="2"/>
  <c r="AB2344" i="2"/>
  <c r="AJ2344" i="2"/>
  <c r="X2344" i="2"/>
  <c r="AF2344" i="2"/>
  <c r="Y48" i="2"/>
  <c r="AG48" i="2"/>
  <c r="Z48" i="2"/>
  <c r="AH48" i="2"/>
  <c r="AA48" i="2"/>
  <c r="AI48" i="2"/>
  <c r="AC48" i="2"/>
  <c r="AK48" i="2"/>
  <c r="AD48" i="2"/>
  <c r="AE48" i="2"/>
  <c r="X48" i="2"/>
  <c r="AF48" i="2"/>
  <c r="AJ48" i="2"/>
  <c r="AB48" i="2"/>
  <c r="AE1326" i="2"/>
  <c r="X1326" i="2"/>
  <c r="AF1326" i="2"/>
  <c r="Y1326" i="2"/>
  <c r="AG1326" i="2"/>
  <c r="AA1326" i="2"/>
  <c r="AI1326" i="2"/>
  <c r="AB1326" i="2"/>
  <c r="AJ1326" i="2"/>
  <c r="AC1326" i="2"/>
  <c r="AK1326" i="2"/>
  <c r="AD1326" i="2"/>
  <c r="AH1326" i="2"/>
  <c r="Z1326" i="2"/>
  <c r="AE191" i="2"/>
  <c r="X191" i="2"/>
  <c r="AF191" i="2"/>
  <c r="Y191" i="2"/>
  <c r="AG191" i="2"/>
  <c r="AA191" i="2"/>
  <c r="AI191" i="2"/>
  <c r="AB191" i="2"/>
  <c r="AJ191" i="2"/>
  <c r="AC191" i="2"/>
  <c r="AK191" i="2"/>
  <c r="AD191" i="2"/>
  <c r="Z191" i="2"/>
  <c r="AH191" i="2"/>
  <c r="Z2421" i="2"/>
  <c r="AH2421" i="2"/>
  <c r="AA2421" i="2"/>
  <c r="AI2421" i="2"/>
  <c r="AB2421" i="2"/>
  <c r="AJ2421" i="2"/>
  <c r="AD2421" i="2"/>
  <c r="AE2421" i="2"/>
  <c r="X2421" i="2"/>
  <c r="AF2421" i="2"/>
  <c r="Y2421" i="2"/>
  <c r="AG2421" i="2"/>
  <c r="AC2421" i="2"/>
  <c r="AK2421" i="2"/>
  <c r="Y2220" i="2"/>
  <c r="AG2220" i="2"/>
  <c r="Z2220" i="2"/>
  <c r="AH2220" i="2"/>
  <c r="AA2220" i="2"/>
  <c r="AI2220" i="2"/>
  <c r="AC2220" i="2"/>
  <c r="AK2220" i="2"/>
  <c r="AD2220" i="2"/>
  <c r="AE2220" i="2"/>
  <c r="X2220" i="2"/>
  <c r="AF2220" i="2"/>
  <c r="AB2220" i="2"/>
  <c r="AJ2220" i="2"/>
  <c r="AE255" i="2"/>
  <c r="X255" i="2"/>
  <c r="AF255" i="2"/>
  <c r="Y255" i="2"/>
  <c r="AG255" i="2"/>
  <c r="AA255" i="2"/>
  <c r="AI255" i="2"/>
  <c r="AB255" i="2"/>
  <c r="AJ255" i="2"/>
  <c r="AC255" i="2"/>
  <c r="AK255" i="2"/>
  <c r="AD255" i="2"/>
  <c r="Z255" i="2"/>
  <c r="AH255" i="2"/>
  <c r="AA2246" i="2"/>
  <c r="AI2246" i="2"/>
  <c r="AB2246" i="2"/>
  <c r="AJ2246" i="2"/>
  <c r="AC2246" i="2"/>
  <c r="AK2246" i="2"/>
  <c r="AE2246" i="2"/>
  <c r="X2246" i="2"/>
  <c r="AF2246" i="2"/>
  <c r="Y2246" i="2"/>
  <c r="AG2246" i="2"/>
  <c r="Z2246" i="2"/>
  <c r="AH2246" i="2"/>
  <c r="AD2246" i="2"/>
  <c r="AD2241" i="2"/>
  <c r="AE2241" i="2"/>
  <c r="X2241" i="2"/>
  <c r="AF2241" i="2"/>
  <c r="Z2241" i="2"/>
  <c r="AH2241" i="2"/>
  <c r="AA2241" i="2"/>
  <c r="AI2241" i="2"/>
  <c r="AB2241" i="2"/>
  <c r="AJ2241" i="2"/>
  <c r="AC2241" i="2"/>
  <c r="AK2241" i="2"/>
  <c r="Y2241" i="2"/>
  <c r="AG2241" i="2"/>
  <c r="Z186" i="2"/>
  <c r="AH186" i="2"/>
  <c r="AA186" i="2"/>
  <c r="AI186" i="2"/>
  <c r="AB186" i="2"/>
  <c r="AJ186" i="2"/>
  <c r="AD186" i="2"/>
  <c r="AE186" i="2"/>
  <c r="X186" i="2"/>
  <c r="AF186" i="2"/>
  <c r="Y186" i="2"/>
  <c r="AG186" i="2"/>
  <c r="AK186" i="2"/>
  <c r="AC186" i="2"/>
  <c r="AA10" i="2"/>
  <c r="AI10" i="2"/>
  <c r="AB10" i="2"/>
  <c r="AJ10" i="2"/>
  <c r="AC10" i="2"/>
  <c r="AK10" i="2"/>
  <c r="AE10" i="2"/>
  <c r="X10" i="2"/>
  <c r="AF10" i="2"/>
  <c r="Y10" i="2"/>
  <c r="AG10" i="2"/>
  <c r="Z10" i="2"/>
  <c r="AH10" i="2"/>
  <c r="AD10" i="2"/>
  <c r="AC682" i="2"/>
  <c r="AK682" i="2"/>
  <c r="AD682" i="2"/>
  <c r="AE682" i="2"/>
  <c r="Y682" i="2"/>
  <c r="AG682" i="2"/>
  <c r="Z682" i="2"/>
  <c r="AH682" i="2"/>
  <c r="AA682" i="2"/>
  <c r="AI682" i="2"/>
  <c r="AB682" i="2"/>
  <c r="AJ682" i="2"/>
  <c r="X682" i="2"/>
  <c r="AF682" i="2"/>
  <c r="X1231" i="2"/>
  <c r="AF1231" i="2"/>
  <c r="Y1231" i="2"/>
  <c r="AG1231" i="2"/>
  <c r="Z1231" i="2"/>
  <c r="AH1231" i="2"/>
  <c r="AB1231" i="2"/>
  <c r="AJ1231" i="2"/>
  <c r="AC1231" i="2"/>
  <c r="AK1231" i="2"/>
  <c r="AD1231" i="2"/>
  <c r="AE1231" i="2"/>
  <c r="AA1231" i="2"/>
  <c r="AI1231" i="2"/>
  <c r="X116" i="2"/>
  <c r="AF116" i="2"/>
  <c r="Y116" i="2"/>
  <c r="AG116" i="2"/>
  <c r="Z116" i="2"/>
  <c r="AH116" i="2"/>
  <c r="AB116" i="2"/>
  <c r="AJ116" i="2"/>
  <c r="AC116" i="2"/>
  <c r="AK116" i="2"/>
  <c r="AD116" i="2"/>
  <c r="AE116" i="2"/>
  <c r="AA116" i="2"/>
  <c r="AI116" i="2"/>
  <c r="AD2345" i="2"/>
  <c r="AE2345" i="2"/>
  <c r="X2345" i="2"/>
  <c r="AF2345" i="2"/>
  <c r="Z2345" i="2"/>
  <c r="AH2345" i="2"/>
  <c r="AA2345" i="2"/>
  <c r="AI2345" i="2"/>
  <c r="AB2345" i="2"/>
  <c r="AJ2345" i="2"/>
  <c r="AC2345" i="2"/>
  <c r="AK2345" i="2"/>
  <c r="Y2345" i="2"/>
  <c r="AG2345" i="2"/>
  <c r="Y1224" i="2"/>
  <c r="AG1224" i="2"/>
  <c r="Z1224" i="2"/>
  <c r="AH1224" i="2"/>
  <c r="AA1224" i="2"/>
  <c r="AI1224" i="2"/>
  <c r="AC1224" i="2"/>
  <c r="AK1224" i="2"/>
  <c r="AD1224" i="2"/>
  <c r="AE1224" i="2"/>
  <c r="X1224" i="2"/>
  <c r="AF1224" i="2"/>
  <c r="AB1224" i="2"/>
  <c r="AJ1224" i="2"/>
  <c r="AE2370" i="2"/>
  <c r="X2370" i="2"/>
  <c r="AF2370" i="2"/>
  <c r="Y2370" i="2"/>
  <c r="AG2370" i="2"/>
  <c r="AA2370" i="2"/>
  <c r="AI2370" i="2"/>
  <c r="AB2370" i="2"/>
  <c r="AJ2370" i="2"/>
  <c r="AC2370" i="2"/>
  <c r="AK2370" i="2"/>
  <c r="AD2370" i="2"/>
  <c r="Z2370" i="2"/>
  <c r="AH2370" i="2"/>
  <c r="X132" i="2"/>
  <c r="AF132" i="2"/>
  <c r="Y132" i="2"/>
  <c r="AG132" i="2"/>
  <c r="Z132" i="2"/>
  <c r="AH132" i="2"/>
  <c r="AB132" i="2"/>
  <c r="AJ132" i="2"/>
  <c r="AC132" i="2"/>
  <c r="AK132" i="2"/>
  <c r="AD132" i="2"/>
  <c r="AE132" i="2"/>
  <c r="AA132" i="2"/>
  <c r="AI132" i="2"/>
  <c r="AB43" i="2"/>
  <c r="AJ43" i="2"/>
  <c r="AC43" i="2"/>
  <c r="AK43" i="2"/>
  <c r="AD43" i="2"/>
  <c r="X43" i="2"/>
  <c r="AF43" i="2"/>
  <c r="Y43" i="2"/>
  <c r="AG43" i="2"/>
  <c r="Z43" i="2"/>
  <c r="AH43" i="2"/>
  <c r="AA43" i="2"/>
  <c r="AI43" i="2"/>
  <c r="AE43" i="2"/>
  <c r="Y2324" i="2"/>
  <c r="AG2324" i="2"/>
  <c r="Z2324" i="2"/>
  <c r="AH2324" i="2"/>
  <c r="AA2324" i="2"/>
  <c r="AI2324" i="2"/>
  <c r="AC2324" i="2"/>
  <c r="AK2324" i="2"/>
  <c r="AD2324" i="2"/>
  <c r="AE2324" i="2"/>
  <c r="X2324" i="2"/>
  <c r="AF2324" i="2"/>
  <c r="AB2324" i="2"/>
  <c r="AJ2324" i="2"/>
  <c r="AA2286" i="2"/>
  <c r="AI2286" i="2"/>
  <c r="AB2286" i="2"/>
  <c r="AJ2286" i="2"/>
  <c r="AC2286" i="2"/>
  <c r="AK2286" i="2"/>
  <c r="AE2286" i="2"/>
  <c r="X2286" i="2"/>
  <c r="AF2286" i="2"/>
  <c r="Y2286" i="2"/>
  <c r="AG2286" i="2"/>
  <c r="Z2286" i="2"/>
  <c r="AH2286" i="2"/>
  <c r="AD2286" i="2"/>
  <c r="Y686" i="2"/>
  <c r="AG686" i="2"/>
  <c r="Z686" i="2"/>
  <c r="AH686" i="2"/>
  <c r="AA686" i="2"/>
  <c r="AI686" i="2"/>
  <c r="AC686" i="2"/>
  <c r="AK686" i="2"/>
  <c r="AD686" i="2"/>
  <c r="AE686" i="2"/>
  <c r="X686" i="2"/>
  <c r="AF686" i="2"/>
  <c r="AB686" i="2"/>
  <c r="AJ686" i="2"/>
  <c r="X272" i="2"/>
  <c r="AF272" i="2"/>
  <c r="Y272" i="2"/>
  <c r="AG272" i="2"/>
  <c r="Z272" i="2"/>
  <c r="AH272" i="2"/>
  <c r="AB272" i="2"/>
  <c r="AJ272" i="2"/>
  <c r="AC272" i="2"/>
  <c r="AK272" i="2"/>
  <c r="AD272" i="2"/>
  <c r="AE272" i="2"/>
  <c r="AA272" i="2"/>
  <c r="AI272" i="2"/>
  <c r="Y273" i="2"/>
  <c r="AG273" i="2"/>
  <c r="Z273" i="2"/>
  <c r="AH273" i="2"/>
  <c r="AA273" i="2"/>
  <c r="AI273" i="2"/>
  <c r="AC273" i="2"/>
  <c r="AK273" i="2"/>
  <c r="AD273" i="2"/>
  <c r="AE273" i="2"/>
  <c r="X273" i="2"/>
  <c r="AF273" i="2"/>
  <c r="AB273" i="2"/>
  <c r="AJ273" i="2"/>
  <c r="X2835" i="2"/>
  <c r="AF2835" i="2"/>
  <c r="Y2835" i="2"/>
  <c r="AG2835" i="2"/>
  <c r="Z2835" i="2"/>
  <c r="AH2835" i="2"/>
  <c r="AB2835" i="2"/>
  <c r="AJ2835" i="2"/>
  <c r="AC2835" i="2"/>
  <c r="AK2835" i="2"/>
  <c r="AD2835" i="2"/>
  <c r="AE2835" i="2"/>
  <c r="AA2835" i="2"/>
  <c r="AI2835" i="2"/>
  <c r="Y257" i="2"/>
  <c r="AG257" i="2"/>
  <c r="Z257" i="2"/>
  <c r="AH257" i="2"/>
  <c r="AA257" i="2"/>
  <c r="AI257" i="2"/>
  <c r="AC257" i="2"/>
  <c r="AK257" i="2"/>
  <c r="AD257" i="2"/>
  <c r="AE257" i="2"/>
  <c r="X257" i="2"/>
  <c r="AF257" i="2"/>
  <c r="AB257" i="2"/>
  <c r="AJ257" i="2"/>
  <c r="AB2239" i="2"/>
  <c r="AJ2239" i="2"/>
  <c r="AC2239" i="2"/>
  <c r="AK2239" i="2"/>
  <c r="AD2239" i="2"/>
  <c r="X2239" i="2"/>
  <c r="AF2239" i="2"/>
  <c r="Y2239" i="2"/>
  <c r="AG2239" i="2"/>
  <c r="Z2239" i="2"/>
  <c r="AH2239" i="2"/>
  <c r="AA2239" i="2"/>
  <c r="AI2239" i="2"/>
  <c r="AE2239" i="2"/>
  <c r="AA259" i="2"/>
  <c r="AI259" i="2"/>
  <c r="AB259" i="2"/>
  <c r="AJ259" i="2"/>
  <c r="AC259" i="2"/>
  <c r="AK259" i="2"/>
  <c r="AE259" i="2"/>
  <c r="X259" i="2"/>
  <c r="AF259" i="2"/>
  <c r="Y259" i="2"/>
  <c r="AG259" i="2"/>
  <c r="Z259" i="2"/>
  <c r="AH259" i="2"/>
  <c r="AD259" i="2"/>
  <c r="AE1230" i="2"/>
  <c r="X1230" i="2"/>
  <c r="AF1230" i="2"/>
  <c r="Y1230" i="2"/>
  <c r="AG1230" i="2"/>
  <c r="AA1230" i="2"/>
  <c r="AI1230" i="2"/>
  <c r="AB1230" i="2"/>
  <c r="AJ1230" i="2"/>
  <c r="AC1230" i="2"/>
  <c r="AK1230" i="2"/>
  <c r="AD1230" i="2"/>
  <c r="AH1230" i="2"/>
  <c r="Z1230" i="2"/>
  <c r="AE207" i="2"/>
  <c r="X207" i="2"/>
  <c r="AF207" i="2"/>
  <c r="Y207" i="2"/>
  <c r="AG207" i="2"/>
  <c r="AA207" i="2"/>
  <c r="AI207" i="2"/>
  <c r="AB207" i="2"/>
  <c r="AJ207" i="2"/>
  <c r="AC207" i="2"/>
  <c r="AK207" i="2"/>
  <c r="AD207" i="2"/>
  <c r="Z207" i="2"/>
  <c r="AH207" i="2"/>
  <c r="AB2831" i="2"/>
  <c r="AJ2831" i="2"/>
  <c r="AC2831" i="2"/>
  <c r="AK2831" i="2"/>
  <c r="AD2831" i="2"/>
  <c r="X2831" i="2"/>
  <c r="AF2831" i="2"/>
  <c r="Y2831" i="2"/>
  <c r="AG2831" i="2"/>
  <c r="Z2831" i="2"/>
  <c r="AH2831" i="2"/>
  <c r="AA2831" i="2"/>
  <c r="AI2831" i="2"/>
  <c r="AE2831" i="2"/>
  <c r="Z138" i="2"/>
  <c r="AH138" i="2"/>
  <c r="AA138" i="2"/>
  <c r="AI138" i="2"/>
  <c r="AB138" i="2"/>
  <c r="AJ138" i="2"/>
  <c r="AD138" i="2"/>
  <c r="AE138" i="2"/>
  <c r="X138" i="2"/>
  <c r="AF138" i="2"/>
  <c r="Y138" i="2"/>
  <c r="AG138" i="2"/>
  <c r="AC138" i="2"/>
  <c r="AK138" i="2"/>
  <c r="AC2296" i="2"/>
  <c r="AK2296" i="2"/>
  <c r="AD2296" i="2"/>
  <c r="AE2296" i="2"/>
  <c r="Y2296" i="2"/>
  <c r="AG2296" i="2"/>
  <c r="Z2296" i="2"/>
  <c r="AH2296" i="2"/>
  <c r="AA2296" i="2"/>
  <c r="AI2296" i="2"/>
  <c r="AB2296" i="2"/>
  <c r="AJ2296" i="2"/>
  <c r="X2296" i="2"/>
  <c r="AF2296" i="2"/>
  <c r="X168" i="2"/>
  <c r="AF168" i="2"/>
  <c r="Y168" i="2"/>
  <c r="AG168" i="2"/>
  <c r="Z168" i="2"/>
  <c r="AH168" i="2"/>
  <c r="AB168" i="2"/>
  <c r="AJ168" i="2"/>
  <c r="AC168" i="2"/>
  <c r="AK168" i="2"/>
  <c r="AD168" i="2"/>
  <c r="AE168" i="2"/>
  <c r="AA168" i="2"/>
  <c r="AI168" i="2"/>
  <c r="X2267" i="2"/>
  <c r="AF2267" i="2"/>
  <c r="Y2267" i="2"/>
  <c r="AG2267" i="2"/>
  <c r="Z2267" i="2"/>
  <c r="AH2267" i="2"/>
  <c r="AB2267" i="2"/>
  <c r="AJ2267" i="2"/>
  <c r="AC2267" i="2"/>
  <c r="AK2267" i="2"/>
  <c r="AD2267" i="2"/>
  <c r="AE2267" i="2"/>
  <c r="AI2267" i="2"/>
  <c r="AA2267" i="2"/>
  <c r="Z2357" i="2"/>
  <c r="AH2357" i="2"/>
  <c r="AA2357" i="2"/>
  <c r="AI2357" i="2"/>
  <c r="AB2357" i="2"/>
  <c r="AJ2357" i="2"/>
  <c r="AD2357" i="2"/>
  <c r="AE2357" i="2"/>
  <c r="X2357" i="2"/>
  <c r="AF2357" i="2"/>
  <c r="Y2357" i="2"/>
  <c r="AG2357" i="2"/>
  <c r="AC2357" i="2"/>
  <c r="AK2357" i="2"/>
  <c r="AC165" i="2"/>
  <c r="AK165" i="2"/>
  <c r="AD165" i="2"/>
  <c r="AE165" i="2"/>
  <c r="Y165" i="2"/>
  <c r="AG165" i="2"/>
  <c r="Z165" i="2"/>
  <c r="AH165" i="2"/>
  <c r="AA165" i="2"/>
  <c r="AI165" i="2"/>
  <c r="AB165" i="2"/>
  <c r="AJ165" i="2"/>
  <c r="AF165" i="2"/>
  <c r="X165" i="2"/>
  <c r="AD651" i="2"/>
  <c r="AE651" i="2"/>
  <c r="X651" i="2"/>
  <c r="AF651" i="2"/>
  <c r="Z651" i="2"/>
  <c r="AH651" i="2"/>
  <c r="AA651" i="2"/>
  <c r="AI651" i="2"/>
  <c r="AB651" i="2"/>
  <c r="AJ651" i="2"/>
  <c r="AC651" i="2"/>
  <c r="AK651" i="2"/>
  <c r="Y651" i="2"/>
  <c r="AG651" i="2"/>
  <c r="X2427" i="2"/>
  <c r="AF2427" i="2"/>
  <c r="Y2427" i="2"/>
  <c r="AG2427" i="2"/>
  <c r="Z2427" i="2"/>
  <c r="AH2427" i="2"/>
  <c r="AB2427" i="2"/>
  <c r="AJ2427" i="2"/>
  <c r="AC2427" i="2"/>
  <c r="AK2427" i="2"/>
  <c r="AD2427" i="2"/>
  <c r="AE2427" i="2"/>
  <c r="AA2427" i="2"/>
  <c r="AI2427" i="2"/>
  <c r="AB1259" i="2"/>
  <c r="AJ1259" i="2"/>
  <c r="AC1259" i="2"/>
  <c r="AK1259" i="2"/>
  <c r="AD1259" i="2"/>
  <c r="X1259" i="2"/>
  <c r="AF1259" i="2"/>
  <c r="Y1259" i="2"/>
  <c r="AG1259" i="2"/>
  <c r="Z1259" i="2"/>
  <c r="AH1259" i="2"/>
  <c r="AA1259" i="2"/>
  <c r="AI1259" i="2"/>
  <c r="AE1259" i="2"/>
  <c r="X2299" i="2"/>
  <c r="AF2299" i="2"/>
  <c r="Y2299" i="2"/>
  <c r="AG2299" i="2"/>
  <c r="Z2299" i="2"/>
  <c r="AH2299" i="2"/>
  <c r="AB2299" i="2"/>
  <c r="AJ2299" i="2"/>
  <c r="AC2299" i="2"/>
  <c r="AK2299" i="2"/>
  <c r="AD2299" i="2"/>
  <c r="AE2299" i="2"/>
  <c r="AA2299" i="2"/>
  <c r="AI2299" i="2"/>
  <c r="AA2334" i="2"/>
  <c r="AI2334" i="2"/>
  <c r="AB2334" i="2"/>
  <c r="AJ2334" i="2"/>
  <c r="AC2334" i="2"/>
  <c r="AK2334" i="2"/>
  <c r="AE2334" i="2"/>
  <c r="X2334" i="2"/>
  <c r="AF2334" i="2"/>
  <c r="Y2334" i="2"/>
  <c r="AG2334" i="2"/>
  <c r="Z2334" i="2"/>
  <c r="AH2334" i="2"/>
  <c r="AD2334" i="2"/>
  <c r="AD2457" i="2"/>
  <c r="AE2457" i="2"/>
  <c r="X2457" i="2"/>
  <c r="AF2457" i="2"/>
  <c r="Z2457" i="2"/>
  <c r="AH2457" i="2"/>
  <c r="AA2457" i="2"/>
  <c r="AI2457" i="2"/>
  <c r="AB2457" i="2"/>
  <c r="AJ2457" i="2"/>
  <c r="AC2457" i="2"/>
  <c r="AK2457" i="2"/>
  <c r="Y2457" i="2"/>
  <c r="AG2457" i="2"/>
  <c r="AD302" i="2"/>
  <c r="AE302" i="2"/>
  <c r="X302" i="2"/>
  <c r="AF302" i="2"/>
  <c r="Z302" i="2"/>
  <c r="AH302" i="2"/>
  <c r="AA302" i="2"/>
  <c r="AI302" i="2"/>
  <c r="AB302" i="2"/>
  <c r="AJ302" i="2"/>
  <c r="AC302" i="2"/>
  <c r="AK302" i="2"/>
  <c r="Y302" i="2"/>
  <c r="AG302" i="2"/>
  <c r="Z322" i="2"/>
  <c r="AH322" i="2"/>
  <c r="AA322" i="2"/>
  <c r="AI322" i="2"/>
  <c r="AB322" i="2"/>
  <c r="AJ322" i="2"/>
  <c r="AD322" i="2"/>
  <c r="AE322" i="2"/>
  <c r="X322" i="2"/>
  <c r="AF322" i="2"/>
  <c r="Y322" i="2"/>
  <c r="AG322" i="2"/>
  <c r="AC322" i="2"/>
  <c r="AK322" i="2"/>
  <c r="Y1408" i="2"/>
  <c r="AG1408" i="2"/>
  <c r="Z1408" i="2"/>
  <c r="AH1408" i="2"/>
  <c r="AA1408" i="2"/>
  <c r="AI1408" i="2"/>
  <c r="AC1408" i="2"/>
  <c r="AK1408" i="2"/>
  <c r="AD1408" i="2"/>
  <c r="AE1408" i="2"/>
  <c r="X1408" i="2"/>
  <c r="AF1408" i="2"/>
  <c r="AB1408" i="2"/>
  <c r="AJ1408" i="2"/>
  <c r="AE1262" i="2"/>
  <c r="X1262" i="2"/>
  <c r="AF1262" i="2"/>
  <c r="Y1262" i="2"/>
  <c r="AG1262" i="2"/>
  <c r="AA1262" i="2"/>
  <c r="AI1262" i="2"/>
  <c r="AB1262" i="2"/>
  <c r="AJ1262" i="2"/>
  <c r="AC1262" i="2"/>
  <c r="AK1262" i="2"/>
  <c r="AD1262" i="2"/>
  <c r="AH1262" i="2"/>
  <c r="Z1262" i="2"/>
  <c r="AA1258" i="2"/>
  <c r="AI1258" i="2"/>
  <c r="AB1258" i="2"/>
  <c r="AJ1258" i="2"/>
  <c r="AC1258" i="2"/>
  <c r="AK1258" i="2"/>
  <c r="AE1258" i="2"/>
  <c r="X1258" i="2"/>
  <c r="AF1258" i="2"/>
  <c r="Y1258" i="2"/>
  <c r="AG1258" i="2"/>
  <c r="Z1258" i="2"/>
  <c r="AH1258" i="2"/>
  <c r="AD1258" i="2"/>
  <c r="AD246" i="2"/>
  <c r="AE246" i="2"/>
  <c r="X246" i="2"/>
  <c r="AF246" i="2"/>
  <c r="Z246" i="2"/>
  <c r="AH246" i="2"/>
  <c r="AA246" i="2"/>
  <c r="AI246" i="2"/>
  <c r="AB246" i="2"/>
  <c r="AJ246" i="2"/>
  <c r="AC246" i="2"/>
  <c r="AK246" i="2"/>
  <c r="Y246" i="2"/>
  <c r="AG246" i="2"/>
  <c r="Z2485" i="2"/>
  <c r="AH2485" i="2"/>
  <c r="AA2485" i="2"/>
  <c r="AI2485" i="2"/>
  <c r="AB2485" i="2"/>
  <c r="AJ2485" i="2"/>
  <c r="AD2485" i="2"/>
  <c r="AE2485" i="2"/>
  <c r="X2485" i="2"/>
  <c r="AF2485" i="2"/>
  <c r="Y2485" i="2"/>
  <c r="AG2485" i="2"/>
  <c r="AC2485" i="2"/>
  <c r="AK2485" i="2"/>
  <c r="AB2199" i="2"/>
  <c r="AJ2199" i="2"/>
  <c r="AC2199" i="2"/>
  <c r="AK2199" i="2"/>
  <c r="AD2199" i="2"/>
  <c r="X2199" i="2"/>
  <c r="AF2199" i="2"/>
  <c r="Y2199" i="2"/>
  <c r="AG2199" i="2"/>
  <c r="Z2199" i="2"/>
  <c r="AH2199" i="2"/>
  <c r="AA2199" i="2"/>
  <c r="AI2199" i="2"/>
  <c r="AE2199" i="2"/>
  <c r="Z1345" i="2"/>
  <c r="AH1345" i="2"/>
  <c r="AA1345" i="2"/>
  <c r="AI1345" i="2"/>
  <c r="AB1345" i="2"/>
  <c r="AJ1345" i="2"/>
  <c r="AD1345" i="2"/>
  <c r="AE1345" i="2"/>
  <c r="X1345" i="2"/>
  <c r="AF1345" i="2"/>
  <c r="Y1345" i="2"/>
  <c r="AG1345" i="2"/>
  <c r="AK1345" i="2"/>
  <c r="AC1345" i="2"/>
  <c r="X124" i="2"/>
  <c r="AF124" i="2"/>
  <c r="Y124" i="2"/>
  <c r="AG124" i="2"/>
  <c r="Z124" i="2"/>
  <c r="AH124" i="2"/>
  <c r="AB124" i="2"/>
  <c r="AJ124" i="2"/>
  <c r="AC124" i="2"/>
  <c r="AK124" i="2"/>
  <c r="AD124" i="2"/>
  <c r="AE124" i="2"/>
  <c r="AI124" i="2"/>
  <c r="AA124" i="2"/>
  <c r="AC2376" i="2"/>
  <c r="AK2376" i="2"/>
  <c r="AD2376" i="2"/>
  <c r="AE2376" i="2"/>
  <c r="Y2376" i="2"/>
  <c r="AG2376" i="2"/>
  <c r="Z2376" i="2"/>
  <c r="AH2376" i="2"/>
  <c r="AA2376" i="2"/>
  <c r="AI2376" i="2"/>
  <c r="AB2376" i="2"/>
  <c r="AJ2376" i="2"/>
  <c r="X2376" i="2"/>
  <c r="AF2376" i="2"/>
  <c r="AB1251" i="2"/>
  <c r="AJ1251" i="2"/>
  <c r="AC1251" i="2"/>
  <c r="AK1251" i="2"/>
  <c r="AD1251" i="2"/>
  <c r="X1251" i="2"/>
  <c r="AF1251" i="2"/>
  <c r="Y1251" i="2"/>
  <c r="AG1251" i="2"/>
  <c r="Z1251" i="2"/>
  <c r="AH1251" i="2"/>
  <c r="AA1251" i="2"/>
  <c r="AI1251" i="2"/>
  <c r="AE1251" i="2"/>
  <c r="Y2006" i="2"/>
  <c r="AG2006" i="2"/>
  <c r="AA2006" i="2"/>
  <c r="AI2006" i="2"/>
  <c r="AD2006" i="2"/>
  <c r="AE2006" i="2"/>
  <c r="X2006" i="2"/>
  <c r="AF2006" i="2"/>
  <c r="AB2006" i="2"/>
  <c r="AC2006" i="2"/>
  <c r="AH2006" i="2"/>
  <c r="AK2006" i="2"/>
  <c r="Z2006" i="2"/>
  <c r="AJ2006" i="2"/>
  <c r="Y313" i="2"/>
  <c r="AG313" i="2"/>
  <c r="Z313" i="2"/>
  <c r="AH313" i="2"/>
  <c r="AA313" i="2"/>
  <c r="AI313" i="2"/>
  <c r="AC313" i="2"/>
  <c r="AK313" i="2"/>
  <c r="AD313" i="2"/>
  <c r="AE313" i="2"/>
  <c r="X313" i="2"/>
  <c r="AF313" i="2"/>
  <c r="AJ313" i="2"/>
  <c r="AB313" i="2"/>
  <c r="AA2214" i="2"/>
  <c r="AI2214" i="2"/>
  <c r="AB2214" i="2"/>
  <c r="AJ2214" i="2"/>
  <c r="AC2214" i="2"/>
  <c r="AK2214" i="2"/>
  <c r="AE2214" i="2"/>
  <c r="X2214" i="2"/>
  <c r="AF2214" i="2"/>
  <c r="Y2214" i="2"/>
  <c r="AG2214" i="2"/>
  <c r="Z2214" i="2"/>
  <c r="AH2214" i="2"/>
  <c r="AD2214" i="2"/>
  <c r="AD130" i="2"/>
  <c r="AE130" i="2"/>
  <c r="X130" i="2"/>
  <c r="AF130" i="2"/>
  <c r="Z130" i="2"/>
  <c r="AH130" i="2"/>
  <c r="AA130" i="2"/>
  <c r="AI130" i="2"/>
  <c r="AB130" i="2"/>
  <c r="AJ130" i="2"/>
  <c r="AC130" i="2"/>
  <c r="AK130" i="2"/>
  <c r="Y130" i="2"/>
  <c r="AG130" i="2"/>
  <c r="AA2438" i="2"/>
  <c r="AI2438" i="2"/>
  <c r="AB2438" i="2"/>
  <c r="AJ2438" i="2"/>
  <c r="AC2438" i="2"/>
  <c r="AK2438" i="2"/>
  <c r="AE2438" i="2"/>
  <c r="X2438" i="2"/>
  <c r="AF2438" i="2"/>
  <c r="Y2438" i="2"/>
  <c r="AG2438" i="2"/>
  <c r="Z2438" i="2"/>
  <c r="AH2438" i="2"/>
  <c r="AD2438" i="2"/>
  <c r="Y2452" i="2"/>
  <c r="AG2452" i="2"/>
  <c r="Z2452" i="2"/>
  <c r="AH2452" i="2"/>
  <c r="AA2452" i="2"/>
  <c r="AI2452" i="2"/>
  <c r="AC2452" i="2"/>
  <c r="AK2452" i="2"/>
  <c r="AD2452" i="2"/>
  <c r="AE2452" i="2"/>
  <c r="X2452" i="2"/>
  <c r="AF2452" i="2"/>
  <c r="AB2452" i="2"/>
  <c r="AJ2452" i="2"/>
  <c r="AC1300" i="2"/>
  <c r="AK1300" i="2"/>
  <c r="AD1300" i="2"/>
  <c r="AE1300" i="2"/>
  <c r="Y1300" i="2"/>
  <c r="AG1300" i="2"/>
  <c r="Z1300" i="2"/>
  <c r="AH1300" i="2"/>
  <c r="AA1300" i="2"/>
  <c r="AI1300" i="2"/>
  <c r="AB1300" i="2"/>
  <c r="AJ1300" i="2"/>
  <c r="X1300" i="2"/>
  <c r="AF1300" i="2"/>
  <c r="AB2279" i="2"/>
  <c r="AJ2279" i="2"/>
  <c r="AC2279" i="2"/>
  <c r="AK2279" i="2"/>
  <c r="AD2279" i="2"/>
  <c r="X2279" i="2"/>
  <c r="AF2279" i="2"/>
  <c r="Y2279" i="2"/>
  <c r="AG2279" i="2"/>
  <c r="Z2279" i="2"/>
  <c r="AH2279" i="2"/>
  <c r="AA2279" i="2"/>
  <c r="AI2279" i="2"/>
  <c r="AE2279" i="2"/>
  <c r="AB2367" i="2"/>
  <c r="AJ2367" i="2"/>
  <c r="AC2367" i="2"/>
  <c r="AK2367" i="2"/>
  <c r="AD2367" i="2"/>
  <c r="X2367" i="2"/>
  <c r="AF2367" i="2"/>
  <c r="Y2367" i="2"/>
  <c r="AG2367" i="2"/>
  <c r="Z2367" i="2"/>
  <c r="AH2367" i="2"/>
  <c r="AA2367" i="2"/>
  <c r="AI2367" i="2"/>
  <c r="AE2367" i="2"/>
  <c r="Z2261" i="2"/>
  <c r="AH2261" i="2"/>
  <c r="AA2261" i="2"/>
  <c r="AI2261" i="2"/>
  <c r="AB2261" i="2"/>
  <c r="AJ2261" i="2"/>
  <c r="AD2261" i="2"/>
  <c r="AE2261" i="2"/>
  <c r="X2261" i="2"/>
  <c r="AF2261" i="2"/>
  <c r="Y2261" i="2"/>
  <c r="AG2261" i="2"/>
  <c r="AC2261" i="2"/>
  <c r="AK2261" i="2"/>
  <c r="Z2341" i="2"/>
  <c r="AH2341" i="2"/>
  <c r="AA2341" i="2"/>
  <c r="AI2341" i="2"/>
  <c r="AB2341" i="2"/>
  <c r="AJ2341" i="2"/>
  <c r="AD2341" i="2"/>
  <c r="AE2341" i="2"/>
  <c r="X2341" i="2"/>
  <c r="AF2341" i="2"/>
  <c r="Y2341" i="2"/>
  <c r="AG2341" i="2"/>
  <c r="AC2341" i="2"/>
  <c r="AK2341" i="2"/>
  <c r="AE99" i="2"/>
  <c r="X99" i="2"/>
  <c r="AF99" i="2"/>
  <c r="Y99" i="2"/>
  <c r="AG99" i="2"/>
  <c r="AA99" i="2"/>
  <c r="AI99" i="2"/>
  <c r="AB99" i="2"/>
  <c r="AJ99" i="2"/>
  <c r="AC99" i="2"/>
  <c r="AK99" i="2"/>
  <c r="AD99" i="2"/>
  <c r="Z99" i="2"/>
  <c r="AH99" i="2"/>
  <c r="Z695" i="2"/>
  <c r="AH695" i="2"/>
  <c r="AA695" i="2"/>
  <c r="AI695" i="2"/>
  <c r="AB695" i="2"/>
  <c r="AJ695" i="2"/>
  <c r="AD695" i="2"/>
  <c r="AE695" i="2"/>
  <c r="X695" i="2"/>
  <c r="AF695" i="2"/>
  <c r="Y695" i="2"/>
  <c r="AG695" i="2"/>
  <c r="AC695" i="2"/>
  <c r="AK695" i="2"/>
  <c r="AC2208" i="2"/>
  <c r="AK2208" i="2"/>
  <c r="AD2208" i="2"/>
  <c r="AE2208" i="2"/>
  <c r="Y2208" i="2"/>
  <c r="AG2208" i="2"/>
  <c r="Z2208" i="2"/>
  <c r="AH2208" i="2"/>
  <c r="AA2208" i="2"/>
  <c r="AI2208" i="2"/>
  <c r="AB2208" i="2"/>
  <c r="AJ2208" i="2"/>
  <c r="AF2208" i="2"/>
  <c r="X2208" i="2"/>
  <c r="Z86" i="2"/>
  <c r="AH86" i="2"/>
  <c r="AA86" i="2"/>
  <c r="AI86" i="2"/>
  <c r="AB86" i="2"/>
  <c r="AJ86" i="2"/>
  <c r="AD86" i="2"/>
  <c r="AE86" i="2"/>
  <c r="X86" i="2"/>
  <c r="AF86" i="2"/>
  <c r="Y86" i="2"/>
  <c r="AG86" i="2"/>
  <c r="AC86" i="2"/>
  <c r="AK86" i="2"/>
  <c r="AA2478" i="2"/>
  <c r="AI2478" i="2"/>
  <c r="AB2478" i="2"/>
  <c r="AJ2478" i="2"/>
  <c r="AC2478" i="2"/>
  <c r="AK2478" i="2"/>
  <c r="AE2478" i="2"/>
  <c r="X2478" i="2"/>
  <c r="AF2478" i="2"/>
  <c r="Y2478" i="2"/>
  <c r="AG2478" i="2"/>
  <c r="Z2478" i="2"/>
  <c r="AH2478" i="2"/>
  <c r="AD2478" i="2"/>
  <c r="AC1308" i="2"/>
  <c r="AK1308" i="2"/>
  <c r="AD1308" i="2"/>
  <c r="AE1308" i="2"/>
  <c r="Y1308" i="2"/>
  <c r="AG1308" i="2"/>
  <c r="Z1308" i="2"/>
  <c r="AH1308" i="2"/>
  <c r="AA1308" i="2"/>
  <c r="AI1308" i="2"/>
  <c r="AB1308" i="2"/>
  <c r="AJ1308" i="2"/>
  <c r="X1308" i="2"/>
  <c r="AF1308" i="2"/>
  <c r="AB2311" i="2"/>
  <c r="AJ2311" i="2"/>
  <c r="AC2311" i="2"/>
  <c r="AK2311" i="2"/>
  <c r="AD2311" i="2"/>
  <c r="X2311" i="2"/>
  <c r="AF2311" i="2"/>
  <c r="Y2311" i="2"/>
  <c r="AG2311" i="2"/>
  <c r="Z2311" i="2"/>
  <c r="AH2311" i="2"/>
  <c r="AA2311" i="2"/>
  <c r="AI2311" i="2"/>
  <c r="AE2311" i="2"/>
  <c r="X2347" i="2"/>
  <c r="AF2347" i="2"/>
  <c r="Y2347" i="2"/>
  <c r="AG2347" i="2"/>
  <c r="Z2347" i="2"/>
  <c r="AH2347" i="2"/>
  <c r="AB2347" i="2"/>
  <c r="AJ2347" i="2"/>
  <c r="AC2347" i="2"/>
  <c r="AK2347" i="2"/>
  <c r="AD2347" i="2"/>
  <c r="AE2347" i="2"/>
  <c r="AA2347" i="2"/>
  <c r="AI2347" i="2"/>
  <c r="AE2306" i="2"/>
  <c r="X2306" i="2"/>
  <c r="AF2306" i="2"/>
  <c r="Y2306" i="2"/>
  <c r="AG2306" i="2"/>
  <c r="AA2306" i="2"/>
  <c r="AI2306" i="2"/>
  <c r="AB2306" i="2"/>
  <c r="AJ2306" i="2"/>
  <c r="AC2306" i="2"/>
  <c r="AK2306" i="2"/>
  <c r="AD2306" i="2"/>
  <c r="Z2306" i="2"/>
  <c r="AH2306" i="2"/>
  <c r="AD2201" i="2"/>
  <c r="AE2201" i="2"/>
  <c r="X2201" i="2"/>
  <c r="AF2201" i="2"/>
  <c r="Z2201" i="2"/>
  <c r="AH2201" i="2"/>
  <c r="AA2201" i="2"/>
  <c r="AI2201" i="2"/>
  <c r="AB2201" i="2"/>
  <c r="AJ2201" i="2"/>
  <c r="AC2201" i="2"/>
  <c r="AK2201" i="2"/>
  <c r="Y2201" i="2"/>
  <c r="AG2201" i="2"/>
  <c r="AB2399" i="2"/>
  <c r="AJ2399" i="2"/>
  <c r="AC2399" i="2"/>
  <c r="AK2399" i="2"/>
  <c r="AD2399" i="2"/>
  <c r="X2399" i="2"/>
  <c r="AF2399" i="2"/>
  <c r="Y2399" i="2"/>
  <c r="AG2399" i="2"/>
  <c r="Z2399" i="2"/>
  <c r="AH2399" i="2"/>
  <c r="AA2399" i="2"/>
  <c r="AI2399" i="2"/>
  <c r="AE2399" i="2"/>
  <c r="Z663" i="2"/>
  <c r="AH663" i="2"/>
  <c r="AA663" i="2"/>
  <c r="AI663" i="2"/>
  <c r="AB663" i="2"/>
  <c r="AJ663" i="2"/>
  <c r="AD663" i="2"/>
  <c r="AE663" i="2"/>
  <c r="X663" i="2"/>
  <c r="AF663" i="2"/>
  <c r="Y663" i="2"/>
  <c r="AG663" i="2"/>
  <c r="AC663" i="2"/>
  <c r="AK663" i="2"/>
  <c r="AE2266" i="2"/>
  <c r="X2266" i="2"/>
  <c r="AF2266" i="2"/>
  <c r="Y2266" i="2"/>
  <c r="AG2266" i="2"/>
  <c r="AA2266" i="2"/>
  <c r="AI2266" i="2"/>
  <c r="AB2266" i="2"/>
  <c r="AJ2266" i="2"/>
  <c r="AC2266" i="2"/>
  <c r="AK2266" i="2"/>
  <c r="AD2266" i="2"/>
  <c r="Z2266" i="2"/>
  <c r="AH2266" i="2"/>
  <c r="Z62" i="2"/>
  <c r="AH62" i="2"/>
  <c r="AA62" i="2"/>
  <c r="AI62" i="2"/>
  <c r="AB62" i="2"/>
  <c r="AJ62" i="2"/>
  <c r="AD62" i="2"/>
  <c r="AE62" i="2"/>
  <c r="X62" i="2"/>
  <c r="AF62" i="2"/>
  <c r="Y62" i="2"/>
  <c r="AG62" i="2"/>
  <c r="AK62" i="2"/>
  <c r="AC62" i="2"/>
  <c r="Z170" i="2"/>
  <c r="AH170" i="2"/>
  <c r="AA170" i="2"/>
  <c r="AI170" i="2"/>
  <c r="AB170" i="2"/>
  <c r="AJ170" i="2"/>
  <c r="AD170" i="2"/>
  <c r="AE170" i="2"/>
  <c r="X170" i="2"/>
  <c r="AF170" i="2"/>
  <c r="Y170" i="2"/>
  <c r="AG170" i="2"/>
  <c r="AC170" i="2"/>
  <c r="AK170" i="2"/>
  <c r="AC1284" i="2"/>
  <c r="AK1284" i="2"/>
  <c r="AD1284" i="2"/>
  <c r="AE1284" i="2"/>
  <c r="Y1284" i="2"/>
  <c r="AG1284" i="2"/>
  <c r="Z1284" i="2"/>
  <c r="AH1284" i="2"/>
  <c r="AA1284" i="2"/>
  <c r="AI1284" i="2"/>
  <c r="AB1284" i="2"/>
  <c r="AJ1284" i="2"/>
  <c r="X1284" i="2"/>
  <c r="AF1284" i="2"/>
  <c r="AD1277" i="2"/>
  <c r="AE1277" i="2"/>
  <c r="X1277" i="2"/>
  <c r="AF1277" i="2"/>
  <c r="Z1277" i="2"/>
  <c r="AH1277" i="2"/>
  <c r="AA1277" i="2"/>
  <c r="AI1277" i="2"/>
  <c r="AB1277" i="2"/>
  <c r="AJ1277" i="2"/>
  <c r="AC1277" i="2"/>
  <c r="AK1277" i="2"/>
  <c r="AG1277" i="2"/>
  <c r="Y1277" i="2"/>
  <c r="AE692" i="2"/>
  <c r="X692" i="2"/>
  <c r="AF692" i="2"/>
  <c r="Y692" i="2"/>
  <c r="AG692" i="2"/>
  <c r="AA692" i="2"/>
  <c r="AI692" i="2"/>
  <c r="AB692" i="2"/>
  <c r="AJ692" i="2"/>
  <c r="AC692" i="2"/>
  <c r="AK692" i="2"/>
  <c r="AD692" i="2"/>
  <c r="AH692" i="2"/>
  <c r="Z692" i="2"/>
  <c r="Y2308" i="2"/>
  <c r="AG2308" i="2"/>
  <c r="Z2308" i="2"/>
  <c r="AH2308" i="2"/>
  <c r="AA2308" i="2"/>
  <c r="AI2308" i="2"/>
  <c r="AC2308" i="2"/>
  <c r="AK2308" i="2"/>
  <c r="AD2308" i="2"/>
  <c r="AE2308" i="2"/>
  <c r="X2308" i="2"/>
  <c r="AF2308" i="2"/>
  <c r="AJ2308" i="2"/>
  <c r="AB2308" i="2"/>
  <c r="AB2303" i="2"/>
  <c r="AJ2303" i="2"/>
  <c r="AC2303" i="2"/>
  <c r="AK2303" i="2"/>
  <c r="AD2303" i="2"/>
  <c r="X2303" i="2"/>
  <c r="AF2303" i="2"/>
  <c r="Y2303" i="2"/>
  <c r="AG2303" i="2"/>
  <c r="Z2303" i="2"/>
  <c r="AH2303" i="2"/>
  <c r="AA2303" i="2"/>
  <c r="AI2303" i="2"/>
  <c r="AE2303" i="2"/>
  <c r="Y101" i="2"/>
  <c r="AG101" i="2"/>
  <c r="Z101" i="2"/>
  <c r="AH101" i="2"/>
  <c r="AA101" i="2"/>
  <c r="AI101" i="2"/>
  <c r="AC101" i="2"/>
  <c r="AK101" i="2"/>
  <c r="AD101" i="2"/>
  <c r="AE101" i="2"/>
  <c r="X101" i="2"/>
  <c r="AF101" i="2"/>
  <c r="AB101" i="2"/>
  <c r="AJ101" i="2"/>
  <c r="AE287" i="2"/>
  <c r="X287" i="2"/>
  <c r="AF287" i="2"/>
  <c r="Y287" i="2"/>
  <c r="AG287" i="2"/>
  <c r="AA287" i="2"/>
  <c r="AI287" i="2"/>
  <c r="AB287" i="2"/>
  <c r="AJ287" i="2"/>
  <c r="AC287" i="2"/>
  <c r="AK287" i="2"/>
  <c r="AD287" i="2"/>
  <c r="Z287" i="2"/>
  <c r="AH287" i="2"/>
  <c r="AB128" i="2"/>
  <c r="AJ128" i="2"/>
  <c r="AC128" i="2"/>
  <c r="AK128" i="2"/>
  <c r="AD128" i="2"/>
  <c r="X128" i="2"/>
  <c r="AF128" i="2"/>
  <c r="Y128" i="2"/>
  <c r="AG128" i="2"/>
  <c r="Z128" i="2"/>
  <c r="AH128" i="2"/>
  <c r="AA128" i="2"/>
  <c r="AI128" i="2"/>
  <c r="AE128" i="2"/>
  <c r="AD190" i="2"/>
  <c r="AE190" i="2"/>
  <c r="X190" i="2"/>
  <c r="AF190" i="2"/>
  <c r="Z190" i="2"/>
  <c r="AH190" i="2"/>
  <c r="AA190" i="2"/>
  <c r="AI190" i="2"/>
  <c r="AB190" i="2"/>
  <c r="AJ190" i="2"/>
  <c r="AC190" i="2"/>
  <c r="AK190" i="2"/>
  <c r="Y190" i="2"/>
  <c r="AG190" i="2"/>
  <c r="AC2240" i="2"/>
  <c r="AK2240" i="2"/>
  <c r="AD2240" i="2"/>
  <c r="AE2240" i="2"/>
  <c r="Y2240" i="2"/>
  <c r="AG2240" i="2"/>
  <c r="Z2240" i="2"/>
  <c r="AH2240" i="2"/>
  <c r="AA2240" i="2"/>
  <c r="AI2240" i="2"/>
  <c r="AB2240" i="2"/>
  <c r="AJ2240" i="2"/>
  <c r="X2240" i="2"/>
  <c r="AF2240" i="2"/>
  <c r="AC2256" i="2"/>
  <c r="AK2256" i="2"/>
  <c r="AD2256" i="2"/>
  <c r="AE2256" i="2"/>
  <c r="Y2256" i="2"/>
  <c r="AG2256" i="2"/>
  <c r="Z2256" i="2"/>
  <c r="AH2256" i="2"/>
  <c r="AA2256" i="2"/>
  <c r="AI2256" i="2"/>
  <c r="AB2256" i="2"/>
  <c r="AJ2256" i="2"/>
  <c r="AF2256" i="2"/>
  <c r="X2256" i="2"/>
  <c r="X2275" i="2"/>
  <c r="AF2275" i="2"/>
  <c r="Y2275" i="2"/>
  <c r="AG2275" i="2"/>
  <c r="Z2275" i="2"/>
  <c r="AH2275" i="2"/>
  <c r="AB2275" i="2"/>
  <c r="AJ2275" i="2"/>
  <c r="AC2275" i="2"/>
  <c r="AK2275" i="2"/>
  <c r="AD2275" i="2"/>
  <c r="AE2275" i="2"/>
  <c r="AI2275" i="2"/>
  <c r="AA2275" i="2"/>
  <c r="Z2829" i="2"/>
  <c r="AH2829" i="2"/>
  <c r="AA2829" i="2"/>
  <c r="AI2829" i="2"/>
  <c r="AB2829" i="2"/>
  <c r="AJ2829" i="2"/>
  <c r="AD2829" i="2"/>
  <c r="AE2829" i="2"/>
  <c r="X2829" i="2"/>
  <c r="AF2829" i="2"/>
  <c r="Y2829" i="2"/>
  <c r="AG2829" i="2"/>
  <c r="AC2829" i="2"/>
  <c r="AK2829" i="2"/>
  <c r="X701" i="2"/>
  <c r="AF701" i="2"/>
  <c r="Y701" i="2"/>
  <c r="AG701" i="2"/>
  <c r="Z701" i="2"/>
  <c r="AH701" i="2"/>
  <c r="AB701" i="2"/>
  <c r="AJ701" i="2"/>
  <c r="AC701" i="2"/>
  <c r="AK701" i="2"/>
  <c r="AD701" i="2"/>
  <c r="AE701" i="2"/>
  <c r="AA701" i="2"/>
  <c r="AI701" i="2"/>
  <c r="AD2441" i="2"/>
  <c r="AE2441" i="2"/>
  <c r="X2441" i="2"/>
  <c r="AF2441" i="2"/>
  <c r="Z2441" i="2"/>
  <c r="AH2441" i="2"/>
  <c r="AA2441" i="2"/>
  <c r="AI2441" i="2"/>
  <c r="AB2441" i="2"/>
  <c r="AJ2441" i="2"/>
  <c r="AC2441" i="2"/>
  <c r="AK2441" i="2"/>
  <c r="Y2441" i="2"/>
  <c r="AG2441" i="2"/>
  <c r="Z290" i="2"/>
  <c r="AH290" i="2"/>
  <c r="AA290" i="2"/>
  <c r="AI290" i="2"/>
  <c r="AB290" i="2"/>
  <c r="AJ290" i="2"/>
  <c r="AD290" i="2"/>
  <c r="AE290" i="2"/>
  <c r="X290" i="2"/>
  <c r="AF290" i="2"/>
  <c r="Y290" i="2"/>
  <c r="AG290" i="2"/>
  <c r="AC290" i="2"/>
  <c r="AK290" i="2"/>
  <c r="AC2224" i="2"/>
  <c r="AK2224" i="2"/>
  <c r="AD2224" i="2"/>
  <c r="AE2224" i="2"/>
  <c r="Y2224" i="2"/>
  <c r="AG2224" i="2"/>
  <c r="Z2224" i="2"/>
  <c r="AH2224" i="2"/>
  <c r="AA2224" i="2"/>
  <c r="AI2224" i="2"/>
  <c r="AB2224" i="2"/>
  <c r="AJ2224" i="2"/>
  <c r="X2224" i="2"/>
  <c r="AF2224" i="2"/>
  <c r="Z2237" i="2"/>
  <c r="AH2237" i="2"/>
  <c r="AA2237" i="2"/>
  <c r="AI2237" i="2"/>
  <c r="AB2237" i="2"/>
  <c r="AJ2237" i="2"/>
  <c r="AD2237" i="2"/>
  <c r="AE2237" i="2"/>
  <c r="X2237" i="2"/>
  <c r="AF2237" i="2"/>
  <c r="Y2237" i="2"/>
  <c r="AG2237" i="2"/>
  <c r="AC2237" i="2"/>
  <c r="AK2237" i="2"/>
  <c r="AD2401" i="2"/>
  <c r="AE2401" i="2"/>
  <c r="X2401" i="2"/>
  <c r="AF2401" i="2"/>
  <c r="Z2401" i="2"/>
  <c r="AH2401" i="2"/>
  <c r="AA2401" i="2"/>
  <c r="AI2401" i="2"/>
  <c r="AB2401" i="2"/>
  <c r="AJ2401" i="2"/>
  <c r="AC2401" i="2"/>
  <c r="AK2401" i="2"/>
  <c r="Y2401" i="2"/>
  <c r="AG2401" i="2"/>
  <c r="AE2290" i="2"/>
  <c r="X2290" i="2"/>
  <c r="AF2290" i="2"/>
  <c r="Y2290" i="2"/>
  <c r="AG2290" i="2"/>
  <c r="AA2290" i="2"/>
  <c r="AI2290" i="2"/>
  <c r="AB2290" i="2"/>
  <c r="AJ2290" i="2"/>
  <c r="AC2290" i="2"/>
  <c r="AK2290" i="2"/>
  <c r="AD2290" i="2"/>
  <c r="Z2290" i="2"/>
  <c r="AH2290" i="2"/>
  <c r="X2379" i="2"/>
  <c r="AF2379" i="2"/>
  <c r="Y2379" i="2"/>
  <c r="AG2379" i="2"/>
  <c r="Z2379" i="2"/>
  <c r="AH2379" i="2"/>
  <c r="AB2379" i="2"/>
  <c r="AJ2379" i="2"/>
  <c r="AC2379" i="2"/>
  <c r="AK2379" i="2"/>
  <c r="AD2379" i="2"/>
  <c r="AE2379" i="2"/>
  <c r="AA2379" i="2"/>
  <c r="AI2379" i="2"/>
  <c r="Z70" i="2"/>
  <c r="AH70" i="2"/>
  <c r="AA70" i="2"/>
  <c r="AI70" i="2"/>
  <c r="AB70" i="2"/>
  <c r="AJ70" i="2"/>
  <c r="AD70" i="2"/>
  <c r="AE70" i="2"/>
  <c r="X70" i="2"/>
  <c r="AF70" i="2"/>
  <c r="Y70" i="2"/>
  <c r="AG70" i="2"/>
  <c r="AC70" i="2"/>
  <c r="AK70" i="2"/>
  <c r="AD1397" i="2"/>
  <c r="AE1397" i="2"/>
  <c r="X1397" i="2"/>
  <c r="AF1397" i="2"/>
  <c r="Z1397" i="2"/>
  <c r="AH1397" i="2"/>
  <c r="AA1397" i="2"/>
  <c r="AI1397" i="2"/>
  <c r="AB1397" i="2"/>
  <c r="AJ1397" i="2"/>
  <c r="AC1397" i="2"/>
  <c r="AK1397" i="2"/>
  <c r="Y1397" i="2"/>
  <c r="AG1397" i="2"/>
  <c r="AB188" i="2"/>
  <c r="AJ188" i="2"/>
  <c r="AC188" i="2"/>
  <c r="AK188" i="2"/>
  <c r="AD188" i="2"/>
  <c r="X188" i="2"/>
  <c r="AF188" i="2"/>
  <c r="Y188" i="2"/>
  <c r="AG188" i="2"/>
  <c r="Z188" i="2"/>
  <c r="AH188" i="2"/>
  <c r="AA188" i="2"/>
  <c r="AI188" i="2"/>
  <c r="AE188" i="2"/>
  <c r="AD45" i="2"/>
  <c r="AE45" i="2"/>
  <c r="X45" i="2"/>
  <c r="AF45" i="2"/>
  <c r="Z45" i="2"/>
  <c r="AH45" i="2"/>
  <c r="AA45" i="2"/>
  <c r="AI45" i="2"/>
  <c r="AB45" i="2"/>
  <c r="AJ45" i="2"/>
  <c r="AC45" i="2"/>
  <c r="AK45" i="2"/>
  <c r="Y45" i="2"/>
  <c r="AG45" i="2"/>
  <c r="AD2417" i="2"/>
  <c r="AE2417" i="2"/>
  <c r="X2417" i="2"/>
  <c r="AF2417" i="2"/>
  <c r="Z2417" i="2"/>
  <c r="AH2417" i="2"/>
  <c r="AA2417" i="2"/>
  <c r="AI2417" i="2"/>
  <c r="AB2417" i="2"/>
  <c r="AJ2417" i="2"/>
  <c r="AC2417" i="2"/>
  <c r="AK2417" i="2"/>
  <c r="Y2417" i="2"/>
  <c r="AG2417" i="2"/>
  <c r="Z2269" i="2"/>
  <c r="AH2269" i="2"/>
  <c r="AA2269" i="2"/>
  <c r="AI2269" i="2"/>
  <c r="AB2269" i="2"/>
  <c r="AJ2269" i="2"/>
  <c r="AD2269" i="2"/>
  <c r="AE2269" i="2"/>
  <c r="X2269" i="2"/>
  <c r="AF2269" i="2"/>
  <c r="Y2269" i="2"/>
  <c r="AG2269" i="2"/>
  <c r="AC2269" i="2"/>
  <c r="AK2269" i="2"/>
  <c r="AB2359" i="2"/>
  <c r="AJ2359" i="2"/>
  <c r="AC2359" i="2"/>
  <c r="AK2359" i="2"/>
  <c r="AD2359" i="2"/>
  <c r="X2359" i="2"/>
  <c r="AF2359" i="2"/>
  <c r="Y2359" i="2"/>
  <c r="AG2359" i="2"/>
  <c r="Z2359" i="2"/>
  <c r="AH2359" i="2"/>
  <c r="AA2359" i="2"/>
  <c r="AI2359" i="2"/>
  <c r="AE2359" i="2"/>
  <c r="Z2317" i="2"/>
  <c r="AH2317" i="2"/>
  <c r="AA2317" i="2"/>
  <c r="AI2317" i="2"/>
  <c r="AB2317" i="2"/>
  <c r="AJ2317" i="2"/>
  <c r="AD2317" i="2"/>
  <c r="AE2317" i="2"/>
  <c r="X2317" i="2"/>
  <c r="AF2317" i="2"/>
  <c r="Y2317" i="2"/>
  <c r="AG2317" i="2"/>
  <c r="AC2317" i="2"/>
  <c r="AK2317" i="2"/>
  <c r="AE2442" i="2"/>
  <c r="X2442" i="2"/>
  <c r="AF2442" i="2"/>
  <c r="Y2442" i="2"/>
  <c r="AG2442" i="2"/>
  <c r="AA2442" i="2"/>
  <c r="AI2442" i="2"/>
  <c r="AB2442" i="2"/>
  <c r="AJ2442" i="2"/>
  <c r="AC2442" i="2"/>
  <c r="AK2442" i="2"/>
  <c r="AD2442" i="2"/>
  <c r="Z2442" i="2"/>
  <c r="AH2442" i="2"/>
  <c r="AD2833" i="2"/>
  <c r="AE2833" i="2"/>
  <c r="X2833" i="2"/>
  <c r="AF2833" i="2"/>
  <c r="Z2833" i="2"/>
  <c r="AH2833" i="2"/>
  <c r="AA2833" i="2"/>
  <c r="AI2833" i="2"/>
  <c r="AB2833" i="2"/>
  <c r="AJ2833" i="2"/>
  <c r="AC2833" i="2"/>
  <c r="AK2833" i="2"/>
  <c r="AG2833" i="2"/>
  <c r="Y2833" i="2"/>
  <c r="Y233" i="2"/>
  <c r="AG233" i="2"/>
  <c r="Z233" i="2"/>
  <c r="AH233" i="2"/>
  <c r="AA233" i="2"/>
  <c r="AI233" i="2"/>
  <c r="AC233" i="2"/>
  <c r="AK233" i="2"/>
  <c r="AD233" i="2"/>
  <c r="AE233" i="2"/>
  <c r="X233" i="2"/>
  <c r="AF233" i="2"/>
  <c r="AB233" i="2"/>
  <c r="AJ233" i="2"/>
  <c r="Z306" i="2"/>
  <c r="AH306" i="2"/>
  <c r="AA306" i="2"/>
  <c r="AI306" i="2"/>
  <c r="AB306" i="2"/>
  <c r="AJ306" i="2"/>
  <c r="AD306" i="2"/>
  <c r="AE306" i="2"/>
  <c r="X306" i="2"/>
  <c r="AF306" i="2"/>
  <c r="Y306" i="2"/>
  <c r="AG306" i="2"/>
  <c r="AC306" i="2"/>
  <c r="AK306" i="2"/>
  <c r="AD2257" i="2"/>
  <c r="AE2257" i="2"/>
  <c r="X2257" i="2"/>
  <c r="AF2257" i="2"/>
  <c r="Z2257" i="2"/>
  <c r="AH2257" i="2"/>
  <c r="AA2257" i="2"/>
  <c r="AI2257" i="2"/>
  <c r="AB2257" i="2"/>
  <c r="AJ2257" i="2"/>
  <c r="AC2257" i="2"/>
  <c r="AK2257" i="2"/>
  <c r="Y2257" i="2"/>
  <c r="AG2257" i="2"/>
  <c r="AE1884" i="2"/>
  <c r="X1884" i="2"/>
  <c r="AF1884" i="2"/>
  <c r="Y1884" i="2"/>
  <c r="AG1884" i="2"/>
  <c r="AB1884" i="2"/>
  <c r="AJ1884" i="2"/>
  <c r="AC1884" i="2"/>
  <c r="AK1884" i="2"/>
  <c r="AD1884" i="2"/>
  <c r="Z1884" i="2"/>
  <c r="AH1884" i="2"/>
  <c r="AI1884" i="2"/>
  <c r="AA1884" i="2"/>
  <c r="AC2280" i="2"/>
  <c r="AK2280" i="2"/>
  <c r="AD2280" i="2"/>
  <c r="AE2280" i="2"/>
  <c r="Y2280" i="2"/>
  <c r="AG2280" i="2"/>
  <c r="Z2280" i="2"/>
  <c r="AH2280" i="2"/>
  <c r="AA2280" i="2"/>
  <c r="AI2280" i="2"/>
  <c r="AB2280" i="2"/>
  <c r="AJ2280" i="2"/>
  <c r="X2280" i="2"/>
  <c r="AF2280" i="2"/>
  <c r="AD2321" i="2"/>
  <c r="AE2321" i="2"/>
  <c r="X2321" i="2"/>
  <c r="AF2321" i="2"/>
  <c r="Z2321" i="2"/>
  <c r="AH2321" i="2"/>
  <c r="AA2321" i="2"/>
  <c r="AI2321" i="2"/>
  <c r="AB2321" i="2"/>
  <c r="AJ2321" i="2"/>
  <c r="AC2321" i="2"/>
  <c r="AK2321" i="2"/>
  <c r="AG2321" i="2"/>
  <c r="Y2321" i="2"/>
  <c r="Y265" i="2"/>
  <c r="AG265" i="2"/>
  <c r="Z265" i="2"/>
  <c r="AH265" i="2"/>
  <c r="AA265" i="2"/>
  <c r="AI265" i="2"/>
  <c r="AC265" i="2"/>
  <c r="AK265" i="2"/>
  <c r="AD265" i="2"/>
  <c r="AE265" i="2"/>
  <c r="X265" i="2"/>
  <c r="AF265" i="2"/>
  <c r="AB265" i="2"/>
  <c r="AJ265" i="2"/>
  <c r="AD667" i="2"/>
  <c r="AE667" i="2"/>
  <c r="X667" i="2"/>
  <c r="AF667" i="2"/>
  <c r="Z667" i="2"/>
  <c r="AH667" i="2"/>
  <c r="AA667" i="2"/>
  <c r="AI667" i="2"/>
  <c r="AB667" i="2"/>
  <c r="AJ667" i="2"/>
  <c r="AC667" i="2"/>
  <c r="AK667" i="2"/>
  <c r="Y667" i="2"/>
  <c r="AG667" i="2"/>
  <c r="AE2458" i="2"/>
  <c r="X2458" i="2"/>
  <c r="AF2458" i="2"/>
  <c r="Y2458" i="2"/>
  <c r="AG2458" i="2"/>
  <c r="AA2458" i="2"/>
  <c r="AI2458" i="2"/>
  <c r="AB2458" i="2"/>
  <c r="AJ2458" i="2"/>
  <c r="AC2458" i="2"/>
  <c r="AK2458" i="2"/>
  <c r="AD2458" i="2"/>
  <c r="Z2458" i="2"/>
  <c r="AH2458" i="2"/>
  <c r="AD675" i="2"/>
  <c r="AE675" i="2"/>
  <c r="X675" i="2"/>
  <c r="AF675" i="2"/>
  <c r="Z675" i="2"/>
  <c r="AH675" i="2"/>
  <c r="AA675" i="2"/>
  <c r="AI675" i="2"/>
  <c r="AB675" i="2"/>
  <c r="AJ675" i="2"/>
  <c r="AC675" i="2"/>
  <c r="AK675" i="2"/>
  <c r="AG675" i="2"/>
  <c r="Y675" i="2"/>
  <c r="X144" i="2"/>
  <c r="AF144" i="2"/>
  <c r="Y144" i="2"/>
  <c r="AG144" i="2"/>
  <c r="Z144" i="2"/>
  <c r="AH144" i="2"/>
  <c r="AB144" i="2"/>
  <c r="AJ144" i="2"/>
  <c r="AC144" i="2"/>
  <c r="AK144" i="2"/>
  <c r="AD144" i="2"/>
  <c r="AE144" i="2"/>
  <c r="AA144" i="2"/>
  <c r="AI144" i="2"/>
  <c r="AE151" i="2"/>
  <c r="X151" i="2"/>
  <c r="AF151" i="2"/>
  <c r="Y151" i="2"/>
  <c r="AG151" i="2"/>
  <c r="AA151" i="2"/>
  <c r="AI151" i="2"/>
  <c r="AB151" i="2"/>
  <c r="AJ151" i="2"/>
  <c r="AC151" i="2"/>
  <c r="AK151" i="2"/>
  <c r="AD151" i="2"/>
  <c r="Z151" i="2"/>
  <c r="AH151" i="2"/>
  <c r="AC2400" i="2"/>
  <c r="AK2400" i="2"/>
  <c r="AD2400" i="2"/>
  <c r="AE2400" i="2"/>
  <c r="Y2400" i="2"/>
  <c r="AG2400" i="2"/>
  <c r="Z2400" i="2"/>
  <c r="AH2400" i="2"/>
  <c r="AA2400" i="2"/>
  <c r="AI2400" i="2"/>
  <c r="AB2400" i="2"/>
  <c r="AJ2400" i="2"/>
  <c r="X2400" i="2"/>
  <c r="AF2400" i="2"/>
  <c r="AC1292" i="2"/>
  <c r="AK1292" i="2"/>
  <c r="AD1292" i="2"/>
  <c r="AE1292" i="2"/>
  <c r="Y1292" i="2"/>
  <c r="AG1292" i="2"/>
  <c r="Z1292" i="2"/>
  <c r="AH1292" i="2"/>
  <c r="AA1292" i="2"/>
  <c r="AI1292" i="2"/>
  <c r="AB1292" i="2"/>
  <c r="AJ1292" i="2"/>
  <c r="AF1292" i="2"/>
  <c r="X1292" i="2"/>
  <c r="AC1466" i="2"/>
  <c r="AK1466" i="2"/>
  <c r="AD1466" i="2"/>
  <c r="AE1466" i="2"/>
  <c r="Y1466" i="2"/>
  <c r="AG1466" i="2"/>
  <c r="Z1466" i="2"/>
  <c r="AH1466" i="2"/>
  <c r="AA1466" i="2"/>
  <c r="AI1466" i="2"/>
  <c r="AB1466" i="2"/>
  <c r="AJ1466" i="2"/>
  <c r="AF1466" i="2"/>
  <c r="X1466" i="2"/>
  <c r="AC2288" i="2"/>
  <c r="AK2288" i="2"/>
  <c r="AD2288" i="2"/>
  <c r="AE2288" i="2"/>
  <c r="Y2288" i="2"/>
  <c r="AG2288" i="2"/>
  <c r="Z2288" i="2"/>
  <c r="AH2288" i="2"/>
  <c r="AA2288" i="2"/>
  <c r="AI2288" i="2"/>
  <c r="AB2288" i="2"/>
  <c r="AJ2288" i="2"/>
  <c r="X2288" i="2"/>
  <c r="AF2288" i="2"/>
  <c r="Y1352" i="2"/>
  <c r="AG1352" i="2"/>
  <c r="Z1352" i="2"/>
  <c r="AH1352" i="2"/>
  <c r="AA1352" i="2"/>
  <c r="AI1352" i="2"/>
  <c r="AC1352" i="2"/>
  <c r="AK1352" i="2"/>
  <c r="AD1352" i="2"/>
  <c r="AE1352" i="2"/>
  <c r="X1352" i="2"/>
  <c r="AF1352" i="2"/>
  <c r="AB1352" i="2"/>
  <c r="AJ1352" i="2"/>
  <c r="AA2406" i="2"/>
  <c r="AI2406" i="2"/>
  <c r="AB2406" i="2"/>
  <c r="AJ2406" i="2"/>
  <c r="AC2406" i="2"/>
  <c r="AK2406" i="2"/>
  <c r="AE2406" i="2"/>
  <c r="X2406" i="2"/>
  <c r="AF2406" i="2"/>
  <c r="Y2406" i="2"/>
  <c r="AG2406" i="2"/>
  <c r="Z2406" i="2"/>
  <c r="AH2406" i="2"/>
  <c r="AD2406" i="2"/>
  <c r="AE2250" i="2"/>
  <c r="X2250" i="2"/>
  <c r="AF2250" i="2"/>
  <c r="Y2250" i="2"/>
  <c r="AG2250" i="2"/>
  <c r="AA2250" i="2"/>
  <c r="AI2250" i="2"/>
  <c r="AB2250" i="2"/>
  <c r="AJ2250" i="2"/>
  <c r="AC2250" i="2"/>
  <c r="AK2250" i="2"/>
  <c r="AD2250" i="2"/>
  <c r="AH2250" i="2"/>
  <c r="Z2250" i="2"/>
  <c r="Z134" i="2"/>
  <c r="AH134" i="2"/>
  <c r="AA134" i="2"/>
  <c r="AI134" i="2"/>
  <c r="AB134" i="2"/>
  <c r="AJ134" i="2"/>
  <c r="AD134" i="2"/>
  <c r="AE134" i="2"/>
  <c r="X134" i="2"/>
  <c r="AF134" i="2"/>
  <c r="Y134" i="2"/>
  <c r="AG134" i="2"/>
  <c r="AC134" i="2"/>
  <c r="AK134" i="2"/>
  <c r="Y2300" i="2"/>
  <c r="AG2300" i="2"/>
  <c r="Z2300" i="2"/>
  <c r="AH2300" i="2"/>
  <c r="AA2300" i="2"/>
  <c r="AI2300" i="2"/>
  <c r="AC2300" i="2"/>
  <c r="AK2300" i="2"/>
  <c r="AD2300" i="2"/>
  <c r="AE2300" i="2"/>
  <c r="X2300" i="2"/>
  <c r="AF2300" i="2"/>
  <c r="AB2300" i="2"/>
  <c r="AJ2300" i="2"/>
  <c r="X2179" i="2"/>
  <c r="AF2179" i="2"/>
  <c r="Y2179" i="2"/>
  <c r="AG2179" i="2"/>
  <c r="Z2179" i="2"/>
  <c r="AH2179" i="2"/>
  <c r="AB2179" i="2"/>
  <c r="AJ2179" i="2"/>
  <c r="AC2179" i="2"/>
  <c r="AK2179" i="2"/>
  <c r="AD2179" i="2"/>
  <c r="AE2179" i="2"/>
  <c r="AI2179" i="2"/>
  <c r="AA2179" i="2"/>
  <c r="AE2482" i="2"/>
  <c r="X2482" i="2"/>
  <c r="AF2482" i="2"/>
  <c r="Y2482" i="2"/>
  <c r="AG2482" i="2"/>
  <c r="AA2482" i="2"/>
  <c r="AI2482" i="2"/>
  <c r="AB2482" i="2"/>
  <c r="AJ2482" i="2"/>
  <c r="AC2482" i="2"/>
  <c r="AK2482" i="2"/>
  <c r="AD2482" i="2"/>
  <c r="Z2482" i="2"/>
  <c r="AH2482" i="2"/>
  <c r="X2363" i="2"/>
  <c r="AF2363" i="2"/>
  <c r="Y2363" i="2"/>
  <c r="AG2363" i="2"/>
  <c r="Z2363" i="2"/>
  <c r="AH2363" i="2"/>
  <c r="AB2363" i="2"/>
  <c r="AJ2363" i="2"/>
  <c r="AC2363" i="2"/>
  <c r="AK2363" i="2"/>
  <c r="AD2363" i="2"/>
  <c r="AE2363" i="2"/>
  <c r="AA2363" i="2"/>
  <c r="AI2363" i="2"/>
  <c r="X256" i="2"/>
  <c r="AF256" i="2"/>
  <c r="Y256" i="2"/>
  <c r="AG256" i="2"/>
  <c r="Z256" i="2"/>
  <c r="AH256" i="2"/>
  <c r="AB256" i="2"/>
  <c r="AJ256" i="2"/>
  <c r="AC256" i="2"/>
  <c r="AK256" i="2"/>
  <c r="AD256" i="2"/>
  <c r="AE256" i="2"/>
  <c r="AA256" i="2"/>
  <c r="AI256" i="2"/>
  <c r="AD158" i="2"/>
  <c r="AE158" i="2"/>
  <c r="X158" i="2"/>
  <c r="AF158" i="2"/>
  <c r="Z158" i="2"/>
  <c r="AH158" i="2"/>
  <c r="AA158" i="2"/>
  <c r="AI158" i="2"/>
  <c r="AB158" i="2"/>
  <c r="AJ158" i="2"/>
  <c r="AC158" i="2"/>
  <c r="AK158" i="2"/>
  <c r="Y158" i="2"/>
  <c r="AG158" i="2"/>
  <c r="X2331" i="2"/>
  <c r="AF2331" i="2"/>
  <c r="Y2331" i="2"/>
  <c r="AG2331" i="2"/>
  <c r="Z2331" i="2"/>
  <c r="AH2331" i="2"/>
  <c r="AB2331" i="2"/>
  <c r="AJ2331" i="2"/>
  <c r="AC2331" i="2"/>
  <c r="AK2331" i="2"/>
  <c r="AD2331" i="2"/>
  <c r="AE2331" i="2"/>
  <c r="AA2331" i="2"/>
  <c r="AI2331" i="2"/>
  <c r="X2283" i="2"/>
  <c r="AF2283" i="2"/>
  <c r="Y2283" i="2"/>
  <c r="AG2283" i="2"/>
  <c r="Z2283" i="2"/>
  <c r="AH2283" i="2"/>
  <c r="AB2283" i="2"/>
  <c r="AJ2283" i="2"/>
  <c r="AC2283" i="2"/>
  <c r="AK2283" i="2"/>
  <c r="AD2283" i="2"/>
  <c r="AE2283" i="2"/>
  <c r="AA2283" i="2"/>
  <c r="AI2283" i="2"/>
  <c r="X2371" i="2"/>
  <c r="AF2371" i="2"/>
  <c r="Y2371" i="2"/>
  <c r="AG2371" i="2"/>
  <c r="Z2371" i="2"/>
  <c r="AH2371" i="2"/>
  <c r="AB2371" i="2"/>
  <c r="AJ2371" i="2"/>
  <c r="AC2371" i="2"/>
  <c r="AK2371" i="2"/>
  <c r="AD2371" i="2"/>
  <c r="AE2371" i="2"/>
  <c r="AA2371" i="2"/>
  <c r="AI2371" i="2"/>
  <c r="AB112" i="2"/>
  <c r="AJ112" i="2"/>
  <c r="AC112" i="2"/>
  <c r="AK112" i="2"/>
  <c r="AD112" i="2"/>
  <c r="X112" i="2"/>
  <c r="AF112" i="2"/>
  <c r="Y112" i="2"/>
  <c r="AG112" i="2"/>
  <c r="Z112" i="2"/>
  <c r="AH112" i="2"/>
  <c r="AA112" i="2"/>
  <c r="AI112" i="2"/>
  <c r="AE112" i="2"/>
  <c r="AE2434" i="2"/>
  <c r="X2434" i="2"/>
  <c r="AF2434" i="2"/>
  <c r="Y2434" i="2"/>
  <c r="AG2434" i="2"/>
  <c r="AA2434" i="2"/>
  <c r="AI2434" i="2"/>
  <c r="AB2434" i="2"/>
  <c r="AJ2434" i="2"/>
  <c r="AC2434" i="2"/>
  <c r="AK2434" i="2"/>
  <c r="AD2434" i="2"/>
  <c r="Z2434" i="2"/>
  <c r="AH2434" i="2"/>
  <c r="Y2444" i="2"/>
  <c r="AG2444" i="2"/>
  <c r="Z2444" i="2"/>
  <c r="AH2444" i="2"/>
  <c r="AA2444" i="2"/>
  <c r="AI2444" i="2"/>
  <c r="AC2444" i="2"/>
  <c r="AK2444" i="2"/>
  <c r="AD2444" i="2"/>
  <c r="AE2444" i="2"/>
  <c r="X2444" i="2"/>
  <c r="AF2444" i="2"/>
  <c r="AB2444" i="2"/>
  <c r="AJ2444" i="2"/>
  <c r="AC73" i="2"/>
  <c r="AK73" i="2"/>
  <c r="AD73" i="2"/>
  <c r="AE73" i="2"/>
  <c r="Y73" i="2"/>
  <c r="AG73" i="2"/>
  <c r="Z73" i="2"/>
  <c r="AH73" i="2"/>
  <c r="AA73" i="2"/>
  <c r="AI73" i="2"/>
  <c r="AB73" i="2"/>
  <c r="AJ73" i="2"/>
  <c r="AF73" i="2"/>
  <c r="X73" i="2"/>
  <c r="X92" i="2"/>
  <c r="AF92" i="2"/>
  <c r="Y92" i="2"/>
  <c r="AG92" i="2"/>
  <c r="Z92" i="2"/>
  <c r="AH92" i="2"/>
  <c r="AB92" i="2"/>
  <c r="AJ92" i="2"/>
  <c r="AC92" i="2"/>
  <c r="AK92" i="2"/>
  <c r="AD92" i="2"/>
  <c r="AE92" i="2"/>
  <c r="AI92" i="2"/>
  <c r="AA92" i="2"/>
  <c r="X68" i="2"/>
  <c r="AF68" i="2"/>
  <c r="Y68" i="2"/>
  <c r="AG68" i="2"/>
  <c r="Z68" i="2"/>
  <c r="AH68" i="2"/>
  <c r="AB68" i="2"/>
  <c r="AJ68" i="2"/>
  <c r="AC68" i="2"/>
  <c r="AK68" i="2"/>
  <c r="AD68" i="2"/>
  <c r="AE68" i="2"/>
  <c r="AA68" i="2"/>
  <c r="AI68" i="2"/>
  <c r="AD122" i="2"/>
  <c r="AE122" i="2"/>
  <c r="X122" i="2"/>
  <c r="AF122" i="2"/>
  <c r="Z122" i="2"/>
  <c r="AH122" i="2"/>
  <c r="AA122" i="2"/>
  <c r="AI122" i="2"/>
  <c r="AB122" i="2"/>
  <c r="AJ122" i="2"/>
  <c r="AC122" i="2"/>
  <c r="AK122" i="2"/>
  <c r="AG122" i="2"/>
  <c r="Y122" i="2"/>
  <c r="X160" i="2"/>
  <c r="AF160" i="2"/>
  <c r="Y160" i="2"/>
  <c r="AG160" i="2"/>
  <c r="Z160" i="2"/>
  <c r="AH160" i="2"/>
  <c r="AB160" i="2"/>
  <c r="AJ160" i="2"/>
  <c r="AC160" i="2"/>
  <c r="AK160" i="2"/>
  <c r="AD160" i="2"/>
  <c r="AE160" i="2"/>
  <c r="AA160" i="2"/>
  <c r="AI160" i="2"/>
  <c r="AC1228" i="2"/>
  <c r="AK1228" i="2"/>
  <c r="AD1228" i="2"/>
  <c r="AE1228" i="2"/>
  <c r="Y1228" i="2"/>
  <c r="AG1228" i="2"/>
  <c r="Z1228" i="2"/>
  <c r="AH1228" i="2"/>
  <c r="AA1228" i="2"/>
  <c r="AI1228" i="2"/>
  <c r="AB1228" i="2"/>
  <c r="AJ1228" i="2"/>
  <c r="AF1228" i="2"/>
  <c r="X1228" i="2"/>
  <c r="AB64" i="2"/>
  <c r="AJ64" i="2"/>
  <c r="AC64" i="2"/>
  <c r="AK64" i="2"/>
  <c r="AD64" i="2"/>
  <c r="X64" i="2"/>
  <c r="AF64" i="2"/>
  <c r="Y64" i="2"/>
  <c r="AG64" i="2"/>
  <c r="Z64" i="2"/>
  <c r="AH64" i="2"/>
  <c r="AA64" i="2"/>
  <c r="AI64" i="2"/>
  <c r="AE64" i="2"/>
  <c r="AE247" i="2"/>
  <c r="X247" i="2"/>
  <c r="AF247" i="2"/>
  <c r="Y247" i="2"/>
  <c r="AG247" i="2"/>
  <c r="AA247" i="2"/>
  <c r="AI247" i="2"/>
  <c r="AB247" i="2"/>
  <c r="AJ247" i="2"/>
  <c r="AC247" i="2"/>
  <c r="AK247" i="2"/>
  <c r="AD247" i="2"/>
  <c r="AH247" i="2"/>
  <c r="Z247" i="2"/>
  <c r="AB220" i="2"/>
  <c r="AJ220" i="2"/>
  <c r="AC220" i="2"/>
  <c r="AK220" i="2"/>
  <c r="AD220" i="2"/>
  <c r="X220" i="2"/>
  <c r="AF220" i="2"/>
  <c r="Y220" i="2"/>
  <c r="AG220" i="2"/>
  <c r="Z220" i="2"/>
  <c r="AH220" i="2"/>
  <c r="AA220" i="2"/>
  <c r="AI220" i="2"/>
  <c r="AE220" i="2"/>
  <c r="AB104" i="2"/>
  <c r="AJ104" i="2"/>
  <c r="AC104" i="2"/>
  <c r="AK104" i="2"/>
  <c r="AD104" i="2"/>
  <c r="X104" i="2"/>
  <c r="AF104" i="2"/>
  <c r="Y104" i="2"/>
  <c r="AG104" i="2"/>
  <c r="Z104" i="2"/>
  <c r="AH104" i="2"/>
  <c r="AA104" i="2"/>
  <c r="AI104" i="2"/>
  <c r="AE104" i="2"/>
  <c r="AD106" i="2"/>
  <c r="AE106" i="2"/>
  <c r="X106" i="2"/>
  <c r="AF106" i="2"/>
  <c r="Z106" i="2"/>
  <c r="AH106" i="2"/>
  <c r="AA106" i="2"/>
  <c r="AI106" i="2"/>
  <c r="AB106" i="2"/>
  <c r="AJ106" i="2"/>
  <c r="AC106" i="2"/>
  <c r="AK106" i="2"/>
  <c r="Y106" i="2"/>
  <c r="AG106" i="2"/>
  <c r="X1869" i="2"/>
  <c r="AF1869" i="2"/>
  <c r="Y1869" i="2"/>
  <c r="AG1869" i="2"/>
  <c r="Z1869" i="2"/>
  <c r="AH1869" i="2"/>
  <c r="AC1869" i="2"/>
  <c r="AK1869" i="2"/>
  <c r="AD1869" i="2"/>
  <c r="AE1869" i="2"/>
  <c r="AA1869" i="2"/>
  <c r="AI1869" i="2"/>
  <c r="AJ1869" i="2"/>
  <c r="AB1869" i="2"/>
  <c r="AA648" i="2"/>
  <c r="AI648" i="2"/>
  <c r="AB648" i="2"/>
  <c r="AJ648" i="2"/>
  <c r="AC648" i="2"/>
  <c r="AK648" i="2"/>
  <c r="AE648" i="2"/>
  <c r="X648" i="2"/>
  <c r="AF648" i="2"/>
  <c r="Y648" i="2"/>
  <c r="AG648" i="2"/>
  <c r="Z648" i="2"/>
  <c r="AH648" i="2"/>
  <c r="AD648" i="2"/>
  <c r="Y225" i="2"/>
  <c r="AG225" i="2"/>
  <c r="Z225" i="2"/>
  <c r="AH225" i="2"/>
  <c r="AA225" i="2"/>
  <c r="AI225" i="2"/>
  <c r="AC225" i="2"/>
  <c r="AK225" i="2"/>
  <c r="AD225" i="2"/>
  <c r="AE225" i="2"/>
  <c r="X225" i="2"/>
  <c r="AF225" i="2"/>
  <c r="AB225" i="2"/>
  <c r="AJ225" i="2"/>
  <c r="AD2297" i="2"/>
  <c r="AE2297" i="2"/>
  <c r="X2297" i="2"/>
  <c r="AF2297" i="2"/>
  <c r="Z2297" i="2"/>
  <c r="AH2297" i="2"/>
  <c r="AA2297" i="2"/>
  <c r="AI2297" i="2"/>
  <c r="AB2297" i="2"/>
  <c r="AJ2297" i="2"/>
  <c r="AC2297" i="2"/>
  <c r="AK2297" i="2"/>
  <c r="Y2297" i="2"/>
  <c r="AG2297" i="2"/>
  <c r="AD82" i="2"/>
  <c r="AE82" i="2"/>
  <c r="X82" i="2"/>
  <c r="AF82" i="2"/>
  <c r="Z82" i="2"/>
  <c r="AH82" i="2"/>
  <c r="AA82" i="2"/>
  <c r="AI82" i="2"/>
  <c r="AB82" i="2"/>
  <c r="AJ82" i="2"/>
  <c r="AC82" i="2"/>
  <c r="AK82" i="2"/>
  <c r="Y82" i="2"/>
  <c r="AG82" i="2"/>
  <c r="AB140" i="2"/>
  <c r="AJ140" i="2"/>
  <c r="AC140" i="2"/>
  <c r="AK140" i="2"/>
  <c r="AD140" i="2"/>
  <c r="X140" i="2"/>
  <c r="AF140" i="2"/>
  <c r="Y140" i="2"/>
  <c r="AG140" i="2"/>
  <c r="Z140" i="2"/>
  <c r="AH140" i="2"/>
  <c r="AA140" i="2"/>
  <c r="AI140" i="2"/>
  <c r="AE140" i="2"/>
  <c r="AE644" i="2"/>
  <c r="X644" i="2"/>
  <c r="AF644" i="2"/>
  <c r="Y644" i="2"/>
  <c r="AG644" i="2"/>
  <c r="AA644" i="2"/>
  <c r="AI644" i="2"/>
  <c r="AB644" i="2"/>
  <c r="AJ644" i="2"/>
  <c r="AC644" i="2"/>
  <c r="AK644" i="2"/>
  <c r="AD644" i="2"/>
  <c r="Z644" i="2"/>
  <c r="AH644" i="2"/>
  <c r="AE215" i="2"/>
  <c r="X215" i="2"/>
  <c r="AF215" i="2"/>
  <c r="Y215" i="2"/>
  <c r="AG215" i="2"/>
  <c r="AA215" i="2"/>
  <c r="AI215" i="2"/>
  <c r="AB215" i="2"/>
  <c r="AJ215" i="2"/>
  <c r="AC215" i="2"/>
  <c r="AD215" i="2"/>
  <c r="Z215" i="2"/>
  <c r="AH215" i="2"/>
  <c r="AK215" i="2"/>
  <c r="Z2253" i="2"/>
  <c r="AH2253" i="2"/>
  <c r="AA2253" i="2"/>
  <c r="AI2253" i="2"/>
  <c r="AB2253" i="2"/>
  <c r="AJ2253" i="2"/>
  <c r="AD2253" i="2"/>
  <c r="AE2253" i="2"/>
  <c r="X2253" i="2"/>
  <c r="AF2253" i="2"/>
  <c r="Y2253" i="2"/>
  <c r="AG2253" i="2"/>
  <c r="AC2253" i="2"/>
  <c r="AK2253" i="2"/>
  <c r="AD2337" i="2"/>
  <c r="AE2337" i="2"/>
  <c r="X2337" i="2"/>
  <c r="AF2337" i="2"/>
  <c r="Z2337" i="2"/>
  <c r="AH2337" i="2"/>
  <c r="AA2337" i="2"/>
  <c r="AI2337" i="2"/>
  <c r="AB2337" i="2"/>
  <c r="AJ2337" i="2"/>
  <c r="AC2337" i="2"/>
  <c r="AK2337" i="2"/>
  <c r="Y2337" i="2"/>
  <c r="AG2337" i="2"/>
  <c r="AA155" i="2"/>
  <c r="AI155" i="2"/>
  <c r="AB155" i="2"/>
  <c r="AJ155" i="2"/>
  <c r="AC155" i="2"/>
  <c r="AK155" i="2"/>
  <c r="AE155" i="2"/>
  <c r="X155" i="2"/>
  <c r="AF155" i="2"/>
  <c r="Y155" i="2"/>
  <c r="AG155" i="2"/>
  <c r="Z155" i="2"/>
  <c r="AH155" i="2"/>
  <c r="AD155" i="2"/>
  <c r="AD1381" i="2"/>
  <c r="AE1381" i="2"/>
  <c r="X1381" i="2"/>
  <c r="AF1381" i="2"/>
  <c r="Z1381" i="2"/>
  <c r="AH1381" i="2"/>
  <c r="AA1381" i="2"/>
  <c r="AI1381" i="2"/>
  <c r="AB1381" i="2"/>
  <c r="AJ1381" i="2"/>
  <c r="AC1381" i="2"/>
  <c r="AK1381" i="2"/>
  <c r="Y1381" i="2"/>
  <c r="AG1381" i="2"/>
  <c r="X52" i="2"/>
  <c r="AF52" i="2"/>
  <c r="Y52" i="2"/>
  <c r="AG52" i="2"/>
  <c r="Z52" i="2"/>
  <c r="AH52" i="2"/>
  <c r="AB52" i="2"/>
  <c r="AJ52" i="2"/>
  <c r="AC52" i="2"/>
  <c r="AK52" i="2"/>
  <c r="AD52" i="2"/>
  <c r="AE52" i="2"/>
  <c r="AA52" i="2"/>
  <c r="AI52" i="2"/>
  <c r="AC2312" i="2"/>
  <c r="AK2312" i="2"/>
  <c r="AD2312" i="2"/>
  <c r="AE2312" i="2"/>
  <c r="Y2312" i="2"/>
  <c r="AG2312" i="2"/>
  <c r="Z2312" i="2"/>
  <c r="AH2312" i="2"/>
  <c r="AA2312" i="2"/>
  <c r="AI2312" i="2"/>
  <c r="AB2312" i="2"/>
  <c r="AJ2312" i="2"/>
  <c r="X2312" i="2"/>
  <c r="AF2312" i="2"/>
  <c r="AE2410" i="2"/>
  <c r="X2410" i="2"/>
  <c r="AF2410" i="2"/>
  <c r="Y2410" i="2"/>
  <c r="AG2410" i="2"/>
  <c r="AA2410" i="2"/>
  <c r="AI2410" i="2"/>
  <c r="AB2410" i="2"/>
  <c r="AJ2410" i="2"/>
  <c r="AC2410" i="2"/>
  <c r="AK2410" i="2"/>
  <c r="AD2410" i="2"/>
  <c r="Z2410" i="2"/>
  <c r="AH2410" i="2"/>
  <c r="AD2465" i="2"/>
  <c r="AE2465" i="2"/>
  <c r="X2465" i="2"/>
  <c r="AF2465" i="2"/>
  <c r="Z2465" i="2"/>
  <c r="AH2465" i="2"/>
  <c r="AA2465" i="2"/>
  <c r="AI2465" i="2"/>
  <c r="AB2465" i="2"/>
  <c r="AJ2465" i="2"/>
  <c r="AC2465" i="2"/>
  <c r="AK2465" i="2"/>
  <c r="Y2465" i="2"/>
  <c r="AG2465" i="2"/>
  <c r="AC229" i="2"/>
  <c r="AK229" i="2"/>
  <c r="AD229" i="2"/>
  <c r="AE229" i="2"/>
  <c r="Y229" i="2"/>
  <c r="AG229" i="2"/>
  <c r="Z229" i="2"/>
  <c r="AH229" i="2"/>
  <c r="AA229" i="2"/>
  <c r="AI229" i="2"/>
  <c r="AB229" i="2"/>
  <c r="AJ229" i="2"/>
  <c r="X229" i="2"/>
  <c r="AF229" i="2"/>
  <c r="X2251" i="2"/>
  <c r="AF2251" i="2"/>
  <c r="Y2251" i="2"/>
  <c r="AG2251" i="2"/>
  <c r="Z2251" i="2"/>
  <c r="AH2251" i="2"/>
  <c r="AB2251" i="2"/>
  <c r="AJ2251" i="2"/>
  <c r="AC2251" i="2"/>
  <c r="AK2251" i="2"/>
  <c r="AD2251" i="2"/>
  <c r="AE2251" i="2"/>
  <c r="AA2251" i="2"/>
  <c r="AI2251" i="2"/>
  <c r="AB316" i="2"/>
  <c r="AJ316" i="2"/>
  <c r="AC316" i="2"/>
  <c r="AK316" i="2"/>
  <c r="AD316" i="2"/>
  <c r="X316" i="2"/>
  <c r="AF316" i="2"/>
  <c r="Y316" i="2"/>
  <c r="AG316" i="2"/>
  <c r="Z316" i="2"/>
  <c r="AH316" i="2"/>
  <c r="AA316" i="2"/>
  <c r="AI316" i="2"/>
  <c r="AE316" i="2"/>
  <c r="Z242" i="2"/>
  <c r="AH242" i="2"/>
  <c r="AA242" i="2"/>
  <c r="AI242" i="2"/>
  <c r="AB242" i="2"/>
  <c r="AJ242" i="2"/>
  <c r="AD242" i="2"/>
  <c r="AE242" i="2"/>
  <c r="X242" i="2"/>
  <c r="AF242" i="2"/>
  <c r="Y242" i="2"/>
  <c r="AG242" i="2"/>
  <c r="AC242" i="2"/>
  <c r="AK242" i="2"/>
  <c r="X2339" i="2"/>
  <c r="AF2339" i="2"/>
  <c r="Y2339" i="2"/>
  <c r="AG2339" i="2"/>
  <c r="Z2339" i="2"/>
  <c r="AH2339" i="2"/>
  <c r="AB2339" i="2"/>
  <c r="AJ2339" i="2"/>
  <c r="AC2339" i="2"/>
  <c r="AK2339" i="2"/>
  <c r="AD2339" i="2"/>
  <c r="AE2339" i="2"/>
  <c r="AA2339" i="2"/>
  <c r="AI2339" i="2"/>
  <c r="AA179" i="2"/>
  <c r="AI179" i="2"/>
  <c r="AB179" i="2"/>
  <c r="AJ179" i="2"/>
  <c r="AC179" i="2"/>
  <c r="AK179" i="2"/>
  <c r="AE179" i="2"/>
  <c r="X179" i="2"/>
  <c r="AF179" i="2"/>
  <c r="Y179" i="2"/>
  <c r="AG179" i="2"/>
  <c r="Z179" i="2"/>
  <c r="AH179" i="2"/>
  <c r="AD179" i="2"/>
  <c r="AD310" i="2"/>
  <c r="AE310" i="2"/>
  <c r="X310" i="2"/>
  <c r="AF310" i="2"/>
  <c r="Z310" i="2"/>
  <c r="AH310" i="2"/>
  <c r="AA310" i="2"/>
  <c r="AI310" i="2"/>
  <c r="AB310" i="2"/>
  <c r="AJ310" i="2"/>
  <c r="AC310" i="2"/>
  <c r="AK310" i="2"/>
  <c r="Y310" i="2"/>
  <c r="AG310" i="2"/>
  <c r="Y2292" i="2"/>
  <c r="AG2292" i="2"/>
  <c r="Z2292" i="2"/>
  <c r="AH2292" i="2"/>
  <c r="AA2292" i="2"/>
  <c r="AI2292" i="2"/>
  <c r="AC2292" i="2"/>
  <c r="AK2292" i="2"/>
  <c r="AD2292" i="2"/>
  <c r="AE2292" i="2"/>
  <c r="X2292" i="2"/>
  <c r="AF2292" i="2"/>
  <c r="AB2292" i="2"/>
  <c r="AJ2292" i="2"/>
  <c r="Z2381" i="2"/>
  <c r="AH2381" i="2"/>
  <c r="AA2381" i="2"/>
  <c r="AI2381" i="2"/>
  <c r="AB2381" i="2"/>
  <c r="AJ2381" i="2"/>
  <c r="AD2381" i="2"/>
  <c r="AE2381" i="2"/>
  <c r="X2381" i="2"/>
  <c r="AF2381" i="2"/>
  <c r="Y2381" i="2"/>
  <c r="AG2381" i="2"/>
  <c r="AC2381" i="2"/>
  <c r="AK2381" i="2"/>
  <c r="AC2336" i="2"/>
  <c r="AK2336" i="2"/>
  <c r="AD2336" i="2"/>
  <c r="AE2336" i="2"/>
  <c r="Y2336" i="2"/>
  <c r="AG2336" i="2"/>
  <c r="Z2336" i="2"/>
  <c r="AH2336" i="2"/>
  <c r="AA2336" i="2"/>
  <c r="AI2336" i="2"/>
  <c r="AB2336" i="2"/>
  <c r="AJ2336" i="2"/>
  <c r="X2336" i="2"/>
  <c r="AF2336" i="2"/>
  <c r="AA79" i="2"/>
  <c r="AI79" i="2"/>
  <c r="AB79" i="2"/>
  <c r="AJ79" i="2"/>
  <c r="AC79" i="2"/>
  <c r="AK79" i="2"/>
  <c r="AE79" i="2"/>
  <c r="X79" i="2"/>
  <c r="AF79" i="2"/>
  <c r="Y79" i="2"/>
  <c r="AG79" i="2"/>
  <c r="Z79" i="2"/>
  <c r="AH79" i="2"/>
  <c r="AD79" i="2"/>
  <c r="AD166" i="2"/>
  <c r="AE166" i="2"/>
  <c r="X166" i="2"/>
  <c r="AF166" i="2"/>
  <c r="Z166" i="2"/>
  <c r="AH166" i="2"/>
  <c r="AA166" i="2"/>
  <c r="AI166" i="2"/>
  <c r="AB166" i="2"/>
  <c r="AJ166" i="2"/>
  <c r="AC166" i="2"/>
  <c r="AK166" i="2"/>
  <c r="Y166" i="2"/>
  <c r="AG166" i="2"/>
  <c r="X2227" i="2"/>
  <c r="AF2227" i="2"/>
  <c r="Y2227" i="2"/>
  <c r="AG2227" i="2"/>
  <c r="Z2227" i="2"/>
  <c r="AH2227" i="2"/>
  <c r="AB2227" i="2"/>
  <c r="AJ2227" i="2"/>
  <c r="AC2227" i="2"/>
  <c r="AK2227" i="2"/>
  <c r="AD2227" i="2"/>
  <c r="AE2227" i="2"/>
  <c r="AA2227" i="2"/>
  <c r="AI2227" i="2"/>
  <c r="Y32" i="2"/>
  <c r="AG32" i="2"/>
  <c r="Z32" i="2"/>
  <c r="AH32" i="2"/>
  <c r="AA32" i="2"/>
  <c r="AI32" i="2"/>
  <c r="AC32" i="2"/>
  <c r="AK32" i="2"/>
  <c r="AD32" i="2"/>
  <c r="AE32" i="2"/>
  <c r="X32" i="2"/>
  <c r="AF32" i="2"/>
  <c r="AB32" i="2"/>
  <c r="AJ32" i="2"/>
  <c r="AC149" i="2"/>
  <c r="AK149" i="2"/>
  <c r="AD149" i="2"/>
  <c r="AE149" i="2"/>
  <c r="Y149" i="2"/>
  <c r="AG149" i="2"/>
  <c r="Z149" i="2"/>
  <c r="AH149" i="2"/>
  <c r="AA149" i="2"/>
  <c r="AI149" i="2"/>
  <c r="AB149" i="2"/>
  <c r="AJ149" i="2"/>
  <c r="X149" i="2"/>
  <c r="AF149" i="2"/>
  <c r="AC269" i="2"/>
  <c r="AK269" i="2"/>
  <c r="AD269" i="2"/>
  <c r="AE269" i="2"/>
  <c r="Y269" i="2"/>
  <c r="AG269" i="2"/>
  <c r="Z269" i="2"/>
  <c r="AH269" i="2"/>
  <c r="AA269" i="2"/>
  <c r="AI269" i="2"/>
  <c r="AB269" i="2"/>
  <c r="AJ269" i="2"/>
  <c r="X269" i="2"/>
  <c r="AF269" i="2"/>
  <c r="AJ7" i="2" l="1"/>
  <c r="X7" i="2"/>
  <c r="AC7" i="2"/>
  <c r="AF7" i="2"/>
  <c r="AK7" i="2"/>
  <c r="Y7" i="2"/>
  <c r="AD7" i="2"/>
  <c r="AB7" i="2"/>
  <c r="AG7" i="2"/>
  <c r="AE7" i="2"/>
  <c r="Z7" i="2"/>
  <c r="AA7" i="2"/>
  <c r="AH7" i="2"/>
  <c r="AI7" i="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<sst xmlns="http://schemas.openxmlformats.org/spreadsheetml/2006/main" count="31201" uniqueCount="4848">
  <si>
    <t>File Name</t>
  </si>
  <si>
    <t>Location</t>
  </si>
  <si>
    <t>Description</t>
  </si>
  <si>
    <t>Source Files</t>
  </si>
  <si>
    <t>Table Structure</t>
  </si>
  <si>
    <t>Action</t>
  </si>
  <si>
    <t>Spreadsheet file name</t>
  </si>
  <si>
    <t xml:space="preserve">Final location </t>
  </si>
  <si>
    <t>Briefly describe the intent of the process / flag.</t>
  </si>
  <si>
    <t>Which flat files was the data derived from?</t>
  </si>
  <si>
    <t>How are the records organized? (by Application, by Report, by month, etc)</t>
  </si>
  <si>
    <t>What action items result from this process / flag?</t>
  </si>
  <si>
    <t>Beneficial_Use</t>
  </si>
  <si>
    <t>Sharepoint</t>
  </si>
  <si>
    <t>Assigns a primary beneficial use for each water right and calculates standardized percentage of return flow for water rights. This may be applied by either calculating the percent of use and adding that back into the WAA as a supply flow time series (for water rights whose cumulative total diversion to use ratio approaches 1), or it can be directly reduced from the demand (the most common solution). Useful for non-consumptive primary beneficial uses where use occurs near the same time as diversion (i.e. run of the river power). Click the hyperlink for additional details.</t>
  </si>
  <si>
    <t xml:space="preserve">ewrims_flat_file_use_season.csv </t>
  </si>
  <si>
    <t>Application Number and Use Code</t>
  </si>
  <si>
    <t>LEGEND of COLOR CODING</t>
  </si>
  <si>
    <t>Color</t>
  </si>
  <si>
    <t>Meaning</t>
  </si>
  <si>
    <t>Paste new data here</t>
  </si>
  <si>
    <t>Manually Entered Values</t>
  </si>
  <si>
    <t>Formulas - DO NOT MODIFY</t>
  </si>
  <si>
    <t>Results of calcualtions</t>
  </si>
  <si>
    <t>INFO:</t>
  </si>
  <si>
    <t>INPUT DATA FOR SPREADSHEET - FROM FLAT FILES</t>
  </si>
  <si>
    <t>FORMULA - INTERMEDIATE CALCULATION</t>
  </si>
  <si>
    <t>MULTIPLE RECORD PER WR</t>
  </si>
  <si>
    <t>1 RECORD PER WR</t>
  </si>
  <si>
    <t>FINAL RESULTS - PRIMARY BENEFICIAL USE</t>
  </si>
  <si>
    <t>FINAL RESULTS - RETURN FLOW PERCENT</t>
  </si>
  <si>
    <t>ACTION:</t>
  </si>
  <si>
    <t>FILL DOWN FORMULA - DO NOT MODIFY FORMULA</t>
  </si>
  <si>
    <r>
      <t xml:space="preserve">DO </t>
    </r>
    <r>
      <rPr>
        <b/>
        <sz val="11"/>
        <color theme="1"/>
        <rFont val="Calibri"/>
        <family val="2"/>
        <scheme val="minor"/>
      </rPr>
      <t>NOT</t>
    </r>
    <r>
      <rPr>
        <sz val="11"/>
        <color theme="1"/>
        <rFont val="Calibri"/>
        <family val="2"/>
        <scheme val="minor"/>
      </rPr>
      <t xml:space="preserve"> FILL DOWN</t>
    </r>
  </si>
  <si>
    <t>FILL DOWN FORMULA - DO NOT MODIFY FORMULA - USE THESE RESULTS FOR QAQC - REFER TO DESCRIPTION</t>
  </si>
  <si>
    <t>APPLICATION_NUMBER</t>
  </si>
  <si>
    <t>USE_CODE</t>
  </si>
  <si>
    <t>WATER_RIGHT_TYPE</t>
  </si>
  <si>
    <t>FACE_VALUE_AMOUNT</t>
  </si>
  <si>
    <t>INI_REPORTED_DIV_AMOUNT</t>
  </si>
  <si>
    <t>INI_REPORTED_DIV_UNIT</t>
  </si>
  <si>
    <t>APPLICATION_PRIMARY_OWNER</t>
  </si>
  <si>
    <t>PRIMARY_OWNER_ENTITY_TYPE</t>
  </si>
  <si>
    <t>USE_CODE_RANK</t>
  </si>
  <si>
    <t>HIGHEST_RANK</t>
  </si>
  <si>
    <t>IRRIGATION</t>
  </si>
  <si>
    <t>MUNICIPAL</t>
  </si>
  <si>
    <t>DOMESTIC</t>
  </si>
  <si>
    <t>IRRIGATION_AND_MUNICIPAL</t>
  </si>
  <si>
    <t>IRRIGATION_AND_DOMESTIC</t>
  </si>
  <si>
    <t>STOCKWATERING</t>
  </si>
  <si>
    <t>REGISTRATION_IRRIGATION</t>
  </si>
  <si>
    <t>REGISTRATION_CANNABIS</t>
  </si>
  <si>
    <t>MANUAL_OVERRIDE_BU</t>
  </si>
  <si>
    <t>ASSIGNED_BENEFICIAL_USE_BY_WR</t>
  </si>
  <si>
    <t>UNIQUE_APPLICATION_ID</t>
  </si>
  <si>
    <t>ASSIGNED_BENEFICIAL_USE</t>
  </si>
  <si>
    <t>JAN_PERCENT_RETURN_FLOW</t>
  </si>
  <si>
    <t>FEB_PERCENT_RETURN_FLOW</t>
  </si>
  <si>
    <t>MAR_PERCENT_RETURN_FLOW</t>
  </si>
  <si>
    <t>APR_PERCENT_RETURN_FLOW</t>
  </si>
  <si>
    <t>MAY_PERCENT_RETURN_FLOW</t>
  </si>
  <si>
    <t>JUN_PERCENT_RETURN_FLOW</t>
  </si>
  <si>
    <t>JUL_PERCENT_RETURN_FLOW</t>
  </si>
  <si>
    <t>AUG_PERCENT_RETURN_FLOW</t>
  </si>
  <si>
    <t>SEP_PERCENT_RETURN_FLOW</t>
  </si>
  <si>
    <t>OCT_PERCENT_RETURN_FLOW</t>
  </si>
  <si>
    <t>NOV_PERCENT_RETURN_FLOW</t>
  </si>
  <si>
    <t>DEC_PERCENT_RETURN_FLOW</t>
  </si>
  <si>
    <t>STD_OR_MANUAL_RETURN_FLOW</t>
  </si>
  <si>
    <t>JAN_MANUAL_OVERRIDE_RETURN</t>
  </si>
  <si>
    <t>FEB_MANUAL_OVERRIDE_RETURN</t>
  </si>
  <si>
    <t>MAR_MANUAL_OVERRIDE_RETURN</t>
  </si>
  <si>
    <t>APR_MANUAL_OVERRIDE_RETURN</t>
  </si>
  <si>
    <t>MAY_MANUAL_OVERRIDE_RETURN</t>
  </si>
  <si>
    <t>JUN_MANUAL_OVERRIDE_RETURN</t>
  </si>
  <si>
    <t>JUL_MANUAL_OVERRIDE_RETURN</t>
  </si>
  <si>
    <t>AUG_MANUAL_OVERRIDE_RETURN</t>
  </si>
  <si>
    <t>SEP_MANUAL_OVERRIDE_RETURN</t>
  </si>
  <si>
    <t>OCT_MANUAL_OVERRIDE_RETURN</t>
  </si>
  <si>
    <t>NOV_MANUAL_OVERRIDE_RETURN</t>
  </si>
  <si>
    <t>DEC_MANUAL_OVERRIDE_RETURN</t>
  </si>
  <si>
    <t>JAN_STD_PERCENT_USE_RETURN</t>
  </si>
  <si>
    <t>FEB_STD_PERCENT_USE_RETURN</t>
  </si>
  <si>
    <t>MAR_STD_PERCENT_USE_RETURN</t>
  </si>
  <si>
    <t>APR_STD_PERCENT_USE_RETURN</t>
  </si>
  <si>
    <t>MAY_STD_PERCENT_USE_RETURN</t>
  </si>
  <si>
    <t>JUN_STD_PERCENT_USE_RETURN</t>
  </si>
  <si>
    <t>JUL_STD_PERCENT_USE_RETURN</t>
  </si>
  <si>
    <t>AUG_STD_PERCENT_USE_RETURN</t>
  </si>
  <si>
    <t>SEP_STD_PERCENT_USE_RETURN</t>
  </si>
  <si>
    <t>OCT_STD_PERCENT_USE_RETURN</t>
  </si>
  <si>
    <t>NOV_STD_PERCENT_USE_RETURN</t>
  </si>
  <si>
    <t>DEC_STD_PERCENT_USE_RETURN</t>
  </si>
  <si>
    <t>A001029</t>
  </si>
  <si>
    <t>Irrigation</t>
  </si>
  <si>
    <t>Appropriative</t>
  </si>
  <si>
    <t>NA</t>
  </si>
  <si>
    <t>JOSEPH  IMWALLE</t>
  </si>
  <si>
    <t>Individual</t>
  </si>
  <si>
    <t>STANDARD</t>
  </si>
  <si>
    <t>Corporation</t>
  </si>
  <si>
    <t>Domestic</t>
  </si>
  <si>
    <t>Industrial</t>
  </si>
  <si>
    <t>Trust</t>
  </si>
  <si>
    <t>Municipal</t>
  </si>
  <si>
    <t>Limited Liability Company</t>
  </si>
  <si>
    <t>Limited Partner</t>
  </si>
  <si>
    <t>Stockwatering</t>
  </si>
  <si>
    <t>Heat Control</t>
  </si>
  <si>
    <t>Frost Protection</t>
  </si>
  <si>
    <t>Fish and Wildlife Preservation and Enhancement</t>
  </si>
  <si>
    <t>Government (State/Municipal)</t>
  </si>
  <si>
    <t>Recreational</t>
  </si>
  <si>
    <t>Fire Protection</t>
  </si>
  <si>
    <t>Organization/Association</t>
  </si>
  <si>
    <t>Partnership or Co-owners</t>
  </si>
  <si>
    <t>Aquaculture</t>
  </si>
  <si>
    <t>CALIF DEPT OF TRANSPORTATION</t>
  </si>
  <si>
    <t>Federal Government</t>
  </si>
  <si>
    <t>MENDOCINO REDWOOD COMPANY LLC</t>
  </si>
  <si>
    <t>CALIFORNIA DEPARTMENT OF FISH AND WILDLIFE</t>
  </si>
  <si>
    <t>CALIF DEPT OF PARKS &amp; RECREATION</t>
  </si>
  <si>
    <t>PETER C VAN ALYEA</t>
  </si>
  <si>
    <t>Dust Control</t>
  </si>
  <si>
    <t>US BUREAU OF LAND MANAGEMENT</t>
  </si>
  <si>
    <t>JASON  ZUMALT</t>
  </si>
  <si>
    <t>Power</t>
  </si>
  <si>
    <t>Other</t>
  </si>
  <si>
    <t>AUSTIN CREEK MUTUAL WATER COMPANY</t>
  </si>
  <si>
    <t>Aesthetic</t>
  </si>
  <si>
    <t>Stockpond</t>
  </si>
  <si>
    <t>Registration Domestic</t>
  </si>
  <si>
    <t>Registration Cannabis</t>
  </si>
  <si>
    <t>Registration Livestock</t>
  </si>
  <si>
    <t>INFO</t>
  </si>
  <si>
    <t>REFERENCE TABLE - Beneficial Use Ranking</t>
  </si>
  <si>
    <t>ACTION</t>
  </si>
  <si>
    <t>DO NOT MODIFY THIS TABLE</t>
  </si>
  <si>
    <t>USE_RANKING</t>
  </si>
  <si>
    <t>Mining</t>
  </si>
  <si>
    <t>Incidental Power</t>
  </si>
  <si>
    <t>Milling</t>
  </si>
  <si>
    <t>Snow Making</t>
  </si>
  <si>
    <t>Water Quality</t>
  </si>
  <si>
    <t>REFERENCE TABLE - STD % Return Flow by Month</t>
  </si>
  <si>
    <t>DO NOT MODIFY THIS TABLE - ONLY MODIFY IF YOU WISH TO ADJUST THE STANDARD RETURN FLOW PERCENTAGES</t>
  </si>
  <si>
    <t>Jan</t>
  </si>
  <si>
    <t>Feb</t>
  </si>
  <si>
    <t>Mar</t>
  </si>
  <si>
    <t>Apr</t>
  </si>
  <si>
    <t>May</t>
  </si>
  <si>
    <t>Jun</t>
  </si>
  <si>
    <t>Jul</t>
  </si>
  <si>
    <t>Aug</t>
  </si>
  <si>
    <t>Sep</t>
  </si>
  <si>
    <t>Oct</t>
  </si>
  <si>
    <t>Nov</t>
  </si>
  <si>
    <t>Dec</t>
  </si>
  <si>
    <t>Irrigation and Domestic Municipality</t>
  </si>
  <si>
    <t>Irrigation and Municipal</t>
  </si>
  <si>
    <t>Field Name</t>
  </si>
  <si>
    <t>Example Data</t>
  </si>
  <si>
    <t>Definition</t>
  </si>
  <si>
    <t xml:space="preserve">From ewrims_flat_file_use_season.csv </t>
  </si>
  <si>
    <t>Assigned number value of USE_CODE ranking from "Use_Code_Ranking" sheet</t>
  </si>
  <si>
    <t>Assigned primary beneficial use based on the priority ranking system in 'Use_Code_Ranking' sheet</t>
  </si>
  <si>
    <t>Assigned primary beneficial use based on the priority ranking system in 'Use_Code_Ranking' sheet (exceptions apply)</t>
  </si>
  <si>
    <t>Calculates an estimate of the percentage of return flow for the month of January</t>
  </si>
  <si>
    <t>Calculates an estimate of the percentage of return flow for the month of February</t>
  </si>
  <si>
    <t>Calculates an estimate of the percentage of return flow for the month of March</t>
  </si>
  <si>
    <t>Calculates an estimate of the percentage of return flow for the month of April</t>
  </si>
  <si>
    <t>Calculates an estimate of the percentage of return flow for the month of May</t>
  </si>
  <si>
    <t>Calculates an estimate of the percentage of return flow for the month of June</t>
  </si>
  <si>
    <t>Calculates an estimate of the percentage of return flow for the month of July</t>
  </si>
  <si>
    <t>Calculates an estimate of the percentage of return flow for the month of August</t>
  </si>
  <si>
    <t>Calculates an estimate of the percentage of return flow for the month of September</t>
  </si>
  <si>
    <t>Calculates an estimate of the percentage of return flow for the month of October</t>
  </si>
  <si>
    <t>Calculates an estimate of the percentage of return flow for the month of November</t>
  </si>
  <si>
    <t>Calculates an estimate of the percentage of return flow for the month of December</t>
  </si>
  <si>
    <t>Estimated percentage of return flow using a manually input rate</t>
  </si>
  <si>
    <t xml:space="preserve">Estimated percentage of return flow using a manually input rate </t>
  </si>
  <si>
    <t>Estimated percentage of return flow using the standard rate from table in "Return_flow_table" sheet</t>
  </si>
  <si>
    <t>FULLY NON-CONSUMPTIVE</t>
  </si>
  <si>
    <t>POWER_DEMAND_ZEROED</t>
  </si>
  <si>
    <t>Confirm that the assigned primary beneficial uses are appropriate. Ensure that the "standard" return flow is applicable to all water rights in the area of interest. If not, either modify the standard % return flow, or update the manual over-write column, by month, for each individual water right</t>
  </si>
  <si>
    <t/>
  </si>
  <si>
    <t>N</t>
  </si>
  <si>
    <t>STANDARD/MANUAL</t>
  </si>
  <si>
    <t>Application Number</t>
  </si>
  <si>
    <t>If multiple USE_CODE ranks, determines the minimum value (i.e. highest rank)</t>
  </si>
  <si>
    <t>Assigns value of 1 if IRRIGATION is one of the Beneficial Uses</t>
  </si>
  <si>
    <t>Assigns value of IRRIGATION_AND_MUNICIPAL if both IRRIGATION and MUNICIPAL are listed as Beneficial Uses</t>
  </si>
  <si>
    <t>Assigns value of IRRIGATION_AND_DOMESTIC if both IRRIGATION and DOMESTIC are listed as Beneficial Uses</t>
  </si>
  <si>
    <t>Determines whether STOCKWATERING is listed as a beneficial use</t>
  </si>
  <si>
    <t>Tells the calculator which percent return flow to use (standard vs manually input)</t>
  </si>
  <si>
    <t>If the percent return flow based on USE is not used, the demand itself can be zero'd out to represent non-consumptive use</t>
  </si>
  <si>
    <t>A subset of non-consumptive use that is based on the Primary Beneficial use being Power. Demand is set to 0 assuming run of river or similar</t>
  </si>
  <si>
    <t>If the Primary Beneficial Use is determined to be something other the default value, manually enter it in here.</t>
  </si>
  <si>
    <t>Orange</t>
  </si>
  <si>
    <t>Green</t>
  </si>
  <si>
    <t>Gray</t>
  </si>
  <si>
    <t>Blue</t>
  </si>
  <si>
    <t>DOMESTIC_GOV</t>
  </si>
  <si>
    <t>Flags as domestic if either 1) Small Domestic Registration or 2) Domestic listed as use AND smaller than 10 AF facevalue</t>
  </si>
  <si>
    <t>A001291</t>
  </si>
  <si>
    <t>FRANK  BUSHMAN</t>
  </si>
  <si>
    <t>A001719</t>
  </si>
  <si>
    <t>PACIFIC GAS AND ELECTRIC COMPANY</t>
  </si>
  <si>
    <t>A002039</t>
  </si>
  <si>
    <t>LAKE PILLSBURY PROPERTY WATER CO</t>
  </si>
  <si>
    <t>A003184</t>
  </si>
  <si>
    <t>HARTSTONE BIBLE CONFERENCE INC</t>
  </si>
  <si>
    <t>A003186</t>
  </si>
  <si>
    <t>DWB RANCH</t>
  </si>
  <si>
    <t>A004413</t>
  </si>
  <si>
    <t>DEL ORO WATER COMPANY INC</t>
  </si>
  <si>
    <t>A004485</t>
  </si>
  <si>
    <t>JULIA K PETERSON</t>
  </si>
  <si>
    <t>A004572</t>
  </si>
  <si>
    <t>CITY OF WILLITS</t>
  </si>
  <si>
    <t>A005097</t>
  </si>
  <si>
    <t>HARRY E JACKSON</t>
  </si>
  <si>
    <t>A005317</t>
  </si>
  <si>
    <t>CONRAD  BOWMAN</t>
  </si>
  <si>
    <t>A005356</t>
  </si>
  <si>
    <t>FAMILIES AND FRIENDS UNITED BY AIDS</t>
  </si>
  <si>
    <t>A005504</t>
  </si>
  <si>
    <t>SCOTIA COMMUNITY SERVICES DISTRICT</t>
  </si>
  <si>
    <t>A005661</t>
  </si>
  <si>
    <t>A006426</t>
  </si>
  <si>
    <t>TONIE TRAINA  BERRY</t>
  </si>
  <si>
    <t>A006594</t>
  </si>
  <si>
    <t>A007224</t>
  </si>
  <si>
    <t>EDWARD H ROBLES</t>
  </si>
  <si>
    <t>A007409</t>
  </si>
  <si>
    <t>PETER  STEEL</t>
  </si>
  <si>
    <t>A007476</t>
  </si>
  <si>
    <t>MANUEL A. MORAIS</t>
  </si>
  <si>
    <t>A007502A</t>
  </si>
  <si>
    <t>MELCHISEDEC  WILLIAMS</t>
  </si>
  <si>
    <t>A007502B</t>
  </si>
  <si>
    <t>STEVE  KOPF TRUST</t>
  </si>
  <si>
    <t>A007545</t>
  </si>
  <si>
    <t>PHYLLIS  BAILEY</t>
  </si>
  <si>
    <t>A007621</t>
  </si>
  <si>
    <t>CITY OF EUREKA</t>
  </si>
  <si>
    <t>A007703</t>
  </si>
  <si>
    <t>WESTHAVEN COMMUNITY SERVICES DISTRICT</t>
  </si>
  <si>
    <t>A007713</t>
  </si>
  <si>
    <t>PAUL  GIUNTOLI</t>
  </si>
  <si>
    <t>A007804</t>
  </si>
  <si>
    <t>A007898</t>
  </si>
  <si>
    <t>HUNTER RANCH, LLC</t>
  </si>
  <si>
    <t>A008060</t>
  </si>
  <si>
    <t>JOHN  ALLEN</t>
  </si>
  <si>
    <t>A008805</t>
  </si>
  <si>
    <t>NORTHERN HUMBOLDT UNION HIGH SCHOOL DISTRICT</t>
  </si>
  <si>
    <t>A008824</t>
  </si>
  <si>
    <t>RANDY   HOISINGTON</t>
  </si>
  <si>
    <t>A008912</t>
  </si>
  <si>
    <t>JAMES R FLESHMAN</t>
  </si>
  <si>
    <t>A009292</t>
  </si>
  <si>
    <t>JANE I POLETSKI</t>
  </si>
  <si>
    <t>A009354</t>
  </si>
  <si>
    <t>CRAIG  WANEK</t>
  </si>
  <si>
    <t>A009486</t>
  </si>
  <si>
    <t>THOMAS MEAD OCZKEWECZ</t>
  </si>
  <si>
    <t>A009518</t>
  </si>
  <si>
    <t>JEREMY  ROSECRANS</t>
  </si>
  <si>
    <t>A009686</t>
  </si>
  <si>
    <t>GARBERVILLE SANITARY DISTRICT</t>
  </si>
  <si>
    <t>A009788</t>
  </si>
  <si>
    <t>A009902</t>
  </si>
  <si>
    <t>BRUCE L RISLEY</t>
  </si>
  <si>
    <t>A010019</t>
  </si>
  <si>
    <t>COVELO TIMBERLANDS NO 1 LLC</t>
  </si>
  <si>
    <t>A010052</t>
  </si>
  <si>
    <t>MARILYN M SOUSA</t>
  </si>
  <si>
    <t>A010097</t>
  </si>
  <si>
    <t>CITY OF BLUE LAKE</t>
  </si>
  <si>
    <t>A010177</t>
  </si>
  <si>
    <t>GARY W BELLI</t>
  </si>
  <si>
    <t>A010198</t>
  </si>
  <si>
    <t>JOHN R FOSTER</t>
  </si>
  <si>
    <t>A010300</t>
  </si>
  <si>
    <t>NORTHCOAST REGIONAL LAND TRUST</t>
  </si>
  <si>
    <t>A010317</t>
  </si>
  <si>
    <t>EUGENE W MARTIN</t>
  </si>
  <si>
    <t>A010399</t>
  </si>
  <si>
    <t>U S MENDOCINO NATL FOREST</t>
  </si>
  <si>
    <t>A010400</t>
  </si>
  <si>
    <t>A010403</t>
  </si>
  <si>
    <t>A010620</t>
  </si>
  <si>
    <t>WILLIAM  MANNING</t>
  </si>
  <si>
    <t>A010767</t>
  </si>
  <si>
    <t>EVANS ON EARTH HOLDINGS LLC</t>
  </si>
  <si>
    <t>A011087</t>
  </si>
  <si>
    <t>U S SIX RIVERS NATL FOREST</t>
  </si>
  <si>
    <t>A011118</t>
  </si>
  <si>
    <t>THE WILDLANDS CONSERVANCY</t>
  </si>
  <si>
    <t>A011185</t>
  </si>
  <si>
    <t>WILLIAM J WEIGLE</t>
  </si>
  <si>
    <t>A011299</t>
  </si>
  <si>
    <t>KEVIN  SIEGEL</t>
  </si>
  <si>
    <t>A011300</t>
  </si>
  <si>
    <t>ZENIA RANCH LLC</t>
  </si>
  <si>
    <t>A011484</t>
  </si>
  <si>
    <t>JOHN  MCGHAN</t>
  </si>
  <si>
    <t>A011496</t>
  </si>
  <si>
    <t>GREGORY J MUSGRAVE</t>
  </si>
  <si>
    <t>A011497</t>
  </si>
  <si>
    <t>MACLYN L MORRIS JR</t>
  </si>
  <si>
    <t>A011507</t>
  </si>
  <si>
    <t>TAYLOR JOHN RICE</t>
  </si>
  <si>
    <t>A011508</t>
  </si>
  <si>
    <t>ROBERT AND KATHRYN FIGAS, AS TRUSTEES TO THE FIGAS TRUST</t>
  </si>
  <si>
    <t>A011510</t>
  </si>
  <si>
    <t>WESLEY E GREEN JR</t>
  </si>
  <si>
    <t>A011871</t>
  </si>
  <si>
    <t>LUCINDO C SOUSA</t>
  </si>
  <si>
    <t>A011876</t>
  </si>
  <si>
    <t>REDWAY COMMUNITY SERVICES DISTRICT</t>
  </si>
  <si>
    <t>A011983</t>
  </si>
  <si>
    <t>A012233</t>
  </si>
  <si>
    <t>A012319</t>
  </si>
  <si>
    <t>LANNY  BRAVO</t>
  </si>
  <si>
    <t>A012495</t>
  </si>
  <si>
    <t>SHARON  CARDOSA</t>
  </si>
  <si>
    <t>A012590</t>
  </si>
  <si>
    <t>ERLING J DELLABALMA</t>
  </si>
  <si>
    <t>A012653</t>
  </si>
  <si>
    <t>CHRISTIAN JOHN SUDWEEKS</t>
  </si>
  <si>
    <t>A012654</t>
  </si>
  <si>
    <t>JERRY  CARLSON</t>
  </si>
  <si>
    <t>A012959</t>
  </si>
  <si>
    <t>CALIFORNIA REDWOOD COMPANY</t>
  </si>
  <si>
    <t>A013240</t>
  </si>
  <si>
    <t>MAC  MORRISON</t>
  </si>
  <si>
    <t>A013278</t>
  </si>
  <si>
    <t>SAVE THE REDWOODS LEAGUE</t>
  </si>
  <si>
    <t>A013523</t>
  </si>
  <si>
    <t>SIX RIVERS LODGE</t>
  </si>
  <si>
    <t>A013699</t>
  </si>
  <si>
    <t>COASTAL FORESTLANDS LTD</t>
  </si>
  <si>
    <t>A013721</t>
  </si>
  <si>
    <t>RAUL  NAVA</t>
  </si>
  <si>
    <t>A013731</t>
  </si>
  <si>
    <t>LAURA  HORIHAN</t>
  </si>
  <si>
    <t>A013736</t>
  </si>
  <si>
    <t>TWIN B RANCH LLC</t>
  </si>
  <si>
    <t>A013783</t>
  </si>
  <si>
    <t>PHILIP M NICKLAS</t>
  </si>
  <si>
    <t>A013822</t>
  </si>
  <si>
    <t>A013912</t>
  </si>
  <si>
    <t>ALEJANDRO   BOROVINSKY</t>
  </si>
  <si>
    <t>A014029</t>
  </si>
  <si>
    <t>SUNNY SLOPE FARM LLC</t>
  </si>
  <si>
    <t>A014076</t>
  </si>
  <si>
    <t>A014080</t>
  </si>
  <si>
    <t>MYERS FLAT MUTUAL WATER SYSTEM INC</t>
  </si>
  <si>
    <t>A014216</t>
  </si>
  <si>
    <t>CALIF DEPT OF FORESTRY &amp; FIRE PROTECTION</t>
  </si>
  <si>
    <t>A014485</t>
  </si>
  <si>
    <t>ANDREA M CASANOVA</t>
  </si>
  <si>
    <t>A014519</t>
  </si>
  <si>
    <t>Jennifer L Christie</t>
  </si>
  <si>
    <t>A014652</t>
  </si>
  <si>
    <t>RICHARDSON GROVE STATE PARK</t>
  </si>
  <si>
    <t>A014669</t>
  </si>
  <si>
    <t>GREG  ALLEN</t>
  </si>
  <si>
    <t>A014677</t>
  </si>
  <si>
    <t>VICTOR &amp; DOROTHEA GUYNUP TRUST</t>
  </si>
  <si>
    <t>A014691</t>
  </si>
  <si>
    <t>KINSEY RANCH LLC</t>
  </si>
  <si>
    <t>A015037</t>
  </si>
  <si>
    <t>A015049</t>
  </si>
  <si>
    <t>MONROE MACE 2014 LIVING TRUST</t>
  </si>
  <si>
    <t>A015325</t>
  </si>
  <si>
    <t>AZALEA GLEN RV PARK &amp; CAMPGROUND</t>
  </si>
  <si>
    <t>A015328A</t>
  </si>
  <si>
    <t>J L FURTADO INC</t>
  </si>
  <si>
    <t>A015328B</t>
  </si>
  <si>
    <t>STEPHANIE  CORIGLIANO</t>
  </si>
  <si>
    <t>A015328C</t>
  </si>
  <si>
    <t>ROBERT  BERNSTEIN</t>
  </si>
  <si>
    <t>A015328D</t>
  </si>
  <si>
    <t>TIM  WEST</t>
  </si>
  <si>
    <t>A015336</t>
  </si>
  <si>
    <t>Michael R Waitz</t>
  </si>
  <si>
    <t>A015337</t>
  </si>
  <si>
    <t>DONALD R SORTOR</t>
  </si>
  <si>
    <t>A015444</t>
  </si>
  <si>
    <t>DIAMOND R RANCH, A CALIFORNIA CORPORATION</t>
  </si>
  <si>
    <t>A015581</t>
  </si>
  <si>
    <t>A015703</t>
  </si>
  <si>
    <t>A015752</t>
  </si>
  <si>
    <t>KETTENPOM HEIGHTS INVESTMENTS LLC</t>
  </si>
  <si>
    <t>A015753</t>
  </si>
  <si>
    <t>A015826</t>
  </si>
  <si>
    <t>Southern Humboldt Unified School District</t>
  </si>
  <si>
    <t>A015868</t>
  </si>
  <si>
    <t>STEVE  EARLEY</t>
  </si>
  <si>
    <t>A015997</t>
  </si>
  <si>
    <t>MAPLE CREEK RANCH</t>
  </si>
  <si>
    <t>A016088</t>
  </si>
  <si>
    <t>ANDY  JOHNSTON</t>
  </si>
  <si>
    <t>A016147</t>
  </si>
  <si>
    <t>MATT  LEMONS</t>
  </si>
  <si>
    <t>A016270</t>
  </si>
  <si>
    <t>A016300</t>
  </si>
  <si>
    <t>A016301</t>
  </si>
  <si>
    <t>A016355</t>
  </si>
  <si>
    <t>JANETTE L MAYES</t>
  </si>
  <si>
    <t>A016449</t>
  </si>
  <si>
    <t>TRAVIS RANNEY PROWELL</t>
  </si>
  <si>
    <t>A016452</t>
  </si>
  <si>
    <t>A016454</t>
  </si>
  <si>
    <t>HUMBOLDT BAY MUNICIPAL WATER DISTRICT</t>
  </si>
  <si>
    <t>A016476</t>
  </si>
  <si>
    <t>Ron  Matteri</t>
  </si>
  <si>
    <t>A016534</t>
  </si>
  <si>
    <t>STUART  BRANDON</t>
  </si>
  <si>
    <t>A016562</t>
  </si>
  <si>
    <t>ADRIENNE  JOHNSON</t>
  </si>
  <si>
    <t>A016769</t>
  </si>
  <si>
    <t>A016787</t>
  </si>
  <si>
    <t>YVETTE  GREEN</t>
  </si>
  <si>
    <t>A016788</t>
  </si>
  <si>
    <t>SOUTH SUN RANCH LLC</t>
  </si>
  <si>
    <t>A017241</t>
  </si>
  <si>
    <t>A017266</t>
  </si>
  <si>
    <t>Dean M Joyner</t>
  </si>
  <si>
    <t>A017268</t>
  </si>
  <si>
    <t>A017269</t>
  </si>
  <si>
    <t>GREGG M WITCOSKY</t>
  </si>
  <si>
    <t>A017270</t>
  </si>
  <si>
    <t>A017274</t>
  </si>
  <si>
    <t>A017291</t>
  </si>
  <si>
    <t>A017326</t>
  </si>
  <si>
    <t>A017327</t>
  </si>
  <si>
    <t>PEGGY  TEMPLER</t>
  </si>
  <si>
    <t>A017328</t>
  </si>
  <si>
    <t>A017397</t>
  </si>
  <si>
    <t>NEIL  GASTON</t>
  </si>
  <si>
    <t>A017465</t>
  </si>
  <si>
    <t>TIMBERLINE PACIFIC CO INC</t>
  </si>
  <si>
    <t>A017510</t>
  </si>
  <si>
    <t>PAUL  LISKA</t>
  </si>
  <si>
    <t>A017540</t>
  </si>
  <si>
    <t>MARY L GREENE</t>
  </si>
  <si>
    <t>A017552</t>
  </si>
  <si>
    <t>BRADLEY CHARLES ROTHER</t>
  </si>
  <si>
    <t>A017586</t>
  </si>
  <si>
    <t>Capistran Ranch LLC</t>
  </si>
  <si>
    <t>A017662</t>
  </si>
  <si>
    <t>CITY OF TRINIDAD</t>
  </si>
  <si>
    <t>A017803</t>
  </si>
  <si>
    <t>A017809</t>
  </si>
  <si>
    <t>AYUMI  JT  WARD</t>
  </si>
  <si>
    <t>A017824</t>
  </si>
  <si>
    <t>GINO  SPADONI</t>
  </si>
  <si>
    <t>A017996</t>
  </si>
  <si>
    <t>VICTOR  GUYNUP</t>
  </si>
  <si>
    <t>A018136</t>
  </si>
  <si>
    <t>ROUND VALLEY INDIAN TRIBES</t>
  </si>
  <si>
    <t>A018184</t>
  </si>
  <si>
    <t>A018206</t>
  </si>
  <si>
    <t>ANN  PRESTON</t>
  </si>
  <si>
    <t>A018361</t>
  </si>
  <si>
    <t>MICHELLE S DELACRUZ BATES</t>
  </si>
  <si>
    <t>A018435</t>
  </si>
  <si>
    <t>NANETTE   NICKERSON</t>
  </si>
  <si>
    <t>A018677</t>
  </si>
  <si>
    <t>RUTH  FORD</t>
  </si>
  <si>
    <t>A018702</t>
  </si>
  <si>
    <t>BEWLEY-MOTLUK FAMILY LIMITED PARTNERSHIP</t>
  </si>
  <si>
    <t>A018951</t>
  </si>
  <si>
    <t>IGNACIO  ALMONTE</t>
  </si>
  <si>
    <t>A018978</t>
  </si>
  <si>
    <t>JAMES E MITCHELL AND BARBARA A  MITCHELL TRUST</t>
  </si>
  <si>
    <t>A019021</t>
  </si>
  <si>
    <t>Save The Redwoods League</t>
  </si>
  <si>
    <t>A019054</t>
  </si>
  <si>
    <t>JUDITH  MARASCO</t>
  </si>
  <si>
    <t>A019124</t>
  </si>
  <si>
    <t>CITY OF FORTUNA</t>
  </si>
  <si>
    <t>A019312</t>
  </si>
  <si>
    <t>A019415</t>
  </si>
  <si>
    <t>SAN FRANCISCO BAY AREA COUNCIL B S A</t>
  </si>
  <si>
    <t>A019466</t>
  </si>
  <si>
    <t>DARROLL DEAN MEYER JR</t>
  </si>
  <si>
    <t>A019533</t>
  </si>
  <si>
    <t>LITTLE VALLEY MUTUAL WATER CO</t>
  </si>
  <si>
    <t>A019543</t>
  </si>
  <si>
    <t>MARJORIE L HANKINS</t>
  </si>
  <si>
    <t>A019631</t>
  </si>
  <si>
    <t>Debbie  Renner</t>
  </si>
  <si>
    <t>A019642</t>
  </si>
  <si>
    <t>CHARLES A HILL</t>
  </si>
  <si>
    <t>A019712</t>
  </si>
  <si>
    <t>RAMON  MACHADO</t>
  </si>
  <si>
    <t>A019722</t>
  </si>
  <si>
    <t>Shirley  A.  Stevens</t>
  </si>
  <si>
    <t>A019755</t>
  </si>
  <si>
    <t>A019814</t>
  </si>
  <si>
    <t>A019919</t>
  </si>
  <si>
    <t>ADRIAN E PAULSEN</t>
  </si>
  <si>
    <t>A019923</t>
  </si>
  <si>
    <t>MIRANDA COMMUNITY SERVICE DISTRICT</t>
  </si>
  <si>
    <t>A020111</t>
  </si>
  <si>
    <t>NATHANIEL  LUDWIG</t>
  </si>
  <si>
    <t>A020126</t>
  </si>
  <si>
    <t>ABE  ZIMMERMAN</t>
  </si>
  <si>
    <t>A020346</t>
  </si>
  <si>
    <t>A020454</t>
  </si>
  <si>
    <t>TERRY L CONROY</t>
  </si>
  <si>
    <t>A020455</t>
  </si>
  <si>
    <t>Daniel T Lapaille</t>
  </si>
  <si>
    <t>A020481</t>
  </si>
  <si>
    <t>TAMARA  ADAMS</t>
  </si>
  <si>
    <t>A020572</t>
  </si>
  <si>
    <t>A020699</t>
  </si>
  <si>
    <t>A020763</t>
  </si>
  <si>
    <t>BABETT L MATSON</t>
  </si>
  <si>
    <t>A020776</t>
  </si>
  <si>
    <t>KARL  BOETTCHER</t>
  </si>
  <si>
    <t>A020831</t>
  </si>
  <si>
    <t>TIMOTHY H DORAN</t>
  </si>
  <si>
    <t>A020971</t>
  </si>
  <si>
    <t>STACY  HOLLAND</t>
  </si>
  <si>
    <t>A021008</t>
  </si>
  <si>
    <t>A021275</t>
  </si>
  <si>
    <t>BROOKTRAILS COMMUNITY SERVICES DISTRICT</t>
  </si>
  <si>
    <t>A021323</t>
  </si>
  <si>
    <t>A021518</t>
  </si>
  <si>
    <t>TRINIDAD COASTAL LAND TRUST</t>
  </si>
  <si>
    <t>A021677</t>
  </si>
  <si>
    <t>A021747</t>
  </si>
  <si>
    <t>A021803</t>
  </si>
  <si>
    <t>ALDERPOINT COUNTY WATER DISTRICT</t>
  </si>
  <si>
    <t>A021811</t>
  </si>
  <si>
    <t>JUDITH A BAILEY</t>
  </si>
  <si>
    <t>A021922</t>
  </si>
  <si>
    <t>MICHAEL J MATLOCK</t>
  </si>
  <si>
    <t>A021947</t>
  </si>
  <si>
    <t>NIRA M STEWART</t>
  </si>
  <si>
    <t>A022008</t>
  </si>
  <si>
    <t>A022016</t>
  </si>
  <si>
    <t>A022018</t>
  </si>
  <si>
    <t>A022045</t>
  </si>
  <si>
    <t>A022222</t>
  </si>
  <si>
    <t>WARREN R WARE</t>
  </si>
  <si>
    <t>A022293</t>
  </si>
  <si>
    <t>PAUL ELIAS SOUSA</t>
  </si>
  <si>
    <t>A022319</t>
  </si>
  <si>
    <t>KAREN RENEE BISHOP</t>
  </si>
  <si>
    <t>A022328</t>
  </si>
  <si>
    <t>A022337</t>
  </si>
  <si>
    <t>DAVID  WIGHT</t>
  </si>
  <si>
    <t>A022398</t>
  </si>
  <si>
    <t>REDWOODS JUNIOR COLLEGE DISTRICT</t>
  </si>
  <si>
    <t>A022505</t>
  </si>
  <si>
    <t>A022563</t>
  </si>
  <si>
    <t>DEAN K RENFER</t>
  </si>
  <si>
    <t>A022565</t>
  </si>
  <si>
    <t>A022604</t>
  </si>
  <si>
    <t>Cynthia M La Paille</t>
  </si>
  <si>
    <t>A022609</t>
  </si>
  <si>
    <t>CHUCK  SUPPLE</t>
  </si>
  <si>
    <t>A022694</t>
  </si>
  <si>
    <t>JAMES M BROWN</t>
  </si>
  <si>
    <t>A022716</t>
  </si>
  <si>
    <t>REDCREST WATER WORKS</t>
  </si>
  <si>
    <t>A022717</t>
  </si>
  <si>
    <t>A022718</t>
  </si>
  <si>
    <t>A022862</t>
  </si>
  <si>
    <t>A022865</t>
  </si>
  <si>
    <t>JOHN  SAMPSON</t>
  </si>
  <si>
    <t>A022871</t>
  </si>
  <si>
    <t>BURK  CARLEY</t>
  </si>
  <si>
    <t>A022936</t>
  </si>
  <si>
    <t>A022938</t>
  </si>
  <si>
    <t>A022939</t>
  </si>
  <si>
    <t>JOE C RICE</t>
  </si>
  <si>
    <t>A022940</t>
  </si>
  <si>
    <t>A022987</t>
  </si>
  <si>
    <t>WILLIAM H WELLS</t>
  </si>
  <si>
    <t>A022989</t>
  </si>
  <si>
    <t>THE LARRUPIN CAFE LLC</t>
  </si>
  <si>
    <t>A022991</t>
  </si>
  <si>
    <t>ROBERT L CARGILL</t>
  </si>
  <si>
    <t>A023017</t>
  </si>
  <si>
    <t>A023018</t>
  </si>
  <si>
    <t>A023021</t>
  </si>
  <si>
    <t>BRUCE  HOLMES</t>
  </si>
  <si>
    <t>A023034</t>
  </si>
  <si>
    <t>BRANDON  MOORE</t>
  </si>
  <si>
    <t>A023038</t>
  </si>
  <si>
    <t>A023134</t>
  </si>
  <si>
    <t>KEVIN  JOYCE</t>
  </si>
  <si>
    <t>A023143</t>
  </si>
  <si>
    <t>DOMINGO  GURRERO</t>
  </si>
  <si>
    <t>A023147</t>
  </si>
  <si>
    <t>LESLIE  EINBODEN</t>
  </si>
  <si>
    <t>A023189</t>
  </si>
  <si>
    <t>A023190</t>
  </si>
  <si>
    <t>A023193</t>
  </si>
  <si>
    <t>A023196</t>
  </si>
  <si>
    <t>RIO DELL, CITY OF CALIFORNIA  MUNICIPAL WATER CORPORATION</t>
  </si>
  <si>
    <t>A023197</t>
  </si>
  <si>
    <t>A023209</t>
  </si>
  <si>
    <t>QUINTIN  CARPER</t>
  </si>
  <si>
    <t>A023243</t>
  </si>
  <si>
    <t>A023484</t>
  </si>
  <si>
    <t>A023490</t>
  </si>
  <si>
    <t>A023545</t>
  </si>
  <si>
    <t>A023676</t>
  </si>
  <si>
    <t>OSCAR  FELIX</t>
  </si>
  <si>
    <t>A023691</t>
  </si>
  <si>
    <t>OUTRAGED ORANGUTAN, LLC CO</t>
  </si>
  <si>
    <t>A023692</t>
  </si>
  <si>
    <t>A023698</t>
  </si>
  <si>
    <t>John  Fliessbach</t>
  </si>
  <si>
    <t>A023763</t>
  </si>
  <si>
    <t>JOHN B CALLAHAN</t>
  </si>
  <si>
    <t>A023768</t>
  </si>
  <si>
    <t>BAYWOOD GOLF &amp; COUNTRY CLUB</t>
  </si>
  <si>
    <t>A023769</t>
  </si>
  <si>
    <t>A023925</t>
  </si>
  <si>
    <t>A023957</t>
  </si>
  <si>
    <t>MILTON H JURIN</t>
  </si>
  <si>
    <t>A023985</t>
  </si>
  <si>
    <t>PETER  COHAN</t>
  </si>
  <si>
    <t>A024049</t>
  </si>
  <si>
    <t>WILLIAM  SPITA</t>
  </si>
  <si>
    <t>A024131</t>
  </si>
  <si>
    <t>KEITH  SHUSTER</t>
  </si>
  <si>
    <t>A024135</t>
  </si>
  <si>
    <t>SOUTHERN TRINITY JOINT UNIFIED SCH DISTRICT</t>
  </si>
  <si>
    <t>A024171</t>
  </si>
  <si>
    <t>TWO CROWS NORCAL LLC</t>
  </si>
  <si>
    <t>A024511</t>
  </si>
  <si>
    <t>TALYA  BAUER</t>
  </si>
  <si>
    <t>A024710</t>
  </si>
  <si>
    <t>MELVIN L BLACK</t>
  </si>
  <si>
    <t>A024732</t>
  </si>
  <si>
    <t>ORICK COMMUNITY SERVICES DISTRICT</t>
  </si>
  <si>
    <t>A024759</t>
  </si>
  <si>
    <t>A024895</t>
  </si>
  <si>
    <t>A024896</t>
  </si>
  <si>
    <t>JOCELYN  ERICKSON</t>
  </si>
  <si>
    <t>A024954</t>
  </si>
  <si>
    <t>DONALD R SCHOENHOFER</t>
  </si>
  <si>
    <t>A025138</t>
  </si>
  <si>
    <t>WILDWOOD ROAD MAINTENANCE ASSOC</t>
  </si>
  <si>
    <t>A025146</t>
  </si>
  <si>
    <t>HUMBOLT REDWOOD COMPANY, LLC</t>
  </si>
  <si>
    <t>A025156</t>
  </si>
  <si>
    <t>FORD LOGGING INC</t>
  </si>
  <si>
    <t>A025196</t>
  </si>
  <si>
    <t>SAVAGE CREEK WATER ASSOCIATION</t>
  </si>
  <si>
    <t>A025253</t>
  </si>
  <si>
    <t>A025298A</t>
  </si>
  <si>
    <t>A025298B</t>
  </si>
  <si>
    <t>A025410</t>
  </si>
  <si>
    <t>TH SHAMROCK LLC</t>
  </si>
  <si>
    <t>A025428</t>
  </si>
  <si>
    <t>MICHAEL L MCREYNOLDS</t>
  </si>
  <si>
    <t>A025436</t>
  </si>
  <si>
    <t>RUBY VALLEY MUTUAL WATER COMPANY</t>
  </si>
  <si>
    <t>A025456</t>
  </si>
  <si>
    <t>AMY  SUSAN ARCURI</t>
  </si>
  <si>
    <t>A025472</t>
  </si>
  <si>
    <t>DAMON   MULLINS</t>
  </si>
  <si>
    <t>A025546</t>
  </si>
  <si>
    <t>JERRY   HONG</t>
  </si>
  <si>
    <t>A025666</t>
  </si>
  <si>
    <t>A025677</t>
  </si>
  <si>
    <t>WEOTT COMMUNITY SERVICES DISTRICT</t>
  </si>
  <si>
    <t>A025689</t>
  </si>
  <si>
    <t>A025693A</t>
  </si>
  <si>
    <t>JERROLD L JURIN</t>
  </si>
  <si>
    <t>A025693B</t>
  </si>
  <si>
    <t>A025746</t>
  </si>
  <si>
    <t>TRINIDAD RV INVESTORS LP</t>
  </si>
  <si>
    <t>A025780</t>
  </si>
  <si>
    <t>CHRISTIAN   CAPELLI</t>
  </si>
  <si>
    <t>A025864</t>
  </si>
  <si>
    <t>BLANKENSHIP MINOR SUBDIV WATER SYS</t>
  </si>
  <si>
    <t>A025926</t>
  </si>
  <si>
    <t>NEAL DEFOREST LOWEN</t>
  </si>
  <si>
    <t>A026225</t>
  </si>
  <si>
    <t>ALDER SPRINGS USERS ASSOCIATION</t>
  </si>
  <si>
    <t>A026636</t>
  </si>
  <si>
    <t>PINE MOUNTAIN MUTUAL WATER COMPANY</t>
  </si>
  <si>
    <t>A026657</t>
  </si>
  <si>
    <t>A026798</t>
  </si>
  <si>
    <t>STAN  HEYMANN</t>
  </si>
  <si>
    <t>A027142</t>
  </si>
  <si>
    <t>EDEN VALLEY RANCH LLC</t>
  </si>
  <si>
    <t>A027194</t>
  </si>
  <si>
    <t>MILL &amp; SULPHUR CREEK ASSOCIATES LP</t>
  </si>
  <si>
    <t>A027336</t>
  </si>
  <si>
    <t>CLINTON  WHITNEY</t>
  </si>
  <si>
    <t>A027342</t>
  </si>
  <si>
    <t>WILLIAM G WARDRIP</t>
  </si>
  <si>
    <t>A027443</t>
  </si>
  <si>
    <t>MICHAEL J GARRITY</t>
  </si>
  <si>
    <t>A027463</t>
  </si>
  <si>
    <t>TOM  CHARTERS</t>
  </si>
  <si>
    <t>A027773</t>
  </si>
  <si>
    <t>A027778</t>
  </si>
  <si>
    <t>BAKER STATION ASSOCIATES LP</t>
  </si>
  <si>
    <t>A027792</t>
  </si>
  <si>
    <t>WILDWOOD RANCHOS UNIT NUMBER I WATER CO</t>
  </si>
  <si>
    <t>A027865</t>
  </si>
  <si>
    <t>A027874</t>
  </si>
  <si>
    <t>A028177</t>
  </si>
  <si>
    <t>A028350</t>
  </si>
  <si>
    <t>A028454</t>
  </si>
  <si>
    <t>A028711</t>
  </si>
  <si>
    <t>A028885</t>
  </si>
  <si>
    <t>GREG D BIAGI</t>
  </si>
  <si>
    <t>A029049</t>
  </si>
  <si>
    <t>BONNIE  BLACKBERRY</t>
  </si>
  <si>
    <t>A029053</t>
  </si>
  <si>
    <t>A029059</t>
  </si>
  <si>
    <t>BEDA  GARMAN</t>
  </si>
  <si>
    <t>A029205</t>
  </si>
  <si>
    <t>A029329</t>
  </si>
  <si>
    <t>MERCER FRASER COMPANY</t>
  </si>
  <si>
    <t>A029431</t>
  </si>
  <si>
    <t>A029524</t>
  </si>
  <si>
    <t>STERLING W KERCHER</t>
  </si>
  <si>
    <t>A029557</t>
  </si>
  <si>
    <t>A029681</t>
  </si>
  <si>
    <t>MARGARET A COLE</t>
  </si>
  <si>
    <t>A029981</t>
  </si>
  <si>
    <t>A029994</t>
  </si>
  <si>
    <t>BRIAN  YOUNG</t>
  </si>
  <si>
    <t>A030052</t>
  </si>
  <si>
    <t>MICHAEL M ROMER</t>
  </si>
  <si>
    <t>A030108</t>
  </si>
  <si>
    <t>LAKE PILLSBURY PROPERTY OWNERS ASSOCIATION</t>
  </si>
  <si>
    <t>A030373</t>
  </si>
  <si>
    <t>A030611</t>
  </si>
  <si>
    <t>BILL  STEINWAND</t>
  </si>
  <si>
    <t>A030941</t>
  </si>
  <si>
    <t>SUN TAN GLEN SUBDIVISION</t>
  </si>
  <si>
    <t>A030970</t>
  </si>
  <si>
    <t>A031073</t>
  </si>
  <si>
    <t>A031164</t>
  </si>
  <si>
    <t>A031360</t>
  </si>
  <si>
    <t>RODNEY  CARLEY</t>
  </si>
  <si>
    <t>A032324</t>
  </si>
  <si>
    <t>GRIST CREEK AGGREGATES, LLC</t>
  </si>
  <si>
    <t>A033073</t>
  </si>
  <si>
    <t>THE MARSHALL RANCH LLC</t>
  </si>
  <si>
    <t>C000035</t>
  </si>
  <si>
    <t>RYAN  G  ALTO</t>
  </si>
  <si>
    <t>C000110</t>
  </si>
  <si>
    <t>MARK  E  HILL</t>
  </si>
  <si>
    <t>C000318</t>
  </si>
  <si>
    <t>TOSTEN RANCH</t>
  </si>
  <si>
    <t>Estate</t>
  </si>
  <si>
    <t>C000319</t>
  </si>
  <si>
    <t>C000320</t>
  </si>
  <si>
    <t>C001356</t>
  </si>
  <si>
    <t>YVONNE L NIESEN</t>
  </si>
  <si>
    <t>C001357</t>
  </si>
  <si>
    <t>C001358</t>
  </si>
  <si>
    <t>C001359</t>
  </si>
  <si>
    <t>C001360</t>
  </si>
  <si>
    <t>C001361</t>
  </si>
  <si>
    <t>C001382</t>
  </si>
  <si>
    <t>MARY E BEWLEY</t>
  </si>
  <si>
    <t>C001720</t>
  </si>
  <si>
    <t>EATON ROUGHS RANCH LAND LLC</t>
  </si>
  <si>
    <t>C002115</t>
  </si>
  <si>
    <t>ROBERT R SIMON</t>
  </si>
  <si>
    <t>C002116</t>
  </si>
  <si>
    <t>C003068</t>
  </si>
  <si>
    <t>WAGNER CORPORATION</t>
  </si>
  <si>
    <t>C003836</t>
  </si>
  <si>
    <t>C003837</t>
  </si>
  <si>
    <t>C003861</t>
  </si>
  <si>
    <t>C003903</t>
  </si>
  <si>
    <t>JOHN C KELLY</t>
  </si>
  <si>
    <t>C003972</t>
  </si>
  <si>
    <t>JOYCE LINNETTE ANDERSON-WATERS</t>
  </si>
  <si>
    <t>C004151</t>
  </si>
  <si>
    <t>PERSICO FAMILY TRUST</t>
  </si>
  <si>
    <t>C004243</t>
  </si>
  <si>
    <t>RUTH H BURRIS</t>
  </si>
  <si>
    <t>C004245</t>
  </si>
  <si>
    <t>C005039</t>
  </si>
  <si>
    <t>JANICE  F  UMINA</t>
  </si>
  <si>
    <t>C005040</t>
  </si>
  <si>
    <t>ROBERT C &amp; VALERY MCKEE TRUST</t>
  </si>
  <si>
    <t>C005041</t>
  </si>
  <si>
    <t>ROBERT C MCKEE AND VALERY MCKEE TRUST</t>
  </si>
  <si>
    <t>C005042</t>
  </si>
  <si>
    <t>DUSTIN  SILVA</t>
  </si>
  <si>
    <t>C005043</t>
  </si>
  <si>
    <t>TRENT SLATE &amp; SHANON &amp; CASANDRA TALIAFERRO TRUST</t>
  </si>
  <si>
    <t>C005044</t>
  </si>
  <si>
    <t>SHADOW LIGHT RANCH LLC CO</t>
  </si>
  <si>
    <t>C005045</t>
  </si>
  <si>
    <t>ROBERT C MCKEE TRUST</t>
  </si>
  <si>
    <t>C005046</t>
  </si>
  <si>
    <t>C005047</t>
  </si>
  <si>
    <t>C005048</t>
  </si>
  <si>
    <t>DEAD END DEVELOPMENT</t>
  </si>
  <si>
    <t>C005049</t>
  </si>
  <si>
    <t>KEVIN  PEAK</t>
  </si>
  <si>
    <t>C005050</t>
  </si>
  <si>
    <t>JOURNEY   AQUARIAN</t>
  </si>
  <si>
    <t>C005051</t>
  </si>
  <si>
    <t>MYERS &amp; AQUARIAN LLC CO</t>
  </si>
  <si>
    <t>C005052</t>
  </si>
  <si>
    <t>BUCK MOUNTAIN RANCH LIMITED PARTNERSHIP LP</t>
  </si>
  <si>
    <t>C005053</t>
  </si>
  <si>
    <t>MGO HOLDINGS LLC</t>
  </si>
  <si>
    <t>C005119</t>
  </si>
  <si>
    <t>FRANCIS  CARRINGTON</t>
  </si>
  <si>
    <t>C005232</t>
  </si>
  <si>
    <t>HARRAH INDUSTRIES, INC.</t>
  </si>
  <si>
    <t>C005233</t>
  </si>
  <si>
    <t>C005301</t>
  </si>
  <si>
    <t>FRANK ROY FULTON</t>
  </si>
  <si>
    <t>C005375</t>
  </si>
  <si>
    <t>MARGIE  HANDLEY</t>
  </si>
  <si>
    <t>C005442</t>
  </si>
  <si>
    <t>RICHARD L PADULA</t>
  </si>
  <si>
    <t>C005443</t>
  </si>
  <si>
    <t>C005444</t>
  </si>
  <si>
    <t>C005445</t>
  </si>
  <si>
    <t>C005446</t>
  </si>
  <si>
    <t>C005447</t>
  </si>
  <si>
    <t>C005449</t>
  </si>
  <si>
    <t>C005450</t>
  </si>
  <si>
    <t>C005451</t>
  </si>
  <si>
    <t>C005452</t>
  </si>
  <si>
    <t>C005453</t>
  </si>
  <si>
    <t>C005478</t>
  </si>
  <si>
    <t>LAWRENCE A FORD FAMILY LLC</t>
  </si>
  <si>
    <t>C005479</t>
  </si>
  <si>
    <t>TAVIS   CAIN</t>
  </si>
  <si>
    <t>C005480</t>
  </si>
  <si>
    <t>C005481</t>
  </si>
  <si>
    <t>C005482</t>
  </si>
  <si>
    <t>C005525</t>
  </si>
  <si>
    <t>D029555</t>
  </si>
  <si>
    <t>SUSAN  CRAIG</t>
  </si>
  <si>
    <t>D030029</t>
  </si>
  <si>
    <t>LYNN  DILLON</t>
  </si>
  <si>
    <t>D030091</t>
  </si>
  <si>
    <t>VIVID REALTY LLC</t>
  </si>
  <si>
    <t>D030167</t>
  </si>
  <si>
    <t>MICHAEL  GILLIGAN</t>
  </si>
  <si>
    <t>D030200</t>
  </si>
  <si>
    <t>DAVE  ALBEE</t>
  </si>
  <si>
    <t>D030235</t>
  </si>
  <si>
    <t>ALEX  HUNT</t>
  </si>
  <si>
    <t>D030274</t>
  </si>
  <si>
    <t>MARITA  GARDNER</t>
  </si>
  <si>
    <t>D030315</t>
  </si>
  <si>
    <t>ARLEEN  OLSON</t>
  </si>
  <si>
    <t>D030316</t>
  </si>
  <si>
    <t>MICHAEL L ELDRIDGE</t>
  </si>
  <si>
    <t>D030318</t>
  </si>
  <si>
    <t>ALLELUJA  ROSE</t>
  </si>
  <si>
    <t>D030319</t>
  </si>
  <si>
    <t>SUSAN  JACOBSEN</t>
  </si>
  <si>
    <t>D030320</t>
  </si>
  <si>
    <t>SARAH  BUDNICK</t>
  </si>
  <si>
    <t>D030321</t>
  </si>
  <si>
    <t>PAMELA  PARSONS</t>
  </si>
  <si>
    <t>D030394</t>
  </si>
  <si>
    <t>STEPHEN H GRAHAM</t>
  </si>
  <si>
    <t>D030414</t>
  </si>
  <si>
    <t>SUSAN  ASTE</t>
  </si>
  <si>
    <t>D030417</t>
  </si>
  <si>
    <t>GEORGE  NICHOLS</t>
  </si>
  <si>
    <t>D030499</t>
  </si>
  <si>
    <t>CECIL CHARLES CAMPBELL</t>
  </si>
  <si>
    <t>D030571</t>
  </si>
  <si>
    <t>DARREN  EASTER</t>
  </si>
  <si>
    <t>D030572</t>
  </si>
  <si>
    <t>CHRISTOPHER J GASTON</t>
  </si>
  <si>
    <t>D030576</t>
  </si>
  <si>
    <t>JOEL  CANZONERI</t>
  </si>
  <si>
    <t>D030640</t>
  </si>
  <si>
    <t>TERRY D ROELOFS</t>
  </si>
  <si>
    <t>D030651</t>
  </si>
  <si>
    <t>KYLIE   CHASE</t>
  </si>
  <si>
    <t>D030660</t>
  </si>
  <si>
    <t>GERRI  PENNY</t>
  </si>
  <si>
    <t>D030668</t>
  </si>
  <si>
    <t>VIRGINIA LANHAM SPIVEY</t>
  </si>
  <si>
    <t>D030700</t>
  </si>
  <si>
    <t>JOEL  MACHIORLATTI</t>
  </si>
  <si>
    <t>D030716</t>
  </si>
  <si>
    <t>Johathan  Jeffers</t>
  </si>
  <si>
    <t>D030762</t>
  </si>
  <si>
    <t>CRAIG L BROWN</t>
  </si>
  <si>
    <t>D030775</t>
  </si>
  <si>
    <t>KENNETH ALLEN YOUNGREEN</t>
  </si>
  <si>
    <t>D030783</t>
  </si>
  <si>
    <t>ALEXANDER  GUBERT</t>
  </si>
  <si>
    <t>D030811</t>
  </si>
  <si>
    <t>DON PEDRO RANCH CORPORATION</t>
  </si>
  <si>
    <t>D030816</t>
  </si>
  <si>
    <t>R P K WATER ASSOCIATION</t>
  </si>
  <si>
    <t>D030817</t>
  </si>
  <si>
    <t>RICHARD J WOLF</t>
  </si>
  <si>
    <t>D030845</t>
  </si>
  <si>
    <t>D030847</t>
  </si>
  <si>
    <t>DANA G WUERFEL</t>
  </si>
  <si>
    <t>D030866</t>
  </si>
  <si>
    <t>KENNETH  WILLIS</t>
  </si>
  <si>
    <t>D030875</t>
  </si>
  <si>
    <t>BURTON  STEIN</t>
  </si>
  <si>
    <t>D030911</t>
  </si>
  <si>
    <t>MARTHA F CHAFFIN</t>
  </si>
  <si>
    <t>D030916</t>
  </si>
  <si>
    <t>DNA REALITY HOLDINGS LLC</t>
  </si>
  <si>
    <t>D031035</t>
  </si>
  <si>
    <t>MICHAEL  ESTES</t>
  </si>
  <si>
    <t>D031083</t>
  </si>
  <si>
    <t>WAYNE C HURT</t>
  </si>
  <si>
    <t>D031285</t>
  </si>
  <si>
    <t>GEORGE ADAM GLANVILLE</t>
  </si>
  <si>
    <t>D031327</t>
  </si>
  <si>
    <t>JAMES R WALWORTH</t>
  </si>
  <si>
    <t>D031338</t>
  </si>
  <si>
    <t>PAUL  LEINWETTER</t>
  </si>
  <si>
    <t>D031368</t>
  </si>
  <si>
    <t>PARKER FAMILY TRUST</t>
  </si>
  <si>
    <t>D031440</t>
  </si>
  <si>
    <t>THOMAS L HINZ</t>
  </si>
  <si>
    <t>D031441</t>
  </si>
  <si>
    <t>D031473</t>
  </si>
  <si>
    <t>STEVEN  INJAYAN</t>
  </si>
  <si>
    <t>D031498</t>
  </si>
  <si>
    <t>ADIDAM AVATARIC PAN COMMUNION</t>
  </si>
  <si>
    <t>D031571</t>
  </si>
  <si>
    <t>BRIAN  CORZILIUS</t>
  </si>
  <si>
    <t>D031577</t>
  </si>
  <si>
    <t>CHRIS  BALDO</t>
  </si>
  <si>
    <t>D031579</t>
  </si>
  <si>
    <t>D031581</t>
  </si>
  <si>
    <t>D031585</t>
  </si>
  <si>
    <t>RUSSELL L GIPSON</t>
  </si>
  <si>
    <t>D031795</t>
  </si>
  <si>
    <t>Randy   Robertson</t>
  </si>
  <si>
    <t>D031797</t>
  </si>
  <si>
    <t>Josephine J Jones</t>
  </si>
  <si>
    <t>D031821</t>
  </si>
  <si>
    <t>Roger  Broomfield</t>
  </si>
  <si>
    <t>D031826</t>
  </si>
  <si>
    <t>Mike  Wheeler</t>
  </si>
  <si>
    <t>D031882</t>
  </si>
  <si>
    <t>Fred N. Baron</t>
  </si>
  <si>
    <t>D031915</t>
  </si>
  <si>
    <t>PATTI B LEE</t>
  </si>
  <si>
    <t>D031993</t>
  </si>
  <si>
    <t>GENE  SPICER</t>
  </si>
  <si>
    <t>D032005</t>
  </si>
  <si>
    <t>D032023</t>
  </si>
  <si>
    <t>JANICE  VANNATTA</t>
  </si>
  <si>
    <t>D032039</t>
  </si>
  <si>
    <t>KEVIN  MULLER</t>
  </si>
  <si>
    <t>D032040</t>
  </si>
  <si>
    <t>CORY  MILLER</t>
  </si>
  <si>
    <t>D032042</t>
  </si>
  <si>
    <t>Lloyd A. Loftus</t>
  </si>
  <si>
    <t>D032082</t>
  </si>
  <si>
    <t>CHARLES  LIPHART</t>
  </si>
  <si>
    <t>D032088</t>
  </si>
  <si>
    <t>ERIC W. HOLDEN</t>
  </si>
  <si>
    <t>D032151</t>
  </si>
  <si>
    <t>MJ INDUSTRIAL PARTNERS LLC</t>
  </si>
  <si>
    <t>D032176</t>
  </si>
  <si>
    <t>LEONARD  ANDERSON</t>
  </si>
  <si>
    <t>D032179</t>
  </si>
  <si>
    <t>MICHAEL  LABONTE</t>
  </si>
  <si>
    <t>D032233</t>
  </si>
  <si>
    <t>ROBIN  DOWNING</t>
  </si>
  <si>
    <t>D032281</t>
  </si>
  <si>
    <t>LAURA  GLAUBERMAN</t>
  </si>
  <si>
    <t>D032292</t>
  </si>
  <si>
    <t>RACHEL LUCIA PARMENTER</t>
  </si>
  <si>
    <t>D032295</t>
  </si>
  <si>
    <t>HAL  HALE</t>
  </si>
  <si>
    <t>D032297</t>
  </si>
  <si>
    <t>D032298</t>
  </si>
  <si>
    <t>CECELIA A. LANMAN</t>
  </si>
  <si>
    <t>D032311</t>
  </si>
  <si>
    <t>ZLATKA  BUHLEVA</t>
  </si>
  <si>
    <t>D032312</t>
  </si>
  <si>
    <t>Nancy  Branch</t>
  </si>
  <si>
    <t>D032319</t>
  </si>
  <si>
    <t>GENARO  RUST</t>
  </si>
  <si>
    <t>D032323</t>
  </si>
  <si>
    <t>CAMERON  CLEAVES</t>
  </si>
  <si>
    <t>D032327</t>
  </si>
  <si>
    <t>THOMAS GRAY SHAW</t>
  </si>
  <si>
    <t>D032339</t>
  </si>
  <si>
    <t>ANNA  BIGNON</t>
  </si>
  <si>
    <t>D032341</t>
  </si>
  <si>
    <t>SHANON  TALIAFERRO</t>
  </si>
  <si>
    <t>D032342</t>
  </si>
  <si>
    <t>D032343</t>
  </si>
  <si>
    <t>BRITTANY  NEILL</t>
  </si>
  <si>
    <t>D032354</t>
  </si>
  <si>
    <t>ANDREW  BARNETT</t>
  </si>
  <si>
    <t>D032355</t>
  </si>
  <si>
    <t>STARLING  FARAON</t>
  </si>
  <si>
    <t>D032356</t>
  </si>
  <si>
    <t>AMOS  FARAON</t>
  </si>
  <si>
    <t>D032359</t>
  </si>
  <si>
    <t>MARY ELIZABETH SANBORN</t>
  </si>
  <si>
    <t>D032360</t>
  </si>
  <si>
    <t>LAURA  COHEN</t>
  </si>
  <si>
    <t>D032361</t>
  </si>
  <si>
    <t>ALISON   BULLOCK</t>
  </si>
  <si>
    <t>D032363</t>
  </si>
  <si>
    <t>Michael  Miller</t>
  </si>
  <si>
    <t>D032364</t>
  </si>
  <si>
    <t>JANE  PODGORNIAK</t>
  </si>
  <si>
    <t>D032373</t>
  </si>
  <si>
    <t>CASSIDY  ROGERS</t>
  </si>
  <si>
    <t>D032375</t>
  </si>
  <si>
    <t>GARY  DELORME</t>
  </si>
  <si>
    <t>D032384</t>
  </si>
  <si>
    <t>STEVE  NORTON</t>
  </si>
  <si>
    <t>D032392</t>
  </si>
  <si>
    <t>CHRISTOPHER  DAZZI</t>
  </si>
  <si>
    <t>D032400</t>
  </si>
  <si>
    <t>TIM  TIETZ</t>
  </si>
  <si>
    <t>D032402</t>
  </si>
  <si>
    <t>Johanna M. Hamel</t>
  </si>
  <si>
    <t>D032404</t>
  </si>
  <si>
    <t>PETER HOLBROOK LIVING TRUST</t>
  </si>
  <si>
    <t>D032407</t>
  </si>
  <si>
    <t>KATHERINE  WOLMAN</t>
  </si>
  <si>
    <t>D032408</t>
  </si>
  <si>
    <t>SARAH  SWANLUND</t>
  </si>
  <si>
    <t>D032416</t>
  </si>
  <si>
    <t>JOEL  SINGER</t>
  </si>
  <si>
    <t>D032417</t>
  </si>
  <si>
    <t>JENNIFER  BATES</t>
  </si>
  <si>
    <t>D032418</t>
  </si>
  <si>
    <t>BRUCE  PROCTOR</t>
  </si>
  <si>
    <t>D032421</t>
  </si>
  <si>
    <t>SIERRA PACIFIC INDUSTRIES</t>
  </si>
  <si>
    <t>D032423</t>
  </si>
  <si>
    <t>DUSTIN  MILLER</t>
  </si>
  <si>
    <t>D032428</t>
  </si>
  <si>
    <t>NOCONA  MENDES</t>
  </si>
  <si>
    <t>D032430</t>
  </si>
  <si>
    <t>JACOB  O'REAR</t>
  </si>
  <si>
    <t>D032431</t>
  </si>
  <si>
    <t>WENDY  FETZER</t>
  </si>
  <si>
    <t>D032434</t>
  </si>
  <si>
    <t>ALAN  GOOD</t>
  </si>
  <si>
    <t>D032438</t>
  </si>
  <si>
    <t>BRIAN  LARSEN</t>
  </si>
  <si>
    <t>D032443</t>
  </si>
  <si>
    <t>GEORGE  TRUETT</t>
  </si>
  <si>
    <t>D032444</t>
  </si>
  <si>
    <t>MICHELLE ANN LARGE</t>
  </si>
  <si>
    <t>D032445</t>
  </si>
  <si>
    <t>DOUG  BRENTESON</t>
  </si>
  <si>
    <t>D032450</t>
  </si>
  <si>
    <t>DANIEL  O'SHEA</t>
  </si>
  <si>
    <t>D032451</t>
  </si>
  <si>
    <t>IVO DE IVANOV</t>
  </si>
  <si>
    <t>D032452</t>
  </si>
  <si>
    <t>ROBERT  BITTNER</t>
  </si>
  <si>
    <t>D032454</t>
  </si>
  <si>
    <t>RONALD  MATTSON</t>
  </si>
  <si>
    <t>D032456</t>
  </si>
  <si>
    <t>LOREN  FURBER</t>
  </si>
  <si>
    <t>D032458</t>
  </si>
  <si>
    <t>KEVIN  WINTER</t>
  </si>
  <si>
    <t>D032461</t>
  </si>
  <si>
    <t>TOM  HEINZ</t>
  </si>
  <si>
    <t>D032465</t>
  </si>
  <si>
    <t>DAMIEN  MARTINEZ VELEZ</t>
  </si>
  <si>
    <t>D032474</t>
  </si>
  <si>
    <t>WAGNER LAND COMPANY</t>
  </si>
  <si>
    <t>D032480</t>
  </si>
  <si>
    <t>THADDEUS  DIAZ</t>
  </si>
  <si>
    <t>D032482</t>
  </si>
  <si>
    <t>ECR LLC</t>
  </si>
  <si>
    <t>D032485</t>
  </si>
  <si>
    <t>GLENICE M DUNBAR</t>
  </si>
  <si>
    <t>D032486</t>
  </si>
  <si>
    <t>MYA  BYERS</t>
  </si>
  <si>
    <t>D032505</t>
  </si>
  <si>
    <t>ALICE  FIRESTONE</t>
  </si>
  <si>
    <t>D032516</t>
  </si>
  <si>
    <t>STEPHANIE  BUCKLEY</t>
  </si>
  <si>
    <t>D032521</t>
  </si>
  <si>
    <t>PAUL D. HARPER</t>
  </si>
  <si>
    <t>D032523</t>
  </si>
  <si>
    <t>William  Walter</t>
  </si>
  <si>
    <t>D032525</t>
  </si>
  <si>
    <t>LARRY  ULRICH</t>
  </si>
  <si>
    <t>D032532</t>
  </si>
  <si>
    <t>GALEN  WILSON</t>
  </si>
  <si>
    <t>D032533</t>
  </si>
  <si>
    <t>LASTRETO-WINANS FAMILY TRUST</t>
  </si>
  <si>
    <t>D032541</t>
  </si>
  <si>
    <t>JAYNE KEMPE TRUST</t>
  </si>
  <si>
    <t>D032545</t>
  </si>
  <si>
    <t>NOEL   CASTRO</t>
  </si>
  <si>
    <t>D032549</t>
  </si>
  <si>
    <t>Thorin  Lynn</t>
  </si>
  <si>
    <t>D032550</t>
  </si>
  <si>
    <t>JAYE COLLETT FENSKE</t>
  </si>
  <si>
    <t>D032568</t>
  </si>
  <si>
    <t>PAUL  PETROV</t>
  </si>
  <si>
    <t>D032570</t>
  </si>
  <si>
    <t>ROBERT  STEFFANO</t>
  </si>
  <si>
    <t>D032572</t>
  </si>
  <si>
    <t>Dustin  Hughston</t>
  </si>
  <si>
    <t>D032576</t>
  </si>
  <si>
    <t>Terrence   Hepner</t>
  </si>
  <si>
    <t>D032577</t>
  </si>
  <si>
    <t>NATE  CHEVALIER</t>
  </si>
  <si>
    <t>D032580</t>
  </si>
  <si>
    <t>D032582</t>
  </si>
  <si>
    <t>RAINMAKER  PROPERTIES LLC</t>
  </si>
  <si>
    <t>D032584</t>
  </si>
  <si>
    <t>MATT  QUITTENTON</t>
  </si>
  <si>
    <t>D032585</t>
  </si>
  <si>
    <t>MICHEL  FORNER</t>
  </si>
  <si>
    <t>D032586</t>
  </si>
  <si>
    <t>Winona  Sears</t>
  </si>
  <si>
    <t>D032599</t>
  </si>
  <si>
    <t>MARK  GRIBI</t>
  </si>
  <si>
    <t>D032601</t>
  </si>
  <si>
    <t>WALKER  ABEL</t>
  </si>
  <si>
    <t>D032606</t>
  </si>
  <si>
    <t>ZACH  LECLAIR</t>
  </si>
  <si>
    <t>D032607</t>
  </si>
  <si>
    <t>KRISTEN  LUKE</t>
  </si>
  <si>
    <t>D032608</t>
  </si>
  <si>
    <t>ISAAC  CREIGHTON</t>
  </si>
  <si>
    <t>D032612</t>
  </si>
  <si>
    <t>JASON S. KIDD</t>
  </si>
  <si>
    <t>D032613</t>
  </si>
  <si>
    <t>BEVERLY  FILIP</t>
  </si>
  <si>
    <t>D032617</t>
  </si>
  <si>
    <t>JONATHAN  MODUGNO</t>
  </si>
  <si>
    <t>D032618</t>
  </si>
  <si>
    <t>LAZY S RANCH LLC</t>
  </si>
  <si>
    <t>D032620</t>
  </si>
  <si>
    <t>CHARLEY H BERTAIN</t>
  </si>
  <si>
    <t>D032623</t>
  </si>
  <si>
    <t>AVERY  EDMUNDS</t>
  </si>
  <si>
    <t>D032629</t>
  </si>
  <si>
    <t>LAWRENCE MICHAEL DILLON</t>
  </si>
  <si>
    <t>D032630</t>
  </si>
  <si>
    <t>MARE  MURPHY</t>
  </si>
  <si>
    <t>D032643</t>
  </si>
  <si>
    <t>JOE  ENLOW</t>
  </si>
  <si>
    <t>D032645</t>
  </si>
  <si>
    <t>ALFRED  TIX JR</t>
  </si>
  <si>
    <t>D032652</t>
  </si>
  <si>
    <t>ANITA H REST TRUST</t>
  </si>
  <si>
    <t>D032654</t>
  </si>
  <si>
    <t>NATHAN  WHITTINGTON</t>
  </si>
  <si>
    <t>D032659</t>
  </si>
  <si>
    <t>TIM  METZ</t>
  </si>
  <si>
    <t>D032661</t>
  </si>
  <si>
    <t>AARON  LIEBERMAN</t>
  </si>
  <si>
    <t>D032664</t>
  </si>
  <si>
    <t>WILLIAM   ROLFF</t>
  </si>
  <si>
    <t>D032676</t>
  </si>
  <si>
    <t>TINA  GORDON</t>
  </si>
  <si>
    <t>D032678</t>
  </si>
  <si>
    <t>CRAIG  JOHNSON</t>
  </si>
  <si>
    <t>D032680</t>
  </si>
  <si>
    <t>TIM  BLAKE</t>
  </si>
  <si>
    <t>D032681</t>
  </si>
  <si>
    <t>CLINTON J WILEY</t>
  </si>
  <si>
    <t>D032687</t>
  </si>
  <si>
    <t>JUAN  ARELLANO</t>
  </si>
  <si>
    <t>D032695</t>
  </si>
  <si>
    <t>SHERRY L SANTAELLA</t>
  </si>
  <si>
    <t>D032697</t>
  </si>
  <si>
    <t>WARREN  DEWITT</t>
  </si>
  <si>
    <t>D032702</t>
  </si>
  <si>
    <t>CHRISTOPH  FISHER</t>
  </si>
  <si>
    <t>D032709</t>
  </si>
  <si>
    <t>TIFFANY  ZAKKAK</t>
  </si>
  <si>
    <t>D032714</t>
  </si>
  <si>
    <t>RICHARD JAY MOLLER</t>
  </si>
  <si>
    <t>D032715</t>
  </si>
  <si>
    <t>ADAM  OWEN</t>
  </si>
  <si>
    <t>D032719</t>
  </si>
  <si>
    <t>WESTON  FRAZIER</t>
  </si>
  <si>
    <t>D032721</t>
  </si>
  <si>
    <t>FRANK  CANNING</t>
  </si>
  <si>
    <t>D032722</t>
  </si>
  <si>
    <t>ALEXANDER  CHIVINGTON</t>
  </si>
  <si>
    <t>D032723</t>
  </si>
  <si>
    <t>JOSEPH W TULLGREN</t>
  </si>
  <si>
    <t>D032728</t>
  </si>
  <si>
    <t>PATRICK  GALLOGLY</t>
  </si>
  <si>
    <t>D032729</t>
  </si>
  <si>
    <t>JOHN  NEILL</t>
  </si>
  <si>
    <t>D032739</t>
  </si>
  <si>
    <t>REVIRESCO RANCH TRUST</t>
  </si>
  <si>
    <t>D032740</t>
  </si>
  <si>
    <t>ECD INC</t>
  </si>
  <si>
    <t>D032741</t>
  </si>
  <si>
    <t>KAMAAL  OWEN</t>
  </si>
  <si>
    <t>D032750</t>
  </si>
  <si>
    <t>JUSTIN  WHITMIRE</t>
  </si>
  <si>
    <t>D032753</t>
  </si>
  <si>
    <t>JESSIE F. JEFFRIES</t>
  </si>
  <si>
    <t>D032759</t>
  </si>
  <si>
    <t>RACHEL  WORSWICK</t>
  </si>
  <si>
    <t>D032761</t>
  </si>
  <si>
    <t>ALISON  RIVAS</t>
  </si>
  <si>
    <t>D032779</t>
  </si>
  <si>
    <t>TARA  MAHONY</t>
  </si>
  <si>
    <t>D032780</t>
  </si>
  <si>
    <t>DAVID  VOGELSANG</t>
  </si>
  <si>
    <t>D032803</t>
  </si>
  <si>
    <t>ADRIAN  KAVANAUGH</t>
  </si>
  <si>
    <t>D032806</t>
  </si>
  <si>
    <t>DAKOTA  RINGO</t>
  </si>
  <si>
    <t>D032811</t>
  </si>
  <si>
    <t>MICHAEL  GRIFFIN</t>
  </si>
  <si>
    <t>D032823</t>
  </si>
  <si>
    <t>NATE  POLLETTE</t>
  </si>
  <si>
    <t>D032825</t>
  </si>
  <si>
    <t>LYNN  ZACHRESON</t>
  </si>
  <si>
    <t>D032835</t>
  </si>
  <si>
    <t>WALKER  WISE</t>
  </si>
  <si>
    <t>D032839</t>
  </si>
  <si>
    <t>CAROL LYNN GRAY</t>
  </si>
  <si>
    <t>D032840</t>
  </si>
  <si>
    <t>RICHARD  LICHAU</t>
  </si>
  <si>
    <t>D032848</t>
  </si>
  <si>
    <t>PARVIN CREEK MUTUAL WATER SYSTEM</t>
  </si>
  <si>
    <t>D032861</t>
  </si>
  <si>
    <t>COLE JASON WILLBURN</t>
  </si>
  <si>
    <t>D032872</t>
  </si>
  <si>
    <t>CHARLES  VANDERPOOL</t>
  </si>
  <si>
    <t>D032873</t>
  </si>
  <si>
    <t>GERALDINE  FITZGERALD</t>
  </si>
  <si>
    <t>D032897</t>
  </si>
  <si>
    <t>AMT LLC</t>
  </si>
  <si>
    <t>D032907</t>
  </si>
  <si>
    <t>NIKOLAI  ERICKSON</t>
  </si>
  <si>
    <t>D032920</t>
  </si>
  <si>
    <t>PETER  BERTNICK</t>
  </si>
  <si>
    <t>D032926</t>
  </si>
  <si>
    <t>WESLEY  J HASSLER</t>
  </si>
  <si>
    <t>D032927</t>
  </si>
  <si>
    <t>JUAN  M GONZALES</t>
  </si>
  <si>
    <t>D032932</t>
  </si>
  <si>
    <t>WILLIAM   NATHAN</t>
  </si>
  <si>
    <t>D032935</t>
  </si>
  <si>
    <t>CARTER  COX</t>
  </si>
  <si>
    <t>D032937</t>
  </si>
  <si>
    <t>DANIEL  DILLON</t>
  </si>
  <si>
    <t>D032938</t>
  </si>
  <si>
    <t>KELLY  MAYHUGH</t>
  </si>
  <si>
    <t>D032948</t>
  </si>
  <si>
    <t>LYNN  RYAN</t>
  </si>
  <si>
    <t>D032950</t>
  </si>
  <si>
    <t>CATHY  STUDEBAKER</t>
  </si>
  <si>
    <t>D032954</t>
  </si>
  <si>
    <t>BRAD  INGRAM</t>
  </si>
  <si>
    <t>D032965</t>
  </si>
  <si>
    <t>MICAH  ANDERSON</t>
  </si>
  <si>
    <t>D032968</t>
  </si>
  <si>
    <t>M PAUL MEHL</t>
  </si>
  <si>
    <t>D032971</t>
  </si>
  <si>
    <t>MELINDA   BROCK</t>
  </si>
  <si>
    <t>D032975</t>
  </si>
  <si>
    <t>CHIP   BAKER</t>
  </si>
  <si>
    <t>D032983</t>
  </si>
  <si>
    <t>SAM  CUSHMAN</t>
  </si>
  <si>
    <t>D032985</t>
  </si>
  <si>
    <t>MERCEDES  BUTTERWORTH</t>
  </si>
  <si>
    <t>D032994</t>
  </si>
  <si>
    <t>DEBORAH   OBRIEN</t>
  </si>
  <si>
    <t>D033001</t>
  </si>
  <si>
    <t>JONAH  ROSS</t>
  </si>
  <si>
    <t>D033009</t>
  </si>
  <si>
    <t>JULIE  ANN HARRIS</t>
  </si>
  <si>
    <t>D033013</t>
  </si>
  <si>
    <t>MARCIA M MENDELS</t>
  </si>
  <si>
    <t>D033019</t>
  </si>
  <si>
    <t>KALEE  BARGER</t>
  </si>
  <si>
    <t>D033023</t>
  </si>
  <si>
    <t>CHRIS   FIELS</t>
  </si>
  <si>
    <t>D033024</t>
  </si>
  <si>
    <t>DE ANNE  HOOPER</t>
  </si>
  <si>
    <t>D033029</t>
  </si>
  <si>
    <t>J JOHN  MILLER JR</t>
  </si>
  <si>
    <t>D033036</t>
  </si>
  <si>
    <t>CAMILO  STEVENSON</t>
  </si>
  <si>
    <t>D033041</t>
  </si>
  <si>
    <t>WALTER BEN CLARK LIVING TRUST</t>
  </si>
  <si>
    <t>D033045</t>
  </si>
  <si>
    <t>NANCY  JOHNSON</t>
  </si>
  <si>
    <t>D033047</t>
  </si>
  <si>
    <t>DEL  MCCAIN</t>
  </si>
  <si>
    <t>D033058</t>
  </si>
  <si>
    <t>D033068</t>
  </si>
  <si>
    <t>EUGENE  FEDEROV</t>
  </si>
  <si>
    <t>D033071</t>
  </si>
  <si>
    <t>ELDERS ROAD LLC</t>
  </si>
  <si>
    <t>D033074</t>
  </si>
  <si>
    <t>BRADLEY  E GRAY</t>
  </si>
  <si>
    <t>D033087</t>
  </si>
  <si>
    <t>WARREN  YOUNT</t>
  </si>
  <si>
    <t>D033092</t>
  </si>
  <si>
    <t>D033096</t>
  </si>
  <si>
    <t>BRIAN  SENNET</t>
  </si>
  <si>
    <t>D033101</t>
  </si>
  <si>
    <t>JOHN  DEIM</t>
  </si>
  <si>
    <t>D033102</t>
  </si>
  <si>
    <t>STEVEN E CUNNINGHAM AND LACEE-LYN CUNNINGHAM TRUST</t>
  </si>
  <si>
    <t>D033105</t>
  </si>
  <si>
    <t>DIVINE ASSISTANTS INTL</t>
  </si>
  <si>
    <t>D033110</t>
  </si>
  <si>
    <t>RUTH COASTAL LLC</t>
  </si>
  <si>
    <t>D033113</t>
  </si>
  <si>
    <t>BERGITTA  GROTH</t>
  </si>
  <si>
    <t>D033114</t>
  </si>
  <si>
    <t>JENNIFER  APPEL</t>
  </si>
  <si>
    <t>D033115</t>
  </si>
  <si>
    <t>KENT  BAKER</t>
  </si>
  <si>
    <t>D033130</t>
  </si>
  <si>
    <t>CASSIDY  GOODRICH</t>
  </si>
  <si>
    <t>D033147</t>
  </si>
  <si>
    <t>JARED   SAARNI</t>
  </si>
  <si>
    <t>D033153</t>
  </si>
  <si>
    <t>GEORGE  NUCKOLS</t>
  </si>
  <si>
    <t>D033164</t>
  </si>
  <si>
    <t>MARK  THIES</t>
  </si>
  <si>
    <t>F003608S</t>
  </si>
  <si>
    <t>Federal Claims</t>
  </si>
  <si>
    <t>F003609S</t>
  </si>
  <si>
    <t>F003610S</t>
  </si>
  <si>
    <t>F003611S</t>
  </si>
  <si>
    <t>F003618S</t>
  </si>
  <si>
    <t>F003619S</t>
  </si>
  <si>
    <t>F003621S</t>
  </si>
  <si>
    <t>F003623S</t>
  </si>
  <si>
    <t>F003628S</t>
  </si>
  <si>
    <t>F003630S</t>
  </si>
  <si>
    <t>F003632S</t>
  </si>
  <si>
    <t>F003644S</t>
  </si>
  <si>
    <t>F003655C</t>
  </si>
  <si>
    <t>Federal Stockponds</t>
  </si>
  <si>
    <t>F003656C</t>
  </si>
  <si>
    <t>F003657C</t>
  </si>
  <si>
    <t>F003658C</t>
  </si>
  <si>
    <t>F003659C</t>
  </si>
  <si>
    <t>F003660C</t>
  </si>
  <si>
    <t>F003661C</t>
  </si>
  <si>
    <t>F003977S</t>
  </si>
  <si>
    <t>F003978S</t>
  </si>
  <si>
    <t>F003980S</t>
  </si>
  <si>
    <t>F003983S</t>
  </si>
  <si>
    <t>F003984S</t>
  </si>
  <si>
    <t>F003985S</t>
  </si>
  <si>
    <t>F003987S</t>
  </si>
  <si>
    <t>F003988S</t>
  </si>
  <si>
    <t>F003990S</t>
  </si>
  <si>
    <t>F003992S</t>
  </si>
  <si>
    <t>F003993S</t>
  </si>
  <si>
    <t>F003994S</t>
  </si>
  <si>
    <t>F003999S</t>
  </si>
  <si>
    <t>F004000S</t>
  </si>
  <si>
    <t>F004003S</t>
  </si>
  <si>
    <t>F004004S</t>
  </si>
  <si>
    <t>F004005S</t>
  </si>
  <si>
    <t>F004010S</t>
  </si>
  <si>
    <t>F004011S</t>
  </si>
  <si>
    <t>F004015S</t>
  </si>
  <si>
    <t>F004020S</t>
  </si>
  <si>
    <t>F004021S</t>
  </si>
  <si>
    <t>F004026S</t>
  </si>
  <si>
    <t>F004028S</t>
  </si>
  <si>
    <t>F004051S</t>
  </si>
  <si>
    <t>F004492S</t>
  </si>
  <si>
    <t>F004493S</t>
  </si>
  <si>
    <t>F004516S</t>
  </si>
  <si>
    <t>F004789S</t>
  </si>
  <si>
    <t>F004809S</t>
  </si>
  <si>
    <t>F004847S</t>
  </si>
  <si>
    <t>F004865S</t>
  </si>
  <si>
    <t>F007336S</t>
  </si>
  <si>
    <t>U S SHASTA-TRINITY NATL FOREST</t>
  </si>
  <si>
    <t>F007908S</t>
  </si>
  <si>
    <t>F007913S</t>
  </si>
  <si>
    <t>F007919S</t>
  </si>
  <si>
    <t>F007921S</t>
  </si>
  <si>
    <t>F007923S</t>
  </si>
  <si>
    <t>F007927S</t>
  </si>
  <si>
    <t>F007936S</t>
  </si>
  <si>
    <t>F010767S</t>
  </si>
  <si>
    <t>F010768S</t>
  </si>
  <si>
    <t>F010817S</t>
  </si>
  <si>
    <t>F011006S</t>
  </si>
  <si>
    <t>F011010S</t>
  </si>
  <si>
    <t>F011016S</t>
  </si>
  <si>
    <t>F011017S</t>
  </si>
  <si>
    <t>F011019S</t>
  </si>
  <si>
    <t>F011020S</t>
  </si>
  <si>
    <t>F011022S</t>
  </si>
  <si>
    <t>F011025S</t>
  </si>
  <si>
    <t>F011026S</t>
  </si>
  <si>
    <t>F011030S</t>
  </si>
  <si>
    <t>F011031S</t>
  </si>
  <si>
    <t>F011032S</t>
  </si>
  <si>
    <t>F011035S</t>
  </si>
  <si>
    <t>F011036S</t>
  </si>
  <si>
    <t>F011037S</t>
  </si>
  <si>
    <t>F027325</t>
  </si>
  <si>
    <t>H500064</t>
  </si>
  <si>
    <t>JOSEPH  TOMPKINS</t>
  </si>
  <si>
    <t>H500139</t>
  </si>
  <si>
    <t>JOSH  FRIEDMAN</t>
  </si>
  <si>
    <t>H500163</t>
  </si>
  <si>
    <t>MARCIA  FENTRESS</t>
  </si>
  <si>
    <t>H500239</t>
  </si>
  <si>
    <t>JAMES  OATES</t>
  </si>
  <si>
    <t>H500240</t>
  </si>
  <si>
    <t>REBECCA  REYNOLDS</t>
  </si>
  <si>
    <t>H500246</t>
  </si>
  <si>
    <t>ERIC  WALZ</t>
  </si>
  <si>
    <t>H500259</t>
  </si>
  <si>
    <t>H500264</t>
  </si>
  <si>
    <t>WADE  WILLIAMS</t>
  </si>
  <si>
    <t>H500277</t>
  </si>
  <si>
    <t>JEFFERY  VAN DYKE</t>
  </si>
  <si>
    <t>H500296</t>
  </si>
  <si>
    <t>ED  LISSAUER</t>
  </si>
  <si>
    <t>H500321</t>
  </si>
  <si>
    <t>DEJAN  ROLJEVIC</t>
  </si>
  <si>
    <t>H500346</t>
  </si>
  <si>
    <t>MATT  MAGUIRE</t>
  </si>
  <si>
    <t>H500349</t>
  </si>
  <si>
    <t>CODY  AKIN</t>
  </si>
  <si>
    <t>H500353</t>
  </si>
  <si>
    <t>SCOTT  GRAVES</t>
  </si>
  <si>
    <t>H500465</t>
  </si>
  <si>
    <t>CODY  STROSS</t>
  </si>
  <si>
    <t>H500477</t>
  </si>
  <si>
    <t>KELSEY  BEEHRLE</t>
  </si>
  <si>
    <t>H500512</t>
  </si>
  <si>
    <t>JOEL  MONSCHKE</t>
  </si>
  <si>
    <t>H500546</t>
  </si>
  <si>
    <t>HHI LLC</t>
  </si>
  <si>
    <t>H500548</t>
  </si>
  <si>
    <t>JEFF  MCPHERSON</t>
  </si>
  <si>
    <t>H500549</t>
  </si>
  <si>
    <t>LORRAINE  KENNEDY</t>
  </si>
  <si>
    <t>H500551</t>
  </si>
  <si>
    <t>STEPHEN  DILLON</t>
  </si>
  <si>
    <t>H500557</t>
  </si>
  <si>
    <t>BLAIR  PHILLIPS</t>
  </si>
  <si>
    <t>H500572</t>
  </si>
  <si>
    <t>CHAD  MAYNARD</t>
  </si>
  <si>
    <t>H500582</t>
  </si>
  <si>
    <t>JAMES  VANYA</t>
  </si>
  <si>
    <t>H500584</t>
  </si>
  <si>
    <t>ASCENSION FARMS LLC</t>
  </si>
  <si>
    <t>H500588</t>
  </si>
  <si>
    <t>DANNY  BALLARD</t>
  </si>
  <si>
    <t>H500602</t>
  </si>
  <si>
    <t>MARKO  TEOVSKI</t>
  </si>
  <si>
    <t>H500603</t>
  </si>
  <si>
    <t>MMF LAND VI LLC</t>
  </si>
  <si>
    <t>H500615</t>
  </si>
  <si>
    <t>BRIAN  ROBERTS</t>
  </si>
  <si>
    <t>H500621</t>
  </si>
  <si>
    <t>EAGLES AND OTTERS LLC</t>
  </si>
  <si>
    <t>H500622</t>
  </si>
  <si>
    <t>SALMON CREEK FAMILY FARMS</t>
  </si>
  <si>
    <t>H500632</t>
  </si>
  <si>
    <t>BOSTEN  GOLDSCHMIED</t>
  </si>
  <si>
    <t>H500639</t>
  </si>
  <si>
    <t>JOHN  GRIFFITH</t>
  </si>
  <si>
    <t>H500642</t>
  </si>
  <si>
    <t>JASON  NOTTINGHAM</t>
  </si>
  <si>
    <t>H500644</t>
  </si>
  <si>
    <t>CHEMISE CREEK FARM LLC</t>
  </si>
  <si>
    <t>H500646</t>
  </si>
  <si>
    <t>SPY ROCK HOLDING LLC</t>
  </si>
  <si>
    <t>H500650</t>
  </si>
  <si>
    <t>JANAE  JELLISON</t>
  </si>
  <si>
    <t>H500652</t>
  </si>
  <si>
    <t>WAYNE  BAYNHAM</t>
  </si>
  <si>
    <t>H500657</t>
  </si>
  <si>
    <t>MICHAEL  MIDDLETON</t>
  </si>
  <si>
    <t>H500660</t>
  </si>
  <si>
    <t>JASON  WOLFE</t>
  </si>
  <si>
    <t>H500663</t>
  </si>
  <si>
    <t>H500670</t>
  </si>
  <si>
    <t>FLORENCE  ST-ONGE</t>
  </si>
  <si>
    <t>H500683</t>
  </si>
  <si>
    <t>TROY  HARRIS</t>
  </si>
  <si>
    <t>H500687</t>
  </si>
  <si>
    <t>YOANA  TASEVA-GEORGIEV</t>
  </si>
  <si>
    <t>H500690</t>
  </si>
  <si>
    <t>JACKSON  COUNT</t>
  </si>
  <si>
    <t>H500695</t>
  </si>
  <si>
    <t>RUSSELL  GREEN</t>
  </si>
  <si>
    <t>H500701</t>
  </si>
  <si>
    <t>H500703</t>
  </si>
  <si>
    <t>DIMITAR  ZAYKOV</t>
  </si>
  <si>
    <t>H500711</t>
  </si>
  <si>
    <t>H500712</t>
  </si>
  <si>
    <t>ALEKSANDAR  ALEKSANDROV</t>
  </si>
  <si>
    <t>H500715</t>
  </si>
  <si>
    <t>SUE  SAWYER</t>
  </si>
  <si>
    <t>H500720</t>
  </si>
  <si>
    <t>MORGAN  STOFT</t>
  </si>
  <si>
    <t>H500721</t>
  </si>
  <si>
    <t>LUCINDA  DEKKER</t>
  </si>
  <si>
    <t>H500723</t>
  </si>
  <si>
    <t>H500740</t>
  </si>
  <si>
    <t>MIKE  EGAN</t>
  </si>
  <si>
    <t>H500741</t>
  </si>
  <si>
    <t>BILLY  NATHAN</t>
  </si>
  <si>
    <t>H500744</t>
  </si>
  <si>
    <t>BRUCE  CLOUGH</t>
  </si>
  <si>
    <t>H500749</t>
  </si>
  <si>
    <t>ANGUS DEI CHRISTIAN MINISTRY TRUST</t>
  </si>
  <si>
    <t>H500765</t>
  </si>
  <si>
    <t>ENOCH  TATTON</t>
  </si>
  <si>
    <t>H500766</t>
  </si>
  <si>
    <t>H500767</t>
  </si>
  <si>
    <t>KENNY  WYNNE</t>
  </si>
  <si>
    <t>H500769</t>
  </si>
  <si>
    <t>TODD  CASS</t>
  </si>
  <si>
    <t>H500771</t>
  </si>
  <si>
    <t>ROBERT  HARRIS</t>
  </si>
  <si>
    <t>H500772</t>
  </si>
  <si>
    <t>DARIN  KANEV</t>
  </si>
  <si>
    <t>H500778</t>
  </si>
  <si>
    <t>BRYAN  HARPEL</t>
  </si>
  <si>
    <t>H500788</t>
  </si>
  <si>
    <t>LIAM  AUSTIN</t>
  </si>
  <si>
    <t>H500789</t>
  </si>
  <si>
    <t>H500790</t>
  </si>
  <si>
    <t>MIKA  COOK</t>
  </si>
  <si>
    <t>H500793</t>
  </si>
  <si>
    <t>JESSE  CARNES</t>
  </si>
  <si>
    <t>H500795</t>
  </si>
  <si>
    <t>H500796</t>
  </si>
  <si>
    <t>SARAH  SCUDDER</t>
  </si>
  <si>
    <t>H500798</t>
  </si>
  <si>
    <t>VICTOR  FRESQUET</t>
  </si>
  <si>
    <t>H500803</t>
  </si>
  <si>
    <t>STEVEN R CHILDS</t>
  </si>
  <si>
    <t>H500804</t>
  </si>
  <si>
    <t>APRIL  ARMSTRONG</t>
  </si>
  <si>
    <t>H500809</t>
  </si>
  <si>
    <t>MATTHEW  SJOTHUM</t>
  </si>
  <si>
    <t>H500815</t>
  </si>
  <si>
    <t>JOSEPH  MILCH</t>
  </si>
  <si>
    <t>H500817</t>
  </si>
  <si>
    <t>CORYNNE  KOVACS</t>
  </si>
  <si>
    <t>H500828</t>
  </si>
  <si>
    <t>NATHAN  KEMPE</t>
  </si>
  <si>
    <t>H500829</t>
  </si>
  <si>
    <t>KEVIN  MURPHY</t>
  </si>
  <si>
    <t>H500830</t>
  </si>
  <si>
    <t>JESSE  HILL</t>
  </si>
  <si>
    <t>H500831</t>
  </si>
  <si>
    <t>JOSHUA  MONSCHKE</t>
  </si>
  <si>
    <t>H500835</t>
  </si>
  <si>
    <t>MATT  STARK</t>
  </si>
  <si>
    <t>H500836</t>
  </si>
  <si>
    <t>DENYS  HONCHAR</t>
  </si>
  <si>
    <t>H500838</t>
  </si>
  <si>
    <t>H500840</t>
  </si>
  <si>
    <t>ALDERPOINT HOLDINGS, LLC</t>
  </si>
  <si>
    <t>H500842</t>
  </si>
  <si>
    <t>OMAR  GONZALEZ</t>
  </si>
  <si>
    <t>H500843</t>
  </si>
  <si>
    <t>MELODY  MARTIN</t>
  </si>
  <si>
    <t>H500844</t>
  </si>
  <si>
    <t>H500845</t>
  </si>
  <si>
    <t>RUMEN  SHITSOV</t>
  </si>
  <si>
    <t>H500846</t>
  </si>
  <si>
    <t>BRANDON  WALUK</t>
  </si>
  <si>
    <t>H500849</t>
  </si>
  <si>
    <t>DAVID ARELLANO SANCHEZ</t>
  </si>
  <si>
    <t>H500854</t>
  </si>
  <si>
    <t>MILENA  MASKOVIC</t>
  </si>
  <si>
    <t>H500861</t>
  </si>
  <si>
    <t>ANDREW HINES MILLER</t>
  </si>
  <si>
    <t>H500862</t>
  </si>
  <si>
    <t>MATTHEW  DAZEY</t>
  </si>
  <si>
    <t>H500866</t>
  </si>
  <si>
    <t>JOHN  HANLEY</t>
  </si>
  <si>
    <t>H500869</t>
  </si>
  <si>
    <t>EIGHTEEN MEADOWS LLC</t>
  </si>
  <si>
    <t>H500871</t>
  </si>
  <si>
    <t>CHRISTINA  GIANNELLI</t>
  </si>
  <si>
    <t>H500873</t>
  </si>
  <si>
    <t>ISSAC  SLOAN</t>
  </si>
  <si>
    <t>H500874</t>
  </si>
  <si>
    <t>MATTHEW  KLYCE</t>
  </si>
  <si>
    <t>H500875</t>
  </si>
  <si>
    <t>KRISTINA  DODGE</t>
  </si>
  <si>
    <t>H500876</t>
  </si>
  <si>
    <t>DANIELLE  RYCE</t>
  </si>
  <si>
    <t>H500877</t>
  </si>
  <si>
    <t>JOHN R LEWIS</t>
  </si>
  <si>
    <t>H500884</t>
  </si>
  <si>
    <t>H500885</t>
  </si>
  <si>
    <t>ROBERT GARY MCGUINESS</t>
  </si>
  <si>
    <t>H500917</t>
  </si>
  <si>
    <t>UTAH  BLUE</t>
  </si>
  <si>
    <t>H500934</t>
  </si>
  <si>
    <t>REDWOOD CREEK RESOURCES LLC</t>
  </si>
  <si>
    <t>H500951</t>
  </si>
  <si>
    <t>NATHANIEL  ONEILL</t>
  </si>
  <si>
    <t>H500974</t>
  </si>
  <si>
    <t>KATHRYN P ENSIGN</t>
  </si>
  <si>
    <t>H500982</t>
  </si>
  <si>
    <t>H501038</t>
  </si>
  <si>
    <t>BILL  FINLEY</t>
  </si>
  <si>
    <t>H501039</t>
  </si>
  <si>
    <t>MMF LAND II LLC</t>
  </si>
  <si>
    <t>H501050</t>
  </si>
  <si>
    <t>BERNADETTE  DAGURO</t>
  </si>
  <si>
    <t>H501079</t>
  </si>
  <si>
    <t>JENNIFER  STEUBING</t>
  </si>
  <si>
    <t>H501081</t>
  </si>
  <si>
    <t>GREGG  GRATZEL</t>
  </si>
  <si>
    <t>H501088</t>
  </si>
  <si>
    <t>HUMBERTO A OSORIO</t>
  </si>
  <si>
    <t>H501146</t>
  </si>
  <si>
    <t>PHILLIP  BANCROFT</t>
  </si>
  <si>
    <t>H501176</t>
  </si>
  <si>
    <t>HARRY  ASUNCION</t>
  </si>
  <si>
    <t>H501204</t>
  </si>
  <si>
    <t>BLUELIGHTGROWS NORTH LLC</t>
  </si>
  <si>
    <t>H501288</t>
  </si>
  <si>
    <t>NANCY  RINGO</t>
  </si>
  <si>
    <t>H501305</t>
  </si>
  <si>
    <t>H501306</t>
  </si>
  <si>
    <t>THOMAS  MORGAN</t>
  </si>
  <si>
    <t>H501332</t>
  </si>
  <si>
    <t>LOREN  TEAGUE</t>
  </si>
  <si>
    <t>H501348</t>
  </si>
  <si>
    <t>H501351</t>
  </si>
  <si>
    <t>CASSIDY  RODGERS</t>
  </si>
  <si>
    <t>H501353</t>
  </si>
  <si>
    <t>DAVID  LEPPERT</t>
  </si>
  <si>
    <t>H501390</t>
  </si>
  <si>
    <t>KAREN  SILVA</t>
  </si>
  <si>
    <t>H501446</t>
  </si>
  <si>
    <t>H501462</t>
  </si>
  <si>
    <t>MAX  PETRAS</t>
  </si>
  <si>
    <t>H501515</t>
  </si>
  <si>
    <t>MARINA  MARIN</t>
  </si>
  <si>
    <t>H501518</t>
  </si>
  <si>
    <t>TARA  SIMS</t>
  </si>
  <si>
    <t>H501532</t>
  </si>
  <si>
    <t>DEYAN  TORLAKOV</t>
  </si>
  <si>
    <t>H501545</t>
  </si>
  <si>
    <t>ARIA  COX</t>
  </si>
  <si>
    <t>H501552</t>
  </si>
  <si>
    <t>NATHAN  VOELCKERS</t>
  </si>
  <si>
    <t>H501598</t>
  </si>
  <si>
    <t>H501656</t>
  </si>
  <si>
    <t>JOSHUA  MASTEL</t>
  </si>
  <si>
    <t>H501694</t>
  </si>
  <si>
    <t>MAGDALENA  ANGUELOVA</t>
  </si>
  <si>
    <t>H501757</t>
  </si>
  <si>
    <t>JOE  BILANDZIJA</t>
  </si>
  <si>
    <t>H501768</t>
  </si>
  <si>
    <t>OSWALDO  AVILES-GONZALEZ</t>
  </si>
  <si>
    <t>H501795</t>
  </si>
  <si>
    <t>H501814</t>
  </si>
  <si>
    <t>JAMIE  SHELTON</t>
  </si>
  <si>
    <t>H501834</t>
  </si>
  <si>
    <t>KRISTEN  OCONNOR</t>
  </si>
  <si>
    <t>H501856</t>
  </si>
  <si>
    <t>DAMON  STEWART</t>
  </si>
  <si>
    <t>H501858</t>
  </si>
  <si>
    <t>ADRAM  DARWISH</t>
  </si>
  <si>
    <t>H501881</t>
  </si>
  <si>
    <t>MIRIAM  ARELLANO</t>
  </si>
  <si>
    <t>H501897</t>
  </si>
  <si>
    <t>BRENT  SMITH</t>
  </si>
  <si>
    <t>H501930</t>
  </si>
  <si>
    <t>DOMINIC  GABRIEL</t>
  </si>
  <si>
    <t>H501934</t>
  </si>
  <si>
    <t>H501953</t>
  </si>
  <si>
    <t>FERNANDO  OLEA</t>
  </si>
  <si>
    <t>H501958</t>
  </si>
  <si>
    <t>SARAH  CLARKE</t>
  </si>
  <si>
    <t>H501984</t>
  </si>
  <si>
    <t>EAGLE ROCK LLC</t>
  </si>
  <si>
    <t>H501996</t>
  </si>
  <si>
    <t>JOSH  PTASHNE</t>
  </si>
  <si>
    <t>H502014</t>
  </si>
  <si>
    <t>ERIK  ENGLYNG</t>
  </si>
  <si>
    <t>H502019</t>
  </si>
  <si>
    <t>ZEKE  TRIGONIS</t>
  </si>
  <si>
    <t>H502028</t>
  </si>
  <si>
    <t>H502043</t>
  </si>
  <si>
    <t>AMOS   JOHN JR</t>
  </si>
  <si>
    <t>H502193</t>
  </si>
  <si>
    <t>JEREMIAH  HEPNER</t>
  </si>
  <si>
    <t>H502200</t>
  </si>
  <si>
    <t>DNA REALTY HOLDINGS LLC</t>
  </si>
  <si>
    <t>H502204</t>
  </si>
  <si>
    <t>JASON  LYNCH</t>
  </si>
  <si>
    <t>H502274</t>
  </si>
  <si>
    <t>GEORGE  URDOV</t>
  </si>
  <si>
    <t>H502276</t>
  </si>
  <si>
    <t>WILLIAM  BUCKLEY</t>
  </si>
  <si>
    <t>H502283</t>
  </si>
  <si>
    <t>H502299</t>
  </si>
  <si>
    <t>LINDSEY  TAYLOR</t>
  </si>
  <si>
    <t>H502323</t>
  </si>
  <si>
    <t>H502326</t>
  </si>
  <si>
    <t>H502329</t>
  </si>
  <si>
    <t>RAYCHO  BUHLEV</t>
  </si>
  <si>
    <t>H502359</t>
  </si>
  <si>
    <t>KORA  STAFSLEIN</t>
  </si>
  <si>
    <t>H502385</t>
  </si>
  <si>
    <t>LIN  BAUER</t>
  </si>
  <si>
    <t>H502398</t>
  </si>
  <si>
    <t>DARLEEN  HANSEN</t>
  </si>
  <si>
    <t>H502403</t>
  </si>
  <si>
    <t>H502416</t>
  </si>
  <si>
    <t>TREVOR  STEVENS</t>
  </si>
  <si>
    <t>H502419</t>
  </si>
  <si>
    <t>VICTORIA  SCHANZLE</t>
  </si>
  <si>
    <t>H502420</t>
  </si>
  <si>
    <t>SHANTELL  LEDBETTER</t>
  </si>
  <si>
    <t>H502421</t>
  </si>
  <si>
    <t>A S ENTERPRISES LLC</t>
  </si>
  <si>
    <t>H502425</t>
  </si>
  <si>
    <t>RICHARD  BULLOCK</t>
  </si>
  <si>
    <t>H502462</t>
  </si>
  <si>
    <t>ZHAN  HRISTOVSKI</t>
  </si>
  <si>
    <t>H502477</t>
  </si>
  <si>
    <t>CAROLE  CLARK</t>
  </si>
  <si>
    <t>H502484</t>
  </si>
  <si>
    <t>H502514</t>
  </si>
  <si>
    <t>NEAL  PATEL</t>
  </si>
  <si>
    <t>H502515</t>
  </si>
  <si>
    <t>H502525</t>
  </si>
  <si>
    <t>ERIK   SORDAL</t>
  </si>
  <si>
    <t>H502544</t>
  </si>
  <si>
    <t>EDWARD  LAMBLEY</t>
  </si>
  <si>
    <t>H502547</t>
  </si>
  <si>
    <t>DANIEL  VANBEBBER</t>
  </si>
  <si>
    <t>H502568</t>
  </si>
  <si>
    <t>H503567</t>
  </si>
  <si>
    <t>LAURENT  LASKAR</t>
  </si>
  <si>
    <t>H503581</t>
  </si>
  <si>
    <t>H503588</t>
  </si>
  <si>
    <t>H503592</t>
  </si>
  <si>
    <t>BENJAMIN  WILSON</t>
  </si>
  <si>
    <t>H503613</t>
  </si>
  <si>
    <t>JOSE  LOPEZ</t>
  </si>
  <si>
    <t>H503616</t>
  </si>
  <si>
    <t>LISA  DELOURY</t>
  </si>
  <si>
    <t>H503619</t>
  </si>
  <si>
    <t>IVAN  PAVLOV</t>
  </si>
  <si>
    <t>H503630</t>
  </si>
  <si>
    <t>RICK  HAYNES</t>
  </si>
  <si>
    <t>H503639</t>
  </si>
  <si>
    <t>H503686</t>
  </si>
  <si>
    <t>GARRETT  GRADIN</t>
  </si>
  <si>
    <t>H503687</t>
  </si>
  <si>
    <t>JOMRA  KAN</t>
  </si>
  <si>
    <t>H503694</t>
  </si>
  <si>
    <t>H503697</t>
  </si>
  <si>
    <t>RIDGELAND LLC</t>
  </si>
  <si>
    <t>H503699</t>
  </si>
  <si>
    <t>LELAND P SMITH</t>
  </si>
  <si>
    <t>H503707</t>
  </si>
  <si>
    <t>NICOLE  KEENAN</t>
  </si>
  <si>
    <t>H503715</t>
  </si>
  <si>
    <t>SHANNON  MARTIN</t>
  </si>
  <si>
    <t>H503718</t>
  </si>
  <si>
    <t>ERIC  DORICKO</t>
  </si>
  <si>
    <t>H503789</t>
  </si>
  <si>
    <t>MARIO  CIPRIANO</t>
  </si>
  <si>
    <t>H503791</t>
  </si>
  <si>
    <t>MAD RIVER HORTICULTURE</t>
  </si>
  <si>
    <t>H503792</t>
  </si>
  <si>
    <t>H503793</t>
  </si>
  <si>
    <t>JAMES  RICHARDS</t>
  </si>
  <si>
    <t>H503812</t>
  </si>
  <si>
    <t>H503814</t>
  </si>
  <si>
    <t>JASON  POPE</t>
  </si>
  <si>
    <t>H503818</t>
  </si>
  <si>
    <t>H503828</t>
  </si>
  <si>
    <t>KRASIMIR  PENEV</t>
  </si>
  <si>
    <t>H503852</t>
  </si>
  <si>
    <t>POLLY  KINSINGER</t>
  </si>
  <si>
    <t>H503869</t>
  </si>
  <si>
    <t>TIMOTHY  METZ</t>
  </si>
  <si>
    <t>H503876</t>
  </si>
  <si>
    <t>BENJAMIN  LEPPERT</t>
  </si>
  <si>
    <t>H503953</t>
  </si>
  <si>
    <t>K N B CORP</t>
  </si>
  <si>
    <t>H503965</t>
  </si>
  <si>
    <t>BLOOM BROTHERS GARDEN SUPPLY INC</t>
  </si>
  <si>
    <t>H503982</t>
  </si>
  <si>
    <t>DENNIS  CHASE</t>
  </si>
  <si>
    <t>H504118</t>
  </si>
  <si>
    <t>CHRIS  GALEA</t>
  </si>
  <si>
    <t>H504169</t>
  </si>
  <si>
    <t>H504188</t>
  </si>
  <si>
    <t>PD LAND MANAGEMENT LLC</t>
  </si>
  <si>
    <t>H504224</t>
  </si>
  <si>
    <t>DUSTIN  DECKER</t>
  </si>
  <si>
    <t>H504249</t>
  </si>
  <si>
    <t>SEVERIN  STOYANOV</t>
  </si>
  <si>
    <t>H504302</t>
  </si>
  <si>
    <t>AARON  ELLIOTT</t>
  </si>
  <si>
    <t>H504313</t>
  </si>
  <si>
    <t>BIG BEAR LLC</t>
  </si>
  <si>
    <t>H504316</t>
  </si>
  <si>
    <t>ZACH  CARPENTER</t>
  </si>
  <si>
    <t>H504319</t>
  </si>
  <si>
    <t>ELLEN P ADAMSON</t>
  </si>
  <si>
    <t>H504380</t>
  </si>
  <si>
    <t>H504392</t>
  </si>
  <si>
    <t>H504422</t>
  </si>
  <si>
    <t>SCOTT  BARGAR</t>
  </si>
  <si>
    <t>H504470</t>
  </si>
  <si>
    <t>RUTH  BERGMAN</t>
  </si>
  <si>
    <t>H504504</t>
  </si>
  <si>
    <t>SIMON  CRISTINZIO</t>
  </si>
  <si>
    <t>H504532</t>
  </si>
  <si>
    <t>CHRISTOPHER  MARTIN WESTON</t>
  </si>
  <si>
    <t>H504579</t>
  </si>
  <si>
    <t>H504663</t>
  </si>
  <si>
    <t>ANELIYA  NIKOLOVA</t>
  </si>
  <si>
    <t>H504673</t>
  </si>
  <si>
    <t>KELLY  BRUCE</t>
  </si>
  <si>
    <t>H504723</t>
  </si>
  <si>
    <t>H504729</t>
  </si>
  <si>
    <t>MIHAILO  LUCIC</t>
  </si>
  <si>
    <t>H504760</t>
  </si>
  <si>
    <t>ERIK  OLSON</t>
  </si>
  <si>
    <t>H504762</t>
  </si>
  <si>
    <t>H504772</t>
  </si>
  <si>
    <t>CURTIS  TATUM</t>
  </si>
  <si>
    <t>H504773</t>
  </si>
  <si>
    <t>H504787</t>
  </si>
  <si>
    <t>CHARLES F WATSON</t>
  </si>
  <si>
    <t>H504806</t>
  </si>
  <si>
    <t>MARVIN  LEVIN</t>
  </si>
  <si>
    <t>H504808</t>
  </si>
  <si>
    <t>JEDIDIAH  TALBOT</t>
  </si>
  <si>
    <t>H504809</t>
  </si>
  <si>
    <t>ERIN  LARSEN</t>
  </si>
  <si>
    <t>H504831</t>
  </si>
  <si>
    <t>H504852</t>
  </si>
  <si>
    <t>DANIEL  KULCHIN</t>
  </si>
  <si>
    <t>H504854</t>
  </si>
  <si>
    <t>KOREY  MCMURPHY</t>
  </si>
  <si>
    <t>H505001</t>
  </si>
  <si>
    <t>H505021</t>
  </si>
  <si>
    <t>SIMONE  RIVER</t>
  </si>
  <si>
    <t>H505054</t>
  </si>
  <si>
    <t>SAGE  ALDEBARAN</t>
  </si>
  <si>
    <t>H505083</t>
  </si>
  <si>
    <t>CHAD  MUSSEY</t>
  </si>
  <si>
    <t>H505127</t>
  </si>
  <si>
    <t>JOSEPH  STAFSLIEN</t>
  </si>
  <si>
    <t>H505143</t>
  </si>
  <si>
    <t>BRETT  MCFARLAND</t>
  </si>
  <si>
    <t>H505167</t>
  </si>
  <si>
    <t>JUSTIN  D ORIO</t>
  </si>
  <si>
    <t>H505220</t>
  </si>
  <si>
    <t>DEJAN  PETRUSHEVSKI</t>
  </si>
  <si>
    <t>H505261</t>
  </si>
  <si>
    <t>BRANDON  BILANDZIJA</t>
  </si>
  <si>
    <t>H505268</t>
  </si>
  <si>
    <t>JENNIFER  PARENT</t>
  </si>
  <si>
    <t>H505269</t>
  </si>
  <si>
    <t>FRITZ  SEXTON</t>
  </si>
  <si>
    <t>H505373</t>
  </si>
  <si>
    <t>DAVID R OLIVER</t>
  </si>
  <si>
    <t>H505421</t>
  </si>
  <si>
    <t>MICHAEL  BENSON</t>
  </si>
  <si>
    <t>H505496</t>
  </si>
  <si>
    <t>SEAN  CASSIDY</t>
  </si>
  <si>
    <t>H505722</t>
  </si>
  <si>
    <t>H505829</t>
  </si>
  <si>
    <t>H505910</t>
  </si>
  <si>
    <t>JILL  GIORDANO</t>
  </si>
  <si>
    <t>H505962</t>
  </si>
  <si>
    <t>CHARLES  PERRY</t>
  </si>
  <si>
    <t>H505967</t>
  </si>
  <si>
    <t>KENT  EUBANKS</t>
  </si>
  <si>
    <t>H505987</t>
  </si>
  <si>
    <t>RONALD  THIELE</t>
  </si>
  <si>
    <t>H506009</t>
  </si>
  <si>
    <t>H506011</t>
  </si>
  <si>
    <t>REBEL GROWN LLC</t>
  </si>
  <si>
    <t>H506037</t>
  </si>
  <si>
    <t>KEVIN  BUSH</t>
  </si>
  <si>
    <t>H506054</t>
  </si>
  <si>
    <t>NOEL  MANNERS</t>
  </si>
  <si>
    <t>H506100</t>
  </si>
  <si>
    <t>H506120</t>
  </si>
  <si>
    <t>H506121</t>
  </si>
  <si>
    <t>SETH  ADAMS</t>
  </si>
  <si>
    <t>H506127</t>
  </si>
  <si>
    <t>JUDY  FOREHAND</t>
  </si>
  <si>
    <t>H506131</t>
  </si>
  <si>
    <t>ROBERT  REED</t>
  </si>
  <si>
    <t>H506146</t>
  </si>
  <si>
    <t>H506176</t>
  </si>
  <si>
    <t>TANNER  COCHRAN</t>
  </si>
  <si>
    <t>H506190</t>
  </si>
  <si>
    <t>H506194</t>
  </si>
  <si>
    <t>JOHN  FLEMING</t>
  </si>
  <si>
    <t>H506246</t>
  </si>
  <si>
    <t>RYAN  WEINERT</t>
  </si>
  <si>
    <t>H506303</t>
  </si>
  <si>
    <t>H506334</t>
  </si>
  <si>
    <t>BWA DISTRIBUTIONS INC</t>
  </si>
  <si>
    <t>H506371</t>
  </si>
  <si>
    <t>PETER  DUBIEL</t>
  </si>
  <si>
    <t>H506446</t>
  </si>
  <si>
    <t>ANDREW  SMYTH</t>
  </si>
  <si>
    <t>H506467</t>
  </si>
  <si>
    <t>EDWARD  COX II</t>
  </si>
  <si>
    <t>H506506</t>
  </si>
  <si>
    <t>JAY  PRETTO</t>
  </si>
  <si>
    <t>H506520</t>
  </si>
  <si>
    <t>JOHN  ASTRIN</t>
  </si>
  <si>
    <t>H506526</t>
  </si>
  <si>
    <t>DAVID  ARELLANO</t>
  </si>
  <si>
    <t>H506556</t>
  </si>
  <si>
    <t>ANASTASIA  MERCER</t>
  </si>
  <si>
    <t>H506559</t>
  </si>
  <si>
    <t>SWAMI SELECT SPC</t>
  </si>
  <si>
    <t>H506659</t>
  </si>
  <si>
    <t>ROBERT  KOLOSICK</t>
  </si>
  <si>
    <t>H506666</t>
  </si>
  <si>
    <t>TERESA  LEWIS</t>
  </si>
  <si>
    <t>H506677</t>
  </si>
  <si>
    <t>CATHERINE  DUNAWAY</t>
  </si>
  <si>
    <t>H506979</t>
  </si>
  <si>
    <t>FORREST  BORZINI</t>
  </si>
  <si>
    <t>H506983</t>
  </si>
  <si>
    <t>MARIO  POOLE</t>
  </si>
  <si>
    <t>H507034</t>
  </si>
  <si>
    <t>HUMBOLDT GT LLC</t>
  </si>
  <si>
    <t>H507077</t>
  </si>
  <si>
    <t>ANIRA  GACHA</t>
  </si>
  <si>
    <t>H507116</t>
  </si>
  <si>
    <t>LOGAN CROSS LACEWELL</t>
  </si>
  <si>
    <t>H507266</t>
  </si>
  <si>
    <t>MAD RIVER MEDICINALS INC</t>
  </si>
  <si>
    <t>H507270</t>
  </si>
  <si>
    <t>H507284</t>
  </si>
  <si>
    <t>JASON  MARSH</t>
  </si>
  <si>
    <t>H507365</t>
  </si>
  <si>
    <t>H507383</t>
  </si>
  <si>
    <t>DAVID  HUMPHREY</t>
  </si>
  <si>
    <t>H507445</t>
  </si>
  <si>
    <t>EMERALD HOLDINGS LLC</t>
  </si>
  <si>
    <t>H507482</t>
  </si>
  <si>
    <t>ERROL  HOUSMANS</t>
  </si>
  <si>
    <t>H507486</t>
  </si>
  <si>
    <t>RICHARD  KUHLMAN</t>
  </si>
  <si>
    <t>H507543</t>
  </si>
  <si>
    <t>SEQUOYAH  HUDSON</t>
  </si>
  <si>
    <t>H507568</t>
  </si>
  <si>
    <t>WAVE PROPERTIES LLC</t>
  </si>
  <si>
    <t>H507572</t>
  </si>
  <si>
    <t>SERENDIPITY ASSOCIATES INC</t>
  </si>
  <si>
    <t>H507581</t>
  </si>
  <si>
    <t>WHITE FANG LLC</t>
  </si>
  <si>
    <t>H507631</t>
  </si>
  <si>
    <t>JANET  HAREMZA</t>
  </si>
  <si>
    <t>H507693</t>
  </si>
  <si>
    <t>SILK RANCH INC</t>
  </si>
  <si>
    <t>H507739</t>
  </si>
  <si>
    <t>CALYX MOUNTAIN INC</t>
  </si>
  <si>
    <t>H507752</t>
  </si>
  <si>
    <t>THE ORIGINAL MOM AND POPS LLC</t>
  </si>
  <si>
    <t>H507792</t>
  </si>
  <si>
    <t>HUMBLCO INC</t>
  </si>
  <si>
    <t>H507807</t>
  </si>
  <si>
    <t>JERI  DAVIS</t>
  </si>
  <si>
    <t>H507825</t>
  </si>
  <si>
    <t>ELIJAH  ALDINGER</t>
  </si>
  <si>
    <t>H507856</t>
  </si>
  <si>
    <t>HAKUNA MATATA COLLECTIVE INC</t>
  </si>
  <si>
    <t>H507893</t>
  </si>
  <si>
    <t>H507899</t>
  </si>
  <si>
    <t>HENRY  LAMBERT</t>
  </si>
  <si>
    <t>H507911</t>
  </si>
  <si>
    <t>GREEN WITH ENVY LLC</t>
  </si>
  <si>
    <t>H507933</t>
  </si>
  <si>
    <t>PAUL  MCGUIRE</t>
  </si>
  <si>
    <t>H507955</t>
  </si>
  <si>
    <t>DANIEL  MCDONNELL</t>
  </si>
  <si>
    <t>H507975</t>
  </si>
  <si>
    <t>JUSTIN  LINDHOLM</t>
  </si>
  <si>
    <t>H507982</t>
  </si>
  <si>
    <t>NATHANIEL  SHEARS</t>
  </si>
  <si>
    <t>H507995</t>
  </si>
  <si>
    <t>H508022</t>
  </si>
  <si>
    <t>VERONICA  CLAYTON</t>
  </si>
  <si>
    <t>H508084</t>
  </si>
  <si>
    <t>COLIN  BELINGEL</t>
  </si>
  <si>
    <t>H508123</t>
  </si>
  <si>
    <t>H508126</t>
  </si>
  <si>
    <t>ISLAND MOUNTAIN FARMS LLC</t>
  </si>
  <si>
    <t>H508139</t>
  </si>
  <si>
    <t>H508153</t>
  </si>
  <si>
    <t>DIMO  FOLEV</t>
  </si>
  <si>
    <t>H508163</t>
  </si>
  <si>
    <t>OLD SCHOOL GROW LLC</t>
  </si>
  <si>
    <t>H508224</t>
  </si>
  <si>
    <t>ALEX  WHYTE</t>
  </si>
  <si>
    <t>H508261</t>
  </si>
  <si>
    <t>GREEN MANAGEMENT GROUP OF HUMBOLDT LLC</t>
  </si>
  <si>
    <t>H508265</t>
  </si>
  <si>
    <t>H508298</t>
  </si>
  <si>
    <t>H508340</t>
  </si>
  <si>
    <t>HWY36HOMESTEAD LLC</t>
  </si>
  <si>
    <t>H508418</t>
  </si>
  <si>
    <t>PROJECT 3000</t>
  </si>
  <si>
    <t>H508508</t>
  </si>
  <si>
    <t>EMILY  WATERHOUSE</t>
  </si>
  <si>
    <t>H508603</t>
  </si>
  <si>
    <t>WILDCAT FARMS LLC</t>
  </si>
  <si>
    <t>H508612</t>
  </si>
  <si>
    <t>GREEN LIGHT GARDENS</t>
  </si>
  <si>
    <t>H508632</t>
  </si>
  <si>
    <t>KALIFORNIA GREEN AKRES</t>
  </si>
  <si>
    <t>H508650</t>
  </si>
  <si>
    <t>ALBERT  ARNOLD</t>
  </si>
  <si>
    <t>H508759</t>
  </si>
  <si>
    <t>BRICELAND FARM LLC</t>
  </si>
  <si>
    <t>H508764</t>
  </si>
  <si>
    <t>SARA  TAYLOR</t>
  </si>
  <si>
    <t>H508766</t>
  </si>
  <si>
    <t>HIDDEN LLC</t>
  </si>
  <si>
    <t>H508767</t>
  </si>
  <si>
    <t>HUM FIRE LLC</t>
  </si>
  <si>
    <t>H508904</t>
  </si>
  <si>
    <t>HUMBOLDT GROWN OUTLAW FARMS</t>
  </si>
  <si>
    <t>H508952</t>
  </si>
  <si>
    <t>PABLO  BARR</t>
  </si>
  <si>
    <t>H508992</t>
  </si>
  <si>
    <t>BIG DADDY OS ORGANICS LLC</t>
  </si>
  <si>
    <t>H509000</t>
  </si>
  <si>
    <t>H509093</t>
  </si>
  <si>
    <t>BRECK  BARRETTLANE</t>
  </si>
  <si>
    <t>H509115</t>
  </si>
  <si>
    <t>AMAROK VENTURES LLC</t>
  </si>
  <si>
    <t>H509142</t>
  </si>
  <si>
    <t>ANGIE  JEONG</t>
  </si>
  <si>
    <t>H509157</t>
  </si>
  <si>
    <t>STONEWALL ENTERPRISES</t>
  </si>
  <si>
    <t>H509182</t>
  </si>
  <si>
    <t>CHAMISE CREEK FARMS LLC</t>
  </si>
  <si>
    <t>H509193</t>
  </si>
  <si>
    <t>MICHAEL  KOWTKO</t>
  </si>
  <si>
    <t>H509211</t>
  </si>
  <si>
    <t>DOMINICK  KUREK</t>
  </si>
  <si>
    <t>H509217</t>
  </si>
  <si>
    <t>NINE MILE PROPERTIES, LLC</t>
  </si>
  <si>
    <t>H509241</t>
  </si>
  <si>
    <t>H509247</t>
  </si>
  <si>
    <t>NEW EARTH FARMS LLC</t>
  </si>
  <si>
    <t>H509249</t>
  </si>
  <si>
    <t>JOHN  OBLISKEY</t>
  </si>
  <si>
    <t>H509252</t>
  </si>
  <si>
    <t>H509284</t>
  </si>
  <si>
    <t>HUMBOLDTOLOGY LLC</t>
  </si>
  <si>
    <t>H509319</t>
  </si>
  <si>
    <t>BIG GREEN MANAGEMENT</t>
  </si>
  <si>
    <t>H509324</t>
  </si>
  <si>
    <t>FRANCIS  BUSHMAN</t>
  </si>
  <si>
    <t>H509325</t>
  </si>
  <si>
    <t>PATRICIA M WATSON</t>
  </si>
  <si>
    <t>H509338</t>
  </si>
  <si>
    <t>FANTASTIC GARDENS INC</t>
  </si>
  <si>
    <t>H509346</t>
  </si>
  <si>
    <t>MARIO S DIMITROV</t>
  </si>
  <si>
    <t>H509410</t>
  </si>
  <si>
    <t>TRISTAN  BOSS</t>
  </si>
  <si>
    <t>H509426</t>
  </si>
  <si>
    <t>PAUL  CARMONA</t>
  </si>
  <si>
    <t>H509476</t>
  </si>
  <si>
    <t>IAN  WEATHERBEE</t>
  </si>
  <si>
    <t>H509521</t>
  </si>
  <si>
    <t>PETAR  LAZAROV</t>
  </si>
  <si>
    <t>H509531</t>
  </si>
  <si>
    <t>ALAN  VANG</t>
  </si>
  <si>
    <t>H509566</t>
  </si>
  <si>
    <t>SMOKING GREEN VALLEY LLC</t>
  </si>
  <si>
    <t>H509595</t>
  </si>
  <si>
    <t>SCOTT  JACKISCH</t>
  </si>
  <si>
    <t>H509617</t>
  </si>
  <si>
    <t>HERITAGE HOLDINGS OF CALIFORNIA INC</t>
  </si>
  <si>
    <t>H509622</t>
  </si>
  <si>
    <t>HERBAL MOVEMENT LLC</t>
  </si>
  <si>
    <t>H509635</t>
  </si>
  <si>
    <t>HUMBOLDT 420 LLC</t>
  </si>
  <si>
    <t>H509637</t>
  </si>
  <si>
    <t>GLEN  WHITE</t>
  </si>
  <si>
    <t>H509658</t>
  </si>
  <si>
    <t>H509688</t>
  </si>
  <si>
    <t>HUMBOLDT RANCH INC</t>
  </si>
  <si>
    <t>H509691</t>
  </si>
  <si>
    <t>NORTHERN REALM INC</t>
  </si>
  <si>
    <t>H509734</t>
  </si>
  <si>
    <t>TOP CAMP LLC</t>
  </si>
  <si>
    <t>H509760</t>
  </si>
  <si>
    <t>H509812</t>
  </si>
  <si>
    <t>H509832</t>
  </si>
  <si>
    <t>DELUX CALIFORNIA - HOME FARM</t>
  </si>
  <si>
    <t>H509834</t>
  </si>
  <si>
    <t>EMILY  LAKE</t>
  </si>
  <si>
    <t>H509835</t>
  </si>
  <si>
    <t>ANA  COX</t>
  </si>
  <si>
    <t>H509914</t>
  </si>
  <si>
    <t>BRETT  GRATZEL</t>
  </si>
  <si>
    <t>H510194</t>
  </si>
  <si>
    <t>H510223</t>
  </si>
  <si>
    <t>BYRON  KOEHLER</t>
  </si>
  <si>
    <t>H510275</t>
  </si>
  <si>
    <t>MATTHEW  FORTEZZO</t>
  </si>
  <si>
    <t>H510320</t>
  </si>
  <si>
    <t>HUMBOLDT HILL NATURAL FARMS</t>
  </si>
  <si>
    <t>H510517</t>
  </si>
  <si>
    <t>KRYSTAL KINGS INC</t>
  </si>
  <si>
    <t>H510667</t>
  </si>
  <si>
    <t>FULL SEND FARMS</t>
  </si>
  <si>
    <t>H510714</t>
  </si>
  <si>
    <t>PEACH TREE LLC</t>
  </si>
  <si>
    <t>H510755</t>
  </si>
  <si>
    <t>WOODY  HECKEROTH</t>
  </si>
  <si>
    <t>H510875</t>
  </si>
  <si>
    <t>RAMA  BOYD</t>
  </si>
  <si>
    <t>H511191</t>
  </si>
  <si>
    <t>KOFMAN REALTY LLC</t>
  </si>
  <si>
    <t>H511199</t>
  </si>
  <si>
    <t>RICHARD  CASAROTTI</t>
  </si>
  <si>
    <t>H511261</t>
  </si>
  <si>
    <t>CALIDRO LLC</t>
  </si>
  <si>
    <t>H511286</t>
  </si>
  <si>
    <t>HIP JOYNT UNLIMITED INC</t>
  </si>
  <si>
    <t>H511340</t>
  </si>
  <si>
    <t>SIMPLY BLISS FARM LLC</t>
  </si>
  <si>
    <t>H511536</t>
  </si>
  <si>
    <t>H511547</t>
  </si>
  <si>
    <t>OVERLAND ROAD LLC</t>
  </si>
  <si>
    <t>H511600</t>
  </si>
  <si>
    <t>L031781</t>
  </si>
  <si>
    <t>L031782</t>
  </si>
  <si>
    <t>L031783</t>
  </si>
  <si>
    <t>L031784</t>
  </si>
  <si>
    <t>L031785</t>
  </si>
  <si>
    <t>L031786</t>
  </si>
  <si>
    <t>L031787</t>
  </si>
  <si>
    <t>L031788</t>
  </si>
  <si>
    <t>L031789</t>
  </si>
  <si>
    <t>L031790</t>
  </si>
  <si>
    <t>L032288</t>
  </si>
  <si>
    <t>ROBERT W MCASEY</t>
  </si>
  <si>
    <t>L032812</t>
  </si>
  <si>
    <t>DENNIS  COATNEY</t>
  </si>
  <si>
    <t>S000016</t>
  </si>
  <si>
    <t>Statement of Div and Use</t>
  </si>
  <si>
    <t>Acre-feet</t>
  </si>
  <si>
    <t>CARTELYOUS   HALL</t>
  </si>
  <si>
    <t>S000145</t>
  </si>
  <si>
    <t>ROBERT  FIELD</t>
  </si>
  <si>
    <t>S000526</t>
  </si>
  <si>
    <t>S000527</t>
  </si>
  <si>
    <t>S000658</t>
  </si>
  <si>
    <t>RICHARDSON GROVE K O A</t>
  </si>
  <si>
    <t>S000775</t>
  </si>
  <si>
    <t>CAROL  TTEES</t>
  </si>
  <si>
    <t>S001010</t>
  </si>
  <si>
    <t>S001049</t>
  </si>
  <si>
    <t>WILLIAM  BERTRAM</t>
  </si>
  <si>
    <t>S001186</t>
  </si>
  <si>
    <t>KIRSTEN  TRUMP</t>
  </si>
  <si>
    <t>S001187</t>
  </si>
  <si>
    <t>S001452</t>
  </si>
  <si>
    <t>BOB  MORRIS</t>
  </si>
  <si>
    <t>S001463</t>
  </si>
  <si>
    <t>Angela   Grant</t>
  </si>
  <si>
    <t>S002571</t>
  </si>
  <si>
    <t>DIANA   ANZINI</t>
  </si>
  <si>
    <t>S002616</t>
  </si>
  <si>
    <t>RICHARD G DREWRY</t>
  </si>
  <si>
    <t>S002617</t>
  </si>
  <si>
    <t>S002828</t>
  </si>
  <si>
    <t>BRIAN  KUNKA</t>
  </si>
  <si>
    <t>S003139</t>
  </si>
  <si>
    <t>Lyman C Jewett 1999 Trust</t>
  </si>
  <si>
    <t>S003140</t>
  </si>
  <si>
    <t>S003141</t>
  </si>
  <si>
    <t>S003142</t>
  </si>
  <si>
    <t>S003143</t>
  </si>
  <si>
    <t>S003144</t>
  </si>
  <si>
    <t>S003145</t>
  </si>
  <si>
    <t>S003146</t>
  </si>
  <si>
    <t>S003147</t>
  </si>
  <si>
    <t>S003148</t>
  </si>
  <si>
    <t>S003149</t>
  </si>
  <si>
    <t>S003150</t>
  </si>
  <si>
    <t>S003151</t>
  </si>
  <si>
    <t>S003152</t>
  </si>
  <si>
    <t>S003153</t>
  </si>
  <si>
    <t>S003168</t>
  </si>
  <si>
    <t>S003169</t>
  </si>
  <si>
    <t>S003199</t>
  </si>
  <si>
    <t>LINDA W WALL</t>
  </si>
  <si>
    <t>S003583</t>
  </si>
  <si>
    <t>S003585</t>
  </si>
  <si>
    <t>S003586</t>
  </si>
  <si>
    <t>S003612</t>
  </si>
  <si>
    <t>S003613</t>
  </si>
  <si>
    <t>S003614</t>
  </si>
  <si>
    <t>S003617</t>
  </si>
  <si>
    <t>S003620</t>
  </si>
  <si>
    <t>S003634</t>
  </si>
  <si>
    <t>S003636</t>
  </si>
  <si>
    <t>S003643</t>
  </si>
  <si>
    <t>S003653</t>
  </si>
  <si>
    <t>S003981</t>
  </si>
  <si>
    <t>S004009</t>
  </si>
  <si>
    <t>S004014</t>
  </si>
  <si>
    <t>S004024</t>
  </si>
  <si>
    <t>S004331</t>
  </si>
  <si>
    <t>WRIGHT FAMILY EXEMPTION TRUST</t>
  </si>
  <si>
    <t>S004488</t>
  </si>
  <si>
    <t>S004490</t>
  </si>
  <si>
    <t>S004491</t>
  </si>
  <si>
    <t>S004704</t>
  </si>
  <si>
    <t>S004806</t>
  </si>
  <si>
    <t>S004818</t>
  </si>
  <si>
    <t>S004843</t>
  </si>
  <si>
    <t>S004844</t>
  </si>
  <si>
    <t>S004846</t>
  </si>
  <si>
    <t>S004861</t>
  </si>
  <si>
    <t>S004862</t>
  </si>
  <si>
    <t>S004872</t>
  </si>
  <si>
    <t>S004874</t>
  </si>
  <si>
    <t>S004899</t>
  </si>
  <si>
    <t>S004903</t>
  </si>
  <si>
    <t>S004904</t>
  </si>
  <si>
    <t>S004905</t>
  </si>
  <si>
    <t>S004938</t>
  </si>
  <si>
    <t>LEAL &amp; LEAL, A CA GENERAL PARTNERSHIP</t>
  </si>
  <si>
    <t>S005003</t>
  </si>
  <si>
    <t>S005025</t>
  </si>
  <si>
    <t>S005026</t>
  </si>
  <si>
    <t>S007868</t>
  </si>
  <si>
    <t>BUSH BUSINESS DEVELOPMENT CORP</t>
  </si>
  <si>
    <t>S007909</t>
  </si>
  <si>
    <t>S007910</t>
  </si>
  <si>
    <t>S007911</t>
  </si>
  <si>
    <t>S007914</t>
  </si>
  <si>
    <t>S007920</t>
  </si>
  <si>
    <t>S007922</t>
  </si>
  <si>
    <t>S007925</t>
  </si>
  <si>
    <t>S007926</t>
  </si>
  <si>
    <t>S007937</t>
  </si>
  <si>
    <t>S008123</t>
  </si>
  <si>
    <t>S008245</t>
  </si>
  <si>
    <t>JUDY  WIEST</t>
  </si>
  <si>
    <t>S008339</t>
  </si>
  <si>
    <t>PAMELA K CAHILL</t>
  </si>
  <si>
    <t>S008566</t>
  </si>
  <si>
    <t>S008595</t>
  </si>
  <si>
    <t>JACK A MANNIX</t>
  </si>
  <si>
    <t>S008636</t>
  </si>
  <si>
    <t>S008641</t>
  </si>
  <si>
    <t>S008646</t>
  </si>
  <si>
    <t>S008648</t>
  </si>
  <si>
    <t>S008649</t>
  </si>
  <si>
    <t>S008650</t>
  </si>
  <si>
    <t>S008651</t>
  </si>
  <si>
    <t>S008751</t>
  </si>
  <si>
    <t>BRIDGEVILLE WATER SERVICE DISTRICT</t>
  </si>
  <si>
    <t>S008799</t>
  </si>
  <si>
    <t>Ronald   Wilson</t>
  </si>
  <si>
    <t>S009057</t>
  </si>
  <si>
    <t>1e-04</t>
  </si>
  <si>
    <t>NOTA LAND COMPANY LLC</t>
  </si>
  <si>
    <t>S009058</t>
  </si>
  <si>
    <t>S009059</t>
  </si>
  <si>
    <t>S009060</t>
  </si>
  <si>
    <t>S009262</t>
  </si>
  <si>
    <t>S009290</t>
  </si>
  <si>
    <t>HENRY D FIELDS</t>
  </si>
  <si>
    <t>S009524</t>
  </si>
  <si>
    <t>MARGE  TODD</t>
  </si>
  <si>
    <t>S009592</t>
  </si>
  <si>
    <t>S009594</t>
  </si>
  <si>
    <t>THEODORE ALLEN DUEY</t>
  </si>
  <si>
    <t>S009633</t>
  </si>
  <si>
    <t>PAULINE  SANDERSON</t>
  </si>
  <si>
    <t>S009763</t>
  </si>
  <si>
    <t>ROBIN C BROOKS</t>
  </si>
  <si>
    <t>S009903</t>
  </si>
  <si>
    <t>MACADAM  BLACK</t>
  </si>
  <si>
    <t>S009947</t>
  </si>
  <si>
    <t>DIANA CRANFILL KRIGER</t>
  </si>
  <si>
    <t>S009952</t>
  </si>
  <si>
    <t>THE 2006 DOUGLAS J. JAGER AND NANCY M. JAGER FAMILY TRUST</t>
  </si>
  <si>
    <t>S009999</t>
  </si>
  <si>
    <t>MARY MARGARET MARCH</t>
  </si>
  <si>
    <t>S010329</t>
  </si>
  <si>
    <t>DON  BERTI</t>
  </si>
  <si>
    <t>S010387</t>
  </si>
  <si>
    <t>BUCK  HARBOUR</t>
  </si>
  <si>
    <t>S010424</t>
  </si>
  <si>
    <t>RONALD  HOLM</t>
  </si>
  <si>
    <t>S010590</t>
  </si>
  <si>
    <t>TOM PATRICK BENNINGHOVEN</t>
  </si>
  <si>
    <t>S010818</t>
  </si>
  <si>
    <t>S011009</t>
  </si>
  <si>
    <t>S011024</t>
  </si>
  <si>
    <t>S011027</t>
  </si>
  <si>
    <t>S011028</t>
  </si>
  <si>
    <t>S011029</t>
  </si>
  <si>
    <t>S011033</t>
  </si>
  <si>
    <t>S011142</t>
  </si>
  <si>
    <t>S011457</t>
  </si>
  <si>
    <t>ROBERT PAUL KIRCHGESSNER</t>
  </si>
  <si>
    <t>S012310</t>
  </si>
  <si>
    <t>GREEN DIAMOND RESOURCE COMPANY</t>
  </si>
  <si>
    <t>S012326</t>
  </si>
  <si>
    <t>S012451</t>
  </si>
  <si>
    <t>S012479</t>
  </si>
  <si>
    <t>S012744</t>
  </si>
  <si>
    <t>S012962</t>
  </si>
  <si>
    <t>S012972</t>
  </si>
  <si>
    <t>S013104</t>
  </si>
  <si>
    <t>NORMAN ROSS BURGESS</t>
  </si>
  <si>
    <t>S013155</t>
  </si>
  <si>
    <t>U S FISH &amp; WILDLIFE SERVICE</t>
  </si>
  <si>
    <t>S013156</t>
  </si>
  <si>
    <t>S013157</t>
  </si>
  <si>
    <t>S013177</t>
  </si>
  <si>
    <t>CONSUELO M EVANS</t>
  </si>
  <si>
    <t>S013198</t>
  </si>
  <si>
    <t>SAMUEL EUGENE SNIDER</t>
  </si>
  <si>
    <t>S013199</t>
  </si>
  <si>
    <t>GLENN  FORD</t>
  </si>
  <si>
    <t>S013370</t>
  </si>
  <si>
    <t>S013371</t>
  </si>
  <si>
    <t>S013372</t>
  </si>
  <si>
    <t>S013373</t>
  </si>
  <si>
    <t>S013374</t>
  </si>
  <si>
    <t>S013375</t>
  </si>
  <si>
    <t>S013509</t>
  </si>
  <si>
    <t>STOVER RANCH, LTD</t>
  </si>
  <si>
    <t>S013510</t>
  </si>
  <si>
    <t>S013511</t>
  </si>
  <si>
    <t>S013513</t>
  </si>
  <si>
    <t>S013514</t>
  </si>
  <si>
    <t>S013515</t>
  </si>
  <si>
    <t>S013516</t>
  </si>
  <si>
    <t>S013517</t>
  </si>
  <si>
    <t>S013519</t>
  </si>
  <si>
    <t>S013520</t>
  </si>
  <si>
    <t>S013521</t>
  </si>
  <si>
    <t>S013522</t>
  </si>
  <si>
    <t>S013523</t>
  </si>
  <si>
    <t>S013524</t>
  </si>
  <si>
    <t>S013525</t>
  </si>
  <si>
    <t>S013526</t>
  </si>
  <si>
    <t>S013701</t>
  </si>
  <si>
    <t>S013710</t>
  </si>
  <si>
    <t>S013711</t>
  </si>
  <si>
    <t>S013727</t>
  </si>
  <si>
    <t>ANDREW C GRAY</t>
  </si>
  <si>
    <t>S013728</t>
  </si>
  <si>
    <t>S013980</t>
  </si>
  <si>
    <t>S013981</t>
  </si>
  <si>
    <t>S013982</t>
  </si>
  <si>
    <t>S014167</t>
  </si>
  <si>
    <t>GLORIA  BROWN</t>
  </si>
  <si>
    <t>S014247</t>
  </si>
  <si>
    <t>PAUL  DECKER</t>
  </si>
  <si>
    <t>S014447</t>
  </si>
  <si>
    <t>George   Wood</t>
  </si>
  <si>
    <t>S014589</t>
  </si>
  <si>
    <t>F STEVEN DE TEVIS</t>
  </si>
  <si>
    <t>S014763</t>
  </si>
  <si>
    <t>LESTER  SCHARNBERG</t>
  </si>
  <si>
    <t>S014860</t>
  </si>
  <si>
    <t>DANIEL S FROST</t>
  </si>
  <si>
    <t>S014965</t>
  </si>
  <si>
    <t>CHRISTOPHER H TROTH</t>
  </si>
  <si>
    <t>S014985</t>
  </si>
  <si>
    <t>S015054</t>
  </si>
  <si>
    <t>Josh  Waldrop</t>
  </si>
  <si>
    <t>S015186</t>
  </si>
  <si>
    <t>DENNIS  ORCHID</t>
  </si>
  <si>
    <t>S015244</t>
  </si>
  <si>
    <t>SAMUEL L EDWARDS</t>
  </si>
  <si>
    <t>S015287</t>
  </si>
  <si>
    <t>DONALD I PARKER</t>
  </si>
  <si>
    <t>S015292</t>
  </si>
  <si>
    <t>JEAN  BAZEMORE</t>
  </si>
  <si>
    <t>S015319</t>
  </si>
  <si>
    <t>ROBERT DEAN LASHINSKI</t>
  </si>
  <si>
    <t>S015704</t>
  </si>
  <si>
    <t>EDWARD MATTHEW ROSS</t>
  </si>
  <si>
    <t>S015776</t>
  </si>
  <si>
    <t>STEPHEN M SALTER</t>
  </si>
  <si>
    <t>S015802</t>
  </si>
  <si>
    <t>S015841</t>
  </si>
  <si>
    <t>CORCORAN FAMILY TRUST</t>
  </si>
  <si>
    <t>S015882</t>
  </si>
  <si>
    <t>S015932</t>
  </si>
  <si>
    <t>MICHAEL W DAVIS</t>
  </si>
  <si>
    <t>S016015</t>
  </si>
  <si>
    <t>CHARLENE R WILLBURN</t>
  </si>
  <si>
    <t>S016100</t>
  </si>
  <si>
    <t>S016107</t>
  </si>
  <si>
    <t>S016108</t>
  </si>
  <si>
    <t>S016147</t>
  </si>
  <si>
    <t>S016155</t>
  </si>
  <si>
    <t>DONALD  COURTEMANCHE</t>
  </si>
  <si>
    <t>S016274</t>
  </si>
  <si>
    <t>Stephanie  Wheeler</t>
  </si>
  <si>
    <t>S016319</t>
  </si>
  <si>
    <t>RONALD  MCDONELL</t>
  </si>
  <si>
    <t>S016321</t>
  </si>
  <si>
    <t>WILLIAM  BOISE</t>
  </si>
  <si>
    <t>S016327</t>
  </si>
  <si>
    <t>S016636</t>
  </si>
  <si>
    <t>ROBERT AND BARBARA FROEHLICH FAMILY TRUST OF 2002</t>
  </si>
  <si>
    <t>S016637</t>
  </si>
  <si>
    <t>S016640</t>
  </si>
  <si>
    <t>Susan  Gordon</t>
  </si>
  <si>
    <t>S016677</t>
  </si>
  <si>
    <t>Mike   Vihel</t>
  </si>
  <si>
    <t>S016721</t>
  </si>
  <si>
    <t>DONALD  LAFFRANCHI</t>
  </si>
  <si>
    <t>S016740</t>
  </si>
  <si>
    <t>CERRI &amp; SON GENERAL PARTNERSHIP</t>
  </si>
  <si>
    <t>S016758</t>
  </si>
  <si>
    <t>S016794</t>
  </si>
  <si>
    <t>DENNIS  ANDERSON</t>
  </si>
  <si>
    <t>S016834</t>
  </si>
  <si>
    <t>NIKOLAY  ZAHARIEV</t>
  </si>
  <si>
    <t>S016858</t>
  </si>
  <si>
    <t>DENNIS  ROGERS</t>
  </si>
  <si>
    <t>S016859</t>
  </si>
  <si>
    <t>S016882</t>
  </si>
  <si>
    <t>Thomas K Hodgin</t>
  </si>
  <si>
    <t>S016941</t>
  </si>
  <si>
    <t>Joe  Penrod</t>
  </si>
  <si>
    <t>S016947</t>
  </si>
  <si>
    <t>Donald E Brown</t>
  </si>
  <si>
    <t>S016959</t>
  </si>
  <si>
    <t>John  Esteve</t>
  </si>
  <si>
    <t>S016961</t>
  </si>
  <si>
    <t>BESS DAIRY INC</t>
  </si>
  <si>
    <t>S016964</t>
  </si>
  <si>
    <t>S016978</t>
  </si>
  <si>
    <t>ROBERT S FISHMAN</t>
  </si>
  <si>
    <t>S017019</t>
  </si>
  <si>
    <t>Ed  Lewis</t>
  </si>
  <si>
    <t>S017021</t>
  </si>
  <si>
    <t>S017113</t>
  </si>
  <si>
    <t>Steven F Caserza</t>
  </si>
  <si>
    <t>S017363</t>
  </si>
  <si>
    <t>HUNT FAMILY RANCH PARTNERSHIP</t>
  </si>
  <si>
    <t>S017366</t>
  </si>
  <si>
    <t>RICHARD  HUNT</t>
  </si>
  <si>
    <t>S017369</t>
  </si>
  <si>
    <t>S017377</t>
  </si>
  <si>
    <t>SRG MAY RANCH LLC</t>
  </si>
  <si>
    <t>S017381</t>
  </si>
  <si>
    <t>S017386</t>
  </si>
  <si>
    <t>ALEXANDRE ECODAIRY FARMS</t>
  </si>
  <si>
    <t>S017401</t>
  </si>
  <si>
    <t>HANSEN-DEGNAN PROPERTIES INC</t>
  </si>
  <si>
    <t>S017404</t>
  </si>
  <si>
    <t>S017407</t>
  </si>
  <si>
    <t>S017408</t>
  </si>
  <si>
    <t>S017410</t>
  </si>
  <si>
    <t>S017413</t>
  </si>
  <si>
    <t>S017416</t>
  </si>
  <si>
    <t>S017419</t>
  </si>
  <si>
    <t>S017518</t>
  </si>
  <si>
    <t>CARL A ANDERSON</t>
  </si>
  <si>
    <t>S017580</t>
  </si>
  <si>
    <t>JONATHAN  BOLÈ</t>
  </si>
  <si>
    <t>S017648</t>
  </si>
  <si>
    <t>MARK  FRITZKE</t>
  </si>
  <si>
    <t>S017676</t>
  </si>
  <si>
    <t>FORT BAKER RANCH COMPANY</t>
  </si>
  <si>
    <t>S017679</t>
  </si>
  <si>
    <t>S017682</t>
  </si>
  <si>
    <t>S017690</t>
  </si>
  <si>
    <t>S017691</t>
  </si>
  <si>
    <t>PETER  BUSSMAN</t>
  </si>
  <si>
    <t>S017693</t>
  </si>
  <si>
    <t>S017695</t>
  </si>
  <si>
    <t>KELLY  HUFF</t>
  </si>
  <si>
    <t>S017696</t>
  </si>
  <si>
    <t>S017798</t>
  </si>
  <si>
    <t>WINIFRED  BEAL</t>
  </si>
  <si>
    <t>S017799</t>
  </si>
  <si>
    <t>S017802</t>
  </si>
  <si>
    <t>S017803</t>
  </si>
  <si>
    <t>S017805</t>
  </si>
  <si>
    <t>S017806</t>
  </si>
  <si>
    <t>S017892</t>
  </si>
  <si>
    <t>WILLIAM H GERMAN</t>
  </si>
  <si>
    <t>S017997</t>
  </si>
  <si>
    <t>MARGARET  MORRISON-FOX</t>
  </si>
  <si>
    <t>S018000</t>
  </si>
  <si>
    <t>S018003</t>
  </si>
  <si>
    <t>S018131</t>
  </si>
  <si>
    <t>NORMAN  PASTERIS</t>
  </si>
  <si>
    <t>S018163</t>
  </si>
  <si>
    <t>KRISTI  WRIGLEY-TURNER</t>
  </si>
  <si>
    <t>S018166</t>
  </si>
  <si>
    <t>S018234</t>
  </si>
  <si>
    <t>BRUCE  A YOUNG</t>
  </si>
  <si>
    <t>S018254</t>
  </si>
  <si>
    <t>JACK A LEVITT</t>
  </si>
  <si>
    <t>S018273</t>
  </si>
  <si>
    <t>REDWOOD TIMBER COMPANY LLC</t>
  </si>
  <si>
    <t>S018276</t>
  </si>
  <si>
    <t>S018282</t>
  </si>
  <si>
    <t>S018295</t>
  </si>
  <si>
    <t>KAREN  RUSS</t>
  </si>
  <si>
    <t>S018297</t>
  </si>
  <si>
    <t>S018298</t>
  </si>
  <si>
    <t>S018300</t>
  </si>
  <si>
    <t>S018301</t>
  </si>
  <si>
    <t>S018303</t>
  </si>
  <si>
    <t>S018304</t>
  </si>
  <si>
    <t>S018306</t>
  </si>
  <si>
    <t>S018309</t>
  </si>
  <si>
    <t>S018312</t>
  </si>
  <si>
    <t>S018315</t>
  </si>
  <si>
    <t>S018370</t>
  </si>
  <si>
    <t>Michael L. Howeth</t>
  </si>
  <si>
    <t>S018415</t>
  </si>
  <si>
    <t>Carlene  Richardson</t>
  </si>
  <si>
    <t>S018418</t>
  </si>
  <si>
    <t>S018421</t>
  </si>
  <si>
    <t>S018459</t>
  </si>
  <si>
    <t>USAL REDWOOD FOREST COMPANY</t>
  </si>
  <si>
    <t>S018521</t>
  </si>
  <si>
    <t>JESSE  NOELL</t>
  </si>
  <si>
    <t>S018601</t>
  </si>
  <si>
    <t>Eaton Roughs Land Partnership</t>
  </si>
  <si>
    <t>S018610</t>
  </si>
  <si>
    <t>S018619</t>
  </si>
  <si>
    <t>S018631</t>
  </si>
  <si>
    <t>Jack   Limmer</t>
  </si>
  <si>
    <t>S018633</t>
  </si>
  <si>
    <t>BRIAN  WHITE</t>
  </si>
  <si>
    <t>S018706</t>
  </si>
  <si>
    <t>RICHARD  CALLAHAN</t>
  </si>
  <si>
    <t>S018707</t>
  </si>
  <si>
    <t>S018711</t>
  </si>
  <si>
    <t>S018712</t>
  </si>
  <si>
    <t>S018713</t>
  </si>
  <si>
    <t>S018714</t>
  </si>
  <si>
    <t>S018715</t>
  </si>
  <si>
    <t>S018716</t>
  </si>
  <si>
    <t>S018717</t>
  </si>
  <si>
    <t>S018718</t>
  </si>
  <si>
    <t>S018719</t>
  </si>
  <si>
    <t>S018720</t>
  </si>
  <si>
    <t>S018721</t>
  </si>
  <si>
    <t>S018722</t>
  </si>
  <si>
    <t>S018723</t>
  </si>
  <si>
    <t>S018724</t>
  </si>
  <si>
    <t>S018725</t>
  </si>
  <si>
    <t>S018726</t>
  </si>
  <si>
    <t>S018727</t>
  </si>
  <si>
    <t>S018728</t>
  </si>
  <si>
    <t>S018729</t>
  </si>
  <si>
    <t>S018730</t>
  </si>
  <si>
    <t>S018731</t>
  </si>
  <si>
    <t>S018732</t>
  </si>
  <si>
    <t>S018753</t>
  </si>
  <si>
    <t>Bobby J. Boggs</t>
  </si>
  <si>
    <t>S018757</t>
  </si>
  <si>
    <t>Ross M. Stringer</t>
  </si>
  <si>
    <t>S018771</t>
  </si>
  <si>
    <t>ERIK A RAPOPORT</t>
  </si>
  <si>
    <t>S018772</t>
  </si>
  <si>
    <t>WILLIAM RUSS MCBRIDE</t>
  </si>
  <si>
    <t>S018775</t>
  </si>
  <si>
    <t>S018777</t>
  </si>
  <si>
    <t>S018778</t>
  </si>
  <si>
    <t>S018780</t>
  </si>
  <si>
    <t>S018781</t>
  </si>
  <si>
    <t>S018784</t>
  </si>
  <si>
    <t>S018786</t>
  </si>
  <si>
    <t>STUART  LANE</t>
  </si>
  <si>
    <t>S018843</t>
  </si>
  <si>
    <t>Louis   Cook</t>
  </si>
  <si>
    <t>S018960</t>
  </si>
  <si>
    <t>CHARLES  DAVY</t>
  </si>
  <si>
    <t>S019046</t>
  </si>
  <si>
    <t>ANDY XAVIER CARDONA</t>
  </si>
  <si>
    <t>S019189</t>
  </si>
  <si>
    <t>R.H. EMMERSON &amp; SONS</t>
  </si>
  <si>
    <t>S019195</t>
  </si>
  <si>
    <t>S019207</t>
  </si>
  <si>
    <t>S019260</t>
  </si>
  <si>
    <t>Lyle L.  Johnson</t>
  </si>
  <si>
    <t>S019283</t>
  </si>
  <si>
    <t>JUSTIN  CRAWFORD</t>
  </si>
  <si>
    <t>S019284</t>
  </si>
  <si>
    <t>Alan  B.  Brainerd</t>
  </si>
  <si>
    <t>S019285</t>
  </si>
  <si>
    <t>Kenneth  R. Jorgenson</t>
  </si>
  <si>
    <t>S019328</t>
  </si>
  <si>
    <t>JENNIFER K WILSON</t>
  </si>
  <si>
    <t>S019332</t>
  </si>
  <si>
    <t>JIMMIE FAY BEAL</t>
  </si>
  <si>
    <t>S019335</t>
  </si>
  <si>
    <t>S019338</t>
  </si>
  <si>
    <t>S019344</t>
  </si>
  <si>
    <t>S019420</t>
  </si>
  <si>
    <t>Kevin  Earl  Cunningham</t>
  </si>
  <si>
    <t>S019430</t>
  </si>
  <si>
    <t>WHATCHEER LLC</t>
  </si>
  <si>
    <t>S019433</t>
  </si>
  <si>
    <t>MAZEPPA LLC</t>
  </si>
  <si>
    <t>S019515</t>
  </si>
  <si>
    <t>RUSS RANCH AND TIMBER COMPANY</t>
  </si>
  <si>
    <t>S019516</t>
  </si>
  <si>
    <t>S019518</t>
  </si>
  <si>
    <t>S019519</t>
  </si>
  <si>
    <t>S019521</t>
  </si>
  <si>
    <t>S019522</t>
  </si>
  <si>
    <t>S019524</t>
  </si>
  <si>
    <t>S019525</t>
  </si>
  <si>
    <t>S019527</t>
  </si>
  <si>
    <t>S019528</t>
  </si>
  <si>
    <t>S019530</t>
  </si>
  <si>
    <t>S019531</t>
  </si>
  <si>
    <t>S019533</t>
  </si>
  <si>
    <t>S019534</t>
  </si>
  <si>
    <t>S019536</t>
  </si>
  <si>
    <t>S019537</t>
  </si>
  <si>
    <t>S019539</t>
  </si>
  <si>
    <t>S019540</t>
  </si>
  <si>
    <t>Peaked Prairie Partnership</t>
  </si>
  <si>
    <t>S019542</t>
  </si>
  <si>
    <t>S019543</t>
  </si>
  <si>
    <t>S019545</t>
  </si>
  <si>
    <t>S019546</t>
  </si>
  <si>
    <t>S019617</t>
  </si>
  <si>
    <t>DAVID   ELLIOTT</t>
  </si>
  <si>
    <t>S019715</t>
  </si>
  <si>
    <t>JOHN R BRAUN</t>
  </si>
  <si>
    <t>S019718</t>
  </si>
  <si>
    <t>S019721</t>
  </si>
  <si>
    <t>S019724</t>
  </si>
  <si>
    <t>S019861</t>
  </si>
  <si>
    <t>Jack  H.  Hansen</t>
  </si>
  <si>
    <t>S019887</t>
  </si>
  <si>
    <t>S019894</t>
  </si>
  <si>
    <t>JASON R ORLANDI</t>
  </si>
  <si>
    <t>S019897</t>
  </si>
  <si>
    <t>S019901</t>
  </si>
  <si>
    <t>S019904</t>
  </si>
  <si>
    <t>S019940</t>
  </si>
  <si>
    <t>JOHN  ZINSELMEIR</t>
  </si>
  <si>
    <t>S019975</t>
  </si>
  <si>
    <t>S020005</t>
  </si>
  <si>
    <t>James B Wheeler</t>
  </si>
  <si>
    <t>S020060</t>
  </si>
  <si>
    <t>Albert  Stockton</t>
  </si>
  <si>
    <t>S020079</t>
  </si>
  <si>
    <t>LARABEE RANCH HOLDINGS LLC</t>
  </si>
  <si>
    <t>S020088</t>
  </si>
  <si>
    <t>S020117</t>
  </si>
  <si>
    <t>June   Ruckman</t>
  </si>
  <si>
    <t>S020162</t>
  </si>
  <si>
    <t>JOHN D JURIN</t>
  </si>
  <si>
    <t>S020176</t>
  </si>
  <si>
    <t>Casey  Pryor</t>
  </si>
  <si>
    <t>S020189</t>
  </si>
  <si>
    <t>Curtis L Holgorsen</t>
  </si>
  <si>
    <t>S020213</t>
  </si>
  <si>
    <t>Patrick T.  Murphy</t>
  </si>
  <si>
    <t>S020233</t>
  </si>
  <si>
    <t>Kenneth Ira Miller</t>
  </si>
  <si>
    <t>S020250</t>
  </si>
  <si>
    <t>S020273</t>
  </si>
  <si>
    <t>JON  MCKEE</t>
  </si>
  <si>
    <t>S020326</t>
  </si>
  <si>
    <t>DIANE  HICKS</t>
  </si>
  <si>
    <t>S020446</t>
  </si>
  <si>
    <t>LEONARD  LINDSAY</t>
  </si>
  <si>
    <t>S020447</t>
  </si>
  <si>
    <t>S020576</t>
  </si>
  <si>
    <t>S020598</t>
  </si>
  <si>
    <t>KURT  PETERSEN</t>
  </si>
  <si>
    <t>S020607</t>
  </si>
  <si>
    <t>S020608</t>
  </si>
  <si>
    <t>S020609</t>
  </si>
  <si>
    <t>S020806</t>
  </si>
  <si>
    <t>SEQUOIA  BEEBE</t>
  </si>
  <si>
    <t>S020807</t>
  </si>
  <si>
    <t>Philip  M Smith</t>
  </si>
  <si>
    <t>S020981</t>
  </si>
  <si>
    <t>MCISAAC LAND AND LIVESTOCK</t>
  </si>
  <si>
    <t>S021306</t>
  </si>
  <si>
    <t>FRED JON LEIDERMAN</t>
  </si>
  <si>
    <t>S021331</t>
  </si>
  <si>
    <t>ELK RIVER RANCH PARTNERSHIP</t>
  </si>
  <si>
    <t>S021338</t>
  </si>
  <si>
    <t>JURGEN  GIESSEL</t>
  </si>
  <si>
    <t>S021355</t>
  </si>
  <si>
    <t>S021357</t>
  </si>
  <si>
    <t>WAYNE  HEATON</t>
  </si>
  <si>
    <t>S021359</t>
  </si>
  <si>
    <t>7e-04</t>
  </si>
  <si>
    <t>KEVIN  NICHOLS</t>
  </si>
  <si>
    <t>S021379</t>
  </si>
  <si>
    <t>FORREST L KAN</t>
  </si>
  <si>
    <t>S021392</t>
  </si>
  <si>
    <t>S021393</t>
  </si>
  <si>
    <t>S021474</t>
  </si>
  <si>
    <t>CHARLES E REAM</t>
  </si>
  <si>
    <t>S021476</t>
  </si>
  <si>
    <t>RT JACOBY CREEK LLC</t>
  </si>
  <si>
    <t>S021477</t>
  </si>
  <si>
    <t>S021478</t>
  </si>
  <si>
    <t>S021479</t>
  </si>
  <si>
    <t>S021481</t>
  </si>
  <si>
    <t>CONOR  SHEA</t>
  </si>
  <si>
    <t>S021486</t>
  </si>
  <si>
    <t>AO KIRIKI BEN TUT MALIK  SILKISS</t>
  </si>
  <si>
    <t>S021494</t>
  </si>
  <si>
    <t>S021498</t>
  </si>
  <si>
    <t>LARRY RUSSEL WISBY</t>
  </si>
  <si>
    <t>S021535</t>
  </si>
  <si>
    <t>MARJORIE IRENE COLE</t>
  </si>
  <si>
    <t>S021537</t>
  </si>
  <si>
    <t>S021564</t>
  </si>
  <si>
    <t>S021565</t>
  </si>
  <si>
    <t>THOMAS R BESS INC</t>
  </si>
  <si>
    <t>S021566</t>
  </si>
  <si>
    <t>LINETTE M BOURASSA</t>
  </si>
  <si>
    <t>S021567</t>
  </si>
  <si>
    <t>BRIDGEVILLE BAPTIST CHURCH</t>
  </si>
  <si>
    <t>S021569</t>
  </si>
  <si>
    <t>DAVID J HORWITZ</t>
  </si>
  <si>
    <t>S021572</t>
  </si>
  <si>
    <t>REBECCA M SCALES</t>
  </si>
  <si>
    <t>S021573</t>
  </si>
  <si>
    <t>S021574</t>
  </si>
  <si>
    <t>S021575</t>
  </si>
  <si>
    <t>S021577</t>
  </si>
  <si>
    <t>S021578</t>
  </si>
  <si>
    <t>MICHAEL  SWANER</t>
  </si>
  <si>
    <t>S021579</t>
  </si>
  <si>
    <t>MELVIN  BROWN JR.</t>
  </si>
  <si>
    <t>S021580</t>
  </si>
  <si>
    <t>ANDREW  WESTFALL</t>
  </si>
  <si>
    <t>S021581</t>
  </si>
  <si>
    <t>S021583</t>
  </si>
  <si>
    <t>CLAY H YERBY</t>
  </si>
  <si>
    <t>S021612</t>
  </si>
  <si>
    <t>KEVIN J. PINTO</t>
  </si>
  <si>
    <t>S021742</t>
  </si>
  <si>
    <t>HUMBOLT REDWOOD COMPANY LLC</t>
  </si>
  <si>
    <t>S021743</t>
  </si>
  <si>
    <t>S021744</t>
  </si>
  <si>
    <t>S021745</t>
  </si>
  <si>
    <t>S021746</t>
  </si>
  <si>
    <t>S021747</t>
  </si>
  <si>
    <t>S021748</t>
  </si>
  <si>
    <t>S021749</t>
  </si>
  <si>
    <t>S021750</t>
  </si>
  <si>
    <t>S021751</t>
  </si>
  <si>
    <t>S021752</t>
  </si>
  <si>
    <t>S021753</t>
  </si>
  <si>
    <t>S021754</t>
  </si>
  <si>
    <t>S021755</t>
  </si>
  <si>
    <t>S021756</t>
  </si>
  <si>
    <t>S021757</t>
  </si>
  <si>
    <t>S021758</t>
  </si>
  <si>
    <t>S021759</t>
  </si>
  <si>
    <t>S021800</t>
  </si>
  <si>
    <t>S021801</t>
  </si>
  <si>
    <t>S021802</t>
  </si>
  <si>
    <t>S021804</t>
  </si>
  <si>
    <t>S021805</t>
  </si>
  <si>
    <t>S021806</t>
  </si>
  <si>
    <t>S021807</t>
  </si>
  <si>
    <t>S021808</t>
  </si>
  <si>
    <t>S021815</t>
  </si>
  <si>
    <t>S022043</t>
  </si>
  <si>
    <t>TRAVIS RANCH, LLC</t>
  </si>
  <si>
    <t>S022070</t>
  </si>
  <si>
    <t>S022311</t>
  </si>
  <si>
    <t>S022343</t>
  </si>
  <si>
    <t>RON  WAHLUND</t>
  </si>
  <si>
    <t>S022344</t>
  </si>
  <si>
    <t>DOUGLAS  SCALES</t>
  </si>
  <si>
    <t>S022345</t>
  </si>
  <si>
    <t>JAMES  OSBORNE</t>
  </si>
  <si>
    <t>S022347</t>
  </si>
  <si>
    <t>DOUGLAS  DAVIS</t>
  </si>
  <si>
    <t>S022349</t>
  </si>
  <si>
    <t>JAMES  MAAS</t>
  </si>
  <si>
    <t>S022351</t>
  </si>
  <si>
    <t>KENNETH  BUTLER</t>
  </si>
  <si>
    <t>S022353</t>
  </si>
  <si>
    <t>GARY  WILCOX</t>
  </si>
  <si>
    <t>S022354</t>
  </si>
  <si>
    <t>TERESA  GUNDERSON</t>
  </si>
  <si>
    <t>S022355</t>
  </si>
  <si>
    <t>PERRY  MAYRISCH</t>
  </si>
  <si>
    <t>S022356</t>
  </si>
  <si>
    <t>ERIC M SMITH</t>
  </si>
  <si>
    <t>S022357</t>
  </si>
  <si>
    <t>ROBERT  DOERR</t>
  </si>
  <si>
    <t>S022358</t>
  </si>
  <si>
    <t>DAVID  CARTER</t>
  </si>
  <si>
    <t>S022359</t>
  </si>
  <si>
    <t>RICHARDSON TRUST</t>
  </si>
  <si>
    <t>S022360</t>
  </si>
  <si>
    <t>KEVIN  PRIMOFIORE</t>
  </si>
  <si>
    <t>S022361</t>
  </si>
  <si>
    <t>DAVID  SAUNDERSON</t>
  </si>
  <si>
    <t>S022362</t>
  </si>
  <si>
    <t>JILL  HARLAND</t>
  </si>
  <si>
    <t>S022363</t>
  </si>
  <si>
    <t>S022364</t>
  </si>
  <si>
    <t>BARRY  SMITH</t>
  </si>
  <si>
    <t>S022365</t>
  </si>
  <si>
    <t>EDWARD  VIALE</t>
  </si>
  <si>
    <t>S022366</t>
  </si>
  <si>
    <t>ROBERT  EVANS</t>
  </si>
  <si>
    <t>S022367</t>
  </si>
  <si>
    <t>JENNIFER M BOAK</t>
  </si>
  <si>
    <t>S022368</t>
  </si>
  <si>
    <t>DONALD LEE WARDRIP</t>
  </si>
  <si>
    <t>S022369</t>
  </si>
  <si>
    <t>PAT  MCWHORTER</t>
  </si>
  <si>
    <t>S022370</t>
  </si>
  <si>
    <t>BOB  WALKER</t>
  </si>
  <si>
    <t>S022371</t>
  </si>
  <si>
    <t>BRIAN  FRANKLIN</t>
  </si>
  <si>
    <t>S022372</t>
  </si>
  <si>
    <t>JIM  HAYES</t>
  </si>
  <si>
    <t>S022373</t>
  </si>
  <si>
    <t>DENNIS  HANSON</t>
  </si>
  <si>
    <t>S022374</t>
  </si>
  <si>
    <t>JOHN  RUST</t>
  </si>
  <si>
    <t>S022375</t>
  </si>
  <si>
    <t>SNOW MOUNTAIN RESOURCES, LLC</t>
  </si>
  <si>
    <t>S022376</t>
  </si>
  <si>
    <t>JUSTIN  CHRISTENSEN</t>
  </si>
  <si>
    <t>S022377</t>
  </si>
  <si>
    <t>NATALIE  KISER</t>
  </si>
  <si>
    <t>S022378</t>
  </si>
  <si>
    <t>NYA  HESSLER</t>
  </si>
  <si>
    <t>S022380</t>
  </si>
  <si>
    <t>JACQUE  DEBETS</t>
  </si>
  <si>
    <t>S022381</t>
  </si>
  <si>
    <t>ERIC  MARTIN</t>
  </si>
  <si>
    <t>S022382</t>
  </si>
  <si>
    <t>ROBERT  ROBERTSON</t>
  </si>
  <si>
    <t>S022383</t>
  </si>
  <si>
    <t>ROBERT A MOORE</t>
  </si>
  <si>
    <t>S022385</t>
  </si>
  <si>
    <t>FRANCES  EARP</t>
  </si>
  <si>
    <t>S022387</t>
  </si>
  <si>
    <t>DAVE  FELT</t>
  </si>
  <si>
    <t>S022388</t>
  </si>
  <si>
    <t>ERIC  MEHTLAN</t>
  </si>
  <si>
    <t>S022389</t>
  </si>
  <si>
    <t>RAY  BUSHMAN</t>
  </si>
  <si>
    <t>S022395</t>
  </si>
  <si>
    <t>S022396</t>
  </si>
  <si>
    <t>S022451</t>
  </si>
  <si>
    <t>Susan   Witherspoon</t>
  </si>
  <si>
    <t>S022494</t>
  </si>
  <si>
    <t>TRENTON A WELLS</t>
  </si>
  <si>
    <t>S022569</t>
  </si>
  <si>
    <t>41 CATTLE COMPANY</t>
  </si>
  <si>
    <t>S022570</t>
  </si>
  <si>
    <t>S022692</t>
  </si>
  <si>
    <t>S022696</t>
  </si>
  <si>
    <t>TESSA  D'USSEAU</t>
  </si>
  <si>
    <t>S022738</t>
  </si>
  <si>
    <t>RUSSELL  DOBSON</t>
  </si>
  <si>
    <t>S022772</t>
  </si>
  <si>
    <t>MARTIN  WANSICK</t>
  </si>
  <si>
    <t>S022796</t>
  </si>
  <si>
    <t>RYAN   GILRUTH</t>
  </si>
  <si>
    <t>S022814</t>
  </si>
  <si>
    <t>REX  LEONARD</t>
  </si>
  <si>
    <t>S022815</t>
  </si>
  <si>
    <t>S022894</t>
  </si>
  <si>
    <t>MORGAN  OLIVER</t>
  </si>
  <si>
    <t>S023062</t>
  </si>
  <si>
    <t>JAMES  BIXLER</t>
  </si>
  <si>
    <t>S023314</t>
  </si>
  <si>
    <t>ROBERT  MORRIS</t>
  </si>
  <si>
    <t>S023417</t>
  </si>
  <si>
    <t>DONALD A. LOZENSKY</t>
  </si>
  <si>
    <t>S023420</t>
  </si>
  <si>
    <t>S023422</t>
  </si>
  <si>
    <t>S023449</t>
  </si>
  <si>
    <t>JOEL A GUYNUP</t>
  </si>
  <si>
    <t>S023480</t>
  </si>
  <si>
    <t>MAD MEDICINE</t>
  </si>
  <si>
    <t>S023491</t>
  </si>
  <si>
    <t>SARAH WIESER MOSHER</t>
  </si>
  <si>
    <t>S023493</t>
  </si>
  <si>
    <t>AMY  ROBERTSON</t>
  </si>
  <si>
    <t>S023495</t>
  </si>
  <si>
    <t>HARVEY  ROBERTS</t>
  </si>
  <si>
    <t>S023497</t>
  </si>
  <si>
    <t>S023548</t>
  </si>
  <si>
    <t>S023550</t>
  </si>
  <si>
    <t>S023551</t>
  </si>
  <si>
    <t>S023552</t>
  </si>
  <si>
    <t>S023553</t>
  </si>
  <si>
    <t>S023554</t>
  </si>
  <si>
    <t>S023555</t>
  </si>
  <si>
    <t>S023556</t>
  </si>
  <si>
    <t>MARGARET RUSS COOMBE SUMMER HOME LLC</t>
  </si>
  <si>
    <t>S023557</t>
  </si>
  <si>
    <t>S023558</t>
  </si>
  <si>
    <t>S023570</t>
  </si>
  <si>
    <t>KIM D. BULLARD</t>
  </si>
  <si>
    <t>S023571</t>
  </si>
  <si>
    <t>CALIFORNIA DEPARTMENT OF PARKS AND RECREATION</t>
  </si>
  <si>
    <t>S023581</t>
  </si>
  <si>
    <t>S023582</t>
  </si>
  <si>
    <t>S023583</t>
  </si>
  <si>
    <t>S023584</t>
  </si>
  <si>
    <t>S023591</t>
  </si>
  <si>
    <t>DAVID  CAVANAUGH</t>
  </si>
  <si>
    <t>S023646</t>
  </si>
  <si>
    <t>JAMES H. REYNOLDS</t>
  </si>
  <si>
    <t>S023671</t>
  </si>
  <si>
    <t>ALFRED D. OLIPHANT</t>
  </si>
  <si>
    <t>S023675</t>
  </si>
  <si>
    <t>JUMP OFF CREEK RANCH</t>
  </si>
  <si>
    <t>S023700</t>
  </si>
  <si>
    <t>S023704</t>
  </si>
  <si>
    <t>S023736</t>
  </si>
  <si>
    <t>GLENN  MELOSH</t>
  </si>
  <si>
    <t>S023751</t>
  </si>
  <si>
    <t>S023752</t>
  </si>
  <si>
    <t>S023754</t>
  </si>
  <si>
    <t>S023756</t>
  </si>
  <si>
    <t>S023769</t>
  </si>
  <si>
    <t>S023770</t>
  </si>
  <si>
    <t>S023771</t>
  </si>
  <si>
    <t>S023774</t>
  </si>
  <si>
    <t>S023776</t>
  </si>
  <si>
    <t>S023778</t>
  </si>
  <si>
    <t>S023779</t>
  </si>
  <si>
    <t>S023780</t>
  </si>
  <si>
    <t>S023781</t>
  </si>
  <si>
    <t>S023782</t>
  </si>
  <si>
    <t>S023785</t>
  </si>
  <si>
    <t>S023786</t>
  </si>
  <si>
    <t>S023787</t>
  </si>
  <si>
    <t>S023789</t>
  </si>
  <si>
    <t>S023798</t>
  </si>
  <si>
    <t>S023800</t>
  </si>
  <si>
    <t>S023801</t>
  </si>
  <si>
    <t>S023802</t>
  </si>
  <si>
    <t>S023803</t>
  </si>
  <si>
    <t>S023815</t>
  </si>
  <si>
    <t>S023817</t>
  </si>
  <si>
    <t>S023819</t>
  </si>
  <si>
    <t>S023820</t>
  </si>
  <si>
    <t>S023821</t>
  </si>
  <si>
    <t>S023824</t>
  </si>
  <si>
    <t>S023826</t>
  </si>
  <si>
    <t>S023833</t>
  </si>
  <si>
    <t>S023835</t>
  </si>
  <si>
    <t>S023836</t>
  </si>
  <si>
    <t>S023837</t>
  </si>
  <si>
    <t>S023839</t>
  </si>
  <si>
    <t>S023841</t>
  </si>
  <si>
    <t>S023842</t>
  </si>
  <si>
    <t>S023854</t>
  </si>
  <si>
    <t>S023857</t>
  </si>
  <si>
    <t>S023858</t>
  </si>
  <si>
    <t>S023864</t>
  </si>
  <si>
    <t>S023865</t>
  </si>
  <si>
    <t>S023873</t>
  </si>
  <si>
    <t>S023875</t>
  </si>
  <si>
    <t>S023877</t>
  </si>
  <si>
    <t>S023878</t>
  </si>
  <si>
    <t>S023879</t>
  </si>
  <si>
    <t>S023880</t>
  </si>
  <si>
    <t>S023881</t>
  </si>
  <si>
    <t>S023898</t>
  </si>
  <si>
    <t>S023904</t>
  </si>
  <si>
    <t>KURT  GEBHARDT</t>
  </si>
  <si>
    <t>S023935</t>
  </si>
  <si>
    <t>S023953</t>
  </si>
  <si>
    <t>THEODORE  BLAIR</t>
  </si>
  <si>
    <t>S023969</t>
  </si>
  <si>
    <t>DEVIN  CARSTENSEN</t>
  </si>
  <si>
    <t>S023987</t>
  </si>
  <si>
    <t>MATTHEW  SOUTHARD</t>
  </si>
  <si>
    <t>S023989</t>
  </si>
  <si>
    <t>S023994</t>
  </si>
  <si>
    <t>JAMES CLARK APPLE</t>
  </si>
  <si>
    <t>S024002</t>
  </si>
  <si>
    <t>S024003</t>
  </si>
  <si>
    <t>S024004</t>
  </si>
  <si>
    <t>S024007</t>
  </si>
  <si>
    <t>S024038</t>
  </si>
  <si>
    <t>S024039</t>
  </si>
  <si>
    <t>S024079</t>
  </si>
  <si>
    <t>KARL H. VERICK</t>
  </si>
  <si>
    <t>S024096</t>
  </si>
  <si>
    <t>JOAN  ARNOLD</t>
  </si>
  <si>
    <t>S024107</t>
  </si>
  <si>
    <t>STEPHEN  WIELAND</t>
  </si>
  <si>
    <t>S024113</t>
  </si>
  <si>
    <t>AARON  DUCCINI</t>
  </si>
  <si>
    <t>S024114</t>
  </si>
  <si>
    <t>JEREMY  SMITH</t>
  </si>
  <si>
    <t>S024121</t>
  </si>
  <si>
    <t>S024127</t>
  </si>
  <si>
    <t>S024185</t>
  </si>
  <si>
    <t>RONNIE  FRANKLIN</t>
  </si>
  <si>
    <t>S024187</t>
  </si>
  <si>
    <t>REBECCA KINU FUKUI</t>
  </si>
  <si>
    <t>S024211</t>
  </si>
  <si>
    <t>KIMBERLY  HECHFELLNER</t>
  </si>
  <si>
    <t>S024223</t>
  </si>
  <si>
    <t>ROBERT  WOTHERSPOON</t>
  </si>
  <si>
    <t>S024232</t>
  </si>
  <si>
    <t>MIKAL  JAKUBAL</t>
  </si>
  <si>
    <t>S024240</t>
  </si>
  <si>
    <t>LUCY  KOSTRZEWA</t>
  </si>
  <si>
    <t>S024268</t>
  </si>
  <si>
    <t>CHARLES  BUTTERWORTH</t>
  </si>
  <si>
    <t>S024270</t>
  </si>
  <si>
    <t>S024271</t>
  </si>
  <si>
    <t>S024285</t>
  </si>
  <si>
    <t>RIVERCREST MUTUAL WATER COMPANY</t>
  </si>
  <si>
    <t>S024335</t>
  </si>
  <si>
    <t>JERRY  SEVIER</t>
  </si>
  <si>
    <t>S024337</t>
  </si>
  <si>
    <t>SOUTHERN HUMBOLTD COMMUNITY PARK - 2012</t>
  </si>
  <si>
    <t>S024338</t>
  </si>
  <si>
    <t>S024339</t>
  </si>
  <si>
    <t>S024341</t>
  </si>
  <si>
    <t>S024342</t>
  </si>
  <si>
    <t>S024350</t>
  </si>
  <si>
    <t>HIDE AWAY HILL LLC</t>
  </si>
  <si>
    <t>S024358</t>
  </si>
  <si>
    <t>S024368</t>
  </si>
  <si>
    <t>18850 VAN ARSDALE LLC</t>
  </si>
  <si>
    <t>S024371</t>
  </si>
  <si>
    <t>LAURI  ROSE</t>
  </si>
  <si>
    <t>S024406</t>
  </si>
  <si>
    <t>DARRYLE  STORY</t>
  </si>
  <si>
    <t>S024408</t>
  </si>
  <si>
    <t>ELLEN  CALLAGHAN</t>
  </si>
  <si>
    <t>S024412</t>
  </si>
  <si>
    <t>DUANE   BERNARD</t>
  </si>
  <si>
    <t>S024413</t>
  </si>
  <si>
    <t>MARVIN  ROBERSON</t>
  </si>
  <si>
    <t>S024415</t>
  </si>
  <si>
    <t>JOHN  HARNISH</t>
  </si>
  <si>
    <t>S024416</t>
  </si>
  <si>
    <t>S024427</t>
  </si>
  <si>
    <t>LINDA  MARLIN</t>
  </si>
  <si>
    <t>S024429</t>
  </si>
  <si>
    <t>NATE   HOWE</t>
  </si>
  <si>
    <t>S024446</t>
  </si>
  <si>
    <t>CHARLEY  CUSTER</t>
  </si>
  <si>
    <t>S024598</t>
  </si>
  <si>
    <t>DOUGLAS  EVERSOLE</t>
  </si>
  <si>
    <t>S024636</t>
  </si>
  <si>
    <t>BRAD   ACREDOLO</t>
  </si>
  <si>
    <t>S024641</t>
  </si>
  <si>
    <t>JONATHAN M CROUGH</t>
  </si>
  <si>
    <t>S024645</t>
  </si>
  <si>
    <t>S024665</t>
  </si>
  <si>
    <t>NORTH COAST REDWOODS DISTRICT</t>
  </si>
  <si>
    <t>S024680</t>
  </si>
  <si>
    <t>David  Wilson</t>
  </si>
  <si>
    <t>S024688</t>
  </si>
  <si>
    <t>CAROLYN  HENSLEY</t>
  </si>
  <si>
    <t>S024693</t>
  </si>
  <si>
    <t>CHARLES R. BIRD</t>
  </si>
  <si>
    <t>S024695</t>
  </si>
  <si>
    <t>S024709</t>
  </si>
  <si>
    <t>S024710</t>
  </si>
  <si>
    <t>S024711</t>
  </si>
  <si>
    <t>S024713</t>
  </si>
  <si>
    <t>S024717</t>
  </si>
  <si>
    <t>S024722</t>
  </si>
  <si>
    <t>S024724</t>
  </si>
  <si>
    <t>S024726</t>
  </si>
  <si>
    <t>BRUCE R FISHER</t>
  </si>
  <si>
    <t>S024727</t>
  </si>
  <si>
    <t>S024735</t>
  </si>
  <si>
    <t>JOHN  MAHONY</t>
  </si>
  <si>
    <t>S024736</t>
  </si>
  <si>
    <t>GEORGE  TANNEHILL</t>
  </si>
  <si>
    <t>S024739</t>
  </si>
  <si>
    <t>BRITTANY  DAVIES</t>
  </si>
  <si>
    <t>S024741</t>
  </si>
  <si>
    <t>S024745</t>
  </si>
  <si>
    <t>S024746</t>
  </si>
  <si>
    <t>S024747</t>
  </si>
  <si>
    <t>ROSE  MADRONE</t>
  </si>
  <si>
    <t>S024749</t>
  </si>
  <si>
    <t>S024751</t>
  </si>
  <si>
    <t>Zach  Wyman</t>
  </si>
  <si>
    <t>S024753</t>
  </si>
  <si>
    <t>S024756</t>
  </si>
  <si>
    <t>DEBORAH L MORTON</t>
  </si>
  <si>
    <t>S024763</t>
  </si>
  <si>
    <t>S024774</t>
  </si>
  <si>
    <t>S024776</t>
  </si>
  <si>
    <t>S024777</t>
  </si>
  <si>
    <t>LORIN  GEOFFRION</t>
  </si>
  <si>
    <t>S024778</t>
  </si>
  <si>
    <t>S024781</t>
  </si>
  <si>
    <t>John   Angus</t>
  </si>
  <si>
    <t>S024796</t>
  </si>
  <si>
    <t>KIM  ZARBACK</t>
  </si>
  <si>
    <t>S024803</t>
  </si>
  <si>
    <t>PEARL  PODGORNIAK</t>
  </si>
  <si>
    <t>S024819</t>
  </si>
  <si>
    <t>S024826</t>
  </si>
  <si>
    <t>DON  R CAMPBELL</t>
  </si>
  <si>
    <t>S024829</t>
  </si>
  <si>
    <t>OZZIE  MURPHY</t>
  </si>
  <si>
    <t>S024830</t>
  </si>
  <si>
    <t>S024836</t>
  </si>
  <si>
    <t>KHMP LLC</t>
  </si>
  <si>
    <t>S024841</t>
  </si>
  <si>
    <t>S024845</t>
  </si>
  <si>
    <t>S024846</t>
  </si>
  <si>
    <t>S024847</t>
  </si>
  <si>
    <t>S024848</t>
  </si>
  <si>
    <t>S024849</t>
  </si>
  <si>
    <t>S024862</t>
  </si>
  <si>
    <t>S024863</t>
  </si>
  <si>
    <t>S024876</t>
  </si>
  <si>
    <t>S024881</t>
  </si>
  <si>
    <t>S024882</t>
  </si>
  <si>
    <t>S024883</t>
  </si>
  <si>
    <t>LENNON  JONES</t>
  </si>
  <si>
    <t>S024884</t>
  </si>
  <si>
    <t>S024889</t>
  </si>
  <si>
    <t>S024890</t>
  </si>
  <si>
    <t>S024891</t>
  </si>
  <si>
    <t>S024893</t>
  </si>
  <si>
    <t>Josh  Woodroofe</t>
  </si>
  <si>
    <t>S024894</t>
  </si>
  <si>
    <t>S024897</t>
  </si>
  <si>
    <t>S024906</t>
  </si>
  <si>
    <t>SKYLER  PALMER</t>
  </si>
  <si>
    <t>S024907</t>
  </si>
  <si>
    <t>S024908</t>
  </si>
  <si>
    <t>PAULA  LANGE</t>
  </si>
  <si>
    <t>S024911</t>
  </si>
  <si>
    <t>GEORGE  GRAHAM</t>
  </si>
  <si>
    <t>S024918</t>
  </si>
  <si>
    <t>S024920</t>
  </si>
  <si>
    <t>S024922</t>
  </si>
  <si>
    <t>KRISTOPHER  STORK</t>
  </si>
  <si>
    <t>S024924</t>
  </si>
  <si>
    <t>S024925</t>
  </si>
  <si>
    <t>S024928</t>
  </si>
  <si>
    <t>S024930</t>
  </si>
  <si>
    <t>S024931</t>
  </si>
  <si>
    <t>S024932</t>
  </si>
  <si>
    <t>S024933</t>
  </si>
  <si>
    <t>S024934</t>
  </si>
  <si>
    <t>S024943</t>
  </si>
  <si>
    <t>Eric  Empting</t>
  </si>
  <si>
    <t>S024944</t>
  </si>
  <si>
    <t>S024949</t>
  </si>
  <si>
    <t>S024951</t>
  </si>
  <si>
    <t>S024956</t>
  </si>
  <si>
    <t>S024980</t>
  </si>
  <si>
    <t>S024981</t>
  </si>
  <si>
    <t>S024989</t>
  </si>
  <si>
    <t>S025000</t>
  </si>
  <si>
    <t>S025005</t>
  </si>
  <si>
    <t>SANDRA CAROL BASSIGNANI</t>
  </si>
  <si>
    <t>S025006</t>
  </si>
  <si>
    <t>LENORE  MYERS</t>
  </si>
  <si>
    <t>S025007</t>
  </si>
  <si>
    <t>S025008</t>
  </si>
  <si>
    <t>THADEUS  DIAZ</t>
  </si>
  <si>
    <t>S025012</t>
  </si>
  <si>
    <t>S025013</t>
  </si>
  <si>
    <t>Charlona  Holmes</t>
  </si>
  <si>
    <t>S025026</t>
  </si>
  <si>
    <t>S025027</t>
  </si>
  <si>
    <t>S025047</t>
  </si>
  <si>
    <t>Andrew W Butts</t>
  </si>
  <si>
    <t>S025050</t>
  </si>
  <si>
    <t>RICHARD  ETHERTON</t>
  </si>
  <si>
    <t>S025052</t>
  </si>
  <si>
    <t>S025054</t>
  </si>
  <si>
    <t>CHRISTINA  GILTZOW</t>
  </si>
  <si>
    <t>S025059</t>
  </si>
  <si>
    <t>STEVEN  MARTINEZ</t>
  </si>
  <si>
    <t>S025060</t>
  </si>
  <si>
    <t>ERIC   VON KUERSTEINER</t>
  </si>
  <si>
    <t>S025062</t>
  </si>
  <si>
    <t>S025070</t>
  </si>
  <si>
    <t>Branscomb Mutual Water Company</t>
  </si>
  <si>
    <t>S025071</t>
  </si>
  <si>
    <t>S025072</t>
  </si>
  <si>
    <t>BRETT  TODOROFF</t>
  </si>
  <si>
    <t>S025076</t>
  </si>
  <si>
    <t>S025077</t>
  </si>
  <si>
    <t>BRYANT LAYNE LACEWELL</t>
  </si>
  <si>
    <t>S025096</t>
  </si>
  <si>
    <t>BRIAN  TATUM</t>
  </si>
  <si>
    <t>S025098</t>
  </si>
  <si>
    <t>S025099</t>
  </si>
  <si>
    <t>S025100</t>
  </si>
  <si>
    <t>S025101</t>
  </si>
  <si>
    <t>S025110</t>
  </si>
  <si>
    <t>JOSEPH S BILANDZIJA</t>
  </si>
  <si>
    <t>S025118</t>
  </si>
  <si>
    <t>Anthony  Calderone</t>
  </si>
  <si>
    <t>S025119</t>
  </si>
  <si>
    <t>Bear Butte LLC</t>
  </si>
  <si>
    <t>S025120</t>
  </si>
  <si>
    <t>S025121</t>
  </si>
  <si>
    <t>MEGHAN  MOODY</t>
  </si>
  <si>
    <t>S025130</t>
  </si>
  <si>
    <t>LSK ART, LLC</t>
  </si>
  <si>
    <t>S025131</t>
  </si>
  <si>
    <t>S025133</t>
  </si>
  <si>
    <t>NILES  ANDRUS</t>
  </si>
  <si>
    <t>S025139</t>
  </si>
  <si>
    <t>Jason  Watt</t>
  </si>
  <si>
    <t>S025140</t>
  </si>
  <si>
    <t>John  Jay</t>
  </si>
  <si>
    <t>S025145</t>
  </si>
  <si>
    <t>Ann Marie Brennan-O'Neill</t>
  </si>
  <si>
    <t>S025148</t>
  </si>
  <si>
    <t>S025149</t>
  </si>
  <si>
    <t>S025152</t>
  </si>
  <si>
    <t>TRENT   SANDERS</t>
  </si>
  <si>
    <t>S025158</t>
  </si>
  <si>
    <t>S025159</t>
  </si>
  <si>
    <t>S025160</t>
  </si>
  <si>
    <t>THOMAS   FREDERICK MITCHELL</t>
  </si>
  <si>
    <t>S025162</t>
  </si>
  <si>
    <t>JOHN  PIRAMPLE</t>
  </si>
  <si>
    <t>S025163</t>
  </si>
  <si>
    <t>S025164</t>
  </si>
  <si>
    <t>S025165</t>
  </si>
  <si>
    <t>S025169</t>
  </si>
  <si>
    <t>S025173</t>
  </si>
  <si>
    <t>S025175</t>
  </si>
  <si>
    <t>S025189</t>
  </si>
  <si>
    <t>Jerry D. Williams</t>
  </si>
  <si>
    <t>S025192</t>
  </si>
  <si>
    <t>S025195</t>
  </si>
  <si>
    <t>S025196</t>
  </si>
  <si>
    <t>Lewis  Lester</t>
  </si>
  <si>
    <t>S025211</t>
  </si>
  <si>
    <t>Stefan  Kellar</t>
  </si>
  <si>
    <t>S025216</t>
  </si>
  <si>
    <t>S025222</t>
  </si>
  <si>
    <t>S025223</t>
  </si>
  <si>
    <t>David   Katz</t>
  </si>
  <si>
    <t>S025229</t>
  </si>
  <si>
    <t>S025231</t>
  </si>
  <si>
    <t>Todd  Dixon</t>
  </si>
  <si>
    <t>S025232</t>
  </si>
  <si>
    <t>S025234</t>
  </si>
  <si>
    <t>BERT  THOMAS</t>
  </si>
  <si>
    <t>S025246</t>
  </si>
  <si>
    <t>S025252</t>
  </si>
  <si>
    <t>BRITT  JOHNSON</t>
  </si>
  <si>
    <t>S025253</t>
  </si>
  <si>
    <t>S025254</t>
  </si>
  <si>
    <t>S025260</t>
  </si>
  <si>
    <t>CAIN   GRESHAM</t>
  </si>
  <si>
    <t>S025262</t>
  </si>
  <si>
    <t>Douglas M. Rose</t>
  </si>
  <si>
    <t>S025266</t>
  </si>
  <si>
    <t>S025271</t>
  </si>
  <si>
    <t>BODEN S WOOD</t>
  </si>
  <si>
    <t>S025272</t>
  </si>
  <si>
    <t>S025277</t>
  </si>
  <si>
    <t>S025284</t>
  </si>
  <si>
    <t>S025295</t>
  </si>
  <si>
    <t>Thomas Jay Grover</t>
  </si>
  <si>
    <t>S025296</t>
  </si>
  <si>
    <t>Kent  Westwood</t>
  </si>
  <si>
    <t>S025299</t>
  </si>
  <si>
    <t>Marvin  Miller</t>
  </si>
  <si>
    <t>S025302</t>
  </si>
  <si>
    <t>BEN  WILKE</t>
  </si>
  <si>
    <t>S025304</t>
  </si>
  <si>
    <t>S025309</t>
  </si>
  <si>
    <t>S025312</t>
  </si>
  <si>
    <t>Leif  Holtermann</t>
  </si>
  <si>
    <t>S025315</t>
  </si>
  <si>
    <t>Stephen E. Nelson</t>
  </si>
  <si>
    <t>S025316</t>
  </si>
  <si>
    <t>Rama G Boyd</t>
  </si>
  <si>
    <t>S025320</t>
  </si>
  <si>
    <t>S025331</t>
  </si>
  <si>
    <t>DREW  BROWNING</t>
  </si>
  <si>
    <t>S025333</t>
  </si>
  <si>
    <t>Komishe  Kan</t>
  </si>
  <si>
    <t>S025336</t>
  </si>
  <si>
    <t>Robert  Leclair</t>
  </si>
  <si>
    <t>S025337</t>
  </si>
  <si>
    <t>S025339</t>
  </si>
  <si>
    <t>Nina  Leclair</t>
  </si>
  <si>
    <t>S025341</t>
  </si>
  <si>
    <t>Steve  Stroud</t>
  </si>
  <si>
    <t>S025347</t>
  </si>
  <si>
    <t>RUSSELL  COPHER</t>
  </si>
  <si>
    <t>S025348</t>
  </si>
  <si>
    <t>S025349</t>
  </si>
  <si>
    <t>S025350</t>
  </si>
  <si>
    <t>S025353</t>
  </si>
  <si>
    <t>S025355</t>
  </si>
  <si>
    <t>JEFF  WICK</t>
  </si>
  <si>
    <t>S025357</t>
  </si>
  <si>
    <t>S025358</t>
  </si>
  <si>
    <t>PIYAPORN  KHAOSAARD</t>
  </si>
  <si>
    <t>S025362</t>
  </si>
  <si>
    <t>S025365</t>
  </si>
  <si>
    <t>SHEA  NASALROAD</t>
  </si>
  <si>
    <t>S025367</t>
  </si>
  <si>
    <t>S025368</t>
  </si>
  <si>
    <t>JAMES  WILDE</t>
  </si>
  <si>
    <t>S025374</t>
  </si>
  <si>
    <t>LIONEL  PIMENTAL</t>
  </si>
  <si>
    <t>S025375</t>
  </si>
  <si>
    <t>S025376</t>
  </si>
  <si>
    <t>IVAN G STOYANOV</t>
  </si>
  <si>
    <t>S025377</t>
  </si>
  <si>
    <t>S025379</t>
  </si>
  <si>
    <t>S025381</t>
  </si>
  <si>
    <t>Gallons</t>
  </si>
  <si>
    <t>S025382</t>
  </si>
  <si>
    <t>S025383</t>
  </si>
  <si>
    <t>ROY  LEONE</t>
  </si>
  <si>
    <t>S025385</t>
  </si>
  <si>
    <t>S025387</t>
  </si>
  <si>
    <t>CHRISTOPHER  CAMERON</t>
  </si>
  <si>
    <t>S025393</t>
  </si>
  <si>
    <t>JOSHUA  MCGAUGHY</t>
  </si>
  <si>
    <t>S025394</t>
  </si>
  <si>
    <t>S025396</t>
  </si>
  <si>
    <t>S025397</t>
  </si>
  <si>
    <t>S025399</t>
  </si>
  <si>
    <t>ASSAF  DAGAN</t>
  </si>
  <si>
    <t>S025400</t>
  </si>
  <si>
    <t>S025403</t>
  </si>
  <si>
    <t>S025404</t>
  </si>
  <si>
    <t>S025409</t>
  </si>
  <si>
    <t>SETH D GLASSON</t>
  </si>
  <si>
    <t>S025419</t>
  </si>
  <si>
    <t>CHERYL  WOODARD</t>
  </si>
  <si>
    <t>S025420</t>
  </si>
  <si>
    <t>NEIL  VITTUM</t>
  </si>
  <si>
    <t>S025421</t>
  </si>
  <si>
    <t>S025422</t>
  </si>
  <si>
    <t>S025425</t>
  </si>
  <si>
    <t>S025426</t>
  </si>
  <si>
    <t>S025438</t>
  </si>
  <si>
    <t>S025439</t>
  </si>
  <si>
    <t>S025440</t>
  </si>
  <si>
    <t>S025441</t>
  </si>
  <si>
    <t>S025442</t>
  </si>
  <si>
    <t>S025451</t>
  </si>
  <si>
    <t>S025452</t>
  </si>
  <si>
    <t>S025453</t>
  </si>
  <si>
    <t>JEANETTE  MOSHER</t>
  </si>
  <si>
    <t>S025454</t>
  </si>
  <si>
    <t>S025463</t>
  </si>
  <si>
    <t>S025472</t>
  </si>
  <si>
    <t>JAMES A MARCUM</t>
  </si>
  <si>
    <t>S025473</t>
  </si>
  <si>
    <t>S025475</t>
  </si>
  <si>
    <t>TERRY  WOLD</t>
  </si>
  <si>
    <t>S025480</t>
  </si>
  <si>
    <t>ROSEMARY  WEBB</t>
  </si>
  <si>
    <t>S025491</t>
  </si>
  <si>
    <t>S025504</t>
  </si>
  <si>
    <t>DUSTIN  PAINTER</t>
  </si>
  <si>
    <t>S025506</t>
  </si>
  <si>
    <t>S025507</t>
  </si>
  <si>
    <t>V AND P ORGANICS LLC</t>
  </si>
  <si>
    <t>S025516</t>
  </si>
  <si>
    <t>EMERALD MOUNTAIN FARM LLC</t>
  </si>
  <si>
    <t>S025517</t>
  </si>
  <si>
    <t>S025519</t>
  </si>
  <si>
    <t>LYNN D MARKS</t>
  </si>
  <si>
    <t>S025520</t>
  </si>
  <si>
    <t>RICHARD  MADONNA</t>
  </si>
  <si>
    <t>S025531</t>
  </si>
  <si>
    <t>SKYLAR  GIORDANO</t>
  </si>
  <si>
    <t>S025538</t>
  </si>
  <si>
    <t>SOFT RIVER LLC</t>
  </si>
  <si>
    <t>S025541</t>
  </si>
  <si>
    <t>S025543</t>
  </si>
  <si>
    <t>GOOD RIVER COLLECTIVE</t>
  </si>
  <si>
    <t>S025544</t>
  </si>
  <si>
    <t>S025546</t>
  </si>
  <si>
    <t>S025561</t>
  </si>
  <si>
    <t>S025562</t>
  </si>
  <si>
    <t>CHAD L MAYNARD</t>
  </si>
  <si>
    <t>S025564</t>
  </si>
  <si>
    <t>JOSEPH A CIPRIANO</t>
  </si>
  <si>
    <t>S025566</t>
  </si>
  <si>
    <t>S025572</t>
  </si>
  <si>
    <t>S025573</t>
  </si>
  <si>
    <t>S025585</t>
  </si>
  <si>
    <t>S025587</t>
  </si>
  <si>
    <t>S025588</t>
  </si>
  <si>
    <t>S025662</t>
  </si>
  <si>
    <t>S025663</t>
  </si>
  <si>
    <t>S025667</t>
  </si>
  <si>
    <t>S025669</t>
  </si>
  <si>
    <t>SEAN D MAISSEN</t>
  </si>
  <si>
    <t>S025671</t>
  </si>
  <si>
    <t>MARY  HEALY</t>
  </si>
  <si>
    <t>S025673</t>
  </si>
  <si>
    <t>LENNON  SHELTON</t>
  </si>
  <si>
    <t>S025674</t>
  </si>
  <si>
    <t>S025676</t>
  </si>
  <si>
    <t>S025692</t>
  </si>
  <si>
    <t>SARA  GRUSKY</t>
  </si>
  <si>
    <t>S025704</t>
  </si>
  <si>
    <t>S025705</t>
  </si>
  <si>
    <t>ANDREW  CHRISTIAN</t>
  </si>
  <si>
    <t>S025707</t>
  </si>
  <si>
    <t>S025710</t>
  </si>
  <si>
    <t>LORRY  HENNING</t>
  </si>
  <si>
    <t>S025711</t>
  </si>
  <si>
    <t>S025712</t>
  </si>
  <si>
    <t>S025716</t>
  </si>
  <si>
    <t>S025723</t>
  </si>
  <si>
    <t>ARTHUR  HARWOOD</t>
  </si>
  <si>
    <t>S025736</t>
  </si>
  <si>
    <t>DON  JAUNARENA</t>
  </si>
  <si>
    <t>S025780</t>
  </si>
  <si>
    <t>S025781</t>
  </si>
  <si>
    <t>S025783</t>
  </si>
  <si>
    <t>DAVID  MUENNINK</t>
  </si>
  <si>
    <t>S025786</t>
  </si>
  <si>
    <t>VANESSA  FLIEG</t>
  </si>
  <si>
    <t>S025788</t>
  </si>
  <si>
    <t>JOHN MICHAEL MORENO</t>
  </si>
  <si>
    <t>S025807</t>
  </si>
  <si>
    <t>OUTRAGED ORANGUTAN</t>
  </si>
  <si>
    <t>S025808</t>
  </si>
  <si>
    <t>S025809</t>
  </si>
  <si>
    <t>S025835</t>
  </si>
  <si>
    <t>S025836</t>
  </si>
  <si>
    <t>DANIEL J POMERANTZ</t>
  </si>
  <si>
    <t>S025837</t>
  </si>
  <si>
    <t>S025838</t>
  </si>
  <si>
    <t>OLIVER  BYERS</t>
  </si>
  <si>
    <t>S025839</t>
  </si>
  <si>
    <t>MEGAN  GOMES</t>
  </si>
  <si>
    <t>S025840</t>
  </si>
  <si>
    <t>RANDY S HARRIS JR</t>
  </si>
  <si>
    <t>S025842</t>
  </si>
  <si>
    <t>S025843</t>
  </si>
  <si>
    <t>S025844</t>
  </si>
  <si>
    <t>LONNIE A VANDENACK</t>
  </si>
  <si>
    <t>S025845</t>
  </si>
  <si>
    <t>DAVID  COLLENBERG</t>
  </si>
  <si>
    <t>S025861</t>
  </si>
  <si>
    <t>THOMAS  KELLER</t>
  </si>
  <si>
    <t>S025867</t>
  </si>
  <si>
    <t>S025869</t>
  </si>
  <si>
    <t>S025877</t>
  </si>
  <si>
    <t>S025878</t>
  </si>
  <si>
    <t>S025879</t>
  </si>
  <si>
    <t>BRYAN  WHEELESS</t>
  </si>
  <si>
    <t>S025881</t>
  </si>
  <si>
    <t>JEREMY D BURNS</t>
  </si>
  <si>
    <t>S025884</t>
  </si>
  <si>
    <t>JOHN  HAYES</t>
  </si>
  <si>
    <t>S025886</t>
  </si>
  <si>
    <t>JEFFERSON  SILVER</t>
  </si>
  <si>
    <t>S025887</t>
  </si>
  <si>
    <t>S025937</t>
  </si>
  <si>
    <t>KATHLEEN M GRAY</t>
  </si>
  <si>
    <t>S025938</t>
  </si>
  <si>
    <t>S025939</t>
  </si>
  <si>
    <t>JAMES  SMALLEY</t>
  </si>
  <si>
    <t>S025942</t>
  </si>
  <si>
    <t>ADAM M SLOAN</t>
  </si>
  <si>
    <t>S025944</t>
  </si>
  <si>
    <t>S025946</t>
  </si>
  <si>
    <t>GEORGI  VUKOV</t>
  </si>
  <si>
    <t>S025947</t>
  </si>
  <si>
    <t>JOSHUA L BREMER</t>
  </si>
  <si>
    <t>S025951</t>
  </si>
  <si>
    <t>STEPHEN  CANALE</t>
  </si>
  <si>
    <t>S025954</t>
  </si>
  <si>
    <t>CHRISTOPHER D ARNOLD</t>
  </si>
  <si>
    <t>S025959</t>
  </si>
  <si>
    <t>S025960</t>
  </si>
  <si>
    <t>JESSE  PARSONS</t>
  </si>
  <si>
    <t>S025966</t>
  </si>
  <si>
    <t>S025979</t>
  </si>
  <si>
    <t>THOMAS  DEMARCHI</t>
  </si>
  <si>
    <t>S025984</t>
  </si>
  <si>
    <t>ADAM MATT KUNTZ</t>
  </si>
  <si>
    <t>S025985</t>
  </si>
  <si>
    <t>S025990</t>
  </si>
  <si>
    <t>S025994</t>
  </si>
  <si>
    <t>SEAN  TRAINOR</t>
  </si>
  <si>
    <t>S025999</t>
  </si>
  <si>
    <t>WALTER  SOMMERS</t>
  </si>
  <si>
    <t>S026001</t>
  </si>
  <si>
    <t>S026004</t>
  </si>
  <si>
    <t>KOSTADIN  GUERGUINOV</t>
  </si>
  <si>
    <t>S026005</t>
  </si>
  <si>
    <t>S026007</t>
  </si>
  <si>
    <t>KELLY  LAROSE</t>
  </si>
  <si>
    <t>S026009</t>
  </si>
  <si>
    <t>MARK  CREAGHE</t>
  </si>
  <si>
    <t>S026010</t>
  </si>
  <si>
    <t>ZHENG  WU</t>
  </si>
  <si>
    <t>S026011</t>
  </si>
  <si>
    <t>ROBERT  MCCAULEY</t>
  </si>
  <si>
    <t>S026012</t>
  </si>
  <si>
    <t>S026016</t>
  </si>
  <si>
    <t>STEPHEN  DOYLE</t>
  </si>
  <si>
    <t>S026018</t>
  </si>
  <si>
    <t>SETH  RULAND</t>
  </si>
  <si>
    <t>S026019</t>
  </si>
  <si>
    <t>S026022</t>
  </si>
  <si>
    <t>ALLISON  RIVAS</t>
  </si>
  <si>
    <t>S026024</t>
  </si>
  <si>
    <t>S026025</t>
  </si>
  <si>
    <t>S026026</t>
  </si>
  <si>
    <t>S026028</t>
  </si>
  <si>
    <t>S026029</t>
  </si>
  <si>
    <t>ROSY   SARKARIA</t>
  </si>
  <si>
    <t>S026030</t>
  </si>
  <si>
    <t>VALERIE A LASINSKI</t>
  </si>
  <si>
    <t>S026032</t>
  </si>
  <si>
    <t>S026033</t>
  </si>
  <si>
    <t>GEORGE  SEASON</t>
  </si>
  <si>
    <t>S026060</t>
  </si>
  <si>
    <t>STEVEN LANCE BERRY</t>
  </si>
  <si>
    <t>S026062</t>
  </si>
  <si>
    <t>S026067</t>
  </si>
  <si>
    <t>MOSHE  PENELNIK</t>
  </si>
  <si>
    <t>S026068</t>
  </si>
  <si>
    <t>DANIEL  VINSON</t>
  </si>
  <si>
    <t>S026071</t>
  </si>
  <si>
    <t>VEVODA PROPERTIES LLC</t>
  </si>
  <si>
    <t>S026072</t>
  </si>
  <si>
    <t>JOHN  VEVODA</t>
  </si>
  <si>
    <t>S026074</t>
  </si>
  <si>
    <t>S026084</t>
  </si>
  <si>
    <t>MATTHEW S SHACKOW</t>
  </si>
  <si>
    <t>S026088</t>
  </si>
  <si>
    <t>SUSAN  MOLONEY</t>
  </si>
  <si>
    <t>S026090</t>
  </si>
  <si>
    <t>RON  KENNEDY</t>
  </si>
  <si>
    <t>S026093</t>
  </si>
  <si>
    <t>S026094</t>
  </si>
  <si>
    <t>DANIEL  WOJICK</t>
  </si>
  <si>
    <t>S026095</t>
  </si>
  <si>
    <t>JON W STANFORTH</t>
  </si>
  <si>
    <t>S026097</t>
  </si>
  <si>
    <t>S026100</t>
  </si>
  <si>
    <t>S026108</t>
  </si>
  <si>
    <t>LATITUDE 39 FARMS INC</t>
  </si>
  <si>
    <t>S026109</t>
  </si>
  <si>
    <t>HRISTO  VALCHEV</t>
  </si>
  <si>
    <t>S026114</t>
  </si>
  <si>
    <t>S026115</t>
  </si>
  <si>
    <t>S026117</t>
  </si>
  <si>
    <t>JOEL  WILKEN-SIMON</t>
  </si>
  <si>
    <t>S026118</t>
  </si>
  <si>
    <t>BENBOW HISTORIC INN</t>
  </si>
  <si>
    <t>S026119</t>
  </si>
  <si>
    <t>NEW FRONTIER FARMS INC</t>
  </si>
  <si>
    <t>S026120</t>
  </si>
  <si>
    <t>VINCENT  DONCHEV</t>
  </si>
  <si>
    <t>S026124</t>
  </si>
  <si>
    <t>ANDREW R WHITE</t>
  </si>
  <si>
    <t>S026128</t>
  </si>
  <si>
    <t>S026129</t>
  </si>
  <si>
    <t>MAX  MAHONY</t>
  </si>
  <si>
    <t>S026130</t>
  </si>
  <si>
    <t>S026131</t>
  </si>
  <si>
    <t>S026132</t>
  </si>
  <si>
    <t>2e-04</t>
  </si>
  <si>
    <t>S026135</t>
  </si>
  <si>
    <t>S026136</t>
  </si>
  <si>
    <t>S026137</t>
  </si>
  <si>
    <t>S026138</t>
  </si>
  <si>
    <t>ELK RIDGE HERITAGE FARM LLC</t>
  </si>
  <si>
    <t>S026147</t>
  </si>
  <si>
    <t>S026148</t>
  </si>
  <si>
    <t>MARGARET  TAUZER</t>
  </si>
  <si>
    <t>S026149</t>
  </si>
  <si>
    <t>S026150</t>
  </si>
  <si>
    <t>S026168</t>
  </si>
  <si>
    <t>HAKUNA MATATA COLLECTIVE</t>
  </si>
  <si>
    <t>S026171</t>
  </si>
  <si>
    <t>ALAN   LEWIS</t>
  </si>
  <si>
    <t>S026172</t>
  </si>
  <si>
    <t>S026180</t>
  </si>
  <si>
    <t>RHAEBEN LLC</t>
  </si>
  <si>
    <t>S026184</t>
  </si>
  <si>
    <t>ALANNA  PULSIFER</t>
  </si>
  <si>
    <t>S026192</t>
  </si>
  <si>
    <t>APN 210-250-023 LLC</t>
  </si>
  <si>
    <t>S026193</t>
  </si>
  <si>
    <t>S026194</t>
  </si>
  <si>
    <t>S026195</t>
  </si>
  <si>
    <t>S026197</t>
  </si>
  <si>
    <t>S026198</t>
  </si>
  <si>
    <t>MICHEAL  MCBETH</t>
  </si>
  <si>
    <t>S026200</t>
  </si>
  <si>
    <t>S026201</t>
  </si>
  <si>
    <t>MICHAEL  HAINAUT</t>
  </si>
  <si>
    <t>S026202</t>
  </si>
  <si>
    <t>S026203</t>
  </si>
  <si>
    <t>S026204</t>
  </si>
  <si>
    <t>S026209</t>
  </si>
  <si>
    <t>JOHN  STOCK</t>
  </si>
  <si>
    <t>S026210</t>
  </si>
  <si>
    <t>BRANDI  ROCK</t>
  </si>
  <si>
    <t>S026211</t>
  </si>
  <si>
    <t>SIMPLY HUMBOLDT ORGANICS LLC</t>
  </si>
  <si>
    <t>S026212</t>
  </si>
  <si>
    <t>TYLER  JOHNSON</t>
  </si>
  <si>
    <t>S026219</t>
  </si>
  <si>
    <t>HEADWATER INC</t>
  </si>
  <si>
    <t>S026222</t>
  </si>
  <si>
    <t>JEFF  LAMBERT</t>
  </si>
  <si>
    <t>S026223</t>
  </si>
  <si>
    <t>S026225</t>
  </si>
  <si>
    <t>S026227</t>
  </si>
  <si>
    <t>WILLIAM D SMITH</t>
  </si>
  <si>
    <t>S026231</t>
  </si>
  <si>
    <t>S026232</t>
  </si>
  <si>
    <t>S026234</t>
  </si>
  <si>
    <t>S026237</t>
  </si>
  <si>
    <t>SHAWN  RICHTER</t>
  </si>
  <si>
    <t>S026239</t>
  </si>
  <si>
    <t>JACK  MONSCHKE</t>
  </si>
  <si>
    <t>S026240</t>
  </si>
  <si>
    <t>S026241</t>
  </si>
  <si>
    <t>S026242</t>
  </si>
  <si>
    <t>TONYA  SMITH</t>
  </si>
  <si>
    <t>S026243</t>
  </si>
  <si>
    <t>TROY J HARRIS</t>
  </si>
  <si>
    <t>S026244</t>
  </si>
  <si>
    <t>S026245</t>
  </si>
  <si>
    <t>TODD  LEWIS</t>
  </si>
  <si>
    <t>S026246</t>
  </si>
  <si>
    <t>S026247</t>
  </si>
  <si>
    <t>LUNA LUMEN LLC CO</t>
  </si>
  <si>
    <t>S026248</t>
  </si>
  <si>
    <t>S026249</t>
  </si>
  <si>
    <t>S026251</t>
  </si>
  <si>
    <t>S026252</t>
  </si>
  <si>
    <t>S026258</t>
  </si>
  <si>
    <t>S026259</t>
  </si>
  <si>
    <t>S026260</t>
  </si>
  <si>
    <t>S026264</t>
  </si>
  <si>
    <t>S026265</t>
  </si>
  <si>
    <t>S026267</t>
  </si>
  <si>
    <t>CARLOS  FINN</t>
  </si>
  <si>
    <t>S026269</t>
  </si>
  <si>
    <t>KOHILO MANAGEMENT LLC</t>
  </si>
  <si>
    <t>S026270</t>
  </si>
  <si>
    <t>ERIK  STUGARD</t>
  </si>
  <si>
    <t>S026273</t>
  </si>
  <si>
    <t>LA GLORIA RANCH LLC</t>
  </si>
  <si>
    <t>S026274</t>
  </si>
  <si>
    <t>JUSTIN C HOLTZCLAW</t>
  </si>
  <si>
    <t>S026276</t>
  </si>
  <si>
    <t>S026277</t>
  </si>
  <si>
    <t>CALEB E CARPER</t>
  </si>
  <si>
    <t>S026279</t>
  </si>
  <si>
    <t>THOMAS  MULDER</t>
  </si>
  <si>
    <t>S026282</t>
  </si>
  <si>
    <t>GREEN LIGHT FARMS LLC CO</t>
  </si>
  <si>
    <t>S026283</t>
  </si>
  <si>
    <t>S026289</t>
  </si>
  <si>
    <t>ANDREW  PEARSON</t>
  </si>
  <si>
    <t>S026293</t>
  </si>
  <si>
    <t>TREEHOUSE CAMP INC</t>
  </si>
  <si>
    <t>S026297</t>
  </si>
  <si>
    <t>JAMES  SPROUL</t>
  </si>
  <si>
    <t>S026298</t>
  </si>
  <si>
    <t>LARRY  DOSS</t>
  </si>
  <si>
    <t>S026302</t>
  </si>
  <si>
    <t>RYAN  SMITH</t>
  </si>
  <si>
    <t>S026305</t>
  </si>
  <si>
    <t>JOHN  CLARK</t>
  </si>
  <si>
    <t>S026306</t>
  </si>
  <si>
    <t>ANGIE  CLARK</t>
  </si>
  <si>
    <t>S026307</t>
  </si>
  <si>
    <t>SOUTHERN HUMBOLDT SEEBA CREEK COLLECTIVE LLC</t>
  </si>
  <si>
    <t>S026308</t>
  </si>
  <si>
    <t>TIM   CLARK</t>
  </si>
  <si>
    <t>S026309</t>
  </si>
  <si>
    <t>S026312</t>
  </si>
  <si>
    <t>LONGPEACE INC</t>
  </si>
  <si>
    <t>S026315</t>
  </si>
  <si>
    <t>S026317</t>
  </si>
  <si>
    <t>JOEY  BURGER</t>
  </si>
  <si>
    <t>S026318</t>
  </si>
  <si>
    <t>IVAN  FIALLO</t>
  </si>
  <si>
    <t>S026319</t>
  </si>
  <si>
    <t>S026321</t>
  </si>
  <si>
    <t>S026324</t>
  </si>
  <si>
    <t>NATHAN  MACHIORLATTI</t>
  </si>
  <si>
    <t>S026326</t>
  </si>
  <si>
    <t>S026329</t>
  </si>
  <si>
    <t>GERI  KELLAR</t>
  </si>
  <si>
    <t>S026334</t>
  </si>
  <si>
    <t>MICHAEL  POWERS</t>
  </si>
  <si>
    <t>S026336</t>
  </si>
  <si>
    <t>HOG HILL LLC</t>
  </si>
  <si>
    <t>S026337</t>
  </si>
  <si>
    <t>S026338</t>
  </si>
  <si>
    <t>S026339</t>
  </si>
  <si>
    <t>SHADOW LIGHT RANCH LLC</t>
  </si>
  <si>
    <t>S026340</t>
  </si>
  <si>
    <t>S026341</t>
  </si>
  <si>
    <t>S026342</t>
  </si>
  <si>
    <t>S026344</t>
  </si>
  <si>
    <t>JAY  HILLS</t>
  </si>
  <si>
    <t>S026351</t>
  </si>
  <si>
    <t>INO  HUBBARD RILEY</t>
  </si>
  <si>
    <t>S026353</t>
  </si>
  <si>
    <t>CHARLES  BUTTERWORTH IV</t>
  </si>
  <si>
    <t>S026354</t>
  </si>
  <si>
    <t>S026356</t>
  </si>
  <si>
    <t>S026358</t>
  </si>
  <si>
    <t>MMF LAND IV LLC</t>
  </si>
  <si>
    <t>S026359</t>
  </si>
  <si>
    <t>S026360</t>
  </si>
  <si>
    <t>CREDO RA LLC</t>
  </si>
  <si>
    <t>S026361</t>
  </si>
  <si>
    <t>VAJRA GITA GROUNDS, LLC</t>
  </si>
  <si>
    <t>S026365</t>
  </si>
  <si>
    <t>JADE  HASS</t>
  </si>
  <si>
    <t>S026368</t>
  </si>
  <si>
    <t>WENDY  KORNBERG</t>
  </si>
  <si>
    <t>S026369</t>
  </si>
  <si>
    <t>S026373</t>
  </si>
  <si>
    <t>ALEX  HAMORY</t>
  </si>
  <si>
    <t>S026374</t>
  </si>
  <si>
    <t>SEAN  PORTER</t>
  </si>
  <si>
    <t>S026375</t>
  </si>
  <si>
    <t>S026379</t>
  </si>
  <si>
    <t>ROWAN  LEVENWORTH</t>
  </si>
  <si>
    <t>S026380</t>
  </si>
  <si>
    <t>S026382</t>
  </si>
  <si>
    <t>RICK  CRUM</t>
  </si>
  <si>
    <t>S026386</t>
  </si>
  <si>
    <t>G-VERDE, LLC</t>
  </si>
  <si>
    <t>S026390</t>
  </si>
  <si>
    <t>AMY  GASKILL</t>
  </si>
  <si>
    <t>S026392</t>
  </si>
  <si>
    <t>MARIA ISABEL PONCE</t>
  </si>
  <si>
    <t>S026393</t>
  </si>
  <si>
    <t>ERIC   IVESON</t>
  </si>
  <si>
    <t>S026394</t>
  </si>
  <si>
    <t>NINE EAGLES RANCH INC</t>
  </si>
  <si>
    <t>S026395</t>
  </si>
  <si>
    <t>S026396</t>
  </si>
  <si>
    <t>S026397</t>
  </si>
  <si>
    <t>DAN  GRIBI</t>
  </si>
  <si>
    <t>S026398</t>
  </si>
  <si>
    <t>BIRDS OF PARADISE FARMS LLC</t>
  </si>
  <si>
    <t>S026399</t>
  </si>
  <si>
    <t>THE WRIGHT BRANCH LLC</t>
  </si>
  <si>
    <t>S026400</t>
  </si>
  <si>
    <t>S026401</t>
  </si>
  <si>
    <t>RAVENSWOOD RANCH LLC</t>
  </si>
  <si>
    <t>S026404</t>
  </si>
  <si>
    <t>MOSSY STONE CREEK FARMS LLC</t>
  </si>
  <si>
    <t>S026405</t>
  </si>
  <si>
    <t>CHRIS  HAITZ</t>
  </si>
  <si>
    <t>S026406</t>
  </si>
  <si>
    <t>SACRED FAMILY FARMS LLC</t>
  </si>
  <si>
    <t>S026407</t>
  </si>
  <si>
    <t>S026408</t>
  </si>
  <si>
    <t>INDRA VALLEY STRATEGIC MARKETING GROUP LLC</t>
  </si>
  <si>
    <t>S026409</t>
  </si>
  <si>
    <t>S026410</t>
  </si>
  <si>
    <t>HERE 2 STAY LLC</t>
  </si>
  <si>
    <t>S026411</t>
  </si>
  <si>
    <t>RONALD  SHERR</t>
  </si>
  <si>
    <t>S026412</t>
  </si>
  <si>
    <t>S026414</t>
  </si>
  <si>
    <t>S026415</t>
  </si>
  <si>
    <t>S026416</t>
  </si>
  <si>
    <t>S026417</t>
  </si>
  <si>
    <t>MICHAEL  TESI</t>
  </si>
  <si>
    <t>S026424</t>
  </si>
  <si>
    <t>S026425</t>
  </si>
  <si>
    <t>AE ENTERPRISES</t>
  </si>
  <si>
    <t>S026426</t>
  </si>
  <si>
    <t>ELITE FOLIUM LLC</t>
  </si>
  <si>
    <t>S026427</t>
  </si>
  <si>
    <t>BEAR CREEK FARMS COOPERATIVE INC</t>
  </si>
  <si>
    <t>S026428</t>
  </si>
  <si>
    <t>BAMBOO FARMS LLC</t>
  </si>
  <si>
    <t>S026429</t>
  </si>
  <si>
    <t>VASI DIM FARM LLC</t>
  </si>
  <si>
    <t>S026431</t>
  </si>
  <si>
    <t>S026434</t>
  </si>
  <si>
    <t>CREEK TOMPKINS</t>
  </si>
  <si>
    <t>S026435</t>
  </si>
  <si>
    <t>S026445</t>
  </si>
  <si>
    <t>IVAN  ILIEV</t>
  </si>
  <si>
    <t>S026446</t>
  </si>
  <si>
    <t>STOYAN   BARAKOV</t>
  </si>
  <si>
    <t>S026447</t>
  </si>
  <si>
    <t>SALMON CREEK FARM LLC</t>
  </si>
  <si>
    <t>S026450</t>
  </si>
  <si>
    <t>MIB LLC</t>
  </si>
  <si>
    <t>S026452</t>
  </si>
  <si>
    <t>S026455</t>
  </si>
  <si>
    <t>S026456</t>
  </si>
  <si>
    <t>S026457</t>
  </si>
  <si>
    <t>JET D ENTERPRISE LLC</t>
  </si>
  <si>
    <t>S026458</t>
  </si>
  <si>
    <t>PEGGY  GLENN</t>
  </si>
  <si>
    <t>S026459</t>
  </si>
  <si>
    <t>S026460</t>
  </si>
  <si>
    <t>PENNY  HARRIS</t>
  </si>
  <si>
    <t>S026462</t>
  </si>
  <si>
    <t>S026463</t>
  </si>
  <si>
    <t>S026466</t>
  </si>
  <si>
    <t>S026471</t>
  </si>
  <si>
    <t>DOMESIDE GARDENS LLC</t>
  </si>
  <si>
    <t>S026473</t>
  </si>
  <si>
    <t>MIKE  BERTNICK</t>
  </si>
  <si>
    <t>S026479</t>
  </si>
  <si>
    <t>VIPA FARMERS LLC</t>
  </si>
  <si>
    <t>S026480</t>
  </si>
  <si>
    <t>ROBERT  MCGUINESS</t>
  </si>
  <si>
    <t>S026483</t>
  </si>
  <si>
    <t>S026484</t>
  </si>
  <si>
    <t>S026485</t>
  </si>
  <si>
    <t>S026487</t>
  </si>
  <si>
    <t>GEAN  AFANASIEFF</t>
  </si>
  <si>
    <t>S026488</t>
  </si>
  <si>
    <t>TASAWI  WILLIAMS</t>
  </si>
  <si>
    <t>S026489</t>
  </si>
  <si>
    <t>S026490</t>
  </si>
  <si>
    <t>NORTHWEST PROPERTIES LLC</t>
  </si>
  <si>
    <t>S026492</t>
  </si>
  <si>
    <t>SCOTT  BARGER</t>
  </si>
  <si>
    <t>S026494</t>
  </si>
  <si>
    <t>S026495</t>
  </si>
  <si>
    <t>S026499</t>
  </si>
  <si>
    <t>SHAWN  STUDEBAKER</t>
  </si>
  <si>
    <t>S026500</t>
  </si>
  <si>
    <t>S026502</t>
  </si>
  <si>
    <t>RON  THIELE</t>
  </si>
  <si>
    <t>S026503</t>
  </si>
  <si>
    <t>S026507</t>
  </si>
  <si>
    <t>S026510</t>
  </si>
  <si>
    <t>THE RURAL PROPERTY MANAGEMENT LLC</t>
  </si>
  <si>
    <t>S026511</t>
  </si>
  <si>
    <t>OLIVER  WHATTAM</t>
  </si>
  <si>
    <t>S026512</t>
  </si>
  <si>
    <t>DAVID  BELL</t>
  </si>
  <si>
    <t>S026514</t>
  </si>
  <si>
    <t>S026516</t>
  </si>
  <si>
    <t>S026517</t>
  </si>
  <si>
    <t>S026519</t>
  </si>
  <si>
    <t>S026520</t>
  </si>
  <si>
    <t>WORTH  REIS</t>
  </si>
  <si>
    <t>S026521</t>
  </si>
  <si>
    <t>TERRA ORGANICA LLC</t>
  </si>
  <si>
    <t>S026522</t>
  </si>
  <si>
    <t>S026525</t>
  </si>
  <si>
    <t>CASEY  ONEIL</t>
  </si>
  <si>
    <t>S026526</t>
  </si>
  <si>
    <t>VICKIE  MCFADDEN</t>
  </si>
  <si>
    <t>S026527</t>
  </si>
  <si>
    <t>S026529</t>
  </si>
  <si>
    <t>S026530</t>
  </si>
  <si>
    <t>S026531</t>
  </si>
  <si>
    <t>S026532</t>
  </si>
  <si>
    <t>MICHAEL  GORDON</t>
  </si>
  <si>
    <t>S026536</t>
  </si>
  <si>
    <t>VANDALAY PROPERTIES INC.</t>
  </si>
  <si>
    <t>S026537</t>
  </si>
  <si>
    <t>BILLIE  BACHMAN</t>
  </si>
  <si>
    <t>S026538</t>
  </si>
  <si>
    <t>DIANA  CHANG</t>
  </si>
  <si>
    <t>S026539</t>
  </si>
  <si>
    <t>S026541</t>
  </si>
  <si>
    <t>S026542</t>
  </si>
  <si>
    <t>S026543</t>
  </si>
  <si>
    <t>S026545</t>
  </si>
  <si>
    <t>S026546</t>
  </si>
  <si>
    <t>S026549</t>
  </si>
  <si>
    <t>MAMBA HUMBOLDT LOGISTICS</t>
  </si>
  <si>
    <t>S026552</t>
  </si>
  <si>
    <t>S026554</t>
  </si>
  <si>
    <t>VIKTOR  KULIKOVSKYI</t>
  </si>
  <si>
    <t>S026555</t>
  </si>
  <si>
    <t>S026556</t>
  </si>
  <si>
    <t>S026557</t>
  </si>
  <si>
    <t>S026558</t>
  </si>
  <si>
    <t>MAZARI FARMS INC</t>
  </si>
  <si>
    <t>S026559</t>
  </si>
  <si>
    <t>KATIE ROXANNE WILEY</t>
  </si>
  <si>
    <t>S026560</t>
  </si>
  <si>
    <t>WHITE FARMS LLC</t>
  </si>
  <si>
    <t>S026562</t>
  </si>
  <si>
    <t>WESLEY  STOFT</t>
  </si>
  <si>
    <t>S026567</t>
  </si>
  <si>
    <t>S026568</t>
  </si>
  <si>
    <t>S026569</t>
  </si>
  <si>
    <t>S026570</t>
  </si>
  <si>
    <t>S026571</t>
  </si>
  <si>
    <t>S026574</t>
  </si>
  <si>
    <t>MICHAEL  WANDERSHIED</t>
  </si>
  <si>
    <t>S026575</t>
  </si>
  <si>
    <t>S026578</t>
  </si>
  <si>
    <t>ALLISON  SHORE</t>
  </si>
  <si>
    <t>S026583</t>
  </si>
  <si>
    <t>S026587</t>
  </si>
  <si>
    <t>S026588</t>
  </si>
  <si>
    <t>CHRIS  VAUGHN</t>
  </si>
  <si>
    <t>S026601</t>
  </si>
  <si>
    <t>RAY  LOSEE</t>
  </si>
  <si>
    <t>S026602</t>
  </si>
  <si>
    <t>S026604</t>
  </si>
  <si>
    <t>S026605</t>
  </si>
  <si>
    <t>S026609</t>
  </si>
  <si>
    <t>ORGANIC HUMBOLDT INC</t>
  </si>
  <si>
    <t>S026610</t>
  </si>
  <si>
    <t>PAT  GELAN</t>
  </si>
  <si>
    <t>S026612</t>
  </si>
  <si>
    <t>GRAVEL SPUR FARM LLC</t>
  </si>
  <si>
    <t>S026616</t>
  </si>
  <si>
    <t>S026617</t>
  </si>
  <si>
    <t>KATHRYN CHERYL BOBALA</t>
  </si>
  <si>
    <t>S026618</t>
  </si>
  <si>
    <t>S026619</t>
  </si>
  <si>
    <t>CLOUD HANDS ORGANIC FARM</t>
  </si>
  <si>
    <t>S026620</t>
  </si>
  <si>
    <t>TOMS HUMBOLDT CULTIVATION LLC</t>
  </si>
  <si>
    <t>S026622</t>
  </si>
  <si>
    <t>ANCIENT TECH CULTIVATION MBC</t>
  </si>
  <si>
    <t>S026623</t>
  </si>
  <si>
    <t>BRANDON  INGLEY</t>
  </si>
  <si>
    <t>S026624</t>
  </si>
  <si>
    <t>LAUREN  MARLAK</t>
  </si>
  <si>
    <t>S026626</t>
  </si>
  <si>
    <t>REED MOUNTAIN PHARMS</t>
  </si>
  <si>
    <t>S026627</t>
  </si>
  <si>
    <t>S026630</t>
  </si>
  <si>
    <t>S026635</t>
  </si>
  <si>
    <t>S026636</t>
  </si>
  <si>
    <t>ANTHONY J KOZAK TR</t>
  </si>
  <si>
    <t>S026637</t>
  </si>
  <si>
    <t>JOE  CIPRIANO</t>
  </si>
  <si>
    <t>S026638</t>
  </si>
  <si>
    <t>S026640</t>
  </si>
  <si>
    <t>SHANE  OSBURN</t>
  </si>
  <si>
    <t>S026646</t>
  </si>
  <si>
    <t>RAGING CREEK HOLDING LLC</t>
  </si>
  <si>
    <t>S026647</t>
  </si>
  <si>
    <t>S026649</t>
  </si>
  <si>
    <t>ANTHONY  KOZAK</t>
  </si>
  <si>
    <t>S026653</t>
  </si>
  <si>
    <t>S026655</t>
  </si>
  <si>
    <t>S026657</t>
  </si>
  <si>
    <t>DEBORAH  MARTIN</t>
  </si>
  <si>
    <t>S026662</t>
  </si>
  <si>
    <t>DAVID  COFFEY</t>
  </si>
  <si>
    <t>S026663</t>
  </si>
  <si>
    <t>S026664</t>
  </si>
  <si>
    <t>DAVE  EICHLER</t>
  </si>
  <si>
    <t>S026665</t>
  </si>
  <si>
    <t>S026667</t>
  </si>
  <si>
    <t>HANK  CARL</t>
  </si>
  <si>
    <t>S026670</t>
  </si>
  <si>
    <t>DEER FIELD FARMS</t>
  </si>
  <si>
    <t>S026671</t>
  </si>
  <si>
    <t>S026672</t>
  </si>
  <si>
    <t>S026673</t>
  </si>
  <si>
    <t>S026674</t>
  </si>
  <si>
    <t>S026675</t>
  </si>
  <si>
    <t>JOURNEY  AQUARIAN</t>
  </si>
  <si>
    <t>S026676</t>
  </si>
  <si>
    <t>CATHERINE  REID</t>
  </si>
  <si>
    <t>S026679</t>
  </si>
  <si>
    <t>RANCHO OTRANTO LLC</t>
  </si>
  <si>
    <t>S026681</t>
  </si>
  <si>
    <t>ROLLING HILLS LLC</t>
  </si>
  <si>
    <t>S026683</t>
  </si>
  <si>
    <t>S026691</t>
  </si>
  <si>
    <t>S026697</t>
  </si>
  <si>
    <t>HUMBOLDT OLD GUY SUMMIT FARM LLC</t>
  </si>
  <si>
    <t>S026698</t>
  </si>
  <si>
    <t>STRAIN THEORY LLC</t>
  </si>
  <si>
    <t>S026700</t>
  </si>
  <si>
    <t>S026701</t>
  </si>
  <si>
    <t>SALMON CREEK ORGANICS</t>
  </si>
  <si>
    <t>S026702</t>
  </si>
  <si>
    <t>S026704</t>
  </si>
  <si>
    <t>S026705</t>
  </si>
  <si>
    <t>S026711</t>
  </si>
  <si>
    <t>ZACHARY J STEMPSON</t>
  </si>
  <si>
    <t>S026712</t>
  </si>
  <si>
    <t>S026719</t>
  </si>
  <si>
    <t>THE REDWOOD COMPANY LLC</t>
  </si>
  <si>
    <t>S026720</t>
  </si>
  <si>
    <t>S026721</t>
  </si>
  <si>
    <t>S026724</t>
  </si>
  <si>
    <t>JOHN  N WILHELM</t>
  </si>
  <si>
    <t>S026725</t>
  </si>
  <si>
    <t>RAY  ELMORE JR</t>
  </si>
  <si>
    <t>S026729</t>
  </si>
  <si>
    <t>S026730</t>
  </si>
  <si>
    <t>CLARE  EDWARDS</t>
  </si>
  <si>
    <t>S026731</t>
  </si>
  <si>
    <t>S026732</t>
  </si>
  <si>
    <t>S026734</t>
  </si>
  <si>
    <t>S026739</t>
  </si>
  <si>
    <t>JOHN  PHILLIPS</t>
  </si>
  <si>
    <t>S026740</t>
  </si>
  <si>
    <t>S026741</t>
  </si>
  <si>
    <t>S026742</t>
  </si>
  <si>
    <t>S026743</t>
  </si>
  <si>
    <t>EREZ  GUDES</t>
  </si>
  <si>
    <t>S026744</t>
  </si>
  <si>
    <t>JERRY  MCCLAIN</t>
  </si>
  <si>
    <t>S026750</t>
  </si>
  <si>
    <t>S026755</t>
  </si>
  <si>
    <t>JON  LASSER</t>
  </si>
  <si>
    <t>S026759</t>
  </si>
  <si>
    <t>S026760</t>
  </si>
  <si>
    <t>S026761</t>
  </si>
  <si>
    <t>TRAVIS  KOCH</t>
  </si>
  <si>
    <t>S026765</t>
  </si>
  <si>
    <t>S026766</t>
  </si>
  <si>
    <t>S026769</t>
  </si>
  <si>
    <t>HHI INC LLC</t>
  </si>
  <si>
    <t>S026770</t>
  </si>
  <si>
    <t>S026772</t>
  </si>
  <si>
    <t>JOSH  SPADAFORA</t>
  </si>
  <si>
    <t>S026779</t>
  </si>
  <si>
    <t>SHAY  VINCENT</t>
  </si>
  <si>
    <t>S026780</t>
  </si>
  <si>
    <t>S026782</t>
  </si>
  <si>
    <t>S026783</t>
  </si>
  <si>
    <t>PANTHER ROCK GROWERS MBC</t>
  </si>
  <si>
    <t>S026785</t>
  </si>
  <si>
    <t>COYOTE RIDGE FARM</t>
  </si>
  <si>
    <t>S026789</t>
  </si>
  <si>
    <t>WILLIAM  REYNOLDS</t>
  </si>
  <si>
    <t>S026791</t>
  </si>
  <si>
    <t>ALTAN  CHIMEDKHUYAG</t>
  </si>
  <si>
    <t>S026793</t>
  </si>
  <si>
    <t>S026796</t>
  </si>
  <si>
    <t>SHANE  MAXWELL</t>
  </si>
  <si>
    <t>S026798</t>
  </si>
  <si>
    <t>ERIN  GELLMAN</t>
  </si>
  <si>
    <t>S026800</t>
  </si>
  <si>
    <t>MARY  GATERUD</t>
  </si>
  <si>
    <t>S026801</t>
  </si>
  <si>
    <t>S026802</t>
  </si>
  <si>
    <t>ELADIO  DIAZ</t>
  </si>
  <si>
    <t>S026804</t>
  </si>
  <si>
    <t>MATTHEW  SCHACKOW</t>
  </si>
  <si>
    <t>S026807</t>
  </si>
  <si>
    <t>JERRY  HOKE</t>
  </si>
  <si>
    <t>S026809</t>
  </si>
  <si>
    <t>DAVID  TROXELL</t>
  </si>
  <si>
    <t>S026810</t>
  </si>
  <si>
    <t>MAGIC PEOPLE FARMS</t>
  </si>
  <si>
    <t>S026811</t>
  </si>
  <si>
    <t>S026812</t>
  </si>
  <si>
    <t>JASON  GELLMAN</t>
  </si>
  <si>
    <t>S026813</t>
  </si>
  <si>
    <t>S026817</t>
  </si>
  <si>
    <t>S026818</t>
  </si>
  <si>
    <t>S026819</t>
  </si>
  <si>
    <t>CHRISTOPHER  MCCOY</t>
  </si>
  <si>
    <t>S026822</t>
  </si>
  <si>
    <t>S026824</t>
  </si>
  <si>
    <t>S026826</t>
  </si>
  <si>
    <t>HUMBOLDTS FINEST AGRICULTURE LLC</t>
  </si>
  <si>
    <t>S026828</t>
  </si>
  <si>
    <t>LASSIK FARMS LLC</t>
  </si>
  <si>
    <t>S026830</t>
  </si>
  <si>
    <t>S026831</t>
  </si>
  <si>
    <t>S026832</t>
  </si>
  <si>
    <t>S026835</t>
  </si>
  <si>
    <t>SKY FARM HOLDINGS LLC</t>
  </si>
  <si>
    <t>S026836</t>
  </si>
  <si>
    <t>S026837</t>
  </si>
  <si>
    <t>MICHAEL L SCOTT</t>
  </si>
  <si>
    <t>S026838</t>
  </si>
  <si>
    <t>S026844</t>
  </si>
  <si>
    <t>S026845</t>
  </si>
  <si>
    <t>S026846</t>
  </si>
  <si>
    <t>S026847</t>
  </si>
  <si>
    <t>S026848</t>
  </si>
  <si>
    <t>MIRIAM  HERNANDEZ</t>
  </si>
  <si>
    <t>S026849</t>
  </si>
  <si>
    <t>S026850</t>
  </si>
  <si>
    <t>VASI RAY FARM LLC</t>
  </si>
  <si>
    <t>S026852</t>
  </si>
  <si>
    <t>WILLIAM  WICKERSHAM</t>
  </si>
  <si>
    <t>S026854</t>
  </si>
  <si>
    <t>ASHLEY  MAVON</t>
  </si>
  <si>
    <t>S026857</t>
  </si>
  <si>
    <t>REUBEN  CHILDS</t>
  </si>
  <si>
    <t>S026867</t>
  </si>
  <si>
    <t>JEFF  SCHIRMANN</t>
  </si>
  <si>
    <t>S026868</t>
  </si>
  <si>
    <t>TYLER  HENRY</t>
  </si>
  <si>
    <t>S026869</t>
  </si>
  <si>
    <t>S026873</t>
  </si>
  <si>
    <t>S026876</t>
  </si>
  <si>
    <t>TADD  SCHADECK</t>
  </si>
  <si>
    <t>S026881</t>
  </si>
  <si>
    <t>THOMAS ROBERT HACKER</t>
  </si>
  <si>
    <t>S026883</t>
  </si>
  <si>
    <t>SUGARLEAF HOLDINGS LLC</t>
  </si>
  <si>
    <t>S026886</t>
  </si>
  <si>
    <t>S026890</t>
  </si>
  <si>
    <t>DREW  PALMQUIST</t>
  </si>
  <si>
    <t>S026891</t>
  </si>
  <si>
    <t>S026892</t>
  </si>
  <si>
    <t>S026893</t>
  </si>
  <si>
    <t>JAMES  KAISER</t>
  </si>
  <si>
    <t>S026894</t>
  </si>
  <si>
    <t>S026899</t>
  </si>
  <si>
    <t>S026900</t>
  </si>
  <si>
    <t>S026902</t>
  </si>
  <si>
    <t>STEVE  LESKO</t>
  </si>
  <si>
    <t>S026904</t>
  </si>
  <si>
    <t>S026909</t>
  </si>
  <si>
    <t>DAVID  MILLS</t>
  </si>
  <si>
    <t>S026917</t>
  </si>
  <si>
    <t>KEOKI MBC</t>
  </si>
  <si>
    <t>S026920</t>
  </si>
  <si>
    <t>S026921</t>
  </si>
  <si>
    <t>BRUCE  HAREMZA</t>
  </si>
  <si>
    <t>S026924</t>
  </si>
  <si>
    <t>ANTHONY  SMITH</t>
  </si>
  <si>
    <t>S026925</t>
  </si>
  <si>
    <t>TODD  WAGNER</t>
  </si>
  <si>
    <t>S026927</t>
  </si>
  <si>
    <t>MARSHALL  BRISBIN</t>
  </si>
  <si>
    <t>S026929</t>
  </si>
  <si>
    <t>WAYNE  STARK</t>
  </si>
  <si>
    <t>S026930</t>
  </si>
  <si>
    <t>FULL SUN FARMS</t>
  </si>
  <si>
    <t>S026931</t>
  </si>
  <si>
    <t>S026935</t>
  </si>
  <si>
    <t>S026936</t>
  </si>
  <si>
    <t>S026939</t>
  </si>
  <si>
    <t>S026940</t>
  </si>
  <si>
    <t>S026941</t>
  </si>
  <si>
    <t>S026942</t>
  </si>
  <si>
    <t>S026944</t>
  </si>
  <si>
    <t>YOEL  BILSKY</t>
  </si>
  <si>
    <t>S026945</t>
  </si>
  <si>
    <t>PCH MANAGEMENT GROUP LLC</t>
  </si>
  <si>
    <t>S026946</t>
  </si>
  <si>
    <t>GRAHAM  BORST</t>
  </si>
  <si>
    <t>S026947</t>
  </si>
  <si>
    <t>COLLIN  KINGERY</t>
  </si>
  <si>
    <t>S026951</t>
  </si>
  <si>
    <t>S026952</t>
  </si>
  <si>
    <t>DAVID  POOK</t>
  </si>
  <si>
    <t>S026953</t>
  </si>
  <si>
    <t>S026954</t>
  </si>
  <si>
    <t>S026955</t>
  </si>
  <si>
    <t>S026958</t>
  </si>
  <si>
    <t>PMA RENTAL</t>
  </si>
  <si>
    <t>S026959</t>
  </si>
  <si>
    <t>JAKE  MCCARTY</t>
  </si>
  <si>
    <t>S026960</t>
  </si>
  <si>
    <t>S026961</t>
  </si>
  <si>
    <t>S026963</t>
  </si>
  <si>
    <t>GARTH  BROSEMER</t>
  </si>
  <si>
    <t>S026970</t>
  </si>
  <si>
    <t>S026972</t>
  </si>
  <si>
    <t>S026973</t>
  </si>
  <si>
    <t>S026974</t>
  </si>
  <si>
    <t>S026975</t>
  </si>
  <si>
    <t>S026977</t>
  </si>
  <si>
    <t>S026982</t>
  </si>
  <si>
    <t>S026987</t>
  </si>
  <si>
    <t>HORSE MOUNTAIN MAMAS LLC</t>
  </si>
  <si>
    <t>S026988</t>
  </si>
  <si>
    <t>S026990</t>
  </si>
  <si>
    <t>BUBBA BUDS FARM LLC</t>
  </si>
  <si>
    <t>S026993</t>
  </si>
  <si>
    <t>S026994</t>
  </si>
  <si>
    <t>S026996</t>
  </si>
  <si>
    <t>S026997</t>
  </si>
  <si>
    <t>S026998</t>
  </si>
  <si>
    <t>S026999</t>
  </si>
  <si>
    <t>S027002</t>
  </si>
  <si>
    <t>JEFF  GHIDELLA</t>
  </si>
  <si>
    <t>S027003</t>
  </si>
  <si>
    <t>LEVI  STRAIN</t>
  </si>
  <si>
    <t>S027004</t>
  </si>
  <si>
    <t>S027005</t>
  </si>
  <si>
    <t>S027006</t>
  </si>
  <si>
    <t>S027008</t>
  </si>
  <si>
    <t>S027010</t>
  </si>
  <si>
    <t>S027011</t>
  </si>
  <si>
    <t>GYLE  MARUSKA</t>
  </si>
  <si>
    <t>S027012</t>
  </si>
  <si>
    <t>S027013</t>
  </si>
  <si>
    <t>S027015</t>
  </si>
  <si>
    <t>S027016</t>
  </si>
  <si>
    <t>S027017</t>
  </si>
  <si>
    <t>DT FARMS LLC</t>
  </si>
  <si>
    <t>S027018</t>
  </si>
  <si>
    <t>CHERRY VALLEY FARMS INC</t>
  </si>
  <si>
    <t>S027019</t>
  </si>
  <si>
    <t>S027020</t>
  </si>
  <si>
    <t>S027021</t>
  </si>
  <si>
    <t>S027022</t>
  </si>
  <si>
    <t>HUMBOLDT HIGH GRADE, LLC</t>
  </si>
  <si>
    <t>S027023</t>
  </si>
  <si>
    <t>THOMAS  RICHARDS</t>
  </si>
  <si>
    <t>S027024</t>
  </si>
  <si>
    <t>JOEL KEITH FICKLIN</t>
  </si>
  <si>
    <t>S027025</t>
  </si>
  <si>
    <t>S027026</t>
  </si>
  <si>
    <t>S027027</t>
  </si>
  <si>
    <t>S027028</t>
  </si>
  <si>
    <t>S027029</t>
  </si>
  <si>
    <t>FULL MOON FARMS</t>
  </si>
  <si>
    <t>S027030</t>
  </si>
  <si>
    <t>S027034</t>
  </si>
  <si>
    <t>S027040</t>
  </si>
  <si>
    <t>S027041</t>
  </si>
  <si>
    <t>S027042</t>
  </si>
  <si>
    <t>S027043</t>
  </si>
  <si>
    <t>MACONHA FARMS</t>
  </si>
  <si>
    <t>S027044</t>
  </si>
  <si>
    <t>MARK  SWITZER</t>
  </si>
  <si>
    <t>S027045</t>
  </si>
  <si>
    <t>JONATHAN  BRUCE</t>
  </si>
  <si>
    <t>S027046</t>
  </si>
  <si>
    <t>S027047</t>
  </si>
  <si>
    <t>S027048</t>
  </si>
  <si>
    <t>S027049</t>
  </si>
  <si>
    <t>S027051</t>
  </si>
  <si>
    <t>S027052</t>
  </si>
  <si>
    <t>S027053</t>
  </si>
  <si>
    <t>S027054</t>
  </si>
  <si>
    <t>HUMBOLDT SANCTUARY FARM LLC</t>
  </si>
  <si>
    <t>S027055</t>
  </si>
  <si>
    <t>S027056</t>
  </si>
  <si>
    <t>LORRIE  LOVEMAN</t>
  </si>
  <si>
    <t>S027058</t>
  </si>
  <si>
    <t>S027059</t>
  </si>
  <si>
    <t>HUMBOLDT GREEN TREE FARMS LLC</t>
  </si>
  <si>
    <t>S027061</t>
  </si>
  <si>
    <t>S027062</t>
  </si>
  <si>
    <t>S027063</t>
  </si>
  <si>
    <t>FRUITLAND RIDGE LLC</t>
  </si>
  <si>
    <t>S027067</t>
  </si>
  <si>
    <t>S027068</t>
  </si>
  <si>
    <t>KURNISHON LLC</t>
  </si>
  <si>
    <t>S027073</t>
  </si>
  <si>
    <t>S027074</t>
  </si>
  <si>
    <t>ROB  KOENIG</t>
  </si>
  <si>
    <t>S027076</t>
  </si>
  <si>
    <t>S027077</t>
  </si>
  <si>
    <t>DANIEL  GUTIERREZ</t>
  </si>
  <si>
    <t>S027079</t>
  </si>
  <si>
    <t>S027080</t>
  </si>
  <si>
    <t>S027082</t>
  </si>
  <si>
    <t>S027085</t>
  </si>
  <si>
    <t>S027086</t>
  </si>
  <si>
    <t>S027087</t>
  </si>
  <si>
    <t>S027092</t>
  </si>
  <si>
    <t>S027094</t>
  </si>
  <si>
    <t>S027095</t>
  </si>
  <si>
    <t>MONICA  PELOSI</t>
  </si>
  <si>
    <t>S027096</t>
  </si>
  <si>
    <t>D AND D CH INC</t>
  </si>
  <si>
    <t>S027099</t>
  </si>
  <si>
    <t>S027100</t>
  </si>
  <si>
    <t>SEAL CAMP FARMS OF HUMBOLDT</t>
  </si>
  <si>
    <t>S027101</t>
  </si>
  <si>
    <t>S027103</t>
  </si>
  <si>
    <t>S027104</t>
  </si>
  <si>
    <t>S027111</t>
  </si>
  <si>
    <t>S027113</t>
  </si>
  <si>
    <t>JM DEVELOPMENT</t>
  </si>
  <si>
    <t>S027114</t>
  </si>
  <si>
    <t>S027115</t>
  </si>
  <si>
    <t>JONATHAN M LINHART</t>
  </si>
  <si>
    <t>S027116</t>
  </si>
  <si>
    <t>JOSHUA F PETERSON</t>
  </si>
  <si>
    <t>S027118</t>
  </si>
  <si>
    <t>S027123</t>
  </si>
  <si>
    <t>S027125</t>
  </si>
  <si>
    <t>S027128</t>
  </si>
  <si>
    <t>S027130</t>
  </si>
  <si>
    <t>S027131</t>
  </si>
  <si>
    <t>REVA  SHERR</t>
  </si>
  <si>
    <t>S027132</t>
  </si>
  <si>
    <t>S027133</t>
  </si>
  <si>
    <t>S027134</t>
  </si>
  <si>
    <t>S027136</t>
  </si>
  <si>
    <t>S027139</t>
  </si>
  <si>
    <t>NEXT GREEN GENERATION</t>
  </si>
  <si>
    <t>S027141</t>
  </si>
  <si>
    <t>S027142</t>
  </si>
  <si>
    <t>COURTNEY  FLEMING</t>
  </si>
  <si>
    <t>S027143</t>
  </si>
  <si>
    <t>S027148</t>
  </si>
  <si>
    <t>EMEREY  LOCKE</t>
  </si>
  <si>
    <t>S027149</t>
  </si>
  <si>
    <t>OLD GROWTH VALUES</t>
  </si>
  <si>
    <t>S027150</t>
  </si>
  <si>
    <t>RICHARD THOMAS MELL</t>
  </si>
  <si>
    <t>S027154</t>
  </si>
  <si>
    <t>S027155</t>
  </si>
  <si>
    <t>S027158</t>
  </si>
  <si>
    <t>JAMES  BAKER</t>
  </si>
  <si>
    <t>S027163</t>
  </si>
  <si>
    <t>JIMMY  TRUONG</t>
  </si>
  <si>
    <t>S027167</t>
  </si>
  <si>
    <t>GREGG  STEFANI</t>
  </si>
  <si>
    <t>S027170</t>
  </si>
  <si>
    <t>S027173</t>
  </si>
  <si>
    <t>S027175</t>
  </si>
  <si>
    <t>S027177</t>
  </si>
  <si>
    <t>KEITH   MARKLE</t>
  </si>
  <si>
    <t>S027180</t>
  </si>
  <si>
    <t>CHRISTOPHER  SMITH</t>
  </si>
  <si>
    <t>S027181</t>
  </si>
  <si>
    <t>S027188</t>
  </si>
  <si>
    <t>KEVIN W PORTER</t>
  </si>
  <si>
    <t>S027189</t>
  </si>
  <si>
    <t>S027192</t>
  </si>
  <si>
    <t>MATT  MIKEL</t>
  </si>
  <si>
    <t>S027197</t>
  </si>
  <si>
    <t>S027205</t>
  </si>
  <si>
    <t>HALLOWED GROUND FARM LLC</t>
  </si>
  <si>
    <t>S027206</t>
  </si>
  <si>
    <t>S027209</t>
  </si>
  <si>
    <t>S027217</t>
  </si>
  <si>
    <t>GEORGE   PETROV</t>
  </si>
  <si>
    <t>S027227</t>
  </si>
  <si>
    <t>SCOTT  HAGERTY</t>
  </si>
  <si>
    <t>S027228</t>
  </si>
  <si>
    <t>JOSEPH W RAYCRAFT</t>
  </si>
  <si>
    <t>S027234</t>
  </si>
  <si>
    <t>S027235</t>
  </si>
  <si>
    <t>S027236</t>
  </si>
  <si>
    <t>S027237</t>
  </si>
  <si>
    <t>S027243</t>
  </si>
  <si>
    <t>S027244</t>
  </si>
  <si>
    <t>S027245</t>
  </si>
  <si>
    <t>S027246</t>
  </si>
  <si>
    <t>SHANE  PACHECO</t>
  </si>
  <si>
    <t>S027247</t>
  </si>
  <si>
    <t>S027249</t>
  </si>
  <si>
    <t>S027263</t>
  </si>
  <si>
    <t>GARY  OLIN</t>
  </si>
  <si>
    <t>S027265</t>
  </si>
  <si>
    <t>RENAE  WELLS</t>
  </si>
  <si>
    <t>S027274</t>
  </si>
  <si>
    <t>SPROWL CREEK LLC</t>
  </si>
  <si>
    <t>S027284</t>
  </si>
  <si>
    <t>CODY  MACDONALD</t>
  </si>
  <si>
    <t>S027286</t>
  </si>
  <si>
    <t>S027288</t>
  </si>
  <si>
    <t>AVRIEL  PLATZ</t>
  </si>
  <si>
    <t>S027303</t>
  </si>
  <si>
    <t>BIG FIR FARMS</t>
  </si>
  <si>
    <t>S027306</t>
  </si>
  <si>
    <t>S027308</t>
  </si>
  <si>
    <t>S027309</t>
  </si>
  <si>
    <t>S027313</t>
  </si>
  <si>
    <t>SCOTT  LESTER</t>
  </si>
  <si>
    <t>S027314</t>
  </si>
  <si>
    <t>MEGHANN  SOMMER</t>
  </si>
  <si>
    <t>S027316</t>
  </si>
  <si>
    <t>CODY  WEATHERSPOON</t>
  </si>
  <si>
    <t>S027318</t>
  </si>
  <si>
    <t>NAVA RANCH</t>
  </si>
  <si>
    <t>S027333</t>
  </si>
  <si>
    <t>JOHN F ROARK</t>
  </si>
  <si>
    <t>S027334</t>
  </si>
  <si>
    <t>RYE  HOINE</t>
  </si>
  <si>
    <t>S027335</t>
  </si>
  <si>
    <t>S027342</t>
  </si>
  <si>
    <t>MYERS AND AQUARIAN LLC</t>
  </si>
  <si>
    <t>S027343</t>
  </si>
  <si>
    <t>S027344</t>
  </si>
  <si>
    <t>DENNIS  WHEELER</t>
  </si>
  <si>
    <t>S027348</t>
  </si>
  <si>
    <t>NATURA BLUE LLC</t>
  </si>
  <si>
    <t>S027349</t>
  </si>
  <si>
    <t>WILLIAM  DAMAN</t>
  </si>
  <si>
    <t>S027350</t>
  </si>
  <si>
    <t>S027356</t>
  </si>
  <si>
    <t>KYLE  DIXON</t>
  </si>
  <si>
    <t>S027357</t>
  </si>
  <si>
    <t>S027360</t>
  </si>
  <si>
    <t>MICHAEL  EGAN</t>
  </si>
  <si>
    <t>S027361</t>
  </si>
  <si>
    <t>S027367</t>
  </si>
  <si>
    <t>R STUART BEWLEY</t>
  </si>
  <si>
    <t>S027373</t>
  </si>
  <si>
    <t>MENDO SOUR POWER</t>
  </si>
  <si>
    <t>S027374</t>
  </si>
  <si>
    <t>THOR  SCHRECK</t>
  </si>
  <si>
    <t>S027376</t>
  </si>
  <si>
    <t>CORAL  JACOBSON</t>
  </si>
  <si>
    <t>S027377</t>
  </si>
  <si>
    <t>S027383</t>
  </si>
  <si>
    <t>S027393</t>
  </si>
  <si>
    <t>S027394</t>
  </si>
  <si>
    <t>S027396</t>
  </si>
  <si>
    <t>S027397</t>
  </si>
  <si>
    <t>S027398</t>
  </si>
  <si>
    <t>S027399</t>
  </si>
  <si>
    <t>S027403</t>
  </si>
  <si>
    <t>MARIN  STOYANOV</t>
  </si>
  <si>
    <t>S027404</t>
  </si>
  <si>
    <t>CORNEL D ARIAS</t>
  </si>
  <si>
    <t>S027406</t>
  </si>
  <si>
    <t>INNOVATIVE AND APPLIED SCIENCES LLC</t>
  </si>
  <si>
    <t>S027408</t>
  </si>
  <si>
    <t>MARGARET NICOLE SAWAYA</t>
  </si>
  <si>
    <t>S027411</t>
  </si>
  <si>
    <t>CORY  NUNES</t>
  </si>
  <si>
    <t>S027419</t>
  </si>
  <si>
    <t>DAVID  WALLACE</t>
  </si>
  <si>
    <t>S027422</t>
  </si>
  <si>
    <t>S027424</t>
  </si>
  <si>
    <t>JASON  SCHNEIDER</t>
  </si>
  <si>
    <t>S027437</t>
  </si>
  <si>
    <t>S027442</t>
  </si>
  <si>
    <t>YOURIY  LAZAROV</t>
  </si>
  <si>
    <t>S027446</t>
  </si>
  <si>
    <t>MILEN  YANKOV</t>
  </si>
  <si>
    <t>S027448</t>
  </si>
  <si>
    <t>NIKOLAY  TCHAPOV</t>
  </si>
  <si>
    <t>S027454</t>
  </si>
  <si>
    <t>MARGARITA  PENEVA</t>
  </si>
  <si>
    <t>S027463</t>
  </si>
  <si>
    <t>S027464</t>
  </si>
  <si>
    <t>S027482</t>
  </si>
  <si>
    <t>S027483</t>
  </si>
  <si>
    <t>S027484</t>
  </si>
  <si>
    <t>S027485</t>
  </si>
  <si>
    <t>S027486</t>
  </si>
  <si>
    <t>GLEN  MULLER</t>
  </si>
  <si>
    <t>S027487</t>
  </si>
  <si>
    <t>CHRIS  LORETTE</t>
  </si>
  <si>
    <t>S027488</t>
  </si>
  <si>
    <t>S027490</t>
  </si>
  <si>
    <t>JEROMY  LORD</t>
  </si>
  <si>
    <t>S027492</t>
  </si>
  <si>
    <t>S027493</t>
  </si>
  <si>
    <t>ABBY ROAD FARMING LLC</t>
  </si>
  <si>
    <t>S027496</t>
  </si>
  <si>
    <t>S027504</t>
  </si>
  <si>
    <t>MADRONE FOREST CALIFORNIA LLC</t>
  </si>
  <si>
    <t>S027505</t>
  </si>
  <si>
    <t>S027506</t>
  </si>
  <si>
    <t>S027508</t>
  </si>
  <si>
    <t>S027509</t>
  </si>
  <si>
    <t>PANTHER CANYON DEVELOPEMENT LLC</t>
  </si>
  <si>
    <t>S027510</t>
  </si>
  <si>
    <t>S027511</t>
  </si>
  <si>
    <t>S027513</t>
  </si>
  <si>
    <t>RYAN  MATTHES</t>
  </si>
  <si>
    <t>S027514</t>
  </si>
  <si>
    <t>JESSICA  SMITH</t>
  </si>
  <si>
    <t>S027517</t>
  </si>
  <si>
    <t>S027518</t>
  </si>
  <si>
    <t>S027523</t>
  </si>
  <si>
    <t>MICHAEL  WARM</t>
  </si>
  <si>
    <t>S027525</t>
  </si>
  <si>
    <t>NEIL  FISHER</t>
  </si>
  <si>
    <t>S027526</t>
  </si>
  <si>
    <t>S027530</t>
  </si>
  <si>
    <t>BRANDY  SIEBUHR</t>
  </si>
  <si>
    <t>S027531</t>
  </si>
  <si>
    <t>S027538</t>
  </si>
  <si>
    <t>SCOTT  BOOHER</t>
  </si>
  <si>
    <t>S027539</t>
  </si>
  <si>
    <t>S027560</t>
  </si>
  <si>
    <t>ELISEO  DIAZ</t>
  </si>
  <si>
    <t>S027561</t>
  </si>
  <si>
    <t>RICHARD  SCHMACHER</t>
  </si>
  <si>
    <t>S027562</t>
  </si>
  <si>
    <t>S027563</t>
  </si>
  <si>
    <t>CALIS FINEST GARDENS</t>
  </si>
  <si>
    <t>S027568</t>
  </si>
  <si>
    <t>ELI  WEST</t>
  </si>
  <si>
    <t>S027569</t>
  </si>
  <si>
    <t>S027570</t>
  </si>
  <si>
    <t>DORINDA  REVELES</t>
  </si>
  <si>
    <t>S027589</t>
  </si>
  <si>
    <t>S027591</t>
  </si>
  <si>
    <t>ANTHONY  DICKISON</t>
  </si>
  <si>
    <t>S027592</t>
  </si>
  <si>
    <t>S027593</t>
  </si>
  <si>
    <t>S027594</t>
  </si>
  <si>
    <t>S027595</t>
  </si>
  <si>
    <t>S027600</t>
  </si>
  <si>
    <t>JOHN  QUINN</t>
  </si>
  <si>
    <t>S027602</t>
  </si>
  <si>
    <t>S027605</t>
  </si>
  <si>
    <t>AMBIGUITY FARM LLC</t>
  </si>
  <si>
    <t>S027606</t>
  </si>
  <si>
    <t>S027610</t>
  </si>
  <si>
    <t>ZACHARY ANDREW KUCHERA</t>
  </si>
  <si>
    <t>S027614</t>
  </si>
  <si>
    <t>S027619</t>
  </si>
  <si>
    <t>GOLDEN GATEWAY</t>
  </si>
  <si>
    <t>S027623</t>
  </si>
  <si>
    <t>CHRISTIAN  RODGERS</t>
  </si>
  <si>
    <t>S027625</t>
  </si>
  <si>
    <t>GREG  GILES</t>
  </si>
  <si>
    <t>S027629</t>
  </si>
  <si>
    <t>S027633</t>
  </si>
  <si>
    <t>BRIEN  WEIR</t>
  </si>
  <si>
    <t>S027634</t>
  </si>
  <si>
    <t>YAGER CREEK FARM LLC</t>
  </si>
  <si>
    <t>S027636</t>
  </si>
  <si>
    <t>S027638</t>
  </si>
  <si>
    <t>HUMBOLDT ALTITUDE LLC</t>
  </si>
  <si>
    <t>S027643</t>
  </si>
  <si>
    <t>BEAR  DRAGONHEART</t>
  </si>
  <si>
    <t>S027649</t>
  </si>
  <si>
    <t>S027655</t>
  </si>
  <si>
    <t>MEGAN  CHAMPION</t>
  </si>
  <si>
    <t>S027661</t>
  </si>
  <si>
    <t>MIKE  AHOLA</t>
  </si>
  <si>
    <t>S027667</t>
  </si>
  <si>
    <t>S027675</t>
  </si>
  <si>
    <t>S027685</t>
  </si>
  <si>
    <t>JOSH  MONSCHKE</t>
  </si>
  <si>
    <t>S027686</t>
  </si>
  <si>
    <t>S027690</t>
  </si>
  <si>
    <t>AZURE TERRA LLC</t>
  </si>
  <si>
    <t>S027703</t>
  </si>
  <si>
    <t>EMERALD DRAGONFLY FARMS LLC</t>
  </si>
  <si>
    <t>S027712</t>
  </si>
  <si>
    <t>PETE  DIMOPOULOS</t>
  </si>
  <si>
    <t>S027713</t>
  </si>
  <si>
    <t>CARL  HULBERT</t>
  </si>
  <si>
    <t>S027717</t>
  </si>
  <si>
    <t>DYLAN  DELACRUZ</t>
  </si>
  <si>
    <t>S027726</t>
  </si>
  <si>
    <t>S027729</t>
  </si>
  <si>
    <t>THE HILLS LLC</t>
  </si>
  <si>
    <t>S027730</t>
  </si>
  <si>
    <t>S027733</t>
  </si>
  <si>
    <t>JAMES  OHARE</t>
  </si>
  <si>
    <t>S027745</t>
  </si>
  <si>
    <t>BELLE  PENA</t>
  </si>
  <si>
    <t>S027747</t>
  </si>
  <si>
    <t>GREEN ACORN FARMS</t>
  </si>
  <si>
    <t>S027749</t>
  </si>
  <si>
    <t>S027750</t>
  </si>
  <si>
    <t>S027752</t>
  </si>
  <si>
    <t>S027753</t>
  </si>
  <si>
    <t>S027760</t>
  </si>
  <si>
    <t>S027761</t>
  </si>
  <si>
    <t>S027764</t>
  </si>
  <si>
    <t>S027795</t>
  </si>
  <si>
    <t>S027798</t>
  </si>
  <si>
    <t>LAYNE  SIMMONS</t>
  </si>
  <si>
    <t>S027801</t>
  </si>
  <si>
    <t>SUNSHINE FARMING GROUP INC</t>
  </si>
  <si>
    <t>S027802</t>
  </si>
  <si>
    <t>SHANE  GOMES</t>
  </si>
  <si>
    <t>S027810</t>
  </si>
  <si>
    <t>S027811</t>
  </si>
  <si>
    <t>S027859</t>
  </si>
  <si>
    <t>S027867</t>
  </si>
  <si>
    <t>METODY  PESHUNOV</t>
  </si>
  <si>
    <t>S027868</t>
  </si>
  <si>
    <t>S027870</t>
  </si>
  <si>
    <t>S027879</t>
  </si>
  <si>
    <t>5e-04</t>
  </si>
  <si>
    <t>S027881</t>
  </si>
  <si>
    <t>S027882</t>
  </si>
  <si>
    <t>S027889</t>
  </si>
  <si>
    <t>HUMBOLDT ROYALE INC</t>
  </si>
  <si>
    <t>S027890</t>
  </si>
  <si>
    <t>NANCY  BAKER</t>
  </si>
  <si>
    <t>S027891</t>
  </si>
  <si>
    <t>DAN  SALAZAR</t>
  </si>
  <si>
    <t>S027896</t>
  </si>
  <si>
    <t>YOUNG  JACOBSON</t>
  </si>
  <si>
    <t>S027897</t>
  </si>
  <si>
    <t>S027898</t>
  </si>
  <si>
    <t>S027908</t>
  </si>
  <si>
    <t>S027909</t>
  </si>
  <si>
    <t>S027910</t>
  </si>
  <si>
    <t>CARRIE C CONINE</t>
  </si>
  <si>
    <t>S027915</t>
  </si>
  <si>
    <t>PURAVALLEY LLC</t>
  </si>
  <si>
    <t>S027923</t>
  </si>
  <si>
    <t>JOHN CHESTER CARR</t>
  </si>
  <si>
    <t>S027925</t>
  </si>
  <si>
    <t>S027927</t>
  </si>
  <si>
    <t>S027931</t>
  </si>
  <si>
    <t>BOB J HOWARD</t>
  </si>
  <si>
    <t>S027932</t>
  </si>
  <si>
    <t>S027946</t>
  </si>
  <si>
    <t>S027958</t>
  </si>
  <si>
    <t>S027959</t>
  </si>
  <si>
    <t>S027960</t>
  </si>
  <si>
    <t>S027961</t>
  </si>
  <si>
    <t>S027963</t>
  </si>
  <si>
    <t>JASON  HILL</t>
  </si>
  <si>
    <t>S027964</t>
  </si>
  <si>
    <t>S027966</t>
  </si>
  <si>
    <t>S027976</t>
  </si>
  <si>
    <t>ENSO LLC</t>
  </si>
  <si>
    <t>S027996</t>
  </si>
  <si>
    <t>S027997</t>
  </si>
  <si>
    <t>CHERYL  DUMONT</t>
  </si>
  <si>
    <t>S028000</t>
  </si>
  <si>
    <t>NANCY  MIYAMOTO</t>
  </si>
  <si>
    <t>S028001</t>
  </si>
  <si>
    <t>S028006</t>
  </si>
  <si>
    <t>MER REALTY</t>
  </si>
  <si>
    <t>S028010</t>
  </si>
  <si>
    <t>JUSTIN  BOVIE</t>
  </si>
  <si>
    <t>S028013</t>
  </si>
  <si>
    <t>LEE  ORLIKOFF</t>
  </si>
  <si>
    <t>S028014</t>
  </si>
  <si>
    <t>ALEXANDER  BAYREV</t>
  </si>
  <si>
    <t>S028015</t>
  </si>
  <si>
    <t>S028017</t>
  </si>
  <si>
    <t>S028018</t>
  </si>
  <si>
    <t>WILLIAM P COLE</t>
  </si>
  <si>
    <t>S028020</t>
  </si>
  <si>
    <t>OSO VERDE FARM</t>
  </si>
  <si>
    <t>S028025</t>
  </si>
  <si>
    <t>S028026</t>
  </si>
  <si>
    <t>ZEB  GIACOMINI</t>
  </si>
  <si>
    <t>S028027</t>
  </si>
  <si>
    <t>S028029</t>
  </si>
  <si>
    <t>SHARON  BICKFORD</t>
  </si>
  <si>
    <t>S028032</t>
  </si>
  <si>
    <t>CHAMISA  AQUARIAN-HEYMANN</t>
  </si>
  <si>
    <t>S028033</t>
  </si>
  <si>
    <t>S028037</t>
  </si>
  <si>
    <t>JUMPING FROGS FARM LLC</t>
  </si>
  <si>
    <t>S028041</t>
  </si>
  <si>
    <t>JOLYNN C KOTTKE</t>
  </si>
  <si>
    <t>S028042</t>
  </si>
  <si>
    <t>S028043</t>
  </si>
  <si>
    <t>S028044</t>
  </si>
  <si>
    <t>LAURA  WAHLUND</t>
  </si>
  <si>
    <t>S028045</t>
  </si>
  <si>
    <t>MATTHEW L KNOPE</t>
  </si>
  <si>
    <t>S028054</t>
  </si>
  <si>
    <t>MARISA  MURRISH</t>
  </si>
  <si>
    <t>S028055</t>
  </si>
  <si>
    <t>S028073</t>
  </si>
  <si>
    <t>S028080</t>
  </si>
  <si>
    <t>S028083</t>
  </si>
  <si>
    <t>DAVID  MUESCHKE</t>
  </si>
  <si>
    <t>S028085</t>
  </si>
  <si>
    <t>S028087</t>
  </si>
  <si>
    <t>S028088</t>
  </si>
  <si>
    <t>S028089</t>
  </si>
  <si>
    <t>RACHELLE  HAUG</t>
  </si>
  <si>
    <t>S028091</t>
  </si>
  <si>
    <t>BRICELAND COMMUNITY SERVICES DISTRICT</t>
  </si>
  <si>
    <t>S028093</t>
  </si>
  <si>
    <t>S028094</t>
  </si>
  <si>
    <t>S028105</t>
  </si>
  <si>
    <t>S028112</t>
  </si>
  <si>
    <t>S028114</t>
  </si>
  <si>
    <t>OWEN  RENFORT</t>
  </si>
  <si>
    <t>S028115</t>
  </si>
  <si>
    <t>S028116</t>
  </si>
  <si>
    <t>MJJ ENTERPRISES LLC</t>
  </si>
  <si>
    <t>S028125</t>
  </si>
  <si>
    <t>CHRIS  FROLKING</t>
  </si>
  <si>
    <t>S028129</t>
  </si>
  <si>
    <t>JOHN  BRUNO</t>
  </si>
  <si>
    <t>S028130</t>
  </si>
  <si>
    <t>LUDMIL  GEORGIEV</t>
  </si>
  <si>
    <t>S028136</t>
  </si>
  <si>
    <t>BRANDON LEE HOOD</t>
  </si>
  <si>
    <t>S028139</t>
  </si>
  <si>
    <t>CHUCK  FERGUSON</t>
  </si>
  <si>
    <t>S028140</t>
  </si>
  <si>
    <t>DAVID  DRUMME</t>
  </si>
  <si>
    <t>S028141</t>
  </si>
  <si>
    <t>S028149</t>
  </si>
  <si>
    <t>WILLITS UNITIED SCHOOL DISTRICT</t>
  </si>
  <si>
    <t>S028216</t>
  </si>
  <si>
    <t>ANTONIO  MENGUAL</t>
  </si>
  <si>
    <t>S028223</t>
  </si>
  <si>
    <t>S028224</t>
  </si>
  <si>
    <t>S028229</t>
  </si>
  <si>
    <t>S028230</t>
  </si>
  <si>
    <t>S028232</t>
  </si>
  <si>
    <t>TINA  LYN</t>
  </si>
  <si>
    <t>S028236</t>
  </si>
  <si>
    <t>JAMES  HUDSON</t>
  </si>
  <si>
    <t>S028241</t>
  </si>
  <si>
    <t>SHERRY  ELLIOT</t>
  </si>
  <si>
    <t>S028253</t>
  </si>
  <si>
    <t>THE SHINE GROUP LLC</t>
  </si>
  <si>
    <t>S028254</t>
  </si>
  <si>
    <t>S028260</t>
  </si>
  <si>
    <t>MARGARET  HARWOOD</t>
  </si>
  <si>
    <t>S028261</t>
  </si>
  <si>
    <t>S028262</t>
  </si>
  <si>
    <t>S028268</t>
  </si>
  <si>
    <t>S028277</t>
  </si>
  <si>
    <t>S028279</t>
  </si>
  <si>
    <t>HOUSTON  MUTHART</t>
  </si>
  <si>
    <t>S028281</t>
  </si>
  <si>
    <t>SHAWN  ELLSWORTH</t>
  </si>
  <si>
    <t>S028282</t>
  </si>
  <si>
    <t>LAWRENCE  ULRICH</t>
  </si>
  <si>
    <t>S028283</t>
  </si>
  <si>
    <t>LEFT COAST REDWOOD LLC</t>
  </si>
  <si>
    <t>S028285</t>
  </si>
  <si>
    <t>PATRICIA  BYARLAY</t>
  </si>
  <si>
    <t>S028286</t>
  </si>
  <si>
    <t>FELIPE  GUARDERAS</t>
  </si>
  <si>
    <t>S028306</t>
  </si>
  <si>
    <t>MARTIN V LUA</t>
  </si>
  <si>
    <t>S028324</t>
  </si>
  <si>
    <t>EARL  ROBERTS</t>
  </si>
  <si>
    <t>S028330</t>
  </si>
  <si>
    <t>S028340</t>
  </si>
  <si>
    <t>AMY  HOLBERG</t>
  </si>
  <si>
    <t>S028346</t>
  </si>
  <si>
    <t>EMRY  JACUES</t>
  </si>
  <si>
    <t>S028350</t>
  </si>
  <si>
    <t>ALLAN  BARR</t>
  </si>
  <si>
    <t>S028351</t>
  </si>
  <si>
    <t>DIVINE ASSISTANCE INTERNATIONAL</t>
  </si>
  <si>
    <t>S028352</t>
  </si>
  <si>
    <t>S028353</t>
  </si>
  <si>
    <t>S028357</t>
  </si>
  <si>
    <t>DANNY JOE CARMODY</t>
  </si>
  <si>
    <t>S028377</t>
  </si>
  <si>
    <t>DAN  COLLENBERG</t>
  </si>
  <si>
    <t>S028382</t>
  </si>
  <si>
    <t>S028383</t>
  </si>
  <si>
    <t>S028391</t>
  </si>
  <si>
    <t>S028395</t>
  </si>
  <si>
    <t>ZION  CARL</t>
  </si>
  <si>
    <t>S028399</t>
  </si>
  <si>
    <t>EUGENE  FEDOROV</t>
  </si>
  <si>
    <t>S028402</t>
  </si>
  <si>
    <t>ROCHELLE  VERNON</t>
  </si>
  <si>
    <t>S028405</t>
  </si>
  <si>
    <t>S028406</t>
  </si>
  <si>
    <t>S028408</t>
  </si>
  <si>
    <t>MATTHEW  HUMECKE</t>
  </si>
  <si>
    <t>S028459</t>
  </si>
  <si>
    <t>DAVID L SCHNEIDER</t>
  </si>
  <si>
    <t>S028485</t>
  </si>
  <si>
    <t>S028489</t>
  </si>
  <si>
    <t>ROBN  MAMMOO</t>
  </si>
  <si>
    <t>S028499</t>
  </si>
  <si>
    <t>CHANG  HER</t>
  </si>
  <si>
    <t>S028510</t>
  </si>
  <si>
    <t>RITA  SPEAS</t>
  </si>
  <si>
    <t>S028516</t>
  </si>
  <si>
    <t>S028853</t>
  </si>
  <si>
    <t>BARUK  PALMERIN</t>
  </si>
  <si>
    <t>S028854</t>
  </si>
  <si>
    <t>DOMESTIC_SECONDARY</t>
  </si>
  <si>
    <t>PASTE NEW INPUT DATA FROM Beneficial_Use_and_Return_Flow_FINAL SCRIPT HERE - DELETE SAMPLE DATA BELOW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</si>
</sst>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1"/>
      <color theme="1"/>
      <name val="Calibri"/>
      <family val="2"/>
      <scheme val="minor"/>
    </font>
    <font>
      <i/>
      <sz val="11"/>
      <color theme="1"/>
      <name val="Calibri"/>
      <family val="2"/>
      <scheme val="minor"/>
    </font>
    <font>
      <sz val="8"/>
      <name val="Calibri"/>
      <family val="2"/>
      <scheme val="minor"/>
    </font>
    <font>
      <sz val="11"/>
      <color theme="1"/>
      <name val="Calibri"/>
      <family val="2"/>
    </font>
  </fonts>
  <fills count="7">
    <fill>
      <patternFill patternType="none"/>
    </fill>
    <fill>
      <patternFill patternType="gray125"/>
    </fill>
    <fill>
      <patternFill patternType="solid">
        <fgColor theme="5"/>
        <bgColor indexed="64"/>
      </patternFill>
    </fill>
    <fill>
      <patternFill patternType="solid">
        <fgColor theme="8"/>
        <bgColor indexed="64"/>
      </patternFill>
    </fill>
    <fill>
      <patternFill patternType="solid">
        <fgColor theme="6"/>
        <bgColor indexed="64"/>
      </patternFill>
    </fill>
    <fill>
      <patternFill patternType="solid">
        <fgColor theme="9"/>
        <bgColor indexed="64"/>
      </patternFill>
    </fill>
    <fill>
      <patternFill patternType="lightUp">
        <bgColor theme="2"/>
      </patternFill>
    </fill>
  </fills>
  <borders count="12">
    <border>
      <left/>
      <right/>
      <top/>
      <bottom/>
      <diagonal/>
    </border>
    <border>
      <left/>
      <right style="double">
        <color auto="1"/>
      </right>
      <top/>
      <bottom/>
      <diagonal/>
    </border>
    <border>
      <left style="double">
        <color auto="1"/>
      </left>
      <right/>
      <top/>
      <bottom/>
      <diagonal/>
    </border>
    <border>
      <left style="thin">
        <color auto="1"/>
      </left>
      <right style="thin">
        <color auto="1"/>
      </right>
      <top style="medium">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double">
        <color auto="1"/>
      </left>
      <right style="double">
        <color auto="1"/>
      </right>
      <top/>
      <bottom/>
      <diagonal/>
    </border>
    <border>
      <left/>
      <right/>
      <top style="medium">
        <color auto="1"/>
      </top>
      <bottom/>
      <diagonal/>
    </border>
    <border>
      <left/>
      <right/>
      <top/>
      <bottom style="medium">
        <color auto="1"/>
      </bottom>
      <diagonal/>
    </border>
    <border>
      <left/>
      <right/>
      <top style="thin">
        <color theme="1"/>
      </top>
      <bottom/>
      <diagonal/>
    </border>
    <border>
      <left/>
      <right style="double">
        <color theme="1"/>
      </right>
      <top style="thin">
        <color theme="1"/>
      </top>
      <bottom style="thin">
        <color theme="1"/>
      </bottom>
      <diagonal/>
    </border>
    <border>
      <left/>
      <right style="double">
        <color theme="1"/>
      </right>
      <top/>
      <bottom/>
      <diagonal/>
    </border>
  </borders>
  <cellStyleXfs count="1">
    <xf numFmtId="0" fontId="0" fillId="0" borderId="0"/>
  </cellStyleXfs>
  <cellXfs count="40">
    <xf numFmtId="0" fontId="0" fillId="0" borderId="0" xfId="0"/>
    <xf numFmtId="0" fontId="1" fillId="0" borderId="0" xfId="0" applyFont="1"/>
    <xf numFmtId="0" fontId="0" fillId="0" borderId="1" xfId="0" applyBorder="1"/>
    <xf numFmtId="0" fontId="0" fillId="4" borderId="0" xfId="0" applyFill="1"/>
    <xf numFmtId="0" fontId="0" fillId="0" borderId="2" xfId="0" applyBorder="1"/>
    <xf numFmtId="0" fontId="0" fillId="0" borderId="0" xfId="0" applyAlignment="1">
      <alignment vertical="top"/>
    </xf>
    <xf numFmtId="0" fontId="1" fillId="0" borderId="3" xfId="0" applyFont="1" applyBorder="1"/>
    <xf numFmtId="0" fontId="1" fillId="0" borderId="4" xfId="0" applyFont="1" applyBorder="1"/>
    <xf numFmtId="0" fontId="0" fillId="2" borderId="4" xfId="0" applyFill="1" applyBorder="1"/>
    <xf numFmtId="0" fontId="0" fillId="0" borderId="4" xfId="0" applyBorder="1"/>
    <xf numFmtId="0" fontId="0" fillId="3" borderId="4" xfId="0" applyFill="1" applyBorder="1"/>
    <xf numFmtId="0" fontId="0" fillId="4" borderId="4" xfId="0" applyFill="1" applyBorder="1"/>
    <xf numFmtId="0" fontId="2" fillId="0" borderId="5" xfId="0" applyFont="1" applyBorder="1" applyAlignment="1">
      <alignment vertical="top" wrapText="1"/>
    </xf>
    <xf numFmtId="0" fontId="0" fillId="0" borderId="4" xfId="0" applyBorder="1" applyAlignment="1">
      <alignment horizontal="center" vertical="center"/>
    </xf>
    <xf numFmtId="0" fontId="0" fillId="0" borderId="4" xfId="0" applyBorder="1" applyAlignment="1">
      <alignment horizontal="center" vertical="center" wrapText="1"/>
    </xf>
    <xf numFmtId="0" fontId="0" fillId="0" borderId="4" xfId="0" applyBorder="1" applyAlignment="1">
      <alignment horizontal="center"/>
    </xf>
    <xf numFmtId="0" fontId="4" fillId="3" borderId="0" xfId="0" applyFont="1" applyFill="1"/>
    <xf numFmtId="0" fontId="0" fillId="4" borderId="1" xfId="0" applyFill="1" applyBorder="1"/>
    <xf numFmtId="0" fontId="0" fillId="5" borderId="4" xfId="0" applyFill="1" applyBorder="1"/>
    <xf numFmtId="0" fontId="0" fillId="6" borderId="6" xfId="0" applyFill="1" applyBorder="1"/>
    <xf numFmtId="0" fontId="0" fillId="0" borderId="6" xfId="0" applyBorder="1"/>
    <xf numFmtId="0" fontId="0" fillId="4" borderId="6" xfId="0" applyFill="1" applyBorder="1"/>
    <xf numFmtId="0" fontId="1" fillId="0" borderId="8" xfId="0" applyFont="1" applyBorder="1"/>
    <xf numFmtId="0" fontId="0" fillId="4" borderId="7" xfId="0" applyFill="1" applyBorder="1"/>
    <xf numFmtId="0" fontId="4" fillId="3" borderId="4" xfId="0" applyFont="1" applyFill="1" applyBorder="1"/>
    <xf numFmtId="0" fontId="4" fillId="5" borderId="4" xfId="0" applyFont="1" applyFill="1" applyBorder="1"/>
    <xf numFmtId="0" fontId="0" fillId="0" borderId="0" xfId="0" applyAlignment="1">
      <alignment wrapText="1"/>
    </xf>
    <xf numFmtId="0" fontId="0" fillId="3" borderId="0" xfId="0" applyFill="1"/>
    <xf numFmtId="0" fontId="0" fillId="0" borderId="2" xfId="0" applyBorder="1" applyAlignment="1">
      <alignment wrapText="1"/>
    </xf>
    <xf numFmtId="0" fontId="0" fillId="3" borderId="2" xfId="0" applyFill="1" applyBorder="1"/>
    <xf numFmtId="0" fontId="0" fillId="0" borderId="1" xfId="0" applyBorder="1" applyAlignment="1">
      <alignment wrapText="1"/>
    </xf>
    <xf numFmtId="0" fontId="0" fillId="3" borderId="1" xfId="0" applyFill="1" applyBorder="1"/>
    <xf numFmtId="0" fontId="0" fillId="0" borderId="4" xfId="0" applyBorder="1" applyAlignment="1">
      <alignment horizontal="left"/>
    </xf>
    <xf numFmtId="0" fontId="0" fillId="0" borderId="4" xfId="0" applyBorder="1" applyAlignment="1">
      <alignment horizontal="left" wrapText="1"/>
    </xf>
    <xf numFmtId="0" fontId="1" fillId="0" borderId="4" xfId="0" applyFont="1" applyBorder="1" applyAlignment="1">
      <alignment horizontal="center"/>
    </xf>
    <xf numFmtId="0" fontId="0" fillId="0" borderId="0" xfId="0" applyAlignment="1">
      <alignment horizontal="center"/>
    </xf>
    <xf numFmtId="0" fontId="0" fillId="2" borderId="9" xfId="0" applyFill="1" applyBorder="1"/>
    <xf numFmtId="0" fontId="0" fillId="2" borderId="10" xfId="0" applyFill="1" applyBorder="1"/>
    <xf numFmtId="0" fontId="0" fillId="0" borderId="11" xfId="0" applyBorder="1"/>
    <xf numFmtId="0" fontId="0" fillId="0" borderId="0" xfId="0" quotePrefix="1"/>
  </cellXfs>
  <cellStyles count="1">
    <cellStyle name="Normal" xfId="0" builtinId="0"/>
  </cellStyles>
  <dxfs count="0"/>
  <tableStyles count="0" defaultTableStyle="TableStyleMedium2" defaultPivotStyle="PivotStyleMedium9"/>
  <colors>
    <mruColors>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D0552A-3C13-469F-AAFD-88DCA8283DD2}">
  <dimension ref="A1:F11"/>
  <sheetViews>
    <sheetView tabSelected="1" zoomScaleNormal="100" workbookViewId="0">
      <selection activeCell="D3" sqref="D3"/>
    </sheetView>
  </sheetViews>
  <sheetFormatPr defaultRowHeight="15" x14ac:dyDescent="0.25"/>
  <cols>
    <col min="1" max="1" width="24.7109375" customWidth="1"/>
    <col min="2" max="2" width="25.42578125" customWidth="1"/>
    <col min="3" max="3" width="48" customWidth="1"/>
    <col min="4" max="4" width="30" customWidth="1"/>
    <col min="5" max="5" width="32.5703125" customWidth="1"/>
    <col min="6" max="6" width="25.7109375" customWidth="1"/>
  </cols>
  <sheetData>
    <row r="1" spans="1:6" x14ac:dyDescent="0.25">
      <c r="A1" s="6" t="s">
        <v>0</v>
      </c>
      <c r="B1" s="6" t="s">
        <v>1</v>
      </c>
      <c r="C1" s="6" t="s">
        <v>2</v>
      </c>
      <c r="D1" s="6" t="s">
        <v>3</v>
      </c>
      <c r="E1" s="6" t="s">
        <v>4</v>
      </c>
      <c r="F1" s="6" t="s">
        <v>5</v>
      </c>
    </row>
    <row r="2" spans="1:6" s="5" customFormat="1" ht="45" x14ac:dyDescent="0.25">
      <c r="A2" s="12" t="s">
        <v>6</v>
      </c>
      <c r="B2" s="12" t="s">
        <v>7</v>
      </c>
      <c r="C2" s="12" t="s">
        <v>8</v>
      </c>
      <c r="D2" s="12" t="s">
        <v>9</v>
      </c>
      <c r="E2" s="12" t="s">
        <v>10</v>
      </c>
      <c r="F2" s="12" t="s">
        <v>11</v>
      </c>
    </row>
    <row r="3" spans="1:6" ht="180" x14ac:dyDescent="0.25">
      <c r="A3" s="13" t="s">
        <v>12</v>
      </c>
      <c r="B3" s="13" t="s">
        <v>13</v>
      </c>
      <c r="C3" s="14" t="s">
        <v>14</v>
      </c>
      <c r="D3" s="14" t="s">
        <v>15</v>
      </c>
      <c r="E3" s="13" t="s">
        <v>16</v>
      </c>
      <c r="F3" s="14" t="s">
        <v>185</v>
      </c>
    </row>
    <row r="6" spans="1:6" x14ac:dyDescent="0.25">
      <c r="A6" s="1" t="s">
        <v>17</v>
      </c>
      <c r="B6" s="1"/>
    </row>
    <row r="7" spans="1:6" x14ac:dyDescent="0.25">
      <c r="A7" s="7" t="s">
        <v>18</v>
      </c>
      <c r="B7" s="7" t="s">
        <v>19</v>
      </c>
    </row>
    <row r="8" spans="1:6" x14ac:dyDescent="0.25">
      <c r="A8" s="8" t="s">
        <v>199</v>
      </c>
      <c r="B8" s="9" t="s">
        <v>20</v>
      </c>
    </row>
    <row r="9" spans="1:6" x14ac:dyDescent="0.25">
      <c r="A9" s="18" t="s">
        <v>200</v>
      </c>
      <c r="B9" s="9" t="s">
        <v>21</v>
      </c>
    </row>
    <row r="10" spans="1:6" x14ac:dyDescent="0.25">
      <c r="A10" s="11" t="s">
        <v>201</v>
      </c>
      <c r="B10" s="9" t="s">
        <v>22</v>
      </c>
    </row>
    <row r="11" spans="1:6" x14ac:dyDescent="0.25">
      <c r="A11" s="10" t="s">
        <v>202</v>
      </c>
      <c r="B11" s="9" t="s">
        <v>23</v>
      </c>
    </row>
  </sheetData>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957C6-EA3A-4C27-86A0-D9F2EEB11C7A}">
  <dimension ref="A1:AL5154"/>
  <sheetViews>
    <sheetView zoomScale="85" zoomScaleNormal="85" workbookViewId="0">
      <pane ySplit="3" topLeftCell="A2890" activePane="bottomLeft" state="frozen"/>
      <selection activeCell="C1" sqref="C1"/>
      <selection pane="bottomLeft" activeCell="B2" sqref="B2"/>
    </sheetView>
  </sheetViews>
  <sheetFormatPr defaultRowHeight="15" x14ac:dyDescent="0.25"/>
  <cols>
    <col min="1" max="1" width="22" bestFit="1" customWidth="1"/>
    <col min="2" max="2" width="85.5703125" bestFit="1" customWidth="1"/>
    <col min="3" max="3" width="25.5703125" customWidth="1"/>
    <col min="4" max="4" width="21.7109375" customWidth="1"/>
    <col min="5" max="5" width="27.5703125" customWidth="1"/>
    <col min="6" max="6" width="23.5703125" customWidth="1"/>
    <col min="7" max="7" width="88.28515625" bestFit="1" customWidth="1"/>
    <col min="8" max="8" width="30.140625" customWidth="1"/>
    <col min="9" max="9" width="17.7109375" customWidth="1"/>
    <col min="10" max="14" width="18.42578125" customWidth="1"/>
    <col min="15" max="15" width="27.28515625" bestFit="1" customWidth="1"/>
    <col min="16" max="16" width="16.42578125" bestFit="1" customWidth="1"/>
    <col min="17" max="17" width="10.28515625" bestFit="1" customWidth="1"/>
    <col min="18" max="18" width="25.7109375" bestFit="1" customWidth="1"/>
    <col min="19" max="19" width="24.5703125" bestFit="1" customWidth="1"/>
    <col min="20" max="20" width="33" style="2" bestFit="1" customWidth="1"/>
    <col min="21" max="21" width="10.5703125" style="19" customWidth="1"/>
    <col min="22" max="22" width="24.28515625" style="20" bestFit="1" customWidth="1"/>
    <col min="23" max="23" width="25.7109375" style="4" bestFit="1" customWidth="1"/>
    <col min="24" max="24" width="25.7109375" customWidth="1"/>
    <col min="25" max="25" width="25.7109375" style="2" customWidth="1"/>
    <col min="26" max="26" width="28" bestFit="1" customWidth="1"/>
    <col min="27" max="27" width="27.7109375" bestFit="1" customWidth="1"/>
    <col min="28" max="28" width="28.7109375" bestFit="1" customWidth="1"/>
    <col min="29" max="29" width="28.28515625" bestFit="1" customWidth="1"/>
    <col min="30" max="30" width="28.5703125" bestFit="1" customWidth="1"/>
    <col min="31" max="31" width="28" bestFit="1" customWidth="1"/>
    <col min="32" max="32" width="27.42578125" bestFit="1" customWidth="1"/>
    <col min="33" max="33" width="28.42578125" bestFit="1" customWidth="1"/>
    <col min="34" max="34" width="27.7109375" bestFit="1" customWidth="1"/>
    <col min="35" max="35" width="28.28515625" bestFit="1" customWidth="1"/>
    <col min="36" max="36" width="28.7109375" bestFit="1" customWidth="1"/>
    <col min="37" max="37" width="28" bestFit="1" customWidth="1"/>
    <col min="38" max="38" width="22.28515625" bestFit="1" customWidth="1"/>
  </cols>
  <sheetData>
    <row r="1" spans="1:38" ht="30" x14ac:dyDescent="0.25">
      <c r="A1" s="1" t="s">
        <v>24</v>
      </c>
      <c r="B1" t="s">
        <v>25</v>
      </c>
      <c r="I1" s="4" t="s">
        <v>26</v>
      </c>
      <c r="T1" s="2" t="s">
        <v>27</v>
      </c>
      <c r="V1" s="20" t="s">
        <v>28</v>
      </c>
      <c r="W1" s="28" t="s">
        <v>29</v>
      </c>
      <c r="X1" s="26"/>
      <c r="Y1" s="30"/>
      <c r="Z1" t="s">
        <v>30</v>
      </c>
    </row>
    <row r="2" spans="1:38" ht="30" x14ac:dyDescent="0.25">
      <c r="A2" s="1" t="s">
        <v>31</v>
      </c>
      <c r="B2" t="s">
        <v>4847</v>
      </c>
      <c r="I2" s="4" t="s">
        <v>32</v>
      </c>
      <c r="V2" s="20" t="s">
        <v>33</v>
      </c>
      <c r="W2" s="28" t="s">
        <v>32</v>
      </c>
      <c r="X2" s="26"/>
      <c r="Y2" s="30"/>
      <c r="Z2" t="s">
        <v>34</v>
      </c>
    </row>
    <row r="3" spans="1:38" x14ac:dyDescent="0.25">
      <c r="A3" s="36" t="s">
        <v>35</v>
      </c>
      <c r="B3" s="36" t="s">
        <v>36</v>
      </c>
      <c r="C3" s="36" t="s">
        <v>37</v>
      </c>
      <c r="D3" s="36" t="s">
        <v>38</v>
      </c>
      <c r="E3" s="36" t="s">
        <v>39</v>
      </c>
      <c r="F3" s="36" t="s">
        <v>40</v>
      </c>
      <c r="G3" s="36" t="s">
        <v>41</v>
      </c>
      <c r="H3" s="37" t="s">
        <v>42</v>
      </c>
      <c r="I3" s="3" t="s">
        <v>43</v>
      </c>
      <c r="J3" s="3" t="s">
        <v>44</v>
      </c>
      <c r="K3" s="3" t="s">
        <v>45</v>
      </c>
      <c r="L3" s="3" t="s">
        <v>46</v>
      </c>
      <c r="M3" s="3" t="s">
        <v>203</v>
      </c>
      <c r="N3" s="3" t="s">
        <v>48</v>
      </c>
      <c r="O3" s="3" t="s">
        <v>49</v>
      </c>
      <c r="P3" s="3" t="s">
        <v>50</v>
      </c>
      <c r="Q3" s="3" t="s">
        <v>47</v>
      </c>
      <c r="R3" s="3" t="s">
        <v>51</v>
      </c>
      <c r="S3" s="3" t="s">
        <v>52</v>
      </c>
      <c r="T3" s="17" t="s">
        <v>54</v>
      </c>
      <c r="V3" s="21" t="s">
        <v>55</v>
      </c>
      <c r="W3" s="29" t="s">
        <v>56</v>
      </c>
      <c r="X3" s="27" t="s">
        <v>183</v>
      </c>
      <c r="Y3" s="31" t="s">
        <v>184</v>
      </c>
      <c r="Z3" s="16" t="s">
        <v>57</v>
      </c>
      <c r="AA3" s="16" t="s">
        <v>58</v>
      </c>
      <c r="AB3" s="16" t="s">
        <v>59</v>
      </c>
      <c r="AC3" s="16" t="s">
        <v>60</v>
      </c>
      <c r="AD3" s="16" t="s">
        <v>61</v>
      </c>
      <c r="AE3" s="16" t="s">
        <v>62</v>
      </c>
      <c r="AF3" s="16" t="s">
        <v>63</v>
      </c>
      <c r="AG3" s="16" t="s">
        <v>64</v>
      </c>
      <c r="AH3" s="16" t="s">
        <v>65</v>
      </c>
      <c r="AI3" s="16" t="s">
        <v>66</v>
      </c>
      <c r="AJ3" s="16" t="s">
        <v>67</v>
      </c>
      <c r="AK3" s="16" t="s">
        <v>68</v>
      </c>
      <c r="AL3" s="16" t="s">
        <v>4846</v>
      </c>
    </row>
    <row r="4" spans="1:38" x14ac:dyDescent="0.25">
      <c r="A4" t="s">
        <v>205</v>
      </c>
      <c r="B4" t="s">
        <v>95</v>
      </c>
      <c r="C4" t="s">
        <v>96</v>
      </c>
      <c r="D4">
        <v>68.099999999999994</v>
      </c>
      <c r="E4" t="s">
        <v>97</v>
      </c>
      <c r="G4" t="s">
        <v>206</v>
      </c>
      <c r="H4" s="38" t="s">
        <v>99</v>
      </c>
      <c r="I4">
        <f>_xlfn.XLOOKUP(B4,Use_Code_Ranking!$A$4:$A$23,Use_Code_Ranking!$B$4:$B$23,9999)</f>
        <v>1</v>
      </c>
      <c r="J4">
        <f t="shared" ref="J4:J8" ca="1" si="0">_xlfn.MINIFS(USE_CODE_RANK,APPLICATION_NUMBER,A4)</f>
        <v>1</v>
      </c>
      <c r="K4">
        <f t="shared" ref="K4:K8" ca="1" si="1">COUNTIFS(USE_CODE_RANK,1,APPLICATION_NUMBER,A4)</f>
        <v>1</v>
      </c>
      <c r="L4">
        <f t="shared" ref="L4:L8" ca="1" si="2">COUNTIFS(USE_CODE_RANK,2,APPLICATION_NUMBER,A4)</f>
        <v>0</v>
      </c>
      <c r="M4">
        <f t="shared" ref="M4:M8" ca="1" si="3">COUNTIFS(USE_CODE_RANK,3,APPLICATION_NUMBER,A4,PRIMARY_OWNER_ENTITY_TYPE,"Government (State/Municipal)")</f>
        <v>0</v>
      </c>
      <c r="N4" t="str">
        <f ca="1">IF(AND(K4&gt;0,L4&gt;0),"IRRIGATION_AND_MUNICIPAL","")</f>
        <v/>
      </c>
      <c r="O4" t="str">
        <f ca="1">IF(AND(K4&gt;0,M4&gt;0),"IRRIGATION_AND_DOMESTIC","")</f>
        <v/>
      </c>
      <c r="P4" t="str">
        <f t="shared" ref="P4:P8" si="4">IF(ISNUMBER(SEARCH("Stock",C4)),"Stockwatering","")</f>
        <v/>
      </c>
      <c r="Q4" t="str">
        <f ca="1">IF(OR((ISNUMBER(SEARCH("Registration Domestic",C4))),AND(M4&gt;0,D4&lt;=10)),"Domestic","")</f>
        <v/>
      </c>
      <c r="R4" t="str">
        <f t="shared" ref="R4:R8" si="5">IF(ISNUMBER(SEARCH("Registration Irrigation",C4)),"Irrigation","")</f>
        <v/>
      </c>
      <c r="S4" t="str">
        <f t="shared" ref="S4:S8" si="6">IF(ISNUMBER(SEARCH("Registration Cannabis",C4)),"Irrigation","")</f>
        <v/>
      </c>
      <c r="T4" s="2" t="str">
        <f ca="1">IF(S4="Irrigation","Irrigation",IF(R4="Irrigation","Irrigation",IF(Q4="Domestic","Domestic",IF(P4="Stockwatering","Stockwatering",IF(N4="IRRIGATION_AND_MUNICIPAL","Irrigation and Municipal",IF(O4="IRRIGATION_AND_DOMESTIC","Irrigation and Domestic Municipality",_xlfn.XLOOKUP(J4,Use_Code_Ranking!$B$4:$B$23,Use_Code_Ranking!$A$4:$A$23)))))))</f>
        <v>Irrigation</v>
      </c>
      <c r="V4" s="20" t="str" cm="1">
        <f t="array" aca="1" ref="V4:V2950" ca="1">_xlfn.UNIQUE(APPLICATION_NUMBER)</f>
        <v>A001291</v>
      </c>
      <c r="W4" s="4" t="str">
        <f t="shared" ref="W4:W5" ca="1" si="7">_xlfn.XLOOKUP(V4,A:A,T:T)</f>
        <v>Irrigation</v>
      </c>
      <c r="X4" t="str">
        <f t="shared" ref="X4:X5" ca="1" si="8">IF(OR(W4="Power", W4="Recreational", W4="Aquaculture",W4="Fish and Wildlife Preservation and Enhancement"),"Y","N")</f>
        <v>N</v>
      </c>
      <c r="Y4" s="2" t="str">
        <f t="shared" ref="Y4:Y5" ca="1" si="9">IF(W4="Power","Y","N")</f>
        <v>N</v>
      </c>
      <c r="Z4">
        <f ca="1">_xlfn.XLOOKUP($W4,Return_flow_table!$A$4:$A$25,Return_flow_table!B$4:B$25)</f>
        <v>0</v>
      </c>
      <c r="AA4">
        <f ca="1">_xlfn.XLOOKUP($W4,Return_flow_table!$A$4:$A$25,Return_flow_table!C$4:C$25)</f>
        <v>0</v>
      </c>
      <c r="AB4">
        <f ca="1">_xlfn.XLOOKUP($W4,Return_flow_table!$A$4:$A$25,Return_flow_table!D$4:D$25)</f>
        <v>20</v>
      </c>
      <c r="AC4">
        <f ca="1">_xlfn.XLOOKUP($W4,Return_flow_table!$A$4:$A$25,Return_flow_table!E$4:E$25)</f>
        <v>20</v>
      </c>
      <c r="AD4">
        <f ca="1">_xlfn.XLOOKUP($W4,Return_flow_table!$A$4:$A$25,Return_flow_table!F$4:F$25)</f>
        <v>10</v>
      </c>
      <c r="AE4">
        <f ca="1">_xlfn.XLOOKUP($W4,Return_flow_table!$A$4:$A$25,Return_flow_table!G$4:G$25)</f>
        <v>10</v>
      </c>
      <c r="AF4">
        <f ca="1">_xlfn.XLOOKUP($W4,Return_flow_table!$A$4:$A$25,Return_flow_table!H$4:H$25)</f>
        <v>0</v>
      </c>
      <c r="AG4">
        <f ca="1">_xlfn.XLOOKUP($W4,Return_flow_table!$A$4:$A$25,Return_flow_table!I$4:I$25)</f>
        <v>0</v>
      </c>
      <c r="AH4">
        <f ca="1">_xlfn.XLOOKUP($W4,Return_flow_table!$A$4:$A$25,Return_flow_table!J$4:J$25)</f>
        <v>0</v>
      </c>
      <c r="AI4">
        <f ca="1">_xlfn.XLOOKUP($W4,Return_flow_table!$A$4:$A$25,Return_flow_table!K$4:K$25)</f>
        <v>20</v>
      </c>
      <c r="AJ4">
        <f ca="1">_xlfn.XLOOKUP($W4,Return_flow_table!$A$4:$A$25,Return_flow_table!L$4:L$25)</f>
        <v>20</v>
      </c>
      <c r="AK4">
        <f ca="1">_xlfn.XLOOKUP($W4,Return_flow_table!$A$4:$A$25,Return_flow_table!M$4:M$25)</f>
        <v>0</v>
      </c>
      <c r="AL4" s="39" t="str" cm="1">
        <f t="array" aca="1" ref="AL4" ca="1">IF(SUM(  ((OFFSET($A$4,0,0,COUNTA(A:A)-3,1)) =V4) * (OFFSET($T$4, 0,0,COUNTA(A:A)-3,1) = "Domestic")) &gt; 0,"Y","")</f>
        <v/>
      </c>
    </row>
    <row r="5" spans="1:38" x14ac:dyDescent="0.25">
      <c r="A5" t="s">
        <v>207</v>
      </c>
      <c r="B5" t="s">
        <v>127</v>
      </c>
      <c r="C5" t="s">
        <v>96</v>
      </c>
      <c r="D5">
        <v>102366</v>
      </c>
      <c r="E5" t="s">
        <v>97</v>
      </c>
      <c r="G5" t="s">
        <v>208</v>
      </c>
      <c r="H5" s="38" t="s">
        <v>101</v>
      </c>
      <c r="I5">
        <f>_xlfn.XLOOKUP(B5,Use_Code_Ranking!$A$4:$A$23,Use_Code_Ranking!$B$4:$B$23,9999)</f>
        <v>4</v>
      </c>
      <c r="J5">
        <f t="shared" ca="1" si="0"/>
        <v>4</v>
      </c>
      <c r="K5">
        <f t="shared" ca="1" si="1"/>
        <v>0</v>
      </c>
      <c r="L5">
        <f t="shared" ca="1" si="2"/>
        <v>0</v>
      </c>
      <c r="M5">
        <f t="shared" ca="1" si="3"/>
        <v>0</v>
      </c>
      <c r="N5" t="str">
        <f t="shared" ref="N5:N8" ca="1" si="10">IF(AND(K5&gt;0,L5&gt;0),"IRRIGATION_AND_MUNICIPAL","")</f>
        <v/>
      </c>
      <c r="O5" t="str">
        <f t="shared" ref="O5:O8" ca="1" si="11">IF(AND(K5&gt;0,M5&gt;0),"IRRIGATION_AND_DOMESTIC","")</f>
        <v/>
      </c>
      <c r="P5" t="str">
        <f t="shared" si="4"/>
        <v/>
      </c>
      <c r="Q5" t="str">
        <f t="shared" ref="Q5:Q8" ca="1" si="12">IF(OR((ISNUMBER(SEARCH("Registration Domestic",C5))),AND(M5&gt;0,D5&lt;=10)),"Domestic","")</f>
        <v/>
      </c>
      <c r="R5" t="str">
        <f t="shared" si="5"/>
        <v/>
      </c>
      <c r="S5" t="str">
        <f t="shared" si="6"/>
        <v/>
      </c>
      <c r="T5" s="2" t="str">
        <f ca="1">IF(S5="Irrigation","Irrigation",IF(R5="Irrigation","Irrigation",IF(Q5="Domestic","Domestic",IF(P5="Stockwatering","Stockwatering",IF(N5="IRRIGATION_AND_MUNICIPAL","Irrigation and Municipal",IF(O5="IRRIGATION_AND_DOMESTIC","Irrigation and Domestic Municipality",_xlfn.XLOOKUP(J5,Use_Code_Ranking!$B$4:$B$23,Use_Code_Ranking!$A$4:$A$23)))))))</f>
        <v>Power</v>
      </c>
      <c r="V5" s="20" t="str">
        <f ca="1"/>
        <v>A001719</v>
      </c>
      <c r="W5" s="4" t="str">
        <f t="shared" ca="1" si="7"/>
        <v>Power</v>
      </c>
      <c r="X5" t="str">
        <f t="shared" ca="1" si="8"/>
        <v>Y</v>
      </c>
      <c r="Y5" s="2" t="str">
        <f t="shared" ca="1" si="9"/>
        <v>Y</v>
      </c>
      <c r="Z5">
        <f ca="1">_xlfn.XLOOKUP($W5,Return_flow_table!$A$4:$A$25,Return_flow_table!B$4:B$25)</f>
        <v>100</v>
      </c>
      <c r="AA5">
        <f ca="1">_xlfn.XLOOKUP($W5,Return_flow_table!$A$4:$A$25,Return_flow_table!C$4:C$25)</f>
        <v>100</v>
      </c>
      <c r="AB5">
        <f ca="1">_xlfn.XLOOKUP($W5,Return_flow_table!$A$4:$A$25,Return_flow_table!D$4:D$25)</f>
        <v>100</v>
      </c>
      <c r="AC5">
        <f ca="1">_xlfn.XLOOKUP($W5,Return_flow_table!$A$4:$A$25,Return_flow_table!E$4:E$25)</f>
        <v>100</v>
      </c>
      <c r="AD5">
        <f ca="1">_xlfn.XLOOKUP($W5,Return_flow_table!$A$4:$A$25,Return_flow_table!F$4:F$25)</f>
        <v>100</v>
      </c>
      <c r="AE5">
        <f ca="1">_xlfn.XLOOKUP($W5,Return_flow_table!$A$4:$A$25,Return_flow_table!G$4:G$25)</f>
        <v>100</v>
      </c>
      <c r="AF5">
        <f ca="1">_xlfn.XLOOKUP($W5,Return_flow_table!$A$4:$A$25,Return_flow_table!H$4:H$25)</f>
        <v>100</v>
      </c>
      <c r="AG5">
        <f ca="1">_xlfn.XLOOKUP($W5,Return_flow_table!$A$4:$A$25,Return_flow_table!I$4:I$25)</f>
        <v>100</v>
      </c>
      <c r="AH5">
        <f ca="1">_xlfn.XLOOKUP($W5,Return_flow_table!$A$4:$A$25,Return_flow_table!J$4:J$25)</f>
        <v>100</v>
      </c>
      <c r="AI5">
        <f ca="1">_xlfn.XLOOKUP($W5,Return_flow_table!$A$4:$A$25,Return_flow_table!K$4:K$25)</f>
        <v>100</v>
      </c>
      <c r="AJ5">
        <f ca="1">_xlfn.XLOOKUP($W5,Return_flow_table!$A$4:$A$25,Return_flow_table!L$4:L$25)</f>
        <v>100</v>
      </c>
      <c r="AK5">
        <f ca="1">_xlfn.XLOOKUP($W5,Return_flow_table!$A$4:$A$25,Return_flow_table!M$4:M$25)</f>
        <v>100</v>
      </c>
      <c r="AL5" s="39" t="str" cm="1">
        <f t="array" aca="1" ref="AL5" ca="1">IF(SUM(  ((OFFSET($A$4,0,0,COUNTA(A:A)-3,1)) =V5) * (OFFSET($T$4, 0,0,COUNTA(A:A)-3,1) = "Domestic")) &gt; 0,"Y","")</f>
        <v/>
      </c>
    </row>
    <row r="6" spans="1:38" x14ac:dyDescent="0.25">
      <c r="A6" t="s">
        <v>207</v>
      </c>
      <c r="B6" t="s">
        <v>111</v>
      </c>
      <c r="C6" t="s">
        <v>96</v>
      </c>
      <c r="D6">
        <v>102366</v>
      </c>
      <c r="E6" t="s">
        <v>97</v>
      </c>
      <c r="G6" t="s">
        <v>208</v>
      </c>
      <c r="H6" s="38" t="s">
        <v>101</v>
      </c>
      <c r="I6">
        <f>_xlfn.XLOOKUP(B6,Use_Code_Ranking!$A$4:$A$23,Use_Code_Ranking!$B$4:$B$23,9999)</f>
        <v>14</v>
      </c>
      <c r="J6">
        <f t="shared" ca="1" si="0"/>
        <v>4</v>
      </c>
      <c r="K6">
        <f t="shared" ca="1" si="1"/>
        <v>0</v>
      </c>
      <c r="L6">
        <f t="shared" ca="1" si="2"/>
        <v>0</v>
      </c>
      <c r="M6">
        <f t="shared" ca="1" si="3"/>
        <v>0</v>
      </c>
      <c r="N6" t="str">
        <f t="shared" ca="1" si="10"/>
        <v/>
      </c>
      <c r="O6" t="str">
        <f t="shared" ca="1" si="11"/>
        <v/>
      </c>
      <c r="P6" t="str">
        <f t="shared" si="4"/>
        <v/>
      </c>
      <c r="Q6" t="str">
        <f t="shared" ca="1" si="12"/>
        <v/>
      </c>
      <c r="R6" t="str">
        <f t="shared" si="5"/>
        <v/>
      </c>
      <c r="S6" t="str">
        <f t="shared" si="6"/>
        <v/>
      </c>
      <c r="T6" s="2" t="str">
        <f ca="1">IF(S6="Irrigation","Irrigation",IF(R6="Irrigation","Irrigation",IF(Q6="Domestic","Domestic",IF(P6="Stockwatering","Stockwatering",IF(N6="IRRIGATION_AND_MUNICIPAL","Irrigation and Municipal",IF(O6="IRRIGATION_AND_DOMESTIC","Irrigation and Domestic Municipality",_xlfn.XLOOKUP(J6,Use_Code_Ranking!$B$4:$B$23,Use_Code_Ranking!$A$4:$A$23)))))))</f>
        <v>Power</v>
      </c>
      <c r="V6" s="20" t="str">
        <f ca="1"/>
        <v>A002039</v>
      </c>
      <c r="W6" s="4" t="str">
        <f t="shared" ref="W6:W69" ca="1" si="13">_xlfn.XLOOKUP(V6,A:A,T:T)</f>
        <v>Irrigation</v>
      </c>
      <c r="X6" t="str">
        <f t="shared" ref="X6:X69" ca="1" si="14">IF(OR(W6="Power", W6="Recreational", W6="Aquaculture",W6="Fish and Wildlife Preservation and Enhancement"),"Y","N")</f>
        <v>N</v>
      </c>
      <c r="Y6" s="2" t="str">
        <f t="shared" ref="Y6:Y69" ca="1" si="15">IF(W6="Power","Y","N")</f>
        <v>N</v>
      </c>
      <c r="Z6">
        <f ca="1">_xlfn.XLOOKUP($W6,Return_flow_table!$A$4:$A$25,Return_flow_table!B$4:B$25)</f>
        <v>0</v>
      </c>
      <c r="AA6">
        <f ca="1">_xlfn.XLOOKUP($W6,Return_flow_table!$A$4:$A$25,Return_flow_table!C$4:C$25)</f>
        <v>0</v>
      </c>
      <c r="AB6">
        <f ca="1">_xlfn.XLOOKUP($W6,Return_flow_table!$A$4:$A$25,Return_flow_table!D$4:D$25)</f>
        <v>20</v>
      </c>
      <c r="AC6">
        <f ca="1">_xlfn.XLOOKUP($W6,Return_flow_table!$A$4:$A$25,Return_flow_table!E$4:E$25)</f>
        <v>20</v>
      </c>
      <c r="AD6">
        <f ca="1">_xlfn.XLOOKUP($W6,Return_flow_table!$A$4:$A$25,Return_flow_table!F$4:F$25)</f>
        <v>10</v>
      </c>
      <c r="AE6">
        <f ca="1">_xlfn.XLOOKUP($W6,Return_flow_table!$A$4:$A$25,Return_flow_table!G$4:G$25)</f>
        <v>10</v>
      </c>
      <c r="AF6">
        <f ca="1">_xlfn.XLOOKUP($W6,Return_flow_table!$A$4:$A$25,Return_flow_table!H$4:H$25)</f>
        <v>0</v>
      </c>
      <c r="AG6">
        <f ca="1">_xlfn.XLOOKUP($W6,Return_flow_table!$A$4:$A$25,Return_flow_table!I$4:I$25)</f>
        <v>0</v>
      </c>
      <c r="AH6">
        <f ca="1">_xlfn.XLOOKUP($W6,Return_flow_table!$A$4:$A$25,Return_flow_table!J$4:J$25)</f>
        <v>0</v>
      </c>
      <c r="AI6">
        <f ca="1">_xlfn.XLOOKUP($W6,Return_flow_table!$A$4:$A$25,Return_flow_table!K$4:K$25)</f>
        <v>20</v>
      </c>
      <c r="AJ6">
        <f ca="1">_xlfn.XLOOKUP($W6,Return_flow_table!$A$4:$A$25,Return_flow_table!L$4:L$25)</f>
        <v>20</v>
      </c>
      <c r="AK6">
        <f ca="1">_xlfn.XLOOKUP($W6,Return_flow_table!$A$4:$A$25,Return_flow_table!M$4:M$25)</f>
        <v>0</v>
      </c>
      <c r="AL6" s="39" t="str" cm="1">
        <f t="array" aca="1" ref="AL6" ca="1">IF(SUM(  ((OFFSET($A$4,0,0,COUNTA(A:A)-3,1)) =V6) * (OFFSET($T$4, 0,0,COUNTA(A:A)-3,1) = "Domestic")) &gt; 0,"Y","")</f>
        <v/>
      </c>
    </row>
    <row r="7" spans="1:38" x14ac:dyDescent="0.25">
      <c r="A7" t="s">
        <v>209</v>
      </c>
      <c r="B7" t="s">
        <v>102</v>
      </c>
      <c r="C7" t="s">
        <v>96</v>
      </c>
      <c r="D7">
        <v>36.200000000000003</v>
      </c>
      <c r="E7" t="s">
        <v>97</v>
      </c>
      <c r="G7" t="s">
        <v>210</v>
      </c>
      <c r="H7" s="38" t="s">
        <v>101</v>
      </c>
      <c r="I7">
        <f>_xlfn.XLOOKUP(B7,Use_Code_Ranking!$A$4:$A$23,Use_Code_Ranking!$B$4:$B$23,9999)</f>
        <v>3</v>
      </c>
      <c r="J7">
        <f t="shared" ca="1" si="0"/>
        <v>1</v>
      </c>
      <c r="K7">
        <f t="shared" ca="1" si="1"/>
        <v>1</v>
      </c>
      <c r="L7">
        <f t="shared" ca="1" si="2"/>
        <v>0</v>
      </c>
      <c r="M7">
        <f t="shared" ca="1" si="3"/>
        <v>0</v>
      </c>
      <c r="N7" t="str">
        <f t="shared" ca="1" si="10"/>
        <v/>
      </c>
      <c r="O7" t="str">
        <f t="shared" ca="1" si="11"/>
        <v/>
      </c>
      <c r="P7" t="str">
        <f t="shared" si="4"/>
        <v/>
      </c>
      <c r="Q7" t="str">
        <f t="shared" ca="1" si="12"/>
        <v/>
      </c>
      <c r="R7" t="str">
        <f t="shared" si="5"/>
        <v/>
      </c>
      <c r="S7" t="str">
        <f t="shared" si="6"/>
        <v/>
      </c>
      <c r="T7" s="2" t="str">
        <f ca="1">IF(S7="Irrigation","Irrigation",IF(R7="Irrigation","Irrigation",IF(Q7="Domestic","Domestic",IF(P7="Stockwatering","Stockwatering",IF(N7="IRRIGATION_AND_MUNICIPAL","Irrigation and Municipal",IF(O7="IRRIGATION_AND_DOMESTIC","Irrigation and Domestic Municipality",_xlfn.XLOOKUP(J7,Use_Code_Ranking!$B$4:$B$23,Use_Code_Ranking!$A$4:$A$23)))))))</f>
        <v>Irrigation</v>
      </c>
      <c r="V7" s="20" t="str">
        <f ca="1"/>
        <v>A003184</v>
      </c>
      <c r="W7" s="4" t="str">
        <f t="shared" ca="1" si="13"/>
        <v>Domestic</v>
      </c>
      <c r="X7" t="str">
        <f t="shared" ca="1" si="14"/>
        <v>N</v>
      </c>
      <c r="Y7" s="2" t="str">
        <f t="shared" ca="1" si="15"/>
        <v>N</v>
      </c>
      <c r="Z7">
        <f ca="1">_xlfn.XLOOKUP($W7,Return_flow_table!$A$4:$A$25,Return_flow_table!B$4:B$25)</f>
        <v>0</v>
      </c>
      <c r="AA7">
        <f ca="1">_xlfn.XLOOKUP($W7,Return_flow_table!$A$4:$A$25,Return_flow_table!C$4:C$25)</f>
        <v>0</v>
      </c>
      <c r="AB7">
        <f ca="1">_xlfn.XLOOKUP($W7,Return_flow_table!$A$4:$A$25,Return_flow_table!D$4:D$25)</f>
        <v>0</v>
      </c>
      <c r="AC7">
        <f ca="1">_xlfn.XLOOKUP($W7,Return_flow_table!$A$4:$A$25,Return_flow_table!E$4:E$25)</f>
        <v>0</v>
      </c>
      <c r="AD7">
        <f ca="1">_xlfn.XLOOKUP($W7,Return_flow_table!$A$4:$A$25,Return_flow_table!F$4:F$25)</f>
        <v>0</v>
      </c>
      <c r="AE7">
        <f ca="1">_xlfn.XLOOKUP($W7,Return_flow_table!$A$4:$A$25,Return_flow_table!G$4:G$25)</f>
        <v>0</v>
      </c>
      <c r="AF7">
        <f ca="1">_xlfn.XLOOKUP($W7,Return_flow_table!$A$4:$A$25,Return_flow_table!H$4:H$25)</f>
        <v>0</v>
      </c>
      <c r="AG7">
        <f ca="1">_xlfn.XLOOKUP($W7,Return_flow_table!$A$4:$A$25,Return_flow_table!I$4:I$25)</f>
        <v>0</v>
      </c>
      <c r="AH7">
        <f ca="1">_xlfn.XLOOKUP($W7,Return_flow_table!$A$4:$A$25,Return_flow_table!J$4:J$25)</f>
        <v>0</v>
      </c>
      <c r="AI7">
        <f ca="1">_xlfn.XLOOKUP($W7,Return_flow_table!$A$4:$A$25,Return_flow_table!K$4:K$25)</f>
        <v>0</v>
      </c>
      <c r="AJ7">
        <f ca="1">_xlfn.XLOOKUP($W7,Return_flow_table!$A$4:$A$25,Return_flow_table!L$4:L$25)</f>
        <v>0</v>
      </c>
      <c r="AK7">
        <f ca="1">_xlfn.XLOOKUP($W7,Return_flow_table!$A$4:$A$25,Return_flow_table!M$4:M$25)</f>
        <v>0</v>
      </c>
      <c r="AL7" s="39" t="str" cm="1">
        <f t="array" aca="1" ref="AL7" ca="1">IF(SUM(  ((OFFSET($A$4,0,0,COUNTA(A:A)-3,1)) =V7) * (OFFSET($T$4, 0,0,COUNTA(A:A)-3,1) = "Domestic")) &gt; 0,"Y","")</f>
        <v>Y</v>
      </c>
    </row>
    <row r="8" spans="1:38" x14ac:dyDescent="0.25">
      <c r="A8" t="s">
        <v>209</v>
      </c>
      <c r="B8" t="s">
        <v>95</v>
      </c>
      <c r="C8" t="s">
        <v>96</v>
      </c>
      <c r="D8">
        <v>36.200000000000003</v>
      </c>
      <c r="E8" t="s">
        <v>97</v>
      </c>
      <c r="G8" t="s">
        <v>210</v>
      </c>
      <c r="H8" s="38" t="s">
        <v>101</v>
      </c>
      <c r="I8">
        <f>_xlfn.XLOOKUP(B8,Use_Code_Ranking!$A$4:$A$23,Use_Code_Ranking!$B$4:$B$23,9999)</f>
        <v>1</v>
      </c>
      <c r="J8">
        <f t="shared" ca="1" si="0"/>
        <v>1</v>
      </c>
      <c r="K8">
        <f t="shared" ca="1" si="1"/>
        <v>1</v>
      </c>
      <c r="L8">
        <f t="shared" ca="1" si="2"/>
        <v>0</v>
      </c>
      <c r="M8">
        <f t="shared" ca="1" si="3"/>
        <v>0</v>
      </c>
      <c r="N8" t="str">
        <f t="shared" ca="1" si="10"/>
        <v/>
      </c>
      <c r="O8" t="str">
        <f t="shared" ca="1" si="11"/>
        <v/>
      </c>
      <c r="P8" t="str">
        <f t="shared" si="4"/>
        <v/>
      </c>
      <c r="Q8" t="str">
        <f t="shared" ca="1" si="12"/>
        <v/>
      </c>
      <c r="R8" t="str">
        <f t="shared" si="5"/>
        <v/>
      </c>
      <c r="S8" t="str">
        <f t="shared" si="6"/>
        <v/>
      </c>
      <c r="T8" s="2" t="str">
        <f ca="1">IF(S8="Irrigation","Irrigation",IF(R8="Irrigation","Irrigation",IF(Q8="Domestic","Domestic",IF(P8="Stockwatering","Stockwatering",IF(N8="IRRIGATION_AND_MUNICIPAL","Irrigation and Municipal",IF(O8="IRRIGATION_AND_DOMESTIC","Irrigation and Domestic Municipality",_xlfn.XLOOKUP(J8,Use_Code_Ranking!$B$4:$B$23,Use_Code_Ranking!$A$4:$A$23)))))))</f>
        <v>Irrigation</v>
      </c>
      <c r="V8" s="20" t="str">
        <f ca="1"/>
        <v>A003186</v>
      </c>
      <c r="W8" s="4" t="str">
        <f t="shared" ca="1" si="13"/>
        <v>Domestic</v>
      </c>
      <c r="X8" t="str">
        <f t="shared" ca="1" si="14"/>
        <v>N</v>
      </c>
      <c r="Y8" s="2" t="str">
        <f t="shared" ca="1" si="15"/>
        <v>N</v>
      </c>
      <c r="Z8">
        <f ca="1">_xlfn.XLOOKUP($W8,Return_flow_table!$A$4:$A$25,Return_flow_table!B$4:B$25)</f>
        <v>0</v>
      </c>
      <c r="AA8">
        <f ca="1">_xlfn.XLOOKUP($W8,Return_flow_table!$A$4:$A$25,Return_flow_table!C$4:C$25)</f>
        <v>0</v>
      </c>
      <c r="AB8">
        <f ca="1">_xlfn.XLOOKUP($W8,Return_flow_table!$A$4:$A$25,Return_flow_table!D$4:D$25)</f>
        <v>0</v>
      </c>
      <c r="AC8">
        <f ca="1">_xlfn.XLOOKUP($W8,Return_flow_table!$A$4:$A$25,Return_flow_table!E$4:E$25)</f>
        <v>0</v>
      </c>
      <c r="AD8">
        <f ca="1">_xlfn.XLOOKUP($W8,Return_flow_table!$A$4:$A$25,Return_flow_table!F$4:F$25)</f>
        <v>0</v>
      </c>
      <c r="AE8">
        <f ca="1">_xlfn.XLOOKUP($W8,Return_flow_table!$A$4:$A$25,Return_flow_table!G$4:G$25)</f>
        <v>0</v>
      </c>
      <c r="AF8">
        <f ca="1">_xlfn.XLOOKUP($W8,Return_flow_table!$A$4:$A$25,Return_flow_table!H$4:H$25)</f>
        <v>0</v>
      </c>
      <c r="AG8">
        <f ca="1">_xlfn.XLOOKUP($W8,Return_flow_table!$A$4:$A$25,Return_flow_table!I$4:I$25)</f>
        <v>0</v>
      </c>
      <c r="AH8">
        <f ca="1">_xlfn.XLOOKUP($W8,Return_flow_table!$A$4:$A$25,Return_flow_table!J$4:J$25)</f>
        <v>0</v>
      </c>
      <c r="AI8">
        <f ca="1">_xlfn.XLOOKUP($W8,Return_flow_table!$A$4:$A$25,Return_flow_table!K$4:K$25)</f>
        <v>0</v>
      </c>
      <c r="AJ8">
        <f ca="1">_xlfn.XLOOKUP($W8,Return_flow_table!$A$4:$A$25,Return_flow_table!L$4:L$25)</f>
        <v>0</v>
      </c>
      <c r="AK8">
        <f ca="1">_xlfn.XLOOKUP($W8,Return_flow_table!$A$4:$A$25,Return_flow_table!M$4:M$25)</f>
        <v>0</v>
      </c>
      <c r="AL8" s="39" t="str" cm="1">
        <f t="array" aca="1" ref="AL8" ca="1">IF(SUM(  ((OFFSET($A$4,0,0,COUNTA(A:A)-3,1)) =V8) * (OFFSET($T$4, 0,0,COUNTA(A:A)-3,1) = "Domestic")) &gt; 0,"Y","")</f>
        <v>Y</v>
      </c>
    </row>
    <row r="9" spans="1:38" x14ac:dyDescent="0.25">
      <c r="A9" t="s">
        <v>211</v>
      </c>
      <c r="B9" t="s">
        <v>128</v>
      </c>
      <c r="C9" t="s">
        <v>96</v>
      </c>
      <c r="D9">
        <v>4.4000000000000004</v>
      </c>
      <c r="E9" t="s">
        <v>97</v>
      </c>
      <c r="G9" t="s">
        <v>212</v>
      </c>
      <c r="H9" s="38" t="s">
        <v>101</v>
      </c>
      <c r="I9">
        <f>_xlfn.XLOOKUP(B9,Use_Code_Ranking!$A$4:$A$23,Use_Code_Ranking!$B$4:$B$23,9999)</f>
        <v>20</v>
      </c>
      <c r="J9">
        <f t="shared" ref="J9:J72" ca="1" si="16">_xlfn.MINIFS(USE_CODE_RANK,APPLICATION_NUMBER,A9)</f>
        <v>3</v>
      </c>
      <c r="K9">
        <f t="shared" ref="K9:K72" ca="1" si="17">COUNTIFS(USE_CODE_RANK,1,APPLICATION_NUMBER,A9)</f>
        <v>0</v>
      </c>
      <c r="L9">
        <f t="shared" ref="L9:L72" ca="1" si="18">COUNTIFS(USE_CODE_RANK,2,APPLICATION_NUMBER,A9)</f>
        <v>0</v>
      </c>
      <c r="M9">
        <f t="shared" ref="M9:M72" ca="1" si="19">COUNTIFS(USE_CODE_RANK,3,APPLICATION_NUMBER,A9,PRIMARY_OWNER_ENTITY_TYPE,"Government (State/Municipal)")</f>
        <v>0</v>
      </c>
      <c r="N9" t="str">
        <f t="shared" ref="N9:N72" ca="1" si="20">IF(AND(K9&gt;0,L9&gt;0),"IRRIGATION_AND_MUNICIPAL","")</f>
        <v/>
      </c>
      <c r="O9" t="str">
        <f t="shared" ref="O9:O72" ca="1" si="21">IF(AND(K9&gt;0,M9&gt;0),"IRRIGATION_AND_DOMESTIC","")</f>
        <v/>
      </c>
      <c r="P9" t="str">
        <f t="shared" ref="P9:P72" si="22">IF(ISNUMBER(SEARCH("Stock",C9)),"Stockwatering","")</f>
        <v/>
      </c>
      <c r="Q9" t="str">
        <f t="shared" ref="Q9:Q72" ca="1" si="23">IF(OR((ISNUMBER(SEARCH("Registration Domestic",C9))),AND(M9&gt;0,D9&lt;=10)),"Domestic","")</f>
        <v/>
      </c>
      <c r="R9" t="str">
        <f t="shared" ref="R9:R72" si="24">IF(ISNUMBER(SEARCH("Registration Irrigation",C9)),"Irrigation","")</f>
        <v/>
      </c>
      <c r="S9" t="str">
        <f t="shared" ref="S9:S72" si="25">IF(ISNUMBER(SEARCH("Registration Cannabis",C9)),"Irrigation","")</f>
        <v/>
      </c>
      <c r="T9" s="2" t="str">
        <f ca="1">IF(S9="Irrigation","Irrigation",IF(R9="Irrigation","Irrigation",IF(Q9="Domestic","Domestic",IF(P9="Stockwatering","Stockwatering",IF(N9="IRRIGATION_AND_MUNICIPAL","Irrigation and Municipal",IF(O9="IRRIGATION_AND_DOMESTIC","Irrigation and Domestic Municipality",_xlfn.XLOOKUP(J9,Use_Code_Ranking!$B$4:$B$23,Use_Code_Ranking!$A$4:$A$23)))))))</f>
        <v>Domestic</v>
      </c>
      <c r="V9" s="20" t="str">
        <f ca="1"/>
        <v>A004413</v>
      </c>
      <c r="W9" s="4" t="str">
        <f t="shared" ca="1" si="13"/>
        <v>Irrigation</v>
      </c>
      <c r="X9" t="str">
        <f t="shared" ca="1" si="14"/>
        <v>N</v>
      </c>
      <c r="Y9" s="2" t="str">
        <f t="shared" ca="1" si="15"/>
        <v>N</v>
      </c>
      <c r="Z9">
        <f ca="1">_xlfn.XLOOKUP($W9,Return_flow_table!$A$4:$A$25,Return_flow_table!B$4:B$25)</f>
        <v>0</v>
      </c>
      <c r="AA9">
        <f ca="1">_xlfn.XLOOKUP($W9,Return_flow_table!$A$4:$A$25,Return_flow_table!C$4:C$25)</f>
        <v>0</v>
      </c>
      <c r="AB9">
        <f ca="1">_xlfn.XLOOKUP($W9,Return_flow_table!$A$4:$A$25,Return_flow_table!D$4:D$25)</f>
        <v>20</v>
      </c>
      <c r="AC9">
        <f ca="1">_xlfn.XLOOKUP($W9,Return_flow_table!$A$4:$A$25,Return_flow_table!E$4:E$25)</f>
        <v>20</v>
      </c>
      <c r="AD9">
        <f ca="1">_xlfn.XLOOKUP($W9,Return_flow_table!$A$4:$A$25,Return_flow_table!F$4:F$25)</f>
        <v>10</v>
      </c>
      <c r="AE9">
        <f ca="1">_xlfn.XLOOKUP($W9,Return_flow_table!$A$4:$A$25,Return_flow_table!G$4:G$25)</f>
        <v>10</v>
      </c>
      <c r="AF9">
        <f ca="1">_xlfn.XLOOKUP($W9,Return_flow_table!$A$4:$A$25,Return_flow_table!H$4:H$25)</f>
        <v>0</v>
      </c>
      <c r="AG9">
        <f ca="1">_xlfn.XLOOKUP($W9,Return_flow_table!$A$4:$A$25,Return_flow_table!I$4:I$25)</f>
        <v>0</v>
      </c>
      <c r="AH9">
        <f ca="1">_xlfn.XLOOKUP($W9,Return_flow_table!$A$4:$A$25,Return_flow_table!J$4:J$25)</f>
        <v>0</v>
      </c>
      <c r="AI9">
        <f ca="1">_xlfn.XLOOKUP($W9,Return_flow_table!$A$4:$A$25,Return_flow_table!K$4:K$25)</f>
        <v>20</v>
      </c>
      <c r="AJ9">
        <f ca="1">_xlfn.XLOOKUP($W9,Return_flow_table!$A$4:$A$25,Return_flow_table!L$4:L$25)</f>
        <v>20</v>
      </c>
      <c r="AK9">
        <f ca="1">_xlfn.XLOOKUP($W9,Return_flow_table!$A$4:$A$25,Return_flow_table!M$4:M$25)</f>
        <v>0</v>
      </c>
      <c r="AL9" s="39" t="str" cm="1">
        <f t="array" aca="1" ref="AL9" ca="1">IF(SUM(  ((OFFSET($A$4,0,0,COUNTA(A:A)-3,1)) =V9) * (OFFSET($T$4, 0,0,COUNTA(A:A)-3,1) = "Domestic")) &gt; 0,"Y","")</f>
        <v/>
      </c>
    </row>
    <row r="10" spans="1:38" x14ac:dyDescent="0.25">
      <c r="A10" t="s">
        <v>211</v>
      </c>
      <c r="B10" t="s">
        <v>102</v>
      </c>
      <c r="C10" t="s">
        <v>96</v>
      </c>
      <c r="D10">
        <v>4.4000000000000004</v>
      </c>
      <c r="E10" t="s">
        <v>97</v>
      </c>
      <c r="G10" t="s">
        <v>212</v>
      </c>
      <c r="H10" s="38" t="s">
        <v>101</v>
      </c>
      <c r="I10">
        <f>_xlfn.XLOOKUP(B10,Use_Code_Ranking!$A$4:$A$23,Use_Code_Ranking!$B$4:$B$23,9999)</f>
        <v>3</v>
      </c>
      <c r="J10">
        <f t="shared" ca="1" si="16"/>
        <v>3</v>
      </c>
      <c r="K10">
        <f t="shared" ca="1" si="17"/>
        <v>0</v>
      </c>
      <c r="L10">
        <f t="shared" ca="1" si="18"/>
        <v>0</v>
      </c>
      <c r="M10">
        <f t="shared" ca="1" si="19"/>
        <v>0</v>
      </c>
      <c r="N10" t="str">
        <f t="shared" ca="1" si="20"/>
        <v/>
      </c>
      <c r="O10" t="str">
        <f t="shared" ca="1" si="21"/>
        <v/>
      </c>
      <c r="P10" t="str">
        <f t="shared" si="22"/>
        <v/>
      </c>
      <c r="Q10" t="str">
        <f t="shared" ca="1" si="23"/>
        <v/>
      </c>
      <c r="R10" t="str">
        <f t="shared" si="24"/>
        <v/>
      </c>
      <c r="S10" t="str">
        <f t="shared" si="25"/>
        <v/>
      </c>
      <c r="T10" s="2" t="str">
        <f ca="1">IF(S10="Irrigation","Irrigation",IF(R10="Irrigation","Irrigation",IF(Q10="Domestic","Domestic",IF(P10="Stockwatering","Stockwatering",IF(N10="IRRIGATION_AND_MUNICIPAL","Irrigation and Municipal",IF(O10="IRRIGATION_AND_DOMESTIC","Irrigation and Domestic Municipality",_xlfn.XLOOKUP(J10,Use_Code_Ranking!$B$4:$B$23,Use_Code_Ranking!$A$4:$A$23)))))))</f>
        <v>Domestic</v>
      </c>
      <c r="V10" s="20" t="str">
        <f ca="1"/>
        <v>A004485</v>
      </c>
      <c r="W10" s="4" t="str">
        <f t="shared" ca="1" si="13"/>
        <v>Irrigation</v>
      </c>
      <c r="X10" t="str">
        <f t="shared" ca="1" si="14"/>
        <v>N</v>
      </c>
      <c r="Y10" s="2" t="str">
        <f t="shared" ca="1" si="15"/>
        <v>N</v>
      </c>
      <c r="Z10">
        <f ca="1">_xlfn.XLOOKUP($W10,Return_flow_table!$A$4:$A$25,Return_flow_table!B$4:B$25)</f>
        <v>0</v>
      </c>
      <c r="AA10">
        <f ca="1">_xlfn.XLOOKUP($W10,Return_flow_table!$A$4:$A$25,Return_flow_table!C$4:C$25)</f>
        <v>0</v>
      </c>
      <c r="AB10">
        <f ca="1">_xlfn.XLOOKUP($W10,Return_flow_table!$A$4:$A$25,Return_flow_table!D$4:D$25)</f>
        <v>20</v>
      </c>
      <c r="AC10">
        <f ca="1">_xlfn.XLOOKUP($W10,Return_flow_table!$A$4:$A$25,Return_flow_table!E$4:E$25)</f>
        <v>20</v>
      </c>
      <c r="AD10">
        <f ca="1">_xlfn.XLOOKUP($W10,Return_flow_table!$A$4:$A$25,Return_flow_table!F$4:F$25)</f>
        <v>10</v>
      </c>
      <c r="AE10">
        <f ca="1">_xlfn.XLOOKUP($W10,Return_flow_table!$A$4:$A$25,Return_flow_table!G$4:G$25)</f>
        <v>10</v>
      </c>
      <c r="AF10">
        <f ca="1">_xlfn.XLOOKUP($W10,Return_flow_table!$A$4:$A$25,Return_flow_table!H$4:H$25)</f>
        <v>0</v>
      </c>
      <c r="AG10">
        <f ca="1">_xlfn.XLOOKUP($W10,Return_flow_table!$A$4:$A$25,Return_flow_table!I$4:I$25)</f>
        <v>0</v>
      </c>
      <c r="AH10">
        <f ca="1">_xlfn.XLOOKUP($W10,Return_flow_table!$A$4:$A$25,Return_flow_table!J$4:J$25)</f>
        <v>0</v>
      </c>
      <c r="AI10">
        <f ca="1">_xlfn.XLOOKUP($W10,Return_flow_table!$A$4:$A$25,Return_flow_table!K$4:K$25)</f>
        <v>20</v>
      </c>
      <c r="AJ10">
        <f ca="1">_xlfn.XLOOKUP($W10,Return_flow_table!$A$4:$A$25,Return_flow_table!L$4:L$25)</f>
        <v>20</v>
      </c>
      <c r="AK10">
        <f ca="1">_xlfn.XLOOKUP($W10,Return_flow_table!$A$4:$A$25,Return_flow_table!M$4:M$25)</f>
        <v>0</v>
      </c>
      <c r="AL10" s="39" t="str" cm="1">
        <f t="array" aca="1" ref="AL10" ca="1">IF(SUM(  ((OFFSET($A$4,0,0,COUNTA(A:A)-3,1)) =V10) * (OFFSET($T$4, 0,0,COUNTA(A:A)-3,1) = "Domestic")) &gt; 0,"Y","")</f>
        <v/>
      </c>
    </row>
    <row r="11" spans="1:38" x14ac:dyDescent="0.25">
      <c r="A11" t="s">
        <v>213</v>
      </c>
      <c r="B11" t="s">
        <v>102</v>
      </c>
      <c r="C11" t="s">
        <v>96</v>
      </c>
      <c r="D11">
        <v>0.7</v>
      </c>
      <c r="E11" t="s">
        <v>97</v>
      </c>
      <c r="G11" t="s">
        <v>214</v>
      </c>
      <c r="H11" s="38" t="s">
        <v>101</v>
      </c>
      <c r="I11">
        <f>_xlfn.XLOOKUP(B11,Use_Code_Ranking!$A$4:$A$23,Use_Code_Ranking!$B$4:$B$23,9999)</f>
        <v>3</v>
      </c>
      <c r="J11">
        <f t="shared" ca="1" si="16"/>
        <v>3</v>
      </c>
      <c r="K11">
        <f t="shared" ca="1" si="17"/>
        <v>0</v>
      </c>
      <c r="L11">
        <f t="shared" ca="1" si="18"/>
        <v>0</v>
      </c>
      <c r="M11">
        <f t="shared" ca="1" si="19"/>
        <v>0</v>
      </c>
      <c r="N11" t="str">
        <f t="shared" ca="1" si="20"/>
        <v/>
      </c>
      <c r="O11" t="str">
        <f t="shared" ca="1" si="21"/>
        <v/>
      </c>
      <c r="P11" t="str">
        <f t="shared" si="22"/>
        <v/>
      </c>
      <c r="Q11" t="str">
        <f t="shared" ca="1" si="23"/>
        <v/>
      </c>
      <c r="R11" t="str">
        <f t="shared" si="24"/>
        <v/>
      </c>
      <c r="S11" t="str">
        <f t="shared" si="25"/>
        <v/>
      </c>
      <c r="T11" s="2" t="str">
        <f ca="1">IF(S11="Irrigation","Irrigation",IF(R11="Irrigation","Irrigation",IF(Q11="Domestic","Domestic",IF(P11="Stockwatering","Stockwatering",IF(N11="IRRIGATION_AND_MUNICIPAL","Irrigation and Municipal",IF(O11="IRRIGATION_AND_DOMESTIC","Irrigation and Domestic Municipality",_xlfn.XLOOKUP(J11,Use_Code_Ranking!$B$4:$B$23,Use_Code_Ranking!$A$4:$A$23)))))))</f>
        <v>Domestic</v>
      </c>
      <c r="V11" s="20" t="str">
        <f ca="1"/>
        <v>A004572</v>
      </c>
      <c r="W11" s="4" t="str">
        <f t="shared" ca="1" si="13"/>
        <v>Municipal</v>
      </c>
      <c r="X11" t="str">
        <f t="shared" ca="1" si="14"/>
        <v>N</v>
      </c>
      <c r="Y11" s="2" t="str">
        <f t="shared" ca="1" si="15"/>
        <v>N</v>
      </c>
      <c r="Z11">
        <f ca="1">_xlfn.XLOOKUP($W11,Return_flow_table!$A$4:$A$25,Return_flow_table!B$4:B$25)</f>
        <v>0</v>
      </c>
      <c r="AA11">
        <f ca="1">_xlfn.XLOOKUP($W11,Return_flow_table!$A$4:$A$25,Return_flow_table!C$4:C$25)</f>
        <v>0</v>
      </c>
      <c r="AB11">
        <f ca="1">_xlfn.XLOOKUP($W11,Return_flow_table!$A$4:$A$25,Return_flow_table!D$4:D$25)</f>
        <v>0</v>
      </c>
      <c r="AC11">
        <f ca="1">_xlfn.XLOOKUP($W11,Return_flow_table!$A$4:$A$25,Return_flow_table!E$4:E$25)</f>
        <v>0</v>
      </c>
      <c r="AD11">
        <f ca="1">_xlfn.XLOOKUP($W11,Return_flow_table!$A$4:$A$25,Return_flow_table!F$4:F$25)</f>
        <v>0</v>
      </c>
      <c r="AE11">
        <f ca="1">_xlfn.XLOOKUP($W11,Return_flow_table!$A$4:$A$25,Return_flow_table!G$4:G$25)</f>
        <v>0</v>
      </c>
      <c r="AF11">
        <f ca="1">_xlfn.XLOOKUP($W11,Return_flow_table!$A$4:$A$25,Return_flow_table!H$4:H$25)</f>
        <v>0</v>
      </c>
      <c r="AG11">
        <f ca="1">_xlfn.XLOOKUP($W11,Return_flow_table!$A$4:$A$25,Return_flow_table!I$4:I$25)</f>
        <v>0</v>
      </c>
      <c r="AH11">
        <f ca="1">_xlfn.XLOOKUP($W11,Return_flow_table!$A$4:$A$25,Return_flow_table!J$4:J$25)</f>
        <v>0</v>
      </c>
      <c r="AI11">
        <f ca="1">_xlfn.XLOOKUP($W11,Return_flow_table!$A$4:$A$25,Return_flow_table!K$4:K$25)</f>
        <v>0</v>
      </c>
      <c r="AJ11">
        <f ca="1">_xlfn.XLOOKUP($W11,Return_flow_table!$A$4:$A$25,Return_flow_table!L$4:L$25)</f>
        <v>0</v>
      </c>
      <c r="AK11">
        <f ca="1">_xlfn.XLOOKUP($W11,Return_flow_table!$A$4:$A$25,Return_flow_table!M$4:M$25)</f>
        <v>0</v>
      </c>
      <c r="AL11" s="39" t="str" cm="1">
        <f t="array" aca="1" ref="AL11" ca="1">IF(SUM(  ((OFFSET($A$4,0,0,COUNTA(A:A)-3,1)) =V11) * (OFFSET($T$4, 0,0,COUNTA(A:A)-3,1) = "Domestic")) &gt; 0,"Y","")</f>
        <v/>
      </c>
    </row>
    <row r="12" spans="1:38" x14ac:dyDescent="0.25">
      <c r="A12" t="s">
        <v>215</v>
      </c>
      <c r="B12" t="s">
        <v>95</v>
      </c>
      <c r="C12" t="s">
        <v>96</v>
      </c>
      <c r="D12">
        <v>722.7</v>
      </c>
      <c r="E12" t="s">
        <v>97</v>
      </c>
      <c r="G12" t="s">
        <v>216</v>
      </c>
      <c r="H12" s="38" t="s">
        <v>101</v>
      </c>
      <c r="I12">
        <f>_xlfn.XLOOKUP(B12,Use_Code_Ranking!$A$4:$A$23,Use_Code_Ranking!$B$4:$B$23,9999)</f>
        <v>1</v>
      </c>
      <c r="J12">
        <f t="shared" ca="1" si="16"/>
        <v>1</v>
      </c>
      <c r="K12">
        <f t="shared" ca="1" si="17"/>
        <v>1</v>
      </c>
      <c r="L12">
        <f t="shared" ca="1" si="18"/>
        <v>0</v>
      </c>
      <c r="M12">
        <f t="shared" ca="1" si="19"/>
        <v>0</v>
      </c>
      <c r="N12" t="str">
        <f t="shared" ca="1" si="20"/>
        <v/>
      </c>
      <c r="O12" t="str">
        <f t="shared" ca="1" si="21"/>
        <v/>
      </c>
      <c r="P12" t="str">
        <f t="shared" si="22"/>
        <v/>
      </c>
      <c r="Q12" t="str">
        <f t="shared" ca="1" si="23"/>
        <v/>
      </c>
      <c r="R12" t="str">
        <f t="shared" si="24"/>
        <v/>
      </c>
      <c r="S12" t="str">
        <f t="shared" si="25"/>
        <v/>
      </c>
      <c r="T12" s="2" t="str">
        <f ca="1">IF(S12="Irrigation","Irrigation",IF(R12="Irrigation","Irrigation",IF(Q12="Domestic","Domestic",IF(P12="Stockwatering","Stockwatering",IF(N12="IRRIGATION_AND_MUNICIPAL","Irrigation and Municipal",IF(O12="IRRIGATION_AND_DOMESTIC","Irrigation and Domestic Municipality",_xlfn.XLOOKUP(J12,Use_Code_Ranking!$B$4:$B$23,Use_Code_Ranking!$A$4:$A$23)))))))</f>
        <v>Irrigation</v>
      </c>
      <c r="V12" s="20" t="str">
        <f ca="1"/>
        <v>A005097</v>
      </c>
      <c r="W12" s="4" t="str">
        <f t="shared" ca="1" si="13"/>
        <v>Irrigation</v>
      </c>
      <c r="X12" t="str">
        <f t="shared" ca="1" si="14"/>
        <v>N</v>
      </c>
      <c r="Y12" s="2" t="str">
        <f t="shared" ca="1" si="15"/>
        <v>N</v>
      </c>
      <c r="Z12">
        <f ca="1">_xlfn.XLOOKUP($W12,Return_flow_table!$A$4:$A$25,Return_flow_table!B$4:B$25)</f>
        <v>0</v>
      </c>
      <c r="AA12">
        <f ca="1">_xlfn.XLOOKUP($W12,Return_flow_table!$A$4:$A$25,Return_flow_table!C$4:C$25)</f>
        <v>0</v>
      </c>
      <c r="AB12">
        <f ca="1">_xlfn.XLOOKUP($W12,Return_flow_table!$A$4:$A$25,Return_flow_table!D$4:D$25)</f>
        <v>20</v>
      </c>
      <c r="AC12">
        <f ca="1">_xlfn.XLOOKUP($W12,Return_flow_table!$A$4:$A$25,Return_flow_table!E$4:E$25)</f>
        <v>20</v>
      </c>
      <c r="AD12">
        <f ca="1">_xlfn.XLOOKUP($W12,Return_flow_table!$A$4:$A$25,Return_flow_table!F$4:F$25)</f>
        <v>10</v>
      </c>
      <c r="AE12">
        <f ca="1">_xlfn.XLOOKUP($W12,Return_flow_table!$A$4:$A$25,Return_flow_table!G$4:G$25)</f>
        <v>10</v>
      </c>
      <c r="AF12">
        <f ca="1">_xlfn.XLOOKUP($W12,Return_flow_table!$A$4:$A$25,Return_flow_table!H$4:H$25)</f>
        <v>0</v>
      </c>
      <c r="AG12">
        <f ca="1">_xlfn.XLOOKUP($W12,Return_flow_table!$A$4:$A$25,Return_flow_table!I$4:I$25)</f>
        <v>0</v>
      </c>
      <c r="AH12">
        <f ca="1">_xlfn.XLOOKUP($W12,Return_flow_table!$A$4:$A$25,Return_flow_table!J$4:J$25)</f>
        <v>0</v>
      </c>
      <c r="AI12">
        <f ca="1">_xlfn.XLOOKUP($W12,Return_flow_table!$A$4:$A$25,Return_flow_table!K$4:K$25)</f>
        <v>20</v>
      </c>
      <c r="AJ12">
        <f ca="1">_xlfn.XLOOKUP($W12,Return_flow_table!$A$4:$A$25,Return_flow_table!L$4:L$25)</f>
        <v>20</v>
      </c>
      <c r="AK12">
        <f ca="1">_xlfn.XLOOKUP($W12,Return_flow_table!$A$4:$A$25,Return_flow_table!M$4:M$25)</f>
        <v>0</v>
      </c>
      <c r="AL12" s="39" t="str" cm="1">
        <f t="array" aca="1" ref="AL12" ca="1">IF(SUM(  ((OFFSET($A$4,0,0,COUNTA(A:A)-3,1)) =V12) * (OFFSET($T$4, 0,0,COUNTA(A:A)-3,1) = "Domestic")) &gt; 0,"Y","")</f>
        <v/>
      </c>
    </row>
    <row r="13" spans="1:38" x14ac:dyDescent="0.25">
      <c r="A13" t="s">
        <v>215</v>
      </c>
      <c r="B13" t="s">
        <v>102</v>
      </c>
      <c r="C13" t="s">
        <v>96</v>
      </c>
      <c r="D13">
        <v>722.7</v>
      </c>
      <c r="E13" t="s">
        <v>97</v>
      </c>
      <c r="G13" t="s">
        <v>216</v>
      </c>
      <c r="H13" s="38" t="s">
        <v>101</v>
      </c>
      <c r="I13">
        <f>_xlfn.XLOOKUP(B13,Use_Code_Ranking!$A$4:$A$23,Use_Code_Ranking!$B$4:$B$23,9999)</f>
        <v>3</v>
      </c>
      <c r="J13">
        <f t="shared" ca="1" si="16"/>
        <v>1</v>
      </c>
      <c r="K13">
        <f t="shared" ca="1" si="17"/>
        <v>1</v>
      </c>
      <c r="L13">
        <f t="shared" ca="1" si="18"/>
        <v>0</v>
      </c>
      <c r="M13">
        <f t="shared" ca="1" si="19"/>
        <v>0</v>
      </c>
      <c r="N13" t="str">
        <f t="shared" ca="1" si="20"/>
        <v/>
      </c>
      <c r="O13" t="str">
        <f t="shared" ca="1" si="21"/>
        <v/>
      </c>
      <c r="P13" t="str">
        <f t="shared" si="22"/>
        <v/>
      </c>
      <c r="Q13" t="str">
        <f t="shared" ca="1" si="23"/>
        <v/>
      </c>
      <c r="R13" t="str">
        <f t="shared" si="24"/>
        <v/>
      </c>
      <c r="S13" t="str">
        <f t="shared" si="25"/>
        <v/>
      </c>
      <c r="T13" s="2" t="str">
        <f ca="1">IF(S13="Irrigation","Irrigation",IF(R13="Irrigation","Irrigation",IF(Q13="Domestic","Domestic",IF(P13="Stockwatering","Stockwatering",IF(N13="IRRIGATION_AND_MUNICIPAL","Irrigation and Municipal",IF(O13="IRRIGATION_AND_DOMESTIC","Irrigation and Domestic Municipality",_xlfn.XLOOKUP(J13,Use_Code_Ranking!$B$4:$B$23,Use_Code_Ranking!$A$4:$A$23)))))))</f>
        <v>Irrigation</v>
      </c>
      <c r="V13" s="20" t="str">
        <f ca="1"/>
        <v>A005317</v>
      </c>
      <c r="W13" s="4" t="str">
        <f t="shared" ca="1" si="13"/>
        <v>Irrigation</v>
      </c>
      <c r="X13" t="str">
        <f t="shared" ca="1" si="14"/>
        <v>N</v>
      </c>
      <c r="Y13" s="2" t="str">
        <f t="shared" ca="1" si="15"/>
        <v>N</v>
      </c>
      <c r="Z13">
        <f ca="1">_xlfn.XLOOKUP($W13,Return_flow_table!$A$4:$A$25,Return_flow_table!B$4:B$25)</f>
        <v>0</v>
      </c>
      <c r="AA13">
        <f ca="1">_xlfn.XLOOKUP($W13,Return_flow_table!$A$4:$A$25,Return_flow_table!C$4:C$25)</f>
        <v>0</v>
      </c>
      <c r="AB13">
        <f ca="1">_xlfn.XLOOKUP($W13,Return_flow_table!$A$4:$A$25,Return_flow_table!D$4:D$25)</f>
        <v>20</v>
      </c>
      <c r="AC13">
        <f ca="1">_xlfn.XLOOKUP($W13,Return_flow_table!$A$4:$A$25,Return_flow_table!E$4:E$25)</f>
        <v>20</v>
      </c>
      <c r="AD13">
        <f ca="1">_xlfn.XLOOKUP($W13,Return_flow_table!$A$4:$A$25,Return_flow_table!F$4:F$25)</f>
        <v>10</v>
      </c>
      <c r="AE13">
        <f ca="1">_xlfn.XLOOKUP($W13,Return_flow_table!$A$4:$A$25,Return_flow_table!G$4:G$25)</f>
        <v>10</v>
      </c>
      <c r="AF13">
        <f ca="1">_xlfn.XLOOKUP($W13,Return_flow_table!$A$4:$A$25,Return_flow_table!H$4:H$25)</f>
        <v>0</v>
      </c>
      <c r="AG13">
        <f ca="1">_xlfn.XLOOKUP($W13,Return_flow_table!$A$4:$A$25,Return_flow_table!I$4:I$25)</f>
        <v>0</v>
      </c>
      <c r="AH13">
        <f ca="1">_xlfn.XLOOKUP($W13,Return_flow_table!$A$4:$A$25,Return_flow_table!J$4:J$25)</f>
        <v>0</v>
      </c>
      <c r="AI13">
        <f ca="1">_xlfn.XLOOKUP($W13,Return_flow_table!$A$4:$A$25,Return_flow_table!K$4:K$25)</f>
        <v>20</v>
      </c>
      <c r="AJ13">
        <f ca="1">_xlfn.XLOOKUP($W13,Return_flow_table!$A$4:$A$25,Return_flow_table!L$4:L$25)</f>
        <v>20</v>
      </c>
      <c r="AK13">
        <f ca="1">_xlfn.XLOOKUP($W13,Return_flow_table!$A$4:$A$25,Return_flow_table!M$4:M$25)</f>
        <v>0</v>
      </c>
      <c r="AL13" s="39" t="str" cm="1">
        <f t="array" aca="1" ref="AL13" ca="1">IF(SUM(  ((OFFSET($A$4,0,0,COUNTA(A:A)-3,1)) =V13) * (OFFSET($T$4, 0,0,COUNTA(A:A)-3,1) = "Domestic")) &gt; 0,"Y","")</f>
        <v/>
      </c>
    </row>
    <row r="14" spans="1:38" x14ac:dyDescent="0.25">
      <c r="A14" t="s">
        <v>215</v>
      </c>
      <c r="B14" t="s">
        <v>113</v>
      </c>
      <c r="C14" t="s">
        <v>96</v>
      </c>
      <c r="D14">
        <v>722.7</v>
      </c>
      <c r="E14" t="s">
        <v>97</v>
      </c>
      <c r="G14" t="s">
        <v>216</v>
      </c>
      <c r="H14" s="38" t="s">
        <v>101</v>
      </c>
      <c r="I14">
        <f>_xlfn.XLOOKUP(B14,Use_Code_Ranking!$A$4:$A$23,Use_Code_Ranking!$B$4:$B$23,9999)</f>
        <v>9</v>
      </c>
      <c r="J14">
        <f t="shared" ca="1" si="16"/>
        <v>1</v>
      </c>
      <c r="K14">
        <f t="shared" ca="1" si="17"/>
        <v>1</v>
      </c>
      <c r="L14">
        <f t="shared" ca="1" si="18"/>
        <v>0</v>
      </c>
      <c r="M14">
        <f t="shared" ca="1" si="19"/>
        <v>0</v>
      </c>
      <c r="N14" t="str">
        <f t="shared" ca="1" si="20"/>
        <v/>
      </c>
      <c r="O14" t="str">
        <f t="shared" ca="1" si="21"/>
        <v/>
      </c>
      <c r="P14" t="str">
        <f t="shared" si="22"/>
        <v/>
      </c>
      <c r="Q14" t="str">
        <f t="shared" ca="1" si="23"/>
        <v/>
      </c>
      <c r="R14" t="str">
        <f t="shared" si="24"/>
        <v/>
      </c>
      <c r="S14" t="str">
        <f t="shared" si="25"/>
        <v/>
      </c>
      <c r="T14" s="2" t="str">
        <f ca="1">IF(S14="Irrigation","Irrigation",IF(R14="Irrigation","Irrigation",IF(Q14="Domestic","Domestic",IF(P14="Stockwatering","Stockwatering",IF(N14="IRRIGATION_AND_MUNICIPAL","Irrigation and Municipal",IF(O14="IRRIGATION_AND_DOMESTIC","Irrigation and Domestic Municipality",_xlfn.XLOOKUP(J14,Use_Code_Ranking!$B$4:$B$23,Use_Code_Ranking!$A$4:$A$23)))))))</f>
        <v>Irrigation</v>
      </c>
      <c r="V14" s="20" t="str">
        <f ca="1"/>
        <v>A005356</v>
      </c>
      <c r="W14" s="4" t="str">
        <f t="shared" ca="1" si="13"/>
        <v>Irrigation</v>
      </c>
      <c r="X14" t="str">
        <f t="shared" ca="1" si="14"/>
        <v>N</v>
      </c>
      <c r="Y14" s="2" t="str">
        <f t="shared" ca="1" si="15"/>
        <v>N</v>
      </c>
      <c r="Z14">
        <f ca="1">_xlfn.XLOOKUP($W14,Return_flow_table!$A$4:$A$25,Return_flow_table!B$4:B$25)</f>
        <v>0</v>
      </c>
      <c r="AA14">
        <f ca="1">_xlfn.XLOOKUP($W14,Return_flow_table!$A$4:$A$25,Return_flow_table!C$4:C$25)</f>
        <v>0</v>
      </c>
      <c r="AB14">
        <f ca="1">_xlfn.XLOOKUP($W14,Return_flow_table!$A$4:$A$25,Return_flow_table!D$4:D$25)</f>
        <v>20</v>
      </c>
      <c r="AC14">
        <f ca="1">_xlfn.XLOOKUP($W14,Return_flow_table!$A$4:$A$25,Return_flow_table!E$4:E$25)</f>
        <v>20</v>
      </c>
      <c r="AD14">
        <f ca="1">_xlfn.XLOOKUP($W14,Return_flow_table!$A$4:$A$25,Return_flow_table!F$4:F$25)</f>
        <v>10</v>
      </c>
      <c r="AE14">
        <f ca="1">_xlfn.XLOOKUP($W14,Return_flow_table!$A$4:$A$25,Return_flow_table!G$4:G$25)</f>
        <v>10</v>
      </c>
      <c r="AF14">
        <f ca="1">_xlfn.XLOOKUP($W14,Return_flow_table!$A$4:$A$25,Return_flow_table!H$4:H$25)</f>
        <v>0</v>
      </c>
      <c r="AG14">
        <f ca="1">_xlfn.XLOOKUP($W14,Return_flow_table!$A$4:$A$25,Return_flow_table!I$4:I$25)</f>
        <v>0</v>
      </c>
      <c r="AH14">
        <f ca="1">_xlfn.XLOOKUP($W14,Return_flow_table!$A$4:$A$25,Return_flow_table!J$4:J$25)</f>
        <v>0</v>
      </c>
      <c r="AI14">
        <f ca="1">_xlfn.XLOOKUP($W14,Return_flow_table!$A$4:$A$25,Return_flow_table!K$4:K$25)</f>
        <v>20</v>
      </c>
      <c r="AJ14">
        <f ca="1">_xlfn.XLOOKUP($W14,Return_flow_table!$A$4:$A$25,Return_flow_table!L$4:L$25)</f>
        <v>20</v>
      </c>
      <c r="AK14">
        <f ca="1">_xlfn.XLOOKUP($W14,Return_flow_table!$A$4:$A$25,Return_flow_table!M$4:M$25)</f>
        <v>0</v>
      </c>
      <c r="AL14" s="39" t="str" cm="1">
        <f t="array" aca="1" ref="AL14" ca="1">IF(SUM(  ((OFFSET($A$4,0,0,COUNTA(A:A)-3,1)) =V14) * (OFFSET($T$4, 0,0,COUNTA(A:A)-3,1) = "Domestic")) &gt; 0,"Y","")</f>
        <v/>
      </c>
    </row>
    <row r="15" spans="1:38" x14ac:dyDescent="0.25">
      <c r="A15" t="s">
        <v>217</v>
      </c>
      <c r="B15" t="s">
        <v>95</v>
      </c>
      <c r="C15" t="s">
        <v>96</v>
      </c>
      <c r="D15">
        <v>77.2</v>
      </c>
      <c r="E15" t="s">
        <v>97</v>
      </c>
      <c r="G15" t="s">
        <v>218</v>
      </c>
      <c r="H15" s="38" t="s">
        <v>99</v>
      </c>
      <c r="I15">
        <f>_xlfn.XLOOKUP(B15,Use_Code_Ranking!$A$4:$A$23,Use_Code_Ranking!$B$4:$B$23,9999)</f>
        <v>1</v>
      </c>
      <c r="J15">
        <f t="shared" ca="1" si="16"/>
        <v>1</v>
      </c>
      <c r="K15">
        <f t="shared" ca="1" si="17"/>
        <v>1</v>
      </c>
      <c r="L15">
        <f t="shared" ca="1" si="18"/>
        <v>0</v>
      </c>
      <c r="M15">
        <f t="shared" ca="1" si="19"/>
        <v>0</v>
      </c>
      <c r="N15" t="str">
        <f t="shared" ca="1" si="20"/>
        <v/>
      </c>
      <c r="O15" t="str">
        <f t="shared" ca="1" si="21"/>
        <v/>
      </c>
      <c r="P15" t="str">
        <f t="shared" si="22"/>
        <v/>
      </c>
      <c r="Q15" t="str">
        <f t="shared" ca="1" si="23"/>
        <v/>
      </c>
      <c r="R15" t="str">
        <f t="shared" si="24"/>
        <v/>
      </c>
      <c r="S15" t="str">
        <f t="shared" si="25"/>
        <v/>
      </c>
      <c r="T15" s="2" t="str">
        <f ca="1">IF(S15="Irrigation","Irrigation",IF(R15="Irrigation","Irrigation",IF(Q15="Domestic","Domestic",IF(P15="Stockwatering","Stockwatering",IF(N15="IRRIGATION_AND_MUNICIPAL","Irrigation and Municipal",IF(O15="IRRIGATION_AND_DOMESTIC","Irrigation and Domestic Municipality",_xlfn.XLOOKUP(J15,Use_Code_Ranking!$B$4:$B$23,Use_Code_Ranking!$A$4:$A$23)))))))</f>
        <v>Irrigation</v>
      </c>
      <c r="V15" s="20" t="str">
        <f ca="1"/>
        <v>A005504</v>
      </c>
      <c r="W15" s="4" t="str">
        <f t="shared" ca="1" si="13"/>
        <v>Domestic</v>
      </c>
      <c r="X15" t="str">
        <f t="shared" ca="1" si="14"/>
        <v>N</v>
      </c>
      <c r="Y15" s="2" t="str">
        <f t="shared" ca="1" si="15"/>
        <v>N</v>
      </c>
      <c r="Z15">
        <f ca="1">_xlfn.XLOOKUP($W15,Return_flow_table!$A$4:$A$25,Return_flow_table!B$4:B$25)</f>
        <v>0</v>
      </c>
      <c r="AA15">
        <f ca="1">_xlfn.XLOOKUP($W15,Return_flow_table!$A$4:$A$25,Return_flow_table!C$4:C$25)</f>
        <v>0</v>
      </c>
      <c r="AB15">
        <f ca="1">_xlfn.XLOOKUP($W15,Return_flow_table!$A$4:$A$25,Return_flow_table!D$4:D$25)</f>
        <v>0</v>
      </c>
      <c r="AC15">
        <f ca="1">_xlfn.XLOOKUP($W15,Return_flow_table!$A$4:$A$25,Return_flow_table!E$4:E$25)</f>
        <v>0</v>
      </c>
      <c r="AD15">
        <f ca="1">_xlfn.XLOOKUP($W15,Return_flow_table!$A$4:$A$25,Return_flow_table!F$4:F$25)</f>
        <v>0</v>
      </c>
      <c r="AE15">
        <f ca="1">_xlfn.XLOOKUP($W15,Return_flow_table!$A$4:$A$25,Return_flow_table!G$4:G$25)</f>
        <v>0</v>
      </c>
      <c r="AF15">
        <f ca="1">_xlfn.XLOOKUP($W15,Return_flow_table!$A$4:$A$25,Return_flow_table!H$4:H$25)</f>
        <v>0</v>
      </c>
      <c r="AG15">
        <f ca="1">_xlfn.XLOOKUP($W15,Return_flow_table!$A$4:$A$25,Return_flow_table!I$4:I$25)</f>
        <v>0</v>
      </c>
      <c r="AH15">
        <f ca="1">_xlfn.XLOOKUP($W15,Return_flow_table!$A$4:$A$25,Return_flow_table!J$4:J$25)</f>
        <v>0</v>
      </c>
      <c r="AI15">
        <f ca="1">_xlfn.XLOOKUP($W15,Return_flow_table!$A$4:$A$25,Return_flow_table!K$4:K$25)</f>
        <v>0</v>
      </c>
      <c r="AJ15">
        <f ca="1">_xlfn.XLOOKUP($W15,Return_flow_table!$A$4:$A$25,Return_flow_table!L$4:L$25)</f>
        <v>0</v>
      </c>
      <c r="AK15">
        <f ca="1">_xlfn.XLOOKUP($W15,Return_flow_table!$A$4:$A$25,Return_flow_table!M$4:M$25)</f>
        <v>0</v>
      </c>
      <c r="AL15" s="39" t="str" cm="1">
        <f t="array" aca="1" ref="AL15" ca="1">IF(SUM(  ((OFFSET($A$4,0,0,COUNTA(A:A)-3,1)) =V15) * (OFFSET($T$4, 0,0,COUNTA(A:A)-3,1) = "Domestic")) &gt; 0,"Y","")</f>
        <v>Y</v>
      </c>
    </row>
    <row r="16" spans="1:38" x14ac:dyDescent="0.25">
      <c r="A16" t="s">
        <v>219</v>
      </c>
      <c r="B16" t="s">
        <v>105</v>
      </c>
      <c r="C16" t="s">
        <v>96</v>
      </c>
      <c r="D16">
        <v>1608</v>
      </c>
      <c r="E16" t="s">
        <v>97</v>
      </c>
      <c r="G16" t="s">
        <v>220</v>
      </c>
      <c r="H16" s="38" t="s">
        <v>112</v>
      </c>
      <c r="I16">
        <f>_xlfn.XLOOKUP(B16,Use_Code_Ranking!$A$4:$A$23,Use_Code_Ranking!$B$4:$B$23,9999)</f>
        <v>2</v>
      </c>
      <c r="J16">
        <f t="shared" ca="1" si="16"/>
        <v>2</v>
      </c>
      <c r="K16">
        <f t="shared" ca="1" si="17"/>
        <v>0</v>
      </c>
      <c r="L16">
        <f t="shared" ca="1" si="18"/>
        <v>1</v>
      </c>
      <c r="M16">
        <f t="shared" ca="1" si="19"/>
        <v>0</v>
      </c>
      <c r="N16" t="str">
        <f t="shared" ca="1" si="20"/>
        <v/>
      </c>
      <c r="O16" t="str">
        <f t="shared" ca="1" si="21"/>
        <v/>
      </c>
      <c r="P16" t="str">
        <f t="shared" si="22"/>
        <v/>
      </c>
      <c r="Q16" t="str">
        <f t="shared" ca="1" si="23"/>
        <v/>
      </c>
      <c r="R16" t="str">
        <f t="shared" si="24"/>
        <v/>
      </c>
      <c r="S16" t="str">
        <f t="shared" si="25"/>
        <v/>
      </c>
      <c r="T16" s="2" t="str">
        <f ca="1">IF(S16="Irrigation","Irrigation",IF(R16="Irrigation","Irrigation",IF(Q16="Domestic","Domestic",IF(P16="Stockwatering","Stockwatering",IF(N16="IRRIGATION_AND_MUNICIPAL","Irrigation and Municipal",IF(O16="IRRIGATION_AND_DOMESTIC","Irrigation and Domestic Municipality",_xlfn.XLOOKUP(J16,Use_Code_Ranking!$B$4:$B$23,Use_Code_Ranking!$A$4:$A$23)))))))</f>
        <v>Municipal</v>
      </c>
      <c r="V16" s="20" t="str">
        <f ca="1"/>
        <v>A005661</v>
      </c>
      <c r="W16" s="4" t="str">
        <f t="shared" ca="1" si="13"/>
        <v>Irrigation</v>
      </c>
      <c r="X16" t="str">
        <f t="shared" ca="1" si="14"/>
        <v>N</v>
      </c>
      <c r="Y16" s="2" t="str">
        <f t="shared" ca="1" si="15"/>
        <v>N</v>
      </c>
      <c r="Z16">
        <f ca="1">_xlfn.XLOOKUP($W16,Return_flow_table!$A$4:$A$25,Return_flow_table!B$4:B$25)</f>
        <v>0</v>
      </c>
      <c r="AA16">
        <f ca="1">_xlfn.XLOOKUP($W16,Return_flow_table!$A$4:$A$25,Return_flow_table!C$4:C$25)</f>
        <v>0</v>
      </c>
      <c r="AB16">
        <f ca="1">_xlfn.XLOOKUP($W16,Return_flow_table!$A$4:$A$25,Return_flow_table!D$4:D$25)</f>
        <v>20</v>
      </c>
      <c r="AC16">
        <f ca="1">_xlfn.XLOOKUP($W16,Return_flow_table!$A$4:$A$25,Return_flow_table!E$4:E$25)</f>
        <v>20</v>
      </c>
      <c r="AD16">
        <f ca="1">_xlfn.XLOOKUP($W16,Return_flow_table!$A$4:$A$25,Return_flow_table!F$4:F$25)</f>
        <v>10</v>
      </c>
      <c r="AE16">
        <f ca="1">_xlfn.XLOOKUP($W16,Return_flow_table!$A$4:$A$25,Return_flow_table!G$4:G$25)</f>
        <v>10</v>
      </c>
      <c r="AF16">
        <f ca="1">_xlfn.XLOOKUP($W16,Return_flow_table!$A$4:$A$25,Return_flow_table!H$4:H$25)</f>
        <v>0</v>
      </c>
      <c r="AG16">
        <f ca="1">_xlfn.XLOOKUP($W16,Return_flow_table!$A$4:$A$25,Return_flow_table!I$4:I$25)</f>
        <v>0</v>
      </c>
      <c r="AH16">
        <f ca="1">_xlfn.XLOOKUP($W16,Return_flow_table!$A$4:$A$25,Return_flow_table!J$4:J$25)</f>
        <v>0</v>
      </c>
      <c r="AI16">
        <f ca="1">_xlfn.XLOOKUP($W16,Return_flow_table!$A$4:$A$25,Return_flow_table!K$4:K$25)</f>
        <v>20</v>
      </c>
      <c r="AJ16">
        <f ca="1">_xlfn.XLOOKUP($W16,Return_flow_table!$A$4:$A$25,Return_flow_table!L$4:L$25)</f>
        <v>20</v>
      </c>
      <c r="AK16">
        <f ca="1">_xlfn.XLOOKUP($W16,Return_flow_table!$A$4:$A$25,Return_flow_table!M$4:M$25)</f>
        <v>0</v>
      </c>
      <c r="AL16" s="39" t="str" cm="1">
        <f t="array" aca="1" ref="AL16" ca="1">IF(SUM(  ((OFFSET($A$4,0,0,COUNTA(A:A)-3,1)) =V16) * (OFFSET($T$4, 0,0,COUNTA(A:A)-3,1) = "Domestic")) &gt; 0,"Y","")</f>
        <v/>
      </c>
    </row>
    <row r="17" spans="1:38" x14ac:dyDescent="0.25">
      <c r="A17" t="s">
        <v>221</v>
      </c>
      <c r="B17" t="s">
        <v>95</v>
      </c>
      <c r="C17" t="s">
        <v>96</v>
      </c>
      <c r="D17">
        <v>10.3</v>
      </c>
      <c r="E17" t="s">
        <v>97</v>
      </c>
      <c r="G17" t="s">
        <v>222</v>
      </c>
      <c r="H17" s="38" t="s">
        <v>99</v>
      </c>
      <c r="I17">
        <f>_xlfn.XLOOKUP(B17,Use_Code_Ranking!$A$4:$A$23,Use_Code_Ranking!$B$4:$B$23,9999)</f>
        <v>1</v>
      </c>
      <c r="J17">
        <f t="shared" ca="1" si="16"/>
        <v>1</v>
      </c>
      <c r="K17">
        <f t="shared" ca="1" si="17"/>
        <v>1</v>
      </c>
      <c r="L17">
        <f t="shared" ca="1" si="18"/>
        <v>0</v>
      </c>
      <c r="M17">
        <f t="shared" ca="1" si="19"/>
        <v>0</v>
      </c>
      <c r="N17" t="str">
        <f t="shared" ca="1" si="20"/>
        <v/>
      </c>
      <c r="O17" t="str">
        <f t="shared" ca="1" si="21"/>
        <v/>
      </c>
      <c r="P17" t="str">
        <f t="shared" si="22"/>
        <v/>
      </c>
      <c r="Q17" t="str">
        <f t="shared" ca="1" si="23"/>
        <v/>
      </c>
      <c r="R17" t="str">
        <f t="shared" si="24"/>
        <v/>
      </c>
      <c r="S17" t="str">
        <f t="shared" si="25"/>
        <v/>
      </c>
      <c r="T17" s="2" t="str">
        <f ca="1">IF(S17="Irrigation","Irrigation",IF(R17="Irrigation","Irrigation",IF(Q17="Domestic","Domestic",IF(P17="Stockwatering","Stockwatering",IF(N17="IRRIGATION_AND_MUNICIPAL","Irrigation and Municipal",IF(O17="IRRIGATION_AND_DOMESTIC","Irrigation and Domestic Municipality",_xlfn.XLOOKUP(J17,Use_Code_Ranking!$B$4:$B$23,Use_Code_Ranking!$A$4:$A$23)))))))</f>
        <v>Irrigation</v>
      </c>
      <c r="V17" s="20" t="str">
        <f ca="1"/>
        <v>A006426</v>
      </c>
      <c r="W17" s="4" t="str">
        <f t="shared" ca="1" si="13"/>
        <v>Irrigation</v>
      </c>
      <c r="X17" t="str">
        <f t="shared" ca="1" si="14"/>
        <v>N</v>
      </c>
      <c r="Y17" s="2" t="str">
        <f t="shared" ca="1" si="15"/>
        <v>N</v>
      </c>
      <c r="Z17">
        <f ca="1">_xlfn.XLOOKUP($W17,Return_flow_table!$A$4:$A$25,Return_flow_table!B$4:B$25)</f>
        <v>0</v>
      </c>
      <c r="AA17">
        <f ca="1">_xlfn.XLOOKUP($W17,Return_flow_table!$A$4:$A$25,Return_flow_table!C$4:C$25)</f>
        <v>0</v>
      </c>
      <c r="AB17">
        <f ca="1">_xlfn.XLOOKUP($W17,Return_flow_table!$A$4:$A$25,Return_flow_table!D$4:D$25)</f>
        <v>20</v>
      </c>
      <c r="AC17">
        <f ca="1">_xlfn.XLOOKUP($W17,Return_flow_table!$A$4:$A$25,Return_flow_table!E$4:E$25)</f>
        <v>20</v>
      </c>
      <c r="AD17">
        <f ca="1">_xlfn.XLOOKUP($W17,Return_flow_table!$A$4:$A$25,Return_flow_table!F$4:F$25)</f>
        <v>10</v>
      </c>
      <c r="AE17">
        <f ca="1">_xlfn.XLOOKUP($W17,Return_flow_table!$A$4:$A$25,Return_flow_table!G$4:G$25)</f>
        <v>10</v>
      </c>
      <c r="AF17">
        <f ca="1">_xlfn.XLOOKUP($W17,Return_flow_table!$A$4:$A$25,Return_flow_table!H$4:H$25)</f>
        <v>0</v>
      </c>
      <c r="AG17">
        <f ca="1">_xlfn.XLOOKUP($W17,Return_flow_table!$A$4:$A$25,Return_flow_table!I$4:I$25)</f>
        <v>0</v>
      </c>
      <c r="AH17">
        <f ca="1">_xlfn.XLOOKUP($W17,Return_flow_table!$A$4:$A$25,Return_flow_table!J$4:J$25)</f>
        <v>0</v>
      </c>
      <c r="AI17">
        <f ca="1">_xlfn.XLOOKUP($W17,Return_flow_table!$A$4:$A$25,Return_flow_table!K$4:K$25)</f>
        <v>20</v>
      </c>
      <c r="AJ17">
        <f ca="1">_xlfn.XLOOKUP($W17,Return_flow_table!$A$4:$A$25,Return_flow_table!L$4:L$25)</f>
        <v>20</v>
      </c>
      <c r="AK17">
        <f ca="1">_xlfn.XLOOKUP($W17,Return_flow_table!$A$4:$A$25,Return_flow_table!M$4:M$25)</f>
        <v>0</v>
      </c>
      <c r="AL17" s="39" t="str" cm="1">
        <f t="array" aca="1" ref="AL17" ca="1">IF(SUM(  ((OFFSET($A$4,0,0,COUNTA(A:A)-3,1)) =V17) * (OFFSET($T$4, 0,0,COUNTA(A:A)-3,1) = "Domestic")) &gt; 0,"Y","")</f>
        <v/>
      </c>
    </row>
    <row r="18" spans="1:38" x14ac:dyDescent="0.25">
      <c r="A18" t="s">
        <v>223</v>
      </c>
      <c r="B18" t="s">
        <v>102</v>
      </c>
      <c r="C18" t="s">
        <v>96</v>
      </c>
      <c r="D18">
        <v>41.4</v>
      </c>
      <c r="E18" t="s">
        <v>97</v>
      </c>
      <c r="G18" t="s">
        <v>224</v>
      </c>
      <c r="H18" s="38" t="s">
        <v>99</v>
      </c>
      <c r="I18">
        <f>_xlfn.XLOOKUP(B18,Use_Code_Ranking!$A$4:$A$23,Use_Code_Ranking!$B$4:$B$23,9999)</f>
        <v>3</v>
      </c>
      <c r="J18">
        <f t="shared" ca="1" si="16"/>
        <v>1</v>
      </c>
      <c r="K18">
        <f t="shared" ca="1" si="17"/>
        <v>1</v>
      </c>
      <c r="L18">
        <f t="shared" ca="1" si="18"/>
        <v>0</v>
      </c>
      <c r="M18">
        <f t="shared" ca="1" si="19"/>
        <v>0</v>
      </c>
      <c r="N18" t="str">
        <f t="shared" ca="1" si="20"/>
        <v/>
      </c>
      <c r="O18" t="str">
        <f t="shared" ca="1" si="21"/>
        <v/>
      </c>
      <c r="P18" t="str">
        <f t="shared" si="22"/>
        <v/>
      </c>
      <c r="Q18" t="str">
        <f t="shared" ca="1" si="23"/>
        <v/>
      </c>
      <c r="R18" t="str">
        <f t="shared" si="24"/>
        <v/>
      </c>
      <c r="S18" t="str">
        <f t="shared" si="25"/>
        <v/>
      </c>
      <c r="T18" s="2" t="str">
        <f ca="1">IF(S18="Irrigation","Irrigation",IF(R18="Irrigation","Irrigation",IF(Q18="Domestic","Domestic",IF(P18="Stockwatering","Stockwatering",IF(N18="IRRIGATION_AND_MUNICIPAL","Irrigation and Municipal",IF(O18="IRRIGATION_AND_DOMESTIC","Irrigation and Domestic Municipality",_xlfn.XLOOKUP(J18,Use_Code_Ranking!$B$4:$B$23,Use_Code_Ranking!$A$4:$A$23)))))))</f>
        <v>Irrigation</v>
      </c>
      <c r="V18" s="20" t="str">
        <f ca="1"/>
        <v>A006594</v>
      </c>
      <c r="W18" s="4" t="str">
        <f t="shared" ca="1" si="13"/>
        <v>Irrigation</v>
      </c>
      <c r="X18" t="str">
        <f t="shared" ca="1" si="14"/>
        <v>N</v>
      </c>
      <c r="Y18" s="2" t="str">
        <f t="shared" ca="1" si="15"/>
        <v>N</v>
      </c>
      <c r="Z18">
        <f ca="1">_xlfn.XLOOKUP($W18,Return_flow_table!$A$4:$A$25,Return_flow_table!B$4:B$25)</f>
        <v>0</v>
      </c>
      <c r="AA18">
        <f ca="1">_xlfn.XLOOKUP($W18,Return_flow_table!$A$4:$A$25,Return_flow_table!C$4:C$25)</f>
        <v>0</v>
      </c>
      <c r="AB18">
        <f ca="1">_xlfn.XLOOKUP($W18,Return_flow_table!$A$4:$A$25,Return_flow_table!D$4:D$25)</f>
        <v>20</v>
      </c>
      <c r="AC18">
        <f ca="1">_xlfn.XLOOKUP($W18,Return_flow_table!$A$4:$A$25,Return_flow_table!E$4:E$25)</f>
        <v>20</v>
      </c>
      <c r="AD18">
        <f ca="1">_xlfn.XLOOKUP($W18,Return_flow_table!$A$4:$A$25,Return_flow_table!F$4:F$25)</f>
        <v>10</v>
      </c>
      <c r="AE18">
        <f ca="1">_xlfn.XLOOKUP($W18,Return_flow_table!$A$4:$A$25,Return_flow_table!G$4:G$25)</f>
        <v>10</v>
      </c>
      <c r="AF18">
        <f ca="1">_xlfn.XLOOKUP($W18,Return_flow_table!$A$4:$A$25,Return_flow_table!H$4:H$25)</f>
        <v>0</v>
      </c>
      <c r="AG18">
        <f ca="1">_xlfn.XLOOKUP($W18,Return_flow_table!$A$4:$A$25,Return_flow_table!I$4:I$25)</f>
        <v>0</v>
      </c>
      <c r="AH18">
        <f ca="1">_xlfn.XLOOKUP($W18,Return_flow_table!$A$4:$A$25,Return_flow_table!J$4:J$25)</f>
        <v>0</v>
      </c>
      <c r="AI18">
        <f ca="1">_xlfn.XLOOKUP($W18,Return_flow_table!$A$4:$A$25,Return_flow_table!K$4:K$25)</f>
        <v>20</v>
      </c>
      <c r="AJ18">
        <f ca="1">_xlfn.XLOOKUP($W18,Return_flow_table!$A$4:$A$25,Return_flow_table!L$4:L$25)</f>
        <v>20</v>
      </c>
      <c r="AK18">
        <f ca="1">_xlfn.XLOOKUP($W18,Return_flow_table!$A$4:$A$25,Return_flow_table!M$4:M$25)</f>
        <v>0</v>
      </c>
      <c r="AL18" s="39" t="str" cm="1">
        <f t="array" aca="1" ref="AL18" ca="1">IF(SUM(  ((OFFSET($A$4,0,0,COUNTA(A:A)-3,1)) =V18) * (OFFSET($T$4, 0,0,COUNTA(A:A)-3,1) = "Domestic")) &gt; 0,"Y","")</f>
        <v/>
      </c>
    </row>
    <row r="19" spans="1:38" x14ac:dyDescent="0.25">
      <c r="A19" t="s">
        <v>223</v>
      </c>
      <c r="B19" t="s">
        <v>95</v>
      </c>
      <c r="C19" t="s">
        <v>96</v>
      </c>
      <c r="D19">
        <v>41.4</v>
      </c>
      <c r="E19" t="s">
        <v>97</v>
      </c>
      <c r="G19" t="s">
        <v>224</v>
      </c>
      <c r="H19" s="38" t="s">
        <v>99</v>
      </c>
      <c r="I19">
        <f>_xlfn.XLOOKUP(B19,Use_Code_Ranking!$A$4:$A$23,Use_Code_Ranking!$B$4:$B$23,9999)</f>
        <v>1</v>
      </c>
      <c r="J19">
        <f t="shared" ca="1" si="16"/>
        <v>1</v>
      </c>
      <c r="K19">
        <f t="shared" ca="1" si="17"/>
        <v>1</v>
      </c>
      <c r="L19">
        <f t="shared" ca="1" si="18"/>
        <v>0</v>
      </c>
      <c r="M19">
        <f t="shared" ca="1" si="19"/>
        <v>0</v>
      </c>
      <c r="N19" t="str">
        <f t="shared" ca="1" si="20"/>
        <v/>
      </c>
      <c r="O19" t="str">
        <f t="shared" ca="1" si="21"/>
        <v/>
      </c>
      <c r="P19" t="str">
        <f t="shared" si="22"/>
        <v/>
      </c>
      <c r="Q19" t="str">
        <f t="shared" ca="1" si="23"/>
        <v/>
      </c>
      <c r="R19" t="str">
        <f t="shared" si="24"/>
        <v/>
      </c>
      <c r="S19" t="str">
        <f t="shared" si="25"/>
        <v/>
      </c>
      <c r="T19" s="2" t="str">
        <f ca="1">IF(S19="Irrigation","Irrigation",IF(R19="Irrigation","Irrigation",IF(Q19="Domestic","Domestic",IF(P19="Stockwatering","Stockwatering",IF(N19="IRRIGATION_AND_MUNICIPAL","Irrigation and Municipal",IF(O19="IRRIGATION_AND_DOMESTIC","Irrigation and Domestic Municipality",_xlfn.XLOOKUP(J19,Use_Code_Ranking!$B$4:$B$23,Use_Code_Ranking!$A$4:$A$23)))))))</f>
        <v>Irrigation</v>
      </c>
      <c r="V19" s="20" t="str">
        <f ca="1"/>
        <v>A007224</v>
      </c>
      <c r="W19" s="4" t="str">
        <f t="shared" ca="1" si="13"/>
        <v>Irrigation</v>
      </c>
      <c r="X19" t="str">
        <f t="shared" ca="1" si="14"/>
        <v>N</v>
      </c>
      <c r="Y19" s="2" t="str">
        <f t="shared" ca="1" si="15"/>
        <v>N</v>
      </c>
      <c r="Z19">
        <f ca="1">_xlfn.XLOOKUP($W19,Return_flow_table!$A$4:$A$25,Return_flow_table!B$4:B$25)</f>
        <v>0</v>
      </c>
      <c r="AA19">
        <f ca="1">_xlfn.XLOOKUP($W19,Return_flow_table!$A$4:$A$25,Return_flow_table!C$4:C$25)</f>
        <v>0</v>
      </c>
      <c r="AB19">
        <f ca="1">_xlfn.XLOOKUP($W19,Return_flow_table!$A$4:$A$25,Return_flow_table!D$4:D$25)</f>
        <v>20</v>
      </c>
      <c r="AC19">
        <f ca="1">_xlfn.XLOOKUP($W19,Return_flow_table!$A$4:$A$25,Return_flow_table!E$4:E$25)</f>
        <v>20</v>
      </c>
      <c r="AD19">
        <f ca="1">_xlfn.XLOOKUP($W19,Return_flow_table!$A$4:$A$25,Return_flow_table!F$4:F$25)</f>
        <v>10</v>
      </c>
      <c r="AE19">
        <f ca="1">_xlfn.XLOOKUP($W19,Return_flow_table!$A$4:$A$25,Return_flow_table!G$4:G$25)</f>
        <v>10</v>
      </c>
      <c r="AF19">
        <f ca="1">_xlfn.XLOOKUP($W19,Return_flow_table!$A$4:$A$25,Return_flow_table!H$4:H$25)</f>
        <v>0</v>
      </c>
      <c r="AG19">
        <f ca="1">_xlfn.XLOOKUP($W19,Return_flow_table!$A$4:$A$25,Return_flow_table!I$4:I$25)</f>
        <v>0</v>
      </c>
      <c r="AH19">
        <f ca="1">_xlfn.XLOOKUP($W19,Return_flow_table!$A$4:$A$25,Return_flow_table!J$4:J$25)</f>
        <v>0</v>
      </c>
      <c r="AI19">
        <f ca="1">_xlfn.XLOOKUP($W19,Return_flow_table!$A$4:$A$25,Return_flow_table!K$4:K$25)</f>
        <v>20</v>
      </c>
      <c r="AJ19">
        <f ca="1">_xlfn.XLOOKUP($W19,Return_flow_table!$A$4:$A$25,Return_flow_table!L$4:L$25)</f>
        <v>20</v>
      </c>
      <c r="AK19">
        <f ca="1">_xlfn.XLOOKUP($W19,Return_flow_table!$A$4:$A$25,Return_flow_table!M$4:M$25)</f>
        <v>0</v>
      </c>
      <c r="AL19" s="39" t="str" cm="1">
        <f t="array" aca="1" ref="AL19" ca="1">IF(SUM(  ((OFFSET($A$4,0,0,COUNTA(A:A)-3,1)) =V19) * (OFFSET($T$4, 0,0,COUNTA(A:A)-3,1) = "Domestic")) &gt; 0,"Y","")</f>
        <v/>
      </c>
    </row>
    <row r="20" spans="1:38" x14ac:dyDescent="0.25">
      <c r="A20" t="s">
        <v>225</v>
      </c>
      <c r="B20" t="s">
        <v>95</v>
      </c>
      <c r="C20" t="s">
        <v>96</v>
      </c>
      <c r="D20">
        <v>36.200000000000003</v>
      </c>
      <c r="E20" t="s">
        <v>97</v>
      </c>
      <c r="G20" t="s">
        <v>226</v>
      </c>
      <c r="H20" s="38" t="s">
        <v>101</v>
      </c>
      <c r="I20">
        <f>_xlfn.XLOOKUP(B20,Use_Code_Ranking!$A$4:$A$23,Use_Code_Ranking!$B$4:$B$23,9999)</f>
        <v>1</v>
      </c>
      <c r="J20">
        <f t="shared" ca="1" si="16"/>
        <v>1</v>
      </c>
      <c r="K20">
        <f t="shared" ca="1" si="17"/>
        <v>1</v>
      </c>
      <c r="L20">
        <f t="shared" ca="1" si="18"/>
        <v>0</v>
      </c>
      <c r="M20">
        <f t="shared" ca="1" si="19"/>
        <v>0</v>
      </c>
      <c r="N20" t="str">
        <f t="shared" ca="1" si="20"/>
        <v/>
      </c>
      <c r="O20" t="str">
        <f t="shared" ca="1" si="21"/>
        <v/>
      </c>
      <c r="P20" t="str">
        <f t="shared" si="22"/>
        <v/>
      </c>
      <c r="Q20" t="str">
        <f t="shared" ca="1" si="23"/>
        <v/>
      </c>
      <c r="R20" t="str">
        <f t="shared" si="24"/>
        <v/>
      </c>
      <c r="S20" t="str">
        <f t="shared" si="25"/>
        <v/>
      </c>
      <c r="T20" s="2" t="str">
        <f ca="1">IF(S20="Irrigation","Irrigation",IF(R20="Irrigation","Irrigation",IF(Q20="Domestic","Domestic",IF(P20="Stockwatering","Stockwatering",IF(N20="IRRIGATION_AND_MUNICIPAL","Irrigation and Municipal",IF(O20="IRRIGATION_AND_DOMESTIC","Irrigation and Domestic Municipality",_xlfn.XLOOKUP(J20,Use_Code_Ranking!$B$4:$B$23,Use_Code_Ranking!$A$4:$A$23)))))))</f>
        <v>Irrigation</v>
      </c>
      <c r="V20" s="20" t="str">
        <f ca="1"/>
        <v>A007409</v>
      </c>
      <c r="W20" s="4" t="str">
        <f t="shared" ca="1" si="13"/>
        <v>Irrigation</v>
      </c>
      <c r="X20" t="str">
        <f t="shared" ca="1" si="14"/>
        <v>N</v>
      </c>
      <c r="Y20" s="2" t="str">
        <f t="shared" ca="1" si="15"/>
        <v>N</v>
      </c>
      <c r="Z20">
        <f ca="1">_xlfn.XLOOKUP($W20,Return_flow_table!$A$4:$A$25,Return_flow_table!B$4:B$25)</f>
        <v>0</v>
      </c>
      <c r="AA20">
        <f ca="1">_xlfn.XLOOKUP($W20,Return_flow_table!$A$4:$A$25,Return_flow_table!C$4:C$25)</f>
        <v>0</v>
      </c>
      <c r="AB20">
        <f ca="1">_xlfn.XLOOKUP($W20,Return_flow_table!$A$4:$A$25,Return_flow_table!D$4:D$25)</f>
        <v>20</v>
      </c>
      <c r="AC20">
        <f ca="1">_xlfn.XLOOKUP($W20,Return_flow_table!$A$4:$A$25,Return_flow_table!E$4:E$25)</f>
        <v>20</v>
      </c>
      <c r="AD20">
        <f ca="1">_xlfn.XLOOKUP($W20,Return_flow_table!$A$4:$A$25,Return_flow_table!F$4:F$25)</f>
        <v>10</v>
      </c>
      <c r="AE20">
        <f ca="1">_xlfn.XLOOKUP($W20,Return_flow_table!$A$4:$A$25,Return_flow_table!G$4:G$25)</f>
        <v>10</v>
      </c>
      <c r="AF20">
        <f ca="1">_xlfn.XLOOKUP($W20,Return_flow_table!$A$4:$A$25,Return_flow_table!H$4:H$25)</f>
        <v>0</v>
      </c>
      <c r="AG20">
        <f ca="1">_xlfn.XLOOKUP($W20,Return_flow_table!$A$4:$A$25,Return_flow_table!I$4:I$25)</f>
        <v>0</v>
      </c>
      <c r="AH20">
        <f ca="1">_xlfn.XLOOKUP($W20,Return_flow_table!$A$4:$A$25,Return_flow_table!J$4:J$25)</f>
        <v>0</v>
      </c>
      <c r="AI20">
        <f ca="1">_xlfn.XLOOKUP($W20,Return_flow_table!$A$4:$A$25,Return_flow_table!K$4:K$25)</f>
        <v>20</v>
      </c>
      <c r="AJ20">
        <f ca="1">_xlfn.XLOOKUP($W20,Return_flow_table!$A$4:$A$25,Return_flow_table!L$4:L$25)</f>
        <v>20</v>
      </c>
      <c r="AK20">
        <f ca="1">_xlfn.XLOOKUP($W20,Return_flow_table!$A$4:$A$25,Return_flow_table!M$4:M$25)</f>
        <v>0</v>
      </c>
      <c r="AL20" s="39" t="str" cm="1">
        <f t="array" aca="1" ref="AL20" ca="1">IF(SUM(  ((OFFSET($A$4,0,0,COUNTA(A:A)-3,1)) =V20) * (OFFSET($T$4, 0,0,COUNTA(A:A)-3,1) = "Domestic")) &gt; 0,"Y","")</f>
        <v/>
      </c>
    </row>
    <row r="21" spans="1:38" x14ac:dyDescent="0.25">
      <c r="A21" t="s">
        <v>225</v>
      </c>
      <c r="B21" t="s">
        <v>102</v>
      </c>
      <c r="C21" t="s">
        <v>96</v>
      </c>
      <c r="D21">
        <v>36.200000000000003</v>
      </c>
      <c r="E21" t="s">
        <v>97</v>
      </c>
      <c r="G21" t="s">
        <v>226</v>
      </c>
      <c r="H21" s="38" t="s">
        <v>101</v>
      </c>
      <c r="I21">
        <f>_xlfn.XLOOKUP(B21,Use_Code_Ranking!$A$4:$A$23,Use_Code_Ranking!$B$4:$B$23,9999)</f>
        <v>3</v>
      </c>
      <c r="J21">
        <f t="shared" ca="1" si="16"/>
        <v>1</v>
      </c>
      <c r="K21">
        <f t="shared" ca="1" si="17"/>
        <v>1</v>
      </c>
      <c r="L21">
        <f t="shared" ca="1" si="18"/>
        <v>0</v>
      </c>
      <c r="M21">
        <f t="shared" ca="1" si="19"/>
        <v>0</v>
      </c>
      <c r="N21" t="str">
        <f t="shared" ca="1" si="20"/>
        <v/>
      </c>
      <c r="O21" t="str">
        <f t="shared" ca="1" si="21"/>
        <v/>
      </c>
      <c r="P21" t="str">
        <f t="shared" si="22"/>
        <v/>
      </c>
      <c r="Q21" t="str">
        <f t="shared" ca="1" si="23"/>
        <v/>
      </c>
      <c r="R21" t="str">
        <f t="shared" si="24"/>
        <v/>
      </c>
      <c r="S21" t="str">
        <f t="shared" si="25"/>
        <v/>
      </c>
      <c r="T21" s="2" t="str">
        <f ca="1">IF(S21="Irrigation","Irrigation",IF(R21="Irrigation","Irrigation",IF(Q21="Domestic","Domestic",IF(P21="Stockwatering","Stockwatering",IF(N21="IRRIGATION_AND_MUNICIPAL","Irrigation and Municipal",IF(O21="IRRIGATION_AND_DOMESTIC","Irrigation and Domestic Municipality",_xlfn.XLOOKUP(J21,Use_Code_Ranking!$B$4:$B$23,Use_Code_Ranking!$A$4:$A$23)))))))</f>
        <v>Irrigation</v>
      </c>
      <c r="V21" s="20" t="str">
        <f ca="1"/>
        <v>A007476</v>
      </c>
      <c r="W21" s="4" t="str">
        <f t="shared" ca="1" si="13"/>
        <v>Irrigation</v>
      </c>
      <c r="X21" t="str">
        <f t="shared" ca="1" si="14"/>
        <v>N</v>
      </c>
      <c r="Y21" s="2" t="str">
        <f t="shared" ca="1" si="15"/>
        <v>N</v>
      </c>
      <c r="Z21">
        <f ca="1">_xlfn.XLOOKUP($W21,Return_flow_table!$A$4:$A$25,Return_flow_table!B$4:B$25)</f>
        <v>0</v>
      </c>
      <c r="AA21">
        <f ca="1">_xlfn.XLOOKUP($W21,Return_flow_table!$A$4:$A$25,Return_flow_table!C$4:C$25)</f>
        <v>0</v>
      </c>
      <c r="AB21">
        <f ca="1">_xlfn.XLOOKUP($W21,Return_flow_table!$A$4:$A$25,Return_flow_table!D$4:D$25)</f>
        <v>20</v>
      </c>
      <c r="AC21">
        <f ca="1">_xlfn.XLOOKUP($W21,Return_flow_table!$A$4:$A$25,Return_flow_table!E$4:E$25)</f>
        <v>20</v>
      </c>
      <c r="AD21">
        <f ca="1">_xlfn.XLOOKUP($W21,Return_flow_table!$A$4:$A$25,Return_flow_table!F$4:F$25)</f>
        <v>10</v>
      </c>
      <c r="AE21">
        <f ca="1">_xlfn.XLOOKUP($W21,Return_flow_table!$A$4:$A$25,Return_flow_table!G$4:G$25)</f>
        <v>10</v>
      </c>
      <c r="AF21">
        <f ca="1">_xlfn.XLOOKUP($W21,Return_flow_table!$A$4:$A$25,Return_flow_table!H$4:H$25)</f>
        <v>0</v>
      </c>
      <c r="AG21">
        <f ca="1">_xlfn.XLOOKUP($W21,Return_flow_table!$A$4:$A$25,Return_flow_table!I$4:I$25)</f>
        <v>0</v>
      </c>
      <c r="AH21">
        <f ca="1">_xlfn.XLOOKUP($W21,Return_flow_table!$A$4:$A$25,Return_flow_table!J$4:J$25)</f>
        <v>0</v>
      </c>
      <c r="AI21">
        <f ca="1">_xlfn.XLOOKUP($W21,Return_flow_table!$A$4:$A$25,Return_flow_table!K$4:K$25)</f>
        <v>20</v>
      </c>
      <c r="AJ21">
        <f ca="1">_xlfn.XLOOKUP($W21,Return_flow_table!$A$4:$A$25,Return_flow_table!L$4:L$25)</f>
        <v>20</v>
      </c>
      <c r="AK21">
        <f ca="1">_xlfn.XLOOKUP($W21,Return_flow_table!$A$4:$A$25,Return_flow_table!M$4:M$25)</f>
        <v>0</v>
      </c>
      <c r="AL21" s="39" t="str" cm="1">
        <f t="array" aca="1" ref="AL21" ca="1">IF(SUM(  ((OFFSET($A$4,0,0,COUNTA(A:A)-3,1)) =V21) * (OFFSET($T$4, 0,0,COUNTA(A:A)-3,1) = "Domestic")) &gt; 0,"Y","")</f>
        <v/>
      </c>
    </row>
    <row r="22" spans="1:38" x14ac:dyDescent="0.25">
      <c r="A22" t="s">
        <v>227</v>
      </c>
      <c r="B22" t="s">
        <v>103</v>
      </c>
      <c r="C22" t="s">
        <v>96</v>
      </c>
      <c r="D22">
        <v>1171.03</v>
      </c>
      <c r="E22" t="s">
        <v>97</v>
      </c>
      <c r="G22" t="s">
        <v>228</v>
      </c>
      <c r="H22" s="38" t="s">
        <v>112</v>
      </c>
      <c r="I22">
        <f>_xlfn.XLOOKUP(B22,Use_Code_Ranking!$A$4:$A$23,Use_Code_Ranking!$B$4:$B$23,9999)</f>
        <v>6</v>
      </c>
      <c r="J22">
        <f t="shared" ca="1" si="16"/>
        <v>3</v>
      </c>
      <c r="K22">
        <f t="shared" ca="1" si="17"/>
        <v>0</v>
      </c>
      <c r="L22">
        <f t="shared" ca="1" si="18"/>
        <v>0</v>
      </c>
      <c r="M22">
        <f t="shared" ca="1" si="19"/>
        <v>1</v>
      </c>
      <c r="N22" t="str">
        <f t="shared" ca="1" si="20"/>
        <v/>
      </c>
      <c r="O22" t="str">
        <f t="shared" ca="1" si="21"/>
        <v/>
      </c>
      <c r="P22" t="str">
        <f t="shared" si="22"/>
        <v/>
      </c>
      <c r="Q22" t="str">
        <f t="shared" ca="1" si="23"/>
        <v/>
      </c>
      <c r="R22" t="str">
        <f t="shared" si="24"/>
        <v/>
      </c>
      <c r="S22" t="str">
        <f t="shared" si="25"/>
        <v/>
      </c>
      <c r="T22" s="2" t="str">
        <f ca="1">IF(S22="Irrigation","Irrigation",IF(R22="Irrigation","Irrigation",IF(Q22="Domestic","Domestic",IF(P22="Stockwatering","Stockwatering",IF(N22="IRRIGATION_AND_MUNICIPAL","Irrigation and Municipal",IF(O22="IRRIGATION_AND_DOMESTIC","Irrigation and Domestic Municipality",_xlfn.XLOOKUP(J22,Use_Code_Ranking!$B$4:$B$23,Use_Code_Ranking!$A$4:$A$23)))))))</f>
        <v>Domestic</v>
      </c>
      <c r="V22" s="20" t="str">
        <f ca="1"/>
        <v>A007502A</v>
      </c>
      <c r="W22" s="4" t="str">
        <f t="shared" ca="1" si="13"/>
        <v>Domestic</v>
      </c>
      <c r="X22" t="str">
        <f t="shared" ca="1" si="14"/>
        <v>N</v>
      </c>
      <c r="Y22" s="2" t="str">
        <f t="shared" ca="1" si="15"/>
        <v>N</v>
      </c>
      <c r="Z22">
        <f ca="1">_xlfn.XLOOKUP($W22,Return_flow_table!$A$4:$A$25,Return_flow_table!B$4:B$25)</f>
        <v>0</v>
      </c>
      <c r="AA22">
        <f ca="1">_xlfn.XLOOKUP($W22,Return_flow_table!$A$4:$A$25,Return_flow_table!C$4:C$25)</f>
        <v>0</v>
      </c>
      <c r="AB22">
        <f ca="1">_xlfn.XLOOKUP($W22,Return_flow_table!$A$4:$A$25,Return_flow_table!D$4:D$25)</f>
        <v>0</v>
      </c>
      <c r="AC22">
        <f ca="1">_xlfn.XLOOKUP($W22,Return_flow_table!$A$4:$A$25,Return_flow_table!E$4:E$25)</f>
        <v>0</v>
      </c>
      <c r="AD22">
        <f ca="1">_xlfn.XLOOKUP($W22,Return_flow_table!$A$4:$A$25,Return_flow_table!F$4:F$25)</f>
        <v>0</v>
      </c>
      <c r="AE22">
        <f ca="1">_xlfn.XLOOKUP($W22,Return_flow_table!$A$4:$A$25,Return_flow_table!G$4:G$25)</f>
        <v>0</v>
      </c>
      <c r="AF22">
        <f ca="1">_xlfn.XLOOKUP($W22,Return_flow_table!$A$4:$A$25,Return_flow_table!H$4:H$25)</f>
        <v>0</v>
      </c>
      <c r="AG22">
        <f ca="1">_xlfn.XLOOKUP($W22,Return_flow_table!$A$4:$A$25,Return_flow_table!I$4:I$25)</f>
        <v>0</v>
      </c>
      <c r="AH22">
        <f ca="1">_xlfn.XLOOKUP($W22,Return_flow_table!$A$4:$A$25,Return_flow_table!J$4:J$25)</f>
        <v>0</v>
      </c>
      <c r="AI22">
        <f ca="1">_xlfn.XLOOKUP($W22,Return_flow_table!$A$4:$A$25,Return_flow_table!K$4:K$25)</f>
        <v>0</v>
      </c>
      <c r="AJ22">
        <f ca="1">_xlfn.XLOOKUP($W22,Return_flow_table!$A$4:$A$25,Return_flow_table!L$4:L$25)</f>
        <v>0</v>
      </c>
      <c r="AK22">
        <f ca="1">_xlfn.XLOOKUP($W22,Return_flow_table!$A$4:$A$25,Return_flow_table!M$4:M$25)</f>
        <v>0</v>
      </c>
      <c r="AL22" s="39" t="str" cm="1">
        <f t="array" aca="1" ref="AL22" ca="1">IF(SUM(  ((OFFSET($A$4,0,0,COUNTA(A:A)-3,1)) =V22) * (OFFSET($T$4, 0,0,COUNTA(A:A)-3,1) = "Domestic")) &gt; 0,"Y","")</f>
        <v>Y</v>
      </c>
    </row>
    <row r="23" spans="1:38" x14ac:dyDescent="0.25">
      <c r="A23" t="s">
        <v>227</v>
      </c>
      <c r="B23" t="s">
        <v>102</v>
      </c>
      <c r="C23" t="s">
        <v>96</v>
      </c>
      <c r="D23">
        <v>1171.03</v>
      </c>
      <c r="E23" t="s">
        <v>97</v>
      </c>
      <c r="G23" t="s">
        <v>228</v>
      </c>
      <c r="H23" s="38" t="s">
        <v>112</v>
      </c>
      <c r="I23">
        <f>_xlfn.XLOOKUP(B23,Use_Code_Ranking!$A$4:$A$23,Use_Code_Ranking!$B$4:$B$23,9999)</f>
        <v>3</v>
      </c>
      <c r="J23">
        <f t="shared" ca="1" si="16"/>
        <v>3</v>
      </c>
      <c r="K23">
        <f t="shared" ca="1" si="17"/>
        <v>0</v>
      </c>
      <c r="L23">
        <f t="shared" ca="1" si="18"/>
        <v>0</v>
      </c>
      <c r="M23">
        <f t="shared" ca="1" si="19"/>
        <v>1</v>
      </c>
      <c r="N23" t="str">
        <f t="shared" ca="1" si="20"/>
        <v/>
      </c>
      <c r="O23" t="str">
        <f t="shared" ca="1" si="21"/>
        <v/>
      </c>
      <c r="P23" t="str">
        <f t="shared" si="22"/>
        <v/>
      </c>
      <c r="Q23" t="str">
        <f t="shared" ca="1" si="23"/>
        <v/>
      </c>
      <c r="R23" t="str">
        <f t="shared" si="24"/>
        <v/>
      </c>
      <c r="S23" t="str">
        <f t="shared" si="25"/>
        <v/>
      </c>
      <c r="T23" s="2" t="str">
        <f ca="1">IF(S23="Irrigation","Irrigation",IF(R23="Irrigation","Irrigation",IF(Q23="Domestic","Domestic",IF(P23="Stockwatering","Stockwatering",IF(N23="IRRIGATION_AND_MUNICIPAL","Irrigation and Municipal",IF(O23="IRRIGATION_AND_DOMESTIC","Irrigation and Domestic Municipality",_xlfn.XLOOKUP(J23,Use_Code_Ranking!$B$4:$B$23,Use_Code_Ranking!$A$4:$A$23)))))))</f>
        <v>Domestic</v>
      </c>
      <c r="V23" s="20" t="str">
        <f ca="1"/>
        <v>A007502B</v>
      </c>
      <c r="W23" s="4" t="str">
        <f t="shared" ca="1" si="13"/>
        <v>Domestic</v>
      </c>
      <c r="X23" t="str">
        <f t="shared" ca="1" si="14"/>
        <v>N</v>
      </c>
      <c r="Y23" s="2" t="str">
        <f t="shared" ca="1" si="15"/>
        <v>N</v>
      </c>
      <c r="Z23">
        <f ca="1">_xlfn.XLOOKUP($W23,Return_flow_table!$A$4:$A$25,Return_flow_table!B$4:B$25)</f>
        <v>0</v>
      </c>
      <c r="AA23">
        <f ca="1">_xlfn.XLOOKUP($W23,Return_flow_table!$A$4:$A$25,Return_flow_table!C$4:C$25)</f>
        <v>0</v>
      </c>
      <c r="AB23">
        <f ca="1">_xlfn.XLOOKUP($W23,Return_flow_table!$A$4:$A$25,Return_flow_table!D$4:D$25)</f>
        <v>0</v>
      </c>
      <c r="AC23">
        <f ca="1">_xlfn.XLOOKUP($W23,Return_flow_table!$A$4:$A$25,Return_flow_table!E$4:E$25)</f>
        <v>0</v>
      </c>
      <c r="AD23">
        <f ca="1">_xlfn.XLOOKUP($W23,Return_flow_table!$A$4:$A$25,Return_flow_table!F$4:F$25)</f>
        <v>0</v>
      </c>
      <c r="AE23">
        <f ca="1">_xlfn.XLOOKUP($W23,Return_flow_table!$A$4:$A$25,Return_flow_table!G$4:G$25)</f>
        <v>0</v>
      </c>
      <c r="AF23">
        <f ca="1">_xlfn.XLOOKUP($W23,Return_flow_table!$A$4:$A$25,Return_flow_table!H$4:H$25)</f>
        <v>0</v>
      </c>
      <c r="AG23">
        <f ca="1">_xlfn.XLOOKUP($W23,Return_flow_table!$A$4:$A$25,Return_flow_table!I$4:I$25)</f>
        <v>0</v>
      </c>
      <c r="AH23">
        <f ca="1">_xlfn.XLOOKUP($W23,Return_flow_table!$A$4:$A$25,Return_flow_table!J$4:J$25)</f>
        <v>0</v>
      </c>
      <c r="AI23">
        <f ca="1">_xlfn.XLOOKUP($W23,Return_flow_table!$A$4:$A$25,Return_flow_table!K$4:K$25)</f>
        <v>0</v>
      </c>
      <c r="AJ23">
        <f ca="1">_xlfn.XLOOKUP($W23,Return_flow_table!$A$4:$A$25,Return_flow_table!L$4:L$25)</f>
        <v>0</v>
      </c>
      <c r="AK23">
        <f ca="1">_xlfn.XLOOKUP($W23,Return_flow_table!$A$4:$A$25,Return_flow_table!M$4:M$25)</f>
        <v>0</v>
      </c>
      <c r="AL23" s="39" t="str" cm="1">
        <f t="array" aca="1" ref="AL23" ca="1">IF(SUM(  ((OFFSET($A$4,0,0,COUNTA(A:A)-3,1)) =V23) * (OFFSET($T$4, 0,0,COUNTA(A:A)-3,1) = "Domestic")) &gt; 0,"Y","")</f>
        <v>Y</v>
      </c>
    </row>
    <row r="24" spans="1:38" x14ac:dyDescent="0.25">
      <c r="A24" t="s">
        <v>229</v>
      </c>
      <c r="B24" t="s">
        <v>95</v>
      </c>
      <c r="C24" t="s">
        <v>96</v>
      </c>
      <c r="D24">
        <v>4500</v>
      </c>
      <c r="E24" t="s">
        <v>97</v>
      </c>
      <c r="G24" t="s">
        <v>208</v>
      </c>
      <c r="H24" s="38" t="s">
        <v>101</v>
      </c>
      <c r="I24">
        <f>_xlfn.XLOOKUP(B24,Use_Code_Ranking!$A$4:$A$23,Use_Code_Ranking!$B$4:$B$23,9999)</f>
        <v>1</v>
      </c>
      <c r="J24">
        <f t="shared" ca="1" si="16"/>
        <v>1</v>
      </c>
      <c r="K24">
        <f t="shared" ca="1" si="17"/>
        <v>1</v>
      </c>
      <c r="L24">
        <f t="shared" ca="1" si="18"/>
        <v>0</v>
      </c>
      <c r="M24">
        <f t="shared" ca="1" si="19"/>
        <v>0</v>
      </c>
      <c r="N24" t="str">
        <f t="shared" ca="1" si="20"/>
        <v/>
      </c>
      <c r="O24" t="str">
        <f t="shared" ca="1" si="21"/>
        <v/>
      </c>
      <c r="P24" t="str">
        <f t="shared" si="22"/>
        <v/>
      </c>
      <c r="Q24" t="str">
        <f t="shared" ca="1" si="23"/>
        <v/>
      </c>
      <c r="R24" t="str">
        <f t="shared" si="24"/>
        <v/>
      </c>
      <c r="S24" t="str">
        <f t="shared" si="25"/>
        <v/>
      </c>
      <c r="T24" s="2" t="str">
        <f ca="1">IF(S24="Irrigation","Irrigation",IF(R24="Irrigation","Irrigation",IF(Q24="Domestic","Domestic",IF(P24="Stockwatering","Stockwatering",IF(N24="IRRIGATION_AND_MUNICIPAL","Irrigation and Municipal",IF(O24="IRRIGATION_AND_DOMESTIC","Irrigation and Domestic Municipality",_xlfn.XLOOKUP(J24,Use_Code_Ranking!$B$4:$B$23,Use_Code_Ranking!$A$4:$A$23)))))))</f>
        <v>Irrigation</v>
      </c>
      <c r="V24" s="20" t="str">
        <f ca="1"/>
        <v>A007545</v>
      </c>
      <c r="W24" s="4" t="str">
        <f t="shared" ca="1" si="13"/>
        <v>Irrigation</v>
      </c>
      <c r="X24" t="str">
        <f t="shared" ca="1" si="14"/>
        <v>N</v>
      </c>
      <c r="Y24" s="2" t="str">
        <f t="shared" ca="1" si="15"/>
        <v>N</v>
      </c>
      <c r="Z24">
        <f ca="1">_xlfn.XLOOKUP($W24,Return_flow_table!$A$4:$A$25,Return_flow_table!B$4:B$25)</f>
        <v>0</v>
      </c>
      <c r="AA24">
        <f ca="1">_xlfn.XLOOKUP($W24,Return_flow_table!$A$4:$A$25,Return_flow_table!C$4:C$25)</f>
        <v>0</v>
      </c>
      <c r="AB24">
        <f ca="1">_xlfn.XLOOKUP($W24,Return_flow_table!$A$4:$A$25,Return_flow_table!D$4:D$25)</f>
        <v>20</v>
      </c>
      <c r="AC24">
        <f ca="1">_xlfn.XLOOKUP($W24,Return_flow_table!$A$4:$A$25,Return_flow_table!E$4:E$25)</f>
        <v>20</v>
      </c>
      <c r="AD24">
        <f ca="1">_xlfn.XLOOKUP($W24,Return_flow_table!$A$4:$A$25,Return_flow_table!F$4:F$25)</f>
        <v>10</v>
      </c>
      <c r="AE24">
        <f ca="1">_xlfn.XLOOKUP($W24,Return_flow_table!$A$4:$A$25,Return_flow_table!G$4:G$25)</f>
        <v>10</v>
      </c>
      <c r="AF24">
        <f ca="1">_xlfn.XLOOKUP($W24,Return_flow_table!$A$4:$A$25,Return_flow_table!H$4:H$25)</f>
        <v>0</v>
      </c>
      <c r="AG24">
        <f ca="1">_xlfn.XLOOKUP($W24,Return_flow_table!$A$4:$A$25,Return_flow_table!I$4:I$25)</f>
        <v>0</v>
      </c>
      <c r="AH24">
        <f ca="1">_xlfn.XLOOKUP($W24,Return_flow_table!$A$4:$A$25,Return_flow_table!J$4:J$25)</f>
        <v>0</v>
      </c>
      <c r="AI24">
        <f ca="1">_xlfn.XLOOKUP($W24,Return_flow_table!$A$4:$A$25,Return_flow_table!K$4:K$25)</f>
        <v>20</v>
      </c>
      <c r="AJ24">
        <f ca="1">_xlfn.XLOOKUP($W24,Return_flow_table!$A$4:$A$25,Return_flow_table!L$4:L$25)</f>
        <v>20</v>
      </c>
      <c r="AK24">
        <f ca="1">_xlfn.XLOOKUP($W24,Return_flow_table!$A$4:$A$25,Return_flow_table!M$4:M$25)</f>
        <v>0</v>
      </c>
      <c r="AL24" s="39" t="str" cm="1">
        <f t="array" aca="1" ref="AL24" ca="1">IF(SUM(  ((OFFSET($A$4,0,0,COUNTA(A:A)-3,1)) =V24) * (OFFSET($T$4, 0,0,COUNTA(A:A)-3,1) = "Domestic")) &gt; 0,"Y","")</f>
        <v/>
      </c>
    </row>
    <row r="25" spans="1:38" x14ac:dyDescent="0.25">
      <c r="A25" t="s">
        <v>230</v>
      </c>
      <c r="B25" t="s">
        <v>102</v>
      </c>
      <c r="C25" t="s">
        <v>96</v>
      </c>
      <c r="D25">
        <v>11.5</v>
      </c>
      <c r="E25" t="s">
        <v>97</v>
      </c>
      <c r="G25" t="s">
        <v>231</v>
      </c>
      <c r="H25" s="38" t="s">
        <v>99</v>
      </c>
      <c r="I25">
        <f>_xlfn.XLOOKUP(B25,Use_Code_Ranking!$A$4:$A$23,Use_Code_Ranking!$B$4:$B$23,9999)</f>
        <v>3</v>
      </c>
      <c r="J25">
        <f t="shared" ca="1" si="16"/>
        <v>1</v>
      </c>
      <c r="K25">
        <f t="shared" ca="1" si="17"/>
        <v>1</v>
      </c>
      <c r="L25">
        <f t="shared" ca="1" si="18"/>
        <v>0</v>
      </c>
      <c r="M25">
        <f t="shared" ca="1" si="19"/>
        <v>0</v>
      </c>
      <c r="N25" t="str">
        <f t="shared" ca="1" si="20"/>
        <v/>
      </c>
      <c r="O25" t="str">
        <f t="shared" ca="1" si="21"/>
        <v/>
      </c>
      <c r="P25" t="str">
        <f t="shared" si="22"/>
        <v/>
      </c>
      <c r="Q25" t="str">
        <f t="shared" ca="1" si="23"/>
        <v/>
      </c>
      <c r="R25" t="str">
        <f t="shared" si="24"/>
        <v/>
      </c>
      <c r="S25" t="str">
        <f t="shared" si="25"/>
        <v/>
      </c>
      <c r="T25" s="2" t="str">
        <f ca="1">IF(S25="Irrigation","Irrigation",IF(R25="Irrigation","Irrigation",IF(Q25="Domestic","Domestic",IF(P25="Stockwatering","Stockwatering",IF(N25="IRRIGATION_AND_MUNICIPAL","Irrigation and Municipal",IF(O25="IRRIGATION_AND_DOMESTIC","Irrigation and Domestic Municipality",_xlfn.XLOOKUP(J25,Use_Code_Ranking!$B$4:$B$23,Use_Code_Ranking!$A$4:$A$23)))))))</f>
        <v>Irrigation</v>
      </c>
      <c r="V25" s="20" t="str">
        <f ca="1"/>
        <v>A007621</v>
      </c>
      <c r="W25" s="4" t="str">
        <f t="shared" ca="1" si="13"/>
        <v>Municipal</v>
      </c>
      <c r="X25" t="str">
        <f t="shared" ca="1" si="14"/>
        <v>N</v>
      </c>
      <c r="Y25" s="2" t="str">
        <f t="shared" ca="1" si="15"/>
        <v>N</v>
      </c>
      <c r="Z25">
        <f ca="1">_xlfn.XLOOKUP($W25,Return_flow_table!$A$4:$A$25,Return_flow_table!B$4:B$25)</f>
        <v>0</v>
      </c>
      <c r="AA25">
        <f ca="1">_xlfn.XLOOKUP($W25,Return_flow_table!$A$4:$A$25,Return_flow_table!C$4:C$25)</f>
        <v>0</v>
      </c>
      <c r="AB25">
        <f ca="1">_xlfn.XLOOKUP($W25,Return_flow_table!$A$4:$A$25,Return_flow_table!D$4:D$25)</f>
        <v>0</v>
      </c>
      <c r="AC25">
        <f ca="1">_xlfn.XLOOKUP($W25,Return_flow_table!$A$4:$A$25,Return_flow_table!E$4:E$25)</f>
        <v>0</v>
      </c>
      <c r="AD25">
        <f ca="1">_xlfn.XLOOKUP($W25,Return_flow_table!$A$4:$A$25,Return_flow_table!F$4:F$25)</f>
        <v>0</v>
      </c>
      <c r="AE25">
        <f ca="1">_xlfn.XLOOKUP($W25,Return_flow_table!$A$4:$A$25,Return_flow_table!G$4:G$25)</f>
        <v>0</v>
      </c>
      <c r="AF25">
        <f ca="1">_xlfn.XLOOKUP($W25,Return_flow_table!$A$4:$A$25,Return_flow_table!H$4:H$25)</f>
        <v>0</v>
      </c>
      <c r="AG25">
        <f ca="1">_xlfn.XLOOKUP($W25,Return_flow_table!$A$4:$A$25,Return_flow_table!I$4:I$25)</f>
        <v>0</v>
      </c>
      <c r="AH25">
        <f ca="1">_xlfn.XLOOKUP($W25,Return_flow_table!$A$4:$A$25,Return_flow_table!J$4:J$25)</f>
        <v>0</v>
      </c>
      <c r="AI25">
        <f ca="1">_xlfn.XLOOKUP($W25,Return_flow_table!$A$4:$A$25,Return_flow_table!K$4:K$25)</f>
        <v>0</v>
      </c>
      <c r="AJ25">
        <f ca="1">_xlfn.XLOOKUP($W25,Return_flow_table!$A$4:$A$25,Return_flow_table!L$4:L$25)</f>
        <v>0</v>
      </c>
      <c r="AK25">
        <f ca="1">_xlfn.XLOOKUP($W25,Return_flow_table!$A$4:$A$25,Return_flow_table!M$4:M$25)</f>
        <v>0</v>
      </c>
      <c r="AL25" s="39" t="str" cm="1">
        <f t="array" aca="1" ref="AL25" ca="1">IF(SUM(  ((OFFSET($A$4,0,0,COUNTA(A:A)-3,1)) =V25) * (OFFSET($T$4, 0,0,COUNTA(A:A)-3,1) = "Domestic")) &gt; 0,"Y","")</f>
        <v/>
      </c>
    </row>
    <row r="26" spans="1:38" x14ac:dyDescent="0.25">
      <c r="A26" t="s">
        <v>230</v>
      </c>
      <c r="B26" t="s">
        <v>95</v>
      </c>
      <c r="C26" t="s">
        <v>96</v>
      </c>
      <c r="D26">
        <v>11.5</v>
      </c>
      <c r="E26" t="s">
        <v>97</v>
      </c>
      <c r="G26" t="s">
        <v>231</v>
      </c>
      <c r="H26" s="38" t="s">
        <v>99</v>
      </c>
      <c r="I26">
        <f>_xlfn.XLOOKUP(B26,Use_Code_Ranking!$A$4:$A$23,Use_Code_Ranking!$B$4:$B$23,9999)</f>
        <v>1</v>
      </c>
      <c r="J26">
        <f t="shared" ca="1" si="16"/>
        <v>1</v>
      </c>
      <c r="K26">
        <f t="shared" ca="1" si="17"/>
        <v>1</v>
      </c>
      <c r="L26">
        <f t="shared" ca="1" si="18"/>
        <v>0</v>
      </c>
      <c r="M26">
        <f t="shared" ca="1" si="19"/>
        <v>0</v>
      </c>
      <c r="N26" t="str">
        <f t="shared" ca="1" si="20"/>
        <v/>
      </c>
      <c r="O26" t="str">
        <f t="shared" ca="1" si="21"/>
        <v/>
      </c>
      <c r="P26" t="str">
        <f t="shared" si="22"/>
        <v/>
      </c>
      <c r="Q26" t="str">
        <f t="shared" ca="1" si="23"/>
        <v/>
      </c>
      <c r="R26" t="str">
        <f t="shared" si="24"/>
        <v/>
      </c>
      <c r="S26" t="str">
        <f t="shared" si="25"/>
        <v/>
      </c>
      <c r="T26" s="2" t="str">
        <f ca="1">IF(S26="Irrigation","Irrigation",IF(R26="Irrigation","Irrigation",IF(Q26="Domestic","Domestic",IF(P26="Stockwatering","Stockwatering",IF(N26="IRRIGATION_AND_MUNICIPAL","Irrigation and Municipal",IF(O26="IRRIGATION_AND_DOMESTIC","Irrigation and Domestic Municipality",_xlfn.XLOOKUP(J26,Use_Code_Ranking!$B$4:$B$23,Use_Code_Ranking!$A$4:$A$23)))))))</f>
        <v>Irrigation</v>
      </c>
      <c r="V26" s="20" t="str">
        <f ca="1"/>
        <v>A007703</v>
      </c>
      <c r="W26" s="4" t="str">
        <f t="shared" ca="1" si="13"/>
        <v>Municipal</v>
      </c>
      <c r="X26" t="str">
        <f t="shared" ca="1" si="14"/>
        <v>N</v>
      </c>
      <c r="Y26" s="2" t="str">
        <f t="shared" ca="1" si="15"/>
        <v>N</v>
      </c>
      <c r="Z26">
        <f ca="1">_xlfn.XLOOKUP($W26,Return_flow_table!$A$4:$A$25,Return_flow_table!B$4:B$25)</f>
        <v>0</v>
      </c>
      <c r="AA26">
        <f ca="1">_xlfn.XLOOKUP($W26,Return_flow_table!$A$4:$A$25,Return_flow_table!C$4:C$25)</f>
        <v>0</v>
      </c>
      <c r="AB26">
        <f ca="1">_xlfn.XLOOKUP($W26,Return_flow_table!$A$4:$A$25,Return_flow_table!D$4:D$25)</f>
        <v>0</v>
      </c>
      <c r="AC26">
        <f ca="1">_xlfn.XLOOKUP($W26,Return_flow_table!$A$4:$A$25,Return_flow_table!E$4:E$25)</f>
        <v>0</v>
      </c>
      <c r="AD26">
        <f ca="1">_xlfn.XLOOKUP($W26,Return_flow_table!$A$4:$A$25,Return_flow_table!F$4:F$25)</f>
        <v>0</v>
      </c>
      <c r="AE26">
        <f ca="1">_xlfn.XLOOKUP($W26,Return_flow_table!$A$4:$A$25,Return_flow_table!G$4:G$25)</f>
        <v>0</v>
      </c>
      <c r="AF26">
        <f ca="1">_xlfn.XLOOKUP($W26,Return_flow_table!$A$4:$A$25,Return_flow_table!H$4:H$25)</f>
        <v>0</v>
      </c>
      <c r="AG26">
        <f ca="1">_xlfn.XLOOKUP($W26,Return_flow_table!$A$4:$A$25,Return_flow_table!I$4:I$25)</f>
        <v>0</v>
      </c>
      <c r="AH26">
        <f ca="1">_xlfn.XLOOKUP($W26,Return_flow_table!$A$4:$A$25,Return_flow_table!J$4:J$25)</f>
        <v>0</v>
      </c>
      <c r="AI26">
        <f ca="1">_xlfn.XLOOKUP($W26,Return_flow_table!$A$4:$A$25,Return_flow_table!K$4:K$25)</f>
        <v>0</v>
      </c>
      <c r="AJ26">
        <f ca="1">_xlfn.XLOOKUP($W26,Return_flow_table!$A$4:$A$25,Return_flow_table!L$4:L$25)</f>
        <v>0</v>
      </c>
      <c r="AK26">
        <f ca="1">_xlfn.XLOOKUP($W26,Return_flow_table!$A$4:$A$25,Return_flow_table!M$4:M$25)</f>
        <v>0</v>
      </c>
      <c r="AL26" s="39" t="str" cm="1">
        <f t="array" aca="1" ref="AL26" ca="1">IF(SUM(  ((OFFSET($A$4,0,0,COUNTA(A:A)-3,1)) =V26) * (OFFSET($T$4, 0,0,COUNTA(A:A)-3,1) = "Domestic")) &gt; 0,"Y","")</f>
        <v/>
      </c>
    </row>
    <row r="27" spans="1:38" x14ac:dyDescent="0.25">
      <c r="A27" t="s">
        <v>232</v>
      </c>
      <c r="B27" t="s">
        <v>95</v>
      </c>
      <c r="C27" t="s">
        <v>96</v>
      </c>
      <c r="D27">
        <v>4908</v>
      </c>
      <c r="E27" t="s">
        <v>97</v>
      </c>
      <c r="G27" t="s">
        <v>208</v>
      </c>
      <c r="H27" s="38" t="s">
        <v>101</v>
      </c>
      <c r="I27">
        <f>_xlfn.XLOOKUP(B27,Use_Code_Ranking!$A$4:$A$23,Use_Code_Ranking!$B$4:$B$23,9999)</f>
        <v>1</v>
      </c>
      <c r="J27">
        <f t="shared" ca="1" si="16"/>
        <v>1</v>
      </c>
      <c r="K27">
        <f t="shared" ca="1" si="17"/>
        <v>1</v>
      </c>
      <c r="L27">
        <f t="shared" ca="1" si="18"/>
        <v>0</v>
      </c>
      <c r="M27">
        <f t="shared" ca="1" si="19"/>
        <v>0</v>
      </c>
      <c r="N27" t="str">
        <f t="shared" ca="1" si="20"/>
        <v/>
      </c>
      <c r="O27" t="str">
        <f t="shared" ca="1" si="21"/>
        <v/>
      </c>
      <c r="P27" t="str">
        <f t="shared" si="22"/>
        <v/>
      </c>
      <c r="Q27" t="str">
        <f t="shared" ca="1" si="23"/>
        <v/>
      </c>
      <c r="R27" t="str">
        <f t="shared" si="24"/>
        <v/>
      </c>
      <c r="S27" t="str">
        <f t="shared" si="25"/>
        <v/>
      </c>
      <c r="T27" s="2" t="str">
        <f ca="1">IF(S27="Irrigation","Irrigation",IF(R27="Irrigation","Irrigation",IF(Q27="Domestic","Domestic",IF(P27="Stockwatering","Stockwatering",IF(N27="IRRIGATION_AND_MUNICIPAL","Irrigation and Municipal",IF(O27="IRRIGATION_AND_DOMESTIC","Irrigation and Domestic Municipality",_xlfn.XLOOKUP(J27,Use_Code_Ranking!$B$4:$B$23,Use_Code_Ranking!$A$4:$A$23)))))))</f>
        <v>Irrigation</v>
      </c>
      <c r="V27" s="20" t="str">
        <f ca="1"/>
        <v>A007713</v>
      </c>
      <c r="W27" s="4" t="str">
        <f t="shared" ca="1" si="13"/>
        <v>Irrigation</v>
      </c>
      <c r="X27" t="str">
        <f t="shared" ca="1" si="14"/>
        <v>N</v>
      </c>
      <c r="Y27" s="2" t="str">
        <f t="shared" ca="1" si="15"/>
        <v>N</v>
      </c>
      <c r="Z27">
        <f ca="1">_xlfn.XLOOKUP($W27,Return_flow_table!$A$4:$A$25,Return_flow_table!B$4:B$25)</f>
        <v>0</v>
      </c>
      <c r="AA27">
        <f ca="1">_xlfn.XLOOKUP($W27,Return_flow_table!$A$4:$A$25,Return_flow_table!C$4:C$25)</f>
        <v>0</v>
      </c>
      <c r="AB27">
        <f ca="1">_xlfn.XLOOKUP($W27,Return_flow_table!$A$4:$A$25,Return_flow_table!D$4:D$25)</f>
        <v>20</v>
      </c>
      <c r="AC27">
        <f ca="1">_xlfn.XLOOKUP($W27,Return_flow_table!$A$4:$A$25,Return_flow_table!E$4:E$25)</f>
        <v>20</v>
      </c>
      <c r="AD27">
        <f ca="1">_xlfn.XLOOKUP($W27,Return_flow_table!$A$4:$A$25,Return_flow_table!F$4:F$25)</f>
        <v>10</v>
      </c>
      <c r="AE27">
        <f ca="1">_xlfn.XLOOKUP($W27,Return_flow_table!$A$4:$A$25,Return_flow_table!G$4:G$25)</f>
        <v>10</v>
      </c>
      <c r="AF27">
        <f ca="1">_xlfn.XLOOKUP($W27,Return_flow_table!$A$4:$A$25,Return_flow_table!H$4:H$25)</f>
        <v>0</v>
      </c>
      <c r="AG27">
        <f ca="1">_xlfn.XLOOKUP($W27,Return_flow_table!$A$4:$A$25,Return_flow_table!I$4:I$25)</f>
        <v>0</v>
      </c>
      <c r="AH27">
        <f ca="1">_xlfn.XLOOKUP($W27,Return_flow_table!$A$4:$A$25,Return_flow_table!J$4:J$25)</f>
        <v>0</v>
      </c>
      <c r="AI27">
        <f ca="1">_xlfn.XLOOKUP($W27,Return_flow_table!$A$4:$A$25,Return_flow_table!K$4:K$25)</f>
        <v>20</v>
      </c>
      <c r="AJ27">
        <f ca="1">_xlfn.XLOOKUP($W27,Return_flow_table!$A$4:$A$25,Return_flow_table!L$4:L$25)</f>
        <v>20</v>
      </c>
      <c r="AK27">
        <f ca="1">_xlfn.XLOOKUP($W27,Return_flow_table!$A$4:$A$25,Return_flow_table!M$4:M$25)</f>
        <v>0</v>
      </c>
      <c r="AL27" s="39" t="str" cm="1">
        <f t="array" aca="1" ref="AL27" ca="1">IF(SUM(  ((OFFSET($A$4,0,0,COUNTA(A:A)-3,1)) =V27) * (OFFSET($T$4, 0,0,COUNTA(A:A)-3,1) = "Domestic")) &gt; 0,"Y","")</f>
        <v/>
      </c>
    </row>
    <row r="28" spans="1:38" x14ac:dyDescent="0.25">
      <c r="A28" t="s">
        <v>233</v>
      </c>
      <c r="B28" t="s">
        <v>113</v>
      </c>
      <c r="C28" t="s">
        <v>96</v>
      </c>
      <c r="D28">
        <v>15.9</v>
      </c>
      <c r="E28" t="s">
        <v>97</v>
      </c>
      <c r="G28" t="s">
        <v>234</v>
      </c>
      <c r="H28" s="38" t="s">
        <v>99</v>
      </c>
      <c r="I28">
        <f>_xlfn.XLOOKUP(B28,Use_Code_Ranking!$A$4:$A$23,Use_Code_Ranking!$B$4:$B$23,9999)</f>
        <v>9</v>
      </c>
      <c r="J28">
        <f t="shared" ca="1" si="16"/>
        <v>1</v>
      </c>
      <c r="K28">
        <f t="shared" ca="1" si="17"/>
        <v>1</v>
      </c>
      <c r="L28">
        <f t="shared" ca="1" si="18"/>
        <v>0</v>
      </c>
      <c r="M28">
        <f t="shared" ca="1" si="19"/>
        <v>0</v>
      </c>
      <c r="N28" t="str">
        <f t="shared" ca="1" si="20"/>
        <v/>
      </c>
      <c r="O28" t="str">
        <f t="shared" ca="1" si="21"/>
        <v/>
      </c>
      <c r="P28" t="str">
        <f t="shared" si="22"/>
        <v/>
      </c>
      <c r="Q28" t="str">
        <f t="shared" ca="1" si="23"/>
        <v/>
      </c>
      <c r="R28" t="str">
        <f t="shared" si="24"/>
        <v/>
      </c>
      <c r="S28" t="str">
        <f t="shared" si="25"/>
        <v/>
      </c>
      <c r="T28" s="2" t="str">
        <f ca="1">IF(S28="Irrigation","Irrigation",IF(R28="Irrigation","Irrigation",IF(Q28="Domestic","Domestic",IF(P28="Stockwatering","Stockwatering",IF(N28="IRRIGATION_AND_MUNICIPAL","Irrigation and Municipal",IF(O28="IRRIGATION_AND_DOMESTIC","Irrigation and Domestic Municipality",_xlfn.XLOOKUP(J28,Use_Code_Ranking!$B$4:$B$23,Use_Code_Ranking!$A$4:$A$23)))))))</f>
        <v>Irrigation</v>
      </c>
      <c r="V28" s="20" t="str">
        <f ca="1"/>
        <v>A007804</v>
      </c>
      <c r="W28" s="4" t="str">
        <f t="shared" ca="1" si="13"/>
        <v>Irrigation</v>
      </c>
      <c r="X28" t="str">
        <f t="shared" ca="1" si="14"/>
        <v>N</v>
      </c>
      <c r="Y28" s="2" t="str">
        <f t="shared" ca="1" si="15"/>
        <v>N</v>
      </c>
      <c r="Z28">
        <f ca="1">_xlfn.XLOOKUP($W28,Return_flow_table!$A$4:$A$25,Return_flow_table!B$4:B$25)</f>
        <v>0</v>
      </c>
      <c r="AA28">
        <f ca="1">_xlfn.XLOOKUP($W28,Return_flow_table!$A$4:$A$25,Return_flow_table!C$4:C$25)</f>
        <v>0</v>
      </c>
      <c r="AB28">
        <f ca="1">_xlfn.XLOOKUP($W28,Return_flow_table!$A$4:$A$25,Return_flow_table!D$4:D$25)</f>
        <v>20</v>
      </c>
      <c r="AC28">
        <f ca="1">_xlfn.XLOOKUP($W28,Return_flow_table!$A$4:$A$25,Return_flow_table!E$4:E$25)</f>
        <v>20</v>
      </c>
      <c r="AD28">
        <f ca="1">_xlfn.XLOOKUP($W28,Return_flow_table!$A$4:$A$25,Return_flow_table!F$4:F$25)</f>
        <v>10</v>
      </c>
      <c r="AE28">
        <f ca="1">_xlfn.XLOOKUP($W28,Return_flow_table!$A$4:$A$25,Return_flow_table!G$4:G$25)</f>
        <v>10</v>
      </c>
      <c r="AF28">
        <f ca="1">_xlfn.XLOOKUP($W28,Return_flow_table!$A$4:$A$25,Return_flow_table!H$4:H$25)</f>
        <v>0</v>
      </c>
      <c r="AG28">
        <f ca="1">_xlfn.XLOOKUP($W28,Return_flow_table!$A$4:$A$25,Return_flow_table!I$4:I$25)</f>
        <v>0</v>
      </c>
      <c r="AH28">
        <f ca="1">_xlfn.XLOOKUP($W28,Return_flow_table!$A$4:$A$25,Return_flow_table!J$4:J$25)</f>
        <v>0</v>
      </c>
      <c r="AI28">
        <f ca="1">_xlfn.XLOOKUP($W28,Return_flow_table!$A$4:$A$25,Return_flow_table!K$4:K$25)</f>
        <v>20</v>
      </c>
      <c r="AJ28">
        <f ca="1">_xlfn.XLOOKUP($W28,Return_flow_table!$A$4:$A$25,Return_flow_table!L$4:L$25)</f>
        <v>20</v>
      </c>
      <c r="AK28">
        <f ca="1">_xlfn.XLOOKUP($W28,Return_flow_table!$A$4:$A$25,Return_flow_table!M$4:M$25)</f>
        <v>0</v>
      </c>
      <c r="AL28" s="39" t="str" cm="1">
        <f t="array" aca="1" ref="AL28" ca="1">IF(SUM(  ((OFFSET($A$4,0,0,COUNTA(A:A)-3,1)) =V28) * (OFFSET($T$4, 0,0,COUNTA(A:A)-3,1) = "Domestic")) &gt; 0,"Y","")</f>
        <v/>
      </c>
    </row>
    <row r="29" spans="1:38" x14ac:dyDescent="0.25">
      <c r="A29" t="s">
        <v>233</v>
      </c>
      <c r="B29" t="s">
        <v>114</v>
      </c>
      <c r="C29" t="s">
        <v>96</v>
      </c>
      <c r="D29">
        <v>15.9</v>
      </c>
      <c r="E29" t="s">
        <v>97</v>
      </c>
      <c r="G29" t="s">
        <v>234</v>
      </c>
      <c r="H29" s="38" t="s">
        <v>99</v>
      </c>
      <c r="I29">
        <f>_xlfn.XLOOKUP(B29,Use_Code_Ranking!$A$4:$A$23,Use_Code_Ranking!$B$4:$B$23,9999)</f>
        <v>12</v>
      </c>
      <c r="J29">
        <f t="shared" ca="1" si="16"/>
        <v>1</v>
      </c>
      <c r="K29">
        <f t="shared" ca="1" si="17"/>
        <v>1</v>
      </c>
      <c r="L29">
        <f t="shared" ca="1" si="18"/>
        <v>0</v>
      </c>
      <c r="M29">
        <f t="shared" ca="1" si="19"/>
        <v>0</v>
      </c>
      <c r="N29" t="str">
        <f t="shared" ca="1" si="20"/>
        <v/>
      </c>
      <c r="O29" t="str">
        <f t="shared" ca="1" si="21"/>
        <v/>
      </c>
      <c r="P29" t="str">
        <f t="shared" si="22"/>
        <v/>
      </c>
      <c r="Q29" t="str">
        <f t="shared" ca="1" si="23"/>
        <v/>
      </c>
      <c r="R29" t="str">
        <f t="shared" si="24"/>
        <v/>
      </c>
      <c r="S29" t="str">
        <f t="shared" si="25"/>
        <v/>
      </c>
      <c r="T29" s="2" t="str">
        <f ca="1">IF(S29="Irrigation","Irrigation",IF(R29="Irrigation","Irrigation",IF(Q29="Domestic","Domestic",IF(P29="Stockwatering","Stockwatering",IF(N29="IRRIGATION_AND_MUNICIPAL","Irrigation and Municipal",IF(O29="IRRIGATION_AND_DOMESTIC","Irrigation and Domestic Municipality",_xlfn.XLOOKUP(J29,Use_Code_Ranking!$B$4:$B$23,Use_Code_Ranking!$A$4:$A$23)))))))</f>
        <v>Irrigation</v>
      </c>
      <c r="V29" s="20" t="str">
        <f ca="1"/>
        <v>A007898</v>
      </c>
      <c r="W29" s="4" t="str">
        <f t="shared" ca="1" si="13"/>
        <v>Domestic</v>
      </c>
      <c r="X29" t="str">
        <f t="shared" ca="1" si="14"/>
        <v>N</v>
      </c>
      <c r="Y29" s="2" t="str">
        <f t="shared" ca="1" si="15"/>
        <v>N</v>
      </c>
      <c r="Z29">
        <f ca="1">_xlfn.XLOOKUP($W29,Return_flow_table!$A$4:$A$25,Return_flow_table!B$4:B$25)</f>
        <v>0</v>
      </c>
      <c r="AA29">
        <f ca="1">_xlfn.XLOOKUP($W29,Return_flow_table!$A$4:$A$25,Return_flow_table!C$4:C$25)</f>
        <v>0</v>
      </c>
      <c r="AB29">
        <f ca="1">_xlfn.XLOOKUP($W29,Return_flow_table!$A$4:$A$25,Return_flow_table!D$4:D$25)</f>
        <v>0</v>
      </c>
      <c r="AC29">
        <f ca="1">_xlfn.XLOOKUP($W29,Return_flow_table!$A$4:$A$25,Return_flow_table!E$4:E$25)</f>
        <v>0</v>
      </c>
      <c r="AD29">
        <f ca="1">_xlfn.XLOOKUP($W29,Return_flow_table!$A$4:$A$25,Return_flow_table!F$4:F$25)</f>
        <v>0</v>
      </c>
      <c r="AE29">
        <f ca="1">_xlfn.XLOOKUP($W29,Return_flow_table!$A$4:$A$25,Return_flow_table!G$4:G$25)</f>
        <v>0</v>
      </c>
      <c r="AF29">
        <f ca="1">_xlfn.XLOOKUP($W29,Return_flow_table!$A$4:$A$25,Return_flow_table!H$4:H$25)</f>
        <v>0</v>
      </c>
      <c r="AG29">
        <f ca="1">_xlfn.XLOOKUP($W29,Return_flow_table!$A$4:$A$25,Return_flow_table!I$4:I$25)</f>
        <v>0</v>
      </c>
      <c r="AH29">
        <f ca="1">_xlfn.XLOOKUP($W29,Return_flow_table!$A$4:$A$25,Return_flow_table!J$4:J$25)</f>
        <v>0</v>
      </c>
      <c r="AI29">
        <f ca="1">_xlfn.XLOOKUP($W29,Return_flow_table!$A$4:$A$25,Return_flow_table!K$4:K$25)</f>
        <v>0</v>
      </c>
      <c r="AJ29">
        <f ca="1">_xlfn.XLOOKUP($W29,Return_flow_table!$A$4:$A$25,Return_flow_table!L$4:L$25)</f>
        <v>0</v>
      </c>
      <c r="AK29">
        <f ca="1">_xlfn.XLOOKUP($W29,Return_flow_table!$A$4:$A$25,Return_flow_table!M$4:M$25)</f>
        <v>0</v>
      </c>
      <c r="AL29" s="39" t="str" cm="1">
        <f t="array" aca="1" ref="AL29" ca="1">IF(SUM(  ((OFFSET($A$4,0,0,COUNTA(A:A)-3,1)) =V29) * (OFFSET($T$4, 0,0,COUNTA(A:A)-3,1) = "Domestic")) &gt; 0,"Y","")</f>
        <v>Y</v>
      </c>
    </row>
    <row r="30" spans="1:38" x14ac:dyDescent="0.25">
      <c r="A30" t="s">
        <v>233</v>
      </c>
      <c r="B30" t="s">
        <v>108</v>
      </c>
      <c r="C30" t="s">
        <v>96</v>
      </c>
      <c r="D30">
        <v>15.9</v>
      </c>
      <c r="E30" t="s">
        <v>97</v>
      </c>
      <c r="G30" t="s">
        <v>234</v>
      </c>
      <c r="H30" s="38" t="s">
        <v>99</v>
      </c>
      <c r="I30">
        <f>_xlfn.XLOOKUP(B30,Use_Code_Ranking!$A$4:$A$23,Use_Code_Ranking!$B$4:$B$23,9999)</f>
        <v>5</v>
      </c>
      <c r="J30">
        <f t="shared" ca="1" si="16"/>
        <v>1</v>
      </c>
      <c r="K30">
        <f t="shared" ca="1" si="17"/>
        <v>1</v>
      </c>
      <c r="L30">
        <f t="shared" ca="1" si="18"/>
        <v>0</v>
      </c>
      <c r="M30">
        <f t="shared" ca="1" si="19"/>
        <v>0</v>
      </c>
      <c r="N30" t="str">
        <f t="shared" ca="1" si="20"/>
        <v/>
      </c>
      <c r="O30" t="str">
        <f t="shared" ca="1" si="21"/>
        <v/>
      </c>
      <c r="P30" t="str">
        <f t="shared" si="22"/>
        <v/>
      </c>
      <c r="Q30" t="str">
        <f t="shared" ca="1" si="23"/>
        <v/>
      </c>
      <c r="R30" t="str">
        <f t="shared" si="24"/>
        <v/>
      </c>
      <c r="S30" t="str">
        <f t="shared" si="25"/>
        <v/>
      </c>
      <c r="T30" s="2" t="str">
        <f ca="1">IF(S30="Irrigation","Irrigation",IF(R30="Irrigation","Irrigation",IF(Q30="Domestic","Domestic",IF(P30="Stockwatering","Stockwatering",IF(N30="IRRIGATION_AND_MUNICIPAL","Irrigation and Municipal",IF(O30="IRRIGATION_AND_DOMESTIC","Irrigation and Domestic Municipality",_xlfn.XLOOKUP(J30,Use_Code_Ranking!$B$4:$B$23,Use_Code_Ranking!$A$4:$A$23)))))))</f>
        <v>Irrigation</v>
      </c>
      <c r="V30" s="20" t="str">
        <f ca="1"/>
        <v>A008060</v>
      </c>
      <c r="W30" s="4" t="str">
        <f t="shared" ca="1" si="13"/>
        <v>Domestic</v>
      </c>
      <c r="X30" t="str">
        <f t="shared" ca="1" si="14"/>
        <v>N</v>
      </c>
      <c r="Y30" s="2" t="str">
        <f t="shared" ca="1" si="15"/>
        <v>N</v>
      </c>
      <c r="Z30">
        <f ca="1">_xlfn.XLOOKUP($W30,Return_flow_table!$A$4:$A$25,Return_flow_table!B$4:B$25)</f>
        <v>0</v>
      </c>
      <c r="AA30">
        <f ca="1">_xlfn.XLOOKUP($W30,Return_flow_table!$A$4:$A$25,Return_flow_table!C$4:C$25)</f>
        <v>0</v>
      </c>
      <c r="AB30">
        <f ca="1">_xlfn.XLOOKUP($W30,Return_flow_table!$A$4:$A$25,Return_flow_table!D$4:D$25)</f>
        <v>0</v>
      </c>
      <c r="AC30">
        <f ca="1">_xlfn.XLOOKUP($W30,Return_flow_table!$A$4:$A$25,Return_flow_table!E$4:E$25)</f>
        <v>0</v>
      </c>
      <c r="AD30">
        <f ca="1">_xlfn.XLOOKUP($W30,Return_flow_table!$A$4:$A$25,Return_flow_table!F$4:F$25)</f>
        <v>0</v>
      </c>
      <c r="AE30">
        <f ca="1">_xlfn.XLOOKUP($W30,Return_flow_table!$A$4:$A$25,Return_flow_table!G$4:G$25)</f>
        <v>0</v>
      </c>
      <c r="AF30">
        <f ca="1">_xlfn.XLOOKUP($W30,Return_flow_table!$A$4:$A$25,Return_flow_table!H$4:H$25)</f>
        <v>0</v>
      </c>
      <c r="AG30">
        <f ca="1">_xlfn.XLOOKUP($W30,Return_flow_table!$A$4:$A$25,Return_flow_table!I$4:I$25)</f>
        <v>0</v>
      </c>
      <c r="AH30">
        <f ca="1">_xlfn.XLOOKUP($W30,Return_flow_table!$A$4:$A$25,Return_flow_table!J$4:J$25)</f>
        <v>0</v>
      </c>
      <c r="AI30">
        <f ca="1">_xlfn.XLOOKUP($W30,Return_flow_table!$A$4:$A$25,Return_flow_table!K$4:K$25)</f>
        <v>0</v>
      </c>
      <c r="AJ30">
        <f ca="1">_xlfn.XLOOKUP($W30,Return_flow_table!$A$4:$A$25,Return_flow_table!L$4:L$25)</f>
        <v>0</v>
      </c>
      <c r="AK30">
        <f ca="1">_xlfn.XLOOKUP($W30,Return_flow_table!$A$4:$A$25,Return_flow_table!M$4:M$25)</f>
        <v>0</v>
      </c>
      <c r="AL30" s="39" t="str" cm="1">
        <f t="array" aca="1" ref="AL30" ca="1">IF(SUM(  ((OFFSET($A$4,0,0,COUNTA(A:A)-3,1)) =V30) * (OFFSET($T$4, 0,0,COUNTA(A:A)-3,1) = "Domestic")) &gt; 0,"Y","")</f>
        <v>Y</v>
      </c>
    </row>
    <row r="31" spans="1:38" x14ac:dyDescent="0.25">
      <c r="A31" t="s">
        <v>233</v>
      </c>
      <c r="B31" t="s">
        <v>95</v>
      </c>
      <c r="C31" t="s">
        <v>96</v>
      </c>
      <c r="D31">
        <v>15.9</v>
      </c>
      <c r="E31" t="s">
        <v>97</v>
      </c>
      <c r="G31" t="s">
        <v>234</v>
      </c>
      <c r="H31" s="38" t="s">
        <v>99</v>
      </c>
      <c r="I31">
        <f>_xlfn.XLOOKUP(B31,Use_Code_Ranking!$A$4:$A$23,Use_Code_Ranking!$B$4:$B$23,9999)</f>
        <v>1</v>
      </c>
      <c r="J31">
        <f t="shared" ca="1" si="16"/>
        <v>1</v>
      </c>
      <c r="K31">
        <f t="shared" ca="1" si="17"/>
        <v>1</v>
      </c>
      <c r="L31">
        <f t="shared" ca="1" si="18"/>
        <v>0</v>
      </c>
      <c r="M31">
        <f t="shared" ca="1" si="19"/>
        <v>0</v>
      </c>
      <c r="N31" t="str">
        <f t="shared" ca="1" si="20"/>
        <v/>
      </c>
      <c r="O31" t="str">
        <f t="shared" ca="1" si="21"/>
        <v/>
      </c>
      <c r="P31" t="str">
        <f t="shared" si="22"/>
        <v/>
      </c>
      <c r="Q31" t="str">
        <f t="shared" ca="1" si="23"/>
        <v/>
      </c>
      <c r="R31" t="str">
        <f t="shared" si="24"/>
        <v/>
      </c>
      <c r="S31" t="str">
        <f t="shared" si="25"/>
        <v/>
      </c>
      <c r="T31" s="2" t="str">
        <f ca="1">IF(S31="Irrigation","Irrigation",IF(R31="Irrigation","Irrigation",IF(Q31="Domestic","Domestic",IF(P31="Stockwatering","Stockwatering",IF(N31="IRRIGATION_AND_MUNICIPAL","Irrigation and Municipal",IF(O31="IRRIGATION_AND_DOMESTIC","Irrigation and Domestic Municipality",_xlfn.XLOOKUP(J31,Use_Code_Ranking!$B$4:$B$23,Use_Code_Ranking!$A$4:$A$23)))))))</f>
        <v>Irrigation</v>
      </c>
      <c r="V31" s="20" t="str">
        <f ca="1"/>
        <v>A008805</v>
      </c>
      <c r="W31" s="4" t="str">
        <f t="shared" ca="1" si="13"/>
        <v>Irrigation and Domestic Municipality</v>
      </c>
      <c r="X31" t="str">
        <f t="shared" ca="1" si="14"/>
        <v>N</v>
      </c>
      <c r="Y31" s="2" t="str">
        <f t="shared" ca="1" si="15"/>
        <v>N</v>
      </c>
      <c r="Z31">
        <f ca="1">_xlfn.XLOOKUP($W31,Return_flow_table!$A$4:$A$25,Return_flow_table!B$4:B$25)</f>
        <v>0</v>
      </c>
      <c r="AA31">
        <f ca="1">_xlfn.XLOOKUP($W31,Return_flow_table!$A$4:$A$25,Return_flow_table!C$4:C$25)</f>
        <v>0</v>
      </c>
      <c r="AB31">
        <f ca="1">_xlfn.XLOOKUP($W31,Return_flow_table!$A$4:$A$25,Return_flow_table!D$4:D$25)</f>
        <v>0</v>
      </c>
      <c r="AC31">
        <f ca="1">_xlfn.XLOOKUP($W31,Return_flow_table!$A$4:$A$25,Return_flow_table!E$4:E$25)</f>
        <v>0</v>
      </c>
      <c r="AD31">
        <f ca="1">_xlfn.XLOOKUP($W31,Return_flow_table!$A$4:$A$25,Return_flow_table!F$4:F$25)</f>
        <v>0</v>
      </c>
      <c r="AE31">
        <f ca="1">_xlfn.XLOOKUP($W31,Return_flow_table!$A$4:$A$25,Return_flow_table!G$4:G$25)</f>
        <v>0</v>
      </c>
      <c r="AF31">
        <f ca="1">_xlfn.XLOOKUP($W31,Return_flow_table!$A$4:$A$25,Return_flow_table!H$4:H$25)</f>
        <v>0</v>
      </c>
      <c r="AG31">
        <f ca="1">_xlfn.XLOOKUP($W31,Return_flow_table!$A$4:$A$25,Return_flow_table!I$4:I$25)</f>
        <v>0</v>
      </c>
      <c r="AH31">
        <f ca="1">_xlfn.XLOOKUP($W31,Return_flow_table!$A$4:$A$25,Return_flow_table!J$4:J$25)</f>
        <v>0</v>
      </c>
      <c r="AI31">
        <f ca="1">_xlfn.XLOOKUP($W31,Return_flow_table!$A$4:$A$25,Return_flow_table!K$4:K$25)</f>
        <v>0</v>
      </c>
      <c r="AJ31">
        <f ca="1">_xlfn.XLOOKUP($W31,Return_flow_table!$A$4:$A$25,Return_flow_table!L$4:L$25)</f>
        <v>0</v>
      </c>
      <c r="AK31">
        <f ca="1">_xlfn.XLOOKUP($W31,Return_flow_table!$A$4:$A$25,Return_flow_table!M$4:M$25)</f>
        <v>0</v>
      </c>
      <c r="AL31" s="39" t="str" cm="1">
        <f t="array" aca="1" ref="AL31" ca="1">IF(SUM(  ((OFFSET($A$4,0,0,COUNTA(A:A)-3,1)) =V31) * (OFFSET($T$4, 0,0,COUNTA(A:A)-3,1) = "Domestic")) &gt; 0,"Y","")</f>
        <v/>
      </c>
    </row>
    <row r="32" spans="1:38" x14ac:dyDescent="0.25">
      <c r="A32" t="s">
        <v>233</v>
      </c>
      <c r="B32" t="s">
        <v>102</v>
      </c>
      <c r="C32" t="s">
        <v>96</v>
      </c>
      <c r="D32">
        <v>15.9</v>
      </c>
      <c r="E32" t="s">
        <v>97</v>
      </c>
      <c r="G32" t="s">
        <v>234</v>
      </c>
      <c r="H32" s="38" t="s">
        <v>99</v>
      </c>
      <c r="I32">
        <f>_xlfn.XLOOKUP(B32,Use_Code_Ranking!$A$4:$A$23,Use_Code_Ranking!$B$4:$B$23,9999)</f>
        <v>3</v>
      </c>
      <c r="J32">
        <f t="shared" ca="1" si="16"/>
        <v>1</v>
      </c>
      <c r="K32">
        <f t="shared" ca="1" si="17"/>
        <v>1</v>
      </c>
      <c r="L32">
        <f t="shared" ca="1" si="18"/>
        <v>0</v>
      </c>
      <c r="M32">
        <f t="shared" ca="1" si="19"/>
        <v>0</v>
      </c>
      <c r="N32" t="str">
        <f t="shared" ca="1" si="20"/>
        <v/>
      </c>
      <c r="O32" t="str">
        <f t="shared" ca="1" si="21"/>
        <v/>
      </c>
      <c r="P32" t="str">
        <f t="shared" si="22"/>
        <v/>
      </c>
      <c r="Q32" t="str">
        <f t="shared" ca="1" si="23"/>
        <v/>
      </c>
      <c r="R32" t="str">
        <f t="shared" si="24"/>
        <v/>
      </c>
      <c r="S32" t="str">
        <f t="shared" si="25"/>
        <v/>
      </c>
      <c r="T32" s="2" t="str">
        <f ca="1">IF(S32="Irrigation","Irrigation",IF(R32="Irrigation","Irrigation",IF(Q32="Domestic","Domestic",IF(P32="Stockwatering","Stockwatering",IF(N32="IRRIGATION_AND_MUNICIPAL","Irrigation and Municipal",IF(O32="IRRIGATION_AND_DOMESTIC","Irrigation and Domestic Municipality",_xlfn.XLOOKUP(J32,Use_Code_Ranking!$B$4:$B$23,Use_Code_Ranking!$A$4:$A$23)))))))</f>
        <v>Irrigation</v>
      </c>
      <c r="V32" s="20" t="str">
        <f ca="1"/>
        <v>A008824</v>
      </c>
      <c r="W32" s="4" t="str">
        <f t="shared" ca="1" si="13"/>
        <v>Irrigation</v>
      </c>
      <c r="X32" t="str">
        <f t="shared" ca="1" si="14"/>
        <v>N</v>
      </c>
      <c r="Y32" s="2" t="str">
        <f t="shared" ca="1" si="15"/>
        <v>N</v>
      </c>
      <c r="Z32">
        <f ca="1">_xlfn.XLOOKUP($W32,Return_flow_table!$A$4:$A$25,Return_flow_table!B$4:B$25)</f>
        <v>0</v>
      </c>
      <c r="AA32">
        <f ca="1">_xlfn.XLOOKUP($W32,Return_flow_table!$A$4:$A$25,Return_flow_table!C$4:C$25)</f>
        <v>0</v>
      </c>
      <c r="AB32">
        <f ca="1">_xlfn.XLOOKUP($W32,Return_flow_table!$A$4:$A$25,Return_flow_table!D$4:D$25)</f>
        <v>20</v>
      </c>
      <c r="AC32">
        <f ca="1">_xlfn.XLOOKUP($W32,Return_flow_table!$A$4:$A$25,Return_flow_table!E$4:E$25)</f>
        <v>20</v>
      </c>
      <c r="AD32">
        <f ca="1">_xlfn.XLOOKUP($W32,Return_flow_table!$A$4:$A$25,Return_flow_table!F$4:F$25)</f>
        <v>10</v>
      </c>
      <c r="AE32">
        <f ca="1">_xlfn.XLOOKUP($W32,Return_flow_table!$A$4:$A$25,Return_flow_table!G$4:G$25)</f>
        <v>10</v>
      </c>
      <c r="AF32">
        <f ca="1">_xlfn.XLOOKUP($W32,Return_flow_table!$A$4:$A$25,Return_flow_table!H$4:H$25)</f>
        <v>0</v>
      </c>
      <c r="AG32">
        <f ca="1">_xlfn.XLOOKUP($W32,Return_flow_table!$A$4:$A$25,Return_flow_table!I$4:I$25)</f>
        <v>0</v>
      </c>
      <c r="AH32">
        <f ca="1">_xlfn.XLOOKUP($W32,Return_flow_table!$A$4:$A$25,Return_flow_table!J$4:J$25)</f>
        <v>0</v>
      </c>
      <c r="AI32">
        <f ca="1">_xlfn.XLOOKUP($W32,Return_flow_table!$A$4:$A$25,Return_flow_table!K$4:K$25)</f>
        <v>20</v>
      </c>
      <c r="AJ32">
        <f ca="1">_xlfn.XLOOKUP($W32,Return_flow_table!$A$4:$A$25,Return_flow_table!L$4:L$25)</f>
        <v>20</v>
      </c>
      <c r="AK32">
        <f ca="1">_xlfn.XLOOKUP($W32,Return_flow_table!$A$4:$A$25,Return_flow_table!M$4:M$25)</f>
        <v>0</v>
      </c>
      <c r="AL32" s="39" t="str" cm="1">
        <f t="array" aca="1" ref="AL32" ca="1">IF(SUM(  ((OFFSET($A$4,0,0,COUNTA(A:A)-3,1)) =V32) * (OFFSET($T$4, 0,0,COUNTA(A:A)-3,1) = "Domestic")) &gt; 0,"Y","")</f>
        <v/>
      </c>
    </row>
    <row r="33" spans="1:38" x14ac:dyDescent="0.25">
      <c r="A33" t="s">
        <v>235</v>
      </c>
      <c r="B33" t="s">
        <v>95</v>
      </c>
      <c r="C33" t="s">
        <v>96</v>
      </c>
      <c r="D33">
        <v>12.3</v>
      </c>
      <c r="E33" t="s">
        <v>97</v>
      </c>
      <c r="G33" t="s">
        <v>236</v>
      </c>
      <c r="H33" s="38" t="s">
        <v>99</v>
      </c>
      <c r="I33">
        <f>_xlfn.XLOOKUP(B33,Use_Code_Ranking!$A$4:$A$23,Use_Code_Ranking!$B$4:$B$23,9999)</f>
        <v>1</v>
      </c>
      <c r="J33">
        <f t="shared" ca="1" si="16"/>
        <v>1</v>
      </c>
      <c r="K33">
        <f t="shared" ca="1" si="17"/>
        <v>1</v>
      </c>
      <c r="L33">
        <f t="shared" ca="1" si="18"/>
        <v>0</v>
      </c>
      <c r="M33">
        <f t="shared" ca="1" si="19"/>
        <v>0</v>
      </c>
      <c r="N33" t="str">
        <f t="shared" ca="1" si="20"/>
        <v/>
      </c>
      <c r="O33" t="str">
        <f t="shared" ca="1" si="21"/>
        <v/>
      </c>
      <c r="P33" t="str">
        <f t="shared" si="22"/>
        <v/>
      </c>
      <c r="Q33" t="str">
        <f t="shared" ca="1" si="23"/>
        <v/>
      </c>
      <c r="R33" t="str">
        <f t="shared" si="24"/>
        <v/>
      </c>
      <c r="S33" t="str">
        <f t="shared" si="25"/>
        <v/>
      </c>
      <c r="T33" s="2" t="str">
        <f ca="1">IF(S33="Irrigation","Irrigation",IF(R33="Irrigation","Irrigation",IF(Q33="Domestic","Domestic",IF(P33="Stockwatering","Stockwatering",IF(N33="IRRIGATION_AND_MUNICIPAL","Irrigation and Municipal",IF(O33="IRRIGATION_AND_DOMESTIC","Irrigation and Domestic Municipality",_xlfn.XLOOKUP(J33,Use_Code_Ranking!$B$4:$B$23,Use_Code_Ranking!$A$4:$A$23)))))))</f>
        <v>Irrigation</v>
      </c>
      <c r="V33" s="20" t="str">
        <f ca="1"/>
        <v>A008912</v>
      </c>
      <c r="W33" s="4" t="str">
        <f t="shared" ca="1" si="13"/>
        <v>Domestic</v>
      </c>
      <c r="X33" t="str">
        <f t="shared" ca="1" si="14"/>
        <v>N</v>
      </c>
      <c r="Y33" s="2" t="str">
        <f t="shared" ca="1" si="15"/>
        <v>N</v>
      </c>
      <c r="Z33">
        <f ca="1">_xlfn.XLOOKUP($W33,Return_flow_table!$A$4:$A$25,Return_flow_table!B$4:B$25)</f>
        <v>0</v>
      </c>
      <c r="AA33">
        <f ca="1">_xlfn.XLOOKUP($W33,Return_flow_table!$A$4:$A$25,Return_flow_table!C$4:C$25)</f>
        <v>0</v>
      </c>
      <c r="AB33">
        <f ca="1">_xlfn.XLOOKUP($W33,Return_flow_table!$A$4:$A$25,Return_flow_table!D$4:D$25)</f>
        <v>0</v>
      </c>
      <c r="AC33">
        <f ca="1">_xlfn.XLOOKUP($W33,Return_flow_table!$A$4:$A$25,Return_flow_table!E$4:E$25)</f>
        <v>0</v>
      </c>
      <c r="AD33">
        <f ca="1">_xlfn.XLOOKUP($W33,Return_flow_table!$A$4:$A$25,Return_flow_table!F$4:F$25)</f>
        <v>0</v>
      </c>
      <c r="AE33">
        <f ca="1">_xlfn.XLOOKUP($W33,Return_flow_table!$A$4:$A$25,Return_flow_table!G$4:G$25)</f>
        <v>0</v>
      </c>
      <c r="AF33">
        <f ca="1">_xlfn.XLOOKUP($W33,Return_flow_table!$A$4:$A$25,Return_flow_table!H$4:H$25)</f>
        <v>0</v>
      </c>
      <c r="AG33">
        <f ca="1">_xlfn.XLOOKUP($W33,Return_flow_table!$A$4:$A$25,Return_flow_table!I$4:I$25)</f>
        <v>0</v>
      </c>
      <c r="AH33">
        <f ca="1">_xlfn.XLOOKUP($W33,Return_flow_table!$A$4:$A$25,Return_flow_table!J$4:J$25)</f>
        <v>0</v>
      </c>
      <c r="AI33">
        <f ca="1">_xlfn.XLOOKUP($W33,Return_flow_table!$A$4:$A$25,Return_flow_table!K$4:K$25)</f>
        <v>0</v>
      </c>
      <c r="AJ33">
        <f ca="1">_xlfn.XLOOKUP($W33,Return_flow_table!$A$4:$A$25,Return_flow_table!L$4:L$25)</f>
        <v>0</v>
      </c>
      <c r="AK33">
        <f ca="1">_xlfn.XLOOKUP($W33,Return_flow_table!$A$4:$A$25,Return_flow_table!M$4:M$25)</f>
        <v>0</v>
      </c>
      <c r="AL33" s="39" t="str" cm="1">
        <f t="array" aca="1" ref="AL33" ca="1">IF(SUM(  ((OFFSET($A$4,0,0,COUNTA(A:A)-3,1)) =V33) * (OFFSET($T$4, 0,0,COUNTA(A:A)-3,1) = "Domestic")) &gt; 0,"Y","")</f>
        <v>Y</v>
      </c>
    </row>
    <row r="34" spans="1:38" x14ac:dyDescent="0.25">
      <c r="A34" t="s">
        <v>235</v>
      </c>
      <c r="B34" t="s">
        <v>102</v>
      </c>
      <c r="C34" t="s">
        <v>96</v>
      </c>
      <c r="D34">
        <v>12.3</v>
      </c>
      <c r="E34" t="s">
        <v>97</v>
      </c>
      <c r="G34" t="s">
        <v>236</v>
      </c>
      <c r="H34" s="38" t="s">
        <v>99</v>
      </c>
      <c r="I34">
        <f>_xlfn.XLOOKUP(B34,Use_Code_Ranking!$A$4:$A$23,Use_Code_Ranking!$B$4:$B$23,9999)</f>
        <v>3</v>
      </c>
      <c r="J34">
        <f t="shared" ca="1" si="16"/>
        <v>1</v>
      </c>
      <c r="K34">
        <f t="shared" ca="1" si="17"/>
        <v>1</v>
      </c>
      <c r="L34">
        <f t="shared" ca="1" si="18"/>
        <v>0</v>
      </c>
      <c r="M34">
        <f t="shared" ca="1" si="19"/>
        <v>0</v>
      </c>
      <c r="N34" t="str">
        <f t="shared" ca="1" si="20"/>
        <v/>
      </c>
      <c r="O34" t="str">
        <f t="shared" ca="1" si="21"/>
        <v/>
      </c>
      <c r="P34" t="str">
        <f t="shared" si="22"/>
        <v/>
      </c>
      <c r="Q34" t="str">
        <f t="shared" ca="1" si="23"/>
        <v/>
      </c>
      <c r="R34" t="str">
        <f t="shared" si="24"/>
        <v/>
      </c>
      <c r="S34" t="str">
        <f t="shared" si="25"/>
        <v/>
      </c>
      <c r="T34" s="2" t="str">
        <f ca="1">IF(S34="Irrigation","Irrigation",IF(R34="Irrigation","Irrigation",IF(Q34="Domestic","Domestic",IF(P34="Stockwatering","Stockwatering",IF(N34="IRRIGATION_AND_MUNICIPAL","Irrigation and Municipal",IF(O34="IRRIGATION_AND_DOMESTIC","Irrigation and Domestic Municipality",_xlfn.XLOOKUP(J34,Use_Code_Ranking!$B$4:$B$23,Use_Code_Ranking!$A$4:$A$23)))))))</f>
        <v>Irrigation</v>
      </c>
      <c r="V34" s="20" t="str">
        <f ca="1"/>
        <v>A009292</v>
      </c>
      <c r="W34" s="4" t="str">
        <f t="shared" ca="1" si="13"/>
        <v>Domestic</v>
      </c>
      <c r="X34" t="str">
        <f t="shared" ca="1" si="14"/>
        <v>N</v>
      </c>
      <c r="Y34" s="2" t="str">
        <f t="shared" ca="1" si="15"/>
        <v>N</v>
      </c>
      <c r="Z34">
        <f ca="1">_xlfn.XLOOKUP($W34,Return_flow_table!$A$4:$A$25,Return_flow_table!B$4:B$25)</f>
        <v>0</v>
      </c>
      <c r="AA34">
        <f ca="1">_xlfn.XLOOKUP($W34,Return_flow_table!$A$4:$A$25,Return_flow_table!C$4:C$25)</f>
        <v>0</v>
      </c>
      <c r="AB34">
        <f ca="1">_xlfn.XLOOKUP($W34,Return_flow_table!$A$4:$A$25,Return_flow_table!D$4:D$25)</f>
        <v>0</v>
      </c>
      <c r="AC34">
        <f ca="1">_xlfn.XLOOKUP($W34,Return_flow_table!$A$4:$A$25,Return_flow_table!E$4:E$25)</f>
        <v>0</v>
      </c>
      <c r="AD34">
        <f ca="1">_xlfn.XLOOKUP($W34,Return_flow_table!$A$4:$A$25,Return_flow_table!F$4:F$25)</f>
        <v>0</v>
      </c>
      <c r="AE34">
        <f ca="1">_xlfn.XLOOKUP($W34,Return_flow_table!$A$4:$A$25,Return_flow_table!G$4:G$25)</f>
        <v>0</v>
      </c>
      <c r="AF34">
        <f ca="1">_xlfn.XLOOKUP($W34,Return_flow_table!$A$4:$A$25,Return_flow_table!H$4:H$25)</f>
        <v>0</v>
      </c>
      <c r="AG34">
        <f ca="1">_xlfn.XLOOKUP($W34,Return_flow_table!$A$4:$A$25,Return_flow_table!I$4:I$25)</f>
        <v>0</v>
      </c>
      <c r="AH34">
        <f ca="1">_xlfn.XLOOKUP($W34,Return_flow_table!$A$4:$A$25,Return_flow_table!J$4:J$25)</f>
        <v>0</v>
      </c>
      <c r="AI34">
        <f ca="1">_xlfn.XLOOKUP($W34,Return_flow_table!$A$4:$A$25,Return_flow_table!K$4:K$25)</f>
        <v>0</v>
      </c>
      <c r="AJ34">
        <f ca="1">_xlfn.XLOOKUP($W34,Return_flow_table!$A$4:$A$25,Return_flow_table!L$4:L$25)</f>
        <v>0</v>
      </c>
      <c r="AK34">
        <f ca="1">_xlfn.XLOOKUP($W34,Return_flow_table!$A$4:$A$25,Return_flow_table!M$4:M$25)</f>
        <v>0</v>
      </c>
      <c r="AL34" s="39" t="str" cm="1">
        <f t="array" aca="1" ref="AL34" ca="1">IF(SUM(  ((OFFSET($A$4,0,0,COUNTA(A:A)-3,1)) =V34) * (OFFSET($T$4, 0,0,COUNTA(A:A)-3,1) = "Domestic")) &gt; 0,"Y","")</f>
        <v>Y</v>
      </c>
    </row>
    <row r="35" spans="1:38" x14ac:dyDescent="0.25">
      <c r="A35" t="s">
        <v>237</v>
      </c>
      <c r="B35" t="s">
        <v>95</v>
      </c>
      <c r="C35" t="s">
        <v>96</v>
      </c>
      <c r="D35">
        <v>169.8</v>
      </c>
      <c r="E35" t="s">
        <v>97</v>
      </c>
      <c r="G35" t="s">
        <v>238</v>
      </c>
      <c r="H35" s="38" t="s">
        <v>99</v>
      </c>
      <c r="I35">
        <f>_xlfn.XLOOKUP(B35,Use_Code_Ranking!$A$4:$A$23,Use_Code_Ranking!$B$4:$B$23,9999)</f>
        <v>1</v>
      </c>
      <c r="J35">
        <f t="shared" ca="1" si="16"/>
        <v>1</v>
      </c>
      <c r="K35">
        <f t="shared" ca="1" si="17"/>
        <v>1</v>
      </c>
      <c r="L35">
        <f t="shared" ca="1" si="18"/>
        <v>0</v>
      </c>
      <c r="M35">
        <f t="shared" ca="1" si="19"/>
        <v>0</v>
      </c>
      <c r="N35" t="str">
        <f t="shared" ca="1" si="20"/>
        <v/>
      </c>
      <c r="O35" t="str">
        <f t="shared" ca="1" si="21"/>
        <v/>
      </c>
      <c r="P35" t="str">
        <f t="shared" si="22"/>
        <v/>
      </c>
      <c r="Q35" t="str">
        <f t="shared" ca="1" si="23"/>
        <v/>
      </c>
      <c r="R35" t="str">
        <f t="shared" si="24"/>
        <v/>
      </c>
      <c r="S35" t="str">
        <f t="shared" si="25"/>
        <v/>
      </c>
      <c r="T35" s="2" t="str">
        <f ca="1">IF(S35="Irrigation","Irrigation",IF(R35="Irrigation","Irrigation",IF(Q35="Domestic","Domestic",IF(P35="Stockwatering","Stockwatering",IF(N35="IRRIGATION_AND_MUNICIPAL","Irrigation and Municipal",IF(O35="IRRIGATION_AND_DOMESTIC","Irrigation and Domestic Municipality",_xlfn.XLOOKUP(J35,Use_Code_Ranking!$B$4:$B$23,Use_Code_Ranking!$A$4:$A$23)))))))</f>
        <v>Irrigation</v>
      </c>
      <c r="V35" s="20" t="str">
        <f ca="1"/>
        <v>A009354</v>
      </c>
      <c r="W35" s="4" t="str">
        <f t="shared" ca="1" si="13"/>
        <v>Domestic</v>
      </c>
      <c r="X35" t="str">
        <f t="shared" ca="1" si="14"/>
        <v>N</v>
      </c>
      <c r="Y35" s="2" t="str">
        <f t="shared" ca="1" si="15"/>
        <v>N</v>
      </c>
      <c r="Z35">
        <f ca="1">_xlfn.XLOOKUP($W35,Return_flow_table!$A$4:$A$25,Return_flow_table!B$4:B$25)</f>
        <v>0</v>
      </c>
      <c r="AA35">
        <f ca="1">_xlfn.XLOOKUP($W35,Return_flow_table!$A$4:$A$25,Return_flow_table!C$4:C$25)</f>
        <v>0</v>
      </c>
      <c r="AB35">
        <f ca="1">_xlfn.XLOOKUP($W35,Return_flow_table!$A$4:$A$25,Return_flow_table!D$4:D$25)</f>
        <v>0</v>
      </c>
      <c r="AC35">
        <f ca="1">_xlfn.XLOOKUP($W35,Return_flow_table!$A$4:$A$25,Return_flow_table!E$4:E$25)</f>
        <v>0</v>
      </c>
      <c r="AD35">
        <f ca="1">_xlfn.XLOOKUP($W35,Return_flow_table!$A$4:$A$25,Return_flow_table!F$4:F$25)</f>
        <v>0</v>
      </c>
      <c r="AE35">
        <f ca="1">_xlfn.XLOOKUP($W35,Return_flow_table!$A$4:$A$25,Return_flow_table!G$4:G$25)</f>
        <v>0</v>
      </c>
      <c r="AF35">
        <f ca="1">_xlfn.XLOOKUP($W35,Return_flow_table!$A$4:$A$25,Return_flow_table!H$4:H$25)</f>
        <v>0</v>
      </c>
      <c r="AG35">
        <f ca="1">_xlfn.XLOOKUP($W35,Return_flow_table!$A$4:$A$25,Return_flow_table!I$4:I$25)</f>
        <v>0</v>
      </c>
      <c r="AH35">
        <f ca="1">_xlfn.XLOOKUP($W35,Return_flow_table!$A$4:$A$25,Return_flow_table!J$4:J$25)</f>
        <v>0</v>
      </c>
      <c r="AI35">
        <f ca="1">_xlfn.XLOOKUP($W35,Return_flow_table!$A$4:$A$25,Return_flow_table!K$4:K$25)</f>
        <v>0</v>
      </c>
      <c r="AJ35">
        <f ca="1">_xlfn.XLOOKUP($W35,Return_flow_table!$A$4:$A$25,Return_flow_table!L$4:L$25)</f>
        <v>0</v>
      </c>
      <c r="AK35">
        <f ca="1">_xlfn.XLOOKUP($W35,Return_flow_table!$A$4:$A$25,Return_flow_table!M$4:M$25)</f>
        <v>0</v>
      </c>
      <c r="AL35" s="39" t="str" cm="1">
        <f t="array" aca="1" ref="AL35" ca="1">IF(SUM(  ((OFFSET($A$4,0,0,COUNTA(A:A)-3,1)) =V35) * (OFFSET($T$4, 0,0,COUNTA(A:A)-3,1) = "Domestic")) &gt; 0,"Y","")</f>
        <v>Y</v>
      </c>
    </row>
    <row r="36" spans="1:38" x14ac:dyDescent="0.25">
      <c r="A36" t="s">
        <v>239</v>
      </c>
      <c r="B36" t="s">
        <v>102</v>
      </c>
      <c r="C36" t="s">
        <v>96</v>
      </c>
      <c r="D36">
        <v>0.6</v>
      </c>
      <c r="E36" t="s">
        <v>97</v>
      </c>
      <c r="G36" t="s">
        <v>240</v>
      </c>
      <c r="H36" s="38" t="s">
        <v>99</v>
      </c>
      <c r="I36">
        <f>_xlfn.XLOOKUP(B36,Use_Code_Ranking!$A$4:$A$23,Use_Code_Ranking!$B$4:$B$23,9999)</f>
        <v>3</v>
      </c>
      <c r="J36">
        <f t="shared" ca="1" si="16"/>
        <v>3</v>
      </c>
      <c r="K36">
        <f t="shared" ca="1" si="17"/>
        <v>0</v>
      </c>
      <c r="L36">
        <f t="shared" ca="1" si="18"/>
        <v>0</v>
      </c>
      <c r="M36">
        <f t="shared" ca="1" si="19"/>
        <v>0</v>
      </c>
      <c r="N36" t="str">
        <f t="shared" ca="1" si="20"/>
        <v/>
      </c>
      <c r="O36" t="str">
        <f t="shared" ca="1" si="21"/>
        <v/>
      </c>
      <c r="P36" t="str">
        <f t="shared" si="22"/>
        <v/>
      </c>
      <c r="Q36" t="str">
        <f t="shared" ca="1" si="23"/>
        <v/>
      </c>
      <c r="R36" t="str">
        <f t="shared" si="24"/>
        <v/>
      </c>
      <c r="S36" t="str">
        <f t="shared" si="25"/>
        <v/>
      </c>
      <c r="T36" s="2" t="str">
        <f ca="1">IF(S36="Irrigation","Irrigation",IF(R36="Irrigation","Irrigation",IF(Q36="Domestic","Domestic",IF(P36="Stockwatering","Stockwatering",IF(N36="IRRIGATION_AND_MUNICIPAL","Irrigation and Municipal",IF(O36="IRRIGATION_AND_DOMESTIC","Irrigation and Domestic Municipality",_xlfn.XLOOKUP(J36,Use_Code_Ranking!$B$4:$B$23,Use_Code_Ranking!$A$4:$A$23)))))))</f>
        <v>Domestic</v>
      </c>
      <c r="V36" s="20" t="str">
        <f ca="1"/>
        <v>A009486</v>
      </c>
      <c r="W36" s="4" t="str">
        <f t="shared" ca="1" si="13"/>
        <v>Domestic</v>
      </c>
      <c r="X36" t="str">
        <f t="shared" ca="1" si="14"/>
        <v>N</v>
      </c>
      <c r="Y36" s="2" t="str">
        <f t="shared" ca="1" si="15"/>
        <v>N</v>
      </c>
      <c r="Z36">
        <f ca="1">_xlfn.XLOOKUP($W36,Return_flow_table!$A$4:$A$25,Return_flow_table!B$4:B$25)</f>
        <v>0</v>
      </c>
      <c r="AA36">
        <f ca="1">_xlfn.XLOOKUP($W36,Return_flow_table!$A$4:$A$25,Return_flow_table!C$4:C$25)</f>
        <v>0</v>
      </c>
      <c r="AB36">
        <f ca="1">_xlfn.XLOOKUP($W36,Return_flow_table!$A$4:$A$25,Return_flow_table!D$4:D$25)</f>
        <v>0</v>
      </c>
      <c r="AC36">
        <f ca="1">_xlfn.XLOOKUP($W36,Return_flow_table!$A$4:$A$25,Return_flow_table!E$4:E$25)</f>
        <v>0</v>
      </c>
      <c r="AD36">
        <f ca="1">_xlfn.XLOOKUP($W36,Return_flow_table!$A$4:$A$25,Return_flow_table!F$4:F$25)</f>
        <v>0</v>
      </c>
      <c r="AE36">
        <f ca="1">_xlfn.XLOOKUP($W36,Return_flow_table!$A$4:$A$25,Return_flow_table!G$4:G$25)</f>
        <v>0</v>
      </c>
      <c r="AF36">
        <f ca="1">_xlfn.XLOOKUP($W36,Return_flow_table!$A$4:$A$25,Return_flow_table!H$4:H$25)</f>
        <v>0</v>
      </c>
      <c r="AG36">
        <f ca="1">_xlfn.XLOOKUP($W36,Return_flow_table!$A$4:$A$25,Return_flow_table!I$4:I$25)</f>
        <v>0</v>
      </c>
      <c r="AH36">
        <f ca="1">_xlfn.XLOOKUP($W36,Return_flow_table!$A$4:$A$25,Return_flow_table!J$4:J$25)</f>
        <v>0</v>
      </c>
      <c r="AI36">
        <f ca="1">_xlfn.XLOOKUP($W36,Return_flow_table!$A$4:$A$25,Return_flow_table!K$4:K$25)</f>
        <v>0</v>
      </c>
      <c r="AJ36">
        <f ca="1">_xlfn.XLOOKUP($W36,Return_flow_table!$A$4:$A$25,Return_flow_table!L$4:L$25)</f>
        <v>0</v>
      </c>
      <c r="AK36">
        <f ca="1">_xlfn.XLOOKUP($W36,Return_flow_table!$A$4:$A$25,Return_flow_table!M$4:M$25)</f>
        <v>0</v>
      </c>
      <c r="AL36" s="39" t="str" cm="1">
        <f t="array" aca="1" ref="AL36" ca="1">IF(SUM(  ((OFFSET($A$4,0,0,COUNTA(A:A)-3,1)) =V36) * (OFFSET($T$4, 0,0,COUNTA(A:A)-3,1) = "Domestic")) &gt; 0,"Y","")</f>
        <v>Y</v>
      </c>
    </row>
    <row r="37" spans="1:38" x14ac:dyDescent="0.25">
      <c r="A37" t="s">
        <v>241</v>
      </c>
      <c r="B37" t="s">
        <v>102</v>
      </c>
      <c r="C37" t="s">
        <v>96</v>
      </c>
      <c r="D37">
        <v>2.8</v>
      </c>
      <c r="E37" t="s">
        <v>97</v>
      </c>
      <c r="G37" t="s">
        <v>242</v>
      </c>
      <c r="H37" s="38" t="s">
        <v>104</v>
      </c>
      <c r="I37">
        <f>_xlfn.XLOOKUP(B37,Use_Code_Ranking!$A$4:$A$23,Use_Code_Ranking!$B$4:$B$23,9999)</f>
        <v>3</v>
      </c>
      <c r="J37">
        <f t="shared" ca="1" si="16"/>
        <v>3</v>
      </c>
      <c r="K37">
        <f t="shared" ca="1" si="17"/>
        <v>0</v>
      </c>
      <c r="L37">
        <f t="shared" ca="1" si="18"/>
        <v>0</v>
      </c>
      <c r="M37">
        <f t="shared" ca="1" si="19"/>
        <v>0</v>
      </c>
      <c r="N37" t="str">
        <f t="shared" ca="1" si="20"/>
        <v/>
      </c>
      <c r="O37" t="str">
        <f t="shared" ca="1" si="21"/>
        <v/>
      </c>
      <c r="P37" t="str">
        <f t="shared" si="22"/>
        <v/>
      </c>
      <c r="Q37" t="str">
        <f t="shared" ca="1" si="23"/>
        <v/>
      </c>
      <c r="R37" t="str">
        <f t="shared" si="24"/>
        <v/>
      </c>
      <c r="S37" t="str">
        <f t="shared" si="25"/>
        <v/>
      </c>
      <c r="T37" s="2" t="str">
        <f ca="1">IF(S37="Irrigation","Irrigation",IF(R37="Irrigation","Irrigation",IF(Q37="Domestic","Domestic",IF(P37="Stockwatering","Stockwatering",IF(N37="IRRIGATION_AND_MUNICIPAL","Irrigation and Municipal",IF(O37="IRRIGATION_AND_DOMESTIC","Irrigation and Domestic Municipality",_xlfn.XLOOKUP(J37,Use_Code_Ranking!$B$4:$B$23,Use_Code_Ranking!$A$4:$A$23)))))))</f>
        <v>Domestic</v>
      </c>
      <c r="V37" s="20" t="str">
        <f ca="1"/>
        <v>A009518</v>
      </c>
      <c r="W37" s="4" t="str">
        <f t="shared" ca="1" si="13"/>
        <v>Domestic</v>
      </c>
      <c r="X37" t="str">
        <f t="shared" ca="1" si="14"/>
        <v>N</v>
      </c>
      <c r="Y37" s="2" t="str">
        <f t="shared" ca="1" si="15"/>
        <v>N</v>
      </c>
      <c r="Z37">
        <f ca="1">_xlfn.XLOOKUP($W37,Return_flow_table!$A$4:$A$25,Return_flow_table!B$4:B$25)</f>
        <v>0</v>
      </c>
      <c r="AA37">
        <f ca="1">_xlfn.XLOOKUP($W37,Return_flow_table!$A$4:$A$25,Return_flow_table!C$4:C$25)</f>
        <v>0</v>
      </c>
      <c r="AB37">
        <f ca="1">_xlfn.XLOOKUP($W37,Return_flow_table!$A$4:$A$25,Return_flow_table!D$4:D$25)</f>
        <v>0</v>
      </c>
      <c r="AC37">
        <f ca="1">_xlfn.XLOOKUP($W37,Return_flow_table!$A$4:$A$25,Return_flow_table!E$4:E$25)</f>
        <v>0</v>
      </c>
      <c r="AD37">
        <f ca="1">_xlfn.XLOOKUP($W37,Return_flow_table!$A$4:$A$25,Return_flow_table!F$4:F$25)</f>
        <v>0</v>
      </c>
      <c r="AE37">
        <f ca="1">_xlfn.XLOOKUP($W37,Return_flow_table!$A$4:$A$25,Return_flow_table!G$4:G$25)</f>
        <v>0</v>
      </c>
      <c r="AF37">
        <f ca="1">_xlfn.XLOOKUP($W37,Return_flow_table!$A$4:$A$25,Return_flow_table!H$4:H$25)</f>
        <v>0</v>
      </c>
      <c r="AG37">
        <f ca="1">_xlfn.XLOOKUP($W37,Return_flow_table!$A$4:$A$25,Return_flow_table!I$4:I$25)</f>
        <v>0</v>
      </c>
      <c r="AH37">
        <f ca="1">_xlfn.XLOOKUP($W37,Return_flow_table!$A$4:$A$25,Return_flow_table!J$4:J$25)</f>
        <v>0</v>
      </c>
      <c r="AI37">
        <f ca="1">_xlfn.XLOOKUP($W37,Return_flow_table!$A$4:$A$25,Return_flow_table!K$4:K$25)</f>
        <v>0</v>
      </c>
      <c r="AJ37">
        <f ca="1">_xlfn.XLOOKUP($W37,Return_flow_table!$A$4:$A$25,Return_flow_table!L$4:L$25)</f>
        <v>0</v>
      </c>
      <c r="AK37">
        <f ca="1">_xlfn.XLOOKUP($W37,Return_flow_table!$A$4:$A$25,Return_flow_table!M$4:M$25)</f>
        <v>0</v>
      </c>
      <c r="AL37" s="39" t="str" cm="1">
        <f t="array" aca="1" ref="AL37" ca="1">IF(SUM(  ((OFFSET($A$4,0,0,COUNTA(A:A)-3,1)) =V37) * (OFFSET($T$4, 0,0,COUNTA(A:A)-3,1) = "Domestic")) &gt; 0,"Y","")</f>
        <v>Y</v>
      </c>
    </row>
    <row r="38" spans="1:38" x14ac:dyDescent="0.25">
      <c r="A38" t="s">
        <v>243</v>
      </c>
      <c r="B38" t="s">
        <v>95</v>
      </c>
      <c r="C38" t="s">
        <v>96</v>
      </c>
      <c r="D38">
        <v>29.5</v>
      </c>
      <c r="E38" t="s">
        <v>97</v>
      </c>
      <c r="G38" t="s">
        <v>244</v>
      </c>
      <c r="H38" s="38" t="s">
        <v>99</v>
      </c>
      <c r="I38">
        <f>_xlfn.XLOOKUP(B38,Use_Code_Ranking!$A$4:$A$23,Use_Code_Ranking!$B$4:$B$23,9999)</f>
        <v>1</v>
      </c>
      <c r="J38">
        <f t="shared" ca="1" si="16"/>
        <v>1</v>
      </c>
      <c r="K38">
        <f t="shared" ca="1" si="17"/>
        <v>1</v>
      </c>
      <c r="L38">
        <f t="shared" ca="1" si="18"/>
        <v>0</v>
      </c>
      <c r="M38">
        <f t="shared" ca="1" si="19"/>
        <v>0</v>
      </c>
      <c r="N38" t="str">
        <f t="shared" ca="1" si="20"/>
        <v/>
      </c>
      <c r="O38" t="str">
        <f t="shared" ca="1" si="21"/>
        <v/>
      </c>
      <c r="P38" t="str">
        <f t="shared" si="22"/>
        <v/>
      </c>
      <c r="Q38" t="str">
        <f t="shared" ca="1" si="23"/>
        <v/>
      </c>
      <c r="R38" t="str">
        <f t="shared" si="24"/>
        <v/>
      </c>
      <c r="S38" t="str">
        <f t="shared" si="25"/>
        <v/>
      </c>
      <c r="T38" s="2" t="str">
        <f ca="1">IF(S38="Irrigation","Irrigation",IF(R38="Irrigation","Irrigation",IF(Q38="Domestic","Domestic",IF(P38="Stockwatering","Stockwatering",IF(N38="IRRIGATION_AND_MUNICIPAL","Irrigation and Municipal",IF(O38="IRRIGATION_AND_DOMESTIC","Irrigation and Domestic Municipality",_xlfn.XLOOKUP(J38,Use_Code_Ranking!$B$4:$B$23,Use_Code_Ranking!$A$4:$A$23)))))))</f>
        <v>Irrigation</v>
      </c>
      <c r="V38" s="20" t="str">
        <f ca="1"/>
        <v>A009686</v>
      </c>
      <c r="W38" s="4" t="str">
        <f t="shared" ca="1" si="13"/>
        <v>Municipal</v>
      </c>
      <c r="X38" t="str">
        <f t="shared" ca="1" si="14"/>
        <v>N</v>
      </c>
      <c r="Y38" s="2" t="str">
        <f t="shared" ca="1" si="15"/>
        <v>N</v>
      </c>
      <c r="Z38">
        <f ca="1">_xlfn.XLOOKUP($W38,Return_flow_table!$A$4:$A$25,Return_flow_table!B$4:B$25)</f>
        <v>0</v>
      </c>
      <c r="AA38">
        <f ca="1">_xlfn.XLOOKUP($W38,Return_flow_table!$A$4:$A$25,Return_flow_table!C$4:C$25)</f>
        <v>0</v>
      </c>
      <c r="AB38">
        <f ca="1">_xlfn.XLOOKUP($W38,Return_flow_table!$A$4:$A$25,Return_flow_table!D$4:D$25)</f>
        <v>0</v>
      </c>
      <c r="AC38">
        <f ca="1">_xlfn.XLOOKUP($W38,Return_flow_table!$A$4:$A$25,Return_flow_table!E$4:E$25)</f>
        <v>0</v>
      </c>
      <c r="AD38">
        <f ca="1">_xlfn.XLOOKUP($W38,Return_flow_table!$A$4:$A$25,Return_flow_table!F$4:F$25)</f>
        <v>0</v>
      </c>
      <c r="AE38">
        <f ca="1">_xlfn.XLOOKUP($W38,Return_flow_table!$A$4:$A$25,Return_flow_table!G$4:G$25)</f>
        <v>0</v>
      </c>
      <c r="AF38">
        <f ca="1">_xlfn.XLOOKUP($W38,Return_flow_table!$A$4:$A$25,Return_flow_table!H$4:H$25)</f>
        <v>0</v>
      </c>
      <c r="AG38">
        <f ca="1">_xlfn.XLOOKUP($W38,Return_flow_table!$A$4:$A$25,Return_flow_table!I$4:I$25)</f>
        <v>0</v>
      </c>
      <c r="AH38">
        <f ca="1">_xlfn.XLOOKUP($W38,Return_flow_table!$A$4:$A$25,Return_flow_table!J$4:J$25)</f>
        <v>0</v>
      </c>
      <c r="AI38">
        <f ca="1">_xlfn.XLOOKUP($W38,Return_flow_table!$A$4:$A$25,Return_flow_table!K$4:K$25)</f>
        <v>0</v>
      </c>
      <c r="AJ38">
        <f ca="1">_xlfn.XLOOKUP($W38,Return_flow_table!$A$4:$A$25,Return_flow_table!L$4:L$25)</f>
        <v>0</v>
      </c>
      <c r="AK38">
        <f ca="1">_xlfn.XLOOKUP($W38,Return_flow_table!$A$4:$A$25,Return_flow_table!M$4:M$25)</f>
        <v>0</v>
      </c>
      <c r="AL38" s="39" t="str" cm="1">
        <f t="array" aca="1" ref="AL38" ca="1">IF(SUM(  ((OFFSET($A$4,0,0,COUNTA(A:A)-3,1)) =V38) * (OFFSET($T$4, 0,0,COUNTA(A:A)-3,1) = "Domestic")) &gt; 0,"Y","")</f>
        <v/>
      </c>
    </row>
    <row r="39" spans="1:38" x14ac:dyDescent="0.25">
      <c r="A39" t="s">
        <v>245</v>
      </c>
      <c r="B39" t="s">
        <v>105</v>
      </c>
      <c r="C39" t="s">
        <v>96</v>
      </c>
      <c r="D39">
        <v>5780</v>
      </c>
      <c r="E39" t="s">
        <v>97</v>
      </c>
      <c r="G39" t="s">
        <v>246</v>
      </c>
      <c r="H39" s="38" t="s">
        <v>112</v>
      </c>
      <c r="I39">
        <f>_xlfn.XLOOKUP(B39,Use_Code_Ranking!$A$4:$A$23,Use_Code_Ranking!$B$4:$B$23,9999)</f>
        <v>2</v>
      </c>
      <c r="J39">
        <f t="shared" ca="1" si="16"/>
        <v>2</v>
      </c>
      <c r="K39">
        <f t="shared" ca="1" si="17"/>
        <v>0</v>
      </c>
      <c r="L39">
        <f t="shared" ca="1" si="18"/>
        <v>1</v>
      </c>
      <c r="M39">
        <f t="shared" ca="1" si="19"/>
        <v>0</v>
      </c>
      <c r="N39" t="str">
        <f t="shared" ca="1" si="20"/>
        <v/>
      </c>
      <c r="O39" t="str">
        <f t="shared" ca="1" si="21"/>
        <v/>
      </c>
      <c r="P39" t="str">
        <f t="shared" si="22"/>
        <v/>
      </c>
      <c r="Q39" t="str">
        <f t="shared" ca="1" si="23"/>
        <v/>
      </c>
      <c r="R39" t="str">
        <f t="shared" si="24"/>
        <v/>
      </c>
      <c r="S39" t="str">
        <f t="shared" si="25"/>
        <v/>
      </c>
      <c r="T39" s="2" t="str">
        <f ca="1">IF(S39="Irrigation","Irrigation",IF(R39="Irrigation","Irrigation",IF(Q39="Domestic","Domestic",IF(P39="Stockwatering","Stockwatering",IF(N39="IRRIGATION_AND_MUNICIPAL","Irrigation and Municipal",IF(O39="IRRIGATION_AND_DOMESTIC","Irrigation and Domestic Municipality",_xlfn.XLOOKUP(J39,Use_Code_Ranking!$B$4:$B$23,Use_Code_Ranking!$A$4:$A$23)))))))</f>
        <v>Municipal</v>
      </c>
      <c r="V39" s="20" t="str">
        <f ca="1"/>
        <v>A009788</v>
      </c>
      <c r="W39" s="4" t="str">
        <f t="shared" ca="1" si="13"/>
        <v>Recreational</v>
      </c>
      <c r="X39" t="str">
        <f t="shared" ca="1" si="14"/>
        <v>Y</v>
      </c>
      <c r="Y39" s="2" t="str">
        <f t="shared" ca="1" si="15"/>
        <v>N</v>
      </c>
      <c r="Z39">
        <f ca="1">_xlfn.XLOOKUP($W39,Return_flow_table!$A$4:$A$25,Return_flow_table!B$4:B$25)</f>
        <v>100</v>
      </c>
      <c r="AA39">
        <f ca="1">_xlfn.XLOOKUP($W39,Return_flow_table!$A$4:$A$25,Return_flow_table!C$4:C$25)</f>
        <v>100</v>
      </c>
      <c r="AB39">
        <f ca="1">_xlfn.XLOOKUP($W39,Return_flow_table!$A$4:$A$25,Return_flow_table!D$4:D$25)</f>
        <v>100</v>
      </c>
      <c r="AC39">
        <f ca="1">_xlfn.XLOOKUP($W39,Return_flow_table!$A$4:$A$25,Return_flow_table!E$4:E$25)</f>
        <v>100</v>
      </c>
      <c r="AD39">
        <f ca="1">_xlfn.XLOOKUP($W39,Return_flow_table!$A$4:$A$25,Return_flow_table!F$4:F$25)</f>
        <v>100</v>
      </c>
      <c r="AE39">
        <f ca="1">_xlfn.XLOOKUP($W39,Return_flow_table!$A$4:$A$25,Return_flow_table!G$4:G$25)</f>
        <v>100</v>
      </c>
      <c r="AF39">
        <f ca="1">_xlfn.XLOOKUP($W39,Return_flow_table!$A$4:$A$25,Return_flow_table!H$4:H$25)</f>
        <v>100</v>
      </c>
      <c r="AG39">
        <f ca="1">_xlfn.XLOOKUP($W39,Return_flow_table!$A$4:$A$25,Return_flow_table!I$4:I$25)</f>
        <v>100</v>
      </c>
      <c r="AH39">
        <f ca="1">_xlfn.XLOOKUP($W39,Return_flow_table!$A$4:$A$25,Return_flow_table!J$4:J$25)</f>
        <v>100</v>
      </c>
      <c r="AI39">
        <f ca="1">_xlfn.XLOOKUP($W39,Return_flow_table!$A$4:$A$25,Return_flow_table!K$4:K$25)</f>
        <v>100</v>
      </c>
      <c r="AJ39">
        <f ca="1">_xlfn.XLOOKUP($W39,Return_flow_table!$A$4:$A$25,Return_flow_table!L$4:L$25)</f>
        <v>100</v>
      </c>
      <c r="AK39">
        <f ca="1">_xlfn.XLOOKUP($W39,Return_flow_table!$A$4:$A$25,Return_flow_table!M$4:M$25)</f>
        <v>100</v>
      </c>
      <c r="AL39" s="39" t="str" cm="1">
        <f t="array" aca="1" ref="AL39" ca="1">IF(SUM(  ((OFFSET($A$4,0,0,COUNTA(A:A)-3,1)) =V39) * (OFFSET($T$4, 0,0,COUNTA(A:A)-3,1) = "Domestic")) &gt; 0,"Y","")</f>
        <v/>
      </c>
    </row>
    <row r="40" spans="1:38" x14ac:dyDescent="0.25">
      <c r="A40" t="s">
        <v>247</v>
      </c>
      <c r="B40" t="s">
        <v>105</v>
      </c>
      <c r="C40" t="s">
        <v>96</v>
      </c>
      <c r="D40">
        <v>34.700000000000003</v>
      </c>
      <c r="E40" t="s">
        <v>97</v>
      </c>
      <c r="G40" t="s">
        <v>248</v>
      </c>
      <c r="H40" s="38" t="s">
        <v>101</v>
      </c>
      <c r="I40">
        <f>_xlfn.XLOOKUP(B40,Use_Code_Ranking!$A$4:$A$23,Use_Code_Ranking!$B$4:$B$23,9999)</f>
        <v>2</v>
      </c>
      <c r="J40">
        <f t="shared" ca="1" si="16"/>
        <v>2</v>
      </c>
      <c r="K40">
        <f t="shared" ca="1" si="17"/>
        <v>0</v>
      </c>
      <c r="L40">
        <f t="shared" ca="1" si="18"/>
        <v>1</v>
      </c>
      <c r="M40">
        <f t="shared" ca="1" si="19"/>
        <v>0</v>
      </c>
      <c r="N40" t="str">
        <f t="shared" ca="1" si="20"/>
        <v/>
      </c>
      <c r="O40" t="str">
        <f t="shared" ca="1" si="21"/>
        <v/>
      </c>
      <c r="P40" t="str">
        <f t="shared" si="22"/>
        <v/>
      </c>
      <c r="Q40" t="str">
        <f t="shared" ca="1" si="23"/>
        <v/>
      </c>
      <c r="R40" t="str">
        <f t="shared" si="24"/>
        <v/>
      </c>
      <c r="S40" t="str">
        <f t="shared" si="25"/>
        <v/>
      </c>
      <c r="T40" s="2" t="str">
        <f ca="1">IF(S40="Irrigation","Irrigation",IF(R40="Irrigation","Irrigation",IF(Q40="Domestic","Domestic",IF(P40="Stockwatering","Stockwatering",IF(N40="IRRIGATION_AND_MUNICIPAL","Irrigation and Municipal",IF(O40="IRRIGATION_AND_DOMESTIC","Irrigation and Domestic Municipality",_xlfn.XLOOKUP(J40,Use_Code_Ranking!$B$4:$B$23,Use_Code_Ranking!$A$4:$A$23)))))))</f>
        <v>Municipal</v>
      </c>
      <c r="V40" s="20" t="str">
        <f ca="1"/>
        <v>A009902</v>
      </c>
      <c r="W40" s="4" t="str">
        <f t="shared" ca="1" si="13"/>
        <v>Irrigation</v>
      </c>
      <c r="X40" t="str">
        <f t="shared" ca="1" si="14"/>
        <v>N</v>
      </c>
      <c r="Y40" s="2" t="str">
        <f t="shared" ca="1" si="15"/>
        <v>N</v>
      </c>
      <c r="Z40">
        <f ca="1">_xlfn.XLOOKUP($W40,Return_flow_table!$A$4:$A$25,Return_flow_table!B$4:B$25)</f>
        <v>0</v>
      </c>
      <c r="AA40">
        <f ca="1">_xlfn.XLOOKUP($W40,Return_flow_table!$A$4:$A$25,Return_flow_table!C$4:C$25)</f>
        <v>0</v>
      </c>
      <c r="AB40">
        <f ca="1">_xlfn.XLOOKUP($W40,Return_flow_table!$A$4:$A$25,Return_flow_table!D$4:D$25)</f>
        <v>20</v>
      </c>
      <c r="AC40">
        <f ca="1">_xlfn.XLOOKUP($W40,Return_flow_table!$A$4:$A$25,Return_flow_table!E$4:E$25)</f>
        <v>20</v>
      </c>
      <c r="AD40">
        <f ca="1">_xlfn.XLOOKUP($W40,Return_flow_table!$A$4:$A$25,Return_flow_table!F$4:F$25)</f>
        <v>10</v>
      </c>
      <c r="AE40">
        <f ca="1">_xlfn.XLOOKUP($W40,Return_flow_table!$A$4:$A$25,Return_flow_table!G$4:G$25)</f>
        <v>10</v>
      </c>
      <c r="AF40">
        <f ca="1">_xlfn.XLOOKUP($W40,Return_flow_table!$A$4:$A$25,Return_flow_table!H$4:H$25)</f>
        <v>0</v>
      </c>
      <c r="AG40">
        <f ca="1">_xlfn.XLOOKUP($W40,Return_flow_table!$A$4:$A$25,Return_flow_table!I$4:I$25)</f>
        <v>0</v>
      </c>
      <c r="AH40">
        <f ca="1">_xlfn.XLOOKUP($W40,Return_flow_table!$A$4:$A$25,Return_flow_table!J$4:J$25)</f>
        <v>0</v>
      </c>
      <c r="AI40">
        <f ca="1">_xlfn.XLOOKUP($W40,Return_flow_table!$A$4:$A$25,Return_flow_table!K$4:K$25)</f>
        <v>20</v>
      </c>
      <c r="AJ40">
        <f ca="1">_xlfn.XLOOKUP($W40,Return_flow_table!$A$4:$A$25,Return_flow_table!L$4:L$25)</f>
        <v>20</v>
      </c>
      <c r="AK40">
        <f ca="1">_xlfn.XLOOKUP($W40,Return_flow_table!$A$4:$A$25,Return_flow_table!M$4:M$25)</f>
        <v>0</v>
      </c>
      <c r="AL40" s="39" t="str" cm="1">
        <f t="array" aca="1" ref="AL40" ca="1">IF(SUM(  ((OFFSET($A$4,0,0,COUNTA(A:A)-3,1)) =V40) * (OFFSET($T$4, 0,0,COUNTA(A:A)-3,1) = "Domestic")) &gt; 0,"Y","")</f>
        <v/>
      </c>
    </row>
    <row r="41" spans="1:38" x14ac:dyDescent="0.25">
      <c r="A41" t="s">
        <v>249</v>
      </c>
      <c r="B41" t="s">
        <v>95</v>
      </c>
      <c r="C41" t="s">
        <v>96</v>
      </c>
      <c r="D41">
        <v>20.9</v>
      </c>
      <c r="E41" t="s">
        <v>97</v>
      </c>
      <c r="G41" t="s">
        <v>250</v>
      </c>
      <c r="H41" s="38" t="s">
        <v>99</v>
      </c>
      <c r="I41">
        <f>_xlfn.XLOOKUP(B41,Use_Code_Ranking!$A$4:$A$23,Use_Code_Ranking!$B$4:$B$23,9999)</f>
        <v>1</v>
      </c>
      <c r="J41">
        <f t="shared" ca="1" si="16"/>
        <v>1</v>
      </c>
      <c r="K41">
        <f t="shared" ca="1" si="17"/>
        <v>1</v>
      </c>
      <c r="L41">
        <f t="shared" ca="1" si="18"/>
        <v>0</v>
      </c>
      <c r="M41">
        <f t="shared" ca="1" si="19"/>
        <v>0</v>
      </c>
      <c r="N41" t="str">
        <f t="shared" ca="1" si="20"/>
        <v/>
      </c>
      <c r="O41" t="str">
        <f t="shared" ca="1" si="21"/>
        <v/>
      </c>
      <c r="P41" t="str">
        <f t="shared" si="22"/>
        <v/>
      </c>
      <c r="Q41" t="str">
        <f t="shared" ca="1" si="23"/>
        <v/>
      </c>
      <c r="R41" t="str">
        <f t="shared" si="24"/>
        <v/>
      </c>
      <c r="S41" t="str">
        <f t="shared" si="25"/>
        <v/>
      </c>
      <c r="T41" s="2" t="str">
        <f ca="1">IF(S41="Irrigation","Irrigation",IF(R41="Irrigation","Irrigation",IF(Q41="Domestic","Domestic",IF(P41="Stockwatering","Stockwatering",IF(N41="IRRIGATION_AND_MUNICIPAL","Irrigation and Municipal",IF(O41="IRRIGATION_AND_DOMESTIC","Irrigation and Domestic Municipality",_xlfn.XLOOKUP(J41,Use_Code_Ranking!$B$4:$B$23,Use_Code_Ranking!$A$4:$A$23)))))))</f>
        <v>Irrigation</v>
      </c>
      <c r="V41" s="20" t="str">
        <f ca="1"/>
        <v>A010019</v>
      </c>
      <c r="W41" s="4" t="str">
        <f t="shared" ca="1" si="13"/>
        <v>Domestic</v>
      </c>
      <c r="X41" t="str">
        <f t="shared" ca="1" si="14"/>
        <v>N</v>
      </c>
      <c r="Y41" s="2" t="str">
        <f t="shared" ca="1" si="15"/>
        <v>N</v>
      </c>
      <c r="Z41">
        <f ca="1">_xlfn.XLOOKUP($W41,Return_flow_table!$A$4:$A$25,Return_flow_table!B$4:B$25)</f>
        <v>0</v>
      </c>
      <c r="AA41">
        <f ca="1">_xlfn.XLOOKUP($W41,Return_flow_table!$A$4:$A$25,Return_flow_table!C$4:C$25)</f>
        <v>0</v>
      </c>
      <c r="AB41">
        <f ca="1">_xlfn.XLOOKUP($W41,Return_flow_table!$A$4:$A$25,Return_flow_table!D$4:D$25)</f>
        <v>0</v>
      </c>
      <c r="AC41">
        <f ca="1">_xlfn.XLOOKUP($W41,Return_flow_table!$A$4:$A$25,Return_flow_table!E$4:E$25)</f>
        <v>0</v>
      </c>
      <c r="AD41">
        <f ca="1">_xlfn.XLOOKUP($W41,Return_flow_table!$A$4:$A$25,Return_flow_table!F$4:F$25)</f>
        <v>0</v>
      </c>
      <c r="AE41">
        <f ca="1">_xlfn.XLOOKUP($W41,Return_flow_table!$A$4:$A$25,Return_flow_table!G$4:G$25)</f>
        <v>0</v>
      </c>
      <c r="AF41">
        <f ca="1">_xlfn.XLOOKUP($W41,Return_flow_table!$A$4:$A$25,Return_flow_table!H$4:H$25)</f>
        <v>0</v>
      </c>
      <c r="AG41">
        <f ca="1">_xlfn.XLOOKUP($W41,Return_flow_table!$A$4:$A$25,Return_flow_table!I$4:I$25)</f>
        <v>0</v>
      </c>
      <c r="AH41">
        <f ca="1">_xlfn.XLOOKUP($W41,Return_flow_table!$A$4:$A$25,Return_flow_table!J$4:J$25)</f>
        <v>0</v>
      </c>
      <c r="AI41">
        <f ca="1">_xlfn.XLOOKUP($W41,Return_flow_table!$A$4:$A$25,Return_flow_table!K$4:K$25)</f>
        <v>0</v>
      </c>
      <c r="AJ41">
        <f ca="1">_xlfn.XLOOKUP($W41,Return_flow_table!$A$4:$A$25,Return_flow_table!L$4:L$25)</f>
        <v>0</v>
      </c>
      <c r="AK41">
        <f ca="1">_xlfn.XLOOKUP($W41,Return_flow_table!$A$4:$A$25,Return_flow_table!M$4:M$25)</f>
        <v>0</v>
      </c>
      <c r="AL41" s="39" t="str" cm="1">
        <f t="array" aca="1" ref="AL41" ca="1">IF(SUM(  ((OFFSET($A$4,0,0,COUNTA(A:A)-3,1)) =V41) * (OFFSET($T$4, 0,0,COUNTA(A:A)-3,1) = "Domestic")) &gt; 0,"Y","")</f>
        <v>Y</v>
      </c>
    </row>
    <row r="42" spans="1:38" x14ac:dyDescent="0.25">
      <c r="A42" t="s">
        <v>251</v>
      </c>
      <c r="B42" t="s">
        <v>95</v>
      </c>
      <c r="C42" t="s">
        <v>96</v>
      </c>
      <c r="D42">
        <v>39.5</v>
      </c>
      <c r="E42" t="s">
        <v>97</v>
      </c>
      <c r="G42" t="s">
        <v>238</v>
      </c>
      <c r="H42" s="38" t="s">
        <v>99</v>
      </c>
      <c r="I42">
        <f>_xlfn.XLOOKUP(B42,Use_Code_Ranking!$A$4:$A$23,Use_Code_Ranking!$B$4:$B$23,9999)</f>
        <v>1</v>
      </c>
      <c r="J42">
        <f t="shared" ca="1" si="16"/>
        <v>1</v>
      </c>
      <c r="K42">
        <f t="shared" ca="1" si="17"/>
        <v>1</v>
      </c>
      <c r="L42">
        <f t="shared" ca="1" si="18"/>
        <v>0</v>
      </c>
      <c r="M42">
        <f t="shared" ca="1" si="19"/>
        <v>0</v>
      </c>
      <c r="N42" t="str">
        <f t="shared" ca="1" si="20"/>
        <v/>
      </c>
      <c r="O42" t="str">
        <f t="shared" ca="1" si="21"/>
        <v/>
      </c>
      <c r="P42" t="str">
        <f t="shared" si="22"/>
        <v/>
      </c>
      <c r="Q42" t="str">
        <f t="shared" ca="1" si="23"/>
        <v/>
      </c>
      <c r="R42" t="str">
        <f t="shared" si="24"/>
        <v/>
      </c>
      <c r="S42" t="str">
        <f t="shared" si="25"/>
        <v/>
      </c>
      <c r="T42" s="2" t="str">
        <f ca="1">IF(S42="Irrigation","Irrigation",IF(R42="Irrigation","Irrigation",IF(Q42="Domestic","Domestic",IF(P42="Stockwatering","Stockwatering",IF(N42="IRRIGATION_AND_MUNICIPAL","Irrigation and Municipal",IF(O42="IRRIGATION_AND_DOMESTIC","Irrigation and Domestic Municipality",_xlfn.XLOOKUP(J42,Use_Code_Ranking!$B$4:$B$23,Use_Code_Ranking!$A$4:$A$23)))))))</f>
        <v>Irrigation</v>
      </c>
      <c r="V42" s="20" t="str">
        <f ca="1"/>
        <v>A010052</v>
      </c>
      <c r="W42" s="4" t="str">
        <f t="shared" ca="1" si="13"/>
        <v>Irrigation</v>
      </c>
      <c r="X42" t="str">
        <f t="shared" ca="1" si="14"/>
        <v>N</v>
      </c>
      <c r="Y42" s="2" t="str">
        <f t="shared" ca="1" si="15"/>
        <v>N</v>
      </c>
      <c r="Z42">
        <f ca="1">_xlfn.XLOOKUP($W42,Return_flow_table!$A$4:$A$25,Return_flow_table!B$4:B$25)</f>
        <v>0</v>
      </c>
      <c r="AA42">
        <f ca="1">_xlfn.XLOOKUP($W42,Return_flow_table!$A$4:$A$25,Return_flow_table!C$4:C$25)</f>
        <v>0</v>
      </c>
      <c r="AB42">
        <f ca="1">_xlfn.XLOOKUP($W42,Return_flow_table!$A$4:$A$25,Return_flow_table!D$4:D$25)</f>
        <v>20</v>
      </c>
      <c r="AC42">
        <f ca="1">_xlfn.XLOOKUP($W42,Return_flow_table!$A$4:$A$25,Return_flow_table!E$4:E$25)</f>
        <v>20</v>
      </c>
      <c r="AD42">
        <f ca="1">_xlfn.XLOOKUP($W42,Return_flow_table!$A$4:$A$25,Return_flow_table!F$4:F$25)</f>
        <v>10</v>
      </c>
      <c r="AE42">
        <f ca="1">_xlfn.XLOOKUP($W42,Return_flow_table!$A$4:$A$25,Return_flow_table!G$4:G$25)</f>
        <v>10</v>
      </c>
      <c r="AF42">
        <f ca="1">_xlfn.XLOOKUP($W42,Return_flow_table!$A$4:$A$25,Return_flow_table!H$4:H$25)</f>
        <v>0</v>
      </c>
      <c r="AG42">
        <f ca="1">_xlfn.XLOOKUP($W42,Return_flow_table!$A$4:$A$25,Return_flow_table!I$4:I$25)</f>
        <v>0</v>
      </c>
      <c r="AH42">
        <f ca="1">_xlfn.XLOOKUP($W42,Return_flow_table!$A$4:$A$25,Return_flow_table!J$4:J$25)</f>
        <v>0</v>
      </c>
      <c r="AI42">
        <f ca="1">_xlfn.XLOOKUP($W42,Return_flow_table!$A$4:$A$25,Return_flow_table!K$4:K$25)</f>
        <v>20</v>
      </c>
      <c r="AJ42">
        <f ca="1">_xlfn.XLOOKUP($W42,Return_flow_table!$A$4:$A$25,Return_flow_table!L$4:L$25)</f>
        <v>20</v>
      </c>
      <c r="AK42">
        <f ca="1">_xlfn.XLOOKUP($W42,Return_flow_table!$A$4:$A$25,Return_flow_table!M$4:M$25)</f>
        <v>0</v>
      </c>
      <c r="AL42" s="39" t="str" cm="1">
        <f t="array" aca="1" ref="AL42" ca="1">IF(SUM(  ((OFFSET($A$4,0,0,COUNTA(A:A)-3,1)) =V42) * (OFFSET($T$4, 0,0,COUNTA(A:A)-3,1) = "Domestic")) &gt; 0,"Y","")</f>
        <v/>
      </c>
    </row>
    <row r="43" spans="1:38" x14ac:dyDescent="0.25">
      <c r="A43" t="s">
        <v>252</v>
      </c>
      <c r="B43" t="s">
        <v>102</v>
      </c>
      <c r="C43" t="s">
        <v>96</v>
      </c>
      <c r="D43">
        <v>1.1000000000000001</v>
      </c>
      <c r="E43" t="s">
        <v>97</v>
      </c>
      <c r="G43" t="s">
        <v>253</v>
      </c>
      <c r="H43" s="38" t="s">
        <v>106</v>
      </c>
      <c r="I43">
        <f>_xlfn.XLOOKUP(B43,Use_Code_Ranking!$A$4:$A$23,Use_Code_Ranking!$B$4:$B$23,9999)</f>
        <v>3</v>
      </c>
      <c r="J43">
        <f t="shared" ca="1" si="16"/>
        <v>3</v>
      </c>
      <c r="K43">
        <f t="shared" ca="1" si="17"/>
        <v>0</v>
      </c>
      <c r="L43">
        <f t="shared" ca="1" si="18"/>
        <v>0</v>
      </c>
      <c r="M43">
        <f t="shared" ca="1" si="19"/>
        <v>0</v>
      </c>
      <c r="N43" t="str">
        <f t="shared" ca="1" si="20"/>
        <v/>
      </c>
      <c r="O43" t="str">
        <f t="shared" ca="1" si="21"/>
        <v/>
      </c>
      <c r="P43" t="str">
        <f t="shared" si="22"/>
        <v/>
      </c>
      <c r="Q43" t="str">
        <f t="shared" ca="1" si="23"/>
        <v/>
      </c>
      <c r="R43" t="str">
        <f t="shared" si="24"/>
        <v/>
      </c>
      <c r="S43" t="str">
        <f t="shared" si="25"/>
        <v/>
      </c>
      <c r="T43" s="2" t="str">
        <f ca="1">IF(S43="Irrigation","Irrigation",IF(R43="Irrigation","Irrigation",IF(Q43="Domestic","Domestic",IF(P43="Stockwatering","Stockwatering",IF(N43="IRRIGATION_AND_MUNICIPAL","Irrigation and Municipal",IF(O43="IRRIGATION_AND_DOMESTIC","Irrigation and Domestic Municipality",_xlfn.XLOOKUP(J43,Use_Code_Ranking!$B$4:$B$23,Use_Code_Ranking!$A$4:$A$23)))))))</f>
        <v>Domestic</v>
      </c>
      <c r="V43" s="20" t="str">
        <f ca="1"/>
        <v>A010097</v>
      </c>
      <c r="W43" s="4" t="str">
        <f t="shared" ca="1" si="13"/>
        <v>Municipal</v>
      </c>
      <c r="X43" t="str">
        <f t="shared" ca="1" si="14"/>
        <v>N</v>
      </c>
      <c r="Y43" s="2" t="str">
        <f t="shared" ca="1" si="15"/>
        <v>N</v>
      </c>
      <c r="Z43">
        <f ca="1">_xlfn.XLOOKUP($W43,Return_flow_table!$A$4:$A$25,Return_flow_table!B$4:B$25)</f>
        <v>0</v>
      </c>
      <c r="AA43">
        <f ca="1">_xlfn.XLOOKUP($W43,Return_flow_table!$A$4:$A$25,Return_flow_table!C$4:C$25)</f>
        <v>0</v>
      </c>
      <c r="AB43">
        <f ca="1">_xlfn.XLOOKUP($W43,Return_flow_table!$A$4:$A$25,Return_flow_table!D$4:D$25)</f>
        <v>0</v>
      </c>
      <c r="AC43">
        <f ca="1">_xlfn.XLOOKUP($W43,Return_flow_table!$A$4:$A$25,Return_flow_table!E$4:E$25)</f>
        <v>0</v>
      </c>
      <c r="AD43">
        <f ca="1">_xlfn.XLOOKUP($W43,Return_flow_table!$A$4:$A$25,Return_flow_table!F$4:F$25)</f>
        <v>0</v>
      </c>
      <c r="AE43">
        <f ca="1">_xlfn.XLOOKUP($W43,Return_flow_table!$A$4:$A$25,Return_flow_table!G$4:G$25)</f>
        <v>0</v>
      </c>
      <c r="AF43">
        <f ca="1">_xlfn.XLOOKUP($W43,Return_flow_table!$A$4:$A$25,Return_flow_table!H$4:H$25)</f>
        <v>0</v>
      </c>
      <c r="AG43">
        <f ca="1">_xlfn.XLOOKUP($W43,Return_flow_table!$A$4:$A$25,Return_flow_table!I$4:I$25)</f>
        <v>0</v>
      </c>
      <c r="AH43">
        <f ca="1">_xlfn.XLOOKUP($W43,Return_flow_table!$A$4:$A$25,Return_flow_table!J$4:J$25)</f>
        <v>0</v>
      </c>
      <c r="AI43">
        <f ca="1">_xlfn.XLOOKUP($W43,Return_flow_table!$A$4:$A$25,Return_flow_table!K$4:K$25)</f>
        <v>0</v>
      </c>
      <c r="AJ43">
        <f ca="1">_xlfn.XLOOKUP($W43,Return_flow_table!$A$4:$A$25,Return_flow_table!L$4:L$25)</f>
        <v>0</v>
      </c>
      <c r="AK43">
        <f ca="1">_xlfn.XLOOKUP($W43,Return_flow_table!$A$4:$A$25,Return_flow_table!M$4:M$25)</f>
        <v>0</v>
      </c>
      <c r="AL43" s="39" t="str" cm="1">
        <f t="array" aca="1" ref="AL43" ca="1">IF(SUM(  ((OFFSET($A$4,0,0,COUNTA(A:A)-3,1)) =V43) * (OFFSET($T$4, 0,0,COUNTA(A:A)-3,1) = "Domestic")) &gt; 0,"Y","")</f>
        <v/>
      </c>
    </row>
    <row r="44" spans="1:38" x14ac:dyDescent="0.25">
      <c r="A44" t="s">
        <v>254</v>
      </c>
      <c r="B44" t="s">
        <v>102</v>
      </c>
      <c r="C44" t="s">
        <v>96</v>
      </c>
      <c r="D44">
        <v>5.6</v>
      </c>
      <c r="E44" t="s">
        <v>97</v>
      </c>
      <c r="G44" t="s">
        <v>255</v>
      </c>
      <c r="H44" s="38" t="s">
        <v>99</v>
      </c>
      <c r="I44">
        <f>_xlfn.XLOOKUP(B44,Use_Code_Ranking!$A$4:$A$23,Use_Code_Ranking!$B$4:$B$23,9999)</f>
        <v>3</v>
      </c>
      <c r="J44">
        <f t="shared" ca="1" si="16"/>
        <v>3</v>
      </c>
      <c r="K44">
        <f t="shared" ca="1" si="17"/>
        <v>0</v>
      </c>
      <c r="L44">
        <f t="shared" ca="1" si="18"/>
        <v>0</v>
      </c>
      <c r="M44">
        <f t="shared" ca="1" si="19"/>
        <v>0</v>
      </c>
      <c r="N44" t="str">
        <f t="shared" ca="1" si="20"/>
        <v/>
      </c>
      <c r="O44" t="str">
        <f t="shared" ca="1" si="21"/>
        <v/>
      </c>
      <c r="P44" t="str">
        <f t="shared" si="22"/>
        <v/>
      </c>
      <c r="Q44" t="str">
        <f t="shared" ca="1" si="23"/>
        <v/>
      </c>
      <c r="R44" t="str">
        <f t="shared" si="24"/>
        <v/>
      </c>
      <c r="S44" t="str">
        <f t="shared" si="25"/>
        <v/>
      </c>
      <c r="T44" s="2" t="str">
        <f ca="1">IF(S44="Irrigation","Irrigation",IF(R44="Irrigation","Irrigation",IF(Q44="Domestic","Domestic",IF(P44="Stockwatering","Stockwatering",IF(N44="IRRIGATION_AND_MUNICIPAL","Irrigation and Municipal",IF(O44="IRRIGATION_AND_DOMESTIC","Irrigation and Domestic Municipality",_xlfn.XLOOKUP(J44,Use_Code_Ranking!$B$4:$B$23,Use_Code_Ranking!$A$4:$A$23)))))))</f>
        <v>Domestic</v>
      </c>
      <c r="V44" s="20" t="str">
        <f ca="1"/>
        <v>A010177</v>
      </c>
      <c r="W44" s="4" t="str">
        <f t="shared" ca="1" si="13"/>
        <v>Irrigation</v>
      </c>
      <c r="X44" t="str">
        <f t="shared" ca="1" si="14"/>
        <v>N</v>
      </c>
      <c r="Y44" s="2" t="str">
        <f t="shared" ca="1" si="15"/>
        <v>N</v>
      </c>
      <c r="Z44">
        <f ca="1">_xlfn.XLOOKUP($W44,Return_flow_table!$A$4:$A$25,Return_flow_table!B$4:B$25)</f>
        <v>0</v>
      </c>
      <c r="AA44">
        <f ca="1">_xlfn.XLOOKUP($W44,Return_flow_table!$A$4:$A$25,Return_flow_table!C$4:C$25)</f>
        <v>0</v>
      </c>
      <c r="AB44">
        <f ca="1">_xlfn.XLOOKUP($W44,Return_flow_table!$A$4:$A$25,Return_flow_table!D$4:D$25)</f>
        <v>20</v>
      </c>
      <c r="AC44">
        <f ca="1">_xlfn.XLOOKUP($W44,Return_flow_table!$A$4:$A$25,Return_flow_table!E$4:E$25)</f>
        <v>20</v>
      </c>
      <c r="AD44">
        <f ca="1">_xlfn.XLOOKUP($W44,Return_flow_table!$A$4:$A$25,Return_flow_table!F$4:F$25)</f>
        <v>10</v>
      </c>
      <c r="AE44">
        <f ca="1">_xlfn.XLOOKUP($W44,Return_flow_table!$A$4:$A$25,Return_flow_table!G$4:G$25)</f>
        <v>10</v>
      </c>
      <c r="AF44">
        <f ca="1">_xlfn.XLOOKUP($W44,Return_flow_table!$A$4:$A$25,Return_flow_table!H$4:H$25)</f>
        <v>0</v>
      </c>
      <c r="AG44">
        <f ca="1">_xlfn.XLOOKUP($W44,Return_flow_table!$A$4:$A$25,Return_flow_table!I$4:I$25)</f>
        <v>0</v>
      </c>
      <c r="AH44">
        <f ca="1">_xlfn.XLOOKUP($W44,Return_flow_table!$A$4:$A$25,Return_flow_table!J$4:J$25)</f>
        <v>0</v>
      </c>
      <c r="AI44">
        <f ca="1">_xlfn.XLOOKUP($W44,Return_flow_table!$A$4:$A$25,Return_flow_table!K$4:K$25)</f>
        <v>20</v>
      </c>
      <c r="AJ44">
        <f ca="1">_xlfn.XLOOKUP($W44,Return_flow_table!$A$4:$A$25,Return_flow_table!L$4:L$25)</f>
        <v>20</v>
      </c>
      <c r="AK44">
        <f ca="1">_xlfn.XLOOKUP($W44,Return_flow_table!$A$4:$A$25,Return_flow_table!M$4:M$25)</f>
        <v>0</v>
      </c>
      <c r="AL44" s="39" t="str" cm="1">
        <f t="array" aca="1" ref="AL44" ca="1">IF(SUM(  ((OFFSET($A$4,0,0,COUNTA(A:A)-3,1)) =V44) * (OFFSET($T$4, 0,0,COUNTA(A:A)-3,1) = "Domestic")) &gt; 0,"Y","")</f>
        <v/>
      </c>
    </row>
    <row r="45" spans="1:38" x14ac:dyDescent="0.25">
      <c r="A45" t="s">
        <v>256</v>
      </c>
      <c r="B45" t="s">
        <v>95</v>
      </c>
      <c r="C45" t="s">
        <v>96</v>
      </c>
      <c r="D45">
        <v>72.400000000000006</v>
      </c>
      <c r="E45" t="s">
        <v>97</v>
      </c>
      <c r="G45" t="s">
        <v>257</v>
      </c>
      <c r="H45" s="38" t="s">
        <v>112</v>
      </c>
      <c r="I45">
        <f>_xlfn.XLOOKUP(B45,Use_Code_Ranking!$A$4:$A$23,Use_Code_Ranking!$B$4:$B$23,9999)</f>
        <v>1</v>
      </c>
      <c r="J45">
        <f t="shared" ca="1" si="16"/>
        <v>1</v>
      </c>
      <c r="K45">
        <f t="shared" ca="1" si="17"/>
        <v>1</v>
      </c>
      <c r="L45">
        <f t="shared" ca="1" si="18"/>
        <v>0</v>
      </c>
      <c r="M45">
        <f t="shared" ca="1" si="19"/>
        <v>1</v>
      </c>
      <c r="N45" t="str">
        <f t="shared" ca="1" si="20"/>
        <v/>
      </c>
      <c r="O45" t="str">
        <f t="shared" ca="1" si="21"/>
        <v>IRRIGATION_AND_DOMESTIC</v>
      </c>
      <c r="P45" t="str">
        <f t="shared" si="22"/>
        <v/>
      </c>
      <c r="Q45" t="str">
        <f t="shared" ca="1" si="23"/>
        <v/>
      </c>
      <c r="R45" t="str">
        <f t="shared" si="24"/>
        <v/>
      </c>
      <c r="S45" t="str">
        <f t="shared" si="25"/>
        <v/>
      </c>
      <c r="T45" s="2" t="str">
        <f ca="1">IF(S45="Irrigation","Irrigation",IF(R45="Irrigation","Irrigation",IF(Q45="Domestic","Domestic",IF(P45="Stockwatering","Stockwatering",IF(N45="IRRIGATION_AND_MUNICIPAL","Irrigation and Municipal",IF(O45="IRRIGATION_AND_DOMESTIC","Irrigation and Domestic Municipality",_xlfn.XLOOKUP(J45,Use_Code_Ranking!$B$4:$B$23,Use_Code_Ranking!$A$4:$A$23)))))))</f>
        <v>Irrigation and Domestic Municipality</v>
      </c>
      <c r="V45" s="20" t="str">
        <f ca="1"/>
        <v>A010198</v>
      </c>
      <c r="W45" s="4" t="str">
        <f t="shared" ca="1" si="13"/>
        <v>Irrigation</v>
      </c>
      <c r="X45" t="str">
        <f t="shared" ca="1" si="14"/>
        <v>N</v>
      </c>
      <c r="Y45" s="2" t="str">
        <f t="shared" ca="1" si="15"/>
        <v>N</v>
      </c>
      <c r="Z45">
        <f ca="1">_xlfn.XLOOKUP($W45,Return_flow_table!$A$4:$A$25,Return_flow_table!B$4:B$25)</f>
        <v>0</v>
      </c>
      <c r="AA45">
        <f ca="1">_xlfn.XLOOKUP($W45,Return_flow_table!$A$4:$A$25,Return_flow_table!C$4:C$25)</f>
        <v>0</v>
      </c>
      <c r="AB45">
        <f ca="1">_xlfn.XLOOKUP($W45,Return_flow_table!$A$4:$A$25,Return_flow_table!D$4:D$25)</f>
        <v>20</v>
      </c>
      <c r="AC45">
        <f ca="1">_xlfn.XLOOKUP($W45,Return_flow_table!$A$4:$A$25,Return_flow_table!E$4:E$25)</f>
        <v>20</v>
      </c>
      <c r="AD45">
        <f ca="1">_xlfn.XLOOKUP($W45,Return_flow_table!$A$4:$A$25,Return_flow_table!F$4:F$25)</f>
        <v>10</v>
      </c>
      <c r="AE45">
        <f ca="1">_xlfn.XLOOKUP($W45,Return_flow_table!$A$4:$A$25,Return_flow_table!G$4:G$25)</f>
        <v>10</v>
      </c>
      <c r="AF45">
        <f ca="1">_xlfn.XLOOKUP($W45,Return_flow_table!$A$4:$A$25,Return_flow_table!H$4:H$25)</f>
        <v>0</v>
      </c>
      <c r="AG45">
        <f ca="1">_xlfn.XLOOKUP($W45,Return_flow_table!$A$4:$A$25,Return_flow_table!I$4:I$25)</f>
        <v>0</v>
      </c>
      <c r="AH45">
        <f ca="1">_xlfn.XLOOKUP($W45,Return_flow_table!$A$4:$A$25,Return_flow_table!J$4:J$25)</f>
        <v>0</v>
      </c>
      <c r="AI45">
        <f ca="1">_xlfn.XLOOKUP($W45,Return_flow_table!$A$4:$A$25,Return_flow_table!K$4:K$25)</f>
        <v>20</v>
      </c>
      <c r="AJ45">
        <f ca="1">_xlfn.XLOOKUP($W45,Return_flow_table!$A$4:$A$25,Return_flow_table!L$4:L$25)</f>
        <v>20</v>
      </c>
      <c r="AK45">
        <f ca="1">_xlfn.XLOOKUP($W45,Return_flow_table!$A$4:$A$25,Return_flow_table!M$4:M$25)</f>
        <v>0</v>
      </c>
      <c r="AL45" s="39" t="str" cm="1">
        <f t="array" aca="1" ref="AL45" ca="1">IF(SUM(  ((OFFSET($A$4,0,0,COUNTA(A:A)-3,1)) =V45) * (OFFSET($T$4, 0,0,COUNTA(A:A)-3,1) = "Domestic")) &gt; 0,"Y","")</f>
        <v/>
      </c>
    </row>
    <row r="46" spans="1:38" x14ac:dyDescent="0.25">
      <c r="A46" t="s">
        <v>256</v>
      </c>
      <c r="B46" t="s">
        <v>102</v>
      </c>
      <c r="C46" t="s">
        <v>96</v>
      </c>
      <c r="D46">
        <v>72.400000000000006</v>
      </c>
      <c r="E46" t="s">
        <v>97</v>
      </c>
      <c r="G46" t="s">
        <v>257</v>
      </c>
      <c r="H46" s="38" t="s">
        <v>112</v>
      </c>
      <c r="I46">
        <f>_xlfn.XLOOKUP(B46,Use_Code_Ranking!$A$4:$A$23,Use_Code_Ranking!$B$4:$B$23,9999)</f>
        <v>3</v>
      </c>
      <c r="J46">
        <f t="shared" ca="1" si="16"/>
        <v>1</v>
      </c>
      <c r="K46">
        <f t="shared" ca="1" si="17"/>
        <v>1</v>
      </c>
      <c r="L46">
        <f t="shared" ca="1" si="18"/>
        <v>0</v>
      </c>
      <c r="M46">
        <f t="shared" ca="1" si="19"/>
        <v>1</v>
      </c>
      <c r="N46" t="str">
        <f t="shared" ca="1" si="20"/>
        <v/>
      </c>
      <c r="O46" t="str">
        <f t="shared" ca="1" si="21"/>
        <v>IRRIGATION_AND_DOMESTIC</v>
      </c>
      <c r="P46" t="str">
        <f t="shared" si="22"/>
        <v/>
      </c>
      <c r="Q46" t="str">
        <f t="shared" ca="1" si="23"/>
        <v/>
      </c>
      <c r="R46" t="str">
        <f t="shared" si="24"/>
        <v/>
      </c>
      <c r="S46" t="str">
        <f t="shared" si="25"/>
        <v/>
      </c>
      <c r="T46" s="2" t="str">
        <f ca="1">IF(S46="Irrigation","Irrigation",IF(R46="Irrigation","Irrigation",IF(Q46="Domestic","Domestic",IF(P46="Stockwatering","Stockwatering",IF(N46="IRRIGATION_AND_MUNICIPAL","Irrigation and Municipal",IF(O46="IRRIGATION_AND_DOMESTIC","Irrigation and Domestic Municipality",_xlfn.XLOOKUP(J46,Use_Code_Ranking!$B$4:$B$23,Use_Code_Ranking!$A$4:$A$23)))))))</f>
        <v>Irrigation and Domestic Municipality</v>
      </c>
      <c r="V46" s="20" t="str">
        <f ca="1"/>
        <v>A010300</v>
      </c>
      <c r="W46" s="4" t="str">
        <f t="shared" ca="1" si="13"/>
        <v>Irrigation</v>
      </c>
      <c r="X46" t="str">
        <f t="shared" ca="1" si="14"/>
        <v>N</v>
      </c>
      <c r="Y46" s="2" t="str">
        <f t="shared" ca="1" si="15"/>
        <v>N</v>
      </c>
      <c r="Z46">
        <f ca="1">_xlfn.XLOOKUP($W46,Return_flow_table!$A$4:$A$25,Return_flow_table!B$4:B$25)</f>
        <v>0</v>
      </c>
      <c r="AA46">
        <f ca="1">_xlfn.XLOOKUP($W46,Return_flow_table!$A$4:$A$25,Return_flow_table!C$4:C$25)</f>
        <v>0</v>
      </c>
      <c r="AB46">
        <f ca="1">_xlfn.XLOOKUP($W46,Return_flow_table!$A$4:$A$25,Return_flow_table!D$4:D$25)</f>
        <v>20</v>
      </c>
      <c r="AC46">
        <f ca="1">_xlfn.XLOOKUP($W46,Return_flow_table!$A$4:$A$25,Return_flow_table!E$4:E$25)</f>
        <v>20</v>
      </c>
      <c r="AD46">
        <f ca="1">_xlfn.XLOOKUP($W46,Return_flow_table!$A$4:$A$25,Return_flow_table!F$4:F$25)</f>
        <v>10</v>
      </c>
      <c r="AE46">
        <f ca="1">_xlfn.XLOOKUP($W46,Return_flow_table!$A$4:$A$25,Return_flow_table!G$4:G$25)</f>
        <v>10</v>
      </c>
      <c r="AF46">
        <f ca="1">_xlfn.XLOOKUP($W46,Return_flow_table!$A$4:$A$25,Return_flow_table!H$4:H$25)</f>
        <v>0</v>
      </c>
      <c r="AG46">
        <f ca="1">_xlfn.XLOOKUP($W46,Return_flow_table!$A$4:$A$25,Return_flow_table!I$4:I$25)</f>
        <v>0</v>
      </c>
      <c r="AH46">
        <f ca="1">_xlfn.XLOOKUP($W46,Return_flow_table!$A$4:$A$25,Return_flow_table!J$4:J$25)</f>
        <v>0</v>
      </c>
      <c r="AI46">
        <f ca="1">_xlfn.XLOOKUP($W46,Return_flow_table!$A$4:$A$25,Return_flow_table!K$4:K$25)</f>
        <v>20</v>
      </c>
      <c r="AJ46">
        <f ca="1">_xlfn.XLOOKUP($W46,Return_flow_table!$A$4:$A$25,Return_flow_table!L$4:L$25)</f>
        <v>20</v>
      </c>
      <c r="AK46">
        <f ca="1">_xlfn.XLOOKUP($W46,Return_flow_table!$A$4:$A$25,Return_flow_table!M$4:M$25)</f>
        <v>0</v>
      </c>
      <c r="AL46" s="39" t="str" cm="1">
        <f t="array" aca="1" ref="AL46" ca="1">IF(SUM(  ((OFFSET($A$4,0,0,COUNTA(A:A)-3,1)) =V46) * (OFFSET($T$4, 0,0,COUNTA(A:A)-3,1) = "Domestic")) &gt; 0,"Y","")</f>
        <v/>
      </c>
    </row>
    <row r="47" spans="1:38" x14ac:dyDescent="0.25">
      <c r="A47" t="s">
        <v>258</v>
      </c>
      <c r="B47" t="s">
        <v>95</v>
      </c>
      <c r="C47" t="s">
        <v>96</v>
      </c>
      <c r="D47">
        <v>20.5</v>
      </c>
      <c r="E47" t="s">
        <v>97</v>
      </c>
      <c r="G47" t="s">
        <v>259</v>
      </c>
      <c r="H47" s="38" t="s">
        <v>99</v>
      </c>
      <c r="I47">
        <f>_xlfn.XLOOKUP(B47,Use_Code_Ranking!$A$4:$A$23,Use_Code_Ranking!$B$4:$B$23,9999)</f>
        <v>1</v>
      </c>
      <c r="J47">
        <f t="shared" ca="1" si="16"/>
        <v>1</v>
      </c>
      <c r="K47">
        <f t="shared" ca="1" si="17"/>
        <v>1</v>
      </c>
      <c r="L47">
        <f t="shared" ca="1" si="18"/>
        <v>0</v>
      </c>
      <c r="M47">
        <f t="shared" ca="1" si="19"/>
        <v>0</v>
      </c>
      <c r="N47" t="str">
        <f t="shared" ca="1" si="20"/>
        <v/>
      </c>
      <c r="O47" t="str">
        <f t="shared" ca="1" si="21"/>
        <v/>
      </c>
      <c r="P47" t="str">
        <f t="shared" si="22"/>
        <v/>
      </c>
      <c r="Q47" t="str">
        <f t="shared" ca="1" si="23"/>
        <v/>
      </c>
      <c r="R47" t="str">
        <f t="shared" si="24"/>
        <v/>
      </c>
      <c r="S47" t="str">
        <f t="shared" si="25"/>
        <v/>
      </c>
      <c r="T47" s="2" t="str">
        <f ca="1">IF(S47="Irrigation","Irrigation",IF(R47="Irrigation","Irrigation",IF(Q47="Domestic","Domestic",IF(P47="Stockwatering","Stockwatering",IF(N47="IRRIGATION_AND_MUNICIPAL","Irrigation and Municipal",IF(O47="IRRIGATION_AND_DOMESTIC","Irrigation and Domestic Municipality",_xlfn.XLOOKUP(J47,Use_Code_Ranking!$B$4:$B$23,Use_Code_Ranking!$A$4:$A$23)))))))</f>
        <v>Irrigation</v>
      </c>
      <c r="V47" s="20" t="str">
        <f ca="1"/>
        <v>A010317</v>
      </c>
      <c r="W47" s="4" t="str">
        <f t="shared" ca="1" si="13"/>
        <v>Irrigation</v>
      </c>
      <c r="X47" t="str">
        <f t="shared" ca="1" si="14"/>
        <v>N</v>
      </c>
      <c r="Y47" s="2" t="str">
        <f t="shared" ca="1" si="15"/>
        <v>N</v>
      </c>
      <c r="Z47">
        <f ca="1">_xlfn.XLOOKUP($W47,Return_flow_table!$A$4:$A$25,Return_flow_table!B$4:B$25)</f>
        <v>0</v>
      </c>
      <c r="AA47">
        <f ca="1">_xlfn.XLOOKUP($W47,Return_flow_table!$A$4:$A$25,Return_flow_table!C$4:C$25)</f>
        <v>0</v>
      </c>
      <c r="AB47">
        <f ca="1">_xlfn.XLOOKUP($W47,Return_flow_table!$A$4:$A$25,Return_flow_table!D$4:D$25)</f>
        <v>20</v>
      </c>
      <c r="AC47">
        <f ca="1">_xlfn.XLOOKUP($W47,Return_flow_table!$A$4:$A$25,Return_flow_table!E$4:E$25)</f>
        <v>20</v>
      </c>
      <c r="AD47">
        <f ca="1">_xlfn.XLOOKUP($W47,Return_flow_table!$A$4:$A$25,Return_flow_table!F$4:F$25)</f>
        <v>10</v>
      </c>
      <c r="AE47">
        <f ca="1">_xlfn.XLOOKUP($W47,Return_flow_table!$A$4:$A$25,Return_flow_table!G$4:G$25)</f>
        <v>10</v>
      </c>
      <c r="AF47">
        <f ca="1">_xlfn.XLOOKUP($W47,Return_flow_table!$A$4:$A$25,Return_flow_table!H$4:H$25)</f>
        <v>0</v>
      </c>
      <c r="AG47">
        <f ca="1">_xlfn.XLOOKUP($W47,Return_flow_table!$A$4:$A$25,Return_flow_table!I$4:I$25)</f>
        <v>0</v>
      </c>
      <c r="AH47">
        <f ca="1">_xlfn.XLOOKUP($W47,Return_flow_table!$A$4:$A$25,Return_flow_table!J$4:J$25)</f>
        <v>0</v>
      </c>
      <c r="AI47">
        <f ca="1">_xlfn.XLOOKUP($W47,Return_flow_table!$A$4:$A$25,Return_flow_table!K$4:K$25)</f>
        <v>20</v>
      </c>
      <c r="AJ47">
        <f ca="1">_xlfn.XLOOKUP($W47,Return_flow_table!$A$4:$A$25,Return_flow_table!L$4:L$25)</f>
        <v>20</v>
      </c>
      <c r="AK47">
        <f ca="1">_xlfn.XLOOKUP($W47,Return_flow_table!$A$4:$A$25,Return_flow_table!M$4:M$25)</f>
        <v>0</v>
      </c>
      <c r="AL47" s="39" t="str" cm="1">
        <f t="array" aca="1" ref="AL47" ca="1">IF(SUM(  ((OFFSET($A$4,0,0,COUNTA(A:A)-3,1)) =V47) * (OFFSET($T$4, 0,0,COUNTA(A:A)-3,1) = "Domestic")) &gt; 0,"Y","")</f>
        <v/>
      </c>
    </row>
    <row r="48" spans="1:38" x14ac:dyDescent="0.25">
      <c r="A48" t="s">
        <v>260</v>
      </c>
      <c r="B48" t="s">
        <v>102</v>
      </c>
      <c r="C48" t="s">
        <v>96</v>
      </c>
      <c r="D48">
        <v>7.7</v>
      </c>
      <c r="E48" t="s">
        <v>97</v>
      </c>
      <c r="G48" t="s">
        <v>261</v>
      </c>
      <c r="H48" s="38" t="s">
        <v>99</v>
      </c>
      <c r="I48">
        <f>_xlfn.XLOOKUP(B48,Use_Code_Ranking!$A$4:$A$23,Use_Code_Ranking!$B$4:$B$23,9999)</f>
        <v>3</v>
      </c>
      <c r="J48">
        <f t="shared" ca="1" si="16"/>
        <v>3</v>
      </c>
      <c r="K48">
        <f t="shared" ca="1" si="17"/>
        <v>0</v>
      </c>
      <c r="L48">
        <f t="shared" ca="1" si="18"/>
        <v>0</v>
      </c>
      <c r="M48">
        <f t="shared" ca="1" si="19"/>
        <v>0</v>
      </c>
      <c r="N48" t="str">
        <f t="shared" ca="1" si="20"/>
        <v/>
      </c>
      <c r="O48" t="str">
        <f t="shared" ca="1" si="21"/>
        <v/>
      </c>
      <c r="P48" t="str">
        <f t="shared" si="22"/>
        <v/>
      </c>
      <c r="Q48" t="str">
        <f t="shared" ca="1" si="23"/>
        <v/>
      </c>
      <c r="R48" t="str">
        <f t="shared" si="24"/>
        <v/>
      </c>
      <c r="S48" t="str">
        <f t="shared" si="25"/>
        <v/>
      </c>
      <c r="T48" s="2" t="str">
        <f ca="1">IF(S48="Irrigation","Irrigation",IF(R48="Irrigation","Irrigation",IF(Q48="Domestic","Domestic",IF(P48="Stockwatering","Stockwatering",IF(N48="IRRIGATION_AND_MUNICIPAL","Irrigation and Municipal",IF(O48="IRRIGATION_AND_DOMESTIC","Irrigation and Domestic Municipality",_xlfn.XLOOKUP(J48,Use_Code_Ranking!$B$4:$B$23,Use_Code_Ranking!$A$4:$A$23)))))))</f>
        <v>Domestic</v>
      </c>
      <c r="V48" s="20" t="str">
        <f ca="1"/>
        <v>A010399</v>
      </c>
      <c r="W48" s="4" t="str">
        <f t="shared" ca="1" si="13"/>
        <v>Recreational</v>
      </c>
      <c r="X48" t="str">
        <f t="shared" ca="1" si="14"/>
        <v>Y</v>
      </c>
      <c r="Y48" s="2" t="str">
        <f t="shared" ca="1" si="15"/>
        <v>N</v>
      </c>
      <c r="Z48">
        <f ca="1">_xlfn.XLOOKUP($W48,Return_flow_table!$A$4:$A$25,Return_flow_table!B$4:B$25)</f>
        <v>100</v>
      </c>
      <c r="AA48">
        <f ca="1">_xlfn.XLOOKUP($W48,Return_flow_table!$A$4:$A$25,Return_flow_table!C$4:C$25)</f>
        <v>100</v>
      </c>
      <c r="AB48">
        <f ca="1">_xlfn.XLOOKUP($W48,Return_flow_table!$A$4:$A$25,Return_flow_table!D$4:D$25)</f>
        <v>100</v>
      </c>
      <c r="AC48">
        <f ca="1">_xlfn.XLOOKUP($W48,Return_flow_table!$A$4:$A$25,Return_flow_table!E$4:E$25)</f>
        <v>100</v>
      </c>
      <c r="AD48">
        <f ca="1">_xlfn.XLOOKUP($W48,Return_flow_table!$A$4:$A$25,Return_flow_table!F$4:F$25)</f>
        <v>100</v>
      </c>
      <c r="AE48">
        <f ca="1">_xlfn.XLOOKUP($W48,Return_flow_table!$A$4:$A$25,Return_flow_table!G$4:G$25)</f>
        <v>100</v>
      </c>
      <c r="AF48">
        <f ca="1">_xlfn.XLOOKUP($W48,Return_flow_table!$A$4:$A$25,Return_flow_table!H$4:H$25)</f>
        <v>100</v>
      </c>
      <c r="AG48">
        <f ca="1">_xlfn.XLOOKUP($W48,Return_flow_table!$A$4:$A$25,Return_flow_table!I$4:I$25)</f>
        <v>100</v>
      </c>
      <c r="AH48">
        <f ca="1">_xlfn.XLOOKUP($W48,Return_flow_table!$A$4:$A$25,Return_flow_table!J$4:J$25)</f>
        <v>100</v>
      </c>
      <c r="AI48">
        <f ca="1">_xlfn.XLOOKUP($W48,Return_flow_table!$A$4:$A$25,Return_flow_table!K$4:K$25)</f>
        <v>100</v>
      </c>
      <c r="AJ48">
        <f ca="1">_xlfn.XLOOKUP($W48,Return_flow_table!$A$4:$A$25,Return_flow_table!L$4:L$25)</f>
        <v>100</v>
      </c>
      <c r="AK48">
        <f ca="1">_xlfn.XLOOKUP($W48,Return_flow_table!$A$4:$A$25,Return_flow_table!M$4:M$25)</f>
        <v>100</v>
      </c>
      <c r="AL48" s="39" t="str" cm="1">
        <f t="array" aca="1" ref="AL48" ca="1">IF(SUM(  ((OFFSET($A$4,0,0,COUNTA(A:A)-3,1)) =V48) * (OFFSET($T$4, 0,0,COUNTA(A:A)-3,1) = "Domestic")) &gt; 0,"Y","")</f>
        <v/>
      </c>
    </row>
    <row r="49" spans="1:38" x14ac:dyDescent="0.25">
      <c r="A49" t="s">
        <v>262</v>
      </c>
      <c r="B49" t="s">
        <v>102</v>
      </c>
      <c r="C49" t="s">
        <v>96</v>
      </c>
      <c r="D49">
        <v>7.8</v>
      </c>
      <c r="E49" t="s">
        <v>97</v>
      </c>
      <c r="G49" t="s">
        <v>263</v>
      </c>
      <c r="H49" s="38" t="s">
        <v>99</v>
      </c>
      <c r="I49">
        <f>_xlfn.XLOOKUP(B49,Use_Code_Ranking!$A$4:$A$23,Use_Code_Ranking!$B$4:$B$23,9999)</f>
        <v>3</v>
      </c>
      <c r="J49">
        <f t="shared" ca="1" si="16"/>
        <v>3</v>
      </c>
      <c r="K49">
        <f t="shared" ca="1" si="17"/>
        <v>0</v>
      </c>
      <c r="L49">
        <f t="shared" ca="1" si="18"/>
        <v>0</v>
      </c>
      <c r="M49">
        <f t="shared" ca="1" si="19"/>
        <v>0</v>
      </c>
      <c r="N49" t="str">
        <f t="shared" ca="1" si="20"/>
        <v/>
      </c>
      <c r="O49" t="str">
        <f t="shared" ca="1" si="21"/>
        <v/>
      </c>
      <c r="P49" t="str">
        <f t="shared" si="22"/>
        <v/>
      </c>
      <c r="Q49" t="str">
        <f t="shared" ca="1" si="23"/>
        <v/>
      </c>
      <c r="R49" t="str">
        <f t="shared" si="24"/>
        <v/>
      </c>
      <c r="S49" t="str">
        <f t="shared" si="25"/>
        <v/>
      </c>
      <c r="T49" s="2" t="str">
        <f ca="1">IF(S49="Irrigation","Irrigation",IF(R49="Irrigation","Irrigation",IF(Q49="Domestic","Domestic",IF(P49="Stockwatering","Stockwatering",IF(N49="IRRIGATION_AND_MUNICIPAL","Irrigation and Municipal",IF(O49="IRRIGATION_AND_DOMESTIC","Irrigation and Domestic Municipality",_xlfn.XLOOKUP(J49,Use_Code_Ranking!$B$4:$B$23,Use_Code_Ranking!$A$4:$A$23)))))))</f>
        <v>Domestic</v>
      </c>
      <c r="V49" s="20" t="str">
        <f ca="1"/>
        <v>A010400</v>
      </c>
      <c r="W49" s="4" t="str">
        <f t="shared" ca="1" si="13"/>
        <v>Domestic</v>
      </c>
      <c r="X49" t="str">
        <f t="shared" ca="1" si="14"/>
        <v>N</v>
      </c>
      <c r="Y49" s="2" t="str">
        <f t="shared" ca="1" si="15"/>
        <v>N</v>
      </c>
      <c r="Z49">
        <f ca="1">_xlfn.XLOOKUP($W49,Return_flow_table!$A$4:$A$25,Return_flow_table!B$4:B$25)</f>
        <v>0</v>
      </c>
      <c r="AA49">
        <f ca="1">_xlfn.XLOOKUP($W49,Return_flow_table!$A$4:$A$25,Return_flow_table!C$4:C$25)</f>
        <v>0</v>
      </c>
      <c r="AB49">
        <f ca="1">_xlfn.XLOOKUP($W49,Return_flow_table!$A$4:$A$25,Return_flow_table!D$4:D$25)</f>
        <v>0</v>
      </c>
      <c r="AC49">
        <f ca="1">_xlfn.XLOOKUP($W49,Return_flow_table!$A$4:$A$25,Return_flow_table!E$4:E$25)</f>
        <v>0</v>
      </c>
      <c r="AD49">
        <f ca="1">_xlfn.XLOOKUP($W49,Return_flow_table!$A$4:$A$25,Return_flow_table!F$4:F$25)</f>
        <v>0</v>
      </c>
      <c r="AE49">
        <f ca="1">_xlfn.XLOOKUP($W49,Return_flow_table!$A$4:$A$25,Return_flow_table!G$4:G$25)</f>
        <v>0</v>
      </c>
      <c r="AF49">
        <f ca="1">_xlfn.XLOOKUP($W49,Return_flow_table!$A$4:$A$25,Return_flow_table!H$4:H$25)</f>
        <v>0</v>
      </c>
      <c r="AG49">
        <f ca="1">_xlfn.XLOOKUP($W49,Return_flow_table!$A$4:$A$25,Return_flow_table!I$4:I$25)</f>
        <v>0</v>
      </c>
      <c r="AH49">
        <f ca="1">_xlfn.XLOOKUP($W49,Return_flow_table!$A$4:$A$25,Return_flow_table!J$4:J$25)</f>
        <v>0</v>
      </c>
      <c r="AI49">
        <f ca="1">_xlfn.XLOOKUP($W49,Return_flow_table!$A$4:$A$25,Return_flow_table!K$4:K$25)</f>
        <v>0</v>
      </c>
      <c r="AJ49">
        <f ca="1">_xlfn.XLOOKUP($W49,Return_flow_table!$A$4:$A$25,Return_flow_table!L$4:L$25)</f>
        <v>0</v>
      </c>
      <c r="AK49">
        <f ca="1">_xlfn.XLOOKUP($W49,Return_flow_table!$A$4:$A$25,Return_flow_table!M$4:M$25)</f>
        <v>0</v>
      </c>
      <c r="AL49" s="39" t="str" cm="1">
        <f t="array" aca="1" ref="AL49" ca="1">IF(SUM(  ((OFFSET($A$4,0,0,COUNTA(A:A)-3,1)) =V49) * (OFFSET($T$4, 0,0,COUNTA(A:A)-3,1) = "Domestic")) &gt; 0,"Y","")</f>
        <v>Y</v>
      </c>
    </row>
    <row r="50" spans="1:38" x14ac:dyDescent="0.25">
      <c r="A50" t="s">
        <v>264</v>
      </c>
      <c r="B50" t="s">
        <v>102</v>
      </c>
      <c r="C50" t="s">
        <v>96</v>
      </c>
      <c r="D50">
        <v>5.4</v>
      </c>
      <c r="E50" t="s">
        <v>97</v>
      </c>
      <c r="G50" t="s">
        <v>265</v>
      </c>
      <c r="H50" s="38" t="s">
        <v>99</v>
      </c>
      <c r="I50">
        <f>_xlfn.XLOOKUP(B50,Use_Code_Ranking!$A$4:$A$23,Use_Code_Ranking!$B$4:$B$23,9999)</f>
        <v>3</v>
      </c>
      <c r="J50">
        <f t="shared" ca="1" si="16"/>
        <v>3</v>
      </c>
      <c r="K50">
        <f t="shared" ca="1" si="17"/>
        <v>0</v>
      </c>
      <c r="L50">
        <f t="shared" ca="1" si="18"/>
        <v>0</v>
      </c>
      <c r="M50">
        <f t="shared" ca="1" si="19"/>
        <v>0</v>
      </c>
      <c r="N50" t="str">
        <f t="shared" ca="1" si="20"/>
        <v/>
      </c>
      <c r="O50" t="str">
        <f t="shared" ca="1" si="21"/>
        <v/>
      </c>
      <c r="P50" t="str">
        <f t="shared" si="22"/>
        <v/>
      </c>
      <c r="Q50" t="str">
        <f t="shared" ca="1" si="23"/>
        <v/>
      </c>
      <c r="R50" t="str">
        <f t="shared" si="24"/>
        <v/>
      </c>
      <c r="S50" t="str">
        <f t="shared" si="25"/>
        <v/>
      </c>
      <c r="T50" s="2" t="str">
        <f ca="1">IF(S50="Irrigation","Irrigation",IF(R50="Irrigation","Irrigation",IF(Q50="Domestic","Domestic",IF(P50="Stockwatering","Stockwatering",IF(N50="IRRIGATION_AND_MUNICIPAL","Irrigation and Municipal",IF(O50="IRRIGATION_AND_DOMESTIC","Irrigation and Domestic Municipality",_xlfn.XLOOKUP(J50,Use_Code_Ranking!$B$4:$B$23,Use_Code_Ranking!$A$4:$A$23)))))))</f>
        <v>Domestic</v>
      </c>
      <c r="V50" s="20" t="str">
        <f ca="1"/>
        <v>A010403</v>
      </c>
      <c r="W50" s="4" t="str">
        <f t="shared" ca="1" si="13"/>
        <v>Domestic</v>
      </c>
      <c r="X50" t="str">
        <f t="shared" ca="1" si="14"/>
        <v>N</v>
      </c>
      <c r="Y50" s="2" t="str">
        <f t="shared" ca="1" si="15"/>
        <v>N</v>
      </c>
      <c r="Z50">
        <f ca="1">_xlfn.XLOOKUP($W50,Return_flow_table!$A$4:$A$25,Return_flow_table!B$4:B$25)</f>
        <v>0</v>
      </c>
      <c r="AA50">
        <f ca="1">_xlfn.XLOOKUP($W50,Return_flow_table!$A$4:$A$25,Return_flow_table!C$4:C$25)</f>
        <v>0</v>
      </c>
      <c r="AB50">
        <f ca="1">_xlfn.XLOOKUP($W50,Return_flow_table!$A$4:$A$25,Return_flow_table!D$4:D$25)</f>
        <v>0</v>
      </c>
      <c r="AC50">
        <f ca="1">_xlfn.XLOOKUP($W50,Return_flow_table!$A$4:$A$25,Return_flow_table!E$4:E$25)</f>
        <v>0</v>
      </c>
      <c r="AD50">
        <f ca="1">_xlfn.XLOOKUP($W50,Return_flow_table!$A$4:$A$25,Return_flow_table!F$4:F$25)</f>
        <v>0</v>
      </c>
      <c r="AE50">
        <f ca="1">_xlfn.XLOOKUP($W50,Return_flow_table!$A$4:$A$25,Return_flow_table!G$4:G$25)</f>
        <v>0</v>
      </c>
      <c r="AF50">
        <f ca="1">_xlfn.XLOOKUP($W50,Return_flow_table!$A$4:$A$25,Return_flow_table!H$4:H$25)</f>
        <v>0</v>
      </c>
      <c r="AG50">
        <f ca="1">_xlfn.XLOOKUP($W50,Return_flow_table!$A$4:$A$25,Return_flow_table!I$4:I$25)</f>
        <v>0</v>
      </c>
      <c r="AH50">
        <f ca="1">_xlfn.XLOOKUP($W50,Return_flow_table!$A$4:$A$25,Return_flow_table!J$4:J$25)</f>
        <v>0</v>
      </c>
      <c r="AI50">
        <f ca="1">_xlfn.XLOOKUP($W50,Return_flow_table!$A$4:$A$25,Return_flow_table!K$4:K$25)</f>
        <v>0</v>
      </c>
      <c r="AJ50">
        <f ca="1">_xlfn.XLOOKUP($W50,Return_flow_table!$A$4:$A$25,Return_flow_table!L$4:L$25)</f>
        <v>0</v>
      </c>
      <c r="AK50">
        <f ca="1">_xlfn.XLOOKUP($W50,Return_flow_table!$A$4:$A$25,Return_flow_table!M$4:M$25)</f>
        <v>0</v>
      </c>
      <c r="AL50" s="39" t="str" cm="1">
        <f t="array" aca="1" ref="AL50" ca="1">IF(SUM(  ((OFFSET($A$4,0,0,COUNTA(A:A)-3,1)) =V50) * (OFFSET($T$4, 0,0,COUNTA(A:A)-3,1) = "Domestic")) &gt; 0,"Y","")</f>
        <v>Y</v>
      </c>
    </row>
    <row r="51" spans="1:38" x14ac:dyDescent="0.25">
      <c r="A51" t="s">
        <v>266</v>
      </c>
      <c r="B51" t="s">
        <v>102</v>
      </c>
      <c r="C51" t="s">
        <v>96</v>
      </c>
      <c r="D51">
        <v>0.1</v>
      </c>
      <c r="E51" t="s">
        <v>97</v>
      </c>
      <c r="G51" t="s">
        <v>267</v>
      </c>
      <c r="H51" s="38" t="s">
        <v>99</v>
      </c>
      <c r="I51">
        <f>_xlfn.XLOOKUP(B51,Use_Code_Ranking!$A$4:$A$23,Use_Code_Ranking!$B$4:$B$23,9999)</f>
        <v>3</v>
      </c>
      <c r="J51">
        <f t="shared" ca="1" si="16"/>
        <v>3</v>
      </c>
      <c r="K51">
        <f t="shared" ca="1" si="17"/>
        <v>0</v>
      </c>
      <c r="L51">
        <f t="shared" ca="1" si="18"/>
        <v>0</v>
      </c>
      <c r="M51">
        <f t="shared" ca="1" si="19"/>
        <v>0</v>
      </c>
      <c r="N51" t="str">
        <f t="shared" ca="1" si="20"/>
        <v/>
      </c>
      <c r="O51" t="str">
        <f t="shared" ca="1" si="21"/>
        <v/>
      </c>
      <c r="P51" t="str">
        <f t="shared" si="22"/>
        <v/>
      </c>
      <c r="Q51" t="str">
        <f t="shared" ca="1" si="23"/>
        <v/>
      </c>
      <c r="R51" t="str">
        <f t="shared" si="24"/>
        <v/>
      </c>
      <c r="S51" t="str">
        <f t="shared" si="25"/>
        <v/>
      </c>
      <c r="T51" s="2" t="str">
        <f ca="1">IF(S51="Irrigation","Irrigation",IF(R51="Irrigation","Irrigation",IF(Q51="Domestic","Domestic",IF(P51="Stockwatering","Stockwatering",IF(N51="IRRIGATION_AND_MUNICIPAL","Irrigation and Municipal",IF(O51="IRRIGATION_AND_DOMESTIC","Irrigation and Domestic Municipality",_xlfn.XLOOKUP(J51,Use_Code_Ranking!$B$4:$B$23,Use_Code_Ranking!$A$4:$A$23)))))))</f>
        <v>Domestic</v>
      </c>
      <c r="V51" s="20" t="str">
        <f ca="1"/>
        <v>A010620</v>
      </c>
      <c r="W51" s="4" t="str">
        <f t="shared" ca="1" si="13"/>
        <v>Domestic</v>
      </c>
      <c r="X51" t="str">
        <f t="shared" ca="1" si="14"/>
        <v>N</v>
      </c>
      <c r="Y51" s="2" t="str">
        <f t="shared" ca="1" si="15"/>
        <v>N</v>
      </c>
      <c r="Z51">
        <f ca="1">_xlfn.XLOOKUP($W51,Return_flow_table!$A$4:$A$25,Return_flow_table!B$4:B$25)</f>
        <v>0</v>
      </c>
      <c r="AA51">
        <f ca="1">_xlfn.XLOOKUP($W51,Return_flow_table!$A$4:$A$25,Return_flow_table!C$4:C$25)</f>
        <v>0</v>
      </c>
      <c r="AB51">
        <f ca="1">_xlfn.XLOOKUP($W51,Return_flow_table!$A$4:$A$25,Return_flow_table!D$4:D$25)</f>
        <v>0</v>
      </c>
      <c r="AC51">
        <f ca="1">_xlfn.XLOOKUP($W51,Return_flow_table!$A$4:$A$25,Return_flow_table!E$4:E$25)</f>
        <v>0</v>
      </c>
      <c r="AD51">
        <f ca="1">_xlfn.XLOOKUP($W51,Return_flow_table!$A$4:$A$25,Return_flow_table!F$4:F$25)</f>
        <v>0</v>
      </c>
      <c r="AE51">
        <f ca="1">_xlfn.XLOOKUP($W51,Return_flow_table!$A$4:$A$25,Return_flow_table!G$4:G$25)</f>
        <v>0</v>
      </c>
      <c r="AF51">
        <f ca="1">_xlfn.XLOOKUP($W51,Return_flow_table!$A$4:$A$25,Return_flow_table!H$4:H$25)</f>
        <v>0</v>
      </c>
      <c r="AG51">
        <f ca="1">_xlfn.XLOOKUP($W51,Return_flow_table!$A$4:$A$25,Return_flow_table!I$4:I$25)</f>
        <v>0</v>
      </c>
      <c r="AH51">
        <f ca="1">_xlfn.XLOOKUP($W51,Return_flow_table!$A$4:$A$25,Return_flow_table!J$4:J$25)</f>
        <v>0</v>
      </c>
      <c r="AI51">
        <f ca="1">_xlfn.XLOOKUP($W51,Return_flow_table!$A$4:$A$25,Return_flow_table!K$4:K$25)</f>
        <v>0</v>
      </c>
      <c r="AJ51">
        <f ca="1">_xlfn.XLOOKUP($W51,Return_flow_table!$A$4:$A$25,Return_flow_table!L$4:L$25)</f>
        <v>0</v>
      </c>
      <c r="AK51">
        <f ca="1">_xlfn.XLOOKUP($W51,Return_flow_table!$A$4:$A$25,Return_flow_table!M$4:M$25)</f>
        <v>0</v>
      </c>
      <c r="AL51" s="39" t="str" cm="1">
        <f t="array" aca="1" ref="AL51" ca="1">IF(SUM(  ((OFFSET($A$4,0,0,COUNTA(A:A)-3,1)) =V51) * (OFFSET($T$4, 0,0,COUNTA(A:A)-3,1) = "Domestic")) &gt; 0,"Y","")</f>
        <v>Y</v>
      </c>
    </row>
    <row r="52" spans="1:38" x14ac:dyDescent="0.25">
      <c r="A52" t="s">
        <v>268</v>
      </c>
      <c r="B52" t="s">
        <v>102</v>
      </c>
      <c r="C52" t="s">
        <v>96</v>
      </c>
      <c r="D52">
        <v>12.9</v>
      </c>
      <c r="E52" t="s">
        <v>97</v>
      </c>
      <c r="G52" t="s">
        <v>269</v>
      </c>
      <c r="H52" s="38" t="s">
        <v>99</v>
      </c>
      <c r="I52">
        <f>_xlfn.XLOOKUP(B52,Use_Code_Ranking!$A$4:$A$23,Use_Code_Ranking!$B$4:$B$23,9999)</f>
        <v>3</v>
      </c>
      <c r="J52">
        <f t="shared" ca="1" si="16"/>
        <v>3</v>
      </c>
      <c r="K52">
        <f t="shared" ca="1" si="17"/>
        <v>0</v>
      </c>
      <c r="L52">
        <f t="shared" ca="1" si="18"/>
        <v>0</v>
      </c>
      <c r="M52">
        <f t="shared" ca="1" si="19"/>
        <v>0</v>
      </c>
      <c r="N52" t="str">
        <f t="shared" ca="1" si="20"/>
        <v/>
      </c>
      <c r="O52" t="str">
        <f t="shared" ca="1" si="21"/>
        <v/>
      </c>
      <c r="P52" t="str">
        <f t="shared" si="22"/>
        <v/>
      </c>
      <c r="Q52" t="str">
        <f t="shared" ca="1" si="23"/>
        <v/>
      </c>
      <c r="R52" t="str">
        <f t="shared" si="24"/>
        <v/>
      </c>
      <c r="S52" t="str">
        <f t="shared" si="25"/>
        <v/>
      </c>
      <c r="T52" s="2" t="str">
        <f ca="1">IF(S52="Irrigation","Irrigation",IF(R52="Irrigation","Irrigation",IF(Q52="Domestic","Domestic",IF(P52="Stockwatering","Stockwatering",IF(N52="IRRIGATION_AND_MUNICIPAL","Irrigation and Municipal",IF(O52="IRRIGATION_AND_DOMESTIC","Irrigation and Domestic Municipality",_xlfn.XLOOKUP(J52,Use_Code_Ranking!$B$4:$B$23,Use_Code_Ranking!$A$4:$A$23)))))))</f>
        <v>Domestic</v>
      </c>
      <c r="V52" s="20" t="str">
        <f ca="1"/>
        <v>A010767</v>
      </c>
      <c r="W52" s="4" t="str">
        <f t="shared" ca="1" si="13"/>
        <v>Domestic</v>
      </c>
      <c r="X52" t="str">
        <f t="shared" ca="1" si="14"/>
        <v>N</v>
      </c>
      <c r="Y52" s="2" t="str">
        <f t="shared" ca="1" si="15"/>
        <v>N</v>
      </c>
      <c r="Z52">
        <f ca="1">_xlfn.XLOOKUP($W52,Return_flow_table!$A$4:$A$25,Return_flow_table!B$4:B$25)</f>
        <v>0</v>
      </c>
      <c r="AA52">
        <f ca="1">_xlfn.XLOOKUP($W52,Return_flow_table!$A$4:$A$25,Return_flow_table!C$4:C$25)</f>
        <v>0</v>
      </c>
      <c r="AB52">
        <f ca="1">_xlfn.XLOOKUP($W52,Return_flow_table!$A$4:$A$25,Return_flow_table!D$4:D$25)</f>
        <v>0</v>
      </c>
      <c r="AC52">
        <f ca="1">_xlfn.XLOOKUP($W52,Return_flow_table!$A$4:$A$25,Return_flow_table!E$4:E$25)</f>
        <v>0</v>
      </c>
      <c r="AD52">
        <f ca="1">_xlfn.XLOOKUP($W52,Return_flow_table!$A$4:$A$25,Return_flow_table!F$4:F$25)</f>
        <v>0</v>
      </c>
      <c r="AE52">
        <f ca="1">_xlfn.XLOOKUP($W52,Return_flow_table!$A$4:$A$25,Return_flow_table!G$4:G$25)</f>
        <v>0</v>
      </c>
      <c r="AF52">
        <f ca="1">_xlfn.XLOOKUP($W52,Return_flow_table!$A$4:$A$25,Return_flow_table!H$4:H$25)</f>
        <v>0</v>
      </c>
      <c r="AG52">
        <f ca="1">_xlfn.XLOOKUP($W52,Return_flow_table!$A$4:$A$25,Return_flow_table!I$4:I$25)</f>
        <v>0</v>
      </c>
      <c r="AH52">
        <f ca="1">_xlfn.XLOOKUP($W52,Return_flow_table!$A$4:$A$25,Return_flow_table!J$4:J$25)</f>
        <v>0</v>
      </c>
      <c r="AI52">
        <f ca="1">_xlfn.XLOOKUP($W52,Return_flow_table!$A$4:$A$25,Return_flow_table!K$4:K$25)</f>
        <v>0</v>
      </c>
      <c r="AJ52">
        <f ca="1">_xlfn.XLOOKUP($W52,Return_flow_table!$A$4:$A$25,Return_flow_table!L$4:L$25)</f>
        <v>0</v>
      </c>
      <c r="AK52">
        <f ca="1">_xlfn.XLOOKUP($W52,Return_flow_table!$A$4:$A$25,Return_flow_table!M$4:M$25)</f>
        <v>0</v>
      </c>
      <c r="AL52" s="39" t="str" cm="1">
        <f t="array" aca="1" ref="AL52" ca="1">IF(SUM(  ((OFFSET($A$4,0,0,COUNTA(A:A)-3,1)) =V52) * (OFFSET($T$4, 0,0,COUNTA(A:A)-3,1) = "Domestic")) &gt; 0,"Y","")</f>
        <v>Y</v>
      </c>
    </row>
    <row r="53" spans="1:38" x14ac:dyDescent="0.25">
      <c r="A53" t="s">
        <v>270</v>
      </c>
      <c r="B53" t="s">
        <v>105</v>
      </c>
      <c r="C53" t="s">
        <v>96</v>
      </c>
      <c r="D53">
        <v>112.2</v>
      </c>
      <c r="E53" t="s">
        <v>97</v>
      </c>
      <c r="G53" t="s">
        <v>271</v>
      </c>
      <c r="H53" s="38" t="s">
        <v>115</v>
      </c>
      <c r="I53">
        <f>_xlfn.XLOOKUP(B53,Use_Code_Ranking!$A$4:$A$23,Use_Code_Ranking!$B$4:$B$23,9999)</f>
        <v>2</v>
      </c>
      <c r="J53">
        <f t="shared" ca="1" si="16"/>
        <v>2</v>
      </c>
      <c r="K53">
        <f t="shared" ca="1" si="17"/>
        <v>0</v>
      </c>
      <c r="L53">
        <f t="shared" ca="1" si="18"/>
        <v>1</v>
      </c>
      <c r="M53">
        <f t="shared" ca="1" si="19"/>
        <v>0</v>
      </c>
      <c r="N53" t="str">
        <f t="shared" ca="1" si="20"/>
        <v/>
      </c>
      <c r="O53" t="str">
        <f t="shared" ca="1" si="21"/>
        <v/>
      </c>
      <c r="P53" t="str">
        <f t="shared" si="22"/>
        <v/>
      </c>
      <c r="Q53" t="str">
        <f t="shared" ca="1" si="23"/>
        <v/>
      </c>
      <c r="R53" t="str">
        <f t="shared" si="24"/>
        <v/>
      </c>
      <c r="S53" t="str">
        <f t="shared" si="25"/>
        <v/>
      </c>
      <c r="T53" s="2" t="str">
        <f ca="1">IF(S53="Irrigation","Irrigation",IF(R53="Irrigation","Irrigation",IF(Q53="Domestic","Domestic",IF(P53="Stockwatering","Stockwatering",IF(N53="IRRIGATION_AND_MUNICIPAL","Irrigation and Municipal",IF(O53="IRRIGATION_AND_DOMESTIC","Irrigation and Domestic Municipality",_xlfn.XLOOKUP(J53,Use_Code_Ranking!$B$4:$B$23,Use_Code_Ranking!$A$4:$A$23)))))))</f>
        <v>Municipal</v>
      </c>
      <c r="V53" s="20" t="str">
        <f ca="1"/>
        <v>A011087</v>
      </c>
      <c r="W53" s="4" t="str">
        <f t="shared" ca="1" si="13"/>
        <v>Domestic</v>
      </c>
      <c r="X53" t="str">
        <f t="shared" ca="1" si="14"/>
        <v>N</v>
      </c>
      <c r="Y53" s="2" t="str">
        <f t="shared" ca="1" si="15"/>
        <v>N</v>
      </c>
      <c r="Z53">
        <f ca="1">_xlfn.XLOOKUP($W53,Return_flow_table!$A$4:$A$25,Return_flow_table!B$4:B$25)</f>
        <v>0</v>
      </c>
      <c r="AA53">
        <f ca="1">_xlfn.XLOOKUP($W53,Return_flow_table!$A$4:$A$25,Return_flow_table!C$4:C$25)</f>
        <v>0</v>
      </c>
      <c r="AB53">
        <f ca="1">_xlfn.XLOOKUP($W53,Return_flow_table!$A$4:$A$25,Return_flow_table!D$4:D$25)</f>
        <v>0</v>
      </c>
      <c r="AC53">
        <f ca="1">_xlfn.XLOOKUP($W53,Return_flow_table!$A$4:$A$25,Return_flow_table!E$4:E$25)</f>
        <v>0</v>
      </c>
      <c r="AD53">
        <f ca="1">_xlfn.XLOOKUP($W53,Return_flow_table!$A$4:$A$25,Return_flow_table!F$4:F$25)</f>
        <v>0</v>
      </c>
      <c r="AE53">
        <f ca="1">_xlfn.XLOOKUP($W53,Return_flow_table!$A$4:$A$25,Return_flow_table!G$4:G$25)</f>
        <v>0</v>
      </c>
      <c r="AF53">
        <f ca="1">_xlfn.XLOOKUP($W53,Return_flow_table!$A$4:$A$25,Return_flow_table!H$4:H$25)</f>
        <v>0</v>
      </c>
      <c r="AG53">
        <f ca="1">_xlfn.XLOOKUP($W53,Return_flow_table!$A$4:$A$25,Return_flow_table!I$4:I$25)</f>
        <v>0</v>
      </c>
      <c r="AH53">
        <f ca="1">_xlfn.XLOOKUP($W53,Return_flow_table!$A$4:$A$25,Return_flow_table!J$4:J$25)</f>
        <v>0</v>
      </c>
      <c r="AI53">
        <f ca="1">_xlfn.XLOOKUP($W53,Return_flow_table!$A$4:$A$25,Return_flow_table!K$4:K$25)</f>
        <v>0</v>
      </c>
      <c r="AJ53">
        <f ca="1">_xlfn.XLOOKUP($W53,Return_flow_table!$A$4:$A$25,Return_flow_table!L$4:L$25)</f>
        <v>0</v>
      </c>
      <c r="AK53">
        <f ca="1">_xlfn.XLOOKUP($W53,Return_flow_table!$A$4:$A$25,Return_flow_table!M$4:M$25)</f>
        <v>0</v>
      </c>
      <c r="AL53" s="39" t="str" cm="1">
        <f t="array" aca="1" ref="AL53" ca="1">IF(SUM(  ((OFFSET($A$4,0,0,COUNTA(A:A)-3,1)) =V53) * (OFFSET($T$4, 0,0,COUNTA(A:A)-3,1) = "Domestic")) &gt; 0,"Y","")</f>
        <v>Y</v>
      </c>
    </row>
    <row r="54" spans="1:38" x14ac:dyDescent="0.25">
      <c r="A54" t="s">
        <v>272</v>
      </c>
      <c r="B54" t="s">
        <v>113</v>
      </c>
      <c r="C54" t="s">
        <v>96</v>
      </c>
      <c r="D54">
        <v>1.1000000000000001</v>
      </c>
      <c r="E54" t="s">
        <v>97</v>
      </c>
      <c r="G54" t="s">
        <v>122</v>
      </c>
      <c r="H54" s="38" t="s">
        <v>112</v>
      </c>
      <c r="I54">
        <f>_xlfn.XLOOKUP(B54,Use_Code_Ranking!$A$4:$A$23,Use_Code_Ranking!$B$4:$B$23,9999)</f>
        <v>9</v>
      </c>
      <c r="J54">
        <f t="shared" ca="1" si="16"/>
        <v>9</v>
      </c>
      <c r="K54">
        <f t="shared" ca="1" si="17"/>
        <v>0</v>
      </c>
      <c r="L54">
        <f t="shared" ca="1" si="18"/>
        <v>0</v>
      </c>
      <c r="M54">
        <f t="shared" ca="1" si="19"/>
        <v>0</v>
      </c>
      <c r="N54" t="str">
        <f t="shared" ca="1" si="20"/>
        <v/>
      </c>
      <c r="O54" t="str">
        <f t="shared" ca="1" si="21"/>
        <v/>
      </c>
      <c r="P54" t="str">
        <f t="shared" si="22"/>
        <v/>
      </c>
      <c r="Q54" t="str">
        <f t="shared" ca="1" si="23"/>
        <v/>
      </c>
      <c r="R54" t="str">
        <f t="shared" si="24"/>
        <v/>
      </c>
      <c r="S54" t="str">
        <f t="shared" si="25"/>
        <v/>
      </c>
      <c r="T54" s="2" t="str">
        <f ca="1">IF(S54="Irrigation","Irrigation",IF(R54="Irrigation","Irrigation",IF(Q54="Domestic","Domestic",IF(P54="Stockwatering","Stockwatering",IF(N54="IRRIGATION_AND_MUNICIPAL","Irrigation and Municipal",IF(O54="IRRIGATION_AND_DOMESTIC","Irrigation and Domestic Municipality",_xlfn.XLOOKUP(J54,Use_Code_Ranking!$B$4:$B$23,Use_Code_Ranking!$A$4:$A$23)))))))</f>
        <v>Recreational</v>
      </c>
      <c r="V54" s="20" t="str">
        <f ca="1"/>
        <v>A011118</v>
      </c>
      <c r="W54" s="4" t="str">
        <f t="shared" ca="1" si="13"/>
        <v>Stockwatering</v>
      </c>
      <c r="X54" t="str">
        <f t="shared" ca="1" si="14"/>
        <v>N</v>
      </c>
      <c r="Y54" s="2" t="str">
        <f t="shared" ca="1" si="15"/>
        <v>N</v>
      </c>
      <c r="Z54">
        <f ca="1">_xlfn.XLOOKUP($W54,Return_flow_table!$A$4:$A$25,Return_flow_table!B$4:B$25)</f>
        <v>0</v>
      </c>
      <c r="AA54">
        <f ca="1">_xlfn.XLOOKUP($W54,Return_flow_table!$A$4:$A$25,Return_flow_table!C$4:C$25)</f>
        <v>0</v>
      </c>
      <c r="AB54">
        <f ca="1">_xlfn.XLOOKUP($W54,Return_flow_table!$A$4:$A$25,Return_flow_table!D$4:D$25)</f>
        <v>0</v>
      </c>
      <c r="AC54">
        <f ca="1">_xlfn.XLOOKUP($W54,Return_flow_table!$A$4:$A$25,Return_flow_table!E$4:E$25)</f>
        <v>0</v>
      </c>
      <c r="AD54">
        <f ca="1">_xlfn.XLOOKUP($W54,Return_flow_table!$A$4:$A$25,Return_flow_table!F$4:F$25)</f>
        <v>0</v>
      </c>
      <c r="AE54">
        <f ca="1">_xlfn.XLOOKUP($W54,Return_flow_table!$A$4:$A$25,Return_flow_table!G$4:G$25)</f>
        <v>0</v>
      </c>
      <c r="AF54">
        <f ca="1">_xlfn.XLOOKUP($W54,Return_flow_table!$A$4:$A$25,Return_flow_table!H$4:H$25)</f>
        <v>0</v>
      </c>
      <c r="AG54">
        <f ca="1">_xlfn.XLOOKUP($W54,Return_flow_table!$A$4:$A$25,Return_flow_table!I$4:I$25)</f>
        <v>0</v>
      </c>
      <c r="AH54">
        <f ca="1">_xlfn.XLOOKUP($W54,Return_flow_table!$A$4:$A$25,Return_flow_table!J$4:J$25)</f>
        <v>0</v>
      </c>
      <c r="AI54">
        <f ca="1">_xlfn.XLOOKUP($W54,Return_flow_table!$A$4:$A$25,Return_flow_table!K$4:K$25)</f>
        <v>0</v>
      </c>
      <c r="AJ54">
        <f ca="1">_xlfn.XLOOKUP($W54,Return_flow_table!$A$4:$A$25,Return_flow_table!L$4:L$25)</f>
        <v>0</v>
      </c>
      <c r="AK54">
        <f ca="1">_xlfn.XLOOKUP($W54,Return_flow_table!$A$4:$A$25,Return_flow_table!M$4:M$25)</f>
        <v>0</v>
      </c>
      <c r="AL54" s="39" t="str" cm="1">
        <f t="array" aca="1" ref="AL54" ca="1">IF(SUM(  ((OFFSET($A$4,0,0,COUNTA(A:A)-3,1)) =V54) * (OFFSET($T$4, 0,0,COUNTA(A:A)-3,1) = "Domestic")) &gt; 0,"Y","")</f>
        <v/>
      </c>
    </row>
    <row r="55" spans="1:38" x14ac:dyDescent="0.25">
      <c r="A55" t="s">
        <v>272</v>
      </c>
      <c r="B55" t="s">
        <v>114</v>
      </c>
      <c r="C55" t="s">
        <v>96</v>
      </c>
      <c r="D55">
        <v>1.1000000000000001</v>
      </c>
      <c r="E55" t="s">
        <v>97</v>
      </c>
      <c r="G55" t="s">
        <v>122</v>
      </c>
      <c r="H55" s="38" t="s">
        <v>112</v>
      </c>
      <c r="I55">
        <f>_xlfn.XLOOKUP(B55,Use_Code_Ranking!$A$4:$A$23,Use_Code_Ranking!$B$4:$B$23,9999)</f>
        <v>12</v>
      </c>
      <c r="J55">
        <f t="shared" ca="1" si="16"/>
        <v>9</v>
      </c>
      <c r="K55">
        <f t="shared" ca="1" si="17"/>
        <v>0</v>
      </c>
      <c r="L55">
        <f t="shared" ca="1" si="18"/>
        <v>0</v>
      </c>
      <c r="M55">
        <f t="shared" ca="1" si="19"/>
        <v>0</v>
      </c>
      <c r="N55" t="str">
        <f t="shared" ca="1" si="20"/>
        <v/>
      </c>
      <c r="O55" t="str">
        <f t="shared" ca="1" si="21"/>
        <v/>
      </c>
      <c r="P55" t="str">
        <f t="shared" si="22"/>
        <v/>
      </c>
      <c r="Q55" t="str">
        <f t="shared" ca="1" si="23"/>
        <v/>
      </c>
      <c r="R55" t="str">
        <f t="shared" si="24"/>
        <v/>
      </c>
      <c r="S55" t="str">
        <f t="shared" si="25"/>
        <v/>
      </c>
      <c r="T55" s="2" t="str">
        <f ca="1">IF(S55="Irrigation","Irrigation",IF(R55="Irrigation","Irrigation",IF(Q55="Domestic","Domestic",IF(P55="Stockwatering","Stockwatering",IF(N55="IRRIGATION_AND_MUNICIPAL","Irrigation and Municipal",IF(O55="IRRIGATION_AND_DOMESTIC","Irrigation and Domestic Municipality",_xlfn.XLOOKUP(J55,Use_Code_Ranking!$B$4:$B$23,Use_Code_Ranking!$A$4:$A$23)))))))</f>
        <v>Recreational</v>
      </c>
      <c r="V55" s="20" t="str">
        <f ca="1"/>
        <v>A011185</v>
      </c>
      <c r="W55" s="4" t="str">
        <f t="shared" ca="1" si="13"/>
        <v>Irrigation</v>
      </c>
      <c r="X55" t="str">
        <f t="shared" ca="1" si="14"/>
        <v>N</v>
      </c>
      <c r="Y55" s="2" t="str">
        <f t="shared" ca="1" si="15"/>
        <v>N</v>
      </c>
      <c r="Z55">
        <f ca="1">_xlfn.XLOOKUP($W55,Return_flow_table!$A$4:$A$25,Return_flow_table!B$4:B$25)</f>
        <v>0</v>
      </c>
      <c r="AA55">
        <f ca="1">_xlfn.XLOOKUP($W55,Return_flow_table!$A$4:$A$25,Return_flow_table!C$4:C$25)</f>
        <v>0</v>
      </c>
      <c r="AB55">
        <f ca="1">_xlfn.XLOOKUP($W55,Return_flow_table!$A$4:$A$25,Return_flow_table!D$4:D$25)</f>
        <v>20</v>
      </c>
      <c r="AC55">
        <f ca="1">_xlfn.XLOOKUP($W55,Return_flow_table!$A$4:$A$25,Return_flow_table!E$4:E$25)</f>
        <v>20</v>
      </c>
      <c r="AD55">
        <f ca="1">_xlfn.XLOOKUP($W55,Return_flow_table!$A$4:$A$25,Return_flow_table!F$4:F$25)</f>
        <v>10</v>
      </c>
      <c r="AE55">
        <f ca="1">_xlfn.XLOOKUP($W55,Return_flow_table!$A$4:$A$25,Return_flow_table!G$4:G$25)</f>
        <v>10</v>
      </c>
      <c r="AF55">
        <f ca="1">_xlfn.XLOOKUP($W55,Return_flow_table!$A$4:$A$25,Return_flow_table!H$4:H$25)</f>
        <v>0</v>
      </c>
      <c r="AG55">
        <f ca="1">_xlfn.XLOOKUP($W55,Return_flow_table!$A$4:$A$25,Return_flow_table!I$4:I$25)</f>
        <v>0</v>
      </c>
      <c r="AH55">
        <f ca="1">_xlfn.XLOOKUP($W55,Return_flow_table!$A$4:$A$25,Return_flow_table!J$4:J$25)</f>
        <v>0</v>
      </c>
      <c r="AI55">
        <f ca="1">_xlfn.XLOOKUP($W55,Return_flow_table!$A$4:$A$25,Return_flow_table!K$4:K$25)</f>
        <v>20</v>
      </c>
      <c r="AJ55">
        <f ca="1">_xlfn.XLOOKUP($W55,Return_flow_table!$A$4:$A$25,Return_flow_table!L$4:L$25)</f>
        <v>20</v>
      </c>
      <c r="AK55">
        <f ca="1">_xlfn.XLOOKUP($W55,Return_flow_table!$A$4:$A$25,Return_flow_table!M$4:M$25)</f>
        <v>0</v>
      </c>
      <c r="AL55" s="39" t="str" cm="1">
        <f t="array" aca="1" ref="AL55" ca="1">IF(SUM(  ((OFFSET($A$4,0,0,COUNTA(A:A)-3,1)) =V55) * (OFFSET($T$4, 0,0,COUNTA(A:A)-3,1) = "Domestic")) &gt; 0,"Y","")</f>
        <v/>
      </c>
    </row>
    <row r="56" spans="1:38" x14ac:dyDescent="0.25">
      <c r="A56" t="s">
        <v>273</v>
      </c>
      <c r="B56" t="s">
        <v>102</v>
      </c>
      <c r="C56" t="s">
        <v>96</v>
      </c>
      <c r="D56">
        <v>1</v>
      </c>
      <c r="E56" t="s">
        <v>97</v>
      </c>
      <c r="G56" t="s">
        <v>274</v>
      </c>
      <c r="H56" s="38" t="s">
        <v>99</v>
      </c>
      <c r="I56">
        <f>_xlfn.XLOOKUP(B56,Use_Code_Ranking!$A$4:$A$23,Use_Code_Ranking!$B$4:$B$23,9999)</f>
        <v>3</v>
      </c>
      <c r="J56">
        <f t="shared" ca="1" si="16"/>
        <v>1</v>
      </c>
      <c r="K56">
        <f t="shared" ca="1" si="17"/>
        <v>1</v>
      </c>
      <c r="L56">
        <f t="shared" ca="1" si="18"/>
        <v>0</v>
      </c>
      <c r="M56">
        <f t="shared" ca="1" si="19"/>
        <v>0</v>
      </c>
      <c r="N56" t="str">
        <f t="shared" ca="1" si="20"/>
        <v/>
      </c>
      <c r="O56" t="str">
        <f t="shared" ca="1" si="21"/>
        <v/>
      </c>
      <c r="P56" t="str">
        <f t="shared" si="22"/>
        <v/>
      </c>
      <c r="Q56" t="str">
        <f t="shared" ca="1" si="23"/>
        <v/>
      </c>
      <c r="R56" t="str">
        <f t="shared" si="24"/>
        <v/>
      </c>
      <c r="S56" t="str">
        <f t="shared" si="25"/>
        <v/>
      </c>
      <c r="T56" s="2" t="str">
        <f ca="1">IF(S56="Irrigation","Irrigation",IF(R56="Irrigation","Irrigation",IF(Q56="Domestic","Domestic",IF(P56="Stockwatering","Stockwatering",IF(N56="IRRIGATION_AND_MUNICIPAL","Irrigation and Municipal",IF(O56="IRRIGATION_AND_DOMESTIC","Irrigation and Domestic Municipality",_xlfn.XLOOKUP(J56,Use_Code_Ranking!$B$4:$B$23,Use_Code_Ranking!$A$4:$A$23)))))))</f>
        <v>Irrigation</v>
      </c>
      <c r="V56" s="20" t="str">
        <f ca="1"/>
        <v>A011299</v>
      </c>
      <c r="W56" s="4" t="str">
        <f t="shared" ca="1" si="13"/>
        <v>Irrigation</v>
      </c>
      <c r="X56" t="str">
        <f t="shared" ca="1" si="14"/>
        <v>N</v>
      </c>
      <c r="Y56" s="2" t="str">
        <f t="shared" ca="1" si="15"/>
        <v>N</v>
      </c>
      <c r="Z56">
        <f ca="1">_xlfn.XLOOKUP($W56,Return_flow_table!$A$4:$A$25,Return_flow_table!B$4:B$25)</f>
        <v>0</v>
      </c>
      <c r="AA56">
        <f ca="1">_xlfn.XLOOKUP($W56,Return_flow_table!$A$4:$A$25,Return_flow_table!C$4:C$25)</f>
        <v>0</v>
      </c>
      <c r="AB56">
        <f ca="1">_xlfn.XLOOKUP($W56,Return_flow_table!$A$4:$A$25,Return_flow_table!D$4:D$25)</f>
        <v>20</v>
      </c>
      <c r="AC56">
        <f ca="1">_xlfn.XLOOKUP($W56,Return_flow_table!$A$4:$A$25,Return_flow_table!E$4:E$25)</f>
        <v>20</v>
      </c>
      <c r="AD56">
        <f ca="1">_xlfn.XLOOKUP($W56,Return_flow_table!$A$4:$A$25,Return_flow_table!F$4:F$25)</f>
        <v>10</v>
      </c>
      <c r="AE56">
        <f ca="1">_xlfn.XLOOKUP($W56,Return_flow_table!$A$4:$A$25,Return_flow_table!G$4:G$25)</f>
        <v>10</v>
      </c>
      <c r="AF56">
        <f ca="1">_xlfn.XLOOKUP($W56,Return_flow_table!$A$4:$A$25,Return_flow_table!H$4:H$25)</f>
        <v>0</v>
      </c>
      <c r="AG56">
        <f ca="1">_xlfn.XLOOKUP($W56,Return_flow_table!$A$4:$A$25,Return_flow_table!I$4:I$25)</f>
        <v>0</v>
      </c>
      <c r="AH56">
        <f ca="1">_xlfn.XLOOKUP($W56,Return_flow_table!$A$4:$A$25,Return_flow_table!J$4:J$25)</f>
        <v>0</v>
      </c>
      <c r="AI56">
        <f ca="1">_xlfn.XLOOKUP($W56,Return_flow_table!$A$4:$A$25,Return_flow_table!K$4:K$25)</f>
        <v>20</v>
      </c>
      <c r="AJ56">
        <f ca="1">_xlfn.XLOOKUP($W56,Return_flow_table!$A$4:$A$25,Return_flow_table!L$4:L$25)</f>
        <v>20</v>
      </c>
      <c r="AK56">
        <f ca="1">_xlfn.XLOOKUP($W56,Return_flow_table!$A$4:$A$25,Return_flow_table!M$4:M$25)</f>
        <v>0</v>
      </c>
      <c r="AL56" s="39" t="str" cm="1">
        <f t="array" aca="1" ref="AL56" ca="1">IF(SUM(  ((OFFSET($A$4,0,0,COUNTA(A:A)-3,1)) =V56) * (OFFSET($T$4, 0,0,COUNTA(A:A)-3,1) = "Domestic")) &gt; 0,"Y","")</f>
        <v/>
      </c>
    </row>
    <row r="57" spans="1:38" x14ac:dyDescent="0.25">
      <c r="A57" t="s">
        <v>273</v>
      </c>
      <c r="B57" t="s">
        <v>95</v>
      </c>
      <c r="C57" t="s">
        <v>96</v>
      </c>
      <c r="D57">
        <v>1</v>
      </c>
      <c r="E57" t="s">
        <v>97</v>
      </c>
      <c r="G57" t="s">
        <v>274</v>
      </c>
      <c r="H57" s="38" t="s">
        <v>99</v>
      </c>
      <c r="I57">
        <f>_xlfn.XLOOKUP(B57,Use_Code_Ranking!$A$4:$A$23,Use_Code_Ranking!$B$4:$B$23,9999)</f>
        <v>1</v>
      </c>
      <c r="J57">
        <f t="shared" ca="1" si="16"/>
        <v>1</v>
      </c>
      <c r="K57">
        <f t="shared" ca="1" si="17"/>
        <v>1</v>
      </c>
      <c r="L57">
        <f t="shared" ca="1" si="18"/>
        <v>0</v>
      </c>
      <c r="M57">
        <f t="shared" ca="1" si="19"/>
        <v>0</v>
      </c>
      <c r="N57" t="str">
        <f t="shared" ca="1" si="20"/>
        <v/>
      </c>
      <c r="O57" t="str">
        <f t="shared" ca="1" si="21"/>
        <v/>
      </c>
      <c r="P57" t="str">
        <f t="shared" si="22"/>
        <v/>
      </c>
      <c r="Q57" t="str">
        <f t="shared" ca="1" si="23"/>
        <v/>
      </c>
      <c r="R57" t="str">
        <f t="shared" si="24"/>
        <v/>
      </c>
      <c r="S57" t="str">
        <f t="shared" si="25"/>
        <v/>
      </c>
      <c r="T57" s="2" t="str">
        <f ca="1">IF(S57="Irrigation","Irrigation",IF(R57="Irrigation","Irrigation",IF(Q57="Domestic","Domestic",IF(P57="Stockwatering","Stockwatering",IF(N57="IRRIGATION_AND_MUNICIPAL","Irrigation and Municipal",IF(O57="IRRIGATION_AND_DOMESTIC","Irrigation and Domestic Municipality",_xlfn.XLOOKUP(J57,Use_Code_Ranking!$B$4:$B$23,Use_Code_Ranking!$A$4:$A$23)))))))</f>
        <v>Irrigation</v>
      </c>
      <c r="V57" s="20" t="str">
        <f ca="1"/>
        <v>A011300</v>
      </c>
      <c r="W57" s="4" t="str">
        <f t="shared" ca="1" si="13"/>
        <v>Irrigation</v>
      </c>
      <c r="X57" t="str">
        <f t="shared" ca="1" si="14"/>
        <v>N</v>
      </c>
      <c r="Y57" s="2" t="str">
        <f t="shared" ca="1" si="15"/>
        <v>N</v>
      </c>
      <c r="Z57">
        <f ca="1">_xlfn.XLOOKUP($W57,Return_flow_table!$A$4:$A$25,Return_flow_table!B$4:B$25)</f>
        <v>0</v>
      </c>
      <c r="AA57">
        <f ca="1">_xlfn.XLOOKUP($W57,Return_flow_table!$A$4:$A$25,Return_flow_table!C$4:C$25)</f>
        <v>0</v>
      </c>
      <c r="AB57">
        <f ca="1">_xlfn.XLOOKUP($W57,Return_flow_table!$A$4:$A$25,Return_flow_table!D$4:D$25)</f>
        <v>20</v>
      </c>
      <c r="AC57">
        <f ca="1">_xlfn.XLOOKUP($W57,Return_flow_table!$A$4:$A$25,Return_flow_table!E$4:E$25)</f>
        <v>20</v>
      </c>
      <c r="AD57">
        <f ca="1">_xlfn.XLOOKUP($W57,Return_flow_table!$A$4:$A$25,Return_flow_table!F$4:F$25)</f>
        <v>10</v>
      </c>
      <c r="AE57">
        <f ca="1">_xlfn.XLOOKUP($W57,Return_flow_table!$A$4:$A$25,Return_flow_table!G$4:G$25)</f>
        <v>10</v>
      </c>
      <c r="AF57">
        <f ca="1">_xlfn.XLOOKUP($W57,Return_flow_table!$A$4:$A$25,Return_flow_table!H$4:H$25)</f>
        <v>0</v>
      </c>
      <c r="AG57">
        <f ca="1">_xlfn.XLOOKUP($W57,Return_flow_table!$A$4:$A$25,Return_flow_table!I$4:I$25)</f>
        <v>0</v>
      </c>
      <c r="AH57">
        <f ca="1">_xlfn.XLOOKUP($W57,Return_flow_table!$A$4:$A$25,Return_flow_table!J$4:J$25)</f>
        <v>0</v>
      </c>
      <c r="AI57">
        <f ca="1">_xlfn.XLOOKUP($W57,Return_flow_table!$A$4:$A$25,Return_flow_table!K$4:K$25)</f>
        <v>20</v>
      </c>
      <c r="AJ57">
        <f ca="1">_xlfn.XLOOKUP($W57,Return_flow_table!$A$4:$A$25,Return_flow_table!L$4:L$25)</f>
        <v>20</v>
      </c>
      <c r="AK57">
        <f ca="1">_xlfn.XLOOKUP($W57,Return_flow_table!$A$4:$A$25,Return_flow_table!M$4:M$25)</f>
        <v>0</v>
      </c>
      <c r="AL57" s="39" t="str" cm="1">
        <f t="array" aca="1" ref="AL57" ca="1">IF(SUM(  ((OFFSET($A$4,0,0,COUNTA(A:A)-3,1)) =V57) * (OFFSET($T$4, 0,0,COUNTA(A:A)-3,1) = "Domestic")) &gt; 0,"Y","")</f>
        <v/>
      </c>
    </row>
    <row r="58" spans="1:38" x14ac:dyDescent="0.25">
      <c r="A58" t="s">
        <v>275</v>
      </c>
      <c r="B58" t="s">
        <v>108</v>
      </c>
      <c r="C58" t="s">
        <v>96</v>
      </c>
      <c r="D58">
        <v>1.1000000000000001</v>
      </c>
      <c r="E58" t="s">
        <v>97</v>
      </c>
      <c r="G58" t="s">
        <v>276</v>
      </c>
      <c r="H58" s="38" t="s">
        <v>106</v>
      </c>
      <c r="I58">
        <f>_xlfn.XLOOKUP(B58,Use_Code_Ranking!$A$4:$A$23,Use_Code_Ranking!$B$4:$B$23,9999)</f>
        <v>5</v>
      </c>
      <c r="J58">
        <f t="shared" ca="1" si="16"/>
        <v>3</v>
      </c>
      <c r="K58">
        <f t="shared" ca="1" si="17"/>
        <v>0</v>
      </c>
      <c r="L58">
        <f t="shared" ca="1" si="18"/>
        <v>0</v>
      </c>
      <c r="M58">
        <f t="shared" ca="1" si="19"/>
        <v>0</v>
      </c>
      <c r="N58" t="str">
        <f t="shared" ca="1" si="20"/>
        <v/>
      </c>
      <c r="O58" t="str">
        <f t="shared" ca="1" si="21"/>
        <v/>
      </c>
      <c r="P58" t="str">
        <f t="shared" si="22"/>
        <v/>
      </c>
      <c r="Q58" t="str">
        <f t="shared" ca="1" si="23"/>
        <v/>
      </c>
      <c r="R58" t="str">
        <f t="shared" si="24"/>
        <v/>
      </c>
      <c r="S58" t="str">
        <f t="shared" si="25"/>
        <v/>
      </c>
      <c r="T58" s="2" t="str">
        <f ca="1">IF(S58="Irrigation","Irrigation",IF(R58="Irrigation","Irrigation",IF(Q58="Domestic","Domestic",IF(P58="Stockwatering","Stockwatering",IF(N58="IRRIGATION_AND_MUNICIPAL","Irrigation and Municipal",IF(O58="IRRIGATION_AND_DOMESTIC","Irrigation and Domestic Municipality",_xlfn.XLOOKUP(J58,Use_Code_Ranking!$B$4:$B$23,Use_Code_Ranking!$A$4:$A$23)))))))</f>
        <v>Domestic</v>
      </c>
      <c r="V58" s="20" t="str">
        <f ca="1"/>
        <v>A011484</v>
      </c>
      <c r="W58" s="4" t="str">
        <f t="shared" ca="1" si="13"/>
        <v>Domestic</v>
      </c>
      <c r="X58" t="str">
        <f t="shared" ca="1" si="14"/>
        <v>N</v>
      </c>
      <c r="Y58" s="2" t="str">
        <f t="shared" ca="1" si="15"/>
        <v>N</v>
      </c>
      <c r="Z58">
        <f ca="1">_xlfn.XLOOKUP($W58,Return_flow_table!$A$4:$A$25,Return_flow_table!B$4:B$25)</f>
        <v>0</v>
      </c>
      <c r="AA58">
        <f ca="1">_xlfn.XLOOKUP($W58,Return_flow_table!$A$4:$A$25,Return_flow_table!C$4:C$25)</f>
        <v>0</v>
      </c>
      <c r="AB58">
        <f ca="1">_xlfn.XLOOKUP($W58,Return_flow_table!$A$4:$A$25,Return_flow_table!D$4:D$25)</f>
        <v>0</v>
      </c>
      <c r="AC58">
        <f ca="1">_xlfn.XLOOKUP($W58,Return_flow_table!$A$4:$A$25,Return_flow_table!E$4:E$25)</f>
        <v>0</v>
      </c>
      <c r="AD58">
        <f ca="1">_xlfn.XLOOKUP($W58,Return_flow_table!$A$4:$A$25,Return_flow_table!F$4:F$25)</f>
        <v>0</v>
      </c>
      <c r="AE58">
        <f ca="1">_xlfn.XLOOKUP($W58,Return_flow_table!$A$4:$A$25,Return_flow_table!G$4:G$25)</f>
        <v>0</v>
      </c>
      <c r="AF58">
        <f ca="1">_xlfn.XLOOKUP($W58,Return_flow_table!$A$4:$A$25,Return_flow_table!H$4:H$25)</f>
        <v>0</v>
      </c>
      <c r="AG58">
        <f ca="1">_xlfn.XLOOKUP($W58,Return_flow_table!$A$4:$A$25,Return_flow_table!I$4:I$25)</f>
        <v>0</v>
      </c>
      <c r="AH58">
        <f ca="1">_xlfn.XLOOKUP($W58,Return_flow_table!$A$4:$A$25,Return_flow_table!J$4:J$25)</f>
        <v>0</v>
      </c>
      <c r="AI58">
        <f ca="1">_xlfn.XLOOKUP($W58,Return_flow_table!$A$4:$A$25,Return_flow_table!K$4:K$25)</f>
        <v>0</v>
      </c>
      <c r="AJ58">
        <f ca="1">_xlfn.XLOOKUP($W58,Return_flow_table!$A$4:$A$25,Return_flow_table!L$4:L$25)</f>
        <v>0</v>
      </c>
      <c r="AK58">
        <f ca="1">_xlfn.XLOOKUP($W58,Return_flow_table!$A$4:$A$25,Return_flow_table!M$4:M$25)</f>
        <v>0</v>
      </c>
      <c r="AL58" s="39" t="str" cm="1">
        <f t="array" aca="1" ref="AL58" ca="1">IF(SUM(  ((OFFSET($A$4,0,0,COUNTA(A:A)-3,1)) =V58) * (OFFSET($T$4, 0,0,COUNTA(A:A)-3,1) = "Domestic")) &gt; 0,"Y","")</f>
        <v>Y</v>
      </c>
    </row>
    <row r="59" spans="1:38" x14ac:dyDescent="0.25">
      <c r="A59" t="s">
        <v>275</v>
      </c>
      <c r="B59" t="s">
        <v>102</v>
      </c>
      <c r="C59" t="s">
        <v>96</v>
      </c>
      <c r="D59">
        <v>1.1000000000000001</v>
      </c>
      <c r="E59" t="s">
        <v>97</v>
      </c>
      <c r="G59" t="s">
        <v>276</v>
      </c>
      <c r="H59" s="38" t="s">
        <v>106</v>
      </c>
      <c r="I59">
        <f>_xlfn.XLOOKUP(B59,Use_Code_Ranking!$A$4:$A$23,Use_Code_Ranking!$B$4:$B$23,9999)</f>
        <v>3</v>
      </c>
      <c r="J59">
        <f t="shared" ca="1" si="16"/>
        <v>3</v>
      </c>
      <c r="K59">
        <f t="shared" ca="1" si="17"/>
        <v>0</v>
      </c>
      <c r="L59">
        <f t="shared" ca="1" si="18"/>
        <v>0</v>
      </c>
      <c r="M59">
        <f t="shared" ca="1" si="19"/>
        <v>0</v>
      </c>
      <c r="N59" t="str">
        <f t="shared" ca="1" si="20"/>
        <v/>
      </c>
      <c r="O59" t="str">
        <f t="shared" ca="1" si="21"/>
        <v/>
      </c>
      <c r="P59" t="str">
        <f t="shared" si="22"/>
        <v/>
      </c>
      <c r="Q59" t="str">
        <f t="shared" ca="1" si="23"/>
        <v/>
      </c>
      <c r="R59" t="str">
        <f t="shared" si="24"/>
        <v/>
      </c>
      <c r="S59" t="str">
        <f t="shared" si="25"/>
        <v/>
      </c>
      <c r="T59" s="2" t="str">
        <f ca="1">IF(S59="Irrigation","Irrigation",IF(R59="Irrigation","Irrigation",IF(Q59="Domestic","Domestic",IF(P59="Stockwatering","Stockwatering",IF(N59="IRRIGATION_AND_MUNICIPAL","Irrigation and Municipal",IF(O59="IRRIGATION_AND_DOMESTIC","Irrigation and Domestic Municipality",_xlfn.XLOOKUP(J59,Use_Code_Ranking!$B$4:$B$23,Use_Code_Ranking!$A$4:$A$23)))))))</f>
        <v>Domestic</v>
      </c>
      <c r="V59" s="20" t="str">
        <f ca="1"/>
        <v>A011496</v>
      </c>
      <c r="W59" s="4" t="str">
        <f t="shared" ca="1" si="13"/>
        <v>Irrigation</v>
      </c>
      <c r="X59" t="str">
        <f t="shared" ca="1" si="14"/>
        <v>N</v>
      </c>
      <c r="Y59" s="2" t="str">
        <f t="shared" ca="1" si="15"/>
        <v>N</v>
      </c>
      <c r="Z59">
        <f ca="1">_xlfn.XLOOKUP($W59,Return_flow_table!$A$4:$A$25,Return_flow_table!B$4:B$25)</f>
        <v>0</v>
      </c>
      <c r="AA59">
        <f ca="1">_xlfn.XLOOKUP($W59,Return_flow_table!$A$4:$A$25,Return_flow_table!C$4:C$25)</f>
        <v>0</v>
      </c>
      <c r="AB59">
        <f ca="1">_xlfn.XLOOKUP($W59,Return_flow_table!$A$4:$A$25,Return_flow_table!D$4:D$25)</f>
        <v>20</v>
      </c>
      <c r="AC59">
        <f ca="1">_xlfn.XLOOKUP($W59,Return_flow_table!$A$4:$A$25,Return_flow_table!E$4:E$25)</f>
        <v>20</v>
      </c>
      <c r="AD59">
        <f ca="1">_xlfn.XLOOKUP($W59,Return_flow_table!$A$4:$A$25,Return_flow_table!F$4:F$25)</f>
        <v>10</v>
      </c>
      <c r="AE59">
        <f ca="1">_xlfn.XLOOKUP($W59,Return_flow_table!$A$4:$A$25,Return_flow_table!G$4:G$25)</f>
        <v>10</v>
      </c>
      <c r="AF59">
        <f ca="1">_xlfn.XLOOKUP($W59,Return_flow_table!$A$4:$A$25,Return_flow_table!H$4:H$25)</f>
        <v>0</v>
      </c>
      <c r="AG59">
        <f ca="1">_xlfn.XLOOKUP($W59,Return_flow_table!$A$4:$A$25,Return_flow_table!I$4:I$25)</f>
        <v>0</v>
      </c>
      <c r="AH59">
        <f ca="1">_xlfn.XLOOKUP($W59,Return_flow_table!$A$4:$A$25,Return_flow_table!J$4:J$25)</f>
        <v>0</v>
      </c>
      <c r="AI59">
        <f ca="1">_xlfn.XLOOKUP($W59,Return_flow_table!$A$4:$A$25,Return_flow_table!K$4:K$25)</f>
        <v>20</v>
      </c>
      <c r="AJ59">
        <f ca="1">_xlfn.XLOOKUP($W59,Return_flow_table!$A$4:$A$25,Return_flow_table!L$4:L$25)</f>
        <v>20</v>
      </c>
      <c r="AK59">
        <f ca="1">_xlfn.XLOOKUP($W59,Return_flow_table!$A$4:$A$25,Return_flow_table!M$4:M$25)</f>
        <v>0</v>
      </c>
      <c r="AL59" s="39" t="str" cm="1">
        <f t="array" aca="1" ref="AL59" ca="1">IF(SUM(  ((OFFSET($A$4,0,0,COUNTA(A:A)-3,1)) =V59) * (OFFSET($T$4, 0,0,COUNTA(A:A)-3,1) = "Domestic")) &gt; 0,"Y","")</f>
        <v/>
      </c>
    </row>
    <row r="60" spans="1:38" x14ac:dyDescent="0.25">
      <c r="A60" t="s">
        <v>277</v>
      </c>
      <c r="B60" t="s">
        <v>95</v>
      </c>
      <c r="C60" t="s">
        <v>96</v>
      </c>
      <c r="D60">
        <v>74.380200000000002</v>
      </c>
      <c r="E60" t="s">
        <v>97</v>
      </c>
      <c r="G60" t="s">
        <v>278</v>
      </c>
      <c r="H60" s="38" t="s">
        <v>99</v>
      </c>
      <c r="I60">
        <f>_xlfn.XLOOKUP(B60,Use_Code_Ranking!$A$4:$A$23,Use_Code_Ranking!$B$4:$B$23,9999)</f>
        <v>1</v>
      </c>
      <c r="J60">
        <f t="shared" ca="1" si="16"/>
        <v>1</v>
      </c>
      <c r="K60">
        <f t="shared" ca="1" si="17"/>
        <v>1</v>
      </c>
      <c r="L60">
        <f t="shared" ca="1" si="18"/>
        <v>0</v>
      </c>
      <c r="M60">
        <f t="shared" ca="1" si="19"/>
        <v>0</v>
      </c>
      <c r="N60" t="str">
        <f t="shared" ca="1" si="20"/>
        <v/>
      </c>
      <c r="O60" t="str">
        <f t="shared" ca="1" si="21"/>
        <v/>
      </c>
      <c r="P60" t="str">
        <f t="shared" si="22"/>
        <v/>
      </c>
      <c r="Q60" t="str">
        <f t="shared" ca="1" si="23"/>
        <v/>
      </c>
      <c r="R60" t="str">
        <f t="shared" si="24"/>
        <v/>
      </c>
      <c r="S60" t="str">
        <f t="shared" si="25"/>
        <v/>
      </c>
      <c r="T60" s="2" t="str">
        <f ca="1">IF(S60="Irrigation","Irrigation",IF(R60="Irrigation","Irrigation",IF(Q60="Domestic","Domestic",IF(P60="Stockwatering","Stockwatering",IF(N60="IRRIGATION_AND_MUNICIPAL","Irrigation and Municipal",IF(O60="IRRIGATION_AND_DOMESTIC","Irrigation and Domestic Municipality",_xlfn.XLOOKUP(J60,Use_Code_Ranking!$B$4:$B$23,Use_Code_Ranking!$A$4:$A$23)))))))</f>
        <v>Irrigation</v>
      </c>
      <c r="V60" s="20" t="str">
        <f ca="1"/>
        <v>A011497</v>
      </c>
      <c r="W60" s="4" t="str">
        <f t="shared" ca="1" si="13"/>
        <v>Irrigation</v>
      </c>
      <c r="X60" t="str">
        <f t="shared" ca="1" si="14"/>
        <v>N</v>
      </c>
      <c r="Y60" s="2" t="str">
        <f t="shared" ca="1" si="15"/>
        <v>N</v>
      </c>
      <c r="Z60">
        <f ca="1">_xlfn.XLOOKUP($W60,Return_flow_table!$A$4:$A$25,Return_flow_table!B$4:B$25)</f>
        <v>0</v>
      </c>
      <c r="AA60">
        <f ca="1">_xlfn.XLOOKUP($W60,Return_flow_table!$A$4:$A$25,Return_flow_table!C$4:C$25)</f>
        <v>0</v>
      </c>
      <c r="AB60">
        <f ca="1">_xlfn.XLOOKUP($W60,Return_flow_table!$A$4:$A$25,Return_flow_table!D$4:D$25)</f>
        <v>20</v>
      </c>
      <c r="AC60">
        <f ca="1">_xlfn.XLOOKUP($W60,Return_flow_table!$A$4:$A$25,Return_flow_table!E$4:E$25)</f>
        <v>20</v>
      </c>
      <c r="AD60">
        <f ca="1">_xlfn.XLOOKUP($W60,Return_flow_table!$A$4:$A$25,Return_flow_table!F$4:F$25)</f>
        <v>10</v>
      </c>
      <c r="AE60">
        <f ca="1">_xlfn.XLOOKUP($W60,Return_flow_table!$A$4:$A$25,Return_flow_table!G$4:G$25)</f>
        <v>10</v>
      </c>
      <c r="AF60">
        <f ca="1">_xlfn.XLOOKUP($W60,Return_flow_table!$A$4:$A$25,Return_flow_table!H$4:H$25)</f>
        <v>0</v>
      </c>
      <c r="AG60">
        <f ca="1">_xlfn.XLOOKUP($W60,Return_flow_table!$A$4:$A$25,Return_flow_table!I$4:I$25)</f>
        <v>0</v>
      </c>
      <c r="AH60">
        <f ca="1">_xlfn.XLOOKUP($W60,Return_flow_table!$A$4:$A$25,Return_flow_table!J$4:J$25)</f>
        <v>0</v>
      </c>
      <c r="AI60">
        <f ca="1">_xlfn.XLOOKUP($W60,Return_flow_table!$A$4:$A$25,Return_flow_table!K$4:K$25)</f>
        <v>20</v>
      </c>
      <c r="AJ60">
        <f ca="1">_xlfn.XLOOKUP($W60,Return_flow_table!$A$4:$A$25,Return_flow_table!L$4:L$25)</f>
        <v>20</v>
      </c>
      <c r="AK60">
        <f ca="1">_xlfn.XLOOKUP($W60,Return_flow_table!$A$4:$A$25,Return_flow_table!M$4:M$25)</f>
        <v>0</v>
      </c>
      <c r="AL60" s="39" t="str" cm="1">
        <f t="array" aca="1" ref="AL60" ca="1">IF(SUM(  ((OFFSET($A$4,0,0,COUNTA(A:A)-3,1)) =V60) * (OFFSET($T$4, 0,0,COUNTA(A:A)-3,1) = "Domestic")) &gt; 0,"Y","")</f>
        <v/>
      </c>
    </row>
    <row r="61" spans="1:38" x14ac:dyDescent="0.25">
      <c r="A61" t="s">
        <v>279</v>
      </c>
      <c r="B61" t="s">
        <v>105</v>
      </c>
      <c r="C61" t="s">
        <v>96</v>
      </c>
      <c r="D61">
        <v>32.6</v>
      </c>
      <c r="E61" t="s">
        <v>97</v>
      </c>
      <c r="G61" t="s">
        <v>280</v>
      </c>
      <c r="H61" s="38" t="s">
        <v>112</v>
      </c>
      <c r="I61">
        <f>_xlfn.XLOOKUP(B61,Use_Code_Ranking!$A$4:$A$23,Use_Code_Ranking!$B$4:$B$23,9999)</f>
        <v>2</v>
      </c>
      <c r="J61">
        <f t="shared" ca="1" si="16"/>
        <v>2</v>
      </c>
      <c r="K61">
        <f t="shared" ca="1" si="17"/>
        <v>0</v>
      </c>
      <c r="L61">
        <f t="shared" ca="1" si="18"/>
        <v>1</v>
      </c>
      <c r="M61">
        <f t="shared" ca="1" si="19"/>
        <v>0</v>
      </c>
      <c r="N61" t="str">
        <f t="shared" ca="1" si="20"/>
        <v/>
      </c>
      <c r="O61" t="str">
        <f t="shared" ca="1" si="21"/>
        <v/>
      </c>
      <c r="P61" t="str">
        <f t="shared" si="22"/>
        <v/>
      </c>
      <c r="Q61" t="str">
        <f t="shared" ca="1" si="23"/>
        <v/>
      </c>
      <c r="R61" t="str">
        <f t="shared" si="24"/>
        <v/>
      </c>
      <c r="S61" t="str">
        <f t="shared" si="25"/>
        <v/>
      </c>
      <c r="T61" s="2" t="str">
        <f ca="1">IF(S61="Irrigation","Irrigation",IF(R61="Irrigation","Irrigation",IF(Q61="Domestic","Domestic",IF(P61="Stockwatering","Stockwatering",IF(N61="IRRIGATION_AND_MUNICIPAL","Irrigation and Municipal",IF(O61="IRRIGATION_AND_DOMESTIC","Irrigation and Domestic Municipality",_xlfn.XLOOKUP(J61,Use_Code_Ranking!$B$4:$B$23,Use_Code_Ranking!$A$4:$A$23)))))))</f>
        <v>Municipal</v>
      </c>
      <c r="V61" s="20" t="str">
        <f ca="1"/>
        <v>A011507</v>
      </c>
      <c r="W61" s="4" t="str">
        <f t="shared" ca="1" si="13"/>
        <v>Power</v>
      </c>
      <c r="X61" t="str">
        <f t="shared" ca="1" si="14"/>
        <v>Y</v>
      </c>
      <c r="Y61" s="2" t="str">
        <f t="shared" ca="1" si="15"/>
        <v>Y</v>
      </c>
      <c r="Z61">
        <f ca="1">_xlfn.XLOOKUP($W61,Return_flow_table!$A$4:$A$25,Return_flow_table!B$4:B$25)</f>
        <v>100</v>
      </c>
      <c r="AA61">
        <f ca="1">_xlfn.XLOOKUP($W61,Return_flow_table!$A$4:$A$25,Return_flow_table!C$4:C$25)</f>
        <v>100</v>
      </c>
      <c r="AB61">
        <f ca="1">_xlfn.XLOOKUP($W61,Return_flow_table!$A$4:$A$25,Return_flow_table!D$4:D$25)</f>
        <v>100</v>
      </c>
      <c r="AC61">
        <f ca="1">_xlfn.XLOOKUP($W61,Return_flow_table!$A$4:$A$25,Return_flow_table!E$4:E$25)</f>
        <v>100</v>
      </c>
      <c r="AD61">
        <f ca="1">_xlfn.XLOOKUP($W61,Return_flow_table!$A$4:$A$25,Return_flow_table!F$4:F$25)</f>
        <v>100</v>
      </c>
      <c r="AE61">
        <f ca="1">_xlfn.XLOOKUP($W61,Return_flow_table!$A$4:$A$25,Return_flow_table!G$4:G$25)</f>
        <v>100</v>
      </c>
      <c r="AF61">
        <f ca="1">_xlfn.XLOOKUP($W61,Return_flow_table!$A$4:$A$25,Return_flow_table!H$4:H$25)</f>
        <v>100</v>
      </c>
      <c r="AG61">
        <f ca="1">_xlfn.XLOOKUP($W61,Return_flow_table!$A$4:$A$25,Return_flow_table!I$4:I$25)</f>
        <v>100</v>
      </c>
      <c r="AH61">
        <f ca="1">_xlfn.XLOOKUP($W61,Return_flow_table!$A$4:$A$25,Return_flow_table!J$4:J$25)</f>
        <v>100</v>
      </c>
      <c r="AI61">
        <f ca="1">_xlfn.XLOOKUP($W61,Return_flow_table!$A$4:$A$25,Return_flow_table!K$4:K$25)</f>
        <v>100</v>
      </c>
      <c r="AJ61">
        <f ca="1">_xlfn.XLOOKUP($W61,Return_flow_table!$A$4:$A$25,Return_flow_table!L$4:L$25)</f>
        <v>100</v>
      </c>
      <c r="AK61">
        <f ca="1">_xlfn.XLOOKUP($W61,Return_flow_table!$A$4:$A$25,Return_flow_table!M$4:M$25)</f>
        <v>100</v>
      </c>
      <c r="AL61" s="39" t="str" cm="1">
        <f t="array" aca="1" ref="AL61" ca="1">IF(SUM(  ((OFFSET($A$4,0,0,COUNTA(A:A)-3,1)) =V61) * (OFFSET($T$4, 0,0,COUNTA(A:A)-3,1) = "Domestic")) &gt; 0,"Y","")</f>
        <v/>
      </c>
    </row>
    <row r="62" spans="1:38" x14ac:dyDescent="0.25">
      <c r="A62" t="s">
        <v>281</v>
      </c>
      <c r="B62" t="s">
        <v>95</v>
      </c>
      <c r="C62" t="s">
        <v>96</v>
      </c>
      <c r="D62">
        <v>57.9</v>
      </c>
      <c r="E62" t="s">
        <v>97</v>
      </c>
      <c r="G62" t="s">
        <v>282</v>
      </c>
      <c r="H62" s="38" t="s">
        <v>99</v>
      </c>
      <c r="I62">
        <f>_xlfn.XLOOKUP(B62,Use_Code_Ranking!$A$4:$A$23,Use_Code_Ranking!$B$4:$B$23,9999)</f>
        <v>1</v>
      </c>
      <c r="J62">
        <f t="shared" ca="1" si="16"/>
        <v>1</v>
      </c>
      <c r="K62">
        <f t="shared" ca="1" si="17"/>
        <v>1</v>
      </c>
      <c r="L62">
        <f t="shared" ca="1" si="18"/>
        <v>0</v>
      </c>
      <c r="M62">
        <f t="shared" ca="1" si="19"/>
        <v>0</v>
      </c>
      <c r="N62" t="str">
        <f t="shared" ca="1" si="20"/>
        <v/>
      </c>
      <c r="O62" t="str">
        <f t="shared" ca="1" si="21"/>
        <v/>
      </c>
      <c r="P62" t="str">
        <f t="shared" si="22"/>
        <v/>
      </c>
      <c r="Q62" t="str">
        <f t="shared" ca="1" si="23"/>
        <v/>
      </c>
      <c r="R62" t="str">
        <f t="shared" si="24"/>
        <v/>
      </c>
      <c r="S62" t="str">
        <f t="shared" si="25"/>
        <v/>
      </c>
      <c r="T62" s="2" t="str">
        <f ca="1">IF(S62="Irrigation","Irrigation",IF(R62="Irrigation","Irrigation",IF(Q62="Domestic","Domestic",IF(P62="Stockwatering","Stockwatering",IF(N62="IRRIGATION_AND_MUNICIPAL","Irrigation and Municipal",IF(O62="IRRIGATION_AND_DOMESTIC","Irrigation and Domestic Municipality",_xlfn.XLOOKUP(J62,Use_Code_Ranking!$B$4:$B$23,Use_Code_Ranking!$A$4:$A$23)))))))</f>
        <v>Irrigation</v>
      </c>
      <c r="V62" s="20" t="str">
        <f ca="1"/>
        <v>A011508</v>
      </c>
      <c r="W62" s="4" t="str">
        <f t="shared" ca="1" si="13"/>
        <v>Domestic</v>
      </c>
      <c r="X62" t="str">
        <f t="shared" ca="1" si="14"/>
        <v>N</v>
      </c>
      <c r="Y62" s="2" t="str">
        <f t="shared" ca="1" si="15"/>
        <v>N</v>
      </c>
      <c r="Z62">
        <f ca="1">_xlfn.XLOOKUP($W62,Return_flow_table!$A$4:$A$25,Return_flow_table!B$4:B$25)</f>
        <v>0</v>
      </c>
      <c r="AA62">
        <f ca="1">_xlfn.XLOOKUP($W62,Return_flow_table!$A$4:$A$25,Return_flow_table!C$4:C$25)</f>
        <v>0</v>
      </c>
      <c r="AB62">
        <f ca="1">_xlfn.XLOOKUP($W62,Return_flow_table!$A$4:$A$25,Return_flow_table!D$4:D$25)</f>
        <v>0</v>
      </c>
      <c r="AC62">
        <f ca="1">_xlfn.XLOOKUP($W62,Return_flow_table!$A$4:$A$25,Return_flow_table!E$4:E$25)</f>
        <v>0</v>
      </c>
      <c r="AD62">
        <f ca="1">_xlfn.XLOOKUP($W62,Return_flow_table!$A$4:$A$25,Return_flow_table!F$4:F$25)</f>
        <v>0</v>
      </c>
      <c r="AE62">
        <f ca="1">_xlfn.XLOOKUP($W62,Return_flow_table!$A$4:$A$25,Return_flow_table!G$4:G$25)</f>
        <v>0</v>
      </c>
      <c r="AF62">
        <f ca="1">_xlfn.XLOOKUP($W62,Return_flow_table!$A$4:$A$25,Return_flow_table!H$4:H$25)</f>
        <v>0</v>
      </c>
      <c r="AG62">
        <f ca="1">_xlfn.XLOOKUP($W62,Return_flow_table!$A$4:$A$25,Return_flow_table!I$4:I$25)</f>
        <v>0</v>
      </c>
      <c r="AH62">
        <f ca="1">_xlfn.XLOOKUP($W62,Return_flow_table!$A$4:$A$25,Return_flow_table!J$4:J$25)</f>
        <v>0</v>
      </c>
      <c r="AI62">
        <f ca="1">_xlfn.XLOOKUP($W62,Return_flow_table!$A$4:$A$25,Return_flow_table!K$4:K$25)</f>
        <v>0</v>
      </c>
      <c r="AJ62">
        <f ca="1">_xlfn.XLOOKUP($W62,Return_flow_table!$A$4:$A$25,Return_flow_table!L$4:L$25)</f>
        <v>0</v>
      </c>
      <c r="AK62">
        <f ca="1">_xlfn.XLOOKUP($W62,Return_flow_table!$A$4:$A$25,Return_flow_table!M$4:M$25)</f>
        <v>0</v>
      </c>
      <c r="AL62" s="39" t="str" cm="1">
        <f t="array" aca="1" ref="AL62" ca="1">IF(SUM(  ((OFFSET($A$4,0,0,COUNTA(A:A)-3,1)) =V62) * (OFFSET($T$4, 0,0,COUNTA(A:A)-3,1) = "Domestic")) &gt; 0,"Y","")</f>
        <v>Y</v>
      </c>
    </row>
    <row r="63" spans="1:38" x14ac:dyDescent="0.25">
      <c r="A63" t="s">
        <v>283</v>
      </c>
      <c r="B63" t="s">
        <v>95</v>
      </c>
      <c r="C63" t="s">
        <v>96</v>
      </c>
      <c r="D63">
        <v>13.4</v>
      </c>
      <c r="E63" t="s">
        <v>97</v>
      </c>
      <c r="G63" t="s">
        <v>284</v>
      </c>
      <c r="H63" s="38" t="s">
        <v>99</v>
      </c>
      <c r="I63">
        <f>_xlfn.XLOOKUP(B63,Use_Code_Ranking!$A$4:$A$23,Use_Code_Ranking!$B$4:$B$23,9999)</f>
        <v>1</v>
      </c>
      <c r="J63">
        <f t="shared" ca="1" si="16"/>
        <v>1</v>
      </c>
      <c r="K63">
        <f t="shared" ca="1" si="17"/>
        <v>1</v>
      </c>
      <c r="L63">
        <f t="shared" ca="1" si="18"/>
        <v>0</v>
      </c>
      <c r="M63">
        <f t="shared" ca="1" si="19"/>
        <v>0</v>
      </c>
      <c r="N63" t="str">
        <f t="shared" ca="1" si="20"/>
        <v/>
      </c>
      <c r="O63" t="str">
        <f t="shared" ca="1" si="21"/>
        <v/>
      </c>
      <c r="P63" t="str">
        <f t="shared" si="22"/>
        <v/>
      </c>
      <c r="Q63" t="str">
        <f t="shared" ca="1" si="23"/>
        <v/>
      </c>
      <c r="R63" t="str">
        <f t="shared" si="24"/>
        <v/>
      </c>
      <c r="S63" t="str">
        <f t="shared" si="25"/>
        <v/>
      </c>
      <c r="T63" s="2" t="str">
        <f ca="1">IF(S63="Irrigation","Irrigation",IF(R63="Irrigation","Irrigation",IF(Q63="Domestic","Domestic",IF(P63="Stockwatering","Stockwatering",IF(N63="IRRIGATION_AND_MUNICIPAL","Irrigation and Municipal",IF(O63="IRRIGATION_AND_DOMESTIC","Irrigation and Domestic Municipality",_xlfn.XLOOKUP(J63,Use_Code_Ranking!$B$4:$B$23,Use_Code_Ranking!$A$4:$A$23)))))))</f>
        <v>Irrigation</v>
      </c>
      <c r="V63" s="20" t="str">
        <f ca="1"/>
        <v>A011510</v>
      </c>
      <c r="W63" s="4" t="str">
        <f t="shared" ca="1" si="13"/>
        <v>Irrigation</v>
      </c>
      <c r="X63" t="str">
        <f t="shared" ca="1" si="14"/>
        <v>N</v>
      </c>
      <c r="Y63" s="2" t="str">
        <f t="shared" ca="1" si="15"/>
        <v>N</v>
      </c>
      <c r="Z63">
        <f ca="1">_xlfn.XLOOKUP($W63,Return_flow_table!$A$4:$A$25,Return_flow_table!B$4:B$25)</f>
        <v>0</v>
      </c>
      <c r="AA63">
        <f ca="1">_xlfn.XLOOKUP($W63,Return_flow_table!$A$4:$A$25,Return_flow_table!C$4:C$25)</f>
        <v>0</v>
      </c>
      <c r="AB63">
        <f ca="1">_xlfn.XLOOKUP($W63,Return_flow_table!$A$4:$A$25,Return_flow_table!D$4:D$25)</f>
        <v>20</v>
      </c>
      <c r="AC63">
        <f ca="1">_xlfn.XLOOKUP($W63,Return_flow_table!$A$4:$A$25,Return_flow_table!E$4:E$25)</f>
        <v>20</v>
      </c>
      <c r="AD63">
        <f ca="1">_xlfn.XLOOKUP($W63,Return_flow_table!$A$4:$A$25,Return_flow_table!F$4:F$25)</f>
        <v>10</v>
      </c>
      <c r="AE63">
        <f ca="1">_xlfn.XLOOKUP($W63,Return_flow_table!$A$4:$A$25,Return_flow_table!G$4:G$25)</f>
        <v>10</v>
      </c>
      <c r="AF63">
        <f ca="1">_xlfn.XLOOKUP($W63,Return_flow_table!$A$4:$A$25,Return_flow_table!H$4:H$25)</f>
        <v>0</v>
      </c>
      <c r="AG63">
        <f ca="1">_xlfn.XLOOKUP($W63,Return_flow_table!$A$4:$A$25,Return_flow_table!I$4:I$25)</f>
        <v>0</v>
      </c>
      <c r="AH63">
        <f ca="1">_xlfn.XLOOKUP($W63,Return_flow_table!$A$4:$A$25,Return_flow_table!J$4:J$25)</f>
        <v>0</v>
      </c>
      <c r="AI63">
        <f ca="1">_xlfn.XLOOKUP($W63,Return_flow_table!$A$4:$A$25,Return_flow_table!K$4:K$25)</f>
        <v>20</v>
      </c>
      <c r="AJ63">
        <f ca="1">_xlfn.XLOOKUP($W63,Return_flow_table!$A$4:$A$25,Return_flow_table!L$4:L$25)</f>
        <v>20</v>
      </c>
      <c r="AK63">
        <f ca="1">_xlfn.XLOOKUP($W63,Return_flow_table!$A$4:$A$25,Return_flow_table!M$4:M$25)</f>
        <v>0</v>
      </c>
      <c r="AL63" s="39" t="str" cm="1">
        <f t="array" aca="1" ref="AL63" ca="1">IF(SUM(  ((OFFSET($A$4,0,0,COUNTA(A:A)-3,1)) =V63) * (OFFSET($T$4, 0,0,COUNTA(A:A)-3,1) = "Domestic")) &gt; 0,"Y","")</f>
        <v/>
      </c>
    </row>
    <row r="64" spans="1:38" x14ac:dyDescent="0.25">
      <c r="A64" t="s">
        <v>283</v>
      </c>
      <c r="B64" t="s">
        <v>102</v>
      </c>
      <c r="C64" t="s">
        <v>96</v>
      </c>
      <c r="D64">
        <v>13.4</v>
      </c>
      <c r="E64" t="s">
        <v>97</v>
      </c>
      <c r="G64" t="s">
        <v>284</v>
      </c>
      <c r="H64" s="38" t="s">
        <v>99</v>
      </c>
      <c r="I64">
        <f>_xlfn.XLOOKUP(B64,Use_Code_Ranking!$A$4:$A$23,Use_Code_Ranking!$B$4:$B$23,9999)</f>
        <v>3</v>
      </c>
      <c r="J64">
        <f t="shared" ca="1" si="16"/>
        <v>1</v>
      </c>
      <c r="K64">
        <f t="shared" ca="1" si="17"/>
        <v>1</v>
      </c>
      <c r="L64">
        <f t="shared" ca="1" si="18"/>
        <v>0</v>
      </c>
      <c r="M64">
        <f t="shared" ca="1" si="19"/>
        <v>0</v>
      </c>
      <c r="N64" t="str">
        <f t="shared" ca="1" si="20"/>
        <v/>
      </c>
      <c r="O64" t="str">
        <f t="shared" ca="1" si="21"/>
        <v/>
      </c>
      <c r="P64" t="str">
        <f t="shared" si="22"/>
        <v/>
      </c>
      <c r="Q64" t="str">
        <f t="shared" ca="1" si="23"/>
        <v/>
      </c>
      <c r="R64" t="str">
        <f t="shared" si="24"/>
        <v/>
      </c>
      <c r="S64" t="str">
        <f t="shared" si="25"/>
        <v/>
      </c>
      <c r="T64" s="2" t="str">
        <f ca="1">IF(S64="Irrigation","Irrigation",IF(R64="Irrigation","Irrigation",IF(Q64="Domestic","Domestic",IF(P64="Stockwatering","Stockwatering",IF(N64="IRRIGATION_AND_MUNICIPAL","Irrigation and Municipal",IF(O64="IRRIGATION_AND_DOMESTIC","Irrigation and Domestic Municipality",_xlfn.XLOOKUP(J64,Use_Code_Ranking!$B$4:$B$23,Use_Code_Ranking!$A$4:$A$23)))))))</f>
        <v>Irrigation</v>
      </c>
      <c r="V64" s="20" t="str">
        <f ca="1"/>
        <v>A011871</v>
      </c>
      <c r="W64" s="4" t="str">
        <f t="shared" ca="1" si="13"/>
        <v>Irrigation</v>
      </c>
      <c r="X64" t="str">
        <f t="shared" ca="1" si="14"/>
        <v>N</v>
      </c>
      <c r="Y64" s="2" t="str">
        <f t="shared" ca="1" si="15"/>
        <v>N</v>
      </c>
      <c r="Z64">
        <f ca="1">_xlfn.XLOOKUP($W64,Return_flow_table!$A$4:$A$25,Return_flow_table!B$4:B$25)</f>
        <v>0</v>
      </c>
      <c r="AA64">
        <f ca="1">_xlfn.XLOOKUP($W64,Return_flow_table!$A$4:$A$25,Return_flow_table!C$4:C$25)</f>
        <v>0</v>
      </c>
      <c r="AB64">
        <f ca="1">_xlfn.XLOOKUP($W64,Return_flow_table!$A$4:$A$25,Return_flow_table!D$4:D$25)</f>
        <v>20</v>
      </c>
      <c r="AC64">
        <f ca="1">_xlfn.XLOOKUP($W64,Return_flow_table!$A$4:$A$25,Return_flow_table!E$4:E$25)</f>
        <v>20</v>
      </c>
      <c r="AD64">
        <f ca="1">_xlfn.XLOOKUP($W64,Return_flow_table!$A$4:$A$25,Return_flow_table!F$4:F$25)</f>
        <v>10</v>
      </c>
      <c r="AE64">
        <f ca="1">_xlfn.XLOOKUP($W64,Return_flow_table!$A$4:$A$25,Return_flow_table!G$4:G$25)</f>
        <v>10</v>
      </c>
      <c r="AF64">
        <f ca="1">_xlfn.XLOOKUP($W64,Return_flow_table!$A$4:$A$25,Return_flow_table!H$4:H$25)</f>
        <v>0</v>
      </c>
      <c r="AG64">
        <f ca="1">_xlfn.XLOOKUP($W64,Return_flow_table!$A$4:$A$25,Return_flow_table!I$4:I$25)</f>
        <v>0</v>
      </c>
      <c r="AH64">
        <f ca="1">_xlfn.XLOOKUP($W64,Return_flow_table!$A$4:$A$25,Return_flow_table!J$4:J$25)</f>
        <v>0</v>
      </c>
      <c r="AI64">
        <f ca="1">_xlfn.XLOOKUP($W64,Return_flow_table!$A$4:$A$25,Return_flow_table!K$4:K$25)</f>
        <v>20</v>
      </c>
      <c r="AJ64">
        <f ca="1">_xlfn.XLOOKUP($W64,Return_flow_table!$A$4:$A$25,Return_flow_table!L$4:L$25)</f>
        <v>20</v>
      </c>
      <c r="AK64">
        <f ca="1">_xlfn.XLOOKUP($W64,Return_flow_table!$A$4:$A$25,Return_flow_table!M$4:M$25)</f>
        <v>0</v>
      </c>
      <c r="AL64" s="39" t="str" cm="1">
        <f t="array" aca="1" ref="AL64" ca="1">IF(SUM(  ((OFFSET($A$4,0,0,COUNTA(A:A)-3,1)) =V64) * (OFFSET($T$4, 0,0,COUNTA(A:A)-3,1) = "Domestic")) &gt; 0,"Y","")</f>
        <v/>
      </c>
    </row>
    <row r="65" spans="1:38" x14ac:dyDescent="0.25">
      <c r="A65" t="s">
        <v>285</v>
      </c>
      <c r="B65" t="s">
        <v>102</v>
      </c>
      <c r="C65" t="s">
        <v>96</v>
      </c>
      <c r="D65">
        <v>181</v>
      </c>
      <c r="E65" t="s">
        <v>97</v>
      </c>
      <c r="G65" t="s">
        <v>286</v>
      </c>
      <c r="H65" s="38" t="s">
        <v>104</v>
      </c>
      <c r="I65">
        <f>_xlfn.XLOOKUP(B65,Use_Code_Ranking!$A$4:$A$23,Use_Code_Ranking!$B$4:$B$23,9999)</f>
        <v>3</v>
      </c>
      <c r="J65">
        <f t="shared" ca="1" si="16"/>
        <v>1</v>
      </c>
      <c r="K65">
        <f t="shared" ca="1" si="17"/>
        <v>1</v>
      </c>
      <c r="L65">
        <f t="shared" ca="1" si="18"/>
        <v>0</v>
      </c>
      <c r="M65">
        <f t="shared" ca="1" si="19"/>
        <v>0</v>
      </c>
      <c r="N65" t="str">
        <f t="shared" ca="1" si="20"/>
        <v/>
      </c>
      <c r="O65" t="str">
        <f t="shared" ca="1" si="21"/>
        <v/>
      </c>
      <c r="P65" t="str">
        <f t="shared" si="22"/>
        <v/>
      </c>
      <c r="Q65" t="str">
        <f t="shared" ca="1" si="23"/>
        <v/>
      </c>
      <c r="R65" t="str">
        <f t="shared" si="24"/>
        <v/>
      </c>
      <c r="S65" t="str">
        <f t="shared" si="25"/>
        <v/>
      </c>
      <c r="T65" s="2" t="str">
        <f ca="1">IF(S65="Irrigation","Irrigation",IF(R65="Irrigation","Irrigation",IF(Q65="Domestic","Domestic",IF(P65="Stockwatering","Stockwatering",IF(N65="IRRIGATION_AND_MUNICIPAL","Irrigation and Municipal",IF(O65="IRRIGATION_AND_DOMESTIC","Irrigation and Domestic Municipality",_xlfn.XLOOKUP(J65,Use_Code_Ranking!$B$4:$B$23,Use_Code_Ranking!$A$4:$A$23)))))))</f>
        <v>Irrigation</v>
      </c>
      <c r="V65" s="20" t="str">
        <f ca="1"/>
        <v>A011876</v>
      </c>
      <c r="W65" s="4" t="str">
        <f t="shared" ca="1" si="13"/>
        <v>Domestic</v>
      </c>
      <c r="X65" t="str">
        <f t="shared" ca="1" si="14"/>
        <v>N</v>
      </c>
      <c r="Y65" s="2" t="str">
        <f t="shared" ca="1" si="15"/>
        <v>N</v>
      </c>
      <c r="Z65">
        <f ca="1">_xlfn.XLOOKUP($W65,Return_flow_table!$A$4:$A$25,Return_flow_table!B$4:B$25)</f>
        <v>0</v>
      </c>
      <c r="AA65">
        <f ca="1">_xlfn.XLOOKUP($W65,Return_flow_table!$A$4:$A$25,Return_flow_table!C$4:C$25)</f>
        <v>0</v>
      </c>
      <c r="AB65">
        <f ca="1">_xlfn.XLOOKUP($W65,Return_flow_table!$A$4:$A$25,Return_flow_table!D$4:D$25)</f>
        <v>0</v>
      </c>
      <c r="AC65">
        <f ca="1">_xlfn.XLOOKUP($W65,Return_flow_table!$A$4:$A$25,Return_flow_table!E$4:E$25)</f>
        <v>0</v>
      </c>
      <c r="AD65">
        <f ca="1">_xlfn.XLOOKUP($W65,Return_flow_table!$A$4:$A$25,Return_flow_table!F$4:F$25)</f>
        <v>0</v>
      </c>
      <c r="AE65">
        <f ca="1">_xlfn.XLOOKUP($W65,Return_flow_table!$A$4:$A$25,Return_flow_table!G$4:G$25)</f>
        <v>0</v>
      </c>
      <c r="AF65">
        <f ca="1">_xlfn.XLOOKUP($W65,Return_flow_table!$A$4:$A$25,Return_flow_table!H$4:H$25)</f>
        <v>0</v>
      </c>
      <c r="AG65">
        <f ca="1">_xlfn.XLOOKUP($W65,Return_flow_table!$A$4:$A$25,Return_flow_table!I$4:I$25)</f>
        <v>0</v>
      </c>
      <c r="AH65">
        <f ca="1">_xlfn.XLOOKUP($W65,Return_flow_table!$A$4:$A$25,Return_flow_table!J$4:J$25)</f>
        <v>0</v>
      </c>
      <c r="AI65">
        <f ca="1">_xlfn.XLOOKUP($W65,Return_flow_table!$A$4:$A$25,Return_flow_table!K$4:K$25)</f>
        <v>0</v>
      </c>
      <c r="AJ65">
        <f ca="1">_xlfn.XLOOKUP($W65,Return_flow_table!$A$4:$A$25,Return_flow_table!L$4:L$25)</f>
        <v>0</v>
      </c>
      <c r="AK65">
        <f ca="1">_xlfn.XLOOKUP($W65,Return_flow_table!$A$4:$A$25,Return_flow_table!M$4:M$25)</f>
        <v>0</v>
      </c>
      <c r="AL65" s="39" t="str" cm="1">
        <f t="array" aca="1" ref="AL65" ca="1">IF(SUM(  ((OFFSET($A$4,0,0,COUNTA(A:A)-3,1)) =V65) * (OFFSET($T$4, 0,0,COUNTA(A:A)-3,1) = "Domestic")) &gt; 0,"Y","")</f>
        <v>Y</v>
      </c>
    </row>
    <row r="66" spans="1:38" x14ac:dyDescent="0.25">
      <c r="A66" t="s">
        <v>285</v>
      </c>
      <c r="B66" t="s">
        <v>95</v>
      </c>
      <c r="C66" t="s">
        <v>96</v>
      </c>
      <c r="D66">
        <v>181</v>
      </c>
      <c r="E66" t="s">
        <v>97</v>
      </c>
      <c r="G66" t="s">
        <v>286</v>
      </c>
      <c r="H66" s="38" t="s">
        <v>104</v>
      </c>
      <c r="I66">
        <f>_xlfn.XLOOKUP(B66,Use_Code_Ranking!$A$4:$A$23,Use_Code_Ranking!$B$4:$B$23,9999)</f>
        <v>1</v>
      </c>
      <c r="J66">
        <f t="shared" ca="1" si="16"/>
        <v>1</v>
      </c>
      <c r="K66">
        <f t="shared" ca="1" si="17"/>
        <v>1</v>
      </c>
      <c r="L66">
        <f t="shared" ca="1" si="18"/>
        <v>0</v>
      </c>
      <c r="M66">
        <f t="shared" ca="1" si="19"/>
        <v>0</v>
      </c>
      <c r="N66" t="str">
        <f t="shared" ca="1" si="20"/>
        <v/>
      </c>
      <c r="O66" t="str">
        <f t="shared" ca="1" si="21"/>
        <v/>
      </c>
      <c r="P66" t="str">
        <f t="shared" si="22"/>
        <v/>
      </c>
      <c r="Q66" t="str">
        <f t="shared" ca="1" si="23"/>
        <v/>
      </c>
      <c r="R66" t="str">
        <f t="shared" si="24"/>
        <v/>
      </c>
      <c r="S66" t="str">
        <f t="shared" si="25"/>
        <v/>
      </c>
      <c r="T66" s="2" t="str">
        <f ca="1">IF(S66="Irrigation","Irrigation",IF(R66="Irrigation","Irrigation",IF(Q66="Domestic","Domestic",IF(P66="Stockwatering","Stockwatering",IF(N66="IRRIGATION_AND_MUNICIPAL","Irrigation and Municipal",IF(O66="IRRIGATION_AND_DOMESTIC","Irrigation and Domestic Municipality",_xlfn.XLOOKUP(J66,Use_Code_Ranking!$B$4:$B$23,Use_Code_Ranking!$A$4:$A$23)))))))</f>
        <v>Irrigation</v>
      </c>
      <c r="V66" s="20" t="str">
        <f ca="1"/>
        <v>A011983</v>
      </c>
      <c r="W66" s="4" t="str">
        <f t="shared" ca="1" si="13"/>
        <v>Domestic</v>
      </c>
      <c r="X66" t="str">
        <f t="shared" ca="1" si="14"/>
        <v>N</v>
      </c>
      <c r="Y66" s="2" t="str">
        <f t="shared" ca="1" si="15"/>
        <v>N</v>
      </c>
      <c r="Z66">
        <f ca="1">_xlfn.XLOOKUP($W66,Return_flow_table!$A$4:$A$25,Return_flow_table!B$4:B$25)</f>
        <v>0</v>
      </c>
      <c r="AA66">
        <f ca="1">_xlfn.XLOOKUP($W66,Return_flow_table!$A$4:$A$25,Return_flow_table!C$4:C$25)</f>
        <v>0</v>
      </c>
      <c r="AB66">
        <f ca="1">_xlfn.XLOOKUP($W66,Return_flow_table!$A$4:$A$25,Return_flow_table!D$4:D$25)</f>
        <v>0</v>
      </c>
      <c r="AC66">
        <f ca="1">_xlfn.XLOOKUP($W66,Return_flow_table!$A$4:$A$25,Return_flow_table!E$4:E$25)</f>
        <v>0</v>
      </c>
      <c r="AD66">
        <f ca="1">_xlfn.XLOOKUP($W66,Return_flow_table!$A$4:$A$25,Return_flow_table!F$4:F$25)</f>
        <v>0</v>
      </c>
      <c r="AE66">
        <f ca="1">_xlfn.XLOOKUP($W66,Return_flow_table!$A$4:$A$25,Return_flow_table!G$4:G$25)</f>
        <v>0</v>
      </c>
      <c r="AF66">
        <f ca="1">_xlfn.XLOOKUP($W66,Return_flow_table!$A$4:$A$25,Return_flow_table!H$4:H$25)</f>
        <v>0</v>
      </c>
      <c r="AG66">
        <f ca="1">_xlfn.XLOOKUP($W66,Return_flow_table!$A$4:$A$25,Return_flow_table!I$4:I$25)</f>
        <v>0</v>
      </c>
      <c r="AH66">
        <f ca="1">_xlfn.XLOOKUP($W66,Return_flow_table!$A$4:$A$25,Return_flow_table!J$4:J$25)</f>
        <v>0</v>
      </c>
      <c r="AI66">
        <f ca="1">_xlfn.XLOOKUP($W66,Return_flow_table!$A$4:$A$25,Return_flow_table!K$4:K$25)</f>
        <v>0</v>
      </c>
      <c r="AJ66">
        <f ca="1">_xlfn.XLOOKUP($W66,Return_flow_table!$A$4:$A$25,Return_flow_table!L$4:L$25)</f>
        <v>0</v>
      </c>
      <c r="AK66">
        <f ca="1">_xlfn.XLOOKUP($W66,Return_flow_table!$A$4:$A$25,Return_flow_table!M$4:M$25)</f>
        <v>0</v>
      </c>
      <c r="AL66" s="39" t="str" cm="1">
        <f t="array" aca="1" ref="AL66" ca="1">IF(SUM(  ((OFFSET($A$4,0,0,COUNTA(A:A)-3,1)) =V66) * (OFFSET($T$4, 0,0,COUNTA(A:A)-3,1) = "Domestic")) &gt; 0,"Y","")</f>
        <v>Y</v>
      </c>
    </row>
    <row r="67" spans="1:38" x14ac:dyDescent="0.25">
      <c r="A67" t="s">
        <v>285</v>
      </c>
      <c r="B67" t="s">
        <v>108</v>
      </c>
      <c r="C67" t="s">
        <v>96</v>
      </c>
      <c r="D67">
        <v>181</v>
      </c>
      <c r="E67" t="s">
        <v>97</v>
      </c>
      <c r="G67" t="s">
        <v>286</v>
      </c>
      <c r="H67" s="38" t="s">
        <v>104</v>
      </c>
      <c r="I67">
        <f>_xlfn.XLOOKUP(B67,Use_Code_Ranking!$A$4:$A$23,Use_Code_Ranking!$B$4:$B$23,9999)</f>
        <v>5</v>
      </c>
      <c r="J67">
        <f t="shared" ca="1" si="16"/>
        <v>1</v>
      </c>
      <c r="K67">
        <f t="shared" ca="1" si="17"/>
        <v>1</v>
      </c>
      <c r="L67">
        <f t="shared" ca="1" si="18"/>
        <v>0</v>
      </c>
      <c r="M67">
        <f t="shared" ca="1" si="19"/>
        <v>0</v>
      </c>
      <c r="N67" t="str">
        <f t="shared" ca="1" si="20"/>
        <v/>
      </c>
      <c r="O67" t="str">
        <f t="shared" ca="1" si="21"/>
        <v/>
      </c>
      <c r="P67" t="str">
        <f t="shared" si="22"/>
        <v/>
      </c>
      <c r="Q67" t="str">
        <f t="shared" ca="1" si="23"/>
        <v/>
      </c>
      <c r="R67" t="str">
        <f t="shared" si="24"/>
        <v/>
      </c>
      <c r="S67" t="str">
        <f t="shared" si="25"/>
        <v/>
      </c>
      <c r="T67" s="2" t="str">
        <f ca="1">IF(S67="Irrigation","Irrigation",IF(R67="Irrigation","Irrigation",IF(Q67="Domestic","Domestic",IF(P67="Stockwatering","Stockwatering",IF(N67="IRRIGATION_AND_MUNICIPAL","Irrigation and Municipal",IF(O67="IRRIGATION_AND_DOMESTIC","Irrigation and Domestic Municipality",_xlfn.XLOOKUP(J67,Use_Code_Ranking!$B$4:$B$23,Use_Code_Ranking!$A$4:$A$23)))))))</f>
        <v>Irrigation</v>
      </c>
      <c r="V67" s="20" t="str">
        <f ca="1"/>
        <v>A012233</v>
      </c>
      <c r="W67" s="4" t="str">
        <f t="shared" ca="1" si="13"/>
        <v>Municipal</v>
      </c>
      <c r="X67" t="str">
        <f t="shared" ca="1" si="14"/>
        <v>N</v>
      </c>
      <c r="Y67" s="2" t="str">
        <f t="shared" ca="1" si="15"/>
        <v>N</v>
      </c>
      <c r="Z67">
        <f ca="1">_xlfn.XLOOKUP($W67,Return_flow_table!$A$4:$A$25,Return_flow_table!B$4:B$25)</f>
        <v>0</v>
      </c>
      <c r="AA67">
        <f ca="1">_xlfn.XLOOKUP($W67,Return_flow_table!$A$4:$A$25,Return_flow_table!C$4:C$25)</f>
        <v>0</v>
      </c>
      <c r="AB67">
        <f ca="1">_xlfn.XLOOKUP($W67,Return_flow_table!$A$4:$A$25,Return_flow_table!D$4:D$25)</f>
        <v>0</v>
      </c>
      <c r="AC67">
        <f ca="1">_xlfn.XLOOKUP($W67,Return_flow_table!$A$4:$A$25,Return_flow_table!E$4:E$25)</f>
        <v>0</v>
      </c>
      <c r="AD67">
        <f ca="1">_xlfn.XLOOKUP($W67,Return_flow_table!$A$4:$A$25,Return_flow_table!F$4:F$25)</f>
        <v>0</v>
      </c>
      <c r="AE67">
        <f ca="1">_xlfn.XLOOKUP($W67,Return_flow_table!$A$4:$A$25,Return_flow_table!G$4:G$25)</f>
        <v>0</v>
      </c>
      <c r="AF67">
        <f ca="1">_xlfn.XLOOKUP($W67,Return_flow_table!$A$4:$A$25,Return_flow_table!H$4:H$25)</f>
        <v>0</v>
      </c>
      <c r="AG67">
        <f ca="1">_xlfn.XLOOKUP($W67,Return_flow_table!$A$4:$A$25,Return_flow_table!I$4:I$25)</f>
        <v>0</v>
      </c>
      <c r="AH67">
        <f ca="1">_xlfn.XLOOKUP($W67,Return_flow_table!$A$4:$A$25,Return_flow_table!J$4:J$25)</f>
        <v>0</v>
      </c>
      <c r="AI67">
        <f ca="1">_xlfn.XLOOKUP($W67,Return_flow_table!$A$4:$A$25,Return_flow_table!K$4:K$25)</f>
        <v>0</v>
      </c>
      <c r="AJ67">
        <f ca="1">_xlfn.XLOOKUP($W67,Return_flow_table!$A$4:$A$25,Return_flow_table!L$4:L$25)</f>
        <v>0</v>
      </c>
      <c r="AK67">
        <f ca="1">_xlfn.XLOOKUP($W67,Return_flow_table!$A$4:$A$25,Return_flow_table!M$4:M$25)</f>
        <v>0</v>
      </c>
      <c r="AL67" s="39" t="str" cm="1">
        <f t="array" aca="1" ref="AL67" ca="1">IF(SUM(  ((OFFSET($A$4,0,0,COUNTA(A:A)-3,1)) =V67) * (OFFSET($T$4, 0,0,COUNTA(A:A)-3,1) = "Domestic")) &gt; 0,"Y","")</f>
        <v/>
      </c>
    </row>
    <row r="68" spans="1:38" x14ac:dyDescent="0.25">
      <c r="A68" t="s">
        <v>287</v>
      </c>
      <c r="B68" t="s">
        <v>95</v>
      </c>
      <c r="C68" t="s">
        <v>96</v>
      </c>
      <c r="D68">
        <v>5.5</v>
      </c>
      <c r="E68" t="s">
        <v>97</v>
      </c>
      <c r="G68" t="s">
        <v>288</v>
      </c>
      <c r="H68" s="38" t="s">
        <v>99</v>
      </c>
      <c r="I68">
        <f>_xlfn.XLOOKUP(B68,Use_Code_Ranking!$A$4:$A$23,Use_Code_Ranking!$B$4:$B$23,9999)</f>
        <v>1</v>
      </c>
      <c r="J68">
        <f t="shared" ca="1" si="16"/>
        <v>1</v>
      </c>
      <c r="K68">
        <f t="shared" ca="1" si="17"/>
        <v>1</v>
      </c>
      <c r="L68">
        <f t="shared" ca="1" si="18"/>
        <v>0</v>
      </c>
      <c r="M68">
        <f t="shared" ca="1" si="19"/>
        <v>0</v>
      </c>
      <c r="N68" t="str">
        <f t="shared" ca="1" si="20"/>
        <v/>
      </c>
      <c r="O68" t="str">
        <f t="shared" ca="1" si="21"/>
        <v/>
      </c>
      <c r="P68" t="str">
        <f t="shared" si="22"/>
        <v/>
      </c>
      <c r="Q68" t="str">
        <f t="shared" ca="1" si="23"/>
        <v/>
      </c>
      <c r="R68" t="str">
        <f t="shared" si="24"/>
        <v/>
      </c>
      <c r="S68" t="str">
        <f t="shared" si="25"/>
        <v/>
      </c>
      <c r="T68" s="2" t="str">
        <f ca="1">IF(S68="Irrigation","Irrigation",IF(R68="Irrigation","Irrigation",IF(Q68="Domestic","Domestic",IF(P68="Stockwatering","Stockwatering",IF(N68="IRRIGATION_AND_MUNICIPAL","Irrigation and Municipal",IF(O68="IRRIGATION_AND_DOMESTIC","Irrigation and Domestic Municipality",_xlfn.XLOOKUP(J68,Use_Code_Ranking!$B$4:$B$23,Use_Code_Ranking!$A$4:$A$23)))))))</f>
        <v>Irrigation</v>
      </c>
      <c r="V68" s="20" t="str">
        <f ca="1"/>
        <v>A012319</v>
      </c>
      <c r="W68" s="4" t="str">
        <f t="shared" ca="1" si="13"/>
        <v>Irrigation</v>
      </c>
      <c r="X68" t="str">
        <f t="shared" ca="1" si="14"/>
        <v>N</v>
      </c>
      <c r="Y68" s="2" t="str">
        <f t="shared" ca="1" si="15"/>
        <v>N</v>
      </c>
      <c r="Z68">
        <f ca="1">_xlfn.XLOOKUP($W68,Return_flow_table!$A$4:$A$25,Return_flow_table!B$4:B$25)</f>
        <v>0</v>
      </c>
      <c r="AA68">
        <f ca="1">_xlfn.XLOOKUP($W68,Return_flow_table!$A$4:$A$25,Return_flow_table!C$4:C$25)</f>
        <v>0</v>
      </c>
      <c r="AB68">
        <f ca="1">_xlfn.XLOOKUP($W68,Return_flow_table!$A$4:$A$25,Return_flow_table!D$4:D$25)</f>
        <v>20</v>
      </c>
      <c r="AC68">
        <f ca="1">_xlfn.XLOOKUP($W68,Return_flow_table!$A$4:$A$25,Return_flow_table!E$4:E$25)</f>
        <v>20</v>
      </c>
      <c r="AD68">
        <f ca="1">_xlfn.XLOOKUP($W68,Return_flow_table!$A$4:$A$25,Return_flow_table!F$4:F$25)</f>
        <v>10</v>
      </c>
      <c r="AE68">
        <f ca="1">_xlfn.XLOOKUP($W68,Return_flow_table!$A$4:$A$25,Return_flow_table!G$4:G$25)</f>
        <v>10</v>
      </c>
      <c r="AF68">
        <f ca="1">_xlfn.XLOOKUP($W68,Return_flow_table!$A$4:$A$25,Return_flow_table!H$4:H$25)</f>
        <v>0</v>
      </c>
      <c r="AG68">
        <f ca="1">_xlfn.XLOOKUP($W68,Return_flow_table!$A$4:$A$25,Return_flow_table!I$4:I$25)</f>
        <v>0</v>
      </c>
      <c r="AH68">
        <f ca="1">_xlfn.XLOOKUP($W68,Return_flow_table!$A$4:$A$25,Return_flow_table!J$4:J$25)</f>
        <v>0</v>
      </c>
      <c r="AI68">
        <f ca="1">_xlfn.XLOOKUP($W68,Return_flow_table!$A$4:$A$25,Return_flow_table!K$4:K$25)</f>
        <v>20</v>
      </c>
      <c r="AJ68">
        <f ca="1">_xlfn.XLOOKUP($W68,Return_flow_table!$A$4:$A$25,Return_flow_table!L$4:L$25)</f>
        <v>20</v>
      </c>
      <c r="AK68">
        <f ca="1">_xlfn.XLOOKUP($W68,Return_flow_table!$A$4:$A$25,Return_flow_table!M$4:M$25)</f>
        <v>0</v>
      </c>
      <c r="AL68" s="39" t="str" cm="1">
        <f t="array" aca="1" ref="AL68" ca="1">IF(SUM(  ((OFFSET($A$4,0,0,COUNTA(A:A)-3,1)) =V68) * (OFFSET($T$4, 0,0,COUNTA(A:A)-3,1) = "Domestic")) &gt; 0,"Y","")</f>
        <v/>
      </c>
    </row>
    <row r="69" spans="1:38" x14ac:dyDescent="0.25">
      <c r="A69" t="s">
        <v>289</v>
      </c>
      <c r="B69" t="s">
        <v>113</v>
      </c>
      <c r="C69" t="s">
        <v>96</v>
      </c>
      <c r="D69">
        <v>0.3</v>
      </c>
      <c r="E69" t="s">
        <v>97</v>
      </c>
      <c r="G69" t="s">
        <v>290</v>
      </c>
      <c r="H69" s="38" t="s">
        <v>119</v>
      </c>
      <c r="I69">
        <f>_xlfn.XLOOKUP(B69,Use_Code_Ranking!$A$4:$A$23,Use_Code_Ranking!$B$4:$B$23,9999)</f>
        <v>9</v>
      </c>
      <c r="J69">
        <f t="shared" ca="1" si="16"/>
        <v>9</v>
      </c>
      <c r="K69">
        <f t="shared" ca="1" si="17"/>
        <v>0</v>
      </c>
      <c r="L69">
        <f t="shared" ca="1" si="18"/>
        <v>0</v>
      </c>
      <c r="M69">
        <f t="shared" ca="1" si="19"/>
        <v>0</v>
      </c>
      <c r="N69" t="str">
        <f t="shared" ca="1" si="20"/>
        <v/>
      </c>
      <c r="O69" t="str">
        <f t="shared" ca="1" si="21"/>
        <v/>
      </c>
      <c r="P69" t="str">
        <f t="shared" si="22"/>
        <v/>
      </c>
      <c r="Q69" t="str">
        <f t="shared" ca="1" si="23"/>
        <v/>
      </c>
      <c r="R69" t="str">
        <f t="shared" si="24"/>
        <v/>
      </c>
      <c r="S69" t="str">
        <f t="shared" si="25"/>
        <v/>
      </c>
      <c r="T69" s="2" t="str">
        <f ca="1">IF(S69="Irrigation","Irrigation",IF(R69="Irrigation","Irrigation",IF(Q69="Domestic","Domestic",IF(P69="Stockwatering","Stockwatering",IF(N69="IRRIGATION_AND_MUNICIPAL","Irrigation and Municipal",IF(O69="IRRIGATION_AND_DOMESTIC","Irrigation and Domestic Municipality",_xlfn.XLOOKUP(J69,Use_Code_Ranking!$B$4:$B$23,Use_Code_Ranking!$A$4:$A$23)))))))</f>
        <v>Recreational</v>
      </c>
      <c r="V69" s="20" t="str">
        <f ca="1"/>
        <v>A012495</v>
      </c>
      <c r="W69" s="4" t="str">
        <f t="shared" ca="1" si="13"/>
        <v>Irrigation</v>
      </c>
      <c r="X69" t="str">
        <f t="shared" ca="1" si="14"/>
        <v>N</v>
      </c>
      <c r="Y69" s="2" t="str">
        <f t="shared" ca="1" si="15"/>
        <v>N</v>
      </c>
      <c r="Z69">
        <f ca="1">_xlfn.XLOOKUP($W69,Return_flow_table!$A$4:$A$25,Return_flow_table!B$4:B$25)</f>
        <v>0</v>
      </c>
      <c r="AA69">
        <f ca="1">_xlfn.XLOOKUP($W69,Return_flow_table!$A$4:$A$25,Return_flow_table!C$4:C$25)</f>
        <v>0</v>
      </c>
      <c r="AB69">
        <f ca="1">_xlfn.XLOOKUP($W69,Return_flow_table!$A$4:$A$25,Return_flow_table!D$4:D$25)</f>
        <v>20</v>
      </c>
      <c r="AC69">
        <f ca="1">_xlfn.XLOOKUP($W69,Return_flow_table!$A$4:$A$25,Return_flow_table!E$4:E$25)</f>
        <v>20</v>
      </c>
      <c r="AD69">
        <f ca="1">_xlfn.XLOOKUP($W69,Return_flow_table!$A$4:$A$25,Return_flow_table!F$4:F$25)</f>
        <v>10</v>
      </c>
      <c r="AE69">
        <f ca="1">_xlfn.XLOOKUP($W69,Return_flow_table!$A$4:$A$25,Return_flow_table!G$4:G$25)</f>
        <v>10</v>
      </c>
      <c r="AF69">
        <f ca="1">_xlfn.XLOOKUP($W69,Return_flow_table!$A$4:$A$25,Return_flow_table!H$4:H$25)</f>
        <v>0</v>
      </c>
      <c r="AG69">
        <f ca="1">_xlfn.XLOOKUP($W69,Return_flow_table!$A$4:$A$25,Return_flow_table!I$4:I$25)</f>
        <v>0</v>
      </c>
      <c r="AH69">
        <f ca="1">_xlfn.XLOOKUP($W69,Return_flow_table!$A$4:$A$25,Return_flow_table!J$4:J$25)</f>
        <v>0</v>
      </c>
      <c r="AI69">
        <f ca="1">_xlfn.XLOOKUP($W69,Return_flow_table!$A$4:$A$25,Return_flow_table!K$4:K$25)</f>
        <v>20</v>
      </c>
      <c r="AJ69">
        <f ca="1">_xlfn.XLOOKUP($W69,Return_flow_table!$A$4:$A$25,Return_flow_table!L$4:L$25)</f>
        <v>20</v>
      </c>
      <c r="AK69">
        <f ca="1">_xlfn.XLOOKUP($W69,Return_flow_table!$A$4:$A$25,Return_flow_table!M$4:M$25)</f>
        <v>0</v>
      </c>
      <c r="AL69" s="39" t="str" cm="1">
        <f t="array" aca="1" ref="AL69" ca="1">IF(SUM(  ((OFFSET($A$4,0,0,COUNTA(A:A)-3,1)) =V69) * (OFFSET($T$4, 0,0,COUNTA(A:A)-3,1) = "Domestic")) &gt; 0,"Y","")</f>
        <v/>
      </c>
    </row>
    <row r="70" spans="1:38" x14ac:dyDescent="0.25">
      <c r="A70" t="s">
        <v>291</v>
      </c>
      <c r="B70" t="s">
        <v>102</v>
      </c>
      <c r="C70" t="s">
        <v>96</v>
      </c>
      <c r="D70">
        <v>0.1</v>
      </c>
      <c r="E70" t="s">
        <v>97</v>
      </c>
      <c r="G70" t="s">
        <v>290</v>
      </c>
      <c r="H70" s="38" t="s">
        <v>119</v>
      </c>
      <c r="I70">
        <f>_xlfn.XLOOKUP(B70,Use_Code_Ranking!$A$4:$A$23,Use_Code_Ranking!$B$4:$B$23,9999)</f>
        <v>3</v>
      </c>
      <c r="J70">
        <f t="shared" ca="1" si="16"/>
        <v>3</v>
      </c>
      <c r="K70">
        <f t="shared" ca="1" si="17"/>
        <v>0</v>
      </c>
      <c r="L70">
        <f t="shared" ca="1" si="18"/>
        <v>0</v>
      </c>
      <c r="M70">
        <f t="shared" ca="1" si="19"/>
        <v>0</v>
      </c>
      <c r="N70" t="str">
        <f t="shared" ca="1" si="20"/>
        <v/>
      </c>
      <c r="O70" t="str">
        <f t="shared" ca="1" si="21"/>
        <v/>
      </c>
      <c r="P70" t="str">
        <f t="shared" si="22"/>
        <v/>
      </c>
      <c r="Q70" t="str">
        <f t="shared" ca="1" si="23"/>
        <v/>
      </c>
      <c r="R70" t="str">
        <f t="shared" si="24"/>
        <v/>
      </c>
      <c r="S70" t="str">
        <f t="shared" si="25"/>
        <v/>
      </c>
      <c r="T70" s="2" t="str">
        <f ca="1">IF(S70="Irrigation","Irrigation",IF(R70="Irrigation","Irrigation",IF(Q70="Domestic","Domestic",IF(P70="Stockwatering","Stockwatering",IF(N70="IRRIGATION_AND_MUNICIPAL","Irrigation and Municipal",IF(O70="IRRIGATION_AND_DOMESTIC","Irrigation and Domestic Municipality",_xlfn.XLOOKUP(J70,Use_Code_Ranking!$B$4:$B$23,Use_Code_Ranking!$A$4:$A$23)))))))</f>
        <v>Domestic</v>
      </c>
      <c r="V70" s="20" t="str">
        <f ca="1"/>
        <v>A012590</v>
      </c>
      <c r="W70" s="4" t="str">
        <f t="shared" ref="W70:W133" ca="1" si="26">_xlfn.XLOOKUP(V70,A:A,T:T)</f>
        <v>Irrigation</v>
      </c>
      <c r="X70" t="str">
        <f t="shared" ref="X70:X133" ca="1" si="27">IF(OR(W70="Power", W70="Recreational", W70="Aquaculture",W70="Fish and Wildlife Preservation and Enhancement"),"Y","N")</f>
        <v>N</v>
      </c>
      <c r="Y70" s="2" t="str">
        <f t="shared" ref="Y70:Y133" ca="1" si="28">IF(W70="Power","Y","N")</f>
        <v>N</v>
      </c>
      <c r="Z70">
        <f ca="1">_xlfn.XLOOKUP($W70,Return_flow_table!$A$4:$A$25,Return_flow_table!B$4:B$25)</f>
        <v>0</v>
      </c>
      <c r="AA70">
        <f ca="1">_xlfn.XLOOKUP($W70,Return_flow_table!$A$4:$A$25,Return_flow_table!C$4:C$25)</f>
        <v>0</v>
      </c>
      <c r="AB70">
        <f ca="1">_xlfn.XLOOKUP($W70,Return_flow_table!$A$4:$A$25,Return_flow_table!D$4:D$25)</f>
        <v>20</v>
      </c>
      <c r="AC70">
        <f ca="1">_xlfn.XLOOKUP($W70,Return_flow_table!$A$4:$A$25,Return_flow_table!E$4:E$25)</f>
        <v>20</v>
      </c>
      <c r="AD70">
        <f ca="1">_xlfn.XLOOKUP($W70,Return_flow_table!$A$4:$A$25,Return_flow_table!F$4:F$25)</f>
        <v>10</v>
      </c>
      <c r="AE70">
        <f ca="1">_xlfn.XLOOKUP($W70,Return_flow_table!$A$4:$A$25,Return_flow_table!G$4:G$25)</f>
        <v>10</v>
      </c>
      <c r="AF70">
        <f ca="1">_xlfn.XLOOKUP($W70,Return_flow_table!$A$4:$A$25,Return_flow_table!H$4:H$25)</f>
        <v>0</v>
      </c>
      <c r="AG70">
        <f ca="1">_xlfn.XLOOKUP($W70,Return_flow_table!$A$4:$A$25,Return_flow_table!I$4:I$25)</f>
        <v>0</v>
      </c>
      <c r="AH70">
        <f ca="1">_xlfn.XLOOKUP($W70,Return_flow_table!$A$4:$A$25,Return_flow_table!J$4:J$25)</f>
        <v>0</v>
      </c>
      <c r="AI70">
        <f ca="1">_xlfn.XLOOKUP($W70,Return_flow_table!$A$4:$A$25,Return_flow_table!K$4:K$25)</f>
        <v>20</v>
      </c>
      <c r="AJ70">
        <f ca="1">_xlfn.XLOOKUP($W70,Return_flow_table!$A$4:$A$25,Return_flow_table!L$4:L$25)</f>
        <v>20</v>
      </c>
      <c r="AK70">
        <f ca="1">_xlfn.XLOOKUP($W70,Return_flow_table!$A$4:$A$25,Return_flow_table!M$4:M$25)</f>
        <v>0</v>
      </c>
      <c r="AL70" s="39" t="str" cm="1">
        <f t="array" aca="1" ref="AL70" ca="1">IF(SUM(  ((OFFSET($A$4,0,0,COUNTA(A:A)-3,1)) =V70) * (OFFSET($T$4, 0,0,COUNTA(A:A)-3,1) = "Domestic")) &gt; 0,"Y","")</f>
        <v/>
      </c>
    </row>
    <row r="71" spans="1:38" x14ac:dyDescent="0.25">
      <c r="A71" t="s">
        <v>291</v>
      </c>
      <c r="B71" t="s">
        <v>108</v>
      </c>
      <c r="C71" t="s">
        <v>96</v>
      </c>
      <c r="D71">
        <v>0.1</v>
      </c>
      <c r="E71" t="s">
        <v>97</v>
      </c>
      <c r="G71" t="s">
        <v>290</v>
      </c>
      <c r="H71" s="38" t="s">
        <v>119</v>
      </c>
      <c r="I71">
        <f>_xlfn.XLOOKUP(B71,Use_Code_Ranking!$A$4:$A$23,Use_Code_Ranking!$B$4:$B$23,9999)</f>
        <v>5</v>
      </c>
      <c r="J71">
        <f t="shared" ca="1" si="16"/>
        <v>3</v>
      </c>
      <c r="K71">
        <f t="shared" ca="1" si="17"/>
        <v>0</v>
      </c>
      <c r="L71">
        <f t="shared" ca="1" si="18"/>
        <v>0</v>
      </c>
      <c r="M71">
        <f t="shared" ca="1" si="19"/>
        <v>0</v>
      </c>
      <c r="N71" t="str">
        <f t="shared" ca="1" si="20"/>
        <v/>
      </c>
      <c r="O71" t="str">
        <f t="shared" ca="1" si="21"/>
        <v/>
      </c>
      <c r="P71" t="str">
        <f t="shared" si="22"/>
        <v/>
      </c>
      <c r="Q71" t="str">
        <f t="shared" ca="1" si="23"/>
        <v/>
      </c>
      <c r="R71" t="str">
        <f t="shared" si="24"/>
        <v/>
      </c>
      <c r="S71" t="str">
        <f t="shared" si="25"/>
        <v/>
      </c>
      <c r="T71" s="2" t="str">
        <f ca="1">IF(S71="Irrigation","Irrigation",IF(R71="Irrigation","Irrigation",IF(Q71="Domestic","Domestic",IF(P71="Stockwatering","Stockwatering",IF(N71="IRRIGATION_AND_MUNICIPAL","Irrigation and Municipal",IF(O71="IRRIGATION_AND_DOMESTIC","Irrigation and Domestic Municipality",_xlfn.XLOOKUP(J71,Use_Code_Ranking!$B$4:$B$23,Use_Code_Ranking!$A$4:$A$23)))))))</f>
        <v>Domestic</v>
      </c>
      <c r="V71" s="20" t="str">
        <f ca="1"/>
        <v>A012653</v>
      </c>
      <c r="W71" s="4" t="str">
        <f t="shared" ca="1" si="26"/>
        <v>Irrigation</v>
      </c>
      <c r="X71" t="str">
        <f t="shared" ca="1" si="27"/>
        <v>N</v>
      </c>
      <c r="Y71" s="2" t="str">
        <f t="shared" ca="1" si="28"/>
        <v>N</v>
      </c>
      <c r="Z71">
        <f ca="1">_xlfn.XLOOKUP($W71,Return_flow_table!$A$4:$A$25,Return_flow_table!B$4:B$25)</f>
        <v>0</v>
      </c>
      <c r="AA71">
        <f ca="1">_xlfn.XLOOKUP($W71,Return_flow_table!$A$4:$A$25,Return_flow_table!C$4:C$25)</f>
        <v>0</v>
      </c>
      <c r="AB71">
        <f ca="1">_xlfn.XLOOKUP($W71,Return_flow_table!$A$4:$A$25,Return_flow_table!D$4:D$25)</f>
        <v>20</v>
      </c>
      <c r="AC71">
        <f ca="1">_xlfn.XLOOKUP($W71,Return_flow_table!$A$4:$A$25,Return_flow_table!E$4:E$25)</f>
        <v>20</v>
      </c>
      <c r="AD71">
        <f ca="1">_xlfn.XLOOKUP($W71,Return_flow_table!$A$4:$A$25,Return_flow_table!F$4:F$25)</f>
        <v>10</v>
      </c>
      <c r="AE71">
        <f ca="1">_xlfn.XLOOKUP($W71,Return_flow_table!$A$4:$A$25,Return_flow_table!G$4:G$25)</f>
        <v>10</v>
      </c>
      <c r="AF71">
        <f ca="1">_xlfn.XLOOKUP($W71,Return_flow_table!$A$4:$A$25,Return_flow_table!H$4:H$25)</f>
        <v>0</v>
      </c>
      <c r="AG71">
        <f ca="1">_xlfn.XLOOKUP($W71,Return_flow_table!$A$4:$A$25,Return_flow_table!I$4:I$25)</f>
        <v>0</v>
      </c>
      <c r="AH71">
        <f ca="1">_xlfn.XLOOKUP($W71,Return_flow_table!$A$4:$A$25,Return_flow_table!J$4:J$25)</f>
        <v>0</v>
      </c>
      <c r="AI71">
        <f ca="1">_xlfn.XLOOKUP($W71,Return_flow_table!$A$4:$A$25,Return_flow_table!K$4:K$25)</f>
        <v>20</v>
      </c>
      <c r="AJ71">
        <f ca="1">_xlfn.XLOOKUP($W71,Return_flow_table!$A$4:$A$25,Return_flow_table!L$4:L$25)</f>
        <v>20</v>
      </c>
      <c r="AK71">
        <f ca="1">_xlfn.XLOOKUP($W71,Return_flow_table!$A$4:$A$25,Return_flow_table!M$4:M$25)</f>
        <v>0</v>
      </c>
      <c r="AL71" s="39" t="str" cm="1">
        <f t="array" aca="1" ref="AL71" ca="1">IF(SUM(  ((OFFSET($A$4,0,0,COUNTA(A:A)-3,1)) =V71) * (OFFSET($T$4, 0,0,COUNTA(A:A)-3,1) = "Domestic")) &gt; 0,"Y","")</f>
        <v/>
      </c>
    </row>
    <row r="72" spans="1:38" x14ac:dyDescent="0.25">
      <c r="A72" t="s">
        <v>291</v>
      </c>
      <c r="B72" t="s">
        <v>113</v>
      </c>
      <c r="C72" t="s">
        <v>96</v>
      </c>
      <c r="D72">
        <v>0.1</v>
      </c>
      <c r="E72" t="s">
        <v>97</v>
      </c>
      <c r="G72" t="s">
        <v>290</v>
      </c>
      <c r="H72" s="38" t="s">
        <v>119</v>
      </c>
      <c r="I72">
        <f>_xlfn.XLOOKUP(B72,Use_Code_Ranking!$A$4:$A$23,Use_Code_Ranking!$B$4:$B$23,9999)</f>
        <v>9</v>
      </c>
      <c r="J72">
        <f t="shared" ca="1" si="16"/>
        <v>3</v>
      </c>
      <c r="K72">
        <f t="shared" ca="1" si="17"/>
        <v>0</v>
      </c>
      <c r="L72">
        <f t="shared" ca="1" si="18"/>
        <v>0</v>
      </c>
      <c r="M72">
        <f t="shared" ca="1" si="19"/>
        <v>0</v>
      </c>
      <c r="N72" t="str">
        <f t="shared" ca="1" si="20"/>
        <v/>
      </c>
      <c r="O72" t="str">
        <f t="shared" ca="1" si="21"/>
        <v/>
      </c>
      <c r="P72" t="str">
        <f t="shared" si="22"/>
        <v/>
      </c>
      <c r="Q72" t="str">
        <f t="shared" ca="1" si="23"/>
        <v/>
      </c>
      <c r="R72" t="str">
        <f t="shared" si="24"/>
        <v/>
      </c>
      <c r="S72" t="str">
        <f t="shared" si="25"/>
        <v/>
      </c>
      <c r="T72" s="2" t="str">
        <f ca="1">IF(S72="Irrigation","Irrigation",IF(R72="Irrigation","Irrigation",IF(Q72="Domestic","Domestic",IF(P72="Stockwatering","Stockwatering",IF(N72="IRRIGATION_AND_MUNICIPAL","Irrigation and Municipal",IF(O72="IRRIGATION_AND_DOMESTIC","Irrigation and Domestic Municipality",_xlfn.XLOOKUP(J72,Use_Code_Ranking!$B$4:$B$23,Use_Code_Ranking!$A$4:$A$23)))))))</f>
        <v>Domestic</v>
      </c>
      <c r="V72" s="20" t="str">
        <f ca="1"/>
        <v>A012654</v>
      </c>
      <c r="W72" s="4" t="str">
        <f t="shared" ca="1" si="26"/>
        <v>Domestic</v>
      </c>
      <c r="X72" t="str">
        <f t="shared" ca="1" si="27"/>
        <v>N</v>
      </c>
      <c r="Y72" s="2" t="str">
        <f t="shared" ca="1" si="28"/>
        <v>N</v>
      </c>
      <c r="Z72">
        <f ca="1">_xlfn.XLOOKUP($W72,Return_flow_table!$A$4:$A$25,Return_flow_table!B$4:B$25)</f>
        <v>0</v>
      </c>
      <c r="AA72">
        <f ca="1">_xlfn.XLOOKUP($W72,Return_flow_table!$A$4:$A$25,Return_flow_table!C$4:C$25)</f>
        <v>0</v>
      </c>
      <c r="AB72">
        <f ca="1">_xlfn.XLOOKUP($W72,Return_flow_table!$A$4:$A$25,Return_flow_table!D$4:D$25)</f>
        <v>0</v>
      </c>
      <c r="AC72">
        <f ca="1">_xlfn.XLOOKUP($W72,Return_flow_table!$A$4:$A$25,Return_flow_table!E$4:E$25)</f>
        <v>0</v>
      </c>
      <c r="AD72">
        <f ca="1">_xlfn.XLOOKUP($W72,Return_flow_table!$A$4:$A$25,Return_flow_table!F$4:F$25)</f>
        <v>0</v>
      </c>
      <c r="AE72">
        <f ca="1">_xlfn.XLOOKUP($W72,Return_flow_table!$A$4:$A$25,Return_flow_table!G$4:G$25)</f>
        <v>0</v>
      </c>
      <c r="AF72">
        <f ca="1">_xlfn.XLOOKUP($W72,Return_flow_table!$A$4:$A$25,Return_flow_table!H$4:H$25)</f>
        <v>0</v>
      </c>
      <c r="AG72">
        <f ca="1">_xlfn.XLOOKUP($W72,Return_flow_table!$A$4:$A$25,Return_flow_table!I$4:I$25)</f>
        <v>0</v>
      </c>
      <c r="AH72">
        <f ca="1">_xlfn.XLOOKUP($W72,Return_flow_table!$A$4:$A$25,Return_flow_table!J$4:J$25)</f>
        <v>0</v>
      </c>
      <c r="AI72">
        <f ca="1">_xlfn.XLOOKUP($W72,Return_flow_table!$A$4:$A$25,Return_flow_table!K$4:K$25)</f>
        <v>0</v>
      </c>
      <c r="AJ72">
        <f ca="1">_xlfn.XLOOKUP($W72,Return_flow_table!$A$4:$A$25,Return_flow_table!L$4:L$25)</f>
        <v>0</v>
      </c>
      <c r="AK72">
        <f ca="1">_xlfn.XLOOKUP($W72,Return_flow_table!$A$4:$A$25,Return_flow_table!M$4:M$25)</f>
        <v>0</v>
      </c>
      <c r="AL72" s="39" t="str" cm="1">
        <f t="array" aca="1" ref="AL72" ca="1">IF(SUM(  ((OFFSET($A$4,0,0,COUNTA(A:A)-3,1)) =V72) * (OFFSET($T$4, 0,0,COUNTA(A:A)-3,1) = "Domestic")) &gt; 0,"Y","")</f>
        <v>Y</v>
      </c>
    </row>
    <row r="73" spans="1:38" x14ac:dyDescent="0.25">
      <c r="A73" t="s">
        <v>292</v>
      </c>
      <c r="B73" t="s">
        <v>113</v>
      </c>
      <c r="C73" t="s">
        <v>96</v>
      </c>
      <c r="D73">
        <v>0.1</v>
      </c>
      <c r="E73" t="s">
        <v>97</v>
      </c>
      <c r="G73" t="s">
        <v>290</v>
      </c>
      <c r="H73" s="38" t="s">
        <v>119</v>
      </c>
      <c r="I73">
        <f>_xlfn.XLOOKUP(B73,Use_Code_Ranking!$A$4:$A$23,Use_Code_Ranking!$B$4:$B$23,9999)</f>
        <v>9</v>
      </c>
      <c r="J73">
        <f t="shared" ref="J73:J136" ca="1" si="29">_xlfn.MINIFS(USE_CODE_RANK,APPLICATION_NUMBER,A73)</f>
        <v>3</v>
      </c>
      <c r="K73">
        <f t="shared" ref="K73:K136" ca="1" si="30">COUNTIFS(USE_CODE_RANK,1,APPLICATION_NUMBER,A73)</f>
        <v>0</v>
      </c>
      <c r="L73">
        <f t="shared" ref="L73:L136" ca="1" si="31">COUNTIFS(USE_CODE_RANK,2,APPLICATION_NUMBER,A73)</f>
        <v>0</v>
      </c>
      <c r="M73">
        <f t="shared" ref="M73:M136" ca="1" si="32">COUNTIFS(USE_CODE_RANK,3,APPLICATION_NUMBER,A73,PRIMARY_OWNER_ENTITY_TYPE,"Government (State/Municipal)")</f>
        <v>0</v>
      </c>
      <c r="N73" t="str">
        <f t="shared" ref="N73:N136" ca="1" si="33">IF(AND(K73&gt;0,L73&gt;0),"IRRIGATION_AND_MUNICIPAL","")</f>
        <v/>
      </c>
      <c r="O73" t="str">
        <f t="shared" ref="O73:O136" ca="1" si="34">IF(AND(K73&gt;0,M73&gt;0),"IRRIGATION_AND_DOMESTIC","")</f>
        <v/>
      </c>
      <c r="P73" t="str">
        <f t="shared" ref="P73:P136" si="35">IF(ISNUMBER(SEARCH("Stock",C73)),"Stockwatering","")</f>
        <v/>
      </c>
      <c r="Q73" t="str">
        <f t="shared" ref="Q73:Q136" ca="1" si="36">IF(OR((ISNUMBER(SEARCH("Registration Domestic",C73))),AND(M73&gt;0,D73&lt;=10)),"Domestic","")</f>
        <v/>
      </c>
      <c r="R73" t="str">
        <f t="shared" ref="R73:R136" si="37">IF(ISNUMBER(SEARCH("Registration Irrigation",C73)),"Irrigation","")</f>
        <v/>
      </c>
      <c r="S73" t="str">
        <f t="shared" ref="S73:S136" si="38">IF(ISNUMBER(SEARCH("Registration Cannabis",C73)),"Irrigation","")</f>
        <v/>
      </c>
      <c r="T73" s="2" t="str">
        <f ca="1">IF(S73="Irrigation","Irrigation",IF(R73="Irrigation","Irrigation",IF(Q73="Domestic","Domestic",IF(P73="Stockwatering","Stockwatering",IF(N73="IRRIGATION_AND_MUNICIPAL","Irrigation and Municipal",IF(O73="IRRIGATION_AND_DOMESTIC","Irrigation and Domestic Municipality",_xlfn.XLOOKUP(J73,Use_Code_Ranking!$B$4:$B$23,Use_Code_Ranking!$A$4:$A$23)))))))</f>
        <v>Domestic</v>
      </c>
      <c r="V73" s="20" t="str">
        <f ca="1"/>
        <v>A012959</v>
      </c>
      <c r="W73" s="4" t="str">
        <f t="shared" ca="1" si="26"/>
        <v>Industrial</v>
      </c>
      <c r="X73" t="str">
        <f t="shared" ca="1" si="27"/>
        <v>N</v>
      </c>
      <c r="Y73" s="2" t="str">
        <f t="shared" ca="1" si="28"/>
        <v>N</v>
      </c>
      <c r="Z73">
        <f ca="1">_xlfn.XLOOKUP($W73,Return_flow_table!$A$4:$A$25,Return_flow_table!B$4:B$25)</f>
        <v>0</v>
      </c>
      <c r="AA73">
        <f ca="1">_xlfn.XLOOKUP($W73,Return_flow_table!$A$4:$A$25,Return_flow_table!C$4:C$25)</f>
        <v>0</v>
      </c>
      <c r="AB73">
        <f ca="1">_xlfn.XLOOKUP($W73,Return_flow_table!$A$4:$A$25,Return_flow_table!D$4:D$25)</f>
        <v>0</v>
      </c>
      <c r="AC73">
        <f ca="1">_xlfn.XLOOKUP($W73,Return_flow_table!$A$4:$A$25,Return_flow_table!E$4:E$25)</f>
        <v>0</v>
      </c>
      <c r="AD73">
        <f ca="1">_xlfn.XLOOKUP($W73,Return_flow_table!$A$4:$A$25,Return_flow_table!F$4:F$25)</f>
        <v>0</v>
      </c>
      <c r="AE73">
        <f ca="1">_xlfn.XLOOKUP($W73,Return_flow_table!$A$4:$A$25,Return_flow_table!G$4:G$25)</f>
        <v>0</v>
      </c>
      <c r="AF73">
        <f ca="1">_xlfn.XLOOKUP($W73,Return_flow_table!$A$4:$A$25,Return_flow_table!H$4:H$25)</f>
        <v>0</v>
      </c>
      <c r="AG73">
        <f ca="1">_xlfn.XLOOKUP($W73,Return_flow_table!$A$4:$A$25,Return_flow_table!I$4:I$25)</f>
        <v>0</v>
      </c>
      <c r="AH73">
        <f ca="1">_xlfn.XLOOKUP($W73,Return_flow_table!$A$4:$A$25,Return_flow_table!J$4:J$25)</f>
        <v>0</v>
      </c>
      <c r="AI73">
        <f ca="1">_xlfn.XLOOKUP($W73,Return_flow_table!$A$4:$A$25,Return_flow_table!K$4:K$25)</f>
        <v>0</v>
      </c>
      <c r="AJ73">
        <f ca="1">_xlfn.XLOOKUP($W73,Return_flow_table!$A$4:$A$25,Return_flow_table!L$4:L$25)</f>
        <v>0</v>
      </c>
      <c r="AK73">
        <f ca="1">_xlfn.XLOOKUP($W73,Return_flow_table!$A$4:$A$25,Return_flow_table!M$4:M$25)</f>
        <v>0</v>
      </c>
      <c r="AL73" s="39" t="str" cm="1">
        <f t="array" aca="1" ref="AL73" ca="1">IF(SUM(  ((OFFSET($A$4,0,0,COUNTA(A:A)-3,1)) =V73) * (OFFSET($T$4, 0,0,COUNTA(A:A)-3,1) = "Domestic")) &gt; 0,"Y","")</f>
        <v/>
      </c>
    </row>
    <row r="74" spans="1:38" x14ac:dyDescent="0.25">
      <c r="A74" t="s">
        <v>292</v>
      </c>
      <c r="B74" t="s">
        <v>108</v>
      </c>
      <c r="C74" t="s">
        <v>96</v>
      </c>
      <c r="D74">
        <v>0.1</v>
      </c>
      <c r="E74" t="s">
        <v>97</v>
      </c>
      <c r="G74" t="s">
        <v>290</v>
      </c>
      <c r="H74" s="38" t="s">
        <v>119</v>
      </c>
      <c r="I74">
        <f>_xlfn.XLOOKUP(B74,Use_Code_Ranking!$A$4:$A$23,Use_Code_Ranking!$B$4:$B$23,9999)</f>
        <v>5</v>
      </c>
      <c r="J74">
        <f t="shared" ca="1" si="29"/>
        <v>3</v>
      </c>
      <c r="K74">
        <f t="shared" ca="1" si="30"/>
        <v>0</v>
      </c>
      <c r="L74">
        <f t="shared" ca="1" si="31"/>
        <v>0</v>
      </c>
      <c r="M74">
        <f t="shared" ca="1" si="32"/>
        <v>0</v>
      </c>
      <c r="N74" t="str">
        <f t="shared" ca="1" si="33"/>
        <v/>
      </c>
      <c r="O74" t="str">
        <f t="shared" ca="1" si="34"/>
        <v/>
      </c>
      <c r="P74" t="str">
        <f t="shared" si="35"/>
        <v/>
      </c>
      <c r="Q74" t="str">
        <f t="shared" ca="1" si="36"/>
        <v/>
      </c>
      <c r="R74" t="str">
        <f t="shared" si="37"/>
        <v/>
      </c>
      <c r="S74" t="str">
        <f t="shared" si="38"/>
        <v/>
      </c>
      <c r="T74" s="2" t="str">
        <f ca="1">IF(S74="Irrigation","Irrigation",IF(R74="Irrigation","Irrigation",IF(Q74="Domestic","Domestic",IF(P74="Stockwatering","Stockwatering",IF(N74="IRRIGATION_AND_MUNICIPAL","Irrigation and Municipal",IF(O74="IRRIGATION_AND_DOMESTIC","Irrigation and Domestic Municipality",_xlfn.XLOOKUP(J74,Use_Code_Ranking!$B$4:$B$23,Use_Code_Ranking!$A$4:$A$23)))))))</f>
        <v>Domestic</v>
      </c>
      <c r="V74" s="20" t="str">
        <f ca="1"/>
        <v>A013240</v>
      </c>
      <c r="W74" s="4" t="str">
        <f t="shared" ca="1" si="26"/>
        <v>Domestic</v>
      </c>
      <c r="X74" t="str">
        <f t="shared" ca="1" si="27"/>
        <v>N</v>
      </c>
      <c r="Y74" s="2" t="str">
        <f t="shared" ca="1" si="28"/>
        <v>N</v>
      </c>
      <c r="Z74">
        <f ca="1">_xlfn.XLOOKUP($W74,Return_flow_table!$A$4:$A$25,Return_flow_table!B$4:B$25)</f>
        <v>0</v>
      </c>
      <c r="AA74">
        <f ca="1">_xlfn.XLOOKUP($W74,Return_flow_table!$A$4:$A$25,Return_flow_table!C$4:C$25)</f>
        <v>0</v>
      </c>
      <c r="AB74">
        <f ca="1">_xlfn.XLOOKUP($W74,Return_flow_table!$A$4:$A$25,Return_flow_table!D$4:D$25)</f>
        <v>0</v>
      </c>
      <c r="AC74">
        <f ca="1">_xlfn.XLOOKUP($W74,Return_flow_table!$A$4:$A$25,Return_flow_table!E$4:E$25)</f>
        <v>0</v>
      </c>
      <c r="AD74">
        <f ca="1">_xlfn.XLOOKUP($W74,Return_flow_table!$A$4:$A$25,Return_flow_table!F$4:F$25)</f>
        <v>0</v>
      </c>
      <c r="AE74">
        <f ca="1">_xlfn.XLOOKUP($W74,Return_flow_table!$A$4:$A$25,Return_flow_table!G$4:G$25)</f>
        <v>0</v>
      </c>
      <c r="AF74">
        <f ca="1">_xlfn.XLOOKUP($W74,Return_flow_table!$A$4:$A$25,Return_flow_table!H$4:H$25)</f>
        <v>0</v>
      </c>
      <c r="AG74">
        <f ca="1">_xlfn.XLOOKUP($W74,Return_flow_table!$A$4:$A$25,Return_flow_table!I$4:I$25)</f>
        <v>0</v>
      </c>
      <c r="AH74">
        <f ca="1">_xlfn.XLOOKUP($W74,Return_flow_table!$A$4:$A$25,Return_flow_table!J$4:J$25)</f>
        <v>0</v>
      </c>
      <c r="AI74">
        <f ca="1">_xlfn.XLOOKUP($W74,Return_flow_table!$A$4:$A$25,Return_flow_table!K$4:K$25)</f>
        <v>0</v>
      </c>
      <c r="AJ74">
        <f ca="1">_xlfn.XLOOKUP($W74,Return_flow_table!$A$4:$A$25,Return_flow_table!L$4:L$25)</f>
        <v>0</v>
      </c>
      <c r="AK74">
        <f ca="1">_xlfn.XLOOKUP($W74,Return_flow_table!$A$4:$A$25,Return_flow_table!M$4:M$25)</f>
        <v>0</v>
      </c>
      <c r="AL74" s="39" t="str" cm="1">
        <f t="array" aca="1" ref="AL74" ca="1">IF(SUM(  ((OFFSET($A$4,0,0,COUNTA(A:A)-3,1)) =V74) * (OFFSET($T$4, 0,0,COUNTA(A:A)-3,1) = "Domestic")) &gt; 0,"Y","")</f>
        <v>Y</v>
      </c>
    </row>
    <row r="75" spans="1:38" x14ac:dyDescent="0.25">
      <c r="A75" t="s">
        <v>292</v>
      </c>
      <c r="B75" t="s">
        <v>102</v>
      </c>
      <c r="C75" t="s">
        <v>96</v>
      </c>
      <c r="D75">
        <v>0.1</v>
      </c>
      <c r="E75" t="s">
        <v>97</v>
      </c>
      <c r="G75" t="s">
        <v>290</v>
      </c>
      <c r="H75" s="38" t="s">
        <v>119</v>
      </c>
      <c r="I75">
        <f>_xlfn.XLOOKUP(B75,Use_Code_Ranking!$A$4:$A$23,Use_Code_Ranking!$B$4:$B$23,9999)</f>
        <v>3</v>
      </c>
      <c r="J75">
        <f t="shared" ca="1" si="29"/>
        <v>3</v>
      </c>
      <c r="K75">
        <f t="shared" ca="1" si="30"/>
        <v>0</v>
      </c>
      <c r="L75">
        <f t="shared" ca="1" si="31"/>
        <v>0</v>
      </c>
      <c r="M75">
        <f t="shared" ca="1" si="32"/>
        <v>0</v>
      </c>
      <c r="N75" t="str">
        <f t="shared" ca="1" si="33"/>
        <v/>
      </c>
      <c r="O75" t="str">
        <f t="shared" ca="1" si="34"/>
        <v/>
      </c>
      <c r="P75" t="str">
        <f t="shared" si="35"/>
        <v/>
      </c>
      <c r="Q75" t="str">
        <f t="shared" ca="1" si="36"/>
        <v/>
      </c>
      <c r="R75" t="str">
        <f t="shared" si="37"/>
        <v/>
      </c>
      <c r="S75" t="str">
        <f t="shared" si="38"/>
        <v/>
      </c>
      <c r="T75" s="2" t="str">
        <f ca="1">IF(S75="Irrigation","Irrigation",IF(R75="Irrigation","Irrigation",IF(Q75="Domestic","Domestic",IF(P75="Stockwatering","Stockwatering",IF(N75="IRRIGATION_AND_MUNICIPAL","Irrigation and Municipal",IF(O75="IRRIGATION_AND_DOMESTIC","Irrigation and Domestic Municipality",_xlfn.XLOOKUP(J75,Use_Code_Ranking!$B$4:$B$23,Use_Code_Ranking!$A$4:$A$23)))))))</f>
        <v>Domestic</v>
      </c>
      <c r="V75" s="20" t="str">
        <f ca="1"/>
        <v>A013278</v>
      </c>
      <c r="W75" s="4" t="str">
        <f t="shared" ca="1" si="26"/>
        <v>Irrigation</v>
      </c>
      <c r="X75" t="str">
        <f t="shared" ca="1" si="27"/>
        <v>N</v>
      </c>
      <c r="Y75" s="2" t="str">
        <f t="shared" ca="1" si="28"/>
        <v>N</v>
      </c>
      <c r="Z75">
        <f ca="1">_xlfn.XLOOKUP($W75,Return_flow_table!$A$4:$A$25,Return_flow_table!B$4:B$25)</f>
        <v>0</v>
      </c>
      <c r="AA75">
        <f ca="1">_xlfn.XLOOKUP($W75,Return_flow_table!$A$4:$A$25,Return_flow_table!C$4:C$25)</f>
        <v>0</v>
      </c>
      <c r="AB75">
        <f ca="1">_xlfn.XLOOKUP($W75,Return_flow_table!$A$4:$A$25,Return_flow_table!D$4:D$25)</f>
        <v>20</v>
      </c>
      <c r="AC75">
        <f ca="1">_xlfn.XLOOKUP($W75,Return_flow_table!$A$4:$A$25,Return_flow_table!E$4:E$25)</f>
        <v>20</v>
      </c>
      <c r="AD75">
        <f ca="1">_xlfn.XLOOKUP($W75,Return_flow_table!$A$4:$A$25,Return_flow_table!F$4:F$25)</f>
        <v>10</v>
      </c>
      <c r="AE75">
        <f ca="1">_xlfn.XLOOKUP($W75,Return_flow_table!$A$4:$A$25,Return_flow_table!G$4:G$25)</f>
        <v>10</v>
      </c>
      <c r="AF75">
        <f ca="1">_xlfn.XLOOKUP($W75,Return_flow_table!$A$4:$A$25,Return_flow_table!H$4:H$25)</f>
        <v>0</v>
      </c>
      <c r="AG75">
        <f ca="1">_xlfn.XLOOKUP($W75,Return_flow_table!$A$4:$A$25,Return_flow_table!I$4:I$25)</f>
        <v>0</v>
      </c>
      <c r="AH75">
        <f ca="1">_xlfn.XLOOKUP($W75,Return_flow_table!$A$4:$A$25,Return_flow_table!J$4:J$25)</f>
        <v>0</v>
      </c>
      <c r="AI75">
        <f ca="1">_xlfn.XLOOKUP($W75,Return_flow_table!$A$4:$A$25,Return_flow_table!K$4:K$25)</f>
        <v>20</v>
      </c>
      <c r="AJ75">
        <f ca="1">_xlfn.XLOOKUP($W75,Return_flow_table!$A$4:$A$25,Return_flow_table!L$4:L$25)</f>
        <v>20</v>
      </c>
      <c r="AK75">
        <f ca="1">_xlfn.XLOOKUP($W75,Return_flow_table!$A$4:$A$25,Return_flow_table!M$4:M$25)</f>
        <v>0</v>
      </c>
      <c r="AL75" s="39" t="str" cm="1">
        <f t="array" aca="1" ref="AL75" ca="1">IF(SUM(  ((OFFSET($A$4,0,0,COUNTA(A:A)-3,1)) =V75) * (OFFSET($T$4, 0,0,COUNTA(A:A)-3,1) = "Domestic")) &gt; 0,"Y","")</f>
        <v/>
      </c>
    </row>
    <row r="76" spans="1:38" x14ac:dyDescent="0.25">
      <c r="A76" t="s">
        <v>293</v>
      </c>
      <c r="B76" t="s">
        <v>102</v>
      </c>
      <c r="C76" t="s">
        <v>96</v>
      </c>
      <c r="D76">
        <v>0.4</v>
      </c>
      <c r="E76" t="s">
        <v>97</v>
      </c>
      <c r="G76" t="s">
        <v>294</v>
      </c>
      <c r="H76" s="38" t="s">
        <v>99</v>
      </c>
      <c r="I76">
        <f>_xlfn.XLOOKUP(B76,Use_Code_Ranking!$A$4:$A$23,Use_Code_Ranking!$B$4:$B$23,9999)</f>
        <v>3</v>
      </c>
      <c r="J76">
        <f t="shared" ca="1" si="29"/>
        <v>3</v>
      </c>
      <c r="K76">
        <f t="shared" ca="1" si="30"/>
        <v>0</v>
      </c>
      <c r="L76">
        <f t="shared" ca="1" si="31"/>
        <v>0</v>
      </c>
      <c r="M76">
        <f t="shared" ca="1" si="32"/>
        <v>0</v>
      </c>
      <c r="N76" t="str">
        <f t="shared" ca="1" si="33"/>
        <v/>
      </c>
      <c r="O76" t="str">
        <f t="shared" ca="1" si="34"/>
        <v/>
      </c>
      <c r="P76" t="str">
        <f t="shared" si="35"/>
        <v/>
      </c>
      <c r="Q76" t="str">
        <f t="shared" ca="1" si="36"/>
        <v/>
      </c>
      <c r="R76" t="str">
        <f t="shared" si="37"/>
        <v/>
      </c>
      <c r="S76" t="str">
        <f t="shared" si="38"/>
        <v/>
      </c>
      <c r="T76" s="2" t="str">
        <f ca="1">IF(S76="Irrigation","Irrigation",IF(R76="Irrigation","Irrigation",IF(Q76="Domestic","Domestic",IF(P76="Stockwatering","Stockwatering",IF(N76="IRRIGATION_AND_MUNICIPAL","Irrigation and Municipal",IF(O76="IRRIGATION_AND_DOMESTIC","Irrigation and Domestic Municipality",_xlfn.XLOOKUP(J76,Use_Code_Ranking!$B$4:$B$23,Use_Code_Ranking!$A$4:$A$23)))))))</f>
        <v>Domestic</v>
      </c>
      <c r="V76" s="20" t="str">
        <f ca="1"/>
        <v>A013523</v>
      </c>
      <c r="W76" s="4" t="str">
        <f t="shared" ca="1" si="26"/>
        <v>Domestic</v>
      </c>
      <c r="X76" t="str">
        <f t="shared" ca="1" si="27"/>
        <v>N</v>
      </c>
      <c r="Y76" s="2" t="str">
        <f t="shared" ca="1" si="28"/>
        <v>N</v>
      </c>
      <c r="Z76">
        <f ca="1">_xlfn.XLOOKUP($W76,Return_flow_table!$A$4:$A$25,Return_flow_table!B$4:B$25)</f>
        <v>0</v>
      </c>
      <c r="AA76">
        <f ca="1">_xlfn.XLOOKUP($W76,Return_flow_table!$A$4:$A$25,Return_flow_table!C$4:C$25)</f>
        <v>0</v>
      </c>
      <c r="AB76">
        <f ca="1">_xlfn.XLOOKUP($W76,Return_flow_table!$A$4:$A$25,Return_flow_table!D$4:D$25)</f>
        <v>0</v>
      </c>
      <c r="AC76">
        <f ca="1">_xlfn.XLOOKUP($W76,Return_flow_table!$A$4:$A$25,Return_flow_table!E$4:E$25)</f>
        <v>0</v>
      </c>
      <c r="AD76">
        <f ca="1">_xlfn.XLOOKUP($W76,Return_flow_table!$A$4:$A$25,Return_flow_table!F$4:F$25)</f>
        <v>0</v>
      </c>
      <c r="AE76">
        <f ca="1">_xlfn.XLOOKUP($W76,Return_flow_table!$A$4:$A$25,Return_flow_table!G$4:G$25)</f>
        <v>0</v>
      </c>
      <c r="AF76">
        <f ca="1">_xlfn.XLOOKUP($W76,Return_flow_table!$A$4:$A$25,Return_flow_table!H$4:H$25)</f>
        <v>0</v>
      </c>
      <c r="AG76">
        <f ca="1">_xlfn.XLOOKUP($W76,Return_flow_table!$A$4:$A$25,Return_flow_table!I$4:I$25)</f>
        <v>0</v>
      </c>
      <c r="AH76">
        <f ca="1">_xlfn.XLOOKUP($W76,Return_flow_table!$A$4:$A$25,Return_flow_table!J$4:J$25)</f>
        <v>0</v>
      </c>
      <c r="AI76">
        <f ca="1">_xlfn.XLOOKUP($W76,Return_flow_table!$A$4:$A$25,Return_flow_table!K$4:K$25)</f>
        <v>0</v>
      </c>
      <c r="AJ76">
        <f ca="1">_xlfn.XLOOKUP($W76,Return_flow_table!$A$4:$A$25,Return_flow_table!L$4:L$25)</f>
        <v>0</v>
      </c>
      <c r="AK76">
        <f ca="1">_xlfn.XLOOKUP($W76,Return_flow_table!$A$4:$A$25,Return_flow_table!M$4:M$25)</f>
        <v>0</v>
      </c>
      <c r="AL76" s="39" t="str" cm="1">
        <f t="array" aca="1" ref="AL76" ca="1">IF(SUM(  ((OFFSET($A$4,0,0,COUNTA(A:A)-3,1)) =V76) * (OFFSET($T$4, 0,0,COUNTA(A:A)-3,1) = "Domestic")) &gt; 0,"Y","")</f>
        <v>Y</v>
      </c>
    </row>
    <row r="77" spans="1:38" x14ac:dyDescent="0.25">
      <c r="A77" t="s">
        <v>295</v>
      </c>
      <c r="B77" t="s">
        <v>102</v>
      </c>
      <c r="C77" t="s">
        <v>96</v>
      </c>
      <c r="D77">
        <v>2.8</v>
      </c>
      <c r="E77" t="s">
        <v>97</v>
      </c>
      <c r="G77" t="s">
        <v>296</v>
      </c>
      <c r="H77" s="38" t="s">
        <v>106</v>
      </c>
      <c r="I77">
        <f>_xlfn.XLOOKUP(B77,Use_Code_Ranking!$A$4:$A$23,Use_Code_Ranking!$B$4:$B$23,9999)</f>
        <v>3</v>
      </c>
      <c r="J77">
        <f t="shared" ca="1" si="29"/>
        <v>3</v>
      </c>
      <c r="K77">
        <f t="shared" ca="1" si="30"/>
        <v>0</v>
      </c>
      <c r="L77">
        <f t="shared" ca="1" si="31"/>
        <v>0</v>
      </c>
      <c r="M77">
        <f t="shared" ca="1" si="32"/>
        <v>0</v>
      </c>
      <c r="N77" t="str">
        <f t="shared" ca="1" si="33"/>
        <v/>
      </c>
      <c r="O77" t="str">
        <f t="shared" ca="1" si="34"/>
        <v/>
      </c>
      <c r="P77" t="str">
        <f t="shared" si="35"/>
        <v/>
      </c>
      <c r="Q77" t="str">
        <f t="shared" ca="1" si="36"/>
        <v/>
      </c>
      <c r="R77" t="str">
        <f t="shared" si="37"/>
        <v/>
      </c>
      <c r="S77" t="str">
        <f t="shared" si="38"/>
        <v/>
      </c>
      <c r="T77" s="2" t="str">
        <f ca="1">IF(S77="Irrigation","Irrigation",IF(R77="Irrigation","Irrigation",IF(Q77="Domestic","Domestic",IF(P77="Stockwatering","Stockwatering",IF(N77="IRRIGATION_AND_MUNICIPAL","Irrigation and Municipal",IF(O77="IRRIGATION_AND_DOMESTIC","Irrigation and Domestic Municipality",_xlfn.XLOOKUP(J77,Use_Code_Ranking!$B$4:$B$23,Use_Code_Ranking!$A$4:$A$23)))))))</f>
        <v>Domestic</v>
      </c>
      <c r="V77" s="20" t="str">
        <f ca="1"/>
        <v>A013699</v>
      </c>
      <c r="W77" s="4" t="str">
        <f t="shared" ca="1" si="26"/>
        <v>Irrigation</v>
      </c>
      <c r="X77" t="str">
        <f t="shared" ca="1" si="27"/>
        <v>N</v>
      </c>
      <c r="Y77" s="2" t="str">
        <f t="shared" ca="1" si="28"/>
        <v>N</v>
      </c>
      <c r="Z77">
        <f ca="1">_xlfn.XLOOKUP($W77,Return_flow_table!$A$4:$A$25,Return_flow_table!B$4:B$25)</f>
        <v>0</v>
      </c>
      <c r="AA77">
        <f ca="1">_xlfn.XLOOKUP($W77,Return_flow_table!$A$4:$A$25,Return_flow_table!C$4:C$25)</f>
        <v>0</v>
      </c>
      <c r="AB77">
        <f ca="1">_xlfn.XLOOKUP($W77,Return_flow_table!$A$4:$A$25,Return_flow_table!D$4:D$25)</f>
        <v>20</v>
      </c>
      <c r="AC77">
        <f ca="1">_xlfn.XLOOKUP($W77,Return_flow_table!$A$4:$A$25,Return_flow_table!E$4:E$25)</f>
        <v>20</v>
      </c>
      <c r="AD77">
        <f ca="1">_xlfn.XLOOKUP($W77,Return_flow_table!$A$4:$A$25,Return_flow_table!F$4:F$25)</f>
        <v>10</v>
      </c>
      <c r="AE77">
        <f ca="1">_xlfn.XLOOKUP($W77,Return_flow_table!$A$4:$A$25,Return_flow_table!G$4:G$25)</f>
        <v>10</v>
      </c>
      <c r="AF77">
        <f ca="1">_xlfn.XLOOKUP($W77,Return_flow_table!$A$4:$A$25,Return_flow_table!H$4:H$25)</f>
        <v>0</v>
      </c>
      <c r="AG77">
        <f ca="1">_xlfn.XLOOKUP($W77,Return_flow_table!$A$4:$A$25,Return_flow_table!I$4:I$25)</f>
        <v>0</v>
      </c>
      <c r="AH77">
        <f ca="1">_xlfn.XLOOKUP($W77,Return_flow_table!$A$4:$A$25,Return_flow_table!J$4:J$25)</f>
        <v>0</v>
      </c>
      <c r="AI77">
        <f ca="1">_xlfn.XLOOKUP($W77,Return_flow_table!$A$4:$A$25,Return_flow_table!K$4:K$25)</f>
        <v>20</v>
      </c>
      <c r="AJ77">
        <f ca="1">_xlfn.XLOOKUP($W77,Return_flow_table!$A$4:$A$25,Return_flow_table!L$4:L$25)</f>
        <v>20</v>
      </c>
      <c r="AK77">
        <f ca="1">_xlfn.XLOOKUP($W77,Return_flow_table!$A$4:$A$25,Return_flow_table!M$4:M$25)</f>
        <v>0</v>
      </c>
      <c r="AL77" s="39" t="str" cm="1">
        <f t="array" aca="1" ref="AL77" ca="1">IF(SUM(  ((OFFSET($A$4,0,0,COUNTA(A:A)-3,1)) =V77) * (OFFSET($T$4, 0,0,COUNTA(A:A)-3,1) = "Domestic")) &gt; 0,"Y","")</f>
        <v/>
      </c>
    </row>
    <row r="78" spans="1:38" x14ac:dyDescent="0.25">
      <c r="A78" t="s">
        <v>295</v>
      </c>
      <c r="B78" t="s">
        <v>108</v>
      </c>
      <c r="C78" t="s">
        <v>96</v>
      </c>
      <c r="D78">
        <v>2.8</v>
      </c>
      <c r="E78" t="s">
        <v>97</v>
      </c>
      <c r="G78" t="s">
        <v>296</v>
      </c>
      <c r="H78" s="38" t="s">
        <v>106</v>
      </c>
      <c r="I78">
        <f>_xlfn.XLOOKUP(B78,Use_Code_Ranking!$A$4:$A$23,Use_Code_Ranking!$B$4:$B$23,9999)</f>
        <v>5</v>
      </c>
      <c r="J78">
        <f t="shared" ca="1" si="29"/>
        <v>3</v>
      </c>
      <c r="K78">
        <f t="shared" ca="1" si="30"/>
        <v>0</v>
      </c>
      <c r="L78">
        <f t="shared" ca="1" si="31"/>
        <v>0</v>
      </c>
      <c r="M78">
        <f t="shared" ca="1" si="32"/>
        <v>0</v>
      </c>
      <c r="N78" t="str">
        <f t="shared" ca="1" si="33"/>
        <v/>
      </c>
      <c r="O78" t="str">
        <f t="shared" ca="1" si="34"/>
        <v/>
      </c>
      <c r="P78" t="str">
        <f t="shared" si="35"/>
        <v/>
      </c>
      <c r="Q78" t="str">
        <f t="shared" ca="1" si="36"/>
        <v/>
      </c>
      <c r="R78" t="str">
        <f t="shared" si="37"/>
        <v/>
      </c>
      <c r="S78" t="str">
        <f t="shared" si="38"/>
        <v/>
      </c>
      <c r="T78" s="2" t="str">
        <f ca="1">IF(S78="Irrigation","Irrigation",IF(R78="Irrigation","Irrigation",IF(Q78="Domestic","Domestic",IF(P78="Stockwatering","Stockwatering",IF(N78="IRRIGATION_AND_MUNICIPAL","Irrigation and Municipal",IF(O78="IRRIGATION_AND_DOMESTIC","Irrigation and Domestic Municipality",_xlfn.XLOOKUP(J78,Use_Code_Ranking!$B$4:$B$23,Use_Code_Ranking!$A$4:$A$23)))))))</f>
        <v>Domestic</v>
      </c>
      <c r="V78" s="20" t="str">
        <f ca="1"/>
        <v>A013721</v>
      </c>
      <c r="W78" s="4" t="str">
        <f t="shared" ca="1" si="26"/>
        <v>Domestic</v>
      </c>
      <c r="X78" t="str">
        <f t="shared" ca="1" si="27"/>
        <v>N</v>
      </c>
      <c r="Y78" s="2" t="str">
        <f t="shared" ca="1" si="28"/>
        <v>N</v>
      </c>
      <c r="Z78">
        <f ca="1">_xlfn.XLOOKUP($W78,Return_flow_table!$A$4:$A$25,Return_flow_table!B$4:B$25)</f>
        <v>0</v>
      </c>
      <c r="AA78">
        <f ca="1">_xlfn.XLOOKUP($W78,Return_flow_table!$A$4:$A$25,Return_flow_table!C$4:C$25)</f>
        <v>0</v>
      </c>
      <c r="AB78">
        <f ca="1">_xlfn.XLOOKUP($W78,Return_flow_table!$A$4:$A$25,Return_flow_table!D$4:D$25)</f>
        <v>0</v>
      </c>
      <c r="AC78">
        <f ca="1">_xlfn.XLOOKUP($W78,Return_flow_table!$A$4:$A$25,Return_flow_table!E$4:E$25)</f>
        <v>0</v>
      </c>
      <c r="AD78">
        <f ca="1">_xlfn.XLOOKUP($W78,Return_flow_table!$A$4:$A$25,Return_flow_table!F$4:F$25)</f>
        <v>0</v>
      </c>
      <c r="AE78">
        <f ca="1">_xlfn.XLOOKUP($W78,Return_flow_table!$A$4:$A$25,Return_flow_table!G$4:G$25)</f>
        <v>0</v>
      </c>
      <c r="AF78">
        <f ca="1">_xlfn.XLOOKUP($W78,Return_flow_table!$A$4:$A$25,Return_flow_table!H$4:H$25)</f>
        <v>0</v>
      </c>
      <c r="AG78">
        <f ca="1">_xlfn.XLOOKUP($W78,Return_flow_table!$A$4:$A$25,Return_flow_table!I$4:I$25)</f>
        <v>0</v>
      </c>
      <c r="AH78">
        <f ca="1">_xlfn.XLOOKUP($W78,Return_flow_table!$A$4:$A$25,Return_flow_table!J$4:J$25)</f>
        <v>0</v>
      </c>
      <c r="AI78">
        <f ca="1">_xlfn.XLOOKUP($W78,Return_flow_table!$A$4:$A$25,Return_flow_table!K$4:K$25)</f>
        <v>0</v>
      </c>
      <c r="AJ78">
        <f ca="1">_xlfn.XLOOKUP($W78,Return_flow_table!$A$4:$A$25,Return_flow_table!L$4:L$25)</f>
        <v>0</v>
      </c>
      <c r="AK78">
        <f ca="1">_xlfn.XLOOKUP($W78,Return_flow_table!$A$4:$A$25,Return_flow_table!M$4:M$25)</f>
        <v>0</v>
      </c>
      <c r="AL78" s="39" t="str" cm="1">
        <f t="array" aca="1" ref="AL78" ca="1">IF(SUM(  ((OFFSET($A$4,0,0,COUNTA(A:A)-3,1)) =V78) * (OFFSET($T$4, 0,0,COUNTA(A:A)-3,1) = "Domestic")) &gt; 0,"Y","")</f>
        <v>Y</v>
      </c>
    </row>
    <row r="79" spans="1:38" x14ac:dyDescent="0.25">
      <c r="A79" t="s">
        <v>297</v>
      </c>
      <c r="B79" t="s">
        <v>102</v>
      </c>
      <c r="C79" t="s">
        <v>96</v>
      </c>
      <c r="D79">
        <v>32.6</v>
      </c>
      <c r="E79" t="s">
        <v>97</v>
      </c>
      <c r="G79" t="s">
        <v>298</v>
      </c>
      <c r="H79" s="38" t="s">
        <v>119</v>
      </c>
      <c r="I79">
        <f>_xlfn.XLOOKUP(B79,Use_Code_Ranking!$A$4:$A$23,Use_Code_Ranking!$B$4:$B$23,9999)</f>
        <v>3</v>
      </c>
      <c r="J79">
        <f t="shared" ca="1" si="29"/>
        <v>3</v>
      </c>
      <c r="K79">
        <f t="shared" ca="1" si="30"/>
        <v>0</v>
      </c>
      <c r="L79">
        <f t="shared" ca="1" si="31"/>
        <v>0</v>
      </c>
      <c r="M79">
        <f t="shared" ca="1" si="32"/>
        <v>0</v>
      </c>
      <c r="N79" t="str">
        <f t="shared" ca="1" si="33"/>
        <v/>
      </c>
      <c r="O79" t="str">
        <f t="shared" ca="1" si="34"/>
        <v/>
      </c>
      <c r="P79" t="str">
        <f t="shared" si="35"/>
        <v/>
      </c>
      <c r="Q79" t="str">
        <f t="shared" ca="1" si="36"/>
        <v/>
      </c>
      <c r="R79" t="str">
        <f t="shared" si="37"/>
        <v/>
      </c>
      <c r="S79" t="str">
        <f t="shared" si="38"/>
        <v/>
      </c>
      <c r="T79" s="2" t="str">
        <f ca="1">IF(S79="Irrigation","Irrigation",IF(R79="Irrigation","Irrigation",IF(Q79="Domestic","Domestic",IF(P79="Stockwatering","Stockwatering",IF(N79="IRRIGATION_AND_MUNICIPAL","Irrigation and Municipal",IF(O79="IRRIGATION_AND_DOMESTIC","Irrigation and Domestic Municipality",_xlfn.XLOOKUP(J79,Use_Code_Ranking!$B$4:$B$23,Use_Code_Ranking!$A$4:$A$23)))))))</f>
        <v>Domestic</v>
      </c>
      <c r="V79" s="20" t="str">
        <f ca="1"/>
        <v>A013731</v>
      </c>
      <c r="W79" s="4" t="str">
        <f t="shared" ca="1" si="26"/>
        <v>Irrigation</v>
      </c>
      <c r="X79" t="str">
        <f t="shared" ca="1" si="27"/>
        <v>N</v>
      </c>
      <c r="Y79" s="2" t="str">
        <f t="shared" ca="1" si="28"/>
        <v>N</v>
      </c>
      <c r="Z79">
        <f ca="1">_xlfn.XLOOKUP($W79,Return_flow_table!$A$4:$A$25,Return_flow_table!B$4:B$25)</f>
        <v>0</v>
      </c>
      <c r="AA79">
        <f ca="1">_xlfn.XLOOKUP($W79,Return_flow_table!$A$4:$A$25,Return_flow_table!C$4:C$25)</f>
        <v>0</v>
      </c>
      <c r="AB79">
        <f ca="1">_xlfn.XLOOKUP($W79,Return_flow_table!$A$4:$A$25,Return_flow_table!D$4:D$25)</f>
        <v>20</v>
      </c>
      <c r="AC79">
        <f ca="1">_xlfn.XLOOKUP($W79,Return_flow_table!$A$4:$A$25,Return_flow_table!E$4:E$25)</f>
        <v>20</v>
      </c>
      <c r="AD79">
        <f ca="1">_xlfn.XLOOKUP($W79,Return_flow_table!$A$4:$A$25,Return_flow_table!F$4:F$25)</f>
        <v>10</v>
      </c>
      <c r="AE79">
        <f ca="1">_xlfn.XLOOKUP($W79,Return_flow_table!$A$4:$A$25,Return_flow_table!G$4:G$25)</f>
        <v>10</v>
      </c>
      <c r="AF79">
        <f ca="1">_xlfn.XLOOKUP($W79,Return_flow_table!$A$4:$A$25,Return_flow_table!H$4:H$25)</f>
        <v>0</v>
      </c>
      <c r="AG79">
        <f ca="1">_xlfn.XLOOKUP($W79,Return_flow_table!$A$4:$A$25,Return_flow_table!I$4:I$25)</f>
        <v>0</v>
      </c>
      <c r="AH79">
        <f ca="1">_xlfn.XLOOKUP($W79,Return_flow_table!$A$4:$A$25,Return_flow_table!J$4:J$25)</f>
        <v>0</v>
      </c>
      <c r="AI79">
        <f ca="1">_xlfn.XLOOKUP($W79,Return_flow_table!$A$4:$A$25,Return_flow_table!K$4:K$25)</f>
        <v>20</v>
      </c>
      <c r="AJ79">
        <f ca="1">_xlfn.XLOOKUP($W79,Return_flow_table!$A$4:$A$25,Return_flow_table!L$4:L$25)</f>
        <v>20</v>
      </c>
      <c r="AK79">
        <f ca="1">_xlfn.XLOOKUP($W79,Return_flow_table!$A$4:$A$25,Return_flow_table!M$4:M$25)</f>
        <v>0</v>
      </c>
      <c r="AL79" s="39" t="str" cm="1">
        <f t="array" aca="1" ref="AL79" ca="1">IF(SUM(  ((OFFSET($A$4,0,0,COUNTA(A:A)-3,1)) =V79) * (OFFSET($T$4, 0,0,COUNTA(A:A)-3,1) = "Domestic")) &gt; 0,"Y","")</f>
        <v/>
      </c>
    </row>
    <row r="80" spans="1:38" x14ac:dyDescent="0.25">
      <c r="A80" t="s">
        <v>297</v>
      </c>
      <c r="B80" t="s">
        <v>114</v>
      </c>
      <c r="C80" t="s">
        <v>96</v>
      </c>
      <c r="D80">
        <v>32.6</v>
      </c>
      <c r="E80" t="s">
        <v>97</v>
      </c>
      <c r="G80" t="s">
        <v>298</v>
      </c>
      <c r="H80" s="38" t="s">
        <v>119</v>
      </c>
      <c r="I80">
        <f>_xlfn.XLOOKUP(B80,Use_Code_Ranking!$A$4:$A$23,Use_Code_Ranking!$B$4:$B$23,9999)</f>
        <v>12</v>
      </c>
      <c r="J80">
        <f t="shared" ca="1" si="29"/>
        <v>3</v>
      </c>
      <c r="K80">
        <f t="shared" ca="1" si="30"/>
        <v>0</v>
      </c>
      <c r="L80">
        <f t="shared" ca="1" si="31"/>
        <v>0</v>
      </c>
      <c r="M80">
        <f t="shared" ca="1" si="32"/>
        <v>0</v>
      </c>
      <c r="N80" t="str">
        <f t="shared" ca="1" si="33"/>
        <v/>
      </c>
      <c r="O80" t="str">
        <f t="shared" ca="1" si="34"/>
        <v/>
      </c>
      <c r="P80" t="str">
        <f t="shared" si="35"/>
        <v/>
      </c>
      <c r="Q80" t="str">
        <f t="shared" ca="1" si="36"/>
        <v/>
      </c>
      <c r="R80" t="str">
        <f t="shared" si="37"/>
        <v/>
      </c>
      <c r="S80" t="str">
        <f t="shared" si="38"/>
        <v/>
      </c>
      <c r="T80" s="2" t="str">
        <f ca="1">IF(S80="Irrigation","Irrigation",IF(R80="Irrigation","Irrigation",IF(Q80="Domestic","Domestic",IF(P80="Stockwatering","Stockwatering",IF(N80="IRRIGATION_AND_MUNICIPAL","Irrigation and Municipal",IF(O80="IRRIGATION_AND_DOMESTIC","Irrigation and Domestic Municipality",_xlfn.XLOOKUP(J80,Use_Code_Ranking!$B$4:$B$23,Use_Code_Ranking!$A$4:$A$23)))))))</f>
        <v>Domestic</v>
      </c>
      <c r="V80" s="20" t="str">
        <f ca="1"/>
        <v>A013736</v>
      </c>
      <c r="W80" s="4" t="str">
        <f t="shared" ca="1" si="26"/>
        <v>Irrigation</v>
      </c>
      <c r="X80" t="str">
        <f t="shared" ca="1" si="27"/>
        <v>N</v>
      </c>
      <c r="Y80" s="2" t="str">
        <f t="shared" ca="1" si="28"/>
        <v>N</v>
      </c>
      <c r="Z80">
        <f ca="1">_xlfn.XLOOKUP($W80,Return_flow_table!$A$4:$A$25,Return_flow_table!B$4:B$25)</f>
        <v>0</v>
      </c>
      <c r="AA80">
        <f ca="1">_xlfn.XLOOKUP($W80,Return_flow_table!$A$4:$A$25,Return_flow_table!C$4:C$25)</f>
        <v>0</v>
      </c>
      <c r="AB80">
        <f ca="1">_xlfn.XLOOKUP($W80,Return_flow_table!$A$4:$A$25,Return_flow_table!D$4:D$25)</f>
        <v>20</v>
      </c>
      <c r="AC80">
        <f ca="1">_xlfn.XLOOKUP($W80,Return_flow_table!$A$4:$A$25,Return_flow_table!E$4:E$25)</f>
        <v>20</v>
      </c>
      <c r="AD80">
        <f ca="1">_xlfn.XLOOKUP($W80,Return_flow_table!$A$4:$A$25,Return_flow_table!F$4:F$25)</f>
        <v>10</v>
      </c>
      <c r="AE80">
        <f ca="1">_xlfn.XLOOKUP($W80,Return_flow_table!$A$4:$A$25,Return_flow_table!G$4:G$25)</f>
        <v>10</v>
      </c>
      <c r="AF80">
        <f ca="1">_xlfn.XLOOKUP($W80,Return_flow_table!$A$4:$A$25,Return_flow_table!H$4:H$25)</f>
        <v>0</v>
      </c>
      <c r="AG80">
        <f ca="1">_xlfn.XLOOKUP($W80,Return_flow_table!$A$4:$A$25,Return_flow_table!I$4:I$25)</f>
        <v>0</v>
      </c>
      <c r="AH80">
        <f ca="1">_xlfn.XLOOKUP($W80,Return_flow_table!$A$4:$A$25,Return_flow_table!J$4:J$25)</f>
        <v>0</v>
      </c>
      <c r="AI80">
        <f ca="1">_xlfn.XLOOKUP($W80,Return_flow_table!$A$4:$A$25,Return_flow_table!K$4:K$25)</f>
        <v>20</v>
      </c>
      <c r="AJ80">
        <f ca="1">_xlfn.XLOOKUP($W80,Return_flow_table!$A$4:$A$25,Return_flow_table!L$4:L$25)</f>
        <v>20</v>
      </c>
      <c r="AK80">
        <f ca="1">_xlfn.XLOOKUP($W80,Return_flow_table!$A$4:$A$25,Return_flow_table!M$4:M$25)</f>
        <v>0</v>
      </c>
      <c r="AL80" s="39" t="str" cm="1">
        <f t="array" aca="1" ref="AL80" ca="1">IF(SUM(  ((OFFSET($A$4,0,0,COUNTA(A:A)-3,1)) =V80) * (OFFSET($T$4, 0,0,COUNTA(A:A)-3,1) = "Domestic")) &gt; 0,"Y","")</f>
        <v/>
      </c>
    </row>
    <row r="81" spans="1:38" x14ac:dyDescent="0.25">
      <c r="A81" t="s">
        <v>299</v>
      </c>
      <c r="B81" t="s">
        <v>108</v>
      </c>
      <c r="C81" t="s">
        <v>96</v>
      </c>
      <c r="D81">
        <v>4.7</v>
      </c>
      <c r="E81" t="s">
        <v>97</v>
      </c>
      <c r="G81" t="s">
        <v>300</v>
      </c>
      <c r="H81" s="38" t="s">
        <v>101</v>
      </c>
      <c r="I81">
        <f>_xlfn.XLOOKUP(B81,Use_Code_Ranking!$A$4:$A$23,Use_Code_Ranking!$B$4:$B$23,9999)</f>
        <v>5</v>
      </c>
      <c r="J81">
        <f t="shared" ca="1" si="29"/>
        <v>5</v>
      </c>
      <c r="K81">
        <f t="shared" ca="1" si="30"/>
        <v>0</v>
      </c>
      <c r="L81">
        <f t="shared" ca="1" si="31"/>
        <v>0</v>
      </c>
      <c r="M81">
        <f t="shared" ca="1" si="32"/>
        <v>0</v>
      </c>
      <c r="N81" t="str">
        <f t="shared" ca="1" si="33"/>
        <v/>
      </c>
      <c r="O81" t="str">
        <f t="shared" ca="1" si="34"/>
        <v/>
      </c>
      <c r="P81" t="str">
        <f t="shared" si="35"/>
        <v/>
      </c>
      <c r="Q81" t="str">
        <f t="shared" ca="1" si="36"/>
        <v/>
      </c>
      <c r="R81" t="str">
        <f t="shared" si="37"/>
        <v/>
      </c>
      <c r="S81" t="str">
        <f t="shared" si="38"/>
        <v/>
      </c>
      <c r="T81" s="2" t="str">
        <f ca="1">IF(S81="Irrigation","Irrigation",IF(R81="Irrigation","Irrigation",IF(Q81="Domestic","Domestic",IF(P81="Stockwatering","Stockwatering",IF(N81="IRRIGATION_AND_MUNICIPAL","Irrigation and Municipal",IF(O81="IRRIGATION_AND_DOMESTIC","Irrigation and Domestic Municipality",_xlfn.XLOOKUP(J81,Use_Code_Ranking!$B$4:$B$23,Use_Code_Ranking!$A$4:$A$23)))))))</f>
        <v>Stockwatering</v>
      </c>
      <c r="V81" s="20" t="str">
        <f ca="1"/>
        <v>A013783</v>
      </c>
      <c r="W81" s="4" t="str">
        <f t="shared" ca="1" si="26"/>
        <v>Irrigation</v>
      </c>
      <c r="X81" t="str">
        <f t="shared" ca="1" si="27"/>
        <v>N</v>
      </c>
      <c r="Y81" s="2" t="str">
        <f t="shared" ca="1" si="28"/>
        <v>N</v>
      </c>
      <c r="Z81">
        <f ca="1">_xlfn.XLOOKUP($W81,Return_flow_table!$A$4:$A$25,Return_flow_table!B$4:B$25)</f>
        <v>0</v>
      </c>
      <c r="AA81">
        <f ca="1">_xlfn.XLOOKUP($W81,Return_flow_table!$A$4:$A$25,Return_flow_table!C$4:C$25)</f>
        <v>0</v>
      </c>
      <c r="AB81">
        <f ca="1">_xlfn.XLOOKUP($W81,Return_flow_table!$A$4:$A$25,Return_flow_table!D$4:D$25)</f>
        <v>20</v>
      </c>
      <c r="AC81">
        <f ca="1">_xlfn.XLOOKUP($W81,Return_flow_table!$A$4:$A$25,Return_flow_table!E$4:E$25)</f>
        <v>20</v>
      </c>
      <c r="AD81">
        <f ca="1">_xlfn.XLOOKUP($W81,Return_flow_table!$A$4:$A$25,Return_flow_table!F$4:F$25)</f>
        <v>10</v>
      </c>
      <c r="AE81">
        <f ca="1">_xlfn.XLOOKUP($W81,Return_flow_table!$A$4:$A$25,Return_flow_table!G$4:G$25)</f>
        <v>10</v>
      </c>
      <c r="AF81">
        <f ca="1">_xlfn.XLOOKUP($W81,Return_flow_table!$A$4:$A$25,Return_flow_table!H$4:H$25)</f>
        <v>0</v>
      </c>
      <c r="AG81">
        <f ca="1">_xlfn.XLOOKUP($W81,Return_flow_table!$A$4:$A$25,Return_flow_table!I$4:I$25)</f>
        <v>0</v>
      </c>
      <c r="AH81">
        <f ca="1">_xlfn.XLOOKUP($W81,Return_flow_table!$A$4:$A$25,Return_flow_table!J$4:J$25)</f>
        <v>0</v>
      </c>
      <c r="AI81">
        <f ca="1">_xlfn.XLOOKUP($W81,Return_flow_table!$A$4:$A$25,Return_flow_table!K$4:K$25)</f>
        <v>20</v>
      </c>
      <c r="AJ81">
        <f ca="1">_xlfn.XLOOKUP($W81,Return_flow_table!$A$4:$A$25,Return_flow_table!L$4:L$25)</f>
        <v>20</v>
      </c>
      <c r="AK81">
        <f ca="1">_xlfn.XLOOKUP($W81,Return_flow_table!$A$4:$A$25,Return_flow_table!M$4:M$25)</f>
        <v>0</v>
      </c>
      <c r="AL81" s="39" t="str" cm="1">
        <f t="array" aca="1" ref="AL81" ca="1">IF(SUM(  ((OFFSET($A$4,0,0,COUNTA(A:A)-3,1)) =V81) * (OFFSET($T$4, 0,0,COUNTA(A:A)-3,1) = "Domestic")) &gt; 0,"Y","")</f>
        <v/>
      </c>
    </row>
    <row r="82" spans="1:38" x14ac:dyDescent="0.25">
      <c r="A82" t="s">
        <v>301</v>
      </c>
      <c r="B82" t="s">
        <v>95</v>
      </c>
      <c r="C82" t="s">
        <v>96</v>
      </c>
      <c r="D82">
        <v>330.3</v>
      </c>
      <c r="E82" t="s">
        <v>97</v>
      </c>
      <c r="G82" t="s">
        <v>302</v>
      </c>
      <c r="H82" s="38" t="s">
        <v>99</v>
      </c>
      <c r="I82">
        <f>_xlfn.XLOOKUP(B82,Use_Code_Ranking!$A$4:$A$23,Use_Code_Ranking!$B$4:$B$23,9999)</f>
        <v>1</v>
      </c>
      <c r="J82">
        <f t="shared" ca="1" si="29"/>
        <v>1</v>
      </c>
      <c r="K82">
        <f t="shared" ca="1" si="30"/>
        <v>1</v>
      </c>
      <c r="L82">
        <f t="shared" ca="1" si="31"/>
        <v>0</v>
      </c>
      <c r="M82">
        <f t="shared" ca="1" si="32"/>
        <v>0</v>
      </c>
      <c r="N82" t="str">
        <f t="shared" ca="1" si="33"/>
        <v/>
      </c>
      <c r="O82" t="str">
        <f t="shared" ca="1" si="34"/>
        <v/>
      </c>
      <c r="P82" t="str">
        <f t="shared" si="35"/>
        <v/>
      </c>
      <c r="Q82" t="str">
        <f t="shared" ca="1" si="36"/>
        <v/>
      </c>
      <c r="R82" t="str">
        <f t="shared" si="37"/>
        <v/>
      </c>
      <c r="S82" t="str">
        <f t="shared" si="38"/>
        <v/>
      </c>
      <c r="T82" s="2" t="str">
        <f ca="1">IF(S82="Irrigation","Irrigation",IF(R82="Irrigation","Irrigation",IF(Q82="Domestic","Domestic",IF(P82="Stockwatering","Stockwatering",IF(N82="IRRIGATION_AND_MUNICIPAL","Irrigation and Municipal",IF(O82="IRRIGATION_AND_DOMESTIC","Irrigation and Domestic Municipality",_xlfn.XLOOKUP(J82,Use_Code_Ranking!$B$4:$B$23,Use_Code_Ranking!$A$4:$A$23)))))))</f>
        <v>Irrigation</v>
      </c>
      <c r="V82" s="20" t="str">
        <f ca="1"/>
        <v>A013822</v>
      </c>
      <c r="W82" s="4" t="str">
        <f t="shared" ca="1" si="26"/>
        <v>Irrigation</v>
      </c>
      <c r="X82" t="str">
        <f t="shared" ca="1" si="27"/>
        <v>N</v>
      </c>
      <c r="Y82" s="2" t="str">
        <f t="shared" ca="1" si="28"/>
        <v>N</v>
      </c>
      <c r="Z82">
        <f ca="1">_xlfn.XLOOKUP($W82,Return_flow_table!$A$4:$A$25,Return_flow_table!B$4:B$25)</f>
        <v>0</v>
      </c>
      <c r="AA82">
        <f ca="1">_xlfn.XLOOKUP($W82,Return_flow_table!$A$4:$A$25,Return_flow_table!C$4:C$25)</f>
        <v>0</v>
      </c>
      <c r="AB82">
        <f ca="1">_xlfn.XLOOKUP($W82,Return_flow_table!$A$4:$A$25,Return_flow_table!D$4:D$25)</f>
        <v>20</v>
      </c>
      <c r="AC82">
        <f ca="1">_xlfn.XLOOKUP($W82,Return_flow_table!$A$4:$A$25,Return_flow_table!E$4:E$25)</f>
        <v>20</v>
      </c>
      <c r="AD82">
        <f ca="1">_xlfn.XLOOKUP($W82,Return_flow_table!$A$4:$A$25,Return_flow_table!F$4:F$25)</f>
        <v>10</v>
      </c>
      <c r="AE82">
        <f ca="1">_xlfn.XLOOKUP($W82,Return_flow_table!$A$4:$A$25,Return_flow_table!G$4:G$25)</f>
        <v>10</v>
      </c>
      <c r="AF82">
        <f ca="1">_xlfn.XLOOKUP($W82,Return_flow_table!$A$4:$A$25,Return_flow_table!H$4:H$25)</f>
        <v>0</v>
      </c>
      <c r="AG82">
        <f ca="1">_xlfn.XLOOKUP($W82,Return_flow_table!$A$4:$A$25,Return_flow_table!I$4:I$25)</f>
        <v>0</v>
      </c>
      <c r="AH82">
        <f ca="1">_xlfn.XLOOKUP($W82,Return_flow_table!$A$4:$A$25,Return_flow_table!J$4:J$25)</f>
        <v>0</v>
      </c>
      <c r="AI82">
        <f ca="1">_xlfn.XLOOKUP($W82,Return_flow_table!$A$4:$A$25,Return_flow_table!K$4:K$25)</f>
        <v>20</v>
      </c>
      <c r="AJ82">
        <f ca="1">_xlfn.XLOOKUP($W82,Return_flow_table!$A$4:$A$25,Return_flow_table!L$4:L$25)</f>
        <v>20</v>
      </c>
      <c r="AK82">
        <f ca="1">_xlfn.XLOOKUP($W82,Return_flow_table!$A$4:$A$25,Return_flow_table!M$4:M$25)</f>
        <v>0</v>
      </c>
      <c r="AL82" s="39" t="str" cm="1">
        <f t="array" aca="1" ref="AL82" ca="1">IF(SUM(  ((OFFSET($A$4,0,0,COUNTA(A:A)-3,1)) =V82) * (OFFSET($T$4, 0,0,COUNTA(A:A)-3,1) = "Domestic")) &gt; 0,"Y","")</f>
        <v/>
      </c>
    </row>
    <row r="83" spans="1:38" x14ac:dyDescent="0.25">
      <c r="A83" t="s">
        <v>301</v>
      </c>
      <c r="B83" t="s">
        <v>108</v>
      </c>
      <c r="C83" t="s">
        <v>96</v>
      </c>
      <c r="D83">
        <v>330.3</v>
      </c>
      <c r="E83" t="s">
        <v>97</v>
      </c>
      <c r="G83" t="s">
        <v>302</v>
      </c>
      <c r="H83" s="38" t="s">
        <v>99</v>
      </c>
      <c r="I83">
        <f>_xlfn.XLOOKUP(B83,Use_Code_Ranking!$A$4:$A$23,Use_Code_Ranking!$B$4:$B$23,9999)</f>
        <v>5</v>
      </c>
      <c r="J83">
        <f t="shared" ca="1" si="29"/>
        <v>1</v>
      </c>
      <c r="K83">
        <f t="shared" ca="1" si="30"/>
        <v>1</v>
      </c>
      <c r="L83">
        <f t="shared" ca="1" si="31"/>
        <v>0</v>
      </c>
      <c r="M83">
        <f t="shared" ca="1" si="32"/>
        <v>0</v>
      </c>
      <c r="N83" t="str">
        <f t="shared" ca="1" si="33"/>
        <v/>
      </c>
      <c r="O83" t="str">
        <f t="shared" ca="1" si="34"/>
        <v/>
      </c>
      <c r="P83" t="str">
        <f t="shared" si="35"/>
        <v/>
      </c>
      <c r="Q83" t="str">
        <f t="shared" ca="1" si="36"/>
        <v/>
      </c>
      <c r="R83" t="str">
        <f t="shared" si="37"/>
        <v/>
      </c>
      <c r="S83" t="str">
        <f t="shared" si="38"/>
        <v/>
      </c>
      <c r="T83" s="2" t="str">
        <f ca="1">IF(S83="Irrigation","Irrigation",IF(R83="Irrigation","Irrigation",IF(Q83="Domestic","Domestic",IF(P83="Stockwatering","Stockwatering",IF(N83="IRRIGATION_AND_MUNICIPAL","Irrigation and Municipal",IF(O83="IRRIGATION_AND_DOMESTIC","Irrigation and Domestic Municipality",_xlfn.XLOOKUP(J83,Use_Code_Ranking!$B$4:$B$23,Use_Code_Ranking!$A$4:$A$23)))))))</f>
        <v>Irrigation</v>
      </c>
      <c r="V83" s="20" t="str">
        <f ca="1"/>
        <v>A013912</v>
      </c>
      <c r="W83" s="4" t="str">
        <f t="shared" ca="1" si="26"/>
        <v>Irrigation</v>
      </c>
      <c r="X83" t="str">
        <f t="shared" ca="1" si="27"/>
        <v>N</v>
      </c>
      <c r="Y83" s="2" t="str">
        <f t="shared" ca="1" si="28"/>
        <v>N</v>
      </c>
      <c r="Z83">
        <f ca="1">_xlfn.XLOOKUP($W83,Return_flow_table!$A$4:$A$25,Return_flow_table!B$4:B$25)</f>
        <v>0</v>
      </c>
      <c r="AA83">
        <f ca="1">_xlfn.XLOOKUP($W83,Return_flow_table!$A$4:$A$25,Return_flow_table!C$4:C$25)</f>
        <v>0</v>
      </c>
      <c r="AB83">
        <f ca="1">_xlfn.XLOOKUP($W83,Return_flow_table!$A$4:$A$25,Return_flow_table!D$4:D$25)</f>
        <v>20</v>
      </c>
      <c r="AC83">
        <f ca="1">_xlfn.XLOOKUP($W83,Return_flow_table!$A$4:$A$25,Return_flow_table!E$4:E$25)</f>
        <v>20</v>
      </c>
      <c r="AD83">
        <f ca="1">_xlfn.XLOOKUP($W83,Return_flow_table!$A$4:$A$25,Return_flow_table!F$4:F$25)</f>
        <v>10</v>
      </c>
      <c r="AE83">
        <f ca="1">_xlfn.XLOOKUP($W83,Return_flow_table!$A$4:$A$25,Return_flow_table!G$4:G$25)</f>
        <v>10</v>
      </c>
      <c r="AF83">
        <f ca="1">_xlfn.XLOOKUP($W83,Return_flow_table!$A$4:$A$25,Return_flow_table!H$4:H$25)</f>
        <v>0</v>
      </c>
      <c r="AG83">
        <f ca="1">_xlfn.XLOOKUP($W83,Return_flow_table!$A$4:$A$25,Return_flow_table!I$4:I$25)</f>
        <v>0</v>
      </c>
      <c r="AH83">
        <f ca="1">_xlfn.XLOOKUP($W83,Return_flow_table!$A$4:$A$25,Return_flow_table!J$4:J$25)</f>
        <v>0</v>
      </c>
      <c r="AI83">
        <f ca="1">_xlfn.XLOOKUP($W83,Return_flow_table!$A$4:$A$25,Return_flow_table!K$4:K$25)</f>
        <v>20</v>
      </c>
      <c r="AJ83">
        <f ca="1">_xlfn.XLOOKUP($W83,Return_flow_table!$A$4:$A$25,Return_flow_table!L$4:L$25)</f>
        <v>20</v>
      </c>
      <c r="AK83">
        <f ca="1">_xlfn.XLOOKUP($W83,Return_flow_table!$A$4:$A$25,Return_flow_table!M$4:M$25)</f>
        <v>0</v>
      </c>
      <c r="AL83" s="39" t="str" cm="1">
        <f t="array" aca="1" ref="AL83" ca="1">IF(SUM(  ((OFFSET($A$4,0,0,COUNTA(A:A)-3,1)) =V83) * (OFFSET($T$4, 0,0,COUNTA(A:A)-3,1) = "Domestic")) &gt; 0,"Y","")</f>
        <v/>
      </c>
    </row>
    <row r="84" spans="1:38" x14ac:dyDescent="0.25">
      <c r="A84" t="s">
        <v>303</v>
      </c>
      <c r="B84" t="s">
        <v>108</v>
      </c>
      <c r="C84" t="s">
        <v>96</v>
      </c>
      <c r="D84">
        <v>2.4</v>
      </c>
      <c r="E84" t="s">
        <v>97</v>
      </c>
      <c r="G84" t="s">
        <v>304</v>
      </c>
      <c r="H84" s="38" t="s">
        <v>99</v>
      </c>
      <c r="I84">
        <f>_xlfn.XLOOKUP(B84,Use_Code_Ranking!$A$4:$A$23,Use_Code_Ranking!$B$4:$B$23,9999)</f>
        <v>5</v>
      </c>
      <c r="J84">
        <f t="shared" ca="1" si="29"/>
        <v>1</v>
      </c>
      <c r="K84">
        <f t="shared" ca="1" si="30"/>
        <v>1</v>
      </c>
      <c r="L84">
        <f t="shared" ca="1" si="31"/>
        <v>0</v>
      </c>
      <c r="M84">
        <f t="shared" ca="1" si="32"/>
        <v>0</v>
      </c>
      <c r="N84" t="str">
        <f t="shared" ca="1" si="33"/>
        <v/>
      </c>
      <c r="O84" t="str">
        <f t="shared" ca="1" si="34"/>
        <v/>
      </c>
      <c r="P84" t="str">
        <f t="shared" si="35"/>
        <v/>
      </c>
      <c r="Q84" t="str">
        <f t="shared" ca="1" si="36"/>
        <v/>
      </c>
      <c r="R84" t="str">
        <f t="shared" si="37"/>
        <v/>
      </c>
      <c r="S84" t="str">
        <f t="shared" si="38"/>
        <v/>
      </c>
      <c r="T84" s="2" t="str">
        <f ca="1">IF(S84="Irrigation","Irrigation",IF(R84="Irrigation","Irrigation",IF(Q84="Domestic","Domestic",IF(P84="Stockwatering","Stockwatering",IF(N84="IRRIGATION_AND_MUNICIPAL","Irrigation and Municipal",IF(O84="IRRIGATION_AND_DOMESTIC","Irrigation and Domestic Municipality",_xlfn.XLOOKUP(J84,Use_Code_Ranking!$B$4:$B$23,Use_Code_Ranking!$A$4:$A$23)))))))</f>
        <v>Irrigation</v>
      </c>
      <c r="V84" s="20" t="str">
        <f ca="1"/>
        <v>A014029</v>
      </c>
      <c r="W84" s="4" t="str">
        <f t="shared" ca="1" si="26"/>
        <v>Irrigation</v>
      </c>
      <c r="X84" t="str">
        <f t="shared" ca="1" si="27"/>
        <v>N</v>
      </c>
      <c r="Y84" s="2" t="str">
        <f t="shared" ca="1" si="28"/>
        <v>N</v>
      </c>
      <c r="Z84">
        <f ca="1">_xlfn.XLOOKUP($W84,Return_flow_table!$A$4:$A$25,Return_flow_table!B$4:B$25)</f>
        <v>0</v>
      </c>
      <c r="AA84">
        <f ca="1">_xlfn.XLOOKUP($W84,Return_flow_table!$A$4:$A$25,Return_flow_table!C$4:C$25)</f>
        <v>0</v>
      </c>
      <c r="AB84">
        <f ca="1">_xlfn.XLOOKUP($W84,Return_flow_table!$A$4:$A$25,Return_flow_table!D$4:D$25)</f>
        <v>20</v>
      </c>
      <c r="AC84">
        <f ca="1">_xlfn.XLOOKUP($W84,Return_flow_table!$A$4:$A$25,Return_flow_table!E$4:E$25)</f>
        <v>20</v>
      </c>
      <c r="AD84">
        <f ca="1">_xlfn.XLOOKUP($W84,Return_flow_table!$A$4:$A$25,Return_flow_table!F$4:F$25)</f>
        <v>10</v>
      </c>
      <c r="AE84">
        <f ca="1">_xlfn.XLOOKUP($W84,Return_flow_table!$A$4:$A$25,Return_flow_table!G$4:G$25)</f>
        <v>10</v>
      </c>
      <c r="AF84">
        <f ca="1">_xlfn.XLOOKUP($W84,Return_flow_table!$A$4:$A$25,Return_flow_table!H$4:H$25)</f>
        <v>0</v>
      </c>
      <c r="AG84">
        <f ca="1">_xlfn.XLOOKUP($W84,Return_flow_table!$A$4:$A$25,Return_flow_table!I$4:I$25)</f>
        <v>0</v>
      </c>
      <c r="AH84">
        <f ca="1">_xlfn.XLOOKUP($W84,Return_flow_table!$A$4:$A$25,Return_flow_table!J$4:J$25)</f>
        <v>0</v>
      </c>
      <c r="AI84">
        <f ca="1">_xlfn.XLOOKUP($W84,Return_flow_table!$A$4:$A$25,Return_flow_table!K$4:K$25)</f>
        <v>20</v>
      </c>
      <c r="AJ84">
        <f ca="1">_xlfn.XLOOKUP($W84,Return_flow_table!$A$4:$A$25,Return_flow_table!L$4:L$25)</f>
        <v>20</v>
      </c>
      <c r="AK84">
        <f ca="1">_xlfn.XLOOKUP($W84,Return_flow_table!$A$4:$A$25,Return_flow_table!M$4:M$25)</f>
        <v>0</v>
      </c>
      <c r="AL84" s="39" t="str" cm="1">
        <f t="array" aca="1" ref="AL84" ca="1">IF(SUM(  ((OFFSET($A$4,0,0,COUNTA(A:A)-3,1)) =V84) * (OFFSET($T$4, 0,0,COUNTA(A:A)-3,1) = "Domestic")) &gt; 0,"Y","")</f>
        <v/>
      </c>
    </row>
    <row r="85" spans="1:38" x14ac:dyDescent="0.25">
      <c r="A85" t="s">
        <v>303</v>
      </c>
      <c r="B85" t="s">
        <v>95</v>
      </c>
      <c r="C85" t="s">
        <v>96</v>
      </c>
      <c r="D85">
        <v>2.4</v>
      </c>
      <c r="E85" t="s">
        <v>97</v>
      </c>
      <c r="G85" t="s">
        <v>304</v>
      </c>
      <c r="H85" s="38" t="s">
        <v>99</v>
      </c>
      <c r="I85">
        <f>_xlfn.XLOOKUP(B85,Use_Code_Ranking!$A$4:$A$23,Use_Code_Ranking!$B$4:$B$23,9999)</f>
        <v>1</v>
      </c>
      <c r="J85">
        <f t="shared" ca="1" si="29"/>
        <v>1</v>
      </c>
      <c r="K85">
        <f t="shared" ca="1" si="30"/>
        <v>1</v>
      </c>
      <c r="L85">
        <f t="shared" ca="1" si="31"/>
        <v>0</v>
      </c>
      <c r="M85">
        <f t="shared" ca="1" si="32"/>
        <v>0</v>
      </c>
      <c r="N85" t="str">
        <f t="shared" ca="1" si="33"/>
        <v/>
      </c>
      <c r="O85" t="str">
        <f t="shared" ca="1" si="34"/>
        <v/>
      </c>
      <c r="P85" t="str">
        <f t="shared" si="35"/>
        <v/>
      </c>
      <c r="Q85" t="str">
        <f t="shared" ca="1" si="36"/>
        <v/>
      </c>
      <c r="R85" t="str">
        <f t="shared" si="37"/>
        <v/>
      </c>
      <c r="S85" t="str">
        <f t="shared" si="38"/>
        <v/>
      </c>
      <c r="T85" s="2" t="str">
        <f ca="1">IF(S85="Irrigation","Irrigation",IF(R85="Irrigation","Irrigation",IF(Q85="Domestic","Domestic",IF(P85="Stockwatering","Stockwatering",IF(N85="IRRIGATION_AND_MUNICIPAL","Irrigation and Municipal",IF(O85="IRRIGATION_AND_DOMESTIC","Irrigation and Domestic Municipality",_xlfn.XLOOKUP(J85,Use_Code_Ranking!$B$4:$B$23,Use_Code_Ranking!$A$4:$A$23)))))))</f>
        <v>Irrigation</v>
      </c>
      <c r="V85" s="20" t="str">
        <f ca="1"/>
        <v>A014076</v>
      </c>
      <c r="W85" s="4" t="str">
        <f t="shared" ca="1" si="26"/>
        <v>Irrigation</v>
      </c>
      <c r="X85" t="str">
        <f t="shared" ca="1" si="27"/>
        <v>N</v>
      </c>
      <c r="Y85" s="2" t="str">
        <f t="shared" ca="1" si="28"/>
        <v>N</v>
      </c>
      <c r="Z85">
        <f ca="1">_xlfn.XLOOKUP($W85,Return_flow_table!$A$4:$A$25,Return_flow_table!B$4:B$25)</f>
        <v>0</v>
      </c>
      <c r="AA85">
        <f ca="1">_xlfn.XLOOKUP($W85,Return_flow_table!$A$4:$A$25,Return_flow_table!C$4:C$25)</f>
        <v>0</v>
      </c>
      <c r="AB85">
        <f ca="1">_xlfn.XLOOKUP($W85,Return_flow_table!$A$4:$A$25,Return_flow_table!D$4:D$25)</f>
        <v>20</v>
      </c>
      <c r="AC85">
        <f ca="1">_xlfn.XLOOKUP($W85,Return_flow_table!$A$4:$A$25,Return_flow_table!E$4:E$25)</f>
        <v>20</v>
      </c>
      <c r="AD85">
        <f ca="1">_xlfn.XLOOKUP($W85,Return_flow_table!$A$4:$A$25,Return_flow_table!F$4:F$25)</f>
        <v>10</v>
      </c>
      <c r="AE85">
        <f ca="1">_xlfn.XLOOKUP($W85,Return_flow_table!$A$4:$A$25,Return_flow_table!G$4:G$25)</f>
        <v>10</v>
      </c>
      <c r="AF85">
        <f ca="1">_xlfn.XLOOKUP($W85,Return_flow_table!$A$4:$A$25,Return_flow_table!H$4:H$25)</f>
        <v>0</v>
      </c>
      <c r="AG85">
        <f ca="1">_xlfn.XLOOKUP($W85,Return_flow_table!$A$4:$A$25,Return_flow_table!I$4:I$25)</f>
        <v>0</v>
      </c>
      <c r="AH85">
        <f ca="1">_xlfn.XLOOKUP($W85,Return_flow_table!$A$4:$A$25,Return_flow_table!J$4:J$25)</f>
        <v>0</v>
      </c>
      <c r="AI85">
        <f ca="1">_xlfn.XLOOKUP($W85,Return_flow_table!$A$4:$A$25,Return_flow_table!K$4:K$25)</f>
        <v>20</v>
      </c>
      <c r="AJ85">
        <f ca="1">_xlfn.XLOOKUP($W85,Return_flow_table!$A$4:$A$25,Return_flow_table!L$4:L$25)</f>
        <v>20</v>
      </c>
      <c r="AK85">
        <f ca="1">_xlfn.XLOOKUP($W85,Return_flow_table!$A$4:$A$25,Return_flow_table!M$4:M$25)</f>
        <v>0</v>
      </c>
      <c r="AL85" s="39" t="str" cm="1">
        <f t="array" aca="1" ref="AL85" ca="1">IF(SUM(  ((OFFSET($A$4,0,0,COUNTA(A:A)-3,1)) =V85) * (OFFSET($T$4, 0,0,COUNTA(A:A)-3,1) = "Domestic")) &gt; 0,"Y","")</f>
        <v/>
      </c>
    </row>
    <row r="86" spans="1:38" x14ac:dyDescent="0.25">
      <c r="A86" t="s">
        <v>303</v>
      </c>
      <c r="B86" t="s">
        <v>102</v>
      </c>
      <c r="C86" t="s">
        <v>96</v>
      </c>
      <c r="D86">
        <v>2.4</v>
      </c>
      <c r="E86" t="s">
        <v>97</v>
      </c>
      <c r="G86" t="s">
        <v>304</v>
      </c>
      <c r="H86" s="38" t="s">
        <v>99</v>
      </c>
      <c r="I86">
        <f>_xlfn.XLOOKUP(B86,Use_Code_Ranking!$A$4:$A$23,Use_Code_Ranking!$B$4:$B$23,9999)</f>
        <v>3</v>
      </c>
      <c r="J86">
        <f t="shared" ca="1" si="29"/>
        <v>1</v>
      </c>
      <c r="K86">
        <f t="shared" ca="1" si="30"/>
        <v>1</v>
      </c>
      <c r="L86">
        <f t="shared" ca="1" si="31"/>
        <v>0</v>
      </c>
      <c r="M86">
        <f t="shared" ca="1" si="32"/>
        <v>0</v>
      </c>
      <c r="N86" t="str">
        <f t="shared" ca="1" si="33"/>
        <v/>
      </c>
      <c r="O86" t="str">
        <f t="shared" ca="1" si="34"/>
        <v/>
      </c>
      <c r="P86" t="str">
        <f t="shared" si="35"/>
        <v/>
      </c>
      <c r="Q86" t="str">
        <f t="shared" ca="1" si="36"/>
        <v/>
      </c>
      <c r="R86" t="str">
        <f t="shared" si="37"/>
        <v/>
      </c>
      <c r="S86" t="str">
        <f t="shared" si="38"/>
        <v/>
      </c>
      <c r="T86" s="2" t="str">
        <f ca="1">IF(S86="Irrigation","Irrigation",IF(R86="Irrigation","Irrigation",IF(Q86="Domestic","Domestic",IF(P86="Stockwatering","Stockwatering",IF(N86="IRRIGATION_AND_MUNICIPAL","Irrigation and Municipal",IF(O86="IRRIGATION_AND_DOMESTIC","Irrigation and Domestic Municipality",_xlfn.XLOOKUP(J86,Use_Code_Ranking!$B$4:$B$23,Use_Code_Ranking!$A$4:$A$23)))))))</f>
        <v>Irrigation</v>
      </c>
      <c r="V86" s="20" t="str">
        <f ca="1"/>
        <v>A014080</v>
      </c>
      <c r="W86" s="4" t="str">
        <f t="shared" ca="1" si="26"/>
        <v>Municipal</v>
      </c>
      <c r="X86" t="str">
        <f t="shared" ca="1" si="27"/>
        <v>N</v>
      </c>
      <c r="Y86" s="2" t="str">
        <f t="shared" ca="1" si="28"/>
        <v>N</v>
      </c>
      <c r="Z86">
        <f ca="1">_xlfn.XLOOKUP($W86,Return_flow_table!$A$4:$A$25,Return_flow_table!B$4:B$25)</f>
        <v>0</v>
      </c>
      <c r="AA86">
        <f ca="1">_xlfn.XLOOKUP($W86,Return_flow_table!$A$4:$A$25,Return_flow_table!C$4:C$25)</f>
        <v>0</v>
      </c>
      <c r="AB86">
        <f ca="1">_xlfn.XLOOKUP($W86,Return_flow_table!$A$4:$A$25,Return_flow_table!D$4:D$25)</f>
        <v>0</v>
      </c>
      <c r="AC86">
        <f ca="1">_xlfn.XLOOKUP($W86,Return_flow_table!$A$4:$A$25,Return_flow_table!E$4:E$25)</f>
        <v>0</v>
      </c>
      <c r="AD86">
        <f ca="1">_xlfn.XLOOKUP($W86,Return_flow_table!$A$4:$A$25,Return_flow_table!F$4:F$25)</f>
        <v>0</v>
      </c>
      <c r="AE86">
        <f ca="1">_xlfn.XLOOKUP($W86,Return_flow_table!$A$4:$A$25,Return_flow_table!G$4:G$25)</f>
        <v>0</v>
      </c>
      <c r="AF86">
        <f ca="1">_xlfn.XLOOKUP($W86,Return_flow_table!$A$4:$A$25,Return_flow_table!H$4:H$25)</f>
        <v>0</v>
      </c>
      <c r="AG86">
        <f ca="1">_xlfn.XLOOKUP($W86,Return_flow_table!$A$4:$A$25,Return_flow_table!I$4:I$25)</f>
        <v>0</v>
      </c>
      <c r="AH86">
        <f ca="1">_xlfn.XLOOKUP($W86,Return_flow_table!$A$4:$A$25,Return_flow_table!J$4:J$25)</f>
        <v>0</v>
      </c>
      <c r="AI86">
        <f ca="1">_xlfn.XLOOKUP($W86,Return_flow_table!$A$4:$A$25,Return_flow_table!K$4:K$25)</f>
        <v>0</v>
      </c>
      <c r="AJ86">
        <f ca="1">_xlfn.XLOOKUP($W86,Return_flow_table!$A$4:$A$25,Return_flow_table!L$4:L$25)</f>
        <v>0</v>
      </c>
      <c r="AK86">
        <f ca="1">_xlfn.XLOOKUP($W86,Return_flow_table!$A$4:$A$25,Return_flow_table!M$4:M$25)</f>
        <v>0</v>
      </c>
      <c r="AL86" s="39" t="str" cm="1">
        <f t="array" aca="1" ref="AL86" ca="1">IF(SUM(  ((OFFSET($A$4,0,0,COUNTA(A:A)-3,1)) =V86) * (OFFSET($T$4, 0,0,COUNTA(A:A)-3,1) = "Domestic")) &gt; 0,"Y","")</f>
        <v/>
      </c>
    </row>
    <row r="87" spans="1:38" x14ac:dyDescent="0.25">
      <c r="A87" t="s">
        <v>305</v>
      </c>
      <c r="B87" t="s">
        <v>102</v>
      </c>
      <c r="C87" t="s">
        <v>96</v>
      </c>
      <c r="D87">
        <v>79.400000000000006</v>
      </c>
      <c r="E87" t="s">
        <v>97</v>
      </c>
      <c r="G87" t="s">
        <v>306</v>
      </c>
      <c r="H87" s="38" t="s">
        <v>106</v>
      </c>
      <c r="I87">
        <f>_xlfn.XLOOKUP(B87,Use_Code_Ranking!$A$4:$A$23,Use_Code_Ranking!$B$4:$B$23,9999)</f>
        <v>3</v>
      </c>
      <c r="J87">
        <f t="shared" ca="1" si="29"/>
        <v>1</v>
      </c>
      <c r="K87">
        <f t="shared" ca="1" si="30"/>
        <v>1</v>
      </c>
      <c r="L87">
        <f t="shared" ca="1" si="31"/>
        <v>0</v>
      </c>
      <c r="M87">
        <f t="shared" ca="1" si="32"/>
        <v>0</v>
      </c>
      <c r="N87" t="str">
        <f t="shared" ca="1" si="33"/>
        <v/>
      </c>
      <c r="O87" t="str">
        <f t="shared" ca="1" si="34"/>
        <v/>
      </c>
      <c r="P87" t="str">
        <f t="shared" si="35"/>
        <v/>
      </c>
      <c r="Q87" t="str">
        <f t="shared" ca="1" si="36"/>
        <v/>
      </c>
      <c r="R87" t="str">
        <f t="shared" si="37"/>
        <v/>
      </c>
      <c r="S87" t="str">
        <f t="shared" si="38"/>
        <v/>
      </c>
      <c r="T87" s="2" t="str">
        <f ca="1">IF(S87="Irrigation","Irrigation",IF(R87="Irrigation","Irrigation",IF(Q87="Domestic","Domestic",IF(P87="Stockwatering","Stockwatering",IF(N87="IRRIGATION_AND_MUNICIPAL","Irrigation and Municipal",IF(O87="IRRIGATION_AND_DOMESTIC","Irrigation and Domestic Municipality",_xlfn.XLOOKUP(J87,Use_Code_Ranking!$B$4:$B$23,Use_Code_Ranking!$A$4:$A$23)))))))</f>
        <v>Irrigation</v>
      </c>
      <c r="V87" s="20" t="str">
        <f ca="1"/>
        <v>A014216</v>
      </c>
      <c r="W87" s="4" t="str">
        <f t="shared" ca="1" si="26"/>
        <v>Domestic</v>
      </c>
      <c r="X87" t="str">
        <f t="shared" ca="1" si="27"/>
        <v>N</v>
      </c>
      <c r="Y87" s="2" t="str">
        <f t="shared" ca="1" si="28"/>
        <v>N</v>
      </c>
      <c r="Z87">
        <f ca="1">_xlfn.XLOOKUP($W87,Return_flow_table!$A$4:$A$25,Return_flow_table!B$4:B$25)</f>
        <v>0</v>
      </c>
      <c r="AA87">
        <f ca="1">_xlfn.XLOOKUP($W87,Return_flow_table!$A$4:$A$25,Return_flow_table!C$4:C$25)</f>
        <v>0</v>
      </c>
      <c r="AB87">
        <f ca="1">_xlfn.XLOOKUP($W87,Return_flow_table!$A$4:$A$25,Return_flow_table!D$4:D$25)</f>
        <v>0</v>
      </c>
      <c r="AC87">
        <f ca="1">_xlfn.XLOOKUP($W87,Return_flow_table!$A$4:$A$25,Return_flow_table!E$4:E$25)</f>
        <v>0</v>
      </c>
      <c r="AD87">
        <f ca="1">_xlfn.XLOOKUP($W87,Return_flow_table!$A$4:$A$25,Return_flow_table!F$4:F$25)</f>
        <v>0</v>
      </c>
      <c r="AE87">
        <f ca="1">_xlfn.XLOOKUP($W87,Return_flow_table!$A$4:$A$25,Return_flow_table!G$4:G$25)</f>
        <v>0</v>
      </c>
      <c r="AF87">
        <f ca="1">_xlfn.XLOOKUP($W87,Return_flow_table!$A$4:$A$25,Return_flow_table!H$4:H$25)</f>
        <v>0</v>
      </c>
      <c r="AG87">
        <f ca="1">_xlfn.XLOOKUP($W87,Return_flow_table!$A$4:$A$25,Return_flow_table!I$4:I$25)</f>
        <v>0</v>
      </c>
      <c r="AH87">
        <f ca="1">_xlfn.XLOOKUP($W87,Return_flow_table!$A$4:$A$25,Return_flow_table!J$4:J$25)</f>
        <v>0</v>
      </c>
      <c r="AI87">
        <f ca="1">_xlfn.XLOOKUP($W87,Return_flow_table!$A$4:$A$25,Return_flow_table!K$4:K$25)</f>
        <v>0</v>
      </c>
      <c r="AJ87">
        <f ca="1">_xlfn.XLOOKUP($W87,Return_flow_table!$A$4:$A$25,Return_flow_table!L$4:L$25)</f>
        <v>0</v>
      </c>
      <c r="AK87">
        <f ca="1">_xlfn.XLOOKUP($W87,Return_flow_table!$A$4:$A$25,Return_flow_table!M$4:M$25)</f>
        <v>0</v>
      </c>
      <c r="AL87" s="39" t="str" cm="1">
        <f t="array" aca="1" ref="AL87" ca="1">IF(SUM(  ((OFFSET($A$4,0,0,COUNTA(A:A)-3,1)) =V87) * (OFFSET($T$4, 0,0,COUNTA(A:A)-3,1) = "Domestic")) &gt; 0,"Y","")</f>
        <v>Y</v>
      </c>
    </row>
    <row r="88" spans="1:38" x14ac:dyDescent="0.25">
      <c r="A88" t="s">
        <v>305</v>
      </c>
      <c r="B88" t="s">
        <v>95</v>
      </c>
      <c r="C88" t="s">
        <v>96</v>
      </c>
      <c r="D88">
        <v>79.400000000000006</v>
      </c>
      <c r="E88" t="s">
        <v>97</v>
      </c>
      <c r="G88" t="s">
        <v>306</v>
      </c>
      <c r="H88" s="38" t="s">
        <v>106</v>
      </c>
      <c r="I88">
        <f>_xlfn.XLOOKUP(B88,Use_Code_Ranking!$A$4:$A$23,Use_Code_Ranking!$B$4:$B$23,9999)</f>
        <v>1</v>
      </c>
      <c r="J88">
        <f t="shared" ca="1" si="29"/>
        <v>1</v>
      </c>
      <c r="K88">
        <f t="shared" ca="1" si="30"/>
        <v>1</v>
      </c>
      <c r="L88">
        <f t="shared" ca="1" si="31"/>
        <v>0</v>
      </c>
      <c r="M88">
        <f t="shared" ca="1" si="32"/>
        <v>0</v>
      </c>
      <c r="N88" t="str">
        <f t="shared" ca="1" si="33"/>
        <v/>
      </c>
      <c r="O88" t="str">
        <f t="shared" ca="1" si="34"/>
        <v/>
      </c>
      <c r="P88" t="str">
        <f t="shared" si="35"/>
        <v/>
      </c>
      <c r="Q88" t="str">
        <f t="shared" ca="1" si="36"/>
        <v/>
      </c>
      <c r="R88" t="str">
        <f t="shared" si="37"/>
        <v/>
      </c>
      <c r="S88" t="str">
        <f t="shared" si="38"/>
        <v/>
      </c>
      <c r="T88" s="2" t="str">
        <f ca="1">IF(S88="Irrigation","Irrigation",IF(R88="Irrigation","Irrigation",IF(Q88="Domestic","Domestic",IF(P88="Stockwatering","Stockwatering",IF(N88="IRRIGATION_AND_MUNICIPAL","Irrigation and Municipal",IF(O88="IRRIGATION_AND_DOMESTIC","Irrigation and Domestic Municipality",_xlfn.XLOOKUP(J88,Use_Code_Ranking!$B$4:$B$23,Use_Code_Ranking!$A$4:$A$23)))))))</f>
        <v>Irrigation</v>
      </c>
      <c r="V88" s="20" t="str">
        <f ca="1"/>
        <v>A014485</v>
      </c>
      <c r="W88" s="4" t="str">
        <f t="shared" ca="1" si="26"/>
        <v>Domestic</v>
      </c>
      <c r="X88" t="str">
        <f t="shared" ca="1" si="27"/>
        <v>N</v>
      </c>
      <c r="Y88" s="2" t="str">
        <f t="shared" ca="1" si="28"/>
        <v>N</v>
      </c>
      <c r="Z88">
        <f ca="1">_xlfn.XLOOKUP($W88,Return_flow_table!$A$4:$A$25,Return_flow_table!B$4:B$25)</f>
        <v>0</v>
      </c>
      <c r="AA88">
        <f ca="1">_xlfn.XLOOKUP($W88,Return_flow_table!$A$4:$A$25,Return_flow_table!C$4:C$25)</f>
        <v>0</v>
      </c>
      <c r="AB88">
        <f ca="1">_xlfn.XLOOKUP($W88,Return_flow_table!$A$4:$A$25,Return_flow_table!D$4:D$25)</f>
        <v>0</v>
      </c>
      <c r="AC88">
        <f ca="1">_xlfn.XLOOKUP($W88,Return_flow_table!$A$4:$A$25,Return_flow_table!E$4:E$25)</f>
        <v>0</v>
      </c>
      <c r="AD88">
        <f ca="1">_xlfn.XLOOKUP($W88,Return_flow_table!$A$4:$A$25,Return_flow_table!F$4:F$25)</f>
        <v>0</v>
      </c>
      <c r="AE88">
        <f ca="1">_xlfn.XLOOKUP($W88,Return_flow_table!$A$4:$A$25,Return_flow_table!G$4:G$25)</f>
        <v>0</v>
      </c>
      <c r="AF88">
        <f ca="1">_xlfn.XLOOKUP($W88,Return_flow_table!$A$4:$A$25,Return_flow_table!H$4:H$25)</f>
        <v>0</v>
      </c>
      <c r="AG88">
        <f ca="1">_xlfn.XLOOKUP($W88,Return_flow_table!$A$4:$A$25,Return_flow_table!I$4:I$25)</f>
        <v>0</v>
      </c>
      <c r="AH88">
        <f ca="1">_xlfn.XLOOKUP($W88,Return_flow_table!$A$4:$A$25,Return_flow_table!J$4:J$25)</f>
        <v>0</v>
      </c>
      <c r="AI88">
        <f ca="1">_xlfn.XLOOKUP($W88,Return_flow_table!$A$4:$A$25,Return_flow_table!K$4:K$25)</f>
        <v>0</v>
      </c>
      <c r="AJ88">
        <f ca="1">_xlfn.XLOOKUP($W88,Return_flow_table!$A$4:$A$25,Return_flow_table!L$4:L$25)</f>
        <v>0</v>
      </c>
      <c r="AK88">
        <f ca="1">_xlfn.XLOOKUP($W88,Return_flow_table!$A$4:$A$25,Return_flow_table!M$4:M$25)</f>
        <v>0</v>
      </c>
      <c r="AL88" s="39" t="str" cm="1">
        <f t="array" aca="1" ref="AL88" ca="1">IF(SUM(  ((OFFSET($A$4,0,0,COUNTA(A:A)-3,1)) =V88) * (OFFSET($T$4, 0,0,COUNTA(A:A)-3,1) = "Domestic")) &gt; 0,"Y","")</f>
        <v>Y</v>
      </c>
    </row>
    <row r="89" spans="1:38" x14ac:dyDescent="0.25">
      <c r="A89" t="s">
        <v>305</v>
      </c>
      <c r="B89" t="s">
        <v>108</v>
      </c>
      <c r="C89" t="s">
        <v>96</v>
      </c>
      <c r="D89">
        <v>79.400000000000006</v>
      </c>
      <c r="E89" t="s">
        <v>97</v>
      </c>
      <c r="G89" t="s">
        <v>306</v>
      </c>
      <c r="H89" s="38" t="s">
        <v>106</v>
      </c>
      <c r="I89">
        <f>_xlfn.XLOOKUP(B89,Use_Code_Ranking!$A$4:$A$23,Use_Code_Ranking!$B$4:$B$23,9999)</f>
        <v>5</v>
      </c>
      <c r="J89">
        <f t="shared" ca="1" si="29"/>
        <v>1</v>
      </c>
      <c r="K89">
        <f t="shared" ca="1" si="30"/>
        <v>1</v>
      </c>
      <c r="L89">
        <f t="shared" ca="1" si="31"/>
        <v>0</v>
      </c>
      <c r="M89">
        <f t="shared" ca="1" si="32"/>
        <v>0</v>
      </c>
      <c r="N89" t="str">
        <f t="shared" ca="1" si="33"/>
        <v/>
      </c>
      <c r="O89" t="str">
        <f t="shared" ca="1" si="34"/>
        <v/>
      </c>
      <c r="P89" t="str">
        <f t="shared" si="35"/>
        <v/>
      </c>
      <c r="Q89" t="str">
        <f t="shared" ca="1" si="36"/>
        <v/>
      </c>
      <c r="R89" t="str">
        <f t="shared" si="37"/>
        <v/>
      </c>
      <c r="S89" t="str">
        <f t="shared" si="38"/>
        <v/>
      </c>
      <c r="T89" s="2" t="str">
        <f ca="1">IF(S89="Irrigation","Irrigation",IF(R89="Irrigation","Irrigation",IF(Q89="Domestic","Domestic",IF(P89="Stockwatering","Stockwatering",IF(N89="IRRIGATION_AND_MUNICIPAL","Irrigation and Municipal",IF(O89="IRRIGATION_AND_DOMESTIC","Irrigation and Domestic Municipality",_xlfn.XLOOKUP(J89,Use_Code_Ranking!$B$4:$B$23,Use_Code_Ranking!$A$4:$A$23)))))))</f>
        <v>Irrigation</v>
      </c>
      <c r="V89" s="20" t="str">
        <f ca="1"/>
        <v>A014519</v>
      </c>
      <c r="W89" s="4" t="str">
        <f t="shared" ca="1" si="26"/>
        <v>Irrigation</v>
      </c>
      <c r="X89" t="str">
        <f t="shared" ca="1" si="27"/>
        <v>N</v>
      </c>
      <c r="Y89" s="2" t="str">
        <f t="shared" ca="1" si="28"/>
        <v>N</v>
      </c>
      <c r="Z89">
        <f ca="1">_xlfn.XLOOKUP($W89,Return_flow_table!$A$4:$A$25,Return_flow_table!B$4:B$25)</f>
        <v>0</v>
      </c>
      <c r="AA89">
        <f ca="1">_xlfn.XLOOKUP($W89,Return_flow_table!$A$4:$A$25,Return_flow_table!C$4:C$25)</f>
        <v>0</v>
      </c>
      <c r="AB89">
        <f ca="1">_xlfn.XLOOKUP($W89,Return_flow_table!$A$4:$A$25,Return_flow_table!D$4:D$25)</f>
        <v>20</v>
      </c>
      <c r="AC89">
        <f ca="1">_xlfn.XLOOKUP($W89,Return_flow_table!$A$4:$A$25,Return_flow_table!E$4:E$25)</f>
        <v>20</v>
      </c>
      <c r="AD89">
        <f ca="1">_xlfn.XLOOKUP($W89,Return_flow_table!$A$4:$A$25,Return_flow_table!F$4:F$25)</f>
        <v>10</v>
      </c>
      <c r="AE89">
        <f ca="1">_xlfn.XLOOKUP($W89,Return_flow_table!$A$4:$A$25,Return_flow_table!G$4:G$25)</f>
        <v>10</v>
      </c>
      <c r="AF89">
        <f ca="1">_xlfn.XLOOKUP($W89,Return_flow_table!$A$4:$A$25,Return_flow_table!H$4:H$25)</f>
        <v>0</v>
      </c>
      <c r="AG89">
        <f ca="1">_xlfn.XLOOKUP($W89,Return_flow_table!$A$4:$A$25,Return_flow_table!I$4:I$25)</f>
        <v>0</v>
      </c>
      <c r="AH89">
        <f ca="1">_xlfn.XLOOKUP($W89,Return_flow_table!$A$4:$A$25,Return_flow_table!J$4:J$25)</f>
        <v>0</v>
      </c>
      <c r="AI89">
        <f ca="1">_xlfn.XLOOKUP($W89,Return_flow_table!$A$4:$A$25,Return_flow_table!K$4:K$25)</f>
        <v>20</v>
      </c>
      <c r="AJ89">
        <f ca="1">_xlfn.XLOOKUP($W89,Return_flow_table!$A$4:$A$25,Return_flow_table!L$4:L$25)</f>
        <v>20</v>
      </c>
      <c r="AK89">
        <f ca="1">_xlfn.XLOOKUP($W89,Return_flow_table!$A$4:$A$25,Return_flow_table!M$4:M$25)</f>
        <v>0</v>
      </c>
      <c r="AL89" s="39" t="str" cm="1">
        <f t="array" aca="1" ref="AL89" ca="1">IF(SUM(  ((OFFSET($A$4,0,0,COUNTA(A:A)-3,1)) =V89) * (OFFSET($T$4, 0,0,COUNTA(A:A)-3,1) = "Domestic")) &gt; 0,"Y","")</f>
        <v/>
      </c>
    </row>
    <row r="90" spans="1:38" x14ac:dyDescent="0.25">
      <c r="A90" t="s">
        <v>307</v>
      </c>
      <c r="B90" t="s">
        <v>102</v>
      </c>
      <c r="C90" t="s">
        <v>96</v>
      </c>
      <c r="D90">
        <v>1</v>
      </c>
      <c r="E90" t="s">
        <v>97</v>
      </c>
      <c r="G90" t="s">
        <v>308</v>
      </c>
      <c r="H90" s="38" t="s">
        <v>99</v>
      </c>
      <c r="I90">
        <f>_xlfn.XLOOKUP(B90,Use_Code_Ranking!$A$4:$A$23,Use_Code_Ranking!$B$4:$B$23,9999)</f>
        <v>3</v>
      </c>
      <c r="J90">
        <f t="shared" ca="1" si="29"/>
        <v>3</v>
      </c>
      <c r="K90">
        <f t="shared" ca="1" si="30"/>
        <v>0</v>
      </c>
      <c r="L90">
        <f t="shared" ca="1" si="31"/>
        <v>0</v>
      </c>
      <c r="M90">
        <f t="shared" ca="1" si="32"/>
        <v>0</v>
      </c>
      <c r="N90" t="str">
        <f t="shared" ca="1" si="33"/>
        <v/>
      </c>
      <c r="O90" t="str">
        <f t="shared" ca="1" si="34"/>
        <v/>
      </c>
      <c r="P90" t="str">
        <f t="shared" si="35"/>
        <v/>
      </c>
      <c r="Q90" t="str">
        <f t="shared" ca="1" si="36"/>
        <v/>
      </c>
      <c r="R90" t="str">
        <f t="shared" si="37"/>
        <v/>
      </c>
      <c r="S90" t="str">
        <f t="shared" si="38"/>
        <v/>
      </c>
      <c r="T90" s="2" t="str">
        <f ca="1">IF(S90="Irrigation","Irrigation",IF(R90="Irrigation","Irrigation",IF(Q90="Domestic","Domestic",IF(P90="Stockwatering","Stockwatering",IF(N90="IRRIGATION_AND_MUNICIPAL","Irrigation and Municipal",IF(O90="IRRIGATION_AND_DOMESTIC","Irrigation and Domestic Municipality",_xlfn.XLOOKUP(J90,Use_Code_Ranking!$B$4:$B$23,Use_Code_Ranking!$A$4:$A$23)))))))</f>
        <v>Domestic</v>
      </c>
      <c r="V90" s="20" t="str">
        <f ca="1"/>
        <v>A014652</v>
      </c>
      <c r="W90" s="4" t="str">
        <f t="shared" ca="1" si="26"/>
        <v>Domestic</v>
      </c>
      <c r="X90" t="str">
        <f t="shared" ca="1" si="27"/>
        <v>N</v>
      </c>
      <c r="Y90" s="2" t="str">
        <f t="shared" ca="1" si="28"/>
        <v>N</v>
      </c>
      <c r="Z90">
        <f ca="1">_xlfn.XLOOKUP($W90,Return_flow_table!$A$4:$A$25,Return_flow_table!B$4:B$25)</f>
        <v>0</v>
      </c>
      <c r="AA90">
        <f ca="1">_xlfn.XLOOKUP($W90,Return_flow_table!$A$4:$A$25,Return_flow_table!C$4:C$25)</f>
        <v>0</v>
      </c>
      <c r="AB90">
        <f ca="1">_xlfn.XLOOKUP($W90,Return_flow_table!$A$4:$A$25,Return_flow_table!D$4:D$25)</f>
        <v>0</v>
      </c>
      <c r="AC90">
        <f ca="1">_xlfn.XLOOKUP($W90,Return_flow_table!$A$4:$A$25,Return_flow_table!E$4:E$25)</f>
        <v>0</v>
      </c>
      <c r="AD90">
        <f ca="1">_xlfn.XLOOKUP($W90,Return_flow_table!$A$4:$A$25,Return_flow_table!F$4:F$25)</f>
        <v>0</v>
      </c>
      <c r="AE90">
        <f ca="1">_xlfn.XLOOKUP($W90,Return_flow_table!$A$4:$A$25,Return_flow_table!G$4:G$25)</f>
        <v>0</v>
      </c>
      <c r="AF90">
        <f ca="1">_xlfn.XLOOKUP($W90,Return_flow_table!$A$4:$A$25,Return_flow_table!H$4:H$25)</f>
        <v>0</v>
      </c>
      <c r="AG90">
        <f ca="1">_xlfn.XLOOKUP($W90,Return_flow_table!$A$4:$A$25,Return_flow_table!I$4:I$25)</f>
        <v>0</v>
      </c>
      <c r="AH90">
        <f ca="1">_xlfn.XLOOKUP($W90,Return_flow_table!$A$4:$A$25,Return_flow_table!J$4:J$25)</f>
        <v>0</v>
      </c>
      <c r="AI90">
        <f ca="1">_xlfn.XLOOKUP($W90,Return_flow_table!$A$4:$A$25,Return_flow_table!K$4:K$25)</f>
        <v>0</v>
      </c>
      <c r="AJ90">
        <f ca="1">_xlfn.XLOOKUP($W90,Return_flow_table!$A$4:$A$25,Return_flow_table!L$4:L$25)</f>
        <v>0</v>
      </c>
      <c r="AK90">
        <f ca="1">_xlfn.XLOOKUP($W90,Return_flow_table!$A$4:$A$25,Return_flow_table!M$4:M$25)</f>
        <v>0</v>
      </c>
      <c r="AL90" s="39" t="str" cm="1">
        <f t="array" aca="1" ref="AL90" ca="1">IF(SUM(  ((OFFSET($A$4,0,0,COUNTA(A:A)-3,1)) =V90) * (OFFSET($T$4, 0,0,COUNTA(A:A)-3,1) = "Domestic")) &gt; 0,"Y","")</f>
        <v>Y</v>
      </c>
    </row>
    <row r="91" spans="1:38" x14ac:dyDescent="0.25">
      <c r="A91" t="s">
        <v>309</v>
      </c>
      <c r="B91" t="s">
        <v>95</v>
      </c>
      <c r="C91" t="s">
        <v>96</v>
      </c>
      <c r="D91">
        <v>137.6</v>
      </c>
      <c r="E91" t="s">
        <v>97</v>
      </c>
      <c r="G91" t="s">
        <v>310</v>
      </c>
      <c r="H91" s="38" t="s">
        <v>99</v>
      </c>
      <c r="I91">
        <f>_xlfn.XLOOKUP(B91,Use_Code_Ranking!$A$4:$A$23,Use_Code_Ranking!$B$4:$B$23,9999)</f>
        <v>1</v>
      </c>
      <c r="J91">
        <f t="shared" ca="1" si="29"/>
        <v>1</v>
      </c>
      <c r="K91">
        <f t="shared" ca="1" si="30"/>
        <v>1</v>
      </c>
      <c r="L91">
        <f t="shared" ca="1" si="31"/>
        <v>0</v>
      </c>
      <c r="M91">
        <f t="shared" ca="1" si="32"/>
        <v>0</v>
      </c>
      <c r="N91" t="str">
        <f t="shared" ca="1" si="33"/>
        <v/>
      </c>
      <c r="O91" t="str">
        <f t="shared" ca="1" si="34"/>
        <v/>
      </c>
      <c r="P91" t="str">
        <f t="shared" si="35"/>
        <v/>
      </c>
      <c r="Q91" t="str">
        <f t="shared" ca="1" si="36"/>
        <v/>
      </c>
      <c r="R91" t="str">
        <f t="shared" si="37"/>
        <v/>
      </c>
      <c r="S91" t="str">
        <f t="shared" si="38"/>
        <v/>
      </c>
      <c r="T91" s="2" t="str">
        <f ca="1">IF(S91="Irrigation","Irrigation",IF(R91="Irrigation","Irrigation",IF(Q91="Domestic","Domestic",IF(P91="Stockwatering","Stockwatering",IF(N91="IRRIGATION_AND_MUNICIPAL","Irrigation and Municipal",IF(O91="IRRIGATION_AND_DOMESTIC","Irrigation and Domestic Municipality",_xlfn.XLOOKUP(J91,Use_Code_Ranking!$B$4:$B$23,Use_Code_Ranking!$A$4:$A$23)))))))</f>
        <v>Irrigation</v>
      </c>
      <c r="V91" s="20" t="str">
        <f ca="1"/>
        <v>A014669</v>
      </c>
      <c r="W91" s="4" t="str">
        <f t="shared" ca="1" si="26"/>
        <v>Domestic</v>
      </c>
      <c r="X91" t="str">
        <f t="shared" ca="1" si="27"/>
        <v>N</v>
      </c>
      <c r="Y91" s="2" t="str">
        <f t="shared" ca="1" si="28"/>
        <v>N</v>
      </c>
      <c r="Z91">
        <f ca="1">_xlfn.XLOOKUP($W91,Return_flow_table!$A$4:$A$25,Return_flow_table!B$4:B$25)</f>
        <v>0</v>
      </c>
      <c r="AA91">
        <f ca="1">_xlfn.XLOOKUP($W91,Return_flow_table!$A$4:$A$25,Return_flow_table!C$4:C$25)</f>
        <v>0</v>
      </c>
      <c r="AB91">
        <f ca="1">_xlfn.XLOOKUP($W91,Return_flow_table!$A$4:$A$25,Return_flow_table!D$4:D$25)</f>
        <v>0</v>
      </c>
      <c r="AC91">
        <f ca="1">_xlfn.XLOOKUP($W91,Return_flow_table!$A$4:$A$25,Return_flow_table!E$4:E$25)</f>
        <v>0</v>
      </c>
      <c r="AD91">
        <f ca="1">_xlfn.XLOOKUP($W91,Return_flow_table!$A$4:$A$25,Return_flow_table!F$4:F$25)</f>
        <v>0</v>
      </c>
      <c r="AE91">
        <f ca="1">_xlfn.XLOOKUP($W91,Return_flow_table!$A$4:$A$25,Return_flow_table!G$4:G$25)</f>
        <v>0</v>
      </c>
      <c r="AF91">
        <f ca="1">_xlfn.XLOOKUP($W91,Return_flow_table!$A$4:$A$25,Return_flow_table!H$4:H$25)</f>
        <v>0</v>
      </c>
      <c r="AG91">
        <f ca="1">_xlfn.XLOOKUP($W91,Return_flow_table!$A$4:$A$25,Return_flow_table!I$4:I$25)</f>
        <v>0</v>
      </c>
      <c r="AH91">
        <f ca="1">_xlfn.XLOOKUP($W91,Return_flow_table!$A$4:$A$25,Return_flow_table!J$4:J$25)</f>
        <v>0</v>
      </c>
      <c r="AI91">
        <f ca="1">_xlfn.XLOOKUP($W91,Return_flow_table!$A$4:$A$25,Return_flow_table!K$4:K$25)</f>
        <v>0</v>
      </c>
      <c r="AJ91">
        <f ca="1">_xlfn.XLOOKUP($W91,Return_flow_table!$A$4:$A$25,Return_flow_table!L$4:L$25)</f>
        <v>0</v>
      </c>
      <c r="AK91">
        <f ca="1">_xlfn.XLOOKUP($W91,Return_flow_table!$A$4:$A$25,Return_flow_table!M$4:M$25)</f>
        <v>0</v>
      </c>
      <c r="AL91" s="39" t="str" cm="1">
        <f t="array" aca="1" ref="AL91" ca="1">IF(SUM(  ((OFFSET($A$4,0,0,COUNTA(A:A)-3,1)) =V91) * (OFFSET($T$4, 0,0,COUNTA(A:A)-3,1) = "Domestic")) &gt; 0,"Y","")</f>
        <v>Y</v>
      </c>
    </row>
    <row r="92" spans="1:38" x14ac:dyDescent="0.25">
      <c r="A92" t="s">
        <v>309</v>
      </c>
      <c r="B92" t="s">
        <v>108</v>
      </c>
      <c r="C92" t="s">
        <v>96</v>
      </c>
      <c r="D92">
        <v>137.6</v>
      </c>
      <c r="E92" t="s">
        <v>97</v>
      </c>
      <c r="G92" t="s">
        <v>310</v>
      </c>
      <c r="H92" s="38" t="s">
        <v>99</v>
      </c>
      <c r="I92">
        <f>_xlfn.XLOOKUP(B92,Use_Code_Ranking!$A$4:$A$23,Use_Code_Ranking!$B$4:$B$23,9999)</f>
        <v>5</v>
      </c>
      <c r="J92">
        <f t="shared" ca="1" si="29"/>
        <v>1</v>
      </c>
      <c r="K92">
        <f t="shared" ca="1" si="30"/>
        <v>1</v>
      </c>
      <c r="L92">
        <f t="shared" ca="1" si="31"/>
        <v>0</v>
      </c>
      <c r="M92">
        <f t="shared" ca="1" si="32"/>
        <v>0</v>
      </c>
      <c r="N92" t="str">
        <f t="shared" ca="1" si="33"/>
        <v/>
      </c>
      <c r="O92" t="str">
        <f t="shared" ca="1" si="34"/>
        <v/>
      </c>
      <c r="P92" t="str">
        <f t="shared" si="35"/>
        <v/>
      </c>
      <c r="Q92" t="str">
        <f t="shared" ca="1" si="36"/>
        <v/>
      </c>
      <c r="R92" t="str">
        <f t="shared" si="37"/>
        <v/>
      </c>
      <c r="S92" t="str">
        <f t="shared" si="38"/>
        <v/>
      </c>
      <c r="T92" s="2" t="str">
        <f ca="1">IF(S92="Irrigation","Irrigation",IF(R92="Irrigation","Irrigation",IF(Q92="Domestic","Domestic",IF(P92="Stockwatering","Stockwatering",IF(N92="IRRIGATION_AND_MUNICIPAL","Irrigation and Municipal",IF(O92="IRRIGATION_AND_DOMESTIC","Irrigation and Domestic Municipality",_xlfn.XLOOKUP(J92,Use_Code_Ranking!$B$4:$B$23,Use_Code_Ranking!$A$4:$A$23)))))))</f>
        <v>Irrigation</v>
      </c>
      <c r="V92" s="20" t="str">
        <f ca="1"/>
        <v>A014677</v>
      </c>
      <c r="W92" s="4" t="str">
        <f t="shared" ca="1" si="26"/>
        <v>Irrigation</v>
      </c>
      <c r="X92" t="str">
        <f t="shared" ca="1" si="27"/>
        <v>N</v>
      </c>
      <c r="Y92" s="2" t="str">
        <f t="shared" ca="1" si="28"/>
        <v>N</v>
      </c>
      <c r="Z92">
        <f ca="1">_xlfn.XLOOKUP($W92,Return_flow_table!$A$4:$A$25,Return_flow_table!B$4:B$25)</f>
        <v>0</v>
      </c>
      <c r="AA92">
        <f ca="1">_xlfn.XLOOKUP($W92,Return_flow_table!$A$4:$A$25,Return_flow_table!C$4:C$25)</f>
        <v>0</v>
      </c>
      <c r="AB92">
        <f ca="1">_xlfn.XLOOKUP($W92,Return_flow_table!$A$4:$A$25,Return_flow_table!D$4:D$25)</f>
        <v>20</v>
      </c>
      <c r="AC92">
        <f ca="1">_xlfn.XLOOKUP($W92,Return_flow_table!$A$4:$A$25,Return_flow_table!E$4:E$25)</f>
        <v>20</v>
      </c>
      <c r="AD92">
        <f ca="1">_xlfn.XLOOKUP($W92,Return_flow_table!$A$4:$A$25,Return_flow_table!F$4:F$25)</f>
        <v>10</v>
      </c>
      <c r="AE92">
        <f ca="1">_xlfn.XLOOKUP($W92,Return_flow_table!$A$4:$A$25,Return_flow_table!G$4:G$25)</f>
        <v>10</v>
      </c>
      <c r="AF92">
        <f ca="1">_xlfn.XLOOKUP($W92,Return_flow_table!$A$4:$A$25,Return_flow_table!H$4:H$25)</f>
        <v>0</v>
      </c>
      <c r="AG92">
        <f ca="1">_xlfn.XLOOKUP($W92,Return_flow_table!$A$4:$A$25,Return_flow_table!I$4:I$25)</f>
        <v>0</v>
      </c>
      <c r="AH92">
        <f ca="1">_xlfn.XLOOKUP($W92,Return_flow_table!$A$4:$A$25,Return_flow_table!J$4:J$25)</f>
        <v>0</v>
      </c>
      <c r="AI92">
        <f ca="1">_xlfn.XLOOKUP($W92,Return_flow_table!$A$4:$A$25,Return_flow_table!K$4:K$25)</f>
        <v>20</v>
      </c>
      <c r="AJ92">
        <f ca="1">_xlfn.XLOOKUP($W92,Return_flow_table!$A$4:$A$25,Return_flow_table!L$4:L$25)</f>
        <v>20</v>
      </c>
      <c r="AK92">
        <f ca="1">_xlfn.XLOOKUP($W92,Return_flow_table!$A$4:$A$25,Return_flow_table!M$4:M$25)</f>
        <v>0</v>
      </c>
      <c r="AL92" s="39" t="str" cm="1">
        <f t="array" aca="1" ref="AL92" ca="1">IF(SUM(  ((OFFSET($A$4,0,0,COUNTA(A:A)-3,1)) =V92) * (OFFSET($T$4, 0,0,COUNTA(A:A)-3,1) = "Domestic")) &gt; 0,"Y","")</f>
        <v/>
      </c>
    </row>
    <row r="93" spans="1:38" x14ac:dyDescent="0.25">
      <c r="A93" t="s">
        <v>309</v>
      </c>
      <c r="B93" t="s">
        <v>102</v>
      </c>
      <c r="C93" t="s">
        <v>96</v>
      </c>
      <c r="D93">
        <v>137.6</v>
      </c>
      <c r="E93" t="s">
        <v>97</v>
      </c>
      <c r="G93" t="s">
        <v>310</v>
      </c>
      <c r="H93" s="38" t="s">
        <v>99</v>
      </c>
      <c r="I93">
        <f>_xlfn.XLOOKUP(B93,Use_Code_Ranking!$A$4:$A$23,Use_Code_Ranking!$B$4:$B$23,9999)</f>
        <v>3</v>
      </c>
      <c r="J93">
        <f t="shared" ca="1" si="29"/>
        <v>1</v>
      </c>
      <c r="K93">
        <f t="shared" ca="1" si="30"/>
        <v>1</v>
      </c>
      <c r="L93">
        <f t="shared" ca="1" si="31"/>
        <v>0</v>
      </c>
      <c r="M93">
        <f t="shared" ca="1" si="32"/>
        <v>0</v>
      </c>
      <c r="N93" t="str">
        <f t="shared" ca="1" si="33"/>
        <v/>
      </c>
      <c r="O93" t="str">
        <f t="shared" ca="1" si="34"/>
        <v/>
      </c>
      <c r="P93" t="str">
        <f t="shared" si="35"/>
        <v/>
      </c>
      <c r="Q93" t="str">
        <f t="shared" ca="1" si="36"/>
        <v/>
      </c>
      <c r="R93" t="str">
        <f t="shared" si="37"/>
        <v/>
      </c>
      <c r="S93" t="str">
        <f t="shared" si="38"/>
        <v/>
      </c>
      <c r="T93" s="2" t="str">
        <f ca="1">IF(S93="Irrigation","Irrigation",IF(R93="Irrigation","Irrigation",IF(Q93="Domestic","Domestic",IF(P93="Stockwatering","Stockwatering",IF(N93="IRRIGATION_AND_MUNICIPAL","Irrigation and Municipal",IF(O93="IRRIGATION_AND_DOMESTIC","Irrigation and Domestic Municipality",_xlfn.XLOOKUP(J93,Use_Code_Ranking!$B$4:$B$23,Use_Code_Ranking!$A$4:$A$23)))))))</f>
        <v>Irrigation</v>
      </c>
      <c r="V93" s="20" t="str">
        <f ca="1"/>
        <v>A014691</v>
      </c>
      <c r="W93" s="4" t="str">
        <f t="shared" ca="1" si="26"/>
        <v>Irrigation</v>
      </c>
      <c r="X93" t="str">
        <f t="shared" ca="1" si="27"/>
        <v>N</v>
      </c>
      <c r="Y93" s="2" t="str">
        <f t="shared" ca="1" si="28"/>
        <v>N</v>
      </c>
      <c r="Z93">
        <f ca="1">_xlfn.XLOOKUP($W93,Return_flow_table!$A$4:$A$25,Return_flow_table!B$4:B$25)</f>
        <v>0</v>
      </c>
      <c r="AA93">
        <f ca="1">_xlfn.XLOOKUP($W93,Return_flow_table!$A$4:$A$25,Return_flow_table!C$4:C$25)</f>
        <v>0</v>
      </c>
      <c r="AB93">
        <f ca="1">_xlfn.XLOOKUP($W93,Return_flow_table!$A$4:$A$25,Return_flow_table!D$4:D$25)</f>
        <v>20</v>
      </c>
      <c r="AC93">
        <f ca="1">_xlfn.XLOOKUP($W93,Return_flow_table!$A$4:$A$25,Return_flow_table!E$4:E$25)</f>
        <v>20</v>
      </c>
      <c r="AD93">
        <f ca="1">_xlfn.XLOOKUP($W93,Return_flow_table!$A$4:$A$25,Return_flow_table!F$4:F$25)</f>
        <v>10</v>
      </c>
      <c r="AE93">
        <f ca="1">_xlfn.XLOOKUP($W93,Return_flow_table!$A$4:$A$25,Return_flow_table!G$4:G$25)</f>
        <v>10</v>
      </c>
      <c r="AF93">
        <f ca="1">_xlfn.XLOOKUP($W93,Return_flow_table!$A$4:$A$25,Return_flow_table!H$4:H$25)</f>
        <v>0</v>
      </c>
      <c r="AG93">
        <f ca="1">_xlfn.XLOOKUP($W93,Return_flow_table!$A$4:$A$25,Return_flow_table!I$4:I$25)</f>
        <v>0</v>
      </c>
      <c r="AH93">
        <f ca="1">_xlfn.XLOOKUP($W93,Return_flow_table!$A$4:$A$25,Return_flow_table!J$4:J$25)</f>
        <v>0</v>
      </c>
      <c r="AI93">
        <f ca="1">_xlfn.XLOOKUP($W93,Return_flow_table!$A$4:$A$25,Return_flow_table!K$4:K$25)</f>
        <v>20</v>
      </c>
      <c r="AJ93">
        <f ca="1">_xlfn.XLOOKUP($W93,Return_flow_table!$A$4:$A$25,Return_flow_table!L$4:L$25)</f>
        <v>20</v>
      </c>
      <c r="AK93">
        <f ca="1">_xlfn.XLOOKUP($W93,Return_flow_table!$A$4:$A$25,Return_flow_table!M$4:M$25)</f>
        <v>0</v>
      </c>
      <c r="AL93" s="39" t="str" cm="1">
        <f t="array" aca="1" ref="AL93" ca="1">IF(SUM(  ((OFFSET($A$4,0,0,COUNTA(A:A)-3,1)) =V93) * (OFFSET($T$4, 0,0,COUNTA(A:A)-3,1) = "Domestic")) &gt; 0,"Y","")</f>
        <v/>
      </c>
    </row>
    <row r="94" spans="1:38" x14ac:dyDescent="0.25">
      <c r="A94" t="s">
        <v>311</v>
      </c>
      <c r="B94" t="s">
        <v>102</v>
      </c>
      <c r="C94" t="s">
        <v>96</v>
      </c>
      <c r="D94">
        <v>57.9</v>
      </c>
      <c r="E94" t="s">
        <v>97</v>
      </c>
      <c r="G94" t="s">
        <v>312</v>
      </c>
      <c r="H94" s="38" t="s">
        <v>99</v>
      </c>
      <c r="I94">
        <f>_xlfn.XLOOKUP(B94,Use_Code_Ranking!$A$4:$A$23,Use_Code_Ranking!$B$4:$B$23,9999)</f>
        <v>3</v>
      </c>
      <c r="J94">
        <f t="shared" ca="1" si="29"/>
        <v>1</v>
      </c>
      <c r="K94">
        <f t="shared" ca="1" si="30"/>
        <v>1</v>
      </c>
      <c r="L94">
        <f t="shared" ca="1" si="31"/>
        <v>0</v>
      </c>
      <c r="M94">
        <f t="shared" ca="1" si="32"/>
        <v>0</v>
      </c>
      <c r="N94" t="str">
        <f t="shared" ca="1" si="33"/>
        <v/>
      </c>
      <c r="O94" t="str">
        <f t="shared" ca="1" si="34"/>
        <v/>
      </c>
      <c r="P94" t="str">
        <f t="shared" si="35"/>
        <v/>
      </c>
      <c r="Q94" t="str">
        <f t="shared" ca="1" si="36"/>
        <v/>
      </c>
      <c r="R94" t="str">
        <f t="shared" si="37"/>
        <v/>
      </c>
      <c r="S94" t="str">
        <f t="shared" si="38"/>
        <v/>
      </c>
      <c r="T94" s="2" t="str">
        <f ca="1">IF(S94="Irrigation","Irrigation",IF(R94="Irrigation","Irrigation",IF(Q94="Domestic","Domestic",IF(P94="Stockwatering","Stockwatering",IF(N94="IRRIGATION_AND_MUNICIPAL","Irrigation and Municipal",IF(O94="IRRIGATION_AND_DOMESTIC","Irrigation and Domestic Municipality",_xlfn.XLOOKUP(J94,Use_Code_Ranking!$B$4:$B$23,Use_Code_Ranking!$A$4:$A$23)))))))</f>
        <v>Irrigation</v>
      </c>
      <c r="V94" s="20" t="str">
        <f ca="1"/>
        <v>A015037</v>
      </c>
      <c r="W94" s="4" t="str">
        <f t="shared" ca="1" si="26"/>
        <v>Domestic</v>
      </c>
      <c r="X94" t="str">
        <f t="shared" ca="1" si="27"/>
        <v>N</v>
      </c>
      <c r="Y94" s="2" t="str">
        <f t="shared" ca="1" si="28"/>
        <v>N</v>
      </c>
      <c r="Z94">
        <f ca="1">_xlfn.XLOOKUP($W94,Return_flow_table!$A$4:$A$25,Return_flow_table!B$4:B$25)</f>
        <v>0</v>
      </c>
      <c r="AA94">
        <f ca="1">_xlfn.XLOOKUP($W94,Return_flow_table!$A$4:$A$25,Return_flow_table!C$4:C$25)</f>
        <v>0</v>
      </c>
      <c r="AB94">
        <f ca="1">_xlfn.XLOOKUP($W94,Return_flow_table!$A$4:$A$25,Return_flow_table!D$4:D$25)</f>
        <v>0</v>
      </c>
      <c r="AC94">
        <f ca="1">_xlfn.XLOOKUP($W94,Return_flow_table!$A$4:$A$25,Return_flow_table!E$4:E$25)</f>
        <v>0</v>
      </c>
      <c r="AD94">
        <f ca="1">_xlfn.XLOOKUP($W94,Return_flow_table!$A$4:$A$25,Return_flow_table!F$4:F$25)</f>
        <v>0</v>
      </c>
      <c r="AE94">
        <f ca="1">_xlfn.XLOOKUP($W94,Return_flow_table!$A$4:$A$25,Return_flow_table!G$4:G$25)</f>
        <v>0</v>
      </c>
      <c r="AF94">
        <f ca="1">_xlfn.XLOOKUP($W94,Return_flow_table!$A$4:$A$25,Return_flow_table!H$4:H$25)</f>
        <v>0</v>
      </c>
      <c r="AG94">
        <f ca="1">_xlfn.XLOOKUP($W94,Return_flow_table!$A$4:$A$25,Return_flow_table!I$4:I$25)</f>
        <v>0</v>
      </c>
      <c r="AH94">
        <f ca="1">_xlfn.XLOOKUP($W94,Return_flow_table!$A$4:$A$25,Return_flow_table!J$4:J$25)</f>
        <v>0</v>
      </c>
      <c r="AI94">
        <f ca="1">_xlfn.XLOOKUP($W94,Return_flow_table!$A$4:$A$25,Return_flow_table!K$4:K$25)</f>
        <v>0</v>
      </c>
      <c r="AJ94">
        <f ca="1">_xlfn.XLOOKUP($W94,Return_flow_table!$A$4:$A$25,Return_flow_table!L$4:L$25)</f>
        <v>0</v>
      </c>
      <c r="AK94">
        <f ca="1">_xlfn.XLOOKUP($W94,Return_flow_table!$A$4:$A$25,Return_flow_table!M$4:M$25)</f>
        <v>0</v>
      </c>
      <c r="AL94" s="39" t="str" cm="1">
        <f t="array" aca="1" ref="AL94" ca="1">IF(SUM(  ((OFFSET($A$4,0,0,COUNTA(A:A)-3,1)) =V94) * (OFFSET($T$4, 0,0,COUNTA(A:A)-3,1) = "Domestic")) &gt; 0,"Y","")</f>
        <v>Y</v>
      </c>
    </row>
    <row r="95" spans="1:38" x14ac:dyDescent="0.25">
      <c r="A95" t="s">
        <v>311</v>
      </c>
      <c r="B95" t="s">
        <v>95</v>
      </c>
      <c r="C95" t="s">
        <v>96</v>
      </c>
      <c r="D95">
        <v>57.9</v>
      </c>
      <c r="E95" t="s">
        <v>97</v>
      </c>
      <c r="G95" t="s">
        <v>312</v>
      </c>
      <c r="H95" s="38" t="s">
        <v>99</v>
      </c>
      <c r="I95">
        <f>_xlfn.XLOOKUP(B95,Use_Code_Ranking!$A$4:$A$23,Use_Code_Ranking!$B$4:$B$23,9999)</f>
        <v>1</v>
      </c>
      <c r="J95">
        <f t="shared" ca="1" si="29"/>
        <v>1</v>
      </c>
      <c r="K95">
        <f t="shared" ca="1" si="30"/>
        <v>1</v>
      </c>
      <c r="L95">
        <f t="shared" ca="1" si="31"/>
        <v>0</v>
      </c>
      <c r="M95">
        <f t="shared" ca="1" si="32"/>
        <v>0</v>
      </c>
      <c r="N95" t="str">
        <f t="shared" ca="1" si="33"/>
        <v/>
      </c>
      <c r="O95" t="str">
        <f t="shared" ca="1" si="34"/>
        <v/>
      </c>
      <c r="P95" t="str">
        <f t="shared" si="35"/>
        <v/>
      </c>
      <c r="Q95" t="str">
        <f t="shared" ca="1" si="36"/>
        <v/>
      </c>
      <c r="R95" t="str">
        <f t="shared" si="37"/>
        <v/>
      </c>
      <c r="S95" t="str">
        <f t="shared" si="38"/>
        <v/>
      </c>
      <c r="T95" s="2" t="str">
        <f ca="1">IF(S95="Irrigation","Irrigation",IF(R95="Irrigation","Irrigation",IF(Q95="Domestic","Domestic",IF(P95="Stockwatering","Stockwatering",IF(N95="IRRIGATION_AND_MUNICIPAL","Irrigation and Municipal",IF(O95="IRRIGATION_AND_DOMESTIC","Irrigation and Domestic Municipality",_xlfn.XLOOKUP(J95,Use_Code_Ranking!$B$4:$B$23,Use_Code_Ranking!$A$4:$A$23)))))))</f>
        <v>Irrigation</v>
      </c>
      <c r="V95" s="20" t="str">
        <f ca="1"/>
        <v>A015049</v>
      </c>
      <c r="W95" s="4" t="str">
        <f t="shared" ca="1" si="26"/>
        <v>Irrigation</v>
      </c>
      <c r="X95" t="str">
        <f t="shared" ca="1" si="27"/>
        <v>N</v>
      </c>
      <c r="Y95" s="2" t="str">
        <f t="shared" ca="1" si="28"/>
        <v>N</v>
      </c>
      <c r="Z95">
        <f ca="1">_xlfn.XLOOKUP($W95,Return_flow_table!$A$4:$A$25,Return_flow_table!B$4:B$25)</f>
        <v>0</v>
      </c>
      <c r="AA95">
        <f ca="1">_xlfn.XLOOKUP($W95,Return_flow_table!$A$4:$A$25,Return_flow_table!C$4:C$25)</f>
        <v>0</v>
      </c>
      <c r="AB95">
        <f ca="1">_xlfn.XLOOKUP($W95,Return_flow_table!$A$4:$A$25,Return_flow_table!D$4:D$25)</f>
        <v>20</v>
      </c>
      <c r="AC95">
        <f ca="1">_xlfn.XLOOKUP($W95,Return_flow_table!$A$4:$A$25,Return_flow_table!E$4:E$25)</f>
        <v>20</v>
      </c>
      <c r="AD95">
        <f ca="1">_xlfn.XLOOKUP($W95,Return_flow_table!$A$4:$A$25,Return_flow_table!F$4:F$25)</f>
        <v>10</v>
      </c>
      <c r="AE95">
        <f ca="1">_xlfn.XLOOKUP($W95,Return_flow_table!$A$4:$A$25,Return_flow_table!G$4:G$25)</f>
        <v>10</v>
      </c>
      <c r="AF95">
        <f ca="1">_xlfn.XLOOKUP($W95,Return_flow_table!$A$4:$A$25,Return_flow_table!H$4:H$25)</f>
        <v>0</v>
      </c>
      <c r="AG95">
        <f ca="1">_xlfn.XLOOKUP($W95,Return_flow_table!$A$4:$A$25,Return_flow_table!I$4:I$25)</f>
        <v>0</v>
      </c>
      <c r="AH95">
        <f ca="1">_xlfn.XLOOKUP($W95,Return_flow_table!$A$4:$A$25,Return_flow_table!J$4:J$25)</f>
        <v>0</v>
      </c>
      <c r="AI95">
        <f ca="1">_xlfn.XLOOKUP($W95,Return_flow_table!$A$4:$A$25,Return_flow_table!K$4:K$25)</f>
        <v>20</v>
      </c>
      <c r="AJ95">
        <f ca="1">_xlfn.XLOOKUP($W95,Return_flow_table!$A$4:$A$25,Return_flow_table!L$4:L$25)</f>
        <v>20</v>
      </c>
      <c r="AK95">
        <f ca="1">_xlfn.XLOOKUP($W95,Return_flow_table!$A$4:$A$25,Return_flow_table!M$4:M$25)</f>
        <v>0</v>
      </c>
      <c r="AL95" s="39" t="str" cm="1">
        <f t="array" aca="1" ref="AL95" ca="1">IF(SUM(  ((OFFSET($A$4,0,0,COUNTA(A:A)-3,1)) =V95) * (OFFSET($T$4, 0,0,COUNTA(A:A)-3,1) = "Domestic")) &gt; 0,"Y","")</f>
        <v/>
      </c>
    </row>
    <row r="96" spans="1:38" x14ac:dyDescent="0.25">
      <c r="A96" t="s">
        <v>313</v>
      </c>
      <c r="B96" t="s">
        <v>127</v>
      </c>
      <c r="C96" t="s">
        <v>96</v>
      </c>
      <c r="D96">
        <v>112.2</v>
      </c>
      <c r="E96" t="s">
        <v>97</v>
      </c>
      <c r="G96" t="s">
        <v>314</v>
      </c>
      <c r="H96" s="38" t="s">
        <v>99</v>
      </c>
      <c r="I96">
        <f>_xlfn.XLOOKUP(B96,Use_Code_Ranking!$A$4:$A$23,Use_Code_Ranking!$B$4:$B$23,9999)</f>
        <v>4</v>
      </c>
      <c r="J96">
        <f t="shared" ca="1" si="29"/>
        <v>4</v>
      </c>
      <c r="K96">
        <f t="shared" ca="1" si="30"/>
        <v>0</v>
      </c>
      <c r="L96">
        <f t="shared" ca="1" si="31"/>
        <v>0</v>
      </c>
      <c r="M96">
        <f t="shared" ca="1" si="32"/>
        <v>0</v>
      </c>
      <c r="N96" t="str">
        <f t="shared" ca="1" si="33"/>
        <v/>
      </c>
      <c r="O96" t="str">
        <f t="shared" ca="1" si="34"/>
        <v/>
      </c>
      <c r="P96" t="str">
        <f t="shared" si="35"/>
        <v/>
      </c>
      <c r="Q96" t="str">
        <f t="shared" ca="1" si="36"/>
        <v/>
      </c>
      <c r="R96" t="str">
        <f t="shared" si="37"/>
        <v/>
      </c>
      <c r="S96" t="str">
        <f t="shared" si="38"/>
        <v/>
      </c>
      <c r="T96" s="2" t="str">
        <f ca="1">IF(S96="Irrigation","Irrigation",IF(R96="Irrigation","Irrigation",IF(Q96="Domestic","Domestic",IF(P96="Stockwatering","Stockwatering",IF(N96="IRRIGATION_AND_MUNICIPAL","Irrigation and Municipal",IF(O96="IRRIGATION_AND_DOMESTIC","Irrigation and Domestic Municipality",_xlfn.XLOOKUP(J96,Use_Code_Ranking!$B$4:$B$23,Use_Code_Ranking!$A$4:$A$23)))))))</f>
        <v>Power</v>
      </c>
      <c r="V96" s="20" t="str">
        <f ca="1"/>
        <v>A015325</v>
      </c>
      <c r="W96" s="4" t="str">
        <f t="shared" ca="1" si="26"/>
        <v>Aquaculture</v>
      </c>
      <c r="X96" t="str">
        <f t="shared" ca="1" si="27"/>
        <v>Y</v>
      </c>
      <c r="Y96" s="2" t="str">
        <f t="shared" ca="1" si="28"/>
        <v>N</v>
      </c>
      <c r="Z96">
        <f ca="1">_xlfn.XLOOKUP($W96,Return_flow_table!$A$4:$A$25,Return_flow_table!B$4:B$25)</f>
        <v>95</v>
      </c>
      <c r="AA96">
        <f ca="1">_xlfn.XLOOKUP($W96,Return_flow_table!$A$4:$A$25,Return_flow_table!C$4:C$25)</f>
        <v>95</v>
      </c>
      <c r="AB96">
        <f ca="1">_xlfn.XLOOKUP($W96,Return_flow_table!$A$4:$A$25,Return_flow_table!D$4:D$25)</f>
        <v>95</v>
      </c>
      <c r="AC96">
        <f ca="1">_xlfn.XLOOKUP($W96,Return_flow_table!$A$4:$A$25,Return_flow_table!E$4:E$25)</f>
        <v>95</v>
      </c>
      <c r="AD96">
        <f ca="1">_xlfn.XLOOKUP($W96,Return_flow_table!$A$4:$A$25,Return_flow_table!F$4:F$25)</f>
        <v>95</v>
      </c>
      <c r="AE96">
        <f ca="1">_xlfn.XLOOKUP($W96,Return_flow_table!$A$4:$A$25,Return_flow_table!G$4:G$25)</f>
        <v>95</v>
      </c>
      <c r="AF96">
        <f ca="1">_xlfn.XLOOKUP($W96,Return_flow_table!$A$4:$A$25,Return_flow_table!H$4:H$25)</f>
        <v>95</v>
      </c>
      <c r="AG96">
        <f ca="1">_xlfn.XLOOKUP($W96,Return_flow_table!$A$4:$A$25,Return_flow_table!I$4:I$25)</f>
        <v>95</v>
      </c>
      <c r="AH96">
        <f ca="1">_xlfn.XLOOKUP($W96,Return_flow_table!$A$4:$A$25,Return_flow_table!J$4:J$25)</f>
        <v>95</v>
      </c>
      <c r="AI96">
        <f ca="1">_xlfn.XLOOKUP($W96,Return_flow_table!$A$4:$A$25,Return_flow_table!K$4:K$25)</f>
        <v>95</v>
      </c>
      <c r="AJ96">
        <f ca="1">_xlfn.XLOOKUP($W96,Return_flow_table!$A$4:$A$25,Return_flow_table!L$4:L$25)</f>
        <v>95</v>
      </c>
      <c r="AK96">
        <f ca="1">_xlfn.XLOOKUP($W96,Return_flow_table!$A$4:$A$25,Return_flow_table!M$4:M$25)</f>
        <v>95</v>
      </c>
      <c r="AL96" s="39" t="str" cm="1">
        <f t="array" aca="1" ref="AL96" ca="1">IF(SUM(  ((OFFSET($A$4,0,0,COUNTA(A:A)-3,1)) =V96) * (OFFSET($T$4, 0,0,COUNTA(A:A)-3,1) = "Domestic")) &gt; 0,"Y","")</f>
        <v/>
      </c>
    </row>
    <row r="97" spans="1:38" x14ac:dyDescent="0.25">
      <c r="A97" t="s">
        <v>315</v>
      </c>
      <c r="B97" t="s">
        <v>114</v>
      </c>
      <c r="C97" t="s">
        <v>96</v>
      </c>
      <c r="D97">
        <v>254.4</v>
      </c>
      <c r="E97" t="s">
        <v>97</v>
      </c>
      <c r="G97" t="s">
        <v>316</v>
      </c>
      <c r="H97" s="38" t="s">
        <v>104</v>
      </c>
      <c r="I97">
        <f>_xlfn.XLOOKUP(B97,Use_Code_Ranking!$A$4:$A$23,Use_Code_Ranking!$B$4:$B$23,9999)</f>
        <v>12</v>
      </c>
      <c r="J97">
        <f t="shared" ca="1" si="29"/>
        <v>3</v>
      </c>
      <c r="K97">
        <f t="shared" ca="1" si="30"/>
        <v>0</v>
      </c>
      <c r="L97">
        <f t="shared" ca="1" si="31"/>
        <v>0</v>
      </c>
      <c r="M97">
        <f t="shared" ca="1" si="32"/>
        <v>0</v>
      </c>
      <c r="N97" t="str">
        <f t="shared" ca="1" si="33"/>
        <v/>
      </c>
      <c r="O97" t="str">
        <f t="shared" ca="1" si="34"/>
        <v/>
      </c>
      <c r="P97" t="str">
        <f t="shared" si="35"/>
        <v/>
      </c>
      <c r="Q97" t="str">
        <f t="shared" ca="1" si="36"/>
        <v/>
      </c>
      <c r="R97" t="str">
        <f t="shared" si="37"/>
        <v/>
      </c>
      <c r="S97" t="str">
        <f t="shared" si="38"/>
        <v/>
      </c>
      <c r="T97" s="2" t="str">
        <f ca="1">IF(S97="Irrigation","Irrigation",IF(R97="Irrigation","Irrigation",IF(Q97="Domestic","Domestic",IF(P97="Stockwatering","Stockwatering",IF(N97="IRRIGATION_AND_MUNICIPAL","Irrigation and Municipal",IF(O97="IRRIGATION_AND_DOMESTIC","Irrigation and Domestic Municipality",_xlfn.XLOOKUP(J97,Use_Code_Ranking!$B$4:$B$23,Use_Code_Ranking!$A$4:$A$23)))))))</f>
        <v>Domestic</v>
      </c>
      <c r="V97" s="20" t="str">
        <f ca="1"/>
        <v>A015328A</v>
      </c>
      <c r="W97" s="4" t="str">
        <f t="shared" ca="1" si="26"/>
        <v>Irrigation</v>
      </c>
      <c r="X97" t="str">
        <f t="shared" ca="1" si="27"/>
        <v>N</v>
      </c>
      <c r="Y97" s="2" t="str">
        <f t="shared" ca="1" si="28"/>
        <v>N</v>
      </c>
      <c r="Z97">
        <f ca="1">_xlfn.XLOOKUP($W97,Return_flow_table!$A$4:$A$25,Return_flow_table!B$4:B$25)</f>
        <v>0</v>
      </c>
      <c r="AA97">
        <f ca="1">_xlfn.XLOOKUP($W97,Return_flow_table!$A$4:$A$25,Return_flow_table!C$4:C$25)</f>
        <v>0</v>
      </c>
      <c r="AB97">
        <f ca="1">_xlfn.XLOOKUP($W97,Return_flow_table!$A$4:$A$25,Return_flow_table!D$4:D$25)</f>
        <v>20</v>
      </c>
      <c r="AC97">
        <f ca="1">_xlfn.XLOOKUP($W97,Return_flow_table!$A$4:$A$25,Return_flow_table!E$4:E$25)</f>
        <v>20</v>
      </c>
      <c r="AD97">
        <f ca="1">_xlfn.XLOOKUP($W97,Return_flow_table!$A$4:$A$25,Return_flow_table!F$4:F$25)</f>
        <v>10</v>
      </c>
      <c r="AE97">
        <f ca="1">_xlfn.XLOOKUP($W97,Return_flow_table!$A$4:$A$25,Return_flow_table!G$4:G$25)</f>
        <v>10</v>
      </c>
      <c r="AF97">
        <f ca="1">_xlfn.XLOOKUP($W97,Return_flow_table!$A$4:$A$25,Return_flow_table!H$4:H$25)</f>
        <v>0</v>
      </c>
      <c r="AG97">
        <f ca="1">_xlfn.XLOOKUP($W97,Return_flow_table!$A$4:$A$25,Return_flow_table!I$4:I$25)</f>
        <v>0</v>
      </c>
      <c r="AH97">
        <f ca="1">_xlfn.XLOOKUP($W97,Return_flow_table!$A$4:$A$25,Return_flow_table!J$4:J$25)</f>
        <v>0</v>
      </c>
      <c r="AI97">
        <f ca="1">_xlfn.XLOOKUP($W97,Return_flow_table!$A$4:$A$25,Return_flow_table!K$4:K$25)</f>
        <v>20</v>
      </c>
      <c r="AJ97">
        <f ca="1">_xlfn.XLOOKUP($W97,Return_flow_table!$A$4:$A$25,Return_flow_table!L$4:L$25)</f>
        <v>20</v>
      </c>
      <c r="AK97">
        <f ca="1">_xlfn.XLOOKUP($W97,Return_flow_table!$A$4:$A$25,Return_flow_table!M$4:M$25)</f>
        <v>0</v>
      </c>
      <c r="AL97" s="39" t="str" cm="1">
        <f t="array" aca="1" ref="AL97" ca="1">IF(SUM(  ((OFFSET($A$4,0,0,COUNTA(A:A)-3,1)) =V97) * (OFFSET($T$4, 0,0,COUNTA(A:A)-3,1) = "Domestic")) &gt; 0,"Y","")</f>
        <v/>
      </c>
    </row>
    <row r="98" spans="1:38" x14ac:dyDescent="0.25">
      <c r="A98" t="s">
        <v>315</v>
      </c>
      <c r="B98" t="s">
        <v>103</v>
      </c>
      <c r="C98" t="s">
        <v>96</v>
      </c>
      <c r="D98">
        <v>254.4</v>
      </c>
      <c r="E98" t="s">
        <v>97</v>
      </c>
      <c r="G98" t="s">
        <v>316</v>
      </c>
      <c r="H98" s="38" t="s">
        <v>104</v>
      </c>
      <c r="I98">
        <f>_xlfn.XLOOKUP(B98,Use_Code_Ranking!$A$4:$A$23,Use_Code_Ranking!$B$4:$B$23,9999)</f>
        <v>6</v>
      </c>
      <c r="J98">
        <f t="shared" ca="1" si="29"/>
        <v>3</v>
      </c>
      <c r="K98">
        <f t="shared" ca="1" si="30"/>
        <v>0</v>
      </c>
      <c r="L98">
        <f t="shared" ca="1" si="31"/>
        <v>0</v>
      </c>
      <c r="M98">
        <f t="shared" ca="1" si="32"/>
        <v>0</v>
      </c>
      <c r="N98" t="str">
        <f t="shared" ca="1" si="33"/>
        <v/>
      </c>
      <c r="O98" t="str">
        <f t="shared" ca="1" si="34"/>
        <v/>
      </c>
      <c r="P98" t="str">
        <f t="shared" si="35"/>
        <v/>
      </c>
      <c r="Q98" t="str">
        <f t="shared" ca="1" si="36"/>
        <v/>
      </c>
      <c r="R98" t="str">
        <f t="shared" si="37"/>
        <v/>
      </c>
      <c r="S98" t="str">
        <f t="shared" si="38"/>
        <v/>
      </c>
      <c r="T98" s="2" t="str">
        <f ca="1">IF(S98="Irrigation","Irrigation",IF(R98="Irrigation","Irrigation",IF(Q98="Domestic","Domestic",IF(P98="Stockwatering","Stockwatering",IF(N98="IRRIGATION_AND_MUNICIPAL","Irrigation and Municipal",IF(O98="IRRIGATION_AND_DOMESTIC","Irrigation and Domestic Municipality",_xlfn.XLOOKUP(J98,Use_Code_Ranking!$B$4:$B$23,Use_Code_Ranking!$A$4:$A$23)))))))</f>
        <v>Domestic</v>
      </c>
      <c r="V98" s="20" t="str">
        <f ca="1"/>
        <v>A015328B</v>
      </c>
      <c r="W98" s="4" t="str">
        <f t="shared" ca="1" si="26"/>
        <v>Irrigation</v>
      </c>
      <c r="X98" t="str">
        <f t="shared" ca="1" si="27"/>
        <v>N</v>
      </c>
      <c r="Y98" s="2" t="str">
        <f t="shared" ca="1" si="28"/>
        <v>N</v>
      </c>
      <c r="Z98">
        <f ca="1">_xlfn.XLOOKUP($W98,Return_flow_table!$A$4:$A$25,Return_flow_table!B$4:B$25)</f>
        <v>0</v>
      </c>
      <c r="AA98">
        <f ca="1">_xlfn.XLOOKUP($W98,Return_flow_table!$A$4:$A$25,Return_flow_table!C$4:C$25)</f>
        <v>0</v>
      </c>
      <c r="AB98">
        <f ca="1">_xlfn.XLOOKUP($W98,Return_flow_table!$A$4:$A$25,Return_flow_table!D$4:D$25)</f>
        <v>20</v>
      </c>
      <c r="AC98">
        <f ca="1">_xlfn.XLOOKUP($W98,Return_flow_table!$A$4:$A$25,Return_flow_table!E$4:E$25)</f>
        <v>20</v>
      </c>
      <c r="AD98">
        <f ca="1">_xlfn.XLOOKUP($W98,Return_flow_table!$A$4:$A$25,Return_flow_table!F$4:F$25)</f>
        <v>10</v>
      </c>
      <c r="AE98">
        <f ca="1">_xlfn.XLOOKUP($W98,Return_flow_table!$A$4:$A$25,Return_flow_table!G$4:G$25)</f>
        <v>10</v>
      </c>
      <c r="AF98">
        <f ca="1">_xlfn.XLOOKUP($W98,Return_flow_table!$A$4:$A$25,Return_flow_table!H$4:H$25)</f>
        <v>0</v>
      </c>
      <c r="AG98">
        <f ca="1">_xlfn.XLOOKUP($W98,Return_flow_table!$A$4:$A$25,Return_flow_table!I$4:I$25)</f>
        <v>0</v>
      </c>
      <c r="AH98">
        <f ca="1">_xlfn.XLOOKUP($W98,Return_flow_table!$A$4:$A$25,Return_flow_table!J$4:J$25)</f>
        <v>0</v>
      </c>
      <c r="AI98">
        <f ca="1">_xlfn.XLOOKUP($W98,Return_flow_table!$A$4:$A$25,Return_flow_table!K$4:K$25)</f>
        <v>20</v>
      </c>
      <c r="AJ98">
        <f ca="1">_xlfn.XLOOKUP($W98,Return_flow_table!$A$4:$A$25,Return_flow_table!L$4:L$25)</f>
        <v>20</v>
      </c>
      <c r="AK98">
        <f ca="1">_xlfn.XLOOKUP($W98,Return_flow_table!$A$4:$A$25,Return_flow_table!M$4:M$25)</f>
        <v>0</v>
      </c>
      <c r="AL98" s="39" t="str" cm="1">
        <f t="array" aca="1" ref="AL98" ca="1">IF(SUM(  ((OFFSET($A$4,0,0,COUNTA(A:A)-3,1)) =V98) * (OFFSET($T$4, 0,0,COUNTA(A:A)-3,1) = "Domestic")) &gt; 0,"Y","")</f>
        <v/>
      </c>
    </row>
    <row r="99" spans="1:38" x14ac:dyDescent="0.25">
      <c r="A99" t="s">
        <v>315</v>
      </c>
      <c r="B99" t="s">
        <v>102</v>
      </c>
      <c r="C99" t="s">
        <v>96</v>
      </c>
      <c r="D99">
        <v>254.4</v>
      </c>
      <c r="E99" t="s">
        <v>97</v>
      </c>
      <c r="G99" t="s">
        <v>316</v>
      </c>
      <c r="H99" s="38" t="s">
        <v>104</v>
      </c>
      <c r="I99">
        <f>_xlfn.XLOOKUP(B99,Use_Code_Ranking!$A$4:$A$23,Use_Code_Ranking!$B$4:$B$23,9999)</f>
        <v>3</v>
      </c>
      <c r="J99">
        <f t="shared" ca="1" si="29"/>
        <v>3</v>
      </c>
      <c r="K99">
        <f t="shared" ca="1" si="30"/>
        <v>0</v>
      </c>
      <c r="L99">
        <f t="shared" ca="1" si="31"/>
        <v>0</v>
      </c>
      <c r="M99">
        <f t="shared" ca="1" si="32"/>
        <v>0</v>
      </c>
      <c r="N99" t="str">
        <f t="shared" ca="1" si="33"/>
        <v/>
      </c>
      <c r="O99" t="str">
        <f t="shared" ca="1" si="34"/>
        <v/>
      </c>
      <c r="P99" t="str">
        <f t="shared" si="35"/>
        <v/>
      </c>
      <c r="Q99" t="str">
        <f t="shared" ca="1" si="36"/>
        <v/>
      </c>
      <c r="R99" t="str">
        <f t="shared" si="37"/>
        <v/>
      </c>
      <c r="S99" t="str">
        <f t="shared" si="38"/>
        <v/>
      </c>
      <c r="T99" s="2" t="str">
        <f ca="1">IF(S99="Irrigation","Irrigation",IF(R99="Irrigation","Irrigation",IF(Q99="Domestic","Domestic",IF(P99="Stockwatering","Stockwatering",IF(N99="IRRIGATION_AND_MUNICIPAL","Irrigation and Municipal",IF(O99="IRRIGATION_AND_DOMESTIC","Irrigation and Domestic Municipality",_xlfn.XLOOKUP(J99,Use_Code_Ranking!$B$4:$B$23,Use_Code_Ranking!$A$4:$A$23)))))))</f>
        <v>Domestic</v>
      </c>
      <c r="V99" s="20" t="str">
        <f ca="1"/>
        <v>A015328C</v>
      </c>
      <c r="W99" s="4" t="str">
        <f t="shared" ca="1" si="26"/>
        <v>Irrigation</v>
      </c>
      <c r="X99" t="str">
        <f t="shared" ca="1" si="27"/>
        <v>N</v>
      </c>
      <c r="Y99" s="2" t="str">
        <f t="shared" ca="1" si="28"/>
        <v>N</v>
      </c>
      <c r="Z99">
        <f ca="1">_xlfn.XLOOKUP($W99,Return_flow_table!$A$4:$A$25,Return_flow_table!B$4:B$25)</f>
        <v>0</v>
      </c>
      <c r="AA99">
        <f ca="1">_xlfn.XLOOKUP($W99,Return_flow_table!$A$4:$A$25,Return_flow_table!C$4:C$25)</f>
        <v>0</v>
      </c>
      <c r="AB99">
        <f ca="1">_xlfn.XLOOKUP($W99,Return_flow_table!$A$4:$A$25,Return_flow_table!D$4:D$25)</f>
        <v>20</v>
      </c>
      <c r="AC99">
        <f ca="1">_xlfn.XLOOKUP($W99,Return_flow_table!$A$4:$A$25,Return_flow_table!E$4:E$25)</f>
        <v>20</v>
      </c>
      <c r="AD99">
        <f ca="1">_xlfn.XLOOKUP($W99,Return_flow_table!$A$4:$A$25,Return_flow_table!F$4:F$25)</f>
        <v>10</v>
      </c>
      <c r="AE99">
        <f ca="1">_xlfn.XLOOKUP($W99,Return_flow_table!$A$4:$A$25,Return_flow_table!G$4:G$25)</f>
        <v>10</v>
      </c>
      <c r="AF99">
        <f ca="1">_xlfn.XLOOKUP($W99,Return_flow_table!$A$4:$A$25,Return_flow_table!H$4:H$25)</f>
        <v>0</v>
      </c>
      <c r="AG99">
        <f ca="1">_xlfn.XLOOKUP($W99,Return_flow_table!$A$4:$A$25,Return_flow_table!I$4:I$25)</f>
        <v>0</v>
      </c>
      <c r="AH99">
        <f ca="1">_xlfn.XLOOKUP($W99,Return_flow_table!$A$4:$A$25,Return_flow_table!J$4:J$25)</f>
        <v>0</v>
      </c>
      <c r="AI99">
        <f ca="1">_xlfn.XLOOKUP($W99,Return_flow_table!$A$4:$A$25,Return_flow_table!K$4:K$25)</f>
        <v>20</v>
      </c>
      <c r="AJ99">
        <f ca="1">_xlfn.XLOOKUP($W99,Return_flow_table!$A$4:$A$25,Return_flow_table!L$4:L$25)</f>
        <v>20</v>
      </c>
      <c r="AK99">
        <f ca="1">_xlfn.XLOOKUP($W99,Return_flow_table!$A$4:$A$25,Return_flow_table!M$4:M$25)</f>
        <v>0</v>
      </c>
      <c r="AL99" s="39" t="str" cm="1">
        <f t="array" aca="1" ref="AL99" ca="1">IF(SUM(  ((OFFSET($A$4,0,0,COUNTA(A:A)-3,1)) =V99) * (OFFSET($T$4, 0,0,COUNTA(A:A)-3,1) = "Domestic")) &gt; 0,"Y","")</f>
        <v/>
      </c>
    </row>
    <row r="100" spans="1:38" x14ac:dyDescent="0.25">
      <c r="A100" t="s">
        <v>317</v>
      </c>
      <c r="B100" t="s">
        <v>95</v>
      </c>
      <c r="C100" t="s">
        <v>96</v>
      </c>
      <c r="D100">
        <v>55</v>
      </c>
      <c r="E100" t="s">
        <v>97</v>
      </c>
      <c r="G100" t="s">
        <v>318</v>
      </c>
      <c r="H100" s="38" t="s">
        <v>99</v>
      </c>
      <c r="I100">
        <f>_xlfn.XLOOKUP(B100,Use_Code_Ranking!$A$4:$A$23,Use_Code_Ranking!$B$4:$B$23,9999)</f>
        <v>1</v>
      </c>
      <c r="J100">
        <f t="shared" ca="1" si="29"/>
        <v>1</v>
      </c>
      <c r="K100">
        <f t="shared" ca="1" si="30"/>
        <v>1</v>
      </c>
      <c r="L100">
        <f t="shared" ca="1" si="31"/>
        <v>0</v>
      </c>
      <c r="M100">
        <f t="shared" ca="1" si="32"/>
        <v>0</v>
      </c>
      <c r="N100" t="str">
        <f t="shared" ca="1" si="33"/>
        <v/>
      </c>
      <c r="O100" t="str">
        <f t="shared" ca="1" si="34"/>
        <v/>
      </c>
      <c r="P100" t="str">
        <f t="shared" si="35"/>
        <v/>
      </c>
      <c r="Q100" t="str">
        <f t="shared" ca="1" si="36"/>
        <v/>
      </c>
      <c r="R100" t="str">
        <f t="shared" si="37"/>
        <v/>
      </c>
      <c r="S100" t="str">
        <f t="shared" si="38"/>
        <v/>
      </c>
      <c r="T100" s="2" t="str">
        <f ca="1">IF(S100="Irrigation","Irrigation",IF(R100="Irrigation","Irrigation",IF(Q100="Domestic","Domestic",IF(P100="Stockwatering","Stockwatering",IF(N100="IRRIGATION_AND_MUNICIPAL","Irrigation and Municipal",IF(O100="IRRIGATION_AND_DOMESTIC","Irrigation and Domestic Municipality",_xlfn.XLOOKUP(J100,Use_Code_Ranking!$B$4:$B$23,Use_Code_Ranking!$A$4:$A$23)))))))</f>
        <v>Irrigation</v>
      </c>
      <c r="V100" s="20" t="str">
        <f ca="1"/>
        <v>A015328D</v>
      </c>
      <c r="W100" s="4" t="str">
        <f t="shared" ca="1" si="26"/>
        <v>Irrigation</v>
      </c>
      <c r="X100" t="str">
        <f t="shared" ca="1" si="27"/>
        <v>N</v>
      </c>
      <c r="Y100" s="2" t="str">
        <f t="shared" ca="1" si="28"/>
        <v>N</v>
      </c>
      <c r="Z100">
        <f ca="1">_xlfn.XLOOKUP($W100,Return_flow_table!$A$4:$A$25,Return_flow_table!B$4:B$25)</f>
        <v>0</v>
      </c>
      <c r="AA100">
        <f ca="1">_xlfn.XLOOKUP($W100,Return_flow_table!$A$4:$A$25,Return_flow_table!C$4:C$25)</f>
        <v>0</v>
      </c>
      <c r="AB100">
        <f ca="1">_xlfn.XLOOKUP($W100,Return_flow_table!$A$4:$A$25,Return_flow_table!D$4:D$25)</f>
        <v>20</v>
      </c>
      <c r="AC100">
        <f ca="1">_xlfn.XLOOKUP($W100,Return_flow_table!$A$4:$A$25,Return_flow_table!E$4:E$25)</f>
        <v>20</v>
      </c>
      <c r="AD100">
        <f ca="1">_xlfn.XLOOKUP($W100,Return_flow_table!$A$4:$A$25,Return_flow_table!F$4:F$25)</f>
        <v>10</v>
      </c>
      <c r="AE100">
        <f ca="1">_xlfn.XLOOKUP($W100,Return_flow_table!$A$4:$A$25,Return_flow_table!G$4:G$25)</f>
        <v>10</v>
      </c>
      <c r="AF100">
        <f ca="1">_xlfn.XLOOKUP($W100,Return_flow_table!$A$4:$A$25,Return_flow_table!H$4:H$25)</f>
        <v>0</v>
      </c>
      <c r="AG100">
        <f ca="1">_xlfn.XLOOKUP($W100,Return_flow_table!$A$4:$A$25,Return_flow_table!I$4:I$25)</f>
        <v>0</v>
      </c>
      <c r="AH100">
        <f ca="1">_xlfn.XLOOKUP($W100,Return_flow_table!$A$4:$A$25,Return_flow_table!J$4:J$25)</f>
        <v>0</v>
      </c>
      <c r="AI100">
        <f ca="1">_xlfn.XLOOKUP($W100,Return_flow_table!$A$4:$A$25,Return_flow_table!K$4:K$25)</f>
        <v>20</v>
      </c>
      <c r="AJ100">
        <f ca="1">_xlfn.XLOOKUP($W100,Return_flow_table!$A$4:$A$25,Return_flow_table!L$4:L$25)</f>
        <v>20</v>
      </c>
      <c r="AK100">
        <f ca="1">_xlfn.XLOOKUP($W100,Return_flow_table!$A$4:$A$25,Return_flow_table!M$4:M$25)</f>
        <v>0</v>
      </c>
      <c r="AL100" s="39" t="str" cm="1">
        <f t="array" aca="1" ref="AL100" ca="1">IF(SUM(  ((OFFSET($A$4,0,0,COUNTA(A:A)-3,1)) =V100) * (OFFSET($T$4, 0,0,COUNTA(A:A)-3,1) = "Domestic")) &gt; 0,"Y","")</f>
        <v/>
      </c>
    </row>
    <row r="101" spans="1:38" x14ac:dyDescent="0.25">
      <c r="A101" t="s">
        <v>319</v>
      </c>
      <c r="B101" t="s">
        <v>95</v>
      </c>
      <c r="C101" t="s">
        <v>96</v>
      </c>
      <c r="D101">
        <v>24.4</v>
      </c>
      <c r="E101" t="s">
        <v>97</v>
      </c>
      <c r="G101" t="s">
        <v>320</v>
      </c>
      <c r="H101" s="38" t="s">
        <v>99</v>
      </c>
      <c r="I101">
        <f>_xlfn.XLOOKUP(B101,Use_Code_Ranking!$A$4:$A$23,Use_Code_Ranking!$B$4:$B$23,9999)</f>
        <v>1</v>
      </c>
      <c r="J101">
        <f t="shared" ca="1" si="29"/>
        <v>1</v>
      </c>
      <c r="K101">
        <f t="shared" ca="1" si="30"/>
        <v>1</v>
      </c>
      <c r="L101">
        <f t="shared" ca="1" si="31"/>
        <v>0</v>
      </c>
      <c r="M101">
        <f t="shared" ca="1" si="32"/>
        <v>0</v>
      </c>
      <c r="N101" t="str">
        <f t="shared" ca="1" si="33"/>
        <v/>
      </c>
      <c r="O101" t="str">
        <f t="shared" ca="1" si="34"/>
        <v/>
      </c>
      <c r="P101" t="str">
        <f t="shared" si="35"/>
        <v/>
      </c>
      <c r="Q101" t="str">
        <f t="shared" ca="1" si="36"/>
        <v/>
      </c>
      <c r="R101" t="str">
        <f t="shared" si="37"/>
        <v/>
      </c>
      <c r="S101" t="str">
        <f t="shared" si="38"/>
        <v/>
      </c>
      <c r="T101" s="2" t="str">
        <f ca="1">IF(S101="Irrigation","Irrigation",IF(R101="Irrigation","Irrigation",IF(Q101="Domestic","Domestic",IF(P101="Stockwatering","Stockwatering",IF(N101="IRRIGATION_AND_MUNICIPAL","Irrigation and Municipal",IF(O101="IRRIGATION_AND_DOMESTIC","Irrigation and Domestic Municipality",_xlfn.XLOOKUP(J101,Use_Code_Ranking!$B$4:$B$23,Use_Code_Ranking!$A$4:$A$23)))))))</f>
        <v>Irrigation</v>
      </c>
      <c r="V101" s="20" t="str">
        <f ca="1"/>
        <v>A015336</v>
      </c>
      <c r="W101" s="4" t="str">
        <f t="shared" ca="1" si="26"/>
        <v>Domestic</v>
      </c>
      <c r="X101" t="str">
        <f t="shared" ca="1" si="27"/>
        <v>N</v>
      </c>
      <c r="Y101" s="2" t="str">
        <f t="shared" ca="1" si="28"/>
        <v>N</v>
      </c>
      <c r="Z101">
        <f ca="1">_xlfn.XLOOKUP($W101,Return_flow_table!$A$4:$A$25,Return_flow_table!B$4:B$25)</f>
        <v>0</v>
      </c>
      <c r="AA101">
        <f ca="1">_xlfn.XLOOKUP($W101,Return_flow_table!$A$4:$A$25,Return_flow_table!C$4:C$25)</f>
        <v>0</v>
      </c>
      <c r="AB101">
        <f ca="1">_xlfn.XLOOKUP($W101,Return_flow_table!$A$4:$A$25,Return_flow_table!D$4:D$25)</f>
        <v>0</v>
      </c>
      <c r="AC101">
        <f ca="1">_xlfn.XLOOKUP($W101,Return_flow_table!$A$4:$A$25,Return_flow_table!E$4:E$25)</f>
        <v>0</v>
      </c>
      <c r="AD101">
        <f ca="1">_xlfn.XLOOKUP($W101,Return_flow_table!$A$4:$A$25,Return_flow_table!F$4:F$25)</f>
        <v>0</v>
      </c>
      <c r="AE101">
        <f ca="1">_xlfn.XLOOKUP($W101,Return_flow_table!$A$4:$A$25,Return_flow_table!G$4:G$25)</f>
        <v>0</v>
      </c>
      <c r="AF101">
        <f ca="1">_xlfn.XLOOKUP($W101,Return_flow_table!$A$4:$A$25,Return_flow_table!H$4:H$25)</f>
        <v>0</v>
      </c>
      <c r="AG101">
        <f ca="1">_xlfn.XLOOKUP($W101,Return_flow_table!$A$4:$A$25,Return_flow_table!I$4:I$25)</f>
        <v>0</v>
      </c>
      <c r="AH101">
        <f ca="1">_xlfn.XLOOKUP($W101,Return_flow_table!$A$4:$A$25,Return_flow_table!J$4:J$25)</f>
        <v>0</v>
      </c>
      <c r="AI101">
        <f ca="1">_xlfn.XLOOKUP($W101,Return_flow_table!$A$4:$A$25,Return_flow_table!K$4:K$25)</f>
        <v>0</v>
      </c>
      <c r="AJ101">
        <f ca="1">_xlfn.XLOOKUP($W101,Return_flow_table!$A$4:$A$25,Return_flow_table!L$4:L$25)</f>
        <v>0</v>
      </c>
      <c r="AK101">
        <f ca="1">_xlfn.XLOOKUP($W101,Return_flow_table!$A$4:$A$25,Return_flow_table!M$4:M$25)</f>
        <v>0</v>
      </c>
      <c r="AL101" s="39" t="str" cm="1">
        <f t="array" aca="1" ref="AL101" ca="1">IF(SUM(  ((OFFSET($A$4,0,0,COUNTA(A:A)-3,1)) =V101) * (OFFSET($T$4, 0,0,COUNTA(A:A)-3,1) = "Domestic")) &gt; 0,"Y","")</f>
        <v>Y</v>
      </c>
    </row>
    <row r="102" spans="1:38" x14ac:dyDescent="0.25">
      <c r="A102" t="s">
        <v>321</v>
      </c>
      <c r="B102" t="s">
        <v>102</v>
      </c>
      <c r="C102" t="s">
        <v>96</v>
      </c>
      <c r="D102">
        <v>161.5</v>
      </c>
      <c r="E102" t="s">
        <v>97</v>
      </c>
      <c r="G102" t="s">
        <v>322</v>
      </c>
      <c r="H102" s="38" t="s">
        <v>112</v>
      </c>
      <c r="I102">
        <f>_xlfn.XLOOKUP(B102,Use_Code_Ranking!$A$4:$A$23,Use_Code_Ranking!$B$4:$B$23,9999)</f>
        <v>3</v>
      </c>
      <c r="J102">
        <f t="shared" ca="1" si="29"/>
        <v>3</v>
      </c>
      <c r="K102">
        <f t="shared" ca="1" si="30"/>
        <v>0</v>
      </c>
      <c r="L102">
        <f t="shared" ca="1" si="31"/>
        <v>0</v>
      </c>
      <c r="M102">
        <f t="shared" ca="1" si="32"/>
        <v>1</v>
      </c>
      <c r="N102" t="str">
        <f t="shared" ca="1" si="33"/>
        <v/>
      </c>
      <c r="O102" t="str">
        <f t="shared" ca="1" si="34"/>
        <v/>
      </c>
      <c r="P102" t="str">
        <f t="shared" si="35"/>
        <v/>
      </c>
      <c r="Q102" t="str">
        <f t="shared" ca="1" si="36"/>
        <v/>
      </c>
      <c r="R102" t="str">
        <f t="shared" si="37"/>
        <v/>
      </c>
      <c r="S102" t="str">
        <f t="shared" si="38"/>
        <v/>
      </c>
      <c r="T102" s="2" t="str">
        <f ca="1">IF(S102="Irrigation","Irrigation",IF(R102="Irrigation","Irrigation",IF(Q102="Domestic","Domestic",IF(P102="Stockwatering","Stockwatering",IF(N102="IRRIGATION_AND_MUNICIPAL","Irrigation and Municipal",IF(O102="IRRIGATION_AND_DOMESTIC","Irrigation and Domestic Municipality",_xlfn.XLOOKUP(J102,Use_Code_Ranking!$B$4:$B$23,Use_Code_Ranking!$A$4:$A$23)))))))</f>
        <v>Domestic</v>
      </c>
      <c r="V102" s="20" t="str">
        <f ca="1"/>
        <v>A015337</v>
      </c>
      <c r="W102" s="4" t="str">
        <f t="shared" ca="1" si="26"/>
        <v>Irrigation</v>
      </c>
      <c r="X102" t="str">
        <f t="shared" ca="1" si="27"/>
        <v>N</v>
      </c>
      <c r="Y102" s="2" t="str">
        <f t="shared" ca="1" si="28"/>
        <v>N</v>
      </c>
      <c r="Z102">
        <f ca="1">_xlfn.XLOOKUP($W102,Return_flow_table!$A$4:$A$25,Return_flow_table!B$4:B$25)</f>
        <v>0</v>
      </c>
      <c r="AA102">
        <f ca="1">_xlfn.XLOOKUP($W102,Return_flow_table!$A$4:$A$25,Return_flow_table!C$4:C$25)</f>
        <v>0</v>
      </c>
      <c r="AB102">
        <f ca="1">_xlfn.XLOOKUP($W102,Return_flow_table!$A$4:$A$25,Return_flow_table!D$4:D$25)</f>
        <v>20</v>
      </c>
      <c r="AC102">
        <f ca="1">_xlfn.XLOOKUP($W102,Return_flow_table!$A$4:$A$25,Return_flow_table!E$4:E$25)</f>
        <v>20</v>
      </c>
      <c r="AD102">
        <f ca="1">_xlfn.XLOOKUP($W102,Return_flow_table!$A$4:$A$25,Return_flow_table!F$4:F$25)</f>
        <v>10</v>
      </c>
      <c r="AE102">
        <f ca="1">_xlfn.XLOOKUP($W102,Return_flow_table!$A$4:$A$25,Return_flow_table!G$4:G$25)</f>
        <v>10</v>
      </c>
      <c r="AF102">
        <f ca="1">_xlfn.XLOOKUP($W102,Return_flow_table!$A$4:$A$25,Return_flow_table!H$4:H$25)</f>
        <v>0</v>
      </c>
      <c r="AG102">
        <f ca="1">_xlfn.XLOOKUP($W102,Return_flow_table!$A$4:$A$25,Return_flow_table!I$4:I$25)</f>
        <v>0</v>
      </c>
      <c r="AH102">
        <f ca="1">_xlfn.XLOOKUP($W102,Return_flow_table!$A$4:$A$25,Return_flow_table!J$4:J$25)</f>
        <v>0</v>
      </c>
      <c r="AI102">
        <f ca="1">_xlfn.XLOOKUP($W102,Return_flow_table!$A$4:$A$25,Return_flow_table!K$4:K$25)</f>
        <v>20</v>
      </c>
      <c r="AJ102">
        <f ca="1">_xlfn.XLOOKUP($W102,Return_flow_table!$A$4:$A$25,Return_flow_table!L$4:L$25)</f>
        <v>20</v>
      </c>
      <c r="AK102">
        <f ca="1">_xlfn.XLOOKUP($W102,Return_flow_table!$A$4:$A$25,Return_flow_table!M$4:M$25)</f>
        <v>0</v>
      </c>
      <c r="AL102" s="39" t="str" cm="1">
        <f t="array" aca="1" ref="AL102" ca="1">IF(SUM(  ((OFFSET($A$4,0,0,COUNTA(A:A)-3,1)) =V102) * (OFFSET($T$4, 0,0,COUNTA(A:A)-3,1) = "Domestic")) &gt; 0,"Y","")</f>
        <v/>
      </c>
    </row>
    <row r="103" spans="1:38" x14ac:dyDescent="0.25">
      <c r="A103" t="s">
        <v>323</v>
      </c>
      <c r="B103" t="s">
        <v>102</v>
      </c>
      <c r="C103" t="s">
        <v>96</v>
      </c>
      <c r="D103">
        <v>0.7</v>
      </c>
      <c r="E103" t="s">
        <v>97</v>
      </c>
      <c r="G103" t="s">
        <v>267</v>
      </c>
      <c r="H103" s="38" t="s">
        <v>99</v>
      </c>
      <c r="I103">
        <f>_xlfn.XLOOKUP(B103,Use_Code_Ranking!$A$4:$A$23,Use_Code_Ranking!$B$4:$B$23,9999)</f>
        <v>3</v>
      </c>
      <c r="J103">
        <f t="shared" ca="1" si="29"/>
        <v>3</v>
      </c>
      <c r="K103">
        <f t="shared" ca="1" si="30"/>
        <v>0</v>
      </c>
      <c r="L103">
        <f t="shared" ca="1" si="31"/>
        <v>0</v>
      </c>
      <c r="M103">
        <f t="shared" ca="1" si="32"/>
        <v>0</v>
      </c>
      <c r="N103" t="str">
        <f t="shared" ca="1" si="33"/>
        <v/>
      </c>
      <c r="O103" t="str">
        <f t="shared" ca="1" si="34"/>
        <v/>
      </c>
      <c r="P103" t="str">
        <f t="shared" si="35"/>
        <v/>
      </c>
      <c r="Q103" t="str">
        <f t="shared" ca="1" si="36"/>
        <v/>
      </c>
      <c r="R103" t="str">
        <f t="shared" si="37"/>
        <v/>
      </c>
      <c r="S103" t="str">
        <f t="shared" si="38"/>
        <v/>
      </c>
      <c r="T103" s="2" t="str">
        <f ca="1">IF(S103="Irrigation","Irrigation",IF(R103="Irrigation","Irrigation",IF(Q103="Domestic","Domestic",IF(P103="Stockwatering","Stockwatering",IF(N103="IRRIGATION_AND_MUNICIPAL","Irrigation and Municipal",IF(O103="IRRIGATION_AND_DOMESTIC","Irrigation and Domestic Municipality",_xlfn.XLOOKUP(J103,Use_Code_Ranking!$B$4:$B$23,Use_Code_Ranking!$A$4:$A$23)))))))</f>
        <v>Domestic</v>
      </c>
      <c r="V103" s="20" t="str">
        <f ca="1"/>
        <v>A015444</v>
      </c>
      <c r="W103" s="4" t="str">
        <f t="shared" ca="1" si="26"/>
        <v>Irrigation</v>
      </c>
      <c r="X103" t="str">
        <f t="shared" ca="1" si="27"/>
        <v>N</v>
      </c>
      <c r="Y103" s="2" t="str">
        <f t="shared" ca="1" si="28"/>
        <v>N</v>
      </c>
      <c r="Z103">
        <f ca="1">_xlfn.XLOOKUP($W103,Return_flow_table!$A$4:$A$25,Return_flow_table!B$4:B$25)</f>
        <v>0</v>
      </c>
      <c r="AA103">
        <f ca="1">_xlfn.XLOOKUP($W103,Return_flow_table!$A$4:$A$25,Return_flow_table!C$4:C$25)</f>
        <v>0</v>
      </c>
      <c r="AB103">
        <f ca="1">_xlfn.XLOOKUP($W103,Return_flow_table!$A$4:$A$25,Return_flow_table!D$4:D$25)</f>
        <v>20</v>
      </c>
      <c r="AC103">
        <f ca="1">_xlfn.XLOOKUP($W103,Return_flow_table!$A$4:$A$25,Return_flow_table!E$4:E$25)</f>
        <v>20</v>
      </c>
      <c r="AD103">
        <f ca="1">_xlfn.XLOOKUP($W103,Return_flow_table!$A$4:$A$25,Return_flow_table!F$4:F$25)</f>
        <v>10</v>
      </c>
      <c r="AE103">
        <f ca="1">_xlfn.XLOOKUP($W103,Return_flow_table!$A$4:$A$25,Return_flow_table!G$4:G$25)</f>
        <v>10</v>
      </c>
      <c r="AF103">
        <f ca="1">_xlfn.XLOOKUP($W103,Return_flow_table!$A$4:$A$25,Return_flow_table!H$4:H$25)</f>
        <v>0</v>
      </c>
      <c r="AG103">
        <f ca="1">_xlfn.XLOOKUP($W103,Return_flow_table!$A$4:$A$25,Return_flow_table!I$4:I$25)</f>
        <v>0</v>
      </c>
      <c r="AH103">
        <f ca="1">_xlfn.XLOOKUP($W103,Return_flow_table!$A$4:$A$25,Return_flow_table!J$4:J$25)</f>
        <v>0</v>
      </c>
      <c r="AI103">
        <f ca="1">_xlfn.XLOOKUP($W103,Return_flow_table!$A$4:$A$25,Return_flow_table!K$4:K$25)</f>
        <v>20</v>
      </c>
      <c r="AJ103">
        <f ca="1">_xlfn.XLOOKUP($W103,Return_flow_table!$A$4:$A$25,Return_flow_table!L$4:L$25)</f>
        <v>20</v>
      </c>
      <c r="AK103">
        <f ca="1">_xlfn.XLOOKUP($W103,Return_flow_table!$A$4:$A$25,Return_flow_table!M$4:M$25)</f>
        <v>0</v>
      </c>
      <c r="AL103" s="39" t="str" cm="1">
        <f t="array" aca="1" ref="AL103" ca="1">IF(SUM(  ((OFFSET($A$4,0,0,COUNTA(A:A)-3,1)) =V103) * (OFFSET($T$4, 0,0,COUNTA(A:A)-3,1) = "Domestic")) &gt; 0,"Y","")</f>
        <v/>
      </c>
    </row>
    <row r="104" spans="1:38" x14ac:dyDescent="0.25">
      <c r="A104" t="s">
        <v>324</v>
      </c>
      <c r="B104" t="s">
        <v>105</v>
      </c>
      <c r="C104" t="s">
        <v>96</v>
      </c>
      <c r="D104">
        <v>23.5</v>
      </c>
      <c r="E104" t="s">
        <v>97</v>
      </c>
      <c r="G104" t="s">
        <v>280</v>
      </c>
      <c r="H104" s="38" t="s">
        <v>112</v>
      </c>
      <c r="I104">
        <f>_xlfn.XLOOKUP(B104,Use_Code_Ranking!$A$4:$A$23,Use_Code_Ranking!$B$4:$B$23,9999)</f>
        <v>2</v>
      </c>
      <c r="J104">
        <f t="shared" ca="1" si="29"/>
        <v>2</v>
      </c>
      <c r="K104">
        <f t="shared" ca="1" si="30"/>
        <v>0</v>
      </c>
      <c r="L104">
        <f t="shared" ca="1" si="31"/>
        <v>1</v>
      </c>
      <c r="M104">
        <f t="shared" ca="1" si="32"/>
        <v>0</v>
      </c>
      <c r="N104" t="str">
        <f t="shared" ca="1" si="33"/>
        <v/>
      </c>
      <c r="O104" t="str">
        <f t="shared" ca="1" si="34"/>
        <v/>
      </c>
      <c r="P104" t="str">
        <f t="shared" si="35"/>
        <v/>
      </c>
      <c r="Q104" t="str">
        <f t="shared" ca="1" si="36"/>
        <v/>
      </c>
      <c r="R104" t="str">
        <f t="shared" si="37"/>
        <v/>
      </c>
      <c r="S104" t="str">
        <f t="shared" si="38"/>
        <v/>
      </c>
      <c r="T104" s="2" t="str">
        <f ca="1">IF(S104="Irrigation","Irrigation",IF(R104="Irrigation","Irrigation",IF(Q104="Domestic","Domestic",IF(P104="Stockwatering","Stockwatering",IF(N104="IRRIGATION_AND_MUNICIPAL","Irrigation and Municipal",IF(O104="IRRIGATION_AND_DOMESTIC","Irrigation and Domestic Municipality",_xlfn.XLOOKUP(J104,Use_Code_Ranking!$B$4:$B$23,Use_Code_Ranking!$A$4:$A$23)))))))</f>
        <v>Municipal</v>
      </c>
      <c r="V104" s="20" t="str">
        <f ca="1"/>
        <v>A015581</v>
      </c>
      <c r="W104" s="4" t="str">
        <f t="shared" ca="1" si="26"/>
        <v>Stockwatering</v>
      </c>
      <c r="X104" t="str">
        <f t="shared" ca="1" si="27"/>
        <v>N</v>
      </c>
      <c r="Y104" s="2" t="str">
        <f t="shared" ca="1" si="28"/>
        <v>N</v>
      </c>
      <c r="Z104">
        <f ca="1">_xlfn.XLOOKUP($W104,Return_flow_table!$A$4:$A$25,Return_flow_table!B$4:B$25)</f>
        <v>0</v>
      </c>
      <c r="AA104">
        <f ca="1">_xlfn.XLOOKUP($W104,Return_flow_table!$A$4:$A$25,Return_flow_table!C$4:C$25)</f>
        <v>0</v>
      </c>
      <c r="AB104">
        <f ca="1">_xlfn.XLOOKUP($W104,Return_flow_table!$A$4:$A$25,Return_flow_table!D$4:D$25)</f>
        <v>0</v>
      </c>
      <c r="AC104">
        <f ca="1">_xlfn.XLOOKUP($W104,Return_flow_table!$A$4:$A$25,Return_flow_table!E$4:E$25)</f>
        <v>0</v>
      </c>
      <c r="AD104">
        <f ca="1">_xlfn.XLOOKUP($W104,Return_flow_table!$A$4:$A$25,Return_flow_table!F$4:F$25)</f>
        <v>0</v>
      </c>
      <c r="AE104">
        <f ca="1">_xlfn.XLOOKUP($W104,Return_flow_table!$A$4:$A$25,Return_flow_table!G$4:G$25)</f>
        <v>0</v>
      </c>
      <c r="AF104">
        <f ca="1">_xlfn.XLOOKUP($W104,Return_flow_table!$A$4:$A$25,Return_flow_table!H$4:H$25)</f>
        <v>0</v>
      </c>
      <c r="AG104">
        <f ca="1">_xlfn.XLOOKUP($W104,Return_flow_table!$A$4:$A$25,Return_flow_table!I$4:I$25)</f>
        <v>0</v>
      </c>
      <c r="AH104">
        <f ca="1">_xlfn.XLOOKUP($W104,Return_flow_table!$A$4:$A$25,Return_flow_table!J$4:J$25)</f>
        <v>0</v>
      </c>
      <c r="AI104">
        <f ca="1">_xlfn.XLOOKUP($W104,Return_flow_table!$A$4:$A$25,Return_flow_table!K$4:K$25)</f>
        <v>0</v>
      </c>
      <c r="AJ104">
        <f ca="1">_xlfn.XLOOKUP($W104,Return_flow_table!$A$4:$A$25,Return_flow_table!L$4:L$25)</f>
        <v>0</v>
      </c>
      <c r="AK104">
        <f ca="1">_xlfn.XLOOKUP($W104,Return_flow_table!$A$4:$A$25,Return_flow_table!M$4:M$25)</f>
        <v>0</v>
      </c>
      <c r="AL104" s="39" t="str" cm="1">
        <f t="array" aca="1" ref="AL104" ca="1">IF(SUM(  ((OFFSET($A$4,0,0,COUNTA(A:A)-3,1)) =V104) * (OFFSET($T$4, 0,0,COUNTA(A:A)-3,1) = "Domestic")) &gt; 0,"Y","")</f>
        <v/>
      </c>
    </row>
    <row r="105" spans="1:38" x14ac:dyDescent="0.25">
      <c r="A105" t="s">
        <v>325</v>
      </c>
      <c r="B105" t="s">
        <v>95</v>
      </c>
      <c r="C105" t="s">
        <v>96</v>
      </c>
      <c r="D105">
        <v>121.3</v>
      </c>
      <c r="E105" t="s">
        <v>97</v>
      </c>
      <c r="G105" t="s">
        <v>326</v>
      </c>
      <c r="H105" s="38" t="s">
        <v>99</v>
      </c>
      <c r="I105">
        <f>_xlfn.XLOOKUP(B105,Use_Code_Ranking!$A$4:$A$23,Use_Code_Ranking!$B$4:$B$23,9999)</f>
        <v>1</v>
      </c>
      <c r="J105">
        <f t="shared" ca="1" si="29"/>
        <v>1</v>
      </c>
      <c r="K105">
        <f t="shared" ca="1" si="30"/>
        <v>1</v>
      </c>
      <c r="L105">
        <f t="shared" ca="1" si="31"/>
        <v>0</v>
      </c>
      <c r="M105">
        <f t="shared" ca="1" si="32"/>
        <v>0</v>
      </c>
      <c r="N105" t="str">
        <f t="shared" ca="1" si="33"/>
        <v/>
      </c>
      <c r="O105" t="str">
        <f t="shared" ca="1" si="34"/>
        <v/>
      </c>
      <c r="P105" t="str">
        <f t="shared" si="35"/>
        <v/>
      </c>
      <c r="Q105" t="str">
        <f t="shared" ca="1" si="36"/>
        <v/>
      </c>
      <c r="R105" t="str">
        <f t="shared" si="37"/>
        <v/>
      </c>
      <c r="S105" t="str">
        <f t="shared" si="38"/>
        <v/>
      </c>
      <c r="T105" s="2" t="str">
        <f ca="1">IF(S105="Irrigation","Irrigation",IF(R105="Irrigation","Irrigation",IF(Q105="Domestic","Domestic",IF(P105="Stockwatering","Stockwatering",IF(N105="IRRIGATION_AND_MUNICIPAL","Irrigation and Municipal",IF(O105="IRRIGATION_AND_DOMESTIC","Irrigation and Domestic Municipality",_xlfn.XLOOKUP(J105,Use_Code_Ranking!$B$4:$B$23,Use_Code_Ranking!$A$4:$A$23)))))))</f>
        <v>Irrigation</v>
      </c>
      <c r="V105" s="20" t="str">
        <f ca="1"/>
        <v>A015703</v>
      </c>
      <c r="W105" s="4" t="str">
        <f t="shared" ca="1" si="26"/>
        <v>Power</v>
      </c>
      <c r="X105" t="str">
        <f t="shared" ca="1" si="27"/>
        <v>Y</v>
      </c>
      <c r="Y105" s="2" t="str">
        <f t="shared" ca="1" si="28"/>
        <v>Y</v>
      </c>
      <c r="Z105">
        <f ca="1">_xlfn.XLOOKUP($W105,Return_flow_table!$A$4:$A$25,Return_flow_table!B$4:B$25)</f>
        <v>100</v>
      </c>
      <c r="AA105">
        <f ca="1">_xlfn.XLOOKUP($W105,Return_flow_table!$A$4:$A$25,Return_flow_table!C$4:C$25)</f>
        <v>100</v>
      </c>
      <c r="AB105">
        <f ca="1">_xlfn.XLOOKUP($W105,Return_flow_table!$A$4:$A$25,Return_flow_table!D$4:D$25)</f>
        <v>100</v>
      </c>
      <c r="AC105">
        <f ca="1">_xlfn.XLOOKUP($W105,Return_flow_table!$A$4:$A$25,Return_flow_table!E$4:E$25)</f>
        <v>100</v>
      </c>
      <c r="AD105">
        <f ca="1">_xlfn.XLOOKUP($W105,Return_flow_table!$A$4:$A$25,Return_flow_table!F$4:F$25)</f>
        <v>100</v>
      </c>
      <c r="AE105">
        <f ca="1">_xlfn.XLOOKUP($W105,Return_flow_table!$A$4:$A$25,Return_flow_table!G$4:G$25)</f>
        <v>100</v>
      </c>
      <c r="AF105">
        <f ca="1">_xlfn.XLOOKUP($W105,Return_flow_table!$A$4:$A$25,Return_flow_table!H$4:H$25)</f>
        <v>100</v>
      </c>
      <c r="AG105">
        <f ca="1">_xlfn.XLOOKUP($W105,Return_flow_table!$A$4:$A$25,Return_flow_table!I$4:I$25)</f>
        <v>100</v>
      </c>
      <c r="AH105">
        <f ca="1">_xlfn.XLOOKUP($W105,Return_flow_table!$A$4:$A$25,Return_flow_table!J$4:J$25)</f>
        <v>100</v>
      </c>
      <c r="AI105">
        <f ca="1">_xlfn.XLOOKUP($W105,Return_flow_table!$A$4:$A$25,Return_flow_table!K$4:K$25)</f>
        <v>100</v>
      </c>
      <c r="AJ105">
        <f ca="1">_xlfn.XLOOKUP($W105,Return_flow_table!$A$4:$A$25,Return_flow_table!L$4:L$25)</f>
        <v>100</v>
      </c>
      <c r="AK105">
        <f ca="1">_xlfn.XLOOKUP($W105,Return_flow_table!$A$4:$A$25,Return_flow_table!M$4:M$25)</f>
        <v>100</v>
      </c>
      <c r="AL105" s="39" t="str" cm="1">
        <f t="array" aca="1" ref="AL105" ca="1">IF(SUM(  ((OFFSET($A$4,0,0,COUNTA(A:A)-3,1)) =V105) * (OFFSET($T$4, 0,0,COUNTA(A:A)-3,1) = "Domestic")) &gt; 0,"Y","")</f>
        <v/>
      </c>
    </row>
    <row r="106" spans="1:38" x14ac:dyDescent="0.25">
      <c r="A106" t="s">
        <v>327</v>
      </c>
      <c r="B106" t="s">
        <v>95</v>
      </c>
      <c r="C106" t="s">
        <v>96</v>
      </c>
      <c r="D106">
        <v>14.6</v>
      </c>
      <c r="E106" t="s">
        <v>97</v>
      </c>
      <c r="G106" t="s">
        <v>328</v>
      </c>
      <c r="H106" s="38" t="s">
        <v>99</v>
      </c>
      <c r="I106">
        <f>_xlfn.XLOOKUP(B106,Use_Code_Ranking!$A$4:$A$23,Use_Code_Ranking!$B$4:$B$23,9999)</f>
        <v>1</v>
      </c>
      <c r="J106">
        <f t="shared" ca="1" si="29"/>
        <v>1</v>
      </c>
      <c r="K106">
        <f t="shared" ca="1" si="30"/>
        <v>1</v>
      </c>
      <c r="L106">
        <f t="shared" ca="1" si="31"/>
        <v>0</v>
      </c>
      <c r="M106">
        <f t="shared" ca="1" si="32"/>
        <v>0</v>
      </c>
      <c r="N106" t="str">
        <f t="shared" ca="1" si="33"/>
        <v/>
      </c>
      <c r="O106" t="str">
        <f t="shared" ca="1" si="34"/>
        <v/>
      </c>
      <c r="P106" t="str">
        <f t="shared" si="35"/>
        <v/>
      </c>
      <c r="Q106" t="str">
        <f t="shared" ca="1" si="36"/>
        <v/>
      </c>
      <c r="R106" t="str">
        <f t="shared" si="37"/>
        <v/>
      </c>
      <c r="S106" t="str">
        <f t="shared" si="38"/>
        <v/>
      </c>
      <c r="T106" s="2" t="str">
        <f ca="1">IF(S106="Irrigation","Irrigation",IF(R106="Irrigation","Irrigation",IF(Q106="Domestic","Domestic",IF(P106="Stockwatering","Stockwatering",IF(N106="IRRIGATION_AND_MUNICIPAL","Irrigation and Municipal",IF(O106="IRRIGATION_AND_DOMESTIC","Irrigation and Domestic Municipality",_xlfn.XLOOKUP(J106,Use_Code_Ranking!$B$4:$B$23,Use_Code_Ranking!$A$4:$A$23)))))))</f>
        <v>Irrigation</v>
      </c>
      <c r="V106" s="20" t="str">
        <f ca="1"/>
        <v>A015752</v>
      </c>
      <c r="W106" s="4" t="str">
        <f t="shared" ca="1" si="26"/>
        <v>Irrigation</v>
      </c>
      <c r="X106" t="str">
        <f t="shared" ca="1" si="27"/>
        <v>N</v>
      </c>
      <c r="Y106" s="2" t="str">
        <f t="shared" ca="1" si="28"/>
        <v>N</v>
      </c>
      <c r="Z106">
        <f ca="1">_xlfn.XLOOKUP($W106,Return_flow_table!$A$4:$A$25,Return_flow_table!B$4:B$25)</f>
        <v>0</v>
      </c>
      <c r="AA106">
        <f ca="1">_xlfn.XLOOKUP($W106,Return_flow_table!$A$4:$A$25,Return_flow_table!C$4:C$25)</f>
        <v>0</v>
      </c>
      <c r="AB106">
        <f ca="1">_xlfn.XLOOKUP($W106,Return_flow_table!$A$4:$A$25,Return_flow_table!D$4:D$25)</f>
        <v>20</v>
      </c>
      <c r="AC106">
        <f ca="1">_xlfn.XLOOKUP($W106,Return_flow_table!$A$4:$A$25,Return_flow_table!E$4:E$25)</f>
        <v>20</v>
      </c>
      <c r="AD106">
        <f ca="1">_xlfn.XLOOKUP($W106,Return_flow_table!$A$4:$A$25,Return_flow_table!F$4:F$25)</f>
        <v>10</v>
      </c>
      <c r="AE106">
        <f ca="1">_xlfn.XLOOKUP($W106,Return_flow_table!$A$4:$A$25,Return_flow_table!G$4:G$25)</f>
        <v>10</v>
      </c>
      <c r="AF106">
        <f ca="1">_xlfn.XLOOKUP($W106,Return_flow_table!$A$4:$A$25,Return_flow_table!H$4:H$25)</f>
        <v>0</v>
      </c>
      <c r="AG106">
        <f ca="1">_xlfn.XLOOKUP($W106,Return_flow_table!$A$4:$A$25,Return_flow_table!I$4:I$25)</f>
        <v>0</v>
      </c>
      <c r="AH106">
        <f ca="1">_xlfn.XLOOKUP($W106,Return_flow_table!$A$4:$A$25,Return_flow_table!J$4:J$25)</f>
        <v>0</v>
      </c>
      <c r="AI106">
        <f ca="1">_xlfn.XLOOKUP($W106,Return_flow_table!$A$4:$A$25,Return_flow_table!K$4:K$25)</f>
        <v>20</v>
      </c>
      <c r="AJ106">
        <f ca="1">_xlfn.XLOOKUP($W106,Return_flow_table!$A$4:$A$25,Return_flow_table!L$4:L$25)</f>
        <v>20</v>
      </c>
      <c r="AK106">
        <f ca="1">_xlfn.XLOOKUP($W106,Return_flow_table!$A$4:$A$25,Return_flow_table!M$4:M$25)</f>
        <v>0</v>
      </c>
      <c r="AL106" s="39" t="str" cm="1">
        <f t="array" aca="1" ref="AL106" ca="1">IF(SUM(  ((OFFSET($A$4,0,0,COUNTA(A:A)-3,1)) =V106) * (OFFSET($T$4, 0,0,COUNTA(A:A)-3,1) = "Domestic")) &gt; 0,"Y","")</f>
        <v/>
      </c>
    </row>
    <row r="107" spans="1:38" x14ac:dyDescent="0.25">
      <c r="A107" t="s">
        <v>329</v>
      </c>
      <c r="B107" t="s">
        <v>95</v>
      </c>
      <c r="C107" t="s">
        <v>96</v>
      </c>
      <c r="D107">
        <v>14.6</v>
      </c>
      <c r="E107" t="s">
        <v>97</v>
      </c>
      <c r="G107" t="s">
        <v>330</v>
      </c>
      <c r="H107" s="38" t="s">
        <v>99</v>
      </c>
      <c r="I107">
        <f>_xlfn.XLOOKUP(B107,Use_Code_Ranking!$A$4:$A$23,Use_Code_Ranking!$B$4:$B$23,9999)</f>
        <v>1</v>
      </c>
      <c r="J107">
        <f t="shared" ca="1" si="29"/>
        <v>1</v>
      </c>
      <c r="K107">
        <f t="shared" ca="1" si="30"/>
        <v>1</v>
      </c>
      <c r="L107">
        <f t="shared" ca="1" si="31"/>
        <v>0</v>
      </c>
      <c r="M107">
        <f t="shared" ca="1" si="32"/>
        <v>0</v>
      </c>
      <c r="N107" t="str">
        <f t="shared" ca="1" si="33"/>
        <v/>
      </c>
      <c r="O107" t="str">
        <f t="shared" ca="1" si="34"/>
        <v/>
      </c>
      <c r="P107" t="str">
        <f t="shared" si="35"/>
        <v/>
      </c>
      <c r="Q107" t="str">
        <f t="shared" ca="1" si="36"/>
        <v/>
      </c>
      <c r="R107" t="str">
        <f t="shared" si="37"/>
        <v/>
      </c>
      <c r="S107" t="str">
        <f t="shared" si="38"/>
        <v/>
      </c>
      <c r="T107" s="2" t="str">
        <f ca="1">IF(S107="Irrigation","Irrigation",IF(R107="Irrigation","Irrigation",IF(Q107="Domestic","Domestic",IF(P107="Stockwatering","Stockwatering",IF(N107="IRRIGATION_AND_MUNICIPAL","Irrigation and Municipal",IF(O107="IRRIGATION_AND_DOMESTIC","Irrigation and Domestic Municipality",_xlfn.XLOOKUP(J107,Use_Code_Ranking!$B$4:$B$23,Use_Code_Ranking!$A$4:$A$23)))))))</f>
        <v>Irrigation</v>
      </c>
      <c r="V107" s="20" t="str">
        <f ca="1"/>
        <v>A015753</v>
      </c>
      <c r="W107" s="4" t="str">
        <f t="shared" ca="1" si="26"/>
        <v>Irrigation</v>
      </c>
      <c r="X107" t="str">
        <f t="shared" ca="1" si="27"/>
        <v>N</v>
      </c>
      <c r="Y107" s="2" t="str">
        <f t="shared" ca="1" si="28"/>
        <v>N</v>
      </c>
      <c r="Z107">
        <f ca="1">_xlfn.XLOOKUP($W107,Return_flow_table!$A$4:$A$25,Return_flow_table!B$4:B$25)</f>
        <v>0</v>
      </c>
      <c r="AA107">
        <f ca="1">_xlfn.XLOOKUP($W107,Return_flow_table!$A$4:$A$25,Return_flow_table!C$4:C$25)</f>
        <v>0</v>
      </c>
      <c r="AB107">
        <f ca="1">_xlfn.XLOOKUP($W107,Return_flow_table!$A$4:$A$25,Return_flow_table!D$4:D$25)</f>
        <v>20</v>
      </c>
      <c r="AC107">
        <f ca="1">_xlfn.XLOOKUP($W107,Return_flow_table!$A$4:$A$25,Return_flow_table!E$4:E$25)</f>
        <v>20</v>
      </c>
      <c r="AD107">
        <f ca="1">_xlfn.XLOOKUP($W107,Return_flow_table!$A$4:$A$25,Return_flow_table!F$4:F$25)</f>
        <v>10</v>
      </c>
      <c r="AE107">
        <f ca="1">_xlfn.XLOOKUP($W107,Return_flow_table!$A$4:$A$25,Return_flow_table!G$4:G$25)</f>
        <v>10</v>
      </c>
      <c r="AF107">
        <f ca="1">_xlfn.XLOOKUP($W107,Return_flow_table!$A$4:$A$25,Return_flow_table!H$4:H$25)</f>
        <v>0</v>
      </c>
      <c r="AG107">
        <f ca="1">_xlfn.XLOOKUP($W107,Return_flow_table!$A$4:$A$25,Return_flow_table!I$4:I$25)</f>
        <v>0</v>
      </c>
      <c r="AH107">
        <f ca="1">_xlfn.XLOOKUP($W107,Return_flow_table!$A$4:$A$25,Return_flow_table!J$4:J$25)</f>
        <v>0</v>
      </c>
      <c r="AI107">
        <f ca="1">_xlfn.XLOOKUP($W107,Return_flow_table!$A$4:$A$25,Return_flow_table!K$4:K$25)</f>
        <v>20</v>
      </c>
      <c r="AJ107">
        <f ca="1">_xlfn.XLOOKUP($W107,Return_flow_table!$A$4:$A$25,Return_flow_table!L$4:L$25)</f>
        <v>20</v>
      </c>
      <c r="AK107">
        <f ca="1">_xlfn.XLOOKUP($W107,Return_flow_table!$A$4:$A$25,Return_flow_table!M$4:M$25)</f>
        <v>0</v>
      </c>
      <c r="AL107" s="39" t="str" cm="1">
        <f t="array" aca="1" ref="AL107" ca="1">IF(SUM(  ((OFFSET($A$4,0,0,COUNTA(A:A)-3,1)) =V107) * (OFFSET($T$4, 0,0,COUNTA(A:A)-3,1) = "Domestic")) &gt; 0,"Y","")</f>
        <v/>
      </c>
    </row>
    <row r="108" spans="1:38" x14ac:dyDescent="0.25">
      <c r="A108" t="s">
        <v>331</v>
      </c>
      <c r="B108" t="s">
        <v>95</v>
      </c>
      <c r="C108" t="s">
        <v>96</v>
      </c>
      <c r="D108">
        <v>15.7</v>
      </c>
      <c r="E108" t="s">
        <v>97</v>
      </c>
      <c r="G108" t="s">
        <v>332</v>
      </c>
      <c r="H108" s="38" t="s">
        <v>99</v>
      </c>
      <c r="I108">
        <f>_xlfn.XLOOKUP(B108,Use_Code_Ranking!$A$4:$A$23,Use_Code_Ranking!$B$4:$B$23,9999)</f>
        <v>1</v>
      </c>
      <c r="J108">
        <f t="shared" ca="1" si="29"/>
        <v>1</v>
      </c>
      <c r="K108">
        <f t="shared" ca="1" si="30"/>
        <v>1</v>
      </c>
      <c r="L108">
        <f t="shared" ca="1" si="31"/>
        <v>0</v>
      </c>
      <c r="M108">
        <f t="shared" ca="1" si="32"/>
        <v>0</v>
      </c>
      <c r="N108" t="str">
        <f t="shared" ca="1" si="33"/>
        <v/>
      </c>
      <c r="O108" t="str">
        <f t="shared" ca="1" si="34"/>
        <v/>
      </c>
      <c r="P108" t="str">
        <f t="shared" si="35"/>
        <v/>
      </c>
      <c r="Q108" t="str">
        <f t="shared" ca="1" si="36"/>
        <v/>
      </c>
      <c r="R108" t="str">
        <f t="shared" si="37"/>
        <v/>
      </c>
      <c r="S108" t="str">
        <f t="shared" si="38"/>
        <v/>
      </c>
      <c r="T108" s="2" t="str">
        <f ca="1">IF(S108="Irrigation","Irrigation",IF(R108="Irrigation","Irrigation",IF(Q108="Domestic","Domestic",IF(P108="Stockwatering","Stockwatering",IF(N108="IRRIGATION_AND_MUNICIPAL","Irrigation and Municipal",IF(O108="IRRIGATION_AND_DOMESTIC","Irrigation and Domestic Municipality",_xlfn.XLOOKUP(J108,Use_Code_Ranking!$B$4:$B$23,Use_Code_Ranking!$A$4:$A$23)))))))</f>
        <v>Irrigation</v>
      </c>
      <c r="V108" s="20" t="str">
        <f ca="1"/>
        <v>A015826</v>
      </c>
      <c r="W108" s="4" t="str">
        <f t="shared" ca="1" si="26"/>
        <v>Domestic</v>
      </c>
      <c r="X108" t="str">
        <f t="shared" ca="1" si="27"/>
        <v>N</v>
      </c>
      <c r="Y108" s="2" t="str">
        <f t="shared" ca="1" si="28"/>
        <v>N</v>
      </c>
      <c r="Z108">
        <f ca="1">_xlfn.XLOOKUP($W108,Return_flow_table!$A$4:$A$25,Return_flow_table!B$4:B$25)</f>
        <v>0</v>
      </c>
      <c r="AA108">
        <f ca="1">_xlfn.XLOOKUP($W108,Return_flow_table!$A$4:$A$25,Return_flow_table!C$4:C$25)</f>
        <v>0</v>
      </c>
      <c r="AB108">
        <f ca="1">_xlfn.XLOOKUP($W108,Return_flow_table!$A$4:$A$25,Return_flow_table!D$4:D$25)</f>
        <v>0</v>
      </c>
      <c r="AC108">
        <f ca="1">_xlfn.XLOOKUP($W108,Return_flow_table!$A$4:$A$25,Return_flow_table!E$4:E$25)</f>
        <v>0</v>
      </c>
      <c r="AD108">
        <f ca="1">_xlfn.XLOOKUP($W108,Return_flow_table!$A$4:$A$25,Return_flow_table!F$4:F$25)</f>
        <v>0</v>
      </c>
      <c r="AE108">
        <f ca="1">_xlfn.XLOOKUP($W108,Return_flow_table!$A$4:$A$25,Return_flow_table!G$4:G$25)</f>
        <v>0</v>
      </c>
      <c r="AF108">
        <f ca="1">_xlfn.XLOOKUP($W108,Return_flow_table!$A$4:$A$25,Return_flow_table!H$4:H$25)</f>
        <v>0</v>
      </c>
      <c r="AG108">
        <f ca="1">_xlfn.XLOOKUP($W108,Return_flow_table!$A$4:$A$25,Return_flow_table!I$4:I$25)</f>
        <v>0</v>
      </c>
      <c r="AH108">
        <f ca="1">_xlfn.XLOOKUP($W108,Return_flow_table!$A$4:$A$25,Return_flow_table!J$4:J$25)</f>
        <v>0</v>
      </c>
      <c r="AI108">
        <f ca="1">_xlfn.XLOOKUP($W108,Return_flow_table!$A$4:$A$25,Return_flow_table!K$4:K$25)</f>
        <v>0</v>
      </c>
      <c r="AJ108">
        <f ca="1">_xlfn.XLOOKUP($W108,Return_flow_table!$A$4:$A$25,Return_flow_table!L$4:L$25)</f>
        <v>0</v>
      </c>
      <c r="AK108">
        <f ca="1">_xlfn.XLOOKUP($W108,Return_flow_table!$A$4:$A$25,Return_flow_table!M$4:M$25)</f>
        <v>0</v>
      </c>
      <c r="AL108" s="39" t="str" cm="1">
        <f t="array" aca="1" ref="AL108" ca="1">IF(SUM(  ((OFFSET($A$4,0,0,COUNTA(A:A)-3,1)) =V108) * (OFFSET($T$4, 0,0,COUNTA(A:A)-3,1) = "Domestic")) &gt; 0,"Y","")</f>
        <v>Y</v>
      </c>
    </row>
    <row r="109" spans="1:38" x14ac:dyDescent="0.25">
      <c r="A109" t="s">
        <v>331</v>
      </c>
      <c r="B109" t="s">
        <v>102</v>
      </c>
      <c r="C109" t="s">
        <v>96</v>
      </c>
      <c r="D109">
        <v>15.7</v>
      </c>
      <c r="E109" t="s">
        <v>97</v>
      </c>
      <c r="G109" t="s">
        <v>332</v>
      </c>
      <c r="H109" s="38" t="s">
        <v>99</v>
      </c>
      <c r="I109">
        <f>_xlfn.XLOOKUP(B109,Use_Code_Ranking!$A$4:$A$23,Use_Code_Ranking!$B$4:$B$23,9999)</f>
        <v>3</v>
      </c>
      <c r="J109">
        <f t="shared" ca="1" si="29"/>
        <v>1</v>
      </c>
      <c r="K109">
        <f t="shared" ca="1" si="30"/>
        <v>1</v>
      </c>
      <c r="L109">
        <f t="shared" ca="1" si="31"/>
        <v>0</v>
      </c>
      <c r="M109">
        <f t="shared" ca="1" si="32"/>
        <v>0</v>
      </c>
      <c r="N109" t="str">
        <f t="shared" ca="1" si="33"/>
        <v/>
      </c>
      <c r="O109" t="str">
        <f t="shared" ca="1" si="34"/>
        <v/>
      </c>
      <c r="P109" t="str">
        <f t="shared" si="35"/>
        <v/>
      </c>
      <c r="Q109" t="str">
        <f t="shared" ca="1" si="36"/>
        <v/>
      </c>
      <c r="R109" t="str">
        <f t="shared" si="37"/>
        <v/>
      </c>
      <c r="S109" t="str">
        <f t="shared" si="38"/>
        <v/>
      </c>
      <c r="T109" s="2" t="str">
        <f ca="1">IF(S109="Irrigation","Irrigation",IF(R109="Irrigation","Irrigation",IF(Q109="Domestic","Domestic",IF(P109="Stockwatering","Stockwatering",IF(N109="IRRIGATION_AND_MUNICIPAL","Irrigation and Municipal",IF(O109="IRRIGATION_AND_DOMESTIC","Irrigation and Domestic Municipality",_xlfn.XLOOKUP(J109,Use_Code_Ranking!$B$4:$B$23,Use_Code_Ranking!$A$4:$A$23)))))))</f>
        <v>Irrigation</v>
      </c>
      <c r="V109" s="20" t="str">
        <f ca="1"/>
        <v>A015868</v>
      </c>
      <c r="W109" s="4" t="str">
        <f t="shared" ca="1" si="26"/>
        <v>Irrigation</v>
      </c>
      <c r="X109" t="str">
        <f t="shared" ca="1" si="27"/>
        <v>N</v>
      </c>
      <c r="Y109" s="2" t="str">
        <f t="shared" ca="1" si="28"/>
        <v>N</v>
      </c>
      <c r="Z109">
        <f ca="1">_xlfn.XLOOKUP($W109,Return_flow_table!$A$4:$A$25,Return_flow_table!B$4:B$25)</f>
        <v>0</v>
      </c>
      <c r="AA109">
        <f ca="1">_xlfn.XLOOKUP($W109,Return_flow_table!$A$4:$A$25,Return_flow_table!C$4:C$25)</f>
        <v>0</v>
      </c>
      <c r="AB109">
        <f ca="1">_xlfn.XLOOKUP($W109,Return_flow_table!$A$4:$A$25,Return_flow_table!D$4:D$25)</f>
        <v>20</v>
      </c>
      <c r="AC109">
        <f ca="1">_xlfn.XLOOKUP($W109,Return_flow_table!$A$4:$A$25,Return_flow_table!E$4:E$25)</f>
        <v>20</v>
      </c>
      <c r="AD109">
        <f ca="1">_xlfn.XLOOKUP($W109,Return_flow_table!$A$4:$A$25,Return_flow_table!F$4:F$25)</f>
        <v>10</v>
      </c>
      <c r="AE109">
        <f ca="1">_xlfn.XLOOKUP($W109,Return_flow_table!$A$4:$A$25,Return_flow_table!G$4:G$25)</f>
        <v>10</v>
      </c>
      <c r="AF109">
        <f ca="1">_xlfn.XLOOKUP($W109,Return_flow_table!$A$4:$A$25,Return_flow_table!H$4:H$25)</f>
        <v>0</v>
      </c>
      <c r="AG109">
        <f ca="1">_xlfn.XLOOKUP($W109,Return_flow_table!$A$4:$A$25,Return_flow_table!I$4:I$25)</f>
        <v>0</v>
      </c>
      <c r="AH109">
        <f ca="1">_xlfn.XLOOKUP($W109,Return_flow_table!$A$4:$A$25,Return_flow_table!J$4:J$25)</f>
        <v>0</v>
      </c>
      <c r="AI109">
        <f ca="1">_xlfn.XLOOKUP($W109,Return_flow_table!$A$4:$A$25,Return_flow_table!K$4:K$25)</f>
        <v>20</v>
      </c>
      <c r="AJ109">
        <f ca="1">_xlfn.XLOOKUP($W109,Return_flow_table!$A$4:$A$25,Return_flow_table!L$4:L$25)</f>
        <v>20</v>
      </c>
      <c r="AK109">
        <f ca="1">_xlfn.XLOOKUP($W109,Return_flow_table!$A$4:$A$25,Return_flow_table!M$4:M$25)</f>
        <v>0</v>
      </c>
      <c r="AL109" s="39" t="str" cm="1">
        <f t="array" aca="1" ref="AL109" ca="1">IF(SUM(  ((OFFSET($A$4,0,0,COUNTA(A:A)-3,1)) =V109) * (OFFSET($T$4, 0,0,COUNTA(A:A)-3,1) = "Domestic")) &gt; 0,"Y","")</f>
        <v/>
      </c>
    </row>
    <row r="110" spans="1:38" x14ac:dyDescent="0.25">
      <c r="A110" t="s">
        <v>333</v>
      </c>
      <c r="B110" t="s">
        <v>102</v>
      </c>
      <c r="C110" t="s">
        <v>96</v>
      </c>
      <c r="D110">
        <v>6.5</v>
      </c>
      <c r="E110" t="s">
        <v>97</v>
      </c>
      <c r="G110" t="s">
        <v>334</v>
      </c>
      <c r="H110" s="38" t="s">
        <v>99</v>
      </c>
      <c r="I110">
        <f>_xlfn.XLOOKUP(B110,Use_Code_Ranking!$A$4:$A$23,Use_Code_Ranking!$B$4:$B$23,9999)</f>
        <v>3</v>
      </c>
      <c r="J110">
        <f t="shared" ca="1" si="29"/>
        <v>3</v>
      </c>
      <c r="K110">
        <f t="shared" ca="1" si="30"/>
        <v>0</v>
      </c>
      <c r="L110">
        <f t="shared" ca="1" si="31"/>
        <v>0</v>
      </c>
      <c r="M110">
        <f t="shared" ca="1" si="32"/>
        <v>0</v>
      </c>
      <c r="N110" t="str">
        <f t="shared" ca="1" si="33"/>
        <v/>
      </c>
      <c r="O110" t="str">
        <f t="shared" ca="1" si="34"/>
        <v/>
      </c>
      <c r="P110" t="str">
        <f t="shared" si="35"/>
        <v/>
      </c>
      <c r="Q110" t="str">
        <f t="shared" ca="1" si="36"/>
        <v/>
      </c>
      <c r="R110" t="str">
        <f t="shared" si="37"/>
        <v/>
      </c>
      <c r="S110" t="str">
        <f t="shared" si="38"/>
        <v/>
      </c>
      <c r="T110" s="2" t="str">
        <f ca="1">IF(S110="Irrigation","Irrigation",IF(R110="Irrigation","Irrigation",IF(Q110="Domestic","Domestic",IF(P110="Stockwatering","Stockwatering",IF(N110="IRRIGATION_AND_MUNICIPAL","Irrigation and Municipal",IF(O110="IRRIGATION_AND_DOMESTIC","Irrigation and Domestic Municipality",_xlfn.XLOOKUP(J110,Use_Code_Ranking!$B$4:$B$23,Use_Code_Ranking!$A$4:$A$23)))))))</f>
        <v>Domestic</v>
      </c>
      <c r="V110" s="20" t="str">
        <f ca="1"/>
        <v>A015997</v>
      </c>
      <c r="W110" s="4" t="str">
        <f t="shared" ca="1" si="26"/>
        <v>Domestic</v>
      </c>
      <c r="X110" t="str">
        <f t="shared" ca="1" si="27"/>
        <v>N</v>
      </c>
      <c r="Y110" s="2" t="str">
        <f t="shared" ca="1" si="28"/>
        <v>N</v>
      </c>
      <c r="Z110">
        <f ca="1">_xlfn.XLOOKUP($W110,Return_flow_table!$A$4:$A$25,Return_flow_table!B$4:B$25)</f>
        <v>0</v>
      </c>
      <c r="AA110">
        <f ca="1">_xlfn.XLOOKUP($W110,Return_flow_table!$A$4:$A$25,Return_flow_table!C$4:C$25)</f>
        <v>0</v>
      </c>
      <c r="AB110">
        <f ca="1">_xlfn.XLOOKUP($W110,Return_flow_table!$A$4:$A$25,Return_flow_table!D$4:D$25)</f>
        <v>0</v>
      </c>
      <c r="AC110">
        <f ca="1">_xlfn.XLOOKUP($W110,Return_flow_table!$A$4:$A$25,Return_flow_table!E$4:E$25)</f>
        <v>0</v>
      </c>
      <c r="AD110">
        <f ca="1">_xlfn.XLOOKUP($W110,Return_flow_table!$A$4:$A$25,Return_flow_table!F$4:F$25)</f>
        <v>0</v>
      </c>
      <c r="AE110">
        <f ca="1">_xlfn.XLOOKUP($W110,Return_flow_table!$A$4:$A$25,Return_flow_table!G$4:G$25)</f>
        <v>0</v>
      </c>
      <c r="AF110">
        <f ca="1">_xlfn.XLOOKUP($W110,Return_flow_table!$A$4:$A$25,Return_flow_table!H$4:H$25)</f>
        <v>0</v>
      </c>
      <c r="AG110">
        <f ca="1">_xlfn.XLOOKUP($W110,Return_flow_table!$A$4:$A$25,Return_flow_table!I$4:I$25)</f>
        <v>0</v>
      </c>
      <c r="AH110">
        <f ca="1">_xlfn.XLOOKUP($W110,Return_flow_table!$A$4:$A$25,Return_flow_table!J$4:J$25)</f>
        <v>0</v>
      </c>
      <c r="AI110">
        <f ca="1">_xlfn.XLOOKUP($W110,Return_flow_table!$A$4:$A$25,Return_flow_table!K$4:K$25)</f>
        <v>0</v>
      </c>
      <c r="AJ110">
        <f ca="1">_xlfn.XLOOKUP($W110,Return_flow_table!$A$4:$A$25,Return_flow_table!L$4:L$25)</f>
        <v>0</v>
      </c>
      <c r="AK110">
        <f ca="1">_xlfn.XLOOKUP($W110,Return_flow_table!$A$4:$A$25,Return_flow_table!M$4:M$25)</f>
        <v>0</v>
      </c>
      <c r="AL110" s="39" t="str" cm="1">
        <f t="array" aca="1" ref="AL110" ca="1">IF(SUM(  ((OFFSET($A$4,0,0,COUNTA(A:A)-3,1)) =V110) * (OFFSET($T$4, 0,0,COUNTA(A:A)-3,1) = "Domestic")) &gt; 0,"Y","")</f>
        <v>Y</v>
      </c>
    </row>
    <row r="111" spans="1:38" x14ac:dyDescent="0.25">
      <c r="A111" t="s">
        <v>335</v>
      </c>
      <c r="B111" t="s">
        <v>103</v>
      </c>
      <c r="C111" t="s">
        <v>96</v>
      </c>
      <c r="D111">
        <v>1504</v>
      </c>
      <c r="E111" t="s">
        <v>97</v>
      </c>
      <c r="G111" t="s">
        <v>336</v>
      </c>
      <c r="H111" s="38" t="s">
        <v>101</v>
      </c>
      <c r="I111">
        <f>_xlfn.XLOOKUP(B111,Use_Code_Ranking!$A$4:$A$23,Use_Code_Ranking!$B$4:$B$23,9999)</f>
        <v>6</v>
      </c>
      <c r="J111">
        <f t="shared" ca="1" si="29"/>
        <v>6</v>
      </c>
      <c r="K111">
        <f t="shared" ca="1" si="30"/>
        <v>0</v>
      </c>
      <c r="L111">
        <f t="shared" ca="1" si="31"/>
        <v>0</v>
      </c>
      <c r="M111">
        <f t="shared" ca="1" si="32"/>
        <v>0</v>
      </c>
      <c r="N111" t="str">
        <f t="shared" ca="1" si="33"/>
        <v/>
      </c>
      <c r="O111" t="str">
        <f t="shared" ca="1" si="34"/>
        <v/>
      </c>
      <c r="P111" t="str">
        <f t="shared" si="35"/>
        <v/>
      </c>
      <c r="Q111" t="str">
        <f t="shared" ca="1" si="36"/>
        <v/>
      </c>
      <c r="R111" t="str">
        <f t="shared" si="37"/>
        <v/>
      </c>
      <c r="S111" t="str">
        <f t="shared" si="38"/>
        <v/>
      </c>
      <c r="T111" s="2" t="str">
        <f ca="1">IF(S111="Irrigation","Irrigation",IF(R111="Irrigation","Irrigation",IF(Q111="Domestic","Domestic",IF(P111="Stockwatering","Stockwatering",IF(N111="IRRIGATION_AND_MUNICIPAL","Irrigation and Municipal",IF(O111="IRRIGATION_AND_DOMESTIC","Irrigation and Domestic Municipality",_xlfn.XLOOKUP(J111,Use_Code_Ranking!$B$4:$B$23,Use_Code_Ranking!$A$4:$A$23)))))))</f>
        <v>Industrial</v>
      </c>
      <c r="V111" s="20" t="str">
        <f ca="1"/>
        <v>A016088</v>
      </c>
      <c r="W111" s="4" t="str">
        <f t="shared" ca="1" si="26"/>
        <v>Irrigation</v>
      </c>
      <c r="X111" t="str">
        <f t="shared" ca="1" si="27"/>
        <v>N</v>
      </c>
      <c r="Y111" s="2" t="str">
        <f t="shared" ca="1" si="28"/>
        <v>N</v>
      </c>
      <c r="Z111">
        <f ca="1">_xlfn.XLOOKUP($W111,Return_flow_table!$A$4:$A$25,Return_flow_table!B$4:B$25)</f>
        <v>0</v>
      </c>
      <c r="AA111">
        <f ca="1">_xlfn.XLOOKUP($W111,Return_flow_table!$A$4:$A$25,Return_flow_table!C$4:C$25)</f>
        <v>0</v>
      </c>
      <c r="AB111">
        <f ca="1">_xlfn.XLOOKUP($W111,Return_flow_table!$A$4:$A$25,Return_flow_table!D$4:D$25)</f>
        <v>20</v>
      </c>
      <c r="AC111">
        <f ca="1">_xlfn.XLOOKUP($W111,Return_flow_table!$A$4:$A$25,Return_flow_table!E$4:E$25)</f>
        <v>20</v>
      </c>
      <c r="AD111">
        <f ca="1">_xlfn.XLOOKUP($W111,Return_flow_table!$A$4:$A$25,Return_flow_table!F$4:F$25)</f>
        <v>10</v>
      </c>
      <c r="AE111">
        <f ca="1">_xlfn.XLOOKUP($W111,Return_flow_table!$A$4:$A$25,Return_flow_table!G$4:G$25)</f>
        <v>10</v>
      </c>
      <c r="AF111">
        <f ca="1">_xlfn.XLOOKUP($W111,Return_flow_table!$A$4:$A$25,Return_flow_table!H$4:H$25)</f>
        <v>0</v>
      </c>
      <c r="AG111">
        <f ca="1">_xlfn.XLOOKUP($W111,Return_flow_table!$A$4:$A$25,Return_flow_table!I$4:I$25)</f>
        <v>0</v>
      </c>
      <c r="AH111">
        <f ca="1">_xlfn.XLOOKUP($W111,Return_flow_table!$A$4:$A$25,Return_flow_table!J$4:J$25)</f>
        <v>0</v>
      </c>
      <c r="AI111">
        <f ca="1">_xlfn.XLOOKUP($W111,Return_flow_table!$A$4:$A$25,Return_flow_table!K$4:K$25)</f>
        <v>20</v>
      </c>
      <c r="AJ111">
        <f ca="1">_xlfn.XLOOKUP($W111,Return_flow_table!$A$4:$A$25,Return_flow_table!L$4:L$25)</f>
        <v>20</v>
      </c>
      <c r="AK111">
        <f ca="1">_xlfn.XLOOKUP($W111,Return_flow_table!$A$4:$A$25,Return_flow_table!M$4:M$25)</f>
        <v>0</v>
      </c>
      <c r="AL111" s="39" t="str" cm="1">
        <f t="array" aca="1" ref="AL111" ca="1">IF(SUM(  ((OFFSET($A$4,0,0,COUNTA(A:A)-3,1)) =V111) * (OFFSET($T$4, 0,0,COUNTA(A:A)-3,1) = "Domestic")) &gt; 0,"Y","")</f>
        <v/>
      </c>
    </row>
    <row r="112" spans="1:38" x14ac:dyDescent="0.25">
      <c r="A112" t="s">
        <v>337</v>
      </c>
      <c r="B112" t="s">
        <v>102</v>
      </c>
      <c r="C112" t="s">
        <v>96</v>
      </c>
      <c r="D112">
        <v>7.3</v>
      </c>
      <c r="E112" t="s">
        <v>97</v>
      </c>
      <c r="G112" t="s">
        <v>338</v>
      </c>
      <c r="H112" s="38" t="s">
        <v>99</v>
      </c>
      <c r="I112">
        <f>_xlfn.XLOOKUP(B112,Use_Code_Ranking!$A$4:$A$23,Use_Code_Ranking!$B$4:$B$23,9999)</f>
        <v>3</v>
      </c>
      <c r="J112">
        <f t="shared" ca="1" si="29"/>
        <v>3</v>
      </c>
      <c r="K112">
        <f t="shared" ca="1" si="30"/>
        <v>0</v>
      </c>
      <c r="L112">
        <f t="shared" ca="1" si="31"/>
        <v>0</v>
      </c>
      <c r="M112">
        <f t="shared" ca="1" si="32"/>
        <v>0</v>
      </c>
      <c r="N112" t="str">
        <f t="shared" ca="1" si="33"/>
        <v/>
      </c>
      <c r="O112" t="str">
        <f t="shared" ca="1" si="34"/>
        <v/>
      </c>
      <c r="P112" t="str">
        <f t="shared" si="35"/>
        <v/>
      </c>
      <c r="Q112" t="str">
        <f t="shared" ca="1" si="36"/>
        <v/>
      </c>
      <c r="R112" t="str">
        <f t="shared" si="37"/>
        <v/>
      </c>
      <c r="S112" t="str">
        <f t="shared" si="38"/>
        <v/>
      </c>
      <c r="T112" s="2" t="str">
        <f ca="1">IF(S112="Irrigation","Irrigation",IF(R112="Irrigation","Irrigation",IF(Q112="Domestic","Domestic",IF(P112="Stockwatering","Stockwatering",IF(N112="IRRIGATION_AND_MUNICIPAL","Irrigation and Municipal",IF(O112="IRRIGATION_AND_DOMESTIC","Irrigation and Domestic Municipality",_xlfn.XLOOKUP(J112,Use_Code_Ranking!$B$4:$B$23,Use_Code_Ranking!$A$4:$A$23)))))))</f>
        <v>Domestic</v>
      </c>
      <c r="V112" s="20" t="str">
        <f ca="1"/>
        <v>A016147</v>
      </c>
      <c r="W112" s="4" t="str">
        <f t="shared" ca="1" si="26"/>
        <v>Domestic</v>
      </c>
      <c r="X112" t="str">
        <f t="shared" ca="1" si="27"/>
        <v>N</v>
      </c>
      <c r="Y112" s="2" t="str">
        <f t="shared" ca="1" si="28"/>
        <v>N</v>
      </c>
      <c r="Z112">
        <f ca="1">_xlfn.XLOOKUP($W112,Return_flow_table!$A$4:$A$25,Return_flow_table!B$4:B$25)</f>
        <v>0</v>
      </c>
      <c r="AA112">
        <f ca="1">_xlfn.XLOOKUP($W112,Return_flow_table!$A$4:$A$25,Return_flow_table!C$4:C$25)</f>
        <v>0</v>
      </c>
      <c r="AB112">
        <f ca="1">_xlfn.XLOOKUP($W112,Return_flow_table!$A$4:$A$25,Return_flow_table!D$4:D$25)</f>
        <v>0</v>
      </c>
      <c r="AC112">
        <f ca="1">_xlfn.XLOOKUP($W112,Return_flow_table!$A$4:$A$25,Return_flow_table!E$4:E$25)</f>
        <v>0</v>
      </c>
      <c r="AD112">
        <f ca="1">_xlfn.XLOOKUP($W112,Return_flow_table!$A$4:$A$25,Return_flow_table!F$4:F$25)</f>
        <v>0</v>
      </c>
      <c r="AE112">
        <f ca="1">_xlfn.XLOOKUP($W112,Return_flow_table!$A$4:$A$25,Return_flow_table!G$4:G$25)</f>
        <v>0</v>
      </c>
      <c r="AF112">
        <f ca="1">_xlfn.XLOOKUP($W112,Return_flow_table!$A$4:$A$25,Return_flow_table!H$4:H$25)</f>
        <v>0</v>
      </c>
      <c r="AG112">
        <f ca="1">_xlfn.XLOOKUP($W112,Return_flow_table!$A$4:$A$25,Return_flow_table!I$4:I$25)</f>
        <v>0</v>
      </c>
      <c r="AH112">
        <f ca="1">_xlfn.XLOOKUP($W112,Return_flow_table!$A$4:$A$25,Return_flow_table!J$4:J$25)</f>
        <v>0</v>
      </c>
      <c r="AI112">
        <f ca="1">_xlfn.XLOOKUP($W112,Return_flow_table!$A$4:$A$25,Return_flow_table!K$4:K$25)</f>
        <v>0</v>
      </c>
      <c r="AJ112">
        <f ca="1">_xlfn.XLOOKUP($W112,Return_flow_table!$A$4:$A$25,Return_flow_table!L$4:L$25)</f>
        <v>0</v>
      </c>
      <c r="AK112">
        <f ca="1">_xlfn.XLOOKUP($W112,Return_flow_table!$A$4:$A$25,Return_flow_table!M$4:M$25)</f>
        <v>0</v>
      </c>
      <c r="AL112" s="39" t="str" cm="1">
        <f t="array" aca="1" ref="AL112" ca="1">IF(SUM(  ((OFFSET($A$4,0,0,COUNTA(A:A)-3,1)) =V112) * (OFFSET($T$4, 0,0,COUNTA(A:A)-3,1) = "Domestic")) &gt; 0,"Y","")</f>
        <v>Y</v>
      </c>
    </row>
    <row r="113" spans="1:38" x14ac:dyDescent="0.25">
      <c r="A113" t="s">
        <v>339</v>
      </c>
      <c r="B113" t="s">
        <v>95</v>
      </c>
      <c r="C113" t="s">
        <v>96</v>
      </c>
      <c r="D113">
        <v>41.2</v>
      </c>
      <c r="E113" t="s">
        <v>97</v>
      </c>
      <c r="G113" t="s">
        <v>340</v>
      </c>
      <c r="H113" s="38" t="s">
        <v>101</v>
      </c>
      <c r="I113">
        <f>_xlfn.XLOOKUP(B113,Use_Code_Ranking!$A$4:$A$23,Use_Code_Ranking!$B$4:$B$23,9999)</f>
        <v>1</v>
      </c>
      <c r="J113">
        <f t="shared" ca="1" si="29"/>
        <v>1</v>
      </c>
      <c r="K113">
        <f t="shared" ca="1" si="30"/>
        <v>1</v>
      </c>
      <c r="L113">
        <f t="shared" ca="1" si="31"/>
        <v>0</v>
      </c>
      <c r="M113">
        <f t="shared" ca="1" si="32"/>
        <v>0</v>
      </c>
      <c r="N113" t="str">
        <f t="shared" ca="1" si="33"/>
        <v/>
      </c>
      <c r="O113" t="str">
        <f t="shared" ca="1" si="34"/>
        <v/>
      </c>
      <c r="P113" t="str">
        <f t="shared" si="35"/>
        <v/>
      </c>
      <c r="Q113" t="str">
        <f t="shared" ca="1" si="36"/>
        <v/>
      </c>
      <c r="R113" t="str">
        <f t="shared" si="37"/>
        <v/>
      </c>
      <c r="S113" t="str">
        <f t="shared" si="38"/>
        <v/>
      </c>
      <c r="T113" s="2" t="str">
        <f ca="1">IF(S113="Irrigation","Irrigation",IF(R113="Irrigation","Irrigation",IF(Q113="Domestic","Domestic",IF(P113="Stockwatering","Stockwatering",IF(N113="IRRIGATION_AND_MUNICIPAL","Irrigation and Municipal",IF(O113="IRRIGATION_AND_DOMESTIC","Irrigation and Domestic Municipality",_xlfn.XLOOKUP(J113,Use_Code_Ranking!$B$4:$B$23,Use_Code_Ranking!$A$4:$A$23)))))))</f>
        <v>Irrigation</v>
      </c>
      <c r="V113" s="20" t="str">
        <f ca="1"/>
        <v>A016270</v>
      </c>
      <c r="W113" s="4" t="str">
        <f t="shared" ca="1" si="26"/>
        <v>Domestic</v>
      </c>
      <c r="X113" t="str">
        <f t="shared" ca="1" si="27"/>
        <v>N</v>
      </c>
      <c r="Y113" s="2" t="str">
        <f t="shared" ca="1" si="28"/>
        <v>N</v>
      </c>
      <c r="Z113">
        <f ca="1">_xlfn.XLOOKUP($W113,Return_flow_table!$A$4:$A$25,Return_flow_table!B$4:B$25)</f>
        <v>0</v>
      </c>
      <c r="AA113">
        <f ca="1">_xlfn.XLOOKUP($W113,Return_flow_table!$A$4:$A$25,Return_flow_table!C$4:C$25)</f>
        <v>0</v>
      </c>
      <c r="AB113">
        <f ca="1">_xlfn.XLOOKUP($W113,Return_flow_table!$A$4:$A$25,Return_flow_table!D$4:D$25)</f>
        <v>0</v>
      </c>
      <c r="AC113">
        <f ca="1">_xlfn.XLOOKUP($W113,Return_flow_table!$A$4:$A$25,Return_flow_table!E$4:E$25)</f>
        <v>0</v>
      </c>
      <c r="AD113">
        <f ca="1">_xlfn.XLOOKUP($W113,Return_flow_table!$A$4:$A$25,Return_flow_table!F$4:F$25)</f>
        <v>0</v>
      </c>
      <c r="AE113">
        <f ca="1">_xlfn.XLOOKUP($W113,Return_flow_table!$A$4:$A$25,Return_flow_table!G$4:G$25)</f>
        <v>0</v>
      </c>
      <c r="AF113">
        <f ca="1">_xlfn.XLOOKUP($W113,Return_flow_table!$A$4:$A$25,Return_flow_table!H$4:H$25)</f>
        <v>0</v>
      </c>
      <c r="AG113">
        <f ca="1">_xlfn.XLOOKUP($W113,Return_flow_table!$A$4:$A$25,Return_flow_table!I$4:I$25)</f>
        <v>0</v>
      </c>
      <c r="AH113">
        <f ca="1">_xlfn.XLOOKUP($W113,Return_flow_table!$A$4:$A$25,Return_flow_table!J$4:J$25)</f>
        <v>0</v>
      </c>
      <c r="AI113">
        <f ca="1">_xlfn.XLOOKUP($W113,Return_flow_table!$A$4:$A$25,Return_flow_table!K$4:K$25)</f>
        <v>0</v>
      </c>
      <c r="AJ113">
        <f ca="1">_xlfn.XLOOKUP($W113,Return_flow_table!$A$4:$A$25,Return_flow_table!L$4:L$25)</f>
        <v>0</v>
      </c>
      <c r="AK113">
        <f ca="1">_xlfn.XLOOKUP($W113,Return_flow_table!$A$4:$A$25,Return_flow_table!M$4:M$25)</f>
        <v>0</v>
      </c>
      <c r="AL113" s="39" t="str" cm="1">
        <f t="array" aca="1" ref="AL113" ca="1">IF(SUM(  ((OFFSET($A$4,0,0,COUNTA(A:A)-3,1)) =V113) * (OFFSET($T$4, 0,0,COUNTA(A:A)-3,1) = "Domestic")) &gt; 0,"Y","")</f>
        <v>Y</v>
      </c>
    </row>
    <row r="114" spans="1:38" x14ac:dyDescent="0.25">
      <c r="A114" t="s">
        <v>341</v>
      </c>
      <c r="B114" t="s">
        <v>102</v>
      </c>
      <c r="C114" t="s">
        <v>96</v>
      </c>
      <c r="D114">
        <v>0.1</v>
      </c>
      <c r="E114" t="s">
        <v>97</v>
      </c>
      <c r="G114" t="s">
        <v>342</v>
      </c>
      <c r="H114" s="38" t="s">
        <v>112</v>
      </c>
      <c r="I114">
        <f>_xlfn.XLOOKUP(B114,Use_Code_Ranking!$A$4:$A$23,Use_Code_Ranking!$B$4:$B$23,9999)</f>
        <v>3</v>
      </c>
      <c r="J114">
        <f t="shared" ca="1" si="29"/>
        <v>3</v>
      </c>
      <c r="K114">
        <f t="shared" ca="1" si="30"/>
        <v>0</v>
      </c>
      <c r="L114">
        <f t="shared" ca="1" si="31"/>
        <v>0</v>
      </c>
      <c r="M114">
        <f t="shared" ca="1" si="32"/>
        <v>1</v>
      </c>
      <c r="N114" t="str">
        <f t="shared" ca="1" si="33"/>
        <v/>
      </c>
      <c r="O114" t="str">
        <f t="shared" ca="1" si="34"/>
        <v/>
      </c>
      <c r="P114" t="str">
        <f t="shared" si="35"/>
        <v/>
      </c>
      <c r="Q114" t="str">
        <f t="shared" ca="1" si="36"/>
        <v>Domestic</v>
      </c>
      <c r="R114" t="str">
        <f t="shared" si="37"/>
        <v/>
      </c>
      <c r="S114" t="str">
        <f t="shared" si="38"/>
        <v/>
      </c>
      <c r="T114" s="2" t="str">
        <f ca="1">IF(S114="Irrigation","Irrigation",IF(R114="Irrigation","Irrigation",IF(Q114="Domestic","Domestic",IF(P114="Stockwatering","Stockwatering",IF(N114="IRRIGATION_AND_MUNICIPAL","Irrigation and Municipal",IF(O114="IRRIGATION_AND_DOMESTIC","Irrigation and Domestic Municipality",_xlfn.XLOOKUP(J114,Use_Code_Ranking!$B$4:$B$23,Use_Code_Ranking!$A$4:$A$23)))))))</f>
        <v>Domestic</v>
      </c>
      <c r="V114" s="20" t="str">
        <f ca="1"/>
        <v>A016300</v>
      </c>
      <c r="W114" s="4" t="str">
        <f t="shared" ca="1" si="26"/>
        <v>Recreational</v>
      </c>
      <c r="X114" t="str">
        <f t="shared" ca="1" si="27"/>
        <v>Y</v>
      </c>
      <c r="Y114" s="2" t="str">
        <f t="shared" ca="1" si="28"/>
        <v>N</v>
      </c>
      <c r="Z114">
        <f ca="1">_xlfn.XLOOKUP($W114,Return_flow_table!$A$4:$A$25,Return_flow_table!B$4:B$25)</f>
        <v>100</v>
      </c>
      <c r="AA114">
        <f ca="1">_xlfn.XLOOKUP($W114,Return_flow_table!$A$4:$A$25,Return_flow_table!C$4:C$25)</f>
        <v>100</v>
      </c>
      <c r="AB114">
        <f ca="1">_xlfn.XLOOKUP($W114,Return_flow_table!$A$4:$A$25,Return_flow_table!D$4:D$25)</f>
        <v>100</v>
      </c>
      <c r="AC114">
        <f ca="1">_xlfn.XLOOKUP($W114,Return_flow_table!$A$4:$A$25,Return_flow_table!E$4:E$25)</f>
        <v>100</v>
      </c>
      <c r="AD114">
        <f ca="1">_xlfn.XLOOKUP($W114,Return_flow_table!$A$4:$A$25,Return_flow_table!F$4:F$25)</f>
        <v>100</v>
      </c>
      <c r="AE114">
        <f ca="1">_xlfn.XLOOKUP($W114,Return_flow_table!$A$4:$A$25,Return_flow_table!G$4:G$25)</f>
        <v>100</v>
      </c>
      <c r="AF114">
        <f ca="1">_xlfn.XLOOKUP($W114,Return_flow_table!$A$4:$A$25,Return_flow_table!H$4:H$25)</f>
        <v>100</v>
      </c>
      <c r="AG114">
        <f ca="1">_xlfn.XLOOKUP($W114,Return_flow_table!$A$4:$A$25,Return_flow_table!I$4:I$25)</f>
        <v>100</v>
      </c>
      <c r="AH114">
        <f ca="1">_xlfn.XLOOKUP($W114,Return_flow_table!$A$4:$A$25,Return_flow_table!J$4:J$25)</f>
        <v>100</v>
      </c>
      <c r="AI114">
        <f ca="1">_xlfn.XLOOKUP($W114,Return_flow_table!$A$4:$A$25,Return_flow_table!K$4:K$25)</f>
        <v>100</v>
      </c>
      <c r="AJ114">
        <f ca="1">_xlfn.XLOOKUP($W114,Return_flow_table!$A$4:$A$25,Return_flow_table!L$4:L$25)</f>
        <v>100</v>
      </c>
      <c r="AK114">
        <f ca="1">_xlfn.XLOOKUP($W114,Return_flow_table!$A$4:$A$25,Return_flow_table!M$4:M$25)</f>
        <v>100</v>
      </c>
      <c r="AL114" s="39" t="str" cm="1">
        <f t="array" aca="1" ref="AL114" ca="1">IF(SUM(  ((OFFSET($A$4,0,0,COUNTA(A:A)-3,1)) =V114) * (OFFSET($T$4, 0,0,COUNTA(A:A)-3,1) = "Domestic")) &gt; 0,"Y","")</f>
        <v/>
      </c>
    </row>
    <row r="115" spans="1:38" x14ac:dyDescent="0.25">
      <c r="A115" t="s">
        <v>343</v>
      </c>
      <c r="B115" t="s">
        <v>95</v>
      </c>
      <c r="C115" t="s">
        <v>96</v>
      </c>
      <c r="D115">
        <v>171.1</v>
      </c>
      <c r="E115" t="s">
        <v>97</v>
      </c>
      <c r="G115" t="s">
        <v>344</v>
      </c>
      <c r="H115" s="38" t="s">
        <v>101</v>
      </c>
      <c r="I115">
        <f>_xlfn.XLOOKUP(B115,Use_Code_Ranking!$A$4:$A$23,Use_Code_Ranking!$B$4:$B$23,9999)</f>
        <v>1</v>
      </c>
      <c r="J115">
        <f t="shared" ca="1" si="29"/>
        <v>1</v>
      </c>
      <c r="K115">
        <f t="shared" ca="1" si="30"/>
        <v>1</v>
      </c>
      <c r="L115">
        <f t="shared" ca="1" si="31"/>
        <v>0</v>
      </c>
      <c r="M115">
        <f t="shared" ca="1" si="32"/>
        <v>0</v>
      </c>
      <c r="N115" t="str">
        <f t="shared" ca="1" si="33"/>
        <v/>
      </c>
      <c r="O115" t="str">
        <f t="shared" ca="1" si="34"/>
        <v/>
      </c>
      <c r="P115" t="str">
        <f t="shared" si="35"/>
        <v/>
      </c>
      <c r="Q115" t="str">
        <f t="shared" ca="1" si="36"/>
        <v/>
      </c>
      <c r="R115" t="str">
        <f t="shared" si="37"/>
        <v/>
      </c>
      <c r="S115" t="str">
        <f t="shared" si="38"/>
        <v/>
      </c>
      <c r="T115" s="2" t="str">
        <f ca="1">IF(S115="Irrigation","Irrigation",IF(R115="Irrigation","Irrigation",IF(Q115="Domestic","Domestic",IF(P115="Stockwatering","Stockwatering",IF(N115="IRRIGATION_AND_MUNICIPAL","Irrigation and Municipal",IF(O115="IRRIGATION_AND_DOMESTIC","Irrigation and Domestic Municipality",_xlfn.XLOOKUP(J115,Use_Code_Ranking!$B$4:$B$23,Use_Code_Ranking!$A$4:$A$23)))))))</f>
        <v>Irrigation</v>
      </c>
      <c r="V115" s="20" t="str">
        <f ca="1"/>
        <v>A016301</v>
      </c>
      <c r="W115" s="4" t="str">
        <f t="shared" ca="1" si="26"/>
        <v>Recreational</v>
      </c>
      <c r="X115" t="str">
        <f t="shared" ca="1" si="27"/>
        <v>Y</v>
      </c>
      <c r="Y115" s="2" t="str">
        <f t="shared" ca="1" si="28"/>
        <v>N</v>
      </c>
      <c r="Z115">
        <f ca="1">_xlfn.XLOOKUP($W115,Return_flow_table!$A$4:$A$25,Return_flow_table!B$4:B$25)</f>
        <v>100</v>
      </c>
      <c r="AA115">
        <f ca="1">_xlfn.XLOOKUP($W115,Return_flow_table!$A$4:$A$25,Return_flow_table!C$4:C$25)</f>
        <v>100</v>
      </c>
      <c r="AB115">
        <f ca="1">_xlfn.XLOOKUP($W115,Return_flow_table!$A$4:$A$25,Return_flow_table!D$4:D$25)</f>
        <v>100</v>
      </c>
      <c r="AC115">
        <f ca="1">_xlfn.XLOOKUP($W115,Return_flow_table!$A$4:$A$25,Return_flow_table!E$4:E$25)</f>
        <v>100</v>
      </c>
      <c r="AD115">
        <f ca="1">_xlfn.XLOOKUP($W115,Return_flow_table!$A$4:$A$25,Return_flow_table!F$4:F$25)</f>
        <v>100</v>
      </c>
      <c r="AE115">
        <f ca="1">_xlfn.XLOOKUP($W115,Return_flow_table!$A$4:$A$25,Return_flow_table!G$4:G$25)</f>
        <v>100</v>
      </c>
      <c r="AF115">
        <f ca="1">_xlfn.XLOOKUP($W115,Return_flow_table!$A$4:$A$25,Return_flow_table!H$4:H$25)</f>
        <v>100</v>
      </c>
      <c r="AG115">
        <f ca="1">_xlfn.XLOOKUP($W115,Return_flow_table!$A$4:$A$25,Return_flow_table!I$4:I$25)</f>
        <v>100</v>
      </c>
      <c r="AH115">
        <f ca="1">_xlfn.XLOOKUP($W115,Return_flow_table!$A$4:$A$25,Return_flow_table!J$4:J$25)</f>
        <v>100</v>
      </c>
      <c r="AI115">
        <f ca="1">_xlfn.XLOOKUP($W115,Return_flow_table!$A$4:$A$25,Return_flow_table!K$4:K$25)</f>
        <v>100</v>
      </c>
      <c r="AJ115">
        <f ca="1">_xlfn.XLOOKUP($W115,Return_flow_table!$A$4:$A$25,Return_flow_table!L$4:L$25)</f>
        <v>100</v>
      </c>
      <c r="AK115">
        <f ca="1">_xlfn.XLOOKUP($W115,Return_flow_table!$A$4:$A$25,Return_flow_table!M$4:M$25)</f>
        <v>100</v>
      </c>
      <c r="AL115" s="39" t="str" cm="1">
        <f t="array" aca="1" ref="AL115" ca="1">IF(SUM(  ((OFFSET($A$4,0,0,COUNTA(A:A)-3,1)) =V115) * (OFFSET($T$4, 0,0,COUNTA(A:A)-3,1) = "Domestic")) &gt; 0,"Y","")</f>
        <v/>
      </c>
    </row>
    <row r="116" spans="1:38" x14ac:dyDescent="0.25">
      <c r="A116" t="s">
        <v>345</v>
      </c>
      <c r="B116" t="s">
        <v>102</v>
      </c>
      <c r="C116" t="s">
        <v>96</v>
      </c>
      <c r="D116">
        <v>6.7</v>
      </c>
      <c r="E116" t="s">
        <v>97</v>
      </c>
      <c r="G116" t="s">
        <v>346</v>
      </c>
      <c r="H116" s="38" t="s">
        <v>99</v>
      </c>
      <c r="I116">
        <f>_xlfn.XLOOKUP(B116,Use_Code_Ranking!$A$4:$A$23,Use_Code_Ranking!$B$4:$B$23,9999)</f>
        <v>3</v>
      </c>
      <c r="J116">
        <f t="shared" ca="1" si="29"/>
        <v>3</v>
      </c>
      <c r="K116">
        <f t="shared" ca="1" si="30"/>
        <v>0</v>
      </c>
      <c r="L116">
        <f t="shared" ca="1" si="31"/>
        <v>0</v>
      </c>
      <c r="M116">
        <f t="shared" ca="1" si="32"/>
        <v>0</v>
      </c>
      <c r="N116" t="str">
        <f t="shared" ca="1" si="33"/>
        <v/>
      </c>
      <c r="O116" t="str">
        <f t="shared" ca="1" si="34"/>
        <v/>
      </c>
      <c r="P116" t="str">
        <f t="shared" si="35"/>
        <v/>
      </c>
      <c r="Q116" t="str">
        <f t="shared" ca="1" si="36"/>
        <v/>
      </c>
      <c r="R116" t="str">
        <f t="shared" si="37"/>
        <v/>
      </c>
      <c r="S116" t="str">
        <f t="shared" si="38"/>
        <v/>
      </c>
      <c r="T116" s="2" t="str">
        <f ca="1">IF(S116="Irrigation","Irrigation",IF(R116="Irrigation","Irrigation",IF(Q116="Domestic","Domestic",IF(P116="Stockwatering","Stockwatering",IF(N116="IRRIGATION_AND_MUNICIPAL","Irrigation and Municipal",IF(O116="IRRIGATION_AND_DOMESTIC","Irrigation and Domestic Municipality",_xlfn.XLOOKUP(J116,Use_Code_Ranking!$B$4:$B$23,Use_Code_Ranking!$A$4:$A$23)))))))</f>
        <v>Domestic</v>
      </c>
      <c r="V116" s="20" t="str">
        <f ca="1"/>
        <v>A016355</v>
      </c>
      <c r="W116" s="4" t="str">
        <f t="shared" ca="1" si="26"/>
        <v>Irrigation</v>
      </c>
      <c r="X116" t="str">
        <f t="shared" ca="1" si="27"/>
        <v>N</v>
      </c>
      <c r="Y116" s="2" t="str">
        <f t="shared" ca="1" si="28"/>
        <v>N</v>
      </c>
      <c r="Z116">
        <f ca="1">_xlfn.XLOOKUP($W116,Return_flow_table!$A$4:$A$25,Return_flow_table!B$4:B$25)</f>
        <v>0</v>
      </c>
      <c r="AA116">
        <f ca="1">_xlfn.XLOOKUP($W116,Return_flow_table!$A$4:$A$25,Return_flow_table!C$4:C$25)</f>
        <v>0</v>
      </c>
      <c r="AB116">
        <f ca="1">_xlfn.XLOOKUP($W116,Return_flow_table!$A$4:$A$25,Return_flow_table!D$4:D$25)</f>
        <v>20</v>
      </c>
      <c r="AC116">
        <f ca="1">_xlfn.XLOOKUP($W116,Return_flow_table!$A$4:$A$25,Return_flow_table!E$4:E$25)</f>
        <v>20</v>
      </c>
      <c r="AD116">
        <f ca="1">_xlfn.XLOOKUP($W116,Return_flow_table!$A$4:$A$25,Return_flow_table!F$4:F$25)</f>
        <v>10</v>
      </c>
      <c r="AE116">
        <f ca="1">_xlfn.XLOOKUP($W116,Return_flow_table!$A$4:$A$25,Return_flow_table!G$4:G$25)</f>
        <v>10</v>
      </c>
      <c r="AF116">
        <f ca="1">_xlfn.XLOOKUP($W116,Return_flow_table!$A$4:$A$25,Return_flow_table!H$4:H$25)</f>
        <v>0</v>
      </c>
      <c r="AG116">
        <f ca="1">_xlfn.XLOOKUP($W116,Return_flow_table!$A$4:$A$25,Return_flow_table!I$4:I$25)</f>
        <v>0</v>
      </c>
      <c r="AH116">
        <f ca="1">_xlfn.XLOOKUP($W116,Return_flow_table!$A$4:$A$25,Return_flow_table!J$4:J$25)</f>
        <v>0</v>
      </c>
      <c r="AI116">
        <f ca="1">_xlfn.XLOOKUP($W116,Return_flow_table!$A$4:$A$25,Return_flow_table!K$4:K$25)</f>
        <v>20</v>
      </c>
      <c r="AJ116">
        <f ca="1">_xlfn.XLOOKUP($W116,Return_flow_table!$A$4:$A$25,Return_flow_table!L$4:L$25)</f>
        <v>20</v>
      </c>
      <c r="AK116">
        <f ca="1">_xlfn.XLOOKUP($W116,Return_flow_table!$A$4:$A$25,Return_flow_table!M$4:M$25)</f>
        <v>0</v>
      </c>
      <c r="AL116" s="39" t="str" cm="1">
        <f t="array" aca="1" ref="AL116" ca="1">IF(SUM(  ((OFFSET($A$4,0,0,COUNTA(A:A)-3,1)) =V116) * (OFFSET($T$4, 0,0,COUNTA(A:A)-3,1) = "Domestic")) &gt; 0,"Y","")</f>
        <v/>
      </c>
    </row>
    <row r="117" spans="1:38" x14ac:dyDescent="0.25">
      <c r="A117" t="s">
        <v>347</v>
      </c>
      <c r="B117" t="s">
        <v>95</v>
      </c>
      <c r="C117" t="s">
        <v>96</v>
      </c>
      <c r="D117">
        <v>6.8</v>
      </c>
      <c r="E117" t="s">
        <v>97</v>
      </c>
      <c r="G117" t="s">
        <v>348</v>
      </c>
      <c r="H117" s="38" t="s">
        <v>99</v>
      </c>
      <c r="I117">
        <f>_xlfn.XLOOKUP(B117,Use_Code_Ranking!$A$4:$A$23,Use_Code_Ranking!$B$4:$B$23,9999)</f>
        <v>1</v>
      </c>
      <c r="J117">
        <f t="shared" ca="1" si="29"/>
        <v>1</v>
      </c>
      <c r="K117">
        <f t="shared" ca="1" si="30"/>
        <v>1</v>
      </c>
      <c r="L117">
        <f t="shared" ca="1" si="31"/>
        <v>0</v>
      </c>
      <c r="M117">
        <f t="shared" ca="1" si="32"/>
        <v>0</v>
      </c>
      <c r="N117" t="str">
        <f t="shared" ca="1" si="33"/>
        <v/>
      </c>
      <c r="O117" t="str">
        <f t="shared" ca="1" si="34"/>
        <v/>
      </c>
      <c r="P117" t="str">
        <f t="shared" si="35"/>
        <v/>
      </c>
      <c r="Q117" t="str">
        <f t="shared" ca="1" si="36"/>
        <v/>
      </c>
      <c r="R117" t="str">
        <f t="shared" si="37"/>
        <v/>
      </c>
      <c r="S117" t="str">
        <f t="shared" si="38"/>
        <v/>
      </c>
      <c r="T117" s="2" t="str">
        <f ca="1">IF(S117="Irrigation","Irrigation",IF(R117="Irrigation","Irrigation",IF(Q117="Domestic","Domestic",IF(P117="Stockwatering","Stockwatering",IF(N117="IRRIGATION_AND_MUNICIPAL","Irrigation and Municipal",IF(O117="IRRIGATION_AND_DOMESTIC","Irrigation and Domestic Municipality",_xlfn.XLOOKUP(J117,Use_Code_Ranking!$B$4:$B$23,Use_Code_Ranking!$A$4:$A$23)))))))</f>
        <v>Irrigation</v>
      </c>
      <c r="V117" s="20" t="str">
        <f ca="1"/>
        <v>A016449</v>
      </c>
      <c r="W117" s="4" t="str">
        <f t="shared" ca="1" si="26"/>
        <v>Domestic</v>
      </c>
      <c r="X117" t="str">
        <f t="shared" ca="1" si="27"/>
        <v>N</v>
      </c>
      <c r="Y117" s="2" t="str">
        <f t="shared" ca="1" si="28"/>
        <v>N</v>
      </c>
      <c r="Z117">
        <f ca="1">_xlfn.XLOOKUP($W117,Return_flow_table!$A$4:$A$25,Return_flow_table!B$4:B$25)</f>
        <v>0</v>
      </c>
      <c r="AA117">
        <f ca="1">_xlfn.XLOOKUP($W117,Return_flow_table!$A$4:$A$25,Return_flow_table!C$4:C$25)</f>
        <v>0</v>
      </c>
      <c r="AB117">
        <f ca="1">_xlfn.XLOOKUP($W117,Return_flow_table!$A$4:$A$25,Return_flow_table!D$4:D$25)</f>
        <v>0</v>
      </c>
      <c r="AC117">
        <f ca="1">_xlfn.XLOOKUP($W117,Return_flow_table!$A$4:$A$25,Return_flow_table!E$4:E$25)</f>
        <v>0</v>
      </c>
      <c r="AD117">
        <f ca="1">_xlfn.XLOOKUP($W117,Return_flow_table!$A$4:$A$25,Return_flow_table!F$4:F$25)</f>
        <v>0</v>
      </c>
      <c r="AE117">
        <f ca="1">_xlfn.XLOOKUP($W117,Return_flow_table!$A$4:$A$25,Return_flow_table!G$4:G$25)</f>
        <v>0</v>
      </c>
      <c r="AF117">
        <f ca="1">_xlfn.XLOOKUP($W117,Return_flow_table!$A$4:$A$25,Return_flow_table!H$4:H$25)</f>
        <v>0</v>
      </c>
      <c r="AG117">
        <f ca="1">_xlfn.XLOOKUP($W117,Return_flow_table!$A$4:$A$25,Return_flow_table!I$4:I$25)</f>
        <v>0</v>
      </c>
      <c r="AH117">
        <f ca="1">_xlfn.XLOOKUP($W117,Return_flow_table!$A$4:$A$25,Return_flow_table!J$4:J$25)</f>
        <v>0</v>
      </c>
      <c r="AI117">
        <f ca="1">_xlfn.XLOOKUP($W117,Return_flow_table!$A$4:$A$25,Return_flow_table!K$4:K$25)</f>
        <v>0</v>
      </c>
      <c r="AJ117">
        <f ca="1">_xlfn.XLOOKUP($W117,Return_flow_table!$A$4:$A$25,Return_flow_table!L$4:L$25)</f>
        <v>0</v>
      </c>
      <c r="AK117">
        <f ca="1">_xlfn.XLOOKUP($W117,Return_flow_table!$A$4:$A$25,Return_flow_table!M$4:M$25)</f>
        <v>0</v>
      </c>
      <c r="AL117" s="39" t="str" cm="1">
        <f t="array" aca="1" ref="AL117" ca="1">IF(SUM(  ((OFFSET($A$4,0,0,COUNTA(A:A)-3,1)) =V117) * (OFFSET($T$4, 0,0,COUNTA(A:A)-3,1) = "Domestic")) &gt; 0,"Y","")</f>
        <v>Y</v>
      </c>
    </row>
    <row r="118" spans="1:38" x14ac:dyDescent="0.25">
      <c r="A118" t="s">
        <v>347</v>
      </c>
      <c r="B118" t="s">
        <v>108</v>
      </c>
      <c r="C118" t="s">
        <v>96</v>
      </c>
      <c r="D118">
        <v>6.8</v>
      </c>
      <c r="E118" t="s">
        <v>97</v>
      </c>
      <c r="G118" t="s">
        <v>348</v>
      </c>
      <c r="H118" s="38" t="s">
        <v>99</v>
      </c>
      <c r="I118">
        <f>_xlfn.XLOOKUP(B118,Use_Code_Ranking!$A$4:$A$23,Use_Code_Ranking!$B$4:$B$23,9999)</f>
        <v>5</v>
      </c>
      <c r="J118">
        <f t="shared" ca="1" si="29"/>
        <v>1</v>
      </c>
      <c r="K118">
        <f t="shared" ca="1" si="30"/>
        <v>1</v>
      </c>
      <c r="L118">
        <f t="shared" ca="1" si="31"/>
        <v>0</v>
      </c>
      <c r="M118">
        <f t="shared" ca="1" si="32"/>
        <v>0</v>
      </c>
      <c r="N118" t="str">
        <f t="shared" ca="1" si="33"/>
        <v/>
      </c>
      <c r="O118" t="str">
        <f t="shared" ca="1" si="34"/>
        <v/>
      </c>
      <c r="P118" t="str">
        <f t="shared" si="35"/>
        <v/>
      </c>
      <c r="Q118" t="str">
        <f t="shared" ca="1" si="36"/>
        <v/>
      </c>
      <c r="R118" t="str">
        <f t="shared" si="37"/>
        <v/>
      </c>
      <c r="S118" t="str">
        <f t="shared" si="38"/>
        <v/>
      </c>
      <c r="T118" s="2" t="str">
        <f ca="1">IF(S118="Irrigation","Irrigation",IF(R118="Irrigation","Irrigation",IF(Q118="Domestic","Domestic",IF(P118="Stockwatering","Stockwatering",IF(N118="IRRIGATION_AND_MUNICIPAL","Irrigation and Municipal",IF(O118="IRRIGATION_AND_DOMESTIC","Irrigation and Domestic Municipality",_xlfn.XLOOKUP(J118,Use_Code_Ranking!$B$4:$B$23,Use_Code_Ranking!$A$4:$A$23)))))))</f>
        <v>Irrigation</v>
      </c>
      <c r="V118" s="20" t="str">
        <f ca="1"/>
        <v>A016452</v>
      </c>
      <c r="W118" s="4" t="str">
        <f t="shared" ca="1" si="26"/>
        <v>Municipal</v>
      </c>
      <c r="X118" t="str">
        <f t="shared" ca="1" si="27"/>
        <v>N</v>
      </c>
      <c r="Y118" s="2" t="str">
        <f t="shared" ca="1" si="28"/>
        <v>N</v>
      </c>
      <c r="Z118">
        <f ca="1">_xlfn.XLOOKUP($W118,Return_flow_table!$A$4:$A$25,Return_flow_table!B$4:B$25)</f>
        <v>0</v>
      </c>
      <c r="AA118">
        <f ca="1">_xlfn.XLOOKUP($W118,Return_flow_table!$A$4:$A$25,Return_flow_table!C$4:C$25)</f>
        <v>0</v>
      </c>
      <c r="AB118">
        <f ca="1">_xlfn.XLOOKUP($W118,Return_flow_table!$A$4:$A$25,Return_flow_table!D$4:D$25)</f>
        <v>0</v>
      </c>
      <c r="AC118">
        <f ca="1">_xlfn.XLOOKUP($W118,Return_flow_table!$A$4:$A$25,Return_flow_table!E$4:E$25)</f>
        <v>0</v>
      </c>
      <c r="AD118">
        <f ca="1">_xlfn.XLOOKUP($W118,Return_flow_table!$A$4:$A$25,Return_flow_table!F$4:F$25)</f>
        <v>0</v>
      </c>
      <c r="AE118">
        <f ca="1">_xlfn.XLOOKUP($W118,Return_flow_table!$A$4:$A$25,Return_flow_table!G$4:G$25)</f>
        <v>0</v>
      </c>
      <c r="AF118">
        <f ca="1">_xlfn.XLOOKUP($W118,Return_flow_table!$A$4:$A$25,Return_flow_table!H$4:H$25)</f>
        <v>0</v>
      </c>
      <c r="AG118">
        <f ca="1">_xlfn.XLOOKUP($W118,Return_flow_table!$A$4:$A$25,Return_flow_table!I$4:I$25)</f>
        <v>0</v>
      </c>
      <c r="AH118">
        <f ca="1">_xlfn.XLOOKUP($W118,Return_flow_table!$A$4:$A$25,Return_flow_table!J$4:J$25)</f>
        <v>0</v>
      </c>
      <c r="AI118">
        <f ca="1">_xlfn.XLOOKUP($W118,Return_flow_table!$A$4:$A$25,Return_flow_table!K$4:K$25)</f>
        <v>0</v>
      </c>
      <c r="AJ118">
        <f ca="1">_xlfn.XLOOKUP($W118,Return_flow_table!$A$4:$A$25,Return_flow_table!L$4:L$25)</f>
        <v>0</v>
      </c>
      <c r="AK118">
        <f ca="1">_xlfn.XLOOKUP($W118,Return_flow_table!$A$4:$A$25,Return_flow_table!M$4:M$25)</f>
        <v>0</v>
      </c>
      <c r="AL118" s="39" t="str" cm="1">
        <f t="array" aca="1" ref="AL118" ca="1">IF(SUM(  ((OFFSET($A$4,0,0,COUNTA(A:A)-3,1)) =V118) * (OFFSET($T$4, 0,0,COUNTA(A:A)-3,1) = "Domestic")) &gt; 0,"Y","")</f>
        <v/>
      </c>
    </row>
    <row r="119" spans="1:38" x14ac:dyDescent="0.25">
      <c r="A119" t="s">
        <v>349</v>
      </c>
      <c r="B119" t="s">
        <v>95</v>
      </c>
      <c r="C119" t="s">
        <v>96</v>
      </c>
      <c r="D119">
        <v>145</v>
      </c>
      <c r="E119" t="s">
        <v>97</v>
      </c>
      <c r="G119" t="s">
        <v>350</v>
      </c>
      <c r="H119" s="38" t="s">
        <v>99</v>
      </c>
      <c r="I119">
        <f>_xlfn.XLOOKUP(B119,Use_Code_Ranking!$A$4:$A$23,Use_Code_Ranking!$B$4:$B$23,9999)</f>
        <v>1</v>
      </c>
      <c r="J119">
        <f t="shared" ca="1" si="29"/>
        <v>1</v>
      </c>
      <c r="K119">
        <f t="shared" ca="1" si="30"/>
        <v>1</v>
      </c>
      <c r="L119">
        <f t="shared" ca="1" si="31"/>
        <v>0</v>
      </c>
      <c r="M119">
        <f t="shared" ca="1" si="32"/>
        <v>0</v>
      </c>
      <c r="N119" t="str">
        <f t="shared" ca="1" si="33"/>
        <v/>
      </c>
      <c r="O119" t="str">
        <f t="shared" ca="1" si="34"/>
        <v/>
      </c>
      <c r="P119" t="str">
        <f t="shared" si="35"/>
        <v/>
      </c>
      <c r="Q119" t="str">
        <f t="shared" ca="1" si="36"/>
        <v/>
      </c>
      <c r="R119" t="str">
        <f t="shared" si="37"/>
        <v/>
      </c>
      <c r="S119" t="str">
        <f t="shared" si="38"/>
        <v/>
      </c>
      <c r="T119" s="2" t="str">
        <f ca="1">IF(S119="Irrigation","Irrigation",IF(R119="Irrigation","Irrigation",IF(Q119="Domestic","Domestic",IF(P119="Stockwatering","Stockwatering",IF(N119="IRRIGATION_AND_MUNICIPAL","Irrigation and Municipal",IF(O119="IRRIGATION_AND_DOMESTIC","Irrigation and Domestic Municipality",_xlfn.XLOOKUP(J119,Use_Code_Ranking!$B$4:$B$23,Use_Code_Ranking!$A$4:$A$23)))))))</f>
        <v>Irrigation</v>
      </c>
      <c r="V119" s="20" t="str">
        <f ca="1"/>
        <v>A016454</v>
      </c>
      <c r="W119" s="4" t="str">
        <f t="shared" ca="1" si="26"/>
        <v>Municipal</v>
      </c>
      <c r="X119" t="str">
        <f t="shared" ca="1" si="27"/>
        <v>N</v>
      </c>
      <c r="Y119" s="2" t="str">
        <f t="shared" ca="1" si="28"/>
        <v>N</v>
      </c>
      <c r="Z119">
        <f ca="1">_xlfn.XLOOKUP($W119,Return_flow_table!$A$4:$A$25,Return_flow_table!B$4:B$25)</f>
        <v>0</v>
      </c>
      <c r="AA119">
        <f ca="1">_xlfn.XLOOKUP($W119,Return_flow_table!$A$4:$A$25,Return_flow_table!C$4:C$25)</f>
        <v>0</v>
      </c>
      <c r="AB119">
        <f ca="1">_xlfn.XLOOKUP($W119,Return_flow_table!$A$4:$A$25,Return_flow_table!D$4:D$25)</f>
        <v>0</v>
      </c>
      <c r="AC119">
        <f ca="1">_xlfn.XLOOKUP($W119,Return_flow_table!$A$4:$A$25,Return_flow_table!E$4:E$25)</f>
        <v>0</v>
      </c>
      <c r="AD119">
        <f ca="1">_xlfn.XLOOKUP($W119,Return_flow_table!$A$4:$A$25,Return_flow_table!F$4:F$25)</f>
        <v>0</v>
      </c>
      <c r="AE119">
        <f ca="1">_xlfn.XLOOKUP($W119,Return_flow_table!$A$4:$A$25,Return_flow_table!G$4:G$25)</f>
        <v>0</v>
      </c>
      <c r="AF119">
        <f ca="1">_xlfn.XLOOKUP($W119,Return_flow_table!$A$4:$A$25,Return_flow_table!H$4:H$25)</f>
        <v>0</v>
      </c>
      <c r="AG119">
        <f ca="1">_xlfn.XLOOKUP($W119,Return_flow_table!$A$4:$A$25,Return_flow_table!I$4:I$25)</f>
        <v>0</v>
      </c>
      <c r="AH119">
        <f ca="1">_xlfn.XLOOKUP($W119,Return_flow_table!$A$4:$A$25,Return_flow_table!J$4:J$25)</f>
        <v>0</v>
      </c>
      <c r="AI119">
        <f ca="1">_xlfn.XLOOKUP($W119,Return_flow_table!$A$4:$A$25,Return_flow_table!K$4:K$25)</f>
        <v>0</v>
      </c>
      <c r="AJ119">
        <f ca="1">_xlfn.XLOOKUP($W119,Return_flow_table!$A$4:$A$25,Return_flow_table!L$4:L$25)</f>
        <v>0</v>
      </c>
      <c r="AK119">
        <f ca="1">_xlfn.XLOOKUP($W119,Return_flow_table!$A$4:$A$25,Return_flow_table!M$4:M$25)</f>
        <v>0</v>
      </c>
      <c r="AL119" s="39" t="str" cm="1">
        <f t="array" aca="1" ref="AL119" ca="1">IF(SUM(  ((OFFSET($A$4,0,0,COUNTA(A:A)-3,1)) =V119) * (OFFSET($T$4, 0,0,COUNTA(A:A)-3,1) = "Domestic")) &gt; 0,"Y","")</f>
        <v/>
      </c>
    </row>
    <row r="120" spans="1:38" x14ac:dyDescent="0.25">
      <c r="A120" t="s">
        <v>351</v>
      </c>
      <c r="B120" t="s">
        <v>108</v>
      </c>
      <c r="C120" t="s">
        <v>96</v>
      </c>
      <c r="D120">
        <v>51.9</v>
      </c>
      <c r="E120" t="s">
        <v>97</v>
      </c>
      <c r="G120" t="s">
        <v>352</v>
      </c>
      <c r="H120" s="38" t="s">
        <v>99</v>
      </c>
      <c r="I120">
        <f>_xlfn.XLOOKUP(B120,Use_Code_Ranking!$A$4:$A$23,Use_Code_Ranking!$B$4:$B$23,9999)</f>
        <v>5</v>
      </c>
      <c r="J120">
        <f t="shared" ca="1" si="29"/>
        <v>1</v>
      </c>
      <c r="K120">
        <f t="shared" ca="1" si="30"/>
        <v>1</v>
      </c>
      <c r="L120">
        <f t="shared" ca="1" si="31"/>
        <v>0</v>
      </c>
      <c r="M120">
        <f t="shared" ca="1" si="32"/>
        <v>0</v>
      </c>
      <c r="N120" t="str">
        <f t="shared" ca="1" si="33"/>
        <v/>
      </c>
      <c r="O120" t="str">
        <f t="shared" ca="1" si="34"/>
        <v/>
      </c>
      <c r="P120" t="str">
        <f t="shared" si="35"/>
        <v/>
      </c>
      <c r="Q120" t="str">
        <f t="shared" ca="1" si="36"/>
        <v/>
      </c>
      <c r="R120" t="str">
        <f t="shared" si="37"/>
        <v/>
      </c>
      <c r="S120" t="str">
        <f t="shared" si="38"/>
        <v/>
      </c>
      <c r="T120" s="2" t="str">
        <f ca="1">IF(S120="Irrigation","Irrigation",IF(R120="Irrigation","Irrigation",IF(Q120="Domestic","Domestic",IF(P120="Stockwatering","Stockwatering",IF(N120="IRRIGATION_AND_MUNICIPAL","Irrigation and Municipal",IF(O120="IRRIGATION_AND_DOMESTIC","Irrigation and Domestic Municipality",_xlfn.XLOOKUP(J120,Use_Code_Ranking!$B$4:$B$23,Use_Code_Ranking!$A$4:$A$23)))))))</f>
        <v>Irrigation</v>
      </c>
      <c r="V120" s="20" t="str">
        <f ca="1"/>
        <v>A016476</v>
      </c>
      <c r="W120" s="4" t="str">
        <f t="shared" ca="1" si="26"/>
        <v>Domestic</v>
      </c>
      <c r="X120" t="str">
        <f t="shared" ca="1" si="27"/>
        <v>N</v>
      </c>
      <c r="Y120" s="2" t="str">
        <f t="shared" ca="1" si="28"/>
        <v>N</v>
      </c>
      <c r="Z120">
        <f ca="1">_xlfn.XLOOKUP($W120,Return_flow_table!$A$4:$A$25,Return_flow_table!B$4:B$25)</f>
        <v>0</v>
      </c>
      <c r="AA120">
        <f ca="1">_xlfn.XLOOKUP($W120,Return_flow_table!$A$4:$A$25,Return_flow_table!C$4:C$25)</f>
        <v>0</v>
      </c>
      <c r="AB120">
        <f ca="1">_xlfn.XLOOKUP($W120,Return_flow_table!$A$4:$A$25,Return_flow_table!D$4:D$25)</f>
        <v>0</v>
      </c>
      <c r="AC120">
        <f ca="1">_xlfn.XLOOKUP($W120,Return_flow_table!$A$4:$A$25,Return_flow_table!E$4:E$25)</f>
        <v>0</v>
      </c>
      <c r="AD120">
        <f ca="1">_xlfn.XLOOKUP($W120,Return_flow_table!$A$4:$A$25,Return_flow_table!F$4:F$25)</f>
        <v>0</v>
      </c>
      <c r="AE120">
        <f ca="1">_xlfn.XLOOKUP($W120,Return_flow_table!$A$4:$A$25,Return_flow_table!G$4:G$25)</f>
        <v>0</v>
      </c>
      <c r="AF120">
        <f ca="1">_xlfn.XLOOKUP($W120,Return_flow_table!$A$4:$A$25,Return_flow_table!H$4:H$25)</f>
        <v>0</v>
      </c>
      <c r="AG120">
        <f ca="1">_xlfn.XLOOKUP($W120,Return_flow_table!$A$4:$A$25,Return_flow_table!I$4:I$25)</f>
        <v>0</v>
      </c>
      <c r="AH120">
        <f ca="1">_xlfn.XLOOKUP($W120,Return_flow_table!$A$4:$A$25,Return_flow_table!J$4:J$25)</f>
        <v>0</v>
      </c>
      <c r="AI120">
        <f ca="1">_xlfn.XLOOKUP($W120,Return_flow_table!$A$4:$A$25,Return_flow_table!K$4:K$25)</f>
        <v>0</v>
      </c>
      <c r="AJ120">
        <f ca="1">_xlfn.XLOOKUP($W120,Return_flow_table!$A$4:$A$25,Return_flow_table!L$4:L$25)</f>
        <v>0</v>
      </c>
      <c r="AK120">
        <f ca="1">_xlfn.XLOOKUP($W120,Return_flow_table!$A$4:$A$25,Return_flow_table!M$4:M$25)</f>
        <v>0</v>
      </c>
      <c r="AL120" s="39" t="str" cm="1">
        <f t="array" aca="1" ref="AL120" ca="1">IF(SUM(  ((OFFSET($A$4,0,0,COUNTA(A:A)-3,1)) =V120) * (OFFSET($T$4, 0,0,COUNTA(A:A)-3,1) = "Domestic")) &gt; 0,"Y","")</f>
        <v>Y</v>
      </c>
    </row>
    <row r="121" spans="1:38" x14ac:dyDescent="0.25">
      <c r="A121" t="s">
        <v>351</v>
      </c>
      <c r="B121" t="s">
        <v>102</v>
      </c>
      <c r="C121" t="s">
        <v>96</v>
      </c>
      <c r="D121">
        <v>51.9</v>
      </c>
      <c r="E121" t="s">
        <v>97</v>
      </c>
      <c r="G121" t="s">
        <v>352</v>
      </c>
      <c r="H121" s="38" t="s">
        <v>99</v>
      </c>
      <c r="I121">
        <f>_xlfn.XLOOKUP(B121,Use_Code_Ranking!$A$4:$A$23,Use_Code_Ranking!$B$4:$B$23,9999)</f>
        <v>3</v>
      </c>
      <c r="J121">
        <f t="shared" ca="1" si="29"/>
        <v>1</v>
      </c>
      <c r="K121">
        <f t="shared" ca="1" si="30"/>
        <v>1</v>
      </c>
      <c r="L121">
        <f t="shared" ca="1" si="31"/>
        <v>0</v>
      </c>
      <c r="M121">
        <f t="shared" ca="1" si="32"/>
        <v>0</v>
      </c>
      <c r="N121" t="str">
        <f t="shared" ca="1" si="33"/>
        <v/>
      </c>
      <c r="O121" t="str">
        <f t="shared" ca="1" si="34"/>
        <v/>
      </c>
      <c r="P121" t="str">
        <f t="shared" si="35"/>
        <v/>
      </c>
      <c r="Q121" t="str">
        <f t="shared" ca="1" si="36"/>
        <v/>
      </c>
      <c r="R121" t="str">
        <f t="shared" si="37"/>
        <v/>
      </c>
      <c r="S121" t="str">
        <f t="shared" si="38"/>
        <v/>
      </c>
      <c r="T121" s="2" t="str">
        <f ca="1">IF(S121="Irrigation","Irrigation",IF(R121="Irrigation","Irrigation",IF(Q121="Domestic","Domestic",IF(P121="Stockwatering","Stockwatering",IF(N121="IRRIGATION_AND_MUNICIPAL","Irrigation and Municipal",IF(O121="IRRIGATION_AND_DOMESTIC","Irrigation and Domestic Municipality",_xlfn.XLOOKUP(J121,Use_Code_Ranking!$B$4:$B$23,Use_Code_Ranking!$A$4:$A$23)))))))</f>
        <v>Irrigation</v>
      </c>
      <c r="V121" s="20" t="str">
        <f ca="1"/>
        <v>A016534</v>
      </c>
      <c r="W121" s="4" t="str">
        <f t="shared" ca="1" si="26"/>
        <v>Domestic</v>
      </c>
      <c r="X121" t="str">
        <f t="shared" ca="1" si="27"/>
        <v>N</v>
      </c>
      <c r="Y121" s="2" t="str">
        <f t="shared" ca="1" si="28"/>
        <v>N</v>
      </c>
      <c r="Z121">
        <f ca="1">_xlfn.XLOOKUP($W121,Return_flow_table!$A$4:$A$25,Return_flow_table!B$4:B$25)</f>
        <v>0</v>
      </c>
      <c r="AA121">
        <f ca="1">_xlfn.XLOOKUP($W121,Return_flow_table!$A$4:$A$25,Return_flow_table!C$4:C$25)</f>
        <v>0</v>
      </c>
      <c r="AB121">
        <f ca="1">_xlfn.XLOOKUP($W121,Return_flow_table!$A$4:$A$25,Return_flow_table!D$4:D$25)</f>
        <v>0</v>
      </c>
      <c r="AC121">
        <f ca="1">_xlfn.XLOOKUP($W121,Return_flow_table!$A$4:$A$25,Return_flow_table!E$4:E$25)</f>
        <v>0</v>
      </c>
      <c r="AD121">
        <f ca="1">_xlfn.XLOOKUP($W121,Return_flow_table!$A$4:$A$25,Return_flow_table!F$4:F$25)</f>
        <v>0</v>
      </c>
      <c r="AE121">
        <f ca="1">_xlfn.XLOOKUP($W121,Return_flow_table!$A$4:$A$25,Return_flow_table!G$4:G$25)</f>
        <v>0</v>
      </c>
      <c r="AF121">
        <f ca="1">_xlfn.XLOOKUP($W121,Return_flow_table!$A$4:$A$25,Return_flow_table!H$4:H$25)</f>
        <v>0</v>
      </c>
      <c r="AG121">
        <f ca="1">_xlfn.XLOOKUP($W121,Return_flow_table!$A$4:$A$25,Return_flow_table!I$4:I$25)</f>
        <v>0</v>
      </c>
      <c r="AH121">
        <f ca="1">_xlfn.XLOOKUP($W121,Return_flow_table!$A$4:$A$25,Return_flow_table!J$4:J$25)</f>
        <v>0</v>
      </c>
      <c r="AI121">
        <f ca="1">_xlfn.XLOOKUP($W121,Return_flow_table!$A$4:$A$25,Return_flow_table!K$4:K$25)</f>
        <v>0</v>
      </c>
      <c r="AJ121">
        <f ca="1">_xlfn.XLOOKUP($W121,Return_flow_table!$A$4:$A$25,Return_flow_table!L$4:L$25)</f>
        <v>0</v>
      </c>
      <c r="AK121">
        <f ca="1">_xlfn.XLOOKUP($W121,Return_flow_table!$A$4:$A$25,Return_flow_table!M$4:M$25)</f>
        <v>0</v>
      </c>
      <c r="AL121" s="39" t="str" cm="1">
        <f t="array" aca="1" ref="AL121" ca="1">IF(SUM(  ((OFFSET($A$4,0,0,COUNTA(A:A)-3,1)) =V121) * (OFFSET($T$4, 0,0,COUNTA(A:A)-3,1) = "Domestic")) &gt; 0,"Y","")</f>
        <v>Y</v>
      </c>
    </row>
    <row r="122" spans="1:38" x14ac:dyDescent="0.25">
      <c r="A122" t="s">
        <v>351</v>
      </c>
      <c r="B122" t="s">
        <v>95</v>
      </c>
      <c r="C122" t="s">
        <v>96</v>
      </c>
      <c r="D122">
        <v>51.9</v>
      </c>
      <c r="E122" t="s">
        <v>97</v>
      </c>
      <c r="G122" t="s">
        <v>352</v>
      </c>
      <c r="H122" s="38" t="s">
        <v>99</v>
      </c>
      <c r="I122">
        <f>_xlfn.XLOOKUP(B122,Use_Code_Ranking!$A$4:$A$23,Use_Code_Ranking!$B$4:$B$23,9999)</f>
        <v>1</v>
      </c>
      <c r="J122">
        <f t="shared" ca="1" si="29"/>
        <v>1</v>
      </c>
      <c r="K122">
        <f t="shared" ca="1" si="30"/>
        <v>1</v>
      </c>
      <c r="L122">
        <f t="shared" ca="1" si="31"/>
        <v>0</v>
      </c>
      <c r="M122">
        <f t="shared" ca="1" si="32"/>
        <v>0</v>
      </c>
      <c r="N122" t="str">
        <f t="shared" ca="1" si="33"/>
        <v/>
      </c>
      <c r="O122" t="str">
        <f t="shared" ca="1" si="34"/>
        <v/>
      </c>
      <c r="P122" t="str">
        <f t="shared" si="35"/>
        <v/>
      </c>
      <c r="Q122" t="str">
        <f t="shared" ca="1" si="36"/>
        <v/>
      </c>
      <c r="R122" t="str">
        <f t="shared" si="37"/>
        <v/>
      </c>
      <c r="S122" t="str">
        <f t="shared" si="38"/>
        <v/>
      </c>
      <c r="T122" s="2" t="str">
        <f ca="1">IF(S122="Irrigation","Irrigation",IF(R122="Irrigation","Irrigation",IF(Q122="Domestic","Domestic",IF(P122="Stockwatering","Stockwatering",IF(N122="IRRIGATION_AND_MUNICIPAL","Irrigation and Municipal",IF(O122="IRRIGATION_AND_DOMESTIC","Irrigation and Domestic Municipality",_xlfn.XLOOKUP(J122,Use_Code_Ranking!$B$4:$B$23,Use_Code_Ranking!$A$4:$A$23)))))))</f>
        <v>Irrigation</v>
      </c>
      <c r="V122" s="20" t="str">
        <f ca="1"/>
        <v>A016562</v>
      </c>
      <c r="W122" s="4" t="str">
        <f t="shared" ca="1" si="26"/>
        <v>Domestic</v>
      </c>
      <c r="X122" t="str">
        <f t="shared" ca="1" si="27"/>
        <v>N</v>
      </c>
      <c r="Y122" s="2" t="str">
        <f t="shared" ca="1" si="28"/>
        <v>N</v>
      </c>
      <c r="Z122">
        <f ca="1">_xlfn.XLOOKUP($W122,Return_flow_table!$A$4:$A$25,Return_flow_table!B$4:B$25)</f>
        <v>0</v>
      </c>
      <c r="AA122">
        <f ca="1">_xlfn.XLOOKUP($W122,Return_flow_table!$A$4:$A$25,Return_flow_table!C$4:C$25)</f>
        <v>0</v>
      </c>
      <c r="AB122">
        <f ca="1">_xlfn.XLOOKUP($W122,Return_flow_table!$A$4:$A$25,Return_flow_table!D$4:D$25)</f>
        <v>0</v>
      </c>
      <c r="AC122">
        <f ca="1">_xlfn.XLOOKUP($W122,Return_flow_table!$A$4:$A$25,Return_flow_table!E$4:E$25)</f>
        <v>0</v>
      </c>
      <c r="AD122">
        <f ca="1">_xlfn.XLOOKUP($W122,Return_flow_table!$A$4:$A$25,Return_flow_table!F$4:F$25)</f>
        <v>0</v>
      </c>
      <c r="AE122">
        <f ca="1">_xlfn.XLOOKUP($W122,Return_flow_table!$A$4:$A$25,Return_flow_table!G$4:G$25)</f>
        <v>0</v>
      </c>
      <c r="AF122">
        <f ca="1">_xlfn.XLOOKUP($W122,Return_flow_table!$A$4:$A$25,Return_flow_table!H$4:H$25)</f>
        <v>0</v>
      </c>
      <c r="AG122">
        <f ca="1">_xlfn.XLOOKUP($W122,Return_flow_table!$A$4:$A$25,Return_flow_table!I$4:I$25)</f>
        <v>0</v>
      </c>
      <c r="AH122">
        <f ca="1">_xlfn.XLOOKUP($W122,Return_flow_table!$A$4:$A$25,Return_flow_table!J$4:J$25)</f>
        <v>0</v>
      </c>
      <c r="AI122">
        <f ca="1">_xlfn.XLOOKUP($W122,Return_flow_table!$A$4:$A$25,Return_flow_table!K$4:K$25)</f>
        <v>0</v>
      </c>
      <c r="AJ122">
        <f ca="1">_xlfn.XLOOKUP($W122,Return_flow_table!$A$4:$A$25,Return_flow_table!L$4:L$25)</f>
        <v>0</v>
      </c>
      <c r="AK122">
        <f ca="1">_xlfn.XLOOKUP($W122,Return_flow_table!$A$4:$A$25,Return_flow_table!M$4:M$25)</f>
        <v>0</v>
      </c>
      <c r="AL122" s="39" t="str" cm="1">
        <f t="array" aca="1" ref="AL122" ca="1">IF(SUM(  ((OFFSET($A$4,0,0,COUNTA(A:A)-3,1)) =V122) * (OFFSET($T$4, 0,0,COUNTA(A:A)-3,1) = "Domestic")) &gt; 0,"Y","")</f>
        <v>Y</v>
      </c>
    </row>
    <row r="123" spans="1:38" x14ac:dyDescent="0.25">
      <c r="A123" t="s">
        <v>353</v>
      </c>
      <c r="B123" t="s">
        <v>95</v>
      </c>
      <c r="C123" t="s">
        <v>96</v>
      </c>
      <c r="D123">
        <v>139.1</v>
      </c>
      <c r="E123" t="s">
        <v>97</v>
      </c>
      <c r="G123" t="s">
        <v>300</v>
      </c>
      <c r="H123" s="38" t="s">
        <v>101</v>
      </c>
      <c r="I123">
        <f>_xlfn.XLOOKUP(B123,Use_Code_Ranking!$A$4:$A$23,Use_Code_Ranking!$B$4:$B$23,9999)</f>
        <v>1</v>
      </c>
      <c r="J123">
        <f t="shared" ca="1" si="29"/>
        <v>1</v>
      </c>
      <c r="K123">
        <f t="shared" ca="1" si="30"/>
        <v>1</v>
      </c>
      <c r="L123">
        <f t="shared" ca="1" si="31"/>
        <v>0</v>
      </c>
      <c r="M123">
        <f t="shared" ca="1" si="32"/>
        <v>0</v>
      </c>
      <c r="N123" t="str">
        <f t="shared" ca="1" si="33"/>
        <v/>
      </c>
      <c r="O123" t="str">
        <f t="shared" ca="1" si="34"/>
        <v/>
      </c>
      <c r="P123" t="str">
        <f t="shared" si="35"/>
        <v/>
      </c>
      <c r="Q123" t="str">
        <f t="shared" ca="1" si="36"/>
        <v/>
      </c>
      <c r="R123" t="str">
        <f t="shared" si="37"/>
        <v/>
      </c>
      <c r="S123" t="str">
        <f t="shared" si="38"/>
        <v/>
      </c>
      <c r="T123" s="2" t="str">
        <f ca="1">IF(S123="Irrigation","Irrigation",IF(R123="Irrigation","Irrigation",IF(Q123="Domestic","Domestic",IF(P123="Stockwatering","Stockwatering",IF(N123="IRRIGATION_AND_MUNICIPAL","Irrigation and Municipal",IF(O123="IRRIGATION_AND_DOMESTIC","Irrigation and Domestic Municipality",_xlfn.XLOOKUP(J123,Use_Code_Ranking!$B$4:$B$23,Use_Code_Ranking!$A$4:$A$23)))))))</f>
        <v>Irrigation</v>
      </c>
      <c r="V123" s="20" t="str">
        <f ca="1"/>
        <v>A016769</v>
      </c>
      <c r="W123" s="4" t="str">
        <f t="shared" ca="1" si="26"/>
        <v>Domestic</v>
      </c>
      <c r="X123" t="str">
        <f t="shared" ca="1" si="27"/>
        <v>N</v>
      </c>
      <c r="Y123" s="2" t="str">
        <f t="shared" ca="1" si="28"/>
        <v>N</v>
      </c>
      <c r="Z123">
        <f ca="1">_xlfn.XLOOKUP($W123,Return_flow_table!$A$4:$A$25,Return_flow_table!B$4:B$25)</f>
        <v>0</v>
      </c>
      <c r="AA123">
        <f ca="1">_xlfn.XLOOKUP($W123,Return_flow_table!$A$4:$A$25,Return_flow_table!C$4:C$25)</f>
        <v>0</v>
      </c>
      <c r="AB123">
        <f ca="1">_xlfn.XLOOKUP($W123,Return_flow_table!$A$4:$A$25,Return_flow_table!D$4:D$25)</f>
        <v>0</v>
      </c>
      <c r="AC123">
        <f ca="1">_xlfn.XLOOKUP($W123,Return_flow_table!$A$4:$A$25,Return_flow_table!E$4:E$25)</f>
        <v>0</v>
      </c>
      <c r="AD123">
        <f ca="1">_xlfn.XLOOKUP($W123,Return_flow_table!$A$4:$A$25,Return_flow_table!F$4:F$25)</f>
        <v>0</v>
      </c>
      <c r="AE123">
        <f ca="1">_xlfn.XLOOKUP($W123,Return_flow_table!$A$4:$A$25,Return_flow_table!G$4:G$25)</f>
        <v>0</v>
      </c>
      <c r="AF123">
        <f ca="1">_xlfn.XLOOKUP($W123,Return_flow_table!$A$4:$A$25,Return_flow_table!H$4:H$25)</f>
        <v>0</v>
      </c>
      <c r="AG123">
        <f ca="1">_xlfn.XLOOKUP($W123,Return_flow_table!$A$4:$A$25,Return_flow_table!I$4:I$25)</f>
        <v>0</v>
      </c>
      <c r="AH123">
        <f ca="1">_xlfn.XLOOKUP($W123,Return_flow_table!$A$4:$A$25,Return_flow_table!J$4:J$25)</f>
        <v>0</v>
      </c>
      <c r="AI123">
        <f ca="1">_xlfn.XLOOKUP($W123,Return_flow_table!$A$4:$A$25,Return_flow_table!K$4:K$25)</f>
        <v>0</v>
      </c>
      <c r="AJ123">
        <f ca="1">_xlfn.XLOOKUP($W123,Return_flow_table!$A$4:$A$25,Return_flow_table!L$4:L$25)</f>
        <v>0</v>
      </c>
      <c r="AK123">
        <f ca="1">_xlfn.XLOOKUP($W123,Return_flow_table!$A$4:$A$25,Return_flow_table!M$4:M$25)</f>
        <v>0</v>
      </c>
      <c r="AL123" s="39" t="str" cm="1">
        <f t="array" aca="1" ref="AL123" ca="1">IF(SUM(  ((OFFSET($A$4,0,0,COUNTA(A:A)-3,1)) =V123) * (OFFSET($T$4, 0,0,COUNTA(A:A)-3,1) = "Domestic")) &gt; 0,"Y","")</f>
        <v>Y</v>
      </c>
    </row>
    <row r="124" spans="1:38" x14ac:dyDescent="0.25">
      <c r="A124" t="s">
        <v>354</v>
      </c>
      <c r="B124" t="s">
        <v>95</v>
      </c>
      <c r="C124" t="s">
        <v>96</v>
      </c>
      <c r="D124">
        <v>30.4</v>
      </c>
      <c r="E124" t="s">
        <v>97</v>
      </c>
      <c r="G124" t="s">
        <v>355</v>
      </c>
      <c r="H124" s="38" t="s">
        <v>99</v>
      </c>
      <c r="I124">
        <f>_xlfn.XLOOKUP(B124,Use_Code_Ranking!$A$4:$A$23,Use_Code_Ranking!$B$4:$B$23,9999)</f>
        <v>1</v>
      </c>
      <c r="J124">
        <f t="shared" ca="1" si="29"/>
        <v>1</v>
      </c>
      <c r="K124">
        <f t="shared" ca="1" si="30"/>
        <v>1</v>
      </c>
      <c r="L124">
        <f t="shared" ca="1" si="31"/>
        <v>0</v>
      </c>
      <c r="M124">
        <f t="shared" ca="1" si="32"/>
        <v>0</v>
      </c>
      <c r="N124" t="str">
        <f t="shared" ca="1" si="33"/>
        <v/>
      </c>
      <c r="O124" t="str">
        <f t="shared" ca="1" si="34"/>
        <v/>
      </c>
      <c r="P124" t="str">
        <f t="shared" si="35"/>
        <v/>
      </c>
      <c r="Q124" t="str">
        <f t="shared" ca="1" si="36"/>
        <v/>
      </c>
      <c r="R124" t="str">
        <f t="shared" si="37"/>
        <v/>
      </c>
      <c r="S124" t="str">
        <f t="shared" si="38"/>
        <v/>
      </c>
      <c r="T124" s="2" t="str">
        <f ca="1">IF(S124="Irrigation","Irrigation",IF(R124="Irrigation","Irrigation",IF(Q124="Domestic","Domestic",IF(P124="Stockwatering","Stockwatering",IF(N124="IRRIGATION_AND_MUNICIPAL","Irrigation and Municipal",IF(O124="IRRIGATION_AND_DOMESTIC","Irrigation and Domestic Municipality",_xlfn.XLOOKUP(J124,Use_Code_Ranking!$B$4:$B$23,Use_Code_Ranking!$A$4:$A$23)))))))</f>
        <v>Irrigation</v>
      </c>
      <c r="V124" s="20" t="str">
        <f ca="1"/>
        <v>A016787</v>
      </c>
      <c r="W124" s="4" t="str">
        <f t="shared" ca="1" si="26"/>
        <v>Irrigation</v>
      </c>
      <c r="X124" t="str">
        <f t="shared" ca="1" si="27"/>
        <v>N</v>
      </c>
      <c r="Y124" s="2" t="str">
        <f t="shared" ca="1" si="28"/>
        <v>N</v>
      </c>
      <c r="Z124">
        <f ca="1">_xlfn.XLOOKUP($W124,Return_flow_table!$A$4:$A$25,Return_flow_table!B$4:B$25)</f>
        <v>0</v>
      </c>
      <c r="AA124">
        <f ca="1">_xlfn.XLOOKUP($W124,Return_flow_table!$A$4:$A$25,Return_flow_table!C$4:C$25)</f>
        <v>0</v>
      </c>
      <c r="AB124">
        <f ca="1">_xlfn.XLOOKUP($W124,Return_flow_table!$A$4:$A$25,Return_flow_table!D$4:D$25)</f>
        <v>20</v>
      </c>
      <c r="AC124">
        <f ca="1">_xlfn.XLOOKUP($W124,Return_flow_table!$A$4:$A$25,Return_flow_table!E$4:E$25)</f>
        <v>20</v>
      </c>
      <c r="AD124">
        <f ca="1">_xlfn.XLOOKUP($W124,Return_flow_table!$A$4:$A$25,Return_flow_table!F$4:F$25)</f>
        <v>10</v>
      </c>
      <c r="AE124">
        <f ca="1">_xlfn.XLOOKUP($W124,Return_flow_table!$A$4:$A$25,Return_flow_table!G$4:G$25)</f>
        <v>10</v>
      </c>
      <c r="AF124">
        <f ca="1">_xlfn.XLOOKUP($W124,Return_flow_table!$A$4:$A$25,Return_flow_table!H$4:H$25)</f>
        <v>0</v>
      </c>
      <c r="AG124">
        <f ca="1">_xlfn.XLOOKUP($W124,Return_flow_table!$A$4:$A$25,Return_flow_table!I$4:I$25)</f>
        <v>0</v>
      </c>
      <c r="AH124">
        <f ca="1">_xlfn.XLOOKUP($W124,Return_flow_table!$A$4:$A$25,Return_flow_table!J$4:J$25)</f>
        <v>0</v>
      </c>
      <c r="AI124">
        <f ca="1">_xlfn.XLOOKUP($W124,Return_flow_table!$A$4:$A$25,Return_flow_table!K$4:K$25)</f>
        <v>20</v>
      </c>
      <c r="AJ124">
        <f ca="1">_xlfn.XLOOKUP($W124,Return_flow_table!$A$4:$A$25,Return_flow_table!L$4:L$25)</f>
        <v>20</v>
      </c>
      <c r="AK124">
        <f ca="1">_xlfn.XLOOKUP($W124,Return_flow_table!$A$4:$A$25,Return_flow_table!M$4:M$25)</f>
        <v>0</v>
      </c>
      <c r="AL124" s="39" t="str" cm="1">
        <f t="array" aca="1" ref="AL124" ca="1">IF(SUM(  ((OFFSET($A$4,0,0,COUNTA(A:A)-3,1)) =V124) * (OFFSET($T$4, 0,0,COUNTA(A:A)-3,1) = "Domestic")) &gt; 0,"Y","")</f>
        <v/>
      </c>
    </row>
    <row r="125" spans="1:38" x14ac:dyDescent="0.25">
      <c r="A125" t="s">
        <v>356</v>
      </c>
      <c r="B125" t="s">
        <v>95</v>
      </c>
      <c r="C125" t="s">
        <v>96</v>
      </c>
      <c r="D125">
        <v>38.4</v>
      </c>
      <c r="E125" t="s">
        <v>97</v>
      </c>
      <c r="G125" t="s">
        <v>357</v>
      </c>
      <c r="H125" s="38" t="s">
        <v>106</v>
      </c>
      <c r="I125">
        <f>_xlfn.XLOOKUP(B125,Use_Code_Ranking!$A$4:$A$23,Use_Code_Ranking!$B$4:$B$23,9999)</f>
        <v>1</v>
      </c>
      <c r="J125">
        <f t="shared" ca="1" si="29"/>
        <v>1</v>
      </c>
      <c r="K125">
        <f t="shared" ca="1" si="30"/>
        <v>1</v>
      </c>
      <c r="L125">
        <f t="shared" ca="1" si="31"/>
        <v>0</v>
      </c>
      <c r="M125">
        <f t="shared" ca="1" si="32"/>
        <v>0</v>
      </c>
      <c r="N125" t="str">
        <f t="shared" ca="1" si="33"/>
        <v/>
      </c>
      <c r="O125" t="str">
        <f t="shared" ca="1" si="34"/>
        <v/>
      </c>
      <c r="P125" t="str">
        <f t="shared" si="35"/>
        <v/>
      </c>
      <c r="Q125" t="str">
        <f t="shared" ca="1" si="36"/>
        <v/>
      </c>
      <c r="R125" t="str">
        <f t="shared" si="37"/>
        <v/>
      </c>
      <c r="S125" t="str">
        <f t="shared" si="38"/>
        <v/>
      </c>
      <c r="T125" s="2" t="str">
        <f ca="1">IF(S125="Irrigation","Irrigation",IF(R125="Irrigation","Irrigation",IF(Q125="Domestic","Domestic",IF(P125="Stockwatering","Stockwatering",IF(N125="IRRIGATION_AND_MUNICIPAL","Irrigation and Municipal",IF(O125="IRRIGATION_AND_DOMESTIC","Irrigation and Domestic Municipality",_xlfn.XLOOKUP(J125,Use_Code_Ranking!$B$4:$B$23,Use_Code_Ranking!$A$4:$A$23)))))))</f>
        <v>Irrigation</v>
      </c>
      <c r="V125" s="20" t="str">
        <f ca="1"/>
        <v>A016788</v>
      </c>
      <c r="W125" s="4" t="str">
        <f t="shared" ca="1" si="26"/>
        <v>Irrigation</v>
      </c>
      <c r="X125" t="str">
        <f t="shared" ca="1" si="27"/>
        <v>N</v>
      </c>
      <c r="Y125" s="2" t="str">
        <f t="shared" ca="1" si="28"/>
        <v>N</v>
      </c>
      <c r="Z125">
        <f ca="1">_xlfn.XLOOKUP($W125,Return_flow_table!$A$4:$A$25,Return_flow_table!B$4:B$25)</f>
        <v>0</v>
      </c>
      <c r="AA125">
        <f ca="1">_xlfn.XLOOKUP($W125,Return_flow_table!$A$4:$A$25,Return_flow_table!C$4:C$25)</f>
        <v>0</v>
      </c>
      <c r="AB125">
        <f ca="1">_xlfn.XLOOKUP($W125,Return_flow_table!$A$4:$A$25,Return_flow_table!D$4:D$25)</f>
        <v>20</v>
      </c>
      <c r="AC125">
        <f ca="1">_xlfn.XLOOKUP($W125,Return_flow_table!$A$4:$A$25,Return_flow_table!E$4:E$25)</f>
        <v>20</v>
      </c>
      <c r="AD125">
        <f ca="1">_xlfn.XLOOKUP($W125,Return_flow_table!$A$4:$A$25,Return_flow_table!F$4:F$25)</f>
        <v>10</v>
      </c>
      <c r="AE125">
        <f ca="1">_xlfn.XLOOKUP($W125,Return_flow_table!$A$4:$A$25,Return_flow_table!G$4:G$25)</f>
        <v>10</v>
      </c>
      <c r="AF125">
        <f ca="1">_xlfn.XLOOKUP($W125,Return_flow_table!$A$4:$A$25,Return_flow_table!H$4:H$25)</f>
        <v>0</v>
      </c>
      <c r="AG125">
        <f ca="1">_xlfn.XLOOKUP($W125,Return_flow_table!$A$4:$A$25,Return_flow_table!I$4:I$25)</f>
        <v>0</v>
      </c>
      <c r="AH125">
        <f ca="1">_xlfn.XLOOKUP($W125,Return_flow_table!$A$4:$A$25,Return_flow_table!J$4:J$25)</f>
        <v>0</v>
      </c>
      <c r="AI125">
        <f ca="1">_xlfn.XLOOKUP($W125,Return_flow_table!$A$4:$A$25,Return_flow_table!K$4:K$25)</f>
        <v>20</v>
      </c>
      <c r="AJ125">
        <f ca="1">_xlfn.XLOOKUP($W125,Return_flow_table!$A$4:$A$25,Return_flow_table!L$4:L$25)</f>
        <v>20</v>
      </c>
      <c r="AK125">
        <f ca="1">_xlfn.XLOOKUP($W125,Return_flow_table!$A$4:$A$25,Return_flow_table!M$4:M$25)</f>
        <v>0</v>
      </c>
      <c r="AL125" s="39" t="str" cm="1">
        <f t="array" aca="1" ref="AL125" ca="1">IF(SUM(  ((OFFSET($A$4,0,0,COUNTA(A:A)-3,1)) =V125) * (OFFSET($T$4, 0,0,COUNTA(A:A)-3,1) = "Domestic")) &gt; 0,"Y","")</f>
        <v/>
      </c>
    </row>
    <row r="126" spans="1:38" x14ac:dyDescent="0.25">
      <c r="A126" t="s">
        <v>358</v>
      </c>
      <c r="B126" t="s">
        <v>95</v>
      </c>
      <c r="C126" t="s">
        <v>96</v>
      </c>
      <c r="D126">
        <v>12.8</v>
      </c>
      <c r="E126" t="s">
        <v>97</v>
      </c>
      <c r="G126" t="s">
        <v>357</v>
      </c>
      <c r="H126" s="38" t="s">
        <v>106</v>
      </c>
      <c r="I126">
        <f>_xlfn.XLOOKUP(B126,Use_Code_Ranking!$A$4:$A$23,Use_Code_Ranking!$B$4:$B$23,9999)</f>
        <v>1</v>
      </c>
      <c r="J126">
        <f t="shared" ca="1" si="29"/>
        <v>1</v>
      </c>
      <c r="K126">
        <f t="shared" ca="1" si="30"/>
        <v>1</v>
      </c>
      <c r="L126">
        <f t="shared" ca="1" si="31"/>
        <v>0</v>
      </c>
      <c r="M126">
        <f t="shared" ca="1" si="32"/>
        <v>0</v>
      </c>
      <c r="N126" t="str">
        <f t="shared" ca="1" si="33"/>
        <v/>
      </c>
      <c r="O126" t="str">
        <f t="shared" ca="1" si="34"/>
        <v/>
      </c>
      <c r="P126" t="str">
        <f t="shared" si="35"/>
        <v/>
      </c>
      <c r="Q126" t="str">
        <f t="shared" ca="1" si="36"/>
        <v/>
      </c>
      <c r="R126" t="str">
        <f t="shared" si="37"/>
        <v/>
      </c>
      <c r="S126" t="str">
        <f t="shared" si="38"/>
        <v/>
      </c>
      <c r="T126" s="2" t="str">
        <f ca="1">IF(S126="Irrigation","Irrigation",IF(R126="Irrigation","Irrigation",IF(Q126="Domestic","Domestic",IF(P126="Stockwatering","Stockwatering",IF(N126="IRRIGATION_AND_MUNICIPAL","Irrigation and Municipal",IF(O126="IRRIGATION_AND_DOMESTIC","Irrigation and Domestic Municipality",_xlfn.XLOOKUP(J126,Use_Code_Ranking!$B$4:$B$23,Use_Code_Ranking!$A$4:$A$23)))))))</f>
        <v>Irrigation</v>
      </c>
      <c r="V126" s="20" t="str">
        <f ca="1"/>
        <v>A017241</v>
      </c>
      <c r="W126" s="4" t="str">
        <f t="shared" ca="1" si="26"/>
        <v>Domestic</v>
      </c>
      <c r="X126" t="str">
        <f t="shared" ca="1" si="27"/>
        <v>N</v>
      </c>
      <c r="Y126" s="2" t="str">
        <f t="shared" ca="1" si="28"/>
        <v>N</v>
      </c>
      <c r="Z126">
        <f ca="1">_xlfn.XLOOKUP($W126,Return_flow_table!$A$4:$A$25,Return_flow_table!B$4:B$25)</f>
        <v>0</v>
      </c>
      <c r="AA126">
        <f ca="1">_xlfn.XLOOKUP($W126,Return_flow_table!$A$4:$A$25,Return_flow_table!C$4:C$25)</f>
        <v>0</v>
      </c>
      <c r="AB126">
        <f ca="1">_xlfn.XLOOKUP($W126,Return_flow_table!$A$4:$A$25,Return_flow_table!D$4:D$25)</f>
        <v>0</v>
      </c>
      <c r="AC126">
        <f ca="1">_xlfn.XLOOKUP($W126,Return_flow_table!$A$4:$A$25,Return_flow_table!E$4:E$25)</f>
        <v>0</v>
      </c>
      <c r="AD126">
        <f ca="1">_xlfn.XLOOKUP($W126,Return_flow_table!$A$4:$A$25,Return_flow_table!F$4:F$25)</f>
        <v>0</v>
      </c>
      <c r="AE126">
        <f ca="1">_xlfn.XLOOKUP($W126,Return_flow_table!$A$4:$A$25,Return_flow_table!G$4:G$25)</f>
        <v>0</v>
      </c>
      <c r="AF126">
        <f ca="1">_xlfn.XLOOKUP($W126,Return_flow_table!$A$4:$A$25,Return_flow_table!H$4:H$25)</f>
        <v>0</v>
      </c>
      <c r="AG126">
        <f ca="1">_xlfn.XLOOKUP($W126,Return_flow_table!$A$4:$A$25,Return_flow_table!I$4:I$25)</f>
        <v>0</v>
      </c>
      <c r="AH126">
        <f ca="1">_xlfn.XLOOKUP($W126,Return_flow_table!$A$4:$A$25,Return_flow_table!J$4:J$25)</f>
        <v>0</v>
      </c>
      <c r="AI126">
        <f ca="1">_xlfn.XLOOKUP($W126,Return_flow_table!$A$4:$A$25,Return_flow_table!K$4:K$25)</f>
        <v>0</v>
      </c>
      <c r="AJ126">
        <f ca="1">_xlfn.XLOOKUP($W126,Return_flow_table!$A$4:$A$25,Return_flow_table!L$4:L$25)</f>
        <v>0</v>
      </c>
      <c r="AK126">
        <f ca="1">_xlfn.XLOOKUP($W126,Return_flow_table!$A$4:$A$25,Return_flow_table!M$4:M$25)</f>
        <v>0</v>
      </c>
      <c r="AL126" s="39" t="str" cm="1">
        <f t="array" aca="1" ref="AL126" ca="1">IF(SUM(  ((OFFSET($A$4,0,0,COUNTA(A:A)-3,1)) =V126) * (OFFSET($T$4, 0,0,COUNTA(A:A)-3,1) = "Domestic")) &gt; 0,"Y","")</f>
        <v>Y</v>
      </c>
    </row>
    <row r="127" spans="1:38" x14ac:dyDescent="0.25">
      <c r="A127" t="s">
        <v>359</v>
      </c>
      <c r="B127" t="s">
        <v>105</v>
      </c>
      <c r="C127" t="s">
        <v>96</v>
      </c>
      <c r="D127">
        <v>289.60000000000002</v>
      </c>
      <c r="E127" t="s">
        <v>97</v>
      </c>
      <c r="G127" t="s">
        <v>360</v>
      </c>
      <c r="H127" s="38" t="s">
        <v>112</v>
      </c>
      <c r="I127">
        <f>_xlfn.XLOOKUP(B127,Use_Code_Ranking!$A$4:$A$23,Use_Code_Ranking!$B$4:$B$23,9999)</f>
        <v>2</v>
      </c>
      <c r="J127">
        <f t="shared" ca="1" si="29"/>
        <v>2</v>
      </c>
      <c r="K127">
        <f t="shared" ca="1" si="30"/>
        <v>0</v>
      </c>
      <c r="L127">
        <f t="shared" ca="1" si="31"/>
        <v>1</v>
      </c>
      <c r="M127">
        <f t="shared" ca="1" si="32"/>
        <v>0</v>
      </c>
      <c r="N127" t="str">
        <f t="shared" ca="1" si="33"/>
        <v/>
      </c>
      <c r="O127" t="str">
        <f t="shared" ca="1" si="34"/>
        <v/>
      </c>
      <c r="P127" t="str">
        <f t="shared" si="35"/>
        <v/>
      </c>
      <c r="Q127" t="str">
        <f t="shared" ca="1" si="36"/>
        <v/>
      </c>
      <c r="R127" t="str">
        <f t="shared" si="37"/>
        <v/>
      </c>
      <c r="S127" t="str">
        <f t="shared" si="38"/>
        <v/>
      </c>
      <c r="T127" s="2" t="str">
        <f ca="1">IF(S127="Irrigation","Irrigation",IF(R127="Irrigation","Irrigation",IF(Q127="Domestic","Domestic",IF(P127="Stockwatering","Stockwatering",IF(N127="IRRIGATION_AND_MUNICIPAL","Irrigation and Municipal",IF(O127="IRRIGATION_AND_DOMESTIC","Irrigation and Domestic Municipality",_xlfn.XLOOKUP(J127,Use_Code_Ranking!$B$4:$B$23,Use_Code_Ranking!$A$4:$A$23)))))))</f>
        <v>Municipal</v>
      </c>
      <c r="V127" s="20" t="str">
        <f ca="1"/>
        <v>A017266</v>
      </c>
      <c r="W127" s="4" t="str">
        <f t="shared" ca="1" si="26"/>
        <v>Domestic</v>
      </c>
      <c r="X127" t="str">
        <f t="shared" ca="1" si="27"/>
        <v>N</v>
      </c>
      <c r="Y127" s="2" t="str">
        <f t="shared" ca="1" si="28"/>
        <v>N</v>
      </c>
      <c r="Z127">
        <f ca="1">_xlfn.XLOOKUP($W127,Return_flow_table!$A$4:$A$25,Return_flow_table!B$4:B$25)</f>
        <v>0</v>
      </c>
      <c r="AA127">
        <f ca="1">_xlfn.XLOOKUP($W127,Return_flow_table!$A$4:$A$25,Return_flow_table!C$4:C$25)</f>
        <v>0</v>
      </c>
      <c r="AB127">
        <f ca="1">_xlfn.XLOOKUP($W127,Return_flow_table!$A$4:$A$25,Return_flow_table!D$4:D$25)</f>
        <v>0</v>
      </c>
      <c r="AC127">
        <f ca="1">_xlfn.XLOOKUP($W127,Return_flow_table!$A$4:$A$25,Return_flow_table!E$4:E$25)</f>
        <v>0</v>
      </c>
      <c r="AD127">
        <f ca="1">_xlfn.XLOOKUP($W127,Return_flow_table!$A$4:$A$25,Return_flow_table!F$4:F$25)</f>
        <v>0</v>
      </c>
      <c r="AE127">
        <f ca="1">_xlfn.XLOOKUP($W127,Return_flow_table!$A$4:$A$25,Return_flow_table!G$4:G$25)</f>
        <v>0</v>
      </c>
      <c r="AF127">
        <f ca="1">_xlfn.XLOOKUP($W127,Return_flow_table!$A$4:$A$25,Return_flow_table!H$4:H$25)</f>
        <v>0</v>
      </c>
      <c r="AG127">
        <f ca="1">_xlfn.XLOOKUP($W127,Return_flow_table!$A$4:$A$25,Return_flow_table!I$4:I$25)</f>
        <v>0</v>
      </c>
      <c r="AH127">
        <f ca="1">_xlfn.XLOOKUP($W127,Return_flow_table!$A$4:$A$25,Return_flow_table!J$4:J$25)</f>
        <v>0</v>
      </c>
      <c r="AI127">
        <f ca="1">_xlfn.XLOOKUP($W127,Return_flow_table!$A$4:$A$25,Return_flow_table!K$4:K$25)</f>
        <v>0</v>
      </c>
      <c r="AJ127">
        <f ca="1">_xlfn.XLOOKUP($W127,Return_flow_table!$A$4:$A$25,Return_flow_table!L$4:L$25)</f>
        <v>0</v>
      </c>
      <c r="AK127">
        <f ca="1">_xlfn.XLOOKUP($W127,Return_flow_table!$A$4:$A$25,Return_flow_table!M$4:M$25)</f>
        <v>0</v>
      </c>
      <c r="AL127" s="39" t="str" cm="1">
        <f t="array" aca="1" ref="AL127" ca="1">IF(SUM(  ((OFFSET($A$4,0,0,COUNTA(A:A)-3,1)) =V127) * (OFFSET($T$4, 0,0,COUNTA(A:A)-3,1) = "Domestic")) &gt; 0,"Y","")</f>
        <v>Y</v>
      </c>
    </row>
    <row r="128" spans="1:38" x14ac:dyDescent="0.25">
      <c r="A128" t="s">
        <v>361</v>
      </c>
      <c r="B128" t="s">
        <v>114</v>
      </c>
      <c r="C128" t="s">
        <v>96</v>
      </c>
      <c r="D128">
        <v>25.3</v>
      </c>
      <c r="E128" t="s">
        <v>97</v>
      </c>
      <c r="G128" t="s">
        <v>362</v>
      </c>
      <c r="H128" s="38" t="s">
        <v>112</v>
      </c>
      <c r="I128">
        <f>_xlfn.XLOOKUP(B128,Use_Code_Ranking!$A$4:$A$23,Use_Code_Ranking!$B$4:$B$23,9999)</f>
        <v>12</v>
      </c>
      <c r="J128">
        <f t="shared" ca="1" si="29"/>
        <v>3</v>
      </c>
      <c r="K128">
        <f t="shared" ca="1" si="30"/>
        <v>0</v>
      </c>
      <c r="L128">
        <f t="shared" ca="1" si="31"/>
        <v>0</v>
      </c>
      <c r="M128">
        <f t="shared" ca="1" si="32"/>
        <v>1</v>
      </c>
      <c r="N128" t="str">
        <f t="shared" ca="1" si="33"/>
        <v/>
      </c>
      <c r="O128" t="str">
        <f t="shared" ca="1" si="34"/>
        <v/>
      </c>
      <c r="P128" t="str">
        <f t="shared" si="35"/>
        <v/>
      </c>
      <c r="Q128" t="str">
        <f t="shared" ca="1" si="36"/>
        <v/>
      </c>
      <c r="R128" t="str">
        <f t="shared" si="37"/>
        <v/>
      </c>
      <c r="S128" t="str">
        <f t="shared" si="38"/>
        <v/>
      </c>
      <c r="T128" s="2" t="str">
        <f ca="1">IF(S128="Irrigation","Irrigation",IF(R128="Irrigation","Irrigation",IF(Q128="Domestic","Domestic",IF(P128="Stockwatering","Stockwatering",IF(N128="IRRIGATION_AND_MUNICIPAL","Irrigation and Municipal",IF(O128="IRRIGATION_AND_DOMESTIC","Irrigation and Domestic Municipality",_xlfn.XLOOKUP(J128,Use_Code_Ranking!$B$4:$B$23,Use_Code_Ranking!$A$4:$A$23)))))))</f>
        <v>Domestic</v>
      </c>
      <c r="V128" s="20" t="str">
        <f ca="1"/>
        <v>A017268</v>
      </c>
      <c r="W128" s="4" t="str">
        <f t="shared" ca="1" si="26"/>
        <v>Domestic</v>
      </c>
      <c r="X128" t="str">
        <f t="shared" ca="1" si="27"/>
        <v>N</v>
      </c>
      <c r="Y128" s="2" t="str">
        <f t="shared" ca="1" si="28"/>
        <v>N</v>
      </c>
      <c r="Z128">
        <f ca="1">_xlfn.XLOOKUP($W128,Return_flow_table!$A$4:$A$25,Return_flow_table!B$4:B$25)</f>
        <v>0</v>
      </c>
      <c r="AA128">
        <f ca="1">_xlfn.XLOOKUP($W128,Return_flow_table!$A$4:$A$25,Return_flow_table!C$4:C$25)</f>
        <v>0</v>
      </c>
      <c r="AB128">
        <f ca="1">_xlfn.XLOOKUP($W128,Return_flow_table!$A$4:$A$25,Return_flow_table!D$4:D$25)</f>
        <v>0</v>
      </c>
      <c r="AC128">
        <f ca="1">_xlfn.XLOOKUP($W128,Return_flow_table!$A$4:$A$25,Return_flow_table!E$4:E$25)</f>
        <v>0</v>
      </c>
      <c r="AD128">
        <f ca="1">_xlfn.XLOOKUP($W128,Return_flow_table!$A$4:$A$25,Return_flow_table!F$4:F$25)</f>
        <v>0</v>
      </c>
      <c r="AE128">
        <f ca="1">_xlfn.XLOOKUP($W128,Return_flow_table!$A$4:$A$25,Return_flow_table!G$4:G$25)</f>
        <v>0</v>
      </c>
      <c r="AF128">
        <f ca="1">_xlfn.XLOOKUP($W128,Return_flow_table!$A$4:$A$25,Return_flow_table!H$4:H$25)</f>
        <v>0</v>
      </c>
      <c r="AG128">
        <f ca="1">_xlfn.XLOOKUP($W128,Return_flow_table!$A$4:$A$25,Return_flow_table!I$4:I$25)</f>
        <v>0</v>
      </c>
      <c r="AH128">
        <f ca="1">_xlfn.XLOOKUP($W128,Return_flow_table!$A$4:$A$25,Return_flow_table!J$4:J$25)</f>
        <v>0</v>
      </c>
      <c r="AI128">
        <f ca="1">_xlfn.XLOOKUP($W128,Return_flow_table!$A$4:$A$25,Return_flow_table!K$4:K$25)</f>
        <v>0</v>
      </c>
      <c r="AJ128">
        <f ca="1">_xlfn.XLOOKUP($W128,Return_flow_table!$A$4:$A$25,Return_flow_table!L$4:L$25)</f>
        <v>0</v>
      </c>
      <c r="AK128">
        <f ca="1">_xlfn.XLOOKUP($W128,Return_flow_table!$A$4:$A$25,Return_flow_table!M$4:M$25)</f>
        <v>0</v>
      </c>
      <c r="AL128" s="39" t="str" cm="1">
        <f t="array" aca="1" ref="AL128" ca="1">IF(SUM(  ((OFFSET($A$4,0,0,COUNTA(A:A)-3,1)) =V128) * (OFFSET($T$4, 0,0,COUNTA(A:A)-3,1) = "Domestic")) &gt; 0,"Y","")</f>
        <v>Y</v>
      </c>
    </row>
    <row r="129" spans="1:38" x14ac:dyDescent="0.25">
      <c r="A129" t="s">
        <v>361</v>
      </c>
      <c r="B129" t="s">
        <v>102</v>
      </c>
      <c r="C129" t="s">
        <v>96</v>
      </c>
      <c r="D129">
        <v>25.3</v>
      </c>
      <c r="E129" t="s">
        <v>97</v>
      </c>
      <c r="G129" t="s">
        <v>362</v>
      </c>
      <c r="H129" s="38" t="s">
        <v>112</v>
      </c>
      <c r="I129">
        <f>_xlfn.XLOOKUP(B129,Use_Code_Ranking!$A$4:$A$23,Use_Code_Ranking!$B$4:$B$23,9999)</f>
        <v>3</v>
      </c>
      <c r="J129">
        <f t="shared" ca="1" si="29"/>
        <v>3</v>
      </c>
      <c r="K129">
        <f t="shared" ca="1" si="30"/>
        <v>0</v>
      </c>
      <c r="L129">
        <f t="shared" ca="1" si="31"/>
        <v>0</v>
      </c>
      <c r="M129">
        <f t="shared" ca="1" si="32"/>
        <v>1</v>
      </c>
      <c r="N129" t="str">
        <f t="shared" ca="1" si="33"/>
        <v/>
      </c>
      <c r="O129" t="str">
        <f t="shared" ca="1" si="34"/>
        <v/>
      </c>
      <c r="P129" t="str">
        <f t="shared" si="35"/>
        <v/>
      </c>
      <c r="Q129" t="str">
        <f t="shared" ca="1" si="36"/>
        <v/>
      </c>
      <c r="R129" t="str">
        <f t="shared" si="37"/>
        <v/>
      </c>
      <c r="S129" t="str">
        <f t="shared" si="38"/>
        <v/>
      </c>
      <c r="T129" s="2" t="str">
        <f ca="1">IF(S129="Irrigation","Irrigation",IF(R129="Irrigation","Irrigation",IF(Q129="Domestic","Domestic",IF(P129="Stockwatering","Stockwatering",IF(N129="IRRIGATION_AND_MUNICIPAL","Irrigation and Municipal",IF(O129="IRRIGATION_AND_DOMESTIC","Irrigation and Domestic Municipality",_xlfn.XLOOKUP(J129,Use_Code_Ranking!$B$4:$B$23,Use_Code_Ranking!$A$4:$A$23)))))))</f>
        <v>Domestic</v>
      </c>
      <c r="V129" s="20" t="str">
        <f ca="1"/>
        <v>A017269</v>
      </c>
      <c r="W129" s="4" t="str">
        <f t="shared" ca="1" si="26"/>
        <v>Domestic</v>
      </c>
      <c r="X129" t="str">
        <f t="shared" ca="1" si="27"/>
        <v>N</v>
      </c>
      <c r="Y129" s="2" t="str">
        <f t="shared" ca="1" si="28"/>
        <v>N</v>
      </c>
      <c r="Z129">
        <f ca="1">_xlfn.XLOOKUP($W129,Return_flow_table!$A$4:$A$25,Return_flow_table!B$4:B$25)</f>
        <v>0</v>
      </c>
      <c r="AA129">
        <f ca="1">_xlfn.XLOOKUP($W129,Return_flow_table!$A$4:$A$25,Return_flow_table!C$4:C$25)</f>
        <v>0</v>
      </c>
      <c r="AB129">
        <f ca="1">_xlfn.XLOOKUP($W129,Return_flow_table!$A$4:$A$25,Return_flow_table!D$4:D$25)</f>
        <v>0</v>
      </c>
      <c r="AC129">
        <f ca="1">_xlfn.XLOOKUP($W129,Return_flow_table!$A$4:$A$25,Return_flow_table!E$4:E$25)</f>
        <v>0</v>
      </c>
      <c r="AD129">
        <f ca="1">_xlfn.XLOOKUP($W129,Return_flow_table!$A$4:$A$25,Return_flow_table!F$4:F$25)</f>
        <v>0</v>
      </c>
      <c r="AE129">
        <f ca="1">_xlfn.XLOOKUP($W129,Return_flow_table!$A$4:$A$25,Return_flow_table!G$4:G$25)</f>
        <v>0</v>
      </c>
      <c r="AF129">
        <f ca="1">_xlfn.XLOOKUP($W129,Return_flow_table!$A$4:$A$25,Return_flow_table!H$4:H$25)</f>
        <v>0</v>
      </c>
      <c r="AG129">
        <f ca="1">_xlfn.XLOOKUP($W129,Return_flow_table!$A$4:$A$25,Return_flow_table!I$4:I$25)</f>
        <v>0</v>
      </c>
      <c r="AH129">
        <f ca="1">_xlfn.XLOOKUP($W129,Return_flow_table!$A$4:$A$25,Return_flow_table!J$4:J$25)</f>
        <v>0</v>
      </c>
      <c r="AI129">
        <f ca="1">_xlfn.XLOOKUP($W129,Return_flow_table!$A$4:$A$25,Return_flow_table!K$4:K$25)</f>
        <v>0</v>
      </c>
      <c r="AJ129">
        <f ca="1">_xlfn.XLOOKUP($W129,Return_flow_table!$A$4:$A$25,Return_flow_table!L$4:L$25)</f>
        <v>0</v>
      </c>
      <c r="AK129">
        <f ca="1">_xlfn.XLOOKUP($W129,Return_flow_table!$A$4:$A$25,Return_flow_table!M$4:M$25)</f>
        <v>0</v>
      </c>
      <c r="AL129" s="39" t="str" cm="1">
        <f t="array" aca="1" ref="AL129" ca="1">IF(SUM(  ((OFFSET($A$4,0,0,COUNTA(A:A)-3,1)) =V129) * (OFFSET($T$4, 0,0,COUNTA(A:A)-3,1) = "Domestic")) &gt; 0,"Y","")</f>
        <v>Y</v>
      </c>
    </row>
    <row r="130" spans="1:38" x14ac:dyDescent="0.25">
      <c r="A130" t="s">
        <v>363</v>
      </c>
      <c r="B130" t="s">
        <v>102</v>
      </c>
      <c r="C130" t="s">
        <v>96</v>
      </c>
      <c r="D130">
        <v>0.1</v>
      </c>
      <c r="E130" t="s">
        <v>97</v>
      </c>
      <c r="G130" t="s">
        <v>364</v>
      </c>
      <c r="H130" s="38" t="s">
        <v>99</v>
      </c>
      <c r="I130">
        <f>_xlfn.XLOOKUP(B130,Use_Code_Ranking!$A$4:$A$23,Use_Code_Ranking!$B$4:$B$23,9999)</f>
        <v>3</v>
      </c>
      <c r="J130">
        <f t="shared" ca="1" si="29"/>
        <v>3</v>
      </c>
      <c r="K130">
        <f t="shared" ca="1" si="30"/>
        <v>0</v>
      </c>
      <c r="L130">
        <f t="shared" ca="1" si="31"/>
        <v>0</v>
      </c>
      <c r="M130">
        <f t="shared" ca="1" si="32"/>
        <v>0</v>
      </c>
      <c r="N130" t="str">
        <f t="shared" ca="1" si="33"/>
        <v/>
      </c>
      <c r="O130" t="str">
        <f t="shared" ca="1" si="34"/>
        <v/>
      </c>
      <c r="P130" t="str">
        <f t="shared" si="35"/>
        <v/>
      </c>
      <c r="Q130" t="str">
        <f t="shared" ca="1" si="36"/>
        <v/>
      </c>
      <c r="R130" t="str">
        <f t="shared" si="37"/>
        <v/>
      </c>
      <c r="S130" t="str">
        <f t="shared" si="38"/>
        <v/>
      </c>
      <c r="T130" s="2" t="str">
        <f ca="1">IF(S130="Irrigation","Irrigation",IF(R130="Irrigation","Irrigation",IF(Q130="Domestic","Domestic",IF(P130="Stockwatering","Stockwatering",IF(N130="IRRIGATION_AND_MUNICIPAL","Irrigation and Municipal",IF(O130="IRRIGATION_AND_DOMESTIC","Irrigation and Domestic Municipality",_xlfn.XLOOKUP(J130,Use_Code_Ranking!$B$4:$B$23,Use_Code_Ranking!$A$4:$A$23)))))))</f>
        <v>Domestic</v>
      </c>
      <c r="V130" s="20" t="str">
        <f ca="1"/>
        <v>A017270</v>
      </c>
      <c r="W130" s="4" t="str">
        <f t="shared" ca="1" si="26"/>
        <v>Domestic</v>
      </c>
      <c r="X130" t="str">
        <f t="shared" ca="1" si="27"/>
        <v>N</v>
      </c>
      <c r="Y130" s="2" t="str">
        <f t="shared" ca="1" si="28"/>
        <v>N</v>
      </c>
      <c r="Z130">
        <f ca="1">_xlfn.XLOOKUP($W130,Return_flow_table!$A$4:$A$25,Return_flow_table!B$4:B$25)</f>
        <v>0</v>
      </c>
      <c r="AA130">
        <f ca="1">_xlfn.XLOOKUP($W130,Return_flow_table!$A$4:$A$25,Return_flow_table!C$4:C$25)</f>
        <v>0</v>
      </c>
      <c r="AB130">
        <f ca="1">_xlfn.XLOOKUP($W130,Return_flow_table!$A$4:$A$25,Return_flow_table!D$4:D$25)</f>
        <v>0</v>
      </c>
      <c r="AC130">
        <f ca="1">_xlfn.XLOOKUP($W130,Return_flow_table!$A$4:$A$25,Return_flow_table!E$4:E$25)</f>
        <v>0</v>
      </c>
      <c r="AD130">
        <f ca="1">_xlfn.XLOOKUP($W130,Return_flow_table!$A$4:$A$25,Return_flow_table!F$4:F$25)</f>
        <v>0</v>
      </c>
      <c r="AE130">
        <f ca="1">_xlfn.XLOOKUP($W130,Return_flow_table!$A$4:$A$25,Return_flow_table!G$4:G$25)</f>
        <v>0</v>
      </c>
      <c r="AF130">
        <f ca="1">_xlfn.XLOOKUP($W130,Return_flow_table!$A$4:$A$25,Return_flow_table!H$4:H$25)</f>
        <v>0</v>
      </c>
      <c r="AG130">
        <f ca="1">_xlfn.XLOOKUP($W130,Return_flow_table!$A$4:$A$25,Return_flow_table!I$4:I$25)</f>
        <v>0</v>
      </c>
      <c r="AH130">
        <f ca="1">_xlfn.XLOOKUP($W130,Return_flow_table!$A$4:$A$25,Return_flow_table!J$4:J$25)</f>
        <v>0</v>
      </c>
      <c r="AI130">
        <f ca="1">_xlfn.XLOOKUP($W130,Return_flow_table!$A$4:$A$25,Return_flow_table!K$4:K$25)</f>
        <v>0</v>
      </c>
      <c r="AJ130">
        <f ca="1">_xlfn.XLOOKUP($W130,Return_flow_table!$A$4:$A$25,Return_flow_table!L$4:L$25)</f>
        <v>0</v>
      </c>
      <c r="AK130">
        <f ca="1">_xlfn.XLOOKUP($W130,Return_flow_table!$A$4:$A$25,Return_flow_table!M$4:M$25)</f>
        <v>0</v>
      </c>
      <c r="AL130" s="39" t="str" cm="1">
        <f t="array" aca="1" ref="AL130" ca="1">IF(SUM(  ((OFFSET($A$4,0,0,COUNTA(A:A)-3,1)) =V130) * (OFFSET($T$4, 0,0,COUNTA(A:A)-3,1) = "Domestic")) &gt; 0,"Y","")</f>
        <v>Y</v>
      </c>
    </row>
    <row r="131" spans="1:38" x14ac:dyDescent="0.25">
      <c r="A131" t="s">
        <v>365</v>
      </c>
      <c r="B131" t="s">
        <v>95</v>
      </c>
      <c r="C131" t="s">
        <v>96</v>
      </c>
      <c r="D131">
        <v>78.099999999999994</v>
      </c>
      <c r="E131" t="s">
        <v>97</v>
      </c>
      <c r="G131" t="s">
        <v>366</v>
      </c>
      <c r="H131" s="38" t="s">
        <v>99</v>
      </c>
      <c r="I131">
        <f>_xlfn.XLOOKUP(B131,Use_Code_Ranking!$A$4:$A$23,Use_Code_Ranking!$B$4:$B$23,9999)</f>
        <v>1</v>
      </c>
      <c r="J131">
        <f t="shared" ca="1" si="29"/>
        <v>1</v>
      </c>
      <c r="K131">
        <f t="shared" ca="1" si="30"/>
        <v>1</v>
      </c>
      <c r="L131">
        <f t="shared" ca="1" si="31"/>
        <v>0</v>
      </c>
      <c r="M131">
        <f t="shared" ca="1" si="32"/>
        <v>0</v>
      </c>
      <c r="N131" t="str">
        <f t="shared" ca="1" si="33"/>
        <v/>
      </c>
      <c r="O131" t="str">
        <f t="shared" ca="1" si="34"/>
        <v/>
      </c>
      <c r="P131" t="str">
        <f t="shared" si="35"/>
        <v/>
      </c>
      <c r="Q131" t="str">
        <f t="shared" ca="1" si="36"/>
        <v/>
      </c>
      <c r="R131" t="str">
        <f t="shared" si="37"/>
        <v/>
      </c>
      <c r="S131" t="str">
        <f t="shared" si="38"/>
        <v/>
      </c>
      <c r="T131" s="2" t="str">
        <f ca="1">IF(S131="Irrigation","Irrigation",IF(R131="Irrigation","Irrigation",IF(Q131="Domestic","Domestic",IF(P131="Stockwatering","Stockwatering",IF(N131="IRRIGATION_AND_MUNICIPAL","Irrigation and Municipal",IF(O131="IRRIGATION_AND_DOMESTIC","Irrigation and Domestic Municipality",_xlfn.XLOOKUP(J131,Use_Code_Ranking!$B$4:$B$23,Use_Code_Ranking!$A$4:$A$23)))))))</f>
        <v>Irrigation</v>
      </c>
      <c r="V131" s="20" t="str">
        <f ca="1"/>
        <v>A017274</v>
      </c>
      <c r="W131" s="4" t="str">
        <f t="shared" ca="1" si="26"/>
        <v>Domestic</v>
      </c>
      <c r="X131" t="str">
        <f t="shared" ca="1" si="27"/>
        <v>N</v>
      </c>
      <c r="Y131" s="2" t="str">
        <f t="shared" ca="1" si="28"/>
        <v>N</v>
      </c>
      <c r="Z131">
        <f ca="1">_xlfn.XLOOKUP($W131,Return_flow_table!$A$4:$A$25,Return_flow_table!B$4:B$25)</f>
        <v>0</v>
      </c>
      <c r="AA131">
        <f ca="1">_xlfn.XLOOKUP($W131,Return_flow_table!$A$4:$A$25,Return_flow_table!C$4:C$25)</f>
        <v>0</v>
      </c>
      <c r="AB131">
        <f ca="1">_xlfn.XLOOKUP($W131,Return_flow_table!$A$4:$A$25,Return_flow_table!D$4:D$25)</f>
        <v>0</v>
      </c>
      <c r="AC131">
        <f ca="1">_xlfn.XLOOKUP($W131,Return_flow_table!$A$4:$A$25,Return_flow_table!E$4:E$25)</f>
        <v>0</v>
      </c>
      <c r="AD131">
        <f ca="1">_xlfn.XLOOKUP($W131,Return_flow_table!$A$4:$A$25,Return_flow_table!F$4:F$25)</f>
        <v>0</v>
      </c>
      <c r="AE131">
        <f ca="1">_xlfn.XLOOKUP($W131,Return_flow_table!$A$4:$A$25,Return_flow_table!G$4:G$25)</f>
        <v>0</v>
      </c>
      <c r="AF131">
        <f ca="1">_xlfn.XLOOKUP($W131,Return_flow_table!$A$4:$A$25,Return_flow_table!H$4:H$25)</f>
        <v>0</v>
      </c>
      <c r="AG131">
        <f ca="1">_xlfn.XLOOKUP($W131,Return_flow_table!$A$4:$A$25,Return_flow_table!I$4:I$25)</f>
        <v>0</v>
      </c>
      <c r="AH131">
        <f ca="1">_xlfn.XLOOKUP($W131,Return_flow_table!$A$4:$A$25,Return_flow_table!J$4:J$25)</f>
        <v>0</v>
      </c>
      <c r="AI131">
        <f ca="1">_xlfn.XLOOKUP($W131,Return_flow_table!$A$4:$A$25,Return_flow_table!K$4:K$25)</f>
        <v>0</v>
      </c>
      <c r="AJ131">
        <f ca="1">_xlfn.XLOOKUP($W131,Return_flow_table!$A$4:$A$25,Return_flow_table!L$4:L$25)</f>
        <v>0</v>
      </c>
      <c r="AK131">
        <f ca="1">_xlfn.XLOOKUP($W131,Return_flow_table!$A$4:$A$25,Return_flow_table!M$4:M$25)</f>
        <v>0</v>
      </c>
      <c r="AL131" s="39" t="str" cm="1">
        <f t="array" aca="1" ref="AL131" ca="1">IF(SUM(  ((OFFSET($A$4,0,0,COUNTA(A:A)-3,1)) =V131) * (OFFSET($T$4, 0,0,COUNTA(A:A)-3,1) = "Domestic")) &gt; 0,"Y","")</f>
        <v>Y</v>
      </c>
    </row>
    <row r="132" spans="1:38" x14ac:dyDescent="0.25">
      <c r="A132" t="s">
        <v>367</v>
      </c>
      <c r="B132" t="s">
        <v>114</v>
      </c>
      <c r="C132" t="s">
        <v>96</v>
      </c>
      <c r="D132">
        <v>33.299999999999997</v>
      </c>
      <c r="E132" t="s">
        <v>97</v>
      </c>
      <c r="G132" t="s">
        <v>368</v>
      </c>
      <c r="H132" s="38" t="s">
        <v>112</v>
      </c>
      <c r="I132">
        <f>_xlfn.XLOOKUP(B132,Use_Code_Ranking!$A$4:$A$23,Use_Code_Ranking!$B$4:$B$23,9999)</f>
        <v>12</v>
      </c>
      <c r="J132">
        <f t="shared" ca="1" si="29"/>
        <v>3</v>
      </c>
      <c r="K132">
        <f t="shared" ca="1" si="30"/>
        <v>0</v>
      </c>
      <c r="L132">
        <f t="shared" ca="1" si="31"/>
        <v>0</v>
      </c>
      <c r="M132">
        <f t="shared" ca="1" si="32"/>
        <v>1</v>
      </c>
      <c r="N132" t="str">
        <f t="shared" ca="1" si="33"/>
        <v/>
      </c>
      <c r="O132" t="str">
        <f t="shared" ca="1" si="34"/>
        <v/>
      </c>
      <c r="P132" t="str">
        <f t="shared" si="35"/>
        <v/>
      </c>
      <c r="Q132" t="str">
        <f t="shared" ca="1" si="36"/>
        <v/>
      </c>
      <c r="R132" t="str">
        <f t="shared" si="37"/>
        <v/>
      </c>
      <c r="S132" t="str">
        <f t="shared" si="38"/>
        <v/>
      </c>
      <c r="T132" s="2" t="str">
        <f ca="1">IF(S132="Irrigation","Irrigation",IF(R132="Irrigation","Irrigation",IF(Q132="Domestic","Domestic",IF(P132="Stockwatering","Stockwatering",IF(N132="IRRIGATION_AND_MUNICIPAL","Irrigation and Municipal",IF(O132="IRRIGATION_AND_DOMESTIC","Irrigation and Domestic Municipality",_xlfn.XLOOKUP(J132,Use_Code_Ranking!$B$4:$B$23,Use_Code_Ranking!$A$4:$A$23)))))))</f>
        <v>Domestic</v>
      </c>
      <c r="V132" s="20" t="str">
        <f ca="1"/>
        <v>A017291</v>
      </c>
      <c r="W132" s="4" t="str">
        <f t="shared" ca="1" si="26"/>
        <v>Municipal</v>
      </c>
      <c r="X132" t="str">
        <f t="shared" ca="1" si="27"/>
        <v>N</v>
      </c>
      <c r="Y132" s="2" t="str">
        <f t="shared" ca="1" si="28"/>
        <v>N</v>
      </c>
      <c r="Z132">
        <f ca="1">_xlfn.XLOOKUP($W132,Return_flow_table!$A$4:$A$25,Return_flow_table!B$4:B$25)</f>
        <v>0</v>
      </c>
      <c r="AA132">
        <f ca="1">_xlfn.XLOOKUP($W132,Return_flow_table!$A$4:$A$25,Return_flow_table!C$4:C$25)</f>
        <v>0</v>
      </c>
      <c r="AB132">
        <f ca="1">_xlfn.XLOOKUP($W132,Return_flow_table!$A$4:$A$25,Return_flow_table!D$4:D$25)</f>
        <v>0</v>
      </c>
      <c r="AC132">
        <f ca="1">_xlfn.XLOOKUP($W132,Return_flow_table!$A$4:$A$25,Return_flow_table!E$4:E$25)</f>
        <v>0</v>
      </c>
      <c r="AD132">
        <f ca="1">_xlfn.XLOOKUP($W132,Return_flow_table!$A$4:$A$25,Return_flow_table!F$4:F$25)</f>
        <v>0</v>
      </c>
      <c r="AE132">
        <f ca="1">_xlfn.XLOOKUP($W132,Return_flow_table!$A$4:$A$25,Return_flow_table!G$4:G$25)</f>
        <v>0</v>
      </c>
      <c r="AF132">
        <f ca="1">_xlfn.XLOOKUP($W132,Return_flow_table!$A$4:$A$25,Return_flow_table!H$4:H$25)</f>
        <v>0</v>
      </c>
      <c r="AG132">
        <f ca="1">_xlfn.XLOOKUP($W132,Return_flow_table!$A$4:$A$25,Return_flow_table!I$4:I$25)</f>
        <v>0</v>
      </c>
      <c r="AH132">
        <f ca="1">_xlfn.XLOOKUP($W132,Return_flow_table!$A$4:$A$25,Return_flow_table!J$4:J$25)</f>
        <v>0</v>
      </c>
      <c r="AI132">
        <f ca="1">_xlfn.XLOOKUP($W132,Return_flow_table!$A$4:$A$25,Return_flow_table!K$4:K$25)</f>
        <v>0</v>
      </c>
      <c r="AJ132">
        <f ca="1">_xlfn.XLOOKUP($W132,Return_flow_table!$A$4:$A$25,Return_flow_table!L$4:L$25)</f>
        <v>0</v>
      </c>
      <c r="AK132">
        <f ca="1">_xlfn.XLOOKUP($W132,Return_flow_table!$A$4:$A$25,Return_flow_table!M$4:M$25)</f>
        <v>0</v>
      </c>
      <c r="AL132" s="39" t="str" cm="1">
        <f t="array" aca="1" ref="AL132" ca="1">IF(SUM(  ((OFFSET($A$4,0,0,COUNTA(A:A)-3,1)) =V132) * (OFFSET($T$4, 0,0,COUNTA(A:A)-3,1) = "Domestic")) &gt; 0,"Y","")</f>
        <v/>
      </c>
    </row>
    <row r="133" spans="1:38" x14ac:dyDescent="0.25">
      <c r="A133" t="s">
        <v>367</v>
      </c>
      <c r="B133" t="s">
        <v>102</v>
      </c>
      <c r="C133" t="s">
        <v>96</v>
      </c>
      <c r="D133">
        <v>33.299999999999997</v>
      </c>
      <c r="E133" t="s">
        <v>97</v>
      </c>
      <c r="G133" t="s">
        <v>368</v>
      </c>
      <c r="H133" s="38" t="s">
        <v>112</v>
      </c>
      <c r="I133">
        <f>_xlfn.XLOOKUP(B133,Use_Code_Ranking!$A$4:$A$23,Use_Code_Ranking!$B$4:$B$23,9999)</f>
        <v>3</v>
      </c>
      <c r="J133">
        <f t="shared" ca="1" si="29"/>
        <v>3</v>
      </c>
      <c r="K133">
        <f t="shared" ca="1" si="30"/>
        <v>0</v>
      </c>
      <c r="L133">
        <f t="shared" ca="1" si="31"/>
        <v>0</v>
      </c>
      <c r="M133">
        <f t="shared" ca="1" si="32"/>
        <v>1</v>
      </c>
      <c r="N133" t="str">
        <f t="shared" ca="1" si="33"/>
        <v/>
      </c>
      <c r="O133" t="str">
        <f t="shared" ca="1" si="34"/>
        <v/>
      </c>
      <c r="P133" t="str">
        <f t="shared" si="35"/>
        <v/>
      </c>
      <c r="Q133" t="str">
        <f t="shared" ca="1" si="36"/>
        <v/>
      </c>
      <c r="R133" t="str">
        <f t="shared" si="37"/>
        <v/>
      </c>
      <c r="S133" t="str">
        <f t="shared" si="38"/>
        <v/>
      </c>
      <c r="T133" s="2" t="str">
        <f ca="1">IF(S133="Irrigation","Irrigation",IF(R133="Irrigation","Irrigation",IF(Q133="Domestic","Domestic",IF(P133="Stockwatering","Stockwatering",IF(N133="IRRIGATION_AND_MUNICIPAL","Irrigation and Municipal",IF(O133="IRRIGATION_AND_DOMESTIC","Irrigation and Domestic Municipality",_xlfn.XLOOKUP(J133,Use_Code_Ranking!$B$4:$B$23,Use_Code_Ranking!$A$4:$A$23)))))))</f>
        <v>Domestic</v>
      </c>
      <c r="V133" s="20" t="str">
        <f ca="1"/>
        <v>A017326</v>
      </c>
      <c r="W133" s="4" t="str">
        <f t="shared" ca="1" si="26"/>
        <v>Domestic</v>
      </c>
      <c r="X133" t="str">
        <f t="shared" ca="1" si="27"/>
        <v>N</v>
      </c>
      <c r="Y133" s="2" t="str">
        <f t="shared" ca="1" si="28"/>
        <v>N</v>
      </c>
      <c r="Z133">
        <f ca="1">_xlfn.XLOOKUP($W133,Return_flow_table!$A$4:$A$25,Return_flow_table!B$4:B$25)</f>
        <v>0</v>
      </c>
      <c r="AA133">
        <f ca="1">_xlfn.XLOOKUP($W133,Return_flow_table!$A$4:$A$25,Return_flow_table!C$4:C$25)</f>
        <v>0</v>
      </c>
      <c r="AB133">
        <f ca="1">_xlfn.XLOOKUP($W133,Return_flow_table!$A$4:$A$25,Return_flow_table!D$4:D$25)</f>
        <v>0</v>
      </c>
      <c r="AC133">
        <f ca="1">_xlfn.XLOOKUP($W133,Return_flow_table!$A$4:$A$25,Return_flow_table!E$4:E$25)</f>
        <v>0</v>
      </c>
      <c r="AD133">
        <f ca="1">_xlfn.XLOOKUP($W133,Return_flow_table!$A$4:$A$25,Return_flow_table!F$4:F$25)</f>
        <v>0</v>
      </c>
      <c r="AE133">
        <f ca="1">_xlfn.XLOOKUP($W133,Return_flow_table!$A$4:$A$25,Return_flow_table!G$4:G$25)</f>
        <v>0</v>
      </c>
      <c r="AF133">
        <f ca="1">_xlfn.XLOOKUP($W133,Return_flow_table!$A$4:$A$25,Return_flow_table!H$4:H$25)</f>
        <v>0</v>
      </c>
      <c r="AG133">
        <f ca="1">_xlfn.XLOOKUP($W133,Return_flow_table!$A$4:$A$25,Return_flow_table!I$4:I$25)</f>
        <v>0</v>
      </c>
      <c r="AH133">
        <f ca="1">_xlfn.XLOOKUP($W133,Return_flow_table!$A$4:$A$25,Return_flow_table!J$4:J$25)</f>
        <v>0</v>
      </c>
      <c r="AI133">
        <f ca="1">_xlfn.XLOOKUP($W133,Return_flow_table!$A$4:$A$25,Return_flow_table!K$4:K$25)</f>
        <v>0</v>
      </c>
      <c r="AJ133">
        <f ca="1">_xlfn.XLOOKUP($W133,Return_flow_table!$A$4:$A$25,Return_flow_table!L$4:L$25)</f>
        <v>0</v>
      </c>
      <c r="AK133">
        <f ca="1">_xlfn.XLOOKUP($W133,Return_flow_table!$A$4:$A$25,Return_flow_table!M$4:M$25)</f>
        <v>0</v>
      </c>
      <c r="AL133" s="39" t="str" cm="1">
        <f t="array" aca="1" ref="AL133" ca="1">IF(SUM(  ((OFFSET($A$4,0,0,COUNTA(A:A)-3,1)) =V133) * (OFFSET($T$4, 0,0,COUNTA(A:A)-3,1) = "Domestic")) &gt; 0,"Y","")</f>
        <v>Y</v>
      </c>
    </row>
    <row r="134" spans="1:38" x14ac:dyDescent="0.25">
      <c r="A134" t="s">
        <v>369</v>
      </c>
      <c r="B134" t="s">
        <v>102</v>
      </c>
      <c r="C134" t="s">
        <v>96</v>
      </c>
      <c r="D134">
        <v>3.4</v>
      </c>
      <c r="E134" t="s">
        <v>97</v>
      </c>
      <c r="G134" t="s">
        <v>370</v>
      </c>
      <c r="H134" s="38" t="s">
        <v>99</v>
      </c>
      <c r="I134">
        <f>_xlfn.XLOOKUP(B134,Use_Code_Ranking!$A$4:$A$23,Use_Code_Ranking!$B$4:$B$23,9999)</f>
        <v>3</v>
      </c>
      <c r="J134">
        <f t="shared" ca="1" si="29"/>
        <v>3</v>
      </c>
      <c r="K134">
        <f t="shared" ca="1" si="30"/>
        <v>0</v>
      </c>
      <c r="L134">
        <f t="shared" ca="1" si="31"/>
        <v>0</v>
      </c>
      <c r="M134">
        <f t="shared" ca="1" si="32"/>
        <v>0</v>
      </c>
      <c r="N134" t="str">
        <f t="shared" ca="1" si="33"/>
        <v/>
      </c>
      <c r="O134" t="str">
        <f t="shared" ca="1" si="34"/>
        <v/>
      </c>
      <c r="P134" t="str">
        <f t="shared" si="35"/>
        <v/>
      </c>
      <c r="Q134" t="str">
        <f t="shared" ca="1" si="36"/>
        <v/>
      </c>
      <c r="R134" t="str">
        <f t="shared" si="37"/>
        <v/>
      </c>
      <c r="S134" t="str">
        <f t="shared" si="38"/>
        <v/>
      </c>
      <c r="T134" s="2" t="str">
        <f ca="1">IF(S134="Irrigation","Irrigation",IF(R134="Irrigation","Irrigation",IF(Q134="Domestic","Domestic",IF(P134="Stockwatering","Stockwatering",IF(N134="IRRIGATION_AND_MUNICIPAL","Irrigation and Municipal",IF(O134="IRRIGATION_AND_DOMESTIC","Irrigation and Domestic Municipality",_xlfn.XLOOKUP(J134,Use_Code_Ranking!$B$4:$B$23,Use_Code_Ranking!$A$4:$A$23)))))))</f>
        <v>Domestic</v>
      </c>
      <c r="V134" s="20" t="str">
        <f ca="1"/>
        <v>A017327</v>
      </c>
      <c r="W134" s="4" t="str">
        <f t="shared" ref="W134:W197" ca="1" si="39">_xlfn.XLOOKUP(V134,A:A,T:T)</f>
        <v>Domestic</v>
      </c>
      <c r="X134" t="str">
        <f t="shared" ref="X134:X197" ca="1" si="40">IF(OR(W134="Power", W134="Recreational", W134="Aquaculture",W134="Fish and Wildlife Preservation and Enhancement"),"Y","N")</f>
        <v>N</v>
      </c>
      <c r="Y134" s="2" t="str">
        <f t="shared" ref="Y134:Y197" ca="1" si="41">IF(W134="Power","Y","N")</f>
        <v>N</v>
      </c>
      <c r="Z134">
        <f ca="1">_xlfn.XLOOKUP($W134,Return_flow_table!$A$4:$A$25,Return_flow_table!B$4:B$25)</f>
        <v>0</v>
      </c>
      <c r="AA134">
        <f ca="1">_xlfn.XLOOKUP($W134,Return_flow_table!$A$4:$A$25,Return_flow_table!C$4:C$25)</f>
        <v>0</v>
      </c>
      <c r="AB134">
        <f ca="1">_xlfn.XLOOKUP($W134,Return_flow_table!$A$4:$A$25,Return_flow_table!D$4:D$25)</f>
        <v>0</v>
      </c>
      <c r="AC134">
        <f ca="1">_xlfn.XLOOKUP($W134,Return_flow_table!$A$4:$A$25,Return_flow_table!E$4:E$25)</f>
        <v>0</v>
      </c>
      <c r="AD134">
        <f ca="1">_xlfn.XLOOKUP($W134,Return_flow_table!$A$4:$A$25,Return_flow_table!F$4:F$25)</f>
        <v>0</v>
      </c>
      <c r="AE134">
        <f ca="1">_xlfn.XLOOKUP($W134,Return_flow_table!$A$4:$A$25,Return_flow_table!G$4:G$25)</f>
        <v>0</v>
      </c>
      <c r="AF134">
        <f ca="1">_xlfn.XLOOKUP($W134,Return_flow_table!$A$4:$A$25,Return_flow_table!H$4:H$25)</f>
        <v>0</v>
      </c>
      <c r="AG134">
        <f ca="1">_xlfn.XLOOKUP($W134,Return_flow_table!$A$4:$A$25,Return_flow_table!I$4:I$25)</f>
        <v>0</v>
      </c>
      <c r="AH134">
        <f ca="1">_xlfn.XLOOKUP($W134,Return_flow_table!$A$4:$A$25,Return_flow_table!J$4:J$25)</f>
        <v>0</v>
      </c>
      <c r="AI134">
        <f ca="1">_xlfn.XLOOKUP($W134,Return_flow_table!$A$4:$A$25,Return_flow_table!K$4:K$25)</f>
        <v>0</v>
      </c>
      <c r="AJ134">
        <f ca="1">_xlfn.XLOOKUP($W134,Return_flow_table!$A$4:$A$25,Return_flow_table!L$4:L$25)</f>
        <v>0</v>
      </c>
      <c r="AK134">
        <f ca="1">_xlfn.XLOOKUP($W134,Return_flow_table!$A$4:$A$25,Return_flow_table!M$4:M$25)</f>
        <v>0</v>
      </c>
      <c r="AL134" s="39" t="str" cm="1">
        <f t="array" aca="1" ref="AL134" ca="1">IF(SUM(  ((OFFSET($A$4,0,0,COUNTA(A:A)-3,1)) =V134) * (OFFSET($T$4, 0,0,COUNTA(A:A)-3,1) = "Domestic")) &gt; 0,"Y","")</f>
        <v>Y</v>
      </c>
    </row>
    <row r="135" spans="1:38" x14ac:dyDescent="0.25">
      <c r="A135" t="s">
        <v>371</v>
      </c>
      <c r="B135" t="s">
        <v>95</v>
      </c>
      <c r="C135" t="s">
        <v>96</v>
      </c>
      <c r="D135">
        <v>116.1</v>
      </c>
      <c r="E135" t="s">
        <v>97</v>
      </c>
      <c r="G135" t="s">
        <v>372</v>
      </c>
      <c r="H135" s="38" t="s">
        <v>104</v>
      </c>
      <c r="I135">
        <f>_xlfn.XLOOKUP(B135,Use_Code_Ranking!$A$4:$A$23,Use_Code_Ranking!$B$4:$B$23,9999)</f>
        <v>1</v>
      </c>
      <c r="J135">
        <f t="shared" ca="1" si="29"/>
        <v>1</v>
      </c>
      <c r="K135">
        <f t="shared" ca="1" si="30"/>
        <v>1</v>
      </c>
      <c r="L135">
        <f t="shared" ca="1" si="31"/>
        <v>0</v>
      </c>
      <c r="M135">
        <f t="shared" ca="1" si="32"/>
        <v>0</v>
      </c>
      <c r="N135" t="str">
        <f t="shared" ca="1" si="33"/>
        <v/>
      </c>
      <c r="O135" t="str">
        <f t="shared" ca="1" si="34"/>
        <v/>
      </c>
      <c r="P135" t="str">
        <f t="shared" si="35"/>
        <v/>
      </c>
      <c r="Q135" t="str">
        <f t="shared" ca="1" si="36"/>
        <v/>
      </c>
      <c r="R135" t="str">
        <f t="shared" si="37"/>
        <v/>
      </c>
      <c r="S135" t="str">
        <f t="shared" si="38"/>
        <v/>
      </c>
      <c r="T135" s="2" t="str">
        <f ca="1">IF(S135="Irrigation","Irrigation",IF(R135="Irrigation","Irrigation",IF(Q135="Domestic","Domestic",IF(P135="Stockwatering","Stockwatering",IF(N135="IRRIGATION_AND_MUNICIPAL","Irrigation and Municipal",IF(O135="IRRIGATION_AND_DOMESTIC","Irrigation and Domestic Municipality",_xlfn.XLOOKUP(J135,Use_Code_Ranking!$B$4:$B$23,Use_Code_Ranking!$A$4:$A$23)))))))</f>
        <v>Irrigation</v>
      </c>
      <c r="V135" s="20" t="str">
        <f ca="1"/>
        <v>A017328</v>
      </c>
      <c r="W135" s="4" t="str">
        <f t="shared" ca="1" si="39"/>
        <v>Domestic</v>
      </c>
      <c r="X135" t="str">
        <f t="shared" ca="1" si="40"/>
        <v>N</v>
      </c>
      <c r="Y135" s="2" t="str">
        <f t="shared" ca="1" si="41"/>
        <v>N</v>
      </c>
      <c r="Z135">
        <f ca="1">_xlfn.XLOOKUP($W135,Return_flow_table!$A$4:$A$25,Return_flow_table!B$4:B$25)</f>
        <v>0</v>
      </c>
      <c r="AA135">
        <f ca="1">_xlfn.XLOOKUP($W135,Return_flow_table!$A$4:$A$25,Return_flow_table!C$4:C$25)</f>
        <v>0</v>
      </c>
      <c r="AB135">
        <f ca="1">_xlfn.XLOOKUP($W135,Return_flow_table!$A$4:$A$25,Return_flow_table!D$4:D$25)</f>
        <v>0</v>
      </c>
      <c r="AC135">
        <f ca="1">_xlfn.XLOOKUP($W135,Return_flow_table!$A$4:$A$25,Return_flow_table!E$4:E$25)</f>
        <v>0</v>
      </c>
      <c r="AD135">
        <f ca="1">_xlfn.XLOOKUP($W135,Return_flow_table!$A$4:$A$25,Return_flow_table!F$4:F$25)</f>
        <v>0</v>
      </c>
      <c r="AE135">
        <f ca="1">_xlfn.XLOOKUP($W135,Return_flow_table!$A$4:$A$25,Return_flow_table!G$4:G$25)</f>
        <v>0</v>
      </c>
      <c r="AF135">
        <f ca="1">_xlfn.XLOOKUP($W135,Return_flow_table!$A$4:$A$25,Return_flow_table!H$4:H$25)</f>
        <v>0</v>
      </c>
      <c r="AG135">
        <f ca="1">_xlfn.XLOOKUP($W135,Return_flow_table!$A$4:$A$25,Return_flow_table!I$4:I$25)</f>
        <v>0</v>
      </c>
      <c r="AH135">
        <f ca="1">_xlfn.XLOOKUP($W135,Return_flow_table!$A$4:$A$25,Return_flow_table!J$4:J$25)</f>
        <v>0</v>
      </c>
      <c r="AI135">
        <f ca="1">_xlfn.XLOOKUP($W135,Return_flow_table!$A$4:$A$25,Return_flow_table!K$4:K$25)</f>
        <v>0</v>
      </c>
      <c r="AJ135">
        <f ca="1">_xlfn.XLOOKUP($W135,Return_flow_table!$A$4:$A$25,Return_flow_table!L$4:L$25)</f>
        <v>0</v>
      </c>
      <c r="AK135">
        <f ca="1">_xlfn.XLOOKUP($W135,Return_flow_table!$A$4:$A$25,Return_flow_table!M$4:M$25)</f>
        <v>0</v>
      </c>
      <c r="AL135" s="39" t="str" cm="1">
        <f t="array" aca="1" ref="AL135" ca="1">IF(SUM(  ((OFFSET($A$4,0,0,COUNTA(A:A)-3,1)) =V135) * (OFFSET($T$4, 0,0,COUNTA(A:A)-3,1) = "Domestic")) &gt; 0,"Y","")</f>
        <v>Y</v>
      </c>
    </row>
    <row r="136" spans="1:38" x14ac:dyDescent="0.25">
      <c r="A136" t="s">
        <v>373</v>
      </c>
      <c r="B136" t="s">
        <v>95</v>
      </c>
      <c r="C136" t="s">
        <v>96</v>
      </c>
      <c r="D136">
        <v>183.5</v>
      </c>
      <c r="E136" t="s">
        <v>97</v>
      </c>
      <c r="G136" t="s">
        <v>374</v>
      </c>
      <c r="H136" s="38" t="s">
        <v>106</v>
      </c>
      <c r="I136">
        <f>_xlfn.XLOOKUP(B136,Use_Code_Ranking!$A$4:$A$23,Use_Code_Ranking!$B$4:$B$23,9999)</f>
        <v>1</v>
      </c>
      <c r="J136">
        <f t="shared" ca="1" si="29"/>
        <v>1</v>
      </c>
      <c r="K136">
        <f t="shared" ca="1" si="30"/>
        <v>1</v>
      </c>
      <c r="L136">
        <f t="shared" ca="1" si="31"/>
        <v>0</v>
      </c>
      <c r="M136">
        <f t="shared" ca="1" si="32"/>
        <v>0</v>
      </c>
      <c r="N136" t="str">
        <f t="shared" ca="1" si="33"/>
        <v/>
      </c>
      <c r="O136" t="str">
        <f t="shared" ca="1" si="34"/>
        <v/>
      </c>
      <c r="P136" t="str">
        <f t="shared" si="35"/>
        <v/>
      </c>
      <c r="Q136" t="str">
        <f t="shared" ca="1" si="36"/>
        <v/>
      </c>
      <c r="R136" t="str">
        <f t="shared" si="37"/>
        <v/>
      </c>
      <c r="S136" t="str">
        <f t="shared" si="38"/>
        <v/>
      </c>
      <c r="T136" s="2" t="str">
        <f ca="1">IF(S136="Irrigation","Irrigation",IF(R136="Irrigation","Irrigation",IF(Q136="Domestic","Domestic",IF(P136="Stockwatering","Stockwatering",IF(N136="IRRIGATION_AND_MUNICIPAL","Irrigation and Municipal",IF(O136="IRRIGATION_AND_DOMESTIC","Irrigation and Domestic Municipality",_xlfn.XLOOKUP(J136,Use_Code_Ranking!$B$4:$B$23,Use_Code_Ranking!$A$4:$A$23)))))))</f>
        <v>Irrigation</v>
      </c>
      <c r="V136" s="20" t="str">
        <f ca="1"/>
        <v>A017397</v>
      </c>
      <c r="W136" s="4" t="str">
        <f t="shared" ca="1" si="39"/>
        <v>Domestic</v>
      </c>
      <c r="X136" t="str">
        <f t="shared" ca="1" si="40"/>
        <v>N</v>
      </c>
      <c r="Y136" s="2" t="str">
        <f t="shared" ca="1" si="41"/>
        <v>N</v>
      </c>
      <c r="Z136">
        <f ca="1">_xlfn.XLOOKUP($W136,Return_flow_table!$A$4:$A$25,Return_flow_table!B$4:B$25)</f>
        <v>0</v>
      </c>
      <c r="AA136">
        <f ca="1">_xlfn.XLOOKUP($W136,Return_flow_table!$A$4:$A$25,Return_flow_table!C$4:C$25)</f>
        <v>0</v>
      </c>
      <c r="AB136">
        <f ca="1">_xlfn.XLOOKUP($W136,Return_flow_table!$A$4:$A$25,Return_flow_table!D$4:D$25)</f>
        <v>0</v>
      </c>
      <c r="AC136">
        <f ca="1">_xlfn.XLOOKUP($W136,Return_flow_table!$A$4:$A$25,Return_flow_table!E$4:E$25)</f>
        <v>0</v>
      </c>
      <c r="AD136">
        <f ca="1">_xlfn.XLOOKUP($W136,Return_flow_table!$A$4:$A$25,Return_flow_table!F$4:F$25)</f>
        <v>0</v>
      </c>
      <c r="AE136">
        <f ca="1">_xlfn.XLOOKUP($W136,Return_flow_table!$A$4:$A$25,Return_flow_table!G$4:G$25)</f>
        <v>0</v>
      </c>
      <c r="AF136">
        <f ca="1">_xlfn.XLOOKUP($W136,Return_flow_table!$A$4:$A$25,Return_flow_table!H$4:H$25)</f>
        <v>0</v>
      </c>
      <c r="AG136">
        <f ca="1">_xlfn.XLOOKUP($W136,Return_flow_table!$A$4:$A$25,Return_flow_table!I$4:I$25)</f>
        <v>0</v>
      </c>
      <c r="AH136">
        <f ca="1">_xlfn.XLOOKUP($W136,Return_flow_table!$A$4:$A$25,Return_flow_table!J$4:J$25)</f>
        <v>0</v>
      </c>
      <c r="AI136">
        <f ca="1">_xlfn.XLOOKUP($W136,Return_flow_table!$A$4:$A$25,Return_flow_table!K$4:K$25)</f>
        <v>0</v>
      </c>
      <c r="AJ136">
        <f ca="1">_xlfn.XLOOKUP($W136,Return_flow_table!$A$4:$A$25,Return_flow_table!L$4:L$25)</f>
        <v>0</v>
      </c>
      <c r="AK136">
        <f ca="1">_xlfn.XLOOKUP($W136,Return_flow_table!$A$4:$A$25,Return_flow_table!M$4:M$25)</f>
        <v>0</v>
      </c>
      <c r="AL136" s="39" t="str" cm="1">
        <f t="array" aca="1" ref="AL136" ca="1">IF(SUM(  ((OFFSET($A$4,0,0,COUNTA(A:A)-3,1)) =V136) * (OFFSET($T$4, 0,0,COUNTA(A:A)-3,1) = "Domestic")) &gt; 0,"Y","")</f>
        <v>Y</v>
      </c>
    </row>
    <row r="137" spans="1:38" x14ac:dyDescent="0.25">
      <c r="A137" t="s">
        <v>375</v>
      </c>
      <c r="B137" t="s">
        <v>102</v>
      </c>
      <c r="C137" t="s">
        <v>96</v>
      </c>
      <c r="D137">
        <v>0.3</v>
      </c>
      <c r="E137" t="s">
        <v>97</v>
      </c>
      <c r="G137" t="s">
        <v>362</v>
      </c>
      <c r="H137" s="38" t="s">
        <v>112</v>
      </c>
      <c r="I137">
        <f>_xlfn.XLOOKUP(B137,Use_Code_Ranking!$A$4:$A$23,Use_Code_Ranking!$B$4:$B$23,9999)</f>
        <v>3</v>
      </c>
      <c r="J137">
        <f t="shared" ref="J137:J200" ca="1" si="42">_xlfn.MINIFS(USE_CODE_RANK,APPLICATION_NUMBER,A137)</f>
        <v>3</v>
      </c>
      <c r="K137">
        <f t="shared" ref="K137:K200" ca="1" si="43">COUNTIFS(USE_CODE_RANK,1,APPLICATION_NUMBER,A137)</f>
        <v>0</v>
      </c>
      <c r="L137">
        <f t="shared" ref="L137:L200" ca="1" si="44">COUNTIFS(USE_CODE_RANK,2,APPLICATION_NUMBER,A137)</f>
        <v>0</v>
      </c>
      <c r="M137">
        <f t="shared" ref="M137:M200" ca="1" si="45">COUNTIFS(USE_CODE_RANK,3,APPLICATION_NUMBER,A137,PRIMARY_OWNER_ENTITY_TYPE,"Government (State/Municipal)")</f>
        <v>1</v>
      </c>
      <c r="N137" t="str">
        <f t="shared" ref="N137:N200" ca="1" si="46">IF(AND(K137&gt;0,L137&gt;0),"IRRIGATION_AND_MUNICIPAL","")</f>
        <v/>
      </c>
      <c r="O137" t="str">
        <f t="shared" ref="O137:O200" ca="1" si="47">IF(AND(K137&gt;0,M137&gt;0),"IRRIGATION_AND_DOMESTIC","")</f>
        <v/>
      </c>
      <c r="P137" t="str">
        <f t="shared" ref="P137:P200" si="48">IF(ISNUMBER(SEARCH("Stock",C137)),"Stockwatering","")</f>
        <v/>
      </c>
      <c r="Q137" t="str">
        <f t="shared" ref="Q137:Q200" ca="1" si="49">IF(OR((ISNUMBER(SEARCH("Registration Domestic",C137))),AND(M137&gt;0,D137&lt;=10)),"Domestic","")</f>
        <v>Domestic</v>
      </c>
      <c r="R137" t="str">
        <f t="shared" ref="R137:R200" si="50">IF(ISNUMBER(SEARCH("Registration Irrigation",C137)),"Irrigation","")</f>
        <v/>
      </c>
      <c r="S137" t="str">
        <f t="shared" ref="S137:S200" si="51">IF(ISNUMBER(SEARCH("Registration Cannabis",C137)),"Irrigation","")</f>
        <v/>
      </c>
      <c r="T137" s="2" t="str">
        <f ca="1">IF(S137="Irrigation","Irrigation",IF(R137="Irrigation","Irrigation",IF(Q137="Domestic","Domestic",IF(P137="Stockwatering","Stockwatering",IF(N137="IRRIGATION_AND_MUNICIPAL","Irrigation and Municipal",IF(O137="IRRIGATION_AND_DOMESTIC","Irrigation and Domestic Municipality",_xlfn.XLOOKUP(J137,Use_Code_Ranking!$B$4:$B$23,Use_Code_Ranking!$A$4:$A$23)))))))</f>
        <v>Domestic</v>
      </c>
      <c r="V137" s="20" t="str">
        <f ca="1"/>
        <v>A017465</v>
      </c>
      <c r="W137" s="4" t="str">
        <f t="shared" ca="1" si="39"/>
        <v>Domestic</v>
      </c>
      <c r="X137" t="str">
        <f t="shared" ca="1" si="40"/>
        <v>N</v>
      </c>
      <c r="Y137" s="2" t="str">
        <f t="shared" ca="1" si="41"/>
        <v>N</v>
      </c>
      <c r="Z137">
        <f ca="1">_xlfn.XLOOKUP($W137,Return_flow_table!$A$4:$A$25,Return_flow_table!B$4:B$25)</f>
        <v>0</v>
      </c>
      <c r="AA137">
        <f ca="1">_xlfn.XLOOKUP($W137,Return_flow_table!$A$4:$A$25,Return_flow_table!C$4:C$25)</f>
        <v>0</v>
      </c>
      <c r="AB137">
        <f ca="1">_xlfn.XLOOKUP($W137,Return_flow_table!$A$4:$A$25,Return_flow_table!D$4:D$25)</f>
        <v>0</v>
      </c>
      <c r="AC137">
        <f ca="1">_xlfn.XLOOKUP($W137,Return_flow_table!$A$4:$A$25,Return_flow_table!E$4:E$25)</f>
        <v>0</v>
      </c>
      <c r="AD137">
        <f ca="1">_xlfn.XLOOKUP($W137,Return_flow_table!$A$4:$A$25,Return_flow_table!F$4:F$25)</f>
        <v>0</v>
      </c>
      <c r="AE137">
        <f ca="1">_xlfn.XLOOKUP($W137,Return_flow_table!$A$4:$A$25,Return_flow_table!G$4:G$25)</f>
        <v>0</v>
      </c>
      <c r="AF137">
        <f ca="1">_xlfn.XLOOKUP($W137,Return_flow_table!$A$4:$A$25,Return_flow_table!H$4:H$25)</f>
        <v>0</v>
      </c>
      <c r="AG137">
        <f ca="1">_xlfn.XLOOKUP($W137,Return_flow_table!$A$4:$A$25,Return_flow_table!I$4:I$25)</f>
        <v>0</v>
      </c>
      <c r="AH137">
        <f ca="1">_xlfn.XLOOKUP($W137,Return_flow_table!$A$4:$A$25,Return_flow_table!J$4:J$25)</f>
        <v>0</v>
      </c>
      <c r="AI137">
        <f ca="1">_xlfn.XLOOKUP($W137,Return_flow_table!$A$4:$A$25,Return_flow_table!K$4:K$25)</f>
        <v>0</v>
      </c>
      <c r="AJ137">
        <f ca="1">_xlfn.XLOOKUP($W137,Return_flow_table!$A$4:$A$25,Return_flow_table!L$4:L$25)</f>
        <v>0</v>
      </c>
      <c r="AK137">
        <f ca="1">_xlfn.XLOOKUP($W137,Return_flow_table!$A$4:$A$25,Return_flow_table!M$4:M$25)</f>
        <v>0</v>
      </c>
      <c r="AL137" s="39" t="str" cm="1">
        <f t="array" aca="1" ref="AL137" ca="1">IF(SUM(  ((OFFSET($A$4,0,0,COUNTA(A:A)-3,1)) =V137) * (OFFSET($T$4, 0,0,COUNTA(A:A)-3,1) = "Domestic")) &gt; 0,"Y","")</f>
        <v>Y</v>
      </c>
    </row>
    <row r="138" spans="1:38" x14ac:dyDescent="0.25">
      <c r="A138" t="s">
        <v>376</v>
      </c>
      <c r="B138" t="s">
        <v>102</v>
      </c>
      <c r="C138" t="s">
        <v>96</v>
      </c>
      <c r="D138">
        <v>4.5</v>
      </c>
      <c r="E138" t="s">
        <v>97</v>
      </c>
      <c r="G138" t="s">
        <v>377</v>
      </c>
      <c r="H138" s="38" t="s">
        <v>104</v>
      </c>
      <c r="I138">
        <f>_xlfn.XLOOKUP(B138,Use_Code_Ranking!$A$4:$A$23,Use_Code_Ranking!$B$4:$B$23,9999)</f>
        <v>3</v>
      </c>
      <c r="J138">
        <f t="shared" ca="1" si="42"/>
        <v>1</v>
      </c>
      <c r="K138">
        <f t="shared" ca="1" si="43"/>
        <v>1</v>
      </c>
      <c r="L138">
        <f t="shared" ca="1" si="44"/>
        <v>0</v>
      </c>
      <c r="M138">
        <f t="shared" ca="1" si="45"/>
        <v>0</v>
      </c>
      <c r="N138" t="str">
        <f t="shared" ca="1" si="46"/>
        <v/>
      </c>
      <c r="O138" t="str">
        <f t="shared" ca="1" si="47"/>
        <v/>
      </c>
      <c r="P138" t="str">
        <f t="shared" si="48"/>
        <v/>
      </c>
      <c r="Q138" t="str">
        <f t="shared" ca="1" si="49"/>
        <v/>
      </c>
      <c r="R138" t="str">
        <f t="shared" si="50"/>
        <v/>
      </c>
      <c r="S138" t="str">
        <f t="shared" si="51"/>
        <v/>
      </c>
      <c r="T138" s="2" t="str">
        <f ca="1">IF(S138="Irrigation","Irrigation",IF(R138="Irrigation","Irrigation",IF(Q138="Domestic","Domestic",IF(P138="Stockwatering","Stockwatering",IF(N138="IRRIGATION_AND_MUNICIPAL","Irrigation and Municipal",IF(O138="IRRIGATION_AND_DOMESTIC","Irrigation and Domestic Municipality",_xlfn.XLOOKUP(J138,Use_Code_Ranking!$B$4:$B$23,Use_Code_Ranking!$A$4:$A$23)))))))</f>
        <v>Irrigation</v>
      </c>
      <c r="V138" s="20" t="str">
        <f ca="1"/>
        <v>A017510</v>
      </c>
      <c r="W138" s="4" t="str">
        <f t="shared" ca="1" si="39"/>
        <v>Domestic</v>
      </c>
      <c r="X138" t="str">
        <f t="shared" ca="1" si="40"/>
        <v>N</v>
      </c>
      <c r="Y138" s="2" t="str">
        <f t="shared" ca="1" si="41"/>
        <v>N</v>
      </c>
      <c r="Z138">
        <f ca="1">_xlfn.XLOOKUP($W138,Return_flow_table!$A$4:$A$25,Return_flow_table!B$4:B$25)</f>
        <v>0</v>
      </c>
      <c r="AA138">
        <f ca="1">_xlfn.XLOOKUP($W138,Return_flow_table!$A$4:$A$25,Return_flow_table!C$4:C$25)</f>
        <v>0</v>
      </c>
      <c r="AB138">
        <f ca="1">_xlfn.XLOOKUP($W138,Return_flow_table!$A$4:$A$25,Return_flow_table!D$4:D$25)</f>
        <v>0</v>
      </c>
      <c r="AC138">
        <f ca="1">_xlfn.XLOOKUP($W138,Return_flow_table!$A$4:$A$25,Return_flow_table!E$4:E$25)</f>
        <v>0</v>
      </c>
      <c r="AD138">
        <f ca="1">_xlfn.XLOOKUP($W138,Return_flow_table!$A$4:$A$25,Return_flow_table!F$4:F$25)</f>
        <v>0</v>
      </c>
      <c r="AE138">
        <f ca="1">_xlfn.XLOOKUP($W138,Return_flow_table!$A$4:$A$25,Return_flow_table!G$4:G$25)</f>
        <v>0</v>
      </c>
      <c r="AF138">
        <f ca="1">_xlfn.XLOOKUP($W138,Return_flow_table!$A$4:$A$25,Return_flow_table!H$4:H$25)</f>
        <v>0</v>
      </c>
      <c r="AG138">
        <f ca="1">_xlfn.XLOOKUP($W138,Return_flow_table!$A$4:$A$25,Return_flow_table!I$4:I$25)</f>
        <v>0</v>
      </c>
      <c r="AH138">
        <f ca="1">_xlfn.XLOOKUP($W138,Return_flow_table!$A$4:$A$25,Return_flow_table!J$4:J$25)</f>
        <v>0</v>
      </c>
      <c r="AI138">
        <f ca="1">_xlfn.XLOOKUP($W138,Return_flow_table!$A$4:$A$25,Return_flow_table!K$4:K$25)</f>
        <v>0</v>
      </c>
      <c r="AJ138">
        <f ca="1">_xlfn.XLOOKUP($W138,Return_flow_table!$A$4:$A$25,Return_flow_table!L$4:L$25)</f>
        <v>0</v>
      </c>
      <c r="AK138">
        <f ca="1">_xlfn.XLOOKUP($W138,Return_flow_table!$A$4:$A$25,Return_flow_table!M$4:M$25)</f>
        <v>0</v>
      </c>
      <c r="AL138" s="39" t="str" cm="1">
        <f t="array" aca="1" ref="AL138" ca="1">IF(SUM(  ((OFFSET($A$4,0,0,COUNTA(A:A)-3,1)) =V138) * (OFFSET($T$4, 0,0,COUNTA(A:A)-3,1) = "Domestic")) &gt; 0,"Y","")</f>
        <v>Y</v>
      </c>
    </row>
    <row r="139" spans="1:38" x14ac:dyDescent="0.25">
      <c r="A139" t="s">
        <v>376</v>
      </c>
      <c r="B139" t="s">
        <v>95</v>
      </c>
      <c r="C139" t="s">
        <v>96</v>
      </c>
      <c r="D139">
        <v>4.5</v>
      </c>
      <c r="E139" t="s">
        <v>97</v>
      </c>
      <c r="G139" t="s">
        <v>377</v>
      </c>
      <c r="H139" s="38" t="s">
        <v>104</v>
      </c>
      <c r="I139">
        <f>_xlfn.XLOOKUP(B139,Use_Code_Ranking!$A$4:$A$23,Use_Code_Ranking!$B$4:$B$23,9999)</f>
        <v>1</v>
      </c>
      <c r="J139">
        <f t="shared" ca="1" si="42"/>
        <v>1</v>
      </c>
      <c r="K139">
        <f t="shared" ca="1" si="43"/>
        <v>1</v>
      </c>
      <c r="L139">
        <f t="shared" ca="1" si="44"/>
        <v>0</v>
      </c>
      <c r="M139">
        <f t="shared" ca="1" si="45"/>
        <v>0</v>
      </c>
      <c r="N139" t="str">
        <f t="shared" ca="1" si="46"/>
        <v/>
      </c>
      <c r="O139" t="str">
        <f t="shared" ca="1" si="47"/>
        <v/>
      </c>
      <c r="P139" t="str">
        <f t="shared" si="48"/>
        <v/>
      </c>
      <c r="Q139" t="str">
        <f t="shared" ca="1" si="49"/>
        <v/>
      </c>
      <c r="R139" t="str">
        <f t="shared" si="50"/>
        <v/>
      </c>
      <c r="S139" t="str">
        <f t="shared" si="51"/>
        <v/>
      </c>
      <c r="T139" s="2" t="str">
        <f ca="1">IF(S139="Irrigation","Irrigation",IF(R139="Irrigation","Irrigation",IF(Q139="Domestic","Domestic",IF(P139="Stockwatering","Stockwatering",IF(N139="IRRIGATION_AND_MUNICIPAL","Irrigation and Municipal",IF(O139="IRRIGATION_AND_DOMESTIC","Irrigation and Domestic Municipality",_xlfn.XLOOKUP(J139,Use_Code_Ranking!$B$4:$B$23,Use_Code_Ranking!$A$4:$A$23)))))))</f>
        <v>Irrigation</v>
      </c>
      <c r="V139" s="20" t="str">
        <f ca="1"/>
        <v>A017540</v>
      </c>
      <c r="W139" s="4" t="str">
        <f t="shared" ca="1" si="39"/>
        <v>Domestic</v>
      </c>
      <c r="X139" t="str">
        <f t="shared" ca="1" si="40"/>
        <v>N</v>
      </c>
      <c r="Y139" s="2" t="str">
        <f t="shared" ca="1" si="41"/>
        <v>N</v>
      </c>
      <c r="Z139">
        <f ca="1">_xlfn.XLOOKUP($W139,Return_flow_table!$A$4:$A$25,Return_flow_table!B$4:B$25)</f>
        <v>0</v>
      </c>
      <c r="AA139">
        <f ca="1">_xlfn.XLOOKUP($W139,Return_flow_table!$A$4:$A$25,Return_flow_table!C$4:C$25)</f>
        <v>0</v>
      </c>
      <c r="AB139">
        <f ca="1">_xlfn.XLOOKUP($W139,Return_flow_table!$A$4:$A$25,Return_flow_table!D$4:D$25)</f>
        <v>0</v>
      </c>
      <c r="AC139">
        <f ca="1">_xlfn.XLOOKUP($W139,Return_flow_table!$A$4:$A$25,Return_flow_table!E$4:E$25)</f>
        <v>0</v>
      </c>
      <c r="AD139">
        <f ca="1">_xlfn.XLOOKUP($W139,Return_flow_table!$A$4:$A$25,Return_flow_table!F$4:F$25)</f>
        <v>0</v>
      </c>
      <c r="AE139">
        <f ca="1">_xlfn.XLOOKUP($W139,Return_flow_table!$A$4:$A$25,Return_flow_table!G$4:G$25)</f>
        <v>0</v>
      </c>
      <c r="AF139">
        <f ca="1">_xlfn.XLOOKUP($W139,Return_flow_table!$A$4:$A$25,Return_flow_table!H$4:H$25)</f>
        <v>0</v>
      </c>
      <c r="AG139">
        <f ca="1">_xlfn.XLOOKUP($W139,Return_flow_table!$A$4:$A$25,Return_flow_table!I$4:I$25)</f>
        <v>0</v>
      </c>
      <c r="AH139">
        <f ca="1">_xlfn.XLOOKUP($W139,Return_flow_table!$A$4:$A$25,Return_flow_table!J$4:J$25)</f>
        <v>0</v>
      </c>
      <c r="AI139">
        <f ca="1">_xlfn.XLOOKUP($W139,Return_flow_table!$A$4:$A$25,Return_flow_table!K$4:K$25)</f>
        <v>0</v>
      </c>
      <c r="AJ139">
        <f ca="1">_xlfn.XLOOKUP($W139,Return_flow_table!$A$4:$A$25,Return_flow_table!L$4:L$25)</f>
        <v>0</v>
      </c>
      <c r="AK139">
        <f ca="1">_xlfn.XLOOKUP($W139,Return_flow_table!$A$4:$A$25,Return_flow_table!M$4:M$25)</f>
        <v>0</v>
      </c>
      <c r="AL139" s="39" t="str" cm="1">
        <f t="array" aca="1" ref="AL139" ca="1">IF(SUM(  ((OFFSET($A$4,0,0,COUNTA(A:A)-3,1)) =V139) * (OFFSET($T$4, 0,0,COUNTA(A:A)-3,1) = "Domestic")) &gt; 0,"Y","")</f>
        <v>Y</v>
      </c>
    </row>
    <row r="140" spans="1:38" x14ac:dyDescent="0.25">
      <c r="A140" t="s">
        <v>378</v>
      </c>
      <c r="B140" t="s">
        <v>117</v>
      </c>
      <c r="C140" t="s">
        <v>96</v>
      </c>
      <c r="D140">
        <v>16.8</v>
      </c>
      <c r="E140" t="s">
        <v>97</v>
      </c>
      <c r="G140" t="s">
        <v>379</v>
      </c>
      <c r="H140" s="38" t="s">
        <v>99</v>
      </c>
      <c r="I140">
        <f>_xlfn.XLOOKUP(B140,Use_Code_Ranking!$A$4:$A$23,Use_Code_Ranking!$B$4:$B$23,9999)</f>
        <v>13</v>
      </c>
      <c r="J140">
        <f t="shared" ca="1" si="42"/>
        <v>13</v>
      </c>
      <c r="K140">
        <f t="shared" ca="1" si="43"/>
        <v>0</v>
      </c>
      <c r="L140">
        <f t="shared" ca="1" si="44"/>
        <v>0</v>
      </c>
      <c r="M140">
        <f t="shared" ca="1" si="45"/>
        <v>0</v>
      </c>
      <c r="N140" t="str">
        <f t="shared" ca="1" si="46"/>
        <v/>
      </c>
      <c r="O140" t="str">
        <f t="shared" ca="1" si="47"/>
        <v/>
      </c>
      <c r="P140" t="str">
        <f t="shared" si="48"/>
        <v/>
      </c>
      <c r="Q140" t="str">
        <f t="shared" ca="1" si="49"/>
        <v/>
      </c>
      <c r="R140" t="str">
        <f t="shared" si="50"/>
        <v/>
      </c>
      <c r="S140" t="str">
        <f t="shared" si="51"/>
        <v/>
      </c>
      <c r="T140" s="2" t="str">
        <f ca="1">IF(S140="Irrigation","Irrigation",IF(R140="Irrigation","Irrigation",IF(Q140="Domestic","Domestic",IF(P140="Stockwatering","Stockwatering",IF(N140="IRRIGATION_AND_MUNICIPAL","Irrigation and Municipal",IF(O140="IRRIGATION_AND_DOMESTIC","Irrigation and Domestic Municipality",_xlfn.XLOOKUP(J140,Use_Code_Ranking!$B$4:$B$23,Use_Code_Ranking!$A$4:$A$23)))))))</f>
        <v>Aquaculture</v>
      </c>
      <c r="V140" s="20" t="str">
        <f ca="1"/>
        <v>A017552</v>
      </c>
      <c r="W140" s="4" t="str">
        <f t="shared" ca="1" si="39"/>
        <v>Domestic</v>
      </c>
      <c r="X140" t="str">
        <f t="shared" ca="1" si="40"/>
        <v>N</v>
      </c>
      <c r="Y140" s="2" t="str">
        <f t="shared" ca="1" si="41"/>
        <v>N</v>
      </c>
      <c r="Z140">
        <f ca="1">_xlfn.XLOOKUP($W140,Return_flow_table!$A$4:$A$25,Return_flow_table!B$4:B$25)</f>
        <v>0</v>
      </c>
      <c r="AA140">
        <f ca="1">_xlfn.XLOOKUP($W140,Return_flow_table!$A$4:$A$25,Return_flow_table!C$4:C$25)</f>
        <v>0</v>
      </c>
      <c r="AB140">
        <f ca="1">_xlfn.XLOOKUP($W140,Return_flow_table!$A$4:$A$25,Return_flow_table!D$4:D$25)</f>
        <v>0</v>
      </c>
      <c r="AC140">
        <f ca="1">_xlfn.XLOOKUP($W140,Return_flow_table!$A$4:$A$25,Return_flow_table!E$4:E$25)</f>
        <v>0</v>
      </c>
      <c r="AD140">
        <f ca="1">_xlfn.XLOOKUP($W140,Return_flow_table!$A$4:$A$25,Return_flow_table!F$4:F$25)</f>
        <v>0</v>
      </c>
      <c r="AE140">
        <f ca="1">_xlfn.XLOOKUP($W140,Return_flow_table!$A$4:$A$25,Return_flow_table!G$4:G$25)</f>
        <v>0</v>
      </c>
      <c r="AF140">
        <f ca="1">_xlfn.XLOOKUP($W140,Return_flow_table!$A$4:$A$25,Return_flow_table!H$4:H$25)</f>
        <v>0</v>
      </c>
      <c r="AG140">
        <f ca="1">_xlfn.XLOOKUP($W140,Return_flow_table!$A$4:$A$25,Return_flow_table!I$4:I$25)</f>
        <v>0</v>
      </c>
      <c r="AH140">
        <f ca="1">_xlfn.XLOOKUP($W140,Return_flow_table!$A$4:$A$25,Return_flow_table!J$4:J$25)</f>
        <v>0</v>
      </c>
      <c r="AI140">
        <f ca="1">_xlfn.XLOOKUP($W140,Return_flow_table!$A$4:$A$25,Return_flow_table!K$4:K$25)</f>
        <v>0</v>
      </c>
      <c r="AJ140">
        <f ca="1">_xlfn.XLOOKUP($W140,Return_flow_table!$A$4:$A$25,Return_flow_table!L$4:L$25)</f>
        <v>0</v>
      </c>
      <c r="AK140">
        <f ca="1">_xlfn.XLOOKUP($W140,Return_flow_table!$A$4:$A$25,Return_flow_table!M$4:M$25)</f>
        <v>0</v>
      </c>
      <c r="AL140" s="39" t="str" cm="1">
        <f t="array" aca="1" ref="AL140" ca="1">IF(SUM(  ((OFFSET($A$4,0,0,COUNTA(A:A)-3,1)) =V140) * (OFFSET($T$4, 0,0,COUNTA(A:A)-3,1) = "Domestic")) &gt; 0,"Y","")</f>
        <v>Y</v>
      </c>
    </row>
    <row r="141" spans="1:38" x14ac:dyDescent="0.25">
      <c r="A141" t="s">
        <v>380</v>
      </c>
      <c r="B141" t="s">
        <v>95</v>
      </c>
      <c r="C141" t="s">
        <v>96</v>
      </c>
      <c r="D141">
        <v>12.1</v>
      </c>
      <c r="E141" t="s">
        <v>97</v>
      </c>
      <c r="G141" t="s">
        <v>381</v>
      </c>
      <c r="H141" s="38" t="s">
        <v>112</v>
      </c>
      <c r="I141">
        <f>_xlfn.XLOOKUP(B141,Use_Code_Ranking!$A$4:$A$23,Use_Code_Ranking!$B$4:$B$23,9999)</f>
        <v>1</v>
      </c>
      <c r="J141">
        <f t="shared" ca="1" si="42"/>
        <v>1</v>
      </c>
      <c r="K141">
        <f t="shared" ca="1" si="43"/>
        <v>1</v>
      </c>
      <c r="L141">
        <f t="shared" ca="1" si="44"/>
        <v>0</v>
      </c>
      <c r="M141">
        <f t="shared" ca="1" si="45"/>
        <v>0</v>
      </c>
      <c r="N141" t="str">
        <f t="shared" ca="1" si="46"/>
        <v/>
      </c>
      <c r="O141" t="str">
        <f t="shared" ca="1" si="47"/>
        <v/>
      </c>
      <c r="P141" t="str">
        <f t="shared" si="48"/>
        <v/>
      </c>
      <c r="Q141" t="str">
        <f t="shared" ca="1" si="49"/>
        <v/>
      </c>
      <c r="R141" t="str">
        <f t="shared" si="50"/>
        <v/>
      </c>
      <c r="S141" t="str">
        <f t="shared" si="51"/>
        <v/>
      </c>
      <c r="T141" s="2" t="str">
        <f ca="1">IF(S141="Irrigation","Irrigation",IF(R141="Irrigation","Irrigation",IF(Q141="Domestic","Domestic",IF(P141="Stockwatering","Stockwatering",IF(N141="IRRIGATION_AND_MUNICIPAL","Irrigation and Municipal",IF(O141="IRRIGATION_AND_DOMESTIC","Irrigation and Domestic Municipality",_xlfn.XLOOKUP(J141,Use_Code_Ranking!$B$4:$B$23,Use_Code_Ranking!$A$4:$A$23)))))))</f>
        <v>Irrigation</v>
      </c>
      <c r="V141" s="20" t="str">
        <f ca="1"/>
        <v>A017586</v>
      </c>
      <c r="W141" s="4" t="str">
        <f t="shared" ca="1" si="39"/>
        <v>Irrigation</v>
      </c>
      <c r="X141" t="str">
        <f t="shared" ca="1" si="40"/>
        <v>N</v>
      </c>
      <c r="Y141" s="2" t="str">
        <f t="shared" ca="1" si="41"/>
        <v>N</v>
      </c>
      <c r="Z141">
        <f ca="1">_xlfn.XLOOKUP($W141,Return_flow_table!$A$4:$A$25,Return_flow_table!B$4:B$25)</f>
        <v>0</v>
      </c>
      <c r="AA141">
        <f ca="1">_xlfn.XLOOKUP($W141,Return_flow_table!$A$4:$A$25,Return_flow_table!C$4:C$25)</f>
        <v>0</v>
      </c>
      <c r="AB141">
        <f ca="1">_xlfn.XLOOKUP($W141,Return_flow_table!$A$4:$A$25,Return_flow_table!D$4:D$25)</f>
        <v>20</v>
      </c>
      <c r="AC141">
        <f ca="1">_xlfn.XLOOKUP($W141,Return_flow_table!$A$4:$A$25,Return_flow_table!E$4:E$25)</f>
        <v>20</v>
      </c>
      <c r="AD141">
        <f ca="1">_xlfn.XLOOKUP($W141,Return_flow_table!$A$4:$A$25,Return_flow_table!F$4:F$25)</f>
        <v>10</v>
      </c>
      <c r="AE141">
        <f ca="1">_xlfn.XLOOKUP($W141,Return_flow_table!$A$4:$A$25,Return_flow_table!G$4:G$25)</f>
        <v>10</v>
      </c>
      <c r="AF141">
        <f ca="1">_xlfn.XLOOKUP($W141,Return_flow_table!$A$4:$A$25,Return_flow_table!H$4:H$25)</f>
        <v>0</v>
      </c>
      <c r="AG141">
        <f ca="1">_xlfn.XLOOKUP($W141,Return_flow_table!$A$4:$A$25,Return_flow_table!I$4:I$25)</f>
        <v>0</v>
      </c>
      <c r="AH141">
        <f ca="1">_xlfn.XLOOKUP($W141,Return_flow_table!$A$4:$A$25,Return_flow_table!J$4:J$25)</f>
        <v>0</v>
      </c>
      <c r="AI141">
        <f ca="1">_xlfn.XLOOKUP($W141,Return_flow_table!$A$4:$A$25,Return_flow_table!K$4:K$25)</f>
        <v>20</v>
      </c>
      <c r="AJ141">
        <f ca="1">_xlfn.XLOOKUP($W141,Return_flow_table!$A$4:$A$25,Return_flow_table!L$4:L$25)</f>
        <v>20</v>
      </c>
      <c r="AK141">
        <f ca="1">_xlfn.XLOOKUP($W141,Return_flow_table!$A$4:$A$25,Return_flow_table!M$4:M$25)</f>
        <v>0</v>
      </c>
      <c r="AL141" s="39" t="str" cm="1">
        <f t="array" aca="1" ref="AL141" ca="1">IF(SUM(  ((OFFSET($A$4,0,0,COUNTA(A:A)-3,1)) =V141) * (OFFSET($T$4, 0,0,COUNTA(A:A)-3,1) = "Domestic")) &gt; 0,"Y","")</f>
        <v/>
      </c>
    </row>
    <row r="142" spans="1:38" x14ac:dyDescent="0.25">
      <c r="A142" t="s">
        <v>382</v>
      </c>
      <c r="B142" t="s">
        <v>95</v>
      </c>
      <c r="C142" t="s">
        <v>96</v>
      </c>
      <c r="D142">
        <v>7.3</v>
      </c>
      <c r="E142" t="s">
        <v>97</v>
      </c>
      <c r="G142" t="s">
        <v>383</v>
      </c>
      <c r="H142" s="38" t="s">
        <v>99</v>
      </c>
      <c r="I142">
        <f>_xlfn.XLOOKUP(B142,Use_Code_Ranking!$A$4:$A$23,Use_Code_Ranking!$B$4:$B$23,9999)</f>
        <v>1</v>
      </c>
      <c r="J142">
        <f t="shared" ca="1" si="42"/>
        <v>1</v>
      </c>
      <c r="K142">
        <f t="shared" ca="1" si="43"/>
        <v>1</v>
      </c>
      <c r="L142">
        <f t="shared" ca="1" si="44"/>
        <v>0</v>
      </c>
      <c r="M142">
        <f t="shared" ca="1" si="45"/>
        <v>0</v>
      </c>
      <c r="N142" t="str">
        <f t="shared" ca="1" si="46"/>
        <v/>
      </c>
      <c r="O142" t="str">
        <f t="shared" ca="1" si="47"/>
        <v/>
      </c>
      <c r="P142" t="str">
        <f t="shared" si="48"/>
        <v/>
      </c>
      <c r="Q142" t="str">
        <f t="shared" ca="1" si="49"/>
        <v/>
      </c>
      <c r="R142" t="str">
        <f t="shared" si="50"/>
        <v/>
      </c>
      <c r="S142" t="str">
        <f t="shared" si="51"/>
        <v/>
      </c>
      <c r="T142" s="2" t="str">
        <f ca="1">IF(S142="Irrigation","Irrigation",IF(R142="Irrigation","Irrigation",IF(Q142="Domestic","Domestic",IF(P142="Stockwatering","Stockwatering",IF(N142="IRRIGATION_AND_MUNICIPAL","Irrigation and Municipal",IF(O142="IRRIGATION_AND_DOMESTIC","Irrigation and Domestic Municipality",_xlfn.XLOOKUP(J142,Use_Code_Ranking!$B$4:$B$23,Use_Code_Ranking!$A$4:$A$23)))))))</f>
        <v>Irrigation</v>
      </c>
      <c r="V142" s="20" t="str">
        <f ca="1"/>
        <v>A017662</v>
      </c>
      <c r="W142" s="4" t="str">
        <f t="shared" ca="1" si="39"/>
        <v>Municipal</v>
      </c>
      <c r="X142" t="str">
        <f t="shared" ca="1" si="40"/>
        <v>N</v>
      </c>
      <c r="Y142" s="2" t="str">
        <f t="shared" ca="1" si="41"/>
        <v>N</v>
      </c>
      <c r="Z142">
        <f ca="1">_xlfn.XLOOKUP($W142,Return_flow_table!$A$4:$A$25,Return_flow_table!B$4:B$25)</f>
        <v>0</v>
      </c>
      <c r="AA142">
        <f ca="1">_xlfn.XLOOKUP($W142,Return_flow_table!$A$4:$A$25,Return_flow_table!C$4:C$25)</f>
        <v>0</v>
      </c>
      <c r="AB142">
        <f ca="1">_xlfn.XLOOKUP($W142,Return_flow_table!$A$4:$A$25,Return_flow_table!D$4:D$25)</f>
        <v>0</v>
      </c>
      <c r="AC142">
        <f ca="1">_xlfn.XLOOKUP($W142,Return_flow_table!$A$4:$A$25,Return_flow_table!E$4:E$25)</f>
        <v>0</v>
      </c>
      <c r="AD142">
        <f ca="1">_xlfn.XLOOKUP($W142,Return_flow_table!$A$4:$A$25,Return_flow_table!F$4:F$25)</f>
        <v>0</v>
      </c>
      <c r="AE142">
        <f ca="1">_xlfn.XLOOKUP($W142,Return_flow_table!$A$4:$A$25,Return_flow_table!G$4:G$25)</f>
        <v>0</v>
      </c>
      <c r="AF142">
        <f ca="1">_xlfn.XLOOKUP($W142,Return_flow_table!$A$4:$A$25,Return_flow_table!H$4:H$25)</f>
        <v>0</v>
      </c>
      <c r="AG142">
        <f ca="1">_xlfn.XLOOKUP($W142,Return_flow_table!$A$4:$A$25,Return_flow_table!I$4:I$25)</f>
        <v>0</v>
      </c>
      <c r="AH142">
        <f ca="1">_xlfn.XLOOKUP($W142,Return_flow_table!$A$4:$A$25,Return_flow_table!J$4:J$25)</f>
        <v>0</v>
      </c>
      <c r="AI142">
        <f ca="1">_xlfn.XLOOKUP($W142,Return_flow_table!$A$4:$A$25,Return_flow_table!K$4:K$25)</f>
        <v>0</v>
      </c>
      <c r="AJ142">
        <f ca="1">_xlfn.XLOOKUP($W142,Return_flow_table!$A$4:$A$25,Return_flow_table!L$4:L$25)</f>
        <v>0</v>
      </c>
      <c r="AK142">
        <f ca="1">_xlfn.XLOOKUP($W142,Return_flow_table!$A$4:$A$25,Return_flow_table!M$4:M$25)</f>
        <v>0</v>
      </c>
      <c r="AL142" s="39" t="str" cm="1">
        <f t="array" aca="1" ref="AL142" ca="1">IF(SUM(  ((OFFSET($A$4,0,0,COUNTA(A:A)-3,1)) =V142) * (OFFSET($T$4, 0,0,COUNTA(A:A)-3,1) = "Domestic")) &gt; 0,"Y","")</f>
        <v/>
      </c>
    </row>
    <row r="143" spans="1:38" x14ac:dyDescent="0.25">
      <c r="A143" t="s">
        <v>384</v>
      </c>
      <c r="B143" t="s">
        <v>95</v>
      </c>
      <c r="C143" t="s">
        <v>96</v>
      </c>
      <c r="D143">
        <v>2.4</v>
      </c>
      <c r="E143" t="s">
        <v>97</v>
      </c>
      <c r="G143" t="s">
        <v>385</v>
      </c>
      <c r="H143" s="38" t="s">
        <v>99</v>
      </c>
      <c r="I143">
        <f>_xlfn.XLOOKUP(B143,Use_Code_Ranking!$A$4:$A$23,Use_Code_Ranking!$B$4:$B$23,9999)</f>
        <v>1</v>
      </c>
      <c r="J143">
        <f t="shared" ca="1" si="42"/>
        <v>1</v>
      </c>
      <c r="K143">
        <f t="shared" ca="1" si="43"/>
        <v>1</v>
      </c>
      <c r="L143">
        <f t="shared" ca="1" si="44"/>
        <v>0</v>
      </c>
      <c r="M143">
        <f t="shared" ca="1" si="45"/>
        <v>0</v>
      </c>
      <c r="N143" t="str">
        <f t="shared" ca="1" si="46"/>
        <v/>
      </c>
      <c r="O143" t="str">
        <f t="shared" ca="1" si="47"/>
        <v/>
      </c>
      <c r="P143" t="str">
        <f t="shared" si="48"/>
        <v/>
      </c>
      <c r="Q143" t="str">
        <f t="shared" ca="1" si="49"/>
        <v/>
      </c>
      <c r="R143" t="str">
        <f t="shared" si="50"/>
        <v/>
      </c>
      <c r="S143" t="str">
        <f t="shared" si="51"/>
        <v/>
      </c>
      <c r="T143" s="2" t="str">
        <f ca="1">IF(S143="Irrigation","Irrigation",IF(R143="Irrigation","Irrigation",IF(Q143="Domestic","Domestic",IF(P143="Stockwatering","Stockwatering",IF(N143="IRRIGATION_AND_MUNICIPAL","Irrigation and Municipal",IF(O143="IRRIGATION_AND_DOMESTIC","Irrigation and Domestic Municipality",_xlfn.XLOOKUP(J143,Use_Code_Ranking!$B$4:$B$23,Use_Code_Ranking!$A$4:$A$23)))))))</f>
        <v>Irrigation</v>
      </c>
      <c r="V143" s="20" t="str">
        <f ca="1"/>
        <v>A017803</v>
      </c>
      <c r="W143" s="4" t="str">
        <f t="shared" ca="1" si="39"/>
        <v>Stockwatering</v>
      </c>
      <c r="X143" t="str">
        <f t="shared" ca="1" si="40"/>
        <v>N</v>
      </c>
      <c r="Y143" s="2" t="str">
        <f t="shared" ca="1" si="41"/>
        <v>N</v>
      </c>
      <c r="Z143">
        <f ca="1">_xlfn.XLOOKUP($W143,Return_flow_table!$A$4:$A$25,Return_flow_table!B$4:B$25)</f>
        <v>0</v>
      </c>
      <c r="AA143">
        <f ca="1">_xlfn.XLOOKUP($W143,Return_flow_table!$A$4:$A$25,Return_flow_table!C$4:C$25)</f>
        <v>0</v>
      </c>
      <c r="AB143">
        <f ca="1">_xlfn.XLOOKUP($W143,Return_flow_table!$A$4:$A$25,Return_flow_table!D$4:D$25)</f>
        <v>0</v>
      </c>
      <c r="AC143">
        <f ca="1">_xlfn.XLOOKUP($W143,Return_flow_table!$A$4:$A$25,Return_flow_table!E$4:E$25)</f>
        <v>0</v>
      </c>
      <c r="AD143">
        <f ca="1">_xlfn.XLOOKUP($W143,Return_flow_table!$A$4:$A$25,Return_flow_table!F$4:F$25)</f>
        <v>0</v>
      </c>
      <c r="AE143">
        <f ca="1">_xlfn.XLOOKUP($W143,Return_flow_table!$A$4:$A$25,Return_flow_table!G$4:G$25)</f>
        <v>0</v>
      </c>
      <c r="AF143">
        <f ca="1">_xlfn.XLOOKUP($W143,Return_flow_table!$A$4:$A$25,Return_flow_table!H$4:H$25)</f>
        <v>0</v>
      </c>
      <c r="AG143">
        <f ca="1">_xlfn.XLOOKUP($W143,Return_flow_table!$A$4:$A$25,Return_flow_table!I$4:I$25)</f>
        <v>0</v>
      </c>
      <c r="AH143">
        <f ca="1">_xlfn.XLOOKUP($W143,Return_flow_table!$A$4:$A$25,Return_flow_table!J$4:J$25)</f>
        <v>0</v>
      </c>
      <c r="AI143">
        <f ca="1">_xlfn.XLOOKUP($W143,Return_flow_table!$A$4:$A$25,Return_flow_table!K$4:K$25)</f>
        <v>0</v>
      </c>
      <c r="AJ143">
        <f ca="1">_xlfn.XLOOKUP($W143,Return_flow_table!$A$4:$A$25,Return_flow_table!L$4:L$25)</f>
        <v>0</v>
      </c>
      <c r="AK143">
        <f ca="1">_xlfn.XLOOKUP($W143,Return_flow_table!$A$4:$A$25,Return_flow_table!M$4:M$25)</f>
        <v>0</v>
      </c>
      <c r="AL143" s="39" t="str" cm="1">
        <f t="array" aca="1" ref="AL143" ca="1">IF(SUM(  ((OFFSET($A$4,0,0,COUNTA(A:A)-3,1)) =V143) * (OFFSET($T$4, 0,0,COUNTA(A:A)-3,1) = "Domestic")) &gt; 0,"Y","")</f>
        <v/>
      </c>
    </row>
    <row r="144" spans="1:38" x14ac:dyDescent="0.25">
      <c r="A144" t="s">
        <v>386</v>
      </c>
      <c r="B144" t="s">
        <v>95</v>
      </c>
      <c r="C144" t="s">
        <v>96</v>
      </c>
      <c r="D144">
        <v>9.6999999999999993</v>
      </c>
      <c r="E144" t="s">
        <v>97</v>
      </c>
      <c r="G144" t="s">
        <v>387</v>
      </c>
      <c r="H144" s="38" t="s">
        <v>99</v>
      </c>
      <c r="I144">
        <f>_xlfn.XLOOKUP(B144,Use_Code_Ranking!$A$4:$A$23,Use_Code_Ranking!$B$4:$B$23,9999)</f>
        <v>1</v>
      </c>
      <c r="J144">
        <f t="shared" ca="1" si="42"/>
        <v>1</v>
      </c>
      <c r="K144">
        <f t="shared" ca="1" si="43"/>
        <v>1</v>
      </c>
      <c r="L144">
        <f t="shared" ca="1" si="44"/>
        <v>0</v>
      </c>
      <c r="M144">
        <f t="shared" ca="1" si="45"/>
        <v>0</v>
      </c>
      <c r="N144" t="str">
        <f t="shared" ca="1" si="46"/>
        <v/>
      </c>
      <c r="O144" t="str">
        <f t="shared" ca="1" si="47"/>
        <v/>
      </c>
      <c r="P144" t="str">
        <f t="shared" si="48"/>
        <v/>
      </c>
      <c r="Q144" t="str">
        <f t="shared" ca="1" si="49"/>
        <v/>
      </c>
      <c r="R144" t="str">
        <f t="shared" si="50"/>
        <v/>
      </c>
      <c r="S144" t="str">
        <f t="shared" si="51"/>
        <v/>
      </c>
      <c r="T144" s="2" t="str">
        <f ca="1">IF(S144="Irrigation","Irrigation",IF(R144="Irrigation","Irrigation",IF(Q144="Domestic","Domestic",IF(P144="Stockwatering","Stockwatering",IF(N144="IRRIGATION_AND_MUNICIPAL","Irrigation and Municipal",IF(O144="IRRIGATION_AND_DOMESTIC","Irrigation and Domestic Municipality",_xlfn.XLOOKUP(J144,Use_Code_Ranking!$B$4:$B$23,Use_Code_Ranking!$A$4:$A$23)))))))</f>
        <v>Irrigation</v>
      </c>
      <c r="V144" s="20" t="str">
        <f ca="1"/>
        <v>A017809</v>
      </c>
      <c r="W144" s="4" t="str">
        <f t="shared" ca="1" si="39"/>
        <v>Irrigation</v>
      </c>
      <c r="X144" t="str">
        <f t="shared" ca="1" si="40"/>
        <v>N</v>
      </c>
      <c r="Y144" s="2" t="str">
        <f t="shared" ca="1" si="41"/>
        <v>N</v>
      </c>
      <c r="Z144">
        <f ca="1">_xlfn.XLOOKUP($W144,Return_flow_table!$A$4:$A$25,Return_flow_table!B$4:B$25)</f>
        <v>0</v>
      </c>
      <c r="AA144">
        <f ca="1">_xlfn.XLOOKUP($W144,Return_flow_table!$A$4:$A$25,Return_flow_table!C$4:C$25)</f>
        <v>0</v>
      </c>
      <c r="AB144">
        <f ca="1">_xlfn.XLOOKUP($W144,Return_flow_table!$A$4:$A$25,Return_flow_table!D$4:D$25)</f>
        <v>20</v>
      </c>
      <c r="AC144">
        <f ca="1">_xlfn.XLOOKUP($W144,Return_flow_table!$A$4:$A$25,Return_flow_table!E$4:E$25)</f>
        <v>20</v>
      </c>
      <c r="AD144">
        <f ca="1">_xlfn.XLOOKUP($W144,Return_flow_table!$A$4:$A$25,Return_flow_table!F$4:F$25)</f>
        <v>10</v>
      </c>
      <c r="AE144">
        <f ca="1">_xlfn.XLOOKUP($W144,Return_flow_table!$A$4:$A$25,Return_flow_table!G$4:G$25)</f>
        <v>10</v>
      </c>
      <c r="AF144">
        <f ca="1">_xlfn.XLOOKUP($W144,Return_flow_table!$A$4:$A$25,Return_flow_table!H$4:H$25)</f>
        <v>0</v>
      </c>
      <c r="AG144">
        <f ca="1">_xlfn.XLOOKUP($W144,Return_flow_table!$A$4:$A$25,Return_flow_table!I$4:I$25)</f>
        <v>0</v>
      </c>
      <c r="AH144">
        <f ca="1">_xlfn.XLOOKUP($W144,Return_flow_table!$A$4:$A$25,Return_flow_table!J$4:J$25)</f>
        <v>0</v>
      </c>
      <c r="AI144">
        <f ca="1">_xlfn.XLOOKUP($W144,Return_flow_table!$A$4:$A$25,Return_flow_table!K$4:K$25)</f>
        <v>20</v>
      </c>
      <c r="AJ144">
        <f ca="1">_xlfn.XLOOKUP($W144,Return_flow_table!$A$4:$A$25,Return_flow_table!L$4:L$25)</f>
        <v>20</v>
      </c>
      <c r="AK144">
        <f ca="1">_xlfn.XLOOKUP($W144,Return_flow_table!$A$4:$A$25,Return_flow_table!M$4:M$25)</f>
        <v>0</v>
      </c>
      <c r="AL144" s="39" t="str" cm="1">
        <f t="array" aca="1" ref="AL144" ca="1">IF(SUM(  ((OFFSET($A$4,0,0,COUNTA(A:A)-3,1)) =V144) * (OFFSET($T$4, 0,0,COUNTA(A:A)-3,1) = "Domestic")) &gt; 0,"Y","")</f>
        <v/>
      </c>
    </row>
    <row r="145" spans="1:38" x14ac:dyDescent="0.25">
      <c r="A145" t="s">
        <v>388</v>
      </c>
      <c r="B145" t="s">
        <v>102</v>
      </c>
      <c r="C145" t="s">
        <v>96</v>
      </c>
      <c r="D145">
        <v>2.5</v>
      </c>
      <c r="E145" t="s">
        <v>97</v>
      </c>
      <c r="G145" t="s">
        <v>389</v>
      </c>
      <c r="H145" s="38" t="s">
        <v>99</v>
      </c>
      <c r="I145">
        <f>_xlfn.XLOOKUP(B145,Use_Code_Ranking!$A$4:$A$23,Use_Code_Ranking!$B$4:$B$23,9999)</f>
        <v>3</v>
      </c>
      <c r="J145">
        <f t="shared" ca="1" si="42"/>
        <v>3</v>
      </c>
      <c r="K145">
        <f t="shared" ca="1" si="43"/>
        <v>0</v>
      </c>
      <c r="L145">
        <f t="shared" ca="1" si="44"/>
        <v>0</v>
      </c>
      <c r="M145">
        <f t="shared" ca="1" si="45"/>
        <v>0</v>
      </c>
      <c r="N145" t="str">
        <f t="shared" ca="1" si="46"/>
        <v/>
      </c>
      <c r="O145" t="str">
        <f t="shared" ca="1" si="47"/>
        <v/>
      </c>
      <c r="P145" t="str">
        <f t="shared" si="48"/>
        <v/>
      </c>
      <c r="Q145" t="str">
        <f t="shared" ca="1" si="49"/>
        <v/>
      </c>
      <c r="R145" t="str">
        <f t="shared" si="50"/>
        <v/>
      </c>
      <c r="S145" t="str">
        <f t="shared" si="51"/>
        <v/>
      </c>
      <c r="T145" s="2" t="str">
        <f ca="1">IF(S145="Irrigation","Irrigation",IF(R145="Irrigation","Irrigation",IF(Q145="Domestic","Domestic",IF(P145="Stockwatering","Stockwatering",IF(N145="IRRIGATION_AND_MUNICIPAL","Irrigation and Municipal",IF(O145="IRRIGATION_AND_DOMESTIC","Irrigation and Domestic Municipality",_xlfn.XLOOKUP(J145,Use_Code_Ranking!$B$4:$B$23,Use_Code_Ranking!$A$4:$A$23)))))))</f>
        <v>Domestic</v>
      </c>
      <c r="V145" s="20" t="str">
        <f ca="1"/>
        <v>A017824</v>
      </c>
      <c r="W145" s="4" t="str">
        <f t="shared" ca="1" si="39"/>
        <v>Irrigation</v>
      </c>
      <c r="X145" t="str">
        <f t="shared" ca="1" si="40"/>
        <v>N</v>
      </c>
      <c r="Y145" s="2" t="str">
        <f t="shared" ca="1" si="41"/>
        <v>N</v>
      </c>
      <c r="Z145">
        <f ca="1">_xlfn.XLOOKUP($W145,Return_flow_table!$A$4:$A$25,Return_flow_table!B$4:B$25)</f>
        <v>0</v>
      </c>
      <c r="AA145">
        <f ca="1">_xlfn.XLOOKUP($W145,Return_flow_table!$A$4:$A$25,Return_flow_table!C$4:C$25)</f>
        <v>0</v>
      </c>
      <c r="AB145">
        <f ca="1">_xlfn.XLOOKUP($W145,Return_flow_table!$A$4:$A$25,Return_flow_table!D$4:D$25)</f>
        <v>20</v>
      </c>
      <c r="AC145">
        <f ca="1">_xlfn.XLOOKUP($W145,Return_flow_table!$A$4:$A$25,Return_flow_table!E$4:E$25)</f>
        <v>20</v>
      </c>
      <c r="AD145">
        <f ca="1">_xlfn.XLOOKUP($W145,Return_flow_table!$A$4:$A$25,Return_flow_table!F$4:F$25)</f>
        <v>10</v>
      </c>
      <c r="AE145">
        <f ca="1">_xlfn.XLOOKUP($W145,Return_flow_table!$A$4:$A$25,Return_flow_table!G$4:G$25)</f>
        <v>10</v>
      </c>
      <c r="AF145">
        <f ca="1">_xlfn.XLOOKUP($W145,Return_flow_table!$A$4:$A$25,Return_flow_table!H$4:H$25)</f>
        <v>0</v>
      </c>
      <c r="AG145">
        <f ca="1">_xlfn.XLOOKUP($W145,Return_flow_table!$A$4:$A$25,Return_flow_table!I$4:I$25)</f>
        <v>0</v>
      </c>
      <c r="AH145">
        <f ca="1">_xlfn.XLOOKUP($W145,Return_flow_table!$A$4:$A$25,Return_flow_table!J$4:J$25)</f>
        <v>0</v>
      </c>
      <c r="AI145">
        <f ca="1">_xlfn.XLOOKUP($W145,Return_flow_table!$A$4:$A$25,Return_flow_table!K$4:K$25)</f>
        <v>20</v>
      </c>
      <c r="AJ145">
        <f ca="1">_xlfn.XLOOKUP($W145,Return_flow_table!$A$4:$A$25,Return_flow_table!L$4:L$25)</f>
        <v>20</v>
      </c>
      <c r="AK145">
        <f ca="1">_xlfn.XLOOKUP($W145,Return_flow_table!$A$4:$A$25,Return_flow_table!M$4:M$25)</f>
        <v>0</v>
      </c>
      <c r="AL145" s="39" t="str" cm="1">
        <f t="array" aca="1" ref="AL145" ca="1">IF(SUM(  ((OFFSET($A$4,0,0,COUNTA(A:A)-3,1)) =V145) * (OFFSET($T$4, 0,0,COUNTA(A:A)-3,1) = "Domestic")) &gt; 0,"Y","")</f>
        <v/>
      </c>
    </row>
    <row r="146" spans="1:38" x14ac:dyDescent="0.25">
      <c r="A146" t="s">
        <v>390</v>
      </c>
      <c r="B146" t="s">
        <v>95</v>
      </c>
      <c r="C146" t="s">
        <v>96</v>
      </c>
      <c r="D146">
        <v>17.899999999999999</v>
      </c>
      <c r="E146" t="s">
        <v>97</v>
      </c>
      <c r="G146" t="s">
        <v>391</v>
      </c>
      <c r="H146" s="38" t="s">
        <v>99</v>
      </c>
      <c r="I146">
        <f>_xlfn.XLOOKUP(B146,Use_Code_Ranking!$A$4:$A$23,Use_Code_Ranking!$B$4:$B$23,9999)</f>
        <v>1</v>
      </c>
      <c r="J146">
        <f t="shared" ca="1" si="42"/>
        <v>1</v>
      </c>
      <c r="K146">
        <f t="shared" ca="1" si="43"/>
        <v>1</v>
      </c>
      <c r="L146">
        <f t="shared" ca="1" si="44"/>
        <v>0</v>
      </c>
      <c r="M146">
        <f t="shared" ca="1" si="45"/>
        <v>0</v>
      </c>
      <c r="N146" t="str">
        <f t="shared" ca="1" si="46"/>
        <v/>
      </c>
      <c r="O146" t="str">
        <f t="shared" ca="1" si="47"/>
        <v/>
      </c>
      <c r="P146" t="str">
        <f t="shared" si="48"/>
        <v/>
      </c>
      <c r="Q146" t="str">
        <f t="shared" ca="1" si="49"/>
        <v/>
      </c>
      <c r="R146" t="str">
        <f t="shared" si="50"/>
        <v/>
      </c>
      <c r="S146" t="str">
        <f t="shared" si="51"/>
        <v/>
      </c>
      <c r="T146" s="2" t="str">
        <f ca="1">IF(S146="Irrigation","Irrigation",IF(R146="Irrigation","Irrigation",IF(Q146="Domestic","Domestic",IF(P146="Stockwatering","Stockwatering",IF(N146="IRRIGATION_AND_MUNICIPAL","Irrigation and Municipal",IF(O146="IRRIGATION_AND_DOMESTIC","Irrigation and Domestic Municipality",_xlfn.XLOOKUP(J146,Use_Code_Ranking!$B$4:$B$23,Use_Code_Ranking!$A$4:$A$23)))))))</f>
        <v>Irrigation</v>
      </c>
      <c r="V146" s="20" t="str">
        <f ca="1"/>
        <v>A017996</v>
      </c>
      <c r="W146" s="4" t="str">
        <f t="shared" ca="1" si="39"/>
        <v>Irrigation</v>
      </c>
      <c r="X146" t="str">
        <f t="shared" ca="1" si="40"/>
        <v>N</v>
      </c>
      <c r="Y146" s="2" t="str">
        <f t="shared" ca="1" si="41"/>
        <v>N</v>
      </c>
      <c r="Z146">
        <f ca="1">_xlfn.XLOOKUP($W146,Return_flow_table!$A$4:$A$25,Return_flow_table!B$4:B$25)</f>
        <v>0</v>
      </c>
      <c r="AA146">
        <f ca="1">_xlfn.XLOOKUP($W146,Return_flow_table!$A$4:$A$25,Return_flow_table!C$4:C$25)</f>
        <v>0</v>
      </c>
      <c r="AB146">
        <f ca="1">_xlfn.XLOOKUP($W146,Return_flow_table!$A$4:$A$25,Return_flow_table!D$4:D$25)</f>
        <v>20</v>
      </c>
      <c r="AC146">
        <f ca="1">_xlfn.XLOOKUP($W146,Return_flow_table!$A$4:$A$25,Return_flow_table!E$4:E$25)</f>
        <v>20</v>
      </c>
      <c r="AD146">
        <f ca="1">_xlfn.XLOOKUP($W146,Return_flow_table!$A$4:$A$25,Return_flow_table!F$4:F$25)</f>
        <v>10</v>
      </c>
      <c r="AE146">
        <f ca="1">_xlfn.XLOOKUP($W146,Return_flow_table!$A$4:$A$25,Return_flow_table!G$4:G$25)</f>
        <v>10</v>
      </c>
      <c r="AF146">
        <f ca="1">_xlfn.XLOOKUP($W146,Return_flow_table!$A$4:$A$25,Return_flow_table!H$4:H$25)</f>
        <v>0</v>
      </c>
      <c r="AG146">
        <f ca="1">_xlfn.XLOOKUP($W146,Return_flow_table!$A$4:$A$25,Return_flow_table!I$4:I$25)</f>
        <v>0</v>
      </c>
      <c r="AH146">
        <f ca="1">_xlfn.XLOOKUP($W146,Return_flow_table!$A$4:$A$25,Return_flow_table!J$4:J$25)</f>
        <v>0</v>
      </c>
      <c r="AI146">
        <f ca="1">_xlfn.XLOOKUP($W146,Return_flow_table!$A$4:$A$25,Return_flow_table!K$4:K$25)</f>
        <v>20</v>
      </c>
      <c r="AJ146">
        <f ca="1">_xlfn.XLOOKUP($W146,Return_flow_table!$A$4:$A$25,Return_flow_table!L$4:L$25)</f>
        <v>20</v>
      </c>
      <c r="AK146">
        <f ca="1">_xlfn.XLOOKUP($W146,Return_flow_table!$A$4:$A$25,Return_flow_table!M$4:M$25)</f>
        <v>0</v>
      </c>
      <c r="AL146" s="39" t="str" cm="1">
        <f t="array" aca="1" ref="AL146" ca="1">IF(SUM(  ((OFFSET($A$4,0,0,COUNTA(A:A)-3,1)) =V146) * (OFFSET($T$4, 0,0,COUNTA(A:A)-3,1) = "Domestic")) &gt; 0,"Y","")</f>
        <v/>
      </c>
    </row>
    <row r="147" spans="1:38" x14ac:dyDescent="0.25">
      <c r="A147" t="s">
        <v>390</v>
      </c>
      <c r="B147" t="s">
        <v>102</v>
      </c>
      <c r="C147" t="s">
        <v>96</v>
      </c>
      <c r="D147">
        <v>17.899999999999999</v>
      </c>
      <c r="E147" t="s">
        <v>97</v>
      </c>
      <c r="G147" t="s">
        <v>391</v>
      </c>
      <c r="H147" s="38" t="s">
        <v>99</v>
      </c>
      <c r="I147">
        <f>_xlfn.XLOOKUP(B147,Use_Code_Ranking!$A$4:$A$23,Use_Code_Ranking!$B$4:$B$23,9999)</f>
        <v>3</v>
      </c>
      <c r="J147">
        <f t="shared" ca="1" si="42"/>
        <v>1</v>
      </c>
      <c r="K147">
        <f t="shared" ca="1" si="43"/>
        <v>1</v>
      </c>
      <c r="L147">
        <f t="shared" ca="1" si="44"/>
        <v>0</v>
      </c>
      <c r="M147">
        <f t="shared" ca="1" si="45"/>
        <v>0</v>
      </c>
      <c r="N147" t="str">
        <f t="shared" ca="1" si="46"/>
        <v/>
      </c>
      <c r="O147" t="str">
        <f t="shared" ca="1" si="47"/>
        <v/>
      </c>
      <c r="P147" t="str">
        <f t="shared" si="48"/>
        <v/>
      </c>
      <c r="Q147" t="str">
        <f t="shared" ca="1" si="49"/>
        <v/>
      </c>
      <c r="R147" t="str">
        <f t="shared" si="50"/>
        <v/>
      </c>
      <c r="S147" t="str">
        <f t="shared" si="51"/>
        <v/>
      </c>
      <c r="T147" s="2" t="str">
        <f ca="1">IF(S147="Irrigation","Irrigation",IF(R147="Irrigation","Irrigation",IF(Q147="Domestic","Domestic",IF(P147="Stockwatering","Stockwatering",IF(N147="IRRIGATION_AND_MUNICIPAL","Irrigation and Municipal",IF(O147="IRRIGATION_AND_DOMESTIC","Irrigation and Domestic Municipality",_xlfn.XLOOKUP(J147,Use_Code_Ranking!$B$4:$B$23,Use_Code_Ranking!$A$4:$A$23)))))))</f>
        <v>Irrigation</v>
      </c>
      <c r="V147" s="20" t="str">
        <f ca="1"/>
        <v>A018136</v>
      </c>
      <c r="W147" s="4" t="str">
        <f t="shared" ca="1" si="39"/>
        <v>Irrigation</v>
      </c>
      <c r="X147" t="str">
        <f t="shared" ca="1" si="40"/>
        <v>N</v>
      </c>
      <c r="Y147" s="2" t="str">
        <f t="shared" ca="1" si="41"/>
        <v>N</v>
      </c>
      <c r="Z147">
        <f ca="1">_xlfn.XLOOKUP($W147,Return_flow_table!$A$4:$A$25,Return_flow_table!B$4:B$25)</f>
        <v>0</v>
      </c>
      <c r="AA147">
        <f ca="1">_xlfn.XLOOKUP($W147,Return_flow_table!$A$4:$A$25,Return_flow_table!C$4:C$25)</f>
        <v>0</v>
      </c>
      <c r="AB147">
        <f ca="1">_xlfn.XLOOKUP($W147,Return_flow_table!$A$4:$A$25,Return_flow_table!D$4:D$25)</f>
        <v>20</v>
      </c>
      <c r="AC147">
        <f ca="1">_xlfn.XLOOKUP($W147,Return_flow_table!$A$4:$A$25,Return_flow_table!E$4:E$25)</f>
        <v>20</v>
      </c>
      <c r="AD147">
        <f ca="1">_xlfn.XLOOKUP($W147,Return_flow_table!$A$4:$A$25,Return_flow_table!F$4:F$25)</f>
        <v>10</v>
      </c>
      <c r="AE147">
        <f ca="1">_xlfn.XLOOKUP($W147,Return_flow_table!$A$4:$A$25,Return_flow_table!G$4:G$25)</f>
        <v>10</v>
      </c>
      <c r="AF147">
        <f ca="1">_xlfn.XLOOKUP($W147,Return_flow_table!$A$4:$A$25,Return_flow_table!H$4:H$25)</f>
        <v>0</v>
      </c>
      <c r="AG147">
        <f ca="1">_xlfn.XLOOKUP($W147,Return_flow_table!$A$4:$A$25,Return_flow_table!I$4:I$25)</f>
        <v>0</v>
      </c>
      <c r="AH147">
        <f ca="1">_xlfn.XLOOKUP($W147,Return_flow_table!$A$4:$A$25,Return_flow_table!J$4:J$25)</f>
        <v>0</v>
      </c>
      <c r="AI147">
        <f ca="1">_xlfn.XLOOKUP($W147,Return_flow_table!$A$4:$A$25,Return_flow_table!K$4:K$25)</f>
        <v>20</v>
      </c>
      <c r="AJ147">
        <f ca="1">_xlfn.XLOOKUP($W147,Return_flow_table!$A$4:$A$25,Return_flow_table!L$4:L$25)</f>
        <v>20</v>
      </c>
      <c r="AK147">
        <f ca="1">_xlfn.XLOOKUP($W147,Return_flow_table!$A$4:$A$25,Return_flow_table!M$4:M$25)</f>
        <v>0</v>
      </c>
      <c r="AL147" s="39" t="str" cm="1">
        <f t="array" aca="1" ref="AL147" ca="1">IF(SUM(  ((OFFSET($A$4,0,0,COUNTA(A:A)-3,1)) =V147) * (OFFSET($T$4, 0,0,COUNTA(A:A)-3,1) = "Domestic")) &gt; 0,"Y","")</f>
        <v/>
      </c>
    </row>
    <row r="148" spans="1:38" x14ac:dyDescent="0.25">
      <c r="A148" t="s">
        <v>392</v>
      </c>
      <c r="B148" t="s">
        <v>95</v>
      </c>
      <c r="C148" t="s">
        <v>96</v>
      </c>
      <c r="D148">
        <v>82.8</v>
      </c>
      <c r="E148" t="s">
        <v>97</v>
      </c>
      <c r="G148" t="s">
        <v>393</v>
      </c>
      <c r="H148" s="38" t="s">
        <v>112</v>
      </c>
      <c r="I148">
        <f>_xlfn.XLOOKUP(B148,Use_Code_Ranking!$A$4:$A$23,Use_Code_Ranking!$B$4:$B$23,9999)</f>
        <v>1</v>
      </c>
      <c r="J148">
        <f t="shared" ca="1" si="42"/>
        <v>1</v>
      </c>
      <c r="K148">
        <f t="shared" ca="1" si="43"/>
        <v>1</v>
      </c>
      <c r="L148">
        <f t="shared" ca="1" si="44"/>
        <v>0</v>
      </c>
      <c r="M148">
        <f t="shared" ca="1" si="45"/>
        <v>0</v>
      </c>
      <c r="N148" t="str">
        <f t="shared" ca="1" si="46"/>
        <v/>
      </c>
      <c r="O148" t="str">
        <f t="shared" ca="1" si="47"/>
        <v/>
      </c>
      <c r="P148" t="str">
        <f t="shared" si="48"/>
        <v/>
      </c>
      <c r="Q148" t="str">
        <f t="shared" ca="1" si="49"/>
        <v/>
      </c>
      <c r="R148" t="str">
        <f t="shared" si="50"/>
        <v/>
      </c>
      <c r="S148" t="str">
        <f t="shared" si="51"/>
        <v/>
      </c>
      <c r="T148" s="2" t="str">
        <f ca="1">IF(S148="Irrigation","Irrigation",IF(R148="Irrigation","Irrigation",IF(Q148="Domestic","Domestic",IF(P148="Stockwatering","Stockwatering",IF(N148="IRRIGATION_AND_MUNICIPAL","Irrigation and Municipal",IF(O148="IRRIGATION_AND_DOMESTIC","Irrigation and Domestic Municipality",_xlfn.XLOOKUP(J148,Use_Code_Ranking!$B$4:$B$23,Use_Code_Ranking!$A$4:$A$23)))))))</f>
        <v>Irrigation</v>
      </c>
      <c r="V148" s="20" t="str">
        <f ca="1"/>
        <v>A018184</v>
      </c>
      <c r="W148" s="4" t="str">
        <f t="shared" ca="1" si="39"/>
        <v>Domestic</v>
      </c>
      <c r="X148" t="str">
        <f t="shared" ca="1" si="40"/>
        <v>N</v>
      </c>
      <c r="Y148" s="2" t="str">
        <f t="shared" ca="1" si="41"/>
        <v>N</v>
      </c>
      <c r="Z148">
        <f ca="1">_xlfn.XLOOKUP($W148,Return_flow_table!$A$4:$A$25,Return_flow_table!B$4:B$25)</f>
        <v>0</v>
      </c>
      <c r="AA148">
        <f ca="1">_xlfn.XLOOKUP($W148,Return_flow_table!$A$4:$A$25,Return_flow_table!C$4:C$25)</f>
        <v>0</v>
      </c>
      <c r="AB148">
        <f ca="1">_xlfn.XLOOKUP($W148,Return_flow_table!$A$4:$A$25,Return_flow_table!D$4:D$25)</f>
        <v>0</v>
      </c>
      <c r="AC148">
        <f ca="1">_xlfn.XLOOKUP($W148,Return_flow_table!$A$4:$A$25,Return_flow_table!E$4:E$25)</f>
        <v>0</v>
      </c>
      <c r="AD148">
        <f ca="1">_xlfn.XLOOKUP($W148,Return_flow_table!$A$4:$A$25,Return_flow_table!F$4:F$25)</f>
        <v>0</v>
      </c>
      <c r="AE148">
        <f ca="1">_xlfn.XLOOKUP($W148,Return_flow_table!$A$4:$A$25,Return_flow_table!G$4:G$25)</f>
        <v>0</v>
      </c>
      <c r="AF148">
        <f ca="1">_xlfn.XLOOKUP($W148,Return_flow_table!$A$4:$A$25,Return_flow_table!H$4:H$25)</f>
        <v>0</v>
      </c>
      <c r="AG148">
        <f ca="1">_xlfn.XLOOKUP($W148,Return_flow_table!$A$4:$A$25,Return_flow_table!I$4:I$25)</f>
        <v>0</v>
      </c>
      <c r="AH148">
        <f ca="1">_xlfn.XLOOKUP($W148,Return_flow_table!$A$4:$A$25,Return_flow_table!J$4:J$25)</f>
        <v>0</v>
      </c>
      <c r="AI148">
        <f ca="1">_xlfn.XLOOKUP($W148,Return_flow_table!$A$4:$A$25,Return_flow_table!K$4:K$25)</f>
        <v>0</v>
      </c>
      <c r="AJ148">
        <f ca="1">_xlfn.XLOOKUP($W148,Return_flow_table!$A$4:$A$25,Return_flow_table!L$4:L$25)</f>
        <v>0</v>
      </c>
      <c r="AK148">
        <f ca="1">_xlfn.XLOOKUP($W148,Return_flow_table!$A$4:$A$25,Return_flow_table!M$4:M$25)</f>
        <v>0</v>
      </c>
      <c r="AL148" s="39" t="str" cm="1">
        <f t="array" aca="1" ref="AL148" ca="1">IF(SUM(  ((OFFSET($A$4,0,0,COUNTA(A:A)-3,1)) =V148) * (OFFSET($T$4, 0,0,COUNTA(A:A)-3,1) = "Domestic")) &gt; 0,"Y","")</f>
        <v>Y</v>
      </c>
    </row>
    <row r="149" spans="1:38" x14ac:dyDescent="0.25">
      <c r="A149" t="s">
        <v>394</v>
      </c>
      <c r="B149" t="s">
        <v>108</v>
      </c>
      <c r="C149" t="s">
        <v>96</v>
      </c>
      <c r="D149">
        <v>0.5</v>
      </c>
      <c r="E149" t="s">
        <v>97</v>
      </c>
      <c r="G149" t="s">
        <v>393</v>
      </c>
      <c r="H149" s="38" t="s">
        <v>112</v>
      </c>
      <c r="I149">
        <f>_xlfn.XLOOKUP(B149,Use_Code_Ranking!$A$4:$A$23,Use_Code_Ranking!$B$4:$B$23,9999)</f>
        <v>5</v>
      </c>
      <c r="J149">
        <f t="shared" ca="1" si="42"/>
        <v>5</v>
      </c>
      <c r="K149">
        <f t="shared" ca="1" si="43"/>
        <v>0</v>
      </c>
      <c r="L149">
        <f t="shared" ca="1" si="44"/>
        <v>0</v>
      </c>
      <c r="M149">
        <f t="shared" ca="1" si="45"/>
        <v>0</v>
      </c>
      <c r="N149" t="str">
        <f t="shared" ca="1" si="46"/>
        <v/>
      </c>
      <c r="O149" t="str">
        <f t="shared" ca="1" si="47"/>
        <v/>
      </c>
      <c r="P149" t="str">
        <f t="shared" si="48"/>
        <v/>
      </c>
      <c r="Q149" t="str">
        <f t="shared" ca="1" si="49"/>
        <v/>
      </c>
      <c r="R149" t="str">
        <f t="shared" si="50"/>
        <v/>
      </c>
      <c r="S149" t="str">
        <f t="shared" si="51"/>
        <v/>
      </c>
      <c r="T149" s="2" t="str">
        <f ca="1">IF(S149="Irrigation","Irrigation",IF(R149="Irrigation","Irrigation",IF(Q149="Domestic","Domestic",IF(P149="Stockwatering","Stockwatering",IF(N149="IRRIGATION_AND_MUNICIPAL","Irrigation and Municipal",IF(O149="IRRIGATION_AND_DOMESTIC","Irrigation and Domestic Municipality",_xlfn.XLOOKUP(J149,Use_Code_Ranking!$B$4:$B$23,Use_Code_Ranking!$A$4:$A$23)))))))</f>
        <v>Stockwatering</v>
      </c>
      <c r="V149" s="20" t="str">
        <f ca="1"/>
        <v>A018206</v>
      </c>
      <c r="W149" s="4" t="str">
        <f t="shared" ca="1" si="39"/>
        <v>Irrigation</v>
      </c>
      <c r="X149" t="str">
        <f t="shared" ca="1" si="40"/>
        <v>N</v>
      </c>
      <c r="Y149" s="2" t="str">
        <f t="shared" ca="1" si="41"/>
        <v>N</v>
      </c>
      <c r="Z149">
        <f ca="1">_xlfn.XLOOKUP($W149,Return_flow_table!$A$4:$A$25,Return_flow_table!B$4:B$25)</f>
        <v>0</v>
      </c>
      <c r="AA149">
        <f ca="1">_xlfn.XLOOKUP($W149,Return_flow_table!$A$4:$A$25,Return_flow_table!C$4:C$25)</f>
        <v>0</v>
      </c>
      <c r="AB149">
        <f ca="1">_xlfn.XLOOKUP($W149,Return_flow_table!$A$4:$A$25,Return_flow_table!D$4:D$25)</f>
        <v>20</v>
      </c>
      <c r="AC149">
        <f ca="1">_xlfn.XLOOKUP($W149,Return_flow_table!$A$4:$A$25,Return_flow_table!E$4:E$25)</f>
        <v>20</v>
      </c>
      <c r="AD149">
        <f ca="1">_xlfn.XLOOKUP($W149,Return_flow_table!$A$4:$A$25,Return_flow_table!F$4:F$25)</f>
        <v>10</v>
      </c>
      <c r="AE149">
        <f ca="1">_xlfn.XLOOKUP($W149,Return_flow_table!$A$4:$A$25,Return_flow_table!G$4:G$25)</f>
        <v>10</v>
      </c>
      <c r="AF149">
        <f ca="1">_xlfn.XLOOKUP($W149,Return_flow_table!$A$4:$A$25,Return_flow_table!H$4:H$25)</f>
        <v>0</v>
      </c>
      <c r="AG149">
        <f ca="1">_xlfn.XLOOKUP($W149,Return_flow_table!$A$4:$A$25,Return_flow_table!I$4:I$25)</f>
        <v>0</v>
      </c>
      <c r="AH149">
        <f ca="1">_xlfn.XLOOKUP($W149,Return_flow_table!$A$4:$A$25,Return_flow_table!J$4:J$25)</f>
        <v>0</v>
      </c>
      <c r="AI149">
        <f ca="1">_xlfn.XLOOKUP($W149,Return_flow_table!$A$4:$A$25,Return_flow_table!K$4:K$25)</f>
        <v>20</v>
      </c>
      <c r="AJ149">
        <f ca="1">_xlfn.XLOOKUP($W149,Return_flow_table!$A$4:$A$25,Return_flow_table!L$4:L$25)</f>
        <v>20</v>
      </c>
      <c r="AK149">
        <f ca="1">_xlfn.XLOOKUP($W149,Return_flow_table!$A$4:$A$25,Return_flow_table!M$4:M$25)</f>
        <v>0</v>
      </c>
      <c r="AL149" s="39" t="str" cm="1">
        <f t="array" aca="1" ref="AL149" ca="1">IF(SUM(  ((OFFSET($A$4,0,0,COUNTA(A:A)-3,1)) =V149) * (OFFSET($T$4, 0,0,COUNTA(A:A)-3,1) = "Domestic")) &gt; 0,"Y","")</f>
        <v/>
      </c>
    </row>
    <row r="150" spans="1:38" x14ac:dyDescent="0.25">
      <c r="A150" t="s">
        <v>395</v>
      </c>
      <c r="B150" t="s">
        <v>127</v>
      </c>
      <c r="C150" t="s">
        <v>96</v>
      </c>
      <c r="D150">
        <v>48</v>
      </c>
      <c r="E150" t="s">
        <v>97</v>
      </c>
      <c r="G150" t="s">
        <v>300</v>
      </c>
      <c r="H150" s="38" t="s">
        <v>115</v>
      </c>
      <c r="I150">
        <f>_xlfn.XLOOKUP(B150,Use_Code_Ranking!$A$4:$A$23,Use_Code_Ranking!$B$4:$B$23,9999)</f>
        <v>4</v>
      </c>
      <c r="J150">
        <f t="shared" ca="1" si="42"/>
        <v>4</v>
      </c>
      <c r="K150">
        <f t="shared" ca="1" si="43"/>
        <v>0</v>
      </c>
      <c r="L150">
        <f t="shared" ca="1" si="44"/>
        <v>0</v>
      </c>
      <c r="M150">
        <f t="shared" ca="1" si="45"/>
        <v>0</v>
      </c>
      <c r="N150" t="str">
        <f t="shared" ca="1" si="46"/>
        <v/>
      </c>
      <c r="O150" t="str">
        <f t="shared" ca="1" si="47"/>
        <v/>
      </c>
      <c r="P150" t="str">
        <f t="shared" si="48"/>
        <v/>
      </c>
      <c r="Q150" t="str">
        <f t="shared" ca="1" si="49"/>
        <v/>
      </c>
      <c r="R150" t="str">
        <f t="shared" si="50"/>
        <v/>
      </c>
      <c r="S150" t="str">
        <f t="shared" si="51"/>
        <v/>
      </c>
      <c r="T150" s="2" t="str">
        <f ca="1">IF(S150="Irrigation","Irrigation",IF(R150="Irrigation","Irrigation",IF(Q150="Domestic","Domestic",IF(P150="Stockwatering","Stockwatering",IF(N150="IRRIGATION_AND_MUNICIPAL","Irrigation and Municipal",IF(O150="IRRIGATION_AND_DOMESTIC","Irrigation and Domestic Municipality",_xlfn.XLOOKUP(J150,Use_Code_Ranking!$B$4:$B$23,Use_Code_Ranking!$A$4:$A$23)))))))</f>
        <v>Power</v>
      </c>
      <c r="V150" s="20" t="str">
        <f ca="1"/>
        <v>A018361</v>
      </c>
      <c r="W150" s="4" t="str">
        <f t="shared" ca="1" si="39"/>
        <v>Domestic</v>
      </c>
      <c r="X150" t="str">
        <f t="shared" ca="1" si="40"/>
        <v>N</v>
      </c>
      <c r="Y150" s="2" t="str">
        <f t="shared" ca="1" si="41"/>
        <v>N</v>
      </c>
      <c r="Z150">
        <f ca="1">_xlfn.XLOOKUP($W150,Return_flow_table!$A$4:$A$25,Return_flow_table!B$4:B$25)</f>
        <v>0</v>
      </c>
      <c r="AA150">
        <f ca="1">_xlfn.XLOOKUP($W150,Return_flow_table!$A$4:$A$25,Return_flow_table!C$4:C$25)</f>
        <v>0</v>
      </c>
      <c r="AB150">
        <f ca="1">_xlfn.XLOOKUP($W150,Return_flow_table!$A$4:$A$25,Return_flow_table!D$4:D$25)</f>
        <v>0</v>
      </c>
      <c r="AC150">
        <f ca="1">_xlfn.XLOOKUP($W150,Return_flow_table!$A$4:$A$25,Return_flow_table!E$4:E$25)</f>
        <v>0</v>
      </c>
      <c r="AD150">
        <f ca="1">_xlfn.XLOOKUP($W150,Return_flow_table!$A$4:$A$25,Return_flow_table!F$4:F$25)</f>
        <v>0</v>
      </c>
      <c r="AE150">
        <f ca="1">_xlfn.XLOOKUP($W150,Return_flow_table!$A$4:$A$25,Return_flow_table!G$4:G$25)</f>
        <v>0</v>
      </c>
      <c r="AF150">
        <f ca="1">_xlfn.XLOOKUP($W150,Return_flow_table!$A$4:$A$25,Return_flow_table!H$4:H$25)</f>
        <v>0</v>
      </c>
      <c r="AG150">
        <f ca="1">_xlfn.XLOOKUP($W150,Return_flow_table!$A$4:$A$25,Return_flow_table!I$4:I$25)</f>
        <v>0</v>
      </c>
      <c r="AH150">
        <f ca="1">_xlfn.XLOOKUP($W150,Return_flow_table!$A$4:$A$25,Return_flow_table!J$4:J$25)</f>
        <v>0</v>
      </c>
      <c r="AI150">
        <f ca="1">_xlfn.XLOOKUP($W150,Return_flow_table!$A$4:$A$25,Return_flow_table!K$4:K$25)</f>
        <v>0</v>
      </c>
      <c r="AJ150">
        <f ca="1">_xlfn.XLOOKUP($W150,Return_flow_table!$A$4:$A$25,Return_flow_table!L$4:L$25)</f>
        <v>0</v>
      </c>
      <c r="AK150">
        <f ca="1">_xlfn.XLOOKUP($W150,Return_flow_table!$A$4:$A$25,Return_flow_table!M$4:M$25)</f>
        <v>0</v>
      </c>
      <c r="AL150" s="39" t="str" cm="1">
        <f t="array" aca="1" ref="AL150" ca="1">IF(SUM(  ((OFFSET($A$4,0,0,COUNTA(A:A)-3,1)) =V150) * (OFFSET($T$4, 0,0,COUNTA(A:A)-3,1) = "Domestic")) &gt; 0,"Y","")</f>
        <v>Y</v>
      </c>
    </row>
    <row r="151" spans="1:38" x14ac:dyDescent="0.25">
      <c r="A151" t="s">
        <v>396</v>
      </c>
      <c r="B151" t="s">
        <v>102</v>
      </c>
      <c r="C151" t="s">
        <v>96</v>
      </c>
      <c r="D151">
        <v>10.1</v>
      </c>
      <c r="E151" t="s">
        <v>97</v>
      </c>
      <c r="G151" t="s">
        <v>397</v>
      </c>
      <c r="H151" s="38" t="s">
        <v>106</v>
      </c>
      <c r="I151">
        <f>_xlfn.XLOOKUP(B151,Use_Code_Ranking!$A$4:$A$23,Use_Code_Ranking!$B$4:$B$23,9999)</f>
        <v>3</v>
      </c>
      <c r="J151">
        <f t="shared" ca="1" si="42"/>
        <v>1</v>
      </c>
      <c r="K151">
        <f t="shared" ca="1" si="43"/>
        <v>1</v>
      </c>
      <c r="L151">
        <f t="shared" ca="1" si="44"/>
        <v>0</v>
      </c>
      <c r="M151">
        <f t="shared" ca="1" si="45"/>
        <v>0</v>
      </c>
      <c r="N151" t="str">
        <f t="shared" ca="1" si="46"/>
        <v/>
      </c>
      <c r="O151" t="str">
        <f t="shared" ca="1" si="47"/>
        <v/>
      </c>
      <c r="P151" t="str">
        <f t="shared" si="48"/>
        <v/>
      </c>
      <c r="Q151" t="str">
        <f t="shared" ca="1" si="49"/>
        <v/>
      </c>
      <c r="R151" t="str">
        <f t="shared" si="50"/>
        <v/>
      </c>
      <c r="S151" t="str">
        <f t="shared" si="51"/>
        <v/>
      </c>
      <c r="T151" s="2" t="str">
        <f ca="1">IF(S151="Irrigation","Irrigation",IF(R151="Irrigation","Irrigation",IF(Q151="Domestic","Domestic",IF(P151="Stockwatering","Stockwatering",IF(N151="IRRIGATION_AND_MUNICIPAL","Irrigation and Municipal",IF(O151="IRRIGATION_AND_DOMESTIC","Irrigation and Domestic Municipality",_xlfn.XLOOKUP(J151,Use_Code_Ranking!$B$4:$B$23,Use_Code_Ranking!$A$4:$A$23)))))))</f>
        <v>Irrigation</v>
      </c>
      <c r="V151" s="20" t="str">
        <f ca="1"/>
        <v>A018435</v>
      </c>
      <c r="W151" s="4" t="str">
        <f t="shared" ca="1" si="39"/>
        <v>Irrigation</v>
      </c>
      <c r="X151" t="str">
        <f t="shared" ca="1" si="40"/>
        <v>N</v>
      </c>
      <c r="Y151" s="2" t="str">
        <f t="shared" ca="1" si="41"/>
        <v>N</v>
      </c>
      <c r="Z151">
        <f ca="1">_xlfn.XLOOKUP($W151,Return_flow_table!$A$4:$A$25,Return_flow_table!B$4:B$25)</f>
        <v>0</v>
      </c>
      <c r="AA151">
        <f ca="1">_xlfn.XLOOKUP($W151,Return_flow_table!$A$4:$A$25,Return_flow_table!C$4:C$25)</f>
        <v>0</v>
      </c>
      <c r="AB151">
        <f ca="1">_xlfn.XLOOKUP($W151,Return_flow_table!$A$4:$A$25,Return_flow_table!D$4:D$25)</f>
        <v>20</v>
      </c>
      <c r="AC151">
        <f ca="1">_xlfn.XLOOKUP($W151,Return_flow_table!$A$4:$A$25,Return_flow_table!E$4:E$25)</f>
        <v>20</v>
      </c>
      <c r="AD151">
        <f ca="1">_xlfn.XLOOKUP($W151,Return_flow_table!$A$4:$A$25,Return_flow_table!F$4:F$25)</f>
        <v>10</v>
      </c>
      <c r="AE151">
        <f ca="1">_xlfn.XLOOKUP($W151,Return_flow_table!$A$4:$A$25,Return_flow_table!G$4:G$25)</f>
        <v>10</v>
      </c>
      <c r="AF151">
        <f ca="1">_xlfn.XLOOKUP($W151,Return_flow_table!$A$4:$A$25,Return_flow_table!H$4:H$25)</f>
        <v>0</v>
      </c>
      <c r="AG151">
        <f ca="1">_xlfn.XLOOKUP($W151,Return_flow_table!$A$4:$A$25,Return_flow_table!I$4:I$25)</f>
        <v>0</v>
      </c>
      <c r="AH151">
        <f ca="1">_xlfn.XLOOKUP($W151,Return_flow_table!$A$4:$A$25,Return_flow_table!J$4:J$25)</f>
        <v>0</v>
      </c>
      <c r="AI151">
        <f ca="1">_xlfn.XLOOKUP($W151,Return_flow_table!$A$4:$A$25,Return_flow_table!K$4:K$25)</f>
        <v>20</v>
      </c>
      <c r="AJ151">
        <f ca="1">_xlfn.XLOOKUP($W151,Return_flow_table!$A$4:$A$25,Return_flow_table!L$4:L$25)</f>
        <v>20</v>
      </c>
      <c r="AK151">
        <f ca="1">_xlfn.XLOOKUP($W151,Return_flow_table!$A$4:$A$25,Return_flow_table!M$4:M$25)</f>
        <v>0</v>
      </c>
      <c r="AL151" s="39" t="str" cm="1">
        <f t="array" aca="1" ref="AL151" ca="1">IF(SUM(  ((OFFSET($A$4,0,0,COUNTA(A:A)-3,1)) =V151) * (OFFSET($T$4, 0,0,COUNTA(A:A)-3,1) = "Domestic")) &gt; 0,"Y","")</f>
        <v/>
      </c>
    </row>
    <row r="152" spans="1:38" x14ac:dyDescent="0.25">
      <c r="A152" t="s">
        <v>396</v>
      </c>
      <c r="B152" t="s">
        <v>95</v>
      </c>
      <c r="C152" t="s">
        <v>96</v>
      </c>
      <c r="D152">
        <v>10.1</v>
      </c>
      <c r="E152" t="s">
        <v>97</v>
      </c>
      <c r="G152" t="s">
        <v>397</v>
      </c>
      <c r="H152" s="38" t="s">
        <v>106</v>
      </c>
      <c r="I152">
        <f>_xlfn.XLOOKUP(B152,Use_Code_Ranking!$A$4:$A$23,Use_Code_Ranking!$B$4:$B$23,9999)</f>
        <v>1</v>
      </c>
      <c r="J152">
        <f t="shared" ca="1" si="42"/>
        <v>1</v>
      </c>
      <c r="K152">
        <f t="shared" ca="1" si="43"/>
        <v>1</v>
      </c>
      <c r="L152">
        <f t="shared" ca="1" si="44"/>
        <v>0</v>
      </c>
      <c r="M152">
        <f t="shared" ca="1" si="45"/>
        <v>0</v>
      </c>
      <c r="N152" t="str">
        <f t="shared" ca="1" si="46"/>
        <v/>
      </c>
      <c r="O152" t="str">
        <f t="shared" ca="1" si="47"/>
        <v/>
      </c>
      <c r="P152" t="str">
        <f t="shared" si="48"/>
        <v/>
      </c>
      <c r="Q152" t="str">
        <f t="shared" ca="1" si="49"/>
        <v/>
      </c>
      <c r="R152" t="str">
        <f t="shared" si="50"/>
        <v/>
      </c>
      <c r="S152" t="str">
        <f t="shared" si="51"/>
        <v/>
      </c>
      <c r="T152" s="2" t="str">
        <f ca="1">IF(S152="Irrigation","Irrigation",IF(R152="Irrigation","Irrigation",IF(Q152="Domestic","Domestic",IF(P152="Stockwatering","Stockwatering",IF(N152="IRRIGATION_AND_MUNICIPAL","Irrigation and Municipal",IF(O152="IRRIGATION_AND_DOMESTIC","Irrigation and Domestic Municipality",_xlfn.XLOOKUP(J152,Use_Code_Ranking!$B$4:$B$23,Use_Code_Ranking!$A$4:$A$23)))))))</f>
        <v>Irrigation</v>
      </c>
      <c r="V152" s="20" t="str">
        <f ca="1"/>
        <v>A018677</v>
      </c>
      <c r="W152" s="4" t="str">
        <f t="shared" ca="1" si="39"/>
        <v>Irrigation</v>
      </c>
      <c r="X152" t="str">
        <f t="shared" ca="1" si="40"/>
        <v>N</v>
      </c>
      <c r="Y152" s="2" t="str">
        <f t="shared" ca="1" si="41"/>
        <v>N</v>
      </c>
      <c r="Z152">
        <f ca="1">_xlfn.XLOOKUP($W152,Return_flow_table!$A$4:$A$25,Return_flow_table!B$4:B$25)</f>
        <v>0</v>
      </c>
      <c r="AA152">
        <f ca="1">_xlfn.XLOOKUP($W152,Return_flow_table!$A$4:$A$25,Return_flow_table!C$4:C$25)</f>
        <v>0</v>
      </c>
      <c r="AB152">
        <f ca="1">_xlfn.XLOOKUP($W152,Return_flow_table!$A$4:$A$25,Return_flow_table!D$4:D$25)</f>
        <v>20</v>
      </c>
      <c r="AC152">
        <f ca="1">_xlfn.XLOOKUP($W152,Return_flow_table!$A$4:$A$25,Return_flow_table!E$4:E$25)</f>
        <v>20</v>
      </c>
      <c r="AD152">
        <f ca="1">_xlfn.XLOOKUP($W152,Return_flow_table!$A$4:$A$25,Return_flow_table!F$4:F$25)</f>
        <v>10</v>
      </c>
      <c r="AE152">
        <f ca="1">_xlfn.XLOOKUP($W152,Return_flow_table!$A$4:$A$25,Return_flow_table!G$4:G$25)</f>
        <v>10</v>
      </c>
      <c r="AF152">
        <f ca="1">_xlfn.XLOOKUP($W152,Return_flow_table!$A$4:$A$25,Return_flow_table!H$4:H$25)</f>
        <v>0</v>
      </c>
      <c r="AG152">
        <f ca="1">_xlfn.XLOOKUP($W152,Return_flow_table!$A$4:$A$25,Return_flow_table!I$4:I$25)</f>
        <v>0</v>
      </c>
      <c r="AH152">
        <f ca="1">_xlfn.XLOOKUP($W152,Return_flow_table!$A$4:$A$25,Return_flow_table!J$4:J$25)</f>
        <v>0</v>
      </c>
      <c r="AI152">
        <f ca="1">_xlfn.XLOOKUP($W152,Return_flow_table!$A$4:$A$25,Return_flow_table!K$4:K$25)</f>
        <v>20</v>
      </c>
      <c r="AJ152">
        <f ca="1">_xlfn.XLOOKUP($W152,Return_flow_table!$A$4:$A$25,Return_flow_table!L$4:L$25)</f>
        <v>20</v>
      </c>
      <c r="AK152">
        <f ca="1">_xlfn.XLOOKUP($W152,Return_flow_table!$A$4:$A$25,Return_flow_table!M$4:M$25)</f>
        <v>0</v>
      </c>
      <c r="AL152" s="39" t="str" cm="1">
        <f t="array" aca="1" ref="AL152" ca="1">IF(SUM(  ((OFFSET($A$4,0,0,COUNTA(A:A)-3,1)) =V152) * (OFFSET($T$4, 0,0,COUNTA(A:A)-3,1) = "Domestic")) &gt; 0,"Y","")</f>
        <v/>
      </c>
    </row>
    <row r="153" spans="1:38" x14ac:dyDescent="0.25">
      <c r="A153" t="s">
        <v>396</v>
      </c>
      <c r="B153" t="s">
        <v>108</v>
      </c>
      <c r="C153" t="s">
        <v>96</v>
      </c>
      <c r="D153">
        <v>10.1</v>
      </c>
      <c r="E153" t="s">
        <v>97</v>
      </c>
      <c r="G153" t="s">
        <v>397</v>
      </c>
      <c r="H153" s="38" t="s">
        <v>106</v>
      </c>
      <c r="I153">
        <f>_xlfn.XLOOKUP(B153,Use_Code_Ranking!$A$4:$A$23,Use_Code_Ranking!$B$4:$B$23,9999)</f>
        <v>5</v>
      </c>
      <c r="J153">
        <f t="shared" ca="1" si="42"/>
        <v>1</v>
      </c>
      <c r="K153">
        <f t="shared" ca="1" si="43"/>
        <v>1</v>
      </c>
      <c r="L153">
        <f t="shared" ca="1" si="44"/>
        <v>0</v>
      </c>
      <c r="M153">
        <f t="shared" ca="1" si="45"/>
        <v>0</v>
      </c>
      <c r="N153" t="str">
        <f t="shared" ca="1" si="46"/>
        <v/>
      </c>
      <c r="O153" t="str">
        <f t="shared" ca="1" si="47"/>
        <v/>
      </c>
      <c r="P153" t="str">
        <f t="shared" si="48"/>
        <v/>
      </c>
      <c r="Q153" t="str">
        <f t="shared" ca="1" si="49"/>
        <v/>
      </c>
      <c r="R153" t="str">
        <f t="shared" si="50"/>
        <v/>
      </c>
      <c r="S153" t="str">
        <f t="shared" si="51"/>
        <v/>
      </c>
      <c r="T153" s="2" t="str">
        <f ca="1">IF(S153="Irrigation","Irrigation",IF(R153="Irrigation","Irrigation",IF(Q153="Domestic","Domestic",IF(P153="Stockwatering","Stockwatering",IF(N153="IRRIGATION_AND_MUNICIPAL","Irrigation and Municipal",IF(O153="IRRIGATION_AND_DOMESTIC","Irrigation and Domestic Municipality",_xlfn.XLOOKUP(J153,Use_Code_Ranking!$B$4:$B$23,Use_Code_Ranking!$A$4:$A$23)))))))</f>
        <v>Irrigation</v>
      </c>
      <c r="V153" s="20" t="str">
        <f ca="1"/>
        <v>A018702</v>
      </c>
      <c r="W153" s="4" t="str">
        <f t="shared" ca="1" si="39"/>
        <v>Irrigation</v>
      </c>
      <c r="X153" t="str">
        <f t="shared" ca="1" si="40"/>
        <v>N</v>
      </c>
      <c r="Y153" s="2" t="str">
        <f t="shared" ca="1" si="41"/>
        <v>N</v>
      </c>
      <c r="Z153">
        <f ca="1">_xlfn.XLOOKUP($W153,Return_flow_table!$A$4:$A$25,Return_flow_table!B$4:B$25)</f>
        <v>0</v>
      </c>
      <c r="AA153">
        <f ca="1">_xlfn.XLOOKUP($W153,Return_flow_table!$A$4:$A$25,Return_flow_table!C$4:C$25)</f>
        <v>0</v>
      </c>
      <c r="AB153">
        <f ca="1">_xlfn.XLOOKUP($W153,Return_flow_table!$A$4:$A$25,Return_flow_table!D$4:D$25)</f>
        <v>20</v>
      </c>
      <c r="AC153">
        <f ca="1">_xlfn.XLOOKUP($W153,Return_flow_table!$A$4:$A$25,Return_flow_table!E$4:E$25)</f>
        <v>20</v>
      </c>
      <c r="AD153">
        <f ca="1">_xlfn.XLOOKUP($W153,Return_flow_table!$A$4:$A$25,Return_flow_table!F$4:F$25)</f>
        <v>10</v>
      </c>
      <c r="AE153">
        <f ca="1">_xlfn.XLOOKUP($W153,Return_flow_table!$A$4:$A$25,Return_flow_table!G$4:G$25)</f>
        <v>10</v>
      </c>
      <c r="AF153">
        <f ca="1">_xlfn.XLOOKUP($W153,Return_flow_table!$A$4:$A$25,Return_flow_table!H$4:H$25)</f>
        <v>0</v>
      </c>
      <c r="AG153">
        <f ca="1">_xlfn.XLOOKUP($W153,Return_flow_table!$A$4:$A$25,Return_flow_table!I$4:I$25)</f>
        <v>0</v>
      </c>
      <c r="AH153">
        <f ca="1">_xlfn.XLOOKUP($W153,Return_flow_table!$A$4:$A$25,Return_flow_table!J$4:J$25)</f>
        <v>0</v>
      </c>
      <c r="AI153">
        <f ca="1">_xlfn.XLOOKUP($W153,Return_flow_table!$A$4:$A$25,Return_flow_table!K$4:K$25)</f>
        <v>20</v>
      </c>
      <c r="AJ153">
        <f ca="1">_xlfn.XLOOKUP($W153,Return_flow_table!$A$4:$A$25,Return_flow_table!L$4:L$25)</f>
        <v>20</v>
      </c>
      <c r="AK153">
        <f ca="1">_xlfn.XLOOKUP($W153,Return_flow_table!$A$4:$A$25,Return_flow_table!M$4:M$25)</f>
        <v>0</v>
      </c>
      <c r="AL153" s="39" t="str" cm="1">
        <f t="array" aca="1" ref="AL153" ca="1">IF(SUM(  ((OFFSET($A$4,0,0,COUNTA(A:A)-3,1)) =V153) * (OFFSET($T$4, 0,0,COUNTA(A:A)-3,1) = "Domestic")) &gt; 0,"Y","")</f>
        <v/>
      </c>
    </row>
    <row r="154" spans="1:38" x14ac:dyDescent="0.25">
      <c r="A154" t="s">
        <v>398</v>
      </c>
      <c r="B154" t="s">
        <v>95</v>
      </c>
      <c r="C154" t="s">
        <v>96</v>
      </c>
      <c r="D154">
        <v>14.6</v>
      </c>
      <c r="E154" t="s">
        <v>97</v>
      </c>
      <c r="G154" t="s">
        <v>300</v>
      </c>
      <c r="H154" s="38" t="s">
        <v>115</v>
      </c>
      <c r="I154">
        <f>_xlfn.XLOOKUP(B154,Use_Code_Ranking!$A$4:$A$23,Use_Code_Ranking!$B$4:$B$23,9999)</f>
        <v>1</v>
      </c>
      <c r="J154">
        <f t="shared" ca="1" si="42"/>
        <v>1</v>
      </c>
      <c r="K154">
        <f t="shared" ca="1" si="43"/>
        <v>1</v>
      </c>
      <c r="L154">
        <f t="shared" ca="1" si="44"/>
        <v>0</v>
      </c>
      <c r="M154">
        <f t="shared" ca="1" si="45"/>
        <v>0</v>
      </c>
      <c r="N154" t="str">
        <f t="shared" ca="1" si="46"/>
        <v/>
      </c>
      <c r="O154" t="str">
        <f t="shared" ca="1" si="47"/>
        <v/>
      </c>
      <c r="P154" t="str">
        <f t="shared" si="48"/>
        <v/>
      </c>
      <c r="Q154" t="str">
        <f t="shared" ca="1" si="49"/>
        <v/>
      </c>
      <c r="R154" t="str">
        <f t="shared" si="50"/>
        <v/>
      </c>
      <c r="S154" t="str">
        <f t="shared" si="51"/>
        <v/>
      </c>
      <c r="T154" s="2" t="str">
        <f ca="1">IF(S154="Irrigation","Irrigation",IF(R154="Irrigation","Irrigation",IF(Q154="Domestic","Domestic",IF(P154="Stockwatering","Stockwatering",IF(N154="IRRIGATION_AND_MUNICIPAL","Irrigation and Municipal",IF(O154="IRRIGATION_AND_DOMESTIC","Irrigation and Domestic Municipality",_xlfn.XLOOKUP(J154,Use_Code_Ranking!$B$4:$B$23,Use_Code_Ranking!$A$4:$A$23)))))))</f>
        <v>Irrigation</v>
      </c>
      <c r="V154" s="20" t="str">
        <f ca="1"/>
        <v>A018951</v>
      </c>
      <c r="W154" s="4" t="str">
        <f t="shared" ca="1" si="39"/>
        <v>Domestic</v>
      </c>
      <c r="X154" t="str">
        <f t="shared" ca="1" si="40"/>
        <v>N</v>
      </c>
      <c r="Y154" s="2" t="str">
        <f t="shared" ca="1" si="41"/>
        <v>N</v>
      </c>
      <c r="Z154">
        <f ca="1">_xlfn.XLOOKUP($W154,Return_flow_table!$A$4:$A$25,Return_flow_table!B$4:B$25)</f>
        <v>0</v>
      </c>
      <c r="AA154">
        <f ca="1">_xlfn.XLOOKUP($W154,Return_flow_table!$A$4:$A$25,Return_flow_table!C$4:C$25)</f>
        <v>0</v>
      </c>
      <c r="AB154">
        <f ca="1">_xlfn.XLOOKUP($W154,Return_flow_table!$A$4:$A$25,Return_flow_table!D$4:D$25)</f>
        <v>0</v>
      </c>
      <c r="AC154">
        <f ca="1">_xlfn.XLOOKUP($W154,Return_flow_table!$A$4:$A$25,Return_flow_table!E$4:E$25)</f>
        <v>0</v>
      </c>
      <c r="AD154">
        <f ca="1">_xlfn.XLOOKUP($W154,Return_flow_table!$A$4:$A$25,Return_flow_table!F$4:F$25)</f>
        <v>0</v>
      </c>
      <c r="AE154">
        <f ca="1">_xlfn.XLOOKUP($W154,Return_flow_table!$A$4:$A$25,Return_flow_table!G$4:G$25)</f>
        <v>0</v>
      </c>
      <c r="AF154">
        <f ca="1">_xlfn.XLOOKUP($W154,Return_flow_table!$A$4:$A$25,Return_flow_table!H$4:H$25)</f>
        <v>0</v>
      </c>
      <c r="AG154">
        <f ca="1">_xlfn.XLOOKUP($W154,Return_flow_table!$A$4:$A$25,Return_flow_table!I$4:I$25)</f>
        <v>0</v>
      </c>
      <c r="AH154">
        <f ca="1">_xlfn.XLOOKUP($W154,Return_flow_table!$A$4:$A$25,Return_flow_table!J$4:J$25)</f>
        <v>0</v>
      </c>
      <c r="AI154">
        <f ca="1">_xlfn.XLOOKUP($W154,Return_flow_table!$A$4:$A$25,Return_flow_table!K$4:K$25)</f>
        <v>0</v>
      </c>
      <c r="AJ154">
        <f ca="1">_xlfn.XLOOKUP($W154,Return_flow_table!$A$4:$A$25,Return_flow_table!L$4:L$25)</f>
        <v>0</v>
      </c>
      <c r="AK154">
        <f ca="1">_xlfn.XLOOKUP($W154,Return_flow_table!$A$4:$A$25,Return_flow_table!M$4:M$25)</f>
        <v>0</v>
      </c>
      <c r="AL154" s="39" t="str" cm="1">
        <f t="array" aca="1" ref="AL154" ca="1">IF(SUM(  ((OFFSET($A$4,0,0,COUNTA(A:A)-3,1)) =V154) * (OFFSET($T$4, 0,0,COUNTA(A:A)-3,1) = "Domestic")) &gt; 0,"Y","")</f>
        <v>Y</v>
      </c>
    </row>
    <row r="155" spans="1:38" x14ac:dyDescent="0.25">
      <c r="A155" t="s">
        <v>399</v>
      </c>
      <c r="B155" t="s">
        <v>102</v>
      </c>
      <c r="C155" t="s">
        <v>96</v>
      </c>
      <c r="D155">
        <v>6.4</v>
      </c>
      <c r="E155" t="s">
        <v>97</v>
      </c>
      <c r="G155" t="s">
        <v>400</v>
      </c>
      <c r="H155" s="38" t="s">
        <v>112</v>
      </c>
      <c r="I155">
        <f>_xlfn.XLOOKUP(B155,Use_Code_Ranking!$A$4:$A$23,Use_Code_Ranking!$B$4:$B$23,9999)</f>
        <v>3</v>
      </c>
      <c r="J155">
        <f t="shared" ca="1" si="42"/>
        <v>3</v>
      </c>
      <c r="K155">
        <f t="shared" ca="1" si="43"/>
        <v>0</v>
      </c>
      <c r="L155">
        <f t="shared" ca="1" si="44"/>
        <v>0</v>
      </c>
      <c r="M155">
        <f t="shared" ca="1" si="45"/>
        <v>1</v>
      </c>
      <c r="N155" t="str">
        <f t="shared" ca="1" si="46"/>
        <v/>
      </c>
      <c r="O155" t="str">
        <f t="shared" ca="1" si="47"/>
        <v/>
      </c>
      <c r="P155" t="str">
        <f t="shared" si="48"/>
        <v/>
      </c>
      <c r="Q155" t="str">
        <f t="shared" ca="1" si="49"/>
        <v>Domestic</v>
      </c>
      <c r="R155" t="str">
        <f t="shared" si="50"/>
        <v/>
      </c>
      <c r="S155" t="str">
        <f t="shared" si="51"/>
        <v/>
      </c>
      <c r="T155" s="2" t="str">
        <f ca="1">IF(S155="Irrigation","Irrigation",IF(R155="Irrigation","Irrigation",IF(Q155="Domestic","Domestic",IF(P155="Stockwatering","Stockwatering",IF(N155="IRRIGATION_AND_MUNICIPAL","Irrigation and Municipal",IF(O155="IRRIGATION_AND_DOMESTIC","Irrigation and Domestic Municipality",_xlfn.XLOOKUP(J155,Use_Code_Ranking!$B$4:$B$23,Use_Code_Ranking!$A$4:$A$23)))))))</f>
        <v>Domestic</v>
      </c>
      <c r="V155" s="20" t="str">
        <f ca="1"/>
        <v>A018978</v>
      </c>
      <c r="W155" s="4" t="str">
        <f t="shared" ca="1" si="39"/>
        <v>Irrigation</v>
      </c>
      <c r="X155" t="str">
        <f t="shared" ca="1" si="40"/>
        <v>N</v>
      </c>
      <c r="Y155" s="2" t="str">
        <f t="shared" ca="1" si="41"/>
        <v>N</v>
      </c>
      <c r="Z155">
        <f ca="1">_xlfn.XLOOKUP($W155,Return_flow_table!$A$4:$A$25,Return_flow_table!B$4:B$25)</f>
        <v>0</v>
      </c>
      <c r="AA155">
        <f ca="1">_xlfn.XLOOKUP($W155,Return_flow_table!$A$4:$A$25,Return_flow_table!C$4:C$25)</f>
        <v>0</v>
      </c>
      <c r="AB155">
        <f ca="1">_xlfn.XLOOKUP($W155,Return_flow_table!$A$4:$A$25,Return_flow_table!D$4:D$25)</f>
        <v>20</v>
      </c>
      <c r="AC155">
        <f ca="1">_xlfn.XLOOKUP($W155,Return_flow_table!$A$4:$A$25,Return_flow_table!E$4:E$25)</f>
        <v>20</v>
      </c>
      <c r="AD155">
        <f ca="1">_xlfn.XLOOKUP($W155,Return_flow_table!$A$4:$A$25,Return_flow_table!F$4:F$25)</f>
        <v>10</v>
      </c>
      <c r="AE155">
        <f ca="1">_xlfn.XLOOKUP($W155,Return_flow_table!$A$4:$A$25,Return_flow_table!G$4:G$25)</f>
        <v>10</v>
      </c>
      <c r="AF155">
        <f ca="1">_xlfn.XLOOKUP($W155,Return_flow_table!$A$4:$A$25,Return_flow_table!H$4:H$25)</f>
        <v>0</v>
      </c>
      <c r="AG155">
        <f ca="1">_xlfn.XLOOKUP($W155,Return_flow_table!$A$4:$A$25,Return_flow_table!I$4:I$25)</f>
        <v>0</v>
      </c>
      <c r="AH155">
        <f ca="1">_xlfn.XLOOKUP($W155,Return_flow_table!$A$4:$A$25,Return_flow_table!J$4:J$25)</f>
        <v>0</v>
      </c>
      <c r="AI155">
        <f ca="1">_xlfn.XLOOKUP($W155,Return_flow_table!$A$4:$A$25,Return_flow_table!K$4:K$25)</f>
        <v>20</v>
      </c>
      <c r="AJ155">
        <f ca="1">_xlfn.XLOOKUP($W155,Return_flow_table!$A$4:$A$25,Return_flow_table!L$4:L$25)</f>
        <v>20</v>
      </c>
      <c r="AK155">
        <f ca="1">_xlfn.XLOOKUP($W155,Return_flow_table!$A$4:$A$25,Return_flow_table!M$4:M$25)</f>
        <v>0</v>
      </c>
      <c r="AL155" s="39" t="str" cm="1">
        <f t="array" aca="1" ref="AL155" ca="1">IF(SUM(  ((OFFSET($A$4,0,0,COUNTA(A:A)-3,1)) =V155) * (OFFSET($T$4, 0,0,COUNTA(A:A)-3,1) = "Domestic")) &gt; 0,"Y","")</f>
        <v/>
      </c>
    </row>
    <row r="156" spans="1:38" x14ac:dyDescent="0.25">
      <c r="A156" t="s">
        <v>401</v>
      </c>
      <c r="B156" t="s">
        <v>95</v>
      </c>
      <c r="C156" t="s">
        <v>96</v>
      </c>
      <c r="D156">
        <v>21</v>
      </c>
      <c r="E156" t="s">
        <v>97</v>
      </c>
      <c r="G156" t="s">
        <v>402</v>
      </c>
      <c r="H156" s="38" t="s">
        <v>99</v>
      </c>
      <c r="I156">
        <f>_xlfn.XLOOKUP(B156,Use_Code_Ranking!$A$4:$A$23,Use_Code_Ranking!$B$4:$B$23,9999)</f>
        <v>1</v>
      </c>
      <c r="J156">
        <f t="shared" ca="1" si="42"/>
        <v>1</v>
      </c>
      <c r="K156">
        <f t="shared" ca="1" si="43"/>
        <v>1</v>
      </c>
      <c r="L156">
        <f t="shared" ca="1" si="44"/>
        <v>0</v>
      </c>
      <c r="M156">
        <f t="shared" ca="1" si="45"/>
        <v>0</v>
      </c>
      <c r="N156" t="str">
        <f t="shared" ca="1" si="46"/>
        <v/>
      </c>
      <c r="O156" t="str">
        <f t="shared" ca="1" si="47"/>
        <v/>
      </c>
      <c r="P156" t="str">
        <f t="shared" si="48"/>
        <v/>
      </c>
      <c r="Q156" t="str">
        <f t="shared" ca="1" si="49"/>
        <v/>
      </c>
      <c r="R156" t="str">
        <f t="shared" si="50"/>
        <v/>
      </c>
      <c r="S156" t="str">
        <f t="shared" si="51"/>
        <v/>
      </c>
      <c r="T156" s="2" t="str">
        <f ca="1">IF(S156="Irrigation","Irrigation",IF(R156="Irrigation","Irrigation",IF(Q156="Domestic","Domestic",IF(P156="Stockwatering","Stockwatering",IF(N156="IRRIGATION_AND_MUNICIPAL","Irrigation and Municipal",IF(O156="IRRIGATION_AND_DOMESTIC","Irrigation and Domestic Municipality",_xlfn.XLOOKUP(J156,Use_Code_Ranking!$B$4:$B$23,Use_Code_Ranking!$A$4:$A$23)))))))</f>
        <v>Irrigation</v>
      </c>
      <c r="V156" s="20" t="str">
        <f ca="1"/>
        <v>A019021</v>
      </c>
      <c r="W156" s="4" t="str">
        <f t="shared" ca="1" si="39"/>
        <v>Industrial</v>
      </c>
      <c r="X156" t="str">
        <f t="shared" ca="1" si="40"/>
        <v>N</v>
      </c>
      <c r="Y156" s="2" t="str">
        <f t="shared" ca="1" si="41"/>
        <v>N</v>
      </c>
      <c r="Z156">
        <f ca="1">_xlfn.XLOOKUP($W156,Return_flow_table!$A$4:$A$25,Return_flow_table!B$4:B$25)</f>
        <v>0</v>
      </c>
      <c r="AA156">
        <f ca="1">_xlfn.XLOOKUP($W156,Return_flow_table!$A$4:$A$25,Return_flow_table!C$4:C$25)</f>
        <v>0</v>
      </c>
      <c r="AB156">
        <f ca="1">_xlfn.XLOOKUP($W156,Return_flow_table!$A$4:$A$25,Return_flow_table!D$4:D$25)</f>
        <v>0</v>
      </c>
      <c r="AC156">
        <f ca="1">_xlfn.XLOOKUP($W156,Return_flow_table!$A$4:$A$25,Return_flow_table!E$4:E$25)</f>
        <v>0</v>
      </c>
      <c r="AD156">
        <f ca="1">_xlfn.XLOOKUP($W156,Return_flow_table!$A$4:$A$25,Return_flow_table!F$4:F$25)</f>
        <v>0</v>
      </c>
      <c r="AE156">
        <f ca="1">_xlfn.XLOOKUP($W156,Return_flow_table!$A$4:$A$25,Return_flow_table!G$4:G$25)</f>
        <v>0</v>
      </c>
      <c r="AF156">
        <f ca="1">_xlfn.XLOOKUP($W156,Return_flow_table!$A$4:$A$25,Return_flow_table!H$4:H$25)</f>
        <v>0</v>
      </c>
      <c r="AG156">
        <f ca="1">_xlfn.XLOOKUP($W156,Return_flow_table!$A$4:$A$25,Return_flow_table!I$4:I$25)</f>
        <v>0</v>
      </c>
      <c r="AH156">
        <f ca="1">_xlfn.XLOOKUP($W156,Return_flow_table!$A$4:$A$25,Return_flow_table!J$4:J$25)</f>
        <v>0</v>
      </c>
      <c r="AI156">
        <f ca="1">_xlfn.XLOOKUP($W156,Return_flow_table!$A$4:$A$25,Return_flow_table!K$4:K$25)</f>
        <v>0</v>
      </c>
      <c r="AJ156">
        <f ca="1">_xlfn.XLOOKUP($W156,Return_flow_table!$A$4:$A$25,Return_flow_table!L$4:L$25)</f>
        <v>0</v>
      </c>
      <c r="AK156">
        <f ca="1">_xlfn.XLOOKUP($W156,Return_flow_table!$A$4:$A$25,Return_flow_table!M$4:M$25)</f>
        <v>0</v>
      </c>
      <c r="AL156" s="39" t="str" cm="1">
        <f t="array" aca="1" ref="AL156" ca="1">IF(SUM(  ((OFFSET($A$4,0,0,COUNTA(A:A)-3,1)) =V156) * (OFFSET($T$4, 0,0,COUNTA(A:A)-3,1) = "Domestic")) &gt; 0,"Y","")</f>
        <v/>
      </c>
    </row>
    <row r="157" spans="1:38" x14ac:dyDescent="0.25">
      <c r="A157" t="s">
        <v>403</v>
      </c>
      <c r="B157" t="s">
        <v>102</v>
      </c>
      <c r="C157" t="s">
        <v>96</v>
      </c>
      <c r="D157">
        <v>0.1</v>
      </c>
      <c r="E157" t="s">
        <v>97</v>
      </c>
      <c r="G157" t="s">
        <v>404</v>
      </c>
      <c r="H157" s="38" t="s">
        <v>112</v>
      </c>
      <c r="I157">
        <f>_xlfn.XLOOKUP(B157,Use_Code_Ranking!$A$4:$A$23,Use_Code_Ranking!$B$4:$B$23,9999)</f>
        <v>3</v>
      </c>
      <c r="J157">
        <f t="shared" ca="1" si="42"/>
        <v>3</v>
      </c>
      <c r="K157">
        <f t="shared" ca="1" si="43"/>
        <v>0</v>
      </c>
      <c r="L157">
        <f t="shared" ca="1" si="44"/>
        <v>0</v>
      </c>
      <c r="M157">
        <f t="shared" ca="1" si="45"/>
        <v>1</v>
      </c>
      <c r="N157" t="str">
        <f t="shared" ca="1" si="46"/>
        <v/>
      </c>
      <c r="O157" t="str">
        <f t="shared" ca="1" si="47"/>
        <v/>
      </c>
      <c r="P157" t="str">
        <f t="shared" si="48"/>
        <v/>
      </c>
      <c r="Q157" t="str">
        <f t="shared" ca="1" si="49"/>
        <v>Domestic</v>
      </c>
      <c r="R157" t="str">
        <f t="shared" si="50"/>
        <v/>
      </c>
      <c r="S157" t="str">
        <f t="shared" si="51"/>
        <v/>
      </c>
      <c r="T157" s="2" t="str">
        <f ca="1">IF(S157="Irrigation","Irrigation",IF(R157="Irrigation","Irrigation",IF(Q157="Domestic","Domestic",IF(P157="Stockwatering","Stockwatering",IF(N157="IRRIGATION_AND_MUNICIPAL","Irrigation and Municipal",IF(O157="IRRIGATION_AND_DOMESTIC","Irrigation and Domestic Municipality",_xlfn.XLOOKUP(J157,Use_Code_Ranking!$B$4:$B$23,Use_Code_Ranking!$A$4:$A$23)))))))</f>
        <v>Domestic</v>
      </c>
      <c r="V157" s="20" t="str">
        <f ca="1"/>
        <v>A019054</v>
      </c>
      <c r="W157" s="4" t="str">
        <f t="shared" ca="1" si="39"/>
        <v>Irrigation</v>
      </c>
      <c r="X157" t="str">
        <f t="shared" ca="1" si="40"/>
        <v>N</v>
      </c>
      <c r="Y157" s="2" t="str">
        <f t="shared" ca="1" si="41"/>
        <v>N</v>
      </c>
      <c r="Z157">
        <f ca="1">_xlfn.XLOOKUP($W157,Return_flow_table!$A$4:$A$25,Return_flow_table!B$4:B$25)</f>
        <v>0</v>
      </c>
      <c r="AA157">
        <f ca="1">_xlfn.XLOOKUP($W157,Return_flow_table!$A$4:$A$25,Return_flow_table!C$4:C$25)</f>
        <v>0</v>
      </c>
      <c r="AB157">
        <f ca="1">_xlfn.XLOOKUP($W157,Return_flow_table!$A$4:$A$25,Return_flow_table!D$4:D$25)</f>
        <v>20</v>
      </c>
      <c r="AC157">
        <f ca="1">_xlfn.XLOOKUP($W157,Return_flow_table!$A$4:$A$25,Return_flow_table!E$4:E$25)</f>
        <v>20</v>
      </c>
      <c r="AD157">
        <f ca="1">_xlfn.XLOOKUP($W157,Return_flow_table!$A$4:$A$25,Return_flow_table!F$4:F$25)</f>
        <v>10</v>
      </c>
      <c r="AE157">
        <f ca="1">_xlfn.XLOOKUP($W157,Return_flow_table!$A$4:$A$25,Return_flow_table!G$4:G$25)</f>
        <v>10</v>
      </c>
      <c r="AF157">
        <f ca="1">_xlfn.XLOOKUP($W157,Return_flow_table!$A$4:$A$25,Return_flow_table!H$4:H$25)</f>
        <v>0</v>
      </c>
      <c r="AG157">
        <f ca="1">_xlfn.XLOOKUP($W157,Return_flow_table!$A$4:$A$25,Return_flow_table!I$4:I$25)</f>
        <v>0</v>
      </c>
      <c r="AH157">
        <f ca="1">_xlfn.XLOOKUP($W157,Return_flow_table!$A$4:$A$25,Return_flow_table!J$4:J$25)</f>
        <v>0</v>
      </c>
      <c r="AI157">
        <f ca="1">_xlfn.XLOOKUP($W157,Return_flow_table!$A$4:$A$25,Return_flow_table!K$4:K$25)</f>
        <v>20</v>
      </c>
      <c r="AJ157">
        <f ca="1">_xlfn.XLOOKUP($W157,Return_flow_table!$A$4:$A$25,Return_flow_table!L$4:L$25)</f>
        <v>20</v>
      </c>
      <c r="AK157">
        <f ca="1">_xlfn.XLOOKUP($W157,Return_flow_table!$A$4:$A$25,Return_flow_table!M$4:M$25)</f>
        <v>0</v>
      </c>
      <c r="AL157" s="39" t="str" cm="1">
        <f t="array" aca="1" ref="AL157" ca="1">IF(SUM(  ((OFFSET($A$4,0,0,COUNTA(A:A)-3,1)) =V157) * (OFFSET($T$4, 0,0,COUNTA(A:A)-3,1) = "Domestic")) &gt; 0,"Y","")</f>
        <v/>
      </c>
    </row>
    <row r="158" spans="1:38" x14ac:dyDescent="0.25">
      <c r="A158" t="s">
        <v>405</v>
      </c>
      <c r="B158" t="s">
        <v>95</v>
      </c>
      <c r="C158" t="s">
        <v>96</v>
      </c>
      <c r="D158">
        <v>30</v>
      </c>
      <c r="E158" t="s">
        <v>97</v>
      </c>
      <c r="G158" t="s">
        <v>406</v>
      </c>
      <c r="H158" s="38" t="s">
        <v>99</v>
      </c>
      <c r="I158">
        <f>_xlfn.XLOOKUP(B158,Use_Code_Ranking!$A$4:$A$23,Use_Code_Ranking!$B$4:$B$23,9999)</f>
        <v>1</v>
      </c>
      <c r="J158">
        <f t="shared" ca="1" si="42"/>
        <v>1</v>
      </c>
      <c r="K158">
        <f t="shared" ca="1" si="43"/>
        <v>1</v>
      </c>
      <c r="L158">
        <f t="shared" ca="1" si="44"/>
        <v>0</v>
      </c>
      <c r="M158">
        <f t="shared" ca="1" si="45"/>
        <v>0</v>
      </c>
      <c r="N158" t="str">
        <f t="shared" ca="1" si="46"/>
        <v/>
      </c>
      <c r="O158" t="str">
        <f t="shared" ca="1" si="47"/>
        <v/>
      </c>
      <c r="P158" t="str">
        <f t="shared" si="48"/>
        <v/>
      </c>
      <c r="Q158" t="str">
        <f t="shared" ca="1" si="49"/>
        <v/>
      </c>
      <c r="R158" t="str">
        <f t="shared" si="50"/>
        <v/>
      </c>
      <c r="S158" t="str">
        <f t="shared" si="51"/>
        <v/>
      </c>
      <c r="T158" s="2" t="str">
        <f ca="1">IF(S158="Irrigation","Irrigation",IF(R158="Irrigation","Irrigation",IF(Q158="Domestic","Domestic",IF(P158="Stockwatering","Stockwatering",IF(N158="IRRIGATION_AND_MUNICIPAL","Irrigation and Municipal",IF(O158="IRRIGATION_AND_DOMESTIC","Irrigation and Domestic Municipality",_xlfn.XLOOKUP(J158,Use_Code_Ranking!$B$4:$B$23,Use_Code_Ranking!$A$4:$A$23)))))))</f>
        <v>Irrigation</v>
      </c>
      <c r="V158" s="20" t="str">
        <f ca="1"/>
        <v>A019124</v>
      </c>
      <c r="W158" s="4" t="str">
        <f t="shared" ca="1" si="39"/>
        <v>Municipal</v>
      </c>
      <c r="X158" t="str">
        <f t="shared" ca="1" si="40"/>
        <v>N</v>
      </c>
      <c r="Y158" s="2" t="str">
        <f t="shared" ca="1" si="41"/>
        <v>N</v>
      </c>
      <c r="Z158">
        <f ca="1">_xlfn.XLOOKUP($W158,Return_flow_table!$A$4:$A$25,Return_flow_table!B$4:B$25)</f>
        <v>0</v>
      </c>
      <c r="AA158">
        <f ca="1">_xlfn.XLOOKUP($W158,Return_flow_table!$A$4:$A$25,Return_flow_table!C$4:C$25)</f>
        <v>0</v>
      </c>
      <c r="AB158">
        <f ca="1">_xlfn.XLOOKUP($W158,Return_flow_table!$A$4:$A$25,Return_flow_table!D$4:D$25)</f>
        <v>0</v>
      </c>
      <c r="AC158">
        <f ca="1">_xlfn.XLOOKUP($W158,Return_flow_table!$A$4:$A$25,Return_flow_table!E$4:E$25)</f>
        <v>0</v>
      </c>
      <c r="AD158">
        <f ca="1">_xlfn.XLOOKUP($W158,Return_flow_table!$A$4:$A$25,Return_flow_table!F$4:F$25)</f>
        <v>0</v>
      </c>
      <c r="AE158">
        <f ca="1">_xlfn.XLOOKUP($W158,Return_flow_table!$A$4:$A$25,Return_flow_table!G$4:G$25)</f>
        <v>0</v>
      </c>
      <c r="AF158">
        <f ca="1">_xlfn.XLOOKUP($W158,Return_flow_table!$A$4:$A$25,Return_flow_table!H$4:H$25)</f>
        <v>0</v>
      </c>
      <c r="AG158">
        <f ca="1">_xlfn.XLOOKUP($W158,Return_flow_table!$A$4:$A$25,Return_flow_table!I$4:I$25)</f>
        <v>0</v>
      </c>
      <c r="AH158">
        <f ca="1">_xlfn.XLOOKUP($W158,Return_flow_table!$A$4:$A$25,Return_flow_table!J$4:J$25)</f>
        <v>0</v>
      </c>
      <c r="AI158">
        <f ca="1">_xlfn.XLOOKUP($W158,Return_flow_table!$A$4:$A$25,Return_flow_table!K$4:K$25)</f>
        <v>0</v>
      </c>
      <c r="AJ158">
        <f ca="1">_xlfn.XLOOKUP($W158,Return_flow_table!$A$4:$A$25,Return_flow_table!L$4:L$25)</f>
        <v>0</v>
      </c>
      <c r="AK158">
        <f ca="1">_xlfn.XLOOKUP($W158,Return_flow_table!$A$4:$A$25,Return_flow_table!M$4:M$25)</f>
        <v>0</v>
      </c>
      <c r="AL158" s="39" t="str" cm="1">
        <f t="array" aca="1" ref="AL158" ca="1">IF(SUM(  ((OFFSET($A$4,0,0,COUNTA(A:A)-3,1)) =V158) * (OFFSET($T$4, 0,0,COUNTA(A:A)-3,1) = "Domestic")) &gt; 0,"Y","")</f>
        <v/>
      </c>
    </row>
    <row r="159" spans="1:38" x14ac:dyDescent="0.25">
      <c r="A159" t="s">
        <v>407</v>
      </c>
      <c r="B159" t="s">
        <v>102</v>
      </c>
      <c r="C159" t="s">
        <v>96</v>
      </c>
      <c r="D159">
        <v>0.3</v>
      </c>
      <c r="E159" t="s">
        <v>97</v>
      </c>
      <c r="G159" t="s">
        <v>408</v>
      </c>
      <c r="H159" s="38" t="s">
        <v>99</v>
      </c>
      <c r="I159">
        <f>_xlfn.XLOOKUP(B159,Use_Code_Ranking!$A$4:$A$23,Use_Code_Ranking!$B$4:$B$23,9999)</f>
        <v>3</v>
      </c>
      <c r="J159">
        <f t="shared" ca="1" si="42"/>
        <v>3</v>
      </c>
      <c r="K159">
        <f t="shared" ca="1" si="43"/>
        <v>0</v>
      </c>
      <c r="L159">
        <f t="shared" ca="1" si="44"/>
        <v>0</v>
      </c>
      <c r="M159">
        <f t="shared" ca="1" si="45"/>
        <v>0</v>
      </c>
      <c r="N159" t="str">
        <f t="shared" ca="1" si="46"/>
        <v/>
      </c>
      <c r="O159" t="str">
        <f t="shared" ca="1" si="47"/>
        <v/>
      </c>
      <c r="P159" t="str">
        <f t="shared" si="48"/>
        <v/>
      </c>
      <c r="Q159" t="str">
        <f t="shared" ca="1" si="49"/>
        <v/>
      </c>
      <c r="R159" t="str">
        <f t="shared" si="50"/>
        <v/>
      </c>
      <c r="S159" t="str">
        <f t="shared" si="51"/>
        <v/>
      </c>
      <c r="T159" s="2" t="str">
        <f ca="1">IF(S159="Irrigation","Irrigation",IF(R159="Irrigation","Irrigation",IF(Q159="Domestic","Domestic",IF(P159="Stockwatering","Stockwatering",IF(N159="IRRIGATION_AND_MUNICIPAL","Irrigation and Municipal",IF(O159="IRRIGATION_AND_DOMESTIC","Irrigation and Domestic Municipality",_xlfn.XLOOKUP(J159,Use_Code_Ranking!$B$4:$B$23,Use_Code_Ranking!$A$4:$A$23)))))))</f>
        <v>Domestic</v>
      </c>
      <c r="V159" s="20" t="str">
        <f ca="1"/>
        <v>A019312</v>
      </c>
      <c r="W159" s="4" t="str">
        <f t="shared" ca="1" si="39"/>
        <v>Domestic</v>
      </c>
      <c r="X159" t="str">
        <f t="shared" ca="1" si="40"/>
        <v>N</v>
      </c>
      <c r="Y159" s="2" t="str">
        <f t="shared" ca="1" si="41"/>
        <v>N</v>
      </c>
      <c r="Z159">
        <f ca="1">_xlfn.XLOOKUP($W159,Return_flow_table!$A$4:$A$25,Return_flow_table!B$4:B$25)</f>
        <v>0</v>
      </c>
      <c r="AA159">
        <f ca="1">_xlfn.XLOOKUP($W159,Return_flow_table!$A$4:$A$25,Return_flow_table!C$4:C$25)</f>
        <v>0</v>
      </c>
      <c r="AB159">
        <f ca="1">_xlfn.XLOOKUP($W159,Return_flow_table!$A$4:$A$25,Return_flow_table!D$4:D$25)</f>
        <v>0</v>
      </c>
      <c r="AC159">
        <f ca="1">_xlfn.XLOOKUP($W159,Return_flow_table!$A$4:$A$25,Return_flow_table!E$4:E$25)</f>
        <v>0</v>
      </c>
      <c r="AD159">
        <f ca="1">_xlfn.XLOOKUP($W159,Return_flow_table!$A$4:$A$25,Return_flow_table!F$4:F$25)</f>
        <v>0</v>
      </c>
      <c r="AE159">
        <f ca="1">_xlfn.XLOOKUP($W159,Return_flow_table!$A$4:$A$25,Return_flow_table!G$4:G$25)</f>
        <v>0</v>
      </c>
      <c r="AF159">
        <f ca="1">_xlfn.XLOOKUP($W159,Return_flow_table!$A$4:$A$25,Return_flow_table!H$4:H$25)</f>
        <v>0</v>
      </c>
      <c r="AG159">
        <f ca="1">_xlfn.XLOOKUP($W159,Return_flow_table!$A$4:$A$25,Return_flow_table!I$4:I$25)</f>
        <v>0</v>
      </c>
      <c r="AH159">
        <f ca="1">_xlfn.XLOOKUP($W159,Return_flow_table!$A$4:$A$25,Return_flow_table!J$4:J$25)</f>
        <v>0</v>
      </c>
      <c r="AI159">
        <f ca="1">_xlfn.XLOOKUP($W159,Return_flow_table!$A$4:$A$25,Return_flow_table!K$4:K$25)</f>
        <v>0</v>
      </c>
      <c r="AJ159">
        <f ca="1">_xlfn.XLOOKUP($W159,Return_flow_table!$A$4:$A$25,Return_flow_table!L$4:L$25)</f>
        <v>0</v>
      </c>
      <c r="AK159">
        <f ca="1">_xlfn.XLOOKUP($W159,Return_flow_table!$A$4:$A$25,Return_flow_table!M$4:M$25)</f>
        <v>0</v>
      </c>
      <c r="AL159" s="39" t="str" cm="1">
        <f t="array" aca="1" ref="AL159" ca="1">IF(SUM(  ((OFFSET($A$4,0,0,COUNTA(A:A)-3,1)) =V159) * (OFFSET($T$4, 0,0,COUNTA(A:A)-3,1) = "Domestic")) &gt; 0,"Y","")</f>
        <v>Y</v>
      </c>
    </row>
    <row r="160" spans="1:38" x14ac:dyDescent="0.25">
      <c r="A160" t="s">
        <v>409</v>
      </c>
      <c r="B160" t="s">
        <v>102</v>
      </c>
      <c r="C160" t="s">
        <v>96</v>
      </c>
      <c r="D160">
        <v>0.5</v>
      </c>
      <c r="E160" t="s">
        <v>97</v>
      </c>
      <c r="G160" t="s">
        <v>290</v>
      </c>
      <c r="H160" s="38" t="s">
        <v>119</v>
      </c>
      <c r="I160">
        <f>_xlfn.XLOOKUP(B160,Use_Code_Ranking!$A$4:$A$23,Use_Code_Ranking!$B$4:$B$23,9999)</f>
        <v>3</v>
      </c>
      <c r="J160">
        <f t="shared" ca="1" si="42"/>
        <v>3</v>
      </c>
      <c r="K160">
        <f t="shared" ca="1" si="43"/>
        <v>0</v>
      </c>
      <c r="L160">
        <f t="shared" ca="1" si="44"/>
        <v>0</v>
      </c>
      <c r="M160">
        <f t="shared" ca="1" si="45"/>
        <v>0</v>
      </c>
      <c r="N160" t="str">
        <f t="shared" ca="1" si="46"/>
        <v/>
      </c>
      <c r="O160" t="str">
        <f t="shared" ca="1" si="47"/>
        <v/>
      </c>
      <c r="P160" t="str">
        <f t="shared" si="48"/>
        <v/>
      </c>
      <c r="Q160" t="str">
        <f t="shared" ca="1" si="49"/>
        <v/>
      </c>
      <c r="R160" t="str">
        <f t="shared" si="50"/>
        <v/>
      </c>
      <c r="S160" t="str">
        <f t="shared" si="51"/>
        <v/>
      </c>
      <c r="T160" s="2" t="str">
        <f ca="1">IF(S160="Irrigation","Irrigation",IF(R160="Irrigation","Irrigation",IF(Q160="Domestic","Domestic",IF(P160="Stockwatering","Stockwatering",IF(N160="IRRIGATION_AND_MUNICIPAL","Irrigation and Municipal",IF(O160="IRRIGATION_AND_DOMESTIC","Irrigation and Domestic Municipality",_xlfn.XLOOKUP(J160,Use_Code_Ranking!$B$4:$B$23,Use_Code_Ranking!$A$4:$A$23)))))))</f>
        <v>Domestic</v>
      </c>
      <c r="V160" s="20" t="str">
        <f ca="1"/>
        <v>A019415</v>
      </c>
      <c r="W160" s="4" t="str">
        <f t="shared" ca="1" si="39"/>
        <v>Recreational</v>
      </c>
      <c r="X160" t="str">
        <f t="shared" ca="1" si="40"/>
        <v>Y</v>
      </c>
      <c r="Y160" s="2" t="str">
        <f t="shared" ca="1" si="41"/>
        <v>N</v>
      </c>
      <c r="Z160">
        <f ca="1">_xlfn.XLOOKUP($W160,Return_flow_table!$A$4:$A$25,Return_flow_table!B$4:B$25)</f>
        <v>100</v>
      </c>
      <c r="AA160">
        <f ca="1">_xlfn.XLOOKUP($W160,Return_flow_table!$A$4:$A$25,Return_flow_table!C$4:C$25)</f>
        <v>100</v>
      </c>
      <c r="AB160">
        <f ca="1">_xlfn.XLOOKUP($W160,Return_flow_table!$A$4:$A$25,Return_flow_table!D$4:D$25)</f>
        <v>100</v>
      </c>
      <c r="AC160">
        <f ca="1">_xlfn.XLOOKUP($W160,Return_flow_table!$A$4:$A$25,Return_flow_table!E$4:E$25)</f>
        <v>100</v>
      </c>
      <c r="AD160">
        <f ca="1">_xlfn.XLOOKUP($W160,Return_flow_table!$A$4:$A$25,Return_flow_table!F$4:F$25)</f>
        <v>100</v>
      </c>
      <c r="AE160">
        <f ca="1">_xlfn.XLOOKUP($W160,Return_flow_table!$A$4:$A$25,Return_flow_table!G$4:G$25)</f>
        <v>100</v>
      </c>
      <c r="AF160">
        <f ca="1">_xlfn.XLOOKUP($W160,Return_flow_table!$A$4:$A$25,Return_flow_table!H$4:H$25)</f>
        <v>100</v>
      </c>
      <c r="AG160">
        <f ca="1">_xlfn.XLOOKUP($W160,Return_flow_table!$A$4:$A$25,Return_flow_table!I$4:I$25)</f>
        <v>100</v>
      </c>
      <c r="AH160">
        <f ca="1">_xlfn.XLOOKUP($W160,Return_flow_table!$A$4:$A$25,Return_flow_table!J$4:J$25)</f>
        <v>100</v>
      </c>
      <c r="AI160">
        <f ca="1">_xlfn.XLOOKUP($W160,Return_flow_table!$A$4:$A$25,Return_flow_table!K$4:K$25)</f>
        <v>100</v>
      </c>
      <c r="AJ160">
        <f ca="1">_xlfn.XLOOKUP($W160,Return_flow_table!$A$4:$A$25,Return_flow_table!L$4:L$25)</f>
        <v>100</v>
      </c>
      <c r="AK160">
        <f ca="1">_xlfn.XLOOKUP($W160,Return_flow_table!$A$4:$A$25,Return_flow_table!M$4:M$25)</f>
        <v>100</v>
      </c>
      <c r="AL160" s="39" t="str" cm="1">
        <f t="array" aca="1" ref="AL160" ca="1">IF(SUM(  ((OFFSET($A$4,0,0,COUNTA(A:A)-3,1)) =V160) * (OFFSET($T$4, 0,0,COUNTA(A:A)-3,1) = "Domestic")) &gt; 0,"Y","")</f>
        <v/>
      </c>
    </row>
    <row r="161" spans="1:38" x14ac:dyDescent="0.25">
      <c r="A161" t="s">
        <v>410</v>
      </c>
      <c r="B161" t="s">
        <v>113</v>
      </c>
      <c r="C161" t="s">
        <v>96</v>
      </c>
      <c r="D161">
        <v>9.6999999999999993</v>
      </c>
      <c r="E161" t="s">
        <v>97</v>
      </c>
      <c r="G161" t="s">
        <v>290</v>
      </c>
      <c r="H161" s="38" t="s">
        <v>119</v>
      </c>
      <c r="I161">
        <f>_xlfn.XLOOKUP(B161,Use_Code_Ranking!$A$4:$A$23,Use_Code_Ranking!$B$4:$B$23,9999)</f>
        <v>9</v>
      </c>
      <c r="J161">
        <f t="shared" ca="1" si="42"/>
        <v>9</v>
      </c>
      <c r="K161">
        <f t="shared" ca="1" si="43"/>
        <v>0</v>
      </c>
      <c r="L161">
        <f t="shared" ca="1" si="44"/>
        <v>0</v>
      </c>
      <c r="M161">
        <f t="shared" ca="1" si="45"/>
        <v>0</v>
      </c>
      <c r="N161" t="str">
        <f t="shared" ca="1" si="46"/>
        <v/>
      </c>
      <c r="O161" t="str">
        <f t="shared" ca="1" si="47"/>
        <v/>
      </c>
      <c r="P161" t="str">
        <f t="shared" si="48"/>
        <v/>
      </c>
      <c r="Q161" t="str">
        <f t="shared" ca="1" si="49"/>
        <v/>
      </c>
      <c r="R161" t="str">
        <f t="shared" si="50"/>
        <v/>
      </c>
      <c r="S161" t="str">
        <f t="shared" si="51"/>
        <v/>
      </c>
      <c r="T161" s="2" t="str">
        <f ca="1">IF(S161="Irrigation","Irrigation",IF(R161="Irrigation","Irrigation",IF(Q161="Domestic","Domestic",IF(P161="Stockwatering","Stockwatering",IF(N161="IRRIGATION_AND_MUNICIPAL","Irrigation and Municipal",IF(O161="IRRIGATION_AND_DOMESTIC","Irrigation and Domestic Municipality",_xlfn.XLOOKUP(J161,Use_Code_Ranking!$B$4:$B$23,Use_Code_Ranking!$A$4:$A$23)))))))</f>
        <v>Recreational</v>
      </c>
      <c r="V161" s="20" t="str">
        <f ca="1"/>
        <v>A019466</v>
      </c>
      <c r="W161" s="4" t="str">
        <f t="shared" ca="1" si="39"/>
        <v>Irrigation</v>
      </c>
      <c r="X161" t="str">
        <f t="shared" ca="1" si="40"/>
        <v>N</v>
      </c>
      <c r="Y161" s="2" t="str">
        <f t="shared" ca="1" si="41"/>
        <v>N</v>
      </c>
      <c r="Z161">
        <f ca="1">_xlfn.XLOOKUP($W161,Return_flow_table!$A$4:$A$25,Return_flow_table!B$4:B$25)</f>
        <v>0</v>
      </c>
      <c r="AA161">
        <f ca="1">_xlfn.XLOOKUP($W161,Return_flow_table!$A$4:$A$25,Return_flow_table!C$4:C$25)</f>
        <v>0</v>
      </c>
      <c r="AB161">
        <f ca="1">_xlfn.XLOOKUP($W161,Return_flow_table!$A$4:$A$25,Return_flow_table!D$4:D$25)</f>
        <v>20</v>
      </c>
      <c r="AC161">
        <f ca="1">_xlfn.XLOOKUP($W161,Return_flow_table!$A$4:$A$25,Return_flow_table!E$4:E$25)</f>
        <v>20</v>
      </c>
      <c r="AD161">
        <f ca="1">_xlfn.XLOOKUP($W161,Return_flow_table!$A$4:$A$25,Return_flow_table!F$4:F$25)</f>
        <v>10</v>
      </c>
      <c r="AE161">
        <f ca="1">_xlfn.XLOOKUP($W161,Return_flow_table!$A$4:$A$25,Return_flow_table!G$4:G$25)</f>
        <v>10</v>
      </c>
      <c r="AF161">
        <f ca="1">_xlfn.XLOOKUP($W161,Return_flow_table!$A$4:$A$25,Return_flow_table!H$4:H$25)</f>
        <v>0</v>
      </c>
      <c r="AG161">
        <f ca="1">_xlfn.XLOOKUP($W161,Return_flow_table!$A$4:$A$25,Return_flow_table!I$4:I$25)</f>
        <v>0</v>
      </c>
      <c r="AH161">
        <f ca="1">_xlfn.XLOOKUP($W161,Return_flow_table!$A$4:$A$25,Return_flow_table!J$4:J$25)</f>
        <v>0</v>
      </c>
      <c r="AI161">
        <f ca="1">_xlfn.XLOOKUP($W161,Return_flow_table!$A$4:$A$25,Return_flow_table!K$4:K$25)</f>
        <v>20</v>
      </c>
      <c r="AJ161">
        <f ca="1">_xlfn.XLOOKUP($W161,Return_flow_table!$A$4:$A$25,Return_flow_table!L$4:L$25)</f>
        <v>20</v>
      </c>
      <c r="AK161">
        <f ca="1">_xlfn.XLOOKUP($W161,Return_flow_table!$A$4:$A$25,Return_flow_table!M$4:M$25)</f>
        <v>0</v>
      </c>
      <c r="AL161" s="39" t="str" cm="1">
        <f t="array" aca="1" ref="AL161" ca="1">IF(SUM(  ((OFFSET($A$4,0,0,COUNTA(A:A)-3,1)) =V161) * (OFFSET($T$4, 0,0,COUNTA(A:A)-3,1) = "Domestic")) &gt; 0,"Y","")</f>
        <v/>
      </c>
    </row>
    <row r="162" spans="1:38" x14ac:dyDescent="0.25">
      <c r="A162" t="s">
        <v>411</v>
      </c>
      <c r="B162" t="s">
        <v>113</v>
      </c>
      <c r="C162" t="s">
        <v>96</v>
      </c>
      <c r="D162">
        <v>21.3</v>
      </c>
      <c r="E162" t="s">
        <v>97</v>
      </c>
      <c r="G162" t="s">
        <v>290</v>
      </c>
      <c r="H162" s="38" t="s">
        <v>119</v>
      </c>
      <c r="I162">
        <f>_xlfn.XLOOKUP(B162,Use_Code_Ranking!$A$4:$A$23,Use_Code_Ranking!$B$4:$B$23,9999)</f>
        <v>9</v>
      </c>
      <c r="J162">
        <f t="shared" ca="1" si="42"/>
        <v>9</v>
      </c>
      <c r="K162">
        <f t="shared" ca="1" si="43"/>
        <v>0</v>
      </c>
      <c r="L162">
        <f t="shared" ca="1" si="44"/>
        <v>0</v>
      </c>
      <c r="M162">
        <f t="shared" ca="1" si="45"/>
        <v>0</v>
      </c>
      <c r="N162" t="str">
        <f t="shared" ca="1" si="46"/>
        <v/>
      </c>
      <c r="O162" t="str">
        <f t="shared" ca="1" si="47"/>
        <v/>
      </c>
      <c r="P162" t="str">
        <f t="shared" si="48"/>
        <v/>
      </c>
      <c r="Q162" t="str">
        <f t="shared" ca="1" si="49"/>
        <v/>
      </c>
      <c r="R162" t="str">
        <f t="shared" si="50"/>
        <v/>
      </c>
      <c r="S162" t="str">
        <f t="shared" si="51"/>
        <v/>
      </c>
      <c r="T162" s="2" t="str">
        <f ca="1">IF(S162="Irrigation","Irrigation",IF(R162="Irrigation","Irrigation",IF(Q162="Domestic","Domestic",IF(P162="Stockwatering","Stockwatering",IF(N162="IRRIGATION_AND_MUNICIPAL","Irrigation and Municipal",IF(O162="IRRIGATION_AND_DOMESTIC","Irrigation and Domestic Municipality",_xlfn.XLOOKUP(J162,Use_Code_Ranking!$B$4:$B$23,Use_Code_Ranking!$A$4:$A$23)))))))</f>
        <v>Recreational</v>
      </c>
      <c r="V162" s="20" t="str">
        <f ca="1"/>
        <v>A019533</v>
      </c>
      <c r="W162" s="4" t="str">
        <f t="shared" ca="1" si="39"/>
        <v>Domestic</v>
      </c>
      <c r="X162" t="str">
        <f t="shared" ca="1" si="40"/>
        <v>N</v>
      </c>
      <c r="Y162" s="2" t="str">
        <f t="shared" ca="1" si="41"/>
        <v>N</v>
      </c>
      <c r="Z162">
        <f ca="1">_xlfn.XLOOKUP($W162,Return_flow_table!$A$4:$A$25,Return_flow_table!B$4:B$25)</f>
        <v>0</v>
      </c>
      <c r="AA162">
        <f ca="1">_xlfn.XLOOKUP($W162,Return_flow_table!$A$4:$A$25,Return_flow_table!C$4:C$25)</f>
        <v>0</v>
      </c>
      <c r="AB162">
        <f ca="1">_xlfn.XLOOKUP($W162,Return_flow_table!$A$4:$A$25,Return_flow_table!D$4:D$25)</f>
        <v>0</v>
      </c>
      <c r="AC162">
        <f ca="1">_xlfn.XLOOKUP($W162,Return_flow_table!$A$4:$A$25,Return_flow_table!E$4:E$25)</f>
        <v>0</v>
      </c>
      <c r="AD162">
        <f ca="1">_xlfn.XLOOKUP($W162,Return_flow_table!$A$4:$A$25,Return_flow_table!F$4:F$25)</f>
        <v>0</v>
      </c>
      <c r="AE162">
        <f ca="1">_xlfn.XLOOKUP($W162,Return_flow_table!$A$4:$A$25,Return_flow_table!G$4:G$25)</f>
        <v>0</v>
      </c>
      <c r="AF162">
        <f ca="1">_xlfn.XLOOKUP($W162,Return_flow_table!$A$4:$A$25,Return_flow_table!H$4:H$25)</f>
        <v>0</v>
      </c>
      <c r="AG162">
        <f ca="1">_xlfn.XLOOKUP($W162,Return_flow_table!$A$4:$A$25,Return_flow_table!I$4:I$25)</f>
        <v>0</v>
      </c>
      <c r="AH162">
        <f ca="1">_xlfn.XLOOKUP($W162,Return_flow_table!$A$4:$A$25,Return_flow_table!J$4:J$25)</f>
        <v>0</v>
      </c>
      <c r="AI162">
        <f ca="1">_xlfn.XLOOKUP($W162,Return_flow_table!$A$4:$A$25,Return_flow_table!K$4:K$25)</f>
        <v>0</v>
      </c>
      <c r="AJ162">
        <f ca="1">_xlfn.XLOOKUP($W162,Return_flow_table!$A$4:$A$25,Return_flow_table!L$4:L$25)</f>
        <v>0</v>
      </c>
      <c r="AK162">
        <f ca="1">_xlfn.XLOOKUP($W162,Return_flow_table!$A$4:$A$25,Return_flow_table!M$4:M$25)</f>
        <v>0</v>
      </c>
      <c r="AL162" s="39" t="str" cm="1">
        <f t="array" aca="1" ref="AL162" ca="1">IF(SUM(  ((OFFSET($A$4,0,0,COUNTA(A:A)-3,1)) =V162) * (OFFSET($T$4, 0,0,COUNTA(A:A)-3,1) = "Domestic")) &gt; 0,"Y","")</f>
        <v>Y</v>
      </c>
    </row>
    <row r="163" spans="1:38" x14ac:dyDescent="0.25">
      <c r="A163" t="s">
        <v>412</v>
      </c>
      <c r="B163" t="s">
        <v>95</v>
      </c>
      <c r="C163" t="s">
        <v>96</v>
      </c>
      <c r="D163">
        <v>104.5</v>
      </c>
      <c r="E163" t="s">
        <v>97</v>
      </c>
      <c r="G163" t="s">
        <v>413</v>
      </c>
      <c r="H163" s="38" t="s">
        <v>99</v>
      </c>
      <c r="I163">
        <f>_xlfn.XLOOKUP(B163,Use_Code_Ranking!$A$4:$A$23,Use_Code_Ranking!$B$4:$B$23,9999)</f>
        <v>1</v>
      </c>
      <c r="J163">
        <f t="shared" ca="1" si="42"/>
        <v>1</v>
      </c>
      <c r="K163">
        <f t="shared" ca="1" si="43"/>
        <v>1</v>
      </c>
      <c r="L163">
        <f t="shared" ca="1" si="44"/>
        <v>0</v>
      </c>
      <c r="M163">
        <f t="shared" ca="1" si="45"/>
        <v>0</v>
      </c>
      <c r="N163" t="str">
        <f t="shared" ca="1" si="46"/>
        <v/>
      </c>
      <c r="O163" t="str">
        <f t="shared" ca="1" si="47"/>
        <v/>
      </c>
      <c r="P163" t="str">
        <f t="shared" si="48"/>
        <v/>
      </c>
      <c r="Q163" t="str">
        <f t="shared" ca="1" si="49"/>
        <v/>
      </c>
      <c r="R163" t="str">
        <f t="shared" si="50"/>
        <v/>
      </c>
      <c r="S163" t="str">
        <f t="shared" si="51"/>
        <v/>
      </c>
      <c r="T163" s="2" t="str">
        <f ca="1">IF(S163="Irrigation","Irrigation",IF(R163="Irrigation","Irrigation",IF(Q163="Domestic","Domestic",IF(P163="Stockwatering","Stockwatering",IF(N163="IRRIGATION_AND_MUNICIPAL","Irrigation and Municipal",IF(O163="IRRIGATION_AND_DOMESTIC","Irrigation and Domestic Municipality",_xlfn.XLOOKUP(J163,Use_Code_Ranking!$B$4:$B$23,Use_Code_Ranking!$A$4:$A$23)))))))</f>
        <v>Irrigation</v>
      </c>
      <c r="V163" s="20" t="str">
        <f ca="1"/>
        <v>A019543</v>
      </c>
      <c r="W163" s="4" t="str">
        <f t="shared" ca="1" si="39"/>
        <v>Domestic</v>
      </c>
      <c r="X163" t="str">
        <f t="shared" ca="1" si="40"/>
        <v>N</v>
      </c>
      <c r="Y163" s="2" t="str">
        <f t="shared" ca="1" si="41"/>
        <v>N</v>
      </c>
      <c r="Z163">
        <f ca="1">_xlfn.XLOOKUP($W163,Return_flow_table!$A$4:$A$25,Return_flow_table!B$4:B$25)</f>
        <v>0</v>
      </c>
      <c r="AA163">
        <f ca="1">_xlfn.XLOOKUP($W163,Return_flow_table!$A$4:$A$25,Return_flow_table!C$4:C$25)</f>
        <v>0</v>
      </c>
      <c r="AB163">
        <f ca="1">_xlfn.XLOOKUP($W163,Return_flow_table!$A$4:$A$25,Return_flow_table!D$4:D$25)</f>
        <v>0</v>
      </c>
      <c r="AC163">
        <f ca="1">_xlfn.XLOOKUP($W163,Return_flow_table!$A$4:$A$25,Return_flow_table!E$4:E$25)</f>
        <v>0</v>
      </c>
      <c r="AD163">
        <f ca="1">_xlfn.XLOOKUP($W163,Return_flow_table!$A$4:$A$25,Return_flow_table!F$4:F$25)</f>
        <v>0</v>
      </c>
      <c r="AE163">
        <f ca="1">_xlfn.XLOOKUP($W163,Return_flow_table!$A$4:$A$25,Return_flow_table!G$4:G$25)</f>
        <v>0</v>
      </c>
      <c r="AF163">
        <f ca="1">_xlfn.XLOOKUP($W163,Return_flow_table!$A$4:$A$25,Return_flow_table!H$4:H$25)</f>
        <v>0</v>
      </c>
      <c r="AG163">
        <f ca="1">_xlfn.XLOOKUP($W163,Return_flow_table!$A$4:$A$25,Return_flow_table!I$4:I$25)</f>
        <v>0</v>
      </c>
      <c r="AH163">
        <f ca="1">_xlfn.XLOOKUP($W163,Return_flow_table!$A$4:$A$25,Return_flow_table!J$4:J$25)</f>
        <v>0</v>
      </c>
      <c r="AI163">
        <f ca="1">_xlfn.XLOOKUP($W163,Return_flow_table!$A$4:$A$25,Return_flow_table!K$4:K$25)</f>
        <v>0</v>
      </c>
      <c r="AJ163">
        <f ca="1">_xlfn.XLOOKUP($W163,Return_flow_table!$A$4:$A$25,Return_flow_table!L$4:L$25)</f>
        <v>0</v>
      </c>
      <c r="AK163">
        <f ca="1">_xlfn.XLOOKUP($W163,Return_flow_table!$A$4:$A$25,Return_flow_table!M$4:M$25)</f>
        <v>0</v>
      </c>
      <c r="AL163" s="39" t="str" cm="1">
        <f t="array" aca="1" ref="AL163" ca="1">IF(SUM(  ((OFFSET($A$4,0,0,COUNTA(A:A)-3,1)) =V163) * (OFFSET($T$4, 0,0,COUNTA(A:A)-3,1) = "Domestic")) &gt; 0,"Y","")</f>
        <v>Y</v>
      </c>
    </row>
    <row r="164" spans="1:38" x14ac:dyDescent="0.25">
      <c r="A164" t="s">
        <v>414</v>
      </c>
      <c r="B164" t="s">
        <v>102</v>
      </c>
      <c r="C164" t="s">
        <v>96</v>
      </c>
      <c r="D164">
        <v>1.3</v>
      </c>
      <c r="E164" t="s">
        <v>97</v>
      </c>
      <c r="G164" t="s">
        <v>415</v>
      </c>
      <c r="H164" s="38" t="s">
        <v>99</v>
      </c>
      <c r="I164">
        <f>_xlfn.XLOOKUP(B164,Use_Code_Ranking!$A$4:$A$23,Use_Code_Ranking!$B$4:$B$23,9999)</f>
        <v>3</v>
      </c>
      <c r="J164">
        <f t="shared" ca="1" si="42"/>
        <v>3</v>
      </c>
      <c r="K164">
        <f t="shared" ca="1" si="43"/>
        <v>0</v>
      </c>
      <c r="L164">
        <f t="shared" ca="1" si="44"/>
        <v>0</v>
      </c>
      <c r="M164">
        <f t="shared" ca="1" si="45"/>
        <v>0</v>
      </c>
      <c r="N164" t="str">
        <f t="shared" ca="1" si="46"/>
        <v/>
      </c>
      <c r="O164" t="str">
        <f t="shared" ca="1" si="47"/>
        <v/>
      </c>
      <c r="P164" t="str">
        <f t="shared" si="48"/>
        <v/>
      </c>
      <c r="Q164" t="str">
        <f t="shared" ca="1" si="49"/>
        <v/>
      </c>
      <c r="R164" t="str">
        <f t="shared" si="50"/>
        <v/>
      </c>
      <c r="S164" t="str">
        <f t="shared" si="51"/>
        <v/>
      </c>
      <c r="T164" s="2" t="str">
        <f ca="1">IF(S164="Irrigation","Irrigation",IF(R164="Irrigation","Irrigation",IF(Q164="Domestic","Domestic",IF(P164="Stockwatering","Stockwatering",IF(N164="IRRIGATION_AND_MUNICIPAL","Irrigation and Municipal",IF(O164="IRRIGATION_AND_DOMESTIC","Irrigation and Domestic Municipality",_xlfn.XLOOKUP(J164,Use_Code_Ranking!$B$4:$B$23,Use_Code_Ranking!$A$4:$A$23)))))))</f>
        <v>Domestic</v>
      </c>
      <c r="V164" s="20" t="str">
        <f ca="1"/>
        <v>A019631</v>
      </c>
      <c r="W164" s="4" t="str">
        <f t="shared" ca="1" si="39"/>
        <v>Stockwatering</v>
      </c>
      <c r="X164" t="str">
        <f t="shared" ca="1" si="40"/>
        <v>N</v>
      </c>
      <c r="Y164" s="2" t="str">
        <f t="shared" ca="1" si="41"/>
        <v>N</v>
      </c>
      <c r="Z164">
        <f ca="1">_xlfn.XLOOKUP($W164,Return_flow_table!$A$4:$A$25,Return_flow_table!B$4:B$25)</f>
        <v>0</v>
      </c>
      <c r="AA164">
        <f ca="1">_xlfn.XLOOKUP($W164,Return_flow_table!$A$4:$A$25,Return_flow_table!C$4:C$25)</f>
        <v>0</v>
      </c>
      <c r="AB164">
        <f ca="1">_xlfn.XLOOKUP($W164,Return_flow_table!$A$4:$A$25,Return_flow_table!D$4:D$25)</f>
        <v>0</v>
      </c>
      <c r="AC164">
        <f ca="1">_xlfn.XLOOKUP($W164,Return_flow_table!$A$4:$A$25,Return_flow_table!E$4:E$25)</f>
        <v>0</v>
      </c>
      <c r="AD164">
        <f ca="1">_xlfn.XLOOKUP($W164,Return_flow_table!$A$4:$A$25,Return_flow_table!F$4:F$25)</f>
        <v>0</v>
      </c>
      <c r="AE164">
        <f ca="1">_xlfn.XLOOKUP($W164,Return_flow_table!$A$4:$A$25,Return_flow_table!G$4:G$25)</f>
        <v>0</v>
      </c>
      <c r="AF164">
        <f ca="1">_xlfn.XLOOKUP($W164,Return_flow_table!$A$4:$A$25,Return_flow_table!H$4:H$25)</f>
        <v>0</v>
      </c>
      <c r="AG164">
        <f ca="1">_xlfn.XLOOKUP($W164,Return_flow_table!$A$4:$A$25,Return_flow_table!I$4:I$25)</f>
        <v>0</v>
      </c>
      <c r="AH164">
        <f ca="1">_xlfn.XLOOKUP($W164,Return_flow_table!$A$4:$A$25,Return_flow_table!J$4:J$25)</f>
        <v>0</v>
      </c>
      <c r="AI164">
        <f ca="1">_xlfn.XLOOKUP($W164,Return_flow_table!$A$4:$A$25,Return_flow_table!K$4:K$25)</f>
        <v>0</v>
      </c>
      <c r="AJ164">
        <f ca="1">_xlfn.XLOOKUP($W164,Return_flow_table!$A$4:$A$25,Return_flow_table!L$4:L$25)</f>
        <v>0</v>
      </c>
      <c r="AK164">
        <f ca="1">_xlfn.XLOOKUP($W164,Return_flow_table!$A$4:$A$25,Return_flow_table!M$4:M$25)</f>
        <v>0</v>
      </c>
      <c r="AL164" s="39" t="str" cm="1">
        <f t="array" aca="1" ref="AL164" ca="1">IF(SUM(  ((OFFSET($A$4,0,0,COUNTA(A:A)-3,1)) =V164) * (OFFSET($T$4, 0,0,COUNTA(A:A)-3,1) = "Domestic")) &gt; 0,"Y","")</f>
        <v/>
      </c>
    </row>
    <row r="165" spans="1:38" x14ac:dyDescent="0.25">
      <c r="A165" t="s">
        <v>416</v>
      </c>
      <c r="B165" t="s">
        <v>105</v>
      </c>
      <c r="C165" t="s">
        <v>96</v>
      </c>
      <c r="D165">
        <v>868.8</v>
      </c>
      <c r="E165" t="s">
        <v>97</v>
      </c>
      <c r="G165" t="s">
        <v>246</v>
      </c>
      <c r="H165" s="38" t="s">
        <v>112</v>
      </c>
      <c r="I165">
        <f>_xlfn.XLOOKUP(B165,Use_Code_Ranking!$A$4:$A$23,Use_Code_Ranking!$B$4:$B$23,9999)</f>
        <v>2</v>
      </c>
      <c r="J165">
        <f t="shared" ca="1" si="42"/>
        <v>2</v>
      </c>
      <c r="K165">
        <f t="shared" ca="1" si="43"/>
        <v>0</v>
      </c>
      <c r="L165">
        <f t="shared" ca="1" si="44"/>
        <v>1</v>
      </c>
      <c r="M165">
        <f t="shared" ca="1" si="45"/>
        <v>0</v>
      </c>
      <c r="N165" t="str">
        <f t="shared" ca="1" si="46"/>
        <v/>
      </c>
      <c r="O165" t="str">
        <f t="shared" ca="1" si="47"/>
        <v/>
      </c>
      <c r="P165" t="str">
        <f t="shared" si="48"/>
        <v/>
      </c>
      <c r="Q165" t="str">
        <f t="shared" ca="1" si="49"/>
        <v/>
      </c>
      <c r="R165" t="str">
        <f t="shared" si="50"/>
        <v/>
      </c>
      <c r="S165" t="str">
        <f t="shared" si="51"/>
        <v/>
      </c>
      <c r="T165" s="2" t="str">
        <f ca="1">IF(S165="Irrigation","Irrigation",IF(R165="Irrigation","Irrigation",IF(Q165="Domestic","Domestic",IF(P165="Stockwatering","Stockwatering",IF(N165="IRRIGATION_AND_MUNICIPAL","Irrigation and Municipal",IF(O165="IRRIGATION_AND_DOMESTIC","Irrigation and Domestic Municipality",_xlfn.XLOOKUP(J165,Use_Code_Ranking!$B$4:$B$23,Use_Code_Ranking!$A$4:$A$23)))))))</f>
        <v>Municipal</v>
      </c>
      <c r="V165" s="20" t="str">
        <f ca="1"/>
        <v>A019642</v>
      </c>
      <c r="W165" s="4" t="str">
        <f t="shared" ca="1" si="39"/>
        <v>Recreational</v>
      </c>
      <c r="X165" t="str">
        <f t="shared" ca="1" si="40"/>
        <v>Y</v>
      </c>
      <c r="Y165" s="2" t="str">
        <f t="shared" ca="1" si="41"/>
        <v>N</v>
      </c>
      <c r="Z165">
        <f ca="1">_xlfn.XLOOKUP($W165,Return_flow_table!$A$4:$A$25,Return_flow_table!B$4:B$25)</f>
        <v>100</v>
      </c>
      <c r="AA165">
        <f ca="1">_xlfn.XLOOKUP($W165,Return_flow_table!$A$4:$A$25,Return_flow_table!C$4:C$25)</f>
        <v>100</v>
      </c>
      <c r="AB165">
        <f ca="1">_xlfn.XLOOKUP($W165,Return_flow_table!$A$4:$A$25,Return_flow_table!D$4:D$25)</f>
        <v>100</v>
      </c>
      <c r="AC165">
        <f ca="1">_xlfn.XLOOKUP($W165,Return_flow_table!$A$4:$A$25,Return_flow_table!E$4:E$25)</f>
        <v>100</v>
      </c>
      <c r="AD165">
        <f ca="1">_xlfn.XLOOKUP($W165,Return_flow_table!$A$4:$A$25,Return_flow_table!F$4:F$25)</f>
        <v>100</v>
      </c>
      <c r="AE165">
        <f ca="1">_xlfn.XLOOKUP($W165,Return_flow_table!$A$4:$A$25,Return_flow_table!G$4:G$25)</f>
        <v>100</v>
      </c>
      <c r="AF165">
        <f ca="1">_xlfn.XLOOKUP($W165,Return_flow_table!$A$4:$A$25,Return_flow_table!H$4:H$25)</f>
        <v>100</v>
      </c>
      <c r="AG165">
        <f ca="1">_xlfn.XLOOKUP($W165,Return_flow_table!$A$4:$A$25,Return_flow_table!I$4:I$25)</f>
        <v>100</v>
      </c>
      <c r="AH165">
        <f ca="1">_xlfn.XLOOKUP($W165,Return_flow_table!$A$4:$A$25,Return_flow_table!J$4:J$25)</f>
        <v>100</v>
      </c>
      <c r="AI165">
        <f ca="1">_xlfn.XLOOKUP($W165,Return_flow_table!$A$4:$A$25,Return_flow_table!K$4:K$25)</f>
        <v>100</v>
      </c>
      <c r="AJ165">
        <f ca="1">_xlfn.XLOOKUP($W165,Return_flow_table!$A$4:$A$25,Return_flow_table!L$4:L$25)</f>
        <v>100</v>
      </c>
      <c r="AK165">
        <f ca="1">_xlfn.XLOOKUP($W165,Return_flow_table!$A$4:$A$25,Return_flow_table!M$4:M$25)</f>
        <v>100</v>
      </c>
      <c r="AL165" s="39" t="str" cm="1">
        <f t="array" aca="1" ref="AL165" ca="1">IF(SUM(  ((OFFSET($A$4,0,0,COUNTA(A:A)-3,1)) =V165) * (OFFSET($T$4, 0,0,COUNTA(A:A)-3,1) = "Domestic")) &gt; 0,"Y","")</f>
        <v/>
      </c>
    </row>
    <row r="166" spans="1:38" x14ac:dyDescent="0.25">
      <c r="A166" t="s">
        <v>417</v>
      </c>
      <c r="B166" t="s">
        <v>105</v>
      </c>
      <c r="C166" t="s">
        <v>96</v>
      </c>
      <c r="D166">
        <v>48030</v>
      </c>
      <c r="E166" t="s">
        <v>97</v>
      </c>
      <c r="G166" t="s">
        <v>418</v>
      </c>
      <c r="H166" s="38" t="s">
        <v>112</v>
      </c>
      <c r="I166">
        <f>_xlfn.XLOOKUP(B166,Use_Code_Ranking!$A$4:$A$23,Use_Code_Ranking!$B$4:$B$23,9999)</f>
        <v>2</v>
      </c>
      <c r="J166">
        <f t="shared" ca="1" si="42"/>
        <v>2</v>
      </c>
      <c r="K166">
        <f t="shared" ca="1" si="43"/>
        <v>0</v>
      </c>
      <c r="L166">
        <f t="shared" ca="1" si="44"/>
        <v>1</v>
      </c>
      <c r="M166">
        <f t="shared" ca="1" si="45"/>
        <v>0</v>
      </c>
      <c r="N166" t="str">
        <f t="shared" ca="1" si="46"/>
        <v/>
      </c>
      <c r="O166" t="str">
        <f t="shared" ca="1" si="47"/>
        <v/>
      </c>
      <c r="P166" t="str">
        <f t="shared" si="48"/>
        <v/>
      </c>
      <c r="Q166" t="str">
        <f t="shared" ca="1" si="49"/>
        <v/>
      </c>
      <c r="R166" t="str">
        <f t="shared" si="50"/>
        <v/>
      </c>
      <c r="S166" t="str">
        <f t="shared" si="51"/>
        <v/>
      </c>
      <c r="T166" s="2" t="str">
        <f ca="1">IF(S166="Irrigation","Irrigation",IF(R166="Irrigation","Irrigation",IF(Q166="Domestic","Domestic",IF(P166="Stockwatering","Stockwatering",IF(N166="IRRIGATION_AND_MUNICIPAL","Irrigation and Municipal",IF(O166="IRRIGATION_AND_DOMESTIC","Irrigation and Domestic Municipality",_xlfn.XLOOKUP(J166,Use_Code_Ranking!$B$4:$B$23,Use_Code_Ranking!$A$4:$A$23)))))))</f>
        <v>Municipal</v>
      </c>
      <c r="V166" s="20" t="str">
        <f ca="1"/>
        <v>A019712</v>
      </c>
      <c r="W166" s="4" t="str">
        <f t="shared" ca="1" si="39"/>
        <v>Domestic</v>
      </c>
      <c r="X166" t="str">
        <f t="shared" ca="1" si="40"/>
        <v>N</v>
      </c>
      <c r="Y166" s="2" t="str">
        <f t="shared" ca="1" si="41"/>
        <v>N</v>
      </c>
      <c r="Z166">
        <f ca="1">_xlfn.XLOOKUP($W166,Return_flow_table!$A$4:$A$25,Return_flow_table!B$4:B$25)</f>
        <v>0</v>
      </c>
      <c r="AA166">
        <f ca="1">_xlfn.XLOOKUP($W166,Return_flow_table!$A$4:$A$25,Return_flow_table!C$4:C$25)</f>
        <v>0</v>
      </c>
      <c r="AB166">
        <f ca="1">_xlfn.XLOOKUP($W166,Return_flow_table!$A$4:$A$25,Return_flow_table!D$4:D$25)</f>
        <v>0</v>
      </c>
      <c r="AC166">
        <f ca="1">_xlfn.XLOOKUP($W166,Return_flow_table!$A$4:$A$25,Return_flow_table!E$4:E$25)</f>
        <v>0</v>
      </c>
      <c r="AD166">
        <f ca="1">_xlfn.XLOOKUP($W166,Return_flow_table!$A$4:$A$25,Return_flow_table!F$4:F$25)</f>
        <v>0</v>
      </c>
      <c r="AE166">
        <f ca="1">_xlfn.XLOOKUP($W166,Return_flow_table!$A$4:$A$25,Return_flow_table!G$4:G$25)</f>
        <v>0</v>
      </c>
      <c r="AF166">
        <f ca="1">_xlfn.XLOOKUP($W166,Return_flow_table!$A$4:$A$25,Return_flow_table!H$4:H$25)</f>
        <v>0</v>
      </c>
      <c r="AG166">
        <f ca="1">_xlfn.XLOOKUP($W166,Return_flow_table!$A$4:$A$25,Return_flow_table!I$4:I$25)</f>
        <v>0</v>
      </c>
      <c r="AH166">
        <f ca="1">_xlfn.XLOOKUP($W166,Return_flow_table!$A$4:$A$25,Return_flow_table!J$4:J$25)</f>
        <v>0</v>
      </c>
      <c r="AI166">
        <f ca="1">_xlfn.XLOOKUP($W166,Return_flow_table!$A$4:$A$25,Return_flow_table!K$4:K$25)</f>
        <v>0</v>
      </c>
      <c r="AJ166">
        <f ca="1">_xlfn.XLOOKUP($W166,Return_flow_table!$A$4:$A$25,Return_flow_table!L$4:L$25)</f>
        <v>0</v>
      </c>
      <c r="AK166">
        <f ca="1">_xlfn.XLOOKUP($W166,Return_flow_table!$A$4:$A$25,Return_flow_table!M$4:M$25)</f>
        <v>0</v>
      </c>
      <c r="AL166" s="39" t="str" cm="1">
        <f t="array" aca="1" ref="AL166" ca="1">IF(SUM(  ((OFFSET($A$4,0,0,COUNTA(A:A)-3,1)) =V166) * (OFFSET($T$4, 0,0,COUNTA(A:A)-3,1) = "Domestic")) &gt; 0,"Y","")</f>
        <v>Y</v>
      </c>
    </row>
    <row r="167" spans="1:38" x14ac:dyDescent="0.25">
      <c r="A167" t="s">
        <v>419</v>
      </c>
      <c r="B167" t="s">
        <v>102</v>
      </c>
      <c r="C167" t="s">
        <v>96</v>
      </c>
      <c r="D167">
        <v>0.6</v>
      </c>
      <c r="E167" t="s">
        <v>97</v>
      </c>
      <c r="G167" t="s">
        <v>420</v>
      </c>
      <c r="H167" s="38" t="s">
        <v>99</v>
      </c>
      <c r="I167">
        <f>_xlfn.XLOOKUP(B167,Use_Code_Ranking!$A$4:$A$23,Use_Code_Ranking!$B$4:$B$23,9999)</f>
        <v>3</v>
      </c>
      <c r="J167">
        <f t="shared" ca="1" si="42"/>
        <v>3</v>
      </c>
      <c r="K167">
        <f t="shared" ca="1" si="43"/>
        <v>0</v>
      </c>
      <c r="L167">
        <f t="shared" ca="1" si="44"/>
        <v>0</v>
      </c>
      <c r="M167">
        <f t="shared" ca="1" si="45"/>
        <v>0</v>
      </c>
      <c r="N167" t="str">
        <f t="shared" ca="1" si="46"/>
        <v/>
      </c>
      <c r="O167" t="str">
        <f t="shared" ca="1" si="47"/>
        <v/>
      </c>
      <c r="P167" t="str">
        <f t="shared" si="48"/>
        <v/>
      </c>
      <c r="Q167" t="str">
        <f t="shared" ca="1" si="49"/>
        <v/>
      </c>
      <c r="R167" t="str">
        <f t="shared" si="50"/>
        <v/>
      </c>
      <c r="S167" t="str">
        <f t="shared" si="51"/>
        <v/>
      </c>
      <c r="T167" s="2" t="str">
        <f ca="1">IF(S167="Irrigation","Irrigation",IF(R167="Irrigation","Irrigation",IF(Q167="Domestic","Domestic",IF(P167="Stockwatering","Stockwatering",IF(N167="IRRIGATION_AND_MUNICIPAL","Irrigation and Municipal",IF(O167="IRRIGATION_AND_DOMESTIC","Irrigation and Domestic Municipality",_xlfn.XLOOKUP(J167,Use_Code_Ranking!$B$4:$B$23,Use_Code_Ranking!$A$4:$A$23)))))))</f>
        <v>Domestic</v>
      </c>
      <c r="V167" s="20" t="str">
        <f ca="1"/>
        <v>A019722</v>
      </c>
      <c r="W167" s="4" t="str">
        <f t="shared" ca="1" si="39"/>
        <v>Irrigation</v>
      </c>
      <c r="X167" t="str">
        <f t="shared" ca="1" si="40"/>
        <v>N</v>
      </c>
      <c r="Y167" s="2" t="str">
        <f t="shared" ca="1" si="41"/>
        <v>N</v>
      </c>
      <c r="Z167">
        <f ca="1">_xlfn.XLOOKUP($W167,Return_flow_table!$A$4:$A$25,Return_flow_table!B$4:B$25)</f>
        <v>0</v>
      </c>
      <c r="AA167">
        <f ca="1">_xlfn.XLOOKUP($W167,Return_flow_table!$A$4:$A$25,Return_flow_table!C$4:C$25)</f>
        <v>0</v>
      </c>
      <c r="AB167">
        <f ca="1">_xlfn.XLOOKUP($W167,Return_flow_table!$A$4:$A$25,Return_flow_table!D$4:D$25)</f>
        <v>20</v>
      </c>
      <c r="AC167">
        <f ca="1">_xlfn.XLOOKUP($W167,Return_flow_table!$A$4:$A$25,Return_flow_table!E$4:E$25)</f>
        <v>20</v>
      </c>
      <c r="AD167">
        <f ca="1">_xlfn.XLOOKUP($W167,Return_flow_table!$A$4:$A$25,Return_flow_table!F$4:F$25)</f>
        <v>10</v>
      </c>
      <c r="AE167">
        <f ca="1">_xlfn.XLOOKUP($W167,Return_flow_table!$A$4:$A$25,Return_flow_table!G$4:G$25)</f>
        <v>10</v>
      </c>
      <c r="AF167">
        <f ca="1">_xlfn.XLOOKUP($W167,Return_flow_table!$A$4:$A$25,Return_flow_table!H$4:H$25)</f>
        <v>0</v>
      </c>
      <c r="AG167">
        <f ca="1">_xlfn.XLOOKUP($W167,Return_flow_table!$A$4:$A$25,Return_flow_table!I$4:I$25)</f>
        <v>0</v>
      </c>
      <c r="AH167">
        <f ca="1">_xlfn.XLOOKUP($W167,Return_flow_table!$A$4:$A$25,Return_flow_table!J$4:J$25)</f>
        <v>0</v>
      </c>
      <c r="AI167">
        <f ca="1">_xlfn.XLOOKUP($W167,Return_flow_table!$A$4:$A$25,Return_flow_table!K$4:K$25)</f>
        <v>20</v>
      </c>
      <c r="AJ167">
        <f ca="1">_xlfn.XLOOKUP($W167,Return_flow_table!$A$4:$A$25,Return_flow_table!L$4:L$25)</f>
        <v>20</v>
      </c>
      <c r="AK167">
        <f ca="1">_xlfn.XLOOKUP($W167,Return_flow_table!$A$4:$A$25,Return_flow_table!M$4:M$25)</f>
        <v>0</v>
      </c>
      <c r="AL167" s="39" t="str" cm="1">
        <f t="array" aca="1" ref="AL167" ca="1">IF(SUM(  ((OFFSET($A$4,0,0,COUNTA(A:A)-3,1)) =V167) * (OFFSET($T$4, 0,0,COUNTA(A:A)-3,1) = "Domestic")) &gt; 0,"Y","")</f>
        <v/>
      </c>
    </row>
    <row r="168" spans="1:38" x14ac:dyDescent="0.25">
      <c r="A168" t="s">
        <v>421</v>
      </c>
      <c r="B168" t="s">
        <v>102</v>
      </c>
      <c r="C168" t="s">
        <v>96</v>
      </c>
      <c r="D168">
        <v>0.4</v>
      </c>
      <c r="E168" t="s">
        <v>97</v>
      </c>
      <c r="G168" t="s">
        <v>422</v>
      </c>
      <c r="H168" s="38" t="s">
        <v>99</v>
      </c>
      <c r="I168">
        <f>_xlfn.XLOOKUP(B168,Use_Code_Ranking!$A$4:$A$23,Use_Code_Ranking!$B$4:$B$23,9999)</f>
        <v>3</v>
      </c>
      <c r="J168">
        <f t="shared" ca="1" si="42"/>
        <v>3</v>
      </c>
      <c r="K168">
        <f t="shared" ca="1" si="43"/>
        <v>0</v>
      </c>
      <c r="L168">
        <f t="shared" ca="1" si="44"/>
        <v>0</v>
      </c>
      <c r="M168">
        <f t="shared" ca="1" si="45"/>
        <v>0</v>
      </c>
      <c r="N168" t="str">
        <f t="shared" ca="1" si="46"/>
        <v/>
      </c>
      <c r="O168" t="str">
        <f t="shared" ca="1" si="47"/>
        <v/>
      </c>
      <c r="P168" t="str">
        <f t="shared" si="48"/>
        <v/>
      </c>
      <c r="Q168" t="str">
        <f t="shared" ca="1" si="49"/>
        <v/>
      </c>
      <c r="R168" t="str">
        <f t="shared" si="50"/>
        <v/>
      </c>
      <c r="S168" t="str">
        <f t="shared" si="51"/>
        <v/>
      </c>
      <c r="T168" s="2" t="str">
        <f ca="1">IF(S168="Irrigation","Irrigation",IF(R168="Irrigation","Irrigation",IF(Q168="Domestic","Domestic",IF(P168="Stockwatering","Stockwatering",IF(N168="IRRIGATION_AND_MUNICIPAL","Irrigation and Municipal",IF(O168="IRRIGATION_AND_DOMESTIC","Irrigation and Domestic Municipality",_xlfn.XLOOKUP(J168,Use_Code_Ranking!$B$4:$B$23,Use_Code_Ranking!$A$4:$A$23)))))))</f>
        <v>Domestic</v>
      </c>
      <c r="V168" s="20" t="str">
        <f ca="1"/>
        <v>A019755</v>
      </c>
      <c r="W168" s="4" t="str">
        <f t="shared" ca="1" si="39"/>
        <v>Recreational</v>
      </c>
      <c r="X168" t="str">
        <f t="shared" ca="1" si="40"/>
        <v>Y</v>
      </c>
      <c r="Y168" s="2" t="str">
        <f t="shared" ca="1" si="41"/>
        <v>N</v>
      </c>
      <c r="Z168">
        <f ca="1">_xlfn.XLOOKUP($W168,Return_flow_table!$A$4:$A$25,Return_flow_table!B$4:B$25)</f>
        <v>100</v>
      </c>
      <c r="AA168">
        <f ca="1">_xlfn.XLOOKUP($W168,Return_flow_table!$A$4:$A$25,Return_flow_table!C$4:C$25)</f>
        <v>100</v>
      </c>
      <c r="AB168">
        <f ca="1">_xlfn.XLOOKUP($W168,Return_flow_table!$A$4:$A$25,Return_flow_table!D$4:D$25)</f>
        <v>100</v>
      </c>
      <c r="AC168">
        <f ca="1">_xlfn.XLOOKUP($W168,Return_flow_table!$A$4:$A$25,Return_flow_table!E$4:E$25)</f>
        <v>100</v>
      </c>
      <c r="AD168">
        <f ca="1">_xlfn.XLOOKUP($W168,Return_flow_table!$A$4:$A$25,Return_flow_table!F$4:F$25)</f>
        <v>100</v>
      </c>
      <c r="AE168">
        <f ca="1">_xlfn.XLOOKUP($W168,Return_flow_table!$A$4:$A$25,Return_flow_table!G$4:G$25)</f>
        <v>100</v>
      </c>
      <c r="AF168">
        <f ca="1">_xlfn.XLOOKUP($W168,Return_flow_table!$A$4:$A$25,Return_flow_table!H$4:H$25)</f>
        <v>100</v>
      </c>
      <c r="AG168">
        <f ca="1">_xlfn.XLOOKUP($W168,Return_flow_table!$A$4:$A$25,Return_flow_table!I$4:I$25)</f>
        <v>100</v>
      </c>
      <c r="AH168">
        <f ca="1">_xlfn.XLOOKUP($W168,Return_flow_table!$A$4:$A$25,Return_flow_table!J$4:J$25)</f>
        <v>100</v>
      </c>
      <c r="AI168">
        <f ca="1">_xlfn.XLOOKUP($W168,Return_flow_table!$A$4:$A$25,Return_flow_table!K$4:K$25)</f>
        <v>100</v>
      </c>
      <c r="AJ168">
        <f ca="1">_xlfn.XLOOKUP($W168,Return_flow_table!$A$4:$A$25,Return_flow_table!L$4:L$25)</f>
        <v>100</v>
      </c>
      <c r="AK168">
        <f ca="1">_xlfn.XLOOKUP($W168,Return_flow_table!$A$4:$A$25,Return_flow_table!M$4:M$25)</f>
        <v>100</v>
      </c>
      <c r="AL168" s="39" t="str" cm="1">
        <f t="array" aca="1" ref="AL168" ca="1">IF(SUM(  ((OFFSET($A$4,0,0,COUNTA(A:A)-3,1)) =V168) * (OFFSET($T$4, 0,0,COUNTA(A:A)-3,1) = "Domestic")) &gt; 0,"Y","")</f>
        <v/>
      </c>
    </row>
    <row r="169" spans="1:38" x14ac:dyDescent="0.25">
      <c r="A169" t="s">
        <v>423</v>
      </c>
      <c r="B169" t="s">
        <v>102</v>
      </c>
      <c r="C169" t="s">
        <v>96</v>
      </c>
      <c r="D169">
        <v>0.6</v>
      </c>
      <c r="E169" t="s">
        <v>97</v>
      </c>
      <c r="G169" t="s">
        <v>424</v>
      </c>
      <c r="H169" s="38" t="s">
        <v>99</v>
      </c>
      <c r="I169">
        <f>_xlfn.XLOOKUP(B169,Use_Code_Ranking!$A$4:$A$23,Use_Code_Ranking!$B$4:$B$23,9999)</f>
        <v>3</v>
      </c>
      <c r="J169">
        <f t="shared" ca="1" si="42"/>
        <v>3</v>
      </c>
      <c r="K169">
        <f t="shared" ca="1" si="43"/>
        <v>0</v>
      </c>
      <c r="L169">
        <f t="shared" ca="1" si="44"/>
        <v>0</v>
      </c>
      <c r="M169">
        <f t="shared" ca="1" si="45"/>
        <v>0</v>
      </c>
      <c r="N169" t="str">
        <f t="shared" ca="1" si="46"/>
        <v/>
      </c>
      <c r="O169" t="str">
        <f t="shared" ca="1" si="47"/>
        <v/>
      </c>
      <c r="P169" t="str">
        <f t="shared" si="48"/>
        <v/>
      </c>
      <c r="Q169" t="str">
        <f t="shared" ca="1" si="49"/>
        <v/>
      </c>
      <c r="R169" t="str">
        <f t="shared" si="50"/>
        <v/>
      </c>
      <c r="S169" t="str">
        <f t="shared" si="51"/>
        <v/>
      </c>
      <c r="T169" s="2" t="str">
        <f ca="1">IF(S169="Irrigation","Irrigation",IF(R169="Irrigation","Irrigation",IF(Q169="Domestic","Domestic",IF(P169="Stockwatering","Stockwatering",IF(N169="IRRIGATION_AND_MUNICIPAL","Irrigation and Municipal",IF(O169="IRRIGATION_AND_DOMESTIC","Irrigation and Domestic Municipality",_xlfn.XLOOKUP(J169,Use_Code_Ranking!$B$4:$B$23,Use_Code_Ranking!$A$4:$A$23)))))))</f>
        <v>Domestic</v>
      </c>
      <c r="V169" s="20" t="str">
        <f ca="1"/>
        <v>A019814</v>
      </c>
      <c r="W169" s="4" t="str">
        <f t="shared" ca="1" si="39"/>
        <v>Domestic</v>
      </c>
      <c r="X169" t="str">
        <f t="shared" ca="1" si="40"/>
        <v>N</v>
      </c>
      <c r="Y169" s="2" t="str">
        <f t="shared" ca="1" si="41"/>
        <v>N</v>
      </c>
      <c r="Z169">
        <f ca="1">_xlfn.XLOOKUP($W169,Return_flow_table!$A$4:$A$25,Return_flow_table!B$4:B$25)</f>
        <v>0</v>
      </c>
      <c r="AA169">
        <f ca="1">_xlfn.XLOOKUP($W169,Return_flow_table!$A$4:$A$25,Return_flow_table!C$4:C$25)</f>
        <v>0</v>
      </c>
      <c r="AB169">
        <f ca="1">_xlfn.XLOOKUP($W169,Return_flow_table!$A$4:$A$25,Return_flow_table!D$4:D$25)</f>
        <v>0</v>
      </c>
      <c r="AC169">
        <f ca="1">_xlfn.XLOOKUP($W169,Return_flow_table!$A$4:$A$25,Return_flow_table!E$4:E$25)</f>
        <v>0</v>
      </c>
      <c r="AD169">
        <f ca="1">_xlfn.XLOOKUP($W169,Return_flow_table!$A$4:$A$25,Return_flow_table!F$4:F$25)</f>
        <v>0</v>
      </c>
      <c r="AE169">
        <f ca="1">_xlfn.XLOOKUP($W169,Return_flow_table!$A$4:$A$25,Return_flow_table!G$4:G$25)</f>
        <v>0</v>
      </c>
      <c r="AF169">
        <f ca="1">_xlfn.XLOOKUP($W169,Return_flow_table!$A$4:$A$25,Return_flow_table!H$4:H$25)</f>
        <v>0</v>
      </c>
      <c r="AG169">
        <f ca="1">_xlfn.XLOOKUP($W169,Return_flow_table!$A$4:$A$25,Return_flow_table!I$4:I$25)</f>
        <v>0</v>
      </c>
      <c r="AH169">
        <f ca="1">_xlfn.XLOOKUP($W169,Return_flow_table!$A$4:$A$25,Return_flow_table!J$4:J$25)</f>
        <v>0</v>
      </c>
      <c r="AI169">
        <f ca="1">_xlfn.XLOOKUP($W169,Return_flow_table!$A$4:$A$25,Return_flow_table!K$4:K$25)</f>
        <v>0</v>
      </c>
      <c r="AJ169">
        <f ca="1">_xlfn.XLOOKUP($W169,Return_flow_table!$A$4:$A$25,Return_flow_table!L$4:L$25)</f>
        <v>0</v>
      </c>
      <c r="AK169">
        <f ca="1">_xlfn.XLOOKUP($W169,Return_flow_table!$A$4:$A$25,Return_flow_table!M$4:M$25)</f>
        <v>0</v>
      </c>
      <c r="AL169" s="39" t="str" cm="1">
        <f t="array" aca="1" ref="AL169" ca="1">IF(SUM(  ((OFFSET($A$4,0,0,COUNTA(A:A)-3,1)) =V169) * (OFFSET($T$4, 0,0,COUNTA(A:A)-3,1) = "Domestic")) &gt; 0,"Y","")</f>
        <v>Y</v>
      </c>
    </row>
    <row r="170" spans="1:38" x14ac:dyDescent="0.25">
      <c r="A170" t="s">
        <v>425</v>
      </c>
      <c r="B170" t="s">
        <v>102</v>
      </c>
      <c r="C170" t="s">
        <v>96</v>
      </c>
      <c r="D170">
        <v>1.3</v>
      </c>
      <c r="E170" t="s">
        <v>97</v>
      </c>
      <c r="G170" t="s">
        <v>362</v>
      </c>
      <c r="H170" s="38" t="s">
        <v>112</v>
      </c>
      <c r="I170">
        <f>_xlfn.XLOOKUP(B170,Use_Code_Ranking!$A$4:$A$23,Use_Code_Ranking!$B$4:$B$23,9999)</f>
        <v>3</v>
      </c>
      <c r="J170">
        <f t="shared" ca="1" si="42"/>
        <v>3</v>
      </c>
      <c r="K170">
        <f t="shared" ca="1" si="43"/>
        <v>0</v>
      </c>
      <c r="L170">
        <f t="shared" ca="1" si="44"/>
        <v>0</v>
      </c>
      <c r="M170">
        <f t="shared" ca="1" si="45"/>
        <v>1</v>
      </c>
      <c r="N170" t="str">
        <f t="shared" ca="1" si="46"/>
        <v/>
      </c>
      <c r="O170" t="str">
        <f t="shared" ca="1" si="47"/>
        <v/>
      </c>
      <c r="P170" t="str">
        <f t="shared" si="48"/>
        <v/>
      </c>
      <c r="Q170" t="str">
        <f t="shared" ca="1" si="49"/>
        <v>Domestic</v>
      </c>
      <c r="R170" t="str">
        <f t="shared" si="50"/>
        <v/>
      </c>
      <c r="S170" t="str">
        <f t="shared" si="51"/>
        <v/>
      </c>
      <c r="T170" s="2" t="str">
        <f ca="1">IF(S170="Irrigation","Irrigation",IF(R170="Irrigation","Irrigation",IF(Q170="Domestic","Domestic",IF(P170="Stockwatering","Stockwatering",IF(N170="IRRIGATION_AND_MUNICIPAL","Irrigation and Municipal",IF(O170="IRRIGATION_AND_DOMESTIC","Irrigation and Domestic Municipality",_xlfn.XLOOKUP(J170,Use_Code_Ranking!$B$4:$B$23,Use_Code_Ranking!$A$4:$A$23)))))))</f>
        <v>Domestic</v>
      </c>
      <c r="V170" s="20" t="str">
        <f ca="1"/>
        <v>A019919</v>
      </c>
      <c r="W170" s="4" t="str">
        <f t="shared" ca="1" si="39"/>
        <v>Domestic</v>
      </c>
      <c r="X170" t="str">
        <f t="shared" ca="1" si="40"/>
        <v>N</v>
      </c>
      <c r="Y170" s="2" t="str">
        <f t="shared" ca="1" si="41"/>
        <v>N</v>
      </c>
      <c r="Z170">
        <f ca="1">_xlfn.XLOOKUP($W170,Return_flow_table!$A$4:$A$25,Return_flow_table!B$4:B$25)</f>
        <v>0</v>
      </c>
      <c r="AA170">
        <f ca="1">_xlfn.XLOOKUP($W170,Return_flow_table!$A$4:$A$25,Return_flow_table!C$4:C$25)</f>
        <v>0</v>
      </c>
      <c r="AB170">
        <f ca="1">_xlfn.XLOOKUP($W170,Return_flow_table!$A$4:$A$25,Return_flow_table!D$4:D$25)</f>
        <v>0</v>
      </c>
      <c r="AC170">
        <f ca="1">_xlfn.XLOOKUP($W170,Return_flow_table!$A$4:$A$25,Return_flow_table!E$4:E$25)</f>
        <v>0</v>
      </c>
      <c r="AD170">
        <f ca="1">_xlfn.XLOOKUP($W170,Return_flow_table!$A$4:$A$25,Return_flow_table!F$4:F$25)</f>
        <v>0</v>
      </c>
      <c r="AE170">
        <f ca="1">_xlfn.XLOOKUP($W170,Return_flow_table!$A$4:$A$25,Return_flow_table!G$4:G$25)</f>
        <v>0</v>
      </c>
      <c r="AF170">
        <f ca="1">_xlfn.XLOOKUP($W170,Return_flow_table!$A$4:$A$25,Return_flow_table!H$4:H$25)</f>
        <v>0</v>
      </c>
      <c r="AG170">
        <f ca="1">_xlfn.XLOOKUP($W170,Return_flow_table!$A$4:$A$25,Return_flow_table!I$4:I$25)</f>
        <v>0</v>
      </c>
      <c r="AH170">
        <f ca="1">_xlfn.XLOOKUP($W170,Return_flow_table!$A$4:$A$25,Return_flow_table!J$4:J$25)</f>
        <v>0</v>
      </c>
      <c r="AI170">
        <f ca="1">_xlfn.XLOOKUP($W170,Return_flow_table!$A$4:$A$25,Return_flow_table!K$4:K$25)</f>
        <v>0</v>
      </c>
      <c r="AJ170">
        <f ca="1">_xlfn.XLOOKUP($W170,Return_flow_table!$A$4:$A$25,Return_flow_table!L$4:L$25)</f>
        <v>0</v>
      </c>
      <c r="AK170">
        <f ca="1">_xlfn.XLOOKUP($W170,Return_flow_table!$A$4:$A$25,Return_flow_table!M$4:M$25)</f>
        <v>0</v>
      </c>
      <c r="AL170" s="39" t="str" cm="1">
        <f t="array" aca="1" ref="AL170" ca="1">IF(SUM(  ((OFFSET($A$4,0,0,COUNTA(A:A)-3,1)) =V170) * (OFFSET($T$4, 0,0,COUNTA(A:A)-3,1) = "Domestic")) &gt; 0,"Y","")</f>
        <v>Y</v>
      </c>
    </row>
    <row r="171" spans="1:38" x14ac:dyDescent="0.25">
      <c r="A171" t="s">
        <v>426</v>
      </c>
      <c r="B171" t="s">
        <v>95</v>
      </c>
      <c r="C171" t="s">
        <v>96</v>
      </c>
      <c r="D171">
        <v>42.8</v>
      </c>
      <c r="E171" t="s">
        <v>97</v>
      </c>
      <c r="G171" t="s">
        <v>427</v>
      </c>
      <c r="H171" s="38" t="s">
        <v>99</v>
      </c>
      <c r="I171">
        <f>_xlfn.XLOOKUP(B171,Use_Code_Ranking!$A$4:$A$23,Use_Code_Ranking!$B$4:$B$23,9999)</f>
        <v>1</v>
      </c>
      <c r="J171">
        <f t="shared" ca="1" si="42"/>
        <v>1</v>
      </c>
      <c r="K171">
        <f t="shared" ca="1" si="43"/>
        <v>1</v>
      </c>
      <c r="L171">
        <f t="shared" ca="1" si="44"/>
        <v>0</v>
      </c>
      <c r="M171">
        <f t="shared" ca="1" si="45"/>
        <v>0</v>
      </c>
      <c r="N171" t="str">
        <f t="shared" ca="1" si="46"/>
        <v/>
      </c>
      <c r="O171" t="str">
        <f t="shared" ca="1" si="47"/>
        <v/>
      </c>
      <c r="P171" t="str">
        <f t="shared" si="48"/>
        <v/>
      </c>
      <c r="Q171" t="str">
        <f t="shared" ca="1" si="49"/>
        <v/>
      </c>
      <c r="R171" t="str">
        <f t="shared" si="50"/>
        <v/>
      </c>
      <c r="S171" t="str">
        <f t="shared" si="51"/>
        <v/>
      </c>
      <c r="T171" s="2" t="str">
        <f ca="1">IF(S171="Irrigation","Irrigation",IF(R171="Irrigation","Irrigation",IF(Q171="Domestic","Domestic",IF(P171="Stockwatering","Stockwatering",IF(N171="IRRIGATION_AND_MUNICIPAL","Irrigation and Municipal",IF(O171="IRRIGATION_AND_DOMESTIC","Irrigation and Domestic Municipality",_xlfn.XLOOKUP(J171,Use_Code_Ranking!$B$4:$B$23,Use_Code_Ranking!$A$4:$A$23)))))))</f>
        <v>Irrigation</v>
      </c>
      <c r="V171" s="20" t="str">
        <f ca="1"/>
        <v>A019923</v>
      </c>
      <c r="W171" s="4" t="str">
        <f t="shared" ca="1" si="39"/>
        <v>Municipal</v>
      </c>
      <c r="X171" t="str">
        <f t="shared" ca="1" si="40"/>
        <v>N</v>
      </c>
      <c r="Y171" s="2" t="str">
        <f t="shared" ca="1" si="41"/>
        <v>N</v>
      </c>
      <c r="Z171">
        <f ca="1">_xlfn.XLOOKUP($W171,Return_flow_table!$A$4:$A$25,Return_flow_table!B$4:B$25)</f>
        <v>0</v>
      </c>
      <c r="AA171">
        <f ca="1">_xlfn.XLOOKUP($W171,Return_flow_table!$A$4:$A$25,Return_flow_table!C$4:C$25)</f>
        <v>0</v>
      </c>
      <c r="AB171">
        <f ca="1">_xlfn.XLOOKUP($W171,Return_flow_table!$A$4:$A$25,Return_flow_table!D$4:D$25)</f>
        <v>0</v>
      </c>
      <c r="AC171">
        <f ca="1">_xlfn.XLOOKUP($W171,Return_flow_table!$A$4:$A$25,Return_flow_table!E$4:E$25)</f>
        <v>0</v>
      </c>
      <c r="AD171">
        <f ca="1">_xlfn.XLOOKUP($W171,Return_flow_table!$A$4:$A$25,Return_flow_table!F$4:F$25)</f>
        <v>0</v>
      </c>
      <c r="AE171">
        <f ca="1">_xlfn.XLOOKUP($W171,Return_flow_table!$A$4:$A$25,Return_flow_table!G$4:G$25)</f>
        <v>0</v>
      </c>
      <c r="AF171">
        <f ca="1">_xlfn.XLOOKUP($W171,Return_flow_table!$A$4:$A$25,Return_flow_table!H$4:H$25)</f>
        <v>0</v>
      </c>
      <c r="AG171">
        <f ca="1">_xlfn.XLOOKUP($W171,Return_flow_table!$A$4:$A$25,Return_flow_table!I$4:I$25)</f>
        <v>0</v>
      </c>
      <c r="AH171">
        <f ca="1">_xlfn.XLOOKUP($W171,Return_flow_table!$A$4:$A$25,Return_flow_table!J$4:J$25)</f>
        <v>0</v>
      </c>
      <c r="AI171">
        <f ca="1">_xlfn.XLOOKUP($W171,Return_flow_table!$A$4:$A$25,Return_flow_table!K$4:K$25)</f>
        <v>0</v>
      </c>
      <c r="AJ171">
        <f ca="1">_xlfn.XLOOKUP($W171,Return_flow_table!$A$4:$A$25,Return_flow_table!L$4:L$25)</f>
        <v>0</v>
      </c>
      <c r="AK171">
        <f ca="1">_xlfn.XLOOKUP($W171,Return_flow_table!$A$4:$A$25,Return_flow_table!M$4:M$25)</f>
        <v>0</v>
      </c>
      <c r="AL171" s="39" t="str" cm="1">
        <f t="array" aca="1" ref="AL171" ca="1">IF(SUM(  ((OFFSET($A$4,0,0,COUNTA(A:A)-3,1)) =V171) * (OFFSET($T$4, 0,0,COUNTA(A:A)-3,1) = "Domestic")) &gt; 0,"Y","")</f>
        <v/>
      </c>
    </row>
    <row r="172" spans="1:38" x14ac:dyDescent="0.25">
      <c r="A172" t="s">
        <v>428</v>
      </c>
      <c r="B172" t="s">
        <v>95</v>
      </c>
      <c r="C172" t="s">
        <v>96</v>
      </c>
      <c r="D172">
        <v>4.0999999999999996</v>
      </c>
      <c r="E172" t="s">
        <v>97</v>
      </c>
      <c r="G172" t="s">
        <v>429</v>
      </c>
      <c r="H172" s="38" t="s">
        <v>106</v>
      </c>
      <c r="I172">
        <f>_xlfn.XLOOKUP(B172,Use_Code_Ranking!$A$4:$A$23,Use_Code_Ranking!$B$4:$B$23,9999)</f>
        <v>1</v>
      </c>
      <c r="J172">
        <f t="shared" ca="1" si="42"/>
        <v>1</v>
      </c>
      <c r="K172">
        <f t="shared" ca="1" si="43"/>
        <v>1</v>
      </c>
      <c r="L172">
        <f t="shared" ca="1" si="44"/>
        <v>0</v>
      </c>
      <c r="M172">
        <f t="shared" ca="1" si="45"/>
        <v>0</v>
      </c>
      <c r="N172" t="str">
        <f t="shared" ca="1" si="46"/>
        <v/>
      </c>
      <c r="O172" t="str">
        <f t="shared" ca="1" si="47"/>
        <v/>
      </c>
      <c r="P172" t="str">
        <f t="shared" si="48"/>
        <v/>
      </c>
      <c r="Q172" t="str">
        <f t="shared" ca="1" si="49"/>
        <v/>
      </c>
      <c r="R172" t="str">
        <f t="shared" si="50"/>
        <v/>
      </c>
      <c r="S172" t="str">
        <f t="shared" si="51"/>
        <v/>
      </c>
      <c r="T172" s="2" t="str">
        <f ca="1">IF(S172="Irrigation","Irrigation",IF(R172="Irrigation","Irrigation",IF(Q172="Domestic","Domestic",IF(P172="Stockwatering","Stockwatering",IF(N172="IRRIGATION_AND_MUNICIPAL","Irrigation and Municipal",IF(O172="IRRIGATION_AND_DOMESTIC","Irrigation and Domestic Municipality",_xlfn.XLOOKUP(J172,Use_Code_Ranking!$B$4:$B$23,Use_Code_Ranking!$A$4:$A$23)))))))</f>
        <v>Irrigation</v>
      </c>
      <c r="V172" s="20" t="str">
        <f ca="1"/>
        <v>A020111</v>
      </c>
      <c r="W172" s="4" t="str">
        <f t="shared" ca="1" si="39"/>
        <v>Domestic</v>
      </c>
      <c r="X172" t="str">
        <f t="shared" ca="1" si="40"/>
        <v>N</v>
      </c>
      <c r="Y172" s="2" t="str">
        <f t="shared" ca="1" si="41"/>
        <v>N</v>
      </c>
      <c r="Z172">
        <f ca="1">_xlfn.XLOOKUP($W172,Return_flow_table!$A$4:$A$25,Return_flow_table!B$4:B$25)</f>
        <v>0</v>
      </c>
      <c r="AA172">
        <f ca="1">_xlfn.XLOOKUP($W172,Return_flow_table!$A$4:$A$25,Return_flow_table!C$4:C$25)</f>
        <v>0</v>
      </c>
      <c r="AB172">
        <f ca="1">_xlfn.XLOOKUP($W172,Return_flow_table!$A$4:$A$25,Return_flow_table!D$4:D$25)</f>
        <v>0</v>
      </c>
      <c r="AC172">
        <f ca="1">_xlfn.XLOOKUP($W172,Return_flow_table!$A$4:$A$25,Return_flow_table!E$4:E$25)</f>
        <v>0</v>
      </c>
      <c r="AD172">
        <f ca="1">_xlfn.XLOOKUP($W172,Return_flow_table!$A$4:$A$25,Return_flow_table!F$4:F$25)</f>
        <v>0</v>
      </c>
      <c r="AE172">
        <f ca="1">_xlfn.XLOOKUP($W172,Return_flow_table!$A$4:$A$25,Return_flow_table!G$4:G$25)</f>
        <v>0</v>
      </c>
      <c r="AF172">
        <f ca="1">_xlfn.XLOOKUP($W172,Return_flow_table!$A$4:$A$25,Return_flow_table!H$4:H$25)</f>
        <v>0</v>
      </c>
      <c r="AG172">
        <f ca="1">_xlfn.XLOOKUP($W172,Return_flow_table!$A$4:$A$25,Return_flow_table!I$4:I$25)</f>
        <v>0</v>
      </c>
      <c r="AH172">
        <f ca="1">_xlfn.XLOOKUP($W172,Return_flow_table!$A$4:$A$25,Return_flow_table!J$4:J$25)</f>
        <v>0</v>
      </c>
      <c r="AI172">
        <f ca="1">_xlfn.XLOOKUP($W172,Return_flow_table!$A$4:$A$25,Return_flow_table!K$4:K$25)</f>
        <v>0</v>
      </c>
      <c r="AJ172">
        <f ca="1">_xlfn.XLOOKUP($W172,Return_flow_table!$A$4:$A$25,Return_flow_table!L$4:L$25)</f>
        <v>0</v>
      </c>
      <c r="AK172">
        <f ca="1">_xlfn.XLOOKUP($W172,Return_flow_table!$A$4:$A$25,Return_flow_table!M$4:M$25)</f>
        <v>0</v>
      </c>
      <c r="AL172" s="39" t="str" cm="1">
        <f t="array" aca="1" ref="AL172" ca="1">IF(SUM(  ((OFFSET($A$4,0,0,COUNTA(A:A)-3,1)) =V172) * (OFFSET($T$4, 0,0,COUNTA(A:A)-3,1) = "Domestic")) &gt; 0,"Y","")</f>
        <v>Y</v>
      </c>
    </row>
    <row r="173" spans="1:38" x14ac:dyDescent="0.25">
      <c r="A173" t="s">
        <v>430</v>
      </c>
      <c r="B173" t="s">
        <v>102</v>
      </c>
      <c r="C173" t="s">
        <v>96</v>
      </c>
      <c r="D173">
        <v>0.2</v>
      </c>
      <c r="E173" t="s">
        <v>97</v>
      </c>
      <c r="G173" t="s">
        <v>290</v>
      </c>
      <c r="H173" s="38" t="s">
        <v>119</v>
      </c>
      <c r="I173">
        <f>_xlfn.XLOOKUP(B173,Use_Code_Ranking!$A$4:$A$23,Use_Code_Ranking!$B$4:$B$23,9999)</f>
        <v>3</v>
      </c>
      <c r="J173">
        <f t="shared" ca="1" si="42"/>
        <v>3</v>
      </c>
      <c r="K173">
        <f t="shared" ca="1" si="43"/>
        <v>0</v>
      </c>
      <c r="L173">
        <f t="shared" ca="1" si="44"/>
        <v>0</v>
      </c>
      <c r="M173">
        <f t="shared" ca="1" si="45"/>
        <v>0</v>
      </c>
      <c r="N173" t="str">
        <f t="shared" ca="1" si="46"/>
        <v/>
      </c>
      <c r="O173" t="str">
        <f t="shared" ca="1" si="47"/>
        <v/>
      </c>
      <c r="P173" t="str">
        <f t="shared" si="48"/>
        <v/>
      </c>
      <c r="Q173" t="str">
        <f t="shared" ca="1" si="49"/>
        <v/>
      </c>
      <c r="R173" t="str">
        <f t="shared" si="50"/>
        <v/>
      </c>
      <c r="S173" t="str">
        <f t="shared" si="51"/>
        <v/>
      </c>
      <c r="T173" s="2" t="str">
        <f ca="1">IF(S173="Irrigation","Irrigation",IF(R173="Irrigation","Irrigation",IF(Q173="Domestic","Domestic",IF(P173="Stockwatering","Stockwatering",IF(N173="IRRIGATION_AND_MUNICIPAL","Irrigation and Municipal",IF(O173="IRRIGATION_AND_DOMESTIC","Irrigation and Domestic Municipality",_xlfn.XLOOKUP(J173,Use_Code_Ranking!$B$4:$B$23,Use_Code_Ranking!$A$4:$A$23)))))))</f>
        <v>Domestic</v>
      </c>
      <c r="V173" s="20" t="str">
        <f ca="1"/>
        <v>A020126</v>
      </c>
      <c r="W173" s="4" t="str">
        <f t="shared" ca="1" si="39"/>
        <v>Irrigation</v>
      </c>
      <c r="X173" t="str">
        <f t="shared" ca="1" si="40"/>
        <v>N</v>
      </c>
      <c r="Y173" s="2" t="str">
        <f t="shared" ca="1" si="41"/>
        <v>N</v>
      </c>
      <c r="Z173">
        <f ca="1">_xlfn.XLOOKUP($W173,Return_flow_table!$A$4:$A$25,Return_flow_table!B$4:B$25)</f>
        <v>0</v>
      </c>
      <c r="AA173">
        <f ca="1">_xlfn.XLOOKUP($W173,Return_flow_table!$A$4:$A$25,Return_flow_table!C$4:C$25)</f>
        <v>0</v>
      </c>
      <c r="AB173">
        <f ca="1">_xlfn.XLOOKUP($W173,Return_flow_table!$A$4:$A$25,Return_flow_table!D$4:D$25)</f>
        <v>20</v>
      </c>
      <c r="AC173">
        <f ca="1">_xlfn.XLOOKUP($W173,Return_flow_table!$A$4:$A$25,Return_flow_table!E$4:E$25)</f>
        <v>20</v>
      </c>
      <c r="AD173">
        <f ca="1">_xlfn.XLOOKUP($W173,Return_flow_table!$A$4:$A$25,Return_flow_table!F$4:F$25)</f>
        <v>10</v>
      </c>
      <c r="AE173">
        <f ca="1">_xlfn.XLOOKUP($W173,Return_flow_table!$A$4:$A$25,Return_flow_table!G$4:G$25)</f>
        <v>10</v>
      </c>
      <c r="AF173">
        <f ca="1">_xlfn.XLOOKUP($W173,Return_flow_table!$A$4:$A$25,Return_flow_table!H$4:H$25)</f>
        <v>0</v>
      </c>
      <c r="AG173">
        <f ca="1">_xlfn.XLOOKUP($W173,Return_flow_table!$A$4:$A$25,Return_flow_table!I$4:I$25)</f>
        <v>0</v>
      </c>
      <c r="AH173">
        <f ca="1">_xlfn.XLOOKUP($W173,Return_flow_table!$A$4:$A$25,Return_flow_table!J$4:J$25)</f>
        <v>0</v>
      </c>
      <c r="AI173">
        <f ca="1">_xlfn.XLOOKUP($W173,Return_flow_table!$A$4:$A$25,Return_flow_table!K$4:K$25)</f>
        <v>20</v>
      </c>
      <c r="AJ173">
        <f ca="1">_xlfn.XLOOKUP($W173,Return_flow_table!$A$4:$A$25,Return_flow_table!L$4:L$25)</f>
        <v>20</v>
      </c>
      <c r="AK173">
        <f ca="1">_xlfn.XLOOKUP($W173,Return_flow_table!$A$4:$A$25,Return_flow_table!M$4:M$25)</f>
        <v>0</v>
      </c>
      <c r="AL173" s="39" t="str" cm="1">
        <f t="array" aca="1" ref="AL173" ca="1">IF(SUM(  ((OFFSET($A$4,0,0,COUNTA(A:A)-3,1)) =V173) * (OFFSET($T$4, 0,0,COUNTA(A:A)-3,1) = "Domestic")) &gt; 0,"Y","")</f>
        <v/>
      </c>
    </row>
    <row r="174" spans="1:38" x14ac:dyDescent="0.25">
      <c r="A174" t="s">
        <v>431</v>
      </c>
      <c r="B174" t="s">
        <v>102</v>
      </c>
      <c r="C174" t="s">
        <v>96</v>
      </c>
      <c r="D174">
        <v>0.4</v>
      </c>
      <c r="E174" t="s">
        <v>97</v>
      </c>
      <c r="G174" t="s">
        <v>432</v>
      </c>
      <c r="H174" s="38" t="s">
        <v>99</v>
      </c>
      <c r="I174">
        <f>_xlfn.XLOOKUP(B174,Use_Code_Ranking!$A$4:$A$23,Use_Code_Ranking!$B$4:$B$23,9999)</f>
        <v>3</v>
      </c>
      <c r="J174">
        <f t="shared" ca="1" si="42"/>
        <v>3</v>
      </c>
      <c r="K174">
        <f t="shared" ca="1" si="43"/>
        <v>0</v>
      </c>
      <c r="L174">
        <f t="shared" ca="1" si="44"/>
        <v>0</v>
      </c>
      <c r="M174">
        <f t="shared" ca="1" si="45"/>
        <v>0</v>
      </c>
      <c r="N174" t="str">
        <f t="shared" ca="1" si="46"/>
        <v/>
      </c>
      <c r="O174" t="str">
        <f t="shared" ca="1" si="47"/>
        <v/>
      </c>
      <c r="P174" t="str">
        <f t="shared" si="48"/>
        <v/>
      </c>
      <c r="Q174" t="str">
        <f t="shared" ca="1" si="49"/>
        <v/>
      </c>
      <c r="R174" t="str">
        <f t="shared" si="50"/>
        <v/>
      </c>
      <c r="S174" t="str">
        <f t="shared" si="51"/>
        <v/>
      </c>
      <c r="T174" s="2" t="str">
        <f ca="1">IF(S174="Irrigation","Irrigation",IF(R174="Irrigation","Irrigation",IF(Q174="Domestic","Domestic",IF(P174="Stockwatering","Stockwatering",IF(N174="IRRIGATION_AND_MUNICIPAL","Irrigation and Municipal",IF(O174="IRRIGATION_AND_DOMESTIC","Irrigation and Domestic Municipality",_xlfn.XLOOKUP(J174,Use_Code_Ranking!$B$4:$B$23,Use_Code_Ranking!$A$4:$A$23)))))))</f>
        <v>Domestic</v>
      </c>
      <c r="V174" s="20" t="str">
        <f ca="1"/>
        <v>A020346</v>
      </c>
      <c r="W174" s="4" t="str">
        <f t="shared" ca="1" si="39"/>
        <v>Irrigation</v>
      </c>
      <c r="X174" t="str">
        <f t="shared" ca="1" si="40"/>
        <v>N</v>
      </c>
      <c r="Y174" s="2" t="str">
        <f t="shared" ca="1" si="41"/>
        <v>N</v>
      </c>
      <c r="Z174">
        <f ca="1">_xlfn.XLOOKUP($W174,Return_flow_table!$A$4:$A$25,Return_flow_table!B$4:B$25)</f>
        <v>0</v>
      </c>
      <c r="AA174">
        <f ca="1">_xlfn.XLOOKUP($W174,Return_flow_table!$A$4:$A$25,Return_flow_table!C$4:C$25)</f>
        <v>0</v>
      </c>
      <c r="AB174">
        <f ca="1">_xlfn.XLOOKUP($W174,Return_flow_table!$A$4:$A$25,Return_flow_table!D$4:D$25)</f>
        <v>20</v>
      </c>
      <c r="AC174">
        <f ca="1">_xlfn.XLOOKUP($W174,Return_flow_table!$A$4:$A$25,Return_flow_table!E$4:E$25)</f>
        <v>20</v>
      </c>
      <c r="AD174">
        <f ca="1">_xlfn.XLOOKUP($W174,Return_flow_table!$A$4:$A$25,Return_flow_table!F$4:F$25)</f>
        <v>10</v>
      </c>
      <c r="AE174">
        <f ca="1">_xlfn.XLOOKUP($W174,Return_flow_table!$A$4:$A$25,Return_flow_table!G$4:G$25)</f>
        <v>10</v>
      </c>
      <c r="AF174">
        <f ca="1">_xlfn.XLOOKUP($W174,Return_flow_table!$A$4:$A$25,Return_flow_table!H$4:H$25)</f>
        <v>0</v>
      </c>
      <c r="AG174">
        <f ca="1">_xlfn.XLOOKUP($W174,Return_flow_table!$A$4:$A$25,Return_flow_table!I$4:I$25)</f>
        <v>0</v>
      </c>
      <c r="AH174">
        <f ca="1">_xlfn.XLOOKUP($W174,Return_flow_table!$A$4:$A$25,Return_flow_table!J$4:J$25)</f>
        <v>0</v>
      </c>
      <c r="AI174">
        <f ca="1">_xlfn.XLOOKUP($W174,Return_flow_table!$A$4:$A$25,Return_flow_table!K$4:K$25)</f>
        <v>20</v>
      </c>
      <c r="AJ174">
        <f ca="1">_xlfn.XLOOKUP($W174,Return_flow_table!$A$4:$A$25,Return_flow_table!L$4:L$25)</f>
        <v>20</v>
      </c>
      <c r="AK174">
        <f ca="1">_xlfn.XLOOKUP($W174,Return_flow_table!$A$4:$A$25,Return_flow_table!M$4:M$25)</f>
        <v>0</v>
      </c>
      <c r="AL174" s="39" t="str" cm="1">
        <f t="array" aca="1" ref="AL174" ca="1">IF(SUM(  ((OFFSET($A$4,0,0,COUNTA(A:A)-3,1)) =V174) * (OFFSET($T$4, 0,0,COUNTA(A:A)-3,1) = "Domestic")) &gt; 0,"Y","")</f>
        <v/>
      </c>
    </row>
    <row r="175" spans="1:38" x14ac:dyDescent="0.25">
      <c r="A175" t="s">
        <v>433</v>
      </c>
      <c r="B175" t="s">
        <v>102</v>
      </c>
      <c r="C175" t="s">
        <v>96</v>
      </c>
      <c r="D175">
        <v>0.6</v>
      </c>
      <c r="E175" t="s">
        <v>97</v>
      </c>
      <c r="G175" t="s">
        <v>290</v>
      </c>
      <c r="H175" s="38" t="s">
        <v>119</v>
      </c>
      <c r="I175">
        <f>_xlfn.XLOOKUP(B175,Use_Code_Ranking!$A$4:$A$23,Use_Code_Ranking!$B$4:$B$23,9999)</f>
        <v>3</v>
      </c>
      <c r="J175">
        <f t="shared" ca="1" si="42"/>
        <v>3</v>
      </c>
      <c r="K175">
        <f t="shared" ca="1" si="43"/>
        <v>0</v>
      </c>
      <c r="L175">
        <f t="shared" ca="1" si="44"/>
        <v>0</v>
      </c>
      <c r="M175">
        <f t="shared" ca="1" si="45"/>
        <v>0</v>
      </c>
      <c r="N175" t="str">
        <f t="shared" ca="1" si="46"/>
        <v/>
      </c>
      <c r="O175" t="str">
        <f t="shared" ca="1" si="47"/>
        <v/>
      </c>
      <c r="P175" t="str">
        <f t="shared" si="48"/>
        <v/>
      </c>
      <c r="Q175" t="str">
        <f t="shared" ca="1" si="49"/>
        <v/>
      </c>
      <c r="R175" t="str">
        <f t="shared" si="50"/>
        <v/>
      </c>
      <c r="S175" t="str">
        <f t="shared" si="51"/>
        <v/>
      </c>
      <c r="T175" s="2" t="str">
        <f ca="1">IF(S175="Irrigation","Irrigation",IF(R175="Irrigation","Irrigation",IF(Q175="Domestic","Domestic",IF(P175="Stockwatering","Stockwatering",IF(N175="IRRIGATION_AND_MUNICIPAL","Irrigation and Municipal",IF(O175="IRRIGATION_AND_DOMESTIC","Irrigation and Domestic Municipality",_xlfn.XLOOKUP(J175,Use_Code_Ranking!$B$4:$B$23,Use_Code_Ranking!$A$4:$A$23)))))))</f>
        <v>Domestic</v>
      </c>
      <c r="V175" s="20" t="str">
        <f ca="1"/>
        <v>A020454</v>
      </c>
      <c r="W175" s="4" t="str">
        <f t="shared" ca="1" si="39"/>
        <v>Irrigation</v>
      </c>
      <c r="X175" t="str">
        <f t="shared" ca="1" si="40"/>
        <v>N</v>
      </c>
      <c r="Y175" s="2" t="str">
        <f t="shared" ca="1" si="41"/>
        <v>N</v>
      </c>
      <c r="Z175">
        <f ca="1">_xlfn.XLOOKUP($W175,Return_flow_table!$A$4:$A$25,Return_flow_table!B$4:B$25)</f>
        <v>0</v>
      </c>
      <c r="AA175">
        <f ca="1">_xlfn.XLOOKUP($W175,Return_flow_table!$A$4:$A$25,Return_flow_table!C$4:C$25)</f>
        <v>0</v>
      </c>
      <c r="AB175">
        <f ca="1">_xlfn.XLOOKUP($W175,Return_flow_table!$A$4:$A$25,Return_flow_table!D$4:D$25)</f>
        <v>20</v>
      </c>
      <c r="AC175">
        <f ca="1">_xlfn.XLOOKUP($W175,Return_flow_table!$A$4:$A$25,Return_flow_table!E$4:E$25)</f>
        <v>20</v>
      </c>
      <c r="AD175">
        <f ca="1">_xlfn.XLOOKUP($W175,Return_flow_table!$A$4:$A$25,Return_flow_table!F$4:F$25)</f>
        <v>10</v>
      </c>
      <c r="AE175">
        <f ca="1">_xlfn.XLOOKUP($W175,Return_flow_table!$A$4:$A$25,Return_flow_table!G$4:G$25)</f>
        <v>10</v>
      </c>
      <c r="AF175">
        <f ca="1">_xlfn.XLOOKUP($W175,Return_flow_table!$A$4:$A$25,Return_flow_table!H$4:H$25)</f>
        <v>0</v>
      </c>
      <c r="AG175">
        <f ca="1">_xlfn.XLOOKUP($W175,Return_flow_table!$A$4:$A$25,Return_flow_table!I$4:I$25)</f>
        <v>0</v>
      </c>
      <c r="AH175">
        <f ca="1">_xlfn.XLOOKUP($W175,Return_flow_table!$A$4:$A$25,Return_flow_table!J$4:J$25)</f>
        <v>0</v>
      </c>
      <c r="AI175">
        <f ca="1">_xlfn.XLOOKUP($W175,Return_flow_table!$A$4:$A$25,Return_flow_table!K$4:K$25)</f>
        <v>20</v>
      </c>
      <c r="AJ175">
        <f ca="1">_xlfn.XLOOKUP($W175,Return_flow_table!$A$4:$A$25,Return_flow_table!L$4:L$25)</f>
        <v>20</v>
      </c>
      <c r="AK175">
        <f ca="1">_xlfn.XLOOKUP($W175,Return_flow_table!$A$4:$A$25,Return_flow_table!M$4:M$25)</f>
        <v>0</v>
      </c>
      <c r="AL175" s="39" t="str" cm="1">
        <f t="array" aca="1" ref="AL175" ca="1">IF(SUM(  ((OFFSET($A$4,0,0,COUNTA(A:A)-3,1)) =V175) * (OFFSET($T$4, 0,0,COUNTA(A:A)-3,1) = "Domestic")) &gt; 0,"Y","")</f>
        <v/>
      </c>
    </row>
    <row r="176" spans="1:38" x14ac:dyDescent="0.25">
      <c r="A176" t="s">
        <v>434</v>
      </c>
      <c r="B176" t="s">
        <v>102</v>
      </c>
      <c r="C176" t="s">
        <v>96</v>
      </c>
      <c r="D176">
        <v>0.6</v>
      </c>
      <c r="E176" t="s">
        <v>97</v>
      </c>
      <c r="G176" t="s">
        <v>435</v>
      </c>
      <c r="H176" s="38" t="s">
        <v>99</v>
      </c>
      <c r="I176">
        <f>_xlfn.XLOOKUP(B176,Use_Code_Ranking!$A$4:$A$23,Use_Code_Ranking!$B$4:$B$23,9999)</f>
        <v>3</v>
      </c>
      <c r="J176">
        <f t="shared" ca="1" si="42"/>
        <v>3</v>
      </c>
      <c r="K176">
        <f t="shared" ca="1" si="43"/>
        <v>0</v>
      </c>
      <c r="L176">
        <f t="shared" ca="1" si="44"/>
        <v>0</v>
      </c>
      <c r="M176">
        <f t="shared" ca="1" si="45"/>
        <v>0</v>
      </c>
      <c r="N176" t="str">
        <f t="shared" ca="1" si="46"/>
        <v/>
      </c>
      <c r="O176" t="str">
        <f t="shared" ca="1" si="47"/>
        <v/>
      </c>
      <c r="P176" t="str">
        <f t="shared" si="48"/>
        <v/>
      </c>
      <c r="Q176" t="str">
        <f t="shared" ca="1" si="49"/>
        <v/>
      </c>
      <c r="R176" t="str">
        <f t="shared" si="50"/>
        <v/>
      </c>
      <c r="S176" t="str">
        <f t="shared" si="51"/>
        <v/>
      </c>
      <c r="T176" s="2" t="str">
        <f ca="1">IF(S176="Irrigation","Irrigation",IF(R176="Irrigation","Irrigation",IF(Q176="Domestic","Domestic",IF(P176="Stockwatering","Stockwatering",IF(N176="IRRIGATION_AND_MUNICIPAL","Irrigation and Municipal",IF(O176="IRRIGATION_AND_DOMESTIC","Irrigation and Domestic Municipality",_xlfn.XLOOKUP(J176,Use_Code_Ranking!$B$4:$B$23,Use_Code_Ranking!$A$4:$A$23)))))))</f>
        <v>Domestic</v>
      </c>
      <c r="V176" s="20" t="str">
        <f ca="1"/>
        <v>A020455</v>
      </c>
      <c r="W176" s="4" t="str">
        <f t="shared" ca="1" si="39"/>
        <v>Domestic</v>
      </c>
      <c r="X176" t="str">
        <f t="shared" ca="1" si="40"/>
        <v>N</v>
      </c>
      <c r="Y176" s="2" t="str">
        <f t="shared" ca="1" si="41"/>
        <v>N</v>
      </c>
      <c r="Z176">
        <f ca="1">_xlfn.XLOOKUP($W176,Return_flow_table!$A$4:$A$25,Return_flow_table!B$4:B$25)</f>
        <v>0</v>
      </c>
      <c r="AA176">
        <f ca="1">_xlfn.XLOOKUP($W176,Return_flow_table!$A$4:$A$25,Return_flow_table!C$4:C$25)</f>
        <v>0</v>
      </c>
      <c r="AB176">
        <f ca="1">_xlfn.XLOOKUP($W176,Return_flow_table!$A$4:$A$25,Return_flow_table!D$4:D$25)</f>
        <v>0</v>
      </c>
      <c r="AC176">
        <f ca="1">_xlfn.XLOOKUP($W176,Return_flow_table!$A$4:$A$25,Return_flow_table!E$4:E$25)</f>
        <v>0</v>
      </c>
      <c r="AD176">
        <f ca="1">_xlfn.XLOOKUP($W176,Return_flow_table!$A$4:$A$25,Return_flow_table!F$4:F$25)</f>
        <v>0</v>
      </c>
      <c r="AE176">
        <f ca="1">_xlfn.XLOOKUP($W176,Return_flow_table!$A$4:$A$25,Return_flow_table!G$4:G$25)</f>
        <v>0</v>
      </c>
      <c r="AF176">
        <f ca="1">_xlfn.XLOOKUP($W176,Return_flow_table!$A$4:$A$25,Return_flow_table!H$4:H$25)</f>
        <v>0</v>
      </c>
      <c r="AG176">
        <f ca="1">_xlfn.XLOOKUP($W176,Return_flow_table!$A$4:$A$25,Return_flow_table!I$4:I$25)</f>
        <v>0</v>
      </c>
      <c r="AH176">
        <f ca="1">_xlfn.XLOOKUP($W176,Return_flow_table!$A$4:$A$25,Return_flow_table!J$4:J$25)</f>
        <v>0</v>
      </c>
      <c r="AI176">
        <f ca="1">_xlfn.XLOOKUP($W176,Return_flow_table!$A$4:$A$25,Return_flow_table!K$4:K$25)</f>
        <v>0</v>
      </c>
      <c r="AJ176">
        <f ca="1">_xlfn.XLOOKUP($W176,Return_flow_table!$A$4:$A$25,Return_flow_table!L$4:L$25)</f>
        <v>0</v>
      </c>
      <c r="AK176">
        <f ca="1">_xlfn.XLOOKUP($W176,Return_flow_table!$A$4:$A$25,Return_flow_table!M$4:M$25)</f>
        <v>0</v>
      </c>
      <c r="AL176" s="39" t="str" cm="1">
        <f t="array" aca="1" ref="AL176" ca="1">IF(SUM(  ((OFFSET($A$4,0,0,COUNTA(A:A)-3,1)) =V176) * (OFFSET($T$4, 0,0,COUNTA(A:A)-3,1) = "Domestic")) &gt; 0,"Y","")</f>
        <v>Y</v>
      </c>
    </row>
    <row r="177" spans="1:38" x14ac:dyDescent="0.25">
      <c r="A177" t="s">
        <v>436</v>
      </c>
      <c r="B177" t="s">
        <v>102</v>
      </c>
      <c r="C177" t="s">
        <v>96</v>
      </c>
      <c r="D177">
        <v>0.6</v>
      </c>
      <c r="E177" t="s">
        <v>97</v>
      </c>
      <c r="G177" t="s">
        <v>290</v>
      </c>
      <c r="H177" s="38" t="s">
        <v>119</v>
      </c>
      <c r="I177">
        <f>_xlfn.XLOOKUP(B177,Use_Code_Ranking!$A$4:$A$23,Use_Code_Ranking!$B$4:$B$23,9999)</f>
        <v>3</v>
      </c>
      <c r="J177">
        <f t="shared" ca="1" si="42"/>
        <v>3</v>
      </c>
      <c r="K177">
        <f t="shared" ca="1" si="43"/>
        <v>0</v>
      </c>
      <c r="L177">
        <f t="shared" ca="1" si="44"/>
        <v>0</v>
      </c>
      <c r="M177">
        <f t="shared" ca="1" si="45"/>
        <v>0</v>
      </c>
      <c r="N177" t="str">
        <f t="shared" ca="1" si="46"/>
        <v/>
      </c>
      <c r="O177" t="str">
        <f t="shared" ca="1" si="47"/>
        <v/>
      </c>
      <c r="P177" t="str">
        <f t="shared" si="48"/>
        <v/>
      </c>
      <c r="Q177" t="str">
        <f t="shared" ca="1" si="49"/>
        <v/>
      </c>
      <c r="R177" t="str">
        <f t="shared" si="50"/>
        <v/>
      </c>
      <c r="S177" t="str">
        <f t="shared" si="51"/>
        <v/>
      </c>
      <c r="T177" s="2" t="str">
        <f ca="1">IF(S177="Irrigation","Irrigation",IF(R177="Irrigation","Irrigation",IF(Q177="Domestic","Domestic",IF(P177="Stockwatering","Stockwatering",IF(N177="IRRIGATION_AND_MUNICIPAL","Irrigation and Municipal",IF(O177="IRRIGATION_AND_DOMESTIC","Irrigation and Domestic Municipality",_xlfn.XLOOKUP(J177,Use_Code_Ranking!$B$4:$B$23,Use_Code_Ranking!$A$4:$A$23)))))))</f>
        <v>Domestic</v>
      </c>
      <c r="V177" s="20" t="str">
        <f ca="1"/>
        <v>A020481</v>
      </c>
      <c r="W177" s="4" t="str">
        <f t="shared" ca="1" si="39"/>
        <v>Irrigation</v>
      </c>
      <c r="X177" t="str">
        <f t="shared" ca="1" si="40"/>
        <v>N</v>
      </c>
      <c r="Y177" s="2" t="str">
        <f t="shared" ca="1" si="41"/>
        <v>N</v>
      </c>
      <c r="Z177">
        <f ca="1">_xlfn.XLOOKUP($W177,Return_flow_table!$A$4:$A$25,Return_flow_table!B$4:B$25)</f>
        <v>0</v>
      </c>
      <c r="AA177">
        <f ca="1">_xlfn.XLOOKUP($W177,Return_flow_table!$A$4:$A$25,Return_flow_table!C$4:C$25)</f>
        <v>0</v>
      </c>
      <c r="AB177">
        <f ca="1">_xlfn.XLOOKUP($W177,Return_flow_table!$A$4:$A$25,Return_flow_table!D$4:D$25)</f>
        <v>20</v>
      </c>
      <c r="AC177">
        <f ca="1">_xlfn.XLOOKUP($W177,Return_flow_table!$A$4:$A$25,Return_flow_table!E$4:E$25)</f>
        <v>20</v>
      </c>
      <c r="AD177">
        <f ca="1">_xlfn.XLOOKUP($W177,Return_flow_table!$A$4:$A$25,Return_flow_table!F$4:F$25)</f>
        <v>10</v>
      </c>
      <c r="AE177">
        <f ca="1">_xlfn.XLOOKUP($W177,Return_flow_table!$A$4:$A$25,Return_flow_table!G$4:G$25)</f>
        <v>10</v>
      </c>
      <c r="AF177">
        <f ca="1">_xlfn.XLOOKUP($W177,Return_flow_table!$A$4:$A$25,Return_flow_table!H$4:H$25)</f>
        <v>0</v>
      </c>
      <c r="AG177">
        <f ca="1">_xlfn.XLOOKUP($W177,Return_flow_table!$A$4:$A$25,Return_flow_table!I$4:I$25)</f>
        <v>0</v>
      </c>
      <c r="AH177">
        <f ca="1">_xlfn.XLOOKUP($W177,Return_flow_table!$A$4:$A$25,Return_flow_table!J$4:J$25)</f>
        <v>0</v>
      </c>
      <c r="AI177">
        <f ca="1">_xlfn.XLOOKUP($W177,Return_flow_table!$A$4:$A$25,Return_flow_table!K$4:K$25)</f>
        <v>20</v>
      </c>
      <c r="AJ177">
        <f ca="1">_xlfn.XLOOKUP($W177,Return_flow_table!$A$4:$A$25,Return_flow_table!L$4:L$25)</f>
        <v>20</v>
      </c>
      <c r="AK177">
        <f ca="1">_xlfn.XLOOKUP($W177,Return_flow_table!$A$4:$A$25,Return_flow_table!M$4:M$25)</f>
        <v>0</v>
      </c>
      <c r="AL177" s="39" t="str" cm="1">
        <f t="array" aca="1" ref="AL177" ca="1">IF(SUM(  ((OFFSET($A$4,0,0,COUNTA(A:A)-3,1)) =V177) * (OFFSET($T$4, 0,0,COUNTA(A:A)-3,1) = "Domestic")) &gt; 0,"Y","")</f>
        <v/>
      </c>
    </row>
    <row r="178" spans="1:38" x14ac:dyDescent="0.25">
      <c r="A178" t="s">
        <v>437</v>
      </c>
      <c r="B178" t="s">
        <v>102</v>
      </c>
      <c r="C178" t="s">
        <v>96</v>
      </c>
      <c r="D178">
        <v>0.1</v>
      </c>
      <c r="E178" t="s">
        <v>97</v>
      </c>
      <c r="G178" t="s">
        <v>290</v>
      </c>
      <c r="H178" s="38" t="s">
        <v>119</v>
      </c>
      <c r="I178">
        <f>_xlfn.XLOOKUP(B178,Use_Code_Ranking!$A$4:$A$23,Use_Code_Ranking!$B$4:$B$23,9999)</f>
        <v>3</v>
      </c>
      <c r="J178">
        <f t="shared" ca="1" si="42"/>
        <v>3</v>
      </c>
      <c r="K178">
        <f t="shared" ca="1" si="43"/>
        <v>0</v>
      </c>
      <c r="L178">
        <f t="shared" ca="1" si="44"/>
        <v>0</v>
      </c>
      <c r="M178">
        <f t="shared" ca="1" si="45"/>
        <v>0</v>
      </c>
      <c r="N178" t="str">
        <f t="shared" ca="1" si="46"/>
        <v/>
      </c>
      <c r="O178" t="str">
        <f t="shared" ca="1" si="47"/>
        <v/>
      </c>
      <c r="P178" t="str">
        <f t="shared" si="48"/>
        <v/>
      </c>
      <c r="Q178" t="str">
        <f t="shared" ca="1" si="49"/>
        <v/>
      </c>
      <c r="R178" t="str">
        <f t="shared" si="50"/>
        <v/>
      </c>
      <c r="S178" t="str">
        <f t="shared" si="51"/>
        <v/>
      </c>
      <c r="T178" s="2" t="str">
        <f ca="1">IF(S178="Irrigation","Irrigation",IF(R178="Irrigation","Irrigation",IF(Q178="Domestic","Domestic",IF(P178="Stockwatering","Stockwatering",IF(N178="IRRIGATION_AND_MUNICIPAL","Irrigation and Municipal",IF(O178="IRRIGATION_AND_DOMESTIC","Irrigation and Domestic Municipality",_xlfn.XLOOKUP(J178,Use_Code_Ranking!$B$4:$B$23,Use_Code_Ranking!$A$4:$A$23)))))))</f>
        <v>Domestic</v>
      </c>
      <c r="V178" s="20" t="str">
        <f ca="1"/>
        <v>A020572</v>
      </c>
      <c r="W178" s="4" t="str">
        <f t="shared" ca="1" si="39"/>
        <v>Irrigation</v>
      </c>
      <c r="X178" t="str">
        <f t="shared" ca="1" si="40"/>
        <v>N</v>
      </c>
      <c r="Y178" s="2" t="str">
        <f t="shared" ca="1" si="41"/>
        <v>N</v>
      </c>
      <c r="Z178">
        <f ca="1">_xlfn.XLOOKUP($W178,Return_flow_table!$A$4:$A$25,Return_flow_table!B$4:B$25)</f>
        <v>0</v>
      </c>
      <c r="AA178">
        <f ca="1">_xlfn.XLOOKUP($W178,Return_flow_table!$A$4:$A$25,Return_flow_table!C$4:C$25)</f>
        <v>0</v>
      </c>
      <c r="AB178">
        <f ca="1">_xlfn.XLOOKUP($W178,Return_flow_table!$A$4:$A$25,Return_flow_table!D$4:D$25)</f>
        <v>20</v>
      </c>
      <c r="AC178">
        <f ca="1">_xlfn.XLOOKUP($W178,Return_flow_table!$A$4:$A$25,Return_flow_table!E$4:E$25)</f>
        <v>20</v>
      </c>
      <c r="AD178">
        <f ca="1">_xlfn.XLOOKUP($W178,Return_flow_table!$A$4:$A$25,Return_flow_table!F$4:F$25)</f>
        <v>10</v>
      </c>
      <c r="AE178">
        <f ca="1">_xlfn.XLOOKUP($W178,Return_flow_table!$A$4:$A$25,Return_flow_table!G$4:G$25)</f>
        <v>10</v>
      </c>
      <c r="AF178">
        <f ca="1">_xlfn.XLOOKUP($W178,Return_flow_table!$A$4:$A$25,Return_flow_table!H$4:H$25)</f>
        <v>0</v>
      </c>
      <c r="AG178">
        <f ca="1">_xlfn.XLOOKUP($W178,Return_flow_table!$A$4:$A$25,Return_flow_table!I$4:I$25)</f>
        <v>0</v>
      </c>
      <c r="AH178">
        <f ca="1">_xlfn.XLOOKUP($W178,Return_flow_table!$A$4:$A$25,Return_flow_table!J$4:J$25)</f>
        <v>0</v>
      </c>
      <c r="AI178">
        <f ca="1">_xlfn.XLOOKUP($W178,Return_flow_table!$A$4:$A$25,Return_flow_table!K$4:K$25)</f>
        <v>20</v>
      </c>
      <c r="AJ178">
        <f ca="1">_xlfn.XLOOKUP($W178,Return_flow_table!$A$4:$A$25,Return_flow_table!L$4:L$25)</f>
        <v>20</v>
      </c>
      <c r="AK178">
        <f ca="1">_xlfn.XLOOKUP($W178,Return_flow_table!$A$4:$A$25,Return_flow_table!M$4:M$25)</f>
        <v>0</v>
      </c>
      <c r="AL178" s="39" t="str" cm="1">
        <f t="array" aca="1" ref="AL178" ca="1">IF(SUM(  ((OFFSET($A$4,0,0,COUNTA(A:A)-3,1)) =V178) * (OFFSET($T$4, 0,0,COUNTA(A:A)-3,1) = "Domestic")) &gt; 0,"Y","")</f>
        <v/>
      </c>
    </row>
    <row r="179" spans="1:38" x14ac:dyDescent="0.25">
      <c r="A179" t="s">
        <v>438</v>
      </c>
      <c r="B179" t="s">
        <v>105</v>
      </c>
      <c r="C179" t="s">
        <v>96</v>
      </c>
      <c r="D179">
        <v>103981.4</v>
      </c>
      <c r="E179" t="s">
        <v>97</v>
      </c>
      <c r="G179" t="s">
        <v>418</v>
      </c>
      <c r="H179" s="38" t="s">
        <v>112</v>
      </c>
      <c r="I179">
        <f>_xlfn.XLOOKUP(B179,Use_Code_Ranking!$A$4:$A$23,Use_Code_Ranking!$B$4:$B$23,9999)</f>
        <v>2</v>
      </c>
      <c r="J179">
        <f t="shared" ca="1" si="42"/>
        <v>2</v>
      </c>
      <c r="K179">
        <f t="shared" ca="1" si="43"/>
        <v>0</v>
      </c>
      <c r="L179">
        <f t="shared" ca="1" si="44"/>
        <v>1</v>
      </c>
      <c r="M179">
        <f t="shared" ca="1" si="45"/>
        <v>0</v>
      </c>
      <c r="N179" t="str">
        <f t="shared" ca="1" si="46"/>
        <v/>
      </c>
      <c r="O179" t="str">
        <f t="shared" ca="1" si="47"/>
        <v/>
      </c>
      <c r="P179" t="str">
        <f t="shared" si="48"/>
        <v/>
      </c>
      <c r="Q179" t="str">
        <f t="shared" ca="1" si="49"/>
        <v/>
      </c>
      <c r="R179" t="str">
        <f t="shared" si="50"/>
        <v/>
      </c>
      <c r="S179" t="str">
        <f t="shared" si="51"/>
        <v/>
      </c>
      <c r="T179" s="2" t="str">
        <f ca="1">IF(S179="Irrigation","Irrigation",IF(R179="Irrigation","Irrigation",IF(Q179="Domestic","Domestic",IF(P179="Stockwatering","Stockwatering",IF(N179="IRRIGATION_AND_MUNICIPAL","Irrigation and Municipal",IF(O179="IRRIGATION_AND_DOMESTIC","Irrigation and Domestic Municipality",_xlfn.XLOOKUP(J179,Use_Code_Ranking!$B$4:$B$23,Use_Code_Ranking!$A$4:$A$23)))))))</f>
        <v>Municipal</v>
      </c>
      <c r="V179" s="20" t="str">
        <f ca="1"/>
        <v>A020699</v>
      </c>
      <c r="W179" s="4" t="str">
        <f t="shared" ca="1" si="39"/>
        <v>Domestic</v>
      </c>
      <c r="X179" t="str">
        <f t="shared" ca="1" si="40"/>
        <v>N</v>
      </c>
      <c r="Y179" s="2" t="str">
        <f t="shared" ca="1" si="41"/>
        <v>N</v>
      </c>
      <c r="Z179">
        <f ca="1">_xlfn.XLOOKUP($W179,Return_flow_table!$A$4:$A$25,Return_flow_table!B$4:B$25)</f>
        <v>0</v>
      </c>
      <c r="AA179">
        <f ca="1">_xlfn.XLOOKUP($W179,Return_flow_table!$A$4:$A$25,Return_flow_table!C$4:C$25)</f>
        <v>0</v>
      </c>
      <c r="AB179">
        <f ca="1">_xlfn.XLOOKUP($W179,Return_flow_table!$A$4:$A$25,Return_flow_table!D$4:D$25)</f>
        <v>0</v>
      </c>
      <c r="AC179">
        <f ca="1">_xlfn.XLOOKUP($W179,Return_flow_table!$A$4:$A$25,Return_flow_table!E$4:E$25)</f>
        <v>0</v>
      </c>
      <c r="AD179">
        <f ca="1">_xlfn.XLOOKUP($W179,Return_flow_table!$A$4:$A$25,Return_flow_table!F$4:F$25)</f>
        <v>0</v>
      </c>
      <c r="AE179">
        <f ca="1">_xlfn.XLOOKUP($W179,Return_flow_table!$A$4:$A$25,Return_flow_table!G$4:G$25)</f>
        <v>0</v>
      </c>
      <c r="AF179">
        <f ca="1">_xlfn.XLOOKUP($W179,Return_flow_table!$A$4:$A$25,Return_flow_table!H$4:H$25)</f>
        <v>0</v>
      </c>
      <c r="AG179">
        <f ca="1">_xlfn.XLOOKUP($W179,Return_flow_table!$A$4:$A$25,Return_flow_table!I$4:I$25)</f>
        <v>0</v>
      </c>
      <c r="AH179">
        <f ca="1">_xlfn.XLOOKUP($W179,Return_flow_table!$A$4:$A$25,Return_flow_table!J$4:J$25)</f>
        <v>0</v>
      </c>
      <c r="AI179">
        <f ca="1">_xlfn.XLOOKUP($W179,Return_flow_table!$A$4:$A$25,Return_flow_table!K$4:K$25)</f>
        <v>0</v>
      </c>
      <c r="AJ179">
        <f ca="1">_xlfn.XLOOKUP($W179,Return_flow_table!$A$4:$A$25,Return_flow_table!L$4:L$25)</f>
        <v>0</v>
      </c>
      <c r="AK179">
        <f ca="1">_xlfn.XLOOKUP($W179,Return_flow_table!$A$4:$A$25,Return_flow_table!M$4:M$25)</f>
        <v>0</v>
      </c>
      <c r="AL179" s="39" t="str" cm="1">
        <f t="array" aca="1" ref="AL179" ca="1">IF(SUM(  ((OFFSET($A$4,0,0,COUNTA(A:A)-3,1)) =V179) * (OFFSET($T$4, 0,0,COUNTA(A:A)-3,1) = "Domestic")) &gt; 0,"Y","")</f>
        <v>Y</v>
      </c>
    </row>
    <row r="180" spans="1:38" x14ac:dyDescent="0.25">
      <c r="A180" t="s">
        <v>439</v>
      </c>
      <c r="B180" t="s">
        <v>102</v>
      </c>
      <c r="C180" t="s">
        <v>96</v>
      </c>
      <c r="D180">
        <v>0.5</v>
      </c>
      <c r="E180" t="s">
        <v>97</v>
      </c>
      <c r="G180" t="s">
        <v>290</v>
      </c>
      <c r="H180" s="38" t="s">
        <v>119</v>
      </c>
      <c r="I180">
        <f>_xlfn.XLOOKUP(B180,Use_Code_Ranking!$A$4:$A$23,Use_Code_Ranking!$B$4:$B$23,9999)</f>
        <v>3</v>
      </c>
      <c r="J180">
        <f t="shared" ca="1" si="42"/>
        <v>3</v>
      </c>
      <c r="K180">
        <f t="shared" ca="1" si="43"/>
        <v>0</v>
      </c>
      <c r="L180">
        <f t="shared" ca="1" si="44"/>
        <v>0</v>
      </c>
      <c r="M180">
        <f t="shared" ca="1" si="45"/>
        <v>0</v>
      </c>
      <c r="N180" t="str">
        <f t="shared" ca="1" si="46"/>
        <v/>
      </c>
      <c r="O180" t="str">
        <f t="shared" ca="1" si="47"/>
        <v/>
      </c>
      <c r="P180" t="str">
        <f t="shared" si="48"/>
        <v/>
      </c>
      <c r="Q180" t="str">
        <f t="shared" ca="1" si="49"/>
        <v/>
      </c>
      <c r="R180" t="str">
        <f t="shared" si="50"/>
        <v/>
      </c>
      <c r="S180" t="str">
        <f t="shared" si="51"/>
        <v/>
      </c>
      <c r="T180" s="2" t="str">
        <f ca="1">IF(S180="Irrigation","Irrigation",IF(R180="Irrigation","Irrigation",IF(Q180="Domestic","Domestic",IF(P180="Stockwatering","Stockwatering",IF(N180="IRRIGATION_AND_MUNICIPAL","Irrigation and Municipal",IF(O180="IRRIGATION_AND_DOMESTIC","Irrigation and Domestic Municipality",_xlfn.XLOOKUP(J180,Use_Code_Ranking!$B$4:$B$23,Use_Code_Ranking!$A$4:$A$23)))))))</f>
        <v>Domestic</v>
      </c>
      <c r="V180" s="20" t="str">
        <f ca="1"/>
        <v>A020763</v>
      </c>
      <c r="W180" s="4" t="str">
        <f t="shared" ca="1" si="39"/>
        <v>Domestic</v>
      </c>
      <c r="X180" t="str">
        <f t="shared" ca="1" si="40"/>
        <v>N</v>
      </c>
      <c r="Y180" s="2" t="str">
        <f t="shared" ca="1" si="41"/>
        <v>N</v>
      </c>
      <c r="Z180">
        <f ca="1">_xlfn.XLOOKUP($W180,Return_flow_table!$A$4:$A$25,Return_flow_table!B$4:B$25)</f>
        <v>0</v>
      </c>
      <c r="AA180">
        <f ca="1">_xlfn.XLOOKUP($W180,Return_flow_table!$A$4:$A$25,Return_flow_table!C$4:C$25)</f>
        <v>0</v>
      </c>
      <c r="AB180">
        <f ca="1">_xlfn.XLOOKUP($W180,Return_flow_table!$A$4:$A$25,Return_flow_table!D$4:D$25)</f>
        <v>0</v>
      </c>
      <c r="AC180">
        <f ca="1">_xlfn.XLOOKUP($W180,Return_flow_table!$A$4:$A$25,Return_flow_table!E$4:E$25)</f>
        <v>0</v>
      </c>
      <c r="AD180">
        <f ca="1">_xlfn.XLOOKUP($W180,Return_flow_table!$A$4:$A$25,Return_flow_table!F$4:F$25)</f>
        <v>0</v>
      </c>
      <c r="AE180">
        <f ca="1">_xlfn.XLOOKUP($W180,Return_flow_table!$A$4:$A$25,Return_flow_table!G$4:G$25)</f>
        <v>0</v>
      </c>
      <c r="AF180">
        <f ca="1">_xlfn.XLOOKUP($W180,Return_flow_table!$A$4:$A$25,Return_flow_table!H$4:H$25)</f>
        <v>0</v>
      </c>
      <c r="AG180">
        <f ca="1">_xlfn.XLOOKUP($W180,Return_flow_table!$A$4:$A$25,Return_flow_table!I$4:I$25)</f>
        <v>0</v>
      </c>
      <c r="AH180">
        <f ca="1">_xlfn.XLOOKUP($W180,Return_flow_table!$A$4:$A$25,Return_flow_table!J$4:J$25)</f>
        <v>0</v>
      </c>
      <c r="AI180">
        <f ca="1">_xlfn.XLOOKUP($W180,Return_flow_table!$A$4:$A$25,Return_flow_table!K$4:K$25)</f>
        <v>0</v>
      </c>
      <c r="AJ180">
        <f ca="1">_xlfn.XLOOKUP($W180,Return_flow_table!$A$4:$A$25,Return_flow_table!L$4:L$25)</f>
        <v>0</v>
      </c>
      <c r="AK180">
        <f ca="1">_xlfn.XLOOKUP($W180,Return_flow_table!$A$4:$A$25,Return_flow_table!M$4:M$25)</f>
        <v>0</v>
      </c>
      <c r="AL180" s="39" t="str" cm="1">
        <f t="array" aca="1" ref="AL180" ca="1">IF(SUM(  ((OFFSET($A$4,0,0,COUNTA(A:A)-3,1)) =V180) * (OFFSET($T$4, 0,0,COUNTA(A:A)-3,1) = "Domestic")) &gt; 0,"Y","")</f>
        <v>Y</v>
      </c>
    </row>
    <row r="181" spans="1:38" x14ac:dyDescent="0.25">
      <c r="A181" t="s">
        <v>440</v>
      </c>
      <c r="B181" t="s">
        <v>102</v>
      </c>
      <c r="C181" t="s">
        <v>96</v>
      </c>
      <c r="D181">
        <v>0.3</v>
      </c>
      <c r="E181" t="s">
        <v>97</v>
      </c>
      <c r="G181" t="s">
        <v>441</v>
      </c>
      <c r="H181" s="38" t="s">
        <v>99</v>
      </c>
      <c r="I181">
        <f>_xlfn.XLOOKUP(B181,Use_Code_Ranking!$A$4:$A$23,Use_Code_Ranking!$B$4:$B$23,9999)</f>
        <v>3</v>
      </c>
      <c r="J181">
        <f t="shared" ca="1" si="42"/>
        <v>3</v>
      </c>
      <c r="K181">
        <f t="shared" ca="1" si="43"/>
        <v>0</v>
      </c>
      <c r="L181">
        <f t="shared" ca="1" si="44"/>
        <v>0</v>
      </c>
      <c r="M181">
        <f t="shared" ca="1" si="45"/>
        <v>0</v>
      </c>
      <c r="N181" t="str">
        <f t="shared" ca="1" si="46"/>
        <v/>
      </c>
      <c r="O181" t="str">
        <f t="shared" ca="1" si="47"/>
        <v/>
      </c>
      <c r="P181" t="str">
        <f t="shared" si="48"/>
        <v/>
      </c>
      <c r="Q181" t="str">
        <f t="shared" ca="1" si="49"/>
        <v/>
      </c>
      <c r="R181" t="str">
        <f t="shared" si="50"/>
        <v/>
      </c>
      <c r="S181" t="str">
        <f t="shared" si="51"/>
        <v/>
      </c>
      <c r="T181" s="2" t="str">
        <f ca="1">IF(S181="Irrigation","Irrigation",IF(R181="Irrigation","Irrigation",IF(Q181="Domestic","Domestic",IF(P181="Stockwatering","Stockwatering",IF(N181="IRRIGATION_AND_MUNICIPAL","Irrigation and Municipal",IF(O181="IRRIGATION_AND_DOMESTIC","Irrigation and Domestic Municipality",_xlfn.XLOOKUP(J181,Use_Code_Ranking!$B$4:$B$23,Use_Code_Ranking!$A$4:$A$23)))))))</f>
        <v>Domestic</v>
      </c>
      <c r="V181" s="20" t="str">
        <f ca="1"/>
        <v>A020776</v>
      </c>
      <c r="W181" s="4" t="str">
        <f t="shared" ca="1" si="39"/>
        <v>Domestic</v>
      </c>
      <c r="X181" t="str">
        <f t="shared" ca="1" si="40"/>
        <v>N</v>
      </c>
      <c r="Y181" s="2" t="str">
        <f t="shared" ca="1" si="41"/>
        <v>N</v>
      </c>
      <c r="Z181">
        <f ca="1">_xlfn.XLOOKUP($W181,Return_flow_table!$A$4:$A$25,Return_flow_table!B$4:B$25)</f>
        <v>0</v>
      </c>
      <c r="AA181">
        <f ca="1">_xlfn.XLOOKUP($W181,Return_flow_table!$A$4:$A$25,Return_flow_table!C$4:C$25)</f>
        <v>0</v>
      </c>
      <c r="AB181">
        <f ca="1">_xlfn.XLOOKUP($W181,Return_flow_table!$A$4:$A$25,Return_flow_table!D$4:D$25)</f>
        <v>0</v>
      </c>
      <c r="AC181">
        <f ca="1">_xlfn.XLOOKUP($W181,Return_flow_table!$A$4:$A$25,Return_flow_table!E$4:E$25)</f>
        <v>0</v>
      </c>
      <c r="AD181">
        <f ca="1">_xlfn.XLOOKUP($W181,Return_flow_table!$A$4:$A$25,Return_flow_table!F$4:F$25)</f>
        <v>0</v>
      </c>
      <c r="AE181">
        <f ca="1">_xlfn.XLOOKUP($W181,Return_flow_table!$A$4:$A$25,Return_flow_table!G$4:G$25)</f>
        <v>0</v>
      </c>
      <c r="AF181">
        <f ca="1">_xlfn.XLOOKUP($W181,Return_flow_table!$A$4:$A$25,Return_flow_table!H$4:H$25)</f>
        <v>0</v>
      </c>
      <c r="AG181">
        <f ca="1">_xlfn.XLOOKUP($W181,Return_flow_table!$A$4:$A$25,Return_flow_table!I$4:I$25)</f>
        <v>0</v>
      </c>
      <c r="AH181">
        <f ca="1">_xlfn.XLOOKUP($W181,Return_flow_table!$A$4:$A$25,Return_flow_table!J$4:J$25)</f>
        <v>0</v>
      </c>
      <c r="AI181">
        <f ca="1">_xlfn.XLOOKUP($W181,Return_flow_table!$A$4:$A$25,Return_flow_table!K$4:K$25)</f>
        <v>0</v>
      </c>
      <c r="AJ181">
        <f ca="1">_xlfn.XLOOKUP($W181,Return_flow_table!$A$4:$A$25,Return_flow_table!L$4:L$25)</f>
        <v>0</v>
      </c>
      <c r="AK181">
        <f ca="1">_xlfn.XLOOKUP($W181,Return_flow_table!$A$4:$A$25,Return_flow_table!M$4:M$25)</f>
        <v>0</v>
      </c>
      <c r="AL181" s="39" t="str" cm="1">
        <f t="array" aca="1" ref="AL181" ca="1">IF(SUM(  ((OFFSET($A$4,0,0,COUNTA(A:A)-3,1)) =V181) * (OFFSET($T$4, 0,0,COUNTA(A:A)-3,1) = "Domestic")) &gt; 0,"Y","")</f>
        <v>Y</v>
      </c>
    </row>
    <row r="182" spans="1:38" x14ac:dyDescent="0.25">
      <c r="A182" t="s">
        <v>442</v>
      </c>
      <c r="B182" t="s">
        <v>102</v>
      </c>
      <c r="C182" t="s">
        <v>96</v>
      </c>
      <c r="D182">
        <v>0.3</v>
      </c>
      <c r="E182" t="s">
        <v>97</v>
      </c>
      <c r="G182" t="s">
        <v>290</v>
      </c>
      <c r="H182" s="38" t="s">
        <v>119</v>
      </c>
      <c r="I182">
        <f>_xlfn.XLOOKUP(B182,Use_Code_Ranking!$A$4:$A$23,Use_Code_Ranking!$B$4:$B$23,9999)</f>
        <v>3</v>
      </c>
      <c r="J182">
        <f t="shared" ca="1" si="42"/>
        <v>3</v>
      </c>
      <c r="K182">
        <f t="shared" ca="1" si="43"/>
        <v>0</v>
      </c>
      <c r="L182">
        <f t="shared" ca="1" si="44"/>
        <v>0</v>
      </c>
      <c r="M182">
        <f t="shared" ca="1" si="45"/>
        <v>0</v>
      </c>
      <c r="N182" t="str">
        <f t="shared" ca="1" si="46"/>
        <v/>
      </c>
      <c r="O182" t="str">
        <f t="shared" ca="1" si="47"/>
        <v/>
      </c>
      <c r="P182" t="str">
        <f t="shared" si="48"/>
        <v/>
      </c>
      <c r="Q182" t="str">
        <f t="shared" ca="1" si="49"/>
        <v/>
      </c>
      <c r="R182" t="str">
        <f t="shared" si="50"/>
        <v/>
      </c>
      <c r="S182" t="str">
        <f t="shared" si="51"/>
        <v/>
      </c>
      <c r="T182" s="2" t="str">
        <f ca="1">IF(S182="Irrigation","Irrigation",IF(R182="Irrigation","Irrigation",IF(Q182="Domestic","Domestic",IF(P182="Stockwatering","Stockwatering",IF(N182="IRRIGATION_AND_MUNICIPAL","Irrigation and Municipal",IF(O182="IRRIGATION_AND_DOMESTIC","Irrigation and Domestic Municipality",_xlfn.XLOOKUP(J182,Use_Code_Ranking!$B$4:$B$23,Use_Code_Ranking!$A$4:$A$23)))))))</f>
        <v>Domestic</v>
      </c>
      <c r="V182" s="20" t="str">
        <f ca="1"/>
        <v>A020831</v>
      </c>
      <c r="W182" s="4" t="str">
        <f t="shared" ca="1" si="39"/>
        <v>Domestic</v>
      </c>
      <c r="X182" t="str">
        <f t="shared" ca="1" si="40"/>
        <v>N</v>
      </c>
      <c r="Y182" s="2" t="str">
        <f t="shared" ca="1" si="41"/>
        <v>N</v>
      </c>
      <c r="Z182">
        <f ca="1">_xlfn.XLOOKUP($W182,Return_flow_table!$A$4:$A$25,Return_flow_table!B$4:B$25)</f>
        <v>0</v>
      </c>
      <c r="AA182">
        <f ca="1">_xlfn.XLOOKUP($W182,Return_flow_table!$A$4:$A$25,Return_flow_table!C$4:C$25)</f>
        <v>0</v>
      </c>
      <c r="AB182">
        <f ca="1">_xlfn.XLOOKUP($W182,Return_flow_table!$A$4:$A$25,Return_flow_table!D$4:D$25)</f>
        <v>0</v>
      </c>
      <c r="AC182">
        <f ca="1">_xlfn.XLOOKUP($W182,Return_flow_table!$A$4:$A$25,Return_flow_table!E$4:E$25)</f>
        <v>0</v>
      </c>
      <c r="AD182">
        <f ca="1">_xlfn.XLOOKUP($W182,Return_flow_table!$A$4:$A$25,Return_flow_table!F$4:F$25)</f>
        <v>0</v>
      </c>
      <c r="AE182">
        <f ca="1">_xlfn.XLOOKUP($W182,Return_flow_table!$A$4:$A$25,Return_flow_table!G$4:G$25)</f>
        <v>0</v>
      </c>
      <c r="AF182">
        <f ca="1">_xlfn.XLOOKUP($W182,Return_flow_table!$A$4:$A$25,Return_flow_table!H$4:H$25)</f>
        <v>0</v>
      </c>
      <c r="AG182">
        <f ca="1">_xlfn.XLOOKUP($W182,Return_flow_table!$A$4:$A$25,Return_flow_table!I$4:I$25)</f>
        <v>0</v>
      </c>
      <c r="AH182">
        <f ca="1">_xlfn.XLOOKUP($W182,Return_flow_table!$A$4:$A$25,Return_flow_table!J$4:J$25)</f>
        <v>0</v>
      </c>
      <c r="AI182">
        <f ca="1">_xlfn.XLOOKUP($W182,Return_flow_table!$A$4:$A$25,Return_flow_table!K$4:K$25)</f>
        <v>0</v>
      </c>
      <c r="AJ182">
        <f ca="1">_xlfn.XLOOKUP($W182,Return_flow_table!$A$4:$A$25,Return_flow_table!L$4:L$25)</f>
        <v>0</v>
      </c>
      <c r="AK182">
        <f ca="1">_xlfn.XLOOKUP($W182,Return_flow_table!$A$4:$A$25,Return_flow_table!M$4:M$25)</f>
        <v>0</v>
      </c>
      <c r="AL182" s="39" t="str" cm="1">
        <f t="array" aca="1" ref="AL182" ca="1">IF(SUM(  ((OFFSET($A$4,0,0,COUNTA(A:A)-3,1)) =V182) * (OFFSET($T$4, 0,0,COUNTA(A:A)-3,1) = "Domestic")) &gt; 0,"Y","")</f>
        <v>Y</v>
      </c>
    </row>
    <row r="183" spans="1:38" x14ac:dyDescent="0.25">
      <c r="A183" t="s">
        <v>443</v>
      </c>
      <c r="B183" t="s">
        <v>113</v>
      </c>
      <c r="C183" t="s">
        <v>96</v>
      </c>
      <c r="D183">
        <v>1</v>
      </c>
      <c r="E183" t="s">
        <v>97</v>
      </c>
      <c r="G183" t="s">
        <v>444</v>
      </c>
      <c r="H183" s="38" t="s">
        <v>99</v>
      </c>
      <c r="I183">
        <f>_xlfn.XLOOKUP(B183,Use_Code_Ranking!$A$4:$A$23,Use_Code_Ranking!$B$4:$B$23,9999)</f>
        <v>9</v>
      </c>
      <c r="J183">
        <f t="shared" ca="1" si="42"/>
        <v>3</v>
      </c>
      <c r="K183">
        <f t="shared" ca="1" si="43"/>
        <v>0</v>
      </c>
      <c r="L183">
        <f t="shared" ca="1" si="44"/>
        <v>0</v>
      </c>
      <c r="M183">
        <f t="shared" ca="1" si="45"/>
        <v>0</v>
      </c>
      <c r="N183" t="str">
        <f t="shared" ca="1" si="46"/>
        <v/>
      </c>
      <c r="O183" t="str">
        <f t="shared" ca="1" si="47"/>
        <v/>
      </c>
      <c r="P183" t="str">
        <f t="shared" si="48"/>
        <v/>
      </c>
      <c r="Q183" t="str">
        <f t="shared" ca="1" si="49"/>
        <v/>
      </c>
      <c r="R183" t="str">
        <f t="shared" si="50"/>
        <v/>
      </c>
      <c r="S183" t="str">
        <f t="shared" si="51"/>
        <v/>
      </c>
      <c r="T183" s="2" t="str">
        <f ca="1">IF(S183="Irrigation","Irrigation",IF(R183="Irrigation","Irrigation",IF(Q183="Domestic","Domestic",IF(P183="Stockwatering","Stockwatering",IF(N183="IRRIGATION_AND_MUNICIPAL","Irrigation and Municipal",IF(O183="IRRIGATION_AND_DOMESTIC","Irrigation and Domestic Municipality",_xlfn.XLOOKUP(J183,Use_Code_Ranking!$B$4:$B$23,Use_Code_Ranking!$A$4:$A$23)))))))</f>
        <v>Domestic</v>
      </c>
      <c r="V183" s="20" t="str">
        <f ca="1"/>
        <v>A020971</v>
      </c>
      <c r="W183" s="4" t="str">
        <f t="shared" ca="1" si="39"/>
        <v>Irrigation</v>
      </c>
      <c r="X183" t="str">
        <f t="shared" ca="1" si="40"/>
        <v>N</v>
      </c>
      <c r="Y183" s="2" t="str">
        <f t="shared" ca="1" si="41"/>
        <v>N</v>
      </c>
      <c r="Z183">
        <f ca="1">_xlfn.XLOOKUP($W183,Return_flow_table!$A$4:$A$25,Return_flow_table!B$4:B$25)</f>
        <v>0</v>
      </c>
      <c r="AA183">
        <f ca="1">_xlfn.XLOOKUP($W183,Return_flow_table!$A$4:$A$25,Return_flow_table!C$4:C$25)</f>
        <v>0</v>
      </c>
      <c r="AB183">
        <f ca="1">_xlfn.XLOOKUP($W183,Return_flow_table!$A$4:$A$25,Return_flow_table!D$4:D$25)</f>
        <v>20</v>
      </c>
      <c r="AC183">
        <f ca="1">_xlfn.XLOOKUP($W183,Return_flow_table!$A$4:$A$25,Return_flow_table!E$4:E$25)</f>
        <v>20</v>
      </c>
      <c r="AD183">
        <f ca="1">_xlfn.XLOOKUP($W183,Return_flow_table!$A$4:$A$25,Return_flow_table!F$4:F$25)</f>
        <v>10</v>
      </c>
      <c r="AE183">
        <f ca="1">_xlfn.XLOOKUP($W183,Return_flow_table!$A$4:$A$25,Return_flow_table!G$4:G$25)</f>
        <v>10</v>
      </c>
      <c r="AF183">
        <f ca="1">_xlfn.XLOOKUP($W183,Return_flow_table!$A$4:$A$25,Return_flow_table!H$4:H$25)</f>
        <v>0</v>
      </c>
      <c r="AG183">
        <f ca="1">_xlfn.XLOOKUP($W183,Return_flow_table!$A$4:$A$25,Return_flow_table!I$4:I$25)</f>
        <v>0</v>
      </c>
      <c r="AH183">
        <f ca="1">_xlfn.XLOOKUP($W183,Return_flow_table!$A$4:$A$25,Return_flow_table!J$4:J$25)</f>
        <v>0</v>
      </c>
      <c r="AI183">
        <f ca="1">_xlfn.XLOOKUP($W183,Return_flow_table!$A$4:$A$25,Return_flow_table!K$4:K$25)</f>
        <v>20</v>
      </c>
      <c r="AJ183">
        <f ca="1">_xlfn.XLOOKUP($W183,Return_flow_table!$A$4:$A$25,Return_flow_table!L$4:L$25)</f>
        <v>20</v>
      </c>
      <c r="AK183">
        <f ca="1">_xlfn.XLOOKUP($W183,Return_flow_table!$A$4:$A$25,Return_flow_table!M$4:M$25)</f>
        <v>0</v>
      </c>
      <c r="AL183" s="39" t="str" cm="1">
        <f t="array" aca="1" ref="AL183" ca="1">IF(SUM(  ((OFFSET($A$4,0,0,COUNTA(A:A)-3,1)) =V183) * (OFFSET($T$4, 0,0,COUNTA(A:A)-3,1) = "Domestic")) &gt; 0,"Y","")</f>
        <v/>
      </c>
    </row>
    <row r="184" spans="1:38" x14ac:dyDescent="0.25">
      <c r="A184" t="s">
        <v>443</v>
      </c>
      <c r="B184" t="s">
        <v>102</v>
      </c>
      <c r="C184" t="s">
        <v>96</v>
      </c>
      <c r="D184">
        <v>1</v>
      </c>
      <c r="E184" t="s">
        <v>97</v>
      </c>
      <c r="G184" t="s">
        <v>444</v>
      </c>
      <c r="H184" s="38" t="s">
        <v>99</v>
      </c>
      <c r="I184">
        <f>_xlfn.XLOOKUP(B184,Use_Code_Ranking!$A$4:$A$23,Use_Code_Ranking!$B$4:$B$23,9999)</f>
        <v>3</v>
      </c>
      <c r="J184">
        <f t="shared" ca="1" si="42"/>
        <v>3</v>
      </c>
      <c r="K184">
        <f t="shared" ca="1" si="43"/>
        <v>0</v>
      </c>
      <c r="L184">
        <f t="shared" ca="1" si="44"/>
        <v>0</v>
      </c>
      <c r="M184">
        <f t="shared" ca="1" si="45"/>
        <v>0</v>
      </c>
      <c r="N184" t="str">
        <f t="shared" ca="1" si="46"/>
        <v/>
      </c>
      <c r="O184" t="str">
        <f t="shared" ca="1" si="47"/>
        <v/>
      </c>
      <c r="P184" t="str">
        <f t="shared" si="48"/>
        <v/>
      </c>
      <c r="Q184" t="str">
        <f t="shared" ca="1" si="49"/>
        <v/>
      </c>
      <c r="R184" t="str">
        <f t="shared" si="50"/>
        <v/>
      </c>
      <c r="S184" t="str">
        <f t="shared" si="51"/>
        <v/>
      </c>
      <c r="T184" s="2" t="str">
        <f ca="1">IF(S184="Irrigation","Irrigation",IF(R184="Irrigation","Irrigation",IF(Q184="Domestic","Domestic",IF(P184="Stockwatering","Stockwatering",IF(N184="IRRIGATION_AND_MUNICIPAL","Irrigation and Municipal",IF(O184="IRRIGATION_AND_DOMESTIC","Irrigation and Domestic Municipality",_xlfn.XLOOKUP(J184,Use_Code_Ranking!$B$4:$B$23,Use_Code_Ranking!$A$4:$A$23)))))))</f>
        <v>Domestic</v>
      </c>
      <c r="V184" s="20" t="str">
        <f ca="1"/>
        <v>A021008</v>
      </c>
      <c r="W184" s="4" t="str">
        <f t="shared" ca="1" si="39"/>
        <v>Stockwatering</v>
      </c>
      <c r="X184" t="str">
        <f t="shared" ca="1" si="40"/>
        <v>N</v>
      </c>
      <c r="Y184" s="2" t="str">
        <f t="shared" ca="1" si="41"/>
        <v>N</v>
      </c>
      <c r="Z184">
        <f ca="1">_xlfn.XLOOKUP($W184,Return_flow_table!$A$4:$A$25,Return_flow_table!B$4:B$25)</f>
        <v>0</v>
      </c>
      <c r="AA184">
        <f ca="1">_xlfn.XLOOKUP($W184,Return_flow_table!$A$4:$A$25,Return_flow_table!C$4:C$25)</f>
        <v>0</v>
      </c>
      <c r="AB184">
        <f ca="1">_xlfn.XLOOKUP($W184,Return_flow_table!$A$4:$A$25,Return_flow_table!D$4:D$25)</f>
        <v>0</v>
      </c>
      <c r="AC184">
        <f ca="1">_xlfn.XLOOKUP($W184,Return_flow_table!$A$4:$A$25,Return_flow_table!E$4:E$25)</f>
        <v>0</v>
      </c>
      <c r="AD184">
        <f ca="1">_xlfn.XLOOKUP($W184,Return_flow_table!$A$4:$A$25,Return_flow_table!F$4:F$25)</f>
        <v>0</v>
      </c>
      <c r="AE184">
        <f ca="1">_xlfn.XLOOKUP($W184,Return_flow_table!$A$4:$A$25,Return_flow_table!G$4:G$25)</f>
        <v>0</v>
      </c>
      <c r="AF184">
        <f ca="1">_xlfn.XLOOKUP($W184,Return_flow_table!$A$4:$A$25,Return_flow_table!H$4:H$25)</f>
        <v>0</v>
      </c>
      <c r="AG184">
        <f ca="1">_xlfn.XLOOKUP($W184,Return_flow_table!$A$4:$A$25,Return_flow_table!I$4:I$25)</f>
        <v>0</v>
      </c>
      <c r="AH184">
        <f ca="1">_xlfn.XLOOKUP($W184,Return_flow_table!$A$4:$A$25,Return_flow_table!J$4:J$25)</f>
        <v>0</v>
      </c>
      <c r="AI184">
        <f ca="1">_xlfn.XLOOKUP($W184,Return_flow_table!$A$4:$A$25,Return_flow_table!K$4:K$25)</f>
        <v>0</v>
      </c>
      <c r="AJ184">
        <f ca="1">_xlfn.XLOOKUP($W184,Return_flow_table!$A$4:$A$25,Return_flow_table!L$4:L$25)</f>
        <v>0</v>
      </c>
      <c r="AK184">
        <f ca="1">_xlfn.XLOOKUP($W184,Return_flow_table!$A$4:$A$25,Return_flow_table!M$4:M$25)</f>
        <v>0</v>
      </c>
      <c r="AL184" s="39" t="str" cm="1">
        <f t="array" aca="1" ref="AL184" ca="1">IF(SUM(  ((OFFSET($A$4,0,0,COUNTA(A:A)-3,1)) =V184) * (OFFSET($T$4, 0,0,COUNTA(A:A)-3,1) = "Domestic")) &gt; 0,"Y","")</f>
        <v/>
      </c>
    </row>
    <row r="185" spans="1:38" x14ac:dyDescent="0.25">
      <c r="A185" t="s">
        <v>445</v>
      </c>
      <c r="B185" t="s">
        <v>102</v>
      </c>
      <c r="C185" t="s">
        <v>96</v>
      </c>
      <c r="D185">
        <v>2.7</v>
      </c>
      <c r="E185" t="s">
        <v>97</v>
      </c>
      <c r="G185" t="s">
        <v>446</v>
      </c>
      <c r="H185" s="38" t="s">
        <v>101</v>
      </c>
      <c r="I185">
        <f>_xlfn.XLOOKUP(B185,Use_Code_Ranking!$A$4:$A$23,Use_Code_Ranking!$B$4:$B$23,9999)</f>
        <v>3</v>
      </c>
      <c r="J185">
        <f t="shared" ca="1" si="42"/>
        <v>3</v>
      </c>
      <c r="K185">
        <f t="shared" ca="1" si="43"/>
        <v>0</v>
      </c>
      <c r="L185">
        <f t="shared" ca="1" si="44"/>
        <v>0</v>
      </c>
      <c r="M185">
        <f t="shared" ca="1" si="45"/>
        <v>0</v>
      </c>
      <c r="N185" t="str">
        <f t="shared" ca="1" si="46"/>
        <v/>
      </c>
      <c r="O185" t="str">
        <f t="shared" ca="1" si="47"/>
        <v/>
      </c>
      <c r="P185" t="str">
        <f t="shared" si="48"/>
        <v/>
      </c>
      <c r="Q185" t="str">
        <f t="shared" ca="1" si="49"/>
        <v/>
      </c>
      <c r="R185" t="str">
        <f t="shared" si="50"/>
        <v/>
      </c>
      <c r="S185" t="str">
        <f t="shared" si="51"/>
        <v/>
      </c>
      <c r="T185" s="2" t="str">
        <f ca="1">IF(S185="Irrigation","Irrigation",IF(R185="Irrigation","Irrigation",IF(Q185="Domestic","Domestic",IF(P185="Stockwatering","Stockwatering",IF(N185="IRRIGATION_AND_MUNICIPAL","Irrigation and Municipal",IF(O185="IRRIGATION_AND_DOMESTIC","Irrigation and Domestic Municipality",_xlfn.XLOOKUP(J185,Use_Code_Ranking!$B$4:$B$23,Use_Code_Ranking!$A$4:$A$23)))))))</f>
        <v>Domestic</v>
      </c>
      <c r="V185" s="20" t="str">
        <f ca="1"/>
        <v>A021275</v>
      </c>
      <c r="W185" s="4" t="str">
        <f t="shared" ca="1" si="39"/>
        <v>Irrigation and Domestic Municipality</v>
      </c>
      <c r="X185" t="str">
        <f t="shared" ca="1" si="40"/>
        <v>N</v>
      </c>
      <c r="Y185" s="2" t="str">
        <f t="shared" ca="1" si="41"/>
        <v>N</v>
      </c>
      <c r="Z185">
        <f ca="1">_xlfn.XLOOKUP($W185,Return_flow_table!$A$4:$A$25,Return_flow_table!B$4:B$25)</f>
        <v>0</v>
      </c>
      <c r="AA185">
        <f ca="1">_xlfn.XLOOKUP($W185,Return_flow_table!$A$4:$A$25,Return_flow_table!C$4:C$25)</f>
        <v>0</v>
      </c>
      <c r="AB185">
        <f ca="1">_xlfn.XLOOKUP($W185,Return_flow_table!$A$4:$A$25,Return_flow_table!D$4:D$25)</f>
        <v>0</v>
      </c>
      <c r="AC185">
        <f ca="1">_xlfn.XLOOKUP($W185,Return_flow_table!$A$4:$A$25,Return_flow_table!E$4:E$25)</f>
        <v>0</v>
      </c>
      <c r="AD185">
        <f ca="1">_xlfn.XLOOKUP($W185,Return_flow_table!$A$4:$A$25,Return_flow_table!F$4:F$25)</f>
        <v>0</v>
      </c>
      <c r="AE185">
        <f ca="1">_xlfn.XLOOKUP($W185,Return_flow_table!$A$4:$A$25,Return_flow_table!G$4:G$25)</f>
        <v>0</v>
      </c>
      <c r="AF185">
        <f ca="1">_xlfn.XLOOKUP($W185,Return_flow_table!$A$4:$A$25,Return_flow_table!H$4:H$25)</f>
        <v>0</v>
      </c>
      <c r="AG185">
        <f ca="1">_xlfn.XLOOKUP($W185,Return_flow_table!$A$4:$A$25,Return_flow_table!I$4:I$25)</f>
        <v>0</v>
      </c>
      <c r="AH185">
        <f ca="1">_xlfn.XLOOKUP($W185,Return_flow_table!$A$4:$A$25,Return_flow_table!J$4:J$25)</f>
        <v>0</v>
      </c>
      <c r="AI185">
        <f ca="1">_xlfn.XLOOKUP($W185,Return_flow_table!$A$4:$A$25,Return_flow_table!K$4:K$25)</f>
        <v>0</v>
      </c>
      <c r="AJ185">
        <f ca="1">_xlfn.XLOOKUP($W185,Return_flow_table!$A$4:$A$25,Return_flow_table!L$4:L$25)</f>
        <v>0</v>
      </c>
      <c r="AK185">
        <f ca="1">_xlfn.XLOOKUP($W185,Return_flow_table!$A$4:$A$25,Return_flow_table!M$4:M$25)</f>
        <v>0</v>
      </c>
      <c r="AL185" s="39" t="str" cm="1">
        <f t="array" aca="1" ref="AL185" ca="1">IF(SUM(  ((OFFSET($A$4,0,0,COUNTA(A:A)-3,1)) =V185) * (OFFSET($T$4, 0,0,COUNTA(A:A)-3,1) = "Domestic")) &gt; 0,"Y","")</f>
        <v/>
      </c>
    </row>
    <row r="186" spans="1:38" x14ac:dyDescent="0.25">
      <c r="A186" t="s">
        <v>445</v>
      </c>
      <c r="B186" t="s">
        <v>114</v>
      </c>
      <c r="C186" t="s">
        <v>96</v>
      </c>
      <c r="D186">
        <v>2.7</v>
      </c>
      <c r="E186" t="s">
        <v>97</v>
      </c>
      <c r="G186" t="s">
        <v>446</v>
      </c>
      <c r="H186" s="38" t="s">
        <v>101</v>
      </c>
      <c r="I186">
        <f>_xlfn.XLOOKUP(B186,Use_Code_Ranking!$A$4:$A$23,Use_Code_Ranking!$B$4:$B$23,9999)</f>
        <v>12</v>
      </c>
      <c r="J186">
        <f t="shared" ca="1" si="42"/>
        <v>3</v>
      </c>
      <c r="K186">
        <f t="shared" ca="1" si="43"/>
        <v>0</v>
      </c>
      <c r="L186">
        <f t="shared" ca="1" si="44"/>
        <v>0</v>
      </c>
      <c r="M186">
        <f t="shared" ca="1" si="45"/>
        <v>0</v>
      </c>
      <c r="N186" t="str">
        <f t="shared" ca="1" si="46"/>
        <v/>
      </c>
      <c r="O186" t="str">
        <f t="shared" ca="1" si="47"/>
        <v/>
      </c>
      <c r="P186" t="str">
        <f t="shared" si="48"/>
        <v/>
      </c>
      <c r="Q186" t="str">
        <f t="shared" ca="1" si="49"/>
        <v/>
      </c>
      <c r="R186" t="str">
        <f t="shared" si="50"/>
        <v/>
      </c>
      <c r="S186" t="str">
        <f t="shared" si="51"/>
        <v/>
      </c>
      <c r="T186" s="2" t="str">
        <f ca="1">IF(S186="Irrigation","Irrigation",IF(R186="Irrigation","Irrigation",IF(Q186="Domestic","Domestic",IF(P186="Stockwatering","Stockwatering",IF(N186="IRRIGATION_AND_MUNICIPAL","Irrigation and Municipal",IF(O186="IRRIGATION_AND_DOMESTIC","Irrigation and Domestic Municipality",_xlfn.XLOOKUP(J186,Use_Code_Ranking!$B$4:$B$23,Use_Code_Ranking!$A$4:$A$23)))))))</f>
        <v>Domestic</v>
      </c>
      <c r="V186" s="20" t="str">
        <f ca="1"/>
        <v>A021323</v>
      </c>
      <c r="W186" s="4" t="str">
        <f t="shared" ca="1" si="39"/>
        <v>Recreational</v>
      </c>
      <c r="X186" t="str">
        <f t="shared" ca="1" si="40"/>
        <v>Y</v>
      </c>
      <c r="Y186" s="2" t="str">
        <f t="shared" ca="1" si="41"/>
        <v>N</v>
      </c>
      <c r="Z186">
        <f ca="1">_xlfn.XLOOKUP($W186,Return_flow_table!$A$4:$A$25,Return_flow_table!B$4:B$25)</f>
        <v>100</v>
      </c>
      <c r="AA186">
        <f ca="1">_xlfn.XLOOKUP($W186,Return_flow_table!$A$4:$A$25,Return_flow_table!C$4:C$25)</f>
        <v>100</v>
      </c>
      <c r="AB186">
        <f ca="1">_xlfn.XLOOKUP($W186,Return_flow_table!$A$4:$A$25,Return_flow_table!D$4:D$25)</f>
        <v>100</v>
      </c>
      <c r="AC186">
        <f ca="1">_xlfn.XLOOKUP($W186,Return_flow_table!$A$4:$A$25,Return_flow_table!E$4:E$25)</f>
        <v>100</v>
      </c>
      <c r="AD186">
        <f ca="1">_xlfn.XLOOKUP($W186,Return_flow_table!$A$4:$A$25,Return_flow_table!F$4:F$25)</f>
        <v>100</v>
      </c>
      <c r="AE186">
        <f ca="1">_xlfn.XLOOKUP($W186,Return_flow_table!$A$4:$A$25,Return_flow_table!G$4:G$25)</f>
        <v>100</v>
      </c>
      <c r="AF186">
        <f ca="1">_xlfn.XLOOKUP($W186,Return_flow_table!$A$4:$A$25,Return_flow_table!H$4:H$25)</f>
        <v>100</v>
      </c>
      <c r="AG186">
        <f ca="1">_xlfn.XLOOKUP($W186,Return_flow_table!$A$4:$A$25,Return_flow_table!I$4:I$25)</f>
        <v>100</v>
      </c>
      <c r="AH186">
        <f ca="1">_xlfn.XLOOKUP($W186,Return_flow_table!$A$4:$A$25,Return_flow_table!J$4:J$25)</f>
        <v>100</v>
      </c>
      <c r="AI186">
        <f ca="1">_xlfn.XLOOKUP($W186,Return_flow_table!$A$4:$A$25,Return_flow_table!K$4:K$25)</f>
        <v>100</v>
      </c>
      <c r="AJ186">
        <f ca="1">_xlfn.XLOOKUP($W186,Return_flow_table!$A$4:$A$25,Return_flow_table!L$4:L$25)</f>
        <v>100</v>
      </c>
      <c r="AK186">
        <f ca="1">_xlfn.XLOOKUP($W186,Return_flow_table!$A$4:$A$25,Return_flow_table!M$4:M$25)</f>
        <v>100</v>
      </c>
      <c r="AL186" s="39" t="str" cm="1">
        <f t="array" aca="1" ref="AL186" ca="1">IF(SUM(  ((OFFSET($A$4,0,0,COUNTA(A:A)-3,1)) =V186) * (OFFSET($T$4, 0,0,COUNTA(A:A)-3,1) = "Domestic")) &gt; 0,"Y","")</f>
        <v/>
      </c>
    </row>
    <row r="187" spans="1:38" x14ac:dyDescent="0.25">
      <c r="A187" t="s">
        <v>447</v>
      </c>
      <c r="B187" t="s">
        <v>102</v>
      </c>
      <c r="C187" t="s">
        <v>96</v>
      </c>
      <c r="D187">
        <v>0.2</v>
      </c>
      <c r="E187" t="s">
        <v>97</v>
      </c>
      <c r="G187" t="s">
        <v>448</v>
      </c>
      <c r="H187" s="38" t="s">
        <v>99</v>
      </c>
      <c r="I187">
        <f>_xlfn.XLOOKUP(B187,Use_Code_Ranking!$A$4:$A$23,Use_Code_Ranking!$B$4:$B$23,9999)</f>
        <v>3</v>
      </c>
      <c r="J187">
        <f t="shared" ca="1" si="42"/>
        <v>3</v>
      </c>
      <c r="K187">
        <f t="shared" ca="1" si="43"/>
        <v>0</v>
      </c>
      <c r="L187">
        <f t="shared" ca="1" si="44"/>
        <v>0</v>
      </c>
      <c r="M187">
        <f t="shared" ca="1" si="45"/>
        <v>0</v>
      </c>
      <c r="N187" t="str">
        <f t="shared" ca="1" si="46"/>
        <v/>
      </c>
      <c r="O187" t="str">
        <f t="shared" ca="1" si="47"/>
        <v/>
      </c>
      <c r="P187" t="str">
        <f t="shared" si="48"/>
        <v/>
      </c>
      <c r="Q187" t="str">
        <f t="shared" ca="1" si="49"/>
        <v/>
      </c>
      <c r="R187" t="str">
        <f t="shared" si="50"/>
        <v/>
      </c>
      <c r="S187" t="str">
        <f t="shared" si="51"/>
        <v/>
      </c>
      <c r="T187" s="2" t="str">
        <f ca="1">IF(S187="Irrigation","Irrigation",IF(R187="Irrigation","Irrigation",IF(Q187="Domestic","Domestic",IF(P187="Stockwatering","Stockwatering",IF(N187="IRRIGATION_AND_MUNICIPAL","Irrigation and Municipal",IF(O187="IRRIGATION_AND_DOMESTIC","Irrigation and Domestic Municipality",_xlfn.XLOOKUP(J187,Use_Code_Ranking!$B$4:$B$23,Use_Code_Ranking!$A$4:$A$23)))))))</f>
        <v>Domestic</v>
      </c>
      <c r="V187" s="20" t="str">
        <f ca="1"/>
        <v>A021518</v>
      </c>
      <c r="W187" s="4" t="str">
        <f t="shared" ca="1" si="39"/>
        <v>Domestic</v>
      </c>
      <c r="X187" t="str">
        <f t="shared" ca="1" si="40"/>
        <v>N</v>
      </c>
      <c r="Y187" s="2" t="str">
        <f t="shared" ca="1" si="41"/>
        <v>N</v>
      </c>
      <c r="Z187">
        <f ca="1">_xlfn.XLOOKUP($W187,Return_flow_table!$A$4:$A$25,Return_flow_table!B$4:B$25)</f>
        <v>0</v>
      </c>
      <c r="AA187">
        <f ca="1">_xlfn.XLOOKUP($W187,Return_flow_table!$A$4:$A$25,Return_flow_table!C$4:C$25)</f>
        <v>0</v>
      </c>
      <c r="AB187">
        <f ca="1">_xlfn.XLOOKUP($W187,Return_flow_table!$A$4:$A$25,Return_flow_table!D$4:D$25)</f>
        <v>0</v>
      </c>
      <c r="AC187">
        <f ca="1">_xlfn.XLOOKUP($W187,Return_flow_table!$A$4:$A$25,Return_flow_table!E$4:E$25)</f>
        <v>0</v>
      </c>
      <c r="AD187">
        <f ca="1">_xlfn.XLOOKUP($W187,Return_flow_table!$A$4:$A$25,Return_flow_table!F$4:F$25)</f>
        <v>0</v>
      </c>
      <c r="AE187">
        <f ca="1">_xlfn.XLOOKUP($W187,Return_flow_table!$A$4:$A$25,Return_flow_table!G$4:G$25)</f>
        <v>0</v>
      </c>
      <c r="AF187">
        <f ca="1">_xlfn.XLOOKUP($W187,Return_flow_table!$A$4:$A$25,Return_flow_table!H$4:H$25)</f>
        <v>0</v>
      </c>
      <c r="AG187">
        <f ca="1">_xlfn.XLOOKUP($W187,Return_flow_table!$A$4:$A$25,Return_flow_table!I$4:I$25)</f>
        <v>0</v>
      </c>
      <c r="AH187">
        <f ca="1">_xlfn.XLOOKUP($W187,Return_flow_table!$A$4:$A$25,Return_flow_table!J$4:J$25)</f>
        <v>0</v>
      </c>
      <c r="AI187">
        <f ca="1">_xlfn.XLOOKUP($W187,Return_flow_table!$A$4:$A$25,Return_flow_table!K$4:K$25)</f>
        <v>0</v>
      </c>
      <c r="AJ187">
        <f ca="1">_xlfn.XLOOKUP($W187,Return_flow_table!$A$4:$A$25,Return_flow_table!L$4:L$25)</f>
        <v>0</v>
      </c>
      <c r="AK187">
        <f ca="1">_xlfn.XLOOKUP($W187,Return_flow_table!$A$4:$A$25,Return_flow_table!M$4:M$25)</f>
        <v>0</v>
      </c>
      <c r="AL187" s="39" t="str" cm="1">
        <f t="array" aca="1" ref="AL187" ca="1">IF(SUM(  ((OFFSET($A$4,0,0,COUNTA(A:A)-3,1)) =V187) * (OFFSET($T$4, 0,0,COUNTA(A:A)-3,1) = "Domestic")) &gt; 0,"Y","")</f>
        <v>Y</v>
      </c>
    </row>
    <row r="188" spans="1:38" x14ac:dyDescent="0.25">
      <c r="A188" t="s">
        <v>449</v>
      </c>
      <c r="B188" t="s">
        <v>102</v>
      </c>
      <c r="C188" t="s">
        <v>96</v>
      </c>
      <c r="D188">
        <v>0.1</v>
      </c>
      <c r="E188" t="s">
        <v>97</v>
      </c>
      <c r="G188" t="s">
        <v>450</v>
      </c>
      <c r="H188" s="38" t="s">
        <v>99</v>
      </c>
      <c r="I188">
        <f>_xlfn.XLOOKUP(B188,Use_Code_Ranking!$A$4:$A$23,Use_Code_Ranking!$B$4:$B$23,9999)</f>
        <v>3</v>
      </c>
      <c r="J188">
        <f t="shared" ca="1" si="42"/>
        <v>3</v>
      </c>
      <c r="K188">
        <f t="shared" ca="1" si="43"/>
        <v>0</v>
      </c>
      <c r="L188">
        <f t="shared" ca="1" si="44"/>
        <v>0</v>
      </c>
      <c r="M188">
        <f t="shared" ca="1" si="45"/>
        <v>0</v>
      </c>
      <c r="N188" t="str">
        <f t="shared" ca="1" si="46"/>
        <v/>
      </c>
      <c r="O188" t="str">
        <f t="shared" ca="1" si="47"/>
        <v/>
      </c>
      <c r="P188" t="str">
        <f t="shared" si="48"/>
        <v/>
      </c>
      <c r="Q188" t="str">
        <f t="shared" ca="1" si="49"/>
        <v/>
      </c>
      <c r="R188" t="str">
        <f t="shared" si="50"/>
        <v/>
      </c>
      <c r="S188" t="str">
        <f t="shared" si="51"/>
        <v/>
      </c>
      <c r="T188" s="2" t="str">
        <f ca="1">IF(S188="Irrigation","Irrigation",IF(R188="Irrigation","Irrigation",IF(Q188="Domestic","Domestic",IF(P188="Stockwatering","Stockwatering",IF(N188="IRRIGATION_AND_MUNICIPAL","Irrigation and Municipal",IF(O188="IRRIGATION_AND_DOMESTIC","Irrigation and Domestic Municipality",_xlfn.XLOOKUP(J188,Use_Code_Ranking!$B$4:$B$23,Use_Code_Ranking!$A$4:$A$23)))))))</f>
        <v>Domestic</v>
      </c>
      <c r="V188" s="20" t="str">
        <f ca="1"/>
        <v>A021677</v>
      </c>
      <c r="W188" s="4" t="str">
        <f t="shared" ca="1" si="39"/>
        <v>Irrigation</v>
      </c>
      <c r="X188" t="str">
        <f t="shared" ca="1" si="40"/>
        <v>N</v>
      </c>
      <c r="Y188" s="2" t="str">
        <f t="shared" ca="1" si="41"/>
        <v>N</v>
      </c>
      <c r="Z188">
        <f ca="1">_xlfn.XLOOKUP($W188,Return_flow_table!$A$4:$A$25,Return_flow_table!B$4:B$25)</f>
        <v>0</v>
      </c>
      <c r="AA188">
        <f ca="1">_xlfn.XLOOKUP($W188,Return_flow_table!$A$4:$A$25,Return_flow_table!C$4:C$25)</f>
        <v>0</v>
      </c>
      <c r="AB188">
        <f ca="1">_xlfn.XLOOKUP($W188,Return_flow_table!$A$4:$A$25,Return_flow_table!D$4:D$25)</f>
        <v>20</v>
      </c>
      <c r="AC188">
        <f ca="1">_xlfn.XLOOKUP($W188,Return_flow_table!$A$4:$A$25,Return_flow_table!E$4:E$25)</f>
        <v>20</v>
      </c>
      <c r="AD188">
        <f ca="1">_xlfn.XLOOKUP($W188,Return_flow_table!$A$4:$A$25,Return_flow_table!F$4:F$25)</f>
        <v>10</v>
      </c>
      <c r="AE188">
        <f ca="1">_xlfn.XLOOKUP($W188,Return_flow_table!$A$4:$A$25,Return_flow_table!G$4:G$25)</f>
        <v>10</v>
      </c>
      <c r="AF188">
        <f ca="1">_xlfn.XLOOKUP($W188,Return_flow_table!$A$4:$A$25,Return_flow_table!H$4:H$25)</f>
        <v>0</v>
      </c>
      <c r="AG188">
        <f ca="1">_xlfn.XLOOKUP($W188,Return_flow_table!$A$4:$A$25,Return_flow_table!I$4:I$25)</f>
        <v>0</v>
      </c>
      <c r="AH188">
        <f ca="1">_xlfn.XLOOKUP($W188,Return_flow_table!$A$4:$A$25,Return_flow_table!J$4:J$25)</f>
        <v>0</v>
      </c>
      <c r="AI188">
        <f ca="1">_xlfn.XLOOKUP($W188,Return_flow_table!$A$4:$A$25,Return_flow_table!K$4:K$25)</f>
        <v>20</v>
      </c>
      <c r="AJ188">
        <f ca="1">_xlfn.XLOOKUP($W188,Return_flow_table!$A$4:$A$25,Return_flow_table!L$4:L$25)</f>
        <v>20</v>
      </c>
      <c r="AK188">
        <f ca="1">_xlfn.XLOOKUP($W188,Return_flow_table!$A$4:$A$25,Return_flow_table!M$4:M$25)</f>
        <v>0</v>
      </c>
      <c r="AL188" s="39" t="str" cm="1">
        <f t="array" aca="1" ref="AL188" ca="1">IF(SUM(  ((OFFSET($A$4,0,0,COUNTA(A:A)-3,1)) =V188) * (OFFSET($T$4, 0,0,COUNTA(A:A)-3,1) = "Domestic")) &gt; 0,"Y","")</f>
        <v/>
      </c>
    </row>
    <row r="189" spans="1:38" x14ac:dyDescent="0.25">
      <c r="A189" t="s">
        <v>451</v>
      </c>
      <c r="B189" t="s">
        <v>102</v>
      </c>
      <c r="C189" t="s">
        <v>96</v>
      </c>
      <c r="D189">
        <v>1.7</v>
      </c>
      <c r="E189" t="s">
        <v>97</v>
      </c>
      <c r="G189" t="s">
        <v>452</v>
      </c>
      <c r="H189" s="38" t="s">
        <v>99</v>
      </c>
      <c r="I189">
        <f>_xlfn.XLOOKUP(B189,Use_Code_Ranking!$A$4:$A$23,Use_Code_Ranking!$B$4:$B$23,9999)</f>
        <v>3</v>
      </c>
      <c r="J189">
        <f t="shared" ca="1" si="42"/>
        <v>3</v>
      </c>
      <c r="K189">
        <f t="shared" ca="1" si="43"/>
        <v>0</v>
      </c>
      <c r="L189">
        <f t="shared" ca="1" si="44"/>
        <v>0</v>
      </c>
      <c r="M189">
        <f t="shared" ca="1" si="45"/>
        <v>0</v>
      </c>
      <c r="N189" t="str">
        <f t="shared" ca="1" si="46"/>
        <v/>
      </c>
      <c r="O189" t="str">
        <f t="shared" ca="1" si="47"/>
        <v/>
      </c>
      <c r="P189" t="str">
        <f t="shared" si="48"/>
        <v/>
      </c>
      <c r="Q189" t="str">
        <f t="shared" ca="1" si="49"/>
        <v/>
      </c>
      <c r="R189" t="str">
        <f t="shared" si="50"/>
        <v/>
      </c>
      <c r="S189" t="str">
        <f t="shared" si="51"/>
        <v/>
      </c>
      <c r="T189" s="2" t="str">
        <f ca="1">IF(S189="Irrigation","Irrigation",IF(R189="Irrigation","Irrigation",IF(Q189="Domestic","Domestic",IF(P189="Stockwatering","Stockwatering",IF(N189="IRRIGATION_AND_MUNICIPAL","Irrigation and Municipal",IF(O189="IRRIGATION_AND_DOMESTIC","Irrigation and Domestic Municipality",_xlfn.XLOOKUP(J189,Use_Code_Ranking!$B$4:$B$23,Use_Code_Ranking!$A$4:$A$23)))))))</f>
        <v>Domestic</v>
      </c>
      <c r="V189" s="20" t="str">
        <f ca="1"/>
        <v>A021747</v>
      </c>
      <c r="W189" s="4" t="str">
        <f t="shared" ca="1" si="39"/>
        <v>Domestic</v>
      </c>
      <c r="X189" t="str">
        <f t="shared" ca="1" si="40"/>
        <v>N</v>
      </c>
      <c r="Y189" s="2" t="str">
        <f t="shared" ca="1" si="41"/>
        <v>N</v>
      </c>
      <c r="Z189">
        <f ca="1">_xlfn.XLOOKUP($W189,Return_flow_table!$A$4:$A$25,Return_flow_table!B$4:B$25)</f>
        <v>0</v>
      </c>
      <c r="AA189">
        <f ca="1">_xlfn.XLOOKUP($W189,Return_flow_table!$A$4:$A$25,Return_flow_table!C$4:C$25)</f>
        <v>0</v>
      </c>
      <c r="AB189">
        <f ca="1">_xlfn.XLOOKUP($W189,Return_flow_table!$A$4:$A$25,Return_flow_table!D$4:D$25)</f>
        <v>0</v>
      </c>
      <c r="AC189">
        <f ca="1">_xlfn.XLOOKUP($W189,Return_flow_table!$A$4:$A$25,Return_flow_table!E$4:E$25)</f>
        <v>0</v>
      </c>
      <c r="AD189">
        <f ca="1">_xlfn.XLOOKUP($W189,Return_flow_table!$A$4:$A$25,Return_flow_table!F$4:F$25)</f>
        <v>0</v>
      </c>
      <c r="AE189">
        <f ca="1">_xlfn.XLOOKUP($W189,Return_flow_table!$A$4:$A$25,Return_flow_table!G$4:G$25)</f>
        <v>0</v>
      </c>
      <c r="AF189">
        <f ca="1">_xlfn.XLOOKUP($W189,Return_flow_table!$A$4:$A$25,Return_flow_table!H$4:H$25)</f>
        <v>0</v>
      </c>
      <c r="AG189">
        <f ca="1">_xlfn.XLOOKUP($W189,Return_flow_table!$A$4:$A$25,Return_flow_table!I$4:I$25)</f>
        <v>0</v>
      </c>
      <c r="AH189">
        <f ca="1">_xlfn.XLOOKUP($W189,Return_flow_table!$A$4:$A$25,Return_flow_table!J$4:J$25)</f>
        <v>0</v>
      </c>
      <c r="AI189">
        <f ca="1">_xlfn.XLOOKUP($W189,Return_flow_table!$A$4:$A$25,Return_flow_table!K$4:K$25)</f>
        <v>0</v>
      </c>
      <c r="AJ189">
        <f ca="1">_xlfn.XLOOKUP($W189,Return_flow_table!$A$4:$A$25,Return_flow_table!L$4:L$25)</f>
        <v>0</v>
      </c>
      <c r="AK189">
        <f ca="1">_xlfn.XLOOKUP($W189,Return_flow_table!$A$4:$A$25,Return_flow_table!M$4:M$25)</f>
        <v>0</v>
      </c>
      <c r="AL189" s="39" t="str" cm="1">
        <f t="array" aca="1" ref="AL189" ca="1">IF(SUM(  ((OFFSET($A$4,0,0,COUNTA(A:A)-3,1)) =V189) * (OFFSET($T$4, 0,0,COUNTA(A:A)-3,1) = "Domestic")) &gt; 0,"Y","")</f>
        <v>Y</v>
      </c>
    </row>
    <row r="190" spans="1:38" x14ac:dyDescent="0.25">
      <c r="A190" t="s">
        <v>453</v>
      </c>
      <c r="B190" t="s">
        <v>95</v>
      </c>
      <c r="C190" t="s">
        <v>96</v>
      </c>
      <c r="D190">
        <v>45</v>
      </c>
      <c r="E190" t="s">
        <v>97</v>
      </c>
      <c r="G190" t="s">
        <v>454</v>
      </c>
      <c r="H190" s="38" t="s">
        <v>101</v>
      </c>
      <c r="I190">
        <f>_xlfn.XLOOKUP(B190,Use_Code_Ranking!$A$4:$A$23,Use_Code_Ranking!$B$4:$B$23,9999)</f>
        <v>1</v>
      </c>
      <c r="J190">
        <f t="shared" ca="1" si="42"/>
        <v>1</v>
      </c>
      <c r="K190">
        <f t="shared" ca="1" si="43"/>
        <v>1</v>
      </c>
      <c r="L190">
        <f t="shared" ca="1" si="44"/>
        <v>0</v>
      </c>
      <c r="M190">
        <f t="shared" ca="1" si="45"/>
        <v>0</v>
      </c>
      <c r="N190" t="str">
        <f t="shared" ca="1" si="46"/>
        <v/>
      </c>
      <c r="O190" t="str">
        <f t="shared" ca="1" si="47"/>
        <v/>
      </c>
      <c r="P190" t="str">
        <f t="shared" si="48"/>
        <v/>
      </c>
      <c r="Q190" t="str">
        <f t="shared" ca="1" si="49"/>
        <v/>
      </c>
      <c r="R190" t="str">
        <f t="shared" si="50"/>
        <v/>
      </c>
      <c r="S190" t="str">
        <f t="shared" si="51"/>
        <v/>
      </c>
      <c r="T190" s="2" t="str">
        <f ca="1">IF(S190="Irrigation","Irrigation",IF(R190="Irrigation","Irrigation",IF(Q190="Domestic","Domestic",IF(P190="Stockwatering","Stockwatering",IF(N190="IRRIGATION_AND_MUNICIPAL","Irrigation and Municipal",IF(O190="IRRIGATION_AND_DOMESTIC","Irrigation and Domestic Municipality",_xlfn.XLOOKUP(J190,Use_Code_Ranking!$B$4:$B$23,Use_Code_Ranking!$A$4:$A$23)))))))</f>
        <v>Irrigation</v>
      </c>
      <c r="V190" s="20" t="str">
        <f ca="1"/>
        <v>A021803</v>
      </c>
      <c r="W190" s="4" t="str">
        <f t="shared" ca="1" si="39"/>
        <v>Municipal</v>
      </c>
      <c r="X190" t="str">
        <f t="shared" ca="1" si="40"/>
        <v>N</v>
      </c>
      <c r="Y190" s="2" t="str">
        <f t="shared" ca="1" si="41"/>
        <v>N</v>
      </c>
      <c r="Z190">
        <f ca="1">_xlfn.XLOOKUP($W190,Return_flow_table!$A$4:$A$25,Return_flow_table!B$4:B$25)</f>
        <v>0</v>
      </c>
      <c r="AA190">
        <f ca="1">_xlfn.XLOOKUP($W190,Return_flow_table!$A$4:$A$25,Return_flow_table!C$4:C$25)</f>
        <v>0</v>
      </c>
      <c r="AB190">
        <f ca="1">_xlfn.XLOOKUP($W190,Return_flow_table!$A$4:$A$25,Return_flow_table!D$4:D$25)</f>
        <v>0</v>
      </c>
      <c r="AC190">
        <f ca="1">_xlfn.XLOOKUP($W190,Return_flow_table!$A$4:$A$25,Return_flow_table!E$4:E$25)</f>
        <v>0</v>
      </c>
      <c r="AD190">
        <f ca="1">_xlfn.XLOOKUP($W190,Return_flow_table!$A$4:$A$25,Return_flow_table!F$4:F$25)</f>
        <v>0</v>
      </c>
      <c r="AE190">
        <f ca="1">_xlfn.XLOOKUP($W190,Return_flow_table!$A$4:$A$25,Return_flow_table!G$4:G$25)</f>
        <v>0</v>
      </c>
      <c r="AF190">
        <f ca="1">_xlfn.XLOOKUP($W190,Return_flow_table!$A$4:$A$25,Return_flow_table!H$4:H$25)</f>
        <v>0</v>
      </c>
      <c r="AG190">
        <f ca="1">_xlfn.XLOOKUP($W190,Return_flow_table!$A$4:$A$25,Return_flow_table!I$4:I$25)</f>
        <v>0</v>
      </c>
      <c r="AH190">
        <f ca="1">_xlfn.XLOOKUP($W190,Return_flow_table!$A$4:$A$25,Return_flow_table!J$4:J$25)</f>
        <v>0</v>
      </c>
      <c r="AI190">
        <f ca="1">_xlfn.XLOOKUP($W190,Return_flow_table!$A$4:$A$25,Return_flow_table!K$4:K$25)</f>
        <v>0</v>
      </c>
      <c r="AJ190">
        <f ca="1">_xlfn.XLOOKUP($W190,Return_flow_table!$A$4:$A$25,Return_flow_table!L$4:L$25)</f>
        <v>0</v>
      </c>
      <c r="AK190">
        <f ca="1">_xlfn.XLOOKUP($W190,Return_flow_table!$A$4:$A$25,Return_flow_table!M$4:M$25)</f>
        <v>0</v>
      </c>
      <c r="AL190" s="39" t="str" cm="1">
        <f t="array" aca="1" ref="AL190" ca="1">IF(SUM(  ((OFFSET($A$4,0,0,COUNTA(A:A)-3,1)) =V190) * (OFFSET($T$4, 0,0,COUNTA(A:A)-3,1) = "Domestic")) &gt; 0,"Y","")</f>
        <v/>
      </c>
    </row>
    <row r="191" spans="1:38" x14ac:dyDescent="0.25">
      <c r="A191" t="s">
        <v>455</v>
      </c>
      <c r="B191" t="s">
        <v>105</v>
      </c>
      <c r="C191" t="s">
        <v>96</v>
      </c>
      <c r="D191">
        <v>65.2</v>
      </c>
      <c r="E191" t="s">
        <v>97</v>
      </c>
      <c r="G191" t="s">
        <v>456</v>
      </c>
      <c r="H191" s="38" t="s">
        <v>112</v>
      </c>
      <c r="I191">
        <f>_xlfn.XLOOKUP(B191,Use_Code_Ranking!$A$4:$A$23,Use_Code_Ranking!$B$4:$B$23,9999)</f>
        <v>2</v>
      </c>
      <c r="J191">
        <f t="shared" ca="1" si="42"/>
        <v>2</v>
      </c>
      <c r="K191">
        <f t="shared" ca="1" si="43"/>
        <v>0</v>
      </c>
      <c r="L191">
        <f t="shared" ca="1" si="44"/>
        <v>1</v>
      </c>
      <c r="M191">
        <f t="shared" ca="1" si="45"/>
        <v>0</v>
      </c>
      <c r="N191" t="str">
        <f t="shared" ca="1" si="46"/>
        <v/>
      </c>
      <c r="O191" t="str">
        <f t="shared" ca="1" si="47"/>
        <v/>
      </c>
      <c r="P191" t="str">
        <f t="shared" si="48"/>
        <v/>
      </c>
      <c r="Q191" t="str">
        <f t="shared" ca="1" si="49"/>
        <v/>
      </c>
      <c r="R191" t="str">
        <f t="shared" si="50"/>
        <v/>
      </c>
      <c r="S191" t="str">
        <f t="shared" si="51"/>
        <v/>
      </c>
      <c r="T191" s="2" t="str">
        <f ca="1">IF(S191="Irrigation","Irrigation",IF(R191="Irrigation","Irrigation",IF(Q191="Domestic","Domestic",IF(P191="Stockwatering","Stockwatering",IF(N191="IRRIGATION_AND_MUNICIPAL","Irrigation and Municipal",IF(O191="IRRIGATION_AND_DOMESTIC","Irrigation and Domestic Municipality",_xlfn.XLOOKUP(J191,Use_Code_Ranking!$B$4:$B$23,Use_Code_Ranking!$A$4:$A$23)))))))</f>
        <v>Municipal</v>
      </c>
      <c r="V191" s="20" t="str">
        <f ca="1"/>
        <v>A021811</v>
      </c>
      <c r="W191" s="4" t="str">
        <f t="shared" ca="1" si="39"/>
        <v>Recreational</v>
      </c>
      <c r="X191" t="str">
        <f t="shared" ca="1" si="40"/>
        <v>Y</v>
      </c>
      <c r="Y191" s="2" t="str">
        <f t="shared" ca="1" si="41"/>
        <v>N</v>
      </c>
      <c r="Z191">
        <f ca="1">_xlfn.XLOOKUP($W191,Return_flow_table!$A$4:$A$25,Return_flow_table!B$4:B$25)</f>
        <v>100</v>
      </c>
      <c r="AA191">
        <f ca="1">_xlfn.XLOOKUP($W191,Return_flow_table!$A$4:$A$25,Return_flow_table!C$4:C$25)</f>
        <v>100</v>
      </c>
      <c r="AB191">
        <f ca="1">_xlfn.XLOOKUP($W191,Return_flow_table!$A$4:$A$25,Return_flow_table!D$4:D$25)</f>
        <v>100</v>
      </c>
      <c r="AC191">
        <f ca="1">_xlfn.XLOOKUP($W191,Return_flow_table!$A$4:$A$25,Return_flow_table!E$4:E$25)</f>
        <v>100</v>
      </c>
      <c r="AD191">
        <f ca="1">_xlfn.XLOOKUP($W191,Return_flow_table!$A$4:$A$25,Return_flow_table!F$4:F$25)</f>
        <v>100</v>
      </c>
      <c r="AE191">
        <f ca="1">_xlfn.XLOOKUP($W191,Return_flow_table!$A$4:$A$25,Return_flow_table!G$4:G$25)</f>
        <v>100</v>
      </c>
      <c r="AF191">
        <f ca="1">_xlfn.XLOOKUP($W191,Return_flow_table!$A$4:$A$25,Return_flow_table!H$4:H$25)</f>
        <v>100</v>
      </c>
      <c r="AG191">
        <f ca="1">_xlfn.XLOOKUP($W191,Return_flow_table!$A$4:$A$25,Return_flow_table!I$4:I$25)</f>
        <v>100</v>
      </c>
      <c r="AH191">
        <f ca="1">_xlfn.XLOOKUP($W191,Return_flow_table!$A$4:$A$25,Return_flow_table!J$4:J$25)</f>
        <v>100</v>
      </c>
      <c r="AI191">
        <f ca="1">_xlfn.XLOOKUP($W191,Return_flow_table!$A$4:$A$25,Return_flow_table!K$4:K$25)</f>
        <v>100</v>
      </c>
      <c r="AJ191">
        <f ca="1">_xlfn.XLOOKUP($W191,Return_flow_table!$A$4:$A$25,Return_flow_table!L$4:L$25)</f>
        <v>100</v>
      </c>
      <c r="AK191">
        <f ca="1">_xlfn.XLOOKUP($W191,Return_flow_table!$A$4:$A$25,Return_flow_table!M$4:M$25)</f>
        <v>100</v>
      </c>
      <c r="AL191" s="39" t="str" cm="1">
        <f t="array" aca="1" ref="AL191" ca="1">IF(SUM(  ((OFFSET($A$4,0,0,COUNTA(A:A)-3,1)) =V191) * (OFFSET($T$4, 0,0,COUNTA(A:A)-3,1) = "Domestic")) &gt; 0,"Y","")</f>
        <v/>
      </c>
    </row>
    <row r="192" spans="1:38" x14ac:dyDescent="0.25">
      <c r="A192" t="s">
        <v>457</v>
      </c>
      <c r="B192" t="s">
        <v>108</v>
      </c>
      <c r="C192" t="s">
        <v>96</v>
      </c>
      <c r="D192">
        <v>0.05</v>
      </c>
      <c r="E192" t="s">
        <v>97</v>
      </c>
      <c r="G192" t="s">
        <v>220</v>
      </c>
      <c r="H192" s="38" t="s">
        <v>112</v>
      </c>
      <c r="I192">
        <f>_xlfn.XLOOKUP(B192,Use_Code_Ranking!$A$4:$A$23,Use_Code_Ranking!$B$4:$B$23,9999)</f>
        <v>5</v>
      </c>
      <c r="J192">
        <f t="shared" ca="1" si="42"/>
        <v>5</v>
      </c>
      <c r="K192">
        <f t="shared" ca="1" si="43"/>
        <v>0</v>
      </c>
      <c r="L192">
        <f t="shared" ca="1" si="44"/>
        <v>0</v>
      </c>
      <c r="M192">
        <f t="shared" ca="1" si="45"/>
        <v>0</v>
      </c>
      <c r="N192" t="str">
        <f t="shared" ca="1" si="46"/>
        <v/>
      </c>
      <c r="O192" t="str">
        <f t="shared" ca="1" si="47"/>
        <v/>
      </c>
      <c r="P192" t="str">
        <f t="shared" si="48"/>
        <v/>
      </c>
      <c r="Q192" t="str">
        <f t="shared" ca="1" si="49"/>
        <v/>
      </c>
      <c r="R192" t="str">
        <f t="shared" si="50"/>
        <v/>
      </c>
      <c r="S192" t="str">
        <f t="shared" si="51"/>
        <v/>
      </c>
      <c r="T192" s="2" t="str">
        <f ca="1">IF(S192="Irrigation","Irrigation",IF(R192="Irrigation","Irrigation",IF(Q192="Domestic","Domestic",IF(P192="Stockwatering","Stockwatering",IF(N192="IRRIGATION_AND_MUNICIPAL","Irrigation and Municipal",IF(O192="IRRIGATION_AND_DOMESTIC","Irrigation and Domestic Municipality",_xlfn.XLOOKUP(J192,Use_Code_Ranking!$B$4:$B$23,Use_Code_Ranking!$A$4:$A$23)))))))</f>
        <v>Stockwatering</v>
      </c>
      <c r="V192" s="20" t="str">
        <f ca="1"/>
        <v>A021922</v>
      </c>
      <c r="W192" s="4" t="str">
        <f t="shared" ca="1" si="39"/>
        <v>Domestic</v>
      </c>
      <c r="X192" t="str">
        <f t="shared" ca="1" si="40"/>
        <v>N</v>
      </c>
      <c r="Y192" s="2" t="str">
        <f t="shared" ca="1" si="41"/>
        <v>N</v>
      </c>
      <c r="Z192">
        <f ca="1">_xlfn.XLOOKUP($W192,Return_flow_table!$A$4:$A$25,Return_flow_table!B$4:B$25)</f>
        <v>0</v>
      </c>
      <c r="AA192">
        <f ca="1">_xlfn.XLOOKUP($W192,Return_flow_table!$A$4:$A$25,Return_flow_table!C$4:C$25)</f>
        <v>0</v>
      </c>
      <c r="AB192">
        <f ca="1">_xlfn.XLOOKUP($W192,Return_flow_table!$A$4:$A$25,Return_flow_table!D$4:D$25)</f>
        <v>0</v>
      </c>
      <c r="AC192">
        <f ca="1">_xlfn.XLOOKUP($W192,Return_flow_table!$A$4:$A$25,Return_flow_table!E$4:E$25)</f>
        <v>0</v>
      </c>
      <c r="AD192">
        <f ca="1">_xlfn.XLOOKUP($W192,Return_flow_table!$A$4:$A$25,Return_flow_table!F$4:F$25)</f>
        <v>0</v>
      </c>
      <c r="AE192">
        <f ca="1">_xlfn.XLOOKUP($W192,Return_flow_table!$A$4:$A$25,Return_flow_table!G$4:G$25)</f>
        <v>0</v>
      </c>
      <c r="AF192">
        <f ca="1">_xlfn.XLOOKUP($W192,Return_flow_table!$A$4:$A$25,Return_flow_table!H$4:H$25)</f>
        <v>0</v>
      </c>
      <c r="AG192">
        <f ca="1">_xlfn.XLOOKUP($W192,Return_flow_table!$A$4:$A$25,Return_flow_table!I$4:I$25)</f>
        <v>0</v>
      </c>
      <c r="AH192">
        <f ca="1">_xlfn.XLOOKUP($W192,Return_flow_table!$A$4:$A$25,Return_flow_table!J$4:J$25)</f>
        <v>0</v>
      </c>
      <c r="AI192">
        <f ca="1">_xlfn.XLOOKUP($W192,Return_flow_table!$A$4:$A$25,Return_flow_table!K$4:K$25)</f>
        <v>0</v>
      </c>
      <c r="AJ192">
        <f ca="1">_xlfn.XLOOKUP($W192,Return_flow_table!$A$4:$A$25,Return_flow_table!L$4:L$25)</f>
        <v>0</v>
      </c>
      <c r="AK192">
        <f ca="1">_xlfn.XLOOKUP($W192,Return_flow_table!$A$4:$A$25,Return_flow_table!M$4:M$25)</f>
        <v>0</v>
      </c>
      <c r="AL192" s="39" t="str" cm="1">
        <f t="array" aca="1" ref="AL192" ca="1">IF(SUM(  ((OFFSET($A$4,0,0,COUNTA(A:A)-3,1)) =V192) * (OFFSET($T$4, 0,0,COUNTA(A:A)-3,1) = "Domestic")) &gt; 0,"Y","")</f>
        <v>Y</v>
      </c>
    </row>
    <row r="193" spans="1:38" x14ac:dyDescent="0.25">
      <c r="A193" t="s">
        <v>458</v>
      </c>
      <c r="B193" t="s">
        <v>95</v>
      </c>
      <c r="C193" t="s">
        <v>96</v>
      </c>
      <c r="D193">
        <v>76.400000000000006</v>
      </c>
      <c r="E193" t="s">
        <v>97</v>
      </c>
      <c r="G193" t="s">
        <v>459</v>
      </c>
      <c r="H193" s="38" t="s">
        <v>99</v>
      </c>
      <c r="I193">
        <f>_xlfn.XLOOKUP(B193,Use_Code_Ranking!$A$4:$A$23,Use_Code_Ranking!$B$4:$B$23,9999)</f>
        <v>1</v>
      </c>
      <c r="J193">
        <f t="shared" ca="1" si="42"/>
        <v>1</v>
      </c>
      <c r="K193">
        <f t="shared" ca="1" si="43"/>
        <v>1</v>
      </c>
      <c r="L193">
        <f t="shared" ca="1" si="44"/>
        <v>0</v>
      </c>
      <c r="M193">
        <f t="shared" ca="1" si="45"/>
        <v>0</v>
      </c>
      <c r="N193" t="str">
        <f t="shared" ca="1" si="46"/>
        <v/>
      </c>
      <c r="O193" t="str">
        <f t="shared" ca="1" si="47"/>
        <v/>
      </c>
      <c r="P193" t="str">
        <f t="shared" si="48"/>
        <v/>
      </c>
      <c r="Q193" t="str">
        <f t="shared" ca="1" si="49"/>
        <v/>
      </c>
      <c r="R193" t="str">
        <f t="shared" si="50"/>
        <v/>
      </c>
      <c r="S193" t="str">
        <f t="shared" si="51"/>
        <v/>
      </c>
      <c r="T193" s="2" t="str">
        <f ca="1">IF(S193="Irrigation","Irrigation",IF(R193="Irrigation","Irrigation",IF(Q193="Domestic","Domestic",IF(P193="Stockwatering","Stockwatering",IF(N193="IRRIGATION_AND_MUNICIPAL","Irrigation and Municipal",IF(O193="IRRIGATION_AND_DOMESTIC","Irrigation and Domestic Municipality",_xlfn.XLOOKUP(J193,Use_Code_Ranking!$B$4:$B$23,Use_Code_Ranking!$A$4:$A$23)))))))</f>
        <v>Irrigation</v>
      </c>
      <c r="V193" s="20" t="str">
        <f ca="1"/>
        <v>A021947</v>
      </c>
      <c r="W193" s="4" t="str">
        <f t="shared" ca="1" si="39"/>
        <v>Domestic</v>
      </c>
      <c r="X193" t="str">
        <f t="shared" ca="1" si="40"/>
        <v>N</v>
      </c>
      <c r="Y193" s="2" t="str">
        <f t="shared" ca="1" si="41"/>
        <v>N</v>
      </c>
      <c r="Z193">
        <f ca="1">_xlfn.XLOOKUP($W193,Return_flow_table!$A$4:$A$25,Return_flow_table!B$4:B$25)</f>
        <v>0</v>
      </c>
      <c r="AA193">
        <f ca="1">_xlfn.XLOOKUP($W193,Return_flow_table!$A$4:$A$25,Return_flow_table!C$4:C$25)</f>
        <v>0</v>
      </c>
      <c r="AB193">
        <f ca="1">_xlfn.XLOOKUP($W193,Return_flow_table!$A$4:$A$25,Return_flow_table!D$4:D$25)</f>
        <v>0</v>
      </c>
      <c r="AC193">
        <f ca="1">_xlfn.XLOOKUP($W193,Return_flow_table!$A$4:$A$25,Return_flow_table!E$4:E$25)</f>
        <v>0</v>
      </c>
      <c r="AD193">
        <f ca="1">_xlfn.XLOOKUP($W193,Return_flow_table!$A$4:$A$25,Return_flow_table!F$4:F$25)</f>
        <v>0</v>
      </c>
      <c r="AE193">
        <f ca="1">_xlfn.XLOOKUP($W193,Return_flow_table!$A$4:$A$25,Return_flow_table!G$4:G$25)</f>
        <v>0</v>
      </c>
      <c r="AF193">
        <f ca="1">_xlfn.XLOOKUP($W193,Return_flow_table!$A$4:$A$25,Return_flow_table!H$4:H$25)</f>
        <v>0</v>
      </c>
      <c r="AG193">
        <f ca="1">_xlfn.XLOOKUP($W193,Return_flow_table!$A$4:$A$25,Return_flow_table!I$4:I$25)</f>
        <v>0</v>
      </c>
      <c r="AH193">
        <f ca="1">_xlfn.XLOOKUP($W193,Return_flow_table!$A$4:$A$25,Return_flow_table!J$4:J$25)</f>
        <v>0</v>
      </c>
      <c r="AI193">
        <f ca="1">_xlfn.XLOOKUP($W193,Return_flow_table!$A$4:$A$25,Return_flow_table!K$4:K$25)</f>
        <v>0</v>
      </c>
      <c r="AJ193">
        <f ca="1">_xlfn.XLOOKUP($W193,Return_flow_table!$A$4:$A$25,Return_flow_table!L$4:L$25)</f>
        <v>0</v>
      </c>
      <c r="AK193">
        <f ca="1">_xlfn.XLOOKUP($W193,Return_flow_table!$A$4:$A$25,Return_flow_table!M$4:M$25)</f>
        <v>0</v>
      </c>
      <c r="AL193" s="39" t="str" cm="1">
        <f t="array" aca="1" ref="AL193" ca="1">IF(SUM(  ((OFFSET($A$4,0,0,COUNTA(A:A)-3,1)) =V193) * (OFFSET($T$4, 0,0,COUNTA(A:A)-3,1) = "Domestic")) &gt; 0,"Y","")</f>
        <v>Y</v>
      </c>
    </row>
    <row r="194" spans="1:38" x14ac:dyDescent="0.25">
      <c r="A194" t="s">
        <v>460</v>
      </c>
      <c r="B194" t="s">
        <v>95</v>
      </c>
      <c r="C194" t="s">
        <v>96</v>
      </c>
      <c r="D194">
        <v>0.5</v>
      </c>
      <c r="E194" t="s">
        <v>97</v>
      </c>
      <c r="G194" t="s">
        <v>461</v>
      </c>
      <c r="H194" s="38" t="s">
        <v>99</v>
      </c>
      <c r="I194">
        <f>_xlfn.XLOOKUP(B194,Use_Code_Ranking!$A$4:$A$23,Use_Code_Ranking!$B$4:$B$23,9999)</f>
        <v>1</v>
      </c>
      <c r="J194">
        <f t="shared" ca="1" si="42"/>
        <v>1</v>
      </c>
      <c r="K194">
        <f t="shared" ca="1" si="43"/>
        <v>1</v>
      </c>
      <c r="L194">
        <f t="shared" ca="1" si="44"/>
        <v>0</v>
      </c>
      <c r="M194">
        <f t="shared" ca="1" si="45"/>
        <v>0</v>
      </c>
      <c r="N194" t="str">
        <f t="shared" ca="1" si="46"/>
        <v/>
      </c>
      <c r="O194" t="str">
        <f t="shared" ca="1" si="47"/>
        <v/>
      </c>
      <c r="P194" t="str">
        <f t="shared" si="48"/>
        <v/>
      </c>
      <c r="Q194" t="str">
        <f t="shared" ca="1" si="49"/>
        <v/>
      </c>
      <c r="R194" t="str">
        <f t="shared" si="50"/>
        <v/>
      </c>
      <c r="S194" t="str">
        <f t="shared" si="51"/>
        <v/>
      </c>
      <c r="T194" s="2" t="str">
        <f ca="1">IF(S194="Irrigation","Irrigation",IF(R194="Irrigation","Irrigation",IF(Q194="Domestic","Domestic",IF(P194="Stockwatering","Stockwatering",IF(N194="IRRIGATION_AND_MUNICIPAL","Irrigation and Municipal",IF(O194="IRRIGATION_AND_DOMESTIC","Irrigation and Domestic Municipality",_xlfn.XLOOKUP(J194,Use_Code_Ranking!$B$4:$B$23,Use_Code_Ranking!$A$4:$A$23)))))))</f>
        <v>Irrigation</v>
      </c>
      <c r="V194" s="20" t="str">
        <f ca="1"/>
        <v>A022008</v>
      </c>
      <c r="W194" s="4" t="str">
        <f t="shared" ca="1" si="39"/>
        <v>Domestic</v>
      </c>
      <c r="X194" t="str">
        <f t="shared" ca="1" si="40"/>
        <v>N</v>
      </c>
      <c r="Y194" s="2" t="str">
        <f t="shared" ca="1" si="41"/>
        <v>N</v>
      </c>
      <c r="Z194">
        <f ca="1">_xlfn.XLOOKUP($W194,Return_flow_table!$A$4:$A$25,Return_flow_table!B$4:B$25)</f>
        <v>0</v>
      </c>
      <c r="AA194">
        <f ca="1">_xlfn.XLOOKUP($W194,Return_flow_table!$A$4:$A$25,Return_flow_table!C$4:C$25)</f>
        <v>0</v>
      </c>
      <c r="AB194">
        <f ca="1">_xlfn.XLOOKUP($W194,Return_flow_table!$A$4:$A$25,Return_flow_table!D$4:D$25)</f>
        <v>0</v>
      </c>
      <c r="AC194">
        <f ca="1">_xlfn.XLOOKUP($W194,Return_flow_table!$A$4:$A$25,Return_flow_table!E$4:E$25)</f>
        <v>0</v>
      </c>
      <c r="AD194">
        <f ca="1">_xlfn.XLOOKUP($W194,Return_flow_table!$A$4:$A$25,Return_flow_table!F$4:F$25)</f>
        <v>0</v>
      </c>
      <c r="AE194">
        <f ca="1">_xlfn.XLOOKUP($W194,Return_flow_table!$A$4:$A$25,Return_flow_table!G$4:G$25)</f>
        <v>0</v>
      </c>
      <c r="AF194">
        <f ca="1">_xlfn.XLOOKUP($W194,Return_flow_table!$A$4:$A$25,Return_flow_table!H$4:H$25)</f>
        <v>0</v>
      </c>
      <c r="AG194">
        <f ca="1">_xlfn.XLOOKUP($W194,Return_flow_table!$A$4:$A$25,Return_flow_table!I$4:I$25)</f>
        <v>0</v>
      </c>
      <c r="AH194">
        <f ca="1">_xlfn.XLOOKUP($W194,Return_flow_table!$A$4:$A$25,Return_flow_table!J$4:J$25)</f>
        <v>0</v>
      </c>
      <c r="AI194">
        <f ca="1">_xlfn.XLOOKUP($W194,Return_flow_table!$A$4:$A$25,Return_flow_table!K$4:K$25)</f>
        <v>0</v>
      </c>
      <c r="AJ194">
        <f ca="1">_xlfn.XLOOKUP($W194,Return_flow_table!$A$4:$A$25,Return_flow_table!L$4:L$25)</f>
        <v>0</v>
      </c>
      <c r="AK194">
        <f ca="1">_xlfn.XLOOKUP($W194,Return_flow_table!$A$4:$A$25,Return_flow_table!M$4:M$25)</f>
        <v>0</v>
      </c>
      <c r="AL194" s="39" t="str" cm="1">
        <f t="array" aca="1" ref="AL194" ca="1">IF(SUM(  ((OFFSET($A$4,0,0,COUNTA(A:A)-3,1)) =V194) * (OFFSET($T$4, 0,0,COUNTA(A:A)-3,1) = "Domestic")) &gt; 0,"Y","")</f>
        <v>Y</v>
      </c>
    </row>
    <row r="195" spans="1:38" x14ac:dyDescent="0.25">
      <c r="A195" t="s">
        <v>460</v>
      </c>
      <c r="B195" t="s">
        <v>102</v>
      </c>
      <c r="C195" t="s">
        <v>96</v>
      </c>
      <c r="D195">
        <v>0.5</v>
      </c>
      <c r="E195" t="s">
        <v>97</v>
      </c>
      <c r="G195" t="s">
        <v>461</v>
      </c>
      <c r="H195" s="38" t="s">
        <v>99</v>
      </c>
      <c r="I195">
        <f>_xlfn.XLOOKUP(B195,Use_Code_Ranking!$A$4:$A$23,Use_Code_Ranking!$B$4:$B$23,9999)</f>
        <v>3</v>
      </c>
      <c r="J195">
        <f t="shared" ca="1" si="42"/>
        <v>1</v>
      </c>
      <c r="K195">
        <f t="shared" ca="1" si="43"/>
        <v>1</v>
      </c>
      <c r="L195">
        <f t="shared" ca="1" si="44"/>
        <v>0</v>
      </c>
      <c r="M195">
        <f t="shared" ca="1" si="45"/>
        <v>0</v>
      </c>
      <c r="N195" t="str">
        <f t="shared" ca="1" si="46"/>
        <v/>
      </c>
      <c r="O195" t="str">
        <f t="shared" ca="1" si="47"/>
        <v/>
      </c>
      <c r="P195" t="str">
        <f t="shared" si="48"/>
        <v/>
      </c>
      <c r="Q195" t="str">
        <f t="shared" ca="1" si="49"/>
        <v/>
      </c>
      <c r="R195" t="str">
        <f t="shared" si="50"/>
        <v/>
      </c>
      <c r="S195" t="str">
        <f t="shared" si="51"/>
        <v/>
      </c>
      <c r="T195" s="2" t="str">
        <f ca="1">IF(S195="Irrigation","Irrigation",IF(R195="Irrigation","Irrigation",IF(Q195="Domestic","Domestic",IF(P195="Stockwatering","Stockwatering",IF(N195="IRRIGATION_AND_MUNICIPAL","Irrigation and Municipal",IF(O195="IRRIGATION_AND_DOMESTIC","Irrigation and Domestic Municipality",_xlfn.XLOOKUP(J195,Use_Code_Ranking!$B$4:$B$23,Use_Code_Ranking!$A$4:$A$23)))))))</f>
        <v>Irrigation</v>
      </c>
      <c r="V195" s="20" t="str">
        <f ca="1"/>
        <v>A022016</v>
      </c>
      <c r="W195" s="4" t="str">
        <f t="shared" ca="1" si="39"/>
        <v>Industrial</v>
      </c>
      <c r="X195" t="str">
        <f t="shared" ca="1" si="40"/>
        <v>N</v>
      </c>
      <c r="Y195" s="2" t="str">
        <f t="shared" ca="1" si="41"/>
        <v>N</v>
      </c>
      <c r="Z195">
        <f ca="1">_xlfn.XLOOKUP($W195,Return_flow_table!$A$4:$A$25,Return_flow_table!B$4:B$25)</f>
        <v>0</v>
      </c>
      <c r="AA195">
        <f ca="1">_xlfn.XLOOKUP($W195,Return_flow_table!$A$4:$A$25,Return_flow_table!C$4:C$25)</f>
        <v>0</v>
      </c>
      <c r="AB195">
        <f ca="1">_xlfn.XLOOKUP($W195,Return_flow_table!$A$4:$A$25,Return_flow_table!D$4:D$25)</f>
        <v>0</v>
      </c>
      <c r="AC195">
        <f ca="1">_xlfn.XLOOKUP($W195,Return_flow_table!$A$4:$A$25,Return_flow_table!E$4:E$25)</f>
        <v>0</v>
      </c>
      <c r="AD195">
        <f ca="1">_xlfn.XLOOKUP($W195,Return_flow_table!$A$4:$A$25,Return_flow_table!F$4:F$25)</f>
        <v>0</v>
      </c>
      <c r="AE195">
        <f ca="1">_xlfn.XLOOKUP($W195,Return_flow_table!$A$4:$A$25,Return_flow_table!G$4:G$25)</f>
        <v>0</v>
      </c>
      <c r="AF195">
        <f ca="1">_xlfn.XLOOKUP($W195,Return_flow_table!$A$4:$A$25,Return_flow_table!H$4:H$25)</f>
        <v>0</v>
      </c>
      <c r="AG195">
        <f ca="1">_xlfn.XLOOKUP($W195,Return_flow_table!$A$4:$A$25,Return_flow_table!I$4:I$25)</f>
        <v>0</v>
      </c>
      <c r="AH195">
        <f ca="1">_xlfn.XLOOKUP($W195,Return_flow_table!$A$4:$A$25,Return_flow_table!J$4:J$25)</f>
        <v>0</v>
      </c>
      <c r="AI195">
        <f ca="1">_xlfn.XLOOKUP($W195,Return_flow_table!$A$4:$A$25,Return_flow_table!K$4:K$25)</f>
        <v>0</v>
      </c>
      <c r="AJ195">
        <f ca="1">_xlfn.XLOOKUP($W195,Return_flow_table!$A$4:$A$25,Return_flow_table!L$4:L$25)</f>
        <v>0</v>
      </c>
      <c r="AK195">
        <f ca="1">_xlfn.XLOOKUP($W195,Return_flow_table!$A$4:$A$25,Return_flow_table!M$4:M$25)</f>
        <v>0</v>
      </c>
      <c r="AL195" s="39" t="str" cm="1">
        <f t="array" aca="1" ref="AL195" ca="1">IF(SUM(  ((OFFSET($A$4,0,0,COUNTA(A:A)-3,1)) =V195) * (OFFSET($T$4, 0,0,COUNTA(A:A)-3,1) = "Domestic")) &gt; 0,"Y","")</f>
        <v/>
      </c>
    </row>
    <row r="196" spans="1:38" x14ac:dyDescent="0.25">
      <c r="A196" t="s">
        <v>462</v>
      </c>
      <c r="B196" t="s">
        <v>95</v>
      </c>
      <c r="C196" t="s">
        <v>96</v>
      </c>
      <c r="D196">
        <v>78</v>
      </c>
      <c r="E196" t="s">
        <v>97</v>
      </c>
      <c r="G196" t="s">
        <v>463</v>
      </c>
      <c r="H196" s="38" t="s">
        <v>99</v>
      </c>
      <c r="I196">
        <f>_xlfn.XLOOKUP(B196,Use_Code_Ranking!$A$4:$A$23,Use_Code_Ranking!$B$4:$B$23,9999)</f>
        <v>1</v>
      </c>
      <c r="J196">
        <f t="shared" ca="1" si="42"/>
        <v>1</v>
      </c>
      <c r="K196">
        <f t="shared" ca="1" si="43"/>
        <v>1</v>
      </c>
      <c r="L196">
        <f t="shared" ca="1" si="44"/>
        <v>0</v>
      </c>
      <c r="M196">
        <f t="shared" ca="1" si="45"/>
        <v>0</v>
      </c>
      <c r="N196" t="str">
        <f t="shared" ca="1" si="46"/>
        <v/>
      </c>
      <c r="O196" t="str">
        <f t="shared" ca="1" si="47"/>
        <v/>
      </c>
      <c r="P196" t="str">
        <f t="shared" si="48"/>
        <v/>
      </c>
      <c r="Q196" t="str">
        <f t="shared" ca="1" si="49"/>
        <v/>
      </c>
      <c r="R196" t="str">
        <f t="shared" si="50"/>
        <v/>
      </c>
      <c r="S196" t="str">
        <f t="shared" si="51"/>
        <v/>
      </c>
      <c r="T196" s="2" t="str">
        <f ca="1">IF(S196="Irrigation","Irrigation",IF(R196="Irrigation","Irrigation",IF(Q196="Domestic","Domestic",IF(P196="Stockwatering","Stockwatering",IF(N196="IRRIGATION_AND_MUNICIPAL","Irrigation and Municipal",IF(O196="IRRIGATION_AND_DOMESTIC","Irrigation and Domestic Municipality",_xlfn.XLOOKUP(J196,Use_Code_Ranking!$B$4:$B$23,Use_Code_Ranking!$A$4:$A$23)))))))</f>
        <v>Irrigation</v>
      </c>
      <c r="V196" s="20" t="str">
        <f ca="1"/>
        <v>A022018</v>
      </c>
      <c r="W196" s="4" t="str">
        <f t="shared" ca="1" si="39"/>
        <v>Irrigation and Domestic Municipality</v>
      </c>
      <c r="X196" t="str">
        <f t="shared" ca="1" si="40"/>
        <v>N</v>
      </c>
      <c r="Y196" s="2" t="str">
        <f t="shared" ca="1" si="41"/>
        <v>N</v>
      </c>
      <c r="Z196">
        <f ca="1">_xlfn.XLOOKUP($W196,Return_flow_table!$A$4:$A$25,Return_flow_table!B$4:B$25)</f>
        <v>0</v>
      </c>
      <c r="AA196">
        <f ca="1">_xlfn.XLOOKUP($W196,Return_flow_table!$A$4:$A$25,Return_flow_table!C$4:C$25)</f>
        <v>0</v>
      </c>
      <c r="AB196">
        <f ca="1">_xlfn.XLOOKUP($W196,Return_flow_table!$A$4:$A$25,Return_flow_table!D$4:D$25)</f>
        <v>0</v>
      </c>
      <c r="AC196">
        <f ca="1">_xlfn.XLOOKUP($W196,Return_flow_table!$A$4:$A$25,Return_flow_table!E$4:E$25)</f>
        <v>0</v>
      </c>
      <c r="AD196">
        <f ca="1">_xlfn.XLOOKUP($W196,Return_flow_table!$A$4:$A$25,Return_flow_table!F$4:F$25)</f>
        <v>0</v>
      </c>
      <c r="AE196">
        <f ca="1">_xlfn.XLOOKUP($W196,Return_flow_table!$A$4:$A$25,Return_flow_table!G$4:G$25)</f>
        <v>0</v>
      </c>
      <c r="AF196">
        <f ca="1">_xlfn.XLOOKUP($W196,Return_flow_table!$A$4:$A$25,Return_flow_table!H$4:H$25)</f>
        <v>0</v>
      </c>
      <c r="AG196">
        <f ca="1">_xlfn.XLOOKUP($W196,Return_flow_table!$A$4:$A$25,Return_flow_table!I$4:I$25)</f>
        <v>0</v>
      </c>
      <c r="AH196">
        <f ca="1">_xlfn.XLOOKUP($W196,Return_flow_table!$A$4:$A$25,Return_flow_table!J$4:J$25)</f>
        <v>0</v>
      </c>
      <c r="AI196">
        <f ca="1">_xlfn.XLOOKUP($W196,Return_flow_table!$A$4:$A$25,Return_flow_table!K$4:K$25)</f>
        <v>0</v>
      </c>
      <c r="AJ196">
        <f ca="1">_xlfn.XLOOKUP($W196,Return_flow_table!$A$4:$A$25,Return_flow_table!L$4:L$25)</f>
        <v>0</v>
      </c>
      <c r="AK196">
        <f ca="1">_xlfn.XLOOKUP($W196,Return_flow_table!$A$4:$A$25,Return_flow_table!M$4:M$25)</f>
        <v>0</v>
      </c>
      <c r="AL196" s="39" t="str" cm="1">
        <f t="array" aca="1" ref="AL196" ca="1">IF(SUM(  ((OFFSET($A$4,0,0,COUNTA(A:A)-3,1)) =V196) * (OFFSET($T$4, 0,0,COUNTA(A:A)-3,1) = "Domestic")) &gt; 0,"Y","")</f>
        <v/>
      </c>
    </row>
    <row r="197" spans="1:38" x14ac:dyDescent="0.25">
      <c r="A197" t="s">
        <v>464</v>
      </c>
      <c r="B197" t="s">
        <v>95</v>
      </c>
      <c r="C197" t="s">
        <v>96</v>
      </c>
      <c r="D197">
        <v>177.6</v>
      </c>
      <c r="E197" t="s">
        <v>97</v>
      </c>
      <c r="G197" t="s">
        <v>465</v>
      </c>
      <c r="H197" s="38" t="s">
        <v>106</v>
      </c>
      <c r="I197">
        <f>_xlfn.XLOOKUP(B197,Use_Code_Ranking!$A$4:$A$23,Use_Code_Ranking!$B$4:$B$23,9999)</f>
        <v>1</v>
      </c>
      <c r="J197">
        <f t="shared" ca="1" si="42"/>
        <v>1</v>
      </c>
      <c r="K197">
        <f t="shared" ca="1" si="43"/>
        <v>1</v>
      </c>
      <c r="L197">
        <f t="shared" ca="1" si="44"/>
        <v>0</v>
      </c>
      <c r="M197">
        <f t="shared" ca="1" si="45"/>
        <v>0</v>
      </c>
      <c r="N197" t="str">
        <f t="shared" ca="1" si="46"/>
        <v/>
      </c>
      <c r="O197" t="str">
        <f t="shared" ca="1" si="47"/>
        <v/>
      </c>
      <c r="P197" t="str">
        <f t="shared" si="48"/>
        <v/>
      </c>
      <c r="Q197" t="str">
        <f t="shared" ca="1" si="49"/>
        <v/>
      </c>
      <c r="R197" t="str">
        <f t="shared" si="50"/>
        <v/>
      </c>
      <c r="S197" t="str">
        <f t="shared" si="51"/>
        <v/>
      </c>
      <c r="T197" s="2" t="str">
        <f ca="1">IF(S197="Irrigation","Irrigation",IF(R197="Irrigation","Irrigation",IF(Q197="Domestic","Domestic",IF(P197="Stockwatering","Stockwatering",IF(N197="IRRIGATION_AND_MUNICIPAL","Irrigation and Municipal",IF(O197="IRRIGATION_AND_DOMESTIC","Irrigation and Domestic Municipality",_xlfn.XLOOKUP(J197,Use_Code_Ranking!$B$4:$B$23,Use_Code_Ranking!$A$4:$A$23)))))))</f>
        <v>Irrigation</v>
      </c>
      <c r="V197" s="20" t="str">
        <f ca="1"/>
        <v>A022045</v>
      </c>
      <c r="W197" s="4" t="str">
        <f t="shared" ca="1" si="39"/>
        <v>Irrigation</v>
      </c>
      <c r="X197" t="str">
        <f t="shared" ca="1" si="40"/>
        <v>N</v>
      </c>
      <c r="Y197" s="2" t="str">
        <f t="shared" ca="1" si="41"/>
        <v>N</v>
      </c>
      <c r="Z197">
        <f ca="1">_xlfn.XLOOKUP($W197,Return_flow_table!$A$4:$A$25,Return_flow_table!B$4:B$25)</f>
        <v>0</v>
      </c>
      <c r="AA197">
        <f ca="1">_xlfn.XLOOKUP($W197,Return_flow_table!$A$4:$A$25,Return_flow_table!C$4:C$25)</f>
        <v>0</v>
      </c>
      <c r="AB197">
        <f ca="1">_xlfn.XLOOKUP($W197,Return_flow_table!$A$4:$A$25,Return_flow_table!D$4:D$25)</f>
        <v>20</v>
      </c>
      <c r="AC197">
        <f ca="1">_xlfn.XLOOKUP($W197,Return_flow_table!$A$4:$A$25,Return_flow_table!E$4:E$25)</f>
        <v>20</v>
      </c>
      <c r="AD197">
        <f ca="1">_xlfn.XLOOKUP($W197,Return_flow_table!$A$4:$A$25,Return_flow_table!F$4:F$25)</f>
        <v>10</v>
      </c>
      <c r="AE197">
        <f ca="1">_xlfn.XLOOKUP($W197,Return_flow_table!$A$4:$A$25,Return_flow_table!G$4:G$25)</f>
        <v>10</v>
      </c>
      <c r="AF197">
        <f ca="1">_xlfn.XLOOKUP($W197,Return_flow_table!$A$4:$A$25,Return_flow_table!H$4:H$25)</f>
        <v>0</v>
      </c>
      <c r="AG197">
        <f ca="1">_xlfn.XLOOKUP($W197,Return_flow_table!$A$4:$A$25,Return_flow_table!I$4:I$25)</f>
        <v>0</v>
      </c>
      <c r="AH197">
        <f ca="1">_xlfn.XLOOKUP($W197,Return_flow_table!$A$4:$A$25,Return_flow_table!J$4:J$25)</f>
        <v>0</v>
      </c>
      <c r="AI197">
        <f ca="1">_xlfn.XLOOKUP($W197,Return_flow_table!$A$4:$A$25,Return_flow_table!K$4:K$25)</f>
        <v>20</v>
      </c>
      <c r="AJ197">
        <f ca="1">_xlfn.XLOOKUP($W197,Return_flow_table!$A$4:$A$25,Return_flow_table!L$4:L$25)</f>
        <v>20</v>
      </c>
      <c r="AK197">
        <f ca="1">_xlfn.XLOOKUP($W197,Return_flow_table!$A$4:$A$25,Return_flow_table!M$4:M$25)</f>
        <v>0</v>
      </c>
      <c r="AL197" s="39" t="str" cm="1">
        <f t="array" aca="1" ref="AL197" ca="1">IF(SUM(  ((OFFSET($A$4,0,0,COUNTA(A:A)-3,1)) =V197) * (OFFSET($T$4, 0,0,COUNTA(A:A)-3,1) = "Domestic")) &gt; 0,"Y","")</f>
        <v/>
      </c>
    </row>
    <row r="198" spans="1:38" x14ac:dyDescent="0.25">
      <c r="A198" t="s">
        <v>466</v>
      </c>
      <c r="B198" t="s">
        <v>102</v>
      </c>
      <c r="C198" t="s">
        <v>96</v>
      </c>
      <c r="D198">
        <v>0.2</v>
      </c>
      <c r="E198" t="s">
        <v>97</v>
      </c>
      <c r="G198" t="s">
        <v>290</v>
      </c>
      <c r="H198" s="38" t="s">
        <v>119</v>
      </c>
      <c r="I198">
        <f>_xlfn.XLOOKUP(B198,Use_Code_Ranking!$A$4:$A$23,Use_Code_Ranking!$B$4:$B$23,9999)</f>
        <v>3</v>
      </c>
      <c r="J198">
        <f t="shared" ca="1" si="42"/>
        <v>3</v>
      </c>
      <c r="K198">
        <f t="shared" ca="1" si="43"/>
        <v>0</v>
      </c>
      <c r="L198">
        <f t="shared" ca="1" si="44"/>
        <v>0</v>
      </c>
      <c r="M198">
        <f t="shared" ca="1" si="45"/>
        <v>0</v>
      </c>
      <c r="N198" t="str">
        <f t="shared" ca="1" si="46"/>
        <v/>
      </c>
      <c r="O198" t="str">
        <f t="shared" ca="1" si="47"/>
        <v/>
      </c>
      <c r="P198" t="str">
        <f t="shared" si="48"/>
        <v/>
      </c>
      <c r="Q198" t="str">
        <f t="shared" ca="1" si="49"/>
        <v/>
      </c>
      <c r="R198" t="str">
        <f t="shared" si="50"/>
        <v/>
      </c>
      <c r="S198" t="str">
        <f t="shared" si="51"/>
        <v/>
      </c>
      <c r="T198" s="2" t="str">
        <f ca="1">IF(S198="Irrigation","Irrigation",IF(R198="Irrigation","Irrigation",IF(Q198="Domestic","Domestic",IF(P198="Stockwatering","Stockwatering",IF(N198="IRRIGATION_AND_MUNICIPAL","Irrigation and Municipal",IF(O198="IRRIGATION_AND_DOMESTIC","Irrigation and Domestic Municipality",_xlfn.XLOOKUP(J198,Use_Code_Ranking!$B$4:$B$23,Use_Code_Ranking!$A$4:$A$23)))))))</f>
        <v>Domestic</v>
      </c>
      <c r="V198" s="20" t="str">
        <f ca="1"/>
        <v>A022222</v>
      </c>
      <c r="W198" s="4" t="str">
        <f t="shared" ref="W198:W261" ca="1" si="52">_xlfn.XLOOKUP(V198,A:A,T:T)</f>
        <v>Irrigation</v>
      </c>
      <c r="X198" t="str">
        <f t="shared" ref="X198:X261" ca="1" si="53">IF(OR(W198="Power", W198="Recreational", W198="Aquaculture",W198="Fish and Wildlife Preservation and Enhancement"),"Y","N")</f>
        <v>N</v>
      </c>
      <c r="Y198" s="2" t="str">
        <f t="shared" ref="Y198:Y261" ca="1" si="54">IF(W198="Power","Y","N")</f>
        <v>N</v>
      </c>
      <c r="Z198">
        <f ca="1">_xlfn.XLOOKUP($W198,Return_flow_table!$A$4:$A$25,Return_flow_table!B$4:B$25)</f>
        <v>0</v>
      </c>
      <c r="AA198">
        <f ca="1">_xlfn.XLOOKUP($W198,Return_flow_table!$A$4:$A$25,Return_flow_table!C$4:C$25)</f>
        <v>0</v>
      </c>
      <c r="AB198">
        <f ca="1">_xlfn.XLOOKUP($W198,Return_flow_table!$A$4:$A$25,Return_flow_table!D$4:D$25)</f>
        <v>20</v>
      </c>
      <c r="AC198">
        <f ca="1">_xlfn.XLOOKUP($W198,Return_flow_table!$A$4:$A$25,Return_flow_table!E$4:E$25)</f>
        <v>20</v>
      </c>
      <c r="AD198">
        <f ca="1">_xlfn.XLOOKUP($W198,Return_flow_table!$A$4:$A$25,Return_flow_table!F$4:F$25)</f>
        <v>10</v>
      </c>
      <c r="AE198">
        <f ca="1">_xlfn.XLOOKUP($W198,Return_flow_table!$A$4:$A$25,Return_flow_table!G$4:G$25)</f>
        <v>10</v>
      </c>
      <c r="AF198">
        <f ca="1">_xlfn.XLOOKUP($W198,Return_flow_table!$A$4:$A$25,Return_flow_table!H$4:H$25)</f>
        <v>0</v>
      </c>
      <c r="AG198">
        <f ca="1">_xlfn.XLOOKUP($W198,Return_flow_table!$A$4:$A$25,Return_flow_table!I$4:I$25)</f>
        <v>0</v>
      </c>
      <c r="AH198">
        <f ca="1">_xlfn.XLOOKUP($W198,Return_flow_table!$A$4:$A$25,Return_flow_table!J$4:J$25)</f>
        <v>0</v>
      </c>
      <c r="AI198">
        <f ca="1">_xlfn.XLOOKUP($W198,Return_flow_table!$A$4:$A$25,Return_flow_table!K$4:K$25)</f>
        <v>20</v>
      </c>
      <c r="AJ198">
        <f ca="1">_xlfn.XLOOKUP($W198,Return_flow_table!$A$4:$A$25,Return_flow_table!L$4:L$25)</f>
        <v>20</v>
      </c>
      <c r="AK198">
        <f ca="1">_xlfn.XLOOKUP($W198,Return_flow_table!$A$4:$A$25,Return_flow_table!M$4:M$25)</f>
        <v>0</v>
      </c>
      <c r="AL198" s="39" t="str" cm="1">
        <f t="array" aca="1" ref="AL198" ca="1">IF(SUM(  ((OFFSET($A$4,0,0,COUNTA(A:A)-3,1)) =V198) * (OFFSET($T$4, 0,0,COUNTA(A:A)-3,1) = "Domestic")) &gt; 0,"Y","")</f>
        <v/>
      </c>
    </row>
    <row r="199" spans="1:38" x14ac:dyDescent="0.25">
      <c r="A199" t="s">
        <v>467</v>
      </c>
      <c r="B199" t="s">
        <v>95</v>
      </c>
      <c r="C199" t="s">
        <v>96</v>
      </c>
      <c r="D199">
        <v>11</v>
      </c>
      <c r="E199" t="s">
        <v>97</v>
      </c>
      <c r="G199" t="s">
        <v>468</v>
      </c>
      <c r="H199" s="38" t="s">
        <v>99</v>
      </c>
      <c r="I199">
        <f>_xlfn.XLOOKUP(B199,Use_Code_Ranking!$A$4:$A$23,Use_Code_Ranking!$B$4:$B$23,9999)</f>
        <v>1</v>
      </c>
      <c r="J199">
        <f t="shared" ca="1" si="42"/>
        <v>1</v>
      </c>
      <c r="K199">
        <f t="shared" ca="1" si="43"/>
        <v>1</v>
      </c>
      <c r="L199">
        <f t="shared" ca="1" si="44"/>
        <v>0</v>
      </c>
      <c r="M199">
        <f t="shared" ca="1" si="45"/>
        <v>0</v>
      </c>
      <c r="N199" t="str">
        <f t="shared" ca="1" si="46"/>
        <v/>
      </c>
      <c r="O199" t="str">
        <f t="shared" ca="1" si="47"/>
        <v/>
      </c>
      <c r="P199" t="str">
        <f t="shared" si="48"/>
        <v/>
      </c>
      <c r="Q199" t="str">
        <f t="shared" ca="1" si="49"/>
        <v/>
      </c>
      <c r="R199" t="str">
        <f t="shared" si="50"/>
        <v/>
      </c>
      <c r="S199" t="str">
        <f t="shared" si="51"/>
        <v/>
      </c>
      <c r="T199" s="2" t="str">
        <f ca="1">IF(S199="Irrigation","Irrigation",IF(R199="Irrigation","Irrigation",IF(Q199="Domestic","Domestic",IF(P199="Stockwatering","Stockwatering",IF(N199="IRRIGATION_AND_MUNICIPAL","Irrigation and Municipal",IF(O199="IRRIGATION_AND_DOMESTIC","Irrigation and Domestic Municipality",_xlfn.XLOOKUP(J199,Use_Code_Ranking!$B$4:$B$23,Use_Code_Ranking!$A$4:$A$23)))))))</f>
        <v>Irrigation</v>
      </c>
      <c r="V199" s="20" t="str">
        <f ca="1"/>
        <v>A022293</v>
      </c>
      <c r="W199" s="4" t="str">
        <f t="shared" ca="1" si="52"/>
        <v>Irrigation</v>
      </c>
      <c r="X199" t="str">
        <f t="shared" ca="1" si="53"/>
        <v>N</v>
      </c>
      <c r="Y199" s="2" t="str">
        <f t="shared" ca="1" si="54"/>
        <v>N</v>
      </c>
      <c r="Z199">
        <f ca="1">_xlfn.XLOOKUP($W199,Return_flow_table!$A$4:$A$25,Return_flow_table!B$4:B$25)</f>
        <v>0</v>
      </c>
      <c r="AA199">
        <f ca="1">_xlfn.XLOOKUP($W199,Return_flow_table!$A$4:$A$25,Return_flow_table!C$4:C$25)</f>
        <v>0</v>
      </c>
      <c r="AB199">
        <f ca="1">_xlfn.XLOOKUP($W199,Return_flow_table!$A$4:$A$25,Return_flow_table!D$4:D$25)</f>
        <v>20</v>
      </c>
      <c r="AC199">
        <f ca="1">_xlfn.XLOOKUP($W199,Return_flow_table!$A$4:$A$25,Return_flow_table!E$4:E$25)</f>
        <v>20</v>
      </c>
      <c r="AD199">
        <f ca="1">_xlfn.XLOOKUP($W199,Return_flow_table!$A$4:$A$25,Return_flow_table!F$4:F$25)</f>
        <v>10</v>
      </c>
      <c r="AE199">
        <f ca="1">_xlfn.XLOOKUP($W199,Return_flow_table!$A$4:$A$25,Return_flow_table!G$4:G$25)</f>
        <v>10</v>
      </c>
      <c r="AF199">
        <f ca="1">_xlfn.XLOOKUP($W199,Return_flow_table!$A$4:$A$25,Return_flow_table!H$4:H$25)</f>
        <v>0</v>
      </c>
      <c r="AG199">
        <f ca="1">_xlfn.XLOOKUP($W199,Return_flow_table!$A$4:$A$25,Return_flow_table!I$4:I$25)</f>
        <v>0</v>
      </c>
      <c r="AH199">
        <f ca="1">_xlfn.XLOOKUP($W199,Return_flow_table!$A$4:$A$25,Return_flow_table!J$4:J$25)</f>
        <v>0</v>
      </c>
      <c r="AI199">
        <f ca="1">_xlfn.XLOOKUP($W199,Return_flow_table!$A$4:$A$25,Return_flow_table!K$4:K$25)</f>
        <v>20</v>
      </c>
      <c r="AJ199">
        <f ca="1">_xlfn.XLOOKUP($W199,Return_flow_table!$A$4:$A$25,Return_flow_table!L$4:L$25)</f>
        <v>20</v>
      </c>
      <c r="AK199">
        <f ca="1">_xlfn.XLOOKUP($W199,Return_flow_table!$A$4:$A$25,Return_flow_table!M$4:M$25)</f>
        <v>0</v>
      </c>
      <c r="AL199" s="39" t="str" cm="1">
        <f t="array" aca="1" ref="AL199" ca="1">IF(SUM(  ((OFFSET($A$4,0,0,COUNTA(A:A)-3,1)) =V199) * (OFFSET($T$4, 0,0,COUNTA(A:A)-3,1) = "Domestic")) &gt; 0,"Y","")</f>
        <v/>
      </c>
    </row>
    <row r="200" spans="1:38" x14ac:dyDescent="0.25">
      <c r="A200" t="s">
        <v>469</v>
      </c>
      <c r="B200" t="s">
        <v>102</v>
      </c>
      <c r="C200" t="s">
        <v>96</v>
      </c>
      <c r="D200">
        <v>0.4</v>
      </c>
      <c r="E200" t="s">
        <v>97</v>
      </c>
      <c r="G200" t="s">
        <v>470</v>
      </c>
      <c r="H200" s="38" t="s">
        <v>99</v>
      </c>
      <c r="I200">
        <f>_xlfn.XLOOKUP(B200,Use_Code_Ranking!$A$4:$A$23,Use_Code_Ranking!$B$4:$B$23,9999)</f>
        <v>3</v>
      </c>
      <c r="J200">
        <f t="shared" ca="1" si="42"/>
        <v>3</v>
      </c>
      <c r="K200">
        <f t="shared" ca="1" si="43"/>
        <v>0</v>
      </c>
      <c r="L200">
        <f t="shared" ca="1" si="44"/>
        <v>0</v>
      </c>
      <c r="M200">
        <f t="shared" ca="1" si="45"/>
        <v>0</v>
      </c>
      <c r="N200" t="str">
        <f t="shared" ca="1" si="46"/>
        <v/>
      </c>
      <c r="O200" t="str">
        <f t="shared" ca="1" si="47"/>
        <v/>
      </c>
      <c r="P200" t="str">
        <f t="shared" si="48"/>
        <v/>
      </c>
      <c r="Q200" t="str">
        <f t="shared" ca="1" si="49"/>
        <v/>
      </c>
      <c r="R200" t="str">
        <f t="shared" si="50"/>
        <v/>
      </c>
      <c r="S200" t="str">
        <f t="shared" si="51"/>
        <v/>
      </c>
      <c r="T200" s="2" t="str">
        <f ca="1">IF(S200="Irrigation","Irrigation",IF(R200="Irrigation","Irrigation",IF(Q200="Domestic","Domestic",IF(P200="Stockwatering","Stockwatering",IF(N200="IRRIGATION_AND_MUNICIPAL","Irrigation and Municipal",IF(O200="IRRIGATION_AND_DOMESTIC","Irrigation and Domestic Municipality",_xlfn.XLOOKUP(J200,Use_Code_Ranking!$B$4:$B$23,Use_Code_Ranking!$A$4:$A$23)))))))</f>
        <v>Domestic</v>
      </c>
      <c r="V200" s="20" t="str">
        <f ca="1"/>
        <v>A022319</v>
      </c>
      <c r="W200" s="4" t="str">
        <f t="shared" ca="1" si="52"/>
        <v>Irrigation</v>
      </c>
      <c r="X200" t="str">
        <f t="shared" ca="1" si="53"/>
        <v>N</v>
      </c>
      <c r="Y200" s="2" t="str">
        <f t="shared" ca="1" si="54"/>
        <v>N</v>
      </c>
      <c r="Z200">
        <f ca="1">_xlfn.XLOOKUP($W200,Return_flow_table!$A$4:$A$25,Return_flow_table!B$4:B$25)</f>
        <v>0</v>
      </c>
      <c r="AA200">
        <f ca="1">_xlfn.XLOOKUP($W200,Return_flow_table!$A$4:$A$25,Return_flow_table!C$4:C$25)</f>
        <v>0</v>
      </c>
      <c r="AB200">
        <f ca="1">_xlfn.XLOOKUP($W200,Return_flow_table!$A$4:$A$25,Return_flow_table!D$4:D$25)</f>
        <v>20</v>
      </c>
      <c r="AC200">
        <f ca="1">_xlfn.XLOOKUP($W200,Return_flow_table!$A$4:$A$25,Return_flow_table!E$4:E$25)</f>
        <v>20</v>
      </c>
      <c r="AD200">
        <f ca="1">_xlfn.XLOOKUP($W200,Return_flow_table!$A$4:$A$25,Return_flow_table!F$4:F$25)</f>
        <v>10</v>
      </c>
      <c r="AE200">
        <f ca="1">_xlfn.XLOOKUP($W200,Return_flow_table!$A$4:$A$25,Return_flow_table!G$4:G$25)</f>
        <v>10</v>
      </c>
      <c r="AF200">
        <f ca="1">_xlfn.XLOOKUP($W200,Return_flow_table!$A$4:$A$25,Return_flow_table!H$4:H$25)</f>
        <v>0</v>
      </c>
      <c r="AG200">
        <f ca="1">_xlfn.XLOOKUP($W200,Return_flow_table!$A$4:$A$25,Return_flow_table!I$4:I$25)</f>
        <v>0</v>
      </c>
      <c r="AH200">
        <f ca="1">_xlfn.XLOOKUP($W200,Return_flow_table!$A$4:$A$25,Return_flow_table!J$4:J$25)</f>
        <v>0</v>
      </c>
      <c r="AI200">
        <f ca="1">_xlfn.XLOOKUP($W200,Return_flow_table!$A$4:$A$25,Return_flow_table!K$4:K$25)</f>
        <v>20</v>
      </c>
      <c r="AJ200">
        <f ca="1">_xlfn.XLOOKUP($W200,Return_flow_table!$A$4:$A$25,Return_flow_table!L$4:L$25)</f>
        <v>20</v>
      </c>
      <c r="AK200">
        <f ca="1">_xlfn.XLOOKUP($W200,Return_flow_table!$A$4:$A$25,Return_flow_table!M$4:M$25)</f>
        <v>0</v>
      </c>
      <c r="AL200" s="39" t="str" cm="1">
        <f t="array" aca="1" ref="AL200" ca="1">IF(SUM(  ((OFFSET($A$4,0,0,COUNTA(A:A)-3,1)) =V200) * (OFFSET($T$4, 0,0,COUNTA(A:A)-3,1) = "Domestic")) &gt; 0,"Y","")</f>
        <v/>
      </c>
    </row>
    <row r="201" spans="1:38" x14ac:dyDescent="0.25">
      <c r="A201" t="s">
        <v>471</v>
      </c>
      <c r="B201" t="s">
        <v>108</v>
      </c>
      <c r="C201" t="s">
        <v>96</v>
      </c>
      <c r="D201">
        <v>3.6</v>
      </c>
      <c r="E201" t="s">
        <v>97</v>
      </c>
      <c r="G201" t="s">
        <v>472</v>
      </c>
      <c r="H201" s="38" t="s">
        <v>99</v>
      </c>
      <c r="I201">
        <f>_xlfn.XLOOKUP(B201,Use_Code_Ranking!$A$4:$A$23,Use_Code_Ranking!$B$4:$B$23,9999)</f>
        <v>5</v>
      </c>
      <c r="J201">
        <f t="shared" ref="J201:J264" ca="1" si="55">_xlfn.MINIFS(USE_CODE_RANK,APPLICATION_NUMBER,A201)</f>
        <v>1</v>
      </c>
      <c r="K201">
        <f t="shared" ref="K201:K264" ca="1" si="56">COUNTIFS(USE_CODE_RANK,1,APPLICATION_NUMBER,A201)</f>
        <v>1</v>
      </c>
      <c r="L201">
        <f t="shared" ref="L201:L264" ca="1" si="57">COUNTIFS(USE_CODE_RANK,2,APPLICATION_NUMBER,A201)</f>
        <v>0</v>
      </c>
      <c r="M201">
        <f t="shared" ref="M201:M264" ca="1" si="58">COUNTIFS(USE_CODE_RANK,3,APPLICATION_NUMBER,A201,PRIMARY_OWNER_ENTITY_TYPE,"Government (State/Municipal)")</f>
        <v>0</v>
      </c>
      <c r="N201" t="str">
        <f t="shared" ref="N201:N264" ca="1" si="59">IF(AND(K201&gt;0,L201&gt;0),"IRRIGATION_AND_MUNICIPAL","")</f>
        <v/>
      </c>
      <c r="O201" t="str">
        <f t="shared" ref="O201:O264" ca="1" si="60">IF(AND(K201&gt;0,M201&gt;0),"IRRIGATION_AND_DOMESTIC","")</f>
        <v/>
      </c>
      <c r="P201" t="str">
        <f t="shared" ref="P201:P264" si="61">IF(ISNUMBER(SEARCH("Stock",C201)),"Stockwatering","")</f>
        <v/>
      </c>
      <c r="Q201" t="str">
        <f t="shared" ref="Q201:Q264" ca="1" si="62">IF(OR((ISNUMBER(SEARCH("Registration Domestic",C201))),AND(M201&gt;0,D201&lt;=10)),"Domestic","")</f>
        <v/>
      </c>
      <c r="R201" t="str">
        <f t="shared" ref="R201:R264" si="63">IF(ISNUMBER(SEARCH("Registration Irrigation",C201)),"Irrigation","")</f>
        <v/>
      </c>
      <c r="S201" t="str">
        <f t="shared" ref="S201:S264" si="64">IF(ISNUMBER(SEARCH("Registration Cannabis",C201)),"Irrigation","")</f>
        <v/>
      </c>
      <c r="T201" s="2" t="str">
        <f ca="1">IF(S201="Irrigation","Irrigation",IF(R201="Irrigation","Irrigation",IF(Q201="Domestic","Domestic",IF(P201="Stockwatering","Stockwatering",IF(N201="IRRIGATION_AND_MUNICIPAL","Irrigation and Municipal",IF(O201="IRRIGATION_AND_DOMESTIC","Irrigation and Domestic Municipality",_xlfn.XLOOKUP(J201,Use_Code_Ranking!$B$4:$B$23,Use_Code_Ranking!$A$4:$A$23)))))))</f>
        <v>Irrigation</v>
      </c>
      <c r="V201" s="20" t="str">
        <f ca="1"/>
        <v>A022328</v>
      </c>
      <c r="W201" s="4" t="str">
        <f t="shared" ca="1" si="52"/>
        <v>Irrigation</v>
      </c>
      <c r="X201" t="str">
        <f t="shared" ca="1" si="53"/>
        <v>N</v>
      </c>
      <c r="Y201" s="2" t="str">
        <f t="shared" ca="1" si="54"/>
        <v>N</v>
      </c>
      <c r="Z201">
        <f ca="1">_xlfn.XLOOKUP($W201,Return_flow_table!$A$4:$A$25,Return_flow_table!B$4:B$25)</f>
        <v>0</v>
      </c>
      <c r="AA201">
        <f ca="1">_xlfn.XLOOKUP($W201,Return_flow_table!$A$4:$A$25,Return_flow_table!C$4:C$25)</f>
        <v>0</v>
      </c>
      <c r="AB201">
        <f ca="1">_xlfn.XLOOKUP($W201,Return_flow_table!$A$4:$A$25,Return_flow_table!D$4:D$25)</f>
        <v>20</v>
      </c>
      <c r="AC201">
        <f ca="1">_xlfn.XLOOKUP($W201,Return_flow_table!$A$4:$A$25,Return_flow_table!E$4:E$25)</f>
        <v>20</v>
      </c>
      <c r="AD201">
        <f ca="1">_xlfn.XLOOKUP($W201,Return_flow_table!$A$4:$A$25,Return_flow_table!F$4:F$25)</f>
        <v>10</v>
      </c>
      <c r="AE201">
        <f ca="1">_xlfn.XLOOKUP($W201,Return_flow_table!$A$4:$A$25,Return_flow_table!G$4:G$25)</f>
        <v>10</v>
      </c>
      <c r="AF201">
        <f ca="1">_xlfn.XLOOKUP($W201,Return_flow_table!$A$4:$A$25,Return_flow_table!H$4:H$25)</f>
        <v>0</v>
      </c>
      <c r="AG201">
        <f ca="1">_xlfn.XLOOKUP($W201,Return_flow_table!$A$4:$A$25,Return_flow_table!I$4:I$25)</f>
        <v>0</v>
      </c>
      <c r="AH201">
        <f ca="1">_xlfn.XLOOKUP($W201,Return_flow_table!$A$4:$A$25,Return_flow_table!J$4:J$25)</f>
        <v>0</v>
      </c>
      <c r="AI201">
        <f ca="1">_xlfn.XLOOKUP($W201,Return_flow_table!$A$4:$A$25,Return_flow_table!K$4:K$25)</f>
        <v>20</v>
      </c>
      <c r="AJ201">
        <f ca="1">_xlfn.XLOOKUP($W201,Return_flow_table!$A$4:$A$25,Return_flow_table!L$4:L$25)</f>
        <v>20</v>
      </c>
      <c r="AK201">
        <f ca="1">_xlfn.XLOOKUP($W201,Return_flow_table!$A$4:$A$25,Return_flow_table!M$4:M$25)</f>
        <v>0</v>
      </c>
      <c r="AL201" s="39" t="str" cm="1">
        <f t="array" aca="1" ref="AL201" ca="1">IF(SUM(  ((OFFSET($A$4,0,0,COUNTA(A:A)-3,1)) =V201) * (OFFSET($T$4, 0,0,COUNTA(A:A)-3,1) = "Domestic")) &gt; 0,"Y","")</f>
        <v/>
      </c>
    </row>
    <row r="202" spans="1:38" x14ac:dyDescent="0.25">
      <c r="A202" t="s">
        <v>471</v>
      </c>
      <c r="B202" t="s">
        <v>113</v>
      </c>
      <c r="C202" t="s">
        <v>96</v>
      </c>
      <c r="D202">
        <v>3.6</v>
      </c>
      <c r="E202" t="s">
        <v>97</v>
      </c>
      <c r="G202" t="s">
        <v>472</v>
      </c>
      <c r="H202" s="38" t="s">
        <v>99</v>
      </c>
      <c r="I202">
        <f>_xlfn.XLOOKUP(B202,Use_Code_Ranking!$A$4:$A$23,Use_Code_Ranking!$B$4:$B$23,9999)</f>
        <v>9</v>
      </c>
      <c r="J202">
        <f t="shared" ca="1" si="55"/>
        <v>1</v>
      </c>
      <c r="K202">
        <f t="shared" ca="1" si="56"/>
        <v>1</v>
      </c>
      <c r="L202">
        <f t="shared" ca="1" si="57"/>
        <v>0</v>
      </c>
      <c r="M202">
        <f t="shared" ca="1" si="58"/>
        <v>0</v>
      </c>
      <c r="N202" t="str">
        <f t="shared" ca="1" si="59"/>
        <v/>
      </c>
      <c r="O202" t="str">
        <f t="shared" ca="1" si="60"/>
        <v/>
      </c>
      <c r="P202" t="str">
        <f t="shared" si="61"/>
        <v/>
      </c>
      <c r="Q202" t="str">
        <f t="shared" ca="1" si="62"/>
        <v/>
      </c>
      <c r="R202" t="str">
        <f t="shared" si="63"/>
        <v/>
      </c>
      <c r="S202" t="str">
        <f t="shared" si="64"/>
        <v/>
      </c>
      <c r="T202" s="2" t="str">
        <f ca="1">IF(S202="Irrigation","Irrigation",IF(R202="Irrigation","Irrigation",IF(Q202="Domestic","Domestic",IF(P202="Stockwatering","Stockwatering",IF(N202="IRRIGATION_AND_MUNICIPAL","Irrigation and Municipal",IF(O202="IRRIGATION_AND_DOMESTIC","Irrigation and Domestic Municipality",_xlfn.XLOOKUP(J202,Use_Code_Ranking!$B$4:$B$23,Use_Code_Ranking!$A$4:$A$23)))))))</f>
        <v>Irrigation</v>
      </c>
      <c r="V202" s="20" t="str">
        <f ca="1"/>
        <v>A022337</v>
      </c>
      <c r="W202" s="4" t="str">
        <f t="shared" ca="1" si="52"/>
        <v>Domestic</v>
      </c>
      <c r="X202" t="str">
        <f t="shared" ca="1" si="53"/>
        <v>N</v>
      </c>
      <c r="Y202" s="2" t="str">
        <f t="shared" ca="1" si="54"/>
        <v>N</v>
      </c>
      <c r="Z202">
        <f ca="1">_xlfn.XLOOKUP($W202,Return_flow_table!$A$4:$A$25,Return_flow_table!B$4:B$25)</f>
        <v>0</v>
      </c>
      <c r="AA202">
        <f ca="1">_xlfn.XLOOKUP($W202,Return_flow_table!$A$4:$A$25,Return_flow_table!C$4:C$25)</f>
        <v>0</v>
      </c>
      <c r="AB202">
        <f ca="1">_xlfn.XLOOKUP($W202,Return_flow_table!$A$4:$A$25,Return_flow_table!D$4:D$25)</f>
        <v>0</v>
      </c>
      <c r="AC202">
        <f ca="1">_xlfn.XLOOKUP($W202,Return_flow_table!$A$4:$A$25,Return_flow_table!E$4:E$25)</f>
        <v>0</v>
      </c>
      <c r="AD202">
        <f ca="1">_xlfn.XLOOKUP($W202,Return_flow_table!$A$4:$A$25,Return_flow_table!F$4:F$25)</f>
        <v>0</v>
      </c>
      <c r="AE202">
        <f ca="1">_xlfn.XLOOKUP($W202,Return_flow_table!$A$4:$A$25,Return_flow_table!G$4:G$25)</f>
        <v>0</v>
      </c>
      <c r="AF202">
        <f ca="1">_xlfn.XLOOKUP($W202,Return_flow_table!$A$4:$A$25,Return_flow_table!H$4:H$25)</f>
        <v>0</v>
      </c>
      <c r="AG202">
        <f ca="1">_xlfn.XLOOKUP($W202,Return_flow_table!$A$4:$A$25,Return_flow_table!I$4:I$25)</f>
        <v>0</v>
      </c>
      <c r="AH202">
        <f ca="1">_xlfn.XLOOKUP($W202,Return_flow_table!$A$4:$A$25,Return_flow_table!J$4:J$25)</f>
        <v>0</v>
      </c>
      <c r="AI202">
        <f ca="1">_xlfn.XLOOKUP($W202,Return_flow_table!$A$4:$A$25,Return_flow_table!K$4:K$25)</f>
        <v>0</v>
      </c>
      <c r="AJ202">
        <f ca="1">_xlfn.XLOOKUP($W202,Return_flow_table!$A$4:$A$25,Return_flow_table!L$4:L$25)</f>
        <v>0</v>
      </c>
      <c r="AK202">
        <f ca="1">_xlfn.XLOOKUP($W202,Return_flow_table!$A$4:$A$25,Return_flow_table!M$4:M$25)</f>
        <v>0</v>
      </c>
      <c r="AL202" s="39" t="str" cm="1">
        <f t="array" aca="1" ref="AL202" ca="1">IF(SUM(  ((OFFSET($A$4,0,0,COUNTA(A:A)-3,1)) =V202) * (OFFSET($T$4, 0,0,COUNTA(A:A)-3,1) = "Domestic")) &gt; 0,"Y","")</f>
        <v>Y</v>
      </c>
    </row>
    <row r="203" spans="1:38" x14ac:dyDescent="0.25">
      <c r="A203" t="s">
        <v>471</v>
      </c>
      <c r="B203" t="s">
        <v>95</v>
      </c>
      <c r="C203" t="s">
        <v>96</v>
      </c>
      <c r="D203">
        <v>3.6</v>
      </c>
      <c r="E203" t="s">
        <v>97</v>
      </c>
      <c r="G203" t="s">
        <v>472</v>
      </c>
      <c r="H203" s="38" t="s">
        <v>99</v>
      </c>
      <c r="I203">
        <f>_xlfn.XLOOKUP(B203,Use_Code_Ranking!$A$4:$A$23,Use_Code_Ranking!$B$4:$B$23,9999)</f>
        <v>1</v>
      </c>
      <c r="J203">
        <f t="shared" ca="1" si="55"/>
        <v>1</v>
      </c>
      <c r="K203">
        <f t="shared" ca="1" si="56"/>
        <v>1</v>
      </c>
      <c r="L203">
        <f t="shared" ca="1" si="57"/>
        <v>0</v>
      </c>
      <c r="M203">
        <f t="shared" ca="1" si="58"/>
        <v>0</v>
      </c>
      <c r="N203" t="str">
        <f t="shared" ca="1" si="59"/>
        <v/>
      </c>
      <c r="O203" t="str">
        <f t="shared" ca="1" si="60"/>
        <v/>
      </c>
      <c r="P203" t="str">
        <f t="shared" si="61"/>
        <v/>
      </c>
      <c r="Q203" t="str">
        <f t="shared" ca="1" si="62"/>
        <v/>
      </c>
      <c r="R203" t="str">
        <f t="shared" si="63"/>
        <v/>
      </c>
      <c r="S203" t="str">
        <f t="shared" si="64"/>
        <v/>
      </c>
      <c r="T203" s="2" t="str">
        <f ca="1">IF(S203="Irrigation","Irrigation",IF(R203="Irrigation","Irrigation",IF(Q203="Domestic","Domestic",IF(P203="Stockwatering","Stockwatering",IF(N203="IRRIGATION_AND_MUNICIPAL","Irrigation and Municipal",IF(O203="IRRIGATION_AND_DOMESTIC","Irrigation and Domestic Municipality",_xlfn.XLOOKUP(J203,Use_Code_Ranking!$B$4:$B$23,Use_Code_Ranking!$A$4:$A$23)))))))</f>
        <v>Irrigation</v>
      </c>
      <c r="V203" s="20" t="str">
        <f ca="1"/>
        <v>A022398</v>
      </c>
      <c r="W203" s="4" t="str">
        <f t="shared" ca="1" si="52"/>
        <v>Recreational</v>
      </c>
      <c r="X203" t="str">
        <f t="shared" ca="1" si="53"/>
        <v>Y</v>
      </c>
      <c r="Y203" s="2" t="str">
        <f t="shared" ca="1" si="54"/>
        <v>N</v>
      </c>
      <c r="Z203">
        <f ca="1">_xlfn.XLOOKUP($W203,Return_flow_table!$A$4:$A$25,Return_flow_table!B$4:B$25)</f>
        <v>100</v>
      </c>
      <c r="AA203">
        <f ca="1">_xlfn.XLOOKUP($W203,Return_flow_table!$A$4:$A$25,Return_flow_table!C$4:C$25)</f>
        <v>100</v>
      </c>
      <c r="AB203">
        <f ca="1">_xlfn.XLOOKUP($W203,Return_flow_table!$A$4:$A$25,Return_flow_table!D$4:D$25)</f>
        <v>100</v>
      </c>
      <c r="AC203">
        <f ca="1">_xlfn.XLOOKUP($W203,Return_flow_table!$A$4:$A$25,Return_flow_table!E$4:E$25)</f>
        <v>100</v>
      </c>
      <c r="AD203">
        <f ca="1">_xlfn.XLOOKUP($W203,Return_flow_table!$A$4:$A$25,Return_flow_table!F$4:F$25)</f>
        <v>100</v>
      </c>
      <c r="AE203">
        <f ca="1">_xlfn.XLOOKUP($W203,Return_flow_table!$A$4:$A$25,Return_flow_table!G$4:G$25)</f>
        <v>100</v>
      </c>
      <c r="AF203">
        <f ca="1">_xlfn.XLOOKUP($W203,Return_flow_table!$A$4:$A$25,Return_flow_table!H$4:H$25)</f>
        <v>100</v>
      </c>
      <c r="AG203">
        <f ca="1">_xlfn.XLOOKUP($W203,Return_flow_table!$A$4:$A$25,Return_flow_table!I$4:I$25)</f>
        <v>100</v>
      </c>
      <c r="AH203">
        <f ca="1">_xlfn.XLOOKUP($W203,Return_flow_table!$A$4:$A$25,Return_flow_table!J$4:J$25)</f>
        <v>100</v>
      </c>
      <c r="AI203">
        <f ca="1">_xlfn.XLOOKUP($W203,Return_flow_table!$A$4:$A$25,Return_flow_table!K$4:K$25)</f>
        <v>100</v>
      </c>
      <c r="AJ203">
        <f ca="1">_xlfn.XLOOKUP($W203,Return_flow_table!$A$4:$A$25,Return_flow_table!L$4:L$25)</f>
        <v>100</v>
      </c>
      <c r="AK203">
        <f ca="1">_xlfn.XLOOKUP($W203,Return_flow_table!$A$4:$A$25,Return_flow_table!M$4:M$25)</f>
        <v>100</v>
      </c>
      <c r="AL203" s="39" t="str" cm="1">
        <f t="array" aca="1" ref="AL203" ca="1">IF(SUM(  ((OFFSET($A$4,0,0,COUNTA(A:A)-3,1)) =V203) * (OFFSET($T$4, 0,0,COUNTA(A:A)-3,1) = "Domestic")) &gt; 0,"Y","")</f>
        <v/>
      </c>
    </row>
    <row r="204" spans="1:38" x14ac:dyDescent="0.25">
      <c r="A204" t="s">
        <v>473</v>
      </c>
      <c r="B204" t="s">
        <v>95</v>
      </c>
      <c r="C204" t="s">
        <v>96</v>
      </c>
      <c r="D204">
        <v>3.5</v>
      </c>
      <c r="E204" t="s">
        <v>97</v>
      </c>
      <c r="G204" t="s">
        <v>474</v>
      </c>
      <c r="H204" s="38" t="s">
        <v>99</v>
      </c>
      <c r="I204">
        <f>_xlfn.XLOOKUP(B204,Use_Code_Ranking!$A$4:$A$23,Use_Code_Ranking!$B$4:$B$23,9999)</f>
        <v>1</v>
      </c>
      <c r="J204">
        <f t="shared" ca="1" si="55"/>
        <v>1</v>
      </c>
      <c r="K204">
        <f t="shared" ca="1" si="56"/>
        <v>1</v>
      </c>
      <c r="L204">
        <f t="shared" ca="1" si="57"/>
        <v>0</v>
      </c>
      <c r="M204">
        <f t="shared" ca="1" si="58"/>
        <v>0</v>
      </c>
      <c r="N204" t="str">
        <f t="shared" ca="1" si="59"/>
        <v/>
      </c>
      <c r="O204" t="str">
        <f t="shared" ca="1" si="60"/>
        <v/>
      </c>
      <c r="P204" t="str">
        <f t="shared" si="61"/>
        <v/>
      </c>
      <c r="Q204" t="str">
        <f t="shared" ca="1" si="62"/>
        <v/>
      </c>
      <c r="R204" t="str">
        <f t="shared" si="63"/>
        <v/>
      </c>
      <c r="S204" t="str">
        <f t="shared" si="64"/>
        <v/>
      </c>
      <c r="T204" s="2" t="str">
        <f ca="1">IF(S204="Irrigation","Irrigation",IF(R204="Irrigation","Irrigation",IF(Q204="Domestic","Domestic",IF(P204="Stockwatering","Stockwatering",IF(N204="IRRIGATION_AND_MUNICIPAL","Irrigation and Municipal",IF(O204="IRRIGATION_AND_DOMESTIC","Irrigation and Domestic Municipality",_xlfn.XLOOKUP(J204,Use_Code_Ranking!$B$4:$B$23,Use_Code_Ranking!$A$4:$A$23)))))))</f>
        <v>Irrigation</v>
      </c>
      <c r="V204" s="20" t="str">
        <f ca="1"/>
        <v>A022505</v>
      </c>
      <c r="W204" s="4" t="str">
        <f t="shared" ca="1" si="52"/>
        <v>Domestic</v>
      </c>
      <c r="X204" t="str">
        <f t="shared" ca="1" si="53"/>
        <v>N</v>
      </c>
      <c r="Y204" s="2" t="str">
        <f t="shared" ca="1" si="54"/>
        <v>N</v>
      </c>
      <c r="Z204">
        <f ca="1">_xlfn.XLOOKUP($W204,Return_flow_table!$A$4:$A$25,Return_flow_table!B$4:B$25)</f>
        <v>0</v>
      </c>
      <c r="AA204">
        <f ca="1">_xlfn.XLOOKUP($W204,Return_flow_table!$A$4:$A$25,Return_flow_table!C$4:C$25)</f>
        <v>0</v>
      </c>
      <c r="AB204">
        <f ca="1">_xlfn.XLOOKUP($W204,Return_flow_table!$A$4:$A$25,Return_flow_table!D$4:D$25)</f>
        <v>0</v>
      </c>
      <c r="AC204">
        <f ca="1">_xlfn.XLOOKUP($W204,Return_flow_table!$A$4:$A$25,Return_flow_table!E$4:E$25)</f>
        <v>0</v>
      </c>
      <c r="AD204">
        <f ca="1">_xlfn.XLOOKUP($W204,Return_flow_table!$A$4:$A$25,Return_flow_table!F$4:F$25)</f>
        <v>0</v>
      </c>
      <c r="AE204">
        <f ca="1">_xlfn.XLOOKUP($W204,Return_flow_table!$A$4:$A$25,Return_flow_table!G$4:G$25)</f>
        <v>0</v>
      </c>
      <c r="AF204">
        <f ca="1">_xlfn.XLOOKUP($W204,Return_flow_table!$A$4:$A$25,Return_flow_table!H$4:H$25)</f>
        <v>0</v>
      </c>
      <c r="AG204">
        <f ca="1">_xlfn.XLOOKUP($W204,Return_flow_table!$A$4:$A$25,Return_flow_table!I$4:I$25)</f>
        <v>0</v>
      </c>
      <c r="AH204">
        <f ca="1">_xlfn.XLOOKUP($W204,Return_flow_table!$A$4:$A$25,Return_flow_table!J$4:J$25)</f>
        <v>0</v>
      </c>
      <c r="AI204">
        <f ca="1">_xlfn.XLOOKUP($W204,Return_flow_table!$A$4:$A$25,Return_flow_table!K$4:K$25)</f>
        <v>0</v>
      </c>
      <c r="AJ204">
        <f ca="1">_xlfn.XLOOKUP($W204,Return_flow_table!$A$4:$A$25,Return_flow_table!L$4:L$25)</f>
        <v>0</v>
      </c>
      <c r="AK204">
        <f ca="1">_xlfn.XLOOKUP($W204,Return_flow_table!$A$4:$A$25,Return_flow_table!M$4:M$25)</f>
        <v>0</v>
      </c>
      <c r="AL204" s="39" t="str" cm="1">
        <f t="array" aca="1" ref="AL204" ca="1">IF(SUM(  ((OFFSET($A$4,0,0,COUNTA(A:A)-3,1)) =V204) * (OFFSET($T$4, 0,0,COUNTA(A:A)-3,1) = "Domestic")) &gt; 0,"Y","")</f>
        <v>Y</v>
      </c>
    </row>
    <row r="205" spans="1:38" x14ac:dyDescent="0.25">
      <c r="A205" t="s">
        <v>475</v>
      </c>
      <c r="B205" t="s">
        <v>108</v>
      </c>
      <c r="C205" t="s">
        <v>96</v>
      </c>
      <c r="D205">
        <v>182</v>
      </c>
      <c r="E205" t="s">
        <v>97</v>
      </c>
      <c r="G205" t="s">
        <v>476</v>
      </c>
      <c r="H205" s="38" t="s">
        <v>106</v>
      </c>
      <c r="I205">
        <f>_xlfn.XLOOKUP(B205,Use_Code_Ranking!$A$4:$A$23,Use_Code_Ranking!$B$4:$B$23,9999)</f>
        <v>5</v>
      </c>
      <c r="J205">
        <f t="shared" ca="1" si="55"/>
        <v>1</v>
      </c>
      <c r="K205">
        <f t="shared" ca="1" si="56"/>
        <v>1</v>
      </c>
      <c r="L205">
        <f t="shared" ca="1" si="57"/>
        <v>0</v>
      </c>
      <c r="M205">
        <f t="shared" ca="1" si="58"/>
        <v>0</v>
      </c>
      <c r="N205" t="str">
        <f t="shared" ca="1" si="59"/>
        <v/>
      </c>
      <c r="O205" t="str">
        <f t="shared" ca="1" si="60"/>
        <v/>
      </c>
      <c r="P205" t="str">
        <f t="shared" si="61"/>
        <v/>
      </c>
      <c r="Q205" t="str">
        <f t="shared" ca="1" si="62"/>
        <v/>
      </c>
      <c r="R205" t="str">
        <f t="shared" si="63"/>
        <v/>
      </c>
      <c r="S205" t="str">
        <f t="shared" si="64"/>
        <v/>
      </c>
      <c r="T205" s="2" t="str">
        <f ca="1">IF(S205="Irrigation","Irrigation",IF(R205="Irrigation","Irrigation",IF(Q205="Domestic","Domestic",IF(P205="Stockwatering","Stockwatering",IF(N205="IRRIGATION_AND_MUNICIPAL","Irrigation and Municipal",IF(O205="IRRIGATION_AND_DOMESTIC","Irrigation and Domestic Municipality",_xlfn.XLOOKUP(J205,Use_Code_Ranking!$B$4:$B$23,Use_Code_Ranking!$A$4:$A$23)))))))</f>
        <v>Irrigation</v>
      </c>
      <c r="V205" s="20" t="str">
        <f ca="1"/>
        <v>A022563</v>
      </c>
      <c r="W205" s="4" t="str">
        <f t="shared" ca="1" si="52"/>
        <v>Irrigation</v>
      </c>
      <c r="X205" t="str">
        <f t="shared" ca="1" si="53"/>
        <v>N</v>
      </c>
      <c r="Y205" s="2" t="str">
        <f t="shared" ca="1" si="54"/>
        <v>N</v>
      </c>
      <c r="Z205">
        <f ca="1">_xlfn.XLOOKUP($W205,Return_flow_table!$A$4:$A$25,Return_flow_table!B$4:B$25)</f>
        <v>0</v>
      </c>
      <c r="AA205">
        <f ca="1">_xlfn.XLOOKUP($W205,Return_flow_table!$A$4:$A$25,Return_flow_table!C$4:C$25)</f>
        <v>0</v>
      </c>
      <c r="AB205">
        <f ca="1">_xlfn.XLOOKUP($W205,Return_flow_table!$A$4:$A$25,Return_flow_table!D$4:D$25)</f>
        <v>20</v>
      </c>
      <c r="AC205">
        <f ca="1">_xlfn.XLOOKUP($W205,Return_flow_table!$A$4:$A$25,Return_flow_table!E$4:E$25)</f>
        <v>20</v>
      </c>
      <c r="AD205">
        <f ca="1">_xlfn.XLOOKUP($W205,Return_flow_table!$A$4:$A$25,Return_flow_table!F$4:F$25)</f>
        <v>10</v>
      </c>
      <c r="AE205">
        <f ca="1">_xlfn.XLOOKUP($W205,Return_flow_table!$A$4:$A$25,Return_flow_table!G$4:G$25)</f>
        <v>10</v>
      </c>
      <c r="AF205">
        <f ca="1">_xlfn.XLOOKUP($W205,Return_flow_table!$A$4:$A$25,Return_flow_table!H$4:H$25)</f>
        <v>0</v>
      </c>
      <c r="AG205">
        <f ca="1">_xlfn.XLOOKUP($W205,Return_flow_table!$A$4:$A$25,Return_flow_table!I$4:I$25)</f>
        <v>0</v>
      </c>
      <c r="AH205">
        <f ca="1">_xlfn.XLOOKUP($W205,Return_flow_table!$A$4:$A$25,Return_flow_table!J$4:J$25)</f>
        <v>0</v>
      </c>
      <c r="AI205">
        <f ca="1">_xlfn.XLOOKUP($W205,Return_flow_table!$A$4:$A$25,Return_flow_table!K$4:K$25)</f>
        <v>20</v>
      </c>
      <c r="AJ205">
        <f ca="1">_xlfn.XLOOKUP($W205,Return_flow_table!$A$4:$A$25,Return_flow_table!L$4:L$25)</f>
        <v>20</v>
      </c>
      <c r="AK205">
        <f ca="1">_xlfn.XLOOKUP($W205,Return_flow_table!$A$4:$A$25,Return_flow_table!M$4:M$25)</f>
        <v>0</v>
      </c>
      <c r="AL205" s="39" t="str" cm="1">
        <f t="array" aca="1" ref="AL205" ca="1">IF(SUM(  ((OFFSET($A$4,0,0,COUNTA(A:A)-3,1)) =V205) * (OFFSET($T$4, 0,0,COUNTA(A:A)-3,1) = "Domestic")) &gt; 0,"Y","")</f>
        <v/>
      </c>
    </row>
    <row r="206" spans="1:38" x14ac:dyDescent="0.25">
      <c r="A206" t="s">
        <v>475</v>
      </c>
      <c r="B206" t="s">
        <v>95</v>
      </c>
      <c r="C206" t="s">
        <v>96</v>
      </c>
      <c r="D206">
        <v>182</v>
      </c>
      <c r="E206" t="s">
        <v>97</v>
      </c>
      <c r="G206" t="s">
        <v>476</v>
      </c>
      <c r="H206" s="38" t="s">
        <v>106</v>
      </c>
      <c r="I206">
        <f>_xlfn.XLOOKUP(B206,Use_Code_Ranking!$A$4:$A$23,Use_Code_Ranking!$B$4:$B$23,9999)</f>
        <v>1</v>
      </c>
      <c r="J206">
        <f t="shared" ca="1" si="55"/>
        <v>1</v>
      </c>
      <c r="K206">
        <f t="shared" ca="1" si="56"/>
        <v>1</v>
      </c>
      <c r="L206">
        <f t="shared" ca="1" si="57"/>
        <v>0</v>
      </c>
      <c r="M206">
        <f t="shared" ca="1" si="58"/>
        <v>0</v>
      </c>
      <c r="N206" t="str">
        <f t="shared" ca="1" si="59"/>
        <v/>
      </c>
      <c r="O206" t="str">
        <f t="shared" ca="1" si="60"/>
        <v/>
      </c>
      <c r="P206" t="str">
        <f t="shared" si="61"/>
        <v/>
      </c>
      <c r="Q206" t="str">
        <f t="shared" ca="1" si="62"/>
        <v/>
      </c>
      <c r="R206" t="str">
        <f t="shared" si="63"/>
        <v/>
      </c>
      <c r="S206" t="str">
        <f t="shared" si="64"/>
        <v/>
      </c>
      <c r="T206" s="2" t="str">
        <f ca="1">IF(S206="Irrigation","Irrigation",IF(R206="Irrigation","Irrigation",IF(Q206="Domestic","Domestic",IF(P206="Stockwatering","Stockwatering",IF(N206="IRRIGATION_AND_MUNICIPAL","Irrigation and Municipal",IF(O206="IRRIGATION_AND_DOMESTIC","Irrigation and Domestic Municipality",_xlfn.XLOOKUP(J206,Use_Code_Ranking!$B$4:$B$23,Use_Code_Ranking!$A$4:$A$23)))))))</f>
        <v>Irrigation</v>
      </c>
      <c r="V206" s="20" t="str">
        <f ca="1"/>
        <v>A022565</v>
      </c>
      <c r="W206" s="4" t="str">
        <f t="shared" ca="1" si="52"/>
        <v>Irrigation</v>
      </c>
      <c r="X206" t="str">
        <f t="shared" ca="1" si="53"/>
        <v>N</v>
      </c>
      <c r="Y206" s="2" t="str">
        <f t="shared" ca="1" si="54"/>
        <v>N</v>
      </c>
      <c r="Z206">
        <f ca="1">_xlfn.XLOOKUP($W206,Return_flow_table!$A$4:$A$25,Return_flow_table!B$4:B$25)</f>
        <v>0</v>
      </c>
      <c r="AA206">
        <f ca="1">_xlfn.XLOOKUP($W206,Return_flow_table!$A$4:$A$25,Return_flow_table!C$4:C$25)</f>
        <v>0</v>
      </c>
      <c r="AB206">
        <f ca="1">_xlfn.XLOOKUP($W206,Return_flow_table!$A$4:$A$25,Return_flow_table!D$4:D$25)</f>
        <v>20</v>
      </c>
      <c r="AC206">
        <f ca="1">_xlfn.XLOOKUP($W206,Return_flow_table!$A$4:$A$25,Return_flow_table!E$4:E$25)</f>
        <v>20</v>
      </c>
      <c r="AD206">
        <f ca="1">_xlfn.XLOOKUP($W206,Return_flow_table!$A$4:$A$25,Return_flow_table!F$4:F$25)</f>
        <v>10</v>
      </c>
      <c r="AE206">
        <f ca="1">_xlfn.XLOOKUP($W206,Return_flow_table!$A$4:$A$25,Return_flow_table!G$4:G$25)</f>
        <v>10</v>
      </c>
      <c r="AF206">
        <f ca="1">_xlfn.XLOOKUP($W206,Return_flow_table!$A$4:$A$25,Return_flow_table!H$4:H$25)</f>
        <v>0</v>
      </c>
      <c r="AG206">
        <f ca="1">_xlfn.XLOOKUP($W206,Return_flow_table!$A$4:$A$25,Return_flow_table!I$4:I$25)</f>
        <v>0</v>
      </c>
      <c r="AH206">
        <f ca="1">_xlfn.XLOOKUP($W206,Return_flow_table!$A$4:$A$25,Return_flow_table!J$4:J$25)</f>
        <v>0</v>
      </c>
      <c r="AI206">
        <f ca="1">_xlfn.XLOOKUP($W206,Return_flow_table!$A$4:$A$25,Return_flow_table!K$4:K$25)</f>
        <v>20</v>
      </c>
      <c r="AJ206">
        <f ca="1">_xlfn.XLOOKUP($W206,Return_flow_table!$A$4:$A$25,Return_flow_table!L$4:L$25)</f>
        <v>20</v>
      </c>
      <c r="AK206">
        <f ca="1">_xlfn.XLOOKUP($W206,Return_flow_table!$A$4:$A$25,Return_flow_table!M$4:M$25)</f>
        <v>0</v>
      </c>
      <c r="AL206" s="39" t="str" cm="1">
        <f t="array" aca="1" ref="AL206" ca="1">IF(SUM(  ((OFFSET($A$4,0,0,COUNTA(A:A)-3,1)) =V206) * (OFFSET($T$4, 0,0,COUNTA(A:A)-3,1) = "Domestic")) &gt; 0,"Y","")</f>
        <v/>
      </c>
    </row>
    <row r="207" spans="1:38" x14ac:dyDescent="0.25">
      <c r="A207" t="s">
        <v>475</v>
      </c>
      <c r="B207" t="s">
        <v>113</v>
      </c>
      <c r="C207" t="s">
        <v>96</v>
      </c>
      <c r="D207">
        <v>182</v>
      </c>
      <c r="E207" t="s">
        <v>97</v>
      </c>
      <c r="G207" t="s">
        <v>476</v>
      </c>
      <c r="H207" s="38" t="s">
        <v>106</v>
      </c>
      <c r="I207">
        <f>_xlfn.XLOOKUP(B207,Use_Code_Ranking!$A$4:$A$23,Use_Code_Ranking!$B$4:$B$23,9999)</f>
        <v>9</v>
      </c>
      <c r="J207">
        <f t="shared" ca="1" si="55"/>
        <v>1</v>
      </c>
      <c r="K207">
        <f t="shared" ca="1" si="56"/>
        <v>1</v>
      </c>
      <c r="L207">
        <f t="shared" ca="1" si="57"/>
        <v>0</v>
      </c>
      <c r="M207">
        <f t="shared" ca="1" si="58"/>
        <v>0</v>
      </c>
      <c r="N207" t="str">
        <f t="shared" ca="1" si="59"/>
        <v/>
      </c>
      <c r="O207" t="str">
        <f t="shared" ca="1" si="60"/>
        <v/>
      </c>
      <c r="P207" t="str">
        <f t="shared" si="61"/>
        <v/>
      </c>
      <c r="Q207" t="str">
        <f t="shared" ca="1" si="62"/>
        <v/>
      </c>
      <c r="R207" t="str">
        <f t="shared" si="63"/>
        <v/>
      </c>
      <c r="S207" t="str">
        <f t="shared" si="64"/>
        <v/>
      </c>
      <c r="T207" s="2" t="str">
        <f ca="1">IF(S207="Irrigation","Irrigation",IF(R207="Irrigation","Irrigation",IF(Q207="Domestic","Domestic",IF(P207="Stockwatering","Stockwatering",IF(N207="IRRIGATION_AND_MUNICIPAL","Irrigation and Municipal",IF(O207="IRRIGATION_AND_DOMESTIC","Irrigation and Domestic Municipality",_xlfn.XLOOKUP(J207,Use_Code_Ranking!$B$4:$B$23,Use_Code_Ranking!$A$4:$A$23)))))))</f>
        <v>Irrigation</v>
      </c>
      <c r="V207" s="20" t="str">
        <f ca="1"/>
        <v>A022604</v>
      </c>
      <c r="W207" s="4" t="str">
        <f t="shared" ca="1" si="52"/>
        <v>Municipal</v>
      </c>
      <c r="X207" t="str">
        <f t="shared" ca="1" si="53"/>
        <v>N</v>
      </c>
      <c r="Y207" s="2" t="str">
        <f t="shared" ca="1" si="54"/>
        <v>N</v>
      </c>
      <c r="Z207">
        <f ca="1">_xlfn.XLOOKUP($W207,Return_flow_table!$A$4:$A$25,Return_flow_table!B$4:B$25)</f>
        <v>0</v>
      </c>
      <c r="AA207">
        <f ca="1">_xlfn.XLOOKUP($W207,Return_flow_table!$A$4:$A$25,Return_flow_table!C$4:C$25)</f>
        <v>0</v>
      </c>
      <c r="AB207">
        <f ca="1">_xlfn.XLOOKUP($W207,Return_flow_table!$A$4:$A$25,Return_flow_table!D$4:D$25)</f>
        <v>0</v>
      </c>
      <c r="AC207">
        <f ca="1">_xlfn.XLOOKUP($W207,Return_flow_table!$A$4:$A$25,Return_flow_table!E$4:E$25)</f>
        <v>0</v>
      </c>
      <c r="AD207">
        <f ca="1">_xlfn.XLOOKUP($W207,Return_flow_table!$A$4:$A$25,Return_flow_table!F$4:F$25)</f>
        <v>0</v>
      </c>
      <c r="AE207">
        <f ca="1">_xlfn.XLOOKUP($W207,Return_flow_table!$A$4:$A$25,Return_flow_table!G$4:G$25)</f>
        <v>0</v>
      </c>
      <c r="AF207">
        <f ca="1">_xlfn.XLOOKUP($W207,Return_flow_table!$A$4:$A$25,Return_flow_table!H$4:H$25)</f>
        <v>0</v>
      </c>
      <c r="AG207">
        <f ca="1">_xlfn.XLOOKUP($W207,Return_flow_table!$A$4:$A$25,Return_flow_table!I$4:I$25)</f>
        <v>0</v>
      </c>
      <c r="AH207">
        <f ca="1">_xlfn.XLOOKUP($W207,Return_flow_table!$A$4:$A$25,Return_flow_table!J$4:J$25)</f>
        <v>0</v>
      </c>
      <c r="AI207">
        <f ca="1">_xlfn.XLOOKUP($W207,Return_flow_table!$A$4:$A$25,Return_flow_table!K$4:K$25)</f>
        <v>0</v>
      </c>
      <c r="AJ207">
        <f ca="1">_xlfn.XLOOKUP($W207,Return_flow_table!$A$4:$A$25,Return_flow_table!L$4:L$25)</f>
        <v>0</v>
      </c>
      <c r="AK207">
        <f ca="1">_xlfn.XLOOKUP($W207,Return_flow_table!$A$4:$A$25,Return_flow_table!M$4:M$25)</f>
        <v>0</v>
      </c>
      <c r="AL207" s="39" t="str" cm="1">
        <f t="array" aca="1" ref="AL207" ca="1">IF(SUM(  ((OFFSET($A$4,0,0,COUNTA(A:A)-3,1)) =V207) * (OFFSET($T$4, 0,0,COUNTA(A:A)-3,1) = "Domestic")) &gt; 0,"Y","")</f>
        <v/>
      </c>
    </row>
    <row r="208" spans="1:38" x14ac:dyDescent="0.25">
      <c r="A208" t="s">
        <v>477</v>
      </c>
      <c r="B208" t="s">
        <v>102</v>
      </c>
      <c r="C208" t="s">
        <v>96</v>
      </c>
      <c r="D208">
        <v>3.9</v>
      </c>
      <c r="E208" t="s">
        <v>97</v>
      </c>
      <c r="G208" t="s">
        <v>478</v>
      </c>
      <c r="H208" s="38" t="s">
        <v>99</v>
      </c>
      <c r="I208">
        <f>_xlfn.XLOOKUP(B208,Use_Code_Ranking!$A$4:$A$23,Use_Code_Ranking!$B$4:$B$23,9999)</f>
        <v>3</v>
      </c>
      <c r="J208">
        <f t="shared" ca="1" si="55"/>
        <v>3</v>
      </c>
      <c r="K208">
        <f t="shared" ca="1" si="56"/>
        <v>0</v>
      </c>
      <c r="L208">
        <f t="shared" ca="1" si="57"/>
        <v>0</v>
      </c>
      <c r="M208">
        <f t="shared" ca="1" si="58"/>
        <v>0</v>
      </c>
      <c r="N208" t="str">
        <f t="shared" ca="1" si="59"/>
        <v/>
      </c>
      <c r="O208" t="str">
        <f t="shared" ca="1" si="60"/>
        <v/>
      </c>
      <c r="P208" t="str">
        <f t="shared" si="61"/>
        <v/>
      </c>
      <c r="Q208" t="str">
        <f t="shared" ca="1" si="62"/>
        <v/>
      </c>
      <c r="R208" t="str">
        <f t="shared" si="63"/>
        <v/>
      </c>
      <c r="S208" t="str">
        <f t="shared" si="64"/>
        <v/>
      </c>
      <c r="T208" s="2" t="str">
        <f ca="1">IF(S208="Irrigation","Irrigation",IF(R208="Irrigation","Irrigation",IF(Q208="Domestic","Domestic",IF(P208="Stockwatering","Stockwatering",IF(N208="IRRIGATION_AND_MUNICIPAL","Irrigation and Municipal",IF(O208="IRRIGATION_AND_DOMESTIC","Irrigation and Domestic Municipality",_xlfn.XLOOKUP(J208,Use_Code_Ranking!$B$4:$B$23,Use_Code_Ranking!$A$4:$A$23)))))))</f>
        <v>Domestic</v>
      </c>
      <c r="V208" s="20" t="str">
        <f ca="1"/>
        <v>A022609</v>
      </c>
      <c r="W208" s="4" t="str">
        <f t="shared" ca="1" si="52"/>
        <v>Irrigation</v>
      </c>
      <c r="X208" t="str">
        <f t="shared" ca="1" si="53"/>
        <v>N</v>
      </c>
      <c r="Y208" s="2" t="str">
        <f t="shared" ca="1" si="54"/>
        <v>N</v>
      </c>
      <c r="Z208">
        <f ca="1">_xlfn.XLOOKUP($W208,Return_flow_table!$A$4:$A$25,Return_flow_table!B$4:B$25)</f>
        <v>0</v>
      </c>
      <c r="AA208">
        <f ca="1">_xlfn.XLOOKUP($W208,Return_flow_table!$A$4:$A$25,Return_flow_table!C$4:C$25)</f>
        <v>0</v>
      </c>
      <c r="AB208">
        <f ca="1">_xlfn.XLOOKUP($W208,Return_flow_table!$A$4:$A$25,Return_flow_table!D$4:D$25)</f>
        <v>20</v>
      </c>
      <c r="AC208">
        <f ca="1">_xlfn.XLOOKUP($W208,Return_flow_table!$A$4:$A$25,Return_flow_table!E$4:E$25)</f>
        <v>20</v>
      </c>
      <c r="AD208">
        <f ca="1">_xlfn.XLOOKUP($W208,Return_flow_table!$A$4:$A$25,Return_flow_table!F$4:F$25)</f>
        <v>10</v>
      </c>
      <c r="AE208">
        <f ca="1">_xlfn.XLOOKUP($W208,Return_flow_table!$A$4:$A$25,Return_flow_table!G$4:G$25)</f>
        <v>10</v>
      </c>
      <c r="AF208">
        <f ca="1">_xlfn.XLOOKUP($W208,Return_flow_table!$A$4:$A$25,Return_flow_table!H$4:H$25)</f>
        <v>0</v>
      </c>
      <c r="AG208">
        <f ca="1">_xlfn.XLOOKUP($W208,Return_flow_table!$A$4:$A$25,Return_flow_table!I$4:I$25)</f>
        <v>0</v>
      </c>
      <c r="AH208">
        <f ca="1">_xlfn.XLOOKUP($W208,Return_flow_table!$A$4:$A$25,Return_flow_table!J$4:J$25)</f>
        <v>0</v>
      </c>
      <c r="AI208">
        <f ca="1">_xlfn.XLOOKUP($W208,Return_flow_table!$A$4:$A$25,Return_flow_table!K$4:K$25)</f>
        <v>20</v>
      </c>
      <c r="AJ208">
        <f ca="1">_xlfn.XLOOKUP($W208,Return_flow_table!$A$4:$A$25,Return_flow_table!L$4:L$25)</f>
        <v>20</v>
      </c>
      <c r="AK208">
        <f ca="1">_xlfn.XLOOKUP($W208,Return_flow_table!$A$4:$A$25,Return_flow_table!M$4:M$25)</f>
        <v>0</v>
      </c>
      <c r="AL208" s="39" t="str" cm="1">
        <f t="array" aca="1" ref="AL208" ca="1">IF(SUM(  ((OFFSET($A$4,0,0,COUNTA(A:A)-3,1)) =V208) * (OFFSET($T$4, 0,0,COUNTA(A:A)-3,1) = "Domestic")) &gt; 0,"Y","")</f>
        <v/>
      </c>
    </row>
    <row r="209" spans="1:38" x14ac:dyDescent="0.25">
      <c r="A209" t="s">
        <v>479</v>
      </c>
      <c r="B209" t="s">
        <v>95</v>
      </c>
      <c r="C209" t="s">
        <v>96</v>
      </c>
      <c r="D209">
        <v>45</v>
      </c>
      <c r="E209" t="s">
        <v>97</v>
      </c>
      <c r="G209" t="s">
        <v>480</v>
      </c>
      <c r="H209" s="38" t="s">
        <v>104</v>
      </c>
      <c r="I209">
        <f>_xlfn.XLOOKUP(B209,Use_Code_Ranking!$A$4:$A$23,Use_Code_Ranking!$B$4:$B$23,9999)</f>
        <v>1</v>
      </c>
      <c r="J209">
        <f t="shared" ca="1" si="55"/>
        <v>1</v>
      </c>
      <c r="K209">
        <f t="shared" ca="1" si="56"/>
        <v>1</v>
      </c>
      <c r="L209">
        <f t="shared" ca="1" si="57"/>
        <v>0</v>
      </c>
      <c r="M209">
        <f t="shared" ca="1" si="58"/>
        <v>0</v>
      </c>
      <c r="N209" t="str">
        <f t="shared" ca="1" si="59"/>
        <v/>
      </c>
      <c r="O209" t="str">
        <f t="shared" ca="1" si="60"/>
        <v/>
      </c>
      <c r="P209" t="str">
        <f t="shared" si="61"/>
        <v/>
      </c>
      <c r="Q209" t="str">
        <f t="shared" ca="1" si="62"/>
        <v/>
      </c>
      <c r="R209" t="str">
        <f t="shared" si="63"/>
        <v/>
      </c>
      <c r="S209" t="str">
        <f t="shared" si="64"/>
        <v/>
      </c>
      <c r="T209" s="2" t="str">
        <f ca="1">IF(S209="Irrigation","Irrigation",IF(R209="Irrigation","Irrigation",IF(Q209="Domestic","Domestic",IF(P209="Stockwatering","Stockwatering",IF(N209="IRRIGATION_AND_MUNICIPAL","Irrigation and Municipal",IF(O209="IRRIGATION_AND_DOMESTIC","Irrigation and Domestic Municipality",_xlfn.XLOOKUP(J209,Use_Code_Ranking!$B$4:$B$23,Use_Code_Ranking!$A$4:$A$23)))))))</f>
        <v>Irrigation</v>
      </c>
      <c r="V209" s="20" t="str">
        <f ca="1"/>
        <v>A022694</v>
      </c>
      <c r="W209" s="4" t="str">
        <f t="shared" ca="1" si="52"/>
        <v>Domestic</v>
      </c>
      <c r="X209" t="str">
        <f t="shared" ca="1" si="53"/>
        <v>N</v>
      </c>
      <c r="Y209" s="2" t="str">
        <f t="shared" ca="1" si="54"/>
        <v>N</v>
      </c>
      <c r="Z209">
        <f ca="1">_xlfn.XLOOKUP($W209,Return_flow_table!$A$4:$A$25,Return_flow_table!B$4:B$25)</f>
        <v>0</v>
      </c>
      <c r="AA209">
        <f ca="1">_xlfn.XLOOKUP($W209,Return_flow_table!$A$4:$A$25,Return_flow_table!C$4:C$25)</f>
        <v>0</v>
      </c>
      <c r="AB209">
        <f ca="1">_xlfn.XLOOKUP($W209,Return_flow_table!$A$4:$A$25,Return_flow_table!D$4:D$25)</f>
        <v>0</v>
      </c>
      <c r="AC209">
        <f ca="1">_xlfn.XLOOKUP($W209,Return_flow_table!$A$4:$A$25,Return_flow_table!E$4:E$25)</f>
        <v>0</v>
      </c>
      <c r="AD209">
        <f ca="1">_xlfn.XLOOKUP($W209,Return_flow_table!$A$4:$A$25,Return_flow_table!F$4:F$25)</f>
        <v>0</v>
      </c>
      <c r="AE209">
        <f ca="1">_xlfn.XLOOKUP($W209,Return_flow_table!$A$4:$A$25,Return_flow_table!G$4:G$25)</f>
        <v>0</v>
      </c>
      <c r="AF209">
        <f ca="1">_xlfn.XLOOKUP($W209,Return_flow_table!$A$4:$A$25,Return_flow_table!H$4:H$25)</f>
        <v>0</v>
      </c>
      <c r="AG209">
        <f ca="1">_xlfn.XLOOKUP($W209,Return_flow_table!$A$4:$A$25,Return_flow_table!I$4:I$25)</f>
        <v>0</v>
      </c>
      <c r="AH209">
        <f ca="1">_xlfn.XLOOKUP($W209,Return_flow_table!$A$4:$A$25,Return_flow_table!J$4:J$25)</f>
        <v>0</v>
      </c>
      <c r="AI209">
        <f ca="1">_xlfn.XLOOKUP($W209,Return_flow_table!$A$4:$A$25,Return_flow_table!K$4:K$25)</f>
        <v>0</v>
      </c>
      <c r="AJ209">
        <f ca="1">_xlfn.XLOOKUP($W209,Return_flow_table!$A$4:$A$25,Return_flow_table!L$4:L$25)</f>
        <v>0</v>
      </c>
      <c r="AK209">
        <f ca="1">_xlfn.XLOOKUP($W209,Return_flow_table!$A$4:$A$25,Return_flow_table!M$4:M$25)</f>
        <v>0</v>
      </c>
      <c r="AL209" s="39" t="str" cm="1">
        <f t="array" aca="1" ref="AL209" ca="1">IF(SUM(  ((OFFSET($A$4,0,0,COUNTA(A:A)-3,1)) =V209) * (OFFSET($T$4, 0,0,COUNTA(A:A)-3,1) = "Domestic")) &gt; 0,"Y","")</f>
        <v>Y</v>
      </c>
    </row>
    <row r="210" spans="1:38" x14ac:dyDescent="0.25">
      <c r="A210" t="s">
        <v>481</v>
      </c>
      <c r="B210" t="s">
        <v>103</v>
      </c>
      <c r="C210" t="s">
        <v>96</v>
      </c>
      <c r="D210">
        <v>11.2</v>
      </c>
      <c r="E210" t="s">
        <v>97</v>
      </c>
      <c r="G210" t="s">
        <v>482</v>
      </c>
      <c r="H210" s="38" t="s">
        <v>101</v>
      </c>
      <c r="I210">
        <f>_xlfn.XLOOKUP(B210,Use_Code_Ranking!$A$4:$A$23,Use_Code_Ranking!$B$4:$B$23,9999)</f>
        <v>6</v>
      </c>
      <c r="J210">
        <f t="shared" ca="1" si="55"/>
        <v>6</v>
      </c>
      <c r="K210">
        <f t="shared" ca="1" si="56"/>
        <v>0</v>
      </c>
      <c r="L210">
        <f t="shared" ca="1" si="57"/>
        <v>0</v>
      </c>
      <c r="M210">
        <f t="shared" ca="1" si="58"/>
        <v>0</v>
      </c>
      <c r="N210" t="str">
        <f t="shared" ca="1" si="59"/>
        <v/>
      </c>
      <c r="O210" t="str">
        <f t="shared" ca="1" si="60"/>
        <v/>
      </c>
      <c r="P210" t="str">
        <f t="shared" si="61"/>
        <v/>
      </c>
      <c r="Q210" t="str">
        <f t="shared" ca="1" si="62"/>
        <v/>
      </c>
      <c r="R210" t="str">
        <f t="shared" si="63"/>
        <v/>
      </c>
      <c r="S210" t="str">
        <f t="shared" si="64"/>
        <v/>
      </c>
      <c r="T210" s="2" t="str">
        <f ca="1">IF(S210="Irrigation","Irrigation",IF(R210="Irrigation","Irrigation",IF(Q210="Domestic","Domestic",IF(P210="Stockwatering","Stockwatering",IF(N210="IRRIGATION_AND_MUNICIPAL","Irrigation and Municipal",IF(O210="IRRIGATION_AND_DOMESTIC","Irrigation and Domestic Municipality",_xlfn.XLOOKUP(J210,Use_Code_Ranking!$B$4:$B$23,Use_Code_Ranking!$A$4:$A$23)))))))</f>
        <v>Industrial</v>
      </c>
      <c r="V210" s="20" t="str">
        <f ca="1"/>
        <v>A022716</v>
      </c>
      <c r="W210" s="4" t="str">
        <f t="shared" ca="1" si="52"/>
        <v>Domestic</v>
      </c>
      <c r="X210" t="str">
        <f t="shared" ca="1" si="53"/>
        <v>N</v>
      </c>
      <c r="Y210" s="2" t="str">
        <f t="shared" ca="1" si="54"/>
        <v>N</v>
      </c>
      <c r="Z210">
        <f ca="1">_xlfn.XLOOKUP($W210,Return_flow_table!$A$4:$A$25,Return_flow_table!B$4:B$25)</f>
        <v>0</v>
      </c>
      <c r="AA210">
        <f ca="1">_xlfn.XLOOKUP($W210,Return_flow_table!$A$4:$A$25,Return_flow_table!C$4:C$25)</f>
        <v>0</v>
      </c>
      <c r="AB210">
        <f ca="1">_xlfn.XLOOKUP($W210,Return_flow_table!$A$4:$A$25,Return_flow_table!D$4:D$25)</f>
        <v>0</v>
      </c>
      <c r="AC210">
        <f ca="1">_xlfn.XLOOKUP($W210,Return_flow_table!$A$4:$A$25,Return_flow_table!E$4:E$25)</f>
        <v>0</v>
      </c>
      <c r="AD210">
        <f ca="1">_xlfn.XLOOKUP($W210,Return_flow_table!$A$4:$A$25,Return_flow_table!F$4:F$25)</f>
        <v>0</v>
      </c>
      <c r="AE210">
        <f ca="1">_xlfn.XLOOKUP($W210,Return_flow_table!$A$4:$A$25,Return_flow_table!G$4:G$25)</f>
        <v>0</v>
      </c>
      <c r="AF210">
        <f ca="1">_xlfn.XLOOKUP($W210,Return_flow_table!$A$4:$A$25,Return_flow_table!H$4:H$25)</f>
        <v>0</v>
      </c>
      <c r="AG210">
        <f ca="1">_xlfn.XLOOKUP($W210,Return_flow_table!$A$4:$A$25,Return_flow_table!I$4:I$25)</f>
        <v>0</v>
      </c>
      <c r="AH210">
        <f ca="1">_xlfn.XLOOKUP($W210,Return_flow_table!$A$4:$A$25,Return_flow_table!J$4:J$25)</f>
        <v>0</v>
      </c>
      <c r="AI210">
        <f ca="1">_xlfn.XLOOKUP($W210,Return_flow_table!$A$4:$A$25,Return_flow_table!K$4:K$25)</f>
        <v>0</v>
      </c>
      <c r="AJ210">
        <f ca="1">_xlfn.XLOOKUP($W210,Return_flow_table!$A$4:$A$25,Return_flow_table!L$4:L$25)</f>
        <v>0</v>
      </c>
      <c r="AK210">
        <f ca="1">_xlfn.XLOOKUP($W210,Return_flow_table!$A$4:$A$25,Return_flow_table!M$4:M$25)</f>
        <v>0</v>
      </c>
      <c r="AL210" s="39" t="str" cm="1">
        <f t="array" aca="1" ref="AL210" ca="1">IF(SUM(  ((OFFSET($A$4,0,0,COUNTA(A:A)-3,1)) =V210) * (OFFSET($T$4, 0,0,COUNTA(A:A)-3,1) = "Domestic")) &gt; 0,"Y","")</f>
        <v>Y</v>
      </c>
    </row>
    <row r="211" spans="1:38" x14ac:dyDescent="0.25">
      <c r="A211" t="s">
        <v>481</v>
      </c>
      <c r="B211" t="s">
        <v>114</v>
      </c>
      <c r="C211" t="s">
        <v>96</v>
      </c>
      <c r="D211">
        <v>11.2</v>
      </c>
      <c r="E211" t="s">
        <v>97</v>
      </c>
      <c r="G211" t="s">
        <v>482</v>
      </c>
      <c r="H211" s="38" t="s">
        <v>101</v>
      </c>
      <c r="I211">
        <f>_xlfn.XLOOKUP(B211,Use_Code_Ranking!$A$4:$A$23,Use_Code_Ranking!$B$4:$B$23,9999)</f>
        <v>12</v>
      </c>
      <c r="J211">
        <f t="shared" ca="1" si="55"/>
        <v>6</v>
      </c>
      <c r="K211">
        <f t="shared" ca="1" si="56"/>
        <v>0</v>
      </c>
      <c r="L211">
        <f t="shared" ca="1" si="57"/>
        <v>0</v>
      </c>
      <c r="M211">
        <f t="shared" ca="1" si="58"/>
        <v>0</v>
      </c>
      <c r="N211" t="str">
        <f t="shared" ca="1" si="59"/>
        <v/>
      </c>
      <c r="O211" t="str">
        <f t="shared" ca="1" si="60"/>
        <v/>
      </c>
      <c r="P211" t="str">
        <f t="shared" si="61"/>
        <v/>
      </c>
      <c r="Q211" t="str">
        <f t="shared" ca="1" si="62"/>
        <v/>
      </c>
      <c r="R211" t="str">
        <f t="shared" si="63"/>
        <v/>
      </c>
      <c r="S211" t="str">
        <f t="shared" si="64"/>
        <v/>
      </c>
      <c r="T211" s="2" t="str">
        <f ca="1">IF(S211="Irrigation","Irrigation",IF(R211="Irrigation","Irrigation",IF(Q211="Domestic","Domestic",IF(P211="Stockwatering","Stockwatering",IF(N211="IRRIGATION_AND_MUNICIPAL","Irrigation and Municipal",IF(O211="IRRIGATION_AND_DOMESTIC","Irrigation and Domestic Municipality",_xlfn.XLOOKUP(J211,Use_Code_Ranking!$B$4:$B$23,Use_Code_Ranking!$A$4:$A$23)))))))</f>
        <v>Industrial</v>
      </c>
      <c r="V211" s="20" t="str">
        <f ca="1"/>
        <v>A022717</v>
      </c>
      <c r="W211" s="4" t="str">
        <f t="shared" ca="1" si="52"/>
        <v>Domestic</v>
      </c>
      <c r="X211" t="str">
        <f t="shared" ca="1" si="53"/>
        <v>N</v>
      </c>
      <c r="Y211" s="2" t="str">
        <f t="shared" ca="1" si="54"/>
        <v>N</v>
      </c>
      <c r="Z211">
        <f ca="1">_xlfn.XLOOKUP($W211,Return_flow_table!$A$4:$A$25,Return_flow_table!B$4:B$25)</f>
        <v>0</v>
      </c>
      <c r="AA211">
        <f ca="1">_xlfn.XLOOKUP($W211,Return_flow_table!$A$4:$A$25,Return_flow_table!C$4:C$25)</f>
        <v>0</v>
      </c>
      <c r="AB211">
        <f ca="1">_xlfn.XLOOKUP($W211,Return_flow_table!$A$4:$A$25,Return_flow_table!D$4:D$25)</f>
        <v>0</v>
      </c>
      <c r="AC211">
        <f ca="1">_xlfn.XLOOKUP($W211,Return_flow_table!$A$4:$A$25,Return_flow_table!E$4:E$25)</f>
        <v>0</v>
      </c>
      <c r="AD211">
        <f ca="1">_xlfn.XLOOKUP($W211,Return_flow_table!$A$4:$A$25,Return_flow_table!F$4:F$25)</f>
        <v>0</v>
      </c>
      <c r="AE211">
        <f ca="1">_xlfn.XLOOKUP($W211,Return_flow_table!$A$4:$A$25,Return_flow_table!G$4:G$25)</f>
        <v>0</v>
      </c>
      <c r="AF211">
        <f ca="1">_xlfn.XLOOKUP($W211,Return_flow_table!$A$4:$A$25,Return_flow_table!H$4:H$25)</f>
        <v>0</v>
      </c>
      <c r="AG211">
        <f ca="1">_xlfn.XLOOKUP($W211,Return_flow_table!$A$4:$A$25,Return_flow_table!I$4:I$25)</f>
        <v>0</v>
      </c>
      <c r="AH211">
        <f ca="1">_xlfn.XLOOKUP($W211,Return_flow_table!$A$4:$A$25,Return_flow_table!J$4:J$25)</f>
        <v>0</v>
      </c>
      <c r="AI211">
        <f ca="1">_xlfn.XLOOKUP($W211,Return_flow_table!$A$4:$A$25,Return_flow_table!K$4:K$25)</f>
        <v>0</v>
      </c>
      <c r="AJ211">
        <f ca="1">_xlfn.XLOOKUP($W211,Return_flow_table!$A$4:$A$25,Return_flow_table!L$4:L$25)</f>
        <v>0</v>
      </c>
      <c r="AK211">
        <f ca="1">_xlfn.XLOOKUP($W211,Return_flow_table!$A$4:$A$25,Return_flow_table!M$4:M$25)</f>
        <v>0</v>
      </c>
      <c r="AL211" s="39" t="str" cm="1">
        <f t="array" aca="1" ref="AL211" ca="1">IF(SUM(  ((OFFSET($A$4,0,0,COUNTA(A:A)-3,1)) =V211) * (OFFSET($T$4, 0,0,COUNTA(A:A)-3,1) = "Domestic")) &gt; 0,"Y","")</f>
        <v>Y</v>
      </c>
    </row>
    <row r="212" spans="1:38" x14ac:dyDescent="0.25">
      <c r="A212" t="s">
        <v>483</v>
      </c>
      <c r="B212" t="s">
        <v>95</v>
      </c>
      <c r="C212" t="s">
        <v>96</v>
      </c>
      <c r="D212">
        <v>0.5</v>
      </c>
      <c r="E212" t="s">
        <v>97</v>
      </c>
      <c r="G212" t="s">
        <v>484</v>
      </c>
      <c r="H212" s="38" t="s">
        <v>99</v>
      </c>
      <c r="I212">
        <f>_xlfn.XLOOKUP(B212,Use_Code_Ranking!$A$4:$A$23,Use_Code_Ranking!$B$4:$B$23,9999)</f>
        <v>1</v>
      </c>
      <c r="J212">
        <f t="shared" ca="1" si="55"/>
        <v>1</v>
      </c>
      <c r="K212">
        <f t="shared" ca="1" si="56"/>
        <v>1</v>
      </c>
      <c r="L212">
        <f t="shared" ca="1" si="57"/>
        <v>0</v>
      </c>
      <c r="M212">
        <f t="shared" ca="1" si="58"/>
        <v>0</v>
      </c>
      <c r="N212" t="str">
        <f t="shared" ca="1" si="59"/>
        <v/>
      </c>
      <c r="O212" t="str">
        <f t="shared" ca="1" si="60"/>
        <v/>
      </c>
      <c r="P212" t="str">
        <f t="shared" si="61"/>
        <v/>
      </c>
      <c r="Q212" t="str">
        <f t="shared" ca="1" si="62"/>
        <v/>
      </c>
      <c r="R212" t="str">
        <f t="shared" si="63"/>
        <v/>
      </c>
      <c r="S212" t="str">
        <f t="shared" si="64"/>
        <v/>
      </c>
      <c r="T212" s="2" t="str">
        <f ca="1">IF(S212="Irrigation","Irrigation",IF(R212="Irrigation","Irrigation",IF(Q212="Domestic","Domestic",IF(P212="Stockwatering","Stockwatering",IF(N212="IRRIGATION_AND_MUNICIPAL","Irrigation and Municipal",IF(O212="IRRIGATION_AND_DOMESTIC","Irrigation and Domestic Municipality",_xlfn.XLOOKUP(J212,Use_Code_Ranking!$B$4:$B$23,Use_Code_Ranking!$A$4:$A$23)))))))</f>
        <v>Irrigation</v>
      </c>
      <c r="V212" s="20" t="str">
        <f ca="1"/>
        <v>A022718</v>
      </c>
      <c r="W212" s="4" t="str">
        <f t="shared" ca="1" si="52"/>
        <v>Domestic</v>
      </c>
      <c r="X212" t="str">
        <f t="shared" ca="1" si="53"/>
        <v>N</v>
      </c>
      <c r="Y212" s="2" t="str">
        <f t="shared" ca="1" si="54"/>
        <v>N</v>
      </c>
      <c r="Z212">
        <f ca="1">_xlfn.XLOOKUP($W212,Return_flow_table!$A$4:$A$25,Return_flow_table!B$4:B$25)</f>
        <v>0</v>
      </c>
      <c r="AA212">
        <f ca="1">_xlfn.XLOOKUP($W212,Return_flow_table!$A$4:$A$25,Return_flow_table!C$4:C$25)</f>
        <v>0</v>
      </c>
      <c r="AB212">
        <f ca="1">_xlfn.XLOOKUP($W212,Return_flow_table!$A$4:$A$25,Return_flow_table!D$4:D$25)</f>
        <v>0</v>
      </c>
      <c r="AC212">
        <f ca="1">_xlfn.XLOOKUP($W212,Return_flow_table!$A$4:$A$25,Return_flow_table!E$4:E$25)</f>
        <v>0</v>
      </c>
      <c r="AD212">
        <f ca="1">_xlfn.XLOOKUP($W212,Return_flow_table!$A$4:$A$25,Return_flow_table!F$4:F$25)</f>
        <v>0</v>
      </c>
      <c r="AE212">
        <f ca="1">_xlfn.XLOOKUP($W212,Return_flow_table!$A$4:$A$25,Return_flow_table!G$4:G$25)</f>
        <v>0</v>
      </c>
      <c r="AF212">
        <f ca="1">_xlfn.XLOOKUP($W212,Return_flow_table!$A$4:$A$25,Return_flow_table!H$4:H$25)</f>
        <v>0</v>
      </c>
      <c r="AG212">
        <f ca="1">_xlfn.XLOOKUP($W212,Return_flow_table!$A$4:$A$25,Return_flow_table!I$4:I$25)</f>
        <v>0</v>
      </c>
      <c r="AH212">
        <f ca="1">_xlfn.XLOOKUP($W212,Return_flow_table!$A$4:$A$25,Return_flow_table!J$4:J$25)</f>
        <v>0</v>
      </c>
      <c r="AI212">
        <f ca="1">_xlfn.XLOOKUP($W212,Return_flow_table!$A$4:$A$25,Return_flow_table!K$4:K$25)</f>
        <v>0</v>
      </c>
      <c r="AJ212">
        <f ca="1">_xlfn.XLOOKUP($W212,Return_flow_table!$A$4:$A$25,Return_flow_table!L$4:L$25)</f>
        <v>0</v>
      </c>
      <c r="AK212">
        <f ca="1">_xlfn.XLOOKUP($W212,Return_flow_table!$A$4:$A$25,Return_flow_table!M$4:M$25)</f>
        <v>0</v>
      </c>
      <c r="AL212" s="39" t="str" cm="1">
        <f t="array" aca="1" ref="AL212" ca="1">IF(SUM(  ((OFFSET($A$4,0,0,COUNTA(A:A)-3,1)) =V212) * (OFFSET($T$4, 0,0,COUNTA(A:A)-3,1) = "Domestic")) &gt; 0,"Y","")</f>
        <v>Y</v>
      </c>
    </row>
    <row r="213" spans="1:38" x14ac:dyDescent="0.25">
      <c r="A213" t="s">
        <v>485</v>
      </c>
      <c r="B213" t="s">
        <v>105</v>
      </c>
      <c r="C213" t="s">
        <v>96</v>
      </c>
      <c r="D213">
        <v>1642</v>
      </c>
      <c r="E213" t="s">
        <v>97</v>
      </c>
      <c r="G213" t="s">
        <v>486</v>
      </c>
      <c r="H213" s="38" t="s">
        <v>112</v>
      </c>
      <c r="I213">
        <f>_xlfn.XLOOKUP(B213,Use_Code_Ranking!$A$4:$A$23,Use_Code_Ranking!$B$4:$B$23,9999)</f>
        <v>2</v>
      </c>
      <c r="J213">
        <f t="shared" ca="1" si="55"/>
        <v>2</v>
      </c>
      <c r="K213">
        <f t="shared" ca="1" si="56"/>
        <v>0</v>
      </c>
      <c r="L213">
        <f t="shared" ca="1" si="57"/>
        <v>1</v>
      </c>
      <c r="M213">
        <f t="shared" ca="1" si="58"/>
        <v>0</v>
      </c>
      <c r="N213" t="str">
        <f t="shared" ca="1" si="59"/>
        <v/>
      </c>
      <c r="O213" t="str">
        <f t="shared" ca="1" si="60"/>
        <v/>
      </c>
      <c r="P213" t="str">
        <f t="shared" si="61"/>
        <v/>
      </c>
      <c r="Q213" t="str">
        <f t="shared" ca="1" si="62"/>
        <v/>
      </c>
      <c r="R213" t="str">
        <f t="shared" si="63"/>
        <v/>
      </c>
      <c r="S213" t="str">
        <f t="shared" si="64"/>
        <v/>
      </c>
      <c r="T213" s="2" t="str">
        <f ca="1">IF(S213="Irrigation","Irrigation",IF(R213="Irrigation","Irrigation",IF(Q213="Domestic","Domestic",IF(P213="Stockwatering","Stockwatering",IF(N213="IRRIGATION_AND_MUNICIPAL","Irrigation and Municipal",IF(O213="IRRIGATION_AND_DOMESTIC","Irrigation and Domestic Municipality",_xlfn.XLOOKUP(J213,Use_Code_Ranking!$B$4:$B$23,Use_Code_Ranking!$A$4:$A$23)))))))</f>
        <v>Municipal</v>
      </c>
      <c r="V213" s="20" t="str">
        <f ca="1"/>
        <v>A022862</v>
      </c>
      <c r="W213" s="4" t="str">
        <f t="shared" ca="1" si="52"/>
        <v>Irrigation</v>
      </c>
      <c r="X213" t="str">
        <f t="shared" ca="1" si="53"/>
        <v>N</v>
      </c>
      <c r="Y213" s="2" t="str">
        <f t="shared" ca="1" si="54"/>
        <v>N</v>
      </c>
      <c r="Z213">
        <f ca="1">_xlfn.XLOOKUP($W213,Return_flow_table!$A$4:$A$25,Return_flow_table!B$4:B$25)</f>
        <v>0</v>
      </c>
      <c r="AA213">
        <f ca="1">_xlfn.XLOOKUP($W213,Return_flow_table!$A$4:$A$25,Return_flow_table!C$4:C$25)</f>
        <v>0</v>
      </c>
      <c r="AB213">
        <f ca="1">_xlfn.XLOOKUP($W213,Return_flow_table!$A$4:$A$25,Return_flow_table!D$4:D$25)</f>
        <v>20</v>
      </c>
      <c r="AC213">
        <f ca="1">_xlfn.XLOOKUP($W213,Return_flow_table!$A$4:$A$25,Return_flow_table!E$4:E$25)</f>
        <v>20</v>
      </c>
      <c r="AD213">
        <f ca="1">_xlfn.XLOOKUP($W213,Return_flow_table!$A$4:$A$25,Return_flow_table!F$4:F$25)</f>
        <v>10</v>
      </c>
      <c r="AE213">
        <f ca="1">_xlfn.XLOOKUP($W213,Return_flow_table!$A$4:$A$25,Return_flow_table!G$4:G$25)</f>
        <v>10</v>
      </c>
      <c r="AF213">
        <f ca="1">_xlfn.XLOOKUP($W213,Return_flow_table!$A$4:$A$25,Return_flow_table!H$4:H$25)</f>
        <v>0</v>
      </c>
      <c r="AG213">
        <f ca="1">_xlfn.XLOOKUP($W213,Return_flow_table!$A$4:$A$25,Return_flow_table!I$4:I$25)</f>
        <v>0</v>
      </c>
      <c r="AH213">
        <f ca="1">_xlfn.XLOOKUP($W213,Return_flow_table!$A$4:$A$25,Return_flow_table!J$4:J$25)</f>
        <v>0</v>
      </c>
      <c r="AI213">
        <f ca="1">_xlfn.XLOOKUP($W213,Return_flow_table!$A$4:$A$25,Return_flow_table!K$4:K$25)</f>
        <v>20</v>
      </c>
      <c r="AJ213">
        <f ca="1">_xlfn.XLOOKUP($W213,Return_flow_table!$A$4:$A$25,Return_flow_table!L$4:L$25)</f>
        <v>20</v>
      </c>
      <c r="AK213">
        <f ca="1">_xlfn.XLOOKUP($W213,Return_flow_table!$A$4:$A$25,Return_flow_table!M$4:M$25)</f>
        <v>0</v>
      </c>
      <c r="AL213" s="39" t="str" cm="1">
        <f t="array" aca="1" ref="AL213" ca="1">IF(SUM(  ((OFFSET($A$4,0,0,COUNTA(A:A)-3,1)) =V213) * (OFFSET($T$4, 0,0,COUNTA(A:A)-3,1) = "Domestic")) &gt; 0,"Y","")</f>
        <v/>
      </c>
    </row>
    <row r="214" spans="1:38" x14ac:dyDescent="0.25">
      <c r="A214" t="s">
        <v>487</v>
      </c>
      <c r="B214" t="s">
        <v>102</v>
      </c>
      <c r="C214" t="s">
        <v>96</v>
      </c>
      <c r="D214">
        <v>4.8</v>
      </c>
      <c r="E214" t="s">
        <v>97</v>
      </c>
      <c r="G214" t="s">
        <v>122</v>
      </c>
      <c r="H214" s="38" t="s">
        <v>112</v>
      </c>
      <c r="I214">
        <f>_xlfn.XLOOKUP(B214,Use_Code_Ranking!$A$4:$A$23,Use_Code_Ranking!$B$4:$B$23,9999)</f>
        <v>3</v>
      </c>
      <c r="J214">
        <f t="shared" ca="1" si="55"/>
        <v>3</v>
      </c>
      <c r="K214">
        <f t="shared" ca="1" si="56"/>
        <v>0</v>
      </c>
      <c r="L214">
        <f t="shared" ca="1" si="57"/>
        <v>0</v>
      </c>
      <c r="M214">
        <f t="shared" ca="1" si="58"/>
        <v>1</v>
      </c>
      <c r="N214" t="str">
        <f t="shared" ca="1" si="59"/>
        <v/>
      </c>
      <c r="O214" t="str">
        <f t="shared" ca="1" si="60"/>
        <v/>
      </c>
      <c r="P214" t="str">
        <f t="shared" si="61"/>
        <v/>
      </c>
      <c r="Q214" t="str">
        <f t="shared" ca="1" si="62"/>
        <v>Domestic</v>
      </c>
      <c r="R214" t="str">
        <f t="shared" si="63"/>
        <v/>
      </c>
      <c r="S214" t="str">
        <f t="shared" si="64"/>
        <v/>
      </c>
      <c r="T214" s="2" t="str">
        <f ca="1">IF(S214="Irrigation","Irrigation",IF(R214="Irrigation","Irrigation",IF(Q214="Domestic","Domestic",IF(P214="Stockwatering","Stockwatering",IF(N214="IRRIGATION_AND_MUNICIPAL","Irrigation and Municipal",IF(O214="IRRIGATION_AND_DOMESTIC","Irrigation and Domestic Municipality",_xlfn.XLOOKUP(J214,Use_Code_Ranking!$B$4:$B$23,Use_Code_Ranking!$A$4:$A$23)))))))</f>
        <v>Domestic</v>
      </c>
      <c r="V214" s="20" t="str">
        <f ca="1"/>
        <v>A022865</v>
      </c>
      <c r="W214" s="4" t="str">
        <f t="shared" ca="1" si="52"/>
        <v>Domestic</v>
      </c>
      <c r="X214" t="str">
        <f t="shared" ca="1" si="53"/>
        <v>N</v>
      </c>
      <c r="Y214" s="2" t="str">
        <f t="shared" ca="1" si="54"/>
        <v>N</v>
      </c>
      <c r="Z214">
        <f ca="1">_xlfn.XLOOKUP($W214,Return_flow_table!$A$4:$A$25,Return_flow_table!B$4:B$25)</f>
        <v>0</v>
      </c>
      <c r="AA214">
        <f ca="1">_xlfn.XLOOKUP($W214,Return_flow_table!$A$4:$A$25,Return_flow_table!C$4:C$25)</f>
        <v>0</v>
      </c>
      <c r="AB214">
        <f ca="1">_xlfn.XLOOKUP($W214,Return_flow_table!$A$4:$A$25,Return_flow_table!D$4:D$25)</f>
        <v>0</v>
      </c>
      <c r="AC214">
        <f ca="1">_xlfn.XLOOKUP($W214,Return_flow_table!$A$4:$A$25,Return_flow_table!E$4:E$25)</f>
        <v>0</v>
      </c>
      <c r="AD214">
        <f ca="1">_xlfn.XLOOKUP($W214,Return_flow_table!$A$4:$A$25,Return_flow_table!F$4:F$25)</f>
        <v>0</v>
      </c>
      <c r="AE214">
        <f ca="1">_xlfn.XLOOKUP($W214,Return_flow_table!$A$4:$A$25,Return_flow_table!G$4:G$25)</f>
        <v>0</v>
      </c>
      <c r="AF214">
        <f ca="1">_xlfn.XLOOKUP($W214,Return_flow_table!$A$4:$A$25,Return_flow_table!H$4:H$25)</f>
        <v>0</v>
      </c>
      <c r="AG214">
        <f ca="1">_xlfn.XLOOKUP($W214,Return_flow_table!$A$4:$A$25,Return_flow_table!I$4:I$25)</f>
        <v>0</v>
      </c>
      <c r="AH214">
        <f ca="1">_xlfn.XLOOKUP($W214,Return_flow_table!$A$4:$A$25,Return_flow_table!J$4:J$25)</f>
        <v>0</v>
      </c>
      <c r="AI214">
        <f ca="1">_xlfn.XLOOKUP($W214,Return_flow_table!$A$4:$A$25,Return_flow_table!K$4:K$25)</f>
        <v>0</v>
      </c>
      <c r="AJ214">
        <f ca="1">_xlfn.XLOOKUP($W214,Return_flow_table!$A$4:$A$25,Return_flow_table!L$4:L$25)</f>
        <v>0</v>
      </c>
      <c r="AK214">
        <f ca="1">_xlfn.XLOOKUP($W214,Return_flow_table!$A$4:$A$25,Return_flow_table!M$4:M$25)</f>
        <v>0</v>
      </c>
      <c r="AL214" s="39" t="str" cm="1">
        <f t="array" aca="1" ref="AL214" ca="1">IF(SUM(  ((OFFSET($A$4,0,0,COUNTA(A:A)-3,1)) =V214) * (OFFSET($T$4, 0,0,COUNTA(A:A)-3,1) = "Domestic")) &gt; 0,"Y","")</f>
        <v>Y</v>
      </c>
    </row>
    <row r="215" spans="1:38" x14ac:dyDescent="0.25">
      <c r="A215" t="s">
        <v>488</v>
      </c>
      <c r="B215" t="s">
        <v>113</v>
      </c>
      <c r="C215" t="s">
        <v>96</v>
      </c>
      <c r="D215">
        <v>500</v>
      </c>
      <c r="E215" t="s">
        <v>97</v>
      </c>
      <c r="G215" t="s">
        <v>489</v>
      </c>
      <c r="H215" s="38" t="s">
        <v>115</v>
      </c>
      <c r="I215">
        <f>_xlfn.XLOOKUP(B215,Use_Code_Ranking!$A$4:$A$23,Use_Code_Ranking!$B$4:$B$23,9999)</f>
        <v>9</v>
      </c>
      <c r="J215">
        <f t="shared" ca="1" si="55"/>
        <v>9</v>
      </c>
      <c r="K215">
        <f t="shared" ca="1" si="56"/>
        <v>0</v>
      </c>
      <c r="L215">
        <f t="shared" ca="1" si="57"/>
        <v>0</v>
      </c>
      <c r="M215">
        <f t="shared" ca="1" si="58"/>
        <v>0</v>
      </c>
      <c r="N215" t="str">
        <f t="shared" ca="1" si="59"/>
        <v/>
      </c>
      <c r="O215" t="str">
        <f t="shared" ca="1" si="60"/>
        <v/>
      </c>
      <c r="P215" t="str">
        <f t="shared" si="61"/>
        <v/>
      </c>
      <c r="Q215" t="str">
        <f t="shared" ca="1" si="62"/>
        <v/>
      </c>
      <c r="R215" t="str">
        <f t="shared" si="63"/>
        <v/>
      </c>
      <c r="S215" t="str">
        <f t="shared" si="64"/>
        <v/>
      </c>
      <c r="T215" s="2" t="str">
        <f ca="1">IF(S215="Irrigation","Irrigation",IF(R215="Irrigation","Irrigation",IF(Q215="Domestic","Domestic",IF(P215="Stockwatering","Stockwatering",IF(N215="IRRIGATION_AND_MUNICIPAL","Irrigation and Municipal",IF(O215="IRRIGATION_AND_DOMESTIC","Irrigation and Domestic Municipality",_xlfn.XLOOKUP(J215,Use_Code_Ranking!$B$4:$B$23,Use_Code_Ranking!$A$4:$A$23)))))))</f>
        <v>Recreational</v>
      </c>
      <c r="V215" s="20" t="str">
        <f ca="1"/>
        <v>A022871</v>
      </c>
      <c r="W215" s="4" t="str">
        <f t="shared" ca="1" si="52"/>
        <v>Irrigation</v>
      </c>
      <c r="X215" t="str">
        <f t="shared" ca="1" si="53"/>
        <v>N</v>
      </c>
      <c r="Y215" s="2" t="str">
        <f t="shared" ca="1" si="54"/>
        <v>N</v>
      </c>
      <c r="Z215">
        <f ca="1">_xlfn.XLOOKUP($W215,Return_flow_table!$A$4:$A$25,Return_flow_table!B$4:B$25)</f>
        <v>0</v>
      </c>
      <c r="AA215">
        <f ca="1">_xlfn.XLOOKUP($W215,Return_flow_table!$A$4:$A$25,Return_flow_table!C$4:C$25)</f>
        <v>0</v>
      </c>
      <c r="AB215">
        <f ca="1">_xlfn.XLOOKUP($W215,Return_flow_table!$A$4:$A$25,Return_flow_table!D$4:D$25)</f>
        <v>20</v>
      </c>
      <c r="AC215">
        <f ca="1">_xlfn.XLOOKUP($W215,Return_flow_table!$A$4:$A$25,Return_flow_table!E$4:E$25)</f>
        <v>20</v>
      </c>
      <c r="AD215">
        <f ca="1">_xlfn.XLOOKUP($W215,Return_flow_table!$A$4:$A$25,Return_flow_table!F$4:F$25)</f>
        <v>10</v>
      </c>
      <c r="AE215">
        <f ca="1">_xlfn.XLOOKUP($W215,Return_flow_table!$A$4:$A$25,Return_flow_table!G$4:G$25)</f>
        <v>10</v>
      </c>
      <c r="AF215">
        <f ca="1">_xlfn.XLOOKUP($W215,Return_flow_table!$A$4:$A$25,Return_flow_table!H$4:H$25)</f>
        <v>0</v>
      </c>
      <c r="AG215">
        <f ca="1">_xlfn.XLOOKUP($W215,Return_flow_table!$A$4:$A$25,Return_flow_table!I$4:I$25)</f>
        <v>0</v>
      </c>
      <c r="AH215">
        <f ca="1">_xlfn.XLOOKUP($W215,Return_flow_table!$A$4:$A$25,Return_flow_table!J$4:J$25)</f>
        <v>0</v>
      </c>
      <c r="AI215">
        <f ca="1">_xlfn.XLOOKUP($W215,Return_flow_table!$A$4:$A$25,Return_flow_table!K$4:K$25)</f>
        <v>20</v>
      </c>
      <c r="AJ215">
        <f ca="1">_xlfn.XLOOKUP($W215,Return_flow_table!$A$4:$A$25,Return_flow_table!L$4:L$25)</f>
        <v>20</v>
      </c>
      <c r="AK215">
        <f ca="1">_xlfn.XLOOKUP($W215,Return_flow_table!$A$4:$A$25,Return_flow_table!M$4:M$25)</f>
        <v>0</v>
      </c>
      <c r="AL215" s="39" t="str" cm="1">
        <f t="array" aca="1" ref="AL215" ca="1">IF(SUM(  ((OFFSET($A$4,0,0,COUNTA(A:A)-3,1)) =V215) * (OFFSET($T$4, 0,0,COUNTA(A:A)-3,1) = "Domestic")) &gt; 0,"Y","")</f>
        <v/>
      </c>
    </row>
    <row r="216" spans="1:38" x14ac:dyDescent="0.25">
      <c r="A216" t="s">
        <v>490</v>
      </c>
      <c r="B216" t="s">
        <v>95</v>
      </c>
      <c r="C216" t="s">
        <v>96</v>
      </c>
      <c r="D216">
        <v>14.4</v>
      </c>
      <c r="E216" t="s">
        <v>97</v>
      </c>
      <c r="G216" t="s">
        <v>491</v>
      </c>
      <c r="H216" s="38" t="s">
        <v>99</v>
      </c>
      <c r="I216">
        <f>_xlfn.XLOOKUP(B216,Use_Code_Ranking!$A$4:$A$23,Use_Code_Ranking!$B$4:$B$23,9999)</f>
        <v>1</v>
      </c>
      <c r="J216">
        <f t="shared" ca="1" si="55"/>
        <v>1</v>
      </c>
      <c r="K216">
        <f t="shared" ca="1" si="56"/>
        <v>1</v>
      </c>
      <c r="L216">
        <f t="shared" ca="1" si="57"/>
        <v>0</v>
      </c>
      <c r="M216">
        <f t="shared" ca="1" si="58"/>
        <v>0</v>
      </c>
      <c r="N216" t="str">
        <f t="shared" ca="1" si="59"/>
        <v/>
      </c>
      <c r="O216" t="str">
        <f t="shared" ca="1" si="60"/>
        <v/>
      </c>
      <c r="P216" t="str">
        <f t="shared" si="61"/>
        <v/>
      </c>
      <c r="Q216" t="str">
        <f t="shared" ca="1" si="62"/>
        <v/>
      </c>
      <c r="R216" t="str">
        <f t="shared" si="63"/>
        <v/>
      </c>
      <c r="S216" t="str">
        <f t="shared" si="64"/>
        <v/>
      </c>
      <c r="T216" s="2" t="str">
        <f ca="1">IF(S216="Irrigation","Irrigation",IF(R216="Irrigation","Irrigation",IF(Q216="Domestic","Domestic",IF(P216="Stockwatering","Stockwatering",IF(N216="IRRIGATION_AND_MUNICIPAL","Irrigation and Municipal",IF(O216="IRRIGATION_AND_DOMESTIC","Irrigation and Domestic Municipality",_xlfn.XLOOKUP(J216,Use_Code_Ranking!$B$4:$B$23,Use_Code_Ranking!$A$4:$A$23)))))))</f>
        <v>Irrigation</v>
      </c>
      <c r="V216" s="20" t="str">
        <f ca="1"/>
        <v>A022936</v>
      </c>
      <c r="W216" s="4" t="str">
        <f t="shared" ca="1" si="52"/>
        <v>Domestic</v>
      </c>
      <c r="X216" t="str">
        <f t="shared" ca="1" si="53"/>
        <v>N</v>
      </c>
      <c r="Y216" s="2" t="str">
        <f t="shared" ca="1" si="54"/>
        <v>N</v>
      </c>
      <c r="Z216">
        <f ca="1">_xlfn.XLOOKUP($W216,Return_flow_table!$A$4:$A$25,Return_flow_table!B$4:B$25)</f>
        <v>0</v>
      </c>
      <c r="AA216">
        <f ca="1">_xlfn.XLOOKUP($W216,Return_flow_table!$A$4:$A$25,Return_flow_table!C$4:C$25)</f>
        <v>0</v>
      </c>
      <c r="AB216">
        <f ca="1">_xlfn.XLOOKUP($W216,Return_flow_table!$A$4:$A$25,Return_flow_table!D$4:D$25)</f>
        <v>0</v>
      </c>
      <c r="AC216">
        <f ca="1">_xlfn.XLOOKUP($W216,Return_flow_table!$A$4:$A$25,Return_flow_table!E$4:E$25)</f>
        <v>0</v>
      </c>
      <c r="AD216">
        <f ca="1">_xlfn.XLOOKUP($W216,Return_flow_table!$A$4:$A$25,Return_flow_table!F$4:F$25)</f>
        <v>0</v>
      </c>
      <c r="AE216">
        <f ca="1">_xlfn.XLOOKUP($W216,Return_flow_table!$A$4:$A$25,Return_flow_table!G$4:G$25)</f>
        <v>0</v>
      </c>
      <c r="AF216">
        <f ca="1">_xlfn.XLOOKUP($W216,Return_flow_table!$A$4:$A$25,Return_flow_table!H$4:H$25)</f>
        <v>0</v>
      </c>
      <c r="AG216">
        <f ca="1">_xlfn.XLOOKUP($W216,Return_flow_table!$A$4:$A$25,Return_flow_table!I$4:I$25)</f>
        <v>0</v>
      </c>
      <c r="AH216">
        <f ca="1">_xlfn.XLOOKUP($W216,Return_flow_table!$A$4:$A$25,Return_flow_table!J$4:J$25)</f>
        <v>0</v>
      </c>
      <c r="AI216">
        <f ca="1">_xlfn.XLOOKUP($W216,Return_flow_table!$A$4:$A$25,Return_flow_table!K$4:K$25)</f>
        <v>0</v>
      </c>
      <c r="AJ216">
        <f ca="1">_xlfn.XLOOKUP($W216,Return_flow_table!$A$4:$A$25,Return_flow_table!L$4:L$25)</f>
        <v>0</v>
      </c>
      <c r="AK216">
        <f ca="1">_xlfn.XLOOKUP($W216,Return_flow_table!$A$4:$A$25,Return_flow_table!M$4:M$25)</f>
        <v>0</v>
      </c>
      <c r="AL216" s="39" t="str" cm="1">
        <f t="array" aca="1" ref="AL216" ca="1">IF(SUM(  ((OFFSET($A$4,0,0,COUNTA(A:A)-3,1)) =V216) * (OFFSET($T$4, 0,0,COUNTA(A:A)-3,1) = "Domestic")) &gt; 0,"Y","")</f>
        <v>Y</v>
      </c>
    </row>
    <row r="217" spans="1:38" x14ac:dyDescent="0.25">
      <c r="A217" t="s">
        <v>490</v>
      </c>
      <c r="B217" t="s">
        <v>102</v>
      </c>
      <c r="C217" t="s">
        <v>96</v>
      </c>
      <c r="D217">
        <v>14.4</v>
      </c>
      <c r="E217" t="s">
        <v>97</v>
      </c>
      <c r="G217" t="s">
        <v>491</v>
      </c>
      <c r="H217" s="38" t="s">
        <v>99</v>
      </c>
      <c r="I217">
        <f>_xlfn.XLOOKUP(B217,Use_Code_Ranking!$A$4:$A$23,Use_Code_Ranking!$B$4:$B$23,9999)</f>
        <v>3</v>
      </c>
      <c r="J217">
        <f t="shared" ca="1" si="55"/>
        <v>1</v>
      </c>
      <c r="K217">
        <f t="shared" ca="1" si="56"/>
        <v>1</v>
      </c>
      <c r="L217">
        <f t="shared" ca="1" si="57"/>
        <v>0</v>
      </c>
      <c r="M217">
        <f t="shared" ca="1" si="58"/>
        <v>0</v>
      </c>
      <c r="N217" t="str">
        <f t="shared" ca="1" si="59"/>
        <v/>
      </c>
      <c r="O217" t="str">
        <f t="shared" ca="1" si="60"/>
        <v/>
      </c>
      <c r="P217" t="str">
        <f t="shared" si="61"/>
        <v/>
      </c>
      <c r="Q217" t="str">
        <f t="shared" ca="1" si="62"/>
        <v/>
      </c>
      <c r="R217" t="str">
        <f t="shared" si="63"/>
        <v/>
      </c>
      <c r="S217" t="str">
        <f t="shared" si="64"/>
        <v/>
      </c>
      <c r="T217" s="2" t="str">
        <f ca="1">IF(S217="Irrigation","Irrigation",IF(R217="Irrigation","Irrigation",IF(Q217="Domestic","Domestic",IF(P217="Stockwatering","Stockwatering",IF(N217="IRRIGATION_AND_MUNICIPAL","Irrigation and Municipal",IF(O217="IRRIGATION_AND_DOMESTIC","Irrigation and Domestic Municipality",_xlfn.XLOOKUP(J217,Use_Code_Ranking!$B$4:$B$23,Use_Code_Ranking!$A$4:$A$23)))))))</f>
        <v>Irrigation</v>
      </c>
      <c r="V217" s="20" t="str">
        <f ca="1"/>
        <v>A022938</v>
      </c>
      <c r="W217" s="4" t="str">
        <f t="shared" ca="1" si="52"/>
        <v>Irrigation</v>
      </c>
      <c r="X217" t="str">
        <f t="shared" ca="1" si="53"/>
        <v>N</v>
      </c>
      <c r="Y217" s="2" t="str">
        <f t="shared" ca="1" si="54"/>
        <v>N</v>
      </c>
      <c r="Z217">
        <f ca="1">_xlfn.XLOOKUP($W217,Return_flow_table!$A$4:$A$25,Return_flow_table!B$4:B$25)</f>
        <v>0</v>
      </c>
      <c r="AA217">
        <f ca="1">_xlfn.XLOOKUP($W217,Return_flow_table!$A$4:$A$25,Return_flow_table!C$4:C$25)</f>
        <v>0</v>
      </c>
      <c r="AB217">
        <f ca="1">_xlfn.XLOOKUP($W217,Return_flow_table!$A$4:$A$25,Return_flow_table!D$4:D$25)</f>
        <v>20</v>
      </c>
      <c r="AC217">
        <f ca="1">_xlfn.XLOOKUP($W217,Return_flow_table!$A$4:$A$25,Return_flow_table!E$4:E$25)</f>
        <v>20</v>
      </c>
      <c r="AD217">
        <f ca="1">_xlfn.XLOOKUP($W217,Return_flow_table!$A$4:$A$25,Return_flow_table!F$4:F$25)</f>
        <v>10</v>
      </c>
      <c r="AE217">
        <f ca="1">_xlfn.XLOOKUP($W217,Return_flow_table!$A$4:$A$25,Return_flow_table!G$4:G$25)</f>
        <v>10</v>
      </c>
      <c r="AF217">
        <f ca="1">_xlfn.XLOOKUP($W217,Return_flow_table!$A$4:$A$25,Return_flow_table!H$4:H$25)</f>
        <v>0</v>
      </c>
      <c r="AG217">
        <f ca="1">_xlfn.XLOOKUP($W217,Return_flow_table!$A$4:$A$25,Return_flow_table!I$4:I$25)</f>
        <v>0</v>
      </c>
      <c r="AH217">
        <f ca="1">_xlfn.XLOOKUP($W217,Return_flow_table!$A$4:$A$25,Return_flow_table!J$4:J$25)</f>
        <v>0</v>
      </c>
      <c r="AI217">
        <f ca="1">_xlfn.XLOOKUP($W217,Return_flow_table!$A$4:$A$25,Return_flow_table!K$4:K$25)</f>
        <v>20</v>
      </c>
      <c r="AJ217">
        <f ca="1">_xlfn.XLOOKUP($W217,Return_flow_table!$A$4:$A$25,Return_flow_table!L$4:L$25)</f>
        <v>20</v>
      </c>
      <c r="AK217">
        <f ca="1">_xlfn.XLOOKUP($W217,Return_flow_table!$A$4:$A$25,Return_flow_table!M$4:M$25)</f>
        <v>0</v>
      </c>
      <c r="AL217" s="39" t="str" cm="1">
        <f t="array" aca="1" ref="AL217" ca="1">IF(SUM(  ((OFFSET($A$4,0,0,COUNTA(A:A)-3,1)) =V217) * (OFFSET($T$4, 0,0,COUNTA(A:A)-3,1) = "Domestic")) &gt; 0,"Y","")</f>
        <v/>
      </c>
    </row>
    <row r="218" spans="1:38" x14ac:dyDescent="0.25">
      <c r="A218" t="s">
        <v>492</v>
      </c>
      <c r="B218" t="s">
        <v>102</v>
      </c>
      <c r="C218" t="s">
        <v>96</v>
      </c>
      <c r="D218">
        <v>2.8</v>
      </c>
      <c r="E218" t="s">
        <v>97</v>
      </c>
      <c r="G218" t="s">
        <v>493</v>
      </c>
      <c r="H218" s="38" t="s">
        <v>112</v>
      </c>
      <c r="I218">
        <f>_xlfn.XLOOKUP(B218,Use_Code_Ranking!$A$4:$A$23,Use_Code_Ranking!$B$4:$B$23,9999)</f>
        <v>3</v>
      </c>
      <c r="J218">
        <f t="shared" ca="1" si="55"/>
        <v>3</v>
      </c>
      <c r="K218">
        <f t="shared" ca="1" si="56"/>
        <v>0</v>
      </c>
      <c r="L218">
        <f t="shared" ca="1" si="57"/>
        <v>0</v>
      </c>
      <c r="M218">
        <f t="shared" ca="1" si="58"/>
        <v>1</v>
      </c>
      <c r="N218" t="str">
        <f t="shared" ca="1" si="59"/>
        <v/>
      </c>
      <c r="O218" t="str">
        <f t="shared" ca="1" si="60"/>
        <v/>
      </c>
      <c r="P218" t="str">
        <f t="shared" si="61"/>
        <v/>
      </c>
      <c r="Q218" t="str">
        <f t="shared" ca="1" si="62"/>
        <v>Domestic</v>
      </c>
      <c r="R218" t="str">
        <f t="shared" si="63"/>
        <v/>
      </c>
      <c r="S218" t="str">
        <f t="shared" si="64"/>
        <v/>
      </c>
      <c r="T218" s="2" t="str">
        <f ca="1">IF(S218="Irrigation","Irrigation",IF(R218="Irrigation","Irrigation",IF(Q218="Domestic","Domestic",IF(P218="Stockwatering","Stockwatering",IF(N218="IRRIGATION_AND_MUNICIPAL","Irrigation and Municipal",IF(O218="IRRIGATION_AND_DOMESTIC","Irrigation and Domestic Municipality",_xlfn.XLOOKUP(J218,Use_Code_Ranking!$B$4:$B$23,Use_Code_Ranking!$A$4:$A$23)))))))</f>
        <v>Domestic</v>
      </c>
      <c r="V218" s="20" t="str">
        <f ca="1"/>
        <v>A022939</v>
      </c>
      <c r="W218" s="4" t="str">
        <f t="shared" ca="1" si="52"/>
        <v>Irrigation</v>
      </c>
      <c r="X218" t="str">
        <f t="shared" ca="1" si="53"/>
        <v>N</v>
      </c>
      <c r="Y218" s="2" t="str">
        <f t="shared" ca="1" si="54"/>
        <v>N</v>
      </c>
      <c r="Z218">
        <f ca="1">_xlfn.XLOOKUP($W218,Return_flow_table!$A$4:$A$25,Return_flow_table!B$4:B$25)</f>
        <v>0</v>
      </c>
      <c r="AA218">
        <f ca="1">_xlfn.XLOOKUP($W218,Return_flow_table!$A$4:$A$25,Return_flow_table!C$4:C$25)</f>
        <v>0</v>
      </c>
      <c r="AB218">
        <f ca="1">_xlfn.XLOOKUP($W218,Return_flow_table!$A$4:$A$25,Return_flow_table!D$4:D$25)</f>
        <v>20</v>
      </c>
      <c r="AC218">
        <f ca="1">_xlfn.XLOOKUP($W218,Return_flow_table!$A$4:$A$25,Return_flow_table!E$4:E$25)</f>
        <v>20</v>
      </c>
      <c r="AD218">
        <f ca="1">_xlfn.XLOOKUP($W218,Return_flow_table!$A$4:$A$25,Return_flow_table!F$4:F$25)</f>
        <v>10</v>
      </c>
      <c r="AE218">
        <f ca="1">_xlfn.XLOOKUP($W218,Return_flow_table!$A$4:$A$25,Return_flow_table!G$4:G$25)</f>
        <v>10</v>
      </c>
      <c r="AF218">
        <f ca="1">_xlfn.XLOOKUP($W218,Return_flow_table!$A$4:$A$25,Return_flow_table!H$4:H$25)</f>
        <v>0</v>
      </c>
      <c r="AG218">
        <f ca="1">_xlfn.XLOOKUP($W218,Return_flow_table!$A$4:$A$25,Return_flow_table!I$4:I$25)</f>
        <v>0</v>
      </c>
      <c r="AH218">
        <f ca="1">_xlfn.XLOOKUP($W218,Return_flow_table!$A$4:$A$25,Return_flow_table!J$4:J$25)</f>
        <v>0</v>
      </c>
      <c r="AI218">
        <f ca="1">_xlfn.XLOOKUP($W218,Return_flow_table!$A$4:$A$25,Return_flow_table!K$4:K$25)</f>
        <v>20</v>
      </c>
      <c r="AJ218">
        <f ca="1">_xlfn.XLOOKUP($W218,Return_flow_table!$A$4:$A$25,Return_flow_table!L$4:L$25)</f>
        <v>20</v>
      </c>
      <c r="AK218">
        <f ca="1">_xlfn.XLOOKUP($W218,Return_flow_table!$A$4:$A$25,Return_flow_table!M$4:M$25)</f>
        <v>0</v>
      </c>
      <c r="AL218" s="39" t="str" cm="1">
        <f t="array" aca="1" ref="AL218" ca="1">IF(SUM(  ((OFFSET($A$4,0,0,COUNTA(A:A)-3,1)) =V218) * (OFFSET($T$4, 0,0,COUNTA(A:A)-3,1) = "Domestic")) &gt; 0,"Y","")</f>
        <v/>
      </c>
    </row>
    <row r="219" spans="1:38" x14ac:dyDescent="0.25">
      <c r="A219" t="s">
        <v>494</v>
      </c>
      <c r="B219" t="s">
        <v>102</v>
      </c>
      <c r="C219" t="s">
        <v>96</v>
      </c>
      <c r="D219">
        <v>0.6</v>
      </c>
      <c r="E219" t="s">
        <v>97</v>
      </c>
      <c r="G219" t="s">
        <v>495</v>
      </c>
      <c r="H219" s="38" t="s">
        <v>99</v>
      </c>
      <c r="I219">
        <f>_xlfn.XLOOKUP(B219,Use_Code_Ranking!$A$4:$A$23,Use_Code_Ranking!$B$4:$B$23,9999)</f>
        <v>3</v>
      </c>
      <c r="J219">
        <f t="shared" ca="1" si="55"/>
        <v>3</v>
      </c>
      <c r="K219">
        <f t="shared" ca="1" si="56"/>
        <v>0</v>
      </c>
      <c r="L219">
        <f t="shared" ca="1" si="57"/>
        <v>0</v>
      </c>
      <c r="M219">
        <f t="shared" ca="1" si="58"/>
        <v>0</v>
      </c>
      <c r="N219" t="str">
        <f t="shared" ca="1" si="59"/>
        <v/>
      </c>
      <c r="O219" t="str">
        <f t="shared" ca="1" si="60"/>
        <v/>
      </c>
      <c r="P219" t="str">
        <f t="shared" si="61"/>
        <v/>
      </c>
      <c r="Q219" t="str">
        <f t="shared" ca="1" si="62"/>
        <v/>
      </c>
      <c r="R219" t="str">
        <f t="shared" si="63"/>
        <v/>
      </c>
      <c r="S219" t="str">
        <f t="shared" si="64"/>
        <v/>
      </c>
      <c r="T219" s="2" t="str">
        <f ca="1">IF(S219="Irrigation","Irrigation",IF(R219="Irrigation","Irrigation",IF(Q219="Domestic","Domestic",IF(P219="Stockwatering","Stockwatering",IF(N219="IRRIGATION_AND_MUNICIPAL","Irrigation and Municipal",IF(O219="IRRIGATION_AND_DOMESTIC","Irrigation and Domestic Municipality",_xlfn.XLOOKUP(J219,Use_Code_Ranking!$B$4:$B$23,Use_Code_Ranking!$A$4:$A$23)))))))</f>
        <v>Domestic</v>
      </c>
      <c r="V219" s="20" t="str">
        <f ca="1"/>
        <v>A022940</v>
      </c>
      <c r="W219" s="4" t="str">
        <f t="shared" ca="1" si="52"/>
        <v>Irrigation</v>
      </c>
      <c r="X219" t="str">
        <f t="shared" ca="1" si="53"/>
        <v>N</v>
      </c>
      <c r="Y219" s="2" t="str">
        <f t="shared" ca="1" si="54"/>
        <v>N</v>
      </c>
      <c r="Z219">
        <f ca="1">_xlfn.XLOOKUP($W219,Return_flow_table!$A$4:$A$25,Return_flow_table!B$4:B$25)</f>
        <v>0</v>
      </c>
      <c r="AA219">
        <f ca="1">_xlfn.XLOOKUP($W219,Return_flow_table!$A$4:$A$25,Return_flow_table!C$4:C$25)</f>
        <v>0</v>
      </c>
      <c r="AB219">
        <f ca="1">_xlfn.XLOOKUP($W219,Return_flow_table!$A$4:$A$25,Return_flow_table!D$4:D$25)</f>
        <v>20</v>
      </c>
      <c r="AC219">
        <f ca="1">_xlfn.XLOOKUP($W219,Return_flow_table!$A$4:$A$25,Return_flow_table!E$4:E$25)</f>
        <v>20</v>
      </c>
      <c r="AD219">
        <f ca="1">_xlfn.XLOOKUP($W219,Return_flow_table!$A$4:$A$25,Return_flow_table!F$4:F$25)</f>
        <v>10</v>
      </c>
      <c r="AE219">
        <f ca="1">_xlfn.XLOOKUP($W219,Return_flow_table!$A$4:$A$25,Return_flow_table!G$4:G$25)</f>
        <v>10</v>
      </c>
      <c r="AF219">
        <f ca="1">_xlfn.XLOOKUP($W219,Return_flow_table!$A$4:$A$25,Return_flow_table!H$4:H$25)</f>
        <v>0</v>
      </c>
      <c r="AG219">
        <f ca="1">_xlfn.XLOOKUP($W219,Return_flow_table!$A$4:$A$25,Return_flow_table!I$4:I$25)</f>
        <v>0</v>
      </c>
      <c r="AH219">
        <f ca="1">_xlfn.XLOOKUP($W219,Return_flow_table!$A$4:$A$25,Return_flow_table!J$4:J$25)</f>
        <v>0</v>
      </c>
      <c r="AI219">
        <f ca="1">_xlfn.XLOOKUP($W219,Return_flow_table!$A$4:$A$25,Return_flow_table!K$4:K$25)</f>
        <v>20</v>
      </c>
      <c r="AJ219">
        <f ca="1">_xlfn.XLOOKUP($W219,Return_flow_table!$A$4:$A$25,Return_flow_table!L$4:L$25)</f>
        <v>20</v>
      </c>
      <c r="AK219">
        <f ca="1">_xlfn.XLOOKUP($W219,Return_flow_table!$A$4:$A$25,Return_flow_table!M$4:M$25)</f>
        <v>0</v>
      </c>
      <c r="AL219" s="39" t="str" cm="1">
        <f t="array" aca="1" ref="AL219" ca="1">IF(SUM(  ((OFFSET($A$4,0,0,COUNTA(A:A)-3,1)) =V219) * (OFFSET($T$4, 0,0,COUNTA(A:A)-3,1) = "Domestic")) &gt; 0,"Y","")</f>
        <v/>
      </c>
    </row>
    <row r="220" spans="1:38" x14ac:dyDescent="0.25">
      <c r="A220" t="s">
        <v>496</v>
      </c>
      <c r="B220" t="s">
        <v>108</v>
      </c>
      <c r="C220" t="s">
        <v>96</v>
      </c>
      <c r="D220">
        <v>0.3</v>
      </c>
      <c r="E220" t="s">
        <v>97</v>
      </c>
      <c r="G220" t="s">
        <v>497</v>
      </c>
      <c r="H220" s="38" t="s">
        <v>99</v>
      </c>
      <c r="I220">
        <f>_xlfn.XLOOKUP(B220,Use_Code_Ranking!$A$4:$A$23,Use_Code_Ranking!$B$4:$B$23,9999)</f>
        <v>5</v>
      </c>
      <c r="J220">
        <f t="shared" ca="1" si="55"/>
        <v>5</v>
      </c>
      <c r="K220">
        <f t="shared" ca="1" si="56"/>
        <v>0</v>
      </c>
      <c r="L220">
        <f t="shared" ca="1" si="57"/>
        <v>0</v>
      </c>
      <c r="M220">
        <f t="shared" ca="1" si="58"/>
        <v>0</v>
      </c>
      <c r="N220" t="str">
        <f t="shared" ca="1" si="59"/>
        <v/>
      </c>
      <c r="O220" t="str">
        <f t="shared" ca="1" si="60"/>
        <v/>
      </c>
      <c r="P220" t="str">
        <f t="shared" si="61"/>
        <v/>
      </c>
      <c r="Q220" t="str">
        <f t="shared" ca="1" si="62"/>
        <v/>
      </c>
      <c r="R220" t="str">
        <f t="shared" si="63"/>
        <v/>
      </c>
      <c r="S220" t="str">
        <f t="shared" si="64"/>
        <v/>
      </c>
      <c r="T220" s="2" t="str">
        <f ca="1">IF(S220="Irrigation","Irrigation",IF(R220="Irrigation","Irrigation",IF(Q220="Domestic","Domestic",IF(P220="Stockwatering","Stockwatering",IF(N220="IRRIGATION_AND_MUNICIPAL","Irrigation and Municipal",IF(O220="IRRIGATION_AND_DOMESTIC","Irrigation and Domestic Municipality",_xlfn.XLOOKUP(J220,Use_Code_Ranking!$B$4:$B$23,Use_Code_Ranking!$A$4:$A$23)))))))</f>
        <v>Stockwatering</v>
      </c>
      <c r="V220" s="20" t="str">
        <f ca="1"/>
        <v>A022987</v>
      </c>
      <c r="W220" s="4" t="str">
        <f t="shared" ca="1" si="52"/>
        <v>Irrigation</v>
      </c>
      <c r="X220" t="str">
        <f t="shared" ca="1" si="53"/>
        <v>N</v>
      </c>
      <c r="Y220" s="2" t="str">
        <f t="shared" ca="1" si="54"/>
        <v>N</v>
      </c>
      <c r="Z220">
        <f ca="1">_xlfn.XLOOKUP($W220,Return_flow_table!$A$4:$A$25,Return_flow_table!B$4:B$25)</f>
        <v>0</v>
      </c>
      <c r="AA220">
        <f ca="1">_xlfn.XLOOKUP($W220,Return_flow_table!$A$4:$A$25,Return_flow_table!C$4:C$25)</f>
        <v>0</v>
      </c>
      <c r="AB220">
        <f ca="1">_xlfn.XLOOKUP($W220,Return_flow_table!$A$4:$A$25,Return_flow_table!D$4:D$25)</f>
        <v>20</v>
      </c>
      <c r="AC220">
        <f ca="1">_xlfn.XLOOKUP($W220,Return_flow_table!$A$4:$A$25,Return_flow_table!E$4:E$25)</f>
        <v>20</v>
      </c>
      <c r="AD220">
        <f ca="1">_xlfn.XLOOKUP($W220,Return_flow_table!$A$4:$A$25,Return_flow_table!F$4:F$25)</f>
        <v>10</v>
      </c>
      <c r="AE220">
        <f ca="1">_xlfn.XLOOKUP($W220,Return_flow_table!$A$4:$A$25,Return_flow_table!G$4:G$25)</f>
        <v>10</v>
      </c>
      <c r="AF220">
        <f ca="1">_xlfn.XLOOKUP($W220,Return_flow_table!$A$4:$A$25,Return_flow_table!H$4:H$25)</f>
        <v>0</v>
      </c>
      <c r="AG220">
        <f ca="1">_xlfn.XLOOKUP($W220,Return_flow_table!$A$4:$A$25,Return_flow_table!I$4:I$25)</f>
        <v>0</v>
      </c>
      <c r="AH220">
        <f ca="1">_xlfn.XLOOKUP($W220,Return_flow_table!$A$4:$A$25,Return_flow_table!J$4:J$25)</f>
        <v>0</v>
      </c>
      <c r="AI220">
        <f ca="1">_xlfn.XLOOKUP($W220,Return_flow_table!$A$4:$A$25,Return_flow_table!K$4:K$25)</f>
        <v>20</v>
      </c>
      <c r="AJ220">
        <f ca="1">_xlfn.XLOOKUP($W220,Return_flow_table!$A$4:$A$25,Return_flow_table!L$4:L$25)</f>
        <v>20</v>
      </c>
      <c r="AK220">
        <f ca="1">_xlfn.XLOOKUP($W220,Return_flow_table!$A$4:$A$25,Return_flow_table!M$4:M$25)</f>
        <v>0</v>
      </c>
      <c r="AL220" s="39" t="str" cm="1">
        <f t="array" aca="1" ref="AL220" ca="1">IF(SUM(  ((OFFSET($A$4,0,0,COUNTA(A:A)-3,1)) =V220) * (OFFSET($T$4, 0,0,COUNTA(A:A)-3,1) = "Domestic")) &gt; 0,"Y","")</f>
        <v/>
      </c>
    </row>
    <row r="221" spans="1:38" x14ac:dyDescent="0.25">
      <c r="A221" t="s">
        <v>498</v>
      </c>
      <c r="B221" t="s">
        <v>111</v>
      </c>
      <c r="C221" t="s">
        <v>96</v>
      </c>
      <c r="D221">
        <v>22</v>
      </c>
      <c r="E221" t="s">
        <v>97</v>
      </c>
      <c r="G221" t="s">
        <v>499</v>
      </c>
      <c r="H221" s="38" t="s">
        <v>99</v>
      </c>
      <c r="I221">
        <f>_xlfn.XLOOKUP(B221,Use_Code_Ranking!$A$4:$A$23,Use_Code_Ranking!$B$4:$B$23,9999)</f>
        <v>14</v>
      </c>
      <c r="J221">
        <f t="shared" ca="1" si="55"/>
        <v>9</v>
      </c>
      <c r="K221">
        <f t="shared" ca="1" si="56"/>
        <v>0</v>
      </c>
      <c r="L221">
        <f t="shared" ca="1" si="57"/>
        <v>0</v>
      </c>
      <c r="M221">
        <f t="shared" ca="1" si="58"/>
        <v>0</v>
      </c>
      <c r="N221" t="str">
        <f t="shared" ca="1" si="59"/>
        <v/>
      </c>
      <c r="O221" t="str">
        <f t="shared" ca="1" si="60"/>
        <v/>
      </c>
      <c r="P221" t="str">
        <f t="shared" si="61"/>
        <v/>
      </c>
      <c r="Q221" t="str">
        <f t="shared" ca="1" si="62"/>
        <v/>
      </c>
      <c r="R221" t="str">
        <f t="shared" si="63"/>
        <v/>
      </c>
      <c r="S221" t="str">
        <f t="shared" si="64"/>
        <v/>
      </c>
      <c r="T221" s="2" t="str">
        <f ca="1">IF(S221="Irrigation","Irrigation",IF(R221="Irrigation","Irrigation",IF(Q221="Domestic","Domestic",IF(P221="Stockwatering","Stockwatering",IF(N221="IRRIGATION_AND_MUNICIPAL","Irrigation and Municipal",IF(O221="IRRIGATION_AND_DOMESTIC","Irrigation and Domestic Municipality",_xlfn.XLOOKUP(J221,Use_Code_Ranking!$B$4:$B$23,Use_Code_Ranking!$A$4:$A$23)))))))</f>
        <v>Recreational</v>
      </c>
      <c r="V221" s="20" t="str">
        <f ca="1"/>
        <v>A022989</v>
      </c>
      <c r="W221" s="4" t="str">
        <f t="shared" ca="1" si="52"/>
        <v>Domestic</v>
      </c>
      <c r="X221" t="str">
        <f t="shared" ca="1" si="53"/>
        <v>N</v>
      </c>
      <c r="Y221" s="2" t="str">
        <f t="shared" ca="1" si="54"/>
        <v>N</v>
      </c>
      <c r="Z221">
        <f ca="1">_xlfn.XLOOKUP($W221,Return_flow_table!$A$4:$A$25,Return_flow_table!B$4:B$25)</f>
        <v>0</v>
      </c>
      <c r="AA221">
        <f ca="1">_xlfn.XLOOKUP($W221,Return_flow_table!$A$4:$A$25,Return_flow_table!C$4:C$25)</f>
        <v>0</v>
      </c>
      <c r="AB221">
        <f ca="1">_xlfn.XLOOKUP($W221,Return_flow_table!$A$4:$A$25,Return_flow_table!D$4:D$25)</f>
        <v>0</v>
      </c>
      <c r="AC221">
        <f ca="1">_xlfn.XLOOKUP($W221,Return_flow_table!$A$4:$A$25,Return_flow_table!E$4:E$25)</f>
        <v>0</v>
      </c>
      <c r="AD221">
        <f ca="1">_xlfn.XLOOKUP($W221,Return_flow_table!$A$4:$A$25,Return_flow_table!F$4:F$25)</f>
        <v>0</v>
      </c>
      <c r="AE221">
        <f ca="1">_xlfn.XLOOKUP($W221,Return_flow_table!$A$4:$A$25,Return_flow_table!G$4:G$25)</f>
        <v>0</v>
      </c>
      <c r="AF221">
        <f ca="1">_xlfn.XLOOKUP($W221,Return_flow_table!$A$4:$A$25,Return_flow_table!H$4:H$25)</f>
        <v>0</v>
      </c>
      <c r="AG221">
        <f ca="1">_xlfn.XLOOKUP($W221,Return_flow_table!$A$4:$A$25,Return_flow_table!I$4:I$25)</f>
        <v>0</v>
      </c>
      <c r="AH221">
        <f ca="1">_xlfn.XLOOKUP($W221,Return_flow_table!$A$4:$A$25,Return_flow_table!J$4:J$25)</f>
        <v>0</v>
      </c>
      <c r="AI221">
        <f ca="1">_xlfn.XLOOKUP($W221,Return_flow_table!$A$4:$A$25,Return_flow_table!K$4:K$25)</f>
        <v>0</v>
      </c>
      <c r="AJ221">
        <f ca="1">_xlfn.XLOOKUP($W221,Return_flow_table!$A$4:$A$25,Return_flow_table!L$4:L$25)</f>
        <v>0</v>
      </c>
      <c r="AK221">
        <f ca="1">_xlfn.XLOOKUP($W221,Return_flow_table!$A$4:$A$25,Return_flow_table!M$4:M$25)</f>
        <v>0</v>
      </c>
      <c r="AL221" s="39" t="str" cm="1">
        <f t="array" aca="1" ref="AL221" ca="1">IF(SUM(  ((OFFSET($A$4,0,0,COUNTA(A:A)-3,1)) =V221) * (OFFSET($T$4, 0,0,COUNTA(A:A)-3,1) = "Domestic")) &gt; 0,"Y","")</f>
        <v>Y</v>
      </c>
    </row>
    <row r="222" spans="1:38" x14ac:dyDescent="0.25">
      <c r="A222" t="s">
        <v>498</v>
      </c>
      <c r="B222" t="s">
        <v>113</v>
      </c>
      <c r="C222" t="s">
        <v>96</v>
      </c>
      <c r="D222">
        <v>22</v>
      </c>
      <c r="E222" t="s">
        <v>97</v>
      </c>
      <c r="G222" t="s">
        <v>499</v>
      </c>
      <c r="H222" s="38" t="s">
        <v>99</v>
      </c>
      <c r="I222">
        <f>_xlfn.XLOOKUP(B222,Use_Code_Ranking!$A$4:$A$23,Use_Code_Ranking!$B$4:$B$23,9999)</f>
        <v>9</v>
      </c>
      <c r="J222">
        <f t="shared" ca="1" si="55"/>
        <v>9</v>
      </c>
      <c r="K222">
        <f t="shared" ca="1" si="56"/>
        <v>0</v>
      </c>
      <c r="L222">
        <f t="shared" ca="1" si="57"/>
        <v>0</v>
      </c>
      <c r="M222">
        <f t="shared" ca="1" si="58"/>
        <v>0</v>
      </c>
      <c r="N222" t="str">
        <f t="shared" ca="1" si="59"/>
        <v/>
      </c>
      <c r="O222" t="str">
        <f t="shared" ca="1" si="60"/>
        <v/>
      </c>
      <c r="P222" t="str">
        <f t="shared" si="61"/>
        <v/>
      </c>
      <c r="Q222" t="str">
        <f t="shared" ca="1" si="62"/>
        <v/>
      </c>
      <c r="R222" t="str">
        <f t="shared" si="63"/>
        <v/>
      </c>
      <c r="S222" t="str">
        <f t="shared" si="64"/>
        <v/>
      </c>
      <c r="T222" s="2" t="str">
        <f ca="1">IF(S222="Irrigation","Irrigation",IF(R222="Irrigation","Irrigation",IF(Q222="Domestic","Domestic",IF(P222="Stockwatering","Stockwatering",IF(N222="IRRIGATION_AND_MUNICIPAL","Irrigation and Municipal",IF(O222="IRRIGATION_AND_DOMESTIC","Irrigation and Domestic Municipality",_xlfn.XLOOKUP(J222,Use_Code_Ranking!$B$4:$B$23,Use_Code_Ranking!$A$4:$A$23)))))))</f>
        <v>Recreational</v>
      </c>
      <c r="V222" s="20" t="str">
        <f ca="1"/>
        <v>A022991</v>
      </c>
      <c r="W222" s="4" t="str">
        <f t="shared" ca="1" si="52"/>
        <v>Domestic</v>
      </c>
      <c r="X222" t="str">
        <f t="shared" ca="1" si="53"/>
        <v>N</v>
      </c>
      <c r="Y222" s="2" t="str">
        <f t="shared" ca="1" si="54"/>
        <v>N</v>
      </c>
      <c r="Z222">
        <f ca="1">_xlfn.XLOOKUP($W222,Return_flow_table!$A$4:$A$25,Return_flow_table!B$4:B$25)</f>
        <v>0</v>
      </c>
      <c r="AA222">
        <f ca="1">_xlfn.XLOOKUP($W222,Return_flow_table!$A$4:$A$25,Return_flow_table!C$4:C$25)</f>
        <v>0</v>
      </c>
      <c r="AB222">
        <f ca="1">_xlfn.XLOOKUP($W222,Return_flow_table!$A$4:$A$25,Return_flow_table!D$4:D$25)</f>
        <v>0</v>
      </c>
      <c r="AC222">
        <f ca="1">_xlfn.XLOOKUP($W222,Return_flow_table!$A$4:$A$25,Return_flow_table!E$4:E$25)</f>
        <v>0</v>
      </c>
      <c r="AD222">
        <f ca="1">_xlfn.XLOOKUP($W222,Return_flow_table!$A$4:$A$25,Return_flow_table!F$4:F$25)</f>
        <v>0</v>
      </c>
      <c r="AE222">
        <f ca="1">_xlfn.XLOOKUP($W222,Return_flow_table!$A$4:$A$25,Return_flow_table!G$4:G$25)</f>
        <v>0</v>
      </c>
      <c r="AF222">
        <f ca="1">_xlfn.XLOOKUP($W222,Return_flow_table!$A$4:$A$25,Return_flow_table!H$4:H$25)</f>
        <v>0</v>
      </c>
      <c r="AG222">
        <f ca="1">_xlfn.XLOOKUP($W222,Return_flow_table!$A$4:$A$25,Return_flow_table!I$4:I$25)</f>
        <v>0</v>
      </c>
      <c r="AH222">
        <f ca="1">_xlfn.XLOOKUP($W222,Return_flow_table!$A$4:$A$25,Return_flow_table!J$4:J$25)</f>
        <v>0</v>
      </c>
      <c r="AI222">
        <f ca="1">_xlfn.XLOOKUP($W222,Return_flow_table!$A$4:$A$25,Return_flow_table!K$4:K$25)</f>
        <v>0</v>
      </c>
      <c r="AJ222">
        <f ca="1">_xlfn.XLOOKUP($W222,Return_flow_table!$A$4:$A$25,Return_flow_table!L$4:L$25)</f>
        <v>0</v>
      </c>
      <c r="AK222">
        <f ca="1">_xlfn.XLOOKUP($W222,Return_flow_table!$A$4:$A$25,Return_flow_table!M$4:M$25)</f>
        <v>0</v>
      </c>
      <c r="AL222" s="39" t="str" cm="1">
        <f t="array" aca="1" ref="AL222" ca="1">IF(SUM(  ((OFFSET($A$4,0,0,COUNTA(A:A)-3,1)) =V222) * (OFFSET($T$4, 0,0,COUNTA(A:A)-3,1) = "Domestic")) &gt; 0,"Y","")</f>
        <v>Y</v>
      </c>
    </row>
    <row r="223" spans="1:38" x14ac:dyDescent="0.25">
      <c r="A223" t="s">
        <v>500</v>
      </c>
      <c r="B223" t="s">
        <v>102</v>
      </c>
      <c r="C223" t="s">
        <v>96</v>
      </c>
      <c r="D223">
        <v>1.3</v>
      </c>
      <c r="E223" t="s">
        <v>97</v>
      </c>
      <c r="G223" t="s">
        <v>501</v>
      </c>
      <c r="H223" s="38" t="s">
        <v>99</v>
      </c>
      <c r="I223">
        <f>_xlfn.XLOOKUP(B223,Use_Code_Ranking!$A$4:$A$23,Use_Code_Ranking!$B$4:$B$23,9999)</f>
        <v>3</v>
      </c>
      <c r="J223">
        <f t="shared" ca="1" si="55"/>
        <v>3</v>
      </c>
      <c r="K223">
        <f t="shared" ca="1" si="56"/>
        <v>0</v>
      </c>
      <c r="L223">
        <f t="shared" ca="1" si="57"/>
        <v>0</v>
      </c>
      <c r="M223">
        <f t="shared" ca="1" si="58"/>
        <v>0</v>
      </c>
      <c r="N223" t="str">
        <f t="shared" ca="1" si="59"/>
        <v/>
      </c>
      <c r="O223" t="str">
        <f t="shared" ca="1" si="60"/>
        <v/>
      </c>
      <c r="P223" t="str">
        <f t="shared" si="61"/>
        <v/>
      </c>
      <c r="Q223" t="str">
        <f t="shared" ca="1" si="62"/>
        <v/>
      </c>
      <c r="R223" t="str">
        <f t="shared" si="63"/>
        <v/>
      </c>
      <c r="S223" t="str">
        <f t="shared" si="64"/>
        <v/>
      </c>
      <c r="T223" s="2" t="str">
        <f ca="1">IF(S223="Irrigation","Irrigation",IF(R223="Irrigation","Irrigation",IF(Q223="Domestic","Domestic",IF(P223="Stockwatering","Stockwatering",IF(N223="IRRIGATION_AND_MUNICIPAL","Irrigation and Municipal",IF(O223="IRRIGATION_AND_DOMESTIC","Irrigation and Domestic Municipality",_xlfn.XLOOKUP(J223,Use_Code_Ranking!$B$4:$B$23,Use_Code_Ranking!$A$4:$A$23)))))))</f>
        <v>Domestic</v>
      </c>
      <c r="V223" s="20" t="str">
        <f ca="1"/>
        <v>A023017</v>
      </c>
      <c r="W223" s="4" t="str">
        <f t="shared" ca="1" si="52"/>
        <v>Municipal</v>
      </c>
      <c r="X223" t="str">
        <f t="shared" ca="1" si="53"/>
        <v>N</v>
      </c>
      <c r="Y223" s="2" t="str">
        <f t="shared" ca="1" si="54"/>
        <v>N</v>
      </c>
      <c r="Z223">
        <f ca="1">_xlfn.XLOOKUP($W223,Return_flow_table!$A$4:$A$25,Return_flow_table!B$4:B$25)</f>
        <v>0</v>
      </c>
      <c r="AA223">
        <f ca="1">_xlfn.XLOOKUP($W223,Return_flow_table!$A$4:$A$25,Return_flow_table!C$4:C$25)</f>
        <v>0</v>
      </c>
      <c r="AB223">
        <f ca="1">_xlfn.XLOOKUP($W223,Return_flow_table!$A$4:$A$25,Return_flow_table!D$4:D$25)</f>
        <v>0</v>
      </c>
      <c r="AC223">
        <f ca="1">_xlfn.XLOOKUP($W223,Return_flow_table!$A$4:$A$25,Return_flow_table!E$4:E$25)</f>
        <v>0</v>
      </c>
      <c r="AD223">
        <f ca="1">_xlfn.XLOOKUP($W223,Return_flow_table!$A$4:$A$25,Return_flow_table!F$4:F$25)</f>
        <v>0</v>
      </c>
      <c r="AE223">
        <f ca="1">_xlfn.XLOOKUP($W223,Return_flow_table!$A$4:$A$25,Return_flow_table!G$4:G$25)</f>
        <v>0</v>
      </c>
      <c r="AF223">
        <f ca="1">_xlfn.XLOOKUP($W223,Return_flow_table!$A$4:$A$25,Return_flow_table!H$4:H$25)</f>
        <v>0</v>
      </c>
      <c r="AG223">
        <f ca="1">_xlfn.XLOOKUP($W223,Return_flow_table!$A$4:$A$25,Return_flow_table!I$4:I$25)</f>
        <v>0</v>
      </c>
      <c r="AH223">
        <f ca="1">_xlfn.XLOOKUP($W223,Return_flow_table!$A$4:$A$25,Return_flow_table!J$4:J$25)</f>
        <v>0</v>
      </c>
      <c r="AI223">
        <f ca="1">_xlfn.XLOOKUP($W223,Return_flow_table!$A$4:$A$25,Return_flow_table!K$4:K$25)</f>
        <v>0</v>
      </c>
      <c r="AJ223">
        <f ca="1">_xlfn.XLOOKUP($W223,Return_flow_table!$A$4:$A$25,Return_flow_table!L$4:L$25)</f>
        <v>0</v>
      </c>
      <c r="AK223">
        <f ca="1">_xlfn.XLOOKUP($W223,Return_flow_table!$A$4:$A$25,Return_flow_table!M$4:M$25)</f>
        <v>0</v>
      </c>
      <c r="AL223" s="39" t="str" cm="1">
        <f t="array" aca="1" ref="AL223" ca="1">IF(SUM(  ((OFFSET($A$4,0,0,COUNTA(A:A)-3,1)) =V223) * (OFFSET($T$4, 0,0,COUNTA(A:A)-3,1) = "Domestic")) &gt; 0,"Y","")</f>
        <v/>
      </c>
    </row>
    <row r="224" spans="1:38" x14ac:dyDescent="0.25">
      <c r="A224" t="s">
        <v>502</v>
      </c>
      <c r="B224" t="s">
        <v>102</v>
      </c>
      <c r="C224" t="s">
        <v>96</v>
      </c>
      <c r="D224">
        <v>10</v>
      </c>
      <c r="E224" t="s">
        <v>97</v>
      </c>
      <c r="G224" t="s">
        <v>503</v>
      </c>
      <c r="H224" s="38" t="s">
        <v>99</v>
      </c>
      <c r="I224">
        <f>_xlfn.XLOOKUP(B224,Use_Code_Ranking!$A$4:$A$23,Use_Code_Ranking!$B$4:$B$23,9999)</f>
        <v>3</v>
      </c>
      <c r="J224">
        <f t="shared" ca="1" si="55"/>
        <v>1</v>
      </c>
      <c r="K224">
        <f t="shared" ca="1" si="56"/>
        <v>1</v>
      </c>
      <c r="L224">
        <f t="shared" ca="1" si="57"/>
        <v>0</v>
      </c>
      <c r="M224">
        <f t="shared" ca="1" si="58"/>
        <v>0</v>
      </c>
      <c r="N224" t="str">
        <f t="shared" ca="1" si="59"/>
        <v/>
      </c>
      <c r="O224" t="str">
        <f t="shared" ca="1" si="60"/>
        <v/>
      </c>
      <c r="P224" t="str">
        <f t="shared" si="61"/>
        <v/>
      </c>
      <c r="Q224" t="str">
        <f t="shared" ca="1" si="62"/>
        <v/>
      </c>
      <c r="R224" t="str">
        <f t="shared" si="63"/>
        <v/>
      </c>
      <c r="S224" t="str">
        <f t="shared" si="64"/>
        <v/>
      </c>
      <c r="T224" s="2" t="str">
        <f ca="1">IF(S224="Irrigation","Irrigation",IF(R224="Irrigation","Irrigation",IF(Q224="Domestic","Domestic",IF(P224="Stockwatering","Stockwatering",IF(N224="IRRIGATION_AND_MUNICIPAL","Irrigation and Municipal",IF(O224="IRRIGATION_AND_DOMESTIC","Irrigation and Domestic Municipality",_xlfn.XLOOKUP(J224,Use_Code_Ranking!$B$4:$B$23,Use_Code_Ranking!$A$4:$A$23)))))))</f>
        <v>Irrigation</v>
      </c>
      <c r="V224" s="20" t="str">
        <f ca="1"/>
        <v>A023018</v>
      </c>
      <c r="W224" s="4" t="str">
        <f t="shared" ca="1" si="52"/>
        <v>Municipal</v>
      </c>
      <c r="X224" t="str">
        <f t="shared" ca="1" si="53"/>
        <v>N</v>
      </c>
      <c r="Y224" s="2" t="str">
        <f t="shared" ca="1" si="54"/>
        <v>N</v>
      </c>
      <c r="Z224">
        <f ca="1">_xlfn.XLOOKUP($W224,Return_flow_table!$A$4:$A$25,Return_flow_table!B$4:B$25)</f>
        <v>0</v>
      </c>
      <c r="AA224">
        <f ca="1">_xlfn.XLOOKUP($W224,Return_flow_table!$A$4:$A$25,Return_flow_table!C$4:C$25)</f>
        <v>0</v>
      </c>
      <c r="AB224">
        <f ca="1">_xlfn.XLOOKUP($W224,Return_flow_table!$A$4:$A$25,Return_flow_table!D$4:D$25)</f>
        <v>0</v>
      </c>
      <c r="AC224">
        <f ca="1">_xlfn.XLOOKUP($W224,Return_flow_table!$A$4:$A$25,Return_flow_table!E$4:E$25)</f>
        <v>0</v>
      </c>
      <c r="AD224">
        <f ca="1">_xlfn.XLOOKUP($W224,Return_flow_table!$A$4:$A$25,Return_flow_table!F$4:F$25)</f>
        <v>0</v>
      </c>
      <c r="AE224">
        <f ca="1">_xlfn.XLOOKUP($W224,Return_flow_table!$A$4:$A$25,Return_flow_table!G$4:G$25)</f>
        <v>0</v>
      </c>
      <c r="AF224">
        <f ca="1">_xlfn.XLOOKUP($W224,Return_flow_table!$A$4:$A$25,Return_flow_table!H$4:H$25)</f>
        <v>0</v>
      </c>
      <c r="AG224">
        <f ca="1">_xlfn.XLOOKUP($W224,Return_flow_table!$A$4:$A$25,Return_flow_table!I$4:I$25)</f>
        <v>0</v>
      </c>
      <c r="AH224">
        <f ca="1">_xlfn.XLOOKUP($W224,Return_flow_table!$A$4:$A$25,Return_flow_table!J$4:J$25)</f>
        <v>0</v>
      </c>
      <c r="AI224">
        <f ca="1">_xlfn.XLOOKUP($W224,Return_flow_table!$A$4:$A$25,Return_flow_table!K$4:K$25)</f>
        <v>0</v>
      </c>
      <c r="AJ224">
        <f ca="1">_xlfn.XLOOKUP($W224,Return_flow_table!$A$4:$A$25,Return_flow_table!L$4:L$25)</f>
        <v>0</v>
      </c>
      <c r="AK224">
        <f ca="1">_xlfn.XLOOKUP($W224,Return_flow_table!$A$4:$A$25,Return_flow_table!M$4:M$25)</f>
        <v>0</v>
      </c>
      <c r="AL224" s="39" t="str" cm="1">
        <f t="array" aca="1" ref="AL224" ca="1">IF(SUM(  ((OFFSET($A$4,0,0,COUNTA(A:A)-3,1)) =V224) * (OFFSET($T$4, 0,0,COUNTA(A:A)-3,1) = "Domestic")) &gt; 0,"Y","")</f>
        <v/>
      </c>
    </row>
    <row r="225" spans="1:38" x14ac:dyDescent="0.25">
      <c r="A225" t="s">
        <v>502</v>
      </c>
      <c r="B225" t="s">
        <v>95</v>
      </c>
      <c r="C225" t="s">
        <v>96</v>
      </c>
      <c r="D225">
        <v>10</v>
      </c>
      <c r="E225" t="s">
        <v>97</v>
      </c>
      <c r="G225" t="s">
        <v>503</v>
      </c>
      <c r="H225" s="38" t="s">
        <v>99</v>
      </c>
      <c r="I225">
        <f>_xlfn.XLOOKUP(B225,Use_Code_Ranking!$A$4:$A$23,Use_Code_Ranking!$B$4:$B$23,9999)</f>
        <v>1</v>
      </c>
      <c r="J225">
        <f t="shared" ca="1" si="55"/>
        <v>1</v>
      </c>
      <c r="K225">
        <f t="shared" ca="1" si="56"/>
        <v>1</v>
      </c>
      <c r="L225">
        <f t="shared" ca="1" si="57"/>
        <v>0</v>
      </c>
      <c r="M225">
        <f t="shared" ca="1" si="58"/>
        <v>0</v>
      </c>
      <c r="N225" t="str">
        <f t="shared" ca="1" si="59"/>
        <v/>
      </c>
      <c r="O225" t="str">
        <f t="shared" ca="1" si="60"/>
        <v/>
      </c>
      <c r="P225" t="str">
        <f t="shared" si="61"/>
        <v/>
      </c>
      <c r="Q225" t="str">
        <f t="shared" ca="1" si="62"/>
        <v/>
      </c>
      <c r="R225" t="str">
        <f t="shared" si="63"/>
        <v/>
      </c>
      <c r="S225" t="str">
        <f t="shared" si="64"/>
        <v/>
      </c>
      <c r="T225" s="2" t="str">
        <f ca="1">IF(S225="Irrigation","Irrigation",IF(R225="Irrigation","Irrigation",IF(Q225="Domestic","Domestic",IF(P225="Stockwatering","Stockwatering",IF(N225="IRRIGATION_AND_MUNICIPAL","Irrigation and Municipal",IF(O225="IRRIGATION_AND_DOMESTIC","Irrigation and Domestic Municipality",_xlfn.XLOOKUP(J225,Use_Code_Ranking!$B$4:$B$23,Use_Code_Ranking!$A$4:$A$23)))))))</f>
        <v>Irrigation</v>
      </c>
      <c r="V225" s="20" t="str">
        <f ca="1"/>
        <v>A023021</v>
      </c>
      <c r="W225" s="4" t="str">
        <f t="shared" ca="1" si="52"/>
        <v>Domestic</v>
      </c>
      <c r="X225" t="str">
        <f t="shared" ca="1" si="53"/>
        <v>N</v>
      </c>
      <c r="Y225" s="2" t="str">
        <f t="shared" ca="1" si="54"/>
        <v>N</v>
      </c>
      <c r="Z225">
        <f ca="1">_xlfn.XLOOKUP($W225,Return_flow_table!$A$4:$A$25,Return_flow_table!B$4:B$25)</f>
        <v>0</v>
      </c>
      <c r="AA225">
        <f ca="1">_xlfn.XLOOKUP($W225,Return_flow_table!$A$4:$A$25,Return_flow_table!C$4:C$25)</f>
        <v>0</v>
      </c>
      <c r="AB225">
        <f ca="1">_xlfn.XLOOKUP($W225,Return_flow_table!$A$4:$A$25,Return_flow_table!D$4:D$25)</f>
        <v>0</v>
      </c>
      <c r="AC225">
        <f ca="1">_xlfn.XLOOKUP($W225,Return_flow_table!$A$4:$A$25,Return_flow_table!E$4:E$25)</f>
        <v>0</v>
      </c>
      <c r="AD225">
        <f ca="1">_xlfn.XLOOKUP($W225,Return_flow_table!$A$4:$A$25,Return_flow_table!F$4:F$25)</f>
        <v>0</v>
      </c>
      <c r="AE225">
        <f ca="1">_xlfn.XLOOKUP($W225,Return_flow_table!$A$4:$A$25,Return_flow_table!G$4:G$25)</f>
        <v>0</v>
      </c>
      <c r="AF225">
        <f ca="1">_xlfn.XLOOKUP($W225,Return_flow_table!$A$4:$A$25,Return_flow_table!H$4:H$25)</f>
        <v>0</v>
      </c>
      <c r="AG225">
        <f ca="1">_xlfn.XLOOKUP($W225,Return_flow_table!$A$4:$A$25,Return_flow_table!I$4:I$25)</f>
        <v>0</v>
      </c>
      <c r="AH225">
        <f ca="1">_xlfn.XLOOKUP($W225,Return_flow_table!$A$4:$A$25,Return_flow_table!J$4:J$25)</f>
        <v>0</v>
      </c>
      <c r="AI225">
        <f ca="1">_xlfn.XLOOKUP($W225,Return_flow_table!$A$4:$A$25,Return_flow_table!K$4:K$25)</f>
        <v>0</v>
      </c>
      <c r="AJ225">
        <f ca="1">_xlfn.XLOOKUP($W225,Return_flow_table!$A$4:$A$25,Return_flow_table!L$4:L$25)</f>
        <v>0</v>
      </c>
      <c r="AK225">
        <f ca="1">_xlfn.XLOOKUP($W225,Return_flow_table!$A$4:$A$25,Return_flow_table!M$4:M$25)</f>
        <v>0</v>
      </c>
      <c r="AL225" s="39" t="str" cm="1">
        <f t="array" aca="1" ref="AL225" ca="1">IF(SUM(  ((OFFSET($A$4,0,0,COUNTA(A:A)-3,1)) =V225) * (OFFSET($T$4, 0,0,COUNTA(A:A)-3,1) = "Domestic")) &gt; 0,"Y","")</f>
        <v>Y</v>
      </c>
    </row>
    <row r="226" spans="1:38" x14ac:dyDescent="0.25">
      <c r="A226" t="s">
        <v>502</v>
      </c>
      <c r="B226" t="s">
        <v>113</v>
      </c>
      <c r="C226" t="s">
        <v>96</v>
      </c>
      <c r="D226">
        <v>10</v>
      </c>
      <c r="E226" t="s">
        <v>97</v>
      </c>
      <c r="G226" t="s">
        <v>503</v>
      </c>
      <c r="H226" s="38" t="s">
        <v>99</v>
      </c>
      <c r="I226">
        <f>_xlfn.XLOOKUP(B226,Use_Code_Ranking!$A$4:$A$23,Use_Code_Ranking!$B$4:$B$23,9999)</f>
        <v>9</v>
      </c>
      <c r="J226">
        <f t="shared" ca="1" si="55"/>
        <v>1</v>
      </c>
      <c r="K226">
        <f t="shared" ca="1" si="56"/>
        <v>1</v>
      </c>
      <c r="L226">
        <f t="shared" ca="1" si="57"/>
        <v>0</v>
      </c>
      <c r="M226">
        <f t="shared" ca="1" si="58"/>
        <v>0</v>
      </c>
      <c r="N226" t="str">
        <f t="shared" ca="1" si="59"/>
        <v/>
      </c>
      <c r="O226" t="str">
        <f t="shared" ca="1" si="60"/>
        <v/>
      </c>
      <c r="P226" t="str">
        <f t="shared" si="61"/>
        <v/>
      </c>
      <c r="Q226" t="str">
        <f t="shared" ca="1" si="62"/>
        <v/>
      </c>
      <c r="R226" t="str">
        <f t="shared" si="63"/>
        <v/>
      </c>
      <c r="S226" t="str">
        <f t="shared" si="64"/>
        <v/>
      </c>
      <c r="T226" s="2" t="str">
        <f ca="1">IF(S226="Irrigation","Irrigation",IF(R226="Irrigation","Irrigation",IF(Q226="Domestic","Domestic",IF(P226="Stockwatering","Stockwatering",IF(N226="IRRIGATION_AND_MUNICIPAL","Irrigation and Municipal",IF(O226="IRRIGATION_AND_DOMESTIC","Irrigation and Domestic Municipality",_xlfn.XLOOKUP(J226,Use_Code_Ranking!$B$4:$B$23,Use_Code_Ranking!$A$4:$A$23)))))))</f>
        <v>Irrigation</v>
      </c>
      <c r="V226" s="20" t="str">
        <f ca="1"/>
        <v>A023034</v>
      </c>
      <c r="W226" s="4" t="str">
        <f t="shared" ca="1" si="52"/>
        <v>Domestic</v>
      </c>
      <c r="X226" t="str">
        <f t="shared" ca="1" si="53"/>
        <v>N</v>
      </c>
      <c r="Y226" s="2" t="str">
        <f t="shared" ca="1" si="54"/>
        <v>N</v>
      </c>
      <c r="Z226">
        <f ca="1">_xlfn.XLOOKUP($W226,Return_flow_table!$A$4:$A$25,Return_flow_table!B$4:B$25)</f>
        <v>0</v>
      </c>
      <c r="AA226">
        <f ca="1">_xlfn.XLOOKUP($W226,Return_flow_table!$A$4:$A$25,Return_flow_table!C$4:C$25)</f>
        <v>0</v>
      </c>
      <c r="AB226">
        <f ca="1">_xlfn.XLOOKUP($W226,Return_flow_table!$A$4:$A$25,Return_flow_table!D$4:D$25)</f>
        <v>0</v>
      </c>
      <c r="AC226">
        <f ca="1">_xlfn.XLOOKUP($W226,Return_flow_table!$A$4:$A$25,Return_flow_table!E$4:E$25)</f>
        <v>0</v>
      </c>
      <c r="AD226">
        <f ca="1">_xlfn.XLOOKUP($W226,Return_flow_table!$A$4:$A$25,Return_flow_table!F$4:F$25)</f>
        <v>0</v>
      </c>
      <c r="AE226">
        <f ca="1">_xlfn.XLOOKUP($W226,Return_flow_table!$A$4:$A$25,Return_flow_table!G$4:G$25)</f>
        <v>0</v>
      </c>
      <c r="AF226">
        <f ca="1">_xlfn.XLOOKUP($W226,Return_flow_table!$A$4:$A$25,Return_flow_table!H$4:H$25)</f>
        <v>0</v>
      </c>
      <c r="AG226">
        <f ca="1">_xlfn.XLOOKUP($W226,Return_flow_table!$A$4:$A$25,Return_flow_table!I$4:I$25)</f>
        <v>0</v>
      </c>
      <c r="AH226">
        <f ca="1">_xlfn.XLOOKUP($W226,Return_flow_table!$A$4:$A$25,Return_flow_table!J$4:J$25)</f>
        <v>0</v>
      </c>
      <c r="AI226">
        <f ca="1">_xlfn.XLOOKUP($W226,Return_flow_table!$A$4:$A$25,Return_flow_table!K$4:K$25)</f>
        <v>0</v>
      </c>
      <c r="AJ226">
        <f ca="1">_xlfn.XLOOKUP($W226,Return_flow_table!$A$4:$A$25,Return_flow_table!L$4:L$25)</f>
        <v>0</v>
      </c>
      <c r="AK226">
        <f ca="1">_xlfn.XLOOKUP($W226,Return_flow_table!$A$4:$A$25,Return_flow_table!M$4:M$25)</f>
        <v>0</v>
      </c>
      <c r="AL226" s="39" t="str" cm="1">
        <f t="array" aca="1" ref="AL226" ca="1">IF(SUM(  ((OFFSET($A$4,0,0,COUNTA(A:A)-3,1)) =V226) * (OFFSET($T$4, 0,0,COUNTA(A:A)-3,1) = "Domestic")) &gt; 0,"Y","")</f>
        <v>Y</v>
      </c>
    </row>
    <row r="227" spans="1:38" x14ac:dyDescent="0.25">
      <c r="A227" t="s">
        <v>504</v>
      </c>
      <c r="B227" t="s">
        <v>113</v>
      </c>
      <c r="C227" t="s">
        <v>96</v>
      </c>
      <c r="D227">
        <v>300</v>
      </c>
      <c r="E227" t="s">
        <v>97</v>
      </c>
      <c r="G227" t="s">
        <v>489</v>
      </c>
      <c r="H227" s="38" t="s">
        <v>115</v>
      </c>
      <c r="I227">
        <f>_xlfn.XLOOKUP(B227,Use_Code_Ranking!$A$4:$A$23,Use_Code_Ranking!$B$4:$B$23,9999)</f>
        <v>9</v>
      </c>
      <c r="J227">
        <f t="shared" ca="1" si="55"/>
        <v>9</v>
      </c>
      <c r="K227">
        <f t="shared" ca="1" si="56"/>
        <v>0</v>
      </c>
      <c r="L227">
        <f t="shared" ca="1" si="57"/>
        <v>0</v>
      </c>
      <c r="M227">
        <f t="shared" ca="1" si="58"/>
        <v>0</v>
      </c>
      <c r="N227" t="str">
        <f t="shared" ca="1" si="59"/>
        <v/>
      </c>
      <c r="O227" t="str">
        <f t="shared" ca="1" si="60"/>
        <v/>
      </c>
      <c r="P227" t="str">
        <f t="shared" si="61"/>
        <v/>
      </c>
      <c r="Q227" t="str">
        <f t="shared" ca="1" si="62"/>
        <v/>
      </c>
      <c r="R227" t="str">
        <f t="shared" si="63"/>
        <v/>
      </c>
      <c r="S227" t="str">
        <f t="shared" si="64"/>
        <v/>
      </c>
      <c r="T227" s="2" t="str">
        <f ca="1">IF(S227="Irrigation","Irrigation",IF(R227="Irrigation","Irrigation",IF(Q227="Domestic","Domestic",IF(P227="Stockwatering","Stockwatering",IF(N227="IRRIGATION_AND_MUNICIPAL","Irrigation and Municipal",IF(O227="IRRIGATION_AND_DOMESTIC","Irrigation and Domestic Municipality",_xlfn.XLOOKUP(J227,Use_Code_Ranking!$B$4:$B$23,Use_Code_Ranking!$A$4:$A$23)))))))</f>
        <v>Recreational</v>
      </c>
      <c r="V227" s="20" t="str">
        <f ca="1"/>
        <v>A023038</v>
      </c>
      <c r="W227" s="4" t="str">
        <f t="shared" ca="1" si="52"/>
        <v>Irrigation and Domestic Municipality</v>
      </c>
      <c r="X227" t="str">
        <f t="shared" ca="1" si="53"/>
        <v>N</v>
      </c>
      <c r="Y227" s="2" t="str">
        <f t="shared" ca="1" si="54"/>
        <v>N</v>
      </c>
      <c r="Z227">
        <f ca="1">_xlfn.XLOOKUP($W227,Return_flow_table!$A$4:$A$25,Return_flow_table!B$4:B$25)</f>
        <v>0</v>
      </c>
      <c r="AA227">
        <f ca="1">_xlfn.XLOOKUP($W227,Return_flow_table!$A$4:$A$25,Return_flow_table!C$4:C$25)</f>
        <v>0</v>
      </c>
      <c r="AB227">
        <f ca="1">_xlfn.XLOOKUP($W227,Return_flow_table!$A$4:$A$25,Return_flow_table!D$4:D$25)</f>
        <v>0</v>
      </c>
      <c r="AC227">
        <f ca="1">_xlfn.XLOOKUP($W227,Return_flow_table!$A$4:$A$25,Return_flow_table!E$4:E$25)</f>
        <v>0</v>
      </c>
      <c r="AD227">
        <f ca="1">_xlfn.XLOOKUP($W227,Return_flow_table!$A$4:$A$25,Return_flow_table!F$4:F$25)</f>
        <v>0</v>
      </c>
      <c r="AE227">
        <f ca="1">_xlfn.XLOOKUP($W227,Return_flow_table!$A$4:$A$25,Return_flow_table!G$4:G$25)</f>
        <v>0</v>
      </c>
      <c r="AF227">
        <f ca="1">_xlfn.XLOOKUP($W227,Return_flow_table!$A$4:$A$25,Return_flow_table!H$4:H$25)</f>
        <v>0</v>
      </c>
      <c r="AG227">
        <f ca="1">_xlfn.XLOOKUP($W227,Return_flow_table!$A$4:$A$25,Return_flow_table!I$4:I$25)</f>
        <v>0</v>
      </c>
      <c r="AH227">
        <f ca="1">_xlfn.XLOOKUP($W227,Return_flow_table!$A$4:$A$25,Return_flow_table!J$4:J$25)</f>
        <v>0</v>
      </c>
      <c r="AI227">
        <f ca="1">_xlfn.XLOOKUP($W227,Return_flow_table!$A$4:$A$25,Return_flow_table!K$4:K$25)</f>
        <v>0</v>
      </c>
      <c r="AJ227">
        <f ca="1">_xlfn.XLOOKUP($W227,Return_flow_table!$A$4:$A$25,Return_flow_table!L$4:L$25)</f>
        <v>0</v>
      </c>
      <c r="AK227">
        <f ca="1">_xlfn.XLOOKUP($W227,Return_flow_table!$A$4:$A$25,Return_flow_table!M$4:M$25)</f>
        <v>0</v>
      </c>
      <c r="AL227" s="39" t="str" cm="1">
        <f t="array" aca="1" ref="AL227" ca="1">IF(SUM(  ((OFFSET($A$4,0,0,COUNTA(A:A)-3,1)) =V227) * (OFFSET($T$4, 0,0,COUNTA(A:A)-3,1) = "Domestic")) &gt; 0,"Y","")</f>
        <v/>
      </c>
    </row>
    <row r="228" spans="1:38" x14ac:dyDescent="0.25">
      <c r="A228" t="s">
        <v>505</v>
      </c>
      <c r="B228" t="s">
        <v>102</v>
      </c>
      <c r="C228" t="s">
        <v>96</v>
      </c>
      <c r="D228">
        <v>0.6</v>
      </c>
      <c r="E228" t="s">
        <v>97</v>
      </c>
      <c r="G228" t="s">
        <v>123</v>
      </c>
      <c r="H228" s="38" t="s">
        <v>99</v>
      </c>
      <c r="I228">
        <f>_xlfn.XLOOKUP(B228,Use_Code_Ranking!$A$4:$A$23,Use_Code_Ranking!$B$4:$B$23,9999)</f>
        <v>3</v>
      </c>
      <c r="J228">
        <f t="shared" ca="1" si="55"/>
        <v>3</v>
      </c>
      <c r="K228">
        <f t="shared" ca="1" si="56"/>
        <v>0</v>
      </c>
      <c r="L228">
        <f t="shared" ca="1" si="57"/>
        <v>0</v>
      </c>
      <c r="M228">
        <f t="shared" ca="1" si="58"/>
        <v>0</v>
      </c>
      <c r="N228" t="str">
        <f t="shared" ca="1" si="59"/>
        <v/>
      </c>
      <c r="O228" t="str">
        <f t="shared" ca="1" si="60"/>
        <v/>
      </c>
      <c r="P228" t="str">
        <f t="shared" si="61"/>
        <v/>
      </c>
      <c r="Q228" t="str">
        <f t="shared" ca="1" si="62"/>
        <v/>
      </c>
      <c r="R228" t="str">
        <f t="shared" si="63"/>
        <v/>
      </c>
      <c r="S228" t="str">
        <f t="shared" si="64"/>
        <v/>
      </c>
      <c r="T228" s="2" t="str">
        <f ca="1">IF(S228="Irrigation","Irrigation",IF(R228="Irrigation","Irrigation",IF(Q228="Domestic","Domestic",IF(P228="Stockwatering","Stockwatering",IF(N228="IRRIGATION_AND_MUNICIPAL","Irrigation and Municipal",IF(O228="IRRIGATION_AND_DOMESTIC","Irrigation and Domestic Municipality",_xlfn.XLOOKUP(J228,Use_Code_Ranking!$B$4:$B$23,Use_Code_Ranking!$A$4:$A$23)))))))</f>
        <v>Domestic</v>
      </c>
      <c r="V228" s="20" t="str">
        <f ca="1"/>
        <v>A023134</v>
      </c>
      <c r="W228" s="4" t="str">
        <f t="shared" ca="1" si="52"/>
        <v>Irrigation</v>
      </c>
      <c r="X228" t="str">
        <f t="shared" ca="1" si="53"/>
        <v>N</v>
      </c>
      <c r="Y228" s="2" t="str">
        <f t="shared" ca="1" si="54"/>
        <v>N</v>
      </c>
      <c r="Z228">
        <f ca="1">_xlfn.XLOOKUP($W228,Return_flow_table!$A$4:$A$25,Return_flow_table!B$4:B$25)</f>
        <v>0</v>
      </c>
      <c r="AA228">
        <f ca="1">_xlfn.XLOOKUP($W228,Return_flow_table!$A$4:$A$25,Return_flow_table!C$4:C$25)</f>
        <v>0</v>
      </c>
      <c r="AB228">
        <f ca="1">_xlfn.XLOOKUP($W228,Return_flow_table!$A$4:$A$25,Return_flow_table!D$4:D$25)</f>
        <v>20</v>
      </c>
      <c r="AC228">
        <f ca="1">_xlfn.XLOOKUP($W228,Return_flow_table!$A$4:$A$25,Return_flow_table!E$4:E$25)</f>
        <v>20</v>
      </c>
      <c r="AD228">
        <f ca="1">_xlfn.XLOOKUP($W228,Return_flow_table!$A$4:$A$25,Return_flow_table!F$4:F$25)</f>
        <v>10</v>
      </c>
      <c r="AE228">
        <f ca="1">_xlfn.XLOOKUP($W228,Return_flow_table!$A$4:$A$25,Return_flow_table!G$4:G$25)</f>
        <v>10</v>
      </c>
      <c r="AF228">
        <f ca="1">_xlfn.XLOOKUP($W228,Return_flow_table!$A$4:$A$25,Return_flow_table!H$4:H$25)</f>
        <v>0</v>
      </c>
      <c r="AG228">
        <f ca="1">_xlfn.XLOOKUP($W228,Return_flow_table!$A$4:$A$25,Return_flow_table!I$4:I$25)</f>
        <v>0</v>
      </c>
      <c r="AH228">
        <f ca="1">_xlfn.XLOOKUP($W228,Return_flow_table!$A$4:$A$25,Return_flow_table!J$4:J$25)</f>
        <v>0</v>
      </c>
      <c r="AI228">
        <f ca="1">_xlfn.XLOOKUP($W228,Return_flow_table!$A$4:$A$25,Return_flow_table!K$4:K$25)</f>
        <v>20</v>
      </c>
      <c r="AJ228">
        <f ca="1">_xlfn.XLOOKUP($W228,Return_flow_table!$A$4:$A$25,Return_flow_table!L$4:L$25)</f>
        <v>20</v>
      </c>
      <c r="AK228">
        <f ca="1">_xlfn.XLOOKUP($W228,Return_flow_table!$A$4:$A$25,Return_flow_table!M$4:M$25)</f>
        <v>0</v>
      </c>
      <c r="AL228" s="39" t="str" cm="1">
        <f t="array" aca="1" ref="AL228" ca="1">IF(SUM(  ((OFFSET($A$4,0,0,COUNTA(A:A)-3,1)) =V228) * (OFFSET($T$4, 0,0,COUNTA(A:A)-3,1) = "Domestic")) &gt; 0,"Y","")</f>
        <v/>
      </c>
    </row>
    <row r="229" spans="1:38" x14ac:dyDescent="0.25">
      <c r="A229" t="s">
        <v>506</v>
      </c>
      <c r="B229" t="s">
        <v>113</v>
      </c>
      <c r="C229" t="s">
        <v>96</v>
      </c>
      <c r="D229">
        <v>2.8</v>
      </c>
      <c r="E229" t="s">
        <v>97</v>
      </c>
      <c r="G229" t="s">
        <v>507</v>
      </c>
      <c r="H229" s="38" t="s">
        <v>99</v>
      </c>
      <c r="I229">
        <f>_xlfn.XLOOKUP(B229,Use_Code_Ranking!$A$4:$A$23,Use_Code_Ranking!$B$4:$B$23,9999)</f>
        <v>9</v>
      </c>
      <c r="J229">
        <f t="shared" ca="1" si="55"/>
        <v>3</v>
      </c>
      <c r="K229">
        <f t="shared" ca="1" si="56"/>
        <v>0</v>
      </c>
      <c r="L229">
        <f t="shared" ca="1" si="57"/>
        <v>0</v>
      </c>
      <c r="M229">
        <f t="shared" ca="1" si="58"/>
        <v>0</v>
      </c>
      <c r="N229" t="str">
        <f t="shared" ca="1" si="59"/>
        <v/>
      </c>
      <c r="O229" t="str">
        <f t="shared" ca="1" si="60"/>
        <v/>
      </c>
      <c r="P229" t="str">
        <f t="shared" si="61"/>
        <v/>
      </c>
      <c r="Q229" t="str">
        <f t="shared" ca="1" si="62"/>
        <v/>
      </c>
      <c r="R229" t="str">
        <f t="shared" si="63"/>
        <v/>
      </c>
      <c r="S229" t="str">
        <f t="shared" si="64"/>
        <v/>
      </c>
      <c r="T229" s="2" t="str">
        <f ca="1">IF(S229="Irrigation","Irrigation",IF(R229="Irrigation","Irrigation",IF(Q229="Domestic","Domestic",IF(P229="Stockwatering","Stockwatering",IF(N229="IRRIGATION_AND_MUNICIPAL","Irrigation and Municipal",IF(O229="IRRIGATION_AND_DOMESTIC","Irrigation and Domestic Municipality",_xlfn.XLOOKUP(J229,Use_Code_Ranking!$B$4:$B$23,Use_Code_Ranking!$A$4:$A$23)))))))</f>
        <v>Domestic</v>
      </c>
      <c r="V229" s="20" t="str">
        <f ca="1"/>
        <v>A023143</v>
      </c>
      <c r="W229" s="4" t="str">
        <f t="shared" ca="1" si="52"/>
        <v>Domestic</v>
      </c>
      <c r="X229" t="str">
        <f t="shared" ca="1" si="53"/>
        <v>N</v>
      </c>
      <c r="Y229" s="2" t="str">
        <f t="shared" ca="1" si="54"/>
        <v>N</v>
      </c>
      <c r="Z229">
        <f ca="1">_xlfn.XLOOKUP($W229,Return_flow_table!$A$4:$A$25,Return_flow_table!B$4:B$25)</f>
        <v>0</v>
      </c>
      <c r="AA229">
        <f ca="1">_xlfn.XLOOKUP($W229,Return_flow_table!$A$4:$A$25,Return_flow_table!C$4:C$25)</f>
        <v>0</v>
      </c>
      <c r="AB229">
        <f ca="1">_xlfn.XLOOKUP($W229,Return_flow_table!$A$4:$A$25,Return_flow_table!D$4:D$25)</f>
        <v>0</v>
      </c>
      <c r="AC229">
        <f ca="1">_xlfn.XLOOKUP($W229,Return_flow_table!$A$4:$A$25,Return_flow_table!E$4:E$25)</f>
        <v>0</v>
      </c>
      <c r="AD229">
        <f ca="1">_xlfn.XLOOKUP($W229,Return_flow_table!$A$4:$A$25,Return_flow_table!F$4:F$25)</f>
        <v>0</v>
      </c>
      <c r="AE229">
        <f ca="1">_xlfn.XLOOKUP($W229,Return_flow_table!$A$4:$A$25,Return_flow_table!G$4:G$25)</f>
        <v>0</v>
      </c>
      <c r="AF229">
        <f ca="1">_xlfn.XLOOKUP($W229,Return_flow_table!$A$4:$A$25,Return_flow_table!H$4:H$25)</f>
        <v>0</v>
      </c>
      <c r="AG229">
        <f ca="1">_xlfn.XLOOKUP($W229,Return_flow_table!$A$4:$A$25,Return_flow_table!I$4:I$25)</f>
        <v>0</v>
      </c>
      <c r="AH229">
        <f ca="1">_xlfn.XLOOKUP($W229,Return_flow_table!$A$4:$A$25,Return_flow_table!J$4:J$25)</f>
        <v>0</v>
      </c>
      <c r="AI229">
        <f ca="1">_xlfn.XLOOKUP($W229,Return_flow_table!$A$4:$A$25,Return_flow_table!K$4:K$25)</f>
        <v>0</v>
      </c>
      <c r="AJ229">
        <f ca="1">_xlfn.XLOOKUP($W229,Return_flow_table!$A$4:$A$25,Return_flow_table!L$4:L$25)</f>
        <v>0</v>
      </c>
      <c r="AK229">
        <f ca="1">_xlfn.XLOOKUP($W229,Return_flow_table!$A$4:$A$25,Return_flow_table!M$4:M$25)</f>
        <v>0</v>
      </c>
      <c r="AL229" s="39" t="str" cm="1">
        <f t="array" aca="1" ref="AL229" ca="1">IF(SUM(  ((OFFSET($A$4,0,0,COUNTA(A:A)-3,1)) =V229) * (OFFSET($T$4, 0,0,COUNTA(A:A)-3,1) = "Domestic")) &gt; 0,"Y","")</f>
        <v>Y</v>
      </c>
    </row>
    <row r="230" spans="1:38" x14ac:dyDescent="0.25">
      <c r="A230" t="s">
        <v>506</v>
      </c>
      <c r="B230" t="s">
        <v>102</v>
      </c>
      <c r="C230" t="s">
        <v>96</v>
      </c>
      <c r="D230">
        <v>2.8</v>
      </c>
      <c r="E230" t="s">
        <v>97</v>
      </c>
      <c r="G230" t="s">
        <v>507</v>
      </c>
      <c r="H230" s="38" t="s">
        <v>99</v>
      </c>
      <c r="I230">
        <f>_xlfn.XLOOKUP(B230,Use_Code_Ranking!$A$4:$A$23,Use_Code_Ranking!$B$4:$B$23,9999)</f>
        <v>3</v>
      </c>
      <c r="J230">
        <f t="shared" ca="1" si="55"/>
        <v>3</v>
      </c>
      <c r="K230">
        <f t="shared" ca="1" si="56"/>
        <v>0</v>
      </c>
      <c r="L230">
        <f t="shared" ca="1" si="57"/>
        <v>0</v>
      </c>
      <c r="M230">
        <f t="shared" ca="1" si="58"/>
        <v>0</v>
      </c>
      <c r="N230" t="str">
        <f t="shared" ca="1" si="59"/>
        <v/>
      </c>
      <c r="O230" t="str">
        <f t="shared" ca="1" si="60"/>
        <v/>
      </c>
      <c r="P230" t="str">
        <f t="shared" si="61"/>
        <v/>
      </c>
      <c r="Q230" t="str">
        <f t="shared" ca="1" si="62"/>
        <v/>
      </c>
      <c r="R230" t="str">
        <f t="shared" si="63"/>
        <v/>
      </c>
      <c r="S230" t="str">
        <f t="shared" si="64"/>
        <v/>
      </c>
      <c r="T230" s="2" t="str">
        <f ca="1">IF(S230="Irrigation","Irrigation",IF(R230="Irrigation","Irrigation",IF(Q230="Domestic","Domestic",IF(P230="Stockwatering","Stockwatering",IF(N230="IRRIGATION_AND_MUNICIPAL","Irrigation and Municipal",IF(O230="IRRIGATION_AND_DOMESTIC","Irrigation and Domestic Municipality",_xlfn.XLOOKUP(J230,Use_Code_Ranking!$B$4:$B$23,Use_Code_Ranking!$A$4:$A$23)))))))</f>
        <v>Domestic</v>
      </c>
      <c r="V230" s="20" t="str">
        <f ca="1"/>
        <v>A023147</v>
      </c>
      <c r="W230" s="4" t="str">
        <f t="shared" ca="1" si="52"/>
        <v>Domestic</v>
      </c>
      <c r="X230" t="str">
        <f t="shared" ca="1" si="53"/>
        <v>N</v>
      </c>
      <c r="Y230" s="2" t="str">
        <f t="shared" ca="1" si="54"/>
        <v>N</v>
      </c>
      <c r="Z230">
        <f ca="1">_xlfn.XLOOKUP($W230,Return_flow_table!$A$4:$A$25,Return_flow_table!B$4:B$25)</f>
        <v>0</v>
      </c>
      <c r="AA230">
        <f ca="1">_xlfn.XLOOKUP($W230,Return_flow_table!$A$4:$A$25,Return_flow_table!C$4:C$25)</f>
        <v>0</v>
      </c>
      <c r="AB230">
        <f ca="1">_xlfn.XLOOKUP($W230,Return_flow_table!$A$4:$A$25,Return_flow_table!D$4:D$25)</f>
        <v>0</v>
      </c>
      <c r="AC230">
        <f ca="1">_xlfn.XLOOKUP($W230,Return_flow_table!$A$4:$A$25,Return_flow_table!E$4:E$25)</f>
        <v>0</v>
      </c>
      <c r="AD230">
        <f ca="1">_xlfn.XLOOKUP($W230,Return_flow_table!$A$4:$A$25,Return_flow_table!F$4:F$25)</f>
        <v>0</v>
      </c>
      <c r="AE230">
        <f ca="1">_xlfn.XLOOKUP($W230,Return_flow_table!$A$4:$A$25,Return_flow_table!G$4:G$25)</f>
        <v>0</v>
      </c>
      <c r="AF230">
        <f ca="1">_xlfn.XLOOKUP($W230,Return_flow_table!$A$4:$A$25,Return_flow_table!H$4:H$25)</f>
        <v>0</v>
      </c>
      <c r="AG230">
        <f ca="1">_xlfn.XLOOKUP($W230,Return_flow_table!$A$4:$A$25,Return_flow_table!I$4:I$25)</f>
        <v>0</v>
      </c>
      <c r="AH230">
        <f ca="1">_xlfn.XLOOKUP($W230,Return_flow_table!$A$4:$A$25,Return_flow_table!J$4:J$25)</f>
        <v>0</v>
      </c>
      <c r="AI230">
        <f ca="1">_xlfn.XLOOKUP($W230,Return_flow_table!$A$4:$A$25,Return_flow_table!K$4:K$25)</f>
        <v>0</v>
      </c>
      <c r="AJ230">
        <f ca="1">_xlfn.XLOOKUP($W230,Return_flow_table!$A$4:$A$25,Return_flow_table!L$4:L$25)</f>
        <v>0</v>
      </c>
      <c r="AK230">
        <f ca="1">_xlfn.XLOOKUP($W230,Return_flow_table!$A$4:$A$25,Return_flow_table!M$4:M$25)</f>
        <v>0</v>
      </c>
      <c r="AL230" s="39" t="str" cm="1">
        <f t="array" aca="1" ref="AL230" ca="1">IF(SUM(  ((OFFSET($A$4,0,0,COUNTA(A:A)-3,1)) =V230) * (OFFSET($T$4, 0,0,COUNTA(A:A)-3,1) = "Domestic")) &gt; 0,"Y","")</f>
        <v>Y</v>
      </c>
    </row>
    <row r="231" spans="1:38" x14ac:dyDescent="0.25">
      <c r="A231" t="s">
        <v>508</v>
      </c>
      <c r="B231" t="s">
        <v>105</v>
      </c>
      <c r="C231" t="s">
        <v>96</v>
      </c>
      <c r="D231">
        <v>644.29999999999995</v>
      </c>
      <c r="E231" t="s">
        <v>97</v>
      </c>
      <c r="G231" t="s">
        <v>509</v>
      </c>
      <c r="H231" s="38" t="s">
        <v>112</v>
      </c>
      <c r="I231">
        <f>_xlfn.XLOOKUP(B231,Use_Code_Ranking!$A$4:$A$23,Use_Code_Ranking!$B$4:$B$23,9999)</f>
        <v>2</v>
      </c>
      <c r="J231">
        <f t="shared" ca="1" si="55"/>
        <v>2</v>
      </c>
      <c r="K231">
        <f t="shared" ca="1" si="56"/>
        <v>0</v>
      </c>
      <c r="L231">
        <f t="shared" ca="1" si="57"/>
        <v>1</v>
      </c>
      <c r="M231">
        <f t="shared" ca="1" si="58"/>
        <v>0</v>
      </c>
      <c r="N231" t="str">
        <f t="shared" ca="1" si="59"/>
        <v/>
      </c>
      <c r="O231" t="str">
        <f t="shared" ca="1" si="60"/>
        <v/>
      </c>
      <c r="P231" t="str">
        <f t="shared" si="61"/>
        <v/>
      </c>
      <c r="Q231" t="str">
        <f t="shared" ca="1" si="62"/>
        <v/>
      </c>
      <c r="R231" t="str">
        <f t="shared" si="63"/>
        <v/>
      </c>
      <c r="S231" t="str">
        <f t="shared" si="64"/>
        <v/>
      </c>
      <c r="T231" s="2" t="str">
        <f ca="1">IF(S231="Irrigation","Irrigation",IF(R231="Irrigation","Irrigation",IF(Q231="Domestic","Domestic",IF(P231="Stockwatering","Stockwatering",IF(N231="IRRIGATION_AND_MUNICIPAL","Irrigation and Municipal",IF(O231="IRRIGATION_AND_DOMESTIC","Irrigation and Domestic Municipality",_xlfn.XLOOKUP(J231,Use_Code_Ranking!$B$4:$B$23,Use_Code_Ranking!$A$4:$A$23)))))))</f>
        <v>Municipal</v>
      </c>
      <c r="V231" s="20" t="str">
        <f ca="1"/>
        <v>A023189</v>
      </c>
      <c r="W231" s="4" t="str">
        <f t="shared" ca="1" si="52"/>
        <v>Domestic</v>
      </c>
      <c r="X231" t="str">
        <f t="shared" ca="1" si="53"/>
        <v>N</v>
      </c>
      <c r="Y231" s="2" t="str">
        <f t="shared" ca="1" si="54"/>
        <v>N</v>
      </c>
      <c r="Z231">
        <f ca="1">_xlfn.XLOOKUP($W231,Return_flow_table!$A$4:$A$25,Return_flow_table!B$4:B$25)</f>
        <v>0</v>
      </c>
      <c r="AA231">
        <f ca="1">_xlfn.XLOOKUP($W231,Return_flow_table!$A$4:$A$25,Return_flow_table!C$4:C$25)</f>
        <v>0</v>
      </c>
      <c r="AB231">
        <f ca="1">_xlfn.XLOOKUP($W231,Return_flow_table!$A$4:$A$25,Return_flow_table!D$4:D$25)</f>
        <v>0</v>
      </c>
      <c r="AC231">
        <f ca="1">_xlfn.XLOOKUP($W231,Return_flow_table!$A$4:$A$25,Return_flow_table!E$4:E$25)</f>
        <v>0</v>
      </c>
      <c r="AD231">
        <f ca="1">_xlfn.XLOOKUP($W231,Return_flow_table!$A$4:$A$25,Return_flow_table!F$4:F$25)</f>
        <v>0</v>
      </c>
      <c r="AE231">
        <f ca="1">_xlfn.XLOOKUP($W231,Return_flow_table!$A$4:$A$25,Return_flow_table!G$4:G$25)</f>
        <v>0</v>
      </c>
      <c r="AF231">
        <f ca="1">_xlfn.XLOOKUP($W231,Return_flow_table!$A$4:$A$25,Return_flow_table!H$4:H$25)</f>
        <v>0</v>
      </c>
      <c r="AG231">
        <f ca="1">_xlfn.XLOOKUP($W231,Return_flow_table!$A$4:$A$25,Return_flow_table!I$4:I$25)</f>
        <v>0</v>
      </c>
      <c r="AH231">
        <f ca="1">_xlfn.XLOOKUP($W231,Return_flow_table!$A$4:$A$25,Return_flow_table!J$4:J$25)</f>
        <v>0</v>
      </c>
      <c r="AI231">
        <f ca="1">_xlfn.XLOOKUP($W231,Return_flow_table!$A$4:$A$25,Return_flow_table!K$4:K$25)</f>
        <v>0</v>
      </c>
      <c r="AJ231">
        <f ca="1">_xlfn.XLOOKUP($W231,Return_flow_table!$A$4:$A$25,Return_flow_table!L$4:L$25)</f>
        <v>0</v>
      </c>
      <c r="AK231">
        <f ca="1">_xlfn.XLOOKUP($W231,Return_flow_table!$A$4:$A$25,Return_flow_table!M$4:M$25)</f>
        <v>0</v>
      </c>
      <c r="AL231" s="39" t="str" cm="1">
        <f t="array" aca="1" ref="AL231" ca="1">IF(SUM(  ((OFFSET($A$4,0,0,COUNTA(A:A)-3,1)) =V231) * (OFFSET($T$4, 0,0,COUNTA(A:A)-3,1) = "Domestic")) &gt; 0,"Y","")</f>
        <v>Y</v>
      </c>
    </row>
    <row r="232" spans="1:38" x14ac:dyDescent="0.25">
      <c r="A232" t="s">
        <v>510</v>
      </c>
      <c r="B232" t="s">
        <v>102</v>
      </c>
      <c r="C232" t="s">
        <v>96</v>
      </c>
      <c r="D232">
        <v>0.9</v>
      </c>
      <c r="E232" t="s">
        <v>97</v>
      </c>
      <c r="G232" t="s">
        <v>511</v>
      </c>
      <c r="H232" s="38" t="s">
        <v>99</v>
      </c>
      <c r="I232">
        <f>_xlfn.XLOOKUP(B232,Use_Code_Ranking!$A$4:$A$23,Use_Code_Ranking!$B$4:$B$23,9999)</f>
        <v>3</v>
      </c>
      <c r="J232">
        <f t="shared" ca="1" si="55"/>
        <v>3</v>
      </c>
      <c r="K232">
        <f t="shared" ca="1" si="56"/>
        <v>0</v>
      </c>
      <c r="L232">
        <f t="shared" ca="1" si="57"/>
        <v>0</v>
      </c>
      <c r="M232">
        <f t="shared" ca="1" si="58"/>
        <v>0</v>
      </c>
      <c r="N232" t="str">
        <f t="shared" ca="1" si="59"/>
        <v/>
      </c>
      <c r="O232" t="str">
        <f t="shared" ca="1" si="60"/>
        <v/>
      </c>
      <c r="P232" t="str">
        <f t="shared" si="61"/>
        <v/>
      </c>
      <c r="Q232" t="str">
        <f t="shared" ca="1" si="62"/>
        <v/>
      </c>
      <c r="R232" t="str">
        <f t="shared" si="63"/>
        <v/>
      </c>
      <c r="S232" t="str">
        <f t="shared" si="64"/>
        <v/>
      </c>
      <c r="T232" s="2" t="str">
        <f ca="1">IF(S232="Irrigation","Irrigation",IF(R232="Irrigation","Irrigation",IF(Q232="Domestic","Domestic",IF(P232="Stockwatering","Stockwatering",IF(N232="IRRIGATION_AND_MUNICIPAL","Irrigation and Municipal",IF(O232="IRRIGATION_AND_DOMESTIC","Irrigation and Domestic Municipality",_xlfn.XLOOKUP(J232,Use_Code_Ranking!$B$4:$B$23,Use_Code_Ranking!$A$4:$A$23)))))))</f>
        <v>Domestic</v>
      </c>
      <c r="V232" s="20" t="str">
        <f ca="1"/>
        <v>A023190</v>
      </c>
      <c r="W232" s="4" t="str">
        <f t="shared" ca="1" si="52"/>
        <v>Domestic</v>
      </c>
      <c r="X232" t="str">
        <f t="shared" ca="1" si="53"/>
        <v>N</v>
      </c>
      <c r="Y232" s="2" t="str">
        <f t="shared" ca="1" si="54"/>
        <v>N</v>
      </c>
      <c r="Z232">
        <f ca="1">_xlfn.XLOOKUP($W232,Return_flow_table!$A$4:$A$25,Return_flow_table!B$4:B$25)</f>
        <v>0</v>
      </c>
      <c r="AA232">
        <f ca="1">_xlfn.XLOOKUP($W232,Return_flow_table!$A$4:$A$25,Return_flow_table!C$4:C$25)</f>
        <v>0</v>
      </c>
      <c r="AB232">
        <f ca="1">_xlfn.XLOOKUP($W232,Return_flow_table!$A$4:$A$25,Return_flow_table!D$4:D$25)</f>
        <v>0</v>
      </c>
      <c r="AC232">
        <f ca="1">_xlfn.XLOOKUP($W232,Return_flow_table!$A$4:$A$25,Return_flow_table!E$4:E$25)</f>
        <v>0</v>
      </c>
      <c r="AD232">
        <f ca="1">_xlfn.XLOOKUP($W232,Return_flow_table!$A$4:$A$25,Return_flow_table!F$4:F$25)</f>
        <v>0</v>
      </c>
      <c r="AE232">
        <f ca="1">_xlfn.XLOOKUP($W232,Return_flow_table!$A$4:$A$25,Return_flow_table!G$4:G$25)</f>
        <v>0</v>
      </c>
      <c r="AF232">
        <f ca="1">_xlfn.XLOOKUP($W232,Return_flow_table!$A$4:$A$25,Return_flow_table!H$4:H$25)</f>
        <v>0</v>
      </c>
      <c r="AG232">
        <f ca="1">_xlfn.XLOOKUP($W232,Return_flow_table!$A$4:$A$25,Return_flow_table!I$4:I$25)</f>
        <v>0</v>
      </c>
      <c r="AH232">
        <f ca="1">_xlfn.XLOOKUP($W232,Return_flow_table!$A$4:$A$25,Return_flow_table!J$4:J$25)</f>
        <v>0</v>
      </c>
      <c r="AI232">
        <f ca="1">_xlfn.XLOOKUP($W232,Return_flow_table!$A$4:$A$25,Return_flow_table!K$4:K$25)</f>
        <v>0</v>
      </c>
      <c r="AJ232">
        <f ca="1">_xlfn.XLOOKUP($W232,Return_flow_table!$A$4:$A$25,Return_flow_table!L$4:L$25)</f>
        <v>0</v>
      </c>
      <c r="AK232">
        <f ca="1">_xlfn.XLOOKUP($W232,Return_flow_table!$A$4:$A$25,Return_flow_table!M$4:M$25)</f>
        <v>0</v>
      </c>
      <c r="AL232" s="39" t="str" cm="1">
        <f t="array" aca="1" ref="AL232" ca="1">IF(SUM(  ((OFFSET($A$4,0,0,COUNTA(A:A)-3,1)) =V232) * (OFFSET($T$4, 0,0,COUNTA(A:A)-3,1) = "Domestic")) &gt; 0,"Y","")</f>
        <v>Y</v>
      </c>
    </row>
    <row r="233" spans="1:38" x14ac:dyDescent="0.25">
      <c r="A233" t="s">
        <v>512</v>
      </c>
      <c r="B233" t="s">
        <v>95</v>
      </c>
      <c r="C233" t="s">
        <v>96</v>
      </c>
      <c r="D233">
        <v>74.400000000000006</v>
      </c>
      <c r="E233" t="s">
        <v>97</v>
      </c>
      <c r="G233" t="s">
        <v>513</v>
      </c>
      <c r="H233" s="38" t="s">
        <v>99</v>
      </c>
      <c r="I233">
        <f>_xlfn.XLOOKUP(B233,Use_Code_Ranking!$A$4:$A$23,Use_Code_Ranking!$B$4:$B$23,9999)</f>
        <v>1</v>
      </c>
      <c r="J233">
        <f t="shared" ca="1" si="55"/>
        <v>1</v>
      </c>
      <c r="K233">
        <f t="shared" ca="1" si="56"/>
        <v>1</v>
      </c>
      <c r="L233">
        <f t="shared" ca="1" si="57"/>
        <v>0</v>
      </c>
      <c r="M233">
        <f t="shared" ca="1" si="58"/>
        <v>0</v>
      </c>
      <c r="N233" t="str">
        <f t="shared" ca="1" si="59"/>
        <v/>
      </c>
      <c r="O233" t="str">
        <f t="shared" ca="1" si="60"/>
        <v/>
      </c>
      <c r="P233" t="str">
        <f t="shared" si="61"/>
        <v/>
      </c>
      <c r="Q233" t="str">
        <f t="shared" ca="1" si="62"/>
        <v/>
      </c>
      <c r="R233" t="str">
        <f t="shared" si="63"/>
        <v/>
      </c>
      <c r="S233" t="str">
        <f t="shared" si="64"/>
        <v/>
      </c>
      <c r="T233" s="2" t="str">
        <f ca="1">IF(S233="Irrigation","Irrigation",IF(R233="Irrigation","Irrigation",IF(Q233="Domestic","Domestic",IF(P233="Stockwatering","Stockwatering",IF(N233="IRRIGATION_AND_MUNICIPAL","Irrigation and Municipal",IF(O233="IRRIGATION_AND_DOMESTIC","Irrigation and Domestic Municipality",_xlfn.XLOOKUP(J233,Use_Code_Ranking!$B$4:$B$23,Use_Code_Ranking!$A$4:$A$23)))))))</f>
        <v>Irrigation</v>
      </c>
      <c r="V233" s="20" t="str">
        <f ca="1"/>
        <v>A023193</v>
      </c>
      <c r="W233" s="4" t="str">
        <f t="shared" ca="1" si="52"/>
        <v>Domestic</v>
      </c>
      <c r="X233" t="str">
        <f t="shared" ca="1" si="53"/>
        <v>N</v>
      </c>
      <c r="Y233" s="2" t="str">
        <f t="shared" ca="1" si="54"/>
        <v>N</v>
      </c>
      <c r="Z233">
        <f ca="1">_xlfn.XLOOKUP($W233,Return_flow_table!$A$4:$A$25,Return_flow_table!B$4:B$25)</f>
        <v>0</v>
      </c>
      <c r="AA233">
        <f ca="1">_xlfn.XLOOKUP($W233,Return_flow_table!$A$4:$A$25,Return_flow_table!C$4:C$25)</f>
        <v>0</v>
      </c>
      <c r="AB233">
        <f ca="1">_xlfn.XLOOKUP($W233,Return_flow_table!$A$4:$A$25,Return_flow_table!D$4:D$25)</f>
        <v>0</v>
      </c>
      <c r="AC233">
        <f ca="1">_xlfn.XLOOKUP($W233,Return_flow_table!$A$4:$A$25,Return_flow_table!E$4:E$25)</f>
        <v>0</v>
      </c>
      <c r="AD233">
        <f ca="1">_xlfn.XLOOKUP($W233,Return_flow_table!$A$4:$A$25,Return_flow_table!F$4:F$25)</f>
        <v>0</v>
      </c>
      <c r="AE233">
        <f ca="1">_xlfn.XLOOKUP($W233,Return_flow_table!$A$4:$A$25,Return_flow_table!G$4:G$25)</f>
        <v>0</v>
      </c>
      <c r="AF233">
        <f ca="1">_xlfn.XLOOKUP($W233,Return_flow_table!$A$4:$A$25,Return_flow_table!H$4:H$25)</f>
        <v>0</v>
      </c>
      <c r="AG233">
        <f ca="1">_xlfn.XLOOKUP($W233,Return_flow_table!$A$4:$A$25,Return_flow_table!I$4:I$25)</f>
        <v>0</v>
      </c>
      <c r="AH233">
        <f ca="1">_xlfn.XLOOKUP($W233,Return_flow_table!$A$4:$A$25,Return_flow_table!J$4:J$25)</f>
        <v>0</v>
      </c>
      <c r="AI233">
        <f ca="1">_xlfn.XLOOKUP($W233,Return_flow_table!$A$4:$A$25,Return_flow_table!K$4:K$25)</f>
        <v>0</v>
      </c>
      <c r="AJ233">
        <f ca="1">_xlfn.XLOOKUP($W233,Return_flow_table!$A$4:$A$25,Return_flow_table!L$4:L$25)</f>
        <v>0</v>
      </c>
      <c r="AK233">
        <f ca="1">_xlfn.XLOOKUP($W233,Return_flow_table!$A$4:$A$25,Return_flow_table!M$4:M$25)</f>
        <v>0</v>
      </c>
      <c r="AL233" s="39" t="str" cm="1">
        <f t="array" aca="1" ref="AL233" ca="1">IF(SUM(  ((OFFSET($A$4,0,0,COUNTA(A:A)-3,1)) =V233) * (OFFSET($T$4, 0,0,COUNTA(A:A)-3,1) = "Domestic")) &gt; 0,"Y","")</f>
        <v>Y</v>
      </c>
    </row>
    <row r="234" spans="1:38" x14ac:dyDescent="0.25">
      <c r="A234" t="s">
        <v>514</v>
      </c>
      <c r="B234" t="s">
        <v>95</v>
      </c>
      <c r="C234" t="s">
        <v>96</v>
      </c>
      <c r="D234">
        <v>60.7</v>
      </c>
      <c r="E234" t="s">
        <v>97</v>
      </c>
      <c r="G234" t="s">
        <v>278</v>
      </c>
      <c r="H234" s="38" t="s">
        <v>99</v>
      </c>
      <c r="I234">
        <f>_xlfn.XLOOKUP(B234,Use_Code_Ranking!$A$4:$A$23,Use_Code_Ranking!$B$4:$B$23,9999)</f>
        <v>1</v>
      </c>
      <c r="J234">
        <f t="shared" ca="1" si="55"/>
        <v>1</v>
      </c>
      <c r="K234">
        <f t="shared" ca="1" si="56"/>
        <v>1</v>
      </c>
      <c r="L234">
        <f t="shared" ca="1" si="57"/>
        <v>0</v>
      </c>
      <c r="M234">
        <f t="shared" ca="1" si="58"/>
        <v>0</v>
      </c>
      <c r="N234" t="str">
        <f t="shared" ca="1" si="59"/>
        <v/>
      </c>
      <c r="O234" t="str">
        <f t="shared" ca="1" si="60"/>
        <v/>
      </c>
      <c r="P234" t="str">
        <f t="shared" si="61"/>
        <v/>
      </c>
      <c r="Q234" t="str">
        <f t="shared" ca="1" si="62"/>
        <v/>
      </c>
      <c r="R234" t="str">
        <f t="shared" si="63"/>
        <v/>
      </c>
      <c r="S234" t="str">
        <f t="shared" si="64"/>
        <v/>
      </c>
      <c r="T234" s="2" t="str">
        <f ca="1">IF(S234="Irrigation","Irrigation",IF(R234="Irrigation","Irrigation",IF(Q234="Domestic","Domestic",IF(P234="Stockwatering","Stockwatering",IF(N234="IRRIGATION_AND_MUNICIPAL","Irrigation and Municipal",IF(O234="IRRIGATION_AND_DOMESTIC","Irrigation and Domestic Municipality",_xlfn.XLOOKUP(J234,Use_Code_Ranking!$B$4:$B$23,Use_Code_Ranking!$A$4:$A$23)))))))</f>
        <v>Irrigation</v>
      </c>
      <c r="V234" s="20" t="str">
        <f ca="1"/>
        <v>A023196</v>
      </c>
      <c r="W234" s="4" t="str">
        <f t="shared" ca="1" si="52"/>
        <v>Municipal</v>
      </c>
      <c r="X234" t="str">
        <f t="shared" ca="1" si="53"/>
        <v>N</v>
      </c>
      <c r="Y234" s="2" t="str">
        <f t="shared" ca="1" si="54"/>
        <v>N</v>
      </c>
      <c r="Z234">
        <f ca="1">_xlfn.XLOOKUP($W234,Return_flow_table!$A$4:$A$25,Return_flow_table!B$4:B$25)</f>
        <v>0</v>
      </c>
      <c r="AA234">
        <f ca="1">_xlfn.XLOOKUP($W234,Return_flow_table!$A$4:$A$25,Return_flow_table!C$4:C$25)</f>
        <v>0</v>
      </c>
      <c r="AB234">
        <f ca="1">_xlfn.XLOOKUP($W234,Return_flow_table!$A$4:$A$25,Return_flow_table!D$4:D$25)</f>
        <v>0</v>
      </c>
      <c r="AC234">
        <f ca="1">_xlfn.XLOOKUP($W234,Return_flow_table!$A$4:$A$25,Return_flow_table!E$4:E$25)</f>
        <v>0</v>
      </c>
      <c r="AD234">
        <f ca="1">_xlfn.XLOOKUP($W234,Return_flow_table!$A$4:$A$25,Return_flow_table!F$4:F$25)</f>
        <v>0</v>
      </c>
      <c r="AE234">
        <f ca="1">_xlfn.XLOOKUP($W234,Return_flow_table!$A$4:$A$25,Return_flow_table!G$4:G$25)</f>
        <v>0</v>
      </c>
      <c r="AF234">
        <f ca="1">_xlfn.XLOOKUP($W234,Return_flow_table!$A$4:$A$25,Return_flow_table!H$4:H$25)</f>
        <v>0</v>
      </c>
      <c r="AG234">
        <f ca="1">_xlfn.XLOOKUP($W234,Return_flow_table!$A$4:$A$25,Return_flow_table!I$4:I$25)</f>
        <v>0</v>
      </c>
      <c r="AH234">
        <f ca="1">_xlfn.XLOOKUP($W234,Return_flow_table!$A$4:$A$25,Return_flow_table!J$4:J$25)</f>
        <v>0</v>
      </c>
      <c r="AI234">
        <f ca="1">_xlfn.XLOOKUP($W234,Return_flow_table!$A$4:$A$25,Return_flow_table!K$4:K$25)</f>
        <v>0</v>
      </c>
      <c r="AJ234">
        <f ca="1">_xlfn.XLOOKUP($W234,Return_flow_table!$A$4:$A$25,Return_flow_table!L$4:L$25)</f>
        <v>0</v>
      </c>
      <c r="AK234">
        <f ca="1">_xlfn.XLOOKUP($W234,Return_flow_table!$A$4:$A$25,Return_flow_table!M$4:M$25)</f>
        <v>0</v>
      </c>
      <c r="AL234" s="39" t="str" cm="1">
        <f t="array" aca="1" ref="AL234" ca="1">IF(SUM(  ((OFFSET($A$4,0,0,COUNTA(A:A)-3,1)) =V234) * (OFFSET($T$4, 0,0,COUNTA(A:A)-3,1) = "Domestic")) &gt; 0,"Y","")</f>
        <v/>
      </c>
    </row>
    <row r="235" spans="1:38" x14ac:dyDescent="0.25">
      <c r="A235" t="s">
        <v>515</v>
      </c>
      <c r="B235" t="s">
        <v>95</v>
      </c>
      <c r="C235" t="s">
        <v>96</v>
      </c>
      <c r="D235">
        <v>4.4000000000000004</v>
      </c>
      <c r="E235" t="s">
        <v>97</v>
      </c>
      <c r="G235" t="s">
        <v>516</v>
      </c>
      <c r="H235" s="38" t="s">
        <v>99</v>
      </c>
      <c r="I235">
        <f>_xlfn.XLOOKUP(B235,Use_Code_Ranking!$A$4:$A$23,Use_Code_Ranking!$B$4:$B$23,9999)</f>
        <v>1</v>
      </c>
      <c r="J235">
        <f t="shared" ca="1" si="55"/>
        <v>1</v>
      </c>
      <c r="K235">
        <f t="shared" ca="1" si="56"/>
        <v>1</v>
      </c>
      <c r="L235">
        <f t="shared" ca="1" si="57"/>
        <v>0</v>
      </c>
      <c r="M235">
        <f t="shared" ca="1" si="58"/>
        <v>0</v>
      </c>
      <c r="N235" t="str">
        <f t="shared" ca="1" si="59"/>
        <v/>
      </c>
      <c r="O235" t="str">
        <f t="shared" ca="1" si="60"/>
        <v/>
      </c>
      <c r="P235" t="str">
        <f t="shared" si="61"/>
        <v/>
      </c>
      <c r="Q235" t="str">
        <f t="shared" ca="1" si="62"/>
        <v/>
      </c>
      <c r="R235" t="str">
        <f t="shared" si="63"/>
        <v/>
      </c>
      <c r="S235" t="str">
        <f t="shared" si="64"/>
        <v/>
      </c>
      <c r="T235" s="2" t="str">
        <f ca="1">IF(S235="Irrigation","Irrigation",IF(R235="Irrigation","Irrigation",IF(Q235="Domestic","Domestic",IF(P235="Stockwatering","Stockwatering",IF(N235="IRRIGATION_AND_MUNICIPAL","Irrigation and Municipal",IF(O235="IRRIGATION_AND_DOMESTIC","Irrigation and Domestic Municipality",_xlfn.XLOOKUP(J235,Use_Code_Ranking!$B$4:$B$23,Use_Code_Ranking!$A$4:$A$23)))))))</f>
        <v>Irrigation</v>
      </c>
      <c r="V235" s="20" t="str">
        <f ca="1"/>
        <v>A023197</v>
      </c>
      <c r="W235" s="4" t="str">
        <f t="shared" ca="1" si="52"/>
        <v>Municipal</v>
      </c>
      <c r="X235" t="str">
        <f t="shared" ca="1" si="53"/>
        <v>N</v>
      </c>
      <c r="Y235" s="2" t="str">
        <f t="shared" ca="1" si="54"/>
        <v>N</v>
      </c>
      <c r="Z235">
        <f ca="1">_xlfn.XLOOKUP($W235,Return_flow_table!$A$4:$A$25,Return_flow_table!B$4:B$25)</f>
        <v>0</v>
      </c>
      <c r="AA235">
        <f ca="1">_xlfn.XLOOKUP($W235,Return_flow_table!$A$4:$A$25,Return_flow_table!C$4:C$25)</f>
        <v>0</v>
      </c>
      <c r="AB235">
        <f ca="1">_xlfn.XLOOKUP($W235,Return_flow_table!$A$4:$A$25,Return_flow_table!D$4:D$25)</f>
        <v>0</v>
      </c>
      <c r="AC235">
        <f ca="1">_xlfn.XLOOKUP($W235,Return_flow_table!$A$4:$A$25,Return_flow_table!E$4:E$25)</f>
        <v>0</v>
      </c>
      <c r="AD235">
        <f ca="1">_xlfn.XLOOKUP($W235,Return_flow_table!$A$4:$A$25,Return_flow_table!F$4:F$25)</f>
        <v>0</v>
      </c>
      <c r="AE235">
        <f ca="1">_xlfn.XLOOKUP($W235,Return_flow_table!$A$4:$A$25,Return_flow_table!G$4:G$25)</f>
        <v>0</v>
      </c>
      <c r="AF235">
        <f ca="1">_xlfn.XLOOKUP($W235,Return_flow_table!$A$4:$A$25,Return_flow_table!H$4:H$25)</f>
        <v>0</v>
      </c>
      <c r="AG235">
        <f ca="1">_xlfn.XLOOKUP($W235,Return_flow_table!$A$4:$A$25,Return_flow_table!I$4:I$25)</f>
        <v>0</v>
      </c>
      <c r="AH235">
        <f ca="1">_xlfn.XLOOKUP($W235,Return_flow_table!$A$4:$A$25,Return_flow_table!J$4:J$25)</f>
        <v>0</v>
      </c>
      <c r="AI235">
        <f ca="1">_xlfn.XLOOKUP($W235,Return_flow_table!$A$4:$A$25,Return_flow_table!K$4:K$25)</f>
        <v>0</v>
      </c>
      <c r="AJ235">
        <f ca="1">_xlfn.XLOOKUP($W235,Return_flow_table!$A$4:$A$25,Return_flow_table!L$4:L$25)</f>
        <v>0</v>
      </c>
      <c r="AK235">
        <f ca="1">_xlfn.XLOOKUP($W235,Return_flow_table!$A$4:$A$25,Return_flow_table!M$4:M$25)</f>
        <v>0</v>
      </c>
      <c r="AL235" s="39" t="str" cm="1">
        <f t="array" aca="1" ref="AL235" ca="1">IF(SUM(  ((OFFSET($A$4,0,0,COUNTA(A:A)-3,1)) =V235) * (OFFSET($T$4, 0,0,COUNTA(A:A)-3,1) = "Domestic")) &gt; 0,"Y","")</f>
        <v/>
      </c>
    </row>
    <row r="236" spans="1:38" x14ac:dyDescent="0.25">
      <c r="A236" t="s">
        <v>517</v>
      </c>
      <c r="B236" t="s">
        <v>102</v>
      </c>
      <c r="C236" t="s">
        <v>96</v>
      </c>
      <c r="D236">
        <v>43.4</v>
      </c>
      <c r="E236" t="s">
        <v>97</v>
      </c>
      <c r="G236" t="s">
        <v>518</v>
      </c>
      <c r="H236" s="38" t="s">
        <v>99</v>
      </c>
      <c r="I236">
        <f>_xlfn.XLOOKUP(B236,Use_Code_Ranking!$A$4:$A$23,Use_Code_Ranking!$B$4:$B$23,9999)</f>
        <v>3</v>
      </c>
      <c r="J236">
        <f t="shared" ca="1" si="55"/>
        <v>3</v>
      </c>
      <c r="K236">
        <f t="shared" ca="1" si="56"/>
        <v>0</v>
      </c>
      <c r="L236">
        <f t="shared" ca="1" si="57"/>
        <v>0</v>
      </c>
      <c r="M236">
        <f t="shared" ca="1" si="58"/>
        <v>0</v>
      </c>
      <c r="N236" t="str">
        <f t="shared" ca="1" si="59"/>
        <v/>
      </c>
      <c r="O236" t="str">
        <f t="shared" ca="1" si="60"/>
        <v/>
      </c>
      <c r="P236" t="str">
        <f t="shared" si="61"/>
        <v/>
      </c>
      <c r="Q236" t="str">
        <f t="shared" ca="1" si="62"/>
        <v/>
      </c>
      <c r="R236" t="str">
        <f t="shared" si="63"/>
        <v/>
      </c>
      <c r="S236" t="str">
        <f t="shared" si="64"/>
        <v/>
      </c>
      <c r="T236" s="2" t="str">
        <f ca="1">IF(S236="Irrigation","Irrigation",IF(R236="Irrigation","Irrigation",IF(Q236="Domestic","Domestic",IF(P236="Stockwatering","Stockwatering",IF(N236="IRRIGATION_AND_MUNICIPAL","Irrigation and Municipal",IF(O236="IRRIGATION_AND_DOMESTIC","Irrigation and Domestic Municipality",_xlfn.XLOOKUP(J236,Use_Code_Ranking!$B$4:$B$23,Use_Code_Ranking!$A$4:$A$23)))))))</f>
        <v>Domestic</v>
      </c>
      <c r="V236" s="20" t="str">
        <f ca="1"/>
        <v>A023209</v>
      </c>
      <c r="W236" s="4" t="str">
        <f t="shared" ca="1" si="52"/>
        <v>Domestic</v>
      </c>
      <c r="X236" t="str">
        <f t="shared" ca="1" si="53"/>
        <v>N</v>
      </c>
      <c r="Y236" s="2" t="str">
        <f t="shared" ca="1" si="54"/>
        <v>N</v>
      </c>
      <c r="Z236">
        <f ca="1">_xlfn.XLOOKUP($W236,Return_flow_table!$A$4:$A$25,Return_flow_table!B$4:B$25)</f>
        <v>0</v>
      </c>
      <c r="AA236">
        <f ca="1">_xlfn.XLOOKUP($W236,Return_flow_table!$A$4:$A$25,Return_flow_table!C$4:C$25)</f>
        <v>0</v>
      </c>
      <c r="AB236">
        <f ca="1">_xlfn.XLOOKUP($W236,Return_flow_table!$A$4:$A$25,Return_flow_table!D$4:D$25)</f>
        <v>0</v>
      </c>
      <c r="AC236">
        <f ca="1">_xlfn.XLOOKUP($W236,Return_flow_table!$A$4:$A$25,Return_flow_table!E$4:E$25)</f>
        <v>0</v>
      </c>
      <c r="AD236">
        <f ca="1">_xlfn.XLOOKUP($W236,Return_flow_table!$A$4:$A$25,Return_flow_table!F$4:F$25)</f>
        <v>0</v>
      </c>
      <c r="AE236">
        <f ca="1">_xlfn.XLOOKUP($W236,Return_flow_table!$A$4:$A$25,Return_flow_table!G$4:G$25)</f>
        <v>0</v>
      </c>
      <c r="AF236">
        <f ca="1">_xlfn.XLOOKUP($W236,Return_flow_table!$A$4:$A$25,Return_flow_table!H$4:H$25)</f>
        <v>0</v>
      </c>
      <c r="AG236">
        <f ca="1">_xlfn.XLOOKUP($W236,Return_flow_table!$A$4:$A$25,Return_flow_table!I$4:I$25)</f>
        <v>0</v>
      </c>
      <c r="AH236">
        <f ca="1">_xlfn.XLOOKUP($W236,Return_flow_table!$A$4:$A$25,Return_flow_table!J$4:J$25)</f>
        <v>0</v>
      </c>
      <c r="AI236">
        <f ca="1">_xlfn.XLOOKUP($W236,Return_flow_table!$A$4:$A$25,Return_flow_table!K$4:K$25)</f>
        <v>0</v>
      </c>
      <c r="AJ236">
        <f ca="1">_xlfn.XLOOKUP($W236,Return_flow_table!$A$4:$A$25,Return_flow_table!L$4:L$25)</f>
        <v>0</v>
      </c>
      <c r="AK236">
        <f ca="1">_xlfn.XLOOKUP($W236,Return_flow_table!$A$4:$A$25,Return_flow_table!M$4:M$25)</f>
        <v>0</v>
      </c>
      <c r="AL236" s="39" t="str" cm="1">
        <f t="array" aca="1" ref="AL236" ca="1">IF(SUM(  ((OFFSET($A$4,0,0,COUNTA(A:A)-3,1)) =V236) * (OFFSET($T$4, 0,0,COUNTA(A:A)-3,1) = "Domestic")) &gt; 0,"Y","")</f>
        <v>Y</v>
      </c>
    </row>
    <row r="237" spans="1:38" x14ac:dyDescent="0.25">
      <c r="A237" t="s">
        <v>519</v>
      </c>
      <c r="B237" t="s">
        <v>95</v>
      </c>
      <c r="C237" t="s">
        <v>96</v>
      </c>
      <c r="D237">
        <v>37</v>
      </c>
      <c r="E237" t="s">
        <v>97</v>
      </c>
      <c r="G237" t="s">
        <v>520</v>
      </c>
      <c r="H237" s="38" t="s">
        <v>99</v>
      </c>
      <c r="I237">
        <f>_xlfn.XLOOKUP(B237,Use_Code_Ranking!$A$4:$A$23,Use_Code_Ranking!$B$4:$B$23,9999)</f>
        <v>1</v>
      </c>
      <c r="J237">
        <f t="shared" ca="1" si="55"/>
        <v>1</v>
      </c>
      <c r="K237">
        <f t="shared" ca="1" si="56"/>
        <v>1</v>
      </c>
      <c r="L237">
        <f t="shared" ca="1" si="57"/>
        <v>0</v>
      </c>
      <c r="M237">
        <f t="shared" ca="1" si="58"/>
        <v>0</v>
      </c>
      <c r="N237" t="str">
        <f t="shared" ca="1" si="59"/>
        <v/>
      </c>
      <c r="O237" t="str">
        <f t="shared" ca="1" si="60"/>
        <v/>
      </c>
      <c r="P237" t="str">
        <f t="shared" si="61"/>
        <v/>
      </c>
      <c r="Q237" t="str">
        <f t="shared" ca="1" si="62"/>
        <v/>
      </c>
      <c r="R237" t="str">
        <f t="shared" si="63"/>
        <v/>
      </c>
      <c r="S237" t="str">
        <f t="shared" si="64"/>
        <v/>
      </c>
      <c r="T237" s="2" t="str">
        <f ca="1">IF(S237="Irrigation","Irrigation",IF(R237="Irrigation","Irrigation",IF(Q237="Domestic","Domestic",IF(P237="Stockwatering","Stockwatering",IF(N237="IRRIGATION_AND_MUNICIPAL","Irrigation and Municipal",IF(O237="IRRIGATION_AND_DOMESTIC","Irrigation and Domestic Municipality",_xlfn.XLOOKUP(J237,Use_Code_Ranking!$B$4:$B$23,Use_Code_Ranking!$A$4:$A$23)))))))</f>
        <v>Irrigation</v>
      </c>
      <c r="V237" s="20" t="str">
        <f ca="1"/>
        <v>A023243</v>
      </c>
      <c r="W237" s="4" t="str">
        <f t="shared" ca="1" si="52"/>
        <v>Municipal</v>
      </c>
      <c r="X237" t="str">
        <f t="shared" ca="1" si="53"/>
        <v>N</v>
      </c>
      <c r="Y237" s="2" t="str">
        <f t="shared" ca="1" si="54"/>
        <v>N</v>
      </c>
      <c r="Z237">
        <f ca="1">_xlfn.XLOOKUP($W237,Return_flow_table!$A$4:$A$25,Return_flow_table!B$4:B$25)</f>
        <v>0</v>
      </c>
      <c r="AA237">
        <f ca="1">_xlfn.XLOOKUP($W237,Return_flow_table!$A$4:$A$25,Return_flow_table!C$4:C$25)</f>
        <v>0</v>
      </c>
      <c r="AB237">
        <f ca="1">_xlfn.XLOOKUP($W237,Return_flow_table!$A$4:$A$25,Return_flow_table!D$4:D$25)</f>
        <v>0</v>
      </c>
      <c r="AC237">
        <f ca="1">_xlfn.XLOOKUP($W237,Return_flow_table!$A$4:$A$25,Return_flow_table!E$4:E$25)</f>
        <v>0</v>
      </c>
      <c r="AD237">
        <f ca="1">_xlfn.XLOOKUP($W237,Return_flow_table!$A$4:$A$25,Return_flow_table!F$4:F$25)</f>
        <v>0</v>
      </c>
      <c r="AE237">
        <f ca="1">_xlfn.XLOOKUP($W237,Return_flow_table!$A$4:$A$25,Return_flow_table!G$4:G$25)</f>
        <v>0</v>
      </c>
      <c r="AF237">
        <f ca="1">_xlfn.XLOOKUP($W237,Return_flow_table!$A$4:$A$25,Return_flow_table!H$4:H$25)</f>
        <v>0</v>
      </c>
      <c r="AG237">
        <f ca="1">_xlfn.XLOOKUP($W237,Return_flow_table!$A$4:$A$25,Return_flow_table!I$4:I$25)</f>
        <v>0</v>
      </c>
      <c r="AH237">
        <f ca="1">_xlfn.XLOOKUP($W237,Return_flow_table!$A$4:$A$25,Return_flow_table!J$4:J$25)</f>
        <v>0</v>
      </c>
      <c r="AI237">
        <f ca="1">_xlfn.XLOOKUP($W237,Return_flow_table!$A$4:$A$25,Return_flow_table!K$4:K$25)</f>
        <v>0</v>
      </c>
      <c r="AJ237">
        <f ca="1">_xlfn.XLOOKUP($W237,Return_flow_table!$A$4:$A$25,Return_flow_table!L$4:L$25)</f>
        <v>0</v>
      </c>
      <c r="AK237">
        <f ca="1">_xlfn.XLOOKUP($W237,Return_flow_table!$A$4:$A$25,Return_flow_table!M$4:M$25)</f>
        <v>0</v>
      </c>
      <c r="AL237" s="39" t="str" cm="1">
        <f t="array" aca="1" ref="AL237" ca="1">IF(SUM(  ((OFFSET($A$4,0,0,COUNTA(A:A)-3,1)) =V237) * (OFFSET($T$4, 0,0,COUNTA(A:A)-3,1) = "Domestic")) &gt; 0,"Y","")</f>
        <v/>
      </c>
    </row>
    <row r="238" spans="1:38" x14ac:dyDescent="0.25">
      <c r="A238" t="s">
        <v>519</v>
      </c>
      <c r="B238" t="s">
        <v>113</v>
      </c>
      <c r="C238" t="s">
        <v>96</v>
      </c>
      <c r="D238">
        <v>37</v>
      </c>
      <c r="E238" t="s">
        <v>97</v>
      </c>
      <c r="G238" t="s">
        <v>520</v>
      </c>
      <c r="H238" s="38" t="s">
        <v>99</v>
      </c>
      <c r="I238">
        <f>_xlfn.XLOOKUP(B238,Use_Code_Ranking!$A$4:$A$23,Use_Code_Ranking!$B$4:$B$23,9999)</f>
        <v>9</v>
      </c>
      <c r="J238">
        <f t="shared" ca="1" si="55"/>
        <v>1</v>
      </c>
      <c r="K238">
        <f t="shared" ca="1" si="56"/>
        <v>1</v>
      </c>
      <c r="L238">
        <f t="shared" ca="1" si="57"/>
        <v>0</v>
      </c>
      <c r="M238">
        <f t="shared" ca="1" si="58"/>
        <v>0</v>
      </c>
      <c r="N238" t="str">
        <f t="shared" ca="1" si="59"/>
        <v/>
      </c>
      <c r="O238" t="str">
        <f t="shared" ca="1" si="60"/>
        <v/>
      </c>
      <c r="P238" t="str">
        <f t="shared" si="61"/>
        <v/>
      </c>
      <c r="Q238" t="str">
        <f t="shared" ca="1" si="62"/>
        <v/>
      </c>
      <c r="R238" t="str">
        <f t="shared" si="63"/>
        <v/>
      </c>
      <c r="S238" t="str">
        <f t="shared" si="64"/>
        <v/>
      </c>
      <c r="T238" s="2" t="str">
        <f ca="1">IF(S238="Irrigation","Irrigation",IF(R238="Irrigation","Irrigation",IF(Q238="Domestic","Domestic",IF(P238="Stockwatering","Stockwatering",IF(N238="IRRIGATION_AND_MUNICIPAL","Irrigation and Municipal",IF(O238="IRRIGATION_AND_DOMESTIC","Irrigation and Domestic Municipality",_xlfn.XLOOKUP(J238,Use_Code_Ranking!$B$4:$B$23,Use_Code_Ranking!$A$4:$A$23)))))))</f>
        <v>Irrigation</v>
      </c>
      <c r="V238" s="20" t="str">
        <f ca="1"/>
        <v>A023484</v>
      </c>
      <c r="W238" s="4" t="str">
        <f t="shared" ca="1" si="52"/>
        <v>Domestic</v>
      </c>
      <c r="X238" t="str">
        <f t="shared" ca="1" si="53"/>
        <v>N</v>
      </c>
      <c r="Y238" s="2" t="str">
        <f t="shared" ca="1" si="54"/>
        <v>N</v>
      </c>
      <c r="Z238">
        <f ca="1">_xlfn.XLOOKUP($W238,Return_flow_table!$A$4:$A$25,Return_flow_table!B$4:B$25)</f>
        <v>0</v>
      </c>
      <c r="AA238">
        <f ca="1">_xlfn.XLOOKUP($W238,Return_flow_table!$A$4:$A$25,Return_flow_table!C$4:C$25)</f>
        <v>0</v>
      </c>
      <c r="AB238">
        <f ca="1">_xlfn.XLOOKUP($W238,Return_flow_table!$A$4:$A$25,Return_flow_table!D$4:D$25)</f>
        <v>0</v>
      </c>
      <c r="AC238">
        <f ca="1">_xlfn.XLOOKUP($W238,Return_flow_table!$A$4:$A$25,Return_flow_table!E$4:E$25)</f>
        <v>0</v>
      </c>
      <c r="AD238">
        <f ca="1">_xlfn.XLOOKUP($W238,Return_flow_table!$A$4:$A$25,Return_flow_table!F$4:F$25)</f>
        <v>0</v>
      </c>
      <c r="AE238">
        <f ca="1">_xlfn.XLOOKUP($W238,Return_flow_table!$A$4:$A$25,Return_flow_table!G$4:G$25)</f>
        <v>0</v>
      </c>
      <c r="AF238">
        <f ca="1">_xlfn.XLOOKUP($W238,Return_flow_table!$A$4:$A$25,Return_flow_table!H$4:H$25)</f>
        <v>0</v>
      </c>
      <c r="AG238">
        <f ca="1">_xlfn.XLOOKUP($W238,Return_flow_table!$A$4:$A$25,Return_flow_table!I$4:I$25)</f>
        <v>0</v>
      </c>
      <c r="AH238">
        <f ca="1">_xlfn.XLOOKUP($W238,Return_flow_table!$A$4:$A$25,Return_flow_table!J$4:J$25)</f>
        <v>0</v>
      </c>
      <c r="AI238">
        <f ca="1">_xlfn.XLOOKUP($W238,Return_flow_table!$A$4:$A$25,Return_flow_table!K$4:K$25)</f>
        <v>0</v>
      </c>
      <c r="AJ238">
        <f ca="1">_xlfn.XLOOKUP($W238,Return_flow_table!$A$4:$A$25,Return_flow_table!L$4:L$25)</f>
        <v>0</v>
      </c>
      <c r="AK238">
        <f ca="1">_xlfn.XLOOKUP($W238,Return_flow_table!$A$4:$A$25,Return_flow_table!M$4:M$25)</f>
        <v>0</v>
      </c>
      <c r="AL238" s="39" t="str" cm="1">
        <f t="array" aca="1" ref="AL238" ca="1">IF(SUM(  ((OFFSET($A$4,0,0,COUNTA(A:A)-3,1)) =V238) * (OFFSET($T$4, 0,0,COUNTA(A:A)-3,1) = "Domestic")) &gt; 0,"Y","")</f>
        <v>Y</v>
      </c>
    </row>
    <row r="239" spans="1:38" x14ac:dyDescent="0.25">
      <c r="A239" t="s">
        <v>519</v>
      </c>
      <c r="B239" t="s">
        <v>108</v>
      </c>
      <c r="C239" t="s">
        <v>96</v>
      </c>
      <c r="D239">
        <v>37</v>
      </c>
      <c r="E239" t="s">
        <v>97</v>
      </c>
      <c r="G239" t="s">
        <v>520</v>
      </c>
      <c r="H239" s="38" t="s">
        <v>99</v>
      </c>
      <c r="I239">
        <f>_xlfn.XLOOKUP(B239,Use_Code_Ranking!$A$4:$A$23,Use_Code_Ranking!$B$4:$B$23,9999)</f>
        <v>5</v>
      </c>
      <c r="J239">
        <f t="shared" ca="1" si="55"/>
        <v>1</v>
      </c>
      <c r="K239">
        <f t="shared" ca="1" si="56"/>
        <v>1</v>
      </c>
      <c r="L239">
        <f t="shared" ca="1" si="57"/>
        <v>0</v>
      </c>
      <c r="M239">
        <f t="shared" ca="1" si="58"/>
        <v>0</v>
      </c>
      <c r="N239" t="str">
        <f t="shared" ca="1" si="59"/>
        <v/>
      </c>
      <c r="O239" t="str">
        <f t="shared" ca="1" si="60"/>
        <v/>
      </c>
      <c r="P239" t="str">
        <f t="shared" si="61"/>
        <v/>
      </c>
      <c r="Q239" t="str">
        <f t="shared" ca="1" si="62"/>
        <v/>
      </c>
      <c r="R239" t="str">
        <f t="shared" si="63"/>
        <v/>
      </c>
      <c r="S239" t="str">
        <f t="shared" si="64"/>
        <v/>
      </c>
      <c r="T239" s="2" t="str">
        <f ca="1">IF(S239="Irrigation","Irrigation",IF(R239="Irrigation","Irrigation",IF(Q239="Domestic","Domestic",IF(P239="Stockwatering","Stockwatering",IF(N239="IRRIGATION_AND_MUNICIPAL","Irrigation and Municipal",IF(O239="IRRIGATION_AND_DOMESTIC","Irrigation and Domestic Municipality",_xlfn.XLOOKUP(J239,Use_Code_Ranking!$B$4:$B$23,Use_Code_Ranking!$A$4:$A$23)))))))</f>
        <v>Irrigation</v>
      </c>
      <c r="V239" s="20" t="str">
        <f ca="1"/>
        <v>A023490</v>
      </c>
      <c r="W239" s="4" t="str">
        <f t="shared" ca="1" si="52"/>
        <v>Irrigation</v>
      </c>
      <c r="X239" t="str">
        <f t="shared" ca="1" si="53"/>
        <v>N</v>
      </c>
      <c r="Y239" s="2" t="str">
        <f t="shared" ca="1" si="54"/>
        <v>N</v>
      </c>
      <c r="Z239">
        <f ca="1">_xlfn.XLOOKUP($W239,Return_flow_table!$A$4:$A$25,Return_flow_table!B$4:B$25)</f>
        <v>0</v>
      </c>
      <c r="AA239">
        <f ca="1">_xlfn.XLOOKUP($W239,Return_flow_table!$A$4:$A$25,Return_flow_table!C$4:C$25)</f>
        <v>0</v>
      </c>
      <c r="AB239">
        <f ca="1">_xlfn.XLOOKUP($W239,Return_flow_table!$A$4:$A$25,Return_flow_table!D$4:D$25)</f>
        <v>20</v>
      </c>
      <c r="AC239">
        <f ca="1">_xlfn.XLOOKUP($W239,Return_flow_table!$A$4:$A$25,Return_flow_table!E$4:E$25)</f>
        <v>20</v>
      </c>
      <c r="AD239">
        <f ca="1">_xlfn.XLOOKUP($W239,Return_flow_table!$A$4:$A$25,Return_flow_table!F$4:F$25)</f>
        <v>10</v>
      </c>
      <c r="AE239">
        <f ca="1">_xlfn.XLOOKUP($W239,Return_flow_table!$A$4:$A$25,Return_flow_table!G$4:G$25)</f>
        <v>10</v>
      </c>
      <c r="AF239">
        <f ca="1">_xlfn.XLOOKUP($W239,Return_flow_table!$A$4:$A$25,Return_flow_table!H$4:H$25)</f>
        <v>0</v>
      </c>
      <c r="AG239">
        <f ca="1">_xlfn.XLOOKUP($W239,Return_flow_table!$A$4:$A$25,Return_flow_table!I$4:I$25)</f>
        <v>0</v>
      </c>
      <c r="AH239">
        <f ca="1">_xlfn.XLOOKUP($W239,Return_flow_table!$A$4:$A$25,Return_flow_table!J$4:J$25)</f>
        <v>0</v>
      </c>
      <c r="AI239">
        <f ca="1">_xlfn.XLOOKUP($W239,Return_flow_table!$A$4:$A$25,Return_flow_table!K$4:K$25)</f>
        <v>20</v>
      </c>
      <c r="AJ239">
        <f ca="1">_xlfn.XLOOKUP($W239,Return_flow_table!$A$4:$A$25,Return_flow_table!L$4:L$25)</f>
        <v>20</v>
      </c>
      <c r="AK239">
        <f ca="1">_xlfn.XLOOKUP($W239,Return_flow_table!$A$4:$A$25,Return_flow_table!M$4:M$25)</f>
        <v>0</v>
      </c>
      <c r="AL239" s="39" t="str" cm="1">
        <f t="array" aca="1" ref="AL239" ca="1">IF(SUM(  ((OFFSET($A$4,0,0,COUNTA(A:A)-3,1)) =V239) * (OFFSET($T$4, 0,0,COUNTA(A:A)-3,1) = "Domestic")) &gt; 0,"Y","")</f>
        <v/>
      </c>
    </row>
    <row r="240" spans="1:38" x14ac:dyDescent="0.25">
      <c r="A240" t="s">
        <v>521</v>
      </c>
      <c r="B240" t="s">
        <v>95</v>
      </c>
      <c r="C240" t="s">
        <v>96</v>
      </c>
      <c r="D240">
        <v>42</v>
      </c>
      <c r="E240" t="s">
        <v>97</v>
      </c>
      <c r="G240" t="s">
        <v>298</v>
      </c>
      <c r="H240" s="38" t="s">
        <v>119</v>
      </c>
      <c r="I240">
        <f>_xlfn.XLOOKUP(B240,Use_Code_Ranking!$A$4:$A$23,Use_Code_Ranking!$B$4:$B$23,9999)</f>
        <v>1</v>
      </c>
      <c r="J240">
        <f t="shared" ca="1" si="55"/>
        <v>1</v>
      </c>
      <c r="K240">
        <f t="shared" ca="1" si="56"/>
        <v>1</v>
      </c>
      <c r="L240">
        <f t="shared" ca="1" si="57"/>
        <v>0</v>
      </c>
      <c r="M240">
        <f t="shared" ca="1" si="58"/>
        <v>0</v>
      </c>
      <c r="N240" t="str">
        <f t="shared" ca="1" si="59"/>
        <v/>
      </c>
      <c r="O240" t="str">
        <f t="shared" ca="1" si="60"/>
        <v/>
      </c>
      <c r="P240" t="str">
        <f t="shared" si="61"/>
        <v/>
      </c>
      <c r="Q240" t="str">
        <f t="shared" ca="1" si="62"/>
        <v/>
      </c>
      <c r="R240" t="str">
        <f t="shared" si="63"/>
        <v/>
      </c>
      <c r="S240" t="str">
        <f t="shared" si="64"/>
        <v/>
      </c>
      <c r="T240" s="2" t="str">
        <f ca="1">IF(S240="Irrigation","Irrigation",IF(R240="Irrigation","Irrigation",IF(Q240="Domestic","Domestic",IF(P240="Stockwatering","Stockwatering",IF(N240="IRRIGATION_AND_MUNICIPAL","Irrigation and Municipal",IF(O240="IRRIGATION_AND_DOMESTIC","Irrigation and Domestic Municipality",_xlfn.XLOOKUP(J240,Use_Code_Ranking!$B$4:$B$23,Use_Code_Ranking!$A$4:$A$23)))))))</f>
        <v>Irrigation</v>
      </c>
      <c r="V240" s="20" t="str">
        <f ca="1"/>
        <v>A023545</v>
      </c>
      <c r="W240" s="4" t="str">
        <f t="shared" ca="1" si="52"/>
        <v>Stockwatering</v>
      </c>
      <c r="X240" t="str">
        <f t="shared" ca="1" si="53"/>
        <v>N</v>
      </c>
      <c r="Y240" s="2" t="str">
        <f t="shared" ca="1" si="54"/>
        <v>N</v>
      </c>
      <c r="Z240">
        <f ca="1">_xlfn.XLOOKUP($W240,Return_flow_table!$A$4:$A$25,Return_flow_table!B$4:B$25)</f>
        <v>0</v>
      </c>
      <c r="AA240">
        <f ca="1">_xlfn.XLOOKUP($W240,Return_flow_table!$A$4:$A$25,Return_flow_table!C$4:C$25)</f>
        <v>0</v>
      </c>
      <c r="AB240">
        <f ca="1">_xlfn.XLOOKUP($W240,Return_flow_table!$A$4:$A$25,Return_flow_table!D$4:D$25)</f>
        <v>0</v>
      </c>
      <c r="AC240">
        <f ca="1">_xlfn.XLOOKUP($W240,Return_flow_table!$A$4:$A$25,Return_flow_table!E$4:E$25)</f>
        <v>0</v>
      </c>
      <c r="AD240">
        <f ca="1">_xlfn.XLOOKUP($W240,Return_flow_table!$A$4:$A$25,Return_flow_table!F$4:F$25)</f>
        <v>0</v>
      </c>
      <c r="AE240">
        <f ca="1">_xlfn.XLOOKUP($W240,Return_flow_table!$A$4:$A$25,Return_flow_table!G$4:G$25)</f>
        <v>0</v>
      </c>
      <c r="AF240">
        <f ca="1">_xlfn.XLOOKUP($W240,Return_flow_table!$A$4:$A$25,Return_flow_table!H$4:H$25)</f>
        <v>0</v>
      </c>
      <c r="AG240">
        <f ca="1">_xlfn.XLOOKUP($W240,Return_flow_table!$A$4:$A$25,Return_flow_table!I$4:I$25)</f>
        <v>0</v>
      </c>
      <c r="AH240">
        <f ca="1">_xlfn.XLOOKUP($W240,Return_flow_table!$A$4:$A$25,Return_flow_table!J$4:J$25)</f>
        <v>0</v>
      </c>
      <c r="AI240">
        <f ca="1">_xlfn.XLOOKUP($W240,Return_flow_table!$A$4:$A$25,Return_flow_table!K$4:K$25)</f>
        <v>0</v>
      </c>
      <c r="AJ240">
        <f ca="1">_xlfn.XLOOKUP($W240,Return_flow_table!$A$4:$A$25,Return_flow_table!L$4:L$25)</f>
        <v>0</v>
      </c>
      <c r="AK240">
        <f ca="1">_xlfn.XLOOKUP($W240,Return_flow_table!$A$4:$A$25,Return_flow_table!M$4:M$25)</f>
        <v>0</v>
      </c>
      <c r="AL240" s="39" t="str" cm="1">
        <f t="array" aca="1" ref="AL240" ca="1">IF(SUM(  ((OFFSET($A$4,0,0,COUNTA(A:A)-3,1)) =V240) * (OFFSET($T$4, 0,0,COUNTA(A:A)-3,1) = "Domestic")) &gt; 0,"Y","")</f>
        <v/>
      </c>
    </row>
    <row r="241" spans="1:38" x14ac:dyDescent="0.25">
      <c r="A241" t="s">
        <v>522</v>
      </c>
      <c r="B241" t="s">
        <v>111</v>
      </c>
      <c r="C241" t="s">
        <v>96</v>
      </c>
      <c r="D241">
        <v>0.1</v>
      </c>
      <c r="E241" t="s">
        <v>97</v>
      </c>
      <c r="G241" t="s">
        <v>290</v>
      </c>
      <c r="H241" s="38" t="s">
        <v>119</v>
      </c>
      <c r="I241">
        <f>_xlfn.XLOOKUP(B241,Use_Code_Ranking!$A$4:$A$23,Use_Code_Ranking!$B$4:$B$23,9999)</f>
        <v>14</v>
      </c>
      <c r="J241">
        <f t="shared" ca="1" si="55"/>
        <v>3</v>
      </c>
      <c r="K241">
        <f t="shared" ca="1" si="56"/>
        <v>0</v>
      </c>
      <c r="L241">
        <f t="shared" ca="1" si="57"/>
        <v>0</v>
      </c>
      <c r="M241">
        <f t="shared" ca="1" si="58"/>
        <v>0</v>
      </c>
      <c r="N241" t="str">
        <f t="shared" ca="1" si="59"/>
        <v/>
      </c>
      <c r="O241" t="str">
        <f t="shared" ca="1" si="60"/>
        <v/>
      </c>
      <c r="P241" t="str">
        <f t="shared" si="61"/>
        <v/>
      </c>
      <c r="Q241" t="str">
        <f t="shared" ca="1" si="62"/>
        <v/>
      </c>
      <c r="R241" t="str">
        <f t="shared" si="63"/>
        <v/>
      </c>
      <c r="S241" t="str">
        <f t="shared" si="64"/>
        <v/>
      </c>
      <c r="T241" s="2" t="str">
        <f ca="1">IF(S241="Irrigation","Irrigation",IF(R241="Irrigation","Irrigation",IF(Q241="Domestic","Domestic",IF(P241="Stockwatering","Stockwatering",IF(N241="IRRIGATION_AND_MUNICIPAL","Irrigation and Municipal",IF(O241="IRRIGATION_AND_DOMESTIC","Irrigation and Domestic Municipality",_xlfn.XLOOKUP(J241,Use_Code_Ranking!$B$4:$B$23,Use_Code_Ranking!$A$4:$A$23)))))))</f>
        <v>Domestic</v>
      </c>
      <c r="V241" s="20" t="str">
        <f ca="1"/>
        <v>A023676</v>
      </c>
      <c r="W241" s="4" t="str">
        <f t="shared" ca="1" si="52"/>
        <v>Irrigation</v>
      </c>
      <c r="X241" t="str">
        <f t="shared" ca="1" si="53"/>
        <v>N</v>
      </c>
      <c r="Y241" s="2" t="str">
        <f t="shared" ca="1" si="54"/>
        <v>N</v>
      </c>
      <c r="Z241">
        <f ca="1">_xlfn.XLOOKUP($W241,Return_flow_table!$A$4:$A$25,Return_flow_table!B$4:B$25)</f>
        <v>0</v>
      </c>
      <c r="AA241">
        <f ca="1">_xlfn.XLOOKUP($W241,Return_flow_table!$A$4:$A$25,Return_flow_table!C$4:C$25)</f>
        <v>0</v>
      </c>
      <c r="AB241">
        <f ca="1">_xlfn.XLOOKUP($W241,Return_flow_table!$A$4:$A$25,Return_flow_table!D$4:D$25)</f>
        <v>20</v>
      </c>
      <c r="AC241">
        <f ca="1">_xlfn.XLOOKUP($W241,Return_flow_table!$A$4:$A$25,Return_flow_table!E$4:E$25)</f>
        <v>20</v>
      </c>
      <c r="AD241">
        <f ca="1">_xlfn.XLOOKUP($W241,Return_flow_table!$A$4:$A$25,Return_flow_table!F$4:F$25)</f>
        <v>10</v>
      </c>
      <c r="AE241">
        <f ca="1">_xlfn.XLOOKUP($W241,Return_flow_table!$A$4:$A$25,Return_flow_table!G$4:G$25)</f>
        <v>10</v>
      </c>
      <c r="AF241">
        <f ca="1">_xlfn.XLOOKUP($W241,Return_flow_table!$A$4:$A$25,Return_flow_table!H$4:H$25)</f>
        <v>0</v>
      </c>
      <c r="AG241">
        <f ca="1">_xlfn.XLOOKUP($W241,Return_flow_table!$A$4:$A$25,Return_flow_table!I$4:I$25)</f>
        <v>0</v>
      </c>
      <c r="AH241">
        <f ca="1">_xlfn.XLOOKUP($W241,Return_flow_table!$A$4:$A$25,Return_flow_table!J$4:J$25)</f>
        <v>0</v>
      </c>
      <c r="AI241">
        <f ca="1">_xlfn.XLOOKUP($W241,Return_flow_table!$A$4:$A$25,Return_flow_table!K$4:K$25)</f>
        <v>20</v>
      </c>
      <c r="AJ241">
        <f ca="1">_xlfn.XLOOKUP($W241,Return_flow_table!$A$4:$A$25,Return_flow_table!L$4:L$25)</f>
        <v>20</v>
      </c>
      <c r="AK241">
        <f ca="1">_xlfn.XLOOKUP($W241,Return_flow_table!$A$4:$A$25,Return_flow_table!M$4:M$25)</f>
        <v>0</v>
      </c>
      <c r="AL241" s="39" t="str" cm="1">
        <f t="array" aca="1" ref="AL241" ca="1">IF(SUM(  ((OFFSET($A$4,0,0,COUNTA(A:A)-3,1)) =V241) * (OFFSET($T$4, 0,0,COUNTA(A:A)-3,1) = "Domestic")) &gt; 0,"Y","")</f>
        <v/>
      </c>
    </row>
    <row r="242" spans="1:38" x14ac:dyDescent="0.25">
      <c r="A242" t="s">
        <v>522</v>
      </c>
      <c r="B242" t="s">
        <v>114</v>
      </c>
      <c r="C242" t="s">
        <v>96</v>
      </c>
      <c r="D242">
        <v>0.1</v>
      </c>
      <c r="E242" t="s">
        <v>97</v>
      </c>
      <c r="G242" t="s">
        <v>290</v>
      </c>
      <c r="H242" s="38" t="s">
        <v>119</v>
      </c>
      <c r="I242">
        <f>_xlfn.XLOOKUP(B242,Use_Code_Ranking!$A$4:$A$23,Use_Code_Ranking!$B$4:$B$23,9999)</f>
        <v>12</v>
      </c>
      <c r="J242">
        <f t="shared" ca="1" si="55"/>
        <v>3</v>
      </c>
      <c r="K242">
        <f t="shared" ca="1" si="56"/>
        <v>0</v>
      </c>
      <c r="L242">
        <f t="shared" ca="1" si="57"/>
        <v>0</v>
      </c>
      <c r="M242">
        <f t="shared" ca="1" si="58"/>
        <v>0</v>
      </c>
      <c r="N242" t="str">
        <f t="shared" ca="1" si="59"/>
        <v/>
      </c>
      <c r="O242" t="str">
        <f t="shared" ca="1" si="60"/>
        <v/>
      </c>
      <c r="P242" t="str">
        <f t="shared" si="61"/>
        <v/>
      </c>
      <c r="Q242" t="str">
        <f t="shared" ca="1" si="62"/>
        <v/>
      </c>
      <c r="R242" t="str">
        <f t="shared" si="63"/>
        <v/>
      </c>
      <c r="S242" t="str">
        <f t="shared" si="64"/>
        <v/>
      </c>
      <c r="T242" s="2" t="str">
        <f ca="1">IF(S242="Irrigation","Irrigation",IF(R242="Irrigation","Irrigation",IF(Q242="Domestic","Domestic",IF(P242="Stockwatering","Stockwatering",IF(N242="IRRIGATION_AND_MUNICIPAL","Irrigation and Municipal",IF(O242="IRRIGATION_AND_DOMESTIC","Irrigation and Domestic Municipality",_xlfn.XLOOKUP(J242,Use_Code_Ranking!$B$4:$B$23,Use_Code_Ranking!$A$4:$A$23)))))))</f>
        <v>Domestic</v>
      </c>
      <c r="V242" s="20" t="str">
        <f ca="1"/>
        <v>A023691</v>
      </c>
      <c r="W242" s="4" t="str">
        <f t="shared" ca="1" si="52"/>
        <v>Irrigation</v>
      </c>
      <c r="X242" t="str">
        <f t="shared" ca="1" si="53"/>
        <v>N</v>
      </c>
      <c r="Y242" s="2" t="str">
        <f t="shared" ca="1" si="54"/>
        <v>N</v>
      </c>
      <c r="Z242">
        <f ca="1">_xlfn.XLOOKUP($W242,Return_flow_table!$A$4:$A$25,Return_flow_table!B$4:B$25)</f>
        <v>0</v>
      </c>
      <c r="AA242">
        <f ca="1">_xlfn.XLOOKUP($W242,Return_flow_table!$A$4:$A$25,Return_flow_table!C$4:C$25)</f>
        <v>0</v>
      </c>
      <c r="AB242">
        <f ca="1">_xlfn.XLOOKUP($W242,Return_flow_table!$A$4:$A$25,Return_flow_table!D$4:D$25)</f>
        <v>20</v>
      </c>
      <c r="AC242">
        <f ca="1">_xlfn.XLOOKUP($W242,Return_flow_table!$A$4:$A$25,Return_flow_table!E$4:E$25)</f>
        <v>20</v>
      </c>
      <c r="AD242">
        <f ca="1">_xlfn.XLOOKUP($W242,Return_flow_table!$A$4:$A$25,Return_flow_table!F$4:F$25)</f>
        <v>10</v>
      </c>
      <c r="AE242">
        <f ca="1">_xlfn.XLOOKUP($W242,Return_flow_table!$A$4:$A$25,Return_flow_table!G$4:G$25)</f>
        <v>10</v>
      </c>
      <c r="AF242">
        <f ca="1">_xlfn.XLOOKUP($W242,Return_flow_table!$A$4:$A$25,Return_flow_table!H$4:H$25)</f>
        <v>0</v>
      </c>
      <c r="AG242">
        <f ca="1">_xlfn.XLOOKUP($W242,Return_flow_table!$A$4:$A$25,Return_flow_table!I$4:I$25)</f>
        <v>0</v>
      </c>
      <c r="AH242">
        <f ca="1">_xlfn.XLOOKUP($W242,Return_flow_table!$A$4:$A$25,Return_flow_table!J$4:J$25)</f>
        <v>0</v>
      </c>
      <c r="AI242">
        <f ca="1">_xlfn.XLOOKUP($W242,Return_flow_table!$A$4:$A$25,Return_flow_table!K$4:K$25)</f>
        <v>20</v>
      </c>
      <c r="AJ242">
        <f ca="1">_xlfn.XLOOKUP($W242,Return_flow_table!$A$4:$A$25,Return_flow_table!L$4:L$25)</f>
        <v>20</v>
      </c>
      <c r="AK242">
        <f ca="1">_xlfn.XLOOKUP($W242,Return_flow_table!$A$4:$A$25,Return_flow_table!M$4:M$25)</f>
        <v>0</v>
      </c>
      <c r="AL242" s="39" t="str" cm="1">
        <f t="array" aca="1" ref="AL242" ca="1">IF(SUM(  ((OFFSET($A$4,0,0,COUNTA(A:A)-3,1)) =V242) * (OFFSET($T$4, 0,0,COUNTA(A:A)-3,1) = "Domestic")) &gt; 0,"Y","")</f>
        <v/>
      </c>
    </row>
    <row r="243" spans="1:38" x14ac:dyDescent="0.25">
      <c r="A243" t="s">
        <v>522</v>
      </c>
      <c r="B243" t="s">
        <v>102</v>
      </c>
      <c r="C243" t="s">
        <v>96</v>
      </c>
      <c r="D243">
        <v>0.1</v>
      </c>
      <c r="E243" t="s">
        <v>97</v>
      </c>
      <c r="G243" t="s">
        <v>290</v>
      </c>
      <c r="H243" s="38" t="s">
        <v>119</v>
      </c>
      <c r="I243">
        <f>_xlfn.XLOOKUP(B243,Use_Code_Ranking!$A$4:$A$23,Use_Code_Ranking!$B$4:$B$23,9999)</f>
        <v>3</v>
      </c>
      <c r="J243">
        <f t="shared" ca="1" si="55"/>
        <v>3</v>
      </c>
      <c r="K243">
        <f t="shared" ca="1" si="56"/>
        <v>0</v>
      </c>
      <c r="L243">
        <f t="shared" ca="1" si="57"/>
        <v>0</v>
      </c>
      <c r="M243">
        <f t="shared" ca="1" si="58"/>
        <v>0</v>
      </c>
      <c r="N243" t="str">
        <f t="shared" ca="1" si="59"/>
        <v/>
      </c>
      <c r="O243" t="str">
        <f t="shared" ca="1" si="60"/>
        <v/>
      </c>
      <c r="P243" t="str">
        <f t="shared" si="61"/>
        <v/>
      </c>
      <c r="Q243" t="str">
        <f t="shared" ca="1" si="62"/>
        <v/>
      </c>
      <c r="R243" t="str">
        <f t="shared" si="63"/>
        <v/>
      </c>
      <c r="S243" t="str">
        <f t="shared" si="64"/>
        <v/>
      </c>
      <c r="T243" s="2" t="str">
        <f ca="1">IF(S243="Irrigation","Irrigation",IF(R243="Irrigation","Irrigation",IF(Q243="Domestic","Domestic",IF(P243="Stockwatering","Stockwatering",IF(N243="IRRIGATION_AND_MUNICIPAL","Irrigation and Municipal",IF(O243="IRRIGATION_AND_DOMESTIC","Irrigation and Domestic Municipality",_xlfn.XLOOKUP(J243,Use_Code_Ranking!$B$4:$B$23,Use_Code_Ranking!$A$4:$A$23)))))))</f>
        <v>Domestic</v>
      </c>
      <c r="V243" s="20" t="str">
        <f ca="1"/>
        <v>A023692</v>
      </c>
      <c r="W243" s="4" t="str">
        <f t="shared" ca="1" si="52"/>
        <v>Domestic</v>
      </c>
      <c r="X243" t="str">
        <f t="shared" ca="1" si="53"/>
        <v>N</v>
      </c>
      <c r="Y243" s="2" t="str">
        <f t="shared" ca="1" si="54"/>
        <v>N</v>
      </c>
      <c r="Z243">
        <f ca="1">_xlfn.XLOOKUP($W243,Return_flow_table!$A$4:$A$25,Return_flow_table!B$4:B$25)</f>
        <v>0</v>
      </c>
      <c r="AA243">
        <f ca="1">_xlfn.XLOOKUP($W243,Return_flow_table!$A$4:$A$25,Return_flow_table!C$4:C$25)</f>
        <v>0</v>
      </c>
      <c r="AB243">
        <f ca="1">_xlfn.XLOOKUP($W243,Return_flow_table!$A$4:$A$25,Return_flow_table!D$4:D$25)</f>
        <v>0</v>
      </c>
      <c r="AC243">
        <f ca="1">_xlfn.XLOOKUP($W243,Return_flow_table!$A$4:$A$25,Return_flow_table!E$4:E$25)</f>
        <v>0</v>
      </c>
      <c r="AD243">
        <f ca="1">_xlfn.XLOOKUP($W243,Return_flow_table!$A$4:$A$25,Return_flow_table!F$4:F$25)</f>
        <v>0</v>
      </c>
      <c r="AE243">
        <f ca="1">_xlfn.XLOOKUP($W243,Return_flow_table!$A$4:$A$25,Return_flow_table!G$4:G$25)</f>
        <v>0</v>
      </c>
      <c r="AF243">
        <f ca="1">_xlfn.XLOOKUP($W243,Return_flow_table!$A$4:$A$25,Return_flow_table!H$4:H$25)</f>
        <v>0</v>
      </c>
      <c r="AG243">
        <f ca="1">_xlfn.XLOOKUP($W243,Return_flow_table!$A$4:$A$25,Return_flow_table!I$4:I$25)</f>
        <v>0</v>
      </c>
      <c r="AH243">
        <f ca="1">_xlfn.XLOOKUP($W243,Return_flow_table!$A$4:$A$25,Return_flow_table!J$4:J$25)</f>
        <v>0</v>
      </c>
      <c r="AI243">
        <f ca="1">_xlfn.XLOOKUP($W243,Return_flow_table!$A$4:$A$25,Return_flow_table!K$4:K$25)</f>
        <v>0</v>
      </c>
      <c r="AJ243">
        <f ca="1">_xlfn.XLOOKUP($W243,Return_flow_table!$A$4:$A$25,Return_flow_table!L$4:L$25)</f>
        <v>0</v>
      </c>
      <c r="AK243">
        <f ca="1">_xlfn.XLOOKUP($W243,Return_flow_table!$A$4:$A$25,Return_flow_table!M$4:M$25)</f>
        <v>0</v>
      </c>
      <c r="AL243" s="39" t="str" cm="1">
        <f t="array" aca="1" ref="AL243" ca="1">IF(SUM(  ((OFFSET($A$4,0,0,COUNTA(A:A)-3,1)) =V243) * (OFFSET($T$4, 0,0,COUNTA(A:A)-3,1) = "Domestic")) &gt; 0,"Y","")</f>
        <v>Y</v>
      </c>
    </row>
    <row r="244" spans="1:38" x14ac:dyDescent="0.25">
      <c r="A244" t="s">
        <v>523</v>
      </c>
      <c r="B244" t="s">
        <v>102</v>
      </c>
      <c r="C244" t="s">
        <v>96</v>
      </c>
      <c r="D244">
        <v>0.6</v>
      </c>
      <c r="E244" t="s">
        <v>97</v>
      </c>
      <c r="G244" t="s">
        <v>524</v>
      </c>
      <c r="H244" s="38" t="s">
        <v>99</v>
      </c>
      <c r="I244">
        <f>_xlfn.XLOOKUP(B244,Use_Code_Ranking!$A$4:$A$23,Use_Code_Ranking!$B$4:$B$23,9999)</f>
        <v>3</v>
      </c>
      <c r="J244">
        <f t="shared" ca="1" si="55"/>
        <v>3</v>
      </c>
      <c r="K244">
        <f t="shared" ca="1" si="56"/>
        <v>0</v>
      </c>
      <c r="L244">
        <f t="shared" ca="1" si="57"/>
        <v>0</v>
      </c>
      <c r="M244">
        <f t="shared" ca="1" si="58"/>
        <v>0</v>
      </c>
      <c r="N244" t="str">
        <f t="shared" ca="1" si="59"/>
        <v/>
      </c>
      <c r="O244" t="str">
        <f t="shared" ca="1" si="60"/>
        <v/>
      </c>
      <c r="P244" t="str">
        <f t="shared" si="61"/>
        <v/>
      </c>
      <c r="Q244" t="str">
        <f t="shared" ca="1" si="62"/>
        <v/>
      </c>
      <c r="R244" t="str">
        <f t="shared" si="63"/>
        <v/>
      </c>
      <c r="S244" t="str">
        <f t="shared" si="64"/>
        <v/>
      </c>
      <c r="T244" s="2" t="str">
        <f ca="1">IF(S244="Irrigation","Irrigation",IF(R244="Irrigation","Irrigation",IF(Q244="Domestic","Domestic",IF(P244="Stockwatering","Stockwatering",IF(N244="IRRIGATION_AND_MUNICIPAL","Irrigation and Municipal",IF(O244="IRRIGATION_AND_DOMESTIC","Irrigation and Domestic Municipality",_xlfn.XLOOKUP(J244,Use_Code_Ranking!$B$4:$B$23,Use_Code_Ranking!$A$4:$A$23)))))))</f>
        <v>Domestic</v>
      </c>
      <c r="V244" s="20" t="str">
        <f ca="1"/>
        <v>A023698</v>
      </c>
      <c r="W244" s="4" t="str">
        <f t="shared" ca="1" si="52"/>
        <v>Recreational</v>
      </c>
      <c r="X244" t="str">
        <f t="shared" ca="1" si="53"/>
        <v>Y</v>
      </c>
      <c r="Y244" s="2" t="str">
        <f t="shared" ca="1" si="54"/>
        <v>N</v>
      </c>
      <c r="Z244">
        <f ca="1">_xlfn.XLOOKUP($W244,Return_flow_table!$A$4:$A$25,Return_flow_table!B$4:B$25)</f>
        <v>100</v>
      </c>
      <c r="AA244">
        <f ca="1">_xlfn.XLOOKUP($W244,Return_flow_table!$A$4:$A$25,Return_flow_table!C$4:C$25)</f>
        <v>100</v>
      </c>
      <c r="AB244">
        <f ca="1">_xlfn.XLOOKUP($W244,Return_flow_table!$A$4:$A$25,Return_flow_table!D$4:D$25)</f>
        <v>100</v>
      </c>
      <c r="AC244">
        <f ca="1">_xlfn.XLOOKUP($W244,Return_flow_table!$A$4:$A$25,Return_flow_table!E$4:E$25)</f>
        <v>100</v>
      </c>
      <c r="AD244">
        <f ca="1">_xlfn.XLOOKUP($W244,Return_flow_table!$A$4:$A$25,Return_flow_table!F$4:F$25)</f>
        <v>100</v>
      </c>
      <c r="AE244">
        <f ca="1">_xlfn.XLOOKUP($W244,Return_flow_table!$A$4:$A$25,Return_flow_table!G$4:G$25)</f>
        <v>100</v>
      </c>
      <c r="AF244">
        <f ca="1">_xlfn.XLOOKUP($W244,Return_flow_table!$A$4:$A$25,Return_flow_table!H$4:H$25)</f>
        <v>100</v>
      </c>
      <c r="AG244">
        <f ca="1">_xlfn.XLOOKUP($W244,Return_flow_table!$A$4:$A$25,Return_flow_table!I$4:I$25)</f>
        <v>100</v>
      </c>
      <c r="AH244">
        <f ca="1">_xlfn.XLOOKUP($W244,Return_flow_table!$A$4:$A$25,Return_flow_table!J$4:J$25)</f>
        <v>100</v>
      </c>
      <c r="AI244">
        <f ca="1">_xlfn.XLOOKUP($W244,Return_flow_table!$A$4:$A$25,Return_flow_table!K$4:K$25)</f>
        <v>100</v>
      </c>
      <c r="AJ244">
        <f ca="1">_xlfn.XLOOKUP($W244,Return_flow_table!$A$4:$A$25,Return_flow_table!L$4:L$25)</f>
        <v>100</v>
      </c>
      <c r="AK244">
        <f ca="1">_xlfn.XLOOKUP($W244,Return_flow_table!$A$4:$A$25,Return_flow_table!M$4:M$25)</f>
        <v>100</v>
      </c>
      <c r="AL244" s="39" t="str" cm="1">
        <f t="array" aca="1" ref="AL244" ca="1">IF(SUM(  ((OFFSET($A$4,0,0,COUNTA(A:A)-3,1)) =V244) * (OFFSET($T$4, 0,0,COUNTA(A:A)-3,1) = "Domestic")) &gt; 0,"Y","")</f>
        <v/>
      </c>
    </row>
    <row r="245" spans="1:38" x14ac:dyDescent="0.25">
      <c r="A245" t="s">
        <v>525</v>
      </c>
      <c r="B245" t="s">
        <v>102</v>
      </c>
      <c r="C245" t="s">
        <v>96</v>
      </c>
      <c r="D245">
        <v>1.1000000000000001</v>
      </c>
      <c r="E245" t="s">
        <v>97</v>
      </c>
      <c r="G245" t="s">
        <v>526</v>
      </c>
      <c r="H245" s="38" t="s">
        <v>99</v>
      </c>
      <c r="I245">
        <f>_xlfn.XLOOKUP(B245,Use_Code_Ranking!$A$4:$A$23,Use_Code_Ranking!$B$4:$B$23,9999)</f>
        <v>3</v>
      </c>
      <c r="J245">
        <f t="shared" ca="1" si="55"/>
        <v>3</v>
      </c>
      <c r="K245">
        <f t="shared" ca="1" si="56"/>
        <v>0</v>
      </c>
      <c r="L245">
        <f t="shared" ca="1" si="57"/>
        <v>0</v>
      </c>
      <c r="M245">
        <f t="shared" ca="1" si="58"/>
        <v>0</v>
      </c>
      <c r="N245" t="str">
        <f t="shared" ca="1" si="59"/>
        <v/>
      </c>
      <c r="O245" t="str">
        <f t="shared" ca="1" si="60"/>
        <v/>
      </c>
      <c r="P245" t="str">
        <f t="shared" si="61"/>
        <v/>
      </c>
      <c r="Q245" t="str">
        <f t="shared" ca="1" si="62"/>
        <v/>
      </c>
      <c r="R245" t="str">
        <f t="shared" si="63"/>
        <v/>
      </c>
      <c r="S245" t="str">
        <f t="shared" si="64"/>
        <v/>
      </c>
      <c r="T245" s="2" t="str">
        <f ca="1">IF(S245="Irrigation","Irrigation",IF(R245="Irrigation","Irrigation",IF(Q245="Domestic","Domestic",IF(P245="Stockwatering","Stockwatering",IF(N245="IRRIGATION_AND_MUNICIPAL","Irrigation and Municipal",IF(O245="IRRIGATION_AND_DOMESTIC","Irrigation and Domestic Municipality",_xlfn.XLOOKUP(J245,Use_Code_Ranking!$B$4:$B$23,Use_Code_Ranking!$A$4:$A$23)))))))</f>
        <v>Domestic</v>
      </c>
      <c r="V245" s="20" t="str">
        <f ca="1"/>
        <v>A023763</v>
      </c>
      <c r="W245" s="4" t="str">
        <f t="shared" ca="1" si="52"/>
        <v>Domestic</v>
      </c>
      <c r="X245" t="str">
        <f t="shared" ca="1" si="53"/>
        <v>N</v>
      </c>
      <c r="Y245" s="2" t="str">
        <f t="shared" ca="1" si="54"/>
        <v>N</v>
      </c>
      <c r="Z245">
        <f ca="1">_xlfn.XLOOKUP($W245,Return_flow_table!$A$4:$A$25,Return_flow_table!B$4:B$25)</f>
        <v>0</v>
      </c>
      <c r="AA245">
        <f ca="1">_xlfn.XLOOKUP($W245,Return_flow_table!$A$4:$A$25,Return_flow_table!C$4:C$25)</f>
        <v>0</v>
      </c>
      <c r="AB245">
        <f ca="1">_xlfn.XLOOKUP($W245,Return_flow_table!$A$4:$A$25,Return_flow_table!D$4:D$25)</f>
        <v>0</v>
      </c>
      <c r="AC245">
        <f ca="1">_xlfn.XLOOKUP($W245,Return_flow_table!$A$4:$A$25,Return_flow_table!E$4:E$25)</f>
        <v>0</v>
      </c>
      <c r="AD245">
        <f ca="1">_xlfn.XLOOKUP($W245,Return_flow_table!$A$4:$A$25,Return_flow_table!F$4:F$25)</f>
        <v>0</v>
      </c>
      <c r="AE245">
        <f ca="1">_xlfn.XLOOKUP($W245,Return_flow_table!$A$4:$A$25,Return_flow_table!G$4:G$25)</f>
        <v>0</v>
      </c>
      <c r="AF245">
        <f ca="1">_xlfn.XLOOKUP($W245,Return_flow_table!$A$4:$A$25,Return_flow_table!H$4:H$25)</f>
        <v>0</v>
      </c>
      <c r="AG245">
        <f ca="1">_xlfn.XLOOKUP($W245,Return_flow_table!$A$4:$A$25,Return_flow_table!I$4:I$25)</f>
        <v>0</v>
      </c>
      <c r="AH245">
        <f ca="1">_xlfn.XLOOKUP($W245,Return_flow_table!$A$4:$A$25,Return_flow_table!J$4:J$25)</f>
        <v>0</v>
      </c>
      <c r="AI245">
        <f ca="1">_xlfn.XLOOKUP($W245,Return_flow_table!$A$4:$A$25,Return_flow_table!K$4:K$25)</f>
        <v>0</v>
      </c>
      <c r="AJ245">
        <f ca="1">_xlfn.XLOOKUP($W245,Return_flow_table!$A$4:$A$25,Return_flow_table!L$4:L$25)</f>
        <v>0</v>
      </c>
      <c r="AK245">
        <f ca="1">_xlfn.XLOOKUP($W245,Return_flow_table!$A$4:$A$25,Return_flow_table!M$4:M$25)</f>
        <v>0</v>
      </c>
      <c r="AL245" s="39" t="str" cm="1">
        <f t="array" aca="1" ref="AL245" ca="1">IF(SUM(  ((OFFSET($A$4,0,0,COUNTA(A:A)-3,1)) =V245) * (OFFSET($T$4, 0,0,COUNTA(A:A)-3,1) = "Domestic")) &gt; 0,"Y","")</f>
        <v>Y</v>
      </c>
    </row>
    <row r="246" spans="1:38" x14ac:dyDescent="0.25">
      <c r="A246" t="s">
        <v>527</v>
      </c>
      <c r="B246" t="s">
        <v>102</v>
      </c>
      <c r="C246" t="s">
        <v>96</v>
      </c>
      <c r="D246">
        <v>4.8</v>
      </c>
      <c r="E246" t="s">
        <v>97</v>
      </c>
      <c r="G246" t="s">
        <v>528</v>
      </c>
      <c r="H246" s="38" t="s">
        <v>99</v>
      </c>
      <c r="I246">
        <f>_xlfn.XLOOKUP(B246,Use_Code_Ranking!$A$4:$A$23,Use_Code_Ranking!$B$4:$B$23,9999)</f>
        <v>3</v>
      </c>
      <c r="J246">
        <f t="shared" ca="1" si="55"/>
        <v>3</v>
      </c>
      <c r="K246">
        <f t="shared" ca="1" si="56"/>
        <v>0</v>
      </c>
      <c r="L246">
        <f t="shared" ca="1" si="57"/>
        <v>0</v>
      </c>
      <c r="M246">
        <f t="shared" ca="1" si="58"/>
        <v>0</v>
      </c>
      <c r="N246" t="str">
        <f t="shared" ca="1" si="59"/>
        <v/>
      </c>
      <c r="O246" t="str">
        <f t="shared" ca="1" si="60"/>
        <v/>
      </c>
      <c r="P246" t="str">
        <f t="shared" si="61"/>
        <v/>
      </c>
      <c r="Q246" t="str">
        <f t="shared" ca="1" si="62"/>
        <v/>
      </c>
      <c r="R246" t="str">
        <f t="shared" si="63"/>
        <v/>
      </c>
      <c r="S246" t="str">
        <f t="shared" si="64"/>
        <v/>
      </c>
      <c r="T246" s="2" t="str">
        <f ca="1">IF(S246="Irrigation","Irrigation",IF(R246="Irrigation","Irrigation",IF(Q246="Domestic","Domestic",IF(P246="Stockwatering","Stockwatering",IF(N246="IRRIGATION_AND_MUNICIPAL","Irrigation and Municipal",IF(O246="IRRIGATION_AND_DOMESTIC","Irrigation and Domestic Municipality",_xlfn.XLOOKUP(J246,Use_Code_Ranking!$B$4:$B$23,Use_Code_Ranking!$A$4:$A$23)))))))</f>
        <v>Domestic</v>
      </c>
      <c r="V246" s="20" t="str">
        <f ca="1"/>
        <v>A023768</v>
      </c>
      <c r="W246" s="4" t="str">
        <f t="shared" ca="1" si="52"/>
        <v>Irrigation and Domestic Municipality</v>
      </c>
      <c r="X246" t="str">
        <f t="shared" ca="1" si="53"/>
        <v>N</v>
      </c>
      <c r="Y246" s="2" t="str">
        <f t="shared" ca="1" si="54"/>
        <v>N</v>
      </c>
      <c r="Z246">
        <f ca="1">_xlfn.XLOOKUP($W246,Return_flow_table!$A$4:$A$25,Return_flow_table!B$4:B$25)</f>
        <v>0</v>
      </c>
      <c r="AA246">
        <f ca="1">_xlfn.XLOOKUP($W246,Return_flow_table!$A$4:$A$25,Return_flow_table!C$4:C$25)</f>
        <v>0</v>
      </c>
      <c r="AB246">
        <f ca="1">_xlfn.XLOOKUP($W246,Return_flow_table!$A$4:$A$25,Return_flow_table!D$4:D$25)</f>
        <v>0</v>
      </c>
      <c r="AC246">
        <f ca="1">_xlfn.XLOOKUP($W246,Return_flow_table!$A$4:$A$25,Return_flow_table!E$4:E$25)</f>
        <v>0</v>
      </c>
      <c r="AD246">
        <f ca="1">_xlfn.XLOOKUP($W246,Return_flow_table!$A$4:$A$25,Return_flow_table!F$4:F$25)</f>
        <v>0</v>
      </c>
      <c r="AE246">
        <f ca="1">_xlfn.XLOOKUP($W246,Return_flow_table!$A$4:$A$25,Return_flow_table!G$4:G$25)</f>
        <v>0</v>
      </c>
      <c r="AF246">
        <f ca="1">_xlfn.XLOOKUP($W246,Return_flow_table!$A$4:$A$25,Return_flow_table!H$4:H$25)</f>
        <v>0</v>
      </c>
      <c r="AG246">
        <f ca="1">_xlfn.XLOOKUP($W246,Return_flow_table!$A$4:$A$25,Return_flow_table!I$4:I$25)</f>
        <v>0</v>
      </c>
      <c r="AH246">
        <f ca="1">_xlfn.XLOOKUP($W246,Return_flow_table!$A$4:$A$25,Return_flow_table!J$4:J$25)</f>
        <v>0</v>
      </c>
      <c r="AI246">
        <f ca="1">_xlfn.XLOOKUP($W246,Return_flow_table!$A$4:$A$25,Return_flow_table!K$4:K$25)</f>
        <v>0</v>
      </c>
      <c r="AJ246">
        <f ca="1">_xlfn.XLOOKUP($W246,Return_flow_table!$A$4:$A$25,Return_flow_table!L$4:L$25)</f>
        <v>0</v>
      </c>
      <c r="AK246">
        <f ca="1">_xlfn.XLOOKUP($W246,Return_flow_table!$A$4:$A$25,Return_flow_table!M$4:M$25)</f>
        <v>0</v>
      </c>
      <c r="AL246" s="39" t="str" cm="1">
        <f t="array" aca="1" ref="AL246" ca="1">IF(SUM(  ((OFFSET($A$4,0,0,COUNTA(A:A)-3,1)) =V246) * (OFFSET($T$4, 0,0,COUNTA(A:A)-3,1) = "Domestic")) &gt; 0,"Y","")</f>
        <v/>
      </c>
    </row>
    <row r="247" spans="1:38" x14ac:dyDescent="0.25">
      <c r="A247" t="s">
        <v>529</v>
      </c>
      <c r="B247" t="s">
        <v>113</v>
      </c>
      <c r="C247" t="s">
        <v>96</v>
      </c>
      <c r="D247">
        <v>380</v>
      </c>
      <c r="E247" t="s">
        <v>97</v>
      </c>
      <c r="G247" t="s">
        <v>530</v>
      </c>
      <c r="H247" s="38" t="s">
        <v>99</v>
      </c>
      <c r="I247">
        <f>_xlfn.XLOOKUP(B247,Use_Code_Ranking!$A$4:$A$23,Use_Code_Ranking!$B$4:$B$23,9999)</f>
        <v>9</v>
      </c>
      <c r="J247">
        <f t="shared" ca="1" si="55"/>
        <v>1</v>
      </c>
      <c r="K247">
        <f t="shared" ca="1" si="56"/>
        <v>1</v>
      </c>
      <c r="L247">
        <f t="shared" ca="1" si="57"/>
        <v>0</v>
      </c>
      <c r="M247">
        <f t="shared" ca="1" si="58"/>
        <v>0</v>
      </c>
      <c r="N247" t="str">
        <f t="shared" ca="1" si="59"/>
        <v/>
      </c>
      <c r="O247" t="str">
        <f t="shared" ca="1" si="60"/>
        <v/>
      </c>
      <c r="P247" t="str">
        <f t="shared" si="61"/>
        <v/>
      </c>
      <c r="Q247" t="str">
        <f t="shared" ca="1" si="62"/>
        <v/>
      </c>
      <c r="R247" t="str">
        <f t="shared" si="63"/>
        <v/>
      </c>
      <c r="S247" t="str">
        <f t="shared" si="64"/>
        <v/>
      </c>
      <c r="T247" s="2" t="str">
        <f ca="1">IF(S247="Irrigation","Irrigation",IF(R247="Irrigation","Irrigation",IF(Q247="Domestic","Domestic",IF(P247="Stockwatering","Stockwatering",IF(N247="IRRIGATION_AND_MUNICIPAL","Irrigation and Municipal",IF(O247="IRRIGATION_AND_DOMESTIC","Irrigation and Domestic Municipality",_xlfn.XLOOKUP(J247,Use_Code_Ranking!$B$4:$B$23,Use_Code_Ranking!$A$4:$A$23)))))))</f>
        <v>Irrigation</v>
      </c>
      <c r="V247" s="20" t="str">
        <f ca="1"/>
        <v>A023769</v>
      </c>
      <c r="W247" s="4" t="str">
        <f t="shared" ca="1" si="52"/>
        <v>Irrigation</v>
      </c>
      <c r="X247" t="str">
        <f t="shared" ca="1" si="53"/>
        <v>N</v>
      </c>
      <c r="Y247" s="2" t="str">
        <f t="shared" ca="1" si="54"/>
        <v>N</v>
      </c>
      <c r="Z247">
        <f ca="1">_xlfn.XLOOKUP($W247,Return_flow_table!$A$4:$A$25,Return_flow_table!B$4:B$25)</f>
        <v>0</v>
      </c>
      <c r="AA247">
        <f ca="1">_xlfn.XLOOKUP($W247,Return_flow_table!$A$4:$A$25,Return_flow_table!C$4:C$25)</f>
        <v>0</v>
      </c>
      <c r="AB247">
        <f ca="1">_xlfn.XLOOKUP($W247,Return_flow_table!$A$4:$A$25,Return_flow_table!D$4:D$25)</f>
        <v>20</v>
      </c>
      <c r="AC247">
        <f ca="1">_xlfn.XLOOKUP($W247,Return_flow_table!$A$4:$A$25,Return_flow_table!E$4:E$25)</f>
        <v>20</v>
      </c>
      <c r="AD247">
        <f ca="1">_xlfn.XLOOKUP($W247,Return_flow_table!$A$4:$A$25,Return_flow_table!F$4:F$25)</f>
        <v>10</v>
      </c>
      <c r="AE247">
        <f ca="1">_xlfn.XLOOKUP($W247,Return_flow_table!$A$4:$A$25,Return_flow_table!G$4:G$25)</f>
        <v>10</v>
      </c>
      <c r="AF247">
        <f ca="1">_xlfn.XLOOKUP($W247,Return_flow_table!$A$4:$A$25,Return_flow_table!H$4:H$25)</f>
        <v>0</v>
      </c>
      <c r="AG247">
        <f ca="1">_xlfn.XLOOKUP($W247,Return_flow_table!$A$4:$A$25,Return_flow_table!I$4:I$25)</f>
        <v>0</v>
      </c>
      <c r="AH247">
        <f ca="1">_xlfn.XLOOKUP($W247,Return_flow_table!$A$4:$A$25,Return_flow_table!J$4:J$25)</f>
        <v>0</v>
      </c>
      <c r="AI247">
        <f ca="1">_xlfn.XLOOKUP($W247,Return_flow_table!$A$4:$A$25,Return_flow_table!K$4:K$25)</f>
        <v>20</v>
      </c>
      <c r="AJ247">
        <f ca="1">_xlfn.XLOOKUP($W247,Return_flow_table!$A$4:$A$25,Return_flow_table!L$4:L$25)</f>
        <v>20</v>
      </c>
      <c r="AK247">
        <f ca="1">_xlfn.XLOOKUP($W247,Return_flow_table!$A$4:$A$25,Return_flow_table!M$4:M$25)</f>
        <v>0</v>
      </c>
      <c r="AL247" s="39" t="str" cm="1">
        <f t="array" aca="1" ref="AL247" ca="1">IF(SUM(  ((OFFSET($A$4,0,0,COUNTA(A:A)-3,1)) =V247) * (OFFSET($T$4, 0,0,COUNTA(A:A)-3,1) = "Domestic")) &gt; 0,"Y","")</f>
        <v/>
      </c>
    </row>
    <row r="248" spans="1:38" x14ac:dyDescent="0.25">
      <c r="A248" t="s">
        <v>529</v>
      </c>
      <c r="B248" t="s">
        <v>117</v>
      </c>
      <c r="C248" t="s">
        <v>96</v>
      </c>
      <c r="D248">
        <v>380</v>
      </c>
      <c r="E248" t="s">
        <v>97</v>
      </c>
      <c r="G248" t="s">
        <v>530</v>
      </c>
      <c r="H248" s="38" t="s">
        <v>99</v>
      </c>
      <c r="I248">
        <f>_xlfn.XLOOKUP(B248,Use_Code_Ranking!$A$4:$A$23,Use_Code_Ranking!$B$4:$B$23,9999)</f>
        <v>13</v>
      </c>
      <c r="J248">
        <f t="shared" ca="1" si="55"/>
        <v>1</v>
      </c>
      <c r="K248">
        <f t="shared" ca="1" si="56"/>
        <v>1</v>
      </c>
      <c r="L248">
        <f t="shared" ca="1" si="57"/>
        <v>0</v>
      </c>
      <c r="M248">
        <f t="shared" ca="1" si="58"/>
        <v>0</v>
      </c>
      <c r="N248" t="str">
        <f t="shared" ca="1" si="59"/>
        <v/>
      </c>
      <c r="O248" t="str">
        <f t="shared" ca="1" si="60"/>
        <v/>
      </c>
      <c r="P248" t="str">
        <f t="shared" si="61"/>
        <v/>
      </c>
      <c r="Q248" t="str">
        <f t="shared" ca="1" si="62"/>
        <v/>
      </c>
      <c r="R248" t="str">
        <f t="shared" si="63"/>
        <v/>
      </c>
      <c r="S248" t="str">
        <f t="shared" si="64"/>
        <v/>
      </c>
      <c r="T248" s="2" t="str">
        <f ca="1">IF(S248="Irrigation","Irrigation",IF(R248="Irrigation","Irrigation",IF(Q248="Domestic","Domestic",IF(P248="Stockwatering","Stockwatering",IF(N248="IRRIGATION_AND_MUNICIPAL","Irrigation and Municipal",IF(O248="IRRIGATION_AND_DOMESTIC","Irrigation and Domestic Municipality",_xlfn.XLOOKUP(J248,Use_Code_Ranking!$B$4:$B$23,Use_Code_Ranking!$A$4:$A$23)))))))</f>
        <v>Irrigation</v>
      </c>
      <c r="V248" s="20" t="str">
        <f ca="1"/>
        <v>A023925</v>
      </c>
      <c r="W248" s="4" t="str">
        <f t="shared" ca="1" si="52"/>
        <v>Domestic</v>
      </c>
      <c r="X248" t="str">
        <f t="shared" ca="1" si="53"/>
        <v>N</v>
      </c>
      <c r="Y248" s="2" t="str">
        <f t="shared" ca="1" si="54"/>
        <v>N</v>
      </c>
      <c r="Z248">
        <f ca="1">_xlfn.XLOOKUP($W248,Return_flow_table!$A$4:$A$25,Return_flow_table!B$4:B$25)</f>
        <v>0</v>
      </c>
      <c r="AA248">
        <f ca="1">_xlfn.XLOOKUP($W248,Return_flow_table!$A$4:$A$25,Return_flow_table!C$4:C$25)</f>
        <v>0</v>
      </c>
      <c r="AB248">
        <f ca="1">_xlfn.XLOOKUP($W248,Return_flow_table!$A$4:$A$25,Return_flow_table!D$4:D$25)</f>
        <v>0</v>
      </c>
      <c r="AC248">
        <f ca="1">_xlfn.XLOOKUP($W248,Return_flow_table!$A$4:$A$25,Return_flow_table!E$4:E$25)</f>
        <v>0</v>
      </c>
      <c r="AD248">
        <f ca="1">_xlfn.XLOOKUP($W248,Return_flow_table!$A$4:$A$25,Return_flow_table!F$4:F$25)</f>
        <v>0</v>
      </c>
      <c r="AE248">
        <f ca="1">_xlfn.XLOOKUP($W248,Return_flow_table!$A$4:$A$25,Return_flow_table!G$4:G$25)</f>
        <v>0</v>
      </c>
      <c r="AF248">
        <f ca="1">_xlfn.XLOOKUP($W248,Return_flow_table!$A$4:$A$25,Return_flow_table!H$4:H$25)</f>
        <v>0</v>
      </c>
      <c r="AG248">
        <f ca="1">_xlfn.XLOOKUP($W248,Return_flow_table!$A$4:$A$25,Return_flow_table!I$4:I$25)</f>
        <v>0</v>
      </c>
      <c r="AH248">
        <f ca="1">_xlfn.XLOOKUP($W248,Return_flow_table!$A$4:$A$25,Return_flow_table!J$4:J$25)</f>
        <v>0</v>
      </c>
      <c r="AI248">
        <f ca="1">_xlfn.XLOOKUP($W248,Return_flow_table!$A$4:$A$25,Return_flow_table!K$4:K$25)</f>
        <v>0</v>
      </c>
      <c r="AJ248">
        <f ca="1">_xlfn.XLOOKUP($W248,Return_flow_table!$A$4:$A$25,Return_flow_table!L$4:L$25)</f>
        <v>0</v>
      </c>
      <c r="AK248">
        <f ca="1">_xlfn.XLOOKUP($W248,Return_flow_table!$A$4:$A$25,Return_flow_table!M$4:M$25)</f>
        <v>0</v>
      </c>
      <c r="AL248" s="39" t="str" cm="1">
        <f t="array" aca="1" ref="AL248" ca="1">IF(SUM(  ((OFFSET($A$4,0,0,COUNTA(A:A)-3,1)) =V248) * (OFFSET($T$4, 0,0,COUNTA(A:A)-3,1) = "Domestic")) &gt; 0,"Y","")</f>
        <v>Y</v>
      </c>
    </row>
    <row r="249" spans="1:38" x14ac:dyDescent="0.25">
      <c r="A249" t="s">
        <v>529</v>
      </c>
      <c r="B249" t="s">
        <v>95</v>
      </c>
      <c r="C249" t="s">
        <v>96</v>
      </c>
      <c r="D249">
        <v>380</v>
      </c>
      <c r="E249" t="s">
        <v>97</v>
      </c>
      <c r="G249" t="s">
        <v>530</v>
      </c>
      <c r="H249" s="38" t="s">
        <v>99</v>
      </c>
      <c r="I249">
        <f>_xlfn.XLOOKUP(B249,Use_Code_Ranking!$A$4:$A$23,Use_Code_Ranking!$B$4:$B$23,9999)</f>
        <v>1</v>
      </c>
      <c r="J249">
        <f t="shared" ca="1" si="55"/>
        <v>1</v>
      </c>
      <c r="K249">
        <f t="shared" ca="1" si="56"/>
        <v>1</v>
      </c>
      <c r="L249">
        <f t="shared" ca="1" si="57"/>
        <v>0</v>
      </c>
      <c r="M249">
        <f t="shared" ca="1" si="58"/>
        <v>0</v>
      </c>
      <c r="N249" t="str">
        <f t="shared" ca="1" si="59"/>
        <v/>
      </c>
      <c r="O249" t="str">
        <f t="shared" ca="1" si="60"/>
        <v/>
      </c>
      <c r="P249" t="str">
        <f t="shared" si="61"/>
        <v/>
      </c>
      <c r="Q249" t="str">
        <f t="shared" ca="1" si="62"/>
        <v/>
      </c>
      <c r="R249" t="str">
        <f t="shared" si="63"/>
        <v/>
      </c>
      <c r="S249" t="str">
        <f t="shared" si="64"/>
        <v/>
      </c>
      <c r="T249" s="2" t="str">
        <f ca="1">IF(S249="Irrigation","Irrigation",IF(R249="Irrigation","Irrigation",IF(Q249="Domestic","Domestic",IF(P249="Stockwatering","Stockwatering",IF(N249="IRRIGATION_AND_MUNICIPAL","Irrigation and Municipal",IF(O249="IRRIGATION_AND_DOMESTIC","Irrigation and Domestic Municipality",_xlfn.XLOOKUP(J249,Use_Code_Ranking!$B$4:$B$23,Use_Code_Ranking!$A$4:$A$23)))))))</f>
        <v>Irrigation</v>
      </c>
      <c r="V249" s="20" t="str">
        <f ca="1"/>
        <v>A023957</v>
      </c>
      <c r="W249" s="4" t="str">
        <f t="shared" ca="1" si="52"/>
        <v>Domestic</v>
      </c>
      <c r="X249" t="str">
        <f t="shared" ca="1" si="53"/>
        <v>N</v>
      </c>
      <c r="Y249" s="2" t="str">
        <f t="shared" ca="1" si="54"/>
        <v>N</v>
      </c>
      <c r="Z249">
        <f ca="1">_xlfn.XLOOKUP($W249,Return_flow_table!$A$4:$A$25,Return_flow_table!B$4:B$25)</f>
        <v>0</v>
      </c>
      <c r="AA249">
        <f ca="1">_xlfn.XLOOKUP($W249,Return_flow_table!$A$4:$A$25,Return_flow_table!C$4:C$25)</f>
        <v>0</v>
      </c>
      <c r="AB249">
        <f ca="1">_xlfn.XLOOKUP($W249,Return_flow_table!$A$4:$A$25,Return_flow_table!D$4:D$25)</f>
        <v>0</v>
      </c>
      <c r="AC249">
        <f ca="1">_xlfn.XLOOKUP($W249,Return_flow_table!$A$4:$A$25,Return_flow_table!E$4:E$25)</f>
        <v>0</v>
      </c>
      <c r="AD249">
        <f ca="1">_xlfn.XLOOKUP($W249,Return_flow_table!$A$4:$A$25,Return_flow_table!F$4:F$25)</f>
        <v>0</v>
      </c>
      <c r="AE249">
        <f ca="1">_xlfn.XLOOKUP($W249,Return_flow_table!$A$4:$A$25,Return_flow_table!G$4:G$25)</f>
        <v>0</v>
      </c>
      <c r="AF249">
        <f ca="1">_xlfn.XLOOKUP($W249,Return_flow_table!$A$4:$A$25,Return_flow_table!H$4:H$25)</f>
        <v>0</v>
      </c>
      <c r="AG249">
        <f ca="1">_xlfn.XLOOKUP($W249,Return_flow_table!$A$4:$A$25,Return_flow_table!I$4:I$25)</f>
        <v>0</v>
      </c>
      <c r="AH249">
        <f ca="1">_xlfn.XLOOKUP($W249,Return_flow_table!$A$4:$A$25,Return_flow_table!J$4:J$25)</f>
        <v>0</v>
      </c>
      <c r="AI249">
        <f ca="1">_xlfn.XLOOKUP($W249,Return_flow_table!$A$4:$A$25,Return_flow_table!K$4:K$25)</f>
        <v>0</v>
      </c>
      <c r="AJ249">
        <f ca="1">_xlfn.XLOOKUP($W249,Return_flow_table!$A$4:$A$25,Return_flow_table!L$4:L$25)</f>
        <v>0</v>
      </c>
      <c r="AK249">
        <f ca="1">_xlfn.XLOOKUP($W249,Return_flow_table!$A$4:$A$25,Return_flow_table!M$4:M$25)</f>
        <v>0</v>
      </c>
      <c r="AL249" s="39" t="str" cm="1">
        <f t="array" aca="1" ref="AL249" ca="1">IF(SUM(  ((OFFSET($A$4,0,0,COUNTA(A:A)-3,1)) =V249) * (OFFSET($T$4, 0,0,COUNTA(A:A)-3,1) = "Domestic")) &gt; 0,"Y","")</f>
        <v>Y</v>
      </c>
    </row>
    <row r="250" spans="1:38" x14ac:dyDescent="0.25">
      <c r="A250" t="s">
        <v>529</v>
      </c>
      <c r="B250" t="s">
        <v>108</v>
      </c>
      <c r="C250" t="s">
        <v>96</v>
      </c>
      <c r="D250">
        <v>380</v>
      </c>
      <c r="E250" t="s">
        <v>97</v>
      </c>
      <c r="G250" t="s">
        <v>530</v>
      </c>
      <c r="H250" s="38" t="s">
        <v>99</v>
      </c>
      <c r="I250">
        <f>_xlfn.XLOOKUP(B250,Use_Code_Ranking!$A$4:$A$23,Use_Code_Ranking!$B$4:$B$23,9999)</f>
        <v>5</v>
      </c>
      <c r="J250">
        <f t="shared" ca="1" si="55"/>
        <v>1</v>
      </c>
      <c r="K250">
        <f t="shared" ca="1" si="56"/>
        <v>1</v>
      </c>
      <c r="L250">
        <f t="shared" ca="1" si="57"/>
        <v>0</v>
      </c>
      <c r="M250">
        <f t="shared" ca="1" si="58"/>
        <v>0</v>
      </c>
      <c r="N250" t="str">
        <f t="shared" ca="1" si="59"/>
        <v/>
      </c>
      <c r="O250" t="str">
        <f t="shared" ca="1" si="60"/>
        <v/>
      </c>
      <c r="P250" t="str">
        <f t="shared" si="61"/>
        <v/>
      </c>
      <c r="Q250" t="str">
        <f t="shared" ca="1" si="62"/>
        <v/>
      </c>
      <c r="R250" t="str">
        <f t="shared" si="63"/>
        <v/>
      </c>
      <c r="S250" t="str">
        <f t="shared" si="64"/>
        <v/>
      </c>
      <c r="T250" s="2" t="str">
        <f ca="1">IF(S250="Irrigation","Irrigation",IF(R250="Irrigation","Irrigation",IF(Q250="Domestic","Domestic",IF(P250="Stockwatering","Stockwatering",IF(N250="IRRIGATION_AND_MUNICIPAL","Irrigation and Municipal",IF(O250="IRRIGATION_AND_DOMESTIC","Irrigation and Domestic Municipality",_xlfn.XLOOKUP(J250,Use_Code_Ranking!$B$4:$B$23,Use_Code_Ranking!$A$4:$A$23)))))))</f>
        <v>Irrigation</v>
      </c>
      <c r="V250" s="20" t="str">
        <f ca="1"/>
        <v>A023985</v>
      </c>
      <c r="W250" s="4" t="str">
        <f t="shared" ca="1" si="52"/>
        <v>Domestic</v>
      </c>
      <c r="X250" t="str">
        <f t="shared" ca="1" si="53"/>
        <v>N</v>
      </c>
      <c r="Y250" s="2" t="str">
        <f t="shared" ca="1" si="54"/>
        <v>N</v>
      </c>
      <c r="Z250">
        <f ca="1">_xlfn.XLOOKUP($W250,Return_flow_table!$A$4:$A$25,Return_flow_table!B$4:B$25)</f>
        <v>0</v>
      </c>
      <c r="AA250">
        <f ca="1">_xlfn.XLOOKUP($W250,Return_flow_table!$A$4:$A$25,Return_flow_table!C$4:C$25)</f>
        <v>0</v>
      </c>
      <c r="AB250">
        <f ca="1">_xlfn.XLOOKUP($W250,Return_flow_table!$A$4:$A$25,Return_flow_table!D$4:D$25)</f>
        <v>0</v>
      </c>
      <c r="AC250">
        <f ca="1">_xlfn.XLOOKUP($W250,Return_flow_table!$A$4:$A$25,Return_flow_table!E$4:E$25)</f>
        <v>0</v>
      </c>
      <c r="AD250">
        <f ca="1">_xlfn.XLOOKUP($W250,Return_flow_table!$A$4:$A$25,Return_flow_table!F$4:F$25)</f>
        <v>0</v>
      </c>
      <c r="AE250">
        <f ca="1">_xlfn.XLOOKUP($W250,Return_flow_table!$A$4:$A$25,Return_flow_table!G$4:G$25)</f>
        <v>0</v>
      </c>
      <c r="AF250">
        <f ca="1">_xlfn.XLOOKUP($W250,Return_flow_table!$A$4:$A$25,Return_flow_table!H$4:H$25)</f>
        <v>0</v>
      </c>
      <c r="AG250">
        <f ca="1">_xlfn.XLOOKUP($W250,Return_flow_table!$A$4:$A$25,Return_flow_table!I$4:I$25)</f>
        <v>0</v>
      </c>
      <c r="AH250">
        <f ca="1">_xlfn.XLOOKUP($W250,Return_flow_table!$A$4:$A$25,Return_flow_table!J$4:J$25)</f>
        <v>0</v>
      </c>
      <c r="AI250">
        <f ca="1">_xlfn.XLOOKUP($W250,Return_flow_table!$A$4:$A$25,Return_flow_table!K$4:K$25)</f>
        <v>0</v>
      </c>
      <c r="AJ250">
        <f ca="1">_xlfn.XLOOKUP($W250,Return_flow_table!$A$4:$A$25,Return_flow_table!L$4:L$25)</f>
        <v>0</v>
      </c>
      <c r="AK250">
        <f ca="1">_xlfn.XLOOKUP($W250,Return_flow_table!$A$4:$A$25,Return_flow_table!M$4:M$25)</f>
        <v>0</v>
      </c>
      <c r="AL250" s="39" t="str" cm="1">
        <f t="array" aca="1" ref="AL250" ca="1">IF(SUM(  ((OFFSET($A$4,0,0,COUNTA(A:A)-3,1)) =V250) * (OFFSET($T$4, 0,0,COUNTA(A:A)-3,1) = "Domestic")) &gt; 0,"Y","")</f>
        <v>Y</v>
      </c>
    </row>
    <row r="251" spans="1:38" x14ac:dyDescent="0.25">
      <c r="A251" t="s">
        <v>531</v>
      </c>
      <c r="B251" t="s">
        <v>108</v>
      </c>
      <c r="C251" t="s">
        <v>96</v>
      </c>
      <c r="D251">
        <v>200</v>
      </c>
      <c r="E251" t="s">
        <v>97</v>
      </c>
      <c r="G251" t="s">
        <v>276</v>
      </c>
      <c r="H251" s="38" t="s">
        <v>106</v>
      </c>
      <c r="I251">
        <f>_xlfn.XLOOKUP(B251,Use_Code_Ranking!$A$4:$A$23,Use_Code_Ranking!$B$4:$B$23,9999)</f>
        <v>5</v>
      </c>
      <c r="J251">
        <f t="shared" ca="1" si="55"/>
        <v>5</v>
      </c>
      <c r="K251">
        <f t="shared" ca="1" si="56"/>
        <v>0</v>
      </c>
      <c r="L251">
        <f t="shared" ca="1" si="57"/>
        <v>0</v>
      </c>
      <c r="M251">
        <f t="shared" ca="1" si="58"/>
        <v>0</v>
      </c>
      <c r="N251" t="str">
        <f t="shared" ca="1" si="59"/>
        <v/>
      </c>
      <c r="O251" t="str">
        <f t="shared" ca="1" si="60"/>
        <v/>
      </c>
      <c r="P251" t="str">
        <f t="shared" si="61"/>
        <v/>
      </c>
      <c r="Q251" t="str">
        <f t="shared" ca="1" si="62"/>
        <v/>
      </c>
      <c r="R251" t="str">
        <f t="shared" si="63"/>
        <v/>
      </c>
      <c r="S251" t="str">
        <f t="shared" si="64"/>
        <v/>
      </c>
      <c r="T251" s="2" t="str">
        <f ca="1">IF(S251="Irrigation","Irrigation",IF(R251="Irrigation","Irrigation",IF(Q251="Domestic","Domestic",IF(P251="Stockwatering","Stockwatering",IF(N251="IRRIGATION_AND_MUNICIPAL","Irrigation and Municipal",IF(O251="IRRIGATION_AND_DOMESTIC","Irrigation and Domestic Municipality",_xlfn.XLOOKUP(J251,Use_Code_Ranking!$B$4:$B$23,Use_Code_Ranking!$A$4:$A$23)))))))</f>
        <v>Stockwatering</v>
      </c>
      <c r="V251" s="20" t="str">
        <f ca="1"/>
        <v>A024049</v>
      </c>
      <c r="W251" s="4" t="str">
        <f t="shared" ca="1" si="52"/>
        <v>Domestic</v>
      </c>
      <c r="X251" t="str">
        <f t="shared" ca="1" si="53"/>
        <v>N</v>
      </c>
      <c r="Y251" s="2" t="str">
        <f t="shared" ca="1" si="54"/>
        <v>N</v>
      </c>
      <c r="Z251">
        <f ca="1">_xlfn.XLOOKUP($W251,Return_flow_table!$A$4:$A$25,Return_flow_table!B$4:B$25)</f>
        <v>0</v>
      </c>
      <c r="AA251">
        <f ca="1">_xlfn.XLOOKUP($W251,Return_flow_table!$A$4:$A$25,Return_flow_table!C$4:C$25)</f>
        <v>0</v>
      </c>
      <c r="AB251">
        <f ca="1">_xlfn.XLOOKUP($W251,Return_flow_table!$A$4:$A$25,Return_flow_table!D$4:D$25)</f>
        <v>0</v>
      </c>
      <c r="AC251">
        <f ca="1">_xlfn.XLOOKUP($W251,Return_flow_table!$A$4:$A$25,Return_flow_table!E$4:E$25)</f>
        <v>0</v>
      </c>
      <c r="AD251">
        <f ca="1">_xlfn.XLOOKUP($W251,Return_flow_table!$A$4:$A$25,Return_flow_table!F$4:F$25)</f>
        <v>0</v>
      </c>
      <c r="AE251">
        <f ca="1">_xlfn.XLOOKUP($W251,Return_flow_table!$A$4:$A$25,Return_flow_table!G$4:G$25)</f>
        <v>0</v>
      </c>
      <c r="AF251">
        <f ca="1">_xlfn.XLOOKUP($W251,Return_flow_table!$A$4:$A$25,Return_flow_table!H$4:H$25)</f>
        <v>0</v>
      </c>
      <c r="AG251">
        <f ca="1">_xlfn.XLOOKUP($W251,Return_flow_table!$A$4:$A$25,Return_flow_table!I$4:I$25)</f>
        <v>0</v>
      </c>
      <c r="AH251">
        <f ca="1">_xlfn.XLOOKUP($W251,Return_flow_table!$A$4:$A$25,Return_flow_table!J$4:J$25)</f>
        <v>0</v>
      </c>
      <c r="AI251">
        <f ca="1">_xlfn.XLOOKUP($W251,Return_flow_table!$A$4:$A$25,Return_flow_table!K$4:K$25)</f>
        <v>0</v>
      </c>
      <c r="AJ251">
        <f ca="1">_xlfn.XLOOKUP($W251,Return_flow_table!$A$4:$A$25,Return_flow_table!L$4:L$25)</f>
        <v>0</v>
      </c>
      <c r="AK251">
        <f ca="1">_xlfn.XLOOKUP($W251,Return_flow_table!$A$4:$A$25,Return_flow_table!M$4:M$25)</f>
        <v>0</v>
      </c>
      <c r="AL251" s="39" t="str" cm="1">
        <f t="array" aca="1" ref="AL251" ca="1">IF(SUM(  ((OFFSET($A$4,0,0,COUNTA(A:A)-3,1)) =V251) * (OFFSET($T$4, 0,0,COUNTA(A:A)-3,1) = "Domestic")) &gt; 0,"Y","")</f>
        <v>Y</v>
      </c>
    </row>
    <row r="252" spans="1:38" x14ac:dyDescent="0.25">
      <c r="A252" t="s">
        <v>532</v>
      </c>
      <c r="B252" t="s">
        <v>95</v>
      </c>
      <c r="C252" t="s">
        <v>96</v>
      </c>
      <c r="D252">
        <v>272</v>
      </c>
      <c r="E252" t="s">
        <v>97</v>
      </c>
      <c r="G252" t="s">
        <v>533</v>
      </c>
      <c r="H252" s="38" t="s">
        <v>112</v>
      </c>
      <c r="I252">
        <f>_xlfn.XLOOKUP(B252,Use_Code_Ranking!$A$4:$A$23,Use_Code_Ranking!$B$4:$B$23,9999)</f>
        <v>1</v>
      </c>
      <c r="J252">
        <f t="shared" ca="1" si="55"/>
        <v>1</v>
      </c>
      <c r="K252">
        <f t="shared" ca="1" si="56"/>
        <v>1</v>
      </c>
      <c r="L252">
        <f t="shared" ca="1" si="57"/>
        <v>0</v>
      </c>
      <c r="M252">
        <f t="shared" ca="1" si="58"/>
        <v>1</v>
      </c>
      <c r="N252" t="str">
        <f t="shared" ca="1" si="59"/>
        <v/>
      </c>
      <c r="O252" t="str">
        <f t="shared" ca="1" si="60"/>
        <v>IRRIGATION_AND_DOMESTIC</v>
      </c>
      <c r="P252" t="str">
        <f t="shared" si="61"/>
        <v/>
      </c>
      <c r="Q252" t="str">
        <f t="shared" ca="1" si="62"/>
        <v/>
      </c>
      <c r="R252" t="str">
        <f t="shared" si="63"/>
        <v/>
      </c>
      <c r="S252" t="str">
        <f t="shared" si="64"/>
        <v/>
      </c>
      <c r="T252" s="2" t="str">
        <f ca="1">IF(S252="Irrigation","Irrigation",IF(R252="Irrigation","Irrigation",IF(Q252="Domestic","Domestic",IF(P252="Stockwatering","Stockwatering",IF(N252="IRRIGATION_AND_MUNICIPAL","Irrigation and Municipal",IF(O252="IRRIGATION_AND_DOMESTIC","Irrigation and Domestic Municipality",_xlfn.XLOOKUP(J252,Use_Code_Ranking!$B$4:$B$23,Use_Code_Ranking!$A$4:$A$23)))))))</f>
        <v>Irrigation and Domestic Municipality</v>
      </c>
      <c r="V252" s="20" t="str">
        <f ca="1"/>
        <v>A024131</v>
      </c>
      <c r="W252" s="4" t="str">
        <f t="shared" ca="1" si="52"/>
        <v>Irrigation</v>
      </c>
      <c r="X252" t="str">
        <f t="shared" ca="1" si="53"/>
        <v>N</v>
      </c>
      <c r="Y252" s="2" t="str">
        <f t="shared" ca="1" si="54"/>
        <v>N</v>
      </c>
      <c r="Z252">
        <f ca="1">_xlfn.XLOOKUP($W252,Return_flow_table!$A$4:$A$25,Return_flow_table!B$4:B$25)</f>
        <v>0</v>
      </c>
      <c r="AA252">
        <f ca="1">_xlfn.XLOOKUP($W252,Return_flow_table!$A$4:$A$25,Return_flow_table!C$4:C$25)</f>
        <v>0</v>
      </c>
      <c r="AB252">
        <f ca="1">_xlfn.XLOOKUP($W252,Return_flow_table!$A$4:$A$25,Return_flow_table!D$4:D$25)</f>
        <v>20</v>
      </c>
      <c r="AC252">
        <f ca="1">_xlfn.XLOOKUP($W252,Return_flow_table!$A$4:$A$25,Return_flow_table!E$4:E$25)</f>
        <v>20</v>
      </c>
      <c r="AD252">
        <f ca="1">_xlfn.XLOOKUP($W252,Return_flow_table!$A$4:$A$25,Return_flow_table!F$4:F$25)</f>
        <v>10</v>
      </c>
      <c r="AE252">
        <f ca="1">_xlfn.XLOOKUP($W252,Return_flow_table!$A$4:$A$25,Return_flow_table!G$4:G$25)</f>
        <v>10</v>
      </c>
      <c r="AF252">
        <f ca="1">_xlfn.XLOOKUP($W252,Return_flow_table!$A$4:$A$25,Return_flow_table!H$4:H$25)</f>
        <v>0</v>
      </c>
      <c r="AG252">
        <f ca="1">_xlfn.XLOOKUP($W252,Return_flow_table!$A$4:$A$25,Return_flow_table!I$4:I$25)</f>
        <v>0</v>
      </c>
      <c r="AH252">
        <f ca="1">_xlfn.XLOOKUP($W252,Return_flow_table!$A$4:$A$25,Return_flow_table!J$4:J$25)</f>
        <v>0</v>
      </c>
      <c r="AI252">
        <f ca="1">_xlfn.XLOOKUP($W252,Return_flow_table!$A$4:$A$25,Return_flow_table!K$4:K$25)</f>
        <v>20</v>
      </c>
      <c r="AJ252">
        <f ca="1">_xlfn.XLOOKUP($W252,Return_flow_table!$A$4:$A$25,Return_flow_table!L$4:L$25)</f>
        <v>20</v>
      </c>
      <c r="AK252">
        <f ca="1">_xlfn.XLOOKUP($W252,Return_flow_table!$A$4:$A$25,Return_flow_table!M$4:M$25)</f>
        <v>0</v>
      </c>
      <c r="AL252" s="39" t="str" cm="1">
        <f t="array" aca="1" ref="AL252" ca="1">IF(SUM(  ((OFFSET($A$4,0,0,COUNTA(A:A)-3,1)) =V252) * (OFFSET($T$4, 0,0,COUNTA(A:A)-3,1) = "Domestic")) &gt; 0,"Y","")</f>
        <v/>
      </c>
    </row>
    <row r="253" spans="1:38" x14ac:dyDescent="0.25">
      <c r="A253" t="s">
        <v>532</v>
      </c>
      <c r="B253" t="s">
        <v>102</v>
      </c>
      <c r="C253" t="s">
        <v>96</v>
      </c>
      <c r="D253">
        <v>272</v>
      </c>
      <c r="E253" t="s">
        <v>97</v>
      </c>
      <c r="G253" t="s">
        <v>533</v>
      </c>
      <c r="H253" s="38" t="s">
        <v>112</v>
      </c>
      <c r="I253">
        <f>_xlfn.XLOOKUP(B253,Use_Code_Ranking!$A$4:$A$23,Use_Code_Ranking!$B$4:$B$23,9999)</f>
        <v>3</v>
      </c>
      <c r="J253">
        <f t="shared" ca="1" si="55"/>
        <v>1</v>
      </c>
      <c r="K253">
        <f t="shared" ca="1" si="56"/>
        <v>1</v>
      </c>
      <c r="L253">
        <f t="shared" ca="1" si="57"/>
        <v>0</v>
      </c>
      <c r="M253">
        <f t="shared" ca="1" si="58"/>
        <v>1</v>
      </c>
      <c r="N253" t="str">
        <f t="shared" ca="1" si="59"/>
        <v/>
      </c>
      <c r="O253" t="str">
        <f t="shared" ca="1" si="60"/>
        <v>IRRIGATION_AND_DOMESTIC</v>
      </c>
      <c r="P253" t="str">
        <f t="shared" si="61"/>
        <v/>
      </c>
      <c r="Q253" t="str">
        <f t="shared" ca="1" si="62"/>
        <v/>
      </c>
      <c r="R253" t="str">
        <f t="shared" si="63"/>
        <v/>
      </c>
      <c r="S253" t="str">
        <f t="shared" si="64"/>
        <v/>
      </c>
      <c r="T253" s="2" t="str">
        <f ca="1">IF(S253="Irrigation","Irrigation",IF(R253="Irrigation","Irrigation",IF(Q253="Domestic","Domestic",IF(P253="Stockwatering","Stockwatering",IF(N253="IRRIGATION_AND_MUNICIPAL","Irrigation and Municipal",IF(O253="IRRIGATION_AND_DOMESTIC","Irrigation and Domestic Municipality",_xlfn.XLOOKUP(J253,Use_Code_Ranking!$B$4:$B$23,Use_Code_Ranking!$A$4:$A$23)))))))</f>
        <v>Irrigation and Domestic Municipality</v>
      </c>
      <c r="V253" s="20" t="str">
        <f ca="1"/>
        <v>A024135</v>
      </c>
      <c r="W253" s="4" t="str">
        <f t="shared" ca="1" si="52"/>
        <v>Domestic</v>
      </c>
      <c r="X253" t="str">
        <f t="shared" ca="1" si="53"/>
        <v>N</v>
      </c>
      <c r="Y253" s="2" t="str">
        <f t="shared" ca="1" si="54"/>
        <v>N</v>
      </c>
      <c r="Z253">
        <f ca="1">_xlfn.XLOOKUP($W253,Return_flow_table!$A$4:$A$25,Return_flow_table!B$4:B$25)</f>
        <v>0</v>
      </c>
      <c r="AA253">
        <f ca="1">_xlfn.XLOOKUP($W253,Return_flow_table!$A$4:$A$25,Return_flow_table!C$4:C$25)</f>
        <v>0</v>
      </c>
      <c r="AB253">
        <f ca="1">_xlfn.XLOOKUP($W253,Return_flow_table!$A$4:$A$25,Return_flow_table!D$4:D$25)</f>
        <v>0</v>
      </c>
      <c r="AC253">
        <f ca="1">_xlfn.XLOOKUP($W253,Return_flow_table!$A$4:$A$25,Return_flow_table!E$4:E$25)</f>
        <v>0</v>
      </c>
      <c r="AD253">
        <f ca="1">_xlfn.XLOOKUP($W253,Return_flow_table!$A$4:$A$25,Return_flow_table!F$4:F$25)</f>
        <v>0</v>
      </c>
      <c r="AE253">
        <f ca="1">_xlfn.XLOOKUP($W253,Return_flow_table!$A$4:$A$25,Return_flow_table!G$4:G$25)</f>
        <v>0</v>
      </c>
      <c r="AF253">
        <f ca="1">_xlfn.XLOOKUP($W253,Return_flow_table!$A$4:$A$25,Return_flow_table!H$4:H$25)</f>
        <v>0</v>
      </c>
      <c r="AG253">
        <f ca="1">_xlfn.XLOOKUP($W253,Return_flow_table!$A$4:$A$25,Return_flow_table!I$4:I$25)</f>
        <v>0</v>
      </c>
      <c r="AH253">
        <f ca="1">_xlfn.XLOOKUP($W253,Return_flow_table!$A$4:$A$25,Return_flow_table!J$4:J$25)</f>
        <v>0</v>
      </c>
      <c r="AI253">
        <f ca="1">_xlfn.XLOOKUP($W253,Return_flow_table!$A$4:$A$25,Return_flow_table!K$4:K$25)</f>
        <v>0</v>
      </c>
      <c r="AJ253">
        <f ca="1">_xlfn.XLOOKUP($W253,Return_flow_table!$A$4:$A$25,Return_flow_table!L$4:L$25)</f>
        <v>0</v>
      </c>
      <c r="AK253">
        <f ca="1">_xlfn.XLOOKUP($W253,Return_flow_table!$A$4:$A$25,Return_flow_table!M$4:M$25)</f>
        <v>0</v>
      </c>
      <c r="AL253" s="39" t="str" cm="1">
        <f t="array" aca="1" ref="AL253" ca="1">IF(SUM(  ((OFFSET($A$4,0,0,COUNTA(A:A)-3,1)) =V253) * (OFFSET($T$4, 0,0,COUNTA(A:A)-3,1) = "Domestic")) &gt; 0,"Y","")</f>
        <v>Y</v>
      </c>
    </row>
    <row r="254" spans="1:38" x14ac:dyDescent="0.25">
      <c r="A254" t="s">
        <v>532</v>
      </c>
      <c r="B254" t="s">
        <v>113</v>
      </c>
      <c r="C254" t="s">
        <v>96</v>
      </c>
      <c r="D254">
        <v>272</v>
      </c>
      <c r="E254" t="s">
        <v>97</v>
      </c>
      <c r="G254" t="s">
        <v>533</v>
      </c>
      <c r="H254" s="38" t="s">
        <v>112</v>
      </c>
      <c r="I254">
        <f>_xlfn.XLOOKUP(B254,Use_Code_Ranking!$A$4:$A$23,Use_Code_Ranking!$B$4:$B$23,9999)</f>
        <v>9</v>
      </c>
      <c r="J254">
        <f t="shared" ca="1" si="55"/>
        <v>1</v>
      </c>
      <c r="K254">
        <f t="shared" ca="1" si="56"/>
        <v>1</v>
      </c>
      <c r="L254">
        <f t="shared" ca="1" si="57"/>
        <v>0</v>
      </c>
      <c r="M254">
        <f t="shared" ca="1" si="58"/>
        <v>1</v>
      </c>
      <c r="N254" t="str">
        <f t="shared" ca="1" si="59"/>
        <v/>
      </c>
      <c r="O254" t="str">
        <f t="shared" ca="1" si="60"/>
        <v>IRRIGATION_AND_DOMESTIC</v>
      </c>
      <c r="P254" t="str">
        <f t="shared" si="61"/>
        <v/>
      </c>
      <c r="Q254" t="str">
        <f t="shared" ca="1" si="62"/>
        <v/>
      </c>
      <c r="R254" t="str">
        <f t="shared" si="63"/>
        <v/>
      </c>
      <c r="S254" t="str">
        <f t="shared" si="64"/>
        <v/>
      </c>
      <c r="T254" s="2" t="str">
        <f ca="1">IF(S254="Irrigation","Irrigation",IF(R254="Irrigation","Irrigation",IF(Q254="Domestic","Domestic",IF(P254="Stockwatering","Stockwatering",IF(N254="IRRIGATION_AND_MUNICIPAL","Irrigation and Municipal",IF(O254="IRRIGATION_AND_DOMESTIC","Irrigation and Domestic Municipality",_xlfn.XLOOKUP(J254,Use_Code_Ranking!$B$4:$B$23,Use_Code_Ranking!$A$4:$A$23)))))))</f>
        <v>Irrigation and Domestic Municipality</v>
      </c>
      <c r="V254" s="20" t="str">
        <f ca="1"/>
        <v>A024171</v>
      </c>
      <c r="W254" s="4" t="str">
        <f t="shared" ca="1" si="52"/>
        <v>Domestic</v>
      </c>
      <c r="X254" t="str">
        <f t="shared" ca="1" si="53"/>
        <v>N</v>
      </c>
      <c r="Y254" s="2" t="str">
        <f t="shared" ca="1" si="54"/>
        <v>N</v>
      </c>
      <c r="Z254">
        <f ca="1">_xlfn.XLOOKUP($W254,Return_flow_table!$A$4:$A$25,Return_flow_table!B$4:B$25)</f>
        <v>0</v>
      </c>
      <c r="AA254">
        <f ca="1">_xlfn.XLOOKUP($W254,Return_flow_table!$A$4:$A$25,Return_flow_table!C$4:C$25)</f>
        <v>0</v>
      </c>
      <c r="AB254">
        <f ca="1">_xlfn.XLOOKUP($W254,Return_flow_table!$A$4:$A$25,Return_flow_table!D$4:D$25)</f>
        <v>0</v>
      </c>
      <c r="AC254">
        <f ca="1">_xlfn.XLOOKUP($W254,Return_flow_table!$A$4:$A$25,Return_flow_table!E$4:E$25)</f>
        <v>0</v>
      </c>
      <c r="AD254">
        <f ca="1">_xlfn.XLOOKUP($W254,Return_flow_table!$A$4:$A$25,Return_flow_table!F$4:F$25)</f>
        <v>0</v>
      </c>
      <c r="AE254">
        <f ca="1">_xlfn.XLOOKUP($W254,Return_flow_table!$A$4:$A$25,Return_flow_table!G$4:G$25)</f>
        <v>0</v>
      </c>
      <c r="AF254">
        <f ca="1">_xlfn.XLOOKUP($W254,Return_flow_table!$A$4:$A$25,Return_flow_table!H$4:H$25)</f>
        <v>0</v>
      </c>
      <c r="AG254">
        <f ca="1">_xlfn.XLOOKUP($W254,Return_flow_table!$A$4:$A$25,Return_flow_table!I$4:I$25)</f>
        <v>0</v>
      </c>
      <c r="AH254">
        <f ca="1">_xlfn.XLOOKUP($W254,Return_flow_table!$A$4:$A$25,Return_flow_table!J$4:J$25)</f>
        <v>0</v>
      </c>
      <c r="AI254">
        <f ca="1">_xlfn.XLOOKUP($W254,Return_flow_table!$A$4:$A$25,Return_flow_table!K$4:K$25)</f>
        <v>0</v>
      </c>
      <c r="AJ254">
        <f ca="1">_xlfn.XLOOKUP($W254,Return_flow_table!$A$4:$A$25,Return_flow_table!L$4:L$25)</f>
        <v>0</v>
      </c>
      <c r="AK254">
        <f ca="1">_xlfn.XLOOKUP($W254,Return_flow_table!$A$4:$A$25,Return_flow_table!M$4:M$25)</f>
        <v>0</v>
      </c>
      <c r="AL254" s="39" t="str" cm="1">
        <f t="array" aca="1" ref="AL254" ca="1">IF(SUM(  ((OFFSET($A$4,0,0,COUNTA(A:A)-3,1)) =V254) * (OFFSET($T$4, 0,0,COUNTA(A:A)-3,1) = "Domestic")) &gt; 0,"Y","")</f>
        <v>Y</v>
      </c>
    </row>
    <row r="255" spans="1:38" x14ac:dyDescent="0.25">
      <c r="A255" t="s">
        <v>534</v>
      </c>
      <c r="B255" t="s">
        <v>113</v>
      </c>
      <c r="C255" t="s">
        <v>96</v>
      </c>
      <c r="D255">
        <v>492</v>
      </c>
      <c r="E255" t="s">
        <v>97</v>
      </c>
      <c r="G255" t="s">
        <v>129</v>
      </c>
      <c r="H255" s="38" t="s">
        <v>112</v>
      </c>
      <c r="I255">
        <f>_xlfn.XLOOKUP(B255,Use_Code_Ranking!$A$4:$A$23,Use_Code_Ranking!$B$4:$B$23,9999)</f>
        <v>9</v>
      </c>
      <c r="J255">
        <f t="shared" ca="1" si="55"/>
        <v>9</v>
      </c>
      <c r="K255">
        <f t="shared" ca="1" si="56"/>
        <v>0</v>
      </c>
      <c r="L255">
        <f t="shared" ca="1" si="57"/>
        <v>0</v>
      </c>
      <c r="M255">
        <f t="shared" ca="1" si="58"/>
        <v>0</v>
      </c>
      <c r="N255" t="str">
        <f t="shared" ca="1" si="59"/>
        <v/>
      </c>
      <c r="O255" t="str">
        <f t="shared" ca="1" si="60"/>
        <v/>
      </c>
      <c r="P255" t="str">
        <f t="shared" si="61"/>
        <v/>
      </c>
      <c r="Q255" t="str">
        <f t="shared" ca="1" si="62"/>
        <v/>
      </c>
      <c r="R255" t="str">
        <f t="shared" si="63"/>
        <v/>
      </c>
      <c r="S255" t="str">
        <f t="shared" si="64"/>
        <v/>
      </c>
      <c r="T255" s="2" t="str">
        <f ca="1">IF(S255="Irrigation","Irrigation",IF(R255="Irrigation","Irrigation",IF(Q255="Domestic","Domestic",IF(P255="Stockwatering","Stockwatering",IF(N255="IRRIGATION_AND_MUNICIPAL","Irrigation and Municipal",IF(O255="IRRIGATION_AND_DOMESTIC","Irrigation and Domestic Municipality",_xlfn.XLOOKUP(J255,Use_Code_Ranking!$B$4:$B$23,Use_Code_Ranking!$A$4:$A$23)))))))</f>
        <v>Recreational</v>
      </c>
      <c r="V255" s="20" t="str">
        <f ca="1"/>
        <v>A024511</v>
      </c>
      <c r="W255" s="4" t="str">
        <f t="shared" ca="1" si="52"/>
        <v>Irrigation</v>
      </c>
      <c r="X255" t="str">
        <f t="shared" ca="1" si="53"/>
        <v>N</v>
      </c>
      <c r="Y255" s="2" t="str">
        <f t="shared" ca="1" si="54"/>
        <v>N</v>
      </c>
      <c r="Z255">
        <f ca="1">_xlfn.XLOOKUP($W255,Return_flow_table!$A$4:$A$25,Return_flow_table!B$4:B$25)</f>
        <v>0</v>
      </c>
      <c r="AA255">
        <f ca="1">_xlfn.XLOOKUP($W255,Return_flow_table!$A$4:$A$25,Return_flow_table!C$4:C$25)</f>
        <v>0</v>
      </c>
      <c r="AB255">
        <f ca="1">_xlfn.XLOOKUP($W255,Return_flow_table!$A$4:$A$25,Return_flow_table!D$4:D$25)</f>
        <v>20</v>
      </c>
      <c r="AC255">
        <f ca="1">_xlfn.XLOOKUP($W255,Return_flow_table!$A$4:$A$25,Return_flow_table!E$4:E$25)</f>
        <v>20</v>
      </c>
      <c r="AD255">
        <f ca="1">_xlfn.XLOOKUP($W255,Return_flow_table!$A$4:$A$25,Return_flow_table!F$4:F$25)</f>
        <v>10</v>
      </c>
      <c r="AE255">
        <f ca="1">_xlfn.XLOOKUP($W255,Return_flow_table!$A$4:$A$25,Return_flow_table!G$4:G$25)</f>
        <v>10</v>
      </c>
      <c r="AF255">
        <f ca="1">_xlfn.XLOOKUP($W255,Return_flow_table!$A$4:$A$25,Return_flow_table!H$4:H$25)</f>
        <v>0</v>
      </c>
      <c r="AG255">
        <f ca="1">_xlfn.XLOOKUP($W255,Return_flow_table!$A$4:$A$25,Return_flow_table!I$4:I$25)</f>
        <v>0</v>
      </c>
      <c r="AH255">
        <f ca="1">_xlfn.XLOOKUP($W255,Return_flow_table!$A$4:$A$25,Return_flow_table!J$4:J$25)</f>
        <v>0</v>
      </c>
      <c r="AI255">
        <f ca="1">_xlfn.XLOOKUP($W255,Return_flow_table!$A$4:$A$25,Return_flow_table!K$4:K$25)</f>
        <v>20</v>
      </c>
      <c r="AJ255">
        <f ca="1">_xlfn.XLOOKUP($W255,Return_flow_table!$A$4:$A$25,Return_flow_table!L$4:L$25)</f>
        <v>20</v>
      </c>
      <c r="AK255">
        <f ca="1">_xlfn.XLOOKUP($W255,Return_flow_table!$A$4:$A$25,Return_flow_table!M$4:M$25)</f>
        <v>0</v>
      </c>
      <c r="AL255" s="39" t="str" cm="1">
        <f t="array" aca="1" ref="AL255" ca="1">IF(SUM(  ((OFFSET($A$4,0,0,COUNTA(A:A)-3,1)) =V255) * (OFFSET($T$4, 0,0,COUNTA(A:A)-3,1) = "Domestic")) &gt; 0,"Y","")</f>
        <v/>
      </c>
    </row>
    <row r="256" spans="1:38" x14ac:dyDescent="0.25">
      <c r="A256" t="s">
        <v>535</v>
      </c>
      <c r="B256" t="s">
        <v>102</v>
      </c>
      <c r="C256" t="s">
        <v>96</v>
      </c>
      <c r="D256">
        <v>2.8</v>
      </c>
      <c r="E256" t="s">
        <v>97</v>
      </c>
      <c r="G256" t="s">
        <v>536</v>
      </c>
      <c r="H256" s="38" t="s">
        <v>101</v>
      </c>
      <c r="I256">
        <f>_xlfn.XLOOKUP(B256,Use_Code_Ranking!$A$4:$A$23,Use_Code_Ranking!$B$4:$B$23,9999)</f>
        <v>3</v>
      </c>
      <c r="J256">
        <f t="shared" ca="1" si="55"/>
        <v>3</v>
      </c>
      <c r="K256">
        <f t="shared" ca="1" si="56"/>
        <v>0</v>
      </c>
      <c r="L256">
        <f t="shared" ca="1" si="57"/>
        <v>0</v>
      </c>
      <c r="M256">
        <f t="shared" ca="1" si="58"/>
        <v>0</v>
      </c>
      <c r="N256" t="str">
        <f t="shared" ca="1" si="59"/>
        <v/>
      </c>
      <c r="O256" t="str">
        <f t="shared" ca="1" si="60"/>
        <v/>
      </c>
      <c r="P256" t="str">
        <f t="shared" si="61"/>
        <v/>
      </c>
      <c r="Q256" t="str">
        <f t="shared" ca="1" si="62"/>
        <v/>
      </c>
      <c r="R256" t="str">
        <f t="shared" si="63"/>
        <v/>
      </c>
      <c r="S256" t="str">
        <f t="shared" si="64"/>
        <v/>
      </c>
      <c r="T256" s="2" t="str">
        <f ca="1">IF(S256="Irrigation","Irrigation",IF(R256="Irrigation","Irrigation",IF(Q256="Domestic","Domestic",IF(P256="Stockwatering","Stockwatering",IF(N256="IRRIGATION_AND_MUNICIPAL","Irrigation and Municipal",IF(O256="IRRIGATION_AND_DOMESTIC","Irrigation and Domestic Municipality",_xlfn.XLOOKUP(J256,Use_Code_Ranking!$B$4:$B$23,Use_Code_Ranking!$A$4:$A$23)))))))</f>
        <v>Domestic</v>
      </c>
      <c r="V256" s="20" t="str">
        <f ca="1"/>
        <v>A024710</v>
      </c>
      <c r="W256" s="4" t="str">
        <f t="shared" ca="1" si="52"/>
        <v>Irrigation</v>
      </c>
      <c r="X256" t="str">
        <f t="shared" ca="1" si="53"/>
        <v>N</v>
      </c>
      <c r="Y256" s="2" t="str">
        <f t="shared" ca="1" si="54"/>
        <v>N</v>
      </c>
      <c r="Z256">
        <f ca="1">_xlfn.XLOOKUP($W256,Return_flow_table!$A$4:$A$25,Return_flow_table!B$4:B$25)</f>
        <v>0</v>
      </c>
      <c r="AA256">
        <f ca="1">_xlfn.XLOOKUP($W256,Return_flow_table!$A$4:$A$25,Return_flow_table!C$4:C$25)</f>
        <v>0</v>
      </c>
      <c r="AB256">
        <f ca="1">_xlfn.XLOOKUP($W256,Return_flow_table!$A$4:$A$25,Return_flow_table!D$4:D$25)</f>
        <v>20</v>
      </c>
      <c r="AC256">
        <f ca="1">_xlfn.XLOOKUP($W256,Return_flow_table!$A$4:$A$25,Return_flow_table!E$4:E$25)</f>
        <v>20</v>
      </c>
      <c r="AD256">
        <f ca="1">_xlfn.XLOOKUP($W256,Return_flow_table!$A$4:$A$25,Return_flow_table!F$4:F$25)</f>
        <v>10</v>
      </c>
      <c r="AE256">
        <f ca="1">_xlfn.XLOOKUP($W256,Return_flow_table!$A$4:$A$25,Return_flow_table!G$4:G$25)</f>
        <v>10</v>
      </c>
      <c r="AF256">
        <f ca="1">_xlfn.XLOOKUP($W256,Return_flow_table!$A$4:$A$25,Return_flow_table!H$4:H$25)</f>
        <v>0</v>
      </c>
      <c r="AG256">
        <f ca="1">_xlfn.XLOOKUP($W256,Return_flow_table!$A$4:$A$25,Return_flow_table!I$4:I$25)</f>
        <v>0</v>
      </c>
      <c r="AH256">
        <f ca="1">_xlfn.XLOOKUP($W256,Return_flow_table!$A$4:$A$25,Return_flow_table!J$4:J$25)</f>
        <v>0</v>
      </c>
      <c r="AI256">
        <f ca="1">_xlfn.XLOOKUP($W256,Return_flow_table!$A$4:$A$25,Return_flow_table!K$4:K$25)</f>
        <v>20</v>
      </c>
      <c r="AJ256">
        <f ca="1">_xlfn.XLOOKUP($W256,Return_flow_table!$A$4:$A$25,Return_flow_table!L$4:L$25)</f>
        <v>20</v>
      </c>
      <c r="AK256">
        <f ca="1">_xlfn.XLOOKUP($W256,Return_flow_table!$A$4:$A$25,Return_flow_table!M$4:M$25)</f>
        <v>0</v>
      </c>
      <c r="AL256" s="39" t="str" cm="1">
        <f t="array" aca="1" ref="AL256" ca="1">IF(SUM(  ((OFFSET($A$4,0,0,COUNTA(A:A)-3,1)) =V256) * (OFFSET($T$4, 0,0,COUNTA(A:A)-3,1) = "Domestic")) &gt; 0,"Y","")</f>
        <v/>
      </c>
    </row>
    <row r="257" spans="1:38" x14ac:dyDescent="0.25">
      <c r="A257" t="s">
        <v>537</v>
      </c>
      <c r="B257" t="s">
        <v>108</v>
      </c>
      <c r="C257" t="s">
        <v>96</v>
      </c>
      <c r="D257">
        <v>18</v>
      </c>
      <c r="E257" t="s">
        <v>97</v>
      </c>
      <c r="G257" t="s">
        <v>474</v>
      </c>
      <c r="H257" s="38" t="s">
        <v>99</v>
      </c>
      <c r="I257">
        <f>_xlfn.XLOOKUP(B257,Use_Code_Ranking!$A$4:$A$23,Use_Code_Ranking!$B$4:$B$23,9999)</f>
        <v>5</v>
      </c>
      <c r="J257">
        <f t="shared" ca="1" si="55"/>
        <v>1</v>
      </c>
      <c r="K257">
        <f t="shared" ca="1" si="56"/>
        <v>1</v>
      </c>
      <c r="L257">
        <f t="shared" ca="1" si="57"/>
        <v>0</v>
      </c>
      <c r="M257">
        <f t="shared" ca="1" si="58"/>
        <v>0</v>
      </c>
      <c r="N257" t="str">
        <f t="shared" ca="1" si="59"/>
        <v/>
      </c>
      <c r="O257" t="str">
        <f t="shared" ca="1" si="60"/>
        <v/>
      </c>
      <c r="P257" t="str">
        <f t="shared" si="61"/>
        <v/>
      </c>
      <c r="Q257" t="str">
        <f t="shared" ca="1" si="62"/>
        <v/>
      </c>
      <c r="R257" t="str">
        <f t="shared" si="63"/>
        <v/>
      </c>
      <c r="S257" t="str">
        <f t="shared" si="64"/>
        <v/>
      </c>
      <c r="T257" s="2" t="str">
        <f ca="1">IF(S257="Irrigation","Irrigation",IF(R257="Irrigation","Irrigation",IF(Q257="Domestic","Domestic",IF(P257="Stockwatering","Stockwatering",IF(N257="IRRIGATION_AND_MUNICIPAL","Irrigation and Municipal",IF(O257="IRRIGATION_AND_DOMESTIC","Irrigation and Domestic Municipality",_xlfn.XLOOKUP(J257,Use_Code_Ranking!$B$4:$B$23,Use_Code_Ranking!$A$4:$A$23)))))))</f>
        <v>Irrigation</v>
      </c>
      <c r="V257" s="20" t="str">
        <f ca="1"/>
        <v>A024732</v>
      </c>
      <c r="W257" s="4" t="str">
        <f t="shared" ca="1" si="52"/>
        <v>Municipal</v>
      </c>
      <c r="X257" t="str">
        <f t="shared" ca="1" si="53"/>
        <v>N</v>
      </c>
      <c r="Y257" s="2" t="str">
        <f t="shared" ca="1" si="54"/>
        <v>N</v>
      </c>
      <c r="Z257">
        <f ca="1">_xlfn.XLOOKUP($W257,Return_flow_table!$A$4:$A$25,Return_flow_table!B$4:B$25)</f>
        <v>0</v>
      </c>
      <c r="AA257">
        <f ca="1">_xlfn.XLOOKUP($W257,Return_flow_table!$A$4:$A$25,Return_flow_table!C$4:C$25)</f>
        <v>0</v>
      </c>
      <c r="AB257">
        <f ca="1">_xlfn.XLOOKUP($W257,Return_flow_table!$A$4:$A$25,Return_flow_table!D$4:D$25)</f>
        <v>0</v>
      </c>
      <c r="AC257">
        <f ca="1">_xlfn.XLOOKUP($W257,Return_flow_table!$A$4:$A$25,Return_flow_table!E$4:E$25)</f>
        <v>0</v>
      </c>
      <c r="AD257">
        <f ca="1">_xlfn.XLOOKUP($W257,Return_flow_table!$A$4:$A$25,Return_flow_table!F$4:F$25)</f>
        <v>0</v>
      </c>
      <c r="AE257">
        <f ca="1">_xlfn.XLOOKUP($W257,Return_flow_table!$A$4:$A$25,Return_flow_table!G$4:G$25)</f>
        <v>0</v>
      </c>
      <c r="AF257">
        <f ca="1">_xlfn.XLOOKUP($W257,Return_flow_table!$A$4:$A$25,Return_flow_table!H$4:H$25)</f>
        <v>0</v>
      </c>
      <c r="AG257">
        <f ca="1">_xlfn.XLOOKUP($W257,Return_flow_table!$A$4:$A$25,Return_flow_table!I$4:I$25)</f>
        <v>0</v>
      </c>
      <c r="AH257">
        <f ca="1">_xlfn.XLOOKUP($W257,Return_flow_table!$A$4:$A$25,Return_flow_table!J$4:J$25)</f>
        <v>0</v>
      </c>
      <c r="AI257">
        <f ca="1">_xlfn.XLOOKUP($W257,Return_flow_table!$A$4:$A$25,Return_flow_table!K$4:K$25)</f>
        <v>0</v>
      </c>
      <c r="AJ257">
        <f ca="1">_xlfn.XLOOKUP($W257,Return_flow_table!$A$4:$A$25,Return_flow_table!L$4:L$25)</f>
        <v>0</v>
      </c>
      <c r="AK257">
        <f ca="1">_xlfn.XLOOKUP($W257,Return_flow_table!$A$4:$A$25,Return_flow_table!M$4:M$25)</f>
        <v>0</v>
      </c>
      <c r="AL257" s="39" t="str" cm="1">
        <f t="array" aca="1" ref="AL257" ca="1">IF(SUM(  ((OFFSET($A$4,0,0,COUNTA(A:A)-3,1)) =V257) * (OFFSET($T$4, 0,0,COUNTA(A:A)-3,1) = "Domestic")) &gt; 0,"Y","")</f>
        <v/>
      </c>
    </row>
    <row r="258" spans="1:38" x14ac:dyDescent="0.25">
      <c r="A258" t="s">
        <v>537</v>
      </c>
      <c r="B258" t="s">
        <v>95</v>
      </c>
      <c r="C258" t="s">
        <v>96</v>
      </c>
      <c r="D258">
        <v>18</v>
      </c>
      <c r="E258" t="s">
        <v>97</v>
      </c>
      <c r="G258" t="s">
        <v>474</v>
      </c>
      <c r="H258" s="38" t="s">
        <v>99</v>
      </c>
      <c r="I258">
        <f>_xlfn.XLOOKUP(B258,Use_Code_Ranking!$A$4:$A$23,Use_Code_Ranking!$B$4:$B$23,9999)</f>
        <v>1</v>
      </c>
      <c r="J258">
        <f t="shared" ca="1" si="55"/>
        <v>1</v>
      </c>
      <c r="K258">
        <f t="shared" ca="1" si="56"/>
        <v>1</v>
      </c>
      <c r="L258">
        <f t="shared" ca="1" si="57"/>
        <v>0</v>
      </c>
      <c r="M258">
        <f t="shared" ca="1" si="58"/>
        <v>0</v>
      </c>
      <c r="N258" t="str">
        <f t="shared" ca="1" si="59"/>
        <v/>
      </c>
      <c r="O258" t="str">
        <f t="shared" ca="1" si="60"/>
        <v/>
      </c>
      <c r="P258" t="str">
        <f t="shared" si="61"/>
        <v/>
      </c>
      <c r="Q258" t="str">
        <f t="shared" ca="1" si="62"/>
        <v/>
      </c>
      <c r="R258" t="str">
        <f t="shared" si="63"/>
        <v/>
      </c>
      <c r="S258" t="str">
        <f t="shared" si="64"/>
        <v/>
      </c>
      <c r="T258" s="2" t="str">
        <f ca="1">IF(S258="Irrigation","Irrigation",IF(R258="Irrigation","Irrigation",IF(Q258="Domestic","Domestic",IF(P258="Stockwatering","Stockwatering",IF(N258="IRRIGATION_AND_MUNICIPAL","Irrigation and Municipal",IF(O258="IRRIGATION_AND_DOMESTIC","Irrigation and Domestic Municipality",_xlfn.XLOOKUP(J258,Use_Code_Ranking!$B$4:$B$23,Use_Code_Ranking!$A$4:$A$23)))))))</f>
        <v>Irrigation</v>
      </c>
      <c r="V258" s="20" t="str">
        <f ca="1"/>
        <v>A024759</v>
      </c>
      <c r="W258" s="4" t="str">
        <f t="shared" ca="1" si="52"/>
        <v>Municipal</v>
      </c>
      <c r="X258" t="str">
        <f t="shared" ca="1" si="53"/>
        <v>N</v>
      </c>
      <c r="Y258" s="2" t="str">
        <f t="shared" ca="1" si="54"/>
        <v>N</v>
      </c>
      <c r="Z258">
        <f ca="1">_xlfn.XLOOKUP($W258,Return_flow_table!$A$4:$A$25,Return_flow_table!B$4:B$25)</f>
        <v>0</v>
      </c>
      <c r="AA258">
        <f ca="1">_xlfn.XLOOKUP($W258,Return_flow_table!$A$4:$A$25,Return_flow_table!C$4:C$25)</f>
        <v>0</v>
      </c>
      <c r="AB258">
        <f ca="1">_xlfn.XLOOKUP($W258,Return_flow_table!$A$4:$A$25,Return_flow_table!D$4:D$25)</f>
        <v>0</v>
      </c>
      <c r="AC258">
        <f ca="1">_xlfn.XLOOKUP($W258,Return_flow_table!$A$4:$A$25,Return_flow_table!E$4:E$25)</f>
        <v>0</v>
      </c>
      <c r="AD258">
        <f ca="1">_xlfn.XLOOKUP($W258,Return_flow_table!$A$4:$A$25,Return_flow_table!F$4:F$25)</f>
        <v>0</v>
      </c>
      <c r="AE258">
        <f ca="1">_xlfn.XLOOKUP($W258,Return_flow_table!$A$4:$A$25,Return_flow_table!G$4:G$25)</f>
        <v>0</v>
      </c>
      <c r="AF258">
        <f ca="1">_xlfn.XLOOKUP($W258,Return_flow_table!$A$4:$A$25,Return_flow_table!H$4:H$25)</f>
        <v>0</v>
      </c>
      <c r="AG258">
        <f ca="1">_xlfn.XLOOKUP($W258,Return_flow_table!$A$4:$A$25,Return_flow_table!I$4:I$25)</f>
        <v>0</v>
      </c>
      <c r="AH258">
        <f ca="1">_xlfn.XLOOKUP($W258,Return_flow_table!$A$4:$A$25,Return_flow_table!J$4:J$25)</f>
        <v>0</v>
      </c>
      <c r="AI258">
        <f ca="1">_xlfn.XLOOKUP($W258,Return_flow_table!$A$4:$A$25,Return_flow_table!K$4:K$25)</f>
        <v>0</v>
      </c>
      <c r="AJ258">
        <f ca="1">_xlfn.XLOOKUP($W258,Return_flow_table!$A$4:$A$25,Return_flow_table!L$4:L$25)</f>
        <v>0</v>
      </c>
      <c r="AK258">
        <f ca="1">_xlfn.XLOOKUP($W258,Return_flow_table!$A$4:$A$25,Return_flow_table!M$4:M$25)</f>
        <v>0</v>
      </c>
      <c r="AL258" s="39" t="str" cm="1">
        <f t="array" aca="1" ref="AL258" ca="1">IF(SUM(  ((OFFSET($A$4,0,0,COUNTA(A:A)-3,1)) =V258) * (OFFSET($T$4, 0,0,COUNTA(A:A)-3,1) = "Domestic")) &gt; 0,"Y","")</f>
        <v/>
      </c>
    </row>
    <row r="259" spans="1:38" x14ac:dyDescent="0.25">
      <c r="A259" t="s">
        <v>537</v>
      </c>
      <c r="B259" t="s">
        <v>113</v>
      </c>
      <c r="C259" t="s">
        <v>96</v>
      </c>
      <c r="D259">
        <v>18</v>
      </c>
      <c r="E259" t="s">
        <v>97</v>
      </c>
      <c r="G259" t="s">
        <v>474</v>
      </c>
      <c r="H259" s="38" t="s">
        <v>99</v>
      </c>
      <c r="I259">
        <f>_xlfn.XLOOKUP(B259,Use_Code_Ranking!$A$4:$A$23,Use_Code_Ranking!$B$4:$B$23,9999)</f>
        <v>9</v>
      </c>
      <c r="J259">
        <f t="shared" ca="1" si="55"/>
        <v>1</v>
      </c>
      <c r="K259">
        <f t="shared" ca="1" si="56"/>
        <v>1</v>
      </c>
      <c r="L259">
        <f t="shared" ca="1" si="57"/>
        <v>0</v>
      </c>
      <c r="M259">
        <f t="shared" ca="1" si="58"/>
        <v>0</v>
      </c>
      <c r="N259" t="str">
        <f t="shared" ca="1" si="59"/>
        <v/>
      </c>
      <c r="O259" t="str">
        <f t="shared" ca="1" si="60"/>
        <v/>
      </c>
      <c r="P259" t="str">
        <f t="shared" si="61"/>
        <v/>
      </c>
      <c r="Q259" t="str">
        <f t="shared" ca="1" si="62"/>
        <v/>
      </c>
      <c r="R259" t="str">
        <f t="shared" si="63"/>
        <v/>
      </c>
      <c r="S259" t="str">
        <f t="shared" si="64"/>
        <v/>
      </c>
      <c r="T259" s="2" t="str">
        <f ca="1">IF(S259="Irrigation","Irrigation",IF(R259="Irrigation","Irrigation",IF(Q259="Domestic","Domestic",IF(P259="Stockwatering","Stockwatering",IF(N259="IRRIGATION_AND_MUNICIPAL","Irrigation and Municipal",IF(O259="IRRIGATION_AND_DOMESTIC","Irrigation and Domestic Municipality",_xlfn.XLOOKUP(J259,Use_Code_Ranking!$B$4:$B$23,Use_Code_Ranking!$A$4:$A$23)))))))</f>
        <v>Irrigation</v>
      </c>
      <c r="V259" s="20" t="str">
        <f ca="1"/>
        <v>A024895</v>
      </c>
      <c r="W259" s="4" t="str">
        <f t="shared" ca="1" si="52"/>
        <v>Domestic</v>
      </c>
      <c r="X259" t="str">
        <f t="shared" ca="1" si="53"/>
        <v>N</v>
      </c>
      <c r="Y259" s="2" t="str">
        <f t="shared" ca="1" si="54"/>
        <v>N</v>
      </c>
      <c r="Z259">
        <f ca="1">_xlfn.XLOOKUP($W259,Return_flow_table!$A$4:$A$25,Return_flow_table!B$4:B$25)</f>
        <v>0</v>
      </c>
      <c r="AA259">
        <f ca="1">_xlfn.XLOOKUP($W259,Return_flow_table!$A$4:$A$25,Return_flow_table!C$4:C$25)</f>
        <v>0</v>
      </c>
      <c r="AB259">
        <f ca="1">_xlfn.XLOOKUP($W259,Return_flow_table!$A$4:$A$25,Return_flow_table!D$4:D$25)</f>
        <v>0</v>
      </c>
      <c r="AC259">
        <f ca="1">_xlfn.XLOOKUP($W259,Return_flow_table!$A$4:$A$25,Return_flow_table!E$4:E$25)</f>
        <v>0</v>
      </c>
      <c r="AD259">
        <f ca="1">_xlfn.XLOOKUP($W259,Return_flow_table!$A$4:$A$25,Return_flow_table!F$4:F$25)</f>
        <v>0</v>
      </c>
      <c r="AE259">
        <f ca="1">_xlfn.XLOOKUP($W259,Return_flow_table!$A$4:$A$25,Return_flow_table!G$4:G$25)</f>
        <v>0</v>
      </c>
      <c r="AF259">
        <f ca="1">_xlfn.XLOOKUP($W259,Return_flow_table!$A$4:$A$25,Return_flow_table!H$4:H$25)</f>
        <v>0</v>
      </c>
      <c r="AG259">
        <f ca="1">_xlfn.XLOOKUP($W259,Return_flow_table!$A$4:$A$25,Return_flow_table!I$4:I$25)</f>
        <v>0</v>
      </c>
      <c r="AH259">
        <f ca="1">_xlfn.XLOOKUP($W259,Return_flow_table!$A$4:$A$25,Return_flow_table!J$4:J$25)</f>
        <v>0</v>
      </c>
      <c r="AI259">
        <f ca="1">_xlfn.XLOOKUP($W259,Return_flow_table!$A$4:$A$25,Return_flow_table!K$4:K$25)</f>
        <v>0</v>
      </c>
      <c r="AJ259">
        <f ca="1">_xlfn.XLOOKUP($W259,Return_flow_table!$A$4:$A$25,Return_flow_table!L$4:L$25)</f>
        <v>0</v>
      </c>
      <c r="AK259">
        <f ca="1">_xlfn.XLOOKUP($W259,Return_flow_table!$A$4:$A$25,Return_flow_table!M$4:M$25)</f>
        <v>0</v>
      </c>
      <c r="AL259" s="39" t="str" cm="1">
        <f t="array" aca="1" ref="AL259" ca="1">IF(SUM(  ((OFFSET($A$4,0,0,COUNTA(A:A)-3,1)) =V259) * (OFFSET($T$4, 0,0,COUNTA(A:A)-3,1) = "Domestic")) &gt; 0,"Y","")</f>
        <v>Y</v>
      </c>
    </row>
    <row r="260" spans="1:38" x14ac:dyDescent="0.25">
      <c r="A260" t="s">
        <v>538</v>
      </c>
      <c r="B260" t="s">
        <v>102</v>
      </c>
      <c r="C260" t="s">
        <v>96</v>
      </c>
      <c r="D260">
        <v>6.4</v>
      </c>
      <c r="E260" t="s">
        <v>97</v>
      </c>
      <c r="G260" t="s">
        <v>122</v>
      </c>
      <c r="H260" s="38" t="s">
        <v>112</v>
      </c>
      <c r="I260">
        <f>_xlfn.XLOOKUP(B260,Use_Code_Ranking!$A$4:$A$23,Use_Code_Ranking!$B$4:$B$23,9999)</f>
        <v>3</v>
      </c>
      <c r="J260">
        <f t="shared" ca="1" si="55"/>
        <v>3</v>
      </c>
      <c r="K260">
        <f t="shared" ca="1" si="56"/>
        <v>0</v>
      </c>
      <c r="L260">
        <f t="shared" ca="1" si="57"/>
        <v>0</v>
      </c>
      <c r="M260">
        <f t="shared" ca="1" si="58"/>
        <v>1</v>
      </c>
      <c r="N260" t="str">
        <f t="shared" ca="1" si="59"/>
        <v/>
      </c>
      <c r="O260" t="str">
        <f t="shared" ca="1" si="60"/>
        <v/>
      </c>
      <c r="P260" t="str">
        <f t="shared" si="61"/>
        <v/>
      </c>
      <c r="Q260" t="str">
        <f t="shared" ca="1" si="62"/>
        <v>Domestic</v>
      </c>
      <c r="R260" t="str">
        <f t="shared" si="63"/>
        <v/>
      </c>
      <c r="S260" t="str">
        <f t="shared" si="64"/>
        <v/>
      </c>
      <c r="T260" s="2" t="str">
        <f ca="1">IF(S260="Irrigation","Irrigation",IF(R260="Irrigation","Irrigation",IF(Q260="Domestic","Domestic",IF(P260="Stockwatering","Stockwatering",IF(N260="IRRIGATION_AND_MUNICIPAL","Irrigation and Municipal",IF(O260="IRRIGATION_AND_DOMESTIC","Irrigation and Domestic Municipality",_xlfn.XLOOKUP(J260,Use_Code_Ranking!$B$4:$B$23,Use_Code_Ranking!$A$4:$A$23)))))))</f>
        <v>Domestic</v>
      </c>
      <c r="V260" s="20" t="str">
        <f ca="1"/>
        <v>A024896</v>
      </c>
      <c r="W260" s="4" t="str">
        <f t="shared" ca="1" si="52"/>
        <v>Irrigation</v>
      </c>
      <c r="X260" t="str">
        <f t="shared" ca="1" si="53"/>
        <v>N</v>
      </c>
      <c r="Y260" s="2" t="str">
        <f t="shared" ca="1" si="54"/>
        <v>N</v>
      </c>
      <c r="Z260">
        <f ca="1">_xlfn.XLOOKUP($W260,Return_flow_table!$A$4:$A$25,Return_flow_table!B$4:B$25)</f>
        <v>0</v>
      </c>
      <c r="AA260">
        <f ca="1">_xlfn.XLOOKUP($W260,Return_flow_table!$A$4:$A$25,Return_flow_table!C$4:C$25)</f>
        <v>0</v>
      </c>
      <c r="AB260">
        <f ca="1">_xlfn.XLOOKUP($W260,Return_flow_table!$A$4:$A$25,Return_flow_table!D$4:D$25)</f>
        <v>20</v>
      </c>
      <c r="AC260">
        <f ca="1">_xlfn.XLOOKUP($W260,Return_flow_table!$A$4:$A$25,Return_flow_table!E$4:E$25)</f>
        <v>20</v>
      </c>
      <c r="AD260">
        <f ca="1">_xlfn.XLOOKUP($W260,Return_flow_table!$A$4:$A$25,Return_flow_table!F$4:F$25)</f>
        <v>10</v>
      </c>
      <c r="AE260">
        <f ca="1">_xlfn.XLOOKUP($W260,Return_flow_table!$A$4:$A$25,Return_flow_table!G$4:G$25)</f>
        <v>10</v>
      </c>
      <c r="AF260">
        <f ca="1">_xlfn.XLOOKUP($W260,Return_flow_table!$A$4:$A$25,Return_flow_table!H$4:H$25)</f>
        <v>0</v>
      </c>
      <c r="AG260">
        <f ca="1">_xlfn.XLOOKUP($W260,Return_flow_table!$A$4:$A$25,Return_flow_table!I$4:I$25)</f>
        <v>0</v>
      </c>
      <c r="AH260">
        <f ca="1">_xlfn.XLOOKUP($W260,Return_flow_table!$A$4:$A$25,Return_flow_table!J$4:J$25)</f>
        <v>0</v>
      </c>
      <c r="AI260">
        <f ca="1">_xlfn.XLOOKUP($W260,Return_flow_table!$A$4:$A$25,Return_flow_table!K$4:K$25)</f>
        <v>20</v>
      </c>
      <c r="AJ260">
        <f ca="1">_xlfn.XLOOKUP($W260,Return_flow_table!$A$4:$A$25,Return_flow_table!L$4:L$25)</f>
        <v>20</v>
      </c>
      <c r="AK260">
        <f ca="1">_xlfn.XLOOKUP($W260,Return_flow_table!$A$4:$A$25,Return_flow_table!M$4:M$25)</f>
        <v>0</v>
      </c>
      <c r="AL260" s="39" t="str" cm="1">
        <f t="array" aca="1" ref="AL260" ca="1">IF(SUM(  ((OFFSET($A$4,0,0,COUNTA(A:A)-3,1)) =V260) * (OFFSET($T$4, 0,0,COUNTA(A:A)-3,1) = "Domestic")) &gt; 0,"Y","")</f>
        <v/>
      </c>
    </row>
    <row r="261" spans="1:38" x14ac:dyDescent="0.25">
      <c r="A261" t="s">
        <v>539</v>
      </c>
      <c r="B261" t="s">
        <v>105</v>
      </c>
      <c r="C261" t="s">
        <v>96</v>
      </c>
      <c r="D261">
        <v>116</v>
      </c>
      <c r="E261" t="s">
        <v>97</v>
      </c>
      <c r="G261" t="s">
        <v>540</v>
      </c>
      <c r="H261" s="38" t="s">
        <v>112</v>
      </c>
      <c r="I261">
        <f>_xlfn.XLOOKUP(B261,Use_Code_Ranking!$A$4:$A$23,Use_Code_Ranking!$B$4:$B$23,9999)</f>
        <v>2</v>
      </c>
      <c r="J261">
        <f t="shared" ca="1" si="55"/>
        <v>2</v>
      </c>
      <c r="K261">
        <f t="shared" ca="1" si="56"/>
        <v>0</v>
      </c>
      <c r="L261">
        <f t="shared" ca="1" si="57"/>
        <v>1</v>
      </c>
      <c r="M261">
        <f t="shared" ca="1" si="58"/>
        <v>0</v>
      </c>
      <c r="N261" t="str">
        <f t="shared" ca="1" si="59"/>
        <v/>
      </c>
      <c r="O261" t="str">
        <f t="shared" ca="1" si="60"/>
        <v/>
      </c>
      <c r="P261" t="str">
        <f t="shared" si="61"/>
        <v/>
      </c>
      <c r="Q261" t="str">
        <f t="shared" ca="1" si="62"/>
        <v/>
      </c>
      <c r="R261" t="str">
        <f t="shared" si="63"/>
        <v/>
      </c>
      <c r="S261" t="str">
        <f t="shared" si="64"/>
        <v/>
      </c>
      <c r="T261" s="2" t="str">
        <f ca="1">IF(S261="Irrigation","Irrigation",IF(R261="Irrigation","Irrigation",IF(Q261="Domestic","Domestic",IF(P261="Stockwatering","Stockwatering",IF(N261="IRRIGATION_AND_MUNICIPAL","Irrigation and Municipal",IF(O261="IRRIGATION_AND_DOMESTIC","Irrigation and Domestic Municipality",_xlfn.XLOOKUP(J261,Use_Code_Ranking!$B$4:$B$23,Use_Code_Ranking!$A$4:$A$23)))))))</f>
        <v>Municipal</v>
      </c>
      <c r="V261" s="20" t="str">
        <f ca="1"/>
        <v>A024954</v>
      </c>
      <c r="W261" s="4" t="str">
        <f t="shared" ca="1" si="52"/>
        <v>Stockwatering</v>
      </c>
      <c r="X261" t="str">
        <f t="shared" ca="1" si="53"/>
        <v>N</v>
      </c>
      <c r="Y261" s="2" t="str">
        <f t="shared" ca="1" si="54"/>
        <v>N</v>
      </c>
      <c r="Z261">
        <f ca="1">_xlfn.XLOOKUP($W261,Return_flow_table!$A$4:$A$25,Return_flow_table!B$4:B$25)</f>
        <v>0</v>
      </c>
      <c r="AA261">
        <f ca="1">_xlfn.XLOOKUP($W261,Return_flow_table!$A$4:$A$25,Return_flow_table!C$4:C$25)</f>
        <v>0</v>
      </c>
      <c r="AB261">
        <f ca="1">_xlfn.XLOOKUP($W261,Return_flow_table!$A$4:$A$25,Return_flow_table!D$4:D$25)</f>
        <v>0</v>
      </c>
      <c r="AC261">
        <f ca="1">_xlfn.XLOOKUP($W261,Return_flow_table!$A$4:$A$25,Return_flow_table!E$4:E$25)</f>
        <v>0</v>
      </c>
      <c r="AD261">
        <f ca="1">_xlfn.XLOOKUP($W261,Return_flow_table!$A$4:$A$25,Return_flow_table!F$4:F$25)</f>
        <v>0</v>
      </c>
      <c r="AE261">
        <f ca="1">_xlfn.XLOOKUP($W261,Return_flow_table!$A$4:$A$25,Return_flow_table!G$4:G$25)</f>
        <v>0</v>
      </c>
      <c r="AF261">
        <f ca="1">_xlfn.XLOOKUP($W261,Return_flow_table!$A$4:$A$25,Return_flow_table!H$4:H$25)</f>
        <v>0</v>
      </c>
      <c r="AG261">
        <f ca="1">_xlfn.XLOOKUP($W261,Return_flow_table!$A$4:$A$25,Return_flow_table!I$4:I$25)</f>
        <v>0</v>
      </c>
      <c r="AH261">
        <f ca="1">_xlfn.XLOOKUP($W261,Return_flow_table!$A$4:$A$25,Return_flow_table!J$4:J$25)</f>
        <v>0</v>
      </c>
      <c r="AI261">
        <f ca="1">_xlfn.XLOOKUP($W261,Return_flow_table!$A$4:$A$25,Return_flow_table!K$4:K$25)</f>
        <v>0</v>
      </c>
      <c r="AJ261">
        <f ca="1">_xlfn.XLOOKUP($W261,Return_flow_table!$A$4:$A$25,Return_flow_table!L$4:L$25)</f>
        <v>0</v>
      </c>
      <c r="AK261">
        <f ca="1">_xlfn.XLOOKUP($W261,Return_flow_table!$A$4:$A$25,Return_flow_table!M$4:M$25)</f>
        <v>0</v>
      </c>
      <c r="AL261" s="39" t="str" cm="1">
        <f t="array" aca="1" ref="AL261" ca="1">IF(SUM(  ((OFFSET($A$4,0,0,COUNTA(A:A)-3,1)) =V261) * (OFFSET($T$4, 0,0,COUNTA(A:A)-3,1) = "Domestic")) &gt; 0,"Y","")</f>
        <v/>
      </c>
    </row>
    <row r="262" spans="1:38" x14ac:dyDescent="0.25">
      <c r="A262" t="s">
        <v>539</v>
      </c>
      <c r="B262" t="s">
        <v>103</v>
      </c>
      <c r="C262" t="s">
        <v>96</v>
      </c>
      <c r="D262">
        <v>116</v>
      </c>
      <c r="E262" t="s">
        <v>97</v>
      </c>
      <c r="G262" t="s">
        <v>540</v>
      </c>
      <c r="H262" s="38" t="s">
        <v>112</v>
      </c>
      <c r="I262">
        <f>_xlfn.XLOOKUP(B262,Use_Code_Ranking!$A$4:$A$23,Use_Code_Ranking!$B$4:$B$23,9999)</f>
        <v>6</v>
      </c>
      <c r="J262">
        <f t="shared" ca="1" si="55"/>
        <v>2</v>
      </c>
      <c r="K262">
        <f t="shared" ca="1" si="56"/>
        <v>0</v>
      </c>
      <c r="L262">
        <f t="shared" ca="1" si="57"/>
        <v>1</v>
      </c>
      <c r="M262">
        <f t="shared" ca="1" si="58"/>
        <v>0</v>
      </c>
      <c r="N262" t="str">
        <f t="shared" ca="1" si="59"/>
        <v/>
      </c>
      <c r="O262" t="str">
        <f t="shared" ca="1" si="60"/>
        <v/>
      </c>
      <c r="P262" t="str">
        <f t="shared" si="61"/>
        <v/>
      </c>
      <c r="Q262" t="str">
        <f t="shared" ca="1" si="62"/>
        <v/>
      </c>
      <c r="R262" t="str">
        <f t="shared" si="63"/>
        <v/>
      </c>
      <c r="S262" t="str">
        <f t="shared" si="64"/>
        <v/>
      </c>
      <c r="T262" s="2" t="str">
        <f ca="1">IF(S262="Irrigation","Irrigation",IF(R262="Irrigation","Irrigation",IF(Q262="Domestic","Domestic",IF(P262="Stockwatering","Stockwatering",IF(N262="IRRIGATION_AND_MUNICIPAL","Irrigation and Municipal",IF(O262="IRRIGATION_AND_DOMESTIC","Irrigation and Domestic Municipality",_xlfn.XLOOKUP(J262,Use_Code_Ranking!$B$4:$B$23,Use_Code_Ranking!$A$4:$A$23)))))))</f>
        <v>Municipal</v>
      </c>
      <c r="V262" s="20" t="str">
        <f ca="1"/>
        <v>A025138</v>
      </c>
      <c r="W262" s="4" t="str">
        <f t="shared" ref="W262:W325" ca="1" si="65">_xlfn.XLOOKUP(V262,A:A,T:T)</f>
        <v>Recreational</v>
      </c>
      <c r="X262" t="str">
        <f t="shared" ref="X262:X325" ca="1" si="66">IF(OR(W262="Power", W262="Recreational", W262="Aquaculture",W262="Fish and Wildlife Preservation and Enhancement"),"Y","N")</f>
        <v>Y</v>
      </c>
      <c r="Y262" s="2" t="str">
        <f t="shared" ref="Y262:Y325" ca="1" si="67">IF(W262="Power","Y","N")</f>
        <v>N</v>
      </c>
      <c r="Z262">
        <f ca="1">_xlfn.XLOOKUP($W262,Return_flow_table!$A$4:$A$25,Return_flow_table!B$4:B$25)</f>
        <v>100</v>
      </c>
      <c r="AA262">
        <f ca="1">_xlfn.XLOOKUP($W262,Return_flow_table!$A$4:$A$25,Return_flow_table!C$4:C$25)</f>
        <v>100</v>
      </c>
      <c r="AB262">
        <f ca="1">_xlfn.XLOOKUP($W262,Return_flow_table!$A$4:$A$25,Return_flow_table!D$4:D$25)</f>
        <v>100</v>
      </c>
      <c r="AC262">
        <f ca="1">_xlfn.XLOOKUP($W262,Return_flow_table!$A$4:$A$25,Return_flow_table!E$4:E$25)</f>
        <v>100</v>
      </c>
      <c r="AD262">
        <f ca="1">_xlfn.XLOOKUP($W262,Return_flow_table!$A$4:$A$25,Return_flow_table!F$4:F$25)</f>
        <v>100</v>
      </c>
      <c r="AE262">
        <f ca="1">_xlfn.XLOOKUP($W262,Return_flow_table!$A$4:$A$25,Return_flow_table!G$4:G$25)</f>
        <v>100</v>
      </c>
      <c r="AF262">
        <f ca="1">_xlfn.XLOOKUP($W262,Return_flow_table!$A$4:$A$25,Return_flow_table!H$4:H$25)</f>
        <v>100</v>
      </c>
      <c r="AG262">
        <f ca="1">_xlfn.XLOOKUP($W262,Return_flow_table!$A$4:$A$25,Return_flow_table!I$4:I$25)</f>
        <v>100</v>
      </c>
      <c r="AH262">
        <f ca="1">_xlfn.XLOOKUP($W262,Return_flow_table!$A$4:$A$25,Return_flow_table!J$4:J$25)</f>
        <v>100</v>
      </c>
      <c r="AI262">
        <f ca="1">_xlfn.XLOOKUP($W262,Return_flow_table!$A$4:$A$25,Return_flow_table!K$4:K$25)</f>
        <v>100</v>
      </c>
      <c r="AJ262">
        <f ca="1">_xlfn.XLOOKUP($W262,Return_flow_table!$A$4:$A$25,Return_flow_table!L$4:L$25)</f>
        <v>100</v>
      </c>
      <c r="AK262">
        <f ca="1">_xlfn.XLOOKUP($W262,Return_flow_table!$A$4:$A$25,Return_flow_table!M$4:M$25)</f>
        <v>100</v>
      </c>
      <c r="AL262" s="39" t="str" cm="1">
        <f t="array" aca="1" ref="AL262" ca="1">IF(SUM(  ((OFFSET($A$4,0,0,COUNTA(A:A)-3,1)) =V262) * (OFFSET($T$4, 0,0,COUNTA(A:A)-3,1) = "Domestic")) &gt; 0,"Y","")</f>
        <v/>
      </c>
    </row>
    <row r="263" spans="1:38" x14ac:dyDescent="0.25">
      <c r="A263" t="s">
        <v>541</v>
      </c>
      <c r="B263" t="s">
        <v>113</v>
      </c>
      <c r="C263" t="s">
        <v>96</v>
      </c>
      <c r="D263">
        <v>2</v>
      </c>
      <c r="E263" t="s">
        <v>97</v>
      </c>
      <c r="G263" t="s">
        <v>542</v>
      </c>
      <c r="H263" s="38" t="s">
        <v>99</v>
      </c>
      <c r="I263">
        <f>_xlfn.XLOOKUP(B263,Use_Code_Ranking!$A$4:$A$23,Use_Code_Ranking!$B$4:$B$23,9999)</f>
        <v>9</v>
      </c>
      <c r="J263">
        <f t="shared" ca="1" si="55"/>
        <v>9</v>
      </c>
      <c r="K263">
        <f t="shared" ca="1" si="56"/>
        <v>0</v>
      </c>
      <c r="L263">
        <f t="shared" ca="1" si="57"/>
        <v>0</v>
      </c>
      <c r="M263">
        <f t="shared" ca="1" si="58"/>
        <v>0</v>
      </c>
      <c r="N263" t="str">
        <f t="shared" ca="1" si="59"/>
        <v/>
      </c>
      <c r="O263" t="str">
        <f t="shared" ca="1" si="60"/>
        <v/>
      </c>
      <c r="P263" t="str">
        <f t="shared" si="61"/>
        <v/>
      </c>
      <c r="Q263" t="str">
        <f t="shared" ca="1" si="62"/>
        <v/>
      </c>
      <c r="R263" t="str">
        <f t="shared" si="63"/>
        <v/>
      </c>
      <c r="S263" t="str">
        <f t="shared" si="64"/>
        <v/>
      </c>
      <c r="T263" s="2" t="str">
        <f ca="1">IF(S263="Irrigation","Irrigation",IF(R263="Irrigation","Irrigation",IF(Q263="Domestic","Domestic",IF(P263="Stockwatering","Stockwatering",IF(N263="IRRIGATION_AND_MUNICIPAL","Irrigation and Municipal",IF(O263="IRRIGATION_AND_DOMESTIC","Irrigation and Domestic Municipality",_xlfn.XLOOKUP(J263,Use_Code_Ranking!$B$4:$B$23,Use_Code_Ranking!$A$4:$A$23)))))))</f>
        <v>Recreational</v>
      </c>
      <c r="V263" s="20" t="str">
        <f ca="1"/>
        <v>A025146</v>
      </c>
      <c r="W263" s="4" t="str">
        <f t="shared" ca="1" si="65"/>
        <v>Aquaculture</v>
      </c>
      <c r="X263" t="str">
        <f t="shared" ca="1" si="66"/>
        <v>Y</v>
      </c>
      <c r="Y263" s="2" t="str">
        <f t="shared" ca="1" si="67"/>
        <v>N</v>
      </c>
      <c r="Z263">
        <f ca="1">_xlfn.XLOOKUP($W263,Return_flow_table!$A$4:$A$25,Return_flow_table!B$4:B$25)</f>
        <v>95</v>
      </c>
      <c r="AA263">
        <f ca="1">_xlfn.XLOOKUP($W263,Return_flow_table!$A$4:$A$25,Return_flow_table!C$4:C$25)</f>
        <v>95</v>
      </c>
      <c r="AB263">
        <f ca="1">_xlfn.XLOOKUP($W263,Return_flow_table!$A$4:$A$25,Return_flow_table!D$4:D$25)</f>
        <v>95</v>
      </c>
      <c r="AC263">
        <f ca="1">_xlfn.XLOOKUP($W263,Return_flow_table!$A$4:$A$25,Return_flow_table!E$4:E$25)</f>
        <v>95</v>
      </c>
      <c r="AD263">
        <f ca="1">_xlfn.XLOOKUP($W263,Return_flow_table!$A$4:$A$25,Return_flow_table!F$4:F$25)</f>
        <v>95</v>
      </c>
      <c r="AE263">
        <f ca="1">_xlfn.XLOOKUP($W263,Return_flow_table!$A$4:$A$25,Return_flow_table!G$4:G$25)</f>
        <v>95</v>
      </c>
      <c r="AF263">
        <f ca="1">_xlfn.XLOOKUP($W263,Return_flow_table!$A$4:$A$25,Return_flow_table!H$4:H$25)</f>
        <v>95</v>
      </c>
      <c r="AG263">
        <f ca="1">_xlfn.XLOOKUP($W263,Return_flow_table!$A$4:$A$25,Return_flow_table!I$4:I$25)</f>
        <v>95</v>
      </c>
      <c r="AH263">
        <f ca="1">_xlfn.XLOOKUP($W263,Return_flow_table!$A$4:$A$25,Return_flow_table!J$4:J$25)</f>
        <v>95</v>
      </c>
      <c r="AI263">
        <f ca="1">_xlfn.XLOOKUP($W263,Return_flow_table!$A$4:$A$25,Return_flow_table!K$4:K$25)</f>
        <v>95</v>
      </c>
      <c r="AJ263">
        <f ca="1">_xlfn.XLOOKUP($W263,Return_flow_table!$A$4:$A$25,Return_flow_table!L$4:L$25)</f>
        <v>95</v>
      </c>
      <c r="AK263">
        <f ca="1">_xlfn.XLOOKUP($W263,Return_flow_table!$A$4:$A$25,Return_flow_table!M$4:M$25)</f>
        <v>95</v>
      </c>
      <c r="AL263" s="39" t="str" cm="1">
        <f t="array" aca="1" ref="AL263" ca="1">IF(SUM(  ((OFFSET($A$4,0,0,COUNTA(A:A)-3,1)) =V263) * (OFFSET($T$4, 0,0,COUNTA(A:A)-3,1) = "Domestic")) &gt; 0,"Y","")</f>
        <v/>
      </c>
    </row>
    <row r="264" spans="1:38" x14ac:dyDescent="0.25">
      <c r="A264" t="s">
        <v>541</v>
      </c>
      <c r="B264" t="s">
        <v>114</v>
      </c>
      <c r="C264" t="s">
        <v>96</v>
      </c>
      <c r="D264">
        <v>2</v>
      </c>
      <c r="E264" t="s">
        <v>97</v>
      </c>
      <c r="G264" t="s">
        <v>542</v>
      </c>
      <c r="H264" s="38" t="s">
        <v>99</v>
      </c>
      <c r="I264">
        <f>_xlfn.XLOOKUP(B264,Use_Code_Ranking!$A$4:$A$23,Use_Code_Ranking!$B$4:$B$23,9999)</f>
        <v>12</v>
      </c>
      <c r="J264">
        <f t="shared" ca="1" si="55"/>
        <v>9</v>
      </c>
      <c r="K264">
        <f t="shared" ca="1" si="56"/>
        <v>0</v>
      </c>
      <c r="L264">
        <f t="shared" ca="1" si="57"/>
        <v>0</v>
      </c>
      <c r="M264">
        <f t="shared" ca="1" si="58"/>
        <v>0</v>
      </c>
      <c r="N264" t="str">
        <f t="shared" ca="1" si="59"/>
        <v/>
      </c>
      <c r="O264" t="str">
        <f t="shared" ca="1" si="60"/>
        <v/>
      </c>
      <c r="P264" t="str">
        <f t="shared" si="61"/>
        <v/>
      </c>
      <c r="Q264" t="str">
        <f t="shared" ca="1" si="62"/>
        <v/>
      </c>
      <c r="R264" t="str">
        <f t="shared" si="63"/>
        <v/>
      </c>
      <c r="S264" t="str">
        <f t="shared" si="64"/>
        <v/>
      </c>
      <c r="T264" s="2" t="str">
        <f ca="1">IF(S264="Irrigation","Irrigation",IF(R264="Irrigation","Irrigation",IF(Q264="Domestic","Domestic",IF(P264="Stockwatering","Stockwatering",IF(N264="IRRIGATION_AND_MUNICIPAL","Irrigation and Municipal",IF(O264="IRRIGATION_AND_DOMESTIC","Irrigation and Domestic Municipality",_xlfn.XLOOKUP(J264,Use_Code_Ranking!$B$4:$B$23,Use_Code_Ranking!$A$4:$A$23)))))))</f>
        <v>Recreational</v>
      </c>
      <c r="V264" s="20" t="str">
        <f ca="1"/>
        <v>A025156</v>
      </c>
      <c r="W264" s="4" t="str">
        <f t="shared" ca="1" si="65"/>
        <v>Domestic</v>
      </c>
      <c r="X264" t="str">
        <f t="shared" ca="1" si="66"/>
        <v>N</v>
      </c>
      <c r="Y264" s="2" t="str">
        <f t="shared" ca="1" si="67"/>
        <v>N</v>
      </c>
      <c r="Z264">
        <f ca="1">_xlfn.XLOOKUP($W264,Return_flow_table!$A$4:$A$25,Return_flow_table!B$4:B$25)</f>
        <v>0</v>
      </c>
      <c r="AA264">
        <f ca="1">_xlfn.XLOOKUP($W264,Return_flow_table!$A$4:$A$25,Return_flow_table!C$4:C$25)</f>
        <v>0</v>
      </c>
      <c r="AB264">
        <f ca="1">_xlfn.XLOOKUP($W264,Return_flow_table!$A$4:$A$25,Return_flow_table!D$4:D$25)</f>
        <v>0</v>
      </c>
      <c r="AC264">
        <f ca="1">_xlfn.XLOOKUP($W264,Return_flow_table!$A$4:$A$25,Return_flow_table!E$4:E$25)</f>
        <v>0</v>
      </c>
      <c r="AD264">
        <f ca="1">_xlfn.XLOOKUP($W264,Return_flow_table!$A$4:$A$25,Return_flow_table!F$4:F$25)</f>
        <v>0</v>
      </c>
      <c r="AE264">
        <f ca="1">_xlfn.XLOOKUP($W264,Return_flow_table!$A$4:$A$25,Return_flow_table!G$4:G$25)</f>
        <v>0</v>
      </c>
      <c r="AF264">
        <f ca="1">_xlfn.XLOOKUP($W264,Return_flow_table!$A$4:$A$25,Return_flow_table!H$4:H$25)</f>
        <v>0</v>
      </c>
      <c r="AG264">
        <f ca="1">_xlfn.XLOOKUP($W264,Return_flow_table!$A$4:$A$25,Return_flow_table!I$4:I$25)</f>
        <v>0</v>
      </c>
      <c r="AH264">
        <f ca="1">_xlfn.XLOOKUP($W264,Return_flow_table!$A$4:$A$25,Return_flow_table!J$4:J$25)</f>
        <v>0</v>
      </c>
      <c r="AI264">
        <f ca="1">_xlfn.XLOOKUP($W264,Return_flow_table!$A$4:$A$25,Return_flow_table!K$4:K$25)</f>
        <v>0</v>
      </c>
      <c r="AJ264">
        <f ca="1">_xlfn.XLOOKUP($W264,Return_flow_table!$A$4:$A$25,Return_flow_table!L$4:L$25)</f>
        <v>0</v>
      </c>
      <c r="AK264">
        <f ca="1">_xlfn.XLOOKUP($W264,Return_flow_table!$A$4:$A$25,Return_flow_table!M$4:M$25)</f>
        <v>0</v>
      </c>
      <c r="AL264" s="39" t="str" cm="1">
        <f t="array" aca="1" ref="AL264" ca="1">IF(SUM(  ((OFFSET($A$4,0,0,COUNTA(A:A)-3,1)) =V264) * (OFFSET($T$4, 0,0,COUNTA(A:A)-3,1) = "Domestic")) &gt; 0,"Y","")</f>
        <v>Y</v>
      </c>
    </row>
    <row r="265" spans="1:38" x14ac:dyDescent="0.25">
      <c r="A265" t="s">
        <v>543</v>
      </c>
      <c r="B265" t="s">
        <v>102</v>
      </c>
      <c r="C265" t="s">
        <v>96</v>
      </c>
      <c r="D265">
        <v>1.01</v>
      </c>
      <c r="E265" t="s">
        <v>97</v>
      </c>
      <c r="G265" t="s">
        <v>544</v>
      </c>
      <c r="H265" s="38" t="s">
        <v>99</v>
      </c>
      <c r="I265">
        <f>_xlfn.XLOOKUP(B265,Use_Code_Ranking!$A$4:$A$23,Use_Code_Ranking!$B$4:$B$23,9999)</f>
        <v>3</v>
      </c>
      <c r="J265">
        <f t="shared" ref="J265:J328" ca="1" si="68">_xlfn.MINIFS(USE_CODE_RANK,APPLICATION_NUMBER,A265)</f>
        <v>3</v>
      </c>
      <c r="K265">
        <f t="shared" ref="K265:K328" ca="1" si="69">COUNTIFS(USE_CODE_RANK,1,APPLICATION_NUMBER,A265)</f>
        <v>0</v>
      </c>
      <c r="L265">
        <f t="shared" ref="L265:L328" ca="1" si="70">COUNTIFS(USE_CODE_RANK,2,APPLICATION_NUMBER,A265)</f>
        <v>0</v>
      </c>
      <c r="M265">
        <f t="shared" ref="M265:M328" ca="1" si="71">COUNTIFS(USE_CODE_RANK,3,APPLICATION_NUMBER,A265,PRIMARY_OWNER_ENTITY_TYPE,"Government (State/Municipal)")</f>
        <v>0</v>
      </c>
      <c r="N265" t="str">
        <f t="shared" ref="N265:N328" ca="1" si="72">IF(AND(K265&gt;0,L265&gt;0),"IRRIGATION_AND_MUNICIPAL","")</f>
        <v/>
      </c>
      <c r="O265" t="str">
        <f t="shared" ref="O265:O328" ca="1" si="73">IF(AND(K265&gt;0,M265&gt;0),"IRRIGATION_AND_DOMESTIC","")</f>
        <v/>
      </c>
      <c r="P265" t="str">
        <f t="shared" ref="P265:P328" si="74">IF(ISNUMBER(SEARCH("Stock",C265)),"Stockwatering","")</f>
        <v/>
      </c>
      <c r="Q265" t="str">
        <f t="shared" ref="Q265:Q328" ca="1" si="75">IF(OR((ISNUMBER(SEARCH("Registration Domestic",C265))),AND(M265&gt;0,D265&lt;=10)),"Domestic","")</f>
        <v/>
      </c>
      <c r="R265" t="str">
        <f t="shared" ref="R265:R328" si="76">IF(ISNUMBER(SEARCH("Registration Irrigation",C265)),"Irrigation","")</f>
        <v/>
      </c>
      <c r="S265" t="str">
        <f t="shared" ref="S265:S328" si="77">IF(ISNUMBER(SEARCH("Registration Cannabis",C265)),"Irrigation","")</f>
        <v/>
      </c>
      <c r="T265" s="2" t="str">
        <f ca="1">IF(S265="Irrigation","Irrigation",IF(R265="Irrigation","Irrigation",IF(Q265="Domestic","Domestic",IF(P265="Stockwatering","Stockwatering",IF(N265="IRRIGATION_AND_MUNICIPAL","Irrigation and Municipal",IF(O265="IRRIGATION_AND_DOMESTIC","Irrigation and Domestic Municipality",_xlfn.XLOOKUP(J265,Use_Code_Ranking!$B$4:$B$23,Use_Code_Ranking!$A$4:$A$23)))))))</f>
        <v>Domestic</v>
      </c>
      <c r="V265" s="20" t="str">
        <f ca="1"/>
        <v>A025196</v>
      </c>
      <c r="W265" s="4" t="str">
        <f t="shared" ca="1" si="65"/>
        <v>Domestic</v>
      </c>
      <c r="X265" t="str">
        <f t="shared" ca="1" si="66"/>
        <v>N</v>
      </c>
      <c r="Y265" s="2" t="str">
        <f t="shared" ca="1" si="67"/>
        <v>N</v>
      </c>
      <c r="Z265">
        <f ca="1">_xlfn.XLOOKUP($W265,Return_flow_table!$A$4:$A$25,Return_flow_table!B$4:B$25)</f>
        <v>0</v>
      </c>
      <c r="AA265">
        <f ca="1">_xlfn.XLOOKUP($W265,Return_flow_table!$A$4:$A$25,Return_flow_table!C$4:C$25)</f>
        <v>0</v>
      </c>
      <c r="AB265">
        <f ca="1">_xlfn.XLOOKUP($W265,Return_flow_table!$A$4:$A$25,Return_flow_table!D$4:D$25)</f>
        <v>0</v>
      </c>
      <c r="AC265">
        <f ca="1">_xlfn.XLOOKUP($W265,Return_flow_table!$A$4:$A$25,Return_flow_table!E$4:E$25)</f>
        <v>0</v>
      </c>
      <c r="AD265">
        <f ca="1">_xlfn.XLOOKUP($W265,Return_flow_table!$A$4:$A$25,Return_flow_table!F$4:F$25)</f>
        <v>0</v>
      </c>
      <c r="AE265">
        <f ca="1">_xlfn.XLOOKUP($W265,Return_flow_table!$A$4:$A$25,Return_flow_table!G$4:G$25)</f>
        <v>0</v>
      </c>
      <c r="AF265">
        <f ca="1">_xlfn.XLOOKUP($W265,Return_flow_table!$A$4:$A$25,Return_flow_table!H$4:H$25)</f>
        <v>0</v>
      </c>
      <c r="AG265">
        <f ca="1">_xlfn.XLOOKUP($W265,Return_flow_table!$A$4:$A$25,Return_flow_table!I$4:I$25)</f>
        <v>0</v>
      </c>
      <c r="AH265">
        <f ca="1">_xlfn.XLOOKUP($W265,Return_flow_table!$A$4:$A$25,Return_flow_table!J$4:J$25)</f>
        <v>0</v>
      </c>
      <c r="AI265">
        <f ca="1">_xlfn.XLOOKUP($W265,Return_flow_table!$A$4:$A$25,Return_flow_table!K$4:K$25)</f>
        <v>0</v>
      </c>
      <c r="AJ265">
        <f ca="1">_xlfn.XLOOKUP($W265,Return_flow_table!$A$4:$A$25,Return_flow_table!L$4:L$25)</f>
        <v>0</v>
      </c>
      <c r="AK265">
        <f ca="1">_xlfn.XLOOKUP($W265,Return_flow_table!$A$4:$A$25,Return_flow_table!M$4:M$25)</f>
        <v>0</v>
      </c>
      <c r="AL265" s="39" t="str" cm="1">
        <f t="array" aca="1" ref="AL265" ca="1">IF(SUM(  ((OFFSET($A$4,0,0,COUNTA(A:A)-3,1)) =V265) * (OFFSET($T$4, 0,0,COUNTA(A:A)-3,1) = "Domestic")) &gt; 0,"Y","")</f>
        <v>Y</v>
      </c>
    </row>
    <row r="266" spans="1:38" x14ac:dyDescent="0.25">
      <c r="A266" t="s">
        <v>545</v>
      </c>
      <c r="B266" t="s">
        <v>102</v>
      </c>
      <c r="C266" t="s">
        <v>96</v>
      </c>
      <c r="D266">
        <v>1.6</v>
      </c>
      <c r="E266" t="s">
        <v>97</v>
      </c>
      <c r="G266" t="s">
        <v>546</v>
      </c>
      <c r="H266" s="38" t="s">
        <v>99</v>
      </c>
      <c r="I266">
        <f>_xlfn.XLOOKUP(B266,Use_Code_Ranking!$A$4:$A$23,Use_Code_Ranking!$B$4:$B$23,9999)</f>
        <v>3</v>
      </c>
      <c r="J266">
        <f t="shared" ca="1" si="68"/>
        <v>3</v>
      </c>
      <c r="K266">
        <f t="shared" ca="1" si="69"/>
        <v>0</v>
      </c>
      <c r="L266">
        <f t="shared" ca="1" si="70"/>
        <v>0</v>
      </c>
      <c r="M266">
        <f t="shared" ca="1" si="71"/>
        <v>0</v>
      </c>
      <c r="N266" t="str">
        <f t="shared" ca="1" si="72"/>
        <v/>
      </c>
      <c r="O266" t="str">
        <f t="shared" ca="1" si="73"/>
        <v/>
      </c>
      <c r="P266" t="str">
        <f t="shared" si="74"/>
        <v/>
      </c>
      <c r="Q266" t="str">
        <f t="shared" ca="1" si="75"/>
        <v/>
      </c>
      <c r="R266" t="str">
        <f t="shared" si="76"/>
        <v/>
      </c>
      <c r="S266" t="str">
        <f t="shared" si="77"/>
        <v/>
      </c>
      <c r="T266" s="2" t="str">
        <f ca="1">IF(S266="Irrigation","Irrigation",IF(R266="Irrigation","Irrigation",IF(Q266="Domestic","Domestic",IF(P266="Stockwatering","Stockwatering",IF(N266="IRRIGATION_AND_MUNICIPAL","Irrigation and Municipal",IF(O266="IRRIGATION_AND_DOMESTIC","Irrigation and Domestic Municipality",_xlfn.XLOOKUP(J266,Use_Code_Ranking!$B$4:$B$23,Use_Code_Ranking!$A$4:$A$23)))))))</f>
        <v>Domestic</v>
      </c>
      <c r="V266" s="20" t="str">
        <f ca="1"/>
        <v>A025253</v>
      </c>
      <c r="W266" s="4" t="str">
        <f t="shared" ca="1" si="65"/>
        <v>Irrigation</v>
      </c>
      <c r="X266" t="str">
        <f t="shared" ca="1" si="66"/>
        <v>N</v>
      </c>
      <c r="Y266" s="2" t="str">
        <f t="shared" ca="1" si="67"/>
        <v>N</v>
      </c>
      <c r="Z266">
        <f ca="1">_xlfn.XLOOKUP($W266,Return_flow_table!$A$4:$A$25,Return_flow_table!B$4:B$25)</f>
        <v>0</v>
      </c>
      <c r="AA266">
        <f ca="1">_xlfn.XLOOKUP($W266,Return_flow_table!$A$4:$A$25,Return_flow_table!C$4:C$25)</f>
        <v>0</v>
      </c>
      <c r="AB266">
        <f ca="1">_xlfn.XLOOKUP($W266,Return_flow_table!$A$4:$A$25,Return_flow_table!D$4:D$25)</f>
        <v>20</v>
      </c>
      <c r="AC266">
        <f ca="1">_xlfn.XLOOKUP($W266,Return_flow_table!$A$4:$A$25,Return_flow_table!E$4:E$25)</f>
        <v>20</v>
      </c>
      <c r="AD266">
        <f ca="1">_xlfn.XLOOKUP($W266,Return_flow_table!$A$4:$A$25,Return_flow_table!F$4:F$25)</f>
        <v>10</v>
      </c>
      <c r="AE266">
        <f ca="1">_xlfn.XLOOKUP($W266,Return_flow_table!$A$4:$A$25,Return_flow_table!G$4:G$25)</f>
        <v>10</v>
      </c>
      <c r="AF266">
        <f ca="1">_xlfn.XLOOKUP($W266,Return_flow_table!$A$4:$A$25,Return_flow_table!H$4:H$25)</f>
        <v>0</v>
      </c>
      <c r="AG266">
        <f ca="1">_xlfn.XLOOKUP($W266,Return_flow_table!$A$4:$A$25,Return_flow_table!I$4:I$25)</f>
        <v>0</v>
      </c>
      <c r="AH266">
        <f ca="1">_xlfn.XLOOKUP($W266,Return_flow_table!$A$4:$A$25,Return_flow_table!J$4:J$25)</f>
        <v>0</v>
      </c>
      <c r="AI266">
        <f ca="1">_xlfn.XLOOKUP($W266,Return_flow_table!$A$4:$A$25,Return_flow_table!K$4:K$25)</f>
        <v>20</v>
      </c>
      <c r="AJ266">
        <f ca="1">_xlfn.XLOOKUP($W266,Return_flow_table!$A$4:$A$25,Return_flow_table!L$4:L$25)</f>
        <v>20</v>
      </c>
      <c r="AK266">
        <f ca="1">_xlfn.XLOOKUP($W266,Return_flow_table!$A$4:$A$25,Return_flow_table!M$4:M$25)</f>
        <v>0</v>
      </c>
      <c r="AL266" s="39" t="str" cm="1">
        <f t="array" aca="1" ref="AL266" ca="1">IF(SUM(  ((OFFSET($A$4,0,0,COUNTA(A:A)-3,1)) =V266) * (OFFSET($T$4, 0,0,COUNTA(A:A)-3,1) = "Domestic")) &gt; 0,"Y","")</f>
        <v/>
      </c>
    </row>
    <row r="267" spans="1:38" x14ac:dyDescent="0.25">
      <c r="A267" t="s">
        <v>547</v>
      </c>
      <c r="B267" t="s">
        <v>102</v>
      </c>
      <c r="C267" t="s">
        <v>96</v>
      </c>
      <c r="D267">
        <v>0.1</v>
      </c>
      <c r="E267" t="s">
        <v>97</v>
      </c>
      <c r="G267" t="s">
        <v>125</v>
      </c>
      <c r="H267" s="38" t="s">
        <v>119</v>
      </c>
      <c r="I267">
        <f>_xlfn.XLOOKUP(B267,Use_Code_Ranking!$A$4:$A$23,Use_Code_Ranking!$B$4:$B$23,9999)</f>
        <v>3</v>
      </c>
      <c r="J267">
        <f t="shared" ca="1" si="68"/>
        <v>3</v>
      </c>
      <c r="K267">
        <f t="shared" ca="1" si="69"/>
        <v>0</v>
      </c>
      <c r="L267">
        <f t="shared" ca="1" si="70"/>
        <v>0</v>
      </c>
      <c r="M267">
        <f t="shared" ca="1" si="71"/>
        <v>0</v>
      </c>
      <c r="N267" t="str">
        <f t="shared" ca="1" si="72"/>
        <v/>
      </c>
      <c r="O267" t="str">
        <f t="shared" ca="1" si="73"/>
        <v/>
      </c>
      <c r="P267" t="str">
        <f t="shared" si="74"/>
        <v/>
      </c>
      <c r="Q267" t="str">
        <f t="shared" ca="1" si="75"/>
        <v/>
      </c>
      <c r="R267" t="str">
        <f t="shared" si="76"/>
        <v/>
      </c>
      <c r="S267" t="str">
        <f t="shared" si="77"/>
        <v/>
      </c>
      <c r="T267" s="2" t="str">
        <f ca="1">IF(S267="Irrigation","Irrigation",IF(R267="Irrigation","Irrigation",IF(Q267="Domestic","Domestic",IF(P267="Stockwatering","Stockwatering",IF(N267="IRRIGATION_AND_MUNICIPAL","Irrigation and Municipal",IF(O267="IRRIGATION_AND_DOMESTIC","Irrigation and Domestic Municipality",_xlfn.XLOOKUP(J267,Use_Code_Ranking!$B$4:$B$23,Use_Code_Ranking!$A$4:$A$23)))))))</f>
        <v>Domestic</v>
      </c>
      <c r="V267" s="20" t="str">
        <f ca="1"/>
        <v>A025298A</v>
      </c>
      <c r="W267" s="4" t="str">
        <f t="shared" ca="1" si="65"/>
        <v>Domestic</v>
      </c>
      <c r="X267" t="str">
        <f t="shared" ca="1" si="66"/>
        <v>N</v>
      </c>
      <c r="Y267" s="2" t="str">
        <f t="shared" ca="1" si="67"/>
        <v>N</v>
      </c>
      <c r="Z267">
        <f ca="1">_xlfn.XLOOKUP($W267,Return_flow_table!$A$4:$A$25,Return_flow_table!B$4:B$25)</f>
        <v>0</v>
      </c>
      <c r="AA267">
        <f ca="1">_xlfn.XLOOKUP($W267,Return_flow_table!$A$4:$A$25,Return_flow_table!C$4:C$25)</f>
        <v>0</v>
      </c>
      <c r="AB267">
        <f ca="1">_xlfn.XLOOKUP($W267,Return_flow_table!$A$4:$A$25,Return_flow_table!D$4:D$25)</f>
        <v>0</v>
      </c>
      <c r="AC267">
        <f ca="1">_xlfn.XLOOKUP($W267,Return_flow_table!$A$4:$A$25,Return_flow_table!E$4:E$25)</f>
        <v>0</v>
      </c>
      <c r="AD267">
        <f ca="1">_xlfn.XLOOKUP($W267,Return_flow_table!$A$4:$A$25,Return_flow_table!F$4:F$25)</f>
        <v>0</v>
      </c>
      <c r="AE267">
        <f ca="1">_xlfn.XLOOKUP($W267,Return_flow_table!$A$4:$A$25,Return_flow_table!G$4:G$25)</f>
        <v>0</v>
      </c>
      <c r="AF267">
        <f ca="1">_xlfn.XLOOKUP($W267,Return_flow_table!$A$4:$A$25,Return_flow_table!H$4:H$25)</f>
        <v>0</v>
      </c>
      <c r="AG267">
        <f ca="1">_xlfn.XLOOKUP($W267,Return_flow_table!$A$4:$A$25,Return_flow_table!I$4:I$25)</f>
        <v>0</v>
      </c>
      <c r="AH267">
        <f ca="1">_xlfn.XLOOKUP($W267,Return_flow_table!$A$4:$A$25,Return_flow_table!J$4:J$25)</f>
        <v>0</v>
      </c>
      <c r="AI267">
        <f ca="1">_xlfn.XLOOKUP($W267,Return_flow_table!$A$4:$A$25,Return_flow_table!K$4:K$25)</f>
        <v>0</v>
      </c>
      <c r="AJ267">
        <f ca="1">_xlfn.XLOOKUP($W267,Return_flow_table!$A$4:$A$25,Return_flow_table!L$4:L$25)</f>
        <v>0</v>
      </c>
      <c r="AK267">
        <f ca="1">_xlfn.XLOOKUP($W267,Return_flow_table!$A$4:$A$25,Return_flow_table!M$4:M$25)</f>
        <v>0</v>
      </c>
      <c r="AL267" s="39" t="str" cm="1">
        <f t="array" aca="1" ref="AL267" ca="1">IF(SUM(  ((OFFSET($A$4,0,0,COUNTA(A:A)-3,1)) =V267) * (OFFSET($T$4, 0,0,COUNTA(A:A)-3,1) = "Domestic")) &gt; 0,"Y","")</f>
        <v>Y</v>
      </c>
    </row>
    <row r="268" spans="1:38" x14ac:dyDescent="0.25">
      <c r="A268" t="s">
        <v>548</v>
      </c>
      <c r="B268" t="s">
        <v>103</v>
      </c>
      <c r="C268" t="s">
        <v>96</v>
      </c>
      <c r="D268">
        <v>39.1</v>
      </c>
      <c r="E268" t="s">
        <v>97</v>
      </c>
      <c r="G268" t="s">
        <v>482</v>
      </c>
      <c r="H268" s="38" t="s">
        <v>101</v>
      </c>
      <c r="I268">
        <f>_xlfn.XLOOKUP(B268,Use_Code_Ranking!$A$4:$A$23,Use_Code_Ranking!$B$4:$B$23,9999)</f>
        <v>6</v>
      </c>
      <c r="J268">
        <f t="shared" ca="1" si="68"/>
        <v>6</v>
      </c>
      <c r="K268">
        <f t="shared" ca="1" si="69"/>
        <v>0</v>
      </c>
      <c r="L268">
        <f t="shared" ca="1" si="70"/>
        <v>0</v>
      </c>
      <c r="M268">
        <f t="shared" ca="1" si="71"/>
        <v>0</v>
      </c>
      <c r="N268" t="str">
        <f t="shared" ca="1" si="72"/>
        <v/>
      </c>
      <c r="O268" t="str">
        <f t="shared" ca="1" si="73"/>
        <v/>
      </c>
      <c r="P268" t="str">
        <f t="shared" si="74"/>
        <v/>
      </c>
      <c r="Q268" t="str">
        <f t="shared" ca="1" si="75"/>
        <v/>
      </c>
      <c r="R268" t="str">
        <f t="shared" si="76"/>
        <v/>
      </c>
      <c r="S268" t="str">
        <f t="shared" si="77"/>
        <v/>
      </c>
      <c r="T268" s="2" t="str">
        <f ca="1">IF(S268="Irrigation","Irrigation",IF(R268="Irrigation","Irrigation",IF(Q268="Domestic","Domestic",IF(P268="Stockwatering","Stockwatering",IF(N268="IRRIGATION_AND_MUNICIPAL","Irrigation and Municipal",IF(O268="IRRIGATION_AND_DOMESTIC","Irrigation and Domestic Municipality",_xlfn.XLOOKUP(J268,Use_Code_Ranking!$B$4:$B$23,Use_Code_Ranking!$A$4:$A$23)))))))</f>
        <v>Industrial</v>
      </c>
      <c r="V268" s="20" t="str">
        <f ca="1"/>
        <v>A025298B</v>
      </c>
      <c r="W268" s="4" t="str">
        <f t="shared" ca="1" si="65"/>
        <v>Stockwatering</v>
      </c>
      <c r="X268" t="str">
        <f t="shared" ca="1" si="66"/>
        <v>N</v>
      </c>
      <c r="Y268" s="2" t="str">
        <f t="shared" ca="1" si="67"/>
        <v>N</v>
      </c>
      <c r="Z268">
        <f ca="1">_xlfn.XLOOKUP($W268,Return_flow_table!$A$4:$A$25,Return_flow_table!B$4:B$25)</f>
        <v>0</v>
      </c>
      <c r="AA268">
        <f ca="1">_xlfn.XLOOKUP($W268,Return_flow_table!$A$4:$A$25,Return_flow_table!C$4:C$25)</f>
        <v>0</v>
      </c>
      <c r="AB268">
        <f ca="1">_xlfn.XLOOKUP($W268,Return_flow_table!$A$4:$A$25,Return_flow_table!D$4:D$25)</f>
        <v>0</v>
      </c>
      <c r="AC268">
        <f ca="1">_xlfn.XLOOKUP($W268,Return_flow_table!$A$4:$A$25,Return_flow_table!E$4:E$25)</f>
        <v>0</v>
      </c>
      <c r="AD268">
        <f ca="1">_xlfn.XLOOKUP($W268,Return_flow_table!$A$4:$A$25,Return_flow_table!F$4:F$25)</f>
        <v>0</v>
      </c>
      <c r="AE268">
        <f ca="1">_xlfn.XLOOKUP($W268,Return_flow_table!$A$4:$A$25,Return_flow_table!G$4:G$25)</f>
        <v>0</v>
      </c>
      <c r="AF268">
        <f ca="1">_xlfn.XLOOKUP($W268,Return_flow_table!$A$4:$A$25,Return_flow_table!H$4:H$25)</f>
        <v>0</v>
      </c>
      <c r="AG268">
        <f ca="1">_xlfn.XLOOKUP($W268,Return_flow_table!$A$4:$A$25,Return_flow_table!I$4:I$25)</f>
        <v>0</v>
      </c>
      <c r="AH268">
        <f ca="1">_xlfn.XLOOKUP($W268,Return_flow_table!$A$4:$A$25,Return_flow_table!J$4:J$25)</f>
        <v>0</v>
      </c>
      <c r="AI268">
        <f ca="1">_xlfn.XLOOKUP($W268,Return_flow_table!$A$4:$A$25,Return_flow_table!K$4:K$25)</f>
        <v>0</v>
      </c>
      <c r="AJ268">
        <f ca="1">_xlfn.XLOOKUP($W268,Return_flow_table!$A$4:$A$25,Return_flow_table!L$4:L$25)</f>
        <v>0</v>
      </c>
      <c r="AK268">
        <f ca="1">_xlfn.XLOOKUP($W268,Return_flow_table!$A$4:$A$25,Return_flow_table!M$4:M$25)</f>
        <v>0</v>
      </c>
      <c r="AL268" s="39" t="str" cm="1">
        <f t="array" aca="1" ref="AL268" ca="1">IF(SUM(  ((OFFSET($A$4,0,0,COUNTA(A:A)-3,1)) =V268) * (OFFSET($T$4, 0,0,COUNTA(A:A)-3,1) = "Domestic")) &gt; 0,"Y","")</f>
        <v/>
      </c>
    </row>
    <row r="269" spans="1:38" x14ac:dyDescent="0.25">
      <c r="A269" t="s">
        <v>548</v>
      </c>
      <c r="B269" t="s">
        <v>114</v>
      </c>
      <c r="C269" t="s">
        <v>96</v>
      </c>
      <c r="D269">
        <v>39.1</v>
      </c>
      <c r="E269" t="s">
        <v>97</v>
      </c>
      <c r="G269" t="s">
        <v>482</v>
      </c>
      <c r="H269" s="38" t="s">
        <v>101</v>
      </c>
      <c r="I269">
        <f>_xlfn.XLOOKUP(B269,Use_Code_Ranking!$A$4:$A$23,Use_Code_Ranking!$B$4:$B$23,9999)</f>
        <v>12</v>
      </c>
      <c r="J269">
        <f t="shared" ca="1" si="68"/>
        <v>6</v>
      </c>
      <c r="K269">
        <f t="shared" ca="1" si="69"/>
        <v>0</v>
      </c>
      <c r="L269">
        <f t="shared" ca="1" si="70"/>
        <v>0</v>
      </c>
      <c r="M269">
        <f t="shared" ca="1" si="71"/>
        <v>0</v>
      </c>
      <c r="N269" t="str">
        <f t="shared" ca="1" si="72"/>
        <v/>
      </c>
      <c r="O269" t="str">
        <f t="shared" ca="1" si="73"/>
        <v/>
      </c>
      <c r="P269" t="str">
        <f t="shared" si="74"/>
        <v/>
      </c>
      <c r="Q269" t="str">
        <f t="shared" ca="1" si="75"/>
        <v/>
      </c>
      <c r="R269" t="str">
        <f t="shared" si="76"/>
        <v/>
      </c>
      <c r="S269" t="str">
        <f t="shared" si="77"/>
        <v/>
      </c>
      <c r="T269" s="2" t="str">
        <f ca="1">IF(S269="Irrigation","Irrigation",IF(R269="Irrigation","Irrigation",IF(Q269="Domestic","Domestic",IF(P269="Stockwatering","Stockwatering",IF(N269="IRRIGATION_AND_MUNICIPAL","Irrigation and Municipal",IF(O269="IRRIGATION_AND_DOMESTIC","Irrigation and Domestic Municipality",_xlfn.XLOOKUP(J269,Use_Code_Ranking!$B$4:$B$23,Use_Code_Ranking!$A$4:$A$23)))))))</f>
        <v>Industrial</v>
      </c>
      <c r="V269" s="20" t="str">
        <f ca="1"/>
        <v>A025410</v>
      </c>
      <c r="W269" s="4" t="str">
        <f t="shared" ca="1" si="65"/>
        <v>Stockwatering</v>
      </c>
      <c r="X269" t="str">
        <f t="shared" ca="1" si="66"/>
        <v>N</v>
      </c>
      <c r="Y269" s="2" t="str">
        <f t="shared" ca="1" si="67"/>
        <v>N</v>
      </c>
      <c r="Z269">
        <f ca="1">_xlfn.XLOOKUP($W269,Return_flow_table!$A$4:$A$25,Return_flow_table!B$4:B$25)</f>
        <v>0</v>
      </c>
      <c r="AA269">
        <f ca="1">_xlfn.XLOOKUP($W269,Return_flow_table!$A$4:$A$25,Return_flow_table!C$4:C$25)</f>
        <v>0</v>
      </c>
      <c r="AB269">
        <f ca="1">_xlfn.XLOOKUP($W269,Return_flow_table!$A$4:$A$25,Return_flow_table!D$4:D$25)</f>
        <v>0</v>
      </c>
      <c r="AC269">
        <f ca="1">_xlfn.XLOOKUP($W269,Return_flow_table!$A$4:$A$25,Return_flow_table!E$4:E$25)</f>
        <v>0</v>
      </c>
      <c r="AD269">
        <f ca="1">_xlfn.XLOOKUP($W269,Return_flow_table!$A$4:$A$25,Return_flow_table!F$4:F$25)</f>
        <v>0</v>
      </c>
      <c r="AE269">
        <f ca="1">_xlfn.XLOOKUP($W269,Return_flow_table!$A$4:$A$25,Return_flow_table!G$4:G$25)</f>
        <v>0</v>
      </c>
      <c r="AF269">
        <f ca="1">_xlfn.XLOOKUP($W269,Return_flow_table!$A$4:$A$25,Return_flow_table!H$4:H$25)</f>
        <v>0</v>
      </c>
      <c r="AG269">
        <f ca="1">_xlfn.XLOOKUP($W269,Return_flow_table!$A$4:$A$25,Return_flow_table!I$4:I$25)</f>
        <v>0</v>
      </c>
      <c r="AH269">
        <f ca="1">_xlfn.XLOOKUP($W269,Return_flow_table!$A$4:$A$25,Return_flow_table!J$4:J$25)</f>
        <v>0</v>
      </c>
      <c r="AI269">
        <f ca="1">_xlfn.XLOOKUP($W269,Return_flow_table!$A$4:$A$25,Return_flow_table!K$4:K$25)</f>
        <v>0</v>
      </c>
      <c r="AJ269">
        <f ca="1">_xlfn.XLOOKUP($W269,Return_flow_table!$A$4:$A$25,Return_flow_table!L$4:L$25)</f>
        <v>0</v>
      </c>
      <c r="AK269">
        <f ca="1">_xlfn.XLOOKUP($W269,Return_flow_table!$A$4:$A$25,Return_flow_table!M$4:M$25)</f>
        <v>0</v>
      </c>
      <c r="AL269" s="39" t="str" cm="1">
        <f t="array" aca="1" ref="AL269" ca="1">IF(SUM(  ((OFFSET($A$4,0,0,COUNTA(A:A)-3,1)) =V269) * (OFFSET($T$4, 0,0,COUNTA(A:A)-3,1) = "Domestic")) &gt; 0,"Y","")</f>
        <v/>
      </c>
    </row>
    <row r="270" spans="1:38" x14ac:dyDescent="0.25">
      <c r="A270" t="s">
        <v>549</v>
      </c>
      <c r="B270" t="s">
        <v>95</v>
      </c>
      <c r="C270" t="s">
        <v>96</v>
      </c>
      <c r="D270">
        <v>21.7</v>
      </c>
      <c r="E270" t="s">
        <v>97</v>
      </c>
      <c r="G270" t="s">
        <v>362</v>
      </c>
      <c r="H270" s="38" t="s">
        <v>112</v>
      </c>
      <c r="I270">
        <f>_xlfn.XLOOKUP(B270,Use_Code_Ranking!$A$4:$A$23,Use_Code_Ranking!$B$4:$B$23,9999)</f>
        <v>1</v>
      </c>
      <c r="J270">
        <f t="shared" ca="1" si="68"/>
        <v>1</v>
      </c>
      <c r="K270">
        <f t="shared" ca="1" si="69"/>
        <v>1</v>
      </c>
      <c r="L270">
        <f t="shared" ca="1" si="70"/>
        <v>0</v>
      </c>
      <c r="M270">
        <f t="shared" ca="1" si="71"/>
        <v>1</v>
      </c>
      <c r="N270" t="str">
        <f t="shared" ca="1" si="72"/>
        <v/>
      </c>
      <c r="O270" t="str">
        <f t="shared" ca="1" si="73"/>
        <v>IRRIGATION_AND_DOMESTIC</v>
      </c>
      <c r="P270" t="str">
        <f t="shared" si="74"/>
        <v/>
      </c>
      <c r="Q270" t="str">
        <f t="shared" ca="1" si="75"/>
        <v/>
      </c>
      <c r="R270" t="str">
        <f t="shared" si="76"/>
        <v/>
      </c>
      <c r="S270" t="str">
        <f t="shared" si="77"/>
        <v/>
      </c>
      <c r="T270" s="2" t="str">
        <f ca="1">IF(S270="Irrigation","Irrigation",IF(R270="Irrigation","Irrigation",IF(Q270="Domestic","Domestic",IF(P270="Stockwatering","Stockwatering",IF(N270="IRRIGATION_AND_MUNICIPAL","Irrigation and Municipal",IF(O270="IRRIGATION_AND_DOMESTIC","Irrigation and Domestic Municipality",_xlfn.XLOOKUP(J270,Use_Code_Ranking!$B$4:$B$23,Use_Code_Ranking!$A$4:$A$23)))))))</f>
        <v>Irrigation and Domestic Municipality</v>
      </c>
      <c r="V270" s="20" t="str">
        <f ca="1"/>
        <v>A025428</v>
      </c>
      <c r="W270" s="4" t="str">
        <f t="shared" ca="1" si="65"/>
        <v>Irrigation</v>
      </c>
      <c r="X270" t="str">
        <f t="shared" ca="1" si="66"/>
        <v>N</v>
      </c>
      <c r="Y270" s="2" t="str">
        <f t="shared" ca="1" si="67"/>
        <v>N</v>
      </c>
      <c r="Z270">
        <f ca="1">_xlfn.XLOOKUP($W270,Return_flow_table!$A$4:$A$25,Return_flow_table!B$4:B$25)</f>
        <v>0</v>
      </c>
      <c r="AA270">
        <f ca="1">_xlfn.XLOOKUP($W270,Return_flow_table!$A$4:$A$25,Return_flow_table!C$4:C$25)</f>
        <v>0</v>
      </c>
      <c r="AB270">
        <f ca="1">_xlfn.XLOOKUP($W270,Return_flow_table!$A$4:$A$25,Return_flow_table!D$4:D$25)</f>
        <v>20</v>
      </c>
      <c r="AC270">
        <f ca="1">_xlfn.XLOOKUP($W270,Return_flow_table!$A$4:$A$25,Return_flow_table!E$4:E$25)</f>
        <v>20</v>
      </c>
      <c r="AD270">
        <f ca="1">_xlfn.XLOOKUP($W270,Return_flow_table!$A$4:$A$25,Return_flow_table!F$4:F$25)</f>
        <v>10</v>
      </c>
      <c r="AE270">
        <f ca="1">_xlfn.XLOOKUP($W270,Return_flow_table!$A$4:$A$25,Return_flow_table!G$4:G$25)</f>
        <v>10</v>
      </c>
      <c r="AF270">
        <f ca="1">_xlfn.XLOOKUP($W270,Return_flow_table!$A$4:$A$25,Return_flow_table!H$4:H$25)</f>
        <v>0</v>
      </c>
      <c r="AG270">
        <f ca="1">_xlfn.XLOOKUP($W270,Return_flow_table!$A$4:$A$25,Return_flow_table!I$4:I$25)</f>
        <v>0</v>
      </c>
      <c r="AH270">
        <f ca="1">_xlfn.XLOOKUP($W270,Return_flow_table!$A$4:$A$25,Return_flow_table!J$4:J$25)</f>
        <v>0</v>
      </c>
      <c r="AI270">
        <f ca="1">_xlfn.XLOOKUP($W270,Return_flow_table!$A$4:$A$25,Return_flow_table!K$4:K$25)</f>
        <v>20</v>
      </c>
      <c r="AJ270">
        <f ca="1">_xlfn.XLOOKUP($W270,Return_flow_table!$A$4:$A$25,Return_flow_table!L$4:L$25)</f>
        <v>20</v>
      </c>
      <c r="AK270">
        <f ca="1">_xlfn.XLOOKUP($W270,Return_flow_table!$A$4:$A$25,Return_flow_table!M$4:M$25)</f>
        <v>0</v>
      </c>
      <c r="AL270" s="39" t="str" cm="1">
        <f t="array" aca="1" ref="AL270" ca="1">IF(SUM(  ((OFFSET($A$4,0,0,COUNTA(A:A)-3,1)) =V270) * (OFFSET($T$4, 0,0,COUNTA(A:A)-3,1) = "Domestic")) &gt; 0,"Y","")</f>
        <v/>
      </c>
    </row>
    <row r="271" spans="1:38" x14ac:dyDescent="0.25">
      <c r="A271" t="s">
        <v>549</v>
      </c>
      <c r="B271" t="s">
        <v>102</v>
      </c>
      <c r="C271" t="s">
        <v>96</v>
      </c>
      <c r="D271">
        <v>21.7</v>
      </c>
      <c r="E271" t="s">
        <v>97</v>
      </c>
      <c r="G271" t="s">
        <v>362</v>
      </c>
      <c r="H271" s="38" t="s">
        <v>112</v>
      </c>
      <c r="I271">
        <f>_xlfn.XLOOKUP(B271,Use_Code_Ranking!$A$4:$A$23,Use_Code_Ranking!$B$4:$B$23,9999)</f>
        <v>3</v>
      </c>
      <c r="J271">
        <f t="shared" ca="1" si="68"/>
        <v>1</v>
      </c>
      <c r="K271">
        <f t="shared" ca="1" si="69"/>
        <v>1</v>
      </c>
      <c r="L271">
        <f t="shared" ca="1" si="70"/>
        <v>0</v>
      </c>
      <c r="M271">
        <f t="shared" ca="1" si="71"/>
        <v>1</v>
      </c>
      <c r="N271" t="str">
        <f t="shared" ca="1" si="72"/>
        <v/>
      </c>
      <c r="O271" t="str">
        <f t="shared" ca="1" si="73"/>
        <v>IRRIGATION_AND_DOMESTIC</v>
      </c>
      <c r="P271" t="str">
        <f t="shared" si="74"/>
        <v/>
      </c>
      <c r="Q271" t="str">
        <f t="shared" ca="1" si="75"/>
        <v/>
      </c>
      <c r="R271" t="str">
        <f t="shared" si="76"/>
        <v/>
      </c>
      <c r="S271" t="str">
        <f t="shared" si="77"/>
        <v/>
      </c>
      <c r="T271" s="2" t="str">
        <f ca="1">IF(S271="Irrigation","Irrigation",IF(R271="Irrigation","Irrigation",IF(Q271="Domestic","Domestic",IF(P271="Stockwatering","Stockwatering",IF(N271="IRRIGATION_AND_MUNICIPAL","Irrigation and Municipal",IF(O271="IRRIGATION_AND_DOMESTIC","Irrigation and Domestic Municipality",_xlfn.XLOOKUP(J271,Use_Code_Ranking!$B$4:$B$23,Use_Code_Ranking!$A$4:$A$23)))))))</f>
        <v>Irrigation and Domestic Municipality</v>
      </c>
      <c r="V271" s="20" t="str">
        <f ca="1"/>
        <v>A025436</v>
      </c>
      <c r="W271" s="4" t="str">
        <f t="shared" ca="1" si="65"/>
        <v>Domestic</v>
      </c>
      <c r="X271" t="str">
        <f t="shared" ca="1" si="66"/>
        <v>N</v>
      </c>
      <c r="Y271" s="2" t="str">
        <f t="shared" ca="1" si="67"/>
        <v>N</v>
      </c>
      <c r="Z271">
        <f ca="1">_xlfn.XLOOKUP($W271,Return_flow_table!$A$4:$A$25,Return_flow_table!B$4:B$25)</f>
        <v>0</v>
      </c>
      <c r="AA271">
        <f ca="1">_xlfn.XLOOKUP($W271,Return_flow_table!$A$4:$A$25,Return_flow_table!C$4:C$25)</f>
        <v>0</v>
      </c>
      <c r="AB271">
        <f ca="1">_xlfn.XLOOKUP($W271,Return_flow_table!$A$4:$A$25,Return_flow_table!D$4:D$25)</f>
        <v>0</v>
      </c>
      <c r="AC271">
        <f ca="1">_xlfn.XLOOKUP($W271,Return_flow_table!$A$4:$A$25,Return_flow_table!E$4:E$25)</f>
        <v>0</v>
      </c>
      <c r="AD271">
        <f ca="1">_xlfn.XLOOKUP($W271,Return_flow_table!$A$4:$A$25,Return_flow_table!F$4:F$25)</f>
        <v>0</v>
      </c>
      <c r="AE271">
        <f ca="1">_xlfn.XLOOKUP($W271,Return_flow_table!$A$4:$A$25,Return_flow_table!G$4:G$25)</f>
        <v>0</v>
      </c>
      <c r="AF271">
        <f ca="1">_xlfn.XLOOKUP($W271,Return_flow_table!$A$4:$A$25,Return_flow_table!H$4:H$25)</f>
        <v>0</v>
      </c>
      <c r="AG271">
        <f ca="1">_xlfn.XLOOKUP($W271,Return_flow_table!$A$4:$A$25,Return_flow_table!I$4:I$25)</f>
        <v>0</v>
      </c>
      <c r="AH271">
        <f ca="1">_xlfn.XLOOKUP($W271,Return_flow_table!$A$4:$A$25,Return_flow_table!J$4:J$25)</f>
        <v>0</v>
      </c>
      <c r="AI271">
        <f ca="1">_xlfn.XLOOKUP($W271,Return_flow_table!$A$4:$A$25,Return_flow_table!K$4:K$25)</f>
        <v>0</v>
      </c>
      <c r="AJ271">
        <f ca="1">_xlfn.XLOOKUP($W271,Return_flow_table!$A$4:$A$25,Return_flow_table!L$4:L$25)</f>
        <v>0</v>
      </c>
      <c r="AK271">
        <f ca="1">_xlfn.XLOOKUP($W271,Return_flow_table!$A$4:$A$25,Return_flow_table!M$4:M$25)</f>
        <v>0</v>
      </c>
      <c r="AL271" s="39" t="str" cm="1">
        <f t="array" aca="1" ref="AL271" ca="1">IF(SUM(  ((OFFSET($A$4,0,0,COUNTA(A:A)-3,1)) =V271) * (OFFSET($T$4, 0,0,COUNTA(A:A)-3,1) = "Domestic")) &gt; 0,"Y","")</f>
        <v>Y</v>
      </c>
    </row>
    <row r="272" spans="1:38" x14ac:dyDescent="0.25">
      <c r="A272" t="s">
        <v>550</v>
      </c>
      <c r="B272" t="s">
        <v>95</v>
      </c>
      <c r="C272" t="s">
        <v>96</v>
      </c>
      <c r="D272">
        <v>12</v>
      </c>
      <c r="E272" t="s">
        <v>97</v>
      </c>
      <c r="G272" t="s">
        <v>480</v>
      </c>
      <c r="H272" s="38" t="s">
        <v>104</v>
      </c>
      <c r="I272">
        <f>_xlfn.XLOOKUP(B272,Use_Code_Ranking!$A$4:$A$23,Use_Code_Ranking!$B$4:$B$23,9999)</f>
        <v>1</v>
      </c>
      <c r="J272">
        <f t="shared" ca="1" si="68"/>
        <v>1</v>
      </c>
      <c r="K272">
        <f t="shared" ca="1" si="69"/>
        <v>1</v>
      </c>
      <c r="L272">
        <f t="shared" ca="1" si="70"/>
        <v>0</v>
      </c>
      <c r="M272">
        <f t="shared" ca="1" si="71"/>
        <v>0</v>
      </c>
      <c r="N272" t="str">
        <f t="shared" ca="1" si="72"/>
        <v/>
      </c>
      <c r="O272" t="str">
        <f t="shared" ca="1" si="73"/>
        <v/>
      </c>
      <c r="P272" t="str">
        <f t="shared" si="74"/>
        <v/>
      </c>
      <c r="Q272" t="str">
        <f t="shared" ca="1" si="75"/>
        <v/>
      </c>
      <c r="R272" t="str">
        <f t="shared" si="76"/>
        <v/>
      </c>
      <c r="S272" t="str">
        <f t="shared" si="77"/>
        <v/>
      </c>
      <c r="T272" s="2" t="str">
        <f ca="1">IF(S272="Irrigation","Irrigation",IF(R272="Irrigation","Irrigation",IF(Q272="Domestic","Domestic",IF(P272="Stockwatering","Stockwatering",IF(N272="IRRIGATION_AND_MUNICIPAL","Irrigation and Municipal",IF(O272="IRRIGATION_AND_DOMESTIC","Irrigation and Domestic Municipality",_xlfn.XLOOKUP(J272,Use_Code_Ranking!$B$4:$B$23,Use_Code_Ranking!$A$4:$A$23)))))))</f>
        <v>Irrigation</v>
      </c>
      <c r="V272" s="20" t="str">
        <f ca="1"/>
        <v>A025456</v>
      </c>
      <c r="W272" s="4" t="str">
        <f t="shared" ca="1" si="65"/>
        <v>Irrigation</v>
      </c>
      <c r="X272" t="str">
        <f t="shared" ca="1" si="66"/>
        <v>N</v>
      </c>
      <c r="Y272" s="2" t="str">
        <f t="shared" ca="1" si="67"/>
        <v>N</v>
      </c>
      <c r="Z272">
        <f ca="1">_xlfn.XLOOKUP($W272,Return_flow_table!$A$4:$A$25,Return_flow_table!B$4:B$25)</f>
        <v>0</v>
      </c>
      <c r="AA272">
        <f ca="1">_xlfn.XLOOKUP($W272,Return_flow_table!$A$4:$A$25,Return_flow_table!C$4:C$25)</f>
        <v>0</v>
      </c>
      <c r="AB272">
        <f ca="1">_xlfn.XLOOKUP($W272,Return_flow_table!$A$4:$A$25,Return_flow_table!D$4:D$25)</f>
        <v>20</v>
      </c>
      <c r="AC272">
        <f ca="1">_xlfn.XLOOKUP($W272,Return_flow_table!$A$4:$A$25,Return_flow_table!E$4:E$25)</f>
        <v>20</v>
      </c>
      <c r="AD272">
        <f ca="1">_xlfn.XLOOKUP($W272,Return_flow_table!$A$4:$A$25,Return_flow_table!F$4:F$25)</f>
        <v>10</v>
      </c>
      <c r="AE272">
        <f ca="1">_xlfn.XLOOKUP($W272,Return_flow_table!$A$4:$A$25,Return_flow_table!G$4:G$25)</f>
        <v>10</v>
      </c>
      <c r="AF272">
        <f ca="1">_xlfn.XLOOKUP($W272,Return_flow_table!$A$4:$A$25,Return_flow_table!H$4:H$25)</f>
        <v>0</v>
      </c>
      <c r="AG272">
        <f ca="1">_xlfn.XLOOKUP($W272,Return_flow_table!$A$4:$A$25,Return_flow_table!I$4:I$25)</f>
        <v>0</v>
      </c>
      <c r="AH272">
        <f ca="1">_xlfn.XLOOKUP($W272,Return_flow_table!$A$4:$A$25,Return_flow_table!J$4:J$25)</f>
        <v>0</v>
      </c>
      <c r="AI272">
        <f ca="1">_xlfn.XLOOKUP($W272,Return_flow_table!$A$4:$A$25,Return_flow_table!K$4:K$25)</f>
        <v>20</v>
      </c>
      <c r="AJ272">
        <f ca="1">_xlfn.XLOOKUP($W272,Return_flow_table!$A$4:$A$25,Return_flow_table!L$4:L$25)</f>
        <v>20</v>
      </c>
      <c r="AK272">
        <f ca="1">_xlfn.XLOOKUP($W272,Return_flow_table!$A$4:$A$25,Return_flow_table!M$4:M$25)</f>
        <v>0</v>
      </c>
      <c r="AL272" s="39" t="str" cm="1">
        <f t="array" aca="1" ref="AL272" ca="1">IF(SUM(  ((OFFSET($A$4,0,0,COUNTA(A:A)-3,1)) =V272) * (OFFSET($T$4, 0,0,COUNTA(A:A)-3,1) = "Domestic")) &gt; 0,"Y","")</f>
        <v/>
      </c>
    </row>
    <row r="273" spans="1:38" x14ac:dyDescent="0.25">
      <c r="A273" t="s">
        <v>550</v>
      </c>
      <c r="B273" t="s">
        <v>113</v>
      </c>
      <c r="C273" t="s">
        <v>96</v>
      </c>
      <c r="D273">
        <v>12</v>
      </c>
      <c r="E273" t="s">
        <v>97</v>
      </c>
      <c r="G273" t="s">
        <v>480</v>
      </c>
      <c r="H273" s="38" t="s">
        <v>104</v>
      </c>
      <c r="I273">
        <f>_xlfn.XLOOKUP(B273,Use_Code_Ranking!$A$4:$A$23,Use_Code_Ranking!$B$4:$B$23,9999)</f>
        <v>9</v>
      </c>
      <c r="J273">
        <f t="shared" ca="1" si="68"/>
        <v>1</v>
      </c>
      <c r="K273">
        <f t="shared" ca="1" si="69"/>
        <v>1</v>
      </c>
      <c r="L273">
        <f t="shared" ca="1" si="70"/>
        <v>0</v>
      </c>
      <c r="M273">
        <f t="shared" ca="1" si="71"/>
        <v>0</v>
      </c>
      <c r="N273" t="str">
        <f t="shared" ca="1" si="72"/>
        <v/>
      </c>
      <c r="O273" t="str">
        <f t="shared" ca="1" si="73"/>
        <v/>
      </c>
      <c r="P273" t="str">
        <f t="shared" si="74"/>
        <v/>
      </c>
      <c r="Q273" t="str">
        <f t="shared" ca="1" si="75"/>
        <v/>
      </c>
      <c r="R273" t="str">
        <f t="shared" si="76"/>
        <v/>
      </c>
      <c r="S273" t="str">
        <f t="shared" si="77"/>
        <v/>
      </c>
      <c r="T273" s="2" t="str">
        <f ca="1">IF(S273="Irrigation","Irrigation",IF(R273="Irrigation","Irrigation",IF(Q273="Domestic","Domestic",IF(P273="Stockwatering","Stockwatering",IF(N273="IRRIGATION_AND_MUNICIPAL","Irrigation and Municipal",IF(O273="IRRIGATION_AND_DOMESTIC","Irrigation and Domestic Municipality",_xlfn.XLOOKUP(J273,Use_Code_Ranking!$B$4:$B$23,Use_Code_Ranking!$A$4:$A$23)))))))</f>
        <v>Irrigation</v>
      </c>
      <c r="V273" s="20" t="str">
        <f ca="1"/>
        <v>A025472</v>
      </c>
      <c r="W273" s="4" t="str">
        <f t="shared" ca="1" si="65"/>
        <v>Domestic</v>
      </c>
      <c r="X273" t="str">
        <f t="shared" ca="1" si="66"/>
        <v>N</v>
      </c>
      <c r="Y273" s="2" t="str">
        <f t="shared" ca="1" si="67"/>
        <v>N</v>
      </c>
      <c r="Z273">
        <f ca="1">_xlfn.XLOOKUP($W273,Return_flow_table!$A$4:$A$25,Return_flow_table!B$4:B$25)</f>
        <v>0</v>
      </c>
      <c r="AA273">
        <f ca="1">_xlfn.XLOOKUP($W273,Return_flow_table!$A$4:$A$25,Return_flow_table!C$4:C$25)</f>
        <v>0</v>
      </c>
      <c r="AB273">
        <f ca="1">_xlfn.XLOOKUP($W273,Return_flow_table!$A$4:$A$25,Return_flow_table!D$4:D$25)</f>
        <v>0</v>
      </c>
      <c r="AC273">
        <f ca="1">_xlfn.XLOOKUP($W273,Return_flow_table!$A$4:$A$25,Return_flow_table!E$4:E$25)</f>
        <v>0</v>
      </c>
      <c r="AD273">
        <f ca="1">_xlfn.XLOOKUP($W273,Return_flow_table!$A$4:$A$25,Return_flow_table!F$4:F$25)</f>
        <v>0</v>
      </c>
      <c r="AE273">
        <f ca="1">_xlfn.XLOOKUP($W273,Return_flow_table!$A$4:$A$25,Return_flow_table!G$4:G$25)</f>
        <v>0</v>
      </c>
      <c r="AF273">
        <f ca="1">_xlfn.XLOOKUP($W273,Return_flow_table!$A$4:$A$25,Return_flow_table!H$4:H$25)</f>
        <v>0</v>
      </c>
      <c r="AG273">
        <f ca="1">_xlfn.XLOOKUP($W273,Return_flow_table!$A$4:$A$25,Return_flow_table!I$4:I$25)</f>
        <v>0</v>
      </c>
      <c r="AH273">
        <f ca="1">_xlfn.XLOOKUP($W273,Return_flow_table!$A$4:$A$25,Return_flow_table!J$4:J$25)</f>
        <v>0</v>
      </c>
      <c r="AI273">
        <f ca="1">_xlfn.XLOOKUP($W273,Return_flow_table!$A$4:$A$25,Return_flow_table!K$4:K$25)</f>
        <v>0</v>
      </c>
      <c r="AJ273">
        <f ca="1">_xlfn.XLOOKUP($W273,Return_flow_table!$A$4:$A$25,Return_flow_table!L$4:L$25)</f>
        <v>0</v>
      </c>
      <c r="AK273">
        <f ca="1">_xlfn.XLOOKUP($W273,Return_flow_table!$A$4:$A$25,Return_flow_table!M$4:M$25)</f>
        <v>0</v>
      </c>
      <c r="AL273" s="39" t="str" cm="1">
        <f t="array" aca="1" ref="AL273" ca="1">IF(SUM(  ((OFFSET($A$4,0,0,COUNTA(A:A)-3,1)) =V273) * (OFFSET($T$4, 0,0,COUNTA(A:A)-3,1) = "Domestic")) &gt; 0,"Y","")</f>
        <v>Y</v>
      </c>
    </row>
    <row r="274" spans="1:38" x14ac:dyDescent="0.25">
      <c r="A274" t="s">
        <v>550</v>
      </c>
      <c r="B274" t="s">
        <v>114</v>
      </c>
      <c r="C274" t="s">
        <v>96</v>
      </c>
      <c r="D274">
        <v>12</v>
      </c>
      <c r="E274" t="s">
        <v>97</v>
      </c>
      <c r="G274" t="s">
        <v>480</v>
      </c>
      <c r="H274" s="38" t="s">
        <v>104</v>
      </c>
      <c r="I274">
        <f>_xlfn.XLOOKUP(B274,Use_Code_Ranking!$A$4:$A$23,Use_Code_Ranking!$B$4:$B$23,9999)</f>
        <v>12</v>
      </c>
      <c r="J274">
        <f t="shared" ca="1" si="68"/>
        <v>1</v>
      </c>
      <c r="K274">
        <f t="shared" ca="1" si="69"/>
        <v>1</v>
      </c>
      <c r="L274">
        <f t="shared" ca="1" si="70"/>
        <v>0</v>
      </c>
      <c r="M274">
        <f t="shared" ca="1" si="71"/>
        <v>0</v>
      </c>
      <c r="N274" t="str">
        <f t="shared" ca="1" si="72"/>
        <v/>
      </c>
      <c r="O274" t="str">
        <f t="shared" ca="1" si="73"/>
        <v/>
      </c>
      <c r="P274" t="str">
        <f t="shared" si="74"/>
        <v/>
      </c>
      <c r="Q274" t="str">
        <f t="shared" ca="1" si="75"/>
        <v/>
      </c>
      <c r="R274" t="str">
        <f t="shared" si="76"/>
        <v/>
      </c>
      <c r="S274" t="str">
        <f t="shared" si="77"/>
        <v/>
      </c>
      <c r="T274" s="2" t="str">
        <f ca="1">IF(S274="Irrigation","Irrigation",IF(R274="Irrigation","Irrigation",IF(Q274="Domestic","Domestic",IF(P274="Stockwatering","Stockwatering",IF(N274="IRRIGATION_AND_MUNICIPAL","Irrigation and Municipal",IF(O274="IRRIGATION_AND_DOMESTIC","Irrigation and Domestic Municipality",_xlfn.XLOOKUP(J274,Use_Code_Ranking!$B$4:$B$23,Use_Code_Ranking!$A$4:$A$23)))))))</f>
        <v>Irrigation</v>
      </c>
      <c r="V274" s="20" t="str">
        <f ca="1"/>
        <v>A025546</v>
      </c>
      <c r="W274" s="4" t="str">
        <f t="shared" ca="1" si="65"/>
        <v>Irrigation</v>
      </c>
      <c r="X274" t="str">
        <f t="shared" ca="1" si="66"/>
        <v>N</v>
      </c>
      <c r="Y274" s="2" t="str">
        <f t="shared" ca="1" si="67"/>
        <v>N</v>
      </c>
      <c r="Z274">
        <f ca="1">_xlfn.XLOOKUP($W274,Return_flow_table!$A$4:$A$25,Return_flow_table!B$4:B$25)</f>
        <v>0</v>
      </c>
      <c r="AA274">
        <f ca="1">_xlfn.XLOOKUP($W274,Return_flow_table!$A$4:$A$25,Return_flow_table!C$4:C$25)</f>
        <v>0</v>
      </c>
      <c r="AB274">
        <f ca="1">_xlfn.XLOOKUP($W274,Return_flow_table!$A$4:$A$25,Return_flow_table!D$4:D$25)</f>
        <v>20</v>
      </c>
      <c r="AC274">
        <f ca="1">_xlfn.XLOOKUP($W274,Return_flow_table!$A$4:$A$25,Return_flow_table!E$4:E$25)</f>
        <v>20</v>
      </c>
      <c r="AD274">
        <f ca="1">_xlfn.XLOOKUP($W274,Return_flow_table!$A$4:$A$25,Return_flow_table!F$4:F$25)</f>
        <v>10</v>
      </c>
      <c r="AE274">
        <f ca="1">_xlfn.XLOOKUP($W274,Return_flow_table!$A$4:$A$25,Return_flow_table!G$4:G$25)</f>
        <v>10</v>
      </c>
      <c r="AF274">
        <f ca="1">_xlfn.XLOOKUP($W274,Return_flow_table!$A$4:$A$25,Return_flow_table!H$4:H$25)</f>
        <v>0</v>
      </c>
      <c r="AG274">
        <f ca="1">_xlfn.XLOOKUP($W274,Return_flow_table!$A$4:$A$25,Return_flow_table!I$4:I$25)</f>
        <v>0</v>
      </c>
      <c r="AH274">
        <f ca="1">_xlfn.XLOOKUP($W274,Return_flow_table!$A$4:$A$25,Return_flow_table!J$4:J$25)</f>
        <v>0</v>
      </c>
      <c r="AI274">
        <f ca="1">_xlfn.XLOOKUP($W274,Return_flow_table!$A$4:$A$25,Return_flow_table!K$4:K$25)</f>
        <v>20</v>
      </c>
      <c r="AJ274">
        <f ca="1">_xlfn.XLOOKUP($W274,Return_flow_table!$A$4:$A$25,Return_flow_table!L$4:L$25)</f>
        <v>20</v>
      </c>
      <c r="AK274">
        <f ca="1">_xlfn.XLOOKUP($W274,Return_flow_table!$A$4:$A$25,Return_flow_table!M$4:M$25)</f>
        <v>0</v>
      </c>
      <c r="AL274" s="39" t="str" cm="1">
        <f t="array" aca="1" ref="AL274" ca="1">IF(SUM(  ((OFFSET($A$4,0,0,COUNTA(A:A)-3,1)) =V274) * (OFFSET($T$4, 0,0,COUNTA(A:A)-3,1) = "Domestic")) &gt; 0,"Y","")</f>
        <v/>
      </c>
    </row>
    <row r="275" spans="1:38" x14ac:dyDescent="0.25">
      <c r="A275" t="s">
        <v>550</v>
      </c>
      <c r="B275" t="s">
        <v>108</v>
      </c>
      <c r="C275" t="s">
        <v>96</v>
      </c>
      <c r="D275">
        <v>12</v>
      </c>
      <c r="E275" t="s">
        <v>97</v>
      </c>
      <c r="G275" t="s">
        <v>480</v>
      </c>
      <c r="H275" s="38" t="s">
        <v>104</v>
      </c>
      <c r="I275">
        <f>_xlfn.XLOOKUP(B275,Use_Code_Ranking!$A$4:$A$23,Use_Code_Ranking!$B$4:$B$23,9999)</f>
        <v>5</v>
      </c>
      <c r="J275">
        <f t="shared" ca="1" si="68"/>
        <v>1</v>
      </c>
      <c r="K275">
        <f t="shared" ca="1" si="69"/>
        <v>1</v>
      </c>
      <c r="L275">
        <f t="shared" ca="1" si="70"/>
        <v>0</v>
      </c>
      <c r="M275">
        <f t="shared" ca="1" si="71"/>
        <v>0</v>
      </c>
      <c r="N275" t="str">
        <f t="shared" ca="1" si="72"/>
        <v/>
      </c>
      <c r="O275" t="str">
        <f t="shared" ca="1" si="73"/>
        <v/>
      </c>
      <c r="P275" t="str">
        <f t="shared" si="74"/>
        <v/>
      </c>
      <c r="Q275" t="str">
        <f t="shared" ca="1" si="75"/>
        <v/>
      </c>
      <c r="R275" t="str">
        <f t="shared" si="76"/>
        <v/>
      </c>
      <c r="S275" t="str">
        <f t="shared" si="77"/>
        <v/>
      </c>
      <c r="T275" s="2" t="str">
        <f ca="1">IF(S275="Irrigation","Irrigation",IF(R275="Irrigation","Irrigation",IF(Q275="Domestic","Domestic",IF(P275="Stockwatering","Stockwatering",IF(N275="IRRIGATION_AND_MUNICIPAL","Irrigation and Municipal",IF(O275="IRRIGATION_AND_DOMESTIC","Irrigation and Domestic Municipality",_xlfn.XLOOKUP(J275,Use_Code_Ranking!$B$4:$B$23,Use_Code_Ranking!$A$4:$A$23)))))))</f>
        <v>Irrigation</v>
      </c>
      <c r="V275" s="20" t="str">
        <f ca="1"/>
        <v>A025666</v>
      </c>
      <c r="W275" s="4" t="str">
        <f t="shared" ca="1" si="65"/>
        <v>Municipal</v>
      </c>
      <c r="X275" t="str">
        <f t="shared" ca="1" si="66"/>
        <v>N</v>
      </c>
      <c r="Y275" s="2" t="str">
        <f t="shared" ca="1" si="67"/>
        <v>N</v>
      </c>
      <c r="Z275">
        <f ca="1">_xlfn.XLOOKUP($W275,Return_flow_table!$A$4:$A$25,Return_flow_table!B$4:B$25)</f>
        <v>0</v>
      </c>
      <c r="AA275">
        <f ca="1">_xlfn.XLOOKUP($W275,Return_flow_table!$A$4:$A$25,Return_flow_table!C$4:C$25)</f>
        <v>0</v>
      </c>
      <c r="AB275">
        <f ca="1">_xlfn.XLOOKUP($W275,Return_flow_table!$A$4:$A$25,Return_flow_table!D$4:D$25)</f>
        <v>0</v>
      </c>
      <c r="AC275">
        <f ca="1">_xlfn.XLOOKUP($W275,Return_flow_table!$A$4:$A$25,Return_flow_table!E$4:E$25)</f>
        <v>0</v>
      </c>
      <c r="AD275">
        <f ca="1">_xlfn.XLOOKUP($W275,Return_flow_table!$A$4:$A$25,Return_flow_table!F$4:F$25)</f>
        <v>0</v>
      </c>
      <c r="AE275">
        <f ca="1">_xlfn.XLOOKUP($W275,Return_flow_table!$A$4:$A$25,Return_flow_table!G$4:G$25)</f>
        <v>0</v>
      </c>
      <c r="AF275">
        <f ca="1">_xlfn.XLOOKUP($W275,Return_flow_table!$A$4:$A$25,Return_flow_table!H$4:H$25)</f>
        <v>0</v>
      </c>
      <c r="AG275">
        <f ca="1">_xlfn.XLOOKUP($W275,Return_flow_table!$A$4:$A$25,Return_flow_table!I$4:I$25)</f>
        <v>0</v>
      </c>
      <c r="AH275">
        <f ca="1">_xlfn.XLOOKUP($W275,Return_flow_table!$A$4:$A$25,Return_flow_table!J$4:J$25)</f>
        <v>0</v>
      </c>
      <c r="AI275">
        <f ca="1">_xlfn.XLOOKUP($W275,Return_flow_table!$A$4:$A$25,Return_flow_table!K$4:K$25)</f>
        <v>0</v>
      </c>
      <c r="AJ275">
        <f ca="1">_xlfn.XLOOKUP($W275,Return_flow_table!$A$4:$A$25,Return_flow_table!L$4:L$25)</f>
        <v>0</v>
      </c>
      <c r="AK275">
        <f ca="1">_xlfn.XLOOKUP($W275,Return_flow_table!$A$4:$A$25,Return_flow_table!M$4:M$25)</f>
        <v>0</v>
      </c>
      <c r="AL275" s="39" t="str" cm="1">
        <f t="array" aca="1" ref="AL275" ca="1">IF(SUM(  ((OFFSET($A$4,0,0,COUNTA(A:A)-3,1)) =V275) * (OFFSET($T$4, 0,0,COUNTA(A:A)-3,1) = "Domestic")) &gt; 0,"Y","")</f>
        <v/>
      </c>
    </row>
    <row r="276" spans="1:38" x14ac:dyDescent="0.25">
      <c r="A276" t="s">
        <v>551</v>
      </c>
      <c r="B276" t="s">
        <v>102</v>
      </c>
      <c r="C276" t="s">
        <v>96</v>
      </c>
      <c r="D276">
        <v>8.5</v>
      </c>
      <c r="E276" t="s">
        <v>97</v>
      </c>
      <c r="G276" t="s">
        <v>552</v>
      </c>
      <c r="H276" s="38" t="s">
        <v>99</v>
      </c>
      <c r="I276">
        <f>_xlfn.XLOOKUP(B276,Use_Code_Ranking!$A$4:$A$23,Use_Code_Ranking!$B$4:$B$23,9999)</f>
        <v>3</v>
      </c>
      <c r="J276">
        <f t="shared" ca="1" si="68"/>
        <v>1</v>
      </c>
      <c r="K276">
        <f t="shared" ca="1" si="69"/>
        <v>1</v>
      </c>
      <c r="L276">
        <f t="shared" ca="1" si="70"/>
        <v>0</v>
      </c>
      <c r="M276">
        <f t="shared" ca="1" si="71"/>
        <v>0</v>
      </c>
      <c r="N276" t="str">
        <f t="shared" ca="1" si="72"/>
        <v/>
      </c>
      <c r="O276" t="str">
        <f t="shared" ca="1" si="73"/>
        <v/>
      </c>
      <c r="P276" t="str">
        <f t="shared" si="74"/>
        <v/>
      </c>
      <c r="Q276" t="str">
        <f t="shared" ca="1" si="75"/>
        <v/>
      </c>
      <c r="R276" t="str">
        <f t="shared" si="76"/>
        <v/>
      </c>
      <c r="S276" t="str">
        <f t="shared" si="77"/>
        <v/>
      </c>
      <c r="T276" s="2" t="str">
        <f ca="1">IF(S276="Irrigation","Irrigation",IF(R276="Irrigation","Irrigation",IF(Q276="Domestic","Domestic",IF(P276="Stockwatering","Stockwatering",IF(N276="IRRIGATION_AND_MUNICIPAL","Irrigation and Municipal",IF(O276="IRRIGATION_AND_DOMESTIC","Irrigation and Domestic Municipality",_xlfn.XLOOKUP(J276,Use_Code_Ranking!$B$4:$B$23,Use_Code_Ranking!$A$4:$A$23)))))))</f>
        <v>Irrigation</v>
      </c>
      <c r="V276" s="20" t="str">
        <f ca="1"/>
        <v>A025677</v>
      </c>
      <c r="W276" s="4" t="str">
        <f t="shared" ca="1" si="65"/>
        <v>Municipal</v>
      </c>
      <c r="X276" t="str">
        <f t="shared" ca="1" si="66"/>
        <v>N</v>
      </c>
      <c r="Y276" s="2" t="str">
        <f t="shared" ca="1" si="67"/>
        <v>N</v>
      </c>
      <c r="Z276">
        <f ca="1">_xlfn.XLOOKUP($W276,Return_flow_table!$A$4:$A$25,Return_flow_table!B$4:B$25)</f>
        <v>0</v>
      </c>
      <c r="AA276">
        <f ca="1">_xlfn.XLOOKUP($W276,Return_flow_table!$A$4:$A$25,Return_flow_table!C$4:C$25)</f>
        <v>0</v>
      </c>
      <c r="AB276">
        <f ca="1">_xlfn.XLOOKUP($W276,Return_flow_table!$A$4:$A$25,Return_flow_table!D$4:D$25)</f>
        <v>0</v>
      </c>
      <c r="AC276">
        <f ca="1">_xlfn.XLOOKUP($W276,Return_flow_table!$A$4:$A$25,Return_flow_table!E$4:E$25)</f>
        <v>0</v>
      </c>
      <c r="AD276">
        <f ca="1">_xlfn.XLOOKUP($W276,Return_flow_table!$A$4:$A$25,Return_flow_table!F$4:F$25)</f>
        <v>0</v>
      </c>
      <c r="AE276">
        <f ca="1">_xlfn.XLOOKUP($W276,Return_flow_table!$A$4:$A$25,Return_flow_table!G$4:G$25)</f>
        <v>0</v>
      </c>
      <c r="AF276">
        <f ca="1">_xlfn.XLOOKUP($W276,Return_flow_table!$A$4:$A$25,Return_flow_table!H$4:H$25)</f>
        <v>0</v>
      </c>
      <c r="AG276">
        <f ca="1">_xlfn.XLOOKUP($W276,Return_flow_table!$A$4:$A$25,Return_flow_table!I$4:I$25)</f>
        <v>0</v>
      </c>
      <c r="AH276">
        <f ca="1">_xlfn.XLOOKUP($W276,Return_flow_table!$A$4:$A$25,Return_flow_table!J$4:J$25)</f>
        <v>0</v>
      </c>
      <c r="AI276">
        <f ca="1">_xlfn.XLOOKUP($W276,Return_flow_table!$A$4:$A$25,Return_flow_table!K$4:K$25)</f>
        <v>0</v>
      </c>
      <c r="AJ276">
        <f ca="1">_xlfn.XLOOKUP($W276,Return_flow_table!$A$4:$A$25,Return_flow_table!L$4:L$25)</f>
        <v>0</v>
      </c>
      <c r="AK276">
        <f ca="1">_xlfn.XLOOKUP($W276,Return_flow_table!$A$4:$A$25,Return_flow_table!M$4:M$25)</f>
        <v>0</v>
      </c>
      <c r="AL276" s="39" t="str" cm="1">
        <f t="array" aca="1" ref="AL276" ca="1">IF(SUM(  ((OFFSET($A$4,0,0,COUNTA(A:A)-3,1)) =V276) * (OFFSET($T$4, 0,0,COUNTA(A:A)-3,1) = "Domestic")) &gt; 0,"Y","")</f>
        <v/>
      </c>
    </row>
    <row r="277" spans="1:38" x14ac:dyDescent="0.25">
      <c r="A277" t="s">
        <v>551</v>
      </c>
      <c r="B277" t="s">
        <v>108</v>
      </c>
      <c r="C277" t="s">
        <v>96</v>
      </c>
      <c r="D277">
        <v>8.5</v>
      </c>
      <c r="E277" t="s">
        <v>97</v>
      </c>
      <c r="G277" t="s">
        <v>552</v>
      </c>
      <c r="H277" s="38" t="s">
        <v>99</v>
      </c>
      <c r="I277">
        <f>_xlfn.XLOOKUP(B277,Use_Code_Ranking!$A$4:$A$23,Use_Code_Ranking!$B$4:$B$23,9999)</f>
        <v>5</v>
      </c>
      <c r="J277">
        <f t="shared" ca="1" si="68"/>
        <v>1</v>
      </c>
      <c r="K277">
        <f t="shared" ca="1" si="69"/>
        <v>1</v>
      </c>
      <c r="L277">
        <f t="shared" ca="1" si="70"/>
        <v>0</v>
      </c>
      <c r="M277">
        <f t="shared" ca="1" si="71"/>
        <v>0</v>
      </c>
      <c r="N277" t="str">
        <f t="shared" ca="1" si="72"/>
        <v/>
      </c>
      <c r="O277" t="str">
        <f t="shared" ca="1" si="73"/>
        <v/>
      </c>
      <c r="P277" t="str">
        <f t="shared" si="74"/>
        <v/>
      </c>
      <c r="Q277" t="str">
        <f t="shared" ca="1" si="75"/>
        <v/>
      </c>
      <c r="R277" t="str">
        <f t="shared" si="76"/>
        <v/>
      </c>
      <c r="S277" t="str">
        <f t="shared" si="77"/>
        <v/>
      </c>
      <c r="T277" s="2" t="str">
        <f ca="1">IF(S277="Irrigation","Irrigation",IF(R277="Irrigation","Irrigation",IF(Q277="Domestic","Domestic",IF(P277="Stockwatering","Stockwatering",IF(N277="IRRIGATION_AND_MUNICIPAL","Irrigation and Municipal",IF(O277="IRRIGATION_AND_DOMESTIC","Irrigation and Domestic Municipality",_xlfn.XLOOKUP(J277,Use_Code_Ranking!$B$4:$B$23,Use_Code_Ranking!$A$4:$A$23)))))))</f>
        <v>Irrigation</v>
      </c>
      <c r="V277" s="20" t="str">
        <f ca="1"/>
        <v>A025689</v>
      </c>
      <c r="W277" s="4" t="str">
        <f t="shared" ca="1" si="65"/>
        <v>Stockwatering</v>
      </c>
      <c r="X277" t="str">
        <f t="shared" ca="1" si="66"/>
        <v>N</v>
      </c>
      <c r="Y277" s="2" t="str">
        <f t="shared" ca="1" si="67"/>
        <v>N</v>
      </c>
      <c r="Z277">
        <f ca="1">_xlfn.XLOOKUP($W277,Return_flow_table!$A$4:$A$25,Return_flow_table!B$4:B$25)</f>
        <v>0</v>
      </c>
      <c r="AA277">
        <f ca="1">_xlfn.XLOOKUP($W277,Return_flow_table!$A$4:$A$25,Return_flow_table!C$4:C$25)</f>
        <v>0</v>
      </c>
      <c r="AB277">
        <f ca="1">_xlfn.XLOOKUP($W277,Return_flow_table!$A$4:$A$25,Return_flow_table!D$4:D$25)</f>
        <v>0</v>
      </c>
      <c r="AC277">
        <f ca="1">_xlfn.XLOOKUP($W277,Return_flow_table!$A$4:$A$25,Return_flow_table!E$4:E$25)</f>
        <v>0</v>
      </c>
      <c r="AD277">
        <f ca="1">_xlfn.XLOOKUP($W277,Return_flow_table!$A$4:$A$25,Return_flow_table!F$4:F$25)</f>
        <v>0</v>
      </c>
      <c r="AE277">
        <f ca="1">_xlfn.XLOOKUP($W277,Return_flow_table!$A$4:$A$25,Return_flow_table!G$4:G$25)</f>
        <v>0</v>
      </c>
      <c r="AF277">
        <f ca="1">_xlfn.XLOOKUP($W277,Return_flow_table!$A$4:$A$25,Return_flow_table!H$4:H$25)</f>
        <v>0</v>
      </c>
      <c r="AG277">
        <f ca="1">_xlfn.XLOOKUP($W277,Return_flow_table!$A$4:$A$25,Return_flow_table!I$4:I$25)</f>
        <v>0</v>
      </c>
      <c r="AH277">
        <f ca="1">_xlfn.XLOOKUP($W277,Return_flow_table!$A$4:$A$25,Return_flow_table!J$4:J$25)</f>
        <v>0</v>
      </c>
      <c r="AI277">
        <f ca="1">_xlfn.XLOOKUP($W277,Return_flow_table!$A$4:$A$25,Return_flow_table!K$4:K$25)</f>
        <v>0</v>
      </c>
      <c r="AJ277">
        <f ca="1">_xlfn.XLOOKUP($W277,Return_flow_table!$A$4:$A$25,Return_flow_table!L$4:L$25)</f>
        <v>0</v>
      </c>
      <c r="AK277">
        <f ca="1">_xlfn.XLOOKUP($W277,Return_flow_table!$A$4:$A$25,Return_flow_table!M$4:M$25)</f>
        <v>0</v>
      </c>
      <c r="AL277" s="39" t="str" cm="1">
        <f t="array" aca="1" ref="AL277" ca="1">IF(SUM(  ((OFFSET($A$4,0,0,COUNTA(A:A)-3,1)) =V277) * (OFFSET($T$4, 0,0,COUNTA(A:A)-3,1) = "Domestic")) &gt; 0,"Y","")</f>
        <v/>
      </c>
    </row>
    <row r="278" spans="1:38" x14ac:dyDescent="0.25">
      <c r="A278" t="s">
        <v>551</v>
      </c>
      <c r="B278" t="s">
        <v>95</v>
      </c>
      <c r="C278" t="s">
        <v>96</v>
      </c>
      <c r="D278">
        <v>8.5</v>
      </c>
      <c r="E278" t="s">
        <v>97</v>
      </c>
      <c r="G278" t="s">
        <v>552</v>
      </c>
      <c r="H278" s="38" t="s">
        <v>99</v>
      </c>
      <c r="I278">
        <f>_xlfn.XLOOKUP(B278,Use_Code_Ranking!$A$4:$A$23,Use_Code_Ranking!$B$4:$B$23,9999)</f>
        <v>1</v>
      </c>
      <c r="J278">
        <f t="shared" ca="1" si="68"/>
        <v>1</v>
      </c>
      <c r="K278">
        <f t="shared" ca="1" si="69"/>
        <v>1</v>
      </c>
      <c r="L278">
        <f t="shared" ca="1" si="70"/>
        <v>0</v>
      </c>
      <c r="M278">
        <f t="shared" ca="1" si="71"/>
        <v>0</v>
      </c>
      <c r="N278" t="str">
        <f t="shared" ca="1" si="72"/>
        <v/>
      </c>
      <c r="O278" t="str">
        <f t="shared" ca="1" si="73"/>
        <v/>
      </c>
      <c r="P278" t="str">
        <f t="shared" si="74"/>
        <v/>
      </c>
      <c r="Q278" t="str">
        <f t="shared" ca="1" si="75"/>
        <v/>
      </c>
      <c r="R278" t="str">
        <f t="shared" si="76"/>
        <v/>
      </c>
      <c r="S278" t="str">
        <f t="shared" si="77"/>
        <v/>
      </c>
      <c r="T278" s="2" t="str">
        <f ca="1">IF(S278="Irrigation","Irrigation",IF(R278="Irrigation","Irrigation",IF(Q278="Domestic","Domestic",IF(P278="Stockwatering","Stockwatering",IF(N278="IRRIGATION_AND_MUNICIPAL","Irrigation and Municipal",IF(O278="IRRIGATION_AND_DOMESTIC","Irrigation and Domestic Municipality",_xlfn.XLOOKUP(J278,Use_Code_Ranking!$B$4:$B$23,Use_Code_Ranking!$A$4:$A$23)))))))</f>
        <v>Irrigation</v>
      </c>
      <c r="V278" s="20" t="str">
        <f ca="1"/>
        <v>A025693A</v>
      </c>
      <c r="W278" s="4" t="str">
        <f t="shared" ca="1" si="65"/>
        <v>Domestic</v>
      </c>
      <c r="X278" t="str">
        <f t="shared" ca="1" si="66"/>
        <v>N</v>
      </c>
      <c r="Y278" s="2" t="str">
        <f t="shared" ca="1" si="67"/>
        <v>N</v>
      </c>
      <c r="Z278">
        <f ca="1">_xlfn.XLOOKUP($W278,Return_flow_table!$A$4:$A$25,Return_flow_table!B$4:B$25)</f>
        <v>0</v>
      </c>
      <c r="AA278">
        <f ca="1">_xlfn.XLOOKUP($W278,Return_flow_table!$A$4:$A$25,Return_flow_table!C$4:C$25)</f>
        <v>0</v>
      </c>
      <c r="AB278">
        <f ca="1">_xlfn.XLOOKUP($W278,Return_flow_table!$A$4:$A$25,Return_flow_table!D$4:D$25)</f>
        <v>0</v>
      </c>
      <c r="AC278">
        <f ca="1">_xlfn.XLOOKUP($W278,Return_flow_table!$A$4:$A$25,Return_flow_table!E$4:E$25)</f>
        <v>0</v>
      </c>
      <c r="AD278">
        <f ca="1">_xlfn.XLOOKUP($W278,Return_flow_table!$A$4:$A$25,Return_flow_table!F$4:F$25)</f>
        <v>0</v>
      </c>
      <c r="AE278">
        <f ca="1">_xlfn.XLOOKUP($W278,Return_flow_table!$A$4:$A$25,Return_flow_table!G$4:G$25)</f>
        <v>0</v>
      </c>
      <c r="AF278">
        <f ca="1">_xlfn.XLOOKUP($W278,Return_flow_table!$A$4:$A$25,Return_flow_table!H$4:H$25)</f>
        <v>0</v>
      </c>
      <c r="AG278">
        <f ca="1">_xlfn.XLOOKUP($W278,Return_flow_table!$A$4:$A$25,Return_flow_table!I$4:I$25)</f>
        <v>0</v>
      </c>
      <c r="AH278">
        <f ca="1">_xlfn.XLOOKUP($W278,Return_flow_table!$A$4:$A$25,Return_flow_table!J$4:J$25)</f>
        <v>0</v>
      </c>
      <c r="AI278">
        <f ca="1">_xlfn.XLOOKUP($W278,Return_flow_table!$A$4:$A$25,Return_flow_table!K$4:K$25)</f>
        <v>0</v>
      </c>
      <c r="AJ278">
        <f ca="1">_xlfn.XLOOKUP($W278,Return_flow_table!$A$4:$A$25,Return_flow_table!L$4:L$25)</f>
        <v>0</v>
      </c>
      <c r="AK278">
        <f ca="1">_xlfn.XLOOKUP($W278,Return_flow_table!$A$4:$A$25,Return_flow_table!M$4:M$25)</f>
        <v>0</v>
      </c>
      <c r="AL278" s="39" t="str" cm="1">
        <f t="array" aca="1" ref="AL278" ca="1">IF(SUM(  ((OFFSET($A$4,0,0,COUNTA(A:A)-3,1)) =V278) * (OFFSET($T$4, 0,0,COUNTA(A:A)-3,1) = "Domestic")) &gt; 0,"Y","")</f>
        <v>Y</v>
      </c>
    </row>
    <row r="279" spans="1:38" x14ac:dyDescent="0.25">
      <c r="A279" t="s">
        <v>553</v>
      </c>
      <c r="B279" t="s">
        <v>113</v>
      </c>
      <c r="C279" t="s">
        <v>96</v>
      </c>
      <c r="D279">
        <v>4</v>
      </c>
      <c r="E279" t="s">
        <v>97</v>
      </c>
      <c r="G279" t="s">
        <v>554</v>
      </c>
      <c r="H279" s="38" t="s">
        <v>99</v>
      </c>
      <c r="I279">
        <f>_xlfn.XLOOKUP(B279,Use_Code_Ranking!$A$4:$A$23,Use_Code_Ranking!$B$4:$B$23,9999)</f>
        <v>9</v>
      </c>
      <c r="J279">
        <f t="shared" ca="1" si="68"/>
        <v>1</v>
      </c>
      <c r="K279">
        <f t="shared" ca="1" si="69"/>
        <v>1</v>
      </c>
      <c r="L279">
        <f t="shared" ca="1" si="70"/>
        <v>0</v>
      </c>
      <c r="M279">
        <f t="shared" ca="1" si="71"/>
        <v>0</v>
      </c>
      <c r="N279" t="str">
        <f t="shared" ca="1" si="72"/>
        <v/>
      </c>
      <c r="O279" t="str">
        <f t="shared" ca="1" si="73"/>
        <v/>
      </c>
      <c r="P279" t="str">
        <f t="shared" si="74"/>
        <v/>
      </c>
      <c r="Q279" t="str">
        <f t="shared" ca="1" si="75"/>
        <v/>
      </c>
      <c r="R279" t="str">
        <f t="shared" si="76"/>
        <v/>
      </c>
      <c r="S279" t="str">
        <f t="shared" si="77"/>
        <v/>
      </c>
      <c r="T279" s="2" t="str">
        <f ca="1">IF(S279="Irrigation","Irrigation",IF(R279="Irrigation","Irrigation",IF(Q279="Domestic","Domestic",IF(P279="Stockwatering","Stockwatering",IF(N279="IRRIGATION_AND_MUNICIPAL","Irrigation and Municipal",IF(O279="IRRIGATION_AND_DOMESTIC","Irrigation and Domestic Municipality",_xlfn.XLOOKUP(J279,Use_Code_Ranking!$B$4:$B$23,Use_Code_Ranking!$A$4:$A$23)))))))</f>
        <v>Irrigation</v>
      </c>
      <c r="V279" s="20" t="str">
        <f ca="1"/>
        <v>A025693B</v>
      </c>
      <c r="W279" s="4" t="str">
        <f t="shared" ca="1" si="65"/>
        <v>Domestic</v>
      </c>
      <c r="X279" t="str">
        <f t="shared" ca="1" si="66"/>
        <v>N</v>
      </c>
      <c r="Y279" s="2" t="str">
        <f t="shared" ca="1" si="67"/>
        <v>N</v>
      </c>
      <c r="Z279">
        <f ca="1">_xlfn.XLOOKUP($W279,Return_flow_table!$A$4:$A$25,Return_flow_table!B$4:B$25)</f>
        <v>0</v>
      </c>
      <c r="AA279">
        <f ca="1">_xlfn.XLOOKUP($W279,Return_flow_table!$A$4:$A$25,Return_flow_table!C$4:C$25)</f>
        <v>0</v>
      </c>
      <c r="AB279">
        <f ca="1">_xlfn.XLOOKUP($W279,Return_flow_table!$A$4:$A$25,Return_flow_table!D$4:D$25)</f>
        <v>0</v>
      </c>
      <c r="AC279">
        <f ca="1">_xlfn.XLOOKUP($W279,Return_flow_table!$A$4:$A$25,Return_flow_table!E$4:E$25)</f>
        <v>0</v>
      </c>
      <c r="AD279">
        <f ca="1">_xlfn.XLOOKUP($W279,Return_flow_table!$A$4:$A$25,Return_flow_table!F$4:F$25)</f>
        <v>0</v>
      </c>
      <c r="AE279">
        <f ca="1">_xlfn.XLOOKUP($W279,Return_flow_table!$A$4:$A$25,Return_flow_table!G$4:G$25)</f>
        <v>0</v>
      </c>
      <c r="AF279">
        <f ca="1">_xlfn.XLOOKUP($W279,Return_flow_table!$A$4:$A$25,Return_flow_table!H$4:H$25)</f>
        <v>0</v>
      </c>
      <c r="AG279">
        <f ca="1">_xlfn.XLOOKUP($W279,Return_flow_table!$A$4:$A$25,Return_flow_table!I$4:I$25)</f>
        <v>0</v>
      </c>
      <c r="AH279">
        <f ca="1">_xlfn.XLOOKUP($W279,Return_flow_table!$A$4:$A$25,Return_flow_table!J$4:J$25)</f>
        <v>0</v>
      </c>
      <c r="AI279">
        <f ca="1">_xlfn.XLOOKUP($W279,Return_flow_table!$A$4:$A$25,Return_flow_table!K$4:K$25)</f>
        <v>0</v>
      </c>
      <c r="AJ279">
        <f ca="1">_xlfn.XLOOKUP($W279,Return_flow_table!$A$4:$A$25,Return_flow_table!L$4:L$25)</f>
        <v>0</v>
      </c>
      <c r="AK279">
        <f ca="1">_xlfn.XLOOKUP($W279,Return_flow_table!$A$4:$A$25,Return_flow_table!M$4:M$25)</f>
        <v>0</v>
      </c>
      <c r="AL279" s="39" t="str" cm="1">
        <f t="array" aca="1" ref="AL279" ca="1">IF(SUM(  ((OFFSET($A$4,0,0,COUNTA(A:A)-3,1)) =V279) * (OFFSET($T$4, 0,0,COUNTA(A:A)-3,1) = "Domestic")) &gt; 0,"Y","")</f>
        <v>Y</v>
      </c>
    </row>
    <row r="280" spans="1:38" x14ac:dyDescent="0.25">
      <c r="A280" t="s">
        <v>553</v>
      </c>
      <c r="B280" t="s">
        <v>108</v>
      </c>
      <c r="C280" t="s">
        <v>96</v>
      </c>
      <c r="D280">
        <v>4</v>
      </c>
      <c r="E280" t="s">
        <v>97</v>
      </c>
      <c r="G280" t="s">
        <v>554</v>
      </c>
      <c r="H280" s="38" t="s">
        <v>99</v>
      </c>
      <c r="I280">
        <f>_xlfn.XLOOKUP(B280,Use_Code_Ranking!$A$4:$A$23,Use_Code_Ranking!$B$4:$B$23,9999)</f>
        <v>5</v>
      </c>
      <c r="J280">
        <f t="shared" ca="1" si="68"/>
        <v>1</v>
      </c>
      <c r="K280">
        <f t="shared" ca="1" si="69"/>
        <v>1</v>
      </c>
      <c r="L280">
        <f t="shared" ca="1" si="70"/>
        <v>0</v>
      </c>
      <c r="M280">
        <f t="shared" ca="1" si="71"/>
        <v>0</v>
      </c>
      <c r="N280" t="str">
        <f t="shared" ca="1" si="72"/>
        <v/>
      </c>
      <c r="O280" t="str">
        <f t="shared" ca="1" si="73"/>
        <v/>
      </c>
      <c r="P280" t="str">
        <f t="shared" si="74"/>
        <v/>
      </c>
      <c r="Q280" t="str">
        <f t="shared" ca="1" si="75"/>
        <v/>
      </c>
      <c r="R280" t="str">
        <f t="shared" si="76"/>
        <v/>
      </c>
      <c r="S280" t="str">
        <f t="shared" si="77"/>
        <v/>
      </c>
      <c r="T280" s="2" t="str">
        <f ca="1">IF(S280="Irrigation","Irrigation",IF(R280="Irrigation","Irrigation",IF(Q280="Domestic","Domestic",IF(P280="Stockwatering","Stockwatering",IF(N280="IRRIGATION_AND_MUNICIPAL","Irrigation and Municipal",IF(O280="IRRIGATION_AND_DOMESTIC","Irrigation and Domestic Municipality",_xlfn.XLOOKUP(J280,Use_Code_Ranking!$B$4:$B$23,Use_Code_Ranking!$A$4:$A$23)))))))</f>
        <v>Irrigation</v>
      </c>
      <c r="V280" s="20" t="str">
        <f ca="1"/>
        <v>A025746</v>
      </c>
      <c r="W280" s="4" t="str">
        <f t="shared" ca="1" si="65"/>
        <v>Irrigation</v>
      </c>
      <c r="X280" t="str">
        <f t="shared" ca="1" si="66"/>
        <v>N</v>
      </c>
      <c r="Y280" s="2" t="str">
        <f t="shared" ca="1" si="67"/>
        <v>N</v>
      </c>
      <c r="Z280">
        <f ca="1">_xlfn.XLOOKUP($W280,Return_flow_table!$A$4:$A$25,Return_flow_table!B$4:B$25)</f>
        <v>0</v>
      </c>
      <c r="AA280">
        <f ca="1">_xlfn.XLOOKUP($W280,Return_flow_table!$A$4:$A$25,Return_flow_table!C$4:C$25)</f>
        <v>0</v>
      </c>
      <c r="AB280">
        <f ca="1">_xlfn.XLOOKUP($W280,Return_flow_table!$A$4:$A$25,Return_flow_table!D$4:D$25)</f>
        <v>20</v>
      </c>
      <c r="AC280">
        <f ca="1">_xlfn.XLOOKUP($W280,Return_flow_table!$A$4:$A$25,Return_flow_table!E$4:E$25)</f>
        <v>20</v>
      </c>
      <c r="AD280">
        <f ca="1">_xlfn.XLOOKUP($W280,Return_flow_table!$A$4:$A$25,Return_flow_table!F$4:F$25)</f>
        <v>10</v>
      </c>
      <c r="AE280">
        <f ca="1">_xlfn.XLOOKUP($W280,Return_flow_table!$A$4:$A$25,Return_flow_table!G$4:G$25)</f>
        <v>10</v>
      </c>
      <c r="AF280">
        <f ca="1">_xlfn.XLOOKUP($W280,Return_flow_table!$A$4:$A$25,Return_flow_table!H$4:H$25)</f>
        <v>0</v>
      </c>
      <c r="AG280">
        <f ca="1">_xlfn.XLOOKUP($W280,Return_flow_table!$A$4:$A$25,Return_flow_table!I$4:I$25)</f>
        <v>0</v>
      </c>
      <c r="AH280">
        <f ca="1">_xlfn.XLOOKUP($W280,Return_flow_table!$A$4:$A$25,Return_flow_table!J$4:J$25)</f>
        <v>0</v>
      </c>
      <c r="AI280">
        <f ca="1">_xlfn.XLOOKUP($W280,Return_flow_table!$A$4:$A$25,Return_flow_table!K$4:K$25)</f>
        <v>20</v>
      </c>
      <c r="AJ280">
        <f ca="1">_xlfn.XLOOKUP($W280,Return_flow_table!$A$4:$A$25,Return_flow_table!L$4:L$25)</f>
        <v>20</v>
      </c>
      <c r="AK280">
        <f ca="1">_xlfn.XLOOKUP($W280,Return_flow_table!$A$4:$A$25,Return_flow_table!M$4:M$25)</f>
        <v>0</v>
      </c>
      <c r="AL280" s="39" t="str" cm="1">
        <f t="array" aca="1" ref="AL280" ca="1">IF(SUM(  ((OFFSET($A$4,0,0,COUNTA(A:A)-3,1)) =V280) * (OFFSET($T$4, 0,0,COUNTA(A:A)-3,1) = "Domestic")) &gt; 0,"Y","")</f>
        <v/>
      </c>
    </row>
    <row r="281" spans="1:38" x14ac:dyDescent="0.25">
      <c r="A281" t="s">
        <v>553</v>
      </c>
      <c r="B281" t="s">
        <v>95</v>
      </c>
      <c r="C281" t="s">
        <v>96</v>
      </c>
      <c r="D281">
        <v>4</v>
      </c>
      <c r="E281" t="s">
        <v>97</v>
      </c>
      <c r="G281" t="s">
        <v>554</v>
      </c>
      <c r="H281" s="38" t="s">
        <v>99</v>
      </c>
      <c r="I281">
        <f>_xlfn.XLOOKUP(B281,Use_Code_Ranking!$A$4:$A$23,Use_Code_Ranking!$B$4:$B$23,9999)</f>
        <v>1</v>
      </c>
      <c r="J281">
        <f t="shared" ca="1" si="68"/>
        <v>1</v>
      </c>
      <c r="K281">
        <f t="shared" ca="1" si="69"/>
        <v>1</v>
      </c>
      <c r="L281">
        <f t="shared" ca="1" si="70"/>
        <v>0</v>
      </c>
      <c r="M281">
        <f t="shared" ca="1" si="71"/>
        <v>0</v>
      </c>
      <c r="N281" t="str">
        <f t="shared" ca="1" si="72"/>
        <v/>
      </c>
      <c r="O281" t="str">
        <f t="shared" ca="1" si="73"/>
        <v/>
      </c>
      <c r="P281" t="str">
        <f t="shared" si="74"/>
        <v/>
      </c>
      <c r="Q281" t="str">
        <f t="shared" ca="1" si="75"/>
        <v/>
      </c>
      <c r="R281" t="str">
        <f t="shared" si="76"/>
        <v/>
      </c>
      <c r="S281" t="str">
        <f t="shared" si="77"/>
        <v/>
      </c>
      <c r="T281" s="2" t="str">
        <f ca="1">IF(S281="Irrigation","Irrigation",IF(R281="Irrigation","Irrigation",IF(Q281="Domestic","Domestic",IF(P281="Stockwatering","Stockwatering",IF(N281="IRRIGATION_AND_MUNICIPAL","Irrigation and Municipal",IF(O281="IRRIGATION_AND_DOMESTIC","Irrigation and Domestic Municipality",_xlfn.XLOOKUP(J281,Use_Code_Ranking!$B$4:$B$23,Use_Code_Ranking!$A$4:$A$23)))))))</f>
        <v>Irrigation</v>
      </c>
      <c r="V281" s="20" t="str">
        <f ca="1"/>
        <v>A025780</v>
      </c>
      <c r="W281" s="4" t="str">
        <f t="shared" ca="1" si="65"/>
        <v>Irrigation</v>
      </c>
      <c r="X281" t="str">
        <f t="shared" ca="1" si="66"/>
        <v>N</v>
      </c>
      <c r="Y281" s="2" t="str">
        <f t="shared" ca="1" si="67"/>
        <v>N</v>
      </c>
      <c r="Z281">
        <f ca="1">_xlfn.XLOOKUP($W281,Return_flow_table!$A$4:$A$25,Return_flow_table!B$4:B$25)</f>
        <v>0</v>
      </c>
      <c r="AA281">
        <f ca="1">_xlfn.XLOOKUP($W281,Return_flow_table!$A$4:$A$25,Return_flow_table!C$4:C$25)</f>
        <v>0</v>
      </c>
      <c r="AB281">
        <f ca="1">_xlfn.XLOOKUP($W281,Return_flow_table!$A$4:$A$25,Return_flow_table!D$4:D$25)</f>
        <v>20</v>
      </c>
      <c r="AC281">
        <f ca="1">_xlfn.XLOOKUP($W281,Return_flow_table!$A$4:$A$25,Return_flow_table!E$4:E$25)</f>
        <v>20</v>
      </c>
      <c r="AD281">
        <f ca="1">_xlfn.XLOOKUP($W281,Return_flow_table!$A$4:$A$25,Return_flow_table!F$4:F$25)</f>
        <v>10</v>
      </c>
      <c r="AE281">
        <f ca="1">_xlfn.XLOOKUP($W281,Return_flow_table!$A$4:$A$25,Return_flow_table!G$4:G$25)</f>
        <v>10</v>
      </c>
      <c r="AF281">
        <f ca="1">_xlfn.XLOOKUP($W281,Return_flow_table!$A$4:$A$25,Return_flow_table!H$4:H$25)</f>
        <v>0</v>
      </c>
      <c r="AG281">
        <f ca="1">_xlfn.XLOOKUP($W281,Return_flow_table!$A$4:$A$25,Return_flow_table!I$4:I$25)</f>
        <v>0</v>
      </c>
      <c r="AH281">
        <f ca="1">_xlfn.XLOOKUP($W281,Return_flow_table!$A$4:$A$25,Return_flow_table!J$4:J$25)</f>
        <v>0</v>
      </c>
      <c r="AI281">
        <f ca="1">_xlfn.XLOOKUP($W281,Return_flow_table!$A$4:$A$25,Return_flow_table!K$4:K$25)</f>
        <v>20</v>
      </c>
      <c r="AJ281">
        <f ca="1">_xlfn.XLOOKUP($W281,Return_flow_table!$A$4:$A$25,Return_flow_table!L$4:L$25)</f>
        <v>20</v>
      </c>
      <c r="AK281">
        <f ca="1">_xlfn.XLOOKUP($W281,Return_flow_table!$A$4:$A$25,Return_flow_table!M$4:M$25)</f>
        <v>0</v>
      </c>
      <c r="AL281" s="39" t="str" cm="1">
        <f t="array" aca="1" ref="AL281" ca="1">IF(SUM(  ((OFFSET($A$4,0,0,COUNTA(A:A)-3,1)) =V281) * (OFFSET($T$4, 0,0,COUNTA(A:A)-3,1) = "Domestic")) &gt; 0,"Y","")</f>
        <v/>
      </c>
    </row>
    <row r="282" spans="1:38" x14ac:dyDescent="0.25">
      <c r="A282" t="s">
        <v>555</v>
      </c>
      <c r="B282" t="s">
        <v>95</v>
      </c>
      <c r="C282" t="s">
        <v>96</v>
      </c>
      <c r="D282">
        <v>28</v>
      </c>
      <c r="E282" t="s">
        <v>97</v>
      </c>
      <c r="G282" t="s">
        <v>556</v>
      </c>
      <c r="H282" s="38" t="s">
        <v>99</v>
      </c>
      <c r="I282">
        <f>_xlfn.XLOOKUP(B282,Use_Code_Ranking!$A$4:$A$23,Use_Code_Ranking!$B$4:$B$23,9999)</f>
        <v>1</v>
      </c>
      <c r="J282">
        <f t="shared" ca="1" si="68"/>
        <v>1</v>
      </c>
      <c r="K282">
        <f t="shared" ca="1" si="69"/>
        <v>1</v>
      </c>
      <c r="L282">
        <f t="shared" ca="1" si="70"/>
        <v>0</v>
      </c>
      <c r="M282">
        <f t="shared" ca="1" si="71"/>
        <v>0</v>
      </c>
      <c r="N282" t="str">
        <f t="shared" ca="1" si="72"/>
        <v/>
      </c>
      <c r="O282" t="str">
        <f t="shared" ca="1" si="73"/>
        <v/>
      </c>
      <c r="P282" t="str">
        <f t="shared" si="74"/>
        <v/>
      </c>
      <c r="Q282" t="str">
        <f t="shared" ca="1" si="75"/>
        <v/>
      </c>
      <c r="R282" t="str">
        <f t="shared" si="76"/>
        <v/>
      </c>
      <c r="S282" t="str">
        <f t="shared" si="77"/>
        <v/>
      </c>
      <c r="T282" s="2" t="str">
        <f ca="1">IF(S282="Irrigation","Irrigation",IF(R282="Irrigation","Irrigation",IF(Q282="Domestic","Domestic",IF(P282="Stockwatering","Stockwatering",IF(N282="IRRIGATION_AND_MUNICIPAL","Irrigation and Municipal",IF(O282="IRRIGATION_AND_DOMESTIC","Irrigation and Domestic Municipality",_xlfn.XLOOKUP(J282,Use_Code_Ranking!$B$4:$B$23,Use_Code_Ranking!$A$4:$A$23)))))))</f>
        <v>Irrigation</v>
      </c>
      <c r="V282" s="20" t="str">
        <f ca="1"/>
        <v>A025864</v>
      </c>
      <c r="W282" s="4" t="str">
        <f t="shared" ca="1" si="65"/>
        <v>Domestic</v>
      </c>
      <c r="X282" t="str">
        <f t="shared" ca="1" si="66"/>
        <v>N</v>
      </c>
      <c r="Y282" s="2" t="str">
        <f t="shared" ca="1" si="67"/>
        <v>N</v>
      </c>
      <c r="Z282">
        <f ca="1">_xlfn.XLOOKUP($W282,Return_flow_table!$A$4:$A$25,Return_flow_table!B$4:B$25)</f>
        <v>0</v>
      </c>
      <c r="AA282">
        <f ca="1">_xlfn.XLOOKUP($W282,Return_flow_table!$A$4:$A$25,Return_flow_table!C$4:C$25)</f>
        <v>0</v>
      </c>
      <c r="AB282">
        <f ca="1">_xlfn.XLOOKUP($W282,Return_flow_table!$A$4:$A$25,Return_flow_table!D$4:D$25)</f>
        <v>0</v>
      </c>
      <c r="AC282">
        <f ca="1">_xlfn.XLOOKUP($W282,Return_flow_table!$A$4:$A$25,Return_flow_table!E$4:E$25)</f>
        <v>0</v>
      </c>
      <c r="AD282">
        <f ca="1">_xlfn.XLOOKUP($W282,Return_flow_table!$A$4:$A$25,Return_flow_table!F$4:F$25)</f>
        <v>0</v>
      </c>
      <c r="AE282">
        <f ca="1">_xlfn.XLOOKUP($W282,Return_flow_table!$A$4:$A$25,Return_flow_table!G$4:G$25)</f>
        <v>0</v>
      </c>
      <c r="AF282">
        <f ca="1">_xlfn.XLOOKUP($W282,Return_flow_table!$A$4:$A$25,Return_flow_table!H$4:H$25)</f>
        <v>0</v>
      </c>
      <c r="AG282">
        <f ca="1">_xlfn.XLOOKUP($W282,Return_flow_table!$A$4:$A$25,Return_flow_table!I$4:I$25)</f>
        <v>0</v>
      </c>
      <c r="AH282">
        <f ca="1">_xlfn.XLOOKUP($W282,Return_flow_table!$A$4:$A$25,Return_flow_table!J$4:J$25)</f>
        <v>0</v>
      </c>
      <c r="AI282">
        <f ca="1">_xlfn.XLOOKUP($W282,Return_flow_table!$A$4:$A$25,Return_flow_table!K$4:K$25)</f>
        <v>0</v>
      </c>
      <c r="AJ282">
        <f ca="1">_xlfn.XLOOKUP($W282,Return_flow_table!$A$4:$A$25,Return_flow_table!L$4:L$25)</f>
        <v>0</v>
      </c>
      <c r="AK282">
        <f ca="1">_xlfn.XLOOKUP($W282,Return_flow_table!$A$4:$A$25,Return_flow_table!M$4:M$25)</f>
        <v>0</v>
      </c>
      <c r="AL282" s="39" t="str" cm="1">
        <f t="array" aca="1" ref="AL282" ca="1">IF(SUM(  ((OFFSET($A$4,0,0,COUNTA(A:A)-3,1)) =V282) * (OFFSET($T$4, 0,0,COUNTA(A:A)-3,1) = "Domestic")) &gt; 0,"Y","")</f>
        <v>Y</v>
      </c>
    </row>
    <row r="283" spans="1:38" x14ac:dyDescent="0.25">
      <c r="A283" t="s">
        <v>555</v>
      </c>
      <c r="B283" t="s">
        <v>108</v>
      </c>
      <c r="C283" t="s">
        <v>96</v>
      </c>
      <c r="D283">
        <v>28</v>
      </c>
      <c r="E283" t="s">
        <v>97</v>
      </c>
      <c r="G283" t="s">
        <v>556</v>
      </c>
      <c r="H283" s="38" t="s">
        <v>99</v>
      </c>
      <c r="I283">
        <f>_xlfn.XLOOKUP(B283,Use_Code_Ranking!$A$4:$A$23,Use_Code_Ranking!$B$4:$B$23,9999)</f>
        <v>5</v>
      </c>
      <c r="J283">
        <f t="shared" ca="1" si="68"/>
        <v>1</v>
      </c>
      <c r="K283">
        <f t="shared" ca="1" si="69"/>
        <v>1</v>
      </c>
      <c r="L283">
        <f t="shared" ca="1" si="70"/>
        <v>0</v>
      </c>
      <c r="M283">
        <f t="shared" ca="1" si="71"/>
        <v>0</v>
      </c>
      <c r="N283" t="str">
        <f t="shared" ca="1" si="72"/>
        <v/>
      </c>
      <c r="O283" t="str">
        <f t="shared" ca="1" si="73"/>
        <v/>
      </c>
      <c r="P283" t="str">
        <f t="shared" si="74"/>
        <v/>
      </c>
      <c r="Q283" t="str">
        <f t="shared" ca="1" si="75"/>
        <v/>
      </c>
      <c r="R283" t="str">
        <f t="shared" si="76"/>
        <v/>
      </c>
      <c r="S283" t="str">
        <f t="shared" si="77"/>
        <v/>
      </c>
      <c r="T283" s="2" t="str">
        <f ca="1">IF(S283="Irrigation","Irrigation",IF(R283="Irrigation","Irrigation",IF(Q283="Domestic","Domestic",IF(P283="Stockwatering","Stockwatering",IF(N283="IRRIGATION_AND_MUNICIPAL","Irrigation and Municipal",IF(O283="IRRIGATION_AND_DOMESTIC","Irrigation and Domestic Municipality",_xlfn.XLOOKUP(J283,Use_Code_Ranking!$B$4:$B$23,Use_Code_Ranking!$A$4:$A$23)))))))</f>
        <v>Irrigation</v>
      </c>
      <c r="V283" s="20" t="str">
        <f ca="1"/>
        <v>A025926</v>
      </c>
      <c r="W283" s="4" t="str">
        <f t="shared" ca="1" si="65"/>
        <v>Recreational</v>
      </c>
      <c r="X283" t="str">
        <f t="shared" ca="1" si="66"/>
        <v>Y</v>
      </c>
      <c r="Y283" s="2" t="str">
        <f t="shared" ca="1" si="67"/>
        <v>N</v>
      </c>
      <c r="Z283">
        <f ca="1">_xlfn.XLOOKUP($W283,Return_flow_table!$A$4:$A$25,Return_flow_table!B$4:B$25)</f>
        <v>100</v>
      </c>
      <c r="AA283">
        <f ca="1">_xlfn.XLOOKUP($W283,Return_flow_table!$A$4:$A$25,Return_flow_table!C$4:C$25)</f>
        <v>100</v>
      </c>
      <c r="AB283">
        <f ca="1">_xlfn.XLOOKUP($W283,Return_flow_table!$A$4:$A$25,Return_flow_table!D$4:D$25)</f>
        <v>100</v>
      </c>
      <c r="AC283">
        <f ca="1">_xlfn.XLOOKUP($W283,Return_flow_table!$A$4:$A$25,Return_flow_table!E$4:E$25)</f>
        <v>100</v>
      </c>
      <c r="AD283">
        <f ca="1">_xlfn.XLOOKUP($W283,Return_flow_table!$A$4:$A$25,Return_flow_table!F$4:F$25)</f>
        <v>100</v>
      </c>
      <c r="AE283">
        <f ca="1">_xlfn.XLOOKUP($W283,Return_flow_table!$A$4:$A$25,Return_flow_table!G$4:G$25)</f>
        <v>100</v>
      </c>
      <c r="AF283">
        <f ca="1">_xlfn.XLOOKUP($W283,Return_flow_table!$A$4:$A$25,Return_flow_table!H$4:H$25)</f>
        <v>100</v>
      </c>
      <c r="AG283">
        <f ca="1">_xlfn.XLOOKUP($W283,Return_flow_table!$A$4:$A$25,Return_flow_table!I$4:I$25)</f>
        <v>100</v>
      </c>
      <c r="AH283">
        <f ca="1">_xlfn.XLOOKUP($W283,Return_flow_table!$A$4:$A$25,Return_flow_table!J$4:J$25)</f>
        <v>100</v>
      </c>
      <c r="AI283">
        <f ca="1">_xlfn.XLOOKUP($W283,Return_flow_table!$A$4:$A$25,Return_flow_table!K$4:K$25)</f>
        <v>100</v>
      </c>
      <c r="AJ283">
        <f ca="1">_xlfn.XLOOKUP($W283,Return_flow_table!$A$4:$A$25,Return_flow_table!L$4:L$25)</f>
        <v>100</v>
      </c>
      <c r="AK283">
        <f ca="1">_xlfn.XLOOKUP($W283,Return_flow_table!$A$4:$A$25,Return_flow_table!M$4:M$25)</f>
        <v>100</v>
      </c>
      <c r="AL283" s="39" t="str" cm="1">
        <f t="array" aca="1" ref="AL283" ca="1">IF(SUM(  ((OFFSET($A$4,0,0,COUNTA(A:A)-3,1)) =V283) * (OFFSET($T$4, 0,0,COUNTA(A:A)-3,1) = "Domestic")) &gt; 0,"Y","")</f>
        <v/>
      </c>
    </row>
    <row r="284" spans="1:38" x14ac:dyDescent="0.25">
      <c r="A284" t="s">
        <v>555</v>
      </c>
      <c r="B284" t="s">
        <v>113</v>
      </c>
      <c r="C284" t="s">
        <v>96</v>
      </c>
      <c r="D284">
        <v>28</v>
      </c>
      <c r="E284" t="s">
        <v>97</v>
      </c>
      <c r="G284" t="s">
        <v>556</v>
      </c>
      <c r="H284" s="38" t="s">
        <v>99</v>
      </c>
      <c r="I284">
        <f>_xlfn.XLOOKUP(B284,Use_Code_Ranking!$A$4:$A$23,Use_Code_Ranking!$B$4:$B$23,9999)</f>
        <v>9</v>
      </c>
      <c r="J284">
        <f t="shared" ca="1" si="68"/>
        <v>1</v>
      </c>
      <c r="K284">
        <f t="shared" ca="1" si="69"/>
        <v>1</v>
      </c>
      <c r="L284">
        <f t="shared" ca="1" si="70"/>
        <v>0</v>
      </c>
      <c r="M284">
        <f t="shared" ca="1" si="71"/>
        <v>0</v>
      </c>
      <c r="N284" t="str">
        <f t="shared" ca="1" si="72"/>
        <v/>
      </c>
      <c r="O284" t="str">
        <f t="shared" ca="1" si="73"/>
        <v/>
      </c>
      <c r="P284" t="str">
        <f t="shared" si="74"/>
        <v/>
      </c>
      <c r="Q284" t="str">
        <f t="shared" ca="1" si="75"/>
        <v/>
      </c>
      <c r="R284" t="str">
        <f t="shared" si="76"/>
        <v/>
      </c>
      <c r="S284" t="str">
        <f t="shared" si="77"/>
        <v/>
      </c>
      <c r="T284" s="2" t="str">
        <f ca="1">IF(S284="Irrigation","Irrigation",IF(R284="Irrigation","Irrigation",IF(Q284="Domestic","Domestic",IF(P284="Stockwatering","Stockwatering",IF(N284="IRRIGATION_AND_MUNICIPAL","Irrigation and Municipal",IF(O284="IRRIGATION_AND_DOMESTIC","Irrigation and Domestic Municipality",_xlfn.XLOOKUP(J284,Use_Code_Ranking!$B$4:$B$23,Use_Code_Ranking!$A$4:$A$23)))))))</f>
        <v>Irrigation</v>
      </c>
      <c r="V284" s="20" t="str">
        <f ca="1"/>
        <v>A026225</v>
      </c>
      <c r="W284" s="4" t="str">
        <f t="shared" ca="1" si="65"/>
        <v>Domestic</v>
      </c>
      <c r="X284" t="str">
        <f t="shared" ca="1" si="66"/>
        <v>N</v>
      </c>
      <c r="Y284" s="2" t="str">
        <f t="shared" ca="1" si="67"/>
        <v>N</v>
      </c>
      <c r="Z284">
        <f ca="1">_xlfn.XLOOKUP($W284,Return_flow_table!$A$4:$A$25,Return_flow_table!B$4:B$25)</f>
        <v>0</v>
      </c>
      <c r="AA284">
        <f ca="1">_xlfn.XLOOKUP($W284,Return_flow_table!$A$4:$A$25,Return_flow_table!C$4:C$25)</f>
        <v>0</v>
      </c>
      <c r="AB284">
        <f ca="1">_xlfn.XLOOKUP($W284,Return_flow_table!$A$4:$A$25,Return_flow_table!D$4:D$25)</f>
        <v>0</v>
      </c>
      <c r="AC284">
        <f ca="1">_xlfn.XLOOKUP($W284,Return_flow_table!$A$4:$A$25,Return_flow_table!E$4:E$25)</f>
        <v>0</v>
      </c>
      <c r="AD284">
        <f ca="1">_xlfn.XLOOKUP($W284,Return_flow_table!$A$4:$A$25,Return_flow_table!F$4:F$25)</f>
        <v>0</v>
      </c>
      <c r="AE284">
        <f ca="1">_xlfn.XLOOKUP($W284,Return_flow_table!$A$4:$A$25,Return_flow_table!G$4:G$25)</f>
        <v>0</v>
      </c>
      <c r="AF284">
        <f ca="1">_xlfn.XLOOKUP($W284,Return_flow_table!$A$4:$A$25,Return_flow_table!H$4:H$25)</f>
        <v>0</v>
      </c>
      <c r="AG284">
        <f ca="1">_xlfn.XLOOKUP($W284,Return_flow_table!$A$4:$A$25,Return_flow_table!I$4:I$25)</f>
        <v>0</v>
      </c>
      <c r="AH284">
        <f ca="1">_xlfn.XLOOKUP($W284,Return_flow_table!$A$4:$A$25,Return_flow_table!J$4:J$25)</f>
        <v>0</v>
      </c>
      <c r="AI284">
        <f ca="1">_xlfn.XLOOKUP($W284,Return_flow_table!$A$4:$A$25,Return_flow_table!K$4:K$25)</f>
        <v>0</v>
      </c>
      <c r="AJ284">
        <f ca="1">_xlfn.XLOOKUP($W284,Return_flow_table!$A$4:$A$25,Return_flow_table!L$4:L$25)</f>
        <v>0</v>
      </c>
      <c r="AK284">
        <f ca="1">_xlfn.XLOOKUP($W284,Return_flow_table!$A$4:$A$25,Return_flow_table!M$4:M$25)</f>
        <v>0</v>
      </c>
      <c r="AL284" s="39" t="str" cm="1">
        <f t="array" aca="1" ref="AL284" ca="1">IF(SUM(  ((OFFSET($A$4,0,0,COUNTA(A:A)-3,1)) =V284) * (OFFSET($T$4, 0,0,COUNTA(A:A)-3,1) = "Domestic")) &gt; 0,"Y","")</f>
        <v>Y</v>
      </c>
    </row>
    <row r="285" spans="1:38" x14ac:dyDescent="0.25">
      <c r="A285" t="s">
        <v>557</v>
      </c>
      <c r="B285" t="s">
        <v>114</v>
      </c>
      <c r="C285" t="s">
        <v>96</v>
      </c>
      <c r="D285">
        <v>42</v>
      </c>
      <c r="E285" t="s">
        <v>97</v>
      </c>
      <c r="G285" t="s">
        <v>476</v>
      </c>
      <c r="H285" s="38" t="s">
        <v>106</v>
      </c>
      <c r="I285">
        <f>_xlfn.XLOOKUP(B285,Use_Code_Ranking!$A$4:$A$23,Use_Code_Ranking!$B$4:$B$23,9999)</f>
        <v>12</v>
      </c>
      <c r="J285">
        <f t="shared" ca="1" si="68"/>
        <v>1</v>
      </c>
      <c r="K285">
        <f t="shared" ca="1" si="69"/>
        <v>1</v>
      </c>
      <c r="L285">
        <f t="shared" ca="1" si="70"/>
        <v>0</v>
      </c>
      <c r="M285">
        <f t="shared" ca="1" si="71"/>
        <v>0</v>
      </c>
      <c r="N285" t="str">
        <f t="shared" ca="1" si="72"/>
        <v/>
      </c>
      <c r="O285" t="str">
        <f t="shared" ca="1" si="73"/>
        <v/>
      </c>
      <c r="P285" t="str">
        <f t="shared" si="74"/>
        <v/>
      </c>
      <c r="Q285" t="str">
        <f t="shared" ca="1" si="75"/>
        <v/>
      </c>
      <c r="R285" t="str">
        <f t="shared" si="76"/>
        <v/>
      </c>
      <c r="S285" t="str">
        <f t="shared" si="77"/>
        <v/>
      </c>
      <c r="T285" s="2" t="str">
        <f ca="1">IF(S285="Irrigation","Irrigation",IF(R285="Irrigation","Irrigation",IF(Q285="Domestic","Domestic",IF(P285="Stockwatering","Stockwatering",IF(N285="IRRIGATION_AND_MUNICIPAL","Irrigation and Municipal",IF(O285="IRRIGATION_AND_DOMESTIC","Irrigation and Domestic Municipality",_xlfn.XLOOKUP(J285,Use_Code_Ranking!$B$4:$B$23,Use_Code_Ranking!$A$4:$A$23)))))))</f>
        <v>Irrigation</v>
      </c>
      <c r="V285" s="20" t="str">
        <f ca="1"/>
        <v>A026636</v>
      </c>
      <c r="W285" s="4" t="str">
        <f t="shared" ca="1" si="65"/>
        <v>Domestic</v>
      </c>
      <c r="X285" t="str">
        <f t="shared" ca="1" si="66"/>
        <v>N</v>
      </c>
      <c r="Y285" s="2" t="str">
        <f t="shared" ca="1" si="67"/>
        <v>N</v>
      </c>
      <c r="Z285">
        <f ca="1">_xlfn.XLOOKUP($W285,Return_flow_table!$A$4:$A$25,Return_flow_table!B$4:B$25)</f>
        <v>0</v>
      </c>
      <c r="AA285">
        <f ca="1">_xlfn.XLOOKUP($W285,Return_flow_table!$A$4:$A$25,Return_flow_table!C$4:C$25)</f>
        <v>0</v>
      </c>
      <c r="AB285">
        <f ca="1">_xlfn.XLOOKUP($W285,Return_flow_table!$A$4:$A$25,Return_flow_table!D$4:D$25)</f>
        <v>0</v>
      </c>
      <c r="AC285">
        <f ca="1">_xlfn.XLOOKUP($W285,Return_flow_table!$A$4:$A$25,Return_flow_table!E$4:E$25)</f>
        <v>0</v>
      </c>
      <c r="AD285">
        <f ca="1">_xlfn.XLOOKUP($W285,Return_flow_table!$A$4:$A$25,Return_flow_table!F$4:F$25)</f>
        <v>0</v>
      </c>
      <c r="AE285">
        <f ca="1">_xlfn.XLOOKUP($W285,Return_flow_table!$A$4:$A$25,Return_flow_table!G$4:G$25)</f>
        <v>0</v>
      </c>
      <c r="AF285">
        <f ca="1">_xlfn.XLOOKUP($W285,Return_flow_table!$A$4:$A$25,Return_flow_table!H$4:H$25)</f>
        <v>0</v>
      </c>
      <c r="AG285">
        <f ca="1">_xlfn.XLOOKUP($W285,Return_flow_table!$A$4:$A$25,Return_flow_table!I$4:I$25)</f>
        <v>0</v>
      </c>
      <c r="AH285">
        <f ca="1">_xlfn.XLOOKUP($W285,Return_flow_table!$A$4:$A$25,Return_flow_table!J$4:J$25)</f>
        <v>0</v>
      </c>
      <c r="AI285">
        <f ca="1">_xlfn.XLOOKUP($W285,Return_flow_table!$A$4:$A$25,Return_flow_table!K$4:K$25)</f>
        <v>0</v>
      </c>
      <c r="AJ285">
        <f ca="1">_xlfn.XLOOKUP($W285,Return_flow_table!$A$4:$A$25,Return_flow_table!L$4:L$25)</f>
        <v>0</v>
      </c>
      <c r="AK285">
        <f ca="1">_xlfn.XLOOKUP($W285,Return_flow_table!$A$4:$A$25,Return_flow_table!M$4:M$25)</f>
        <v>0</v>
      </c>
      <c r="AL285" s="39" t="str" cm="1">
        <f t="array" aca="1" ref="AL285" ca="1">IF(SUM(  ((OFFSET($A$4,0,0,COUNTA(A:A)-3,1)) =V285) * (OFFSET($T$4, 0,0,COUNTA(A:A)-3,1) = "Domestic")) &gt; 0,"Y","")</f>
        <v>Y</v>
      </c>
    </row>
    <row r="286" spans="1:38" x14ac:dyDescent="0.25">
      <c r="A286" t="s">
        <v>557</v>
      </c>
      <c r="B286" t="s">
        <v>95</v>
      </c>
      <c r="C286" t="s">
        <v>96</v>
      </c>
      <c r="D286">
        <v>42</v>
      </c>
      <c r="E286" t="s">
        <v>97</v>
      </c>
      <c r="G286" t="s">
        <v>476</v>
      </c>
      <c r="H286" s="38" t="s">
        <v>106</v>
      </c>
      <c r="I286">
        <f>_xlfn.XLOOKUP(B286,Use_Code_Ranking!$A$4:$A$23,Use_Code_Ranking!$B$4:$B$23,9999)</f>
        <v>1</v>
      </c>
      <c r="J286">
        <f t="shared" ca="1" si="68"/>
        <v>1</v>
      </c>
      <c r="K286">
        <f t="shared" ca="1" si="69"/>
        <v>1</v>
      </c>
      <c r="L286">
        <f t="shared" ca="1" si="70"/>
        <v>0</v>
      </c>
      <c r="M286">
        <f t="shared" ca="1" si="71"/>
        <v>0</v>
      </c>
      <c r="N286" t="str">
        <f t="shared" ca="1" si="72"/>
        <v/>
      </c>
      <c r="O286" t="str">
        <f t="shared" ca="1" si="73"/>
        <v/>
      </c>
      <c r="P286" t="str">
        <f t="shared" si="74"/>
        <v/>
      </c>
      <c r="Q286" t="str">
        <f t="shared" ca="1" si="75"/>
        <v/>
      </c>
      <c r="R286" t="str">
        <f t="shared" si="76"/>
        <v/>
      </c>
      <c r="S286" t="str">
        <f t="shared" si="77"/>
        <v/>
      </c>
      <c r="T286" s="2" t="str">
        <f ca="1">IF(S286="Irrigation","Irrigation",IF(R286="Irrigation","Irrigation",IF(Q286="Domestic","Domestic",IF(P286="Stockwatering","Stockwatering",IF(N286="IRRIGATION_AND_MUNICIPAL","Irrigation and Municipal",IF(O286="IRRIGATION_AND_DOMESTIC","Irrigation and Domestic Municipality",_xlfn.XLOOKUP(J286,Use_Code_Ranking!$B$4:$B$23,Use_Code_Ranking!$A$4:$A$23)))))))</f>
        <v>Irrigation</v>
      </c>
      <c r="V286" s="20" t="str">
        <f ca="1"/>
        <v>A026657</v>
      </c>
      <c r="W286" s="4" t="str">
        <f t="shared" ca="1" si="65"/>
        <v>Power</v>
      </c>
      <c r="X286" t="str">
        <f t="shared" ca="1" si="66"/>
        <v>Y</v>
      </c>
      <c r="Y286" s="2" t="str">
        <f t="shared" ca="1" si="67"/>
        <v>Y</v>
      </c>
      <c r="Z286">
        <f ca="1">_xlfn.XLOOKUP($W286,Return_flow_table!$A$4:$A$25,Return_flow_table!B$4:B$25)</f>
        <v>100</v>
      </c>
      <c r="AA286">
        <f ca="1">_xlfn.XLOOKUP($W286,Return_flow_table!$A$4:$A$25,Return_flow_table!C$4:C$25)</f>
        <v>100</v>
      </c>
      <c r="AB286">
        <f ca="1">_xlfn.XLOOKUP($W286,Return_flow_table!$A$4:$A$25,Return_flow_table!D$4:D$25)</f>
        <v>100</v>
      </c>
      <c r="AC286">
        <f ca="1">_xlfn.XLOOKUP($W286,Return_flow_table!$A$4:$A$25,Return_flow_table!E$4:E$25)</f>
        <v>100</v>
      </c>
      <c r="AD286">
        <f ca="1">_xlfn.XLOOKUP($W286,Return_flow_table!$A$4:$A$25,Return_flow_table!F$4:F$25)</f>
        <v>100</v>
      </c>
      <c r="AE286">
        <f ca="1">_xlfn.XLOOKUP($W286,Return_flow_table!$A$4:$A$25,Return_flow_table!G$4:G$25)</f>
        <v>100</v>
      </c>
      <c r="AF286">
        <f ca="1">_xlfn.XLOOKUP($W286,Return_flow_table!$A$4:$A$25,Return_flow_table!H$4:H$25)</f>
        <v>100</v>
      </c>
      <c r="AG286">
        <f ca="1">_xlfn.XLOOKUP($W286,Return_flow_table!$A$4:$A$25,Return_flow_table!I$4:I$25)</f>
        <v>100</v>
      </c>
      <c r="AH286">
        <f ca="1">_xlfn.XLOOKUP($W286,Return_flow_table!$A$4:$A$25,Return_flow_table!J$4:J$25)</f>
        <v>100</v>
      </c>
      <c r="AI286">
        <f ca="1">_xlfn.XLOOKUP($W286,Return_flow_table!$A$4:$A$25,Return_flow_table!K$4:K$25)</f>
        <v>100</v>
      </c>
      <c r="AJ286">
        <f ca="1">_xlfn.XLOOKUP($W286,Return_flow_table!$A$4:$A$25,Return_flow_table!L$4:L$25)</f>
        <v>100</v>
      </c>
      <c r="AK286">
        <f ca="1">_xlfn.XLOOKUP($W286,Return_flow_table!$A$4:$A$25,Return_flow_table!M$4:M$25)</f>
        <v>100</v>
      </c>
      <c r="AL286" s="39" t="str" cm="1">
        <f t="array" aca="1" ref="AL286" ca="1">IF(SUM(  ((OFFSET($A$4,0,0,COUNTA(A:A)-3,1)) =V286) * (OFFSET($T$4, 0,0,COUNTA(A:A)-3,1) = "Domestic")) &gt; 0,"Y","")</f>
        <v/>
      </c>
    </row>
    <row r="287" spans="1:38" x14ac:dyDescent="0.25">
      <c r="A287" t="s">
        <v>557</v>
      </c>
      <c r="B287" t="s">
        <v>113</v>
      </c>
      <c r="C287" t="s">
        <v>96</v>
      </c>
      <c r="D287">
        <v>42</v>
      </c>
      <c r="E287" t="s">
        <v>97</v>
      </c>
      <c r="G287" t="s">
        <v>476</v>
      </c>
      <c r="H287" s="38" t="s">
        <v>106</v>
      </c>
      <c r="I287">
        <f>_xlfn.XLOOKUP(B287,Use_Code_Ranking!$A$4:$A$23,Use_Code_Ranking!$B$4:$B$23,9999)</f>
        <v>9</v>
      </c>
      <c r="J287">
        <f t="shared" ca="1" si="68"/>
        <v>1</v>
      </c>
      <c r="K287">
        <f t="shared" ca="1" si="69"/>
        <v>1</v>
      </c>
      <c r="L287">
        <f t="shared" ca="1" si="70"/>
        <v>0</v>
      </c>
      <c r="M287">
        <f t="shared" ca="1" si="71"/>
        <v>0</v>
      </c>
      <c r="N287" t="str">
        <f t="shared" ca="1" si="72"/>
        <v/>
      </c>
      <c r="O287" t="str">
        <f t="shared" ca="1" si="73"/>
        <v/>
      </c>
      <c r="P287" t="str">
        <f t="shared" si="74"/>
        <v/>
      </c>
      <c r="Q287" t="str">
        <f t="shared" ca="1" si="75"/>
        <v/>
      </c>
      <c r="R287" t="str">
        <f t="shared" si="76"/>
        <v/>
      </c>
      <c r="S287" t="str">
        <f t="shared" si="77"/>
        <v/>
      </c>
      <c r="T287" s="2" t="str">
        <f ca="1">IF(S287="Irrigation","Irrigation",IF(R287="Irrigation","Irrigation",IF(Q287="Domestic","Domestic",IF(P287="Stockwatering","Stockwatering",IF(N287="IRRIGATION_AND_MUNICIPAL","Irrigation and Municipal",IF(O287="IRRIGATION_AND_DOMESTIC","Irrigation and Domestic Municipality",_xlfn.XLOOKUP(J287,Use_Code_Ranking!$B$4:$B$23,Use_Code_Ranking!$A$4:$A$23)))))))</f>
        <v>Irrigation</v>
      </c>
      <c r="V287" s="20" t="str">
        <f ca="1"/>
        <v>A026798</v>
      </c>
      <c r="W287" s="4" t="str">
        <f t="shared" ca="1" si="65"/>
        <v>Domestic</v>
      </c>
      <c r="X287" t="str">
        <f t="shared" ca="1" si="66"/>
        <v>N</v>
      </c>
      <c r="Y287" s="2" t="str">
        <f t="shared" ca="1" si="67"/>
        <v>N</v>
      </c>
      <c r="Z287">
        <f ca="1">_xlfn.XLOOKUP($W287,Return_flow_table!$A$4:$A$25,Return_flow_table!B$4:B$25)</f>
        <v>0</v>
      </c>
      <c r="AA287">
        <f ca="1">_xlfn.XLOOKUP($W287,Return_flow_table!$A$4:$A$25,Return_flow_table!C$4:C$25)</f>
        <v>0</v>
      </c>
      <c r="AB287">
        <f ca="1">_xlfn.XLOOKUP($W287,Return_flow_table!$A$4:$A$25,Return_flow_table!D$4:D$25)</f>
        <v>0</v>
      </c>
      <c r="AC287">
        <f ca="1">_xlfn.XLOOKUP($W287,Return_flow_table!$A$4:$A$25,Return_flow_table!E$4:E$25)</f>
        <v>0</v>
      </c>
      <c r="AD287">
        <f ca="1">_xlfn.XLOOKUP($W287,Return_flow_table!$A$4:$A$25,Return_flow_table!F$4:F$25)</f>
        <v>0</v>
      </c>
      <c r="AE287">
        <f ca="1">_xlfn.XLOOKUP($W287,Return_flow_table!$A$4:$A$25,Return_flow_table!G$4:G$25)</f>
        <v>0</v>
      </c>
      <c r="AF287">
        <f ca="1">_xlfn.XLOOKUP($W287,Return_flow_table!$A$4:$A$25,Return_flow_table!H$4:H$25)</f>
        <v>0</v>
      </c>
      <c r="AG287">
        <f ca="1">_xlfn.XLOOKUP($W287,Return_flow_table!$A$4:$A$25,Return_flow_table!I$4:I$25)</f>
        <v>0</v>
      </c>
      <c r="AH287">
        <f ca="1">_xlfn.XLOOKUP($W287,Return_flow_table!$A$4:$A$25,Return_flow_table!J$4:J$25)</f>
        <v>0</v>
      </c>
      <c r="AI287">
        <f ca="1">_xlfn.XLOOKUP($W287,Return_flow_table!$A$4:$A$25,Return_flow_table!K$4:K$25)</f>
        <v>0</v>
      </c>
      <c r="AJ287">
        <f ca="1">_xlfn.XLOOKUP($W287,Return_flow_table!$A$4:$A$25,Return_flow_table!L$4:L$25)</f>
        <v>0</v>
      </c>
      <c r="AK287">
        <f ca="1">_xlfn.XLOOKUP($W287,Return_flow_table!$A$4:$A$25,Return_flow_table!M$4:M$25)</f>
        <v>0</v>
      </c>
      <c r="AL287" s="39" t="str" cm="1">
        <f t="array" aca="1" ref="AL287" ca="1">IF(SUM(  ((OFFSET($A$4,0,0,COUNTA(A:A)-3,1)) =V287) * (OFFSET($T$4, 0,0,COUNTA(A:A)-3,1) = "Domestic")) &gt; 0,"Y","")</f>
        <v>Y</v>
      </c>
    </row>
    <row r="288" spans="1:38" x14ac:dyDescent="0.25">
      <c r="A288" t="s">
        <v>557</v>
      </c>
      <c r="B288" t="s">
        <v>108</v>
      </c>
      <c r="C288" t="s">
        <v>96</v>
      </c>
      <c r="D288">
        <v>42</v>
      </c>
      <c r="E288" t="s">
        <v>97</v>
      </c>
      <c r="G288" t="s">
        <v>476</v>
      </c>
      <c r="H288" s="38" t="s">
        <v>106</v>
      </c>
      <c r="I288">
        <f>_xlfn.XLOOKUP(B288,Use_Code_Ranking!$A$4:$A$23,Use_Code_Ranking!$B$4:$B$23,9999)</f>
        <v>5</v>
      </c>
      <c r="J288">
        <f t="shared" ca="1" si="68"/>
        <v>1</v>
      </c>
      <c r="K288">
        <f t="shared" ca="1" si="69"/>
        <v>1</v>
      </c>
      <c r="L288">
        <f t="shared" ca="1" si="70"/>
        <v>0</v>
      </c>
      <c r="M288">
        <f t="shared" ca="1" si="71"/>
        <v>0</v>
      </c>
      <c r="N288" t="str">
        <f t="shared" ca="1" si="72"/>
        <v/>
      </c>
      <c r="O288" t="str">
        <f t="shared" ca="1" si="73"/>
        <v/>
      </c>
      <c r="P288" t="str">
        <f t="shared" si="74"/>
        <v/>
      </c>
      <c r="Q288" t="str">
        <f t="shared" ca="1" si="75"/>
        <v/>
      </c>
      <c r="R288" t="str">
        <f t="shared" si="76"/>
        <v/>
      </c>
      <c r="S288" t="str">
        <f t="shared" si="77"/>
        <v/>
      </c>
      <c r="T288" s="2" t="str">
        <f ca="1">IF(S288="Irrigation","Irrigation",IF(R288="Irrigation","Irrigation",IF(Q288="Domestic","Domestic",IF(P288="Stockwatering","Stockwatering",IF(N288="IRRIGATION_AND_MUNICIPAL","Irrigation and Municipal",IF(O288="IRRIGATION_AND_DOMESTIC","Irrigation and Domestic Municipality",_xlfn.XLOOKUP(J288,Use_Code_Ranking!$B$4:$B$23,Use_Code_Ranking!$A$4:$A$23)))))))</f>
        <v>Irrigation</v>
      </c>
      <c r="V288" s="20" t="str">
        <f ca="1"/>
        <v>A027142</v>
      </c>
      <c r="W288" s="4" t="str">
        <f t="shared" ca="1" si="65"/>
        <v>Irrigation</v>
      </c>
      <c r="X288" t="str">
        <f t="shared" ca="1" si="66"/>
        <v>N</v>
      </c>
      <c r="Y288" s="2" t="str">
        <f t="shared" ca="1" si="67"/>
        <v>N</v>
      </c>
      <c r="Z288">
        <f ca="1">_xlfn.XLOOKUP($W288,Return_flow_table!$A$4:$A$25,Return_flow_table!B$4:B$25)</f>
        <v>0</v>
      </c>
      <c r="AA288">
        <f ca="1">_xlfn.XLOOKUP($W288,Return_flow_table!$A$4:$A$25,Return_flow_table!C$4:C$25)</f>
        <v>0</v>
      </c>
      <c r="AB288">
        <f ca="1">_xlfn.XLOOKUP($W288,Return_flow_table!$A$4:$A$25,Return_flow_table!D$4:D$25)</f>
        <v>20</v>
      </c>
      <c r="AC288">
        <f ca="1">_xlfn.XLOOKUP($W288,Return_flow_table!$A$4:$A$25,Return_flow_table!E$4:E$25)</f>
        <v>20</v>
      </c>
      <c r="AD288">
        <f ca="1">_xlfn.XLOOKUP($W288,Return_flow_table!$A$4:$A$25,Return_flow_table!F$4:F$25)</f>
        <v>10</v>
      </c>
      <c r="AE288">
        <f ca="1">_xlfn.XLOOKUP($W288,Return_flow_table!$A$4:$A$25,Return_flow_table!G$4:G$25)</f>
        <v>10</v>
      </c>
      <c r="AF288">
        <f ca="1">_xlfn.XLOOKUP($W288,Return_flow_table!$A$4:$A$25,Return_flow_table!H$4:H$25)</f>
        <v>0</v>
      </c>
      <c r="AG288">
        <f ca="1">_xlfn.XLOOKUP($W288,Return_flow_table!$A$4:$A$25,Return_flow_table!I$4:I$25)</f>
        <v>0</v>
      </c>
      <c r="AH288">
        <f ca="1">_xlfn.XLOOKUP($W288,Return_flow_table!$A$4:$A$25,Return_flow_table!J$4:J$25)</f>
        <v>0</v>
      </c>
      <c r="AI288">
        <f ca="1">_xlfn.XLOOKUP($W288,Return_flow_table!$A$4:$A$25,Return_flow_table!K$4:K$25)</f>
        <v>20</v>
      </c>
      <c r="AJ288">
        <f ca="1">_xlfn.XLOOKUP($W288,Return_flow_table!$A$4:$A$25,Return_flow_table!L$4:L$25)</f>
        <v>20</v>
      </c>
      <c r="AK288">
        <f ca="1">_xlfn.XLOOKUP($W288,Return_flow_table!$A$4:$A$25,Return_flow_table!M$4:M$25)</f>
        <v>0</v>
      </c>
      <c r="AL288" s="39" t="str" cm="1">
        <f t="array" aca="1" ref="AL288" ca="1">IF(SUM(  ((OFFSET($A$4,0,0,COUNTA(A:A)-3,1)) =V288) * (OFFSET($T$4, 0,0,COUNTA(A:A)-3,1) = "Domestic")) &gt; 0,"Y","")</f>
        <v/>
      </c>
    </row>
    <row r="289" spans="1:38" x14ac:dyDescent="0.25">
      <c r="A289" t="s">
        <v>558</v>
      </c>
      <c r="B289" t="s">
        <v>102</v>
      </c>
      <c r="C289" t="s">
        <v>96</v>
      </c>
      <c r="D289">
        <v>0.2</v>
      </c>
      <c r="E289" t="s">
        <v>97</v>
      </c>
      <c r="G289" t="s">
        <v>559</v>
      </c>
      <c r="H289" s="38" t="s">
        <v>99</v>
      </c>
      <c r="I289">
        <f>_xlfn.XLOOKUP(B289,Use_Code_Ranking!$A$4:$A$23,Use_Code_Ranking!$B$4:$B$23,9999)</f>
        <v>3</v>
      </c>
      <c r="J289">
        <f t="shared" ca="1" si="68"/>
        <v>3</v>
      </c>
      <c r="K289">
        <f t="shared" ca="1" si="69"/>
        <v>0</v>
      </c>
      <c r="L289">
        <f t="shared" ca="1" si="70"/>
        <v>0</v>
      </c>
      <c r="M289">
        <f t="shared" ca="1" si="71"/>
        <v>0</v>
      </c>
      <c r="N289" t="str">
        <f t="shared" ca="1" si="72"/>
        <v/>
      </c>
      <c r="O289" t="str">
        <f t="shared" ca="1" si="73"/>
        <v/>
      </c>
      <c r="P289" t="str">
        <f t="shared" si="74"/>
        <v/>
      </c>
      <c r="Q289" t="str">
        <f t="shared" ca="1" si="75"/>
        <v/>
      </c>
      <c r="R289" t="str">
        <f t="shared" si="76"/>
        <v/>
      </c>
      <c r="S289" t="str">
        <f t="shared" si="77"/>
        <v/>
      </c>
      <c r="T289" s="2" t="str">
        <f ca="1">IF(S289="Irrigation","Irrigation",IF(R289="Irrigation","Irrigation",IF(Q289="Domestic","Domestic",IF(P289="Stockwatering","Stockwatering",IF(N289="IRRIGATION_AND_MUNICIPAL","Irrigation and Municipal",IF(O289="IRRIGATION_AND_DOMESTIC","Irrigation and Domestic Municipality",_xlfn.XLOOKUP(J289,Use_Code_Ranking!$B$4:$B$23,Use_Code_Ranking!$A$4:$A$23)))))))</f>
        <v>Domestic</v>
      </c>
      <c r="V289" s="20" t="str">
        <f ca="1"/>
        <v>A027194</v>
      </c>
      <c r="W289" s="4" t="str">
        <f t="shared" ca="1" si="65"/>
        <v>Power</v>
      </c>
      <c r="X289" t="str">
        <f t="shared" ca="1" si="66"/>
        <v>Y</v>
      </c>
      <c r="Y289" s="2" t="str">
        <f t="shared" ca="1" si="67"/>
        <v>Y</v>
      </c>
      <c r="Z289">
        <f ca="1">_xlfn.XLOOKUP($W289,Return_flow_table!$A$4:$A$25,Return_flow_table!B$4:B$25)</f>
        <v>100</v>
      </c>
      <c r="AA289">
        <f ca="1">_xlfn.XLOOKUP($W289,Return_flow_table!$A$4:$A$25,Return_flow_table!C$4:C$25)</f>
        <v>100</v>
      </c>
      <c r="AB289">
        <f ca="1">_xlfn.XLOOKUP($W289,Return_flow_table!$A$4:$A$25,Return_flow_table!D$4:D$25)</f>
        <v>100</v>
      </c>
      <c r="AC289">
        <f ca="1">_xlfn.XLOOKUP($W289,Return_flow_table!$A$4:$A$25,Return_flow_table!E$4:E$25)</f>
        <v>100</v>
      </c>
      <c r="AD289">
        <f ca="1">_xlfn.XLOOKUP($W289,Return_flow_table!$A$4:$A$25,Return_flow_table!F$4:F$25)</f>
        <v>100</v>
      </c>
      <c r="AE289">
        <f ca="1">_xlfn.XLOOKUP($W289,Return_flow_table!$A$4:$A$25,Return_flow_table!G$4:G$25)</f>
        <v>100</v>
      </c>
      <c r="AF289">
        <f ca="1">_xlfn.XLOOKUP($W289,Return_flow_table!$A$4:$A$25,Return_flow_table!H$4:H$25)</f>
        <v>100</v>
      </c>
      <c r="AG289">
        <f ca="1">_xlfn.XLOOKUP($W289,Return_flow_table!$A$4:$A$25,Return_flow_table!I$4:I$25)</f>
        <v>100</v>
      </c>
      <c r="AH289">
        <f ca="1">_xlfn.XLOOKUP($W289,Return_flow_table!$A$4:$A$25,Return_flow_table!J$4:J$25)</f>
        <v>100</v>
      </c>
      <c r="AI289">
        <f ca="1">_xlfn.XLOOKUP($W289,Return_flow_table!$A$4:$A$25,Return_flow_table!K$4:K$25)</f>
        <v>100</v>
      </c>
      <c r="AJ289">
        <f ca="1">_xlfn.XLOOKUP($W289,Return_flow_table!$A$4:$A$25,Return_flow_table!L$4:L$25)</f>
        <v>100</v>
      </c>
      <c r="AK289">
        <f ca="1">_xlfn.XLOOKUP($W289,Return_flow_table!$A$4:$A$25,Return_flow_table!M$4:M$25)</f>
        <v>100</v>
      </c>
      <c r="AL289" s="39" t="str" cm="1">
        <f t="array" aca="1" ref="AL289" ca="1">IF(SUM(  ((OFFSET($A$4,0,0,COUNTA(A:A)-3,1)) =V289) * (OFFSET($T$4, 0,0,COUNTA(A:A)-3,1) = "Domestic")) &gt; 0,"Y","")</f>
        <v/>
      </c>
    </row>
    <row r="290" spans="1:38" x14ac:dyDescent="0.25">
      <c r="A290" t="s">
        <v>560</v>
      </c>
      <c r="B290" t="s">
        <v>114</v>
      </c>
      <c r="C290" t="s">
        <v>96</v>
      </c>
      <c r="D290">
        <v>24</v>
      </c>
      <c r="E290" t="s">
        <v>97</v>
      </c>
      <c r="G290" t="s">
        <v>561</v>
      </c>
      <c r="H290" s="38" t="s">
        <v>112</v>
      </c>
      <c r="I290">
        <f>_xlfn.XLOOKUP(B290,Use_Code_Ranking!$A$4:$A$23,Use_Code_Ranking!$B$4:$B$23,9999)</f>
        <v>12</v>
      </c>
      <c r="J290">
        <f t="shared" ca="1" si="68"/>
        <v>9</v>
      </c>
      <c r="K290">
        <f t="shared" ca="1" si="69"/>
        <v>0</v>
      </c>
      <c r="L290">
        <f t="shared" ca="1" si="70"/>
        <v>0</v>
      </c>
      <c r="M290">
        <f t="shared" ca="1" si="71"/>
        <v>0</v>
      </c>
      <c r="N290" t="str">
        <f t="shared" ca="1" si="72"/>
        <v/>
      </c>
      <c r="O290" t="str">
        <f t="shared" ca="1" si="73"/>
        <v/>
      </c>
      <c r="P290" t="str">
        <f t="shared" si="74"/>
        <v/>
      </c>
      <c r="Q290" t="str">
        <f t="shared" ca="1" si="75"/>
        <v/>
      </c>
      <c r="R290" t="str">
        <f t="shared" si="76"/>
        <v/>
      </c>
      <c r="S290" t="str">
        <f t="shared" si="77"/>
        <v/>
      </c>
      <c r="T290" s="2" t="str">
        <f ca="1">IF(S290="Irrigation","Irrigation",IF(R290="Irrigation","Irrigation",IF(Q290="Domestic","Domestic",IF(P290="Stockwatering","Stockwatering",IF(N290="IRRIGATION_AND_MUNICIPAL","Irrigation and Municipal",IF(O290="IRRIGATION_AND_DOMESTIC","Irrigation and Domestic Municipality",_xlfn.XLOOKUP(J290,Use_Code_Ranking!$B$4:$B$23,Use_Code_Ranking!$A$4:$A$23)))))))</f>
        <v>Recreational</v>
      </c>
      <c r="V290" s="20" t="str">
        <f ca="1"/>
        <v>A027336</v>
      </c>
      <c r="W290" s="4" t="str">
        <f t="shared" ca="1" si="65"/>
        <v>Domestic</v>
      </c>
      <c r="X290" t="str">
        <f t="shared" ca="1" si="66"/>
        <v>N</v>
      </c>
      <c r="Y290" s="2" t="str">
        <f t="shared" ca="1" si="67"/>
        <v>N</v>
      </c>
      <c r="Z290">
        <f ca="1">_xlfn.XLOOKUP($W290,Return_flow_table!$A$4:$A$25,Return_flow_table!B$4:B$25)</f>
        <v>0</v>
      </c>
      <c r="AA290">
        <f ca="1">_xlfn.XLOOKUP($W290,Return_flow_table!$A$4:$A$25,Return_flow_table!C$4:C$25)</f>
        <v>0</v>
      </c>
      <c r="AB290">
        <f ca="1">_xlfn.XLOOKUP($W290,Return_flow_table!$A$4:$A$25,Return_flow_table!D$4:D$25)</f>
        <v>0</v>
      </c>
      <c r="AC290">
        <f ca="1">_xlfn.XLOOKUP($W290,Return_flow_table!$A$4:$A$25,Return_flow_table!E$4:E$25)</f>
        <v>0</v>
      </c>
      <c r="AD290">
        <f ca="1">_xlfn.XLOOKUP($W290,Return_flow_table!$A$4:$A$25,Return_flow_table!F$4:F$25)</f>
        <v>0</v>
      </c>
      <c r="AE290">
        <f ca="1">_xlfn.XLOOKUP($W290,Return_flow_table!$A$4:$A$25,Return_flow_table!G$4:G$25)</f>
        <v>0</v>
      </c>
      <c r="AF290">
        <f ca="1">_xlfn.XLOOKUP($W290,Return_flow_table!$A$4:$A$25,Return_flow_table!H$4:H$25)</f>
        <v>0</v>
      </c>
      <c r="AG290">
        <f ca="1">_xlfn.XLOOKUP($W290,Return_flow_table!$A$4:$A$25,Return_flow_table!I$4:I$25)</f>
        <v>0</v>
      </c>
      <c r="AH290">
        <f ca="1">_xlfn.XLOOKUP($W290,Return_flow_table!$A$4:$A$25,Return_flow_table!J$4:J$25)</f>
        <v>0</v>
      </c>
      <c r="AI290">
        <f ca="1">_xlfn.XLOOKUP($W290,Return_flow_table!$A$4:$A$25,Return_flow_table!K$4:K$25)</f>
        <v>0</v>
      </c>
      <c r="AJ290">
        <f ca="1">_xlfn.XLOOKUP($W290,Return_flow_table!$A$4:$A$25,Return_flow_table!L$4:L$25)</f>
        <v>0</v>
      </c>
      <c r="AK290">
        <f ca="1">_xlfn.XLOOKUP($W290,Return_flow_table!$A$4:$A$25,Return_flow_table!M$4:M$25)</f>
        <v>0</v>
      </c>
      <c r="AL290" s="39" t="str" cm="1">
        <f t="array" aca="1" ref="AL290" ca="1">IF(SUM(  ((OFFSET($A$4,0,0,COUNTA(A:A)-3,1)) =V290) * (OFFSET($T$4, 0,0,COUNTA(A:A)-3,1) = "Domestic")) &gt; 0,"Y","")</f>
        <v>Y</v>
      </c>
    </row>
    <row r="291" spans="1:38" x14ac:dyDescent="0.25">
      <c r="A291" t="s">
        <v>560</v>
      </c>
      <c r="B291" t="s">
        <v>113</v>
      </c>
      <c r="C291" t="s">
        <v>96</v>
      </c>
      <c r="D291">
        <v>24</v>
      </c>
      <c r="E291" t="s">
        <v>97</v>
      </c>
      <c r="G291" t="s">
        <v>561</v>
      </c>
      <c r="H291" s="38" t="s">
        <v>112</v>
      </c>
      <c r="I291">
        <f>_xlfn.XLOOKUP(B291,Use_Code_Ranking!$A$4:$A$23,Use_Code_Ranking!$B$4:$B$23,9999)</f>
        <v>9</v>
      </c>
      <c r="J291">
        <f t="shared" ca="1" si="68"/>
        <v>9</v>
      </c>
      <c r="K291">
        <f t="shared" ca="1" si="69"/>
        <v>0</v>
      </c>
      <c r="L291">
        <f t="shared" ca="1" si="70"/>
        <v>0</v>
      </c>
      <c r="M291">
        <f t="shared" ca="1" si="71"/>
        <v>0</v>
      </c>
      <c r="N291" t="str">
        <f t="shared" ca="1" si="72"/>
        <v/>
      </c>
      <c r="O291" t="str">
        <f t="shared" ca="1" si="73"/>
        <v/>
      </c>
      <c r="P291" t="str">
        <f t="shared" si="74"/>
        <v/>
      </c>
      <c r="Q291" t="str">
        <f t="shared" ca="1" si="75"/>
        <v/>
      </c>
      <c r="R291" t="str">
        <f t="shared" si="76"/>
        <v/>
      </c>
      <c r="S291" t="str">
        <f t="shared" si="77"/>
        <v/>
      </c>
      <c r="T291" s="2" t="str">
        <f ca="1">IF(S291="Irrigation","Irrigation",IF(R291="Irrigation","Irrigation",IF(Q291="Domestic","Domestic",IF(P291="Stockwatering","Stockwatering",IF(N291="IRRIGATION_AND_MUNICIPAL","Irrigation and Municipal",IF(O291="IRRIGATION_AND_DOMESTIC","Irrigation and Domestic Municipality",_xlfn.XLOOKUP(J291,Use_Code_Ranking!$B$4:$B$23,Use_Code_Ranking!$A$4:$A$23)))))))</f>
        <v>Recreational</v>
      </c>
      <c r="V291" s="20" t="str">
        <f ca="1"/>
        <v>A027342</v>
      </c>
      <c r="W291" s="4" t="str">
        <f t="shared" ca="1" si="65"/>
        <v>Irrigation</v>
      </c>
      <c r="X291" t="str">
        <f t="shared" ca="1" si="66"/>
        <v>N</v>
      </c>
      <c r="Y291" s="2" t="str">
        <f t="shared" ca="1" si="67"/>
        <v>N</v>
      </c>
      <c r="Z291">
        <f ca="1">_xlfn.XLOOKUP($W291,Return_flow_table!$A$4:$A$25,Return_flow_table!B$4:B$25)</f>
        <v>0</v>
      </c>
      <c r="AA291">
        <f ca="1">_xlfn.XLOOKUP($W291,Return_flow_table!$A$4:$A$25,Return_flow_table!C$4:C$25)</f>
        <v>0</v>
      </c>
      <c r="AB291">
        <f ca="1">_xlfn.XLOOKUP($W291,Return_flow_table!$A$4:$A$25,Return_flow_table!D$4:D$25)</f>
        <v>20</v>
      </c>
      <c r="AC291">
        <f ca="1">_xlfn.XLOOKUP($W291,Return_flow_table!$A$4:$A$25,Return_flow_table!E$4:E$25)</f>
        <v>20</v>
      </c>
      <c r="AD291">
        <f ca="1">_xlfn.XLOOKUP($W291,Return_flow_table!$A$4:$A$25,Return_flow_table!F$4:F$25)</f>
        <v>10</v>
      </c>
      <c r="AE291">
        <f ca="1">_xlfn.XLOOKUP($W291,Return_flow_table!$A$4:$A$25,Return_flow_table!G$4:G$25)</f>
        <v>10</v>
      </c>
      <c r="AF291">
        <f ca="1">_xlfn.XLOOKUP($W291,Return_flow_table!$A$4:$A$25,Return_flow_table!H$4:H$25)</f>
        <v>0</v>
      </c>
      <c r="AG291">
        <f ca="1">_xlfn.XLOOKUP($W291,Return_flow_table!$A$4:$A$25,Return_flow_table!I$4:I$25)</f>
        <v>0</v>
      </c>
      <c r="AH291">
        <f ca="1">_xlfn.XLOOKUP($W291,Return_flow_table!$A$4:$A$25,Return_flow_table!J$4:J$25)</f>
        <v>0</v>
      </c>
      <c r="AI291">
        <f ca="1">_xlfn.XLOOKUP($W291,Return_flow_table!$A$4:$A$25,Return_flow_table!K$4:K$25)</f>
        <v>20</v>
      </c>
      <c r="AJ291">
        <f ca="1">_xlfn.XLOOKUP($W291,Return_flow_table!$A$4:$A$25,Return_flow_table!L$4:L$25)</f>
        <v>20</v>
      </c>
      <c r="AK291">
        <f ca="1">_xlfn.XLOOKUP($W291,Return_flow_table!$A$4:$A$25,Return_flow_table!M$4:M$25)</f>
        <v>0</v>
      </c>
      <c r="AL291" s="39" t="str" cm="1">
        <f t="array" aca="1" ref="AL291" ca="1">IF(SUM(  ((OFFSET($A$4,0,0,COUNTA(A:A)-3,1)) =V291) * (OFFSET($T$4, 0,0,COUNTA(A:A)-3,1) = "Domestic")) &gt; 0,"Y","")</f>
        <v/>
      </c>
    </row>
    <row r="292" spans="1:38" x14ac:dyDescent="0.25">
      <c r="A292" t="s">
        <v>562</v>
      </c>
      <c r="B292" t="s">
        <v>102</v>
      </c>
      <c r="C292" t="s">
        <v>96</v>
      </c>
      <c r="D292">
        <v>4.2</v>
      </c>
      <c r="E292" t="s">
        <v>97</v>
      </c>
      <c r="G292" t="s">
        <v>304</v>
      </c>
      <c r="H292" s="38" t="s">
        <v>99</v>
      </c>
      <c r="I292">
        <f>_xlfn.XLOOKUP(B292,Use_Code_Ranking!$A$4:$A$23,Use_Code_Ranking!$B$4:$B$23,9999)</f>
        <v>3</v>
      </c>
      <c r="J292">
        <f t="shared" ca="1" si="68"/>
        <v>3</v>
      </c>
      <c r="K292">
        <f t="shared" ca="1" si="69"/>
        <v>0</v>
      </c>
      <c r="L292">
        <f t="shared" ca="1" si="70"/>
        <v>0</v>
      </c>
      <c r="M292">
        <f t="shared" ca="1" si="71"/>
        <v>0</v>
      </c>
      <c r="N292" t="str">
        <f t="shared" ca="1" si="72"/>
        <v/>
      </c>
      <c r="O292" t="str">
        <f t="shared" ca="1" si="73"/>
        <v/>
      </c>
      <c r="P292" t="str">
        <f t="shared" si="74"/>
        <v/>
      </c>
      <c r="Q292" t="str">
        <f t="shared" ca="1" si="75"/>
        <v/>
      </c>
      <c r="R292" t="str">
        <f t="shared" si="76"/>
        <v/>
      </c>
      <c r="S292" t="str">
        <f t="shared" si="77"/>
        <v/>
      </c>
      <c r="T292" s="2" t="str">
        <f ca="1">IF(S292="Irrigation","Irrigation",IF(R292="Irrigation","Irrigation",IF(Q292="Domestic","Domestic",IF(P292="Stockwatering","Stockwatering",IF(N292="IRRIGATION_AND_MUNICIPAL","Irrigation and Municipal",IF(O292="IRRIGATION_AND_DOMESTIC","Irrigation and Domestic Municipality",_xlfn.XLOOKUP(J292,Use_Code_Ranking!$B$4:$B$23,Use_Code_Ranking!$A$4:$A$23)))))))</f>
        <v>Domestic</v>
      </c>
      <c r="V292" s="20" t="str">
        <f ca="1"/>
        <v>A027443</v>
      </c>
      <c r="W292" s="4" t="str">
        <f t="shared" ca="1" si="65"/>
        <v>Irrigation</v>
      </c>
      <c r="X292" t="str">
        <f t="shared" ca="1" si="66"/>
        <v>N</v>
      </c>
      <c r="Y292" s="2" t="str">
        <f t="shared" ca="1" si="67"/>
        <v>N</v>
      </c>
      <c r="Z292">
        <f ca="1">_xlfn.XLOOKUP($W292,Return_flow_table!$A$4:$A$25,Return_flow_table!B$4:B$25)</f>
        <v>0</v>
      </c>
      <c r="AA292">
        <f ca="1">_xlfn.XLOOKUP($W292,Return_flow_table!$A$4:$A$25,Return_flow_table!C$4:C$25)</f>
        <v>0</v>
      </c>
      <c r="AB292">
        <f ca="1">_xlfn.XLOOKUP($W292,Return_flow_table!$A$4:$A$25,Return_flow_table!D$4:D$25)</f>
        <v>20</v>
      </c>
      <c r="AC292">
        <f ca="1">_xlfn.XLOOKUP($W292,Return_flow_table!$A$4:$A$25,Return_flow_table!E$4:E$25)</f>
        <v>20</v>
      </c>
      <c r="AD292">
        <f ca="1">_xlfn.XLOOKUP($W292,Return_flow_table!$A$4:$A$25,Return_flow_table!F$4:F$25)</f>
        <v>10</v>
      </c>
      <c r="AE292">
        <f ca="1">_xlfn.XLOOKUP($W292,Return_flow_table!$A$4:$A$25,Return_flow_table!G$4:G$25)</f>
        <v>10</v>
      </c>
      <c r="AF292">
        <f ca="1">_xlfn.XLOOKUP($W292,Return_flow_table!$A$4:$A$25,Return_flow_table!H$4:H$25)</f>
        <v>0</v>
      </c>
      <c r="AG292">
        <f ca="1">_xlfn.XLOOKUP($W292,Return_flow_table!$A$4:$A$25,Return_flow_table!I$4:I$25)</f>
        <v>0</v>
      </c>
      <c r="AH292">
        <f ca="1">_xlfn.XLOOKUP($W292,Return_flow_table!$A$4:$A$25,Return_flow_table!J$4:J$25)</f>
        <v>0</v>
      </c>
      <c r="AI292">
        <f ca="1">_xlfn.XLOOKUP($W292,Return_flow_table!$A$4:$A$25,Return_flow_table!K$4:K$25)</f>
        <v>20</v>
      </c>
      <c r="AJ292">
        <f ca="1">_xlfn.XLOOKUP($W292,Return_flow_table!$A$4:$A$25,Return_flow_table!L$4:L$25)</f>
        <v>20</v>
      </c>
      <c r="AK292">
        <f ca="1">_xlfn.XLOOKUP($W292,Return_flow_table!$A$4:$A$25,Return_flow_table!M$4:M$25)</f>
        <v>0</v>
      </c>
      <c r="AL292" s="39" t="str" cm="1">
        <f t="array" aca="1" ref="AL292" ca="1">IF(SUM(  ((OFFSET($A$4,0,0,COUNTA(A:A)-3,1)) =V292) * (OFFSET($T$4, 0,0,COUNTA(A:A)-3,1) = "Domestic")) &gt; 0,"Y","")</f>
        <v/>
      </c>
    </row>
    <row r="293" spans="1:38" x14ac:dyDescent="0.25">
      <c r="A293" t="s">
        <v>562</v>
      </c>
      <c r="B293" t="s">
        <v>108</v>
      </c>
      <c r="C293" t="s">
        <v>96</v>
      </c>
      <c r="D293">
        <v>4.2</v>
      </c>
      <c r="E293" t="s">
        <v>97</v>
      </c>
      <c r="G293" t="s">
        <v>304</v>
      </c>
      <c r="H293" s="38" t="s">
        <v>99</v>
      </c>
      <c r="I293">
        <f>_xlfn.XLOOKUP(B293,Use_Code_Ranking!$A$4:$A$23,Use_Code_Ranking!$B$4:$B$23,9999)</f>
        <v>5</v>
      </c>
      <c r="J293">
        <f t="shared" ca="1" si="68"/>
        <v>3</v>
      </c>
      <c r="K293">
        <f t="shared" ca="1" si="69"/>
        <v>0</v>
      </c>
      <c r="L293">
        <f t="shared" ca="1" si="70"/>
        <v>0</v>
      </c>
      <c r="M293">
        <f t="shared" ca="1" si="71"/>
        <v>0</v>
      </c>
      <c r="N293" t="str">
        <f t="shared" ca="1" si="72"/>
        <v/>
      </c>
      <c r="O293" t="str">
        <f t="shared" ca="1" si="73"/>
        <v/>
      </c>
      <c r="P293" t="str">
        <f t="shared" si="74"/>
        <v/>
      </c>
      <c r="Q293" t="str">
        <f t="shared" ca="1" si="75"/>
        <v/>
      </c>
      <c r="R293" t="str">
        <f t="shared" si="76"/>
        <v/>
      </c>
      <c r="S293" t="str">
        <f t="shared" si="77"/>
        <v/>
      </c>
      <c r="T293" s="2" t="str">
        <f ca="1">IF(S293="Irrigation","Irrigation",IF(R293="Irrigation","Irrigation",IF(Q293="Domestic","Domestic",IF(P293="Stockwatering","Stockwatering",IF(N293="IRRIGATION_AND_MUNICIPAL","Irrigation and Municipal",IF(O293="IRRIGATION_AND_DOMESTIC","Irrigation and Domestic Municipality",_xlfn.XLOOKUP(J293,Use_Code_Ranking!$B$4:$B$23,Use_Code_Ranking!$A$4:$A$23)))))))</f>
        <v>Domestic</v>
      </c>
      <c r="V293" s="20" t="str">
        <f ca="1"/>
        <v>A027463</v>
      </c>
      <c r="W293" s="4" t="str">
        <f t="shared" ca="1" si="65"/>
        <v>Domestic</v>
      </c>
      <c r="X293" t="str">
        <f t="shared" ca="1" si="66"/>
        <v>N</v>
      </c>
      <c r="Y293" s="2" t="str">
        <f t="shared" ca="1" si="67"/>
        <v>N</v>
      </c>
      <c r="Z293">
        <f ca="1">_xlfn.XLOOKUP($W293,Return_flow_table!$A$4:$A$25,Return_flow_table!B$4:B$25)</f>
        <v>0</v>
      </c>
      <c r="AA293">
        <f ca="1">_xlfn.XLOOKUP($W293,Return_flow_table!$A$4:$A$25,Return_flow_table!C$4:C$25)</f>
        <v>0</v>
      </c>
      <c r="AB293">
        <f ca="1">_xlfn.XLOOKUP($W293,Return_flow_table!$A$4:$A$25,Return_flow_table!D$4:D$25)</f>
        <v>0</v>
      </c>
      <c r="AC293">
        <f ca="1">_xlfn.XLOOKUP($W293,Return_flow_table!$A$4:$A$25,Return_flow_table!E$4:E$25)</f>
        <v>0</v>
      </c>
      <c r="AD293">
        <f ca="1">_xlfn.XLOOKUP($W293,Return_flow_table!$A$4:$A$25,Return_flow_table!F$4:F$25)</f>
        <v>0</v>
      </c>
      <c r="AE293">
        <f ca="1">_xlfn.XLOOKUP($W293,Return_flow_table!$A$4:$A$25,Return_flow_table!G$4:G$25)</f>
        <v>0</v>
      </c>
      <c r="AF293">
        <f ca="1">_xlfn.XLOOKUP($W293,Return_flow_table!$A$4:$A$25,Return_flow_table!H$4:H$25)</f>
        <v>0</v>
      </c>
      <c r="AG293">
        <f ca="1">_xlfn.XLOOKUP($W293,Return_flow_table!$A$4:$A$25,Return_flow_table!I$4:I$25)</f>
        <v>0</v>
      </c>
      <c r="AH293">
        <f ca="1">_xlfn.XLOOKUP($W293,Return_flow_table!$A$4:$A$25,Return_flow_table!J$4:J$25)</f>
        <v>0</v>
      </c>
      <c r="AI293">
        <f ca="1">_xlfn.XLOOKUP($W293,Return_flow_table!$A$4:$A$25,Return_flow_table!K$4:K$25)</f>
        <v>0</v>
      </c>
      <c r="AJ293">
        <f ca="1">_xlfn.XLOOKUP($W293,Return_flow_table!$A$4:$A$25,Return_flow_table!L$4:L$25)</f>
        <v>0</v>
      </c>
      <c r="AK293">
        <f ca="1">_xlfn.XLOOKUP($W293,Return_flow_table!$A$4:$A$25,Return_flow_table!M$4:M$25)</f>
        <v>0</v>
      </c>
      <c r="AL293" s="39" t="str" cm="1">
        <f t="array" aca="1" ref="AL293" ca="1">IF(SUM(  ((OFFSET($A$4,0,0,COUNTA(A:A)-3,1)) =V293) * (OFFSET($T$4, 0,0,COUNTA(A:A)-3,1) = "Domestic")) &gt; 0,"Y","")</f>
        <v>Y</v>
      </c>
    </row>
    <row r="294" spans="1:38" x14ac:dyDescent="0.25">
      <c r="A294" t="s">
        <v>563</v>
      </c>
      <c r="B294" t="s">
        <v>95</v>
      </c>
      <c r="C294" t="s">
        <v>96</v>
      </c>
      <c r="D294">
        <v>6</v>
      </c>
      <c r="E294" t="s">
        <v>97</v>
      </c>
      <c r="G294" t="s">
        <v>564</v>
      </c>
      <c r="H294" s="38" t="s">
        <v>99</v>
      </c>
      <c r="I294">
        <f>_xlfn.XLOOKUP(B294,Use_Code_Ranking!$A$4:$A$23,Use_Code_Ranking!$B$4:$B$23,9999)</f>
        <v>1</v>
      </c>
      <c r="J294">
        <f t="shared" ca="1" si="68"/>
        <v>1</v>
      </c>
      <c r="K294">
        <f t="shared" ca="1" si="69"/>
        <v>1</v>
      </c>
      <c r="L294">
        <f t="shared" ca="1" si="70"/>
        <v>0</v>
      </c>
      <c r="M294">
        <f t="shared" ca="1" si="71"/>
        <v>0</v>
      </c>
      <c r="N294" t="str">
        <f t="shared" ca="1" si="72"/>
        <v/>
      </c>
      <c r="O294" t="str">
        <f t="shared" ca="1" si="73"/>
        <v/>
      </c>
      <c r="P294" t="str">
        <f t="shared" si="74"/>
        <v/>
      </c>
      <c r="Q294" t="str">
        <f t="shared" ca="1" si="75"/>
        <v/>
      </c>
      <c r="R294" t="str">
        <f t="shared" si="76"/>
        <v/>
      </c>
      <c r="S294" t="str">
        <f t="shared" si="77"/>
        <v/>
      </c>
      <c r="T294" s="2" t="str">
        <f ca="1">IF(S294="Irrigation","Irrigation",IF(R294="Irrigation","Irrigation",IF(Q294="Domestic","Domestic",IF(P294="Stockwatering","Stockwatering",IF(N294="IRRIGATION_AND_MUNICIPAL","Irrigation and Municipal",IF(O294="IRRIGATION_AND_DOMESTIC","Irrigation and Domestic Municipality",_xlfn.XLOOKUP(J294,Use_Code_Ranking!$B$4:$B$23,Use_Code_Ranking!$A$4:$A$23)))))))</f>
        <v>Irrigation</v>
      </c>
      <c r="V294" s="20" t="str">
        <f ca="1"/>
        <v>A027773</v>
      </c>
      <c r="W294" s="4" t="str">
        <f t="shared" ca="1" si="65"/>
        <v>Power</v>
      </c>
      <c r="X294" t="str">
        <f t="shared" ca="1" si="66"/>
        <v>Y</v>
      </c>
      <c r="Y294" s="2" t="str">
        <f t="shared" ca="1" si="67"/>
        <v>Y</v>
      </c>
      <c r="Z294">
        <f ca="1">_xlfn.XLOOKUP($W294,Return_flow_table!$A$4:$A$25,Return_flow_table!B$4:B$25)</f>
        <v>100</v>
      </c>
      <c r="AA294">
        <f ca="1">_xlfn.XLOOKUP($W294,Return_flow_table!$A$4:$A$25,Return_flow_table!C$4:C$25)</f>
        <v>100</v>
      </c>
      <c r="AB294">
        <f ca="1">_xlfn.XLOOKUP($W294,Return_flow_table!$A$4:$A$25,Return_flow_table!D$4:D$25)</f>
        <v>100</v>
      </c>
      <c r="AC294">
        <f ca="1">_xlfn.XLOOKUP($W294,Return_flow_table!$A$4:$A$25,Return_flow_table!E$4:E$25)</f>
        <v>100</v>
      </c>
      <c r="AD294">
        <f ca="1">_xlfn.XLOOKUP($W294,Return_flow_table!$A$4:$A$25,Return_flow_table!F$4:F$25)</f>
        <v>100</v>
      </c>
      <c r="AE294">
        <f ca="1">_xlfn.XLOOKUP($W294,Return_flow_table!$A$4:$A$25,Return_flow_table!G$4:G$25)</f>
        <v>100</v>
      </c>
      <c r="AF294">
        <f ca="1">_xlfn.XLOOKUP($W294,Return_flow_table!$A$4:$A$25,Return_flow_table!H$4:H$25)</f>
        <v>100</v>
      </c>
      <c r="AG294">
        <f ca="1">_xlfn.XLOOKUP($W294,Return_flow_table!$A$4:$A$25,Return_flow_table!I$4:I$25)</f>
        <v>100</v>
      </c>
      <c r="AH294">
        <f ca="1">_xlfn.XLOOKUP($W294,Return_flow_table!$A$4:$A$25,Return_flow_table!J$4:J$25)</f>
        <v>100</v>
      </c>
      <c r="AI294">
        <f ca="1">_xlfn.XLOOKUP($W294,Return_flow_table!$A$4:$A$25,Return_flow_table!K$4:K$25)</f>
        <v>100</v>
      </c>
      <c r="AJ294">
        <f ca="1">_xlfn.XLOOKUP($W294,Return_flow_table!$A$4:$A$25,Return_flow_table!L$4:L$25)</f>
        <v>100</v>
      </c>
      <c r="AK294">
        <f ca="1">_xlfn.XLOOKUP($W294,Return_flow_table!$A$4:$A$25,Return_flow_table!M$4:M$25)</f>
        <v>100</v>
      </c>
      <c r="AL294" s="39" t="str" cm="1">
        <f t="array" aca="1" ref="AL294" ca="1">IF(SUM(  ((OFFSET($A$4,0,0,COUNTA(A:A)-3,1)) =V294) * (OFFSET($T$4, 0,0,COUNTA(A:A)-3,1) = "Domestic")) &gt; 0,"Y","")</f>
        <v/>
      </c>
    </row>
    <row r="295" spans="1:38" x14ac:dyDescent="0.25">
      <c r="A295" t="s">
        <v>565</v>
      </c>
      <c r="B295" t="s">
        <v>102</v>
      </c>
      <c r="C295" t="s">
        <v>96</v>
      </c>
      <c r="D295">
        <v>39</v>
      </c>
      <c r="E295" t="s">
        <v>97</v>
      </c>
      <c r="G295" t="s">
        <v>503</v>
      </c>
      <c r="H295" s="38" t="s">
        <v>99</v>
      </c>
      <c r="I295">
        <f>_xlfn.XLOOKUP(B295,Use_Code_Ranking!$A$4:$A$23,Use_Code_Ranking!$B$4:$B$23,9999)</f>
        <v>3</v>
      </c>
      <c r="J295">
        <f t="shared" ca="1" si="68"/>
        <v>1</v>
      </c>
      <c r="K295">
        <f t="shared" ca="1" si="69"/>
        <v>1</v>
      </c>
      <c r="L295">
        <f t="shared" ca="1" si="70"/>
        <v>0</v>
      </c>
      <c r="M295">
        <f t="shared" ca="1" si="71"/>
        <v>0</v>
      </c>
      <c r="N295" t="str">
        <f t="shared" ca="1" si="72"/>
        <v/>
      </c>
      <c r="O295" t="str">
        <f t="shared" ca="1" si="73"/>
        <v/>
      </c>
      <c r="P295" t="str">
        <f t="shared" si="74"/>
        <v/>
      </c>
      <c r="Q295" t="str">
        <f t="shared" ca="1" si="75"/>
        <v/>
      </c>
      <c r="R295" t="str">
        <f t="shared" si="76"/>
        <v/>
      </c>
      <c r="S295" t="str">
        <f t="shared" si="77"/>
        <v/>
      </c>
      <c r="T295" s="2" t="str">
        <f ca="1">IF(S295="Irrigation","Irrigation",IF(R295="Irrigation","Irrigation",IF(Q295="Domestic","Domestic",IF(P295="Stockwatering","Stockwatering",IF(N295="IRRIGATION_AND_MUNICIPAL","Irrigation and Municipal",IF(O295="IRRIGATION_AND_DOMESTIC","Irrigation and Domestic Municipality",_xlfn.XLOOKUP(J295,Use_Code_Ranking!$B$4:$B$23,Use_Code_Ranking!$A$4:$A$23)))))))</f>
        <v>Irrigation</v>
      </c>
      <c r="V295" s="20" t="str">
        <f ca="1"/>
        <v>A027778</v>
      </c>
      <c r="W295" s="4" t="str">
        <f t="shared" ca="1" si="65"/>
        <v>Power</v>
      </c>
      <c r="X295" t="str">
        <f t="shared" ca="1" si="66"/>
        <v>Y</v>
      </c>
      <c r="Y295" s="2" t="str">
        <f t="shared" ca="1" si="67"/>
        <v>Y</v>
      </c>
      <c r="Z295">
        <f ca="1">_xlfn.XLOOKUP($W295,Return_flow_table!$A$4:$A$25,Return_flow_table!B$4:B$25)</f>
        <v>100</v>
      </c>
      <c r="AA295">
        <f ca="1">_xlfn.XLOOKUP($W295,Return_flow_table!$A$4:$A$25,Return_flow_table!C$4:C$25)</f>
        <v>100</v>
      </c>
      <c r="AB295">
        <f ca="1">_xlfn.XLOOKUP($W295,Return_flow_table!$A$4:$A$25,Return_flow_table!D$4:D$25)</f>
        <v>100</v>
      </c>
      <c r="AC295">
        <f ca="1">_xlfn.XLOOKUP($W295,Return_flow_table!$A$4:$A$25,Return_flow_table!E$4:E$25)</f>
        <v>100</v>
      </c>
      <c r="AD295">
        <f ca="1">_xlfn.XLOOKUP($W295,Return_flow_table!$A$4:$A$25,Return_flow_table!F$4:F$25)</f>
        <v>100</v>
      </c>
      <c r="AE295">
        <f ca="1">_xlfn.XLOOKUP($W295,Return_flow_table!$A$4:$A$25,Return_flow_table!G$4:G$25)</f>
        <v>100</v>
      </c>
      <c r="AF295">
        <f ca="1">_xlfn.XLOOKUP($W295,Return_flow_table!$A$4:$A$25,Return_flow_table!H$4:H$25)</f>
        <v>100</v>
      </c>
      <c r="AG295">
        <f ca="1">_xlfn.XLOOKUP($W295,Return_flow_table!$A$4:$A$25,Return_flow_table!I$4:I$25)</f>
        <v>100</v>
      </c>
      <c r="AH295">
        <f ca="1">_xlfn.XLOOKUP($W295,Return_flow_table!$A$4:$A$25,Return_flow_table!J$4:J$25)</f>
        <v>100</v>
      </c>
      <c r="AI295">
        <f ca="1">_xlfn.XLOOKUP($W295,Return_flow_table!$A$4:$A$25,Return_flow_table!K$4:K$25)</f>
        <v>100</v>
      </c>
      <c r="AJ295">
        <f ca="1">_xlfn.XLOOKUP($W295,Return_flow_table!$A$4:$A$25,Return_flow_table!L$4:L$25)</f>
        <v>100</v>
      </c>
      <c r="AK295">
        <f ca="1">_xlfn.XLOOKUP($W295,Return_flow_table!$A$4:$A$25,Return_flow_table!M$4:M$25)</f>
        <v>100</v>
      </c>
      <c r="AL295" s="39" t="str" cm="1">
        <f t="array" aca="1" ref="AL295" ca="1">IF(SUM(  ((OFFSET($A$4,0,0,COUNTA(A:A)-3,1)) =V295) * (OFFSET($T$4, 0,0,COUNTA(A:A)-3,1) = "Domestic")) &gt; 0,"Y","")</f>
        <v/>
      </c>
    </row>
    <row r="296" spans="1:38" x14ac:dyDescent="0.25">
      <c r="A296" t="s">
        <v>565</v>
      </c>
      <c r="B296" t="s">
        <v>95</v>
      </c>
      <c r="C296" t="s">
        <v>96</v>
      </c>
      <c r="D296">
        <v>39</v>
      </c>
      <c r="E296" t="s">
        <v>97</v>
      </c>
      <c r="G296" t="s">
        <v>503</v>
      </c>
      <c r="H296" s="38" t="s">
        <v>99</v>
      </c>
      <c r="I296">
        <f>_xlfn.XLOOKUP(B296,Use_Code_Ranking!$A$4:$A$23,Use_Code_Ranking!$B$4:$B$23,9999)</f>
        <v>1</v>
      </c>
      <c r="J296">
        <f t="shared" ca="1" si="68"/>
        <v>1</v>
      </c>
      <c r="K296">
        <f t="shared" ca="1" si="69"/>
        <v>1</v>
      </c>
      <c r="L296">
        <f t="shared" ca="1" si="70"/>
        <v>0</v>
      </c>
      <c r="M296">
        <f t="shared" ca="1" si="71"/>
        <v>0</v>
      </c>
      <c r="N296" t="str">
        <f t="shared" ca="1" si="72"/>
        <v/>
      </c>
      <c r="O296" t="str">
        <f t="shared" ca="1" si="73"/>
        <v/>
      </c>
      <c r="P296" t="str">
        <f t="shared" si="74"/>
        <v/>
      </c>
      <c r="Q296" t="str">
        <f t="shared" ca="1" si="75"/>
        <v/>
      </c>
      <c r="R296" t="str">
        <f t="shared" si="76"/>
        <v/>
      </c>
      <c r="S296" t="str">
        <f t="shared" si="77"/>
        <v/>
      </c>
      <c r="T296" s="2" t="str">
        <f ca="1">IF(S296="Irrigation","Irrigation",IF(R296="Irrigation","Irrigation",IF(Q296="Domestic","Domestic",IF(P296="Stockwatering","Stockwatering",IF(N296="IRRIGATION_AND_MUNICIPAL","Irrigation and Municipal",IF(O296="IRRIGATION_AND_DOMESTIC","Irrigation and Domestic Municipality",_xlfn.XLOOKUP(J296,Use_Code_Ranking!$B$4:$B$23,Use_Code_Ranking!$A$4:$A$23)))))))</f>
        <v>Irrigation</v>
      </c>
      <c r="V296" s="20" t="str">
        <f ca="1"/>
        <v>A027792</v>
      </c>
      <c r="W296" s="4" t="str">
        <f t="shared" ca="1" si="65"/>
        <v>Domestic</v>
      </c>
      <c r="X296" t="str">
        <f t="shared" ca="1" si="66"/>
        <v>N</v>
      </c>
      <c r="Y296" s="2" t="str">
        <f t="shared" ca="1" si="67"/>
        <v>N</v>
      </c>
      <c r="Z296">
        <f ca="1">_xlfn.XLOOKUP($W296,Return_flow_table!$A$4:$A$25,Return_flow_table!B$4:B$25)</f>
        <v>0</v>
      </c>
      <c r="AA296">
        <f ca="1">_xlfn.XLOOKUP($W296,Return_flow_table!$A$4:$A$25,Return_flow_table!C$4:C$25)</f>
        <v>0</v>
      </c>
      <c r="AB296">
        <f ca="1">_xlfn.XLOOKUP($W296,Return_flow_table!$A$4:$A$25,Return_flow_table!D$4:D$25)</f>
        <v>0</v>
      </c>
      <c r="AC296">
        <f ca="1">_xlfn.XLOOKUP($W296,Return_flow_table!$A$4:$A$25,Return_flow_table!E$4:E$25)</f>
        <v>0</v>
      </c>
      <c r="AD296">
        <f ca="1">_xlfn.XLOOKUP($W296,Return_flow_table!$A$4:$A$25,Return_flow_table!F$4:F$25)</f>
        <v>0</v>
      </c>
      <c r="AE296">
        <f ca="1">_xlfn.XLOOKUP($W296,Return_flow_table!$A$4:$A$25,Return_flow_table!G$4:G$25)</f>
        <v>0</v>
      </c>
      <c r="AF296">
        <f ca="1">_xlfn.XLOOKUP($W296,Return_flow_table!$A$4:$A$25,Return_flow_table!H$4:H$25)</f>
        <v>0</v>
      </c>
      <c r="AG296">
        <f ca="1">_xlfn.XLOOKUP($W296,Return_flow_table!$A$4:$A$25,Return_flow_table!I$4:I$25)</f>
        <v>0</v>
      </c>
      <c r="AH296">
        <f ca="1">_xlfn.XLOOKUP($W296,Return_flow_table!$A$4:$A$25,Return_flow_table!J$4:J$25)</f>
        <v>0</v>
      </c>
      <c r="AI296">
        <f ca="1">_xlfn.XLOOKUP($W296,Return_flow_table!$A$4:$A$25,Return_flow_table!K$4:K$25)</f>
        <v>0</v>
      </c>
      <c r="AJ296">
        <f ca="1">_xlfn.XLOOKUP($W296,Return_flow_table!$A$4:$A$25,Return_flow_table!L$4:L$25)</f>
        <v>0</v>
      </c>
      <c r="AK296">
        <f ca="1">_xlfn.XLOOKUP($W296,Return_flow_table!$A$4:$A$25,Return_flow_table!M$4:M$25)</f>
        <v>0</v>
      </c>
      <c r="AL296" s="39" t="str" cm="1">
        <f t="array" aca="1" ref="AL296" ca="1">IF(SUM(  ((OFFSET($A$4,0,0,COUNTA(A:A)-3,1)) =V296) * (OFFSET($T$4, 0,0,COUNTA(A:A)-3,1) = "Domestic")) &gt; 0,"Y","")</f>
        <v>Y</v>
      </c>
    </row>
    <row r="297" spans="1:38" x14ac:dyDescent="0.25">
      <c r="A297" t="s">
        <v>565</v>
      </c>
      <c r="B297" t="s">
        <v>113</v>
      </c>
      <c r="C297" t="s">
        <v>96</v>
      </c>
      <c r="D297">
        <v>39</v>
      </c>
      <c r="E297" t="s">
        <v>97</v>
      </c>
      <c r="G297" t="s">
        <v>503</v>
      </c>
      <c r="H297" s="38" t="s">
        <v>99</v>
      </c>
      <c r="I297">
        <f>_xlfn.XLOOKUP(B297,Use_Code_Ranking!$A$4:$A$23,Use_Code_Ranking!$B$4:$B$23,9999)</f>
        <v>9</v>
      </c>
      <c r="J297">
        <f t="shared" ca="1" si="68"/>
        <v>1</v>
      </c>
      <c r="K297">
        <f t="shared" ca="1" si="69"/>
        <v>1</v>
      </c>
      <c r="L297">
        <f t="shared" ca="1" si="70"/>
        <v>0</v>
      </c>
      <c r="M297">
        <f t="shared" ca="1" si="71"/>
        <v>0</v>
      </c>
      <c r="N297" t="str">
        <f t="shared" ca="1" si="72"/>
        <v/>
      </c>
      <c r="O297" t="str">
        <f t="shared" ca="1" si="73"/>
        <v/>
      </c>
      <c r="P297" t="str">
        <f t="shared" si="74"/>
        <v/>
      </c>
      <c r="Q297" t="str">
        <f t="shared" ca="1" si="75"/>
        <v/>
      </c>
      <c r="R297" t="str">
        <f t="shared" si="76"/>
        <v/>
      </c>
      <c r="S297" t="str">
        <f t="shared" si="77"/>
        <v/>
      </c>
      <c r="T297" s="2" t="str">
        <f ca="1">IF(S297="Irrigation","Irrigation",IF(R297="Irrigation","Irrigation",IF(Q297="Domestic","Domestic",IF(P297="Stockwatering","Stockwatering",IF(N297="IRRIGATION_AND_MUNICIPAL","Irrigation and Municipal",IF(O297="IRRIGATION_AND_DOMESTIC","Irrigation and Domestic Municipality",_xlfn.XLOOKUP(J297,Use_Code_Ranking!$B$4:$B$23,Use_Code_Ranking!$A$4:$A$23)))))))</f>
        <v>Irrigation</v>
      </c>
      <c r="V297" s="20" t="str">
        <f ca="1"/>
        <v>A027865</v>
      </c>
      <c r="W297" s="4" t="str">
        <f t="shared" ca="1" si="65"/>
        <v>Stockwatering</v>
      </c>
      <c r="X297" t="str">
        <f t="shared" ca="1" si="66"/>
        <v>N</v>
      </c>
      <c r="Y297" s="2" t="str">
        <f t="shared" ca="1" si="67"/>
        <v>N</v>
      </c>
      <c r="Z297">
        <f ca="1">_xlfn.XLOOKUP($W297,Return_flow_table!$A$4:$A$25,Return_flow_table!B$4:B$25)</f>
        <v>0</v>
      </c>
      <c r="AA297">
        <f ca="1">_xlfn.XLOOKUP($W297,Return_flow_table!$A$4:$A$25,Return_flow_table!C$4:C$25)</f>
        <v>0</v>
      </c>
      <c r="AB297">
        <f ca="1">_xlfn.XLOOKUP($W297,Return_flow_table!$A$4:$A$25,Return_flow_table!D$4:D$25)</f>
        <v>0</v>
      </c>
      <c r="AC297">
        <f ca="1">_xlfn.XLOOKUP($W297,Return_flow_table!$A$4:$A$25,Return_flow_table!E$4:E$25)</f>
        <v>0</v>
      </c>
      <c r="AD297">
        <f ca="1">_xlfn.XLOOKUP($W297,Return_flow_table!$A$4:$A$25,Return_flow_table!F$4:F$25)</f>
        <v>0</v>
      </c>
      <c r="AE297">
        <f ca="1">_xlfn.XLOOKUP($W297,Return_flow_table!$A$4:$A$25,Return_flow_table!G$4:G$25)</f>
        <v>0</v>
      </c>
      <c r="AF297">
        <f ca="1">_xlfn.XLOOKUP($W297,Return_flow_table!$A$4:$A$25,Return_flow_table!H$4:H$25)</f>
        <v>0</v>
      </c>
      <c r="AG297">
        <f ca="1">_xlfn.XLOOKUP($W297,Return_flow_table!$A$4:$A$25,Return_flow_table!I$4:I$25)</f>
        <v>0</v>
      </c>
      <c r="AH297">
        <f ca="1">_xlfn.XLOOKUP($W297,Return_flow_table!$A$4:$A$25,Return_flow_table!J$4:J$25)</f>
        <v>0</v>
      </c>
      <c r="AI297">
        <f ca="1">_xlfn.XLOOKUP($W297,Return_flow_table!$A$4:$A$25,Return_flow_table!K$4:K$25)</f>
        <v>0</v>
      </c>
      <c r="AJ297">
        <f ca="1">_xlfn.XLOOKUP($W297,Return_flow_table!$A$4:$A$25,Return_flow_table!L$4:L$25)</f>
        <v>0</v>
      </c>
      <c r="AK297">
        <f ca="1">_xlfn.XLOOKUP($W297,Return_flow_table!$A$4:$A$25,Return_flow_table!M$4:M$25)</f>
        <v>0</v>
      </c>
      <c r="AL297" s="39" t="str" cm="1">
        <f t="array" aca="1" ref="AL297" ca="1">IF(SUM(  ((OFFSET($A$4,0,0,COUNTA(A:A)-3,1)) =V297) * (OFFSET($T$4, 0,0,COUNTA(A:A)-3,1) = "Domestic")) &gt; 0,"Y","")</f>
        <v/>
      </c>
    </row>
    <row r="298" spans="1:38" x14ac:dyDescent="0.25">
      <c r="A298" t="s">
        <v>565</v>
      </c>
      <c r="B298" t="s">
        <v>114</v>
      </c>
      <c r="C298" t="s">
        <v>96</v>
      </c>
      <c r="D298">
        <v>39</v>
      </c>
      <c r="E298" t="s">
        <v>97</v>
      </c>
      <c r="G298" t="s">
        <v>503</v>
      </c>
      <c r="H298" s="38" t="s">
        <v>99</v>
      </c>
      <c r="I298">
        <f>_xlfn.XLOOKUP(B298,Use_Code_Ranking!$A$4:$A$23,Use_Code_Ranking!$B$4:$B$23,9999)</f>
        <v>12</v>
      </c>
      <c r="J298">
        <f t="shared" ca="1" si="68"/>
        <v>1</v>
      </c>
      <c r="K298">
        <f t="shared" ca="1" si="69"/>
        <v>1</v>
      </c>
      <c r="L298">
        <f t="shared" ca="1" si="70"/>
        <v>0</v>
      </c>
      <c r="M298">
        <f t="shared" ca="1" si="71"/>
        <v>0</v>
      </c>
      <c r="N298" t="str">
        <f t="shared" ca="1" si="72"/>
        <v/>
      </c>
      <c r="O298" t="str">
        <f t="shared" ca="1" si="73"/>
        <v/>
      </c>
      <c r="P298" t="str">
        <f t="shared" si="74"/>
        <v/>
      </c>
      <c r="Q298" t="str">
        <f t="shared" ca="1" si="75"/>
        <v/>
      </c>
      <c r="R298" t="str">
        <f t="shared" si="76"/>
        <v/>
      </c>
      <c r="S298" t="str">
        <f t="shared" si="77"/>
        <v/>
      </c>
      <c r="T298" s="2" t="str">
        <f ca="1">IF(S298="Irrigation","Irrigation",IF(R298="Irrigation","Irrigation",IF(Q298="Domestic","Domestic",IF(P298="Stockwatering","Stockwatering",IF(N298="IRRIGATION_AND_MUNICIPAL","Irrigation and Municipal",IF(O298="IRRIGATION_AND_DOMESTIC","Irrigation and Domestic Municipality",_xlfn.XLOOKUP(J298,Use_Code_Ranking!$B$4:$B$23,Use_Code_Ranking!$A$4:$A$23)))))))</f>
        <v>Irrigation</v>
      </c>
      <c r="V298" s="20" t="str">
        <f ca="1"/>
        <v>A027874</v>
      </c>
      <c r="W298" s="4" t="str">
        <f t="shared" ca="1" si="65"/>
        <v>Industrial</v>
      </c>
      <c r="X298" t="str">
        <f t="shared" ca="1" si="66"/>
        <v>N</v>
      </c>
      <c r="Y298" s="2" t="str">
        <f t="shared" ca="1" si="67"/>
        <v>N</v>
      </c>
      <c r="Z298">
        <f ca="1">_xlfn.XLOOKUP($W298,Return_flow_table!$A$4:$A$25,Return_flow_table!B$4:B$25)</f>
        <v>0</v>
      </c>
      <c r="AA298">
        <f ca="1">_xlfn.XLOOKUP($W298,Return_flow_table!$A$4:$A$25,Return_flow_table!C$4:C$25)</f>
        <v>0</v>
      </c>
      <c r="AB298">
        <f ca="1">_xlfn.XLOOKUP($W298,Return_flow_table!$A$4:$A$25,Return_flow_table!D$4:D$25)</f>
        <v>0</v>
      </c>
      <c r="AC298">
        <f ca="1">_xlfn.XLOOKUP($W298,Return_flow_table!$A$4:$A$25,Return_flow_table!E$4:E$25)</f>
        <v>0</v>
      </c>
      <c r="AD298">
        <f ca="1">_xlfn.XLOOKUP($W298,Return_flow_table!$A$4:$A$25,Return_flow_table!F$4:F$25)</f>
        <v>0</v>
      </c>
      <c r="AE298">
        <f ca="1">_xlfn.XLOOKUP($W298,Return_flow_table!$A$4:$A$25,Return_flow_table!G$4:G$25)</f>
        <v>0</v>
      </c>
      <c r="AF298">
        <f ca="1">_xlfn.XLOOKUP($W298,Return_flow_table!$A$4:$A$25,Return_flow_table!H$4:H$25)</f>
        <v>0</v>
      </c>
      <c r="AG298">
        <f ca="1">_xlfn.XLOOKUP($W298,Return_flow_table!$A$4:$A$25,Return_flow_table!I$4:I$25)</f>
        <v>0</v>
      </c>
      <c r="AH298">
        <f ca="1">_xlfn.XLOOKUP($W298,Return_flow_table!$A$4:$A$25,Return_flow_table!J$4:J$25)</f>
        <v>0</v>
      </c>
      <c r="AI298">
        <f ca="1">_xlfn.XLOOKUP($W298,Return_flow_table!$A$4:$A$25,Return_flow_table!K$4:K$25)</f>
        <v>0</v>
      </c>
      <c r="AJ298">
        <f ca="1">_xlfn.XLOOKUP($W298,Return_flow_table!$A$4:$A$25,Return_flow_table!L$4:L$25)</f>
        <v>0</v>
      </c>
      <c r="AK298">
        <f ca="1">_xlfn.XLOOKUP($W298,Return_flow_table!$A$4:$A$25,Return_flow_table!M$4:M$25)</f>
        <v>0</v>
      </c>
      <c r="AL298" s="39" t="str" cm="1">
        <f t="array" aca="1" ref="AL298" ca="1">IF(SUM(  ((OFFSET($A$4,0,0,COUNTA(A:A)-3,1)) =V298) * (OFFSET($T$4, 0,0,COUNTA(A:A)-3,1) = "Domestic")) &gt; 0,"Y","")</f>
        <v/>
      </c>
    </row>
    <row r="299" spans="1:38" x14ac:dyDescent="0.25">
      <c r="A299" t="s">
        <v>566</v>
      </c>
      <c r="B299" t="s">
        <v>105</v>
      </c>
      <c r="C299" t="s">
        <v>96</v>
      </c>
      <c r="D299">
        <v>21</v>
      </c>
      <c r="E299" t="s">
        <v>97</v>
      </c>
      <c r="G299" t="s">
        <v>567</v>
      </c>
      <c r="H299" s="38" t="s">
        <v>99</v>
      </c>
      <c r="I299">
        <f>_xlfn.XLOOKUP(B299,Use_Code_Ranking!$A$4:$A$23,Use_Code_Ranking!$B$4:$B$23,9999)</f>
        <v>2</v>
      </c>
      <c r="J299">
        <f t="shared" ca="1" si="68"/>
        <v>2</v>
      </c>
      <c r="K299">
        <f t="shared" ca="1" si="69"/>
        <v>0</v>
      </c>
      <c r="L299">
        <f t="shared" ca="1" si="70"/>
        <v>1</v>
      </c>
      <c r="M299">
        <f t="shared" ca="1" si="71"/>
        <v>0</v>
      </c>
      <c r="N299" t="str">
        <f t="shared" ca="1" si="72"/>
        <v/>
      </c>
      <c r="O299" t="str">
        <f t="shared" ca="1" si="73"/>
        <v/>
      </c>
      <c r="P299" t="str">
        <f t="shared" si="74"/>
        <v/>
      </c>
      <c r="Q299" t="str">
        <f t="shared" ca="1" si="75"/>
        <v/>
      </c>
      <c r="R299" t="str">
        <f t="shared" si="76"/>
        <v/>
      </c>
      <c r="S299" t="str">
        <f t="shared" si="77"/>
        <v/>
      </c>
      <c r="T299" s="2" t="str">
        <f ca="1">IF(S299="Irrigation","Irrigation",IF(R299="Irrigation","Irrigation",IF(Q299="Domestic","Domestic",IF(P299="Stockwatering","Stockwatering",IF(N299="IRRIGATION_AND_MUNICIPAL","Irrigation and Municipal",IF(O299="IRRIGATION_AND_DOMESTIC","Irrigation and Domestic Municipality",_xlfn.XLOOKUP(J299,Use_Code_Ranking!$B$4:$B$23,Use_Code_Ranking!$A$4:$A$23)))))))</f>
        <v>Municipal</v>
      </c>
      <c r="V299" s="20" t="str">
        <f ca="1"/>
        <v>A028177</v>
      </c>
      <c r="W299" s="4" t="str">
        <f t="shared" ca="1" si="65"/>
        <v>Stockwatering</v>
      </c>
      <c r="X299" t="str">
        <f t="shared" ca="1" si="66"/>
        <v>N</v>
      </c>
      <c r="Y299" s="2" t="str">
        <f t="shared" ca="1" si="67"/>
        <v>N</v>
      </c>
      <c r="Z299">
        <f ca="1">_xlfn.XLOOKUP($W299,Return_flow_table!$A$4:$A$25,Return_flow_table!B$4:B$25)</f>
        <v>0</v>
      </c>
      <c r="AA299">
        <f ca="1">_xlfn.XLOOKUP($W299,Return_flow_table!$A$4:$A$25,Return_flow_table!C$4:C$25)</f>
        <v>0</v>
      </c>
      <c r="AB299">
        <f ca="1">_xlfn.XLOOKUP($W299,Return_flow_table!$A$4:$A$25,Return_flow_table!D$4:D$25)</f>
        <v>0</v>
      </c>
      <c r="AC299">
        <f ca="1">_xlfn.XLOOKUP($W299,Return_flow_table!$A$4:$A$25,Return_flow_table!E$4:E$25)</f>
        <v>0</v>
      </c>
      <c r="AD299">
        <f ca="1">_xlfn.XLOOKUP($W299,Return_flow_table!$A$4:$A$25,Return_flow_table!F$4:F$25)</f>
        <v>0</v>
      </c>
      <c r="AE299">
        <f ca="1">_xlfn.XLOOKUP($W299,Return_flow_table!$A$4:$A$25,Return_flow_table!G$4:G$25)</f>
        <v>0</v>
      </c>
      <c r="AF299">
        <f ca="1">_xlfn.XLOOKUP($W299,Return_flow_table!$A$4:$A$25,Return_flow_table!H$4:H$25)</f>
        <v>0</v>
      </c>
      <c r="AG299">
        <f ca="1">_xlfn.XLOOKUP($W299,Return_flow_table!$A$4:$A$25,Return_flow_table!I$4:I$25)</f>
        <v>0</v>
      </c>
      <c r="AH299">
        <f ca="1">_xlfn.XLOOKUP($W299,Return_flow_table!$A$4:$A$25,Return_flow_table!J$4:J$25)</f>
        <v>0</v>
      </c>
      <c r="AI299">
        <f ca="1">_xlfn.XLOOKUP($W299,Return_flow_table!$A$4:$A$25,Return_flow_table!K$4:K$25)</f>
        <v>0</v>
      </c>
      <c r="AJ299">
        <f ca="1">_xlfn.XLOOKUP($W299,Return_flow_table!$A$4:$A$25,Return_flow_table!L$4:L$25)</f>
        <v>0</v>
      </c>
      <c r="AK299">
        <f ca="1">_xlfn.XLOOKUP($W299,Return_flow_table!$A$4:$A$25,Return_flow_table!M$4:M$25)</f>
        <v>0</v>
      </c>
      <c r="AL299" s="39" t="str" cm="1">
        <f t="array" aca="1" ref="AL299" ca="1">IF(SUM(  ((OFFSET($A$4,0,0,COUNTA(A:A)-3,1)) =V299) * (OFFSET($T$4, 0,0,COUNTA(A:A)-3,1) = "Domestic")) &gt; 0,"Y","")</f>
        <v/>
      </c>
    </row>
    <row r="300" spans="1:38" x14ac:dyDescent="0.25">
      <c r="A300" t="s">
        <v>568</v>
      </c>
      <c r="B300" t="s">
        <v>102</v>
      </c>
      <c r="C300" t="s">
        <v>96</v>
      </c>
      <c r="D300">
        <v>2.5</v>
      </c>
      <c r="E300" t="s">
        <v>97</v>
      </c>
      <c r="G300" t="s">
        <v>569</v>
      </c>
      <c r="H300" s="38" t="s">
        <v>99</v>
      </c>
      <c r="I300">
        <f>_xlfn.XLOOKUP(B300,Use_Code_Ranking!$A$4:$A$23,Use_Code_Ranking!$B$4:$B$23,9999)</f>
        <v>3</v>
      </c>
      <c r="J300">
        <f t="shared" ca="1" si="68"/>
        <v>1</v>
      </c>
      <c r="K300">
        <f t="shared" ca="1" si="69"/>
        <v>1</v>
      </c>
      <c r="L300">
        <f t="shared" ca="1" si="70"/>
        <v>0</v>
      </c>
      <c r="M300">
        <f t="shared" ca="1" si="71"/>
        <v>0</v>
      </c>
      <c r="N300" t="str">
        <f t="shared" ca="1" si="72"/>
        <v/>
      </c>
      <c r="O300" t="str">
        <f t="shared" ca="1" si="73"/>
        <v/>
      </c>
      <c r="P300" t="str">
        <f t="shared" si="74"/>
        <v/>
      </c>
      <c r="Q300" t="str">
        <f t="shared" ca="1" si="75"/>
        <v/>
      </c>
      <c r="R300" t="str">
        <f t="shared" si="76"/>
        <v/>
      </c>
      <c r="S300" t="str">
        <f t="shared" si="77"/>
        <v/>
      </c>
      <c r="T300" s="2" t="str">
        <f ca="1">IF(S300="Irrigation","Irrigation",IF(R300="Irrigation","Irrigation",IF(Q300="Domestic","Domestic",IF(P300="Stockwatering","Stockwatering",IF(N300="IRRIGATION_AND_MUNICIPAL","Irrigation and Municipal",IF(O300="IRRIGATION_AND_DOMESTIC","Irrigation and Domestic Municipality",_xlfn.XLOOKUP(J300,Use_Code_Ranking!$B$4:$B$23,Use_Code_Ranking!$A$4:$A$23)))))))</f>
        <v>Irrigation</v>
      </c>
      <c r="V300" s="20" t="str">
        <f ca="1"/>
        <v>A028350</v>
      </c>
      <c r="W300" s="4" t="str">
        <f t="shared" ca="1" si="65"/>
        <v>Irrigation</v>
      </c>
      <c r="X300" t="str">
        <f t="shared" ca="1" si="66"/>
        <v>N</v>
      </c>
      <c r="Y300" s="2" t="str">
        <f t="shared" ca="1" si="67"/>
        <v>N</v>
      </c>
      <c r="Z300">
        <f ca="1">_xlfn.XLOOKUP($W300,Return_flow_table!$A$4:$A$25,Return_flow_table!B$4:B$25)</f>
        <v>0</v>
      </c>
      <c r="AA300">
        <f ca="1">_xlfn.XLOOKUP($W300,Return_flow_table!$A$4:$A$25,Return_flow_table!C$4:C$25)</f>
        <v>0</v>
      </c>
      <c r="AB300">
        <f ca="1">_xlfn.XLOOKUP($W300,Return_flow_table!$A$4:$A$25,Return_flow_table!D$4:D$25)</f>
        <v>20</v>
      </c>
      <c r="AC300">
        <f ca="1">_xlfn.XLOOKUP($W300,Return_flow_table!$A$4:$A$25,Return_flow_table!E$4:E$25)</f>
        <v>20</v>
      </c>
      <c r="AD300">
        <f ca="1">_xlfn.XLOOKUP($W300,Return_flow_table!$A$4:$A$25,Return_flow_table!F$4:F$25)</f>
        <v>10</v>
      </c>
      <c r="AE300">
        <f ca="1">_xlfn.XLOOKUP($W300,Return_flow_table!$A$4:$A$25,Return_flow_table!G$4:G$25)</f>
        <v>10</v>
      </c>
      <c r="AF300">
        <f ca="1">_xlfn.XLOOKUP($W300,Return_flow_table!$A$4:$A$25,Return_flow_table!H$4:H$25)</f>
        <v>0</v>
      </c>
      <c r="AG300">
        <f ca="1">_xlfn.XLOOKUP($W300,Return_flow_table!$A$4:$A$25,Return_flow_table!I$4:I$25)</f>
        <v>0</v>
      </c>
      <c r="AH300">
        <f ca="1">_xlfn.XLOOKUP($W300,Return_flow_table!$A$4:$A$25,Return_flow_table!J$4:J$25)</f>
        <v>0</v>
      </c>
      <c r="AI300">
        <f ca="1">_xlfn.XLOOKUP($W300,Return_flow_table!$A$4:$A$25,Return_flow_table!K$4:K$25)</f>
        <v>20</v>
      </c>
      <c r="AJ300">
        <f ca="1">_xlfn.XLOOKUP($W300,Return_flow_table!$A$4:$A$25,Return_flow_table!L$4:L$25)</f>
        <v>20</v>
      </c>
      <c r="AK300">
        <f ca="1">_xlfn.XLOOKUP($W300,Return_flow_table!$A$4:$A$25,Return_flow_table!M$4:M$25)</f>
        <v>0</v>
      </c>
      <c r="AL300" s="39" t="str" cm="1">
        <f t="array" aca="1" ref="AL300" ca="1">IF(SUM(  ((OFFSET($A$4,0,0,COUNTA(A:A)-3,1)) =V300) * (OFFSET($T$4, 0,0,COUNTA(A:A)-3,1) = "Domestic")) &gt; 0,"Y","")</f>
        <v/>
      </c>
    </row>
    <row r="301" spans="1:38" x14ac:dyDescent="0.25">
      <c r="A301" t="s">
        <v>568</v>
      </c>
      <c r="B301" t="s">
        <v>95</v>
      </c>
      <c r="C301" t="s">
        <v>96</v>
      </c>
      <c r="D301">
        <v>2.5</v>
      </c>
      <c r="E301" t="s">
        <v>97</v>
      </c>
      <c r="G301" t="s">
        <v>569</v>
      </c>
      <c r="H301" s="38" t="s">
        <v>99</v>
      </c>
      <c r="I301">
        <f>_xlfn.XLOOKUP(B301,Use_Code_Ranking!$A$4:$A$23,Use_Code_Ranking!$B$4:$B$23,9999)</f>
        <v>1</v>
      </c>
      <c r="J301">
        <f t="shared" ca="1" si="68"/>
        <v>1</v>
      </c>
      <c r="K301">
        <f t="shared" ca="1" si="69"/>
        <v>1</v>
      </c>
      <c r="L301">
        <f t="shared" ca="1" si="70"/>
        <v>0</v>
      </c>
      <c r="M301">
        <f t="shared" ca="1" si="71"/>
        <v>0</v>
      </c>
      <c r="N301" t="str">
        <f t="shared" ca="1" si="72"/>
        <v/>
      </c>
      <c r="O301" t="str">
        <f t="shared" ca="1" si="73"/>
        <v/>
      </c>
      <c r="P301" t="str">
        <f t="shared" si="74"/>
        <v/>
      </c>
      <c r="Q301" t="str">
        <f t="shared" ca="1" si="75"/>
        <v/>
      </c>
      <c r="R301" t="str">
        <f t="shared" si="76"/>
        <v/>
      </c>
      <c r="S301" t="str">
        <f t="shared" si="77"/>
        <v/>
      </c>
      <c r="T301" s="2" t="str">
        <f ca="1">IF(S301="Irrigation","Irrigation",IF(R301="Irrigation","Irrigation",IF(Q301="Domestic","Domestic",IF(P301="Stockwatering","Stockwatering",IF(N301="IRRIGATION_AND_MUNICIPAL","Irrigation and Municipal",IF(O301="IRRIGATION_AND_DOMESTIC","Irrigation and Domestic Municipality",_xlfn.XLOOKUP(J301,Use_Code_Ranking!$B$4:$B$23,Use_Code_Ranking!$A$4:$A$23)))))))</f>
        <v>Irrigation</v>
      </c>
      <c r="V301" s="20" t="str">
        <f ca="1"/>
        <v>A028454</v>
      </c>
      <c r="W301" s="4" t="str">
        <f t="shared" ca="1" si="65"/>
        <v>Domestic</v>
      </c>
      <c r="X301" t="str">
        <f t="shared" ca="1" si="66"/>
        <v>N</v>
      </c>
      <c r="Y301" s="2" t="str">
        <f t="shared" ca="1" si="67"/>
        <v>N</v>
      </c>
      <c r="Z301">
        <f ca="1">_xlfn.XLOOKUP($W301,Return_flow_table!$A$4:$A$25,Return_flow_table!B$4:B$25)</f>
        <v>0</v>
      </c>
      <c r="AA301">
        <f ca="1">_xlfn.XLOOKUP($W301,Return_flow_table!$A$4:$A$25,Return_flow_table!C$4:C$25)</f>
        <v>0</v>
      </c>
      <c r="AB301">
        <f ca="1">_xlfn.XLOOKUP($W301,Return_flow_table!$A$4:$A$25,Return_flow_table!D$4:D$25)</f>
        <v>0</v>
      </c>
      <c r="AC301">
        <f ca="1">_xlfn.XLOOKUP($W301,Return_flow_table!$A$4:$A$25,Return_flow_table!E$4:E$25)</f>
        <v>0</v>
      </c>
      <c r="AD301">
        <f ca="1">_xlfn.XLOOKUP($W301,Return_flow_table!$A$4:$A$25,Return_flow_table!F$4:F$25)</f>
        <v>0</v>
      </c>
      <c r="AE301">
        <f ca="1">_xlfn.XLOOKUP($W301,Return_flow_table!$A$4:$A$25,Return_flow_table!G$4:G$25)</f>
        <v>0</v>
      </c>
      <c r="AF301">
        <f ca="1">_xlfn.XLOOKUP($W301,Return_flow_table!$A$4:$A$25,Return_flow_table!H$4:H$25)</f>
        <v>0</v>
      </c>
      <c r="AG301">
        <f ca="1">_xlfn.XLOOKUP($W301,Return_flow_table!$A$4:$A$25,Return_flow_table!I$4:I$25)</f>
        <v>0</v>
      </c>
      <c r="AH301">
        <f ca="1">_xlfn.XLOOKUP($W301,Return_flow_table!$A$4:$A$25,Return_flow_table!J$4:J$25)</f>
        <v>0</v>
      </c>
      <c r="AI301">
        <f ca="1">_xlfn.XLOOKUP($W301,Return_flow_table!$A$4:$A$25,Return_flow_table!K$4:K$25)</f>
        <v>0</v>
      </c>
      <c r="AJ301">
        <f ca="1">_xlfn.XLOOKUP($W301,Return_flow_table!$A$4:$A$25,Return_flow_table!L$4:L$25)</f>
        <v>0</v>
      </c>
      <c r="AK301">
        <f ca="1">_xlfn.XLOOKUP($W301,Return_flow_table!$A$4:$A$25,Return_flow_table!M$4:M$25)</f>
        <v>0</v>
      </c>
      <c r="AL301" s="39" t="str" cm="1">
        <f t="array" aca="1" ref="AL301" ca="1">IF(SUM(  ((OFFSET($A$4,0,0,COUNTA(A:A)-3,1)) =V301) * (OFFSET($T$4, 0,0,COUNTA(A:A)-3,1) = "Domestic")) &gt; 0,"Y","")</f>
        <v>Y</v>
      </c>
    </row>
    <row r="302" spans="1:38" x14ac:dyDescent="0.25">
      <c r="A302" t="s">
        <v>570</v>
      </c>
      <c r="B302" t="s">
        <v>102</v>
      </c>
      <c r="C302" t="s">
        <v>96</v>
      </c>
      <c r="D302">
        <v>0.1</v>
      </c>
      <c r="E302" t="s">
        <v>97</v>
      </c>
      <c r="G302" t="s">
        <v>571</v>
      </c>
      <c r="H302" s="38" t="s">
        <v>99</v>
      </c>
      <c r="I302">
        <f>_xlfn.XLOOKUP(B302,Use_Code_Ranking!$A$4:$A$23,Use_Code_Ranking!$B$4:$B$23,9999)</f>
        <v>3</v>
      </c>
      <c r="J302">
        <f t="shared" ca="1" si="68"/>
        <v>3</v>
      </c>
      <c r="K302">
        <f t="shared" ca="1" si="69"/>
        <v>0</v>
      </c>
      <c r="L302">
        <f t="shared" ca="1" si="70"/>
        <v>0</v>
      </c>
      <c r="M302">
        <f t="shared" ca="1" si="71"/>
        <v>0</v>
      </c>
      <c r="N302" t="str">
        <f t="shared" ca="1" si="72"/>
        <v/>
      </c>
      <c r="O302" t="str">
        <f t="shared" ca="1" si="73"/>
        <v/>
      </c>
      <c r="P302" t="str">
        <f t="shared" si="74"/>
        <v/>
      </c>
      <c r="Q302" t="str">
        <f t="shared" ca="1" si="75"/>
        <v/>
      </c>
      <c r="R302" t="str">
        <f t="shared" si="76"/>
        <v/>
      </c>
      <c r="S302" t="str">
        <f t="shared" si="77"/>
        <v/>
      </c>
      <c r="T302" s="2" t="str">
        <f ca="1">IF(S302="Irrigation","Irrigation",IF(R302="Irrigation","Irrigation",IF(Q302="Domestic","Domestic",IF(P302="Stockwatering","Stockwatering",IF(N302="IRRIGATION_AND_MUNICIPAL","Irrigation and Municipal",IF(O302="IRRIGATION_AND_DOMESTIC","Irrigation and Domestic Municipality",_xlfn.XLOOKUP(J302,Use_Code_Ranking!$B$4:$B$23,Use_Code_Ranking!$A$4:$A$23)))))))</f>
        <v>Domestic</v>
      </c>
      <c r="V302" s="20" t="str">
        <f ca="1"/>
        <v>A028711</v>
      </c>
      <c r="W302" s="4" t="str">
        <f t="shared" ca="1" si="65"/>
        <v>Irrigation</v>
      </c>
      <c r="X302" t="str">
        <f t="shared" ca="1" si="66"/>
        <v>N</v>
      </c>
      <c r="Y302" s="2" t="str">
        <f t="shared" ca="1" si="67"/>
        <v>N</v>
      </c>
      <c r="Z302">
        <f ca="1">_xlfn.XLOOKUP($W302,Return_flow_table!$A$4:$A$25,Return_flow_table!B$4:B$25)</f>
        <v>0</v>
      </c>
      <c r="AA302">
        <f ca="1">_xlfn.XLOOKUP($W302,Return_flow_table!$A$4:$A$25,Return_flow_table!C$4:C$25)</f>
        <v>0</v>
      </c>
      <c r="AB302">
        <f ca="1">_xlfn.XLOOKUP($W302,Return_flow_table!$A$4:$A$25,Return_flow_table!D$4:D$25)</f>
        <v>20</v>
      </c>
      <c r="AC302">
        <f ca="1">_xlfn.XLOOKUP($W302,Return_flow_table!$A$4:$A$25,Return_flow_table!E$4:E$25)</f>
        <v>20</v>
      </c>
      <c r="AD302">
        <f ca="1">_xlfn.XLOOKUP($W302,Return_flow_table!$A$4:$A$25,Return_flow_table!F$4:F$25)</f>
        <v>10</v>
      </c>
      <c r="AE302">
        <f ca="1">_xlfn.XLOOKUP($W302,Return_flow_table!$A$4:$A$25,Return_flow_table!G$4:G$25)</f>
        <v>10</v>
      </c>
      <c r="AF302">
        <f ca="1">_xlfn.XLOOKUP($W302,Return_flow_table!$A$4:$A$25,Return_flow_table!H$4:H$25)</f>
        <v>0</v>
      </c>
      <c r="AG302">
        <f ca="1">_xlfn.XLOOKUP($W302,Return_flow_table!$A$4:$A$25,Return_flow_table!I$4:I$25)</f>
        <v>0</v>
      </c>
      <c r="AH302">
        <f ca="1">_xlfn.XLOOKUP($W302,Return_flow_table!$A$4:$A$25,Return_flow_table!J$4:J$25)</f>
        <v>0</v>
      </c>
      <c r="AI302">
        <f ca="1">_xlfn.XLOOKUP($W302,Return_flow_table!$A$4:$A$25,Return_flow_table!K$4:K$25)</f>
        <v>20</v>
      </c>
      <c r="AJ302">
        <f ca="1">_xlfn.XLOOKUP($W302,Return_flow_table!$A$4:$A$25,Return_flow_table!L$4:L$25)</f>
        <v>20</v>
      </c>
      <c r="AK302">
        <f ca="1">_xlfn.XLOOKUP($W302,Return_flow_table!$A$4:$A$25,Return_flow_table!M$4:M$25)</f>
        <v>0</v>
      </c>
      <c r="AL302" s="39" t="str" cm="1">
        <f t="array" aca="1" ref="AL302" ca="1">IF(SUM(  ((OFFSET($A$4,0,0,COUNTA(A:A)-3,1)) =V302) * (OFFSET($T$4, 0,0,COUNTA(A:A)-3,1) = "Domestic")) &gt; 0,"Y","")</f>
        <v/>
      </c>
    </row>
    <row r="303" spans="1:38" x14ac:dyDescent="0.25">
      <c r="A303" t="s">
        <v>572</v>
      </c>
      <c r="B303" t="s">
        <v>102</v>
      </c>
      <c r="C303" t="s">
        <v>96</v>
      </c>
      <c r="D303">
        <v>7</v>
      </c>
      <c r="E303" t="s">
        <v>97</v>
      </c>
      <c r="G303" t="s">
        <v>573</v>
      </c>
      <c r="H303" s="38" t="s">
        <v>112</v>
      </c>
      <c r="I303">
        <f>_xlfn.XLOOKUP(B303,Use_Code_Ranking!$A$4:$A$23,Use_Code_Ranking!$B$4:$B$23,9999)</f>
        <v>3</v>
      </c>
      <c r="J303">
        <f t="shared" ca="1" si="68"/>
        <v>3</v>
      </c>
      <c r="K303">
        <f t="shared" ca="1" si="69"/>
        <v>0</v>
      </c>
      <c r="L303">
        <f t="shared" ca="1" si="70"/>
        <v>0</v>
      </c>
      <c r="M303">
        <f t="shared" ca="1" si="71"/>
        <v>1</v>
      </c>
      <c r="N303" t="str">
        <f t="shared" ca="1" si="72"/>
        <v/>
      </c>
      <c r="O303" t="str">
        <f t="shared" ca="1" si="73"/>
        <v/>
      </c>
      <c r="P303" t="str">
        <f t="shared" si="74"/>
        <v/>
      </c>
      <c r="Q303" t="str">
        <f t="shared" ca="1" si="75"/>
        <v>Domestic</v>
      </c>
      <c r="R303" t="str">
        <f t="shared" si="76"/>
        <v/>
      </c>
      <c r="S303" t="str">
        <f t="shared" si="77"/>
        <v/>
      </c>
      <c r="T303" s="2" t="str">
        <f ca="1">IF(S303="Irrigation","Irrigation",IF(R303="Irrigation","Irrigation",IF(Q303="Domestic","Domestic",IF(P303="Stockwatering","Stockwatering",IF(N303="IRRIGATION_AND_MUNICIPAL","Irrigation and Municipal",IF(O303="IRRIGATION_AND_DOMESTIC","Irrigation and Domestic Municipality",_xlfn.XLOOKUP(J303,Use_Code_Ranking!$B$4:$B$23,Use_Code_Ranking!$A$4:$A$23)))))))</f>
        <v>Domestic</v>
      </c>
      <c r="V303" s="20" t="str">
        <f ca="1"/>
        <v>A028885</v>
      </c>
      <c r="W303" s="4" t="str">
        <f t="shared" ca="1" si="65"/>
        <v>Irrigation</v>
      </c>
      <c r="X303" t="str">
        <f t="shared" ca="1" si="66"/>
        <v>N</v>
      </c>
      <c r="Y303" s="2" t="str">
        <f t="shared" ca="1" si="67"/>
        <v>N</v>
      </c>
      <c r="Z303">
        <f ca="1">_xlfn.XLOOKUP($W303,Return_flow_table!$A$4:$A$25,Return_flow_table!B$4:B$25)</f>
        <v>0</v>
      </c>
      <c r="AA303">
        <f ca="1">_xlfn.XLOOKUP($W303,Return_flow_table!$A$4:$A$25,Return_flow_table!C$4:C$25)</f>
        <v>0</v>
      </c>
      <c r="AB303">
        <f ca="1">_xlfn.XLOOKUP($W303,Return_flow_table!$A$4:$A$25,Return_flow_table!D$4:D$25)</f>
        <v>20</v>
      </c>
      <c r="AC303">
        <f ca="1">_xlfn.XLOOKUP($W303,Return_flow_table!$A$4:$A$25,Return_flow_table!E$4:E$25)</f>
        <v>20</v>
      </c>
      <c r="AD303">
        <f ca="1">_xlfn.XLOOKUP($W303,Return_flow_table!$A$4:$A$25,Return_flow_table!F$4:F$25)</f>
        <v>10</v>
      </c>
      <c r="AE303">
        <f ca="1">_xlfn.XLOOKUP($W303,Return_flow_table!$A$4:$A$25,Return_flow_table!G$4:G$25)</f>
        <v>10</v>
      </c>
      <c r="AF303">
        <f ca="1">_xlfn.XLOOKUP($W303,Return_flow_table!$A$4:$A$25,Return_flow_table!H$4:H$25)</f>
        <v>0</v>
      </c>
      <c r="AG303">
        <f ca="1">_xlfn.XLOOKUP($W303,Return_flow_table!$A$4:$A$25,Return_flow_table!I$4:I$25)</f>
        <v>0</v>
      </c>
      <c r="AH303">
        <f ca="1">_xlfn.XLOOKUP($W303,Return_flow_table!$A$4:$A$25,Return_flow_table!J$4:J$25)</f>
        <v>0</v>
      </c>
      <c r="AI303">
        <f ca="1">_xlfn.XLOOKUP($W303,Return_flow_table!$A$4:$A$25,Return_flow_table!K$4:K$25)</f>
        <v>20</v>
      </c>
      <c r="AJ303">
        <f ca="1">_xlfn.XLOOKUP($W303,Return_flow_table!$A$4:$A$25,Return_flow_table!L$4:L$25)</f>
        <v>20</v>
      </c>
      <c r="AK303">
        <f ca="1">_xlfn.XLOOKUP($W303,Return_flow_table!$A$4:$A$25,Return_flow_table!M$4:M$25)</f>
        <v>0</v>
      </c>
      <c r="AL303" s="39" t="str" cm="1">
        <f t="array" aca="1" ref="AL303" ca="1">IF(SUM(  ((OFFSET($A$4,0,0,COUNTA(A:A)-3,1)) =V303) * (OFFSET($T$4, 0,0,COUNTA(A:A)-3,1) = "Domestic")) &gt; 0,"Y","")</f>
        <v/>
      </c>
    </row>
    <row r="304" spans="1:38" x14ac:dyDescent="0.25">
      <c r="A304" t="s">
        <v>574</v>
      </c>
      <c r="B304" t="s">
        <v>102</v>
      </c>
      <c r="C304" t="s">
        <v>96</v>
      </c>
      <c r="D304">
        <v>7</v>
      </c>
      <c r="E304" t="s">
        <v>97</v>
      </c>
      <c r="G304" t="s">
        <v>573</v>
      </c>
      <c r="H304" s="38" t="s">
        <v>112</v>
      </c>
      <c r="I304">
        <f>_xlfn.XLOOKUP(B304,Use_Code_Ranking!$A$4:$A$23,Use_Code_Ranking!$B$4:$B$23,9999)</f>
        <v>3</v>
      </c>
      <c r="J304">
        <f t="shared" ca="1" si="68"/>
        <v>3</v>
      </c>
      <c r="K304">
        <f t="shared" ca="1" si="69"/>
        <v>0</v>
      </c>
      <c r="L304">
        <f t="shared" ca="1" si="70"/>
        <v>0</v>
      </c>
      <c r="M304">
        <f t="shared" ca="1" si="71"/>
        <v>1</v>
      </c>
      <c r="N304" t="str">
        <f t="shared" ca="1" si="72"/>
        <v/>
      </c>
      <c r="O304" t="str">
        <f t="shared" ca="1" si="73"/>
        <v/>
      </c>
      <c r="P304" t="str">
        <f t="shared" si="74"/>
        <v/>
      </c>
      <c r="Q304" t="str">
        <f t="shared" ca="1" si="75"/>
        <v>Domestic</v>
      </c>
      <c r="R304" t="str">
        <f t="shared" si="76"/>
        <v/>
      </c>
      <c r="S304" t="str">
        <f t="shared" si="77"/>
        <v/>
      </c>
      <c r="T304" s="2" t="str">
        <f ca="1">IF(S304="Irrigation","Irrigation",IF(R304="Irrigation","Irrigation",IF(Q304="Domestic","Domestic",IF(P304="Stockwatering","Stockwatering",IF(N304="IRRIGATION_AND_MUNICIPAL","Irrigation and Municipal",IF(O304="IRRIGATION_AND_DOMESTIC","Irrigation and Domestic Municipality",_xlfn.XLOOKUP(J304,Use_Code_Ranking!$B$4:$B$23,Use_Code_Ranking!$A$4:$A$23)))))))</f>
        <v>Domestic</v>
      </c>
      <c r="V304" s="20" t="str">
        <f ca="1"/>
        <v>A029049</v>
      </c>
      <c r="W304" s="4" t="str">
        <f t="shared" ca="1" si="65"/>
        <v>Irrigation</v>
      </c>
      <c r="X304" t="str">
        <f t="shared" ca="1" si="66"/>
        <v>N</v>
      </c>
      <c r="Y304" s="2" t="str">
        <f t="shared" ca="1" si="67"/>
        <v>N</v>
      </c>
      <c r="Z304">
        <f ca="1">_xlfn.XLOOKUP($W304,Return_flow_table!$A$4:$A$25,Return_flow_table!B$4:B$25)</f>
        <v>0</v>
      </c>
      <c r="AA304">
        <f ca="1">_xlfn.XLOOKUP($W304,Return_flow_table!$A$4:$A$25,Return_flow_table!C$4:C$25)</f>
        <v>0</v>
      </c>
      <c r="AB304">
        <f ca="1">_xlfn.XLOOKUP($W304,Return_flow_table!$A$4:$A$25,Return_flow_table!D$4:D$25)</f>
        <v>20</v>
      </c>
      <c r="AC304">
        <f ca="1">_xlfn.XLOOKUP($W304,Return_flow_table!$A$4:$A$25,Return_flow_table!E$4:E$25)</f>
        <v>20</v>
      </c>
      <c r="AD304">
        <f ca="1">_xlfn.XLOOKUP($W304,Return_flow_table!$A$4:$A$25,Return_flow_table!F$4:F$25)</f>
        <v>10</v>
      </c>
      <c r="AE304">
        <f ca="1">_xlfn.XLOOKUP($W304,Return_flow_table!$A$4:$A$25,Return_flow_table!G$4:G$25)</f>
        <v>10</v>
      </c>
      <c r="AF304">
        <f ca="1">_xlfn.XLOOKUP($W304,Return_flow_table!$A$4:$A$25,Return_flow_table!H$4:H$25)</f>
        <v>0</v>
      </c>
      <c r="AG304">
        <f ca="1">_xlfn.XLOOKUP($W304,Return_flow_table!$A$4:$A$25,Return_flow_table!I$4:I$25)</f>
        <v>0</v>
      </c>
      <c r="AH304">
        <f ca="1">_xlfn.XLOOKUP($W304,Return_flow_table!$A$4:$A$25,Return_flow_table!J$4:J$25)</f>
        <v>0</v>
      </c>
      <c r="AI304">
        <f ca="1">_xlfn.XLOOKUP($W304,Return_flow_table!$A$4:$A$25,Return_flow_table!K$4:K$25)</f>
        <v>20</v>
      </c>
      <c r="AJ304">
        <f ca="1">_xlfn.XLOOKUP($W304,Return_flow_table!$A$4:$A$25,Return_flow_table!L$4:L$25)</f>
        <v>20</v>
      </c>
      <c r="AK304">
        <f ca="1">_xlfn.XLOOKUP($W304,Return_flow_table!$A$4:$A$25,Return_flow_table!M$4:M$25)</f>
        <v>0</v>
      </c>
      <c r="AL304" s="39" t="str" cm="1">
        <f t="array" aca="1" ref="AL304" ca="1">IF(SUM(  ((OFFSET($A$4,0,0,COUNTA(A:A)-3,1)) =V304) * (OFFSET($T$4, 0,0,COUNTA(A:A)-3,1) = "Domestic")) &gt; 0,"Y","")</f>
        <v/>
      </c>
    </row>
    <row r="305" spans="1:38" x14ac:dyDescent="0.25">
      <c r="A305" t="s">
        <v>575</v>
      </c>
      <c r="B305" t="s">
        <v>102</v>
      </c>
      <c r="C305" t="s">
        <v>96</v>
      </c>
      <c r="D305">
        <v>7</v>
      </c>
      <c r="E305" t="s">
        <v>97</v>
      </c>
      <c r="G305" t="s">
        <v>573</v>
      </c>
      <c r="H305" s="38" t="s">
        <v>112</v>
      </c>
      <c r="I305">
        <f>_xlfn.XLOOKUP(B305,Use_Code_Ranking!$A$4:$A$23,Use_Code_Ranking!$B$4:$B$23,9999)</f>
        <v>3</v>
      </c>
      <c r="J305">
        <f t="shared" ca="1" si="68"/>
        <v>3</v>
      </c>
      <c r="K305">
        <f t="shared" ca="1" si="69"/>
        <v>0</v>
      </c>
      <c r="L305">
        <f t="shared" ca="1" si="70"/>
        <v>0</v>
      </c>
      <c r="M305">
        <f t="shared" ca="1" si="71"/>
        <v>1</v>
      </c>
      <c r="N305" t="str">
        <f t="shared" ca="1" si="72"/>
        <v/>
      </c>
      <c r="O305" t="str">
        <f t="shared" ca="1" si="73"/>
        <v/>
      </c>
      <c r="P305" t="str">
        <f t="shared" si="74"/>
        <v/>
      </c>
      <c r="Q305" t="str">
        <f t="shared" ca="1" si="75"/>
        <v>Domestic</v>
      </c>
      <c r="R305" t="str">
        <f t="shared" si="76"/>
        <v/>
      </c>
      <c r="S305" t="str">
        <f t="shared" si="77"/>
        <v/>
      </c>
      <c r="T305" s="2" t="str">
        <f ca="1">IF(S305="Irrigation","Irrigation",IF(R305="Irrigation","Irrigation",IF(Q305="Domestic","Domestic",IF(P305="Stockwatering","Stockwatering",IF(N305="IRRIGATION_AND_MUNICIPAL","Irrigation and Municipal",IF(O305="IRRIGATION_AND_DOMESTIC","Irrigation and Domestic Municipality",_xlfn.XLOOKUP(J305,Use_Code_Ranking!$B$4:$B$23,Use_Code_Ranking!$A$4:$A$23)))))))</f>
        <v>Domestic</v>
      </c>
      <c r="V305" s="20" t="str">
        <f ca="1"/>
        <v>A029053</v>
      </c>
      <c r="W305" s="4" t="str">
        <f t="shared" ca="1" si="65"/>
        <v>Domestic</v>
      </c>
      <c r="X305" t="str">
        <f t="shared" ca="1" si="66"/>
        <v>N</v>
      </c>
      <c r="Y305" s="2" t="str">
        <f t="shared" ca="1" si="67"/>
        <v>N</v>
      </c>
      <c r="Z305">
        <f ca="1">_xlfn.XLOOKUP($W305,Return_flow_table!$A$4:$A$25,Return_flow_table!B$4:B$25)</f>
        <v>0</v>
      </c>
      <c r="AA305">
        <f ca="1">_xlfn.XLOOKUP($W305,Return_flow_table!$A$4:$A$25,Return_flow_table!C$4:C$25)</f>
        <v>0</v>
      </c>
      <c r="AB305">
        <f ca="1">_xlfn.XLOOKUP($W305,Return_flow_table!$A$4:$A$25,Return_flow_table!D$4:D$25)</f>
        <v>0</v>
      </c>
      <c r="AC305">
        <f ca="1">_xlfn.XLOOKUP($W305,Return_flow_table!$A$4:$A$25,Return_flow_table!E$4:E$25)</f>
        <v>0</v>
      </c>
      <c r="AD305">
        <f ca="1">_xlfn.XLOOKUP($W305,Return_flow_table!$A$4:$A$25,Return_flow_table!F$4:F$25)</f>
        <v>0</v>
      </c>
      <c r="AE305">
        <f ca="1">_xlfn.XLOOKUP($W305,Return_flow_table!$A$4:$A$25,Return_flow_table!G$4:G$25)</f>
        <v>0</v>
      </c>
      <c r="AF305">
        <f ca="1">_xlfn.XLOOKUP($W305,Return_flow_table!$A$4:$A$25,Return_flow_table!H$4:H$25)</f>
        <v>0</v>
      </c>
      <c r="AG305">
        <f ca="1">_xlfn.XLOOKUP($W305,Return_flow_table!$A$4:$A$25,Return_flow_table!I$4:I$25)</f>
        <v>0</v>
      </c>
      <c r="AH305">
        <f ca="1">_xlfn.XLOOKUP($W305,Return_flow_table!$A$4:$A$25,Return_flow_table!J$4:J$25)</f>
        <v>0</v>
      </c>
      <c r="AI305">
        <f ca="1">_xlfn.XLOOKUP($W305,Return_flow_table!$A$4:$A$25,Return_flow_table!K$4:K$25)</f>
        <v>0</v>
      </c>
      <c r="AJ305">
        <f ca="1">_xlfn.XLOOKUP($W305,Return_flow_table!$A$4:$A$25,Return_flow_table!L$4:L$25)</f>
        <v>0</v>
      </c>
      <c r="AK305">
        <f ca="1">_xlfn.XLOOKUP($W305,Return_flow_table!$A$4:$A$25,Return_flow_table!M$4:M$25)</f>
        <v>0</v>
      </c>
      <c r="AL305" s="39" t="str" cm="1">
        <f t="array" aca="1" ref="AL305" ca="1">IF(SUM(  ((OFFSET($A$4,0,0,COUNTA(A:A)-3,1)) =V305) * (OFFSET($T$4, 0,0,COUNTA(A:A)-3,1) = "Domestic")) &gt; 0,"Y","")</f>
        <v>Y</v>
      </c>
    </row>
    <row r="306" spans="1:38" x14ac:dyDescent="0.25">
      <c r="A306" t="s">
        <v>576</v>
      </c>
      <c r="B306" t="s">
        <v>108</v>
      </c>
      <c r="C306" t="s">
        <v>96</v>
      </c>
      <c r="D306">
        <v>55</v>
      </c>
      <c r="E306" t="s">
        <v>97</v>
      </c>
      <c r="G306" t="s">
        <v>381</v>
      </c>
      <c r="H306" s="38" t="s">
        <v>112</v>
      </c>
      <c r="I306">
        <f>_xlfn.XLOOKUP(B306,Use_Code_Ranking!$A$4:$A$23,Use_Code_Ranking!$B$4:$B$23,9999)</f>
        <v>5</v>
      </c>
      <c r="J306">
        <f t="shared" ca="1" si="68"/>
        <v>1</v>
      </c>
      <c r="K306">
        <f t="shared" ca="1" si="69"/>
        <v>1</v>
      </c>
      <c r="L306">
        <f t="shared" ca="1" si="70"/>
        <v>0</v>
      </c>
      <c r="M306">
        <f t="shared" ca="1" si="71"/>
        <v>0</v>
      </c>
      <c r="N306" t="str">
        <f t="shared" ca="1" si="72"/>
        <v/>
      </c>
      <c r="O306" t="str">
        <f t="shared" ca="1" si="73"/>
        <v/>
      </c>
      <c r="P306" t="str">
        <f t="shared" si="74"/>
        <v/>
      </c>
      <c r="Q306" t="str">
        <f t="shared" ca="1" si="75"/>
        <v/>
      </c>
      <c r="R306" t="str">
        <f t="shared" si="76"/>
        <v/>
      </c>
      <c r="S306" t="str">
        <f t="shared" si="77"/>
        <v/>
      </c>
      <c r="T306" s="2" t="str">
        <f ca="1">IF(S306="Irrigation","Irrigation",IF(R306="Irrigation","Irrigation",IF(Q306="Domestic","Domestic",IF(P306="Stockwatering","Stockwatering",IF(N306="IRRIGATION_AND_MUNICIPAL","Irrigation and Municipal",IF(O306="IRRIGATION_AND_DOMESTIC","Irrigation and Domestic Municipality",_xlfn.XLOOKUP(J306,Use_Code_Ranking!$B$4:$B$23,Use_Code_Ranking!$A$4:$A$23)))))))</f>
        <v>Irrigation</v>
      </c>
      <c r="V306" s="20" t="str">
        <f ca="1"/>
        <v>A029059</v>
      </c>
      <c r="W306" s="4" t="str">
        <f t="shared" ca="1" si="65"/>
        <v>Irrigation</v>
      </c>
      <c r="X306" t="str">
        <f t="shared" ca="1" si="66"/>
        <v>N</v>
      </c>
      <c r="Y306" s="2" t="str">
        <f t="shared" ca="1" si="67"/>
        <v>N</v>
      </c>
      <c r="Z306">
        <f ca="1">_xlfn.XLOOKUP($W306,Return_flow_table!$A$4:$A$25,Return_flow_table!B$4:B$25)</f>
        <v>0</v>
      </c>
      <c r="AA306">
        <f ca="1">_xlfn.XLOOKUP($W306,Return_flow_table!$A$4:$A$25,Return_flow_table!C$4:C$25)</f>
        <v>0</v>
      </c>
      <c r="AB306">
        <f ca="1">_xlfn.XLOOKUP($W306,Return_flow_table!$A$4:$A$25,Return_flow_table!D$4:D$25)</f>
        <v>20</v>
      </c>
      <c r="AC306">
        <f ca="1">_xlfn.XLOOKUP($W306,Return_flow_table!$A$4:$A$25,Return_flow_table!E$4:E$25)</f>
        <v>20</v>
      </c>
      <c r="AD306">
        <f ca="1">_xlfn.XLOOKUP($W306,Return_flow_table!$A$4:$A$25,Return_flow_table!F$4:F$25)</f>
        <v>10</v>
      </c>
      <c r="AE306">
        <f ca="1">_xlfn.XLOOKUP($W306,Return_flow_table!$A$4:$A$25,Return_flow_table!G$4:G$25)</f>
        <v>10</v>
      </c>
      <c r="AF306">
        <f ca="1">_xlfn.XLOOKUP($W306,Return_flow_table!$A$4:$A$25,Return_flow_table!H$4:H$25)</f>
        <v>0</v>
      </c>
      <c r="AG306">
        <f ca="1">_xlfn.XLOOKUP($W306,Return_flow_table!$A$4:$A$25,Return_flow_table!I$4:I$25)</f>
        <v>0</v>
      </c>
      <c r="AH306">
        <f ca="1">_xlfn.XLOOKUP($W306,Return_flow_table!$A$4:$A$25,Return_flow_table!J$4:J$25)</f>
        <v>0</v>
      </c>
      <c r="AI306">
        <f ca="1">_xlfn.XLOOKUP($W306,Return_flow_table!$A$4:$A$25,Return_flow_table!K$4:K$25)</f>
        <v>20</v>
      </c>
      <c r="AJ306">
        <f ca="1">_xlfn.XLOOKUP($W306,Return_flow_table!$A$4:$A$25,Return_flow_table!L$4:L$25)</f>
        <v>20</v>
      </c>
      <c r="AK306">
        <f ca="1">_xlfn.XLOOKUP($W306,Return_flow_table!$A$4:$A$25,Return_flow_table!M$4:M$25)</f>
        <v>0</v>
      </c>
      <c r="AL306" s="39" t="str" cm="1">
        <f t="array" aca="1" ref="AL306" ca="1">IF(SUM(  ((OFFSET($A$4,0,0,COUNTA(A:A)-3,1)) =V306) * (OFFSET($T$4, 0,0,COUNTA(A:A)-3,1) = "Domestic")) &gt; 0,"Y","")</f>
        <v/>
      </c>
    </row>
    <row r="307" spans="1:38" x14ac:dyDescent="0.25">
      <c r="A307" t="s">
        <v>576</v>
      </c>
      <c r="B307" t="s">
        <v>95</v>
      </c>
      <c r="C307" t="s">
        <v>96</v>
      </c>
      <c r="D307">
        <v>55</v>
      </c>
      <c r="E307" t="s">
        <v>97</v>
      </c>
      <c r="G307" t="s">
        <v>381</v>
      </c>
      <c r="H307" s="38" t="s">
        <v>112</v>
      </c>
      <c r="I307">
        <f>_xlfn.XLOOKUP(B307,Use_Code_Ranking!$A$4:$A$23,Use_Code_Ranking!$B$4:$B$23,9999)</f>
        <v>1</v>
      </c>
      <c r="J307">
        <f t="shared" ca="1" si="68"/>
        <v>1</v>
      </c>
      <c r="K307">
        <f t="shared" ca="1" si="69"/>
        <v>1</v>
      </c>
      <c r="L307">
        <f t="shared" ca="1" si="70"/>
        <v>0</v>
      </c>
      <c r="M307">
        <f t="shared" ca="1" si="71"/>
        <v>0</v>
      </c>
      <c r="N307" t="str">
        <f t="shared" ca="1" si="72"/>
        <v/>
      </c>
      <c r="O307" t="str">
        <f t="shared" ca="1" si="73"/>
        <v/>
      </c>
      <c r="P307" t="str">
        <f t="shared" si="74"/>
        <v/>
      </c>
      <c r="Q307" t="str">
        <f t="shared" ca="1" si="75"/>
        <v/>
      </c>
      <c r="R307" t="str">
        <f t="shared" si="76"/>
        <v/>
      </c>
      <c r="S307" t="str">
        <f t="shared" si="77"/>
        <v/>
      </c>
      <c r="T307" s="2" t="str">
        <f ca="1">IF(S307="Irrigation","Irrigation",IF(R307="Irrigation","Irrigation",IF(Q307="Domestic","Domestic",IF(P307="Stockwatering","Stockwatering",IF(N307="IRRIGATION_AND_MUNICIPAL","Irrigation and Municipal",IF(O307="IRRIGATION_AND_DOMESTIC","Irrigation and Domestic Municipality",_xlfn.XLOOKUP(J307,Use_Code_Ranking!$B$4:$B$23,Use_Code_Ranking!$A$4:$A$23)))))))</f>
        <v>Irrigation</v>
      </c>
      <c r="V307" s="20" t="str">
        <f ca="1"/>
        <v>A029205</v>
      </c>
      <c r="W307" s="4" t="str">
        <f t="shared" ca="1" si="65"/>
        <v>Municipal</v>
      </c>
      <c r="X307" t="str">
        <f t="shared" ca="1" si="66"/>
        <v>N</v>
      </c>
      <c r="Y307" s="2" t="str">
        <f t="shared" ca="1" si="67"/>
        <v>N</v>
      </c>
      <c r="Z307">
        <f ca="1">_xlfn.XLOOKUP($W307,Return_flow_table!$A$4:$A$25,Return_flow_table!B$4:B$25)</f>
        <v>0</v>
      </c>
      <c r="AA307">
        <f ca="1">_xlfn.XLOOKUP($W307,Return_flow_table!$A$4:$A$25,Return_flow_table!C$4:C$25)</f>
        <v>0</v>
      </c>
      <c r="AB307">
        <f ca="1">_xlfn.XLOOKUP($W307,Return_flow_table!$A$4:$A$25,Return_flow_table!D$4:D$25)</f>
        <v>0</v>
      </c>
      <c r="AC307">
        <f ca="1">_xlfn.XLOOKUP($W307,Return_flow_table!$A$4:$A$25,Return_flow_table!E$4:E$25)</f>
        <v>0</v>
      </c>
      <c r="AD307">
        <f ca="1">_xlfn.XLOOKUP($W307,Return_flow_table!$A$4:$A$25,Return_flow_table!F$4:F$25)</f>
        <v>0</v>
      </c>
      <c r="AE307">
        <f ca="1">_xlfn.XLOOKUP($W307,Return_flow_table!$A$4:$A$25,Return_flow_table!G$4:G$25)</f>
        <v>0</v>
      </c>
      <c r="AF307">
        <f ca="1">_xlfn.XLOOKUP($W307,Return_flow_table!$A$4:$A$25,Return_flow_table!H$4:H$25)</f>
        <v>0</v>
      </c>
      <c r="AG307">
        <f ca="1">_xlfn.XLOOKUP($W307,Return_flow_table!$A$4:$A$25,Return_flow_table!I$4:I$25)</f>
        <v>0</v>
      </c>
      <c r="AH307">
        <f ca="1">_xlfn.XLOOKUP($W307,Return_flow_table!$A$4:$A$25,Return_flow_table!J$4:J$25)</f>
        <v>0</v>
      </c>
      <c r="AI307">
        <f ca="1">_xlfn.XLOOKUP($W307,Return_flow_table!$A$4:$A$25,Return_flow_table!K$4:K$25)</f>
        <v>0</v>
      </c>
      <c r="AJ307">
        <f ca="1">_xlfn.XLOOKUP($W307,Return_flow_table!$A$4:$A$25,Return_flow_table!L$4:L$25)</f>
        <v>0</v>
      </c>
      <c r="AK307">
        <f ca="1">_xlfn.XLOOKUP($W307,Return_flow_table!$A$4:$A$25,Return_flow_table!M$4:M$25)</f>
        <v>0</v>
      </c>
      <c r="AL307" s="39" t="str" cm="1">
        <f t="array" aca="1" ref="AL307" ca="1">IF(SUM(  ((OFFSET($A$4,0,0,COUNTA(A:A)-3,1)) =V307) * (OFFSET($T$4, 0,0,COUNTA(A:A)-3,1) = "Domestic")) &gt; 0,"Y","")</f>
        <v/>
      </c>
    </row>
    <row r="308" spans="1:38" x14ac:dyDescent="0.25">
      <c r="A308" t="s">
        <v>577</v>
      </c>
      <c r="B308" t="s">
        <v>102</v>
      </c>
      <c r="C308" t="s">
        <v>96</v>
      </c>
      <c r="D308">
        <v>1.1000000000000001</v>
      </c>
      <c r="E308" t="s">
        <v>97</v>
      </c>
      <c r="G308" t="s">
        <v>578</v>
      </c>
      <c r="H308" s="38" t="s">
        <v>99</v>
      </c>
      <c r="I308">
        <f>_xlfn.XLOOKUP(B308,Use_Code_Ranking!$A$4:$A$23,Use_Code_Ranking!$B$4:$B$23,9999)</f>
        <v>3</v>
      </c>
      <c r="J308">
        <f t="shared" ca="1" si="68"/>
        <v>3</v>
      </c>
      <c r="K308">
        <f t="shared" ca="1" si="69"/>
        <v>0</v>
      </c>
      <c r="L308">
        <f t="shared" ca="1" si="70"/>
        <v>0</v>
      </c>
      <c r="M308">
        <f t="shared" ca="1" si="71"/>
        <v>0</v>
      </c>
      <c r="N308" t="str">
        <f t="shared" ca="1" si="72"/>
        <v/>
      </c>
      <c r="O308" t="str">
        <f t="shared" ca="1" si="73"/>
        <v/>
      </c>
      <c r="P308" t="str">
        <f t="shared" si="74"/>
        <v/>
      </c>
      <c r="Q308" t="str">
        <f t="shared" ca="1" si="75"/>
        <v/>
      </c>
      <c r="R308" t="str">
        <f t="shared" si="76"/>
        <v/>
      </c>
      <c r="S308" t="str">
        <f t="shared" si="77"/>
        <v/>
      </c>
      <c r="T308" s="2" t="str">
        <f ca="1">IF(S308="Irrigation","Irrigation",IF(R308="Irrigation","Irrigation",IF(Q308="Domestic","Domestic",IF(P308="Stockwatering","Stockwatering",IF(N308="IRRIGATION_AND_MUNICIPAL","Irrigation and Municipal",IF(O308="IRRIGATION_AND_DOMESTIC","Irrigation and Domestic Municipality",_xlfn.XLOOKUP(J308,Use_Code_Ranking!$B$4:$B$23,Use_Code_Ranking!$A$4:$A$23)))))))</f>
        <v>Domestic</v>
      </c>
      <c r="V308" s="20" t="str">
        <f ca="1"/>
        <v>A029329</v>
      </c>
      <c r="W308" s="4" t="str">
        <f t="shared" ca="1" si="65"/>
        <v>Industrial</v>
      </c>
      <c r="X308" t="str">
        <f t="shared" ca="1" si="66"/>
        <v>N</v>
      </c>
      <c r="Y308" s="2" t="str">
        <f t="shared" ca="1" si="67"/>
        <v>N</v>
      </c>
      <c r="Z308">
        <f ca="1">_xlfn.XLOOKUP($W308,Return_flow_table!$A$4:$A$25,Return_flow_table!B$4:B$25)</f>
        <v>0</v>
      </c>
      <c r="AA308">
        <f ca="1">_xlfn.XLOOKUP($W308,Return_flow_table!$A$4:$A$25,Return_flow_table!C$4:C$25)</f>
        <v>0</v>
      </c>
      <c r="AB308">
        <f ca="1">_xlfn.XLOOKUP($W308,Return_flow_table!$A$4:$A$25,Return_flow_table!D$4:D$25)</f>
        <v>0</v>
      </c>
      <c r="AC308">
        <f ca="1">_xlfn.XLOOKUP($W308,Return_flow_table!$A$4:$A$25,Return_flow_table!E$4:E$25)</f>
        <v>0</v>
      </c>
      <c r="AD308">
        <f ca="1">_xlfn.XLOOKUP($W308,Return_flow_table!$A$4:$A$25,Return_flow_table!F$4:F$25)</f>
        <v>0</v>
      </c>
      <c r="AE308">
        <f ca="1">_xlfn.XLOOKUP($W308,Return_flow_table!$A$4:$A$25,Return_flow_table!G$4:G$25)</f>
        <v>0</v>
      </c>
      <c r="AF308">
        <f ca="1">_xlfn.XLOOKUP($W308,Return_flow_table!$A$4:$A$25,Return_flow_table!H$4:H$25)</f>
        <v>0</v>
      </c>
      <c r="AG308">
        <f ca="1">_xlfn.XLOOKUP($W308,Return_flow_table!$A$4:$A$25,Return_flow_table!I$4:I$25)</f>
        <v>0</v>
      </c>
      <c r="AH308">
        <f ca="1">_xlfn.XLOOKUP($W308,Return_flow_table!$A$4:$A$25,Return_flow_table!J$4:J$25)</f>
        <v>0</v>
      </c>
      <c r="AI308">
        <f ca="1">_xlfn.XLOOKUP($W308,Return_flow_table!$A$4:$A$25,Return_flow_table!K$4:K$25)</f>
        <v>0</v>
      </c>
      <c r="AJ308">
        <f ca="1">_xlfn.XLOOKUP($W308,Return_flow_table!$A$4:$A$25,Return_flow_table!L$4:L$25)</f>
        <v>0</v>
      </c>
      <c r="AK308">
        <f ca="1">_xlfn.XLOOKUP($W308,Return_flow_table!$A$4:$A$25,Return_flow_table!M$4:M$25)</f>
        <v>0</v>
      </c>
      <c r="AL308" s="39" t="str" cm="1">
        <f t="array" aca="1" ref="AL308" ca="1">IF(SUM(  ((OFFSET($A$4,0,0,COUNTA(A:A)-3,1)) =V308) * (OFFSET($T$4, 0,0,COUNTA(A:A)-3,1) = "Domestic")) &gt; 0,"Y","")</f>
        <v/>
      </c>
    </row>
    <row r="309" spans="1:38" x14ac:dyDescent="0.25">
      <c r="A309" t="s">
        <v>579</v>
      </c>
      <c r="B309" t="s">
        <v>95</v>
      </c>
      <c r="C309" t="s">
        <v>96</v>
      </c>
      <c r="D309">
        <v>1.1000000000000001</v>
      </c>
      <c r="E309" t="s">
        <v>97</v>
      </c>
      <c r="G309" t="s">
        <v>580</v>
      </c>
      <c r="H309" s="38" t="s">
        <v>99</v>
      </c>
      <c r="I309">
        <f>_xlfn.XLOOKUP(B309,Use_Code_Ranking!$A$4:$A$23,Use_Code_Ranking!$B$4:$B$23,9999)</f>
        <v>1</v>
      </c>
      <c r="J309">
        <f t="shared" ca="1" si="68"/>
        <v>1</v>
      </c>
      <c r="K309">
        <f t="shared" ca="1" si="69"/>
        <v>1</v>
      </c>
      <c r="L309">
        <f t="shared" ca="1" si="70"/>
        <v>0</v>
      </c>
      <c r="M309">
        <f t="shared" ca="1" si="71"/>
        <v>0</v>
      </c>
      <c r="N309" t="str">
        <f t="shared" ca="1" si="72"/>
        <v/>
      </c>
      <c r="O309" t="str">
        <f t="shared" ca="1" si="73"/>
        <v/>
      </c>
      <c r="P309" t="str">
        <f t="shared" si="74"/>
        <v/>
      </c>
      <c r="Q309" t="str">
        <f t="shared" ca="1" si="75"/>
        <v/>
      </c>
      <c r="R309" t="str">
        <f t="shared" si="76"/>
        <v/>
      </c>
      <c r="S309" t="str">
        <f t="shared" si="77"/>
        <v/>
      </c>
      <c r="T309" s="2" t="str">
        <f ca="1">IF(S309="Irrigation","Irrigation",IF(R309="Irrigation","Irrigation",IF(Q309="Domestic","Domestic",IF(P309="Stockwatering","Stockwatering",IF(N309="IRRIGATION_AND_MUNICIPAL","Irrigation and Municipal",IF(O309="IRRIGATION_AND_DOMESTIC","Irrigation and Domestic Municipality",_xlfn.XLOOKUP(J309,Use_Code_Ranking!$B$4:$B$23,Use_Code_Ranking!$A$4:$A$23)))))))</f>
        <v>Irrigation</v>
      </c>
      <c r="V309" s="20" t="str">
        <f ca="1"/>
        <v>A029431</v>
      </c>
      <c r="W309" s="4" t="str">
        <f t="shared" ca="1" si="65"/>
        <v>Fish and Wildlife Preservation and Enhancement</v>
      </c>
      <c r="X309" t="str">
        <f t="shared" ca="1" si="66"/>
        <v>Y</v>
      </c>
      <c r="Y309" s="2" t="str">
        <f t="shared" ca="1" si="67"/>
        <v>N</v>
      </c>
      <c r="Z309">
        <f ca="1">_xlfn.XLOOKUP($W309,Return_flow_table!$A$4:$A$25,Return_flow_table!B$4:B$25)</f>
        <v>100</v>
      </c>
      <c r="AA309">
        <f ca="1">_xlfn.XLOOKUP($W309,Return_flow_table!$A$4:$A$25,Return_flow_table!C$4:C$25)</f>
        <v>100</v>
      </c>
      <c r="AB309">
        <f ca="1">_xlfn.XLOOKUP($W309,Return_flow_table!$A$4:$A$25,Return_flow_table!D$4:D$25)</f>
        <v>100</v>
      </c>
      <c r="AC309">
        <f ca="1">_xlfn.XLOOKUP($W309,Return_flow_table!$A$4:$A$25,Return_flow_table!E$4:E$25)</f>
        <v>100</v>
      </c>
      <c r="AD309">
        <f ca="1">_xlfn.XLOOKUP($W309,Return_flow_table!$A$4:$A$25,Return_flow_table!F$4:F$25)</f>
        <v>100</v>
      </c>
      <c r="AE309">
        <f ca="1">_xlfn.XLOOKUP($W309,Return_flow_table!$A$4:$A$25,Return_flow_table!G$4:G$25)</f>
        <v>100</v>
      </c>
      <c r="AF309">
        <f ca="1">_xlfn.XLOOKUP($W309,Return_flow_table!$A$4:$A$25,Return_flow_table!H$4:H$25)</f>
        <v>100</v>
      </c>
      <c r="AG309">
        <f ca="1">_xlfn.XLOOKUP($W309,Return_flow_table!$A$4:$A$25,Return_flow_table!I$4:I$25)</f>
        <v>100</v>
      </c>
      <c r="AH309">
        <f ca="1">_xlfn.XLOOKUP($W309,Return_flow_table!$A$4:$A$25,Return_flow_table!J$4:J$25)</f>
        <v>100</v>
      </c>
      <c r="AI309">
        <f ca="1">_xlfn.XLOOKUP($W309,Return_flow_table!$A$4:$A$25,Return_flow_table!K$4:K$25)</f>
        <v>100</v>
      </c>
      <c r="AJ309">
        <f ca="1">_xlfn.XLOOKUP($W309,Return_flow_table!$A$4:$A$25,Return_flow_table!L$4:L$25)</f>
        <v>100</v>
      </c>
      <c r="AK309">
        <f ca="1">_xlfn.XLOOKUP($W309,Return_flow_table!$A$4:$A$25,Return_flow_table!M$4:M$25)</f>
        <v>100</v>
      </c>
      <c r="AL309" s="39" t="str" cm="1">
        <f t="array" aca="1" ref="AL309" ca="1">IF(SUM(  ((OFFSET($A$4,0,0,COUNTA(A:A)-3,1)) =V309) * (OFFSET($T$4, 0,0,COUNTA(A:A)-3,1) = "Domestic")) &gt; 0,"Y","")</f>
        <v/>
      </c>
    </row>
    <row r="310" spans="1:38" x14ac:dyDescent="0.25">
      <c r="A310" t="s">
        <v>579</v>
      </c>
      <c r="B310" t="s">
        <v>102</v>
      </c>
      <c r="C310" t="s">
        <v>96</v>
      </c>
      <c r="D310">
        <v>1.1000000000000001</v>
      </c>
      <c r="E310" t="s">
        <v>97</v>
      </c>
      <c r="G310" t="s">
        <v>580</v>
      </c>
      <c r="H310" s="38" t="s">
        <v>99</v>
      </c>
      <c r="I310">
        <f>_xlfn.XLOOKUP(B310,Use_Code_Ranking!$A$4:$A$23,Use_Code_Ranking!$B$4:$B$23,9999)</f>
        <v>3</v>
      </c>
      <c r="J310">
        <f t="shared" ca="1" si="68"/>
        <v>1</v>
      </c>
      <c r="K310">
        <f t="shared" ca="1" si="69"/>
        <v>1</v>
      </c>
      <c r="L310">
        <f t="shared" ca="1" si="70"/>
        <v>0</v>
      </c>
      <c r="M310">
        <f t="shared" ca="1" si="71"/>
        <v>0</v>
      </c>
      <c r="N310" t="str">
        <f t="shared" ca="1" si="72"/>
        <v/>
      </c>
      <c r="O310" t="str">
        <f t="shared" ca="1" si="73"/>
        <v/>
      </c>
      <c r="P310" t="str">
        <f t="shared" si="74"/>
        <v/>
      </c>
      <c r="Q310" t="str">
        <f t="shared" ca="1" si="75"/>
        <v/>
      </c>
      <c r="R310" t="str">
        <f t="shared" si="76"/>
        <v/>
      </c>
      <c r="S310" t="str">
        <f t="shared" si="77"/>
        <v/>
      </c>
      <c r="T310" s="2" t="str">
        <f ca="1">IF(S310="Irrigation","Irrigation",IF(R310="Irrigation","Irrigation",IF(Q310="Domestic","Domestic",IF(P310="Stockwatering","Stockwatering",IF(N310="IRRIGATION_AND_MUNICIPAL","Irrigation and Municipal",IF(O310="IRRIGATION_AND_DOMESTIC","Irrigation and Domestic Municipality",_xlfn.XLOOKUP(J310,Use_Code_Ranking!$B$4:$B$23,Use_Code_Ranking!$A$4:$A$23)))))))</f>
        <v>Irrigation</v>
      </c>
      <c r="V310" s="20" t="str">
        <f ca="1"/>
        <v>A029524</v>
      </c>
      <c r="W310" s="4" t="str">
        <f t="shared" ca="1" si="65"/>
        <v>Irrigation</v>
      </c>
      <c r="X310" t="str">
        <f t="shared" ca="1" si="66"/>
        <v>N</v>
      </c>
      <c r="Y310" s="2" t="str">
        <f t="shared" ca="1" si="67"/>
        <v>N</v>
      </c>
      <c r="Z310">
        <f ca="1">_xlfn.XLOOKUP($W310,Return_flow_table!$A$4:$A$25,Return_flow_table!B$4:B$25)</f>
        <v>0</v>
      </c>
      <c r="AA310">
        <f ca="1">_xlfn.XLOOKUP($W310,Return_flow_table!$A$4:$A$25,Return_flow_table!C$4:C$25)</f>
        <v>0</v>
      </c>
      <c r="AB310">
        <f ca="1">_xlfn.XLOOKUP($W310,Return_flow_table!$A$4:$A$25,Return_flow_table!D$4:D$25)</f>
        <v>20</v>
      </c>
      <c r="AC310">
        <f ca="1">_xlfn.XLOOKUP($W310,Return_flow_table!$A$4:$A$25,Return_flow_table!E$4:E$25)</f>
        <v>20</v>
      </c>
      <c r="AD310">
        <f ca="1">_xlfn.XLOOKUP($W310,Return_flow_table!$A$4:$A$25,Return_flow_table!F$4:F$25)</f>
        <v>10</v>
      </c>
      <c r="AE310">
        <f ca="1">_xlfn.XLOOKUP($W310,Return_flow_table!$A$4:$A$25,Return_flow_table!G$4:G$25)</f>
        <v>10</v>
      </c>
      <c r="AF310">
        <f ca="1">_xlfn.XLOOKUP($W310,Return_flow_table!$A$4:$A$25,Return_flow_table!H$4:H$25)</f>
        <v>0</v>
      </c>
      <c r="AG310">
        <f ca="1">_xlfn.XLOOKUP($W310,Return_flow_table!$A$4:$A$25,Return_flow_table!I$4:I$25)</f>
        <v>0</v>
      </c>
      <c r="AH310">
        <f ca="1">_xlfn.XLOOKUP($W310,Return_flow_table!$A$4:$A$25,Return_flow_table!J$4:J$25)</f>
        <v>0</v>
      </c>
      <c r="AI310">
        <f ca="1">_xlfn.XLOOKUP($W310,Return_flow_table!$A$4:$A$25,Return_flow_table!K$4:K$25)</f>
        <v>20</v>
      </c>
      <c r="AJ310">
        <f ca="1">_xlfn.XLOOKUP($W310,Return_flow_table!$A$4:$A$25,Return_flow_table!L$4:L$25)</f>
        <v>20</v>
      </c>
      <c r="AK310">
        <f ca="1">_xlfn.XLOOKUP($W310,Return_flow_table!$A$4:$A$25,Return_flow_table!M$4:M$25)</f>
        <v>0</v>
      </c>
      <c r="AL310" s="39" t="str" cm="1">
        <f t="array" aca="1" ref="AL310" ca="1">IF(SUM(  ((OFFSET($A$4,0,0,COUNTA(A:A)-3,1)) =V310) * (OFFSET($T$4, 0,0,COUNTA(A:A)-3,1) = "Domestic")) &gt; 0,"Y","")</f>
        <v/>
      </c>
    </row>
    <row r="311" spans="1:38" x14ac:dyDescent="0.25">
      <c r="A311" t="s">
        <v>581</v>
      </c>
      <c r="B311" t="s">
        <v>102</v>
      </c>
      <c r="C311" t="s">
        <v>96</v>
      </c>
      <c r="D311">
        <v>1.5</v>
      </c>
      <c r="E311" t="s">
        <v>97</v>
      </c>
      <c r="G311" t="s">
        <v>300</v>
      </c>
      <c r="H311" s="38" t="s">
        <v>101</v>
      </c>
      <c r="I311">
        <f>_xlfn.XLOOKUP(B311,Use_Code_Ranking!$A$4:$A$23,Use_Code_Ranking!$B$4:$B$23,9999)</f>
        <v>3</v>
      </c>
      <c r="J311">
        <f t="shared" ca="1" si="68"/>
        <v>3</v>
      </c>
      <c r="K311">
        <f t="shared" ca="1" si="69"/>
        <v>0</v>
      </c>
      <c r="L311">
        <f t="shared" ca="1" si="70"/>
        <v>0</v>
      </c>
      <c r="M311">
        <f t="shared" ca="1" si="71"/>
        <v>0</v>
      </c>
      <c r="N311" t="str">
        <f t="shared" ca="1" si="72"/>
        <v/>
      </c>
      <c r="O311" t="str">
        <f t="shared" ca="1" si="73"/>
        <v/>
      </c>
      <c r="P311" t="str">
        <f t="shared" si="74"/>
        <v/>
      </c>
      <c r="Q311" t="str">
        <f t="shared" ca="1" si="75"/>
        <v/>
      </c>
      <c r="R311" t="str">
        <f t="shared" si="76"/>
        <v/>
      </c>
      <c r="S311" t="str">
        <f t="shared" si="77"/>
        <v/>
      </c>
      <c r="T311" s="2" t="str">
        <f ca="1">IF(S311="Irrigation","Irrigation",IF(R311="Irrigation","Irrigation",IF(Q311="Domestic","Domestic",IF(P311="Stockwatering","Stockwatering",IF(N311="IRRIGATION_AND_MUNICIPAL","Irrigation and Municipal",IF(O311="IRRIGATION_AND_DOMESTIC","Irrigation and Domestic Municipality",_xlfn.XLOOKUP(J311,Use_Code_Ranking!$B$4:$B$23,Use_Code_Ranking!$A$4:$A$23)))))))</f>
        <v>Domestic</v>
      </c>
      <c r="V311" s="20" t="str">
        <f ca="1"/>
        <v>A029557</v>
      </c>
      <c r="W311" s="4" t="str">
        <f t="shared" ca="1" si="65"/>
        <v>Municipal</v>
      </c>
      <c r="X311" t="str">
        <f t="shared" ca="1" si="66"/>
        <v>N</v>
      </c>
      <c r="Y311" s="2" t="str">
        <f t="shared" ca="1" si="67"/>
        <v>N</v>
      </c>
      <c r="Z311">
        <f ca="1">_xlfn.XLOOKUP($W311,Return_flow_table!$A$4:$A$25,Return_flow_table!B$4:B$25)</f>
        <v>0</v>
      </c>
      <c r="AA311">
        <f ca="1">_xlfn.XLOOKUP($W311,Return_flow_table!$A$4:$A$25,Return_flow_table!C$4:C$25)</f>
        <v>0</v>
      </c>
      <c r="AB311">
        <f ca="1">_xlfn.XLOOKUP($W311,Return_flow_table!$A$4:$A$25,Return_flow_table!D$4:D$25)</f>
        <v>0</v>
      </c>
      <c r="AC311">
        <f ca="1">_xlfn.XLOOKUP($W311,Return_flow_table!$A$4:$A$25,Return_flow_table!E$4:E$25)</f>
        <v>0</v>
      </c>
      <c r="AD311">
        <f ca="1">_xlfn.XLOOKUP($W311,Return_flow_table!$A$4:$A$25,Return_flow_table!F$4:F$25)</f>
        <v>0</v>
      </c>
      <c r="AE311">
        <f ca="1">_xlfn.XLOOKUP($W311,Return_flow_table!$A$4:$A$25,Return_flow_table!G$4:G$25)</f>
        <v>0</v>
      </c>
      <c r="AF311">
        <f ca="1">_xlfn.XLOOKUP($W311,Return_flow_table!$A$4:$A$25,Return_flow_table!H$4:H$25)</f>
        <v>0</v>
      </c>
      <c r="AG311">
        <f ca="1">_xlfn.XLOOKUP($W311,Return_flow_table!$A$4:$A$25,Return_flow_table!I$4:I$25)</f>
        <v>0</v>
      </c>
      <c r="AH311">
        <f ca="1">_xlfn.XLOOKUP($W311,Return_flow_table!$A$4:$A$25,Return_flow_table!J$4:J$25)</f>
        <v>0</v>
      </c>
      <c r="AI311">
        <f ca="1">_xlfn.XLOOKUP($W311,Return_flow_table!$A$4:$A$25,Return_flow_table!K$4:K$25)</f>
        <v>0</v>
      </c>
      <c r="AJ311">
        <f ca="1">_xlfn.XLOOKUP($W311,Return_flow_table!$A$4:$A$25,Return_flow_table!L$4:L$25)</f>
        <v>0</v>
      </c>
      <c r="AK311">
        <f ca="1">_xlfn.XLOOKUP($W311,Return_flow_table!$A$4:$A$25,Return_flow_table!M$4:M$25)</f>
        <v>0</v>
      </c>
      <c r="AL311" s="39" t="str" cm="1">
        <f t="array" aca="1" ref="AL311" ca="1">IF(SUM(  ((OFFSET($A$4,0,0,COUNTA(A:A)-3,1)) =V311) * (OFFSET($T$4, 0,0,COUNTA(A:A)-3,1) = "Domestic")) &gt; 0,"Y","")</f>
        <v/>
      </c>
    </row>
    <row r="312" spans="1:38" x14ac:dyDescent="0.25">
      <c r="A312" t="s">
        <v>581</v>
      </c>
      <c r="B312" t="s">
        <v>108</v>
      </c>
      <c r="C312" t="s">
        <v>96</v>
      </c>
      <c r="D312">
        <v>1.5</v>
      </c>
      <c r="E312" t="s">
        <v>97</v>
      </c>
      <c r="G312" t="s">
        <v>300</v>
      </c>
      <c r="H312" s="38" t="s">
        <v>101</v>
      </c>
      <c r="I312">
        <f>_xlfn.XLOOKUP(B312,Use_Code_Ranking!$A$4:$A$23,Use_Code_Ranking!$B$4:$B$23,9999)</f>
        <v>5</v>
      </c>
      <c r="J312">
        <f t="shared" ca="1" si="68"/>
        <v>3</v>
      </c>
      <c r="K312">
        <f t="shared" ca="1" si="69"/>
        <v>0</v>
      </c>
      <c r="L312">
        <f t="shared" ca="1" si="70"/>
        <v>0</v>
      </c>
      <c r="M312">
        <f t="shared" ca="1" si="71"/>
        <v>0</v>
      </c>
      <c r="N312" t="str">
        <f t="shared" ca="1" si="72"/>
        <v/>
      </c>
      <c r="O312" t="str">
        <f t="shared" ca="1" si="73"/>
        <v/>
      </c>
      <c r="P312" t="str">
        <f t="shared" si="74"/>
        <v/>
      </c>
      <c r="Q312" t="str">
        <f t="shared" ca="1" si="75"/>
        <v/>
      </c>
      <c r="R312" t="str">
        <f t="shared" si="76"/>
        <v/>
      </c>
      <c r="S312" t="str">
        <f t="shared" si="77"/>
        <v/>
      </c>
      <c r="T312" s="2" t="str">
        <f ca="1">IF(S312="Irrigation","Irrigation",IF(R312="Irrigation","Irrigation",IF(Q312="Domestic","Domestic",IF(P312="Stockwatering","Stockwatering",IF(N312="IRRIGATION_AND_MUNICIPAL","Irrigation and Municipal",IF(O312="IRRIGATION_AND_DOMESTIC","Irrigation and Domestic Municipality",_xlfn.XLOOKUP(J312,Use_Code_Ranking!$B$4:$B$23,Use_Code_Ranking!$A$4:$A$23)))))))</f>
        <v>Domestic</v>
      </c>
      <c r="V312" s="20" t="str">
        <f ca="1"/>
        <v>A029681</v>
      </c>
      <c r="W312" s="4" t="str">
        <f t="shared" ca="1" si="65"/>
        <v>Irrigation</v>
      </c>
      <c r="X312" t="str">
        <f t="shared" ca="1" si="66"/>
        <v>N</v>
      </c>
      <c r="Y312" s="2" t="str">
        <f t="shared" ca="1" si="67"/>
        <v>N</v>
      </c>
      <c r="Z312">
        <f ca="1">_xlfn.XLOOKUP($W312,Return_flow_table!$A$4:$A$25,Return_flow_table!B$4:B$25)</f>
        <v>0</v>
      </c>
      <c r="AA312">
        <f ca="1">_xlfn.XLOOKUP($W312,Return_flow_table!$A$4:$A$25,Return_flow_table!C$4:C$25)</f>
        <v>0</v>
      </c>
      <c r="AB312">
        <f ca="1">_xlfn.XLOOKUP($W312,Return_flow_table!$A$4:$A$25,Return_flow_table!D$4:D$25)</f>
        <v>20</v>
      </c>
      <c r="AC312">
        <f ca="1">_xlfn.XLOOKUP($W312,Return_flow_table!$A$4:$A$25,Return_flow_table!E$4:E$25)</f>
        <v>20</v>
      </c>
      <c r="AD312">
        <f ca="1">_xlfn.XLOOKUP($W312,Return_flow_table!$A$4:$A$25,Return_flow_table!F$4:F$25)</f>
        <v>10</v>
      </c>
      <c r="AE312">
        <f ca="1">_xlfn.XLOOKUP($W312,Return_flow_table!$A$4:$A$25,Return_flow_table!G$4:G$25)</f>
        <v>10</v>
      </c>
      <c r="AF312">
        <f ca="1">_xlfn.XLOOKUP($W312,Return_flow_table!$A$4:$A$25,Return_flow_table!H$4:H$25)</f>
        <v>0</v>
      </c>
      <c r="AG312">
        <f ca="1">_xlfn.XLOOKUP($W312,Return_flow_table!$A$4:$A$25,Return_flow_table!I$4:I$25)</f>
        <v>0</v>
      </c>
      <c r="AH312">
        <f ca="1">_xlfn.XLOOKUP($W312,Return_flow_table!$A$4:$A$25,Return_flow_table!J$4:J$25)</f>
        <v>0</v>
      </c>
      <c r="AI312">
        <f ca="1">_xlfn.XLOOKUP($W312,Return_flow_table!$A$4:$A$25,Return_flow_table!K$4:K$25)</f>
        <v>20</v>
      </c>
      <c r="AJ312">
        <f ca="1">_xlfn.XLOOKUP($W312,Return_flow_table!$A$4:$A$25,Return_flow_table!L$4:L$25)</f>
        <v>20</v>
      </c>
      <c r="AK312">
        <f ca="1">_xlfn.XLOOKUP($W312,Return_flow_table!$A$4:$A$25,Return_flow_table!M$4:M$25)</f>
        <v>0</v>
      </c>
      <c r="AL312" s="39" t="str" cm="1">
        <f t="array" aca="1" ref="AL312" ca="1">IF(SUM(  ((OFFSET($A$4,0,0,COUNTA(A:A)-3,1)) =V312) * (OFFSET($T$4, 0,0,COUNTA(A:A)-3,1) = "Domestic")) &gt; 0,"Y","")</f>
        <v/>
      </c>
    </row>
    <row r="313" spans="1:38" x14ac:dyDescent="0.25">
      <c r="A313" t="s">
        <v>582</v>
      </c>
      <c r="B313" t="s">
        <v>113</v>
      </c>
      <c r="C313" t="s">
        <v>96</v>
      </c>
      <c r="D313">
        <v>36</v>
      </c>
      <c r="E313" t="s">
        <v>97</v>
      </c>
      <c r="G313" t="s">
        <v>300</v>
      </c>
      <c r="H313" s="38" t="s">
        <v>115</v>
      </c>
      <c r="I313">
        <f>_xlfn.XLOOKUP(B313,Use_Code_Ranking!$A$4:$A$23,Use_Code_Ranking!$B$4:$B$23,9999)</f>
        <v>9</v>
      </c>
      <c r="J313">
        <f t="shared" ca="1" si="68"/>
        <v>1</v>
      </c>
      <c r="K313">
        <f t="shared" ca="1" si="69"/>
        <v>1</v>
      </c>
      <c r="L313">
        <f t="shared" ca="1" si="70"/>
        <v>0</v>
      </c>
      <c r="M313">
        <f t="shared" ca="1" si="71"/>
        <v>0</v>
      </c>
      <c r="N313" t="str">
        <f t="shared" ca="1" si="72"/>
        <v/>
      </c>
      <c r="O313" t="str">
        <f t="shared" ca="1" si="73"/>
        <v/>
      </c>
      <c r="P313" t="str">
        <f t="shared" si="74"/>
        <v/>
      </c>
      <c r="Q313" t="str">
        <f t="shared" ca="1" si="75"/>
        <v/>
      </c>
      <c r="R313" t="str">
        <f t="shared" si="76"/>
        <v/>
      </c>
      <c r="S313" t="str">
        <f t="shared" si="77"/>
        <v/>
      </c>
      <c r="T313" s="2" t="str">
        <f ca="1">IF(S313="Irrigation","Irrigation",IF(R313="Irrigation","Irrigation",IF(Q313="Domestic","Domestic",IF(P313="Stockwatering","Stockwatering",IF(N313="IRRIGATION_AND_MUNICIPAL","Irrigation and Municipal",IF(O313="IRRIGATION_AND_DOMESTIC","Irrigation and Domestic Municipality",_xlfn.XLOOKUP(J313,Use_Code_Ranking!$B$4:$B$23,Use_Code_Ranking!$A$4:$A$23)))))))</f>
        <v>Irrigation</v>
      </c>
      <c r="V313" s="20" t="str">
        <f ca="1"/>
        <v>A029981</v>
      </c>
      <c r="W313" s="4" t="str">
        <f t="shared" ca="1" si="65"/>
        <v>Municipal</v>
      </c>
      <c r="X313" t="str">
        <f t="shared" ca="1" si="66"/>
        <v>N</v>
      </c>
      <c r="Y313" s="2" t="str">
        <f t="shared" ca="1" si="67"/>
        <v>N</v>
      </c>
      <c r="Z313">
        <f ca="1">_xlfn.XLOOKUP($W313,Return_flow_table!$A$4:$A$25,Return_flow_table!B$4:B$25)</f>
        <v>0</v>
      </c>
      <c r="AA313">
        <f ca="1">_xlfn.XLOOKUP($W313,Return_flow_table!$A$4:$A$25,Return_flow_table!C$4:C$25)</f>
        <v>0</v>
      </c>
      <c r="AB313">
        <f ca="1">_xlfn.XLOOKUP($W313,Return_flow_table!$A$4:$A$25,Return_flow_table!D$4:D$25)</f>
        <v>0</v>
      </c>
      <c r="AC313">
        <f ca="1">_xlfn.XLOOKUP($W313,Return_flow_table!$A$4:$A$25,Return_flow_table!E$4:E$25)</f>
        <v>0</v>
      </c>
      <c r="AD313">
        <f ca="1">_xlfn.XLOOKUP($W313,Return_flow_table!$A$4:$A$25,Return_flow_table!F$4:F$25)</f>
        <v>0</v>
      </c>
      <c r="AE313">
        <f ca="1">_xlfn.XLOOKUP($W313,Return_flow_table!$A$4:$A$25,Return_flow_table!G$4:G$25)</f>
        <v>0</v>
      </c>
      <c r="AF313">
        <f ca="1">_xlfn.XLOOKUP($W313,Return_flow_table!$A$4:$A$25,Return_flow_table!H$4:H$25)</f>
        <v>0</v>
      </c>
      <c r="AG313">
        <f ca="1">_xlfn.XLOOKUP($W313,Return_flow_table!$A$4:$A$25,Return_flow_table!I$4:I$25)</f>
        <v>0</v>
      </c>
      <c r="AH313">
        <f ca="1">_xlfn.XLOOKUP($W313,Return_flow_table!$A$4:$A$25,Return_flow_table!J$4:J$25)</f>
        <v>0</v>
      </c>
      <c r="AI313">
        <f ca="1">_xlfn.XLOOKUP($W313,Return_flow_table!$A$4:$A$25,Return_flow_table!K$4:K$25)</f>
        <v>0</v>
      </c>
      <c r="AJ313">
        <f ca="1">_xlfn.XLOOKUP($W313,Return_flow_table!$A$4:$A$25,Return_flow_table!L$4:L$25)</f>
        <v>0</v>
      </c>
      <c r="AK313">
        <f ca="1">_xlfn.XLOOKUP($W313,Return_flow_table!$A$4:$A$25,Return_flow_table!M$4:M$25)</f>
        <v>0</v>
      </c>
      <c r="AL313" s="39" t="str" cm="1">
        <f t="array" aca="1" ref="AL313" ca="1">IF(SUM(  ((OFFSET($A$4,0,0,COUNTA(A:A)-3,1)) =V313) * (OFFSET($T$4, 0,0,COUNTA(A:A)-3,1) = "Domestic")) &gt; 0,"Y","")</f>
        <v/>
      </c>
    </row>
    <row r="314" spans="1:38" x14ac:dyDescent="0.25">
      <c r="A314" t="s">
        <v>582</v>
      </c>
      <c r="B314" t="s">
        <v>95</v>
      </c>
      <c r="C314" t="s">
        <v>96</v>
      </c>
      <c r="D314">
        <v>36</v>
      </c>
      <c r="E314" t="s">
        <v>97</v>
      </c>
      <c r="G314" t="s">
        <v>300</v>
      </c>
      <c r="H314" s="38" t="s">
        <v>115</v>
      </c>
      <c r="I314">
        <f>_xlfn.XLOOKUP(B314,Use_Code_Ranking!$A$4:$A$23,Use_Code_Ranking!$B$4:$B$23,9999)</f>
        <v>1</v>
      </c>
      <c r="J314">
        <f t="shared" ca="1" si="68"/>
        <v>1</v>
      </c>
      <c r="K314">
        <f t="shared" ca="1" si="69"/>
        <v>1</v>
      </c>
      <c r="L314">
        <f t="shared" ca="1" si="70"/>
        <v>0</v>
      </c>
      <c r="M314">
        <f t="shared" ca="1" si="71"/>
        <v>0</v>
      </c>
      <c r="N314" t="str">
        <f t="shared" ca="1" si="72"/>
        <v/>
      </c>
      <c r="O314" t="str">
        <f t="shared" ca="1" si="73"/>
        <v/>
      </c>
      <c r="P314" t="str">
        <f t="shared" si="74"/>
        <v/>
      </c>
      <c r="Q314" t="str">
        <f t="shared" ca="1" si="75"/>
        <v/>
      </c>
      <c r="R314" t="str">
        <f t="shared" si="76"/>
        <v/>
      </c>
      <c r="S314" t="str">
        <f t="shared" si="77"/>
        <v/>
      </c>
      <c r="T314" s="2" t="str">
        <f ca="1">IF(S314="Irrigation","Irrigation",IF(R314="Irrigation","Irrigation",IF(Q314="Domestic","Domestic",IF(P314="Stockwatering","Stockwatering",IF(N314="IRRIGATION_AND_MUNICIPAL","Irrigation and Municipal",IF(O314="IRRIGATION_AND_DOMESTIC","Irrigation and Domestic Municipality",_xlfn.XLOOKUP(J314,Use_Code_Ranking!$B$4:$B$23,Use_Code_Ranking!$A$4:$A$23)))))))</f>
        <v>Irrigation</v>
      </c>
      <c r="V314" s="20" t="str">
        <f ca="1"/>
        <v>A029994</v>
      </c>
      <c r="W314" s="4" t="str">
        <f t="shared" ca="1" si="65"/>
        <v>Domestic</v>
      </c>
      <c r="X314" t="str">
        <f t="shared" ca="1" si="66"/>
        <v>N</v>
      </c>
      <c r="Y314" s="2" t="str">
        <f t="shared" ca="1" si="67"/>
        <v>N</v>
      </c>
      <c r="Z314">
        <f ca="1">_xlfn.XLOOKUP($W314,Return_flow_table!$A$4:$A$25,Return_flow_table!B$4:B$25)</f>
        <v>0</v>
      </c>
      <c r="AA314">
        <f ca="1">_xlfn.XLOOKUP($W314,Return_flow_table!$A$4:$A$25,Return_flow_table!C$4:C$25)</f>
        <v>0</v>
      </c>
      <c r="AB314">
        <f ca="1">_xlfn.XLOOKUP($W314,Return_flow_table!$A$4:$A$25,Return_flow_table!D$4:D$25)</f>
        <v>0</v>
      </c>
      <c r="AC314">
        <f ca="1">_xlfn.XLOOKUP($W314,Return_flow_table!$A$4:$A$25,Return_flow_table!E$4:E$25)</f>
        <v>0</v>
      </c>
      <c r="AD314">
        <f ca="1">_xlfn.XLOOKUP($W314,Return_flow_table!$A$4:$A$25,Return_flow_table!F$4:F$25)</f>
        <v>0</v>
      </c>
      <c r="AE314">
        <f ca="1">_xlfn.XLOOKUP($W314,Return_flow_table!$A$4:$A$25,Return_flow_table!G$4:G$25)</f>
        <v>0</v>
      </c>
      <c r="AF314">
        <f ca="1">_xlfn.XLOOKUP($W314,Return_flow_table!$A$4:$A$25,Return_flow_table!H$4:H$25)</f>
        <v>0</v>
      </c>
      <c r="AG314">
        <f ca="1">_xlfn.XLOOKUP($W314,Return_flow_table!$A$4:$A$25,Return_flow_table!I$4:I$25)</f>
        <v>0</v>
      </c>
      <c r="AH314">
        <f ca="1">_xlfn.XLOOKUP($W314,Return_flow_table!$A$4:$A$25,Return_flow_table!J$4:J$25)</f>
        <v>0</v>
      </c>
      <c r="AI314">
        <f ca="1">_xlfn.XLOOKUP($W314,Return_flow_table!$A$4:$A$25,Return_flow_table!K$4:K$25)</f>
        <v>0</v>
      </c>
      <c r="AJ314">
        <f ca="1">_xlfn.XLOOKUP($W314,Return_flow_table!$A$4:$A$25,Return_flow_table!L$4:L$25)</f>
        <v>0</v>
      </c>
      <c r="AK314">
        <f ca="1">_xlfn.XLOOKUP($W314,Return_flow_table!$A$4:$A$25,Return_flow_table!M$4:M$25)</f>
        <v>0</v>
      </c>
      <c r="AL314" s="39" t="str" cm="1">
        <f t="array" aca="1" ref="AL314" ca="1">IF(SUM(  ((OFFSET($A$4,0,0,COUNTA(A:A)-3,1)) =V314) * (OFFSET($T$4, 0,0,COUNTA(A:A)-3,1) = "Domestic")) &gt; 0,"Y","")</f>
        <v>Y</v>
      </c>
    </row>
    <row r="315" spans="1:38" x14ac:dyDescent="0.25">
      <c r="A315" t="s">
        <v>582</v>
      </c>
      <c r="B315" t="s">
        <v>108</v>
      </c>
      <c r="C315" t="s">
        <v>96</v>
      </c>
      <c r="D315">
        <v>36</v>
      </c>
      <c r="E315" t="s">
        <v>97</v>
      </c>
      <c r="G315" t="s">
        <v>300</v>
      </c>
      <c r="H315" s="38" t="s">
        <v>115</v>
      </c>
      <c r="I315">
        <f>_xlfn.XLOOKUP(B315,Use_Code_Ranking!$A$4:$A$23,Use_Code_Ranking!$B$4:$B$23,9999)</f>
        <v>5</v>
      </c>
      <c r="J315">
        <f t="shared" ca="1" si="68"/>
        <v>1</v>
      </c>
      <c r="K315">
        <f t="shared" ca="1" si="69"/>
        <v>1</v>
      </c>
      <c r="L315">
        <f t="shared" ca="1" si="70"/>
        <v>0</v>
      </c>
      <c r="M315">
        <f t="shared" ca="1" si="71"/>
        <v>0</v>
      </c>
      <c r="N315" t="str">
        <f t="shared" ca="1" si="72"/>
        <v/>
      </c>
      <c r="O315" t="str">
        <f t="shared" ca="1" si="73"/>
        <v/>
      </c>
      <c r="P315" t="str">
        <f t="shared" si="74"/>
        <v/>
      </c>
      <c r="Q315" t="str">
        <f t="shared" ca="1" si="75"/>
        <v/>
      </c>
      <c r="R315" t="str">
        <f t="shared" si="76"/>
        <v/>
      </c>
      <c r="S315" t="str">
        <f t="shared" si="77"/>
        <v/>
      </c>
      <c r="T315" s="2" t="str">
        <f ca="1">IF(S315="Irrigation","Irrigation",IF(R315="Irrigation","Irrigation",IF(Q315="Domestic","Domestic",IF(P315="Stockwatering","Stockwatering",IF(N315="IRRIGATION_AND_MUNICIPAL","Irrigation and Municipal",IF(O315="IRRIGATION_AND_DOMESTIC","Irrigation and Domestic Municipality",_xlfn.XLOOKUP(J315,Use_Code_Ranking!$B$4:$B$23,Use_Code_Ranking!$A$4:$A$23)))))))</f>
        <v>Irrigation</v>
      </c>
      <c r="V315" s="20" t="str">
        <f ca="1"/>
        <v>A030052</v>
      </c>
      <c r="W315" s="4" t="str">
        <f t="shared" ca="1" si="65"/>
        <v>Stockwatering</v>
      </c>
      <c r="X315" t="str">
        <f t="shared" ca="1" si="66"/>
        <v>N</v>
      </c>
      <c r="Y315" s="2" t="str">
        <f t="shared" ca="1" si="67"/>
        <v>N</v>
      </c>
      <c r="Z315">
        <f ca="1">_xlfn.XLOOKUP($W315,Return_flow_table!$A$4:$A$25,Return_flow_table!B$4:B$25)</f>
        <v>0</v>
      </c>
      <c r="AA315">
        <f ca="1">_xlfn.XLOOKUP($W315,Return_flow_table!$A$4:$A$25,Return_flow_table!C$4:C$25)</f>
        <v>0</v>
      </c>
      <c r="AB315">
        <f ca="1">_xlfn.XLOOKUP($W315,Return_flow_table!$A$4:$A$25,Return_flow_table!D$4:D$25)</f>
        <v>0</v>
      </c>
      <c r="AC315">
        <f ca="1">_xlfn.XLOOKUP($W315,Return_flow_table!$A$4:$A$25,Return_flow_table!E$4:E$25)</f>
        <v>0</v>
      </c>
      <c r="AD315">
        <f ca="1">_xlfn.XLOOKUP($W315,Return_flow_table!$A$4:$A$25,Return_flow_table!F$4:F$25)</f>
        <v>0</v>
      </c>
      <c r="AE315">
        <f ca="1">_xlfn.XLOOKUP($W315,Return_flow_table!$A$4:$A$25,Return_flow_table!G$4:G$25)</f>
        <v>0</v>
      </c>
      <c r="AF315">
        <f ca="1">_xlfn.XLOOKUP($W315,Return_flow_table!$A$4:$A$25,Return_flow_table!H$4:H$25)</f>
        <v>0</v>
      </c>
      <c r="AG315">
        <f ca="1">_xlfn.XLOOKUP($W315,Return_flow_table!$A$4:$A$25,Return_flow_table!I$4:I$25)</f>
        <v>0</v>
      </c>
      <c r="AH315">
        <f ca="1">_xlfn.XLOOKUP($W315,Return_flow_table!$A$4:$A$25,Return_flow_table!J$4:J$25)</f>
        <v>0</v>
      </c>
      <c r="AI315">
        <f ca="1">_xlfn.XLOOKUP($W315,Return_flow_table!$A$4:$A$25,Return_flow_table!K$4:K$25)</f>
        <v>0</v>
      </c>
      <c r="AJ315">
        <f ca="1">_xlfn.XLOOKUP($W315,Return_flow_table!$A$4:$A$25,Return_flow_table!L$4:L$25)</f>
        <v>0</v>
      </c>
      <c r="AK315">
        <f ca="1">_xlfn.XLOOKUP($W315,Return_flow_table!$A$4:$A$25,Return_flow_table!M$4:M$25)</f>
        <v>0</v>
      </c>
      <c r="AL315" s="39" t="str" cm="1">
        <f t="array" aca="1" ref="AL315" ca="1">IF(SUM(  ((OFFSET($A$4,0,0,COUNTA(A:A)-3,1)) =V315) * (OFFSET($T$4, 0,0,COUNTA(A:A)-3,1) = "Domestic")) &gt; 0,"Y","")</f>
        <v/>
      </c>
    </row>
    <row r="316" spans="1:38" x14ac:dyDescent="0.25">
      <c r="A316" t="s">
        <v>583</v>
      </c>
      <c r="B316" t="s">
        <v>95</v>
      </c>
      <c r="C316" t="s">
        <v>96</v>
      </c>
      <c r="D316">
        <v>36</v>
      </c>
      <c r="E316" t="s">
        <v>97</v>
      </c>
      <c r="G316" t="s">
        <v>584</v>
      </c>
      <c r="H316" s="38" t="s">
        <v>99</v>
      </c>
      <c r="I316">
        <f>_xlfn.XLOOKUP(B316,Use_Code_Ranking!$A$4:$A$23,Use_Code_Ranking!$B$4:$B$23,9999)</f>
        <v>1</v>
      </c>
      <c r="J316">
        <f t="shared" ca="1" si="68"/>
        <v>1</v>
      </c>
      <c r="K316">
        <f t="shared" ca="1" si="69"/>
        <v>1</v>
      </c>
      <c r="L316">
        <f t="shared" ca="1" si="70"/>
        <v>0</v>
      </c>
      <c r="M316">
        <f t="shared" ca="1" si="71"/>
        <v>0</v>
      </c>
      <c r="N316" t="str">
        <f t="shared" ca="1" si="72"/>
        <v/>
      </c>
      <c r="O316" t="str">
        <f t="shared" ca="1" si="73"/>
        <v/>
      </c>
      <c r="P316" t="str">
        <f t="shared" si="74"/>
        <v/>
      </c>
      <c r="Q316" t="str">
        <f t="shared" ca="1" si="75"/>
        <v/>
      </c>
      <c r="R316" t="str">
        <f t="shared" si="76"/>
        <v/>
      </c>
      <c r="S316" t="str">
        <f t="shared" si="77"/>
        <v/>
      </c>
      <c r="T316" s="2" t="str">
        <f ca="1">IF(S316="Irrigation","Irrigation",IF(R316="Irrigation","Irrigation",IF(Q316="Domestic","Domestic",IF(P316="Stockwatering","Stockwatering",IF(N316="IRRIGATION_AND_MUNICIPAL","Irrigation and Municipal",IF(O316="IRRIGATION_AND_DOMESTIC","Irrigation and Domestic Municipality",_xlfn.XLOOKUP(J316,Use_Code_Ranking!$B$4:$B$23,Use_Code_Ranking!$A$4:$A$23)))))))</f>
        <v>Irrigation</v>
      </c>
      <c r="V316" s="20" t="str">
        <f ca="1"/>
        <v>A030108</v>
      </c>
      <c r="W316" s="4" t="str">
        <f t="shared" ca="1" si="65"/>
        <v>Recreational</v>
      </c>
      <c r="X316" t="str">
        <f t="shared" ca="1" si="66"/>
        <v>Y</v>
      </c>
      <c r="Y316" s="2" t="str">
        <f t="shared" ca="1" si="67"/>
        <v>N</v>
      </c>
      <c r="Z316">
        <f ca="1">_xlfn.XLOOKUP($W316,Return_flow_table!$A$4:$A$25,Return_flow_table!B$4:B$25)</f>
        <v>100</v>
      </c>
      <c r="AA316">
        <f ca="1">_xlfn.XLOOKUP($W316,Return_flow_table!$A$4:$A$25,Return_flow_table!C$4:C$25)</f>
        <v>100</v>
      </c>
      <c r="AB316">
        <f ca="1">_xlfn.XLOOKUP($W316,Return_flow_table!$A$4:$A$25,Return_flow_table!D$4:D$25)</f>
        <v>100</v>
      </c>
      <c r="AC316">
        <f ca="1">_xlfn.XLOOKUP($W316,Return_flow_table!$A$4:$A$25,Return_flow_table!E$4:E$25)</f>
        <v>100</v>
      </c>
      <c r="AD316">
        <f ca="1">_xlfn.XLOOKUP($W316,Return_flow_table!$A$4:$A$25,Return_flow_table!F$4:F$25)</f>
        <v>100</v>
      </c>
      <c r="AE316">
        <f ca="1">_xlfn.XLOOKUP($W316,Return_flow_table!$A$4:$A$25,Return_flow_table!G$4:G$25)</f>
        <v>100</v>
      </c>
      <c r="AF316">
        <f ca="1">_xlfn.XLOOKUP($W316,Return_flow_table!$A$4:$A$25,Return_flow_table!H$4:H$25)</f>
        <v>100</v>
      </c>
      <c r="AG316">
        <f ca="1">_xlfn.XLOOKUP($W316,Return_flow_table!$A$4:$A$25,Return_flow_table!I$4:I$25)</f>
        <v>100</v>
      </c>
      <c r="AH316">
        <f ca="1">_xlfn.XLOOKUP($W316,Return_flow_table!$A$4:$A$25,Return_flow_table!J$4:J$25)</f>
        <v>100</v>
      </c>
      <c r="AI316">
        <f ca="1">_xlfn.XLOOKUP($W316,Return_flow_table!$A$4:$A$25,Return_flow_table!K$4:K$25)</f>
        <v>100</v>
      </c>
      <c r="AJ316">
        <f ca="1">_xlfn.XLOOKUP($W316,Return_flow_table!$A$4:$A$25,Return_flow_table!L$4:L$25)</f>
        <v>100</v>
      </c>
      <c r="AK316">
        <f ca="1">_xlfn.XLOOKUP($W316,Return_flow_table!$A$4:$A$25,Return_flow_table!M$4:M$25)</f>
        <v>100</v>
      </c>
      <c r="AL316" s="39" t="str" cm="1">
        <f t="array" aca="1" ref="AL316" ca="1">IF(SUM(  ((OFFSET($A$4,0,0,COUNTA(A:A)-3,1)) =V316) * (OFFSET($T$4, 0,0,COUNTA(A:A)-3,1) = "Domestic")) &gt; 0,"Y","")</f>
        <v/>
      </c>
    </row>
    <row r="317" spans="1:38" x14ac:dyDescent="0.25">
      <c r="A317" t="s">
        <v>583</v>
      </c>
      <c r="B317" t="s">
        <v>108</v>
      </c>
      <c r="C317" t="s">
        <v>96</v>
      </c>
      <c r="D317">
        <v>36</v>
      </c>
      <c r="E317" t="s">
        <v>97</v>
      </c>
      <c r="G317" t="s">
        <v>584</v>
      </c>
      <c r="H317" s="38" t="s">
        <v>99</v>
      </c>
      <c r="I317">
        <f>_xlfn.XLOOKUP(B317,Use_Code_Ranking!$A$4:$A$23,Use_Code_Ranking!$B$4:$B$23,9999)</f>
        <v>5</v>
      </c>
      <c r="J317">
        <f t="shared" ca="1" si="68"/>
        <v>1</v>
      </c>
      <c r="K317">
        <f t="shared" ca="1" si="69"/>
        <v>1</v>
      </c>
      <c r="L317">
        <f t="shared" ca="1" si="70"/>
        <v>0</v>
      </c>
      <c r="M317">
        <f t="shared" ca="1" si="71"/>
        <v>0</v>
      </c>
      <c r="N317" t="str">
        <f t="shared" ca="1" si="72"/>
        <v/>
      </c>
      <c r="O317" t="str">
        <f t="shared" ca="1" si="73"/>
        <v/>
      </c>
      <c r="P317" t="str">
        <f t="shared" si="74"/>
        <v/>
      </c>
      <c r="Q317" t="str">
        <f t="shared" ca="1" si="75"/>
        <v/>
      </c>
      <c r="R317" t="str">
        <f t="shared" si="76"/>
        <v/>
      </c>
      <c r="S317" t="str">
        <f t="shared" si="77"/>
        <v/>
      </c>
      <c r="T317" s="2" t="str">
        <f ca="1">IF(S317="Irrigation","Irrigation",IF(R317="Irrigation","Irrigation",IF(Q317="Domestic","Domestic",IF(P317="Stockwatering","Stockwatering",IF(N317="IRRIGATION_AND_MUNICIPAL","Irrigation and Municipal",IF(O317="IRRIGATION_AND_DOMESTIC","Irrigation and Domestic Municipality",_xlfn.XLOOKUP(J317,Use_Code_Ranking!$B$4:$B$23,Use_Code_Ranking!$A$4:$A$23)))))))</f>
        <v>Irrigation</v>
      </c>
      <c r="V317" s="20" t="str">
        <f ca="1"/>
        <v>A030373</v>
      </c>
      <c r="W317" s="4" t="str">
        <f t="shared" ca="1" si="65"/>
        <v>Irrigation</v>
      </c>
      <c r="X317" t="str">
        <f t="shared" ca="1" si="66"/>
        <v>N</v>
      </c>
      <c r="Y317" s="2" t="str">
        <f t="shared" ca="1" si="67"/>
        <v>N</v>
      </c>
      <c r="Z317">
        <f ca="1">_xlfn.XLOOKUP($W317,Return_flow_table!$A$4:$A$25,Return_flow_table!B$4:B$25)</f>
        <v>0</v>
      </c>
      <c r="AA317">
        <f ca="1">_xlfn.XLOOKUP($W317,Return_flow_table!$A$4:$A$25,Return_flow_table!C$4:C$25)</f>
        <v>0</v>
      </c>
      <c r="AB317">
        <f ca="1">_xlfn.XLOOKUP($W317,Return_flow_table!$A$4:$A$25,Return_flow_table!D$4:D$25)</f>
        <v>20</v>
      </c>
      <c r="AC317">
        <f ca="1">_xlfn.XLOOKUP($W317,Return_flow_table!$A$4:$A$25,Return_flow_table!E$4:E$25)</f>
        <v>20</v>
      </c>
      <c r="AD317">
        <f ca="1">_xlfn.XLOOKUP($W317,Return_flow_table!$A$4:$A$25,Return_flow_table!F$4:F$25)</f>
        <v>10</v>
      </c>
      <c r="AE317">
        <f ca="1">_xlfn.XLOOKUP($W317,Return_flow_table!$A$4:$A$25,Return_flow_table!G$4:G$25)</f>
        <v>10</v>
      </c>
      <c r="AF317">
        <f ca="1">_xlfn.XLOOKUP($W317,Return_flow_table!$A$4:$A$25,Return_flow_table!H$4:H$25)</f>
        <v>0</v>
      </c>
      <c r="AG317">
        <f ca="1">_xlfn.XLOOKUP($W317,Return_flow_table!$A$4:$A$25,Return_flow_table!I$4:I$25)</f>
        <v>0</v>
      </c>
      <c r="AH317">
        <f ca="1">_xlfn.XLOOKUP($W317,Return_flow_table!$A$4:$A$25,Return_flow_table!J$4:J$25)</f>
        <v>0</v>
      </c>
      <c r="AI317">
        <f ca="1">_xlfn.XLOOKUP($W317,Return_flow_table!$A$4:$A$25,Return_flow_table!K$4:K$25)</f>
        <v>20</v>
      </c>
      <c r="AJ317">
        <f ca="1">_xlfn.XLOOKUP($W317,Return_flow_table!$A$4:$A$25,Return_flow_table!L$4:L$25)</f>
        <v>20</v>
      </c>
      <c r="AK317">
        <f ca="1">_xlfn.XLOOKUP($W317,Return_flow_table!$A$4:$A$25,Return_flow_table!M$4:M$25)</f>
        <v>0</v>
      </c>
      <c r="AL317" s="39" t="str" cm="1">
        <f t="array" aca="1" ref="AL317" ca="1">IF(SUM(  ((OFFSET($A$4,0,0,COUNTA(A:A)-3,1)) =V317) * (OFFSET($T$4, 0,0,COUNTA(A:A)-3,1) = "Domestic")) &gt; 0,"Y","")</f>
        <v/>
      </c>
    </row>
    <row r="318" spans="1:38" x14ac:dyDescent="0.25">
      <c r="A318" t="s">
        <v>585</v>
      </c>
      <c r="B318" t="s">
        <v>102</v>
      </c>
      <c r="C318" t="s">
        <v>96</v>
      </c>
      <c r="D318">
        <v>55</v>
      </c>
      <c r="E318" t="s">
        <v>97</v>
      </c>
      <c r="G318" t="s">
        <v>300</v>
      </c>
      <c r="H318" s="38" t="s">
        <v>115</v>
      </c>
      <c r="I318">
        <f>_xlfn.XLOOKUP(B318,Use_Code_Ranking!$A$4:$A$23,Use_Code_Ranking!$B$4:$B$23,9999)</f>
        <v>3</v>
      </c>
      <c r="J318">
        <f t="shared" ca="1" si="68"/>
        <v>1</v>
      </c>
      <c r="K318">
        <f t="shared" ca="1" si="69"/>
        <v>1</v>
      </c>
      <c r="L318">
        <f t="shared" ca="1" si="70"/>
        <v>0</v>
      </c>
      <c r="M318">
        <f t="shared" ca="1" si="71"/>
        <v>0</v>
      </c>
      <c r="N318" t="str">
        <f t="shared" ca="1" si="72"/>
        <v/>
      </c>
      <c r="O318" t="str">
        <f t="shared" ca="1" si="73"/>
        <v/>
      </c>
      <c r="P318" t="str">
        <f t="shared" si="74"/>
        <v/>
      </c>
      <c r="Q318" t="str">
        <f t="shared" ca="1" si="75"/>
        <v/>
      </c>
      <c r="R318" t="str">
        <f t="shared" si="76"/>
        <v/>
      </c>
      <c r="S318" t="str">
        <f t="shared" si="77"/>
        <v/>
      </c>
      <c r="T318" s="2" t="str">
        <f ca="1">IF(S318="Irrigation","Irrigation",IF(R318="Irrigation","Irrigation",IF(Q318="Domestic","Domestic",IF(P318="Stockwatering","Stockwatering",IF(N318="IRRIGATION_AND_MUNICIPAL","Irrigation and Municipal",IF(O318="IRRIGATION_AND_DOMESTIC","Irrigation and Domestic Municipality",_xlfn.XLOOKUP(J318,Use_Code_Ranking!$B$4:$B$23,Use_Code_Ranking!$A$4:$A$23)))))))</f>
        <v>Irrigation</v>
      </c>
      <c r="V318" s="20" t="str">
        <f ca="1"/>
        <v>A030611</v>
      </c>
      <c r="W318" s="4" t="str">
        <f t="shared" ca="1" si="65"/>
        <v>Irrigation</v>
      </c>
      <c r="X318" t="str">
        <f t="shared" ca="1" si="66"/>
        <v>N</v>
      </c>
      <c r="Y318" s="2" t="str">
        <f t="shared" ca="1" si="67"/>
        <v>N</v>
      </c>
      <c r="Z318">
        <f ca="1">_xlfn.XLOOKUP($W318,Return_flow_table!$A$4:$A$25,Return_flow_table!B$4:B$25)</f>
        <v>0</v>
      </c>
      <c r="AA318">
        <f ca="1">_xlfn.XLOOKUP($W318,Return_flow_table!$A$4:$A$25,Return_flow_table!C$4:C$25)</f>
        <v>0</v>
      </c>
      <c r="AB318">
        <f ca="1">_xlfn.XLOOKUP($W318,Return_flow_table!$A$4:$A$25,Return_flow_table!D$4:D$25)</f>
        <v>20</v>
      </c>
      <c r="AC318">
        <f ca="1">_xlfn.XLOOKUP($W318,Return_flow_table!$A$4:$A$25,Return_flow_table!E$4:E$25)</f>
        <v>20</v>
      </c>
      <c r="AD318">
        <f ca="1">_xlfn.XLOOKUP($W318,Return_flow_table!$A$4:$A$25,Return_flow_table!F$4:F$25)</f>
        <v>10</v>
      </c>
      <c r="AE318">
        <f ca="1">_xlfn.XLOOKUP($W318,Return_flow_table!$A$4:$A$25,Return_flow_table!G$4:G$25)</f>
        <v>10</v>
      </c>
      <c r="AF318">
        <f ca="1">_xlfn.XLOOKUP($W318,Return_flow_table!$A$4:$A$25,Return_flow_table!H$4:H$25)</f>
        <v>0</v>
      </c>
      <c r="AG318">
        <f ca="1">_xlfn.XLOOKUP($W318,Return_flow_table!$A$4:$A$25,Return_flow_table!I$4:I$25)</f>
        <v>0</v>
      </c>
      <c r="AH318">
        <f ca="1">_xlfn.XLOOKUP($W318,Return_flow_table!$A$4:$A$25,Return_flow_table!J$4:J$25)</f>
        <v>0</v>
      </c>
      <c r="AI318">
        <f ca="1">_xlfn.XLOOKUP($W318,Return_flow_table!$A$4:$A$25,Return_flow_table!K$4:K$25)</f>
        <v>20</v>
      </c>
      <c r="AJ318">
        <f ca="1">_xlfn.XLOOKUP($W318,Return_flow_table!$A$4:$A$25,Return_flow_table!L$4:L$25)</f>
        <v>20</v>
      </c>
      <c r="AK318">
        <f ca="1">_xlfn.XLOOKUP($W318,Return_flow_table!$A$4:$A$25,Return_flow_table!M$4:M$25)</f>
        <v>0</v>
      </c>
      <c r="AL318" s="39" t="str" cm="1">
        <f t="array" aca="1" ref="AL318" ca="1">IF(SUM(  ((OFFSET($A$4,0,0,COUNTA(A:A)-3,1)) =V318) * (OFFSET($T$4, 0,0,COUNTA(A:A)-3,1) = "Domestic")) &gt; 0,"Y","")</f>
        <v/>
      </c>
    </row>
    <row r="319" spans="1:38" x14ac:dyDescent="0.25">
      <c r="A319" t="s">
        <v>585</v>
      </c>
      <c r="B319" t="s">
        <v>95</v>
      </c>
      <c r="C319" t="s">
        <v>96</v>
      </c>
      <c r="D319">
        <v>55</v>
      </c>
      <c r="E319" t="s">
        <v>97</v>
      </c>
      <c r="G319" t="s">
        <v>300</v>
      </c>
      <c r="H319" s="38" t="s">
        <v>115</v>
      </c>
      <c r="I319">
        <f>_xlfn.XLOOKUP(B319,Use_Code_Ranking!$A$4:$A$23,Use_Code_Ranking!$B$4:$B$23,9999)</f>
        <v>1</v>
      </c>
      <c r="J319">
        <f t="shared" ca="1" si="68"/>
        <v>1</v>
      </c>
      <c r="K319">
        <f t="shared" ca="1" si="69"/>
        <v>1</v>
      </c>
      <c r="L319">
        <f t="shared" ca="1" si="70"/>
        <v>0</v>
      </c>
      <c r="M319">
        <f t="shared" ca="1" si="71"/>
        <v>0</v>
      </c>
      <c r="N319" t="str">
        <f t="shared" ca="1" si="72"/>
        <v/>
      </c>
      <c r="O319" t="str">
        <f t="shared" ca="1" si="73"/>
        <v/>
      </c>
      <c r="P319" t="str">
        <f t="shared" si="74"/>
        <v/>
      </c>
      <c r="Q319" t="str">
        <f t="shared" ca="1" si="75"/>
        <v/>
      </c>
      <c r="R319" t="str">
        <f t="shared" si="76"/>
        <v/>
      </c>
      <c r="S319" t="str">
        <f t="shared" si="77"/>
        <v/>
      </c>
      <c r="T319" s="2" t="str">
        <f ca="1">IF(S319="Irrigation","Irrigation",IF(R319="Irrigation","Irrigation",IF(Q319="Domestic","Domestic",IF(P319="Stockwatering","Stockwatering",IF(N319="IRRIGATION_AND_MUNICIPAL","Irrigation and Municipal",IF(O319="IRRIGATION_AND_DOMESTIC","Irrigation and Domestic Municipality",_xlfn.XLOOKUP(J319,Use_Code_Ranking!$B$4:$B$23,Use_Code_Ranking!$A$4:$A$23)))))))</f>
        <v>Irrigation</v>
      </c>
      <c r="V319" s="20" t="str">
        <f ca="1"/>
        <v>A030941</v>
      </c>
      <c r="W319" s="4" t="str">
        <f t="shared" ca="1" si="65"/>
        <v>Domestic</v>
      </c>
      <c r="X319" t="str">
        <f t="shared" ca="1" si="66"/>
        <v>N</v>
      </c>
      <c r="Y319" s="2" t="str">
        <f t="shared" ca="1" si="67"/>
        <v>N</v>
      </c>
      <c r="Z319">
        <f ca="1">_xlfn.XLOOKUP($W319,Return_flow_table!$A$4:$A$25,Return_flow_table!B$4:B$25)</f>
        <v>0</v>
      </c>
      <c r="AA319">
        <f ca="1">_xlfn.XLOOKUP($W319,Return_flow_table!$A$4:$A$25,Return_flow_table!C$4:C$25)</f>
        <v>0</v>
      </c>
      <c r="AB319">
        <f ca="1">_xlfn.XLOOKUP($W319,Return_flow_table!$A$4:$A$25,Return_flow_table!D$4:D$25)</f>
        <v>0</v>
      </c>
      <c r="AC319">
        <f ca="1">_xlfn.XLOOKUP($W319,Return_flow_table!$A$4:$A$25,Return_flow_table!E$4:E$25)</f>
        <v>0</v>
      </c>
      <c r="AD319">
        <f ca="1">_xlfn.XLOOKUP($W319,Return_flow_table!$A$4:$A$25,Return_flow_table!F$4:F$25)</f>
        <v>0</v>
      </c>
      <c r="AE319">
        <f ca="1">_xlfn.XLOOKUP($W319,Return_flow_table!$A$4:$A$25,Return_flow_table!G$4:G$25)</f>
        <v>0</v>
      </c>
      <c r="AF319">
        <f ca="1">_xlfn.XLOOKUP($W319,Return_flow_table!$A$4:$A$25,Return_flow_table!H$4:H$25)</f>
        <v>0</v>
      </c>
      <c r="AG319">
        <f ca="1">_xlfn.XLOOKUP($W319,Return_flow_table!$A$4:$A$25,Return_flow_table!I$4:I$25)</f>
        <v>0</v>
      </c>
      <c r="AH319">
        <f ca="1">_xlfn.XLOOKUP($W319,Return_flow_table!$A$4:$A$25,Return_flow_table!J$4:J$25)</f>
        <v>0</v>
      </c>
      <c r="AI319">
        <f ca="1">_xlfn.XLOOKUP($W319,Return_flow_table!$A$4:$A$25,Return_flow_table!K$4:K$25)</f>
        <v>0</v>
      </c>
      <c r="AJ319">
        <f ca="1">_xlfn.XLOOKUP($W319,Return_flow_table!$A$4:$A$25,Return_flow_table!L$4:L$25)</f>
        <v>0</v>
      </c>
      <c r="AK319">
        <f ca="1">_xlfn.XLOOKUP($W319,Return_flow_table!$A$4:$A$25,Return_flow_table!M$4:M$25)</f>
        <v>0</v>
      </c>
      <c r="AL319" s="39" t="str" cm="1">
        <f t="array" aca="1" ref="AL319" ca="1">IF(SUM(  ((OFFSET($A$4,0,0,COUNTA(A:A)-3,1)) =V319) * (OFFSET($T$4, 0,0,COUNTA(A:A)-3,1) = "Domestic")) &gt; 0,"Y","")</f>
        <v>Y</v>
      </c>
    </row>
    <row r="320" spans="1:38" x14ac:dyDescent="0.25">
      <c r="A320" t="s">
        <v>585</v>
      </c>
      <c r="B320" t="s">
        <v>108</v>
      </c>
      <c r="C320" t="s">
        <v>96</v>
      </c>
      <c r="D320">
        <v>55</v>
      </c>
      <c r="E320" t="s">
        <v>97</v>
      </c>
      <c r="G320" t="s">
        <v>300</v>
      </c>
      <c r="H320" s="38" t="s">
        <v>115</v>
      </c>
      <c r="I320">
        <f>_xlfn.XLOOKUP(B320,Use_Code_Ranking!$A$4:$A$23,Use_Code_Ranking!$B$4:$B$23,9999)</f>
        <v>5</v>
      </c>
      <c r="J320">
        <f t="shared" ca="1" si="68"/>
        <v>1</v>
      </c>
      <c r="K320">
        <f t="shared" ca="1" si="69"/>
        <v>1</v>
      </c>
      <c r="L320">
        <f t="shared" ca="1" si="70"/>
        <v>0</v>
      </c>
      <c r="M320">
        <f t="shared" ca="1" si="71"/>
        <v>0</v>
      </c>
      <c r="N320" t="str">
        <f t="shared" ca="1" si="72"/>
        <v/>
      </c>
      <c r="O320" t="str">
        <f t="shared" ca="1" si="73"/>
        <v/>
      </c>
      <c r="P320" t="str">
        <f t="shared" si="74"/>
        <v/>
      </c>
      <c r="Q320" t="str">
        <f t="shared" ca="1" si="75"/>
        <v/>
      </c>
      <c r="R320" t="str">
        <f t="shared" si="76"/>
        <v/>
      </c>
      <c r="S320" t="str">
        <f t="shared" si="77"/>
        <v/>
      </c>
      <c r="T320" s="2" t="str">
        <f ca="1">IF(S320="Irrigation","Irrigation",IF(R320="Irrigation","Irrigation",IF(Q320="Domestic","Domestic",IF(P320="Stockwatering","Stockwatering",IF(N320="IRRIGATION_AND_MUNICIPAL","Irrigation and Municipal",IF(O320="IRRIGATION_AND_DOMESTIC","Irrigation and Domestic Municipality",_xlfn.XLOOKUP(J320,Use_Code_Ranking!$B$4:$B$23,Use_Code_Ranking!$A$4:$A$23)))))))</f>
        <v>Irrigation</v>
      </c>
      <c r="V320" s="20" t="str">
        <f ca="1"/>
        <v>A030970</v>
      </c>
      <c r="W320" s="4" t="str">
        <f t="shared" ca="1" si="65"/>
        <v>Irrigation</v>
      </c>
      <c r="X320" t="str">
        <f t="shared" ca="1" si="66"/>
        <v>N</v>
      </c>
      <c r="Y320" s="2" t="str">
        <f t="shared" ca="1" si="67"/>
        <v>N</v>
      </c>
      <c r="Z320">
        <f ca="1">_xlfn.XLOOKUP($W320,Return_flow_table!$A$4:$A$25,Return_flow_table!B$4:B$25)</f>
        <v>0</v>
      </c>
      <c r="AA320">
        <f ca="1">_xlfn.XLOOKUP($W320,Return_flow_table!$A$4:$A$25,Return_flow_table!C$4:C$25)</f>
        <v>0</v>
      </c>
      <c r="AB320">
        <f ca="1">_xlfn.XLOOKUP($W320,Return_flow_table!$A$4:$A$25,Return_flow_table!D$4:D$25)</f>
        <v>20</v>
      </c>
      <c r="AC320">
        <f ca="1">_xlfn.XLOOKUP($W320,Return_flow_table!$A$4:$A$25,Return_flow_table!E$4:E$25)</f>
        <v>20</v>
      </c>
      <c r="AD320">
        <f ca="1">_xlfn.XLOOKUP($W320,Return_flow_table!$A$4:$A$25,Return_flow_table!F$4:F$25)</f>
        <v>10</v>
      </c>
      <c r="AE320">
        <f ca="1">_xlfn.XLOOKUP($W320,Return_flow_table!$A$4:$A$25,Return_flow_table!G$4:G$25)</f>
        <v>10</v>
      </c>
      <c r="AF320">
        <f ca="1">_xlfn.XLOOKUP($W320,Return_flow_table!$A$4:$A$25,Return_flow_table!H$4:H$25)</f>
        <v>0</v>
      </c>
      <c r="AG320">
        <f ca="1">_xlfn.XLOOKUP($W320,Return_flow_table!$A$4:$A$25,Return_flow_table!I$4:I$25)</f>
        <v>0</v>
      </c>
      <c r="AH320">
        <f ca="1">_xlfn.XLOOKUP($W320,Return_flow_table!$A$4:$A$25,Return_flow_table!J$4:J$25)</f>
        <v>0</v>
      </c>
      <c r="AI320">
        <f ca="1">_xlfn.XLOOKUP($W320,Return_flow_table!$A$4:$A$25,Return_flow_table!K$4:K$25)</f>
        <v>20</v>
      </c>
      <c r="AJ320">
        <f ca="1">_xlfn.XLOOKUP($W320,Return_flow_table!$A$4:$A$25,Return_flow_table!L$4:L$25)</f>
        <v>20</v>
      </c>
      <c r="AK320">
        <f ca="1">_xlfn.XLOOKUP($W320,Return_flow_table!$A$4:$A$25,Return_flow_table!M$4:M$25)</f>
        <v>0</v>
      </c>
      <c r="AL320" s="39" t="str" cm="1">
        <f t="array" aca="1" ref="AL320" ca="1">IF(SUM(  ((OFFSET($A$4,0,0,COUNTA(A:A)-3,1)) =V320) * (OFFSET($T$4, 0,0,COUNTA(A:A)-3,1) = "Domestic")) &gt; 0,"Y","")</f>
        <v/>
      </c>
    </row>
    <row r="321" spans="1:38" x14ac:dyDescent="0.25">
      <c r="A321" t="s">
        <v>586</v>
      </c>
      <c r="B321" t="s">
        <v>102</v>
      </c>
      <c r="C321" t="s">
        <v>96</v>
      </c>
      <c r="D321">
        <v>2.9</v>
      </c>
      <c r="E321" t="s">
        <v>97</v>
      </c>
      <c r="G321" t="s">
        <v>587</v>
      </c>
      <c r="H321" s="38" t="s">
        <v>99</v>
      </c>
      <c r="I321">
        <f>_xlfn.XLOOKUP(B321,Use_Code_Ranking!$A$4:$A$23,Use_Code_Ranking!$B$4:$B$23,9999)</f>
        <v>3</v>
      </c>
      <c r="J321">
        <f t="shared" ca="1" si="68"/>
        <v>1</v>
      </c>
      <c r="K321">
        <f t="shared" ca="1" si="69"/>
        <v>1</v>
      </c>
      <c r="L321">
        <f t="shared" ca="1" si="70"/>
        <v>0</v>
      </c>
      <c r="M321">
        <f t="shared" ca="1" si="71"/>
        <v>0</v>
      </c>
      <c r="N321" t="str">
        <f t="shared" ca="1" si="72"/>
        <v/>
      </c>
      <c r="O321" t="str">
        <f t="shared" ca="1" si="73"/>
        <v/>
      </c>
      <c r="P321" t="str">
        <f t="shared" si="74"/>
        <v/>
      </c>
      <c r="Q321" t="str">
        <f t="shared" ca="1" si="75"/>
        <v/>
      </c>
      <c r="R321" t="str">
        <f t="shared" si="76"/>
        <v/>
      </c>
      <c r="S321" t="str">
        <f t="shared" si="77"/>
        <v/>
      </c>
      <c r="T321" s="2" t="str">
        <f ca="1">IF(S321="Irrigation","Irrigation",IF(R321="Irrigation","Irrigation",IF(Q321="Domestic","Domestic",IF(P321="Stockwatering","Stockwatering",IF(N321="IRRIGATION_AND_MUNICIPAL","Irrigation and Municipal",IF(O321="IRRIGATION_AND_DOMESTIC","Irrigation and Domestic Municipality",_xlfn.XLOOKUP(J321,Use_Code_Ranking!$B$4:$B$23,Use_Code_Ranking!$A$4:$A$23)))))))</f>
        <v>Irrigation</v>
      </c>
      <c r="V321" s="20" t="str">
        <f ca="1"/>
        <v>A031073</v>
      </c>
      <c r="W321" s="4" t="str">
        <f t="shared" ca="1" si="65"/>
        <v>Domestic</v>
      </c>
      <c r="X321" t="str">
        <f t="shared" ca="1" si="66"/>
        <v>N</v>
      </c>
      <c r="Y321" s="2" t="str">
        <f t="shared" ca="1" si="67"/>
        <v>N</v>
      </c>
      <c r="Z321">
        <f ca="1">_xlfn.XLOOKUP($W321,Return_flow_table!$A$4:$A$25,Return_flow_table!B$4:B$25)</f>
        <v>0</v>
      </c>
      <c r="AA321">
        <f ca="1">_xlfn.XLOOKUP($W321,Return_flow_table!$A$4:$A$25,Return_flow_table!C$4:C$25)</f>
        <v>0</v>
      </c>
      <c r="AB321">
        <f ca="1">_xlfn.XLOOKUP($W321,Return_flow_table!$A$4:$A$25,Return_flow_table!D$4:D$25)</f>
        <v>0</v>
      </c>
      <c r="AC321">
        <f ca="1">_xlfn.XLOOKUP($W321,Return_flow_table!$A$4:$A$25,Return_flow_table!E$4:E$25)</f>
        <v>0</v>
      </c>
      <c r="AD321">
        <f ca="1">_xlfn.XLOOKUP($W321,Return_flow_table!$A$4:$A$25,Return_flow_table!F$4:F$25)</f>
        <v>0</v>
      </c>
      <c r="AE321">
        <f ca="1">_xlfn.XLOOKUP($W321,Return_flow_table!$A$4:$A$25,Return_flow_table!G$4:G$25)</f>
        <v>0</v>
      </c>
      <c r="AF321">
        <f ca="1">_xlfn.XLOOKUP($W321,Return_flow_table!$A$4:$A$25,Return_flow_table!H$4:H$25)</f>
        <v>0</v>
      </c>
      <c r="AG321">
        <f ca="1">_xlfn.XLOOKUP($W321,Return_flow_table!$A$4:$A$25,Return_flow_table!I$4:I$25)</f>
        <v>0</v>
      </c>
      <c r="AH321">
        <f ca="1">_xlfn.XLOOKUP($W321,Return_flow_table!$A$4:$A$25,Return_flow_table!J$4:J$25)</f>
        <v>0</v>
      </c>
      <c r="AI321">
        <f ca="1">_xlfn.XLOOKUP($W321,Return_flow_table!$A$4:$A$25,Return_flow_table!K$4:K$25)</f>
        <v>0</v>
      </c>
      <c r="AJ321">
        <f ca="1">_xlfn.XLOOKUP($W321,Return_flow_table!$A$4:$A$25,Return_flow_table!L$4:L$25)</f>
        <v>0</v>
      </c>
      <c r="AK321">
        <f ca="1">_xlfn.XLOOKUP($W321,Return_flow_table!$A$4:$A$25,Return_flow_table!M$4:M$25)</f>
        <v>0</v>
      </c>
      <c r="AL321" s="39" t="str" cm="1">
        <f t="array" aca="1" ref="AL321" ca="1">IF(SUM(  ((OFFSET($A$4,0,0,COUNTA(A:A)-3,1)) =V321) * (OFFSET($T$4, 0,0,COUNTA(A:A)-3,1) = "Domestic")) &gt; 0,"Y","")</f>
        <v>Y</v>
      </c>
    </row>
    <row r="322" spans="1:38" x14ac:dyDescent="0.25">
      <c r="A322" t="s">
        <v>586</v>
      </c>
      <c r="B322" t="s">
        <v>95</v>
      </c>
      <c r="C322" t="s">
        <v>96</v>
      </c>
      <c r="D322">
        <v>2.9</v>
      </c>
      <c r="E322" t="s">
        <v>97</v>
      </c>
      <c r="G322" t="s">
        <v>587</v>
      </c>
      <c r="H322" s="38" t="s">
        <v>99</v>
      </c>
      <c r="I322">
        <f>_xlfn.XLOOKUP(B322,Use_Code_Ranking!$A$4:$A$23,Use_Code_Ranking!$B$4:$B$23,9999)</f>
        <v>1</v>
      </c>
      <c r="J322">
        <f t="shared" ca="1" si="68"/>
        <v>1</v>
      </c>
      <c r="K322">
        <f t="shared" ca="1" si="69"/>
        <v>1</v>
      </c>
      <c r="L322">
        <f t="shared" ca="1" si="70"/>
        <v>0</v>
      </c>
      <c r="M322">
        <f t="shared" ca="1" si="71"/>
        <v>0</v>
      </c>
      <c r="N322" t="str">
        <f t="shared" ca="1" si="72"/>
        <v/>
      </c>
      <c r="O322" t="str">
        <f t="shared" ca="1" si="73"/>
        <v/>
      </c>
      <c r="P322" t="str">
        <f t="shared" si="74"/>
        <v/>
      </c>
      <c r="Q322" t="str">
        <f t="shared" ca="1" si="75"/>
        <v/>
      </c>
      <c r="R322" t="str">
        <f t="shared" si="76"/>
        <v/>
      </c>
      <c r="S322" t="str">
        <f t="shared" si="77"/>
        <v/>
      </c>
      <c r="T322" s="2" t="str">
        <f ca="1">IF(S322="Irrigation","Irrigation",IF(R322="Irrigation","Irrigation",IF(Q322="Domestic","Domestic",IF(P322="Stockwatering","Stockwatering",IF(N322="IRRIGATION_AND_MUNICIPAL","Irrigation and Municipal",IF(O322="IRRIGATION_AND_DOMESTIC","Irrigation and Domestic Municipality",_xlfn.XLOOKUP(J322,Use_Code_Ranking!$B$4:$B$23,Use_Code_Ranking!$A$4:$A$23)))))))</f>
        <v>Irrigation</v>
      </c>
      <c r="V322" s="20" t="str">
        <f ca="1"/>
        <v>A031164</v>
      </c>
      <c r="W322" s="4" t="str">
        <f t="shared" ca="1" si="65"/>
        <v>Domestic</v>
      </c>
      <c r="X322" t="str">
        <f t="shared" ca="1" si="66"/>
        <v>N</v>
      </c>
      <c r="Y322" s="2" t="str">
        <f t="shared" ca="1" si="67"/>
        <v>N</v>
      </c>
      <c r="Z322">
        <f ca="1">_xlfn.XLOOKUP($W322,Return_flow_table!$A$4:$A$25,Return_flow_table!B$4:B$25)</f>
        <v>0</v>
      </c>
      <c r="AA322">
        <f ca="1">_xlfn.XLOOKUP($W322,Return_flow_table!$A$4:$A$25,Return_flow_table!C$4:C$25)</f>
        <v>0</v>
      </c>
      <c r="AB322">
        <f ca="1">_xlfn.XLOOKUP($W322,Return_flow_table!$A$4:$A$25,Return_flow_table!D$4:D$25)</f>
        <v>0</v>
      </c>
      <c r="AC322">
        <f ca="1">_xlfn.XLOOKUP($W322,Return_flow_table!$A$4:$A$25,Return_flow_table!E$4:E$25)</f>
        <v>0</v>
      </c>
      <c r="AD322">
        <f ca="1">_xlfn.XLOOKUP($W322,Return_flow_table!$A$4:$A$25,Return_flow_table!F$4:F$25)</f>
        <v>0</v>
      </c>
      <c r="AE322">
        <f ca="1">_xlfn.XLOOKUP($W322,Return_flow_table!$A$4:$A$25,Return_flow_table!G$4:G$25)</f>
        <v>0</v>
      </c>
      <c r="AF322">
        <f ca="1">_xlfn.XLOOKUP($W322,Return_flow_table!$A$4:$A$25,Return_flow_table!H$4:H$25)</f>
        <v>0</v>
      </c>
      <c r="AG322">
        <f ca="1">_xlfn.XLOOKUP($W322,Return_flow_table!$A$4:$A$25,Return_flow_table!I$4:I$25)</f>
        <v>0</v>
      </c>
      <c r="AH322">
        <f ca="1">_xlfn.XLOOKUP($W322,Return_flow_table!$A$4:$A$25,Return_flow_table!J$4:J$25)</f>
        <v>0</v>
      </c>
      <c r="AI322">
        <f ca="1">_xlfn.XLOOKUP($W322,Return_flow_table!$A$4:$A$25,Return_flow_table!K$4:K$25)</f>
        <v>0</v>
      </c>
      <c r="AJ322">
        <f ca="1">_xlfn.XLOOKUP($W322,Return_flow_table!$A$4:$A$25,Return_flow_table!L$4:L$25)</f>
        <v>0</v>
      </c>
      <c r="AK322">
        <f ca="1">_xlfn.XLOOKUP($W322,Return_flow_table!$A$4:$A$25,Return_flow_table!M$4:M$25)</f>
        <v>0</v>
      </c>
      <c r="AL322" s="39" t="str" cm="1">
        <f t="array" aca="1" ref="AL322" ca="1">IF(SUM(  ((OFFSET($A$4,0,0,COUNTA(A:A)-3,1)) =V322) * (OFFSET($T$4, 0,0,COUNTA(A:A)-3,1) = "Domestic")) &gt; 0,"Y","")</f>
        <v>Y</v>
      </c>
    </row>
    <row r="323" spans="1:38" x14ac:dyDescent="0.25">
      <c r="A323" t="s">
        <v>588</v>
      </c>
      <c r="B323" t="s">
        <v>102</v>
      </c>
      <c r="C323" t="s">
        <v>96</v>
      </c>
      <c r="D323">
        <v>2.6</v>
      </c>
      <c r="E323" t="s">
        <v>97</v>
      </c>
      <c r="G323" t="s">
        <v>589</v>
      </c>
      <c r="H323" s="38" t="s">
        <v>101</v>
      </c>
      <c r="I323">
        <f>_xlfn.XLOOKUP(B323,Use_Code_Ranking!$A$4:$A$23,Use_Code_Ranking!$B$4:$B$23,9999)</f>
        <v>3</v>
      </c>
      <c r="J323">
        <f t="shared" ca="1" si="68"/>
        <v>3</v>
      </c>
      <c r="K323">
        <f t="shared" ca="1" si="69"/>
        <v>0</v>
      </c>
      <c r="L323">
        <f t="shared" ca="1" si="70"/>
        <v>0</v>
      </c>
      <c r="M323">
        <f t="shared" ca="1" si="71"/>
        <v>0</v>
      </c>
      <c r="N323" t="str">
        <f t="shared" ca="1" si="72"/>
        <v/>
      </c>
      <c r="O323" t="str">
        <f t="shared" ca="1" si="73"/>
        <v/>
      </c>
      <c r="P323" t="str">
        <f t="shared" si="74"/>
        <v/>
      </c>
      <c r="Q323" t="str">
        <f t="shared" ca="1" si="75"/>
        <v/>
      </c>
      <c r="R323" t="str">
        <f t="shared" si="76"/>
        <v/>
      </c>
      <c r="S323" t="str">
        <f t="shared" si="77"/>
        <v/>
      </c>
      <c r="T323" s="2" t="str">
        <f ca="1">IF(S323="Irrigation","Irrigation",IF(R323="Irrigation","Irrigation",IF(Q323="Domestic","Domestic",IF(P323="Stockwatering","Stockwatering",IF(N323="IRRIGATION_AND_MUNICIPAL","Irrigation and Municipal",IF(O323="IRRIGATION_AND_DOMESTIC","Irrigation and Domestic Municipality",_xlfn.XLOOKUP(J323,Use_Code_Ranking!$B$4:$B$23,Use_Code_Ranking!$A$4:$A$23)))))))</f>
        <v>Domestic</v>
      </c>
      <c r="V323" s="20" t="str">
        <f ca="1"/>
        <v>A031360</v>
      </c>
      <c r="W323" s="4" t="str">
        <f t="shared" ca="1" si="65"/>
        <v>Irrigation</v>
      </c>
      <c r="X323" t="str">
        <f t="shared" ca="1" si="66"/>
        <v>N</v>
      </c>
      <c r="Y323" s="2" t="str">
        <f t="shared" ca="1" si="67"/>
        <v>N</v>
      </c>
      <c r="Z323">
        <f ca="1">_xlfn.XLOOKUP($W323,Return_flow_table!$A$4:$A$25,Return_flow_table!B$4:B$25)</f>
        <v>0</v>
      </c>
      <c r="AA323">
        <f ca="1">_xlfn.XLOOKUP($W323,Return_flow_table!$A$4:$A$25,Return_flow_table!C$4:C$25)</f>
        <v>0</v>
      </c>
      <c r="AB323">
        <f ca="1">_xlfn.XLOOKUP($W323,Return_flow_table!$A$4:$A$25,Return_flow_table!D$4:D$25)</f>
        <v>20</v>
      </c>
      <c r="AC323">
        <f ca="1">_xlfn.XLOOKUP($W323,Return_flow_table!$A$4:$A$25,Return_flow_table!E$4:E$25)</f>
        <v>20</v>
      </c>
      <c r="AD323">
        <f ca="1">_xlfn.XLOOKUP($W323,Return_flow_table!$A$4:$A$25,Return_flow_table!F$4:F$25)</f>
        <v>10</v>
      </c>
      <c r="AE323">
        <f ca="1">_xlfn.XLOOKUP($W323,Return_flow_table!$A$4:$A$25,Return_flow_table!G$4:G$25)</f>
        <v>10</v>
      </c>
      <c r="AF323">
        <f ca="1">_xlfn.XLOOKUP($W323,Return_flow_table!$A$4:$A$25,Return_flow_table!H$4:H$25)</f>
        <v>0</v>
      </c>
      <c r="AG323">
        <f ca="1">_xlfn.XLOOKUP($W323,Return_flow_table!$A$4:$A$25,Return_flow_table!I$4:I$25)</f>
        <v>0</v>
      </c>
      <c r="AH323">
        <f ca="1">_xlfn.XLOOKUP($W323,Return_flow_table!$A$4:$A$25,Return_flow_table!J$4:J$25)</f>
        <v>0</v>
      </c>
      <c r="AI323">
        <f ca="1">_xlfn.XLOOKUP($W323,Return_flow_table!$A$4:$A$25,Return_flow_table!K$4:K$25)</f>
        <v>20</v>
      </c>
      <c r="AJ323">
        <f ca="1">_xlfn.XLOOKUP($W323,Return_flow_table!$A$4:$A$25,Return_flow_table!L$4:L$25)</f>
        <v>20</v>
      </c>
      <c r="AK323">
        <f ca="1">_xlfn.XLOOKUP($W323,Return_flow_table!$A$4:$A$25,Return_flow_table!M$4:M$25)</f>
        <v>0</v>
      </c>
      <c r="AL323" s="39" t="str" cm="1">
        <f t="array" aca="1" ref="AL323" ca="1">IF(SUM(  ((OFFSET($A$4,0,0,COUNTA(A:A)-3,1)) =V323) * (OFFSET($T$4, 0,0,COUNTA(A:A)-3,1) = "Domestic")) &gt; 0,"Y","")</f>
        <v/>
      </c>
    </row>
    <row r="324" spans="1:38" x14ac:dyDescent="0.25">
      <c r="A324" t="s">
        <v>590</v>
      </c>
      <c r="B324" t="s">
        <v>102</v>
      </c>
      <c r="C324" t="s">
        <v>96</v>
      </c>
      <c r="D324">
        <v>0.8</v>
      </c>
      <c r="E324" t="s">
        <v>97</v>
      </c>
      <c r="G324" t="s">
        <v>591</v>
      </c>
      <c r="H324" s="38" t="s">
        <v>99</v>
      </c>
      <c r="I324">
        <f>_xlfn.XLOOKUP(B324,Use_Code_Ranking!$A$4:$A$23,Use_Code_Ranking!$B$4:$B$23,9999)</f>
        <v>3</v>
      </c>
      <c r="J324">
        <f t="shared" ca="1" si="68"/>
        <v>3</v>
      </c>
      <c r="K324">
        <f t="shared" ca="1" si="69"/>
        <v>0</v>
      </c>
      <c r="L324">
        <f t="shared" ca="1" si="70"/>
        <v>0</v>
      </c>
      <c r="M324">
        <f t="shared" ca="1" si="71"/>
        <v>0</v>
      </c>
      <c r="N324" t="str">
        <f t="shared" ca="1" si="72"/>
        <v/>
      </c>
      <c r="O324" t="str">
        <f t="shared" ca="1" si="73"/>
        <v/>
      </c>
      <c r="P324" t="str">
        <f t="shared" si="74"/>
        <v/>
      </c>
      <c r="Q324" t="str">
        <f t="shared" ca="1" si="75"/>
        <v/>
      </c>
      <c r="R324" t="str">
        <f t="shared" si="76"/>
        <v/>
      </c>
      <c r="S324" t="str">
        <f t="shared" si="77"/>
        <v/>
      </c>
      <c r="T324" s="2" t="str">
        <f ca="1">IF(S324="Irrigation","Irrigation",IF(R324="Irrigation","Irrigation",IF(Q324="Domestic","Domestic",IF(P324="Stockwatering","Stockwatering",IF(N324="IRRIGATION_AND_MUNICIPAL","Irrigation and Municipal",IF(O324="IRRIGATION_AND_DOMESTIC","Irrigation and Domestic Municipality",_xlfn.XLOOKUP(J324,Use_Code_Ranking!$B$4:$B$23,Use_Code_Ranking!$A$4:$A$23)))))))</f>
        <v>Domestic</v>
      </c>
      <c r="V324" s="20" t="str">
        <f ca="1"/>
        <v>A032324</v>
      </c>
      <c r="W324" s="4" t="str">
        <f t="shared" ca="1" si="65"/>
        <v>Industrial</v>
      </c>
      <c r="X324" t="str">
        <f t="shared" ca="1" si="66"/>
        <v>N</v>
      </c>
      <c r="Y324" s="2" t="str">
        <f t="shared" ca="1" si="67"/>
        <v>N</v>
      </c>
      <c r="Z324">
        <f ca="1">_xlfn.XLOOKUP($W324,Return_flow_table!$A$4:$A$25,Return_flow_table!B$4:B$25)</f>
        <v>0</v>
      </c>
      <c r="AA324">
        <f ca="1">_xlfn.XLOOKUP($W324,Return_flow_table!$A$4:$A$25,Return_flow_table!C$4:C$25)</f>
        <v>0</v>
      </c>
      <c r="AB324">
        <f ca="1">_xlfn.XLOOKUP($W324,Return_flow_table!$A$4:$A$25,Return_flow_table!D$4:D$25)</f>
        <v>0</v>
      </c>
      <c r="AC324">
        <f ca="1">_xlfn.XLOOKUP($W324,Return_flow_table!$A$4:$A$25,Return_flow_table!E$4:E$25)</f>
        <v>0</v>
      </c>
      <c r="AD324">
        <f ca="1">_xlfn.XLOOKUP($W324,Return_flow_table!$A$4:$A$25,Return_flow_table!F$4:F$25)</f>
        <v>0</v>
      </c>
      <c r="AE324">
        <f ca="1">_xlfn.XLOOKUP($W324,Return_flow_table!$A$4:$A$25,Return_flow_table!G$4:G$25)</f>
        <v>0</v>
      </c>
      <c r="AF324">
        <f ca="1">_xlfn.XLOOKUP($W324,Return_flow_table!$A$4:$A$25,Return_flow_table!H$4:H$25)</f>
        <v>0</v>
      </c>
      <c r="AG324">
        <f ca="1">_xlfn.XLOOKUP($W324,Return_flow_table!$A$4:$A$25,Return_flow_table!I$4:I$25)</f>
        <v>0</v>
      </c>
      <c r="AH324">
        <f ca="1">_xlfn.XLOOKUP($W324,Return_flow_table!$A$4:$A$25,Return_flow_table!J$4:J$25)</f>
        <v>0</v>
      </c>
      <c r="AI324">
        <f ca="1">_xlfn.XLOOKUP($W324,Return_flow_table!$A$4:$A$25,Return_flow_table!K$4:K$25)</f>
        <v>0</v>
      </c>
      <c r="AJ324">
        <f ca="1">_xlfn.XLOOKUP($W324,Return_flow_table!$A$4:$A$25,Return_flow_table!L$4:L$25)</f>
        <v>0</v>
      </c>
      <c r="AK324">
        <f ca="1">_xlfn.XLOOKUP($W324,Return_flow_table!$A$4:$A$25,Return_flow_table!M$4:M$25)</f>
        <v>0</v>
      </c>
      <c r="AL324" s="39" t="str" cm="1">
        <f t="array" aca="1" ref="AL324" ca="1">IF(SUM(  ((OFFSET($A$4,0,0,COUNTA(A:A)-3,1)) =V324) * (OFFSET($T$4, 0,0,COUNTA(A:A)-3,1) = "Domestic")) &gt; 0,"Y","")</f>
        <v/>
      </c>
    </row>
    <row r="325" spans="1:38" x14ac:dyDescent="0.25">
      <c r="A325" t="s">
        <v>592</v>
      </c>
      <c r="B325" t="s">
        <v>102</v>
      </c>
      <c r="C325" t="s">
        <v>96</v>
      </c>
      <c r="D325">
        <v>441</v>
      </c>
      <c r="E325" t="s">
        <v>97</v>
      </c>
      <c r="G325" t="s">
        <v>322</v>
      </c>
      <c r="H325" s="38" t="s">
        <v>112</v>
      </c>
      <c r="I325">
        <f>_xlfn.XLOOKUP(B325,Use_Code_Ranking!$A$4:$A$23,Use_Code_Ranking!$B$4:$B$23,9999)</f>
        <v>3</v>
      </c>
      <c r="J325">
        <f t="shared" ca="1" si="68"/>
        <v>2</v>
      </c>
      <c r="K325">
        <f t="shared" ca="1" si="69"/>
        <v>0</v>
      </c>
      <c r="L325">
        <f t="shared" ca="1" si="70"/>
        <v>1</v>
      </c>
      <c r="M325">
        <f t="shared" ca="1" si="71"/>
        <v>1</v>
      </c>
      <c r="N325" t="str">
        <f t="shared" ca="1" si="72"/>
        <v/>
      </c>
      <c r="O325" t="str">
        <f t="shared" ca="1" si="73"/>
        <v/>
      </c>
      <c r="P325" t="str">
        <f t="shared" si="74"/>
        <v/>
      </c>
      <c r="Q325" t="str">
        <f t="shared" ca="1" si="75"/>
        <v/>
      </c>
      <c r="R325" t="str">
        <f t="shared" si="76"/>
        <v/>
      </c>
      <c r="S325" t="str">
        <f t="shared" si="77"/>
        <v/>
      </c>
      <c r="T325" s="2" t="str">
        <f ca="1">IF(S325="Irrigation","Irrigation",IF(R325="Irrigation","Irrigation",IF(Q325="Domestic","Domestic",IF(P325="Stockwatering","Stockwatering",IF(N325="IRRIGATION_AND_MUNICIPAL","Irrigation and Municipal",IF(O325="IRRIGATION_AND_DOMESTIC","Irrigation and Domestic Municipality",_xlfn.XLOOKUP(J325,Use_Code_Ranking!$B$4:$B$23,Use_Code_Ranking!$A$4:$A$23)))))))</f>
        <v>Municipal</v>
      </c>
      <c r="V325" s="20" t="str">
        <f ca="1"/>
        <v>A033073</v>
      </c>
      <c r="W325" s="4" t="str">
        <f t="shared" ca="1" si="65"/>
        <v>Domestic</v>
      </c>
      <c r="X325" t="str">
        <f t="shared" ca="1" si="66"/>
        <v>N</v>
      </c>
      <c r="Y325" s="2" t="str">
        <f t="shared" ca="1" si="67"/>
        <v>N</v>
      </c>
      <c r="Z325">
        <f ca="1">_xlfn.XLOOKUP($W325,Return_flow_table!$A$4:$A$25,Return_flow_table!B$4:B$25)</f>
        <v>0</v>
      </c>
      <c r="AA325">
        <f ca="1">_xlfn.XLOOKUP($W325,Return_flow_table!$A$4:$A$25,Return_flow_table!C$4:C$25)</f>
        <v>0</v>
      </c>
      <c r="AB325">
        <f ca="1">_xlfn.XLOOKUP($W325,Return_flow_table!$A$4:$A$25,Return_flow_table!D$4:D$25)</f>
        <v>0</v>
      </c>
      <c r="AC325">
        <f ca="1">_xlfn.XLOOKUP($W325,Return_flow_table!$A$4:$A$25,Return_flow_table!E$4:E$25)</f>
        <v>0</v>
      </c>
      <c r="AD325">
        <f ca="1">_xlfn.XLOOKUP($W325,Return_flow_table!$A$4:$A$25,Return_flow_table!F$4:F$25)</f>
        <v>0</v>
      </c>
      <c r="AE325">
        <f ca="1">_xlfn.XLOOKUP($W325,Return_flow_table!$A$4:$A$25,Return_flow_table!G$4:G$25)</f>
        <v>0</v>
      </c>
      <c r="AF325">
        <f ca="1">_xlfn.XLOOKUP($W325,Return_flow_table!$A$4:$A$25,Return_flow_table!H$4:H$25)</f>
        <v>0</v>
      </c>
      <c r="AG325">
        <f ca="1">_xlfn.XLOOKUP($W325,Return_flow_table!$A$4:$A$25,Return_flow_table!I$4:I$25)</f>
        <v>0</v>
      </c>
      <c r="AH325">
        <f ca="1">_xlfn.XLOOKUP($W325,Return_flow_table!$A$4:$A$25,Return_flow_table!J$4:J$25)</f>
        <v>0</v>
      </c>
      <c r="AI325">
        <f ca="1">_xlfn.XLOOKUP($W325,Return_flow_table!$A$4:$A$25,Return_flow_table!K$4:K$25)</f>
        <v>0</v>
      </c>
      <c r="AJ325">
        <f ca="1">_xlfn.XLOOKUP($W325,Return_flow_table!$A$4:$A$25,Return_flow_table!L$4:L$25)</f>
        <v>0</v>
      </c>
      <c r="AK325">
        <f ca="1">_xlfn.XLOOKUP($W325,Return_flow_table!$A$4:$A$25,Return_flow_table!M$4:M$25)</f>
        <v>0</v>
      </c>
      <c r="AL325" s="39" t="str" cm="1">
        <f t="array" aca="1" ref="AL325" ca="1">IF(SUM(  ((OFFSET($A$4,0,0,COUNTA(A:A)-3,1)) =V325) * (OFFSET($T$4, 0,0,COUNTA(A:A)-3,1) = "Domestic")) &gt; 0,"Y","")</f>
        <v>Y</v>
      </c>
    </row>
    <row r="326" spans="1:38" x14ac:dyDescent="0.25">
      <c r="A326" t="s">
        <v>592</v>
      </c>
      <c r="B326" t="s">
        <v>105</v>
      </c>
      <c r="C326" t="s">
        <v>96</v>
      </c>
      <c r="D326">
        <v>441</v>
      </c>
      <c r="E326" t="s">
        <v>97</v>
      </c>
      <c r="G326" t="s">
        <v>322</v>
      </c>
      <c r="H326" s="38" t="s">
        <v>112</v>
      </c>
      <c r="I326">
        <f>_xlfn.XLOOKUP(B326,Use_Code_Ranking!$A$4:$A$23,Use_Code_Ranking!$B$4:$B$23,9999)</f>
        <v>2</v>
      </c>
      <c r="J326">
        <f t="shared" ca="1" si="68"/>
        <v>2</v>
      </c>
      <c r="K326">
        <f t="shared" ca="1" si="69"/>
        <v>0</v>
      </c>
      <c r="L326">
        <f t="shared" ca="1" si="70"/>
        <v>1</v>
      </c>
      <c r="M326">
        <f t="shared" ca="1" si="71"/>
        <v>1</v>
      </c>
      <c r="N326" t="str">
        <f t="shared" ca="1" si="72"/>
        <v/>
      </c>
      <c r="O326" t="str">
        <f t="shared" ca="1" si="73"/>
        <v/>
      </c>
      <c r="P326" t="str">
        <f t="shared" si="74"/>
        <v/>
      </c>
      <c r="Q326" t="str">
        <f t="shared" ca="1" si="75"/>
        <v/>
      </c>
      <c r="R326" t="str">
        <f t="shared" si="76"/>
        <v/>
      </c>
      <c r="S326" t="str">
        <f t="shared" si="77"/>
        <v/>
      </c>
      <c r="T326" s="2" t="str">
        <f ca="1">IF(S326="Irrigation","Irrigation",IF(R326="Irrigation","Irrigation",IF(Q326="Domestic","Domestic",IF(P326="Stockwatering","Stockwatering",IF(N326="IRRIGATION_AND_MUNICIPAL","Irrigation and Municipal",IF(O326="IRRIGATION_AND_DOMESTIC","Irrigation and Domestic Municipality",_xlfn.XLOOKUP(J326,Use_Code_Ranking!$B$4:$B$23,Use_Code_Ranking!$A$4:$A$23)))))))</f>
        <v>Municipal</v>
      </c>
      <c r="V326" s="20" t="str">
        <f ca="1"/>
        <v>C000035</v>
      </c>
      <c r="W326" s="4" t="str">
        <f t="shared" ref="W326:W389" ca="1" si="78">_xlfn.XLOOKUP(V326,A:A,T:T)</f>
        <v>Stockwatering</v>
      </c>
      <c r="X326" t="str">
        <f t="shared" ref="X326:X389" ca="1" si="79">IF(OR(W326="Power", W326="Recreational", W326="Aquaculture",W326="Fish and Wildlife Preservation and Enhancement"),"Y","N")</f>
        <v>N</v>
      </c>
      <c r="Y326" s="2" t="str">
        <f t="shared" ref="Y326:Y389" ca="1" si="80">IF(W326="Power","Y","N")</f>
        <v>N</v>
      </c>
      <c r="Z326">
        <f ca="1">_xlfn.XLOOKUP($W326,Return_flow_table!$A$4:$A$25,Return_flow_table!B$4:B$25)</f>
        <v>0</v>
      </c>
      <c r="AA326">
        <f ca="1">_xlfn.XLOOKUP($W326,Return_flow_table!$A$4:$A$25,Return_flow_table!C$4:C$25)</f>
        <v>0</v>
      </c>
      <c r="AB326">
        <f ca="1">_xlfn.XLOOKUP($W326,Return_flow_table!$A$4:$A$25,Return_flow_table!D$4:D$25)</f>
        <v>0</v>
      </c>
      <c r="AC326">
        <f ca="1">_xlfn.XLOOKUP($W326,Return_flow_table!$A$4:$A$25,Return_flow_table!E$4:E$25)</f>
        <v>0</v>
      </c>
      <c r="AD326">
        <f ca="1">_xlfn.XLOOKUP($W326,Return_flow_table!$A$4:$A$25,Return_flow_table!F$4:F$25)</f>
        <v>0</v>
      </c>
      <c r="AE326">
        <f ca="1">_xlfn.XLOOKUP($W326,Return_flow_table!$A$4:$A$25,Return_flow_table!G$4:G$25)</f>
        <v>0</v>
      </c>
      <c r="AF326">
        <f ca="1">_xlfn.XLOOKUP($W326,Return_flow_table!$A$4:$A$25,Return_flow_table!H$4:H$25)</f>
        <v>0</v>
      </c>
      <c r="AG326">
        <f ca="1">_xlfn.XLOOKUP($W326,Return_flow_table!$A$4:$A$25,Return_flow_table!I$4:I$25)</f>
        <v>0</v>
      </c>
      <c r="AH326">
        <f ca="1">_xlfn.XLOOKUP($W326,Return_flow_table!$A$4:$A$25,Return_flow_table!J$4:J$25)</f>
        <v>0</v>
      </c>
      <c r="AI326">
        <f ca="1">_xlfn.XLOOKUP($W326,Return_flow_table!$A$4:$A$25,Return_flow_table!K$4:K$25)</f>
        <v>0</v>
      </c>
      <c r="AJ326">
        <f ca="1">_xlfn.XLOOKUP($W326,Return_flow_table!$A$4:$A$25,Return_flow_table!L$4:L$25)</f>
        <v>0</v>
      </c>
      <c r="AK326">
        <f ca="1">_xlfn.XLOOKUP($W326,Return_flow_table!$A$4:$A$25,Return_flow_table!M$4:M$25)</f>
        <v>0</v>
      </c>
      <c r="AL326" s="39" t="str" cm="1">
        <f t="array" aca="1" ref="AL326" ca="1">IF(SUM(  ((OFFSET($A$4,0,0,COUNTA(A:A)-3,1)) =V326) * (OFFSET($T$4, 0,0,COUNTA(A:A)-3,1) = "Domestic")) &gt; 0,"Y","")</f>
        <v/>
      </c>
    </row>
    <row r="327" spans="1:38" x14ac:dyDescent="0.25">
      <c r="A327" t="s">
        <v>593</v>
      </c>
      <c r="B327" t="s">
        <v>102</v>
      </c>
      <c r="C327" t="s">
        <v>96</v>
      </c>
      <c r="D327">
        <v>52</v>
      </c>
      <c r="E327" t="s">
        <v>97</v>
      </c>
      <c r="G327" t="s">
        <v>322</v>
      </c>
      <c r="H327" s="38" t="s">
        <v>112</v>
      </c>
      <c r="I327">
        <f>_xlfn.XLOOKUP(B327,Use_Code_Ranking!$A$4:$A$23,Use_Code_Ranking!$B$4:$B$23,9999)</f>
        <v>3</v>
      </c>
      <c r="J327">
        <f t="shared" ca="1" si="68"/>
        <v>2</v>
      </c>
      <c r="K327">
        <f t="shared" ca="1" si="69"/>
        <v>0</v>
      </c>
      <c r="L327">
        <f t="shared" ca="1" si="70"/>
        <v>1</v>
      </c>
      <c r="M327">
        <f t="shared" ca="1" si="71"/>
        <v>1</v>
      </c>
      <c r="N327" t="str">
        <f t="shared" ca="1" si="72"/>
        <v/>
      </c>
      <c r="O327" t="str">
        <f t="shared" ca="1" si="73"/>
        <v/>
      </c>
      <c r="P327" t="str">
        <f t="shared" si="74"/>
        <v/>
      </c>
      <c r="Q327" t="str">
        <f t="shared" ca="1" si="75"/>
        <v/>
      </c>
      <c r="R327" t="str">
        <f t="shared" si="76"/>
        <v/>
      </c>
      <c r="S327" t="str">
        <f t="shared" si="77"/>
        <v/>
      </c>
      <c r="T327" s="2" t="str">
        <f ca="1">IF(S327="Irrigation","Irrigation",IF(R327="Irrigation","Irrigation",IF(Q327="Domestic","Domestic",IF(P327="Stockwatering","Stockwatering",IF(N327="IRRIGATION_AND_MUNICIPAL","Irrigation and Municipal",IF(O327="IRRIGATION_AND_DOMESTIC","Irrigation and Domestic Municipality",_xlfn.XLOOKUP(J327,Use_Code_Ranking!$B$4:$B$23,Use_Code_Ranking!$A$4:$A$23)))))))</f>
        <v>Municipal</v>
      </c>
      <c r="V327" s="20" t="str">
        <f ca="1"/>
        <v>C000110</v>
      </c>
      <c r="W327" s="4" t="str">
        <f t="shared" ca="1" si="78"/>
        <v>Stockwatering</v>
      </c>
      <c r="X327" t="str">
        <f t="shared" ca="1" si="79"/>
        <v>N</v>
      </c>
      <c r="Y327" s="2" t="str">
        <f t="shared" ca="1" si="80"/>
        <v>N</v>
      </c>
      <c r="Z327">
        <f ca="1">_xlfn.XLOOKUP($W327,Return_flow_table!$A$4:$A$25,Return_flow_table!B$4:B$25)</f>
        <v>0</v>
      </c>
      <c r="AA327">
        <f ca="1">_xlfn.XLOOKUP($W327,Return_flow_table!$A$4:$A$25,Return_flow_table!C$4:C$25)</f>
        <v>0</v>
      </c>
      <c r="AB327">
        <f ca="1">_xlfn.XLOOKUP($W327,Return_flow_table!$A$4:$A$25,Return_flow_table!D$4:D$25)</f>
        <v>0</v>
      </c>
      <c r="AC327">
        <f ca="1">_xlfn.XLOOKUP($W327,Return_flow_table!$A$4:$A$25,Return_flow_table!E$4:E$25)</f>
        <v>0</v>
      </c>
      <c r="AD327">
        <f ca="1">_xlfn.XLOOKUP($W327,Return_flow_table!$A$4:$A$25,Return_flow_table!F$4:F$25)</f>
        <v>0</v>
      </c>
      <c r="AE327">
        <f ca="1">_xlfn.XLOOKUP($W327,Return_flow_table!$A$4:$A$25,Return_flow_table!G$4:G$25)</f>
        <v>0</v>
      </c>
      <c r="AF327">
        <f ca="1">_xlfn.XLOOKUP($W327,Return_flow_table!$A$4:$A$25,Return_flow_table!H$4:H$25)</f>
        <v>0</v>
      </c>
      <c r="AG327">
        <f ca="1">_xlfn.XLOOKUP($W327,Return_flow_table!$A$4:$A$25,Return_flow_table!I$4:I$25)</f>
        <v>0</v>
      </c>
      <c r="AH327">
        <f ca="1">_xlfn.XLOOKUP($W327,Return_flow_table!$A$4:$A$25,Return_flow_table!J$4:J$25)</f>
        <v>0</v>
      </c>
      <c r="AI327">
        <f ca="1">_xlfn.XLOOKUP($W327,Return_flow_table!$A$4:$A$25,Return_flow_table!K$4:K$25)</f>
        <v>0</v>
      </c>
      <c r="AJ327">
        <f ca="1">_xlfn.XLOOKUP($W327,Return_flow_table!$A$4:$A$25,Return_flow_table!L$4:L$25)</f>
        <v>0</v>
      </c>
      <c r="AK327">
        <f ca="1">_xlfn.XLOOKUP($W327,Return_flow_table!$A$4:$A$25,Return_flow_table!M$4:M$25)</f>
        <v>0</v>
      </c>
      <c r="AL327" s="39" t="str" cm="1">
        <f t="array" aca="1" ref="AL327" ca="1">IF(SUM(  ((OFFSET($A$4,0,0,COUNTA(A:A)-3,1)) =V327) * (OFFSET($T$4, 0,0,COUNTA(A:A)-3,1) = "Domestic")) &gt; 0,"Y","")</f>
        <v/>
      </c>
    </row>
    <row r="328" spans="1:38" x14ac:dyDescent="0.25">
      <c r="A328" t="s">
        <v>593</v>
      </c>
      <c r="B328" t="s">
        <v>105</v>
      </c>
      <c r="C328" t="s">
        <v>96</v>
      </c>
      <c r="D328">
        <v>52</v>
      </c>
      <c r="E328" t="s">
        <v>97</v>
      </c>
      <c r="G328" t="s">
        <v>322</v>
      </c>
      <c r="H328" s="38" t="s">
        <v>112</v>
      </c>
      <c r="I328">
        <f>_xlfn.XLOOKUP(B328,Use_Code_Ranking!$A$4:$A$23,Use_Code_Ranking!$B$4:$B$23,9999)</f>
        <v>2</v>
      </c>
      <c r="J328">
        <f t="shared" ca="1" si="68"/>
        <v>2</v>
      </c>
      <c r="K328">
        <f t="shared" ca="1" si="69"/>
        <v>0</v>
      </c>
      <c r="L328">
        <f t="shared" ca="1" si="70"/>
        <v>1</v>
      </c>
      <c r="M328">
        <f t="shared" ca="1" si="71"/>
        <v>1</v>
      </c>
      <c r="N328" t="str">
        <f t="shared" ca="1" si="72"/>
        <v/>
      </c>
      <c r="O328" t="str">
        <f t="shared" ca="1" si="73"/>
        <v/>
      </c>
      <c r="P328" t="str">
        <f t="shared" si="74"/>
        <v/>
      </c>
      <c r="Q328" t="str">
        <f t="shared" ca="1" si="75"/>
        <v/>
      </c>
      <c r="R328" t="str">
        <f t="shared" si="76"/>
        <v/>
      </c>
      <c r="S328" t="str">
        <f t="shared" si="77"/>
        <v/>
      </c>
      <c r="T328" s="2" t="str">
        <f ca="1">IF(S328="Irrigation","Irrigation",IF(R328="Irrigation","Irrigation",IF(Q328="Domestic","Domestic",IF(P328="Stockwatering","Stockwatering",IF(N328="IRRIGATION_AND_MUNICIPAL","Irrigation and Municipal",IF(O328="IRRIGATION_AND_DOMESTIC","Irrigation and Domestic Municipality",_xlfn.XLOOKUP(J328,Use_Code_Ranking!$B$4:$B$23,Use_Code_Ranking!$A$4:$A$23)))))))</f>
        <v>Municipal</v>
      </c>
      <c r="V328" s="20" t="str">
        <f ca="1"/>
        <v>C000318</v>
      </c>
      <c r="W328" s="4" t="str">
        <f t="shared" ca="1" si="78"/>
        <v>Stockwatering</v>
      </c>
      <c r="X328" t="str">
        <f t="shared" ca="1" si="79"/>
        <v>N</v>
      </c>
      <c r="Y328" s="2" t="str">
        <f t="shared" ca="1" si="80"/>
        <v>N</v>
      </c>
      <c r="Z328">
        <f ca="1">_xlfn.XLOOKUP($W328,Return_flow_table!$A$4:$A$25,Return_flow_table!B$4:B$25)</f>
        <v>0</v>
      </c>
      <c r="AA328">
        <f ca="1">_xlfn.XLOOKUP($W328,Return_flow_table!$A$4:$A$25,Return_flow_table!C$4:C$25)</f>
        <v>0</v>
      </c>
      <c r="AB328">
        <f ca="1">_xlfn.XLOOKUP($W328,Return_flow_table!$A$4:$A$25,Return_flow_table!D$4:D$25)</f>
        <v>0</v>
      </c>
      <c r="AC328">
        <f ca="1">_xlfn.XLOOKUP($W328,Return_flow_table!$A$4:$A$25,Return_flow_table!E$4:E$25)</f>
        <v>0</v>
      </c>
      <c r="AD328">
        <f ca="1">_xlfn.XLOOKUP($W328,Return_flow_table!$A$4:$A$25,Return_flow_table!F$4:F$25)</f>
        <v>0</v>
      </c>
      <c r="AE328">
        <f ca="1">_xlfn.XLOOKUP($W328,Return_flow_table!$A$4:$A$25,Return_flow_table!G$4:G$25)</f>
        <v>0</v>
      </c>
      <c r="AF328">
        <f ca="1">_xlfn.XLOOKUP($W328,Return_flow_table!$A$4:$A$25,Return_flow_table!H$4:H$25)</f>
        <v>0</v>
      </c>
      <c r="AG328">
        <f ca="1">_xlfn.XLOOKUP($W328,Return_flow_table!$A$4:$A$25,Return_flow_table!I$4:I$25)</f>
        <v>0</v>
      </c>
      <c r="AH328">
        <f ca="1">_xlfn.XLOOKUP($W328,Return_flow_table!$A$4:$A$25,Return_flow_table!J$4:J$25)</f>
        <v>0</v>
      </c>
      <c r="AI328">
        <f ca="1">_xlfn.XLOOKUP($W328,Return_flow_table!$A$4:$A$25,Return_flow_table!K$4:K$25)</f>
        <v>0</v>
      </c>
      <c r="AJ328">
        <f ca="1">_xlfn.XLOOKUP($W328,Return_flow_table!$A$4:$A$25,Return_flow_table!L$4:L$25)</f>
        <v>0</v>
      </c>
      <c r="AK328">
        <f ca="1">_xlfn.XLOOKUP($W328,Return_flow_table!$A$4:$A$25,Return_flow_table!M$4:M$25)</f>
        <v>0</v>
      </c>
      <c r="AL328" s="39" t="str" cm="1">
        <f t="array" aca="1" ref="AL328" ca="1">IF(SUM(  ((OFFSET($A$4,0,0,COUNTA(A:A)-3,1)) =V328) * (OFFSET($T$4, 0,0,COUNTA(A:A)-3,1) = "Domestic")) &gt; 0,"Y","")</f>
        <v/>
      </c>
    </row>
    <row r="329" spans="1:38" x14ac:dyDescent="0.25">
      <c r="A329" t="s">
        <v>594</v>
      </c>
      <c r="B329" t="s">
        <v>102</v>
      </c>
      <c r="C329" t="s">
        <v>96</v>
      </c>
      <c r="D329">
        <v>3</v>
      </c>
      <c r="E329" t="s">
        <v>97</v>
      </c>
      <c r="G329" t="s">
        <v>595</v>
      </c>
      <c r="H329" s="38" t="s">
        <v>99</v>
      </c>
      <c r="I329">
        <f>_xlfn.XLOOKUP(B329,Use_Code_Ranking!$A$4:$A$23,Use_Code_Ranking!$B$4:$B$23,9999)</f>
        <v>3</v>
      </c>
      <c r="J329">
        <f t="shared" ref="J329:J392" ca="1" si="81">_xlfn.MINIFS(USE_CODE_RANK,APPLICATION_NUMBER,A329)</f>
        <v>3</v>
      </c>
      <c r="K329">
        <f t="shared" ref="K329:K392" ca="1" si="82">COUNTIFS(USE_CODE_RANK,1,APPLICATION_NUMBER,A329)</f>
        <v>0</v>
      </c>
      <c r="L329">
        <f t="shared" ref="L329:L392" ca="1" si="83">COUNTIFS(USE_CODE_RANK,2,APPLICATION_NUMBER,A329)</f>
        <v>0</v>
      </c>
      <c r="M329">
        <f t="shared" ref="M329:M392" ca="1" si="84">COUNTIFS(USE_CODE_RANK,3,APPLICATION_NUMBER,A329,PRIMARY_OWNER_ENTITY_TYPE,"Government (State/Municipal)")</f>
        <v>0</v>
      </c>
      <c r="N329" t="str">
        <f t="shared" ref="N329:N392" ca="1" si="85">IF(AND(K329&gt;0,L329&gt;0),"IRRIGATION_AND_MUNICIPAL","")</f>
        <v/>
      </c>
      <c r="O329" t="str">
        <f t="shared" ref="O329:O392" ca="1" si="86">IF(AND(K329&gt;0,M329&gt;0),"IRRIGATION_AND_DOMESTIC","")</f>
        <v/>
      </c>
      <c r="P329" t="str">
        <f t="shared" ref="P329:P392" si="87">IF(ISNUMBER(SEARCH("Stock",C329)),"Stockwatering","")</f>
        <v/>
      </c>
      <c r="Q329" t="str">
        <f t="shared" ref="Q329:Q392" ca="1" si="88">IF(OR((ISNUMBER(SEARCH("Registration Domestic",C329))),AND(M329&gt;0,D329&lt;=10)),"Domestic","")</f>
        <v/>
      </c>
      <c r="R329" t="str">
        <f t="shared" ref="R329:R392" si="89">IF(ISNUMBER(SEARCH("Registration Irrigation",C329)),"Irrigation","")</f>
        <v/>
      </c>
      <c r="S329" t="str">
        <f t="shared" ref="S329:S392" si="90">IF(ISNUMBER(SEARCH("Registration Cannabis",C329)),"Irrigation","")</f>
        <v/>
      </c>
      <c r="T329" s="2" t="str">
        <f ca="1">IF(S329="Irrigation","Irrigation",IF(R329="Irrigation","Irrigation",IF(Q329="Domestic","Domestic",IF(P329="Stockwatering","Stockwatering",IF(N329="IRRIGATION_AND_MUNICIPAL","Irrigation and Municipal",IF(O329="IRRIGATION_AND_DOMESTIC","Irrigation and Domestic Municipality",_xlfn.XLOOKUP(J329,Use_Code_Ranking!$B$4:$B$23,Use_Code_Ranking!$A$4:$A$23)))))))</f>
        <v>Domestic</v>
      </c>
      <c r="V329" s="20" t="str">
        <f ca="1"/>
        <v>C000319</v>
      </c>
      <c r="W329" s="4" t="str">
        <f t="shared" ca="1" si="78"/>
        <v>Stockwatering</v>
      </c>
      <c r="X329" t="str">
        <f t="shared" ca="1" si="79"/>
        <v>N</v>
      </c>
      <c r="Y329" s="2" t="str">
        <f t="shared" ca="1" si="80"/>
        <v>N</v>
      </c>
      <c r="Z329">
        <f ca="1">_xlfn.XLOOKUP($W329,Return_flow_table!$A$4:$A$25,Return_flow_table!B$4:B$25)</f>
        <v>0</v>
      </c>
      <c r="AA329">
        <f ca="1">_xlfn.XLOOKUP($W329,Return_flow_table!$A$4:$A$25,Return_flow_table!C$4:C$25)</f>
        <v>0</v>
      </c>
      <c r="AB329">
        <f ca="1">_xlfn.XLOOKUP($W329,Return_flow_table!$A$4:$A$25,Return_flow_table!D$4:D$25)</f>
        <v>0</v>
      </c>
      <c r="AC329">
        <f ca="1">_xlfn.XLOOKUP($W329,Return_flow_table!$A$4:$A$25,Return_flow_table!E$4:E$25)</f>
        <v>0</v>
      </c>
      <c r="AD329">
        <f ca="1">_xlfn.XLOOKUP($W329,Return_flow_table!$A$4:$A$25,Return_flow_table!F$4:F$25)</f>
        <v>0</v>
      </c>
      <c r="AE329">
        <f ca="1">_xlfn.XLOOKUP($W329,Return_flow_table!$A$4:$A$25,Return_flow_table!G$4:G$25)</f>
        <v>0</v>
      </c>
      <c r="AF329">
        <f ca="1">_xlfn.XLOOKUP($W329,Return_flow_table!$A$4:$A$25,Return_flow_table!H$4:H$25)</f>
        <v>0</v>
      </c>
      <c r="AG329">
        <f ca="1">_xlfn.XLOOKUP($W329,Return_flow_table!$A$4:$A$25,Return_flow_table!I$4:I$25)</f>
        <v>0</v>
      </c>
      <c r="AH329">
        <f ca="1">_xlfn.XLOOKUP($W329,Return_flow_table!$A$4:$A$25,Return_flow_table!J$4:J$25)</f>
        <v>0</v>
      </c>
      <c r="AI329">
        <f ca="1">_xlfn.XLOOKUP($W329,Return_flow_table!$A$4:$A$25,Return_flow_table!K$4:K$25)</f>
        <v>0</v>
      </c>
      <c r="AJ329">
        <f ca="1">_xlfn.XLOOKUP($W329,Return_flow_table!$A$4:$A$25,Return_flow_table!L$4:L$25)</f>
        <v>0</v>
      </c>
      <c r="AK329">
        <f ca="1">_xlfn.XLOOKUP($W329,Return_flow_table!$A$4:$A$25,Return_flow_table!M$4:M$25)</f>
        <v>0</v>
      </c>
      <c r="AL329" s="39" t="str" cm="1">
        <f t="array" aca="1" ref="AL329" ca="1">IF(SUM(  ((OFFSET($A$4,0,0,COUNTA(A:A)-3,1)) =V329) * (OFFSET($T$4, 0,0,COUNTA(A:A)-3,1) = "Domestic")) &gt; 0,"Y","")</f>
        <v/>
      </c>
    </row>
    <row r="330" spans="1:38" x14ac:dyDescent="0.25">
      <c r="A330" t="s">
        <v>596</v>
      </c>
      <c r="B330" t="s">
        <v>102</v>
      </c>
      <c r="C330" t="s">
        <v>96</v>
      </c>
      <c r="D330">
        <v>0.6</v>
      </c>
      <c r="E330" t="s">
        <v>97</v>
      </c>
      <c r="G330" t="s">
        <v>597</v>
      </c>
      <c r="H330" s="38" t="s">
        <v>99</v>
      </c>
      <c r="I330">
        <f>_xlfn.XLOOKUP(B330,Use_Code_Ranking!$A$4:$A$23,Use_Code_Ranking!$B$4:$B$23,9999)</f>
        <v>3</v>
      </c>
      <c r="J330">
        <f t="shared" ca="1" si="81"/>
        <v>3</v>
      </c>
      <c r="K330">
        <f t="shared" ca="1" si="82"/>
        <v>0</v>
      </c>
      <c r="L330">
        <f t="shared" ca="1" si="83"/>
        <v>0</v>
      </c>
      <c r="M330">
        <f t="shared" ca="1" si="84"/>
        <v>0</v>
      </c>
      <c r="N330" t="str">
        <f t="shared" ca="1" si="85"/>
        <v/>
      </c>
      <c r="O330" t="str">
        <f t="shared" ca="1" si="86"/>
        <v/>
      </c>
      <c r="P330" t="str">
        <f t="shared" si="87"/>
        <v/>
      </c>
      <c r="Q330" t="str">
        <f t="shared" ca="1" si="88"/>
        <v/>
      </c>
      <c r="R330" t="str">
        <f t="shared" si="89"/>
        <v/>
      </c>
      <c r="S330" t="str">
        <f t="shared" si="90"/>
        <v/>
      </c>
      <c r="T330" s="2" t="str">
        <f ca="1">IF(S330="Irrigation","Irrigation",IF(R330="Irrigation","Irrigation",IF(Q330="Domestic","Domestic",IF(P330="Stockwatering","Stockwatering",IF(N330="IRRIGATION_AND_MUNICIPAL","Irrigation and Municipal",IF(O330="IRRIGATION_AND_DOMESTIC","Irrigation and Domestic Municipality",_xlfn.XLOOKUP(J330,Use_Code_Ranking!$B$4:$B$23,Use_Code_Ranking!$A$4:$A$23)))))))</f>
        <v>Domestic</v>
      </c>
      <c r="V330" s="20" t="str">
        <f ca="1"/>
        <v>C000320</v>
      </c>
      <c r="W330" s="4" t="str">
        <f t="shared" ca="1" si="78"/>
        <v>Stockwatering</v>
      </c>
      <c r="X330" t="str">
        <f t="shared" ca="1" si="79"/>
        <v>N</v>
      </c>
      <c r="Y330" s="2" t="str">
        <f t="shared" ca="1" si="80"/>
        <v>N</v>
      </c>
      <c r="Z330">
        <f ca="1">_xlfn.XLOOKUP($W330,Return_flow_table!$A$4:$A$25,Return_flow_table!B$4:B$25)</f>
        <v>0</v>
      </c>
      <c r="AA330">
        <f ca="1">_xlfn.XLOOKUP($W330,Return_flow_table!$A$4:$A$25,Return_flow_table!C$4:C$25)</f>
        <v>0</v>
      </c>
      <c r="AB330">
        <f ca="1">_xlfn.XLOOKUP($W330,Return_flow_table!$A$4:$A$25,Return_flow_table!D$4:D$25)</f>
        <v>0</v>
      </c>
      <c r="AC330">
        <f ca="1">_xlfn.XLOOKUP($W330,Return_flow_table!$A$4:$A$25,Return_flow_table!E$4:E$25)</f>
        <v>0</v>
      </c>
      <c r="AD330">
        <f ca="1">_xlfn.XLOOKUP($W330,Return_flow_table!$A$4:$A$25,Return_flow_table!F$4:F$25)</f>
        <v>0</v>
      </c>
      <c r="AE330">
        <f ca="1">_xlfn.XLOOKUP($W330,Return_flow_table!$A$4:$A$25,Return_flow_table!G$4:G$25)</f>
        <v>0</v>
      </c>
      <c r="AF330">
        <f ca="1">_xlfn.XLOOKUP($W330,Return_flow_table!$A$4:$A$25,Return_flow_table!H$4:H$25)</f>
        <v>0</v>
      </c>
      <c r="AG330">
        <f ca="1">_xlfn.XLOOKUP($W330,Return_flow_table!$A$4:$A$25,Return_flow_table!I$4:I$25)</f>
        <v>0</v>
      </c>
      <c r="AH330">
        <f ca="1">_xlfn.XLOOKUP($W330,Return_flow_table!$A$4:$A$25,Return_flow_table!J$4:J$25)</f>
        <v>0</v>
      </c>
      <c r="AI330">
        <f ca="1">_xlfn.XLOOKUP($W330,Return_flow_table!$A$4:$A$25,Return_flow_table!K$4:K$25)</f>
        <v>0</v>
      </c>
      <c r="AJ330">
        <f ca="1">_xlfn.XLOOKUP($W330,Return_flow_table!$A$4:$A$25,Return_flow_table!L$4:L$25)</f>
        <v>0</v>
      </c>
      <c r="AK330">
        <f ca="1">_xlfn.XLOOKUP($W330,Return_flow_table!$A$4:$A$25,Return_flow_table!M$4:M$25)</f>
        <v>0</v>
      </c>
      <c r="AL330" s="39" t="str" cm="1">
        <f t="array" aca="1" ref="AL330" ca="1">IF(SUM(  ((OFFSET($A$4,0,0,COUNTA(A:A)-3,1)) =V330) * (OFFSET($T$4, 0,0,COUNTA(A:A)-3,1) = "Domestic")) &gt; 0,"Y","")</f>
        <v/>
      </c>
    </row>
    <row r="331" spans="1:38" x14ac:dyDescent="0.25">
      <c r="A331" t="s">
        <v>598</v>
      </c>
      <c r="B331" t="s">
        <v>102</v>
      </c>
      <c r="C331" t="s">
        <v>96</v>
      </c>
      <c r="D331">
        <v>433</v>
      </c>
      <c r="E331" t="s">
        <v>97</v>
      </c>
      <c r="G331" t="s">
        <v>533</v>
      </c>
      <c r="H331" s="38" t="s">
        <v>112</v>
      </c>
      <c r="I331">
        <f>_xlfn.XLOOKUP(B331,Use_Code_Ranking!$A$4:$A$23,Use_Code_Ranking!$B$4:$B$23,9999)</f>
        <v>3</v>
      </c>
      <c r="J331">
        <f t="shared" ca="1" si="81"/>
        <v>1</v>
      </c>
      <c r="K331">
        <f t="shared" ca="1" si="82"/>
        <v>1</v>
      </c>
      <c r="L331">
        <f t="shared" ca="1" si="83"/>
        <v>0</v>
      </c>
      <c r="M331">
        <f t="shared" ca="1" si="84"/>
        <v>1</v>
      </c>
      <c r="N331" t="str">
        <f t="shared" ca="1" si="85"/>
        <v/>
      </c>
      <c r="O331" t="str">
        <f t="shared" ca="1" si="86"/>
        <v>IRRIGATION_AND_DOMESTIC</v>
      </c>
      <c r="P331" t="str">
        <f t="shared" si="87"/>
        <v/>
      </c>
      <c r="Q331" t="str">
        <f t="shared" ca="1" si="88"/>
        <v/>
      </c>
      <c r="R331" t="str">
        <f t="shared" si="89"/>
        <v/>
      </c>
      <c r="S331" t="str">
        <f t="shared" si="90"/>
        <v/>
      </c>
      <c r="T331" s="2" t="str">
        <f ca="1">IF(S331="Irrigation","Irrigation",IF(R331="Irrigation","Irrigation",IF(Q331="Domestic","Domestic",IF(P331="Stockwatering","Stockwatering",IF(N331="IRRIGATION_AND_MUNICIPAL","Irrigation and Municipal",IF(O331="IRRIGATION_AND_DOMESTIC","Irrigation and Domestic Municipality",_xlfn.XLOOKUP(J331,Use_Code_Ranking!$B$4:$B$23,Use_Code_Ranking!$A$4:$A$23)))))))</f>
        <v>Irrigation and Domestic Municipality</v>
      </c>
      <c r="V331" s="20" t="str">
        <f ca="1"/>
        <v>C001356</v>
      </c>
      <c r="W331" s="4" t="str">
        <f t="shared" ca="1" si="78"/>
        <v>Stockwatering</v>
      </c>
      <c r="X331" t="str">
        <f t="shared" ca="1" si="79"/>
        <v>N</v>
      </c>
      <c r="Y331" s="2" t="str">
        <f t="shared" ca="1" si="80"/>
        <v>N</v>
      </c>
      <c r="Z331">
        <f ca="1">_xlfn.XLOOKUP($W331,Return_flow_table!$A$4:$A$25,Return_flow_table!B$4:B$25)</f>
        <v>0</v>
      </c>
      <c r="AA331">
        <f ca="1">_xlfn.XLOOKUP($W331,Return_flow_table!$A$4:$A$25,Return_flow_table!C$4:C$25)</f>
        <v>0</v>
      </c>
      <c r="AB331">
        <f ca="1">_xlfn.XLOOKUP($W331,Return_flow_table!$A$4:$A$25,Return_flow_table!D$4:D$25)</f>
        <v>0</v>
      </c>
      <c r="AC331">
        <f ca="1">_xlfn.XLOOKUP($W331,Return_flow_table!$A$4:$A$25,Return_flow_table!E$4:E$25)</f>
        <v>0</v>
      </c>
      <c r="AD331">
        <f ca="1">_xlfn.XLOOKUP($W331,Return_flow_table!$A$4:$A$25,Return_flow_table!F$4:F$25)</f>
        <v>0</v>
      </c>
      <c r="AE331">
        <f ca="1">_xlfn.XLOOKUP($W331,Return_flow_table!$A$4:$A$25,Return_flow_table!G$4:G$25)</f>
        <v>0</v>
      </c>
      <c r="AF331">
        <f ca="1">_xlfn.XLOOKUP($W331,Return_flow_table!$A$4:$A$25,Return_flow_table!H$4:H$25)</f>
        <v>0</v>
      </c>
      <c r="AG331">
        <f ca="1">_xlfn.XLOOKUP($W331,Return_flow_table!$A$4:$A$25,Return_flow_table!I$4:I$25)</f>
        <v>0</v>
      </c>
      <c r="AH331">
        <f ca="1">_xlfn.XLOOKUP($W331,Return_flow_table!$A$4:$A$25,Return_flow_table!J$4:J$25)</f>
        <v>0</v>
      </c>
      <c r="AI331">
        <f ca="1">_xlfn.XLOOKUP($W331,Return_flow_table!$A$4:$A$25,Return_flow_table!K$4:K$25)</f>
        <v>0</v>
      </c>
      <c r="AJ331">
        <f ca="1">_xlfn.XLOOKUP($W331,Return_flow_table!$A$4:$A$25,Return_flow_table!L$4:L$25)</f>
        <v>0</v>
      </c>
      <c r="AK331">
        <f ca="1">_xlfn.XLOOKUP($W331,Return_flow_table!$A$4:$A$25,Return_flow_table!M$4:M$25)</f>
        <v>0</v>
      </c>
      <c r="AL331" s="39" t="str" cm="1">
        <f t="array" aca="1" ref="AL331" ca="1">IF(SUM(  ((OFFSET($A$4,0,0,COUNTA(A:A)-3,1)) =V331) * (OFFSET($T$4, 0,0,COUNTA(A:A)-3,1) = "Domestic")) &gt; 0,"Y","")</f>
        <v/>
      </c>
    </row>
    <row r="332" spans="1:38" x14ac:dyDescent="0.25">
      <c r="A332" t="s">
        <v>598</v>
      </c>
      <c r="B332" t="s">
        <v>95</v>
      </c>
      <c r="C332" t="s">
        <v>96</v>
      </c>
      <c r="D332">
        <v>433</v>
      </c>
      <c r="E332" t="s">
        <v>97</v>
      </c>
      <c r="G332" t="s">
        <v>533</v>
      </c>
      <c r="H332" s="38" t="s">
        <v>112</v>
      </c>
      <c r="I332">
        <f>_xlfn.XLOOKUP(B332,Use_Code_Ranking!$A$4:$A$23,Use_Code_Ranking!$B$4:$B$23,9999)</f>
        <v>1</v>
      </c>
      <c r="J332">
        <f t="shared" ca="1" si="81"/>
        <v>1</v>
      </c>
      <c r="K332">
        <f t="shared" ca="1" si="82"/>
        <v>1</v>
      </c>
      <c r="L332">
        <f t="shared" ca="1" si="83"/>
        <v>0</v>
      </c>
      <c r="M332">
        <f t="shared" ca="1" si="84"/>
        <v>1</v>
      </c>
      <c r="N332" t="str">
        <f t="shared" ca="1" si="85"/>
        <v/>
      </c>
      <c r="O332" t="str">
        <f t="shared" ca="1" si="86"/>
        <v>IRRIGATION_AND_DOMESTIC</v>
      </c>
      <c r="P332" t="str">
        <f t="shared" si="87"/>
        <v/>
      </c>
      <c r="Q332" t="str">
        <f t="shared" ca="1" si="88"/>
        <v/>
      </c>
      <c r="R332" t="str">
        <f t="shared" si="89"/>
        <v/>
      </c>
      <c r="S332" t="str">
        <f t="shared" si="90"/>
        <v/>
      </c>
      <c r="T332" s="2" t="str">
        <f ca="1">IF(S332="Irrigation","Irrigation",IF(R332="Irrigation","Irrigation",IF(Q332="Domestic","Domestic",IF(P332="Stockwatering","Stockwatering",IF(N332="IRRIGATION_AND_MUNICIPAL","Irrigation and Municipal",IF(O332="IRRIGATION_AND_DOMESTIC","Irrigation and Domestic Municipality",_xlfn.XLOOKUP(J332,Use_Code_Ranking!$B$4:$B$23,Use_Code_Ranking!$A$4:$A$23)))))))</f>
        <v>Irrigation and Domestic Municipality</v>
      </c>
      <c r="V332" s="20" t="str">
        <f ca="1"/>
        <v>C001357</v>
      </c>
      <c r="W332" s="4" t="str">
        <f t="shared" ca="1" si="78"/>
        <v>Stockwatering</v>
      </c>
      <c r="X332" t="str">
        <f t="shared" ca="1" si="79"/>
        <v>N</v>
      </c>
      <c r="Y332" s="2" t="str">
        <f t="shared" ca="1" si="80"/>
        <v>N</v>
      </c>
      <c r="Z332">
        <f ca="1">_xlfn.XLOOKUP($W332,Return_flow_table!$A$4:$A$25,Return_flow_table!B$4:B$25)</f>
        <v>0</v>
      </c>
      <c r="AA332">
        <f ca="1">_xlfn.XLOOKUP($W332,Return_flow_table!$A$4:$A$25,Return_flow_table!C$4:C$25)</f>
        <v>0</v>
      </c>
      <c r="AB332">
        <f ca="1">_xlfn.XLOOKUP($W332,Return_flow_table!$A$4:$A$25,Return_flow_table!D$4:D$25)</f>
        <v>0</v>
      </c>
      <c r="AC332">
        <f ca="1">_xlfn.XLOOKUP($W332,Return_flow_table!$A$4:$A$25,Return_flow_table!E$4:E$25)</f>
        <v>0</v>
      </c>
      <c r="AD332">
        <f ca="1">_xlfn.XLOOKUP($W332,Return_flow_table!$A$4:$A$25,Return_flow_table!F$4:F$25)</f>
        <v>0</v>
      </c>
      <c r="AE332">
        <f ca="1">_xlfn.XLOOKUP($W332,Return_flow_table!$A$4:$A$25,Return_flow_table!G$4:G$25)</f>
        <v>0</v>
      </c>
      <c r="AF332">
        <f ca="1">_xlfn.XLOOKUP($W332,Return_flow_table!$A$4:$A$25,Return_flow_table!H$4:H$25)</f>
        <v>0</v>
      </c>
      <c r="AG332">
        <f ca="1">_xlfn.XLOOKUP($W332,Return_flow_table!$A$4:$A$25,Return_flow_table!I$4:I$25)</f>
        <v>0</v>
      </c>
      <c r="AH332">
        <f ca="1">_xlfn.XLOOKUP($W332,Return_flow_table!$A$4:$A$25,Return_flow_table!J$4:J$25)</f>
        <v>0</v>
      </c>
      <c r="AI332">
        <f ca="1">_xlfn.XLOOKUP($W332,Return_flow_table!$A$4:$A$25,Return_flow_table!K$4:K$25)</f>
        <v>0</v>
      </c>
      <c r="AJ332">
        <f ca="1">_xlfn.XLOOKUP($W332,Return_flow_table!$A$4:$A$25,Return_flow_table!L$4:L$25)</f>
        <v>0</v>
      </c>
      <c r="AK332">
        <f ca="1">_xlfn.XLOOKUP($W332,Return_flow_table!$A$4:$A$25,Return_flow_table!M$4:M$25)</f>
        <v>0</v>
      </c>
      <c r="AL332" s="39" t="str" cm="1">
        <f t="array" aca="1" ref="AL332" ca="1">IF(SUM(  ((OFFSET($A$4,0,0,COUNTA(A:A)-3,1)) =V332) * (OFFSET($T$4, 0,0,COUNTA(A:A)-3,1) = "Domestic")) &gt; 0,"Y","")</f>
        <v/>
      </c>
    </row>
    <row r="333" spans="1:38" x14ac:dyDescent="0.25">
      <c r="A333" t="s">
        <v>598</v>
      </c>
      <c r="B333" t="s">
        <v>113</v>
      </c>
      <c r="C333" t="s">
        <v>96</v>
      </c>
      <c r="D333">
        <v>433</v>
      </c>
      <c r="E333" t="s">
        <v>97</v>
      </c>
      <c r="G333" t="s">
        <v>533</v>
      </c>
      <c r="H333" s="38" t="s">
        <v>112</v>
      </c>
      <c r="I333">
        <f>_xlfn.XLOOKUP(B333,Use_Code_Ranking!$A$4:$A$23,Use_Code_Ranking!$B$4:$B$23,9999)</f>
        <v>9</v>
      </c>
      <c r="J333">
        <f t="shared" ca="1" si="81"/>
        <v>1</v>
      </c>
      <c r="K333">
        <f t="shared" ca="1" si="82"/>
        <v>1</v>
      </c>
      <c r="L333">
        <f t="shared" ca="1" si="83"/>
        <v>0</v>
      </c>
      <c r="M333">
        <f t="shared" ca="1" si="84"/>
        <v>1</v>
      </c>
      <c r="N333" t="str">
        <f t="shared" ca="1" si="85"/>
        <v/>
      </c>
      <c r="O333" t="str">
        <f t="shared" ca="1" si="86"/>
        <v>IRRIGATION_AND_DOMESTIC</v>
      </c>
      <c r="P333" t="str">
        <f t="shared" si="87"/>
        <v/>
      </c>
      <c r="Q333" t="str">
        <f t="shared" ca="1" si="88"/>
        <v/>
      </c>
      <c r="R333" t="str">
        <f t="shared" si="89"/>
        <v/>
      </c>
      <c r="S333" t="str">
        <f t="shared" si="90"/>
        <v/>
      </c>
      <c r="T333" s="2" t="str">
        <f ca="1">IF(S333="Irrigation","Irrigation",IF(R333="Irrigation","Irrigation",IF(Q333="Domestic","Domestic",IF(P333="Stockwatering","Stockwatering",IF(N333="IRRIGATION_AND_MUNICIPAL","Irrigation and Municipal",IF(O333="IRRIGATION_AND_DOMESTIC","Irrigation and Domestic Municipality",_xlfn.XLOOKUP(J333,Use_Code_Ranking!$B$4:$B$23,Use_Code_Ranking!$A$4:$A$23)))))))</f>
        <v>Irrigation and Domestic Municipality</v>
      </c>
      <c r="V333" s="20" t="str">
        <f ca="1"/>
        <v>C001358</v>
      </c>
      <c r="W333" s="4" t="str">
        <f t="shared" ca="1" si="78"/>
        <v>Stockwatering</v>
      </c>
      <c r="X333" t="str">
        <f t="shared" ca="1" si="79"/>
        <v>N</v>
      </c>
      <c r="Y333" s="2" t="str">
        <f t="shared" ca="1" si="80"/>
        <v>N</v>
      </c>
      <c r="Z333">
        <f ca="1">_xlfn.XLOOKUP($W333,Return_flow_table!$A$4:$A$25,Return_flow_table!B$4:B$25)</f>
        <v>0</v>
      </c>
      <c r="AA333">
        <f ca="1">_xlfn.XLOOKUP($W333,Return_flow_table!$A$4:$A$25,Return_flow_table!C$4:C$25)</f>
        <v>0</v>
      </c>
      <c r="AB333">
        <f ca="1">_xlfn.XLOOKUP($W333,Return_flow_table!$A$4:$A$25,Return_flow_table!D$4:D$25)</f>
        <v>0</v>
      </c>
      <c r="AC333">
        <f ca="1">_xlfn.XLOOKUP($W333,Return_flow_table!$A$4:$A$25,Return_flow_table!E$4:E$25)</f>
        <v>0</v>
      </c>
      <c r="AD333">
        <f ca="1">_xlfn.XLOOKUP($W333,Return_flow_table!$A$4:$A$25,Return_flow_table!F$4:F$25)</f>
        <v>0</v>
      </c>
      <c r="AE333">
        <f ca="1">_xlfn.XLOOKUP($W333,Return_flow_table!$A$4:$A$25,Return_flow_table!G$4:G$25)</f>
        <v>0</v>
      </c>
      <c r="AF333">
        <f ca="1">_xlfn.XLOOKUP($W333,Return_flow_table!$A$4:$A$25,Return_flow_table!H$4:H$25)</f>
        <v>0</v>
      </c>
      <c r="AG333">
        <f ca="1">_xlfn.XLOOKUP($W333,Return_flow_table!$A$4:$A$25,Return_flow_table!I$4:I$25)</f>
        <v>0</v>
      </c>
      <c r="AH333">
        <f ca="1">_xlfn.XLOOKUP($W333,Return_flow_table!$A$4:$A$25,Return_flow_table!J$4:J$25)</f>
        <v>0</v>
      </c>
      <c r="AI333">
        <f ca="1">_xlfn.XLOOKUP($W333,Return_flow_table!$A$4:$A$25,Return_flow_table!K$4:K$25)</f>
        <v>0</v>
      </c>
      <c r="AJ333">
        <f ca="1">_xlfn.XLOOKUP($W333,Return_flow_table!$A$4:$A$25,Return_flow_table!L$4:L$25)</f>
        <v>0</v>
      </c>
      <c r="AK333">
        <f ca="1">_xlfn.XLOOKUP($W333,Return_flow_table!$A$4:$A$25,Return_flow_table!M$4:M$25)</f>
        <v>0</v>
      </c>
      <c r="AL333" s="39" t="str" cm="1">
        <f t="array" aca="1" ref="AL333" ca="1">IF(SUM(  ((OFFSET($A$4,0,0,COUNTA(A:A)-3,1)) =V333) * (OFFSET($T$4, 0,0,COUNTA(A:A)-3,1) = "Domestic")) &gt; 0,"Y","")</f>
        <v/>
      </c>
    </row>
    <row r="334" spans="1:38" x14ac:dyDescent="0.25">
      <c r="A334" t="s">
        <v>599</v>
      </c>
      <c r="B334" t="s">
        <v>95</v>
      </c>
      <c r="C334" t="s">
        <v>96</v>
      </c>
      <c r="D334">
        <v>6.4</v>
      </c>
      <c r="E334" t="s">
        <v>97</v>
      </c>
      <c r="G334" t="s">
        <v>600</v>
      </c>
      <c r="H334" s="38" t="s">
        <v>99</v>
      </c>
      <c r="I334">
        <f>_xlfn.XLOOKUP(B334,Use_Code_Ranking!$A$4:$A$23,Use_Code_Ranking!$B$4:$B$23,9999)</f>
        <v>1</v>
      </c>
      <c r="J334">
        <f t="shared" ca="1" si="81"/>
        <v>1</v>
      </c>
      <c r="K334">
        <f t="shared" ca="1" si="82"/>
        <v>1</v>
      </c>
      <c r="L334">
        <f t="shared" ca="1" si="83"/>
        <v>0</v>
      </c>
      <c r="M334">
        <f t="shared" ca="1" si="84"/>
        <v>0</v>
      </c>
      <c r="N334" t="str">
        <f t="shared" ca="1" si="85"/>
        <v/>
      </c>
      <c r="O334" t="str">
        <f t="shared" ca="1" si="86"/>
        <v/>
      </c>
      <c r="P334" t="str">
        <f t="shared" si="87"/>
        <v/>
      </c>
      <c r="Q334" t="str">
        <f t="shared" ca="1" si="88"/>
        <v/>
      </c>
      <c r="R334" t="str">
        <f t="shared" si="89"/>
        <v/>
      </c>
      <c r="S334" t="str">
        <f t="shared" si="90"/>
        <v/>
      </c>
      <c r="T334" s="2" t="str">
        <f ca="1">IF(S334="Irrigation","Irrigation",IF(R334="Irrigation","Irrigation",IF(Q334="Domestic","Domestic",IF(P334="Stockwatering","Stockwatering",IF(N334="IRRIGATION_AND_MUNICIPAL","Irrigation and Municipal",IF(O334="IRRIGATION_AND_DOMESTIC","Irrigation and Domestic Municipality",_xlfn.XLOOKUP(J334,Use_Code_Ranking!$B$4:$B$23,Use_Code_Ranking!$A$4:$A$23)))))))</f>
        <v>Irrigation</v>
      </c>
      <c r="V334" s="20" t="str">
        <f ca="1"/>
        <v>C001359</v>
      </c>
      <c r="W334" s="4" t="str">
        <f t="shared" ca="1" si="78"/>
        <v>Stockwatering</v>
      </c>
      <c r="X334" t="str">
        <f t="shared" ca="1" si="79"/>
        <v>N</v>
      </c>
      <c r="Y334" s="2" t="str">
        <f t="shared" ca="1" si="80"/>
        <v>N</v>
      </c>
      <c r="Z334">
        <f ca="1">_xlfn.XLOOKUP($W334,Return_flow_table!$A$4:$A$25,Return_flow_table!B$4:B$25)</f>
        <v>0</v>
      </c>
      <c r="AA334">
        <f ca="1">_xlfn.XLOOKUP($W334,Return_flow_table!$A$4:$A$25,Return_flow_table!C$4:C$25)</f>
        <v>0</v>
      </c>
      <c r="AB334">
        <f ca="1">_xlfn.XLOOKUP($W334,Return_flow_table!$A$4:$A$25,Return_flow_table!D$4:D$25)</f>
        <v>0</v>
      </c>
      <c r="AC334">
        <f ca="1">_xlfn.XLOOKUP($W334,Return_flow_table!$A$4:$A$25,Return_flow_table!E$4:E$25)</f>
        <v>0</v>
      </c>
      <c r="AD334">
        <f ca="1">_xlfn.XLOOKUP($W334,Return_flow_table!$A$4:$A$25,Return_flow_table!F$4:F$25)</f>
        <v>0</v>
      </c>
      <c r="AE334">
        <f ca="1">_xlfn.XLOOKUP($W334,Return_flow_table!$A$4:$A$25,Return_flow_table!G$4:G$25)</f>
        <v>0</v>
      </c>
      <c r="AF334">
        <f ca="1">_xlfn.XLOOKUP($W334,Return_flow_table!$A$4:$A$25,Return_flow_table!H$4:H$25)</f>
        <v>0</v>
      </c>
      <c r="AG334">
        <f ca="1">_xlfn.XLOOKUP($W334,Return_flow_table!$A$4:$A$25,Return_flow_table!I$4:I$25)</f>
        <v>0</v>
      </c>
      <c r="AH334">
        <f ca="1">_xlfn.XLOOKUP($W334,Return_flow_table!$A$4:$A$25,Return_flow_table!J$4:J$25)</f>
        <v>0</v>
      </c>
      <c r="AI334">
        <f ca="1">_xlfn.XLOOKUP($W334,Return_flow_table!$A$4:$A$25,Return_flow_table!K$4:K$25)</f>
        <v>0</v>
      </c>
      <c r="AJ334">
        <f ca="1">_xlfn.XLOOKUP($W334,Return_flow_table!$A$4:$A$25,Return_flow_table!L$4:L$25)</f>
        <v>0</v>
      </c>
      <c r="AK334">
        <f ca="1">_xlfn.XLOOKUP($W334,Return_flow_table!$A$4:$A$25,Return_flow_table!M$4:M$25)</f>
        <v>0</v>
      </c>
      <c r="AL334" s="39" t="str" cm="1">
        <f t="array" aca="1" ref="AL334" ca="1">IF(SUM(  ((OFFSET($A$4,0,0,COUNTA(A:A)-3,1)) =V334) * (OFFSET($T$4, 0,0,COUNTA(A:A)-3,1) = "Domestic")) &gt; 0,"Y","")</f>
        <v/>
      </c>
    </row>
    <row r="335" spans="1:38" x14ac:dyDescent="0.25">
      <c r="A335" t="s">
        <v>601</v>
      </c>
      <c r="B335" t="s">
        <v>113</v>
      </c>
      <c r="C335" t="s">
        <v>96</v>
      </c>
      <c r="D335">
        <v>2.2000000000000002</v>
      </c>
      <c r="E335" t="s">
        <v>97</v>
      </c>
      <c r="G335" t="s">
        <v>602</v>
      </c>
      <c r="H335" s="38" t="s">
        <v>99</v>
      </c>
      <c r="I335">
        <f>_xlfn.XLOOKUP(B335,Use_Code_Ranking!$A$4:$A$23,Use_Code_Ranking!$B$4:$B$23,9999)</f>
        <v>9</v>
      </c>
      <c r="J335">
        <f t="shared" ca="1" si="81"/>
        <v>3</v>
      </c>
      <c r="K335">
        <f t="shared" ca="1" si="82"/>
        <v>0</v>
      </c>
      <c r="L335">
        <f t="shared" ca="1" si="83"/>
        <v>0</v>
      </c>
      <c r="M335">
        <f t="shared" ca="1" si="84"/>
        <v>0</v>
      </c>
      <c r="N335" t="str">
        <f t="shared" ca="1" si="85"/>
        <v/>
      </c>
      <c r="O335" t="str">
        <f t="shared" ca="1" si="86"/>
        <v/>
      </c>
      <c r="P335" t="str">
        <f t="shared" si="87"/>
        <v/>
      </c>
      <c r="Q335" t="str">
        <f t="shared" ca="1" si="88"/>
        <v/>
      </c>
      <c r="R335" t="str">
        <f t="shared" si="89"/>
        <v/>
      </c>
      <c r="S335" t="str">
        <f t="shared" si="90"/>
        <v/>
      </c>
      <c r="T335" s="2" t="str">
        <f ca="1">IF(S335="Irrigation","Irrigation",IF(R335="Irrigation","Irrigation",IF(Q335="Domestic","Domestic",IF(P335="Stockwatering","Stockwatering",IF(N335="IRRIGATION_AND_MUNICIPAL","Irrigation and Municipal",IF(O335="IRRIGATION_AND_DOMESTIC","Irrigation and Domestic Municipality",_xlfn.XLOOKUP(J335,Use_Code_Ranking!$B$4:$B$23,Use_Code_Ranking!$A$4:$A$23)))))))</f>
        <v>Domestic</v>
      </c>
      <c r="V335" s="20" t="str">
        <f ca="1"/>
        <v>C001360</v>
      </c>
      <c r="W335" s="4" t="str">
        <f t="shared" ca="1" si="78"/>
        <v>Stockwatering</v>
      </c>
      <c r="X335" t="str">
        <f t="shared" ca="1" si="79"/>
        <v>N</v>
      </c>
      <c r="Y335" s="2" t="str">
        <f t="shared" ca="1" si="80"/>
        <v>N</v>
      </c>
      <c r="Z335">
        <f ca="1">_xlfn.XLOOKUP($W335,Return_flow_table!$A$4:$A$25,Return_flow_table!B$4:B$25)</f>
        <v>0</v>
      </c>
      <c r="AA335">
        <f ca="1">_xlfn.XLOOKUP($W335,Return_flow_table!$A$4:$A$25,Return_flow_table!C$4:C$25)</f>
        <v>0</v>
      </c>
      <c r="AB335">
        <f ca="1">_xlfn.XLOOKUP($W335,Return_flow_table!$A$4:$A$25,Return_flow_table!D$4:D$25)</f>
        <v>0</v>
      </c>
      <c r="AC335">
        <f ca="1">_xlfn.XLOOKUP($W335,Return_flow_table!$A$4:$A$25,Return_flow_table!E$4:E$25)</f>
        <v>0</v>
      </c>
      <c r="AD335">
        <f ca="1">_xlfn.XLOOKUP($W335,Return_flow_table!$A$4:$A$25,Return_flow_table!F$4:F$25)</f>
        <v>0</v>
      </c>
      <c r="AE335">
        <f ca="1">_xlfn.XLOOKUP($W335,Return_flow_table!$A$4:$A$25,Return_flow_table!G$4:G$25)</f>
        <v>0</v>
      </c>
      <c r="AF335">
        <f ca="1">_xlfn.XLOOKUP($W335,Return_flow_table!$A$4:$A$25,Return_flow_table!H$4:H$25)</f>
        <v>0</v>
      </c>
      <c r="AG335">
        <f ca="1">_xlfn.XLOOKUP($W335,Return_flow_table!$A$4:$A$25,Return_flow_table!I$4:I$25)</f>
        <v>0</v>
      </c>
      <c r="AH335">
        <f ca="1">_xlfn.XLOOKUP($W335,Return_flow_table!$A$4:$A$25,Return_flow_table!J$4:J$25)</f>
        <v>0</v>
      </c>
      <c r="AI335">
        <f ca="1">_xlfn.XLOOKUP($W335,Return_flow_table!$A$4:$A$25,Return_flow_table!K$4:K$25)</f>
        <v>0</v>
      </c>
      <c r="AJ335">
        <f ca="1">_xlfn.XLOOKUP($W335,Return_flow_table!$A$4:$A$25,Return_flow_table!L$4:L$25)</f>
        <v>0</v>
      </c>
      <c r="AK335">
        <f ca="1">_xlfn.XLOOKUP($W335,Return_flow_table!$A$4:$A$25,Return_flow_table!M$4:M$25)</f>
        <v>0</v>
      </c>
      <c r="AL335" s="39" t="str" cm="1">
        <f t="array" aca="1" ref="AL335" ca="1">IF(SUM(  ((OFFSET($A$4,0,0,COUNTA(A:A)-3,1)) =V335) * (OFFSET($T$4, 0,0,COUNTA(A:A)-3,1) = "Domestic")) &gt; 0,"Y","")</f>
        <v/>
      </c>
    </row>
    <row r="336" spans="1:38" x14ac:dyDescent="0.25">
      <c r="A336" t="s">
        <v>601</v>
      </c>
      <c r="B336" t="s">
        <v>114</v>
      </c>
      <c r="C336" t="s">
        <v>96</v>
      </c>
      <c r="D336">
        <v>2.2000000000000002</v>
      </c>
      <c r="E336" t="s">
        <v>97</v>
      </c>
      <c r="G336" t="s">
        <v>602</v>
      </c>
      <c r="H336" s="38" t="s">
        <v>99</v>
      </c>
      <c r="I336">
        <f>_xlfn.XLOOKUP(B336,Use_Code_Ranking!$A$4:$A$23,Use_Code_Ranking!$B$4:$B$23,9999)</f>
        <v>12</v>
      </c>
      <c r="J336">
        <f t="shared" ca="1" si="81"/>
        <v>3</v>
      </c>
      <c r="K336">
        <f t="shared" ca="1" si="82"/>
        <v>0</v>
      </c>
      <c r="L336">
        <f t="shared" ca="1" si="83"/>
        <v>0</v>
      </c>
      <c r="M336">
        <f t="shared" ca="1" si="84"/>
        <v>0</v>
      </c>
      <c r="N336" t="str">
        <f t="shared" ca="1" si="85"/>
        <v/>
      </c>
      <c r="O336" t="str">
        <f t="shared" ca="1" si="86"/>
        <v/>
      </c>
      <c r="P336" t="str">
        <f t="shared" si="87"/>
        <v/>
      </c>
      <c r="Q336" t="str">
        <f t="shared" ca="1" si="88"/>
        <v/>
      </c>
      <c r="R336" t="str">
        <f t="shared" si="89"/>
        <v/>
      </c>
      <c r="S336" t="str">
        <f t="shared" si="90"/>
        <v/>
      </c>
      <c r="T336" s="2" t="str">
        <f ca="1">IF(S336="Irrigation","Irrigation",IF(R336="Irrigation","Irrigation",IF(Q336="Domestic","Domestic",IF(P336="Stockwatering","Stockwatering",IF(N336="IRRIGATION_AND_MUNICIPAL","Irrigation and Municipal",IF(O336="IRRIGATION_AND_DOMESTIC","Irrigation and Domestic Municipality",_xlfn.XLOOKUP(J336,Use_Code_Ranking!$B$4:$B$23,Use_Code_Ranking!$A$4:$A$23)))))))</f>
        <v>Domestic</v>
      </c>
      <c r="V336" s="20" t="str">
        <f ca="1"/>
        <v>C001361</v>
      </c>
      <c r="W336" s="4" t="str">
        <f t="shared" ca="1" si="78"/>
        <v>Stockwatering</v>
      </c>
      <c r="X336" t="str">
        <f t="shared" ca="1" si="79"/>
        <v>N</v>
      </c>
      <c r="Y336" s="2" t="str">
        <f t="shared" ca="1" si="80"/>
        <v>N</v>
      </c>
      <c r="Z336">
        <f ca="1">_xlfn.XLOOKUP($W336,Return_flow_table!$A$4:$A$25,Return_flow_table!B$4:B$25)</f>
        <v>0</v>
      </c>
      <c r="AA336">
        <f ca="1">_xlfn.XLOOKUP($W336,Return_flow_table!$A$4:$A$25,Return_flow_table!C$4:C$25)</f>
        <v>0</v>
      </c>
      <c r="AB336">
        <f ca="1">_xlfn.XLOOKUP($W336,Return_flow_table!$A$4:$A$25,Return_flow_table!D$4:D$25)</f>
        <v>0</v>
      </c>
      <c r="AC336">
        <f ca="1">_xlfn.XLOOKUP($W336,Return_flow_table!$A$4:$A$25,Return_flow_table!E$4:E$25)</f>
        <v>0</v>
      </c>
      <c r="AD336">
        <f ca="1">_xlfn.XLOOKUP($W336,Return_flow_table!$A$4:$A$25,Return_flow_table!F$4:F$25)</f>
        <v>0</v>
      </c>
      <c r="AE336">
        <f ca="1">_xlfn.XLOOKUP($W336,Return_flow_table!$A$4:$A$25,Return_flow_table!G$4:G$25)</f>
        <v>0</v>
      </c>
      <c r="AF336">
        <f ca="1">_xlfn.XLOOKUP($W336,Return_flow_table!$A$4:$A$25,Return_flow_table!H$4:H$25)</f>
        <v>0</v>
      </c>
      <c r="AG336">
        <f ca="1">_xlfn.XLOOKUP($W336,Return_flow_table!$A$4:$A$25,Return_flow_table!I$4:I$25)</f>
        <v>0</v>
      </c>
      <c r="AH336">
        <f ca="1">_xlfn.XLOOKUP($W336,Return_flow_table!$A$4:$A$25,Return_flow_table!J$4:J$25)</f>
        <v>0</v>
      </c>
      <c r="AI336">
        <f ca="1">_xlfn.XLOOKUP($W336,Return_flow_table!$A$4:$A$25,Return_flow_table!K$4:K$25)</f>
        <v>0</v>
      </c>
      <c r="AJ336">
        <f ca="1">_xlfn.XLOOKUP($W336,Return_flow_table!$A$4:$A$25,Return_flow_table!L$4:L$25)</f>
        <v>0</v>
      </c>
      <c r="AK336">
        <f ca="1">_xlfn.XLOOKUP($W336,Return_flow_table!$A$4:$A$25,Return_flow_table!M$4:M$25)</f>
        <v>0</v>
      </c>
      <c r="AL336" s="39" t="str" cm="1">
        <f t="array" aca="1" ref="AL336" ca="1">IF(SUM(  ((OFFSET($A$4,0,0,COUNTA(A:A)-3,1)) =V336) * (OFFSET($T$4, 0,0,COUNTA(A:A)-3,1) = "Domestic")) &gt; 0,"Y","")</f>
        <v/>
      </c>
    </row>
    <row r="337" spans="1:38" x14ac:dyDescent="0.25">
      <c r="A337" t="s">
        <v>601</v>
      </c>
      <c r="B337" t="s">
        <v>102</v>
      </c>
      <c r="C337" t="s">
        <v>96</v>
      </c>
      <c r="D337">
        <v>2.2000000000000002</v>
      </c>
      <c r="E337" t="s">
        <v>97</v>
      </c>
      <c r="G337" t="s">
        <v>602</v>
      </c>
      <c r="H337" s="38" t="s">
        <v>99</v>
      </c>
      <c r="I337">
        <f>_xlfn.XLOOKUP(B337,Use_Code_Ranking!$A$4:$A$23,Use_Code_Ranking!$B$4:$B$23,9999)</f>
        <v>3</v>
      </c>
      <c r="J337">
        <f t="shared" ca="1" si="81"/>
        <v>3</v>
      </c>
      <c r="K337">
        <f t="shared" ca="1" si="82"/>
        <v>0</v>
      </c>
      <c r="L337">
        <f t="shared" ca="1" si="83"/>
        <v>0</v>
      </c>
      <c r="M337">
        <f t="shared" ca="1" si="84"/>
        <v>0</v>
      </c>
      <c r="N337" t="str">
        <f t="shared" ca="1" si="85"/>
        <v/>
      </c>
      <c r="O337" t="str">
        <f t="shared" ca="1" si="86"/>
        <v/>
      </c>
      <c r="P337" t="str">
        <f t="shared" si="87"/>
        <v/>
      </c>
      <c r="Q337" t="str">
        <f t="shared" ca="1" si="88"/>
        <v/>
      </c>
      <c r="R337" t="str">
        <f t="shared" si="89"/>
        <v/>
      </c>
      <c r="S337" t="str">
        <f t="shared" si="90"/>
        <v/>
      </c>
      <c r="T337" s="2" t="str">
        <f ca="1">IF(S337="Irrigation","Irrigation",IF(R337="Irrigation","Irrigation",IF(Q337="Domestic","Domestic",IF(P337="Stockwatering","Stockwatering",IF(N337="IRRIGATION_AND_MUNICIPAL","Irrigation and Municipal",IF(O337="IRRIGATION_AND_DOMESTIC","Irrigation and Domestic Municipality",_xlfn.XLOOKUP(J337,Use_Code_Ranking!$B$4:$B$23,Use_Code_Ranking!$A$4:$A$23)))))))</f>
        <v>Domestic</v>
      </c>
      <c r="V337" s="20" t="str">
        <f ca="1"/>
        <v>C001382</v>
      </c>
      <c r="W337" s="4" t="str">
        <f t="shared" ca="1" si="78"/>
        <v>Stockwatering</v>
      </c>
      <c r="X337" t="str">
        <f t="shared" ca="1" si="79"/>
        <v>N</v>
      </c>
      <c r="Y337" s="2" t="str">
        <f t="shared" ca="1" si="80"/>
        <v>N</v>
      </c>
      <c r="Z337">
        <f ca="1">_xlfn.XLOOKUP($W337,Return_flow_table!$A$4:$A$25,Return_flow_table!B$4:B$25)</f>
        <v>0</v>
      </c>
      <c r="AA337">
        <f ca="1">_xlfn.XLOOKUP($W337,Return_flow_table!$A$4:$A$25,Return_flow_table!C$4:C$25)</f>
        <v>0</v>
      </c>
      <c r="AB337">
        <f ca="1">_xlfn.XLOOKUP($W337,Return_flow_table!$A$4:$A$25,Return_flow_table!D$4:D$25)</f>
        <v>0</v>
      </c>
      <c r="AC337">
        <f ca="1">_xlfn.XLOOKUP($W337,Return_flow_table!$A$4:$A$25,Return_flow_table!E$4:E$25)</f>
        <v>0</v>
      </c>
      <c r="AD337">
        <f ca="1">_xlfn.XLOOKUP($W337,Return_flow_table!$A$4:$A$25,Return_flow_table!F$4:F$25)</f>
        <v>0</v>
      </c>
      <c r="AE337">
        <f ca="1">_xlfn.XLOOKUP($W337,Return_flow_table!$A$4:$A$25,Return_flow_table!G$4:G$25)</f>
        <v>0</v>
      </c>
      <c r="AF337">
        <f ca="1">_xlfn.XLOOKUP($W337,Return_flow_table!$A$4:$A$25,Return_flow_table!H$4:H$25)</f>
        <v>0</v>
      </c>
      <c r="AG337">
        <f ca="1">_xlfn.XLOOKUP($W337,Return_flow_table!$A$4:$A$25,Return_flow_table!I$4:I$25)</f>
        <v>0</v>
      </c>
      <c r="AH337">
        <f ca="1">_xlfn.XLOOKUP($W337,Return_flow_table!$A$4:$A$25,Return_flow_table!J$4:J$25)</f>
        <v>0</v>
      </c>
      <c r="AI337">
        <f ca="1">_xlfn.XLOOKUP($W337,Return_flow_table!$A$4:$A$25,Return_flow_table!K$4:K$25)</f>
        <v>0</v>
      </c>
      <c r="AJ337">
        <f ca="1">_xlfn.XLOOKUP($W337,Return_flow_table!$A$4:$A$25,Return_flow_table!L$4:L$25)</f>
        <v>0</v>
      </c>
      <c r="AK337">
        <f ca="1">_xlfn.XLOOKUP($W337,Return_flow_table!$A$4:$A$25,Return_flow_table!M$4:M$25)</f>
        <v>0</v>
      </c>
      <c r="AL337" s="39" t="str" cm="1">
        <f t="array" aca="1" ref="AL337" ca="1">IF(SUM(  ((OFFSET($A$4,0,0,COUNTA(A:A)-3,1)) =V337) * (OFFSET($T$4, 0,0,COUNTA(A:A)-3,1) = "Domestic")) &gt; 0,"Y","")</f>
        <v/>
      </c>
    </row>
    <row r="338" spans="1:38" x14ac:dyDescent="0.25">
      <c r="A338" t="s">
        <v>603</v>
      </c>
      <c r="B338" t="s">
        <v>102</v>
      </c>
      <c r="C338" t="s">
        <v>96</v>
      </c>
      <c r="D338">
        <v>2.2000000000000002</v>
      </c>
      <c r="E338" t="s">
        <v>97</v>
      </c>
      <c r="G338" t="s">
        <v>604</v>
      </c>
      <c r="H338" s="38" t="s">
        <v>99</v>
      </c>
      <c r="I338">
        <f>_xlfn.XLOOKUP(B338,Use_Code_Ranking!$A$4:$A$23,Use_Code_Ranking!$B$4:$B$23,9999)</f>
        <v>3</v>
      </c>
      <c r="J338">
        <f t="shared" ca="1" si="81"/>
        <v>3</v>
      </c>
      <c r="K338">
        <f t="shared" ca="1" si="82"/>
        <v>0</v>
      </c>
      <c r="L338">
        <f t="shared" ca="1" si="83"/>
        <v>0</v>
      </c>
      <c r="M338">
        <f t="shared" ca="1" si="84"/>
        <v>0</v>
      </c>
      <c r="N338" t="str">
        <f t="shared" ca="1" si="85"/>
        <v/>
      </c>
      <c r="O338" t="str">
        <f t="shared" ca="1" si="86"/>
        <v/>
      </c>
      <c r="P338" t="str">
        <f t="shared" si="87"/>
        <v/>
      </c>
      <c r="Q338" t="str">
        <f t="shared" ca="1" si="88"/>
        <v/>
      </c>
      <c r="R338" t="str">
        <f t="shared" si="89"/>
        <v/>
      </c>
      <c r="S338" t="str">
        <f t="shared" si="90"/>
        <v/>
      </c>
      <c r="T338" s="2" t="str">
        <f ca="1">IF(S338="Irrigation","Irrigation",IF(R338="Irrigation","Irrigation",IF(Q338="Domestic","Domestic",IF(P338="Stockwatering","Stockwatering",IF(N338="IRRIGATION_AND_MUNICIPAL","Irrigation and Municipal",IF(O338="IRRIGATION_AND_DOMESTIC","Irrigation and Domestic Municipality",_xlfn.XLOOKUP(J338,Use_Code_Ranking!$B$4:$B$23,Use_Code_Ranking!$A$4:$A$23)))))))</f>
        <v>Domestic</v>
      </c>
      <c r="V338" s="20" t="str">
        <f ca="1"/>
        <v>C001720</v>
      </c>
      <c r="W338" s="4" t="str">
        <f t="shared" ca="1" si="78"/>
        <v>Stockwatering</v>
      </c>
      <c r="X338" t="str">
        <f t="shared" ca="1" si="79"/>
        <v>N</v>
      </c>
      <c r="Y338" s="2" t="str">
        <f t="shared" ca="1" si="80"/>
        <v>N</v>
      </c>
      <c r="Z338">
        <f ca="1">_xlfn.XLOOKUP($W338,Return_flow_table!$A$4:$A$25,Return_flow_table!B$4:B$25)</f>
        <v>0</v>
      </c>
      <c r="AA338">
        <f ca="1">_xlfn.XLOOKUP($W338,Return_flow_table!$A$4:$A$25,Return_flow_table!C$4:C$25)</f>
        <v>0</v>
      </c>
      <c r="AB338">
        <f ca="1">_xlfn.XLOOKUP($W338,Return_flow_table!$A$4:$A$25,Return_flow_table!D$4:D$25)</f>
        <v>0</v>
      </c>
      <c r="AC338">
        <f ca="1">_xlfn.XLOOKUP($W338,Return_flow_table!$A$4:$A$25,Return_flow_table!E$4:E$25)</f>
        <v>0</v>
      </c>
      <c r="AD338">
        <f ca="1">_xlfn.XLOOKUP($W338,Return_flow_table!$A$4:$A$25,Return_flow_table!F$4:F$25)</f>
        <v>0</v>
      </c>
      <c r="AE338">
        <f ca="1">_xlfn.XLOOKUP($W338,Return_flow_table!$A$4:$A$25,Return_flow_table!G$4:G$25)</f>
        <v>0</v>
      </c>
      <c r="AF338">
        <f ca="1">_xlfn.XLOOKUP($W338,Return_flow_table!$A$4:$A$25,Return_flow_table!H$4:H$25)</f>
        <v>0</v>
      </c>
      <c r="AG338">
        <f ca="1">_xlfn.XLOOKUP($W338,Return_flow_table!$A$4:$A$25,Return_flow_table!I$4:I$25)</f>
        <v>0</v>
      </c>
      <c r="AH338">
        <f ca="1">_xlfn.XLOOKUP($W338,Return_flow_table!$A$4:$A$25,Return_flow_table!J$4:J$25)</f>
        <v>0</v>
      </c>
      <c r="AI338">
        <f ca="1">_xlfn.XLOOKUP($W338,Return_flow_table!$A$4:$A$25,Return_flow_table!K$4:K$25)</f>
        <v>0</v>
      </c>
      <c r="AJ338">
        <f ca="1">_xlfn.XLOOKUP($W338,Return_flow_table!$A$4:$A$25,Return_flow_table!L$4:L$25)</f>
        <v>0</v>
      </c>
      <c r="AK338">
        <f ca="1">_xlfn.XLOOKUP($W338,Return_flow_table!$A$4:$A$25,Return_flow_table!M$4:M$25)</f>
        <v>0</v>
      </c>
      <c r="AL338" s="39" t="str" cm="1">
        <f t="array" aca="1" ref="AL338" ca="1">IF(SUM(  ((OFFSET($A$4,0,0,COUNTA(A:A)-3,1)) =V338) * (OFFSET($T$4, 0,0,COUNTA(A:A)-3,1) = "Domestic")) &gt; 0,"Y","")</f>
        <v/>
      </c>
    </row>
    <row r="339" spans="1:38" x14ac:dyDescent="0.25">
      <c r="A339" t="s">
        <v>605</v>
      </c>
      <c r="B339" t="s">
        <v>102</v>
      </c>
      <c r="C339" t="s">
        <v>96</v>
      </c>
      <c r="D339">
        <v>0.5</v>
      </c>
      <c r="E339" t="s">
        <v>97</v>
      </c>
      <c r="G339" t="s">
        <v>290</v>
      </c>
      <c r="H339" s="38" t="s">
        <v>119</v>
      </c>
      <c r="I339">
        <f>_xlfn.XLOOKUP(B339,Use_Code_Ranking!$A$4:$A$23,Use_Code_Ranking!$B$4:$B$23,9999)</f>
        <v>3</v>
      </c>
      <c r="J339">
        <f t="shared" ca="1" si="81"/>
        <v>3</v>
      </c>
      <c r="K339">
        <f t="shared" ca="1" si="82"/>
        <v>0</v>
      </c>
      <c r="L339">
        <f t="shared" ca="1" si="83"/>
        <v>0</v>
      </c>
      <c r="M339">
        <f t="shared" ca="1" si="84"/>
        <v>0</v>
      </c>
      <c r="N339" t="str">
        <f t="shared" ca="1" si="85"/>
        <v/>
      </c>
      <c r="O339" t="str">
        <f t="shared" ca="1" si="86"/>
        <v/>
      </c>
      <c r="P339" t="str">
        <f t="shared" si="87"/>
        <v/>
      </c>
      <c r="Q339" t="str">
        <f t="shared" ca="1" si="88"/>
        <v/>
      </c>
      <c r="R339" t="str">
        <f t="shared" si="89"/>
        <v/>
      </c>
      <c r="S339" t="str">
        <f t="shared" si="90"/>
        <v/>
      </c>
      <c r="T339" s="2" t="str">
        <f ca="1">IF(S339="Irrigation","Irrigation",IF(R339="Irrigation","Irrigation",IF(Q339="Domestic","Domestic",IF(P339="Stockwatering","Stockwatering",IF(N339="IRRIGATION_AND_MUNICIPAL","Irrigation and Municipal",IF(O339="IRRIGATION_AND_DOMESTIC","Irrigation and Domestic Municipality",_xlfn.XLOOKUP(J339,Use_Code_Ranking!$B$4:$B$23,Use_Code_Ranking!$A$4:$A$23)))))))</f>
        <v>Domestic</v>
      </c>
      <c r="V339" s="20" t="str">
        <f ca="1"/>
        <v>C002115</v>
      </c>
      <c r="W339" s="4" t="str">
        <f t="shared" ca="1" si="78"/>
        <v>Stockwatering</v>
      </c>
      <c r="X339" t="str">
        <f t="shared" ca="1" si="79"/>
        <v>N</v>
      </c>
      <c r="Y339" s="2" t="str">
        <f t="shared" ca="1" si="80"/>
        <v>N</v>
      </c>
      <c r="Z339">
        <f ca="1">_xlfn.XLOOKUP($W339,Return_flow_table!$A$4:$A$25,Return_flow_table!B$4:B$25)</f>
        <v>0</v>
      </c>
      <c r="AA339">
        <f ca="1">_xlfn.XLOOKUP($W339,Return_flow_table!$A$4:$A$25,Return_flow_table!C$4:C$25)</f>
        <v>0</v>
      </c>
      <c r="AB339">
        <f ca="1">_xlfn.XLOOKUP($W339,Return_flow_table!$A$4:$A$25,Return_flow_table!D$4:D$25)</f>
        <v>0</v>
      </c>
      <c r="AC339">
        <f ca="1">_xlfn.XLOOKUP($W339,Return_flow_table!$A$4:$A$25,Return_flow_table!E$4:E$25)</f>
        <v>0</v>
      </c>
      <c r="AD339">
        <f ca="1">_xlfn.XLOOKUP($W339,Return_flow_table!$A$4:$A$25,Return_flow_table!F$4:F$25)</f>
        <v>0</v>
      </c>
      <c r="AE339">
        <f ca="1">_xlfn.XLOOKUP($W339,Return_flow_table!$A$4:$A$25,Return_flow_table!G$4:G$25)</f>
        <v>0</v>
      </c>
      <c r="AF339">
        <f ca="1">_xlfn.XLOOKUP($W339,Return_flow_table!$A$4:$A$25,Return_flow_table!H$4:H$25)</f>
        <v>0</v>
      </c>
      <c r="AG339">
        <f ca="1">_xlfn.XLOOKUP($W339,Return_flow_table!$A$4:$A$25,Return_flow_table!I$4:I$25)</f>
        <v>0</v>
      </c>
      <c r="AH339">
        <f ca="1">_xlfn.XLOOKUP($W339,Return_flow_table!$A$4:$A$25,Return_flow_table!J$4:J$25)</f>
        <v>0</v>
      </c>
      <c r="AI339">
        <f ca="1">_xlfn.XLOOKUP($W339,Return_flow_table!$A$4:$A$25,Return_flow_table!K$4:K$25)</f>
        <v>0</v>
      </c>
      <c r="AJ339">
        <f ca="1">_xlfn.XLOOKUP($W339,Return_flow_table!$A$4:$A$25,Return_flow_table!L$4:L$25)</f>
        <v>0</v>
      </c>
      <c r="AK339">
        <f ca="1">_xlfn.XLOOKUP($W339,Return_flow_table!$A$4:$A$25,Return_flow_table!M$4:M$25)</f>
        <v>0</v>
      </c>
      <c r="AL339" s="39" t="str" cm="1">
        <f t="array" aca="1" ref="AL339" ca="1">IF(SUM(  ((OFFSET($A$4,0,0,COUNTA(A:A)-3,1)) =V339) * (OFFSET($T$4, 0,0,COUNTA(A:A)-3,1) = "Domestic")) &gt; 0,"Y","")</f>
        <v/>
      </c>
    </row>
    <row r="340" spans="1:38" x14ac:dyDescent="0.25">
      <c r="A340" t="s">
        <v>606</v>
      </c>
      <c r="B340" t="s">
        <v>102</v>
      </c>
      <c r="C340" t="s">
        <v>96</v>
      </c>
      <c r="D340">
        <v>0.1</v>
      </c>
      <c r="E340" t="s">
        <v>97</v>
      </c>
      <c r="G340" t="s">
        <v>290</v>
      </c>
      <c r="H340" s="38" t="s">
        <v>119</v>
      </c>
      <c r="I340">
        <f>_xlfn.XLOOKUP(B340,Use_Code_Ranking!$A$4:$A$23,Use_Code_Ranking!$B$4:$B$23,9999)</f>
        <v>3</v>
      </c>
      <c r="J340">
        <f t="shared" ca="1" si="81"/>
        <v>3</v>
      </c>
      <c r="K340">
        <f t="shared" ca="1" si="82"/>
        <v>0</v>
      </c>
      <c r="L340">
        <f t="shared" ca="1" si="83"/>
        <v>0</v>
      </c>
      <c r="M340">
        <f t="shared" ca="1" si="84"/>
        <v>0</v>
      </c>
      <c r="N340" t="str">
        <f t="shared" ca="1" si="85"/>
        <v/>
      </c>
      <c r="O340" t="str">
        <f t="shared" ca="1" si="86"/>
        <v/>
      </c>
      <c r="P340" t="str">
        <f t="shared" si="87"/>
        <v/>
      </c>
      <c r="Q340" t="str">
        <f t="shared" ca="1" si="88"/>
        <v/>
      </c>
      <c r="R340" t="str">
        <f t="shared" si="89"/>
        <v/>
      </c>
      <c r="S340" t="str">
        <f t="shared" si="90"/>
        <v/>
      </c>
      <c r="T340" s="2" t="str">
        <f ca="1">IF(S340="Irrigation","Irrigation",IF(R340="Irrigation","Irrigation",IF(Q340="Domestic","Domestic",IF(P340="Stockwatering","Stockwatering",IF(N340="IRRIGATION_AND_MUNICIPAL","Irrigation and Municipal",IF(O340="IRRIGATION_AND_DOMESTIC","Irrigation and Domestic Municipality",_xlfn.XLOOKUP(J340,Use_Code_Ranking!$B$4:$B$23,Use_Code_Ranking!$A$4:$A$23)))))))</f>
        <v>Domestic</v>
      </c>
      <c r="V340" s="20" t="str">
        <f ca="1"/>
        <v>C002116</v>
      </c>
      <c r="W340" s="4" t="str">
        <f t="shared" ca="1" si="78"/>
        <v>Stockwatering</v>
      </c>
      <c r="X340" t="str">
        <f t="shared" ca="1" si="79"/>
        <v>N</v>
      </c>
      <c r="Y340" s="2" t="str">
        <f t="shared" ca="1" si="80"/>
        <v>N</v>
      </c>
      <c r="Z340">
        <f ca="1">_xlfn.XLOOKUP($W340,Return_flow_table!$A$4:$A$25,Return_flow_table!B$4:B$25)</f>
        <v>0</v>
      </c>
      <c r="AA340">
        <f ca="1">_xlfn.XLOOKUP($W340,Return_flow_table!$A$4:$A$25,Return_flow_table!C$4:C$25)</f>
        <v>0</v>
      </c>
      <c r="AB340">
        <f ca="1">_xlfn.XLOOKUP($W340,Return_flow_table!$A$4:$A$25,Return_flow_table!D$4:D$25)</f>
        <v>0</v>
      </c>
      <c r="AC340">
        <f ca="1">_xlfn.XLOOKUP($W340,Return_flow_table!$A$4:$A$25,Return_flow_table!E$4:E$25)</f>
        <v>0</v>
      </c>
      <c r="AD340">
        <f ca="1">_xlfn.XLOOKUP($W340,Return_flow_table!$A$4:$A$25,Return_flow_table!F$4:F$25)</f>
        <v>0</v>
      </c>
      <c r="AE340">
        <f ca="1">_xlfn.XLOOKUP($W340,Return_flow_table!$A$4:$A$25,Return_flow_table!G$4:G$25)</f>
        <v>0</v>
      </c>
      <c r="AF340">
        <f ca="1">_xlfn.XLOOKUP($W340,Return_flow_table!$A$4:$A$25,Return_flow_table!H$4:H$25)</f>
        <v>0</v>
      </c>
      <c r="AG340">
        <f ca="1">_xlfn.XLOOKUP($W340,Return_flow_table!$A$4:$A$25,Return_flow_table!I$4:I$25)</f>
        <v>0</v>
      </c>
      <c r="AH340">
        <f ca="1">_xlfn.XLOOKUP($W340,Return_flow_table!$A$4:$A$25,Return_flow_table!J$4:J$25)</f>
        <v>0</v>
      </c>
      <c r="AI340">
        <f ca="1">_xlfn.XLOOKUP($W340,Return_flow_table!$A$4:$A$25,Return_flow_table!K$4:K$25)</f>
        <v>0</v>
      </c>
      <c r="AJ340">
        <f ca="1">_xlfn.XLOOKUP($W340,Return_flow_table!$A$4:$A$25,Return_flow_table!L$4:L$25)</f>
        <v>0</v>
      </c>
      <c r="AK340">
        <f ca="1">_xlfn.XLOOKUP($W340,Return_flow_table!$A$4:$A$25,Return_flow_table!M$4:M$25)</f>
        <v>0</v>
      </c>
      <c r="AL340" s="39" t="str" cm="1">
        <f t="array" aca="1" ref="AL340" ca="1">IF(SUM(  ((OFFSET($A$4,0,0,COUNTA(A:A)-3,1)) =V340) * (OFFSET($T$4, 0,0,COUNTA(A:A)-3,1) = "Domestic")) &gt; 0,"Y","")</f>
        <v/>
      </c>
    </row>
    <row r="341" spans="1:38" x14ac:dyDescent="0.25">
      <c r="A341" t="s">
        <v>607</v>
      </c>
      <c r="B341" t="s">
        <v>102</v>
      </c>
      <c r="C341" t="s">
        <v>96</v>
      </c>
      <c r="D341">
        <v>0.2</v>
      </c>
      <c r="E341" t="s">
        <v>97</v>
      </c>
      <c r="G341" t="s">
        <v>290</v>
      </c>
      <c r="H341" s="38" t="s">
        <v>119</v>
      </c>
      <c r="I341">
        <f>_xlfn.XLOOKUP(B341,Use_Code_Ranking!$A$4:$A$23,Use_Code_Ranking!$B$4:$B$23,9999)</f>
        <v>3</v>
      </c>
      <c r="J341">
        <f t="shared" ca="1" si="81"/>
        <v>3</v>
      </c>
      <c r="K341">
        <f t="shared" ca="1" si="82"/>
        <v>0</v>
      </c>
      <c r="L341">
        <f t="shared" ca="1" si="83"/>
        <v>0</v>
      </c>
      <c r="M341">
        <f t="shared" ca="1" si="84"/>
        <v>0</v>
      </c>
      <c r="N341" t="str">
        <f t="shared" ca="1" si="85"/>
        <v/>
      </c>
      <c r="O341" t="str">
        <f t="shared" ca="1" si="86"/>
        <v/>
      </c>
      <c r="P341" t="str">
        <f t="shared" si="87"/>
        <v/>
      </c>
      <c r="Q341" t="str">
        <f t="shared" ca="1" si="88"/>
        <v/>
      </c>
      <c r="R341" t="str">
        <f t="shared" si="89"/>
        <v/>
      </c>
      <c r="S341" t="str">
        <f t="shared" si="90"/>
        <v/>
      </c>
      <c r="T341" s="2" t="str">
        <f ca="1">IF(S341="Irrigation","Irrigation",IF(R341="Irrigation","Irrigation",IF(Q341="Domestic","Domestic",IF(P341="Stockwatering","Stockwatering",IF(N341="IRRIGATION_AND_MUNICIPAL","Irrigation and Municipal",IF(O341="IRRIGATION_AND_DOMESTIC","Irrigation and Domestic Municipality",_xlfn.XLOOKUP(J341,Use_Code_Ranking!$B$4:$B$23,Use_Code_Ranking!$A$4:$A$23)))))))</f>
        <v>Domestic</v>
      </c>
      <c r="V341" s="20" t="str">
        <f ca="1"/>
        <v>C003068</v>
      </c>
      <c r="W341" s="4" t="str">
        <f t="shared" ca="1" si="78"/>
        <v>Stockwatering</v>
      </c>
      <c r="X341" t="str">
        <f t="shared" ca="1" si="79"/>
        <v>N</v>
      </c>
      <c r="Y341" s="2" t="str">
        <f t="shared" ca="1" si="80"/>
        <v>N</v>
      </c>
      <c r="Z341">
        <f ca="1">_xlfn.XLOOKUP($W341,Return_flow_table!$A$4:$A$25,Return_flow_table!B$4:B$25)</f>
        <v>0</v>
      </c>
      <c r="AA341">
        <f ca="1">_xlfn.XLOOKUP($W341,Return_flow_table!$A$4:$A$25,Return_flow_table!C$4:C$25)</f>
        <v>0</v>
      </c>
      <c r="AB341">
        <f ca="1">_xlfn.XLOOKUP($W341,Return_flow_table!$A$4:$A$25,Return_flow_table!D$4:D$25)</f>
        <v>0</v>
      </c>
      <c r="AC341">
        <f ca="1">_xlfn.XLOOKUP($W341,Return_flow_table!$A$4:$A$25,Return_flow_table!E$4:E$25)</f>
        <v>0</v>
      </c>
      <c r="AD341">
        <f ca="1">_xlfn.XLOOKUP($W341,Return_flow_table!$A$4:$A$25,Return_flow_table!F$4:F$25)</f>
        <v>0</v>
      </c>
      <c r="AE341">
        <f ca="1">_xlfn.XLOOKUP($W341,Return_flow_table!$A$4:$A$25,Return_flow_table!G$4:G$25)</f>
        <v>0</v>
      </c>
      <c r="AF341">
        <f ca="1">_xlfn.XLOOKUP($W341,Return_flow_table!$A$4:$A$25,Return_flow_table!H$4:H$25)</f>
        <v>0</v>
      </c>
      <c r="AG341">
        <f ca="1">_xlfn.XLOOKUP($W341,Return_flow_table!$A$4:$A$25,Return_flow_table!I$4:I$25)</f>
        <v>0</v>
      </c>
      <c r="AH341">
        <f ca="1">_xlfn.XLOOKUP($W341,Return_flow_table!$A$4:$A$25,Return_flow_table!J$4:J$25)</f>
        <v>0</v>
      </c>
      <c r="AI341">
        <f ca="1">_xlfn.XLOOKUP($W341,Return_flow_table!$A$4:$A$25,Return_flow_table!K$4:K$25)</f>
        <v>0</v>
      </c>
      <c r="AJ341">
        <f ca="1">_xlfn.XLOOKUP($W341,Return_flow_table!$A$4:$A$25,Return_flow_table!L$4:L$25)</f>
        <v>0</v>
      </c>
      <c r="AK341">
        <f ca="1">_xlfn.XLOOKUP($W341,Return_flow_table!$A$4:$A$25,Return_flow_table!M$4:M$25)</f>
        <v>0</v>
      </c>
      <c r="AL341" s="39" t="str" cm="1">
        <f t="array" aca="1" ref="AL341" ca="1">IF(SUM(  ((OFFSET($A$4,0,0,COUNTA(A:A)-3,1)) =V341) * (OFFSET($T$4, 0,0,COUNTA(A:A)-3,1) = "Domestic")) &gt; 0,"Y","")</f>
        <v/>
      </c>
    </row>
    <row r="342" spans="1:38" x14ac:dyDescent="0.25">
      <c r="A342" t="s">
        <v>608</v>
      </c>
      <c r="B342" t="s">
        <v>102</v>
      </c>
      <c r="C342" t="s">
        <v>96</v>
      </c>
      <c r="D342">
        <v>304</v>
      </c>
      <c r="E342" t="s">
        <v>97</v>
      </c>
      <c r="G342" t="s">
        <v>609</v>
      </c>
      <c r="H342" s="38" t="s">
        <v>112</v>
      </c>
      <c r="I342">
        <f>_xlfn.XLOOKUP(B342,Use_Code_Ranking!$A$4:$A$23,Use_Code_Ranking!$B$4:$B$23,9999)</f>
        <v>3</v>
      </c>
      <c r="J342">
        <f t="shared" ca="1" si="81"/>
        <v>2</v>
      </c>
      <c r="K342">
        <f t="shared" ca="1" si="82"/>
        <v>0</v>
      </c>
      <c r="L342">
        <f t="shared" ca="1" si="83"/>
        <v>1</v>
      </c>
      <c r="M342">
        <f t="shared" ca="1" si="84"/>
        <v>1</v>
      </c>
      <c r="N342" t="str">
        <f t="shared" ca="1" si="85"/>
        <v/>
      </c>
      <c r="O342" t="str">
        <f t="shared" ca="1" si="86"/>
        <v/>
      </c>
      <c r="P342" t="str">
        <f t="shared" si="87"/>
        <v/>
      </c>
      <c r="Q342" t="str">
        <f t="shared" ca="1" si="88"/>
        <v/>
      </c>
      <c r="R342" t="str">
        <f t="shared" si="89"/>
        <v/>
      </c>
      <c r="S342" t="str">
        <f t="shared" si="90"/>
        <v/>
      </c>
      <c r="T342" s="2" t="str">
        <f ca="1">IF(S342="Irrigation","Irrigation",IF(R342="Irrigation","Irrigation",IF(Q342="Domestic","Domestic",IF(P342="Stockwatering","Stockwatering",IF(N342="IRRIGATION_AND_MUNICIPAL","Irrigation and Municipal",IF(O342="IRRIGATION_AND_DOMESTIC","Irrigation and Domestic Municipality",_xlfn.XLOOKUP(J342,Use_Code_Ranking!$B$4:$B$23,Use_Code_Ranking!$A$4:$A$23)))))))</f>
        <v>Municipal</v>
      </c>
      <c r="V342" s="20" t="str">
        <f ca="1"/>
        <v>C003836</v>
      </c>
      <c r="W342" s="4" t="str">
        <f t="shared" ca="1" si="78"/>
        <v>Stockwatering</v>
      </c>
      <c r="X342" t="str">
        <f t="shared" ca="1" si="79"/>
        <v>N</v>
      </c>
      <c r="Y342" s="2" t="str">
        <f t="shared" ca="1" si="80"/>
        <v>N</v>
      </c>
      <c r="Z342">
        <f ca="1">_xlfn.XLOOKUP($W342,Return_flow_table!$A$4:$A$25,Return_flow_table!B$4:B$25)</f>
        <v>0</v>
      </c>
      <c r="AA342">
        <f ca="1">_xlfn.XLOOKUP($W342,Return_flow_table!$A$4:$A$25,Return_flow_table!C$4:C$25)</f>
        <v>0</v>
      </c>
      <c r="AB342">
        <f ca="1">_xlfn.XLOOKUP($W342,Return_flow_table!$A$4:$A$25,Return_flow_table!D$4:D$25)</f>
        <v>0</v>
      </c>
      <c r="AC342">
        <f ca="1">_xlfn.XLOOKUP($W342,Return_flow_table!$A$4:$A$25,Return_flow_table!E$4:E$25)</f>
        <v>0</v>
      </c>
      <c r="AD342">
        <f ca="1">_xlfn.XLOOKUP($W342,Return_flow_table!$A$4:$A$25,Return_flow_table!F$4:F$25)</f>
        <v>0</v>
      </c>
      <c r="AE342">
        <f ca="1">_xlfn.XLOOKUP($W342,Return_flow_table!$A$4:$A$25,Return_flow_table!G$4:G$25)</f>
        <v>0</v>
      </c>
      <c r="AF342">
        <f ca="1">_xlfn.XLOOKUP($W342,Return_flow_table!$A$4:$A$25,Return_flow_table!H$4:H$25)</f>
        <v>0</v>
      </c>
      <c r="AG342">
        <f ca="1">_xlfn.XLOOKUP($W342,Return_flow_table!$A$4:$A$25,Return_flow_table!I$4:I$25)</f>
        <v>0</v>
      </c>
      <c r="AH342">
        <f ca="1">_xlfn.XLOOKUP($W342,Return_flow_table!$A$4:$A$25,Return_flow_table!J$4:J$25)</f>
        <v>0</v>
      </c>
      <c r="AI342">
        <f ca="1">_xlfn.XLOOKUP($W342,Return_flow_table!$A$4:$A$25,Return_flow_table!K$4:K$25)</f>
        <v>0</v>
      </c>
      <c r="AJ342">
        <f ca="1">_xlfn.XLOOKUP($W342,Return_flow_table!$A$4:$A$25,Return_flow_table!L$4:L$25)</f>
        <v>0</v>
      </c>
      <c r="AK342">
        <f ca="1">_xlfn.XLOOKUP($W342,Return_flow_table!$A$4:$A$25,Return_flow_table!M$4:M$25)</f>
        <v>0</v>
      </c>
      <c r="AL342" s="39" t="str" cm="1">
        <f t="array" aca="1" ref="AL342" ca="1">IF(SUM(  ((OFFSET($A$4,0,0,COUNTA(A:A)-3,1)) =V342) * (OFFSET($T$4, 0,0,COUNTA(A:A)-3,1) = "Domestic")) &gt; 0,"Y","")</f>
        <v/>
      </c>
    </row>
    <row r="343" spans="1:38" x14ac:dyDescent="0.25">
      <c r="A343" t="s">
        <v>608</v>
      </c>
      <c r="B343" t="s">
        <v>105</v>
      </c>
      <c r="C343" t="s">
        <v>96</v>
      </c>
      <c r="D343">
        <v>304</v>
      </c>
      <c r="E343" t="s">
        <v>97</v>
      </c>
      <c r="G343" t="s">
        <v>609</v>
      </c>
      <c r="H343" s="38" t="s">
        <v>112</v>
      </c>
      <c r="I343">
        <f>_xlfn.XLOOKUP(B343,Use_Code_Ranking!$A$4:$A$23,Use_Code_Ranking!$B$4:$B$23,9999)</f>
        <v>2</v>
      </c>
      <c r="J343">
        <f t="shared" ca="1" si="81"/>
        <v>2</v>
      </c>
      <c r="K343">
        <f t="shared" ca="1" si="82"/>
        <v>0</v>
      </c>
      <c r="L343">
        <f t="shared" ca="1" si="83"/>
        <v>1</v>
      </c>
      <c r="M343">
        <f t="shared" ca="1" si="84"/>
        <v>1</v>
      </c>
      <c r="N343" t="str">
        <f t="shared" ca="1" si="85"/>
        <v/>
      </c>
      <c r="O343" t="str">
        <f t="shared" ca="1" si="86"/>
        <v/>
      </c>
      <c r="P343" t="str">
        <f t="shared" si="87"/>
        <v/>
      </c>
      <c r="Q343" t="str">
        <f t="shared" ca="1" si="88"/>
        <v/>
      </c>
      <c r="R343" t="str">
        <f t="shared" si="89"/>
        <v/>
      </c>
      <c r="S343" t="str">
        <f t="shared" si="90"/>
        <v/>
      </c>
      <c r="T343" s="2" t="str">
        <f ca="1">IF(S343="Irrigation","Irrigation",IF(R343="Irrigation","Irrigation",IF(Q343="Domestic","Domestic",IF(P343="Stockwatering","Stockwatering",IF(N343="IRRIGATION_AND_MUNICIPAL","Irrigation and Municipal",IF(O343="IRRIGATION_AND_DOMESTIC","Irrigation and Domestic Municipality",_xlfn.XLOOKUP(J343,Use_Code_Ranking!$B$4:$B$23,Use_Code_Ranking!$A$4:$A$23)))))))</f>
        <v>Municipal</v>
      </c>
      <c r="V343" s="20" t="str">
        <f ca="1"/>
        <v>C003837</v>
      </c>
      <c r="W343" s="4" t="str">
        <f t="shared" ca="1" si="78"/>
        <v>Stockwatering</v>
      </c>
      <c r="X343" t="str">
        <f t="shared" ca="1" si="79"/>
        <v>N</v>
      </c>
      <c r="Y343" s="2" t="str">
        <f t="shared" ca="1" si="80"/>
        <v>N</v>
      </c>
      <c r="Z343">
        <f ca="1">_xlfn.XLOOKUP($W343,Return_flow_table!$A$4:$A$25,Return_flow_table!B$4:B$25)</f>
        <v>0</v>
      </c>
      <c r="AA343">
        <f ca="1">_xlfn.XLOOKUP($W343,Return_flow_table!$A$4:$A$25,Return_flow_table!C$4:C$25)</f>
        <v>0</v>
      </c>
      <c r="AB343">
        <f ca="1">_xlfn.XLOOKUP($W343,Return_flow_table!$A$4:$A$25,Return_flow_table!D$4:D$25)</f>
        <v>0</v>
      </c>
      <c r="AC343">
        <f ca="1">_xlfn.XLOOKUP($W343,Return_flow_table!$A$4:$A$25,Return_flow_table!E$4:E$25)</f>
        <v>0</v>
      </c>
      <c r="AD343">
        <f ca="1">_xlfn.XLOOKUP($W343,Return_flow_table!$A$4:$A$25,Return_flow_table!F$4:F$25)</f>
        <v>0</v>
      </c>
      <c r="AE343">
        <f ca="1">_xlfn.XLOOKUP($W343,Return_flow_table!$A$4:$A$25,Return_flow_table!G$4:G$25)</f>
        <v>0</v>
      </c>
      <c r="AF343">
        <f ca="1">_xlfn.XLOOKUP($W343,Return_flow_table!$A$4:$A$25,Return_flow_table!H$4:H$25)</f>
        <v>0</v>
      </c>
      <c r="AG343">
        <f ca="1">_xlfn.XLOOKUP($W343,Return_flow_table!$A$4:$A$25,Return_flow_table!I$4:I$25)</f>
        <v>0</v>
      </c>
      <c r="AH343">
        <f ca="1">_xlfn.XLOOKUP($W343,Return_flow_table!$A$4:$A$25,Return_flow_table!J$4:J$25)</f>
        <v>0</v>
      </c>
      <c r="AI343">
        <f ca="1">_xlfn.XLOOKUP($W343,Return_flow_table!$A$4:$A$25,Return_flow_table!K$4:K$25)</f>
        <v>0</v>
      </c>
      <c r="AJ343">
        <f ca="1">_xlfn.XLOOKUP($W343,Return_flow_table!$A$4:$A$25,Return_flow_table!L$4:L$25)</f>
        <v>0</v>
      </c>
      <c r="AK343">
        <f ca="1">_xlfn.XLOOKUP($W343,Return_flow_table!$A$4:$A$25,Return_flow_table!M$4:M$25)</f>
        <v>0</v>
      </c>
      <c r="AL343" s="39" t="str" cm="1">
        <f t="array" aca="1" ref="AL343" ca="1">IF(SUM(  ((OFFSET($A$4,0,0,COUNTA(A:A)-3,1)) =V343) * (OFFSET($T$4, 0,0,COUNTA(A:A)-3,1) = "Domestic")) &gt; 0,"Y","")</f>
        <v/>
      </c>
    </row>
    <row r="344" spans="1:38" x14ac:dyDescent="0.25">
      <c r="A344" t="s">
        <v>610</v>
      </c>
      <c r="B344" t="s">
        <v>102</v>
      </c>
      <c r="C344" t="s">
        <v>96</v>
      </c>
      <c r="D344">
        <v>65.2</v>
      </c>
      <c r="E344" t="s">
        <v>97</v>
      </c>
      <c r="G344" t="s">
        <v>609</v>
      </c>
      <c r="H344" s="38" t="s">
        <v>112</v>
      </c>
      <c r="I344">
        <f>_xlfn.XLOOKUP(B344,Use_Code_Ranking!$A$4:$A$23,Use_Code_Ranking!$B$4:$B$23,9999)</f>
        <v>3</v>
      </c>
      <c r="J344">
        <f t="shared" ca="1" si="81"/>
        <v>2</v>
      </c>
      <c r="K344">
        <f t="shared" ca="1" si="82"/>
        <v>0</v>
      </c>
      <c r="L344">
        <f t="shared" ca="1" si="83"/>
        <v>1</v>
      </c>
      <c r="M344">
        <f t="shared" ca="1" si="84"/>
        <v>1</v>
      </c>
      <c r="N344" t="str">
        <f t="shared" ca="1" si="85"/>
        <v/>
      </c>
      <c r="O344" t="str">
        <f t="shared" ca="1" si="86"/>
        <v/>
      </c>
      <c r="P344" t="str">
        <f t="shared" si="87"/>
        <v/>
      </c>
      <c r="Q344" t="str">
        <f t="shared" ca="1" si="88"/>
        <v/>
      </c>
      <c r="R344" t="str">
        <f t="shared" si="89"/>
        <v/>
      </c>
      <c r="S344" t="str">
        <f t="shared" si="90"/>
        <v/>
      </c>
      <c r="T344" s="2" t="str">
        <f ca="1">IF(S344="Irrigation","Irrigation",IF(R344="Irrigation","Irrigation",IF(Q344="Domestic","Domestic",IF(P344="Stockwatering","Stockwatering",IF(N344="IRRIGATION_AND_MUNICIPAL","Irrigation and Municipal",IF(O344="IRRIGATION_AND_DOMESTIC","Irrigation and Domestic Municipality",_xlfn.XLOOKUP(J344,Use_Code_Ranking!$B$4:$B$23,Use_Code_Ranking!$A$4:$A$23)))))))</f>
        <v>Municipal</v>
      </c>
      <c r="V344" s="20" t="str">
        <f ca="1"/>
        <v>C003861</v>
      </c>
      <c r="W344" s="4" t="str">
        <f t="shared" ca="1" si="78"/>
        <v>Stockwatering</v>
      </c>
      <c r="X344" t="str">
        <f t="shared" ca="1" si="79"/>
        <v>N</v>
      </c>
      <c r="Y344" s="2" t="str">
        <f t="shared" ca="1" si="80"/>
        <v>N</v>
      </c>
      <c r="Z344">
        <f ca="1">_xlfn.XLOOKUP($W344,Return_flow_table!$A$4:$A$25,Return_flow_table!B$4:B$25)</f>
        <v>0</v>
      </c>
      <c r="AA344">
        <f ca="1">_xlfn.XLOOKUP($W344,Return_flow_table!$A$4:$A$25,Return_flow_table!C$4:C$25)</f>
        <v>0</v>
      </c>
      <c r="AB344">
        <f ca="1">_xlfn.XLOOKUP($W344,Return_flow_table!$A$4:$A$25,Return_flow_table!D$4:D$25)</f>
        <v>0</v>
      </c>
      <c r="AC344">
        <f ca="1">_xlfn.XLOOKUP($W344,Return_flow_table!$A$4:$A$25,Return_flow_table!E$4:E$25)</f>
        <v>0</v>
      </c>
      <c r="AD344">
        <f ca="1">_xlfn.XLOOKUP($W344,Return_flow_table!$A$4:$A$25,Return_flow_table!F$4:F$25)</f>
        <v>0</v>
      </c>
      <c r="AE344">
        <f ca="1">_xlfn.XLOOKUP($W344,Return_flow_table!$A$4:$A$25,Return_flow_table!G$4:G$25)</f>
        <v>0</v>
      </c>
      <c r="AF344">
        <f ca="1">_xlfn.XLOOKUP($W344,Return_flow_table!$A$4:$A$25,Return_flow_table!H$4:H$25)</f>
        <v>0</v>
      </c>
      <c r="AG344">
        <f ca="1">_xlfn.XLOOKUP($W344,Return_flow_table!$A$4:$A$25,Return_flow_table!I$4:I$25)</f>
        <v>0</v>
      </c>
      <c r="AH344">
        <f ca="1">_xlfn.XLOOKUP($W344,Return_flow_table!$A$4:$A$25,Return_flow_table!J$4:J$25)</f>
        <v>0</v>
      </c>
      <c r="AI344">
        <f ca="1">_xlfn.XLOOKUP($W344,Return_flow_table!$A$4:$A$25,Return_flow_table!K$4:K$25)</f>
        <v>0</v>
      </c>
      <c r="AJ344">
        <f ca="1">_xlfn.XLOOKUP($W344,Return_flow_table!$A$4:$A$25,Return_flow_table!L$4:L$25)</f>
        <v>0</v>
      </c>
      <c r="AK344">
        <f ca="1">_xlfn.XLOOKUP($W344,Return_flow_table!$A$4:$A$25,Return_flow_table!M$4:M$25)</f>
        <v>0</v>
      </c>
      <c r="AL344" s="39" t="str" cm="1">
        <f t="array" aca="1" ref="AL344" ca="1">IF(SUM(  ((OFFSET($A$4,0,0,COUNTA(A:A)-3,1)) =V344) * (OFFSET($T$4, 0,0,COUNTA(A:A)-3,1) = "Domestic")) &gt; 0,"Y","")</f>
        <v/>
      </c>
    </row>
    <row r="345" spans="1:38" x14ac:dyDescent="0.25">
      <c r="A345" t="s">
        <v>610</v>
      </c>
      <c r="B345" t="s">
        <v>105</v>
      </c>
      <c r="C345" t="s">
        <v>96</v>
      </c>
      <c r="D345">
        <v>65.2</v>
      </c>
      <c r="E345" t="s">
        <v>97</v>
      </c>
      <c r="G345" t="s">
        <v>609</v>
      </c>
      <c r="H345" s="38" t="s">
        <v>112</v>
      </c>
      <c r="I345">
        <f>_xlfn.XLOOKUP(B345,Use_Code_Ranking!$A$4:$A$23,Use_Code_Ranking!$B$4:$B$23,9999)</f>
        <v>2</v>
      </c>
      <c r="J345">
        <f t="shared" ca="1" si="81"/>
        <v>2</v>
      </c>
      <c r="K345">
        <f t="shared" ca="1" si="82"/>
        <v>0</v>
      </c>
      <c r="L345">
        <f t="shared" ca="1" si="83"/>
        <v>1</v>
      </c>
      <c r="M345">
        <f t="shared" ca="1" si="84"/>
        <v>1</v>
      </c>
      <c r="N345" t="str">
        <f t="shared" ca="1" si="85"/>
        <v/>
      </c>
      <c r="O345" t="str">
        <f t="shared" ca="1" si="86"/>
        <v/>
      </c>
      <c r="P345" t="str">
        <f t="shared" si="87"/>
        <v/>
      </c>
      <c r="Q345" t="str">
        <f t="shared" ca="1" si="88"/>
        <v/>
      </c>
      <c r="R345" t="str">
        <f t="shared" si="89"/>
        <v/>
      </c>
      <c r="S345" t="str">
        <f t="shared" si="90"/>
        <v/>
      </c>
      <c r="T345" s="2" t="str">
        <f ca="1">IF(S345="Irrigation","Irrigation",IF(R345="Irrigation","Irrigation",IF(Q345="Domestic","Domestic",IF(P345="Stockwatering","Stockwatering",IF(N345="IRRIGATION_AND_MUNICIPAL","Irrigation and Municipal",IF(O345="IRRIGATION_AND_DOMESTIC","Irrigation and Domestic Municipality",_xlfn.XLOOKUP(J345,Use_Code_Ranking!$B$4:$B$23,Use_Code_Ranking!$A$4:$A$23)))))))</f>
        <v>Municipal</v>
      </c>
      <c r="V345" s="20" t="str">
        <f ca="1"/>
        <v>C003903</v>
      </c>
      <c r="W345" s="4" t="str">
        <f t="shared" ca="1" si="78"/>
        <v>Stockwatering</v>
      </c>
      <c r="X345" t="str">
        <f t="shared" ca="1" si="79"/>
        <v>N</v>
      </c>
      <c r="Y345" s="2" t="str">
        <f t="shared" ca="1" si="80"/>
        <v>N</v>
      </c>
      <c r="Z345">
        <f ca="1">_xlfn.XLOOKUP($W345,Return_flow_table!$A$4:$A$25,Return_flow_table!B$4:B$25)</f>
        <v>0</v>
      </c>
      <c r="AA345">
        <f ca="1">_xlfn.XLOOKUP($W345,Return_flow_table!$A$4:$A$25,Return_flow_table!C$4:C$25)</f>
        <v>0</v>
      </c>
      <c r="AB345">
        <f ca="1">_xlfn.XLOOKUP($W345,Return_flow_table!$A$4:$A$25,Return_flow_table!D$4:D$25)</f>
        <v>0</v>
      </c>
      <c r="AC345">
        <f ca="1">_xlfn.XLOOKUP($W345,Return_flow_table!$A$4:$A$25,Return_flow_table!E$4:E$25)</f>
        <v>0</v>
      </c>
      <c r="AD345">
        <f ca="1">_xlfn.XLOOKUP($W345,Return_flow_table!$A$4:$A$25,Return_flow_table!F$4:F$25)</f>
        <v>0</v>
      </c>
      <c r="AE345">
        <f ca="1">_xlfn.XLOOKUP($W345,Return_flow_table!$A$4:$A$25,Return_flow_table!G$4:G$25)</f>
        <v>0</v>
      </c>
      <c r="AF345">
        <f ca="1">_xlfn.XLOOKUP($W345,Return_flow_table!$A$4:$A$25,Return_flow_table!H$4:H$25)</f>
        <v>0</v>
      </c>
      <c r="AG345">
        <f ca="1">_xlfn.XLOOKUP($W345,Return_flow_table!$A$4:$A$25,Return_flow_table!I$4:I$25)</f>
        <v>0</v>
      </c>
      <c r="AH345">
        <f ca="1">_xlfn.XLOOKUP($W345,Return_flow_table!$A$4:$A$25,Return_flow_table!J$4:J$25)</f>
        <v>0</v>
      </c>
      <c r="AI345">
        <f ca="1">_xlfn.XLOOKUP($W345,Return_flow_table!$A$4:$A$25,Return_flow_table!K$4:K$25)</f>
        <v>0</v>
      </c>
      <c r="AJ345">
        <f ca="1">_xlfn.XLOOKUP($W345,Return_flow_table!$A$4:$A$25,Return_flow_table!L$4:L$25)</f>
        <v>0</v>
      </c>
      <c r="AK345">
        <f ca="1">_xlfn.XLOOKUP($W345,Return_flow_table!$A$4:$A$25,Return_flow_table!M$4:M$25)</f>
        <v>0</v>
      </c>
      <c r="AL345" s="39" t="str" cm="1">
        <f t="array" aca="1" ref="AL345" ca="1">IF(SUM(  ((OFFSET($A$4,0,0,COUNTA(A:A)-3,1)) =V345) * (OFFSET($T$4, 0,0,COUNTA(A:A)-3,1) = "Domestic")) &gt; 0,"Y","")</f>
        <v/>
      </c>
    </row>
    <row r="346" spans="1:38" x14ac:dyDescent="0.25">
      <c r="A346" t="s">
        <v>611</v>
      </c>
      <c r="B346" t="s">
        <v>102</v>
      </c>
      <c r="C346" t="s">
        <v>96</v>
      </c>
      <c r="D346">
        <v>0.7</v>
      </c>
      <c r="E346" t="s">
        <v>97</v>
      </c>
      <c r="G346" t="s">
        <v>612</v>
      </c>
      <c r="H346" s="38" t="s">
        <v>99</v>
      </c>
      <c r="I346">
        <f>_xlfn.XLOOKUP(B346,Use_Code_Ranking!$A$4:$A$23,Use_Code_Ranking!$B$4:$B$23,9999)</f>
        <v>3</v>
      </c>
      <c r="J346">
        <f t="shared" ca="1" si="81"/>
        <v>3</v>
      </c>
      <c r="K346">
        <f t="shared" ca="1" si="82"/>
        <v>0</v>
      </c>
      <c r="L346">
        <f t="shared" ca="1" si="83"/>
        <v>0</v>
      </c>
      <c r="M346">
        <f t="shared" ca="1" si="84"/>
        <v>0</v>
      </c>
      <c r="N346" t="str">
        <f t="shared" ca="1" si="85"/>
        <v/>
      </c>
      <c r="O346" t="str">
        <f t="shared" ca="1" si="86"/>
        <v/>
      </c>
      <c r="P346" t="str">
        <f t="shared" si="87"/>
        <v/>
      </c>
      <c r="Q346" t="str">
        <f t="shared" ca="1" si="88"/>
        <v/>
      </c>
      <c r="R346" t="str">
        <f t="shared" si="89"/>
        <v/>
      </c>
      <c r="S346" t="str">
        <f t="shared" si="90"/>
        <v/>
      </c>
      <c r="T346" s="2" t="str">
        <f ca="1">IF(S346="Irrigation","Irrigation",IF(R346="Irrigation","Irrigation",IF(Q346="Domestic","Domestic",IF(P346="Stockwatering","Stockwatering",IF(N346="IRRIGATION_AND_MUNICIPAL","Irrigation and Municipal",IF(O346="IRRIGATION_AND_DOMESTIC","Irrigation and Domestic Municipality",_xlfn.XLOOKUP(J346,Use_Code_Ranking!$B$4:$B$23,Use_Code_Ranking!$A$4:$A$23)))))))</f>
        <v>Domestic</v>
      </c>
      <c r="V346" s="20" t="str">
        <f ca="1"/>
        <v>C003972</v>
      </c>
      <c r="W346" s="4" t="str">
        <f t="shared" ca="1" si="78"/>
        <v>Stockwatering</v>
      </c>
      <c r="X346" t="str">
        <f t="shared" ca="1" si="79"/>
        <v>N</v>
      </c>
      <c r="Y346" s="2" t="str">
        <f t="shared" ca="1" si="80"/>
        <v>N</v>
      </c>
      <c r="Z346">
        <f ca="1">_xlfn.XLOOKUP($W346,Return_flow_table!$A$4:$A$25,Return_flow_table!B$4:B$25)</f>
        <v>0</v>
      </c>
      <c r="AA346">
        <f ca="1">_xlfn.XLOOKUP($W346,Return_flow_table!$A$4:$A$25,Return_flow_table!C$4:C$25)</f>
        <v>0</v>
      </c>
      <c r="AB346">
        <f ca="1">_xlfn.XLOOKUP($W346,Return_flow_table!$A$4:$A$25,Return_flow_table!D$4:D$25)</f>
        <v>0</v>
      </c>
      <c r="AC346">
        <f ca="1">_xlfn.XLOOKUP($W346,Return_flow_table!$A$4:$A$25,Return_flow_table!E$4:E$25)</f>
        <v>0</v>
      </c>
      <c r="AD346">
        <f ca="1">_xlfn.XLOOKUP($W346,Return_flow_table!$A$4:$A$25,Return_flow_table!F$4:F$25)</f>
        <v>0</v>
      </c>
      <c r="AE346">
        <f ca="1">_xlfn.XLOOKUP($W346,Return_flow_table!$A$4:$A$25,Return_flow_table!G$4:G$25)</f>
        <v>0</v>
      </c>
      <c r="AF346">
        <f ca="1">_xlfn.XLOOKUP($W346,Return_flow_table!$A$4:$A$25,Return_flow_table!H$4:H$25)</f>
        <v>0</v>
      </c>
      <c r="AG346">
        <f ca="1">_xlfn.XLOOKUP($W346,Return_flow_table!$A$4:$A$25,Return_flow_table!I$4:I$25)</f>
        <v>0</v>
      </c>
      <c r="AH346">
        <f ca="1">_xlfn.XLOOKUP($W346,Return_flow_table!$A$4:$A$25,Return_flow_table!J$4:J$25)</f>
        <v>0</v>
      </c>
      <c r="AI346">
        <f ca="1">_xlfn.XLOOKUP($W346,Return_flow_table!$A$4:$A$25,Return_flow_table!K$4:K$25)</f>
        <v>0</v>
      </c>
      <c r="AJ346">
        <f ca="1">_xlfn.XLOOKUP($W346,Return_flow_table!$A$4:$A$25,Return_flow_table!L$4:L$25)</f>
        <v>0</v>
      </c>
      <c r="AK346">
        <f ca="1">_xlfn.XLOOKUP($W346,Return_flow_table!$A$4:$A$25,Return_flow_table!M$4:M$25)</f>
        <v>0</v>
      </c>
      <c r="AL346" s="39" t="str" cm="1">
        <f t="array" aca="1" ref="AL346" ca="1">IF(SUM(  ((OFFSET($A$4,0,0,COUNTA(A:A)-3,1)) =V346) * (OFFSET($T$4, 0,0,COUNTA(A:A)-3,1) = "Domestic")) &gt; 0,"Y","")</f>
        <v/>
      </c>
    </row>
    <row r="347" spans="1:38" x14ac:dyDescent="0.25">
      <c r="A347" t="s">
        <v>613</v>
      </c>
      <c r="B347" t="s">
        <v>105</v>
      </c>
      <c r="C347" t="s">
        <v>96</v>
      </c>
      <c r="D347">
        <v>160</v>
      </c>
      <c r="E347" t="s">
        <v>97</v>
      </c>
      <c r="G347" t="s">
        <v>456</v>
      </c>
      <c r="H347" s="38" t="s">
        <v>112</v>
      </c>
      <c r="I347">
        <f>_xlfn.XLOOKUP(B347,Use_Code_Ranking!$A$4:$A$23,Use_Code_Ranking!$B$4:$B$23,9999)</f>
        <v>2</v>
      </c>
      <c r="J347">
        <f t="shared" ca="1" si="81"/>
        <v>2</v>
      </c>
      <c r="K347">
        <f t="shared" ca="1" si="82"/>
        <v>0</v>
      </c>
      <c r="L347">
        <f t="shared" ca="1" si="83"/>
        <v>1</v>
      </c>
      <c r="M347">
        <f t="shared" ca="1" si="84"/>
        <v>1</v>
      </c>
      <c r="N347" t="str">
        <f t="shared" ca="1" si="85"/>
        <v/>
      </c>
      <c r="O347" t="str">
        <f t="shared" ca="1" si="86"/>
        <v/>
      </c>
      <c r="P347" t="str">
        <f t="shared" si="87"/>
        <v/>
      </c>
      <c r="Q347" t="str">
        <f t="shared" ca="1" si="88"/>
        <v/>
      </c>
      <c r="R347" t="str">
        <f t="shared" si="89"/>
        <v/>
      </c>
      <c r="S347" t="str">
        <f t="shared" si="90"/>
        <v/>
      </c>
      <c r="T347" s="2" t="str">
        <f ca="1">IF(S347="Irrigation","Irrigation",IF(R347="Irrigation","Irrigation",IF(Q347="Domestic","Domestic",IF(P347="Stockwatering","Stockwatering",IF(N347="IRRIGATION_AND_MUNICIPAL","Irrigation and Municipal",IF(O347="IRRIGATION_AND_DOMESTIC","Irrigation and Domestic Municipality",_xlfn.XLOOKUP(J347,Use_Code_Ranking!$B$4:$B$23,Use_Code_Ranking!$A$4:$A$23)))))))</f>
        <v>Municipal</v>
      </c>
      <c r="V347" s="20" t="str">
        <f ca="1"/>
        <v>C004151</v>
      </c>
      <c r="W347" s="4" t="str">
        <f t="shared" ca="1" si="78"/>
        <v>Stockwatering</v>
      </c>
      <c r="X347" t="str">
        <f t="shared" ca="1" si="79"/>
        <v>N</v>
      </c>
      <c r="Y347" s="2" t="str">
        <f t="shared" ca="1" si="80"/>
        <v>N</v>
      </c>
      <c r="Z347">
        <f ca="1">_xlfn.XLOOKUP($W347,Return_flow_table!$A$4:$A$25,Return_flow_table!B$4:B$25)</f>
        <v>0</v>
      </c>
      <c r="AA347">
        <f ca="1">_xlfn.XLOOKUP($W347,Return_flow_table!$A$4:$A$25,Return_flow_table!C$4:C$25)</f>
        <v>0</v>
      </c>
      <c r="AB347">
        <f ca="1">_xlfn.XLOOKUP($W347,Return_flow_table!$A$4:$A$25,Return_flow_table!D$4:D$25)</f>
        <v>0</v>
      </c>
      <c r="AC347">
        <f ca="1">_xlfn.XLOOKUP($W347,Return_flow_table!$A$4:$A$25,Return_flow_table!E$4:E$25)</f>
        <v>0</v>
      </c>
      <c r="AD347">
        <f ca="1">_xlfn.XLOOKUP($W347,Return_flow_table!$A$4:$A$25,Return_flow_table!F$4:F$25)</f>
        <v>0</v>
      </c>
      <c r="AE347">
        <f ca="1">_xlfn.XLOOKUP($W347,Return_flow_table!$A$4:$A$25,Return_flow_table!G$4:G$25)</f>
        <v>0</v>
      </c>
      <c r="AF347">
        <f ca="1">_xlfn.XLOOKUP($W347,Return_flow_table!$A$4:$A$25,Return_flow_table!H$4:H$25)</f>
        <v>0</v>
      </c>
      <c r="AG347">
        <f ca="1">_xlfn.XLOOKUP($W347,Return_flow_table!$A$4:$A$25,Return_flow_table!I$4:I$25)</f>
        <v>0</v>
      </c>
      <c r="AH347">
        <f ca="1">_xlfn.XLOOKUP($W347,Return_flow_table!$A$4:$A$25,Return_flow_table!J$4:J$25)</f>
        <v>0</v>
      </c>
      <c r="AI347">
        <f ca="1">_xlfn.XLOOKUP($W347,Return_flow_table!$A$4:$A$25,Return_flow_table!K$4:K$25)</f>
        <v>0</v>
      </c>
      <c r="AJ347">
        <f ca="1">_xlfn.XLOOKUP($W347,Return_flow_table!$A$4:$A$25,Return_flow_table!L$4:L$25)</f>
        <v>0</v>
      </c>
      <c r="AK347">
        <f ca="1">_xlfn.XLOOKUP($W347,Return_flow_table!$A$4:$A$25,Return_flow_table!M$4:M$25)</f>
        <v>0</v>
      </c>
      <c r="AL347" s="39" t="str" cm="1">
        <f t="array" aca="1" ref="AL347" ca="1">IF(SUM(  ((OFFSET($A$4,0,0,COUNTA(A:A)-3,1)) =V347) * (OFFSET($T$4, 0,0,COUNTA(A:A)-3,1) = "Domestic")) &gt; 0,"Y","")</f>
        <v/>
      </c>
    </row>
    <row r="348" spans="1:38" x14ac:dyDescent="0.25">
      <c r="A348" t="s">
        <v>613</v>
      </c>
      <c r="B348" t="s">
        <v>102</v>
      </c>
      <c r="C348" t="s">
        <v>96</v>
      </c>
      <c r="D348">
        <v>160</v>
      </c>
      <c r="E348" t="s">
        <v>97</v>
      </c>
      <c r="G348" t="s">
        <v>456</v>
      </c>
      <c r="H348" s="38" t="s">
        <v>112</v>
      </c>
      <c r="I348">
        <f>_xlfn.XLOOKUP(B348,Use_Code_Ranking!$A$4:$A$23,Use_Code_Ranking!$B$4:$B$23,9999)</f>
        <v>3</v>
      </c>
      <c r="J348">
        <f t="shared" ca="1" si="81"/>
        <v>2</v>
      </c>
      <c r="K348">
        <f t="shared" ca="1" si="82"/>
        <v>0</v>
      </c>
      <c r="L348">
        <f t="shared" ca="1" si="83"/>
        <v>1</v>
      </c>
      <c r="M348">
        <f t="shared" ca="1" si="84"/>
        <v>1</v>
      </c>
      <c r="N348" t="str">
        <f t="shared" ca="1" si="85"/>
        <v/>
      </c>
      <c r="O348" t="str">
        <f t="shared" ca="1" si="86"/>
        <v/>
      </c>
      <c r="P348" t="str">
        <f t="shared" si="87"/>
        <v/>
      </c>
      <c r="Q348" t="str">
        <f t="shared" ca="1" si="88"/>
        <v/>
      </c>
      <c r="R348" t="str">
        <f t="shared" si="89"/>
        <v/>
      </c>
      <c r="S348" t="str">
        <f t="shared" si="90"/>
        <v/>
      </c>
      <c r="T348" s="2" t="str">
        <f ca="1">IF(S348="Irrigation","Irrigation",IF(R348="Irrigation","Irrigation",IF(Q348="Domestic","Domestic",IF(P348="Stockwatering","Stockwatering",IF(N348="IRRIGATION_AND_MUNICIPAL","Irrigation and Municipal",IF(O348="IRRIGATION_AND_DOMESTIC","Irrigation and Domestic Municipality",_xlfn.XLOOKUP(J348,Use_Code_Ranking!$B$4:$B$23,Use_Code_Ranking!$A$4:$A$23)))))))</f>
        <v>Municipal</v>
      </c>
      <c r="V348" s="20" t="str">
        <f ca="1"/>
        <v>C004243</v>
      </c>
      <c r="W348" s="4" t="str">
        <f t="shared" ca="1" si="78"/>
        <v>Stockwatering</v>
      </c>
      <c r="X348" t="str">
        <f t="shared" ca="1" si="79"/>
        <v>N</v>
      </c>
      <c r="Y348" s="2" t="str">
        <f t="shared" ca="1" si="80"/>
        <v>N</v>
      </c>
      <c r="Z348">
        <f ca="1">_xlfn.XLOOKUP($W348,Return_flow_table!$A$4:$A$25,Return_flow_table!B$4:B$25)</f>
        <v>0</v>
      </c>
      <c r="AA348">
        <f ca="1">_xlfn.XLOOKUP($W348,Return_flow_table!$A$4:$A$25,Return_flow_table!C$4:C$25)</f>
        <v>0</v>
      </c>
      <c r="AB348">
        <f ca="1">_xlfn.XLOOKUP($W348,Return_flow_table!$A$4:$A$25,Return_flow_table!D$4:D$25)</f>
        <v>0</v>
      </c>
      <c r="AC348">
        <f ca="1">_xlfn.XLOOKUP($W348,Return_flow_table!$A$4:$A$25,Return_flow_table!E$4:E$25)</f>
        <v>0</v>
      </c>
      <c r="AD348">
        <f ca="1">_xlfn.XLOOKUP($W348,Return_flow_table!$A$4:$A$25,Return_flow_table!F$4:F$25)</f>
        <v>0</v>
      </c>
      <c r="AE348">
        <f ca="1">_xlfn.XLOOKUP($W348,Return_flow_table!$A$4:$A$25,Return_flow_table!G$4:G$25)</f>
        <v>0</v>
      </c>
      <c r="AF348">
        <f ca="1">_xlfn.XLOOKUP($W348,Return_flow_table!$A$4:$A$25,Return_flow_table!H$4:H$25)</f>
        <v>0</v>
      </c>
      <c r="AG348">
        <f ca="1">_xlfn.XLOOKUP($W348,Return_flow_table!$A$4:$A$25,Return_flow_table!I$4:I$25)</f>
        <v>0</v>
      </c>
      <c r="AH348">
        <f ca="1">_xlfn.XLOOKUP($W348,Return_flow_table!$A$4:$A$25,Return_flow_table!J$4:J$25)</f>
        <v>0</v>
      </c>
      <c r="AI348">
        <f ca="1">_xlfn.XLOOKUP($W348,Return_flow_table!$A$4:$A$25,Return_flow_table!K$4:K$25)</f>
        <v>0</v>
      </c>
      <c r="AJ348">
        <f ca="1">_xlfn.XLOOKUP($W348,Return_flow_table!$A$4:$A$25,Return_flow_table!L$4:L$25)</f>
        <v>0</v>
      </c>
      <c r="AK348">
        <f ca="1">_xlfn.XLOOKUP($W348,Return_flow_table!$A$4:$A$25,Return_flow_table!M$4:M$25)</f>
        <v>0</v>
      </c>
      <c r="AL348" s="39" t="str" cm="1">
        <f t="array" aca="1" ref="AL348" ca="1">IF(SUM(  ((OFFSET($A$4,0,0,COUNTA(A:A)-3,1)) =V348) * (OFFSET($T$4, 0,0,COUNTA(A:A)-3,1) = "Domestic")) &gt; 0,"Y","")</f>
        <v/>
      </c>
    </row>
    <row r="349" spans="1:38" x14ac:dyDescent="0.25">
      <c r="A349" t="s">
        <v>614</v>
      </c>
      <c r="B349" t="s">
        <v>114</v>
      </c>
      <c r="C349" t="s">
        <v>96</v>
      </c>
      <c r="D349">
        <v>0.1</v>
      </c>
      <c r="E349" t="s">
        <v>97</v>
      </c>
      <c r="G349" t="s">
        <v>290</v>
      </c>
      <c r="H349" s="38" t="s">
        <v>119</v>
      </c>
      <c r="I349">
        <f>_xlfn.XLOOKUP(B349,Use_Code_Ranking!$A$4:$A$23,Use_Code_Ranking!$B$4:$B$23,9999)</f>
        <v>12</v>
      </c>
      <c r="J349">
        <f t="shared" ca="1" si="81"/>
        <v>3</v>
      </c>
      <c r="K349">
        <f t="shared" ca="1" si="82"/>
        <v>0</v>
      </c>
      <c r="L349">
        <f t="shared" ca="1" si="83"/>
        <v>0</v>
      </c>
      <c r="M349">
        <f t="shared" ca="1" si="84"/>
        <v>0</v>
      </c>
      <c r="N349" t="str">
        <f t="shared" ca="1" si="85"/>
        <v/>
      </c>
      <c r="O349" t="str">
        <f t="shared" ca="1" si="86"/>
        <v/>
      </c>
      <c r="P349" t="str">
        <f t="shared" si="87"/>
        <v/>
      </c>
      <c r="Q349" t="str">
        <f t="shared" ca="1" si="88"/>
        <v/>
      </c>
      <c r="R349" t="str">
        <f t="shared" si="89"/>
        <v/>
      </c>
      <c r="S349" t="str">
        <f t="shared" si="90"/>
        <v/>
      </c>
      <c r="T349" s="2" t="str">
        <f ca="1">IF(S349="Irrigation","Irrigation",IF(R349="Irrigation","Irrigation",IF(Q349="Domestic","Domestic",IF(P349="Stockwatering","Stockwatering",IF(N349="IRRIGATION_AND_MUNICIPAL","Irrigation and Municipal",IF(O349="IRRIGATION_AND_DOMESTIC","Irrigation and Domestic Municipality",_xlfn.XLOOKUP(J349,Use_Code_Ranking!$B$4:$B$23,Use_Code_Ranking!$A$4:$A$23)))))))</f>
        <v>Domestic</v>
      </c>
      <c r="V349" s="20" t="str">
        <f ca="1"/>
        <v>C004245</v>
      </c>
      <c r="W349" s="4" t="str">
        <f t="shared" ca="1" si="78"/>
        <v>Stockwatering</v>
      </c>
      <c r="X349" t="str">
        <f t="shared" ca="1" si="79"/>
        <v>N</v>
      </c>
      <c r="Y349" s="2" t="str">
        <f t="shared" ca="1" si="80"/>
        <v>N</v>
      </c>
      <c r="Z349">
        <f ca="1">_xlfn.XLOOKUP($W349,Return_flow_table!$A$4:$A$25,Return_flow_table!B$4:B$25)</f>
        <v>0</v>
      </c>
      <c r="AA349">
        <f ca="1">_xlfn.XLOOKUP($W349,Return_flow_table!$A$4:$A$25,Return_flow_table!C$4:C$25)</f>
        <v>0</v>
      </c>
      <c r="AB349">
        <f ca="1">_xlfn.XLOOKUP($W349,Return_flow_table!$A$4:$A$25,Return_flow_table!D$4:D$25)</f>
        <v>0</v>
      </c>
      <c r="AC349">
        <f ca="1">_xlfn.XLOOKUP($W349,Return_flow_table!$A$4:$A$25,Return_flow_table!E$4:E$25)</f>
        <v>0</v>
      </c>
      <c r="AD349">
        <f ca="1">_xlfn.XLOOKUP($W349,Return_flow_table!$A$4:$A$25,Return_flow_table!F$4:F$25)</f>
        <v>0</v>
      </c>
      <c r="AE349">
        <f ca="1">_xlfn.XLOOKUP($W349,Return_flow_table!$A$4:$A$25,Return_flow_table!G$4:G$25)</f>
        <v>0</v>
      </c>
      <c r="AF349">
        <f ca="1">_xlfn.XLOOKUP($W349,Return_flow_table!$A$4:$A$25,Return_flow_table!H$4:H$25)</f>
        <v>0</v>
      </c>
      <c r="AG349">
        <f ca="1">_xlfn.XLOOKUP($W349,Return_flow_table!$A$4:$A$25,Return_flow_table!I$4:I$25)</f>
        <v>0</v>
      </c>
      <c r="AH349">
        <f ca="1">_xlfn.XLOOKUP($W349,Return_flow_table!$A$4:$A$25,Return_flow_table!J$4:J$25)</f>
        <v>0</v>
      </c>
      <c r="AI349">
        <f ca="1">_xlfn.XLOOKUP($W349,Return_flow_table!$A$4:$A$25,Return_flow_table!K$4:K$25)</f>
        <v>0</v>
      </c>
      <c r="AJ349">
        <f ca="1">_xlfn.XLOOKUP($W349,Return_flow_table!$A$4:$A$25,Return_flow_table!L$4:L$25)</f>
        <v>0</v>
      </c>
      <c r="AK349">
        <f ca="1">_xlfn.XLOOKUP($W349,Return_flow_table!$A$4:$A$25,Return_flow_table!M$4:M$25)</f>
        <v>0</v>
      </c>
      <c r="AL349" s="39" t="str" cm="1">
        <f t="array" aca="1" ref="AL349" ca="1">IF(SUM(  ((OFFSET($A$4,0,0,COUNTA(A:A)-3,1)) =V349) * (OFFSET($T$4, 0,0,COUNTA(A:A)-3,1) = "Domestic")) &gt; 0,"Y","")</f>
        <v/>
      </c>
    </row>
    <row r="350" spans="1:38" x14ac:dyDescent="0.25">
      <c r="A350" t="s">
        <v>614</v>
      </c>
      <c r="B350" t="s">
        <v>102</v>
      </c>
      <c r="C350" t="s">
        <v>96</v>
      </c>
      <c r="D350">
        <v>0.1</v>
      </c>
      <c r="E350" t="s">
        <v>97</v>
      </c>
      <c r="G350" t="s">
        <v>290</v>
      </c>
      <c r="H350" s="38" t="s">
        <v>119</v>
      </c>
      <c r="I350">
        <f>_xlfn.XLOOKUP(B350,Use_Code_Ranking!$A$4:$A$23,Use_Code_Ranking!$B$4:$B$23,9999)</f>
        <v>3</v>
      </c>
      <c r="J350">
        <f t="shared" ca="1" si="81"/>
        <v>3</v>
      </c>
      <c r="K350">
        <f t="shared" ca="1" si="82"/>
        <v>0</v>
      </c>
      <c r="L350">
        <f t="shared" ca="1" si="83"/>
        <v>0</v>
      </c>
      <c r="M350">
        <f t="shared" ca="1" si="84"/>
        <v>0</v>
      </c>
      <c r="N350" t="str">
        <f t="shared" ca="1" si="85"/>
        <v/>
      </c>
      <c r="O350" t="str">
        <f t="shared" ca="1" si="86"/>
        <v/>
      </c>
      <c r="P350" t="str">
        <f t="shared" si="87"/>
        <v/>
      </c>
      <c r="Q350" t="str">
        <f t="shared" ca="1" si="88"/>
        <v/>
      </c>
      <c r="R350" t="str">
        <f t="shared" si="89"/>
        <v/>
      </c>
      <c r="S350" t="str">
        <f t="shared" si="90"/>
        <v/>
      </c>
      <c r="T350" s="2" t="str">
        <f ca="1">IF(S350="Irrigation","Irrigation",IF(R350="Irrigation","Irrigation",IF(Q350="Domestic","Domestic",IF(P350="Stockwatering","Stockwatering",IF(N350="IRRIGATION_AND_MUNICIPAL","Irrigation and Municipal",IF(O350="IRRIGATION_AND_DOMESTIC","Irrigation and Domestic Municipality",_xlfn.XLOOKUP(J350,Use_Code_Ranking!$B$4:$B$23,Use_Code_Ranking!$A$4:$A$23)))))))</f>
        <v>Domestic</v>
      </c>
      <c r="V350" s="20" t="str">
        <f ca="1"/>
        <v>C005039</v>
      </c>
      <c r="W350" s="4" t="str">
        <f t="shared" ca="1" si="78"/>
        <v>Stockwatering</v>
      </c>
      <c r="X350" t="str">
        <f t="shared" ca="1" si="79"/>
        <v>N</v>
      </c>
      <c r="Y350" s="2" t="str">
        <f t="shared" ca="1" si="80"/>
        <v>N</v>
      </c>
      <c r="Z350">
        <f ca="1">_xlfn.XLOOKUP($W350,Return_flow_table!$A$4:$A$25,Return_flow_table!B$4:B$25)</f>
        <v>0</v>
      </c>
      <c r="AA350">
        <f ca="1">_xlfn.XLOOKUP($W350,Return_flow_table!$A$4:$A$25,Return_flow_table!C$4:C$25)</f>
        <v>0</v>
      </c>
      <c r="AB350">
        <f ca="1">_xlfn.XLOOKUP($W350,Return_flow_table!$A$4:$A$25,Return_flow_table!D$4:D$25)</f>
        <v>0</v>
      </c>
      <c r="AC350">
        <f ca="1">_xlfn.XLOOKUP($W350,Return_flow_table!$A$4:$A$25,Return_flow_table!E$4:E$25)</f>
        <v>0</v>
      </c>
      <c r="AD350">
        <f ca="1">_xlfn.XLOOKUP($W350,Return_flow_table!$A$4:$A$25,Return_flow_table!F$4:F$25)</f>
        <v>0</v>
      </c>
      <c r="AE350">
        <f ca="1">_xlfn.XLOOKUP($W350,Return_flow_table!$A$4:$A$25,Return_flow_table!G$4:G$25)</f>
        <v>0</v>
      </c>
      <c r="AF350">
        <f ca="1">_xlfn.XLOOKUP($W350,Return_flow_table!$A$4:$A$25,Return_flow_table!H$4:H$25)</f>
        <v>0</v>
      </c>
      <c r="AG350">
        <f ca="1">_xlfn.XLOOKUP($W350,Return_flow_table!$A$4:$A$25,Return_flow_table!I$4:I$25)</f>
        <v>0</v>
      </c>
      <c r="AH350">
        <f ca="1">_xlfn.XLOOKUP($W350,Return_flow_table!$A$4:$A$25,Return_flow_table!J$4:J$25)</f>
        <v>0</v>
      </c>
      <c r="AI350">
        <f ca="1">_xlfn.XLOOKUP($W350,Return_flow_table!$A$4:$A$25,Return_flow_table!K$4:K$25)</f>
        <v>0</v>
      </c>
      <c r="AJ350">
        <f ca="1">_xlfn.XLOOKUP($W350,Return_flow_table!$A$4:$A$25,Return_flow_table!L$4:L$25)</f>
        <v>0</v>
      </c>
      <c r="AK350">
        <f ca="1">_xlfn.XLOOKUP($W350,Return_flow_table!$A$4:$A$25,Return_flow_table!M$4:M$25)</f>
        <v>0</v>
      </c>
      <c r="AL350" s="39" t="str" cm="1">
        <f t="array" aca="1" ref="AL350" ca="1">IF(SUM(  ((OFFSET($A$4,0,0,COUNTA(A:A)-3,1)) =V350) * (OFFSET($T$4, 0,0,COUNTA(A:A)-3,1) = "Domestic")) &gt; 0,"Y","")</f>
        <v/>
      </c>
    </row>
    <row r="351" spans="1:38" x14ac:dyDescent="0.25">
      <c r="A351" t="s">
        <v>615</v>
      </c>
      <c r="B351" t="s">
        <v>113</v>
      </c>
      <c r="C351" t="s">
        <v>96</v>
      </c>
      <c r="D351">
        <v>10</v>
      </c>
      <c r="E351" t="s">
        <v>97</v>
      </c>
      <c r="G351" t="s">
        <v>554</v>
      </c>
      <c r="H351" s="38" t="s">
        <v>99</v>
      </c>
      <c r="I351">
        <f>_xlfn.XLOOKUP(B351,Use_Code_Ranking!$A$4:$A$23,Use_Code_Ranking!$B$4:$B$23,9999)</f>
        <v>9</v>
      </c>
      <c r="J351">
        <f t="shared" ca="1" si="81"/>
        <v>1</v>
      </c>
      <c r="K351">
        <f t="shared" ca="1" si="82"/>
        <v>1</v>
      </c>
      <c r="L351">
        <f t="shared" ca="1" si="83"/>
        <v>0</v>
      </c>
      <c r="M351">
        <f t="shared" ca="1" si="84"/>
        <v>0</v>
      </c>
      <c r="N351" t="str">
        <f t="shared" ca="1" si="85"/>
        <v/>
      </c>
      <c r="O351" t="str">
        <f t="shared" ca="1" si="86"/>
        <v/>
      </c>
      <c r="P351" t="str">
        <f t="shared" si="87"/>
        <v/>
      </c>
      <c r="Q351" t="str">
        <f t="shared" ca="1" si="88"/>
        <v/>
      </c>
      <c r="R351" t="str">
        <f t="shared" si="89"/>
        <v/>
      </c>
      <c r="S351" t="str">
        <f t="shared" si="90"/>
        <v/>
      </c>
      <c r="T351" s="2" t="str">
        <f ca="1">IF(S351="Irrigation","Irrigation",IF(R351="Irrigation","Irrigation",IF(Q351="Domestic","Domestic",IF(P351="Stockwatering","Stockwatering",IF(N351="IRRIGATION_AND_MUNICIPAL","Irrigation and Municipal",IF(O351="IRRIGATION_AND_DOMESTIC","Irrigation and Domestic Municipality",_xlfn.XLOOKUP(J351,Use_Code_Ranking!$B$4:$B$23,Use_Code_Ranking!$A$4:$A$23)))))))</f>
        <v>Irrigation</v>
      </c>
      <c r="V351" s="20" t="str">
        <f ca="1"/>
        <v>C005040</v>
      </c>
      <c r="W351" s="4" t="str">
        <f t="shared" ca="1" si="78"/>
        <v>Stockwatering</v>
      </c>
      <c r="X351" t="str">
        <f t="shared" ca="1" si="79"/>
        <v>N</v>
      </c>
      <c r="Y351" s="2" t="str">
        <f t="shared" ca="1" si="80"/>
        <v>N</v>
      </c>
      <c r="Z351">
        <f ca="1">_xlfn.XLOOKUP($W351,Return_flow_table!$A$4:$A$25,Return_flow_table!B$4:B$25)</f>
        <v>0</v>
      </c>
      <c r="AA351">
        <f ca="1">_xlfn.XLOOKUP($W351,Return_flow_table!$A$4:$A$25,Return_flow_table!C$4:C$25)</f>
        <v>0</v>
      </c>
      <c r="AB351">
        <f ca="1">_xlfn.XLOOKUP($W351,Return_flow_table!$A$4:$A$25,Return_flow_table!D$4:D$25)</f>
        <v>0</v>
      </c>
      <c r="AC351">
        <f ca="1">_xlfn.XLOOKUP($W351,Return_flow_table!$A$4:$A$25,Return_flow_table!E$4:E$25)</f>
        <v>0</v>
      </c>
      <c r="AD351">
        <f ca="1">_xlfn.XLOOKUP($W351,Return_flow_table!$A$4:$A$25,Return_flow_table!F$4:F$25)</f>
        <v>0</v>
      </c>
      <c r="AE351">
        <f ca="1">_xlfn.XLOOKUP($W351,Return_flow_table!$A$4:$A$25,Return_flow_table!G$4:G$25)</f>
        <v>0</v>
      </c>
      <c r="AF351">
        <f ca="1">_xlfn.XLOOKUP($W351,Return_flow_table!$A$4:$A$25,Return_flow_table!H$4:H$25)</f>
        <v>0</v>
      </c>
      <c r="AG351">
        <f ca="1">_xlfn.XLOOKUP($W351,Return_flow_table!$A$4:$A$25,Return_flow_table!I$4:I$25)</f>
        <v>0</v>
      </c>
      <c r="AH351">
        <f ca="1">_xlfn.XLOOKUP($W351,Return_flow_table!$A$4:$A$25,Return_flow_table!J$4:J$25)</f>
        <v>0</v>
      </c>
      <c r="AI351">
        <f ca="1">_xlfn.XLOOKUP($W351,Return_flow_table!$A$4:$A$25,Return_flow_table!K$4:K$25)</f>
        <v>0</v>
      </c>
      <c r="AJ351">
        <f ca="1">_xlfn.XLOOKUP($W351,Return_flow_table!$A$4:$A$25,Return_flow_table!L$4:L$25)</f>
        <v>0</v>
      </c>
      <c r="AK351">
        <f ca="1">_xlfn.XLOOKUP($W351,Return_flow_table!$A$4:$A$25,Return_flow_table!M$4:M$25)</f>
        <v>0</v>
      </c>
      <c r="AL351" s="39" t="str" cm="1">
        <f t="array" aca="1" ref="AL351" ca="1">IF(SUM(  ((OFFSET($A$4,0,0,COUNTA(A:A)-3,1)) =V351) * (OFFSET($T$4, 0,0,COUNTA(A:A)-3,1) = "Domestic")) &gt; 0,"Y","")</f>
        <v/>
      </c>
    </row>
    <row r="352" spans="1:38" x14ac:dyDescent="0.25">
      <c r="A352" t="s">
        <v>615</v>
      </c>
      <c r="B352" t="s">
        <v>108</v>
      </c>
      <c r="C352" t="s">
        <v>96</v>
      </c>
      <c r="D352">
        <v>10</v>
      </c>
      <c r="E352" t="s">
        <v>97</v>
      </c>
      <c r="G352" t="s">
        <v>554</v>
      </c>
      <c r="H352" s="38" t="s">
        <v>99</v>
      </c>
      <c r="I352">
        <f>_xlfn.XLOOKUP(B352,Use_Code_Ranking!$A$4:$A$23,Use_Code_Ranking!$B$4:$B$23,9999)</f>
        <v>5</v>
      </c>
      <c r="J352">
        <f t="shared" ca="1" si="81"/>
        <v>1</v>
      </c>
      <c r="K352">
        <f t="shared" ca="1" si="82"/>
        <v>1</v>
      </c>
      <c r="L352">
        <f t="shared" ca="1" si="83"/>
        <v>0</v>
      </c>
      <c r="M352">
        <f t="shared" ca="1" si="84"/>
        <v>0</v>
      </c>
      <c r="N352" t="str">
        <f t="shared" ca="1" si="85"/>
        <v/>
      </c>
      <c r="O352" t="str">
        <f t="shared" ca="1" si="86"/>
        <v/>
      </c>
      <c r="P352" t="str">
        <f t="shared" si="87"/>
        <v/>
      </c>
      <c r="Q352" t="str">
        <f t="shared" ca="1" si="88"/>
        <v/>
      </c>
      <c r="R352" t="str">
        <f t="shared" si="89"/>
        <v/>
      </c>
      <c r="S352" t="str">
        <f t="shared" si="90"/>
        <v/>
      </c>
      <c r="T352" s="2" t="str">
        <f ca="1">IF(S352="Irrigation","Irrigation",IF(R352="Irrigation","Irrigation",IF(Q352="Domestic","Domestic",IF(P352="Stockwatering","Stockwatering",IF(N352="IRRIGATION_AND_MUNICIPAL","Irrigation and Municipal",IF(O352="IRRIGATION_AND_DOMESTIC","Irrigation and Domestic Municipality",_xlfn.XLOOKUP(J352,Use_Code_Ranking!$B$4:$B$23,Use_Code_Ranking!$A$4:$A$23)))))))</f>
        <v>Irrigation</v>
      </c>
      <c r="V352" s="20" t="str">
        <f ca="1"/>
        <v>C005041</v>
      </c>
      <c r="W352" s="4" t="str">
        <f t="shared" ca="1" si="78"/>
        <v>Stockwatering</v>
      </c>
      <c r="X352" t="str">
        <f t="shared" ca="1" si="79"/>
        <v>N</v>
      </c>
      <c r="Y352" s="2" t="str">
        <f t="shared" ca="1" si="80"/>
        <v>N</v>
      </c>
      <c r="Z352">
        <f ca="1">_xlfn.XLOOKUP($W352,Return_flow_table!$A$4:$A$25,Return_flow_table!B$4:B$25)</f>
        <v>0</v>
      </c>
      <c r="AA352">
        <f ca="1">_xlfn.XLOOKUP($W352,Return_flow_table!$A$4:$A$25,Return_flow_table!C$4:C$25)</f>
        <v>0</v>
      </c>
      <c r="AB352">
        <f ca="1">_xlfn.XLOOKUP($W352,Return_flow_table!$A$4:$A$25,Return_flow_table!D$4:D$25)</f>
        <v>0</v>
      </c>
      <c r="AC352">
        <f ca="1">_xlfn.XLOOKUP($W352,Return_flow_table!$A$4:$A$25,Return_flow_table!E$4:E$25)</f>
        <v>0</v>
      </c>
      <c r="AD352">
        <f ca="1">_xlfn.XLOOKUP($W352,Return_flow_table!$A$4:$A$25,Return_flow_table!F$4:F$25)</f>
        <v>0</v>
      </c>
      <c r="AE352">
        <f ca="1">_xlfn.XLOOKUP($W352,Return_flow_table!$A$4:$A$25,Return_flow_table!G$4:G$25)</f>
        <v>0</v>
      </c>
      <c r="AF352">
        <f ca="1">_xlfn.XLOOKUP($W352,Return_flow_table!$A$4:$A$25,Return_flow_table!H$4:H$25)</f>
        <v>0</v>
      </c>
      <c r="AG352">
        <f ca="1">_xlfn.XLOOKUP($W352,Return_flow_table!$A$4:$A$25,Return_flow_table!I$4:I$25)</f>
        <v>0</v>
      </c>
      <c r="AH352">
        <f ca="1">_xlfn.XLOOKUP($W352,Return_flow_table!$A$4:$A$25,Return_flow_table!J$4:J$25)</f>
        <v>0</v>
      </c>
      <c r="AI352">
        <f ca="1">_xlfn.XLOOKUP($W352,Return_flow_table!$A$4:$A$25,Return_flow_table!K$4:K$25)</f>
        <v>0</v>
      </c>
      <c r="AJ352">
        <f ca="1">_xlfn.XLOOKUP($W352,Return_flow_table!$A$4:$A$25,Return_flow_table!L$4:L$25)</f>
        <v>0</v>
      </c>
      <c r="AK352">
        <f ca="1">_xlfn.XLOOKUP($W352,Return_flow_table!$A$4:$A$25,Return_flow_table!M$4:M$25)</f>
        <v>0</v>
      </c>
      <c r="AL352" s="39" t="str" cm="1">
        <f t="array" aca="1" ref="AL352" ca="1">IF(SUM(  ((OFFSET($A$4,0,0,COUNTA(A:A)-3,1)) =V352) * (OFFSET($T$4, 0,0,COUNTA(A:A)-3,1) = "Domestic")) &gt; 0,"Y","")</f>
        <v/>
      </c>
    </row>
    <row r="353" spans="1:38" x14ac:dyDescent="0.25">
      <c r="A353" t="s">
        <v>615</v>
      </c>
      <c r="B353" t="s">
        <v>95</v>
      </c>
      <c r="C353" t="s">
        <v>96</v>
      </c>
      <c r="D353">
        <v>10</v>
      </c>
      <c r="E353" t="s">
        <v>97</v>
      </c>
      <c r="G353" t="s">
        <v>554</v>
      </c>
      <c r="H353" s="38" t="s">
        <v>99</v>
      </c>
      <c r="I353">
        <f>_xlfn.XLOOKUP(B353,Use_Code_Ranking!$A$4:$A$23,Use_Code_Ranking!$B$4:$B$23,9999)</f>
        <v>1</v>
      </c>
      <c r="J353">
        <f t="shared" ca="1" si="81"/>
        <v>1</v>
      </c>
      <c r="K353">
        <f t="shared" ca="1" si="82"/>
        <v>1</v>
      </c>
      <c r="L353">
        <f t="shared" ca="1" si="83"/>
        <v>0</v>
      </c>
      <c r="M353">
        <f t="shared" ca="1" si="84"/>
        <v>0</v>
      </c>
      <c r="N353" t="str">
        <f t="shared" ca="1" si="85"/>
        <v/>
      </c>
      <c r="O353" t="str">
        <f t="shared" ca="1" si="86"/>
        <v/>
      </c>
      <c r="P353" t="str">
        <f t="shared" si="87"/>
        <v/>
      </c>
      <c r="Q353" t="str">
        <f t="shared" ca="1" si="88"/>
        <v/>
      </c>
      <c r="R353" t="str">
        <f t="shared" si="89"/>
        <v/>
      </c>
      <c r="S353" t="str">
        <f t="shared" si="90"/>
        <v/>
      </c>
      <c r="T353" s="2" t="str">
        <f ca="1">IF(S353="Irrigation","Irrigation",IF(R353="Irrigation","Irrigation",IF(Q353="Domestic","Domestic",IF(P353="Stockwatering","Stockwatering",IF(N353="IRRIGATION_AND_MUNICIPAL","Irrigation and Municipal",IF(O353="IRRIGATION_AND_DOMESTIC","Irrigation and Domestic Municipality",_xlfn.XLOOKUP(J353,Use_Code_Ranking!$B$4:$B$23,Use_Code_Ranking!$A$4:$A$23)))))))</f>
        <v>Irrigation</v>
      </c>
      <c r="V353" s="20" t="str">
        <f ca="1"/>
        <v>C005042</v>
      </c>
      <c r="W353" s="4" t="str">
        <f t="shared" ca="1" si="78"/>
        <v>Stockwatering</v>
      </c>
      <c r="X353" t="str">
        <f t="shared" ca="1" si="79"/>
        <v>N</v>
      </c>
      <c r="Y353" s="2" t="str">
        <f t="shared" ca="1" si="80"/>
        <v>N</v>
      </c>
      <c r="Z353">
        <f ca="1">_xlfn.XLOOKUP($W353,Return_flow_table!$A$4:$A$25,Return_flow_table!B$4:B$25)</f>
        <v>0</v>
      </c>
      <c r="AA353">
        <f ca="1">_xlfn.XLOOKUP($W353,Return_flow_table!$A$4:$A$25,Return_flow_table!C$4:C$25)</f>
        <v>0</v>
      </c>
      <c r="AB353">
        <f ca="1">_xlfn.XLOOKUP($W353,Return_flow_table!$A$4:$A$25,Return_flow_table!D$4:D$25)</f>
        <v>0</v>
      </c>
      <c r="AC353">
        <f ca="1">_xlfn.XLOOKUP($W353,Return_flow_table!$A$4:$A$25,Return_flow_table!E$4:E$25)</f>
        <v>0</v>
      </c>
      <c r="AD353">
        <f ca="1">_xlfn.XLOOKUP($W353,Return_flow_table!$A$4:$A$25,Return_flow_table!F$4:F$25)</f>
        <v>0</v>
      </c>
      <c r="AE353">
        <f ca="1">_xlfn.XLOOKUP($W353,Return_flow_table!$A$4:$A$25,Return_flow_table!G$4:G$25)</f>
        <v>0</v>
      </c>
      <c r="AF353">
        <f ca="1">_xlfn.XLOOKUP($W353,Return_flow_table!$A$4:$A$25,Return_flow_table!H$4:H$25)</f>
        <v>0</v>
      </c>
      <c r="AG353">
        <f ca="1">_xlfn.XLOOKUP($W353,Return_flow_table!$A$4:$A$25,Return_flow_table!I$4:I$25)</f>
        <v>0</v>
      </c>
      <c r="AH353">
        <f ca="1">_xlfn.XLOOKUP($W353,Return_flow_table!$A$4:$A$25,Return_flow_table!J$4:J$25)</f>
        <v>0</v>
      </c>
      <c r="AI353">
        <f ca="1">_xlfn.XLOOKUP($W353,Return_flow_table!$A$4:$A$25,Return_flow_table!K$4:K$25)</f>
        <v>0</v>
      </c>
      <c r="AJ353">
        <f ca="1">_xlfn.XLOOKUP($W353,Return_flow_table!$A$4:$A$25,Return_flow_table!L$4:L$25)</f>
        <v>0</v>
      </c>
      <c r="AK353">
        <f ca="1">_xlfn.XLOOKUP($W353,Return_flow_table!$A$4:$A$25,Return_flow_table!M$4:M$25)</f>
        <v>0</v>
      </c>
      <c r="AL353" s="39" t="str" cm="1">
        <f t="array" aca="1" ref="AL353" ca="1">IF(SUM(  ((OFFSET($A$4,0,0,COUNTA(A:A)-3,1)) =V353) * (OFFSET($T$4, 0,0,COUNTA(A:A)-3,1) = "Domestic")) &gt; 0,"Y","")</f>
        <v/>
      </c>
    </row>
    <row r="354" spans="1:38" x14ac:dyDescent="0.25">
      <c r="A354" t="s">
        <v>616</v>
      </c>
      <c r="B354" t="s">
        <v>113</v>
      </c>
      <c r="C354" t="s">
        <v>96</v>
      </c>
      <c r="D354">
        <v>14</v>
      </c>
      <c r="E354" t="s">
        <v>97</v>
      </c>
      <c r="G354" t="s">
        <v>556</v>
      </c>
      <c r="H354" s="38" t="s">
        <v>99</v>
      </c>
      <c r="I354">
        <f>_xlfn.XLOOKUP(B354,Use_Code_Ranking!$A$4:$A$23,Use_Code_Ranking!$B$4:$B$23,9999)</f>
        <v>9</v>
      </c>
      <c r="J354">
        <f t="shared" ca="1" si="81"/>
        <v>5</v>
      </c>
      <c r="K354">
        <f t="shared" ca="1" si="82"/>
        <v>0</v>
      </c>
      <c r="L354">
        <f t="shared" ca="1" si="83"/>
        <v>0</v>
      </c>
      <c r="M354">
        <f t="shared" ca="1" si="84"/>
        <v>0</v>
      </c>
      <c r="N354" t="str">
        <f t="shared" ca="1" si="85"/>
        <v/>
      </c>
      <c r="O354" t="str">
        <f t="shared" ca="1" si="86"/>
        <v/>
      </c>
      <c r="P354" t="str">
        <f t="shared" si="87"/>
        <v/>
      </c>
      <c r="Q354" t="str">
        <f t="shared" ca="1" si="88"/>
        <v/>
      </c>
      <c r="R354" t="str">
        <f t="shared" si="89"/>
        <v/>
      </c>
      <c r="S354" t="str">
        <f t="shared" si="90"/>
        <v/>
      </c>
      <c r="T354" s="2" t="str">
        <f ca="1">IF(S354="Irrigation","Irrigation",IF(R354="Irrigation","Irrigation",IF(Q354="Domestic","Domestic",IF(P354="Stockwatering","Stockwatering",IF(N354="IRRIGATION_AND_MUNICIPAL","Irrigation and Municipal",IF(O354="IRRIGATION_AND_DOMESTIC","Irrigation and Domestic Municipality",_xlfn.XLOOKUP(J354,Use_Code_Ranking!$B$4:$B$23,Use_Code_Ranking!$A$4:$A$23)))))))</f>
        <v>Stockwatering</v>
      </c>
      <c r="V354" s="20" t="str">
        <f ca="1"/>
        <v>C005043</v>
      </c>
      <c r="W354" s="4" t="str">
        <f t="shared" ca="1" si="78"/>
        <v>Stockwatering</v>
      </c>
      <c r="X354" t="str">
        <f t="shared" ca="1" si="79"/>
        <v>N</v>
      </c>
      <c r="Y354" s="2" t="str">
        <f t="shared" ca="1" si="80"/>
        <v>N</v>
      </c>
      <c r="Z354">
        <f ca="1">_xlfn.XLOOKUP($W354,Return_flow_table!$A$4:$A$25,Return_flow_table!B$4:B$25)</f>
        <v>0</v>
      </c>
      <c r="AA354">
        <f ca="1">_xlfn.XLOOKUP($W354,Return_flow_table!$A$4:$A$25,Return_flow_table!C$4:C$25)</f>
        <v>0</v>
      </c>
      <c r="AB354">
        <f ca="1">_xlfn.XLOOKUP($W354,Return_flow_table!$A$4:$A$25,Return_flow_table!D$4:D$25)</f>
        <v>0</v>
      </c>
      <c r="AC354">
        <f ca="1">_xlfn.XLOOKUP($W354,Return_flow_table!$A$4:$A$25,Return_flow_table!E$4:E$25)</f>
        <v>0</v>
      </c>
      <c r="AD354">
        <f ca="1">_xlfn.XLOOKUP($W354,Return_flow_table!$A$4:$A$25,Return_flow_table!F$4:F$25)</f>
        <v>0</v>
      </c>
      <c r="AE354">
        <f ca="1">_xlfn.XLOOKUP($W354,Return_flow_table!$A$4:$A$25,Return_flow_table!G$4:G$25)</f>
        <v>0</v>
      </c>
      <c r="AF354">
        <f ca="1">_xlfn.XLOOKUP($W354,Return_flow_table!$A$4:$A$25,Return_flow_table!H$4:H$25)</f>
        <v>0</v>
      </c>
      <c r="AG354">
        <f ca="1">_xlfn.XLOOKUP($W354,Return_flow_table!$A$4:$A$25,Return_flow_table!I$4:I$25)</f>
        <v>0</v>
      </c>
      <c r="AH354">
        <f ca="1">_xlfn.XLOOKUP($W354,Return_flow_table!$A$4:$A$25,Return_flow_table!J$4:J$25)</f>
        <v>0</v>
      </c>
      <c r="AI354">
        <f ca="1">_xlfn.XLOOKUP($W354,Return_flow_table!$A$4:$A$25,Return_flow_table!K$4:K$25)</f>
        <v>0</v>
      </c>
      <c r="AJ354">
        <f ca="1">_xlfn.XLOOKUP($W354,Return_flow_table!$A$4:$A$25,Return_flow_table!L$4:L$25)</f>
        <v>0</v>
      </c>
      <c r="AK354">
        <f ca="1">_xlfn.XLOOKUP($W354,Return_flow_table!$A$4:$A$25,Return_flow_table!M$4:M$25)</f>
        <v>0</v>
      </c>
      <c r="AL354" s="39" t="str" cm="1">
        <f t="array" aca="1" ref="AL354" ca="1">IF(SUM(  ((OFFSET($A$4,0,0,COUNTA(A:A)-3,1)) =V354) * (OFFSET($T$4, 0,0,COUNTA(A:A)-3,1) = "Domestic")) &gt; 0,"Y","")</f>
        <v/>
      </c>
    </row>
    <row r="355" spans="1:38" x14ac:dyDescent="0.25">
      <c r="A355" t="s">
        <v>616</v>
      </c>
      <c r="B355" t="s">
        <v>108</v>
      </c>
      <c r="C355" t="s">
        <v>96</v>
      </c>
      <c r="D355">
        <v>14</v>
      </c>
      <c r="E355" t="s">
        <v>97</v>
      </c>
      <c r="G355" t="s">
        <v>556</v>
      </c>
      <c r="H355" s="38" t="s">
        <v>99</v>
      </c>
      <c r="I355">
        <f>_xlfn.XLOOKUP(B355,Use_Code_Ranking!$A$4:$A$23,Use_Code_Ranking!$B$4:$B$23,9999)</f>
        <v>5</v>
      </c>
      <c r="J355">
        <f t="shared" ca="1" si="81"/>
        <v>5</v>
      </c>
      <c r="K355">
        <f t="shared" ca="1" si="82"/>
        <v>0</v>
      </c>
      <c r="L355">
        <f t="shared" ca="1" si="83"/>
        <v>0</v>
      </c>
      <c r="M355">
        <f t="shared" ca="1" si="84"/>
        <v>0</v>
      </c>
      <c r="N355" t="str">
        <f t="shared" ca="1" si="85"/>
        <v/>
      </c>
      <c r="O355" t="str">
        <f t="shared" ca="1" si="86"/>
        <v/>
      </c>
      <c r="P355" t="str">
        <f t="shared" si="87"/>
        <v/>
      </c>
      <c r="Q355" t="str">
        <f t="shared" ca="1" si="88"/>
        <v/>
      </c>
      <c r="R355" t="str">
        <f t="shared" si="89"/>
        <v/>
      </c>
      <c r="S355" t="str">
        <f t="shared" si="90"/>
        <v/>
      </c>
      <c r="T355" s="2" t="str">
        <f ca="1">IF(S355="Irrigation","Irrigation",IF(R355="Irrigation","Irrigation",IF(Q355="Domestic","Domestic",IF(P355="Stockwatering","Stockwatering",IF(N355="IRRIGATION_AND_MUNICIPAL","Irrigation and Municipal",IF(O355="IRRIGATION_AND_DOMESTIC","Irrigation and Domestic Municipality",_xlfn.XLOOKUP(J355,Use_Code_Ranking!$B$4:$B$23,Use_Code_Ranking!$A$4:$A$23)))))))</f>
        <v>Stockwatering</v>
      </c>
      <c r="V355" s="20" t="str">
        <f ca="1"/>
        <v>C005044</v>
      </c>
      <c r="W355" s="4" t="str">
        <f t="shared" ca="1" si="78"/>
        <v>Stockwatering</v>
      </c>
      <c r="X355" t="str">
        <f t="shared" ca="1" si="79"/>
        <v>N</v>
      </c>
      <c r="Y355" s="2" t="str">
        <f t="shared" ca="1" si="80"/>
        <v>N</v>
      </c>
      <c r="Z355">
        <f ca="1">_xlfn.XLOOKUP($W355,Return_flow_table!$A$4:$A$25,Return_flow_table!B$4:B$25)</f>
        <v>0</v>
      </c>
      <c r="AA355">
        <f ca="1">_xlfn.XLOOKUP($W355,Return_flow_table!$A$4:$A$25,Return_flow_table!C$4:C$25)</f>
        <v>0</v>
      </c>
      <c r="AB355">
        <f ca="1">_xlfn.XLOOKUP($W355,Return_flow_table!$A$4:$A$25,Return_flow_table!D$4:D$25)</f>
        <v>0</v>
      </c>
      <c r="AC355">
        <f ca="1">_xlfn.XLOOKUP($W355,Return_flow_table!$A$4:$A$25,Return_flow_table!E$4:E$25)</f>
        <v>0</v>
      </c>
      <c r="AD355">
        <f ca="1">_xlfn.XLOOKUP($W355,Return_flow_table!$A$4:$A$25,Return_flow_table!F$4:F$25)</f>
        <v>0</v>
      </c>
      <c r="AE355">
        <f ca="1">_xlfn.XLOOKUP($W355,Return_flow_table!$A$4:$A$25,Return_flow_table!G$4:G$25)</f>
        <v>0</v>
      </c>
      <c r="AF355">
        <f ca="1">_xlfn.XLOOKUP($W355,Return_flow_table!$A$4:$A$25,Return_flow_table!H$4:H$25)</f>
        <v>0</v>
      </c>
      <c r="AG355">
        <f ca="1">_xlfn.XLOOKUP($W355,Return_flow_table!$A$4:$A$25,Return_flow_table!I$4:I$25)</f>
        <v>0</v>
      </c>
      <c r="AH355">
        <f ca="1">_xlfn.XLOOKUP($W355,Return_flow_table!$A$4:$A$25,Return_flow_table!J$4:J$25)</f>
        <v>0</v>
      </c>
      <c r="AI355">
        <f ca="1">_xlfn.XLOOKUP($W355,Return_flow_table!$A$4:$A$25,Return_flow_table!K$4:K$25)</f>
        <v>0</v>
      </c>
      <c r="AJ355">
        <f ca="1">_xlfn.XLOOKUP($W355,Return_flow_table!$A$4:$A$25,Return_flow_table!L$4:L$25)</f>
        <v>0</v>
      </c>
      <c r="AK355">
        <f ca="1">_xlfn.XLOOKUP($W355,Return_flow_table!$A$4:$A$25,Return_flow_table!M$4:M$25)</f>
        <v>0</v>
      </c>
      <c r="AL355" s="39" t="str" cm="1">
        <f t="array" aca="1" ref="AL355" ca="1">IF(SUM(  ((OFFSET($A$4,0,0,COUNTA(A:A)-3,1)) =V355) * (OFFSET($T$4, 0,0,COUNTA(A:A)-3,1) = "Domestic")) &gt; 0,"Y","")</f>
        <v/>
      </c>
    </row>
    <row r="356" spans="1:38" x14ac:dyDescent="0.25">
      <c r="A356" t="s">
        <v>617</v>
      </c>
      <c r="B356" t="s">
        <v>95</v>
      </c>
      <c r="C356" t="s">
        <v>96</v>
      </c>
      <c r="D356">
        <v>1.9</v>
      </c>
      <c r="E356" t="s">
        <v>97</v>
      </c>
      <c r="G356" t="s">
        <v>618</v>
      </c>
      <c r="H356" s="38" t="s">
        <v>99</v>
      </c>
      <c r="I356">
        <f>_xlfn.XLOOKUP(B356,Use_Code_Ranking!$A$4:$A$23,Use_Code_Ranking!$B$4:$B$23,9999)</f>
        <v>1</v>
      </c>
      <c r="J356">
        <f t="shared" ca="1" si="81"/>
        <v>1</v>
      </c>
      <c r="K356">
        <f t="shared" ca="1" si="82"/>
        <v>1</v>
      </c>
      <c r="L356">
        <f t="shared" ca="1" si="83"/>
        <v>0</v>
      </c>
      <c r="M356">
        <f t="shared" ca="1" si="84"/>
        <v>0</v>
      </c>
      <c r="N356" t="str">
        <f t="shared" ca="1" si="85"/>
        <v/>
      </c>
      <c r="O356" t="str">
        <f t="shared" ca="1" si="86"/>
        <v/>
      </c>
      <c r="P356" t="str">
        <f t="shared" si="87"/>
        <v/>
      </c>
      <c r="Q356" t="str">
        <f t="shared" ca="1" si="88"/>
        <v/>
      </c>
      <c r="R356" t="str">
        <f t="shared" si="89"/>
        <v/>
      </c>
      <c r="S356" t="str">
        <f t="shared" si="90"/>
        <v/>
      </c>
      <c r="T356" s="2" t="str">
        <f ca="1">IF(S356="Irrigation","Irrigation",IF(R356="Irrigation","Irrigation",IF(Q356="Domestic","Domestic",IF(P356="Stockwatering","Stockwatering",IF(N356="IRRIGATION_AND_MUNICIPAL","Irrigation and Municipal",IF(O356="IRRIGATION_AND_DOMESTIC","Irrigation and Domestic Municipality",_xlfn.XLOOKUP(J356,Use_Code_Ranking!$B$4:$B$23,Use_Code_Ranking!$A$4:$A$23)))))))</f>
        <v>Irrigation</v>
      </c>
      <c r="V356" s="20" t="str">
        <f ca="1"/>
        <v>C005045</v>
      </c>
      <c r="W356" s="4" t="str">
        <f t="shared" ca="1" si="78"/>
        <v>Stockwatering</v>
      </c>
      <c r="X356" t="str">
        <f t="shared" ca="1" si="79"/>
        <v>N</v>
      </c>
      <c r="Y356" s="2" t="str">
        <f t="shared" ca="1" si="80"/>
        <v>N</v>
      </c>
      <c r="Z356">
        <f ca="1">_xlfn.XLOOKUP($W356,Return_flow_table!$A$4:$A$25,Return_flow_table!B$4:B$25)</f>
        <v>0</v>
      </c>
      <c r="AA356">
        <f ca="1">_xlfn.XLOOKUP($W356,Return_flow_table!$A$4:$A$25,Return_flow_table!C$4:C$25)</f>
        <v>0</v>
      </c>
      <c r="AB356">
        <f ca="1">_xlfn.XLOOKUP($W356,Return_flow_table!$A$4:$A$25,Return_flow_table!D$4:D$25)</f>
        <v>0</v>
      </c>
      <c r="AC356">
        <f ca="1">_xlfn.XLOOKUP($W356,Return_flow_table!$A$4:$A$25,Return_flow_table!E$4:E$25)</f>
        <v>0</v>
      </c>
      <c r="AD356">
        <f ca="1">_xlfn.XLOOKUP($W356,Return_flow_table!$A$4:$A$25,Return_flow_table!F$4:F$25)</f>
        <v>0</v>
      </c>
      <c r="AE356">
        <f ca="1">_xlfn.XLOOKUP($W356,Return_flow_table!$A$4:$A$25,Return_flow_table!G$4:G$25)</f>
        <v>0</v>
      </c>
      <c r="AF356">
        <f ca="1">_xlfn.XLOOKUP($W356,Return_flow_table!$A$4:$A$25,Return_flow_table!H$4:H$25)</f>
        <v>0</v>
      </c>
      <c r="AG356">
        <f ca="1">_xlfn.XLOOKUP($W356,Return_flow_table!$A$4:$A$25,Return_flow_table!I$4:I$25)</f>
        <v>0</v>
      </c>
      <c r="AH356">
        <f ca="1">_xlfn.XLOOKUP($W356,Return_flow_table!$A$4:$A$25,Return_flow_table!J$4:J$25)</f>
        <v>0</v>
      </c>
      <c r="AI356">
        <f ca="1">_xlfn.XLOOKUP($W356,Return_flow_table!$A$4:$A$25,Return_flow_table!K$4:K$25)</f>
        <v>0</v>
      </c>
      <c r="AJ356">
        <f ca="1">_xlfn.XLOOKUP($W356,Return_flow_table!$A$4:$A$25,Return_flow_table!L$4:L$25)</f>
        <v>0</v>
      </c>
      <c r="AK356">
        <f ca="1">_xlfn.XLOOKUP($W356,Return_flow_table!$A$4:$A$25,Return_flow_table!M$4:M$25)</f>
        <v>0</v>
      </c>
      <c r="AL356" s="39" t="str" cm="1">
        <f t="array" aca="1" ref="AL356" ca="1">IF(SUM(  ((OFFSET($A$4,0,0,COUNTA(A:A)-3,1)) =V356) * (OFFSET($T$4, 0,0,COUNTA(A:A)-3,1) = "Domestic")) &gt; 0,"Y","")</f>
        <v/>
      </c>
    </row>
    <row r="357" spans="1:38" x14ac:dyDescent="0.25">
      <c r="A357" t="s">
        <v>619</v>
      </c>
      <c r="B357" t="s">
        <v>95</v>
      </c>
      <c r="C357" t="s">
        <v>96</v>
      </c>
      <c r="D357">
        <v>81</v>
      </c>
      <c r="E357" t="s">
        <v>97</v>
      </c>
      <c r="G357" t="s">
        <v>620</v>
      </c>
      <c r="H357" s="38" t="s">
        <v>101</v>
      </c>
      <c r="I357">
        <f>_xlfn.XLOOKUP(B357,Use_Code_Ranking!$A$4:$A$23,Use_Code_Ranking!$B$4:$B$23,9999)</f>
        <v>1</v>
      </c>
      <c r="J357">
        <f t="shared" ca="1" si="81"/>
        <v>1</v>
      </c>
      <c r="K357">
        <f t="shared" ca="1" si="82"/>
        <v>1</v>
      </c>
      <c r="L357">
        <f t="shared" ca="1" si="83"/>
        <v>0</v>
      </c>
      <c r="M357">
        <f t="shared" ca="1" si="84"/>
        <v>0</v>
      </c>
      <c r="N357" t="str">
        <f t="shared" ca="1" si="85"/>
        <v/>
      </c>
      <c r="O357" t="str">
        <f t="shared" ca="1" si="86"/>
        <v/>
      </c>
      <c r="P357" t="str">
        <f t="shared" si="87"/>
        <v/>
      </c>
      <c r="Q357" t="str">
        <f t="shared" ca="1" si="88"/>
        <v/>
      </c>
      <c r="R357" t="str">
        <f t="shared" si="89"/>
        <v/>
      </c>
      <c r="S357" t="str">
        <f t="shared" si="90"/>
        <v/>
      </c>
      <c r="T357" s="2" t="str">
        <f ca="1">IF(S357="Irrigation","Irrigation",IF(R357="Irrigation","Irrigation",IF(Q357="Domestic","Domestic",IF(P357="Stockwatering","Stockwatering",IF(N357="IRRIGATION_AND_MUNICIPAL","Irrigation and Municipal",IF(O357="IRRIGATION_AND_DOMESTIC","Irrigation and Domestic Municipality",_xlfn.XLOOKUP(J357,Use_Code_Ranking!$B$4:$B$23,Use_Code_Ranking!$A$4:$A$23)))))))</f>
        <v>Irrigation</v>
      </c>
      <c r="V357" s="20" t="str">
        <f ca="1"/>
        <v>C005046</v>
      </c>
      <c r="W357" s="4" t="str">
        <f t="shared" ca="1" si="78"/>
        <v>Stockwatering</v>
      </c>
      <c r="X357" t="str">
        <f t="shared" ca="1" si="79"/>
        <v>N</v>
      </c>
      <c r="Y357" s="2" t="str">
        <f t="shared" ca="1" si="80"/>
        <v>N</v>
      </c>
      <c r="Z357">
        <f ca="1">_xlfn.XLOOKUP($W357,Return_flow_table!$A$4:$A$25,Return_flow_table!B$4:B$25)</f>
        <v>0</v>
      </c>
      <c r="AA357">
        <f ca="1">_xlfn.XLOOKUP($W357,Return_flow_table!$A$4:$A$25,Return_flow_table!C$4:C$25)</f>
        <v>0</v>
      </c>
      <c r="AB357">
        <f ca="1">_xlfn.XLOOKUP($W357,Return_flow_table!$A$4:$A$25,Return_flow_table!D$4:D$25)</f>
        <v>0</v>
      </c>
      <c r="AC357">
        <f ca="1">_xlfn.XLOOKUP($W357,Return_flow_table!$A$4:$A$25,Return_flow_table!E$4:E$25)</f>
        <v>0</v>
      </c>
      <c r="AD357">
        <f ca="1">_xlfn.XLOOKUP($W357,Return_flow_table!$A$4:$A$25,Return_flow_table!F$4:F$25)</f>
        <v>0</v>
      </c>
      <c r="AE357">
        <f ca="1">_xlfn.XLOOKUP($W357,Return_flow_table!$A$4:$A$25,Return_flow_table!G$4:G$25)</f>
        <v>0</v>
      </c>
      <c r="AF357">
        <f ca="1">_xlfn.XLOOKUP($W357,Return_flow_table!$A$4:$A$25,Return_flow_table!H$4:H$25)</f>
        <v>0</v>
      </c>
      <c r="AG357">
        <f ca="1">_xlfn.XLOOKUP($W357,Return_flow_table!$A$4:$A$25,Return_flow_table!I$4:I$25)</f>
        <v>0</v>
      </c>
      <c r="AH357">
        <f ca="1">_xlfn.XLOOKUP($W357,Return_flow_table!$A$4:$A$25,Return_flow_table!J$4:J$25)</f>
        <v>0</v>
      </c>
      <c r="AI357">
        <f ca="1">_xlfn.XLOOKUP($W357,Return_flow_table!$A$4:$A$25,Return_flow_table!K$4:K$25)</f>
        <v>0</v>
      </c>
      <c r="AJ357">
        <f ca="1">_xlfn.XLOOKUP($W357,Return_flow_table!$A$4:$A$25,Return_flow_table!L$4:L$25)</f>
        <v>0</v>
      </c>
      <c r="AK357">
        <f ca="1">_xlfn.XLOOKUP($W357,Return_flow_table!$A$4:$A$25,Return_flow_table!M$4:M$25)</f>
        <v>0</v>
      </c>
      <c r="AL357" s="39" t="str" cm="1">
        <f t="array" aca="1" ref="AL357" ca="1">IF(SUM(  ((OFFSET($A$4,0,0,COUNTA(A:A)-3,1)) =V357) * (OFFSET($T$4, 0,0,COUNTA(A:A)-3,1) = "Domestic")) &gt; 0,"Y","")</f>
        <v/>
      </c>
    </row>
    <row r="358" spans="1:38" x14ac:dyDescent="0.25">
      <c r="A358" t="s">
        <v>619</v>
      </c>
      <c r="B358" t="s">
        <v>108</v>
      </c>
      <c r="C358" t="s">
        <v>96</v>
      </c>
      <c r="D358">
        <v>81</v>
      </c>
      <c r="E358" t="s">
        <v>97</v>
      </c>
      <c r="G358" t="s">
        <v>620</v>
      </c>
      <c r="H358" s="38" t="s">
        <v>101</v>
      </c>
      <c r="I358">
        <f>_xlfn.XLOOKUP(B358,Use_Code_Ranking!$A$4:$A$23,Use_Code_Ranking!$B$4:$B$23,9999)</f>
        <v>5</v>
      </c>
      <c r="J358">
        <f t="shared" ca="1" si="81"/>
        <v>1</v>
      </c>
      <c r="K358">
        <f t="shared" ca="1" si="82"/>
        <v>1</v>
      </c>
      <c r="L358">
        <f t="shared" ca="1" si="83"/>
        <v>0</v>
      </c>
      <c r="M358">
        <f t="shared" ca="1" si="84"/>
        <v>0</v>
      </c>
      <c r="N358" t="str">
        <f t="shared" ca="1" si="85"/>
        <v/>
      </c>
      <c r="O358" t="str">
        <f t="shared" ca="1" si="86"/>
        <v/>
      </c>
      <c r="P358" t="str">
        <f t="shared" si="87"/>
        <v/>
      </c>
      <c r="Q358" t="str">
        <f t="shared" ca="1" si="88"/>
        <v/>
      </c>
      <c r="R358" t="str">
        <f t="shared" si="89"/>
        <v/>
      </c>
      <c r="S358" t="str">
        <f t="shared" si="90"/>
        <v/>
      </c>
      <c r="T358" s="2" t="str">
        <f ca="1">IF(S358="Irrigation","Irrigation",IF(R358="Irrigation","Irrigation",IF(Q358="Domestic","Domestic",IF(P358="Stockwatering","Stockwatering",IF(N358="IRRIGATION_AND_MUNICIPAL","Irrigation and Municipal",IF(O358="IRRIGATION_AND_DOMESTIC","Irrigation and Domestic Municipality",_xlfn.XLOOKUP(J358,Use_Code_Ranking!$B$4:$B$23,Use_Code_Ranking!$A$4:$A$23)))))))</f>
        <v>Irrigation</v>
      </c>
      <c r="V358" s="20" t="str">
        <f ca="1"/>
        <v>C005047</v>
      </c>
      <c r="W358" s="4" t="str">
        <f t="shared" ca="1" si="78"/>
        <v>Stockwatering</v>
      </c>
      <c r="X358" t="str">
        <f t="shared" ca="1" si="79"/>
        <v>N</v>
      </c>
      <c r="Y358" s="2" t="str">
        <f t="shared" ca="1" si="80"/>
        <v>N</v>
      </c>
      <c r="Z358">
        <f ca="1">_xlfn.XLOOKUP($W358,Return_flow_table!$A$4:$A$25,Return_flow_table!B$4:B$25)</f>
        <v>0</v>
      </c>
      <c r="AA358">
        <f ca="1">_xlfn.XLOOKUP($W358,Return_flow_table!$A$4:$A$25,Return_flow_table!C$4:C$25)</f>
        <v>0</v>
      </c>
      <c r="AB358">
        <f ca="1">_xlfn.XLOOKUP($W358,Return_flow_table!$A$4:$A$25,Return_flow_table!D$4:D$25)</f>
        <v>0</v>
      </c>
      <c r="AC358">
        <f ca="1">_xlfn.XLOOKUP($W358,Return_flow_table!$A$4:$A$25,Return_flow_table!E$4:E$25)</f>
        <v>0</v>
      </c>
      <c r="AD358">
        <f ca="1">_xlfn.XLOOKUP($W358,Return_flow_table!$A$4:$A$25,Return_flow_table!F$4:F$25)</f>
        <v>0</v>
      </c>
      <c r="AE358">
        <f ca="1">_xlfn.XLOOKUP($W358,Return_flow_table!$A$4:$A$25,Return_flow_table!G$4:G$25)</f>
        <v>0</v>
      </c>
      <c r="AF358">
        <f ca="1">_xlfn.XLOOKUP($W358,Return_flow_table!$A$4:$A$25,Return_flow_table!H$4:H$25)</f>
        <v>0</v>
      </c>
      <c r="AG358">
        <f ca="1">_xlfn.XLOOKUP($W358,Return_flow_table!$A$4:$A$25,Return_flow_table!I$4:I$25)</f>
        <v>0</v>
      </c>
      <c r="AH358">
        <f ca="1">_xlfn.XLOOKUP($W358,Return_flow_table!$A$4:$A$25,Return_flow_table!J$4:J$25)</f>
        <v>0</v>
      </c>
      <c r="AI358">
        <f ca="1">_xlfn.XLOOKUP($W358,Return_flow_table!$A$4:$A$25,Return_flow_table!K$4:K$25)</f>
        <v>0</v>
      </c>
      <c r="AJ358">
        <f ca="1">_xlfn.XLOOKUP($W358,Return_flow_table!$A$4:$A$25,Return_flow_table!L$4:L$25)</f>
        <v>0</v>
      </c>
      <c r="AK358">
        <f ca="1">_xlfn.XLOOKUP($W358,Return_flow_table!$A$4:$A$25,Return_flow_table!M$4:M$25)</f>
        <v>0</v>
      </c>
      <c r="AL358" s="39" t="str" cm="1">
        <f t="array" aca="1" ref="AL358" ca="1">IF(SUM(  ((OFFSET($A$4,0,0,COUNTA(A:A)-3,1)) =V358) * (OFFSET($T$4, 0,0,COUNTA(A:A)-3,1) = "Domestic")) &gt; 0,"Y","")</f>
        <v/>
      </c>
    </row>
    <row r="359" spans="1:38" x14ac:dyDescent="0.25">
      <c r="A359" t="s">
        <v>619</v>
      </c>
      <c r="B359" t="s">
        <v>102</v>
      </c>
      <c r="C359" t="s">
        <v>96</v>
      </c>
      <c r="D359">
        <v>81</v>
      </c>
      <c r="E359" t="s">
        <v>97</v>
      </c>
      <c r="G359" t="s">
        <v>620</v>
      </c>
      <c r="H359" s="38" t="s">
        <v>101</v>
      </c>
      <c r="I359">
        <f>_xlfn.XLOOKUP(B359,Use_Code_Ranking!$A$4:$A$23,Use_Code_Ranking!$B$4:$B$23,9999)</f>
        <v>3</v>
      </c>
      <c r="J359">
        <f t="shared" ca="1" si="81"/>
        <v>1</v>
      </c>
      <c r="K359">
        <f t="shared" ca="1" si="82"/>
        <v>1</v>
      </c>
      <c r="L359">
        <f t="shared" ca="1" si="83"/>
        <v>0</v>
      </c>
      <c r="M359">
        <f t="shared" ca="1" si="84"/>
        <v>0</v>
      </c>
      <c r="N359" t="str">
        <f t="shared" ca="1" si="85"/>
        <v/>
      </c>
      <c r="O359" t="str">
        <f t="shared" ca="1" si="86"/>
        <v/>
      </c>
      <c r="P359" t="str">
        <f t="shared" si="87"/>
        <v/>
      </c>
      <c r="Q359" t="str">
        <f t="shared" ca="1" si="88"/>
        <v/>
      </c>
      <c r="R359" t="str">
        <f t="shared" si="89"/>
        <v/>
      </c>
      <c r="S359" t="str">
        <f t="shared" si="90"/>
        <v/>
      </c>
      <c r="T359" s="2" t="str">
        <f ca="1">IF(S359="Irrigation","Irrigation",IF(R359="Irrigation","Irrigation",IF(Q359="Domestic","Domestic",IF(P359="Stockwatering","Stockwatering",IF(N359="IRRIGATION_AND_MUNICIPAL","Irrigation and Municipal",IF(O359="IRRIGATION_AND_DOMESTIC","Irrigation and Domestic Municipality",_xlfn.XLOOKUP(J359,Use_Code_Ranking!$B$4:$B$23,Use_Code_Ranking!$A$4:$A$23)))))))</f>
        <v>Irrigation</v>
      </c>
      <c r="V359" s="20" t="str">
        <f ca="1"/>
        <v>C005048</v>
      </c>
      <c r="W359" s="4" t="str">
        <f t="shared" ca="1" si="78"/>
        <v>Stockwatering</v>
      </c>
      <c r="X359" t="str">
        <f t="shared" ca="1" si="79"/>
        <v>N</v>
      </c>
      <c r="Y359" s="2" t="str">
        <f t="shared" ca="1" si="80"/>
        <v>N</v>
      </c>
      <c r="Z359">
        <f ca="1">_xlfn.XLOOKUP($W359,Return_flow_table!$A$4:$A$25,Return_flow_table!B$4:B$25)</f>
        <v>0</v>
      </c>
      <c r="AA359">
        <f ca="1">_xlfn.XLOOKUP($W359,Return_flow_table!$A$4:$A$25,Return_flow_table!C$4:C$25)</f>
        <v>0</v>
      </c>
      <c r="AB359">
        <f ca="1">_xlfn.XLOOKUP($W359,Return_flow_table!$A$4:$A$25,Return_flow_table!D$4:D$25)</f>
        <v>0</v>
      </c>
      <c r="AC359">
        <f ca="1">_xlfn.XLOOKUP($W359,Return_flow_table!$A$4:$A$25,Return_flow_table!E$4:E$25)</f>
        <v>0</v>
      </c>
      <c r="AD359">
        <f ca="1">_xlfn.XLOOKUP($W359,Return_flow_table!$A$4:$A$25,Return_flow_table!F$4:F$25)</f>
        <v>0</v>
      </c>
      <c r="AE359">
        <f ca="1">_xlfn.XLOOKUP($W359,Return_flow_table!$A$4:$A$25,Return_flow_table!G$4:G$25)</f>
        <v>0</v>
      </c>
      <c r="AF359">
        <f ca="1">_xlfn.XLOOKUP($W359,Return_flow_table!$A$4:$A$25,Return_flow_table!H$4:H$25)</f>
        <v>0</v>
      </c>
      <c r="AG359">
        <f ca="1">_xlfn.XLOOKUP($W359,Return_flow_table!$A$4:$A$25,Return_flow_table!I$4:I$25)</f>
        <v>0</v>
      </c>
      <c r="AH359">
        <f ca="1">_xlfn.XLOOKUP($W359,Return_flow_table!$A$4:$A$25,Return_flow_table!J$4:J$25)</f>
        <v>0</v>
      </c>
      <c r="AI359">
        <f ca="1">_xlfn.XLOOKUP($W359,Return_flow_table!$A$4:$A$25,Return_flow_table!K$4:K$25)</f>
        <v>0</v>
      </c>
      <c r="AJ359">
        <f ca="1">_xlfn.XLOOKUP($W359,Return_flow_table!$A$4:$A$25,Return_flow_table!L$4:L$25)</f>
        <v>0</v>
      </c>
      <c r="AK359">
        <f ca="1">_xlfn.XLOOKUP($W359,Return_flow_table!$A$4:$A$25,Return_flow_table!M$4:M$25)</f>
        <v>0</v>
      </c>
      <c r="AL359" s="39" t="str" cm="1">
        <f t="array" aca="1" ref="AL359" ca="1">IF(SUM(  ((OFFSET($A$4,0,0,COUNTA(A:A)-3,1)) =V359) * (OFFSET($T$4, 0,0,COUNTA(A:A)-3,1) = "Domestic")) &gt; 0,"Y","")</f>
        <v/>
      </c>
    </row>
    <row r="360" spans="1:38" x14ac:dyDescent="0.25">
      <c r="A360" t="s">
        <v>621</v>
      </c>
      <c r="B360" t="s">
        <v>102</v>
      </c>
      <c r="C360" t="s">
        <v>96</v>
      </c>
      <c r="D360">
        <v>1.1000000000000001</v>
      </c>
      <c r="E360" t="s">
        <v>97</v>
      </c>
      <c r="G360" t="s">
        <v>118</v>
      </c>
      <c r="H360" s="38" t="s">
        <v>112</v>
      </c>
      <c r="I360">
        <f>_xlfn.XLOOKUP(B360,Use_Code_Ranking!$A$4:$A$23,Use_Code_Ranking!$B$4:$B$23,9999)</f>
        <v>3</v>
      </c>
      <c r="J360">
        <f t="shared" ca="1" si="81"/>
        <v>3</v>
      </c>
      <c r="K360">
        <f t="shared" ca="1" si="82"/>
        <v>0</v>
      </c>
      <c r="L360">
        <f t="shared" ca="1" si="83"/>
        <v>0</v>
      </c>
      <c r="M360">
        <f t="shared" ca="1" si="84"/>
        <v>1</v>
      </c>
      <c r="N360" t="str">
        <f t="shared" ca="1" si="85"/>
        <v/>
      </c>
      <c r="O360" t="str">
        <f t="shared" ca="1" si="86"/>
        <v/>
      </c>
      <c r="P360" t="str">
        <f t="shared" si="87"/>
        <v/>
      </c>
      <c r="Q360" t="str">
        <f t="shared" ca="1" si="88"/>
        <v>Domestic</v>
      </c>
      <c r="R360" t="str">
        <f t="shared" si="89"/>
        <v/>
      </c>
      <c r="S360" t="str">
        <f t="shared" si="90"/>
        <v/>
      </c>
      <c r="T360" s="2" t="str">
        <f ca="1">IF(S360="Irrigation","Irrigation",IF(R360="Irrigation","Irrigation",IF(Q360="Domestic","Domestic",IF(P360="Stockwatering","Stockwatering",IF(N360="IRRIGATION_AND_MUNICIPAL","Irrigation and Municipal",IF(O360="IRRIGATION_AND_DOMESTIC","Irrigation and Domestic Municipality",_xlfn.XLOOKUP(J360,Use_Code_Ranking!$B$4:$B$23,Use_Code_Ranking!$A$4:$A$23)))))))</f>
        <v>Domestic</v>
      </c>
      <c r="V360" s="20" t="str">
        <f ca="1"/>
        <v>C005049</v>
      </c>
      <c r="W360" s="4" t="str">
        <f t="shared" ca="1" si="78"/>
        <v>Stockwatering</v>
      </c>
      <c r="X360" t="str">
        <f t="shared" ca="1" si="79"/>
        <v>N</v>
      </c>
      <c r="Y360" s="2" t="str">
        <f t="shared" ca="1" si="80"/>
        <v>N</v>
      </c>
      <c r="Z360">
        <f ca="1">_xlfn.XLOOKUP($W360,Return_flow_table!$A$4:$A$25,Return_flow_table!B$4:B$25)</f>
        <v>0</v>
      </c>
      <c r="AA360">
        <f ca="1">_xlfn.XLOOKUP($W360,Return_flow_table!$A$4:$A$25,Return_flow_table!C$4:C$25)</f>
        <v>0</v>
      </c>
      <c r="AB360">
        <f ca="1">_xlfn.XLOOKUP($W360,Return_flow_table!$A$4:$A$25,Return_flow_table!D$4:D$25)</f>
        <v>0</v>
      </c>
      <c r="AC360">
        <f ca="1">_xlfn.XLOOKUP($W360,Return_flow_table!$A$4:$A$25,Return_flow_table!E$4:E$25)</f>
        <v>0</v>
      </c>
      <c r="AD360">
        <f ca="1">_xlfn.XLOOKUP($W360,Return_flow_table!$A$4:$A$25,Return_flow_table!F$4:F$25)</f>
        <v>0</v>
      </c>
      <c r="AE360">
        <f ca="1">_xlfn.XLOOKUP($W360,Return_flow_table!$A$4:$A$25,Return_flow_table!G$4:G$25)</f>
        <v>0</v>
      </c>
      <c r="AF360">
        <f ca="1">_xlfn.XLOOKUP($W360,Return_flow_table!$A$4:$A$25,Return_flow_table!H$4:H$25)</f>
        <v>0</v>
      </c>
      <c r="AG360">
        <f ca="1">_xlfn.XLOOKUP($W360,Return_flow_table!$A$4:$A$25,Return_flow_table!I$4:I$25)</f>
        <v>0</v>
      </c>
      <c r="AH360">
        <f ca="1">_xlfn.XLOOKUP($W360,Return_flow_table!$A$4:$A$25,Return_flow_table!J$4:J$25)</f>
        <v>0</v>
      </c>
      <c r="AI360">
        <f ca="1">_xlfn.XLOOKUP($W360,Return_flow_table!$A$4:$A$25,Return_flow_table!K$4:K$25)</f>
        <v>0</v>
      </c>
      <c r="AJ360">
        <f ca="1">_xlfn.XLOOKUP($W360,Return_flow_table!$A$4:$A$25,Return_flow_table!L$4:L$25)</f>
        <v>0</v>
      </c>
      <c r="AK360">
        <f ca="1">_xlfn.XLOOKUP($W360,Return_flow_table!$A$4:$A$25,Return_flow_table!M$4:M$25)</f>
        <v>0</v>
      </c>
      <c r="AL360" s="39" t="str" cm="1">
        <f t="array" aca="1" ref="AL360" ca="1">IF(SUM(  ((OFFSET($A$4,0,0,COUNTA(A:A)-3,1)) =V360) * (OFFSET($T$4, 0,0,COUNTA(A:A)-3,1) = "Domestic")) &gt; 0,"Y","")</f>
        <v/>
      </c>
    </row>
    <row r="361" spans="1:38" x14ac:dyDescent="0.25">
      <c r="A361" t="s">
        <v>622</v>
      </c>
      <c r="B361" t="s">
        <v>113</v>
      </c>
      <c r="C361" t="s">
        <v>96</v>
      </c>
      <c r="D361">
        <v>9.1</v>
      </c>
      <c r="E361" t="s">
        <v>97</v>
      </c>
      <c r="G361" t="s">
        <v>623</v>
      </c>
      <c r="H361" s="38" t="s">
        <v>99</v>
      </c>
      <c r="I361">
        <f>_xlfn.XLOOKUP(B361,Use_Code_Ranking!$A$4:$A$23,Use_Code_Ranking!$B$4:$B$23,9999)</f>
        <v>9</v>
      </c>
      <c r="J361">
        <f t="shared" ca="1" si="81"/>
        <v>9</v>
      </c>
      <c r="K361">
        <f t="shared" ca="1" si="82"/>
        <v>0</v>
      </c>
      <c r="L361">
        <f t="shared" ca="1" si="83"/>
        <v>0</v>
      </c>
      <c r="M361">
        <f t="shared" ca="1" si="84"/>
        <v>0</v>
      </c>
      <c r="N361" t="str">
        <f t="shared" ca="1" si="85"/>
        <v/>
      </c>
      <c r="O361" t="str">
        <f t="shared" ca="1" si="86"/>
        <v/>
      </c>
      <c r="P361" t="str">
        <f t="shared" si="87"/>
        <v/>
      </c>
      <c r="Q361" t="str">
        <f t="shared" ca="1" si="88"/>
        <v/>
      </c>
      <c r="R361" t="str">
        <f t="shared" si="89"/>
        <v/>
      </c>
      <c r="S361" t="str">
        <f t="shared" si="90"/>
        <v/>
      </c>
      <c r="T361" s="2" t="str">
        <f ca="1">IF(S361="Irrigation","Irrigation",IF(R361="Irrigation","Irrigation",IF(Q361="Domestic","Domestic",IF(P361="Stockwatering","Stockwatering",IF(N361="IRRIGATION_AND_MUNICIPAL","Irrigation and Municipal",IF(O361="IRRIGATION_AND_DOMESTIC","Irrigation and Domestic Municipality",_xlfn.XLOOKUP(J361,Use_Code_Ranking!$B$4:$B$23,Use_Code_Ranking!$A$4:$A$23)))))))</f>
        <v>Recreational</v>
      </c>
      <c r="V361" s="20" t="str">
        <f ca="1"/>
        <v>C005050</v>
      </c>
      <c r="W361" s="4" t="str">
        <f t="shared" ca="1" si="78"/>
        <v>Stockwatering</v>
      </c>
      <c r="X361" t="str">
        <f t="shared" ca="1" si="79"/>
        <v>N</v>
      </c>
      <c r="Y361" s="2" t="str">
        <f t="shared" ca="1" si="80"/>
        <v>N</v>
      </c>
      <c r="Z361">
        <f ca="1">_xlfn.XLOOKUP($W361,Return_flow_table!$A$4:$A$25,Return_flow_table!B$4:B$25)</f>
        <v>0</v>
      </c>
      <c r="AA361">
        <f ca="1">_xlfn.XLOOKUP($W361,Return_flow_table!$A$4:$A$25,Return_flow_table!C$4:C$25)</f>
        <v>0</v>
      </c>
      <c r="AB361">
        <f ca="1">_xlfn.XLOOKUP($W361,Return_flow_table!$A$4:$A$25,Return_flow_table!D$4:D$25)</f>
        <v>0</v>
      </c>
      <c r="AC361">
        <f ca="1">_xlfn.XLOOKUP($W361,Return_flow_table!$A$4:$A$25,Return_flow_table!E$4:E$25)</f>
        <v>0</v>
      </c>
      <c r="AD361">
        <f ca="1">_xlfn.XLOOKUP($W361,Return_flow_table!$A$4:$A$25,Return_flow_table!F$4:F$25)</f>
        <v>0</v>
      </c>
      <c r="AE361">
        <f ca="1">_xlfn.XLOOKUP($W361,Return_flow_table!$A$4:$A$25,Return_flow_table!G$4:G$25)</f>
        <v>0</v>
      </c>
      <c r="AF361">
        <f ca="1">_xlfn.XLOOKUP($W361,Return_flow_table!$A$4:$A$25,Return_flow_table!H$4:H$25)</f>
        <v>0</v>
      </c>
      <c r="AG361">
        <f ca="1">_xlfn.XLOOKUP($W361,Return_flow_table!$A$4:$A$25,Return_flow_table!I$4:I$25)</f>
        <v>0</v>
      </c>
      <c r="AH361">
        <f ca="1">_xlfn.XLOOKUP($W361,Return_flow_table!$A$4:$A$25,Return_flow_table!J$4:J$25)</f>
        <v>0</v>
      </c>
      <c r="AI361">
        <f ca="1">_xlfn.XLOOKUP($W361,Return_flow_table!$A$4:$A$25,Return_flow_table!K$4:K$25)</f>
        <v>0</v>
      </c>
      <c r="AJ361">
        <f ca="1">_xlfn.XLOOKUP($W361,Return_flow_table!$A$4:$A$25,Return_flow_table!L$4:L$25)</f>
        <v>0</v>
      </c>
      <c r="AK361">
        <f ca="1">_xlfn.XLOOKUP($W361,Return_flow_table!$A$4:$A$25,Return_flow_table!M$4:M$25)</f>
        <v>0</v>
      </c>
      <c r="AL361" s="39" t="str" cm="1">
        <f t="array" aca="1" ref="AL361" ca="1">IF(SUM(  ((OFFSET($A$4,0,0,COUNTA(A:A)-3,1)) =V361) * (OFFSET($T$4, 0,0,COUNTA(A:A)-3,1) = "Domestic")) &gt; 0,"Y","")</f>
        <v/>
      </c>
    </row>
    <row r="362" spans="1:38" x14ac:dyDescent="0.25">
      <c r="A362" t="s">
        <v>624</v>
      </c>
      <c r="B362" t="s">
        <v>102</v>
      </c>
      <c r="C362" t="s">
        <v>96</v>
      </c>
      <c r="D362">
        <v>0.7</v>
      </c>
      <c r="E362" t="s">
        <v>97</v>
      </c>
      <c r="G362" t="s">
        <v>625</v>
      </c>
      <c r="H362" s="38" t="s">
        <v>99</v>
      </c>
      <c r="I362">
        <f>_xlfn.XLOOKUP(B362,Use_Code_Ranking!$A$4:$A$23,Use_Code_Ranking!$B$4:$B$23,9999)</f>
        <v>3</v>
      </c>
      <c r="J362">
        <f t="shared" ca="1" si="81"/>
        <v>3</v>
      </c>
      <c r="K362">
        <f t="shared" ca="1" si="82"/>
        <v>0</v>
      </c>
      <c r="L362">
        <f t="shared" ca="1" si="83"/>
        <v>0</v>
      </c>
      <c r="M362">
        <f t="shared" ca="1" si="84"/>
        <v>0</v>
      </c>
      <c r="N362" t="str">
        <f t="shared" ca="1" si="85"/>
        <v/>
      </c>
      <c r="O362" t="str">
        <f t="shared" ca="1" si="86"/>
        <v/>
      </c>
      <c r="P362" t="str">
        <f t="shared" si="87"/>
        <v/>
      </c>
      <c r="Q362" t="str">
        <f t="shared" ca="1" si="88"/>
        <v/>
      </c>
      <c r="R362" t="str">
        <f t="shared" si="89"/>
        <v/>
      </c>
      <c r="S362" t="str">
        <f t="shared" si="90"/>
        <v/>
      </c>
      <c r="T362" s="2" t="str">
        <f ca="1">IF(S362="Irrigation","Irrigation",IF(R362="Irrigation","Irrigation",IF(Q362="Domestic","Domestic",IF(P362="Stockwatering","Stockwatering",IF(N362="IRRIGATION_AND_MUNICIPAL","Irrigation and Municipal",IF(O362="IRRIGATION_AND_DOMESTIC","Irrigation and Domestic Municipality",_xlfn.XLOOKUP(J362,Use_Code_Ranking!$B$4:$B$23,Use_Code_Ranking!$A$4:$A$23)))))))</f>
        <v>Domestic</v>
      </c>
      <c r="V362" s="20" t="str">
        <f ca="1"/>
        <v>C005051</v>
      </c>
      <c r="W362" s="4" t="str">
        <f t="shared" ca="1" si="78"/>
        <v>Stockwatering</v>
      </c>
      <c r="X362" t="str">
        <f t="shared" ca="1" si="79"/>
        <v>N</v>
      </c>
      <c r="Y362" s="2" t="str">
        <f t="shared" ca="1" si="80"/>
        <v>N</v>
      </c>
      <c r="Z362">
        <f ca="1">_xlfn.XLOOKUP($W362,Return_flow_table!$A$4:$A$25,Return_flow_table!B$4:B$25)</f>
        <v>0</v>
      </c>
      <c r="AA362">
        <f ca="1">_xlfn.XLOOKUP($W362,Return_flow_table!$A$4:$A$25,Return_flow_table!C$4:C$25)</f>
        <v>0</v>
      </c>
      <c r="AB362">
        <f ca="1">_xlfn.XLOOKUP($W362,Return_flow_table!$A$4:$A$25,Return_flow_table!D$4:D$25)</f>
        <v>0</v>
      </c>
      <c r="AC362">
        <f ca="1">_xlfn.XLOOKUP($W362,Return_flow_table!$A$4:$A$25,Return_flow_table!E$4:E$25)</f>
        <v>0</v>
      </c>
      <c r="AD362">
        <f ca="1">_xlfn.XLOOKUP($W362,Return_flow_table!$A$4:$A$25,Return_flow_table!F$4:F$25)</f>
        <v>0</v>
      </c>
      <c r="AE362">
        <f ca="1">_xlfn.XLOOKUP($W362,Return_flow_table!$A$4:$A$25,Return_flow_table!G$4:G$25)</f>
        <v>0</v>
      </c>
      <c r="AF362">
        <f ca="1">_xlfn.XLOOKUP($W362,Return_flow_table!$A$4:$A$25,Return_flow_table!H$4:H$25)</f>
        <v>0</v>
      </c>
      <c r="AG362">
        <f ca="1">_xlfn.XLOOKUP($W362,Return_flow_table!$A$4:$A$25,Return_flow_table!I$4:I$25)</f>
        <v>0</v>
      </c>
      <c r="AH362">
        <f ca="1">_xlfn.XLOOKUP($W362,Return_flow_table!$A$4:$A$25,Return_flow_table!J$4:J$25)</f>
        <v>0</v>
      </c>
      <c r="AI362">
        <f ca="1">_xlfn.XLOOKUP($W362,Return_flow_table!$A$4:$A$25,Return_flow_table!K$4:K$25)</f>
        <v>0</v>
      </c>
      <c r="AJ362">
        <f ca="1">_xlfn.XLOOKUP($W362,Return_flow_table!$A$4:$A$25,Return_flow_table!L$4:L$25)</f>
        <v>0</v>
      </c>
      <c r="AK362">
        <f ca="1">_xlfn.XLOOKUP($W362,Return_flow_table!$A$4:$A$25,Return_flow_table!M$4:M$25)</f>
        <v>0</v>
      </c>
      <c r="AL362" s="39" t="str" cm="1">
        <f t="array" aca="1" ref="AL362" ca="1">IF(SUM(  ((OFFSET($A$4,0,0,COUNTA(A:A)-3,1)) =V362) * (OFFSET($T$4, 0,0,COUNTA(A:A)-3,1) = "Domestic")) &gt; 0,"Y","")</f>
        <v/>
      </c>
    </row>
    <row r="363" spans="1:38" x14ac:dyDescent="0.25">
      <c r="A363" t="s">
        <v>626</v>
      </c>
      <c r="B363" t="s">
        <v>113</v>
      </c>
      <c r="C363" t="s">
        <v>96</v>
      </c>
      <c r="D363">
        <v>41.2</v>
      </c>
      <c r="E363" t="s">
        <v>97</v>
      </c>
      <c r="G363" t="s">
        <v>627</v>
      </c>
      <c r="H363" s="38" t="s">
        <v>112</v>
      </c>
      <c r="I363">
        <f>_xlfn.XLOOKUP(B363,Use_Code_Ranking!$A$4:$A$23,Use_Code_Ranking!$B$4:$B$23,9999)</f>
        <v>9</v>
      </c>
      <c r="J363">
        <f t="shared" ca="1" si="81"/>
        <v>1</v>
      </c>
      <c r="K363">
        <f t="shared" ca="1" si="82"/>
        <v>1</v>
      </c>
      <c r="L363">
        <f t="shared" ca="1" si="83"/>
        <v>0</v>
      </c>
      <c r="M363">
        <f t="shared" ca="1" si="84"/>
        <v>1</v>
      </c>
      <c r="N363" t="str">
        <f t="shared" ca="1" si="85"/>
        <v/>
      </c>
      <c r="O363" t="str">
        <f t="shared" ca="1" si="86"/>
        <v>IRRIGATION_AND_DOMESTIC</v>
      </c>
      <c r="P363" t="str">
        <f t="shared" si="87"/>
        <v/>
      </c>
      <c r="Q363" t="str">
        <f t="shared" ca="1" si="88"/>
        <v/>
      </c>
      <c r="R363" t="str">
        <f t="shared" si="89"/>
        <v/>
      </c>
      <c r="S363" t="str">
        <f t="shared" si="90"/>
        <v/>
      </c>
      <c r="T363" s="2" t="str">
        <f ca="1">IF(S363="Irrigation","Irrigation",IF(R363="Irrigation","Irrigation",IF(Q363="Domestic","Domestic",IF(P363="Stockwatering","Stockwatering",IF(N363="IRRIGATION_AND_MUNICIPAL","Irrigation and Municipal",IF(O363="IRRIGATION_AND_DOMESTIC","Irrigation and Domestic Municipality",_xlfn.XLOOKUP(J363,Use_Code_Ranking!$B$4:$B$23,Use_Code_Ranking!$A$4:$A$23)))))))</f>
        <v>Irrigation and Domestic Municipality</v>
      </c>
      <c r="V363" s="20" t="str">
        <f ca="1"/>
        <v>C005052</v>
      </c>
      <c r="W363" s="4" t="str">
        <f t="shared" ca="1" si="78"/>
        <v>Stockwatering</v>
      </c>
      <c r="X363" t="str">
        <f t="shared" ca="1" si="79"/>
        <v>N</v>
      </c>
      <c r="Y363" s="2" t="str">
        <f t="shared" ca="1" si="80"/>
        <v>N</v>
      </c>
      <c r="Z363">
        <f ca="1">_xlfn.XLOOKUP($W363,Return_flow_table!$A$4:$A$25,Return_flow_table!B$4:B$25)</f>
        <v>0</v>
      </c>
      <c r="AA363">
        <f ca="1">_xlfn.XLOOKUP($W363,Return_flow_table!$A$4:$A$25,Return_flow_table!C$4:C$25)</f>
        <v>0</v>
      </c>
      <c r="AB363">
        <f ca="1">_xlfn.XLOOKUP($W363,Return_flow_table!$A$4:$A$25,Return_flow_table!D$4:D$25)</f>
        <v>0</v>
      </c>
      <c r="AC363">
        <f ca="1">_xlfn.XLOOKUP($W363,Return_flow_table!$A$4:$A$25,Return_flow_table!E$4:E$25)</f>
        <v>0</v>
      </c>
      <c r="AD363">
        <f ca="1">_xlfn.XLOOKUP($W363,Return_flow_table!$A$4:$A$25,Return_flow_table!F$4:F$25)</f>
        <v>0</v>
      </c>
      <c r="AE363">
        <f ca="1">_xlfn.XLOOKUP($W363,Return_flow_table!$A$4:$A$25,Return_flow_table!G$4:G$25)</f>
        <v>0</v>
      </c>
      <c r="AF363">
        <f ca="1">_xlfn.XLOOKUP($W363,Return_flow_table!$A$4:$A$25,Return_flow_table!H$4:H$25)</f>
        <v>0</v>
      </c>
      <c r="AG363">
        <f ca="1">_xlfn.XLOOKUP($W363,Return_flow_table!$A$4:$A$25,Return_flow_table!I$4:I$25)</f>
        <v>0</v>
      </c>
      <c r="AH363">
        <f ca="1">_xlfn.XLOOKUP($W363,Return_flow_table!$A$4:$A$25,Return_flow_table!J$4:J$25)</f>
        <v>0</v>
      </c>
      <c r="AI363">
        <f ca="1">_xlfn.XLOOKUP($W363,Return_flow_table!$A$4:$A$25,Return_flow_table!K$4:K$25)</f>
        <v>0</v>
      </c>
      <c r="AJ363">
        <f ca="1">_xlfn.XLOOKUP($W363,Return_flow_table!$A$4:$A$25,Return_flow_table!L$4:L$25)</f>
        <v>0</v>
      </c>
      <c r="AK363">
        <f ca="1">_xlfn.XLOOKUP($W363,Return_flow_table!$A$4:$A$25,Return_flow_table!M$4:M$25)</f>
        <v>0</v>
      </c>
      <c r="AL363" s="39" t="str" cm="1">
        <f t="array" aca="1" ref="AL363" ca="1">IF(SUM(  ((OFFSET($A$4,0,0,COUNTA(A:A)-3,1)) =V363) * (OFFSET($T$4, 0,0,COUNTA(A:A)-3,1) = "Domestic")) &gt; 0,"Y","")</f>
        <v/>
      </c>
    </row>
    <row r="364" spans="1:38" x14ac:dyDescent="0.25">
      <c r="A364" t="s">
        <v>626</v>
      </c>
      <c r="B364" t="s">
        <v>102</v>
      </c>
      <c r="C364" t="s">
        <v>96</v>
      </c>
      <c r="D364">
        <v>41.2</v>
      </c>
      <c r="E364" t="s">
        <v>97</v>
      </c>
      <c r="G364" t="s">
        <v>627</v>
      </c>
      <c r="H364" s="38" t="s">
        <v>112</v>
      </c>
      <c r="I364">
        <f>_xlfn.XLOOKUP(B364,Use_Code_Ranking!$A$4:$A$23,Use_Code_Ranking!$B$4:$B$23,9999)</f>
        <v>3</v>
      </c>
      <c r="J364">
        <f t="shared" ca="1" si="81"/>
        <v>1</v>
      </c>
      <c r="K364">
        <f t="shared" ca="1" si="82"/>
        <v>1</v>
      </c>
      <c r="L364">
        <f t="shared" ca="1" si="83"/>
        <v>0</v>
      </c>
      <c r="M364">
        <f t="shared" ca="1" si="84"/>
        <v>1</v>
      </c>
      <c r="N364" t="str">
        <f t="shared" ca="1" si="85"/>
        <v/>
      </c>
      <c r="O364" t="str">
        <f t="shared" ca="1" si="86"/>
        <v>IRRIGATION_AND_DOMESTIC</v>
      </c>
      <c r="P364" t="str">
        <f t="shared" si="87"/>
        <v/>
      </c>
      <c r="Q364" t="str">
        <f t="shared" ca="1" si="88"/>
        <v/>
      </c>
      <c r="R364" t="str">
        <f t="shared" si="89"/>
        <v/>
      </c>
      <c r="S364" t="str">
        <f t="shared" si="90"/>
        <v/>
      </c>
      <c r="T364" s="2" t="str">
        <f ca="1">IF(S364="Irrigation","Irrigation",IF(R364="Irrigation","Irrigation",IF(Q364="Domestic","Domestic",IF(P364="Stockwatering","Stockwatering",IF(N364="IRRIGATION_AND_MUNICIPAL","Irrigation and Municipal",IF(O364="IRRIGATION_AND_DOMESTIC","Irrigation and Domestic Municipality",_xlfn.XLOOKUP(J364,Use_Code_Ranking!$B$4:$B$23,Use_Code_Ranking!$A$4:$A$23)))))))</f>
        <v>Irrigation and Domestic Municipality</v>
      </c>
      <c r="V364" s="20" t="str">
        <f ca="1"/>
        <v>C005053</v>
      </c>
      <c r="W364" s="4" t="str">
        <f t="shared" ca="1" si="78"/>
        <v>Stockwatering</v>
      </c>
      <c r="X364" t="str">
        <f t="shared" ca="1" si="79"/>
        <v>N</v>
      </c>
      <c r="Y364" s="2" t="str">
        <f t="shared" ca="1" si="80"/>
        <v>N</v>
      </c>
      <c r="Z364">
        <f ca="1">_xlfn.XLOOKUP($W364,Return_flow_table!$A$4:$A$25,Return_flow_table!B$4:B$25)</f>
        <v>0</v>
      </c>
      <c r="AA364">
        <f ca="1">_xlfn.XLOOKUP($W364,Return_flow_table!$A$4:$A$25,Return_flow_table!C$4:C$25)</f>
        <v>0</v>
      </c>
      <c r="AB364">
        <f ca="1">_xlfn.XLOOKUP($W364,Return_flow_table!$A$4:$A$25,Return_flow_table!D$4:D$25)</f>
        <v>0</v>
      </c>
      <c r="AC364">
        <f ca="1">_xlfn.XLOOKUP($W364,Return_flow_table!$A$4:$A$25,Return_flow_table!E$4:E$25)</f>
        <v>0</v>
      </c>
      <c r="AD364">
        <f ca="1">_xlfn.XLOOKUP($W364,Return_flow_table!$A$4:$A$25,Return_flow_table!F$4:F$25)</f>
        <v>0</v>
      </c>
      <c r="AE364">
        <f ca="1">_xlfn.XLOOKUP($W364,Return_flow_table!$A$4:$A$25,Return_flow_table!G$4:G$25)</f>
        <v>0</v>
      </c>
      <c r="AF364">
        <f ca="1">_xlfn.XLOOKUP($W364,Return_flow_table!$A$4:$A$25,Return_flow_table!H$4:H$25)</f>
        <v>0</v>
      </c>
      <c r="AG364">
        <f ca="1">_xlfn.XLOOKUP($W364,Return_flow_table!$A$4:$A$25,Return_flow_table!I$4:I$25)</f>
        <v>0</v>
      </c>
      <c r="AH364">
        <f ca="1">_xlfn.XLOOKUP($W364,Return_flow_table!$A$4:$A$25,Return_flow_table!J$4:J$25)</f>
        <v>0</v>
      </c>
      <c r="AI364">
        <f ca="1">_xlfn.XLOOKUP($W364,Return_flow_table!$A$4:$A$25,Return_flow_table!K$4:K$25)</f>
        <v>0</v>
      </c>
      <c r="AJ364">
        <f ca="1">_xlfn.XLOOKUP($W364,Return_flow_table!$A$4:$A$25,Return_flow_table!L$4:L$25)</f>
        <v>0</v>
      </c>
      <c r="AK364">
        <f ca="1">_xlfn.XLOOKUP($W364,Return_flow_table!$A$4:$A$25,Return_flow_table!M$4:M$25)</f>
        <v>0</v>
      </c>
      <c r="AL364" s="39" t="str" cm="1">
        <f t="array" aca="1" ref="AL364" ca="1">IF(SUM(  ((OFFSET($A$4,0,0,COUNTA(A:A)-3,1)) =V364) * (OFFSET($T$4, 0,0,COUNTA(A:A)-3,1) = "Domestic")) &gt; 0,"Y","")</f>
        <v/>
      </c>
    </row>
    <row r="365" spans="1:38" x14ac:dyDescent="0.25">
      <c r="A365" t="s">
        <v>626</v>
      </c>
      <c r="B365" t="s">
        <v>111</v>
      </c>
      <c r="C365" t="s">
        <v>96</v>
      </c>
      <c r="D365">
        <v>41.2</v>
      </c>
      <c r="E365" t="s">
        <v>97</v>
      </c>
      <c r="G365" t="s">
        <v>627</v>
      </c>
      <c r="H365" s="38" t="s">
        <v>112</v>
      </c>
      <c r="I365">
        <f>_xlfn.XLOOKUP(B365,Use_Code_Ranking!$A$4:$A$23,Use_Code_Ranking!$B$4:$B$23,9999)</f>
        <v>14</v>
      </c>
      <c r="J365">
        <f t="shared" ca="1" si="81"/>
        <v>1</v>
      </c>
      <c r="K365">
        <f t="shared" ca="1" si="82"/>
        <v>1</v>
      </c>
      <c r="L365">
        <f t="shared" ca="1" si="83"/>
        <v>0</v>
      </c>
      <c r="M365">
        <f t="shared" ca="1" si="84"/>
        <v>1</v>
      </c>
      <c r="N365" t="str">
        <f t="shared" ca="1" si="85"/>
        <v/>
      </c>
      <c r="O365" t="str">
        <f t="shared" ca="1" si="86"/>
        <v>IRRIGATION_AND_DOMESTIC</v>
      </c>
      <c r="P365" t="str">
        <f t="shared" si="87"/>
        <v/>
      </c>
      <c r="Q365" t="str">
        <f t="shared" ca="1" si="88"/>
        <v/>
      </c>
      <c r="R365" t="str">
        <f t="shared" si="89"/>
        <v/>
      </c>
      <c r="S365" t="str">
        <f t="shared" si="90"/>
        <v/>
      </c>
      <c r="T365" s="2" t="str">
        <f ca="1">IF(S365="Irrigation","Irrigation",IF(R365="Irrigation","Irrigation",IF(Q365="Domestic","Domestic",IF(P365="Stockwatering","Stockwatering",IF(N365="IRRIGATION_AND_MUNICIPAL","Irrigation and Municipal",IF(O365="IRRIGATION_AND_DOMESTIC","Irrigation and Domestic Municipality",_xlfn.XLOOKUP(J365,Use_Code_Ranking!$B$4:$B$23,Use_Code_Ranking!$A$4:$A$23)))))))</f>
        <v>Irrigation and Domestic Municipality</v>
      </c>
      <c r="V365" s="20" t="str">
        <f ca="1"/>
        <v>C005119</v>
      </c>
      <c r="W365" s="4" t="str">
        <f t="shared" ca="1" si="78"/>
        <v>Stockwatering</v>
      </c>
      <c r="X365" t="str">
        <f t="shared" ca="1" si="79"/>
        <v>N</v>
      </c>
      <c r="Y365" s="2" t="str">
        <f t="shared" ca="1" si="80"/>
        <v>N</v>
      </c>
      <c r="Z365">
        <f ca="1">_xlfn.XLOOKUP($W365,Return_flow_table!$A$4:$A$25,Return_flow_table!B$4:B$25)</f>
        <v>0</v>
      </c>
      <c r="AA365">
        <f ca="1">_xlfn.XLOOKUP($W365,Return_flow_table!$A$4:$A$25,Return_flow_table!C$4:C$25)</f>
        <v>0</v>
      </c>
      <c r="AB365">
        <f ca="1">_xlfn.XLOOKUP($W365,Return_flow_table!$A$4:$A$25,Return_flow_table!D$4:D$25)</f>
        <v>0</v>
      </c>
      <c r="AC365">
        <f ca="1">_xlfn.XLOOKUP($W365,Return_flow_table!$A$4:$A$25,Return_flow_table!E$4:E$25)</f>
        <v>0</v>
      </c>
      <c r="AD365">
        <f ca="1">_xlfn.XLOOKUP($W365,Return_flow_table!$A$4:$A$25,Return_flow_table!F$4:F$25)</f>
        <v>0</v>
      </c>
      <c r="AE365">
        <f ca="1">_xlfn.XLOOKUP($W365,Return_flow_table!$A$4:$A$25,Return_flow_table!G$4:G$25)</f>
        <v>0</v>
      </c>
      <c r="AF365">
        <f ca="1">_xlfn.XLOOKUP($W365,Return_flow_table!$A$4:$A$25,Return_flow_table!H$4:H$25)</f>
        <v>0</v>
      </c>
      <c r="AG365">
        <f ca="1">_xlfn.XLOOKUP($W365,Return_flow_table!$A$4:$A$25,Return_flow_table!I$4:I$25)</f>
        <v>0</v>
      </c>
      <c r="AH365">
        <f ca="1">_xlfn.XLOOKUP($W365,Return_flow_table!$A$4:$A$25,Return_flow_table!J$4:J$25)</f>
        <v>0</v>
      </c>
      <c r="AI365">
        <f ca="1">_xlfn.XLOOKUP($W365,Return_flow_table!$A$4:$A$25,Return_flow_table!K$4:K$25)</f>
        <v>0</v>
      </c>
      <c r="AJ365">
        <f ca="1">_xlfn.XLOOKUP($W365,Return_flow_table!$A$4:$A$25,Return_flow_table!L$4:L$25)</f>
        <v>0</v>
      </c>
      <c r="AK365">
        <f ca="1">_xlfn.XLOOKUP($W365,Return_flow_table!$A$4:$A$25,Return_flow_table!M$4:M$25)</f>
        <v>0</v>
      </c>
      <c r="AL365" s="39" t="str" cm="1">
        <f t="array" aca="1" ref="AL365" ca="1">IF(SUM(  ((OFFSET($A$4,0,0,COUNTA(A:A)-3,1)) =V365) * (OFFSET($T$4, 0,0,COUNTA(A:A)-3,1) = "Domestic")) &gt; 0,"Y","")</f>
        <v/>
      </c>
    </row>
    <row r="366" spans="1:38" x14ac:dyDescent="0.25">
      <c r="A366" t="s">
        <v>626</v>
      </c>
      <c r="B366" t="s">
        <v>95</v>
      </c>
      <c r="C366" t="s">
        <v>96</v>
      </c>
      <c r="D366">
        <v>41.2</v>
      </c>
      <c r="E366" t="s">
        <v>97</v>
      </c>
      <c r="G366" t="s">
        <v>627</v>
      </c>
      <c r="H366" s="38" t="s">
        <v>112</v>
      </c>
      <c r="I366">
        <f>_xlfn.XLOOKUP(B366,Use_Code_Ranking!$A$4:$A$23,Use_Code_Ranking!$B$4:$B$23,9999)</f>
        <v>1</v>
      </c>
      <c r="J366">
        <f t="shared" ca="1" si="81"/>
        <v>1</v>
      </c>
      <c r="K366">
        <f t="shared" ca="1" si="82"/>
        <v>1</v>
      </c>
      <c r="L366">
        <f t="shared" ca="1" si="83"/>
        <v>0</v>
      </c>
      <c r="M366">
        <f t="shared" ca="1" si="84"/>
        <v>1</v>
      </c>
      <c r="N366" t="str">
        <f t="shared" ca="1" si="85"/>
        <v/>
      </c>
      <c r="O366" t="str">
        <f t="shared" ca="1" si="86"/>
        <v>IRRIGATION_AND_DOMESTIC</v>
      </c>
      <c r="P366" t="str">
        <f t="shared" si="87"/>
        <v/>
      </c>
      <c r="Q366" t="str">
        <f t="shared" ca="1" si="88"/>
        <v/>
      </c>
      <c r="R366" t="str">
        <f t="shared" si="89"/>
        <v/>
      </c>
      <c r="S366" t="str">
        <f t="shared" si="90"/>
        <v/>
      </c>
      <c r="T366" s="2" t="str">
        <f ca="1">IF(S366="Irrigation","Irrigation",IF(R366="Irrigation","Irrigation",IF(Q366="Domestic","Domestic",IF(P366="Stockwatering","Stockwatering",IF(N366="IRRIGATION_AND_MUNICIPAL","Irrigation and Municipal",IF(O366="IRRIGATION_AND_DOMESTIC","Irrigation and Domestic Municipality",_xlfn.XLOOKUP(J366,Use_Code_Ranking!$B$4:$B$23,Use_Code_Ranking!$A$4:$A$23)))))))</f>
        <v>Irrigation and Domestic Municipality</v>
      </c>
      <c r="V366" s="20" t="str">
        <f ca="1"/>
        <v>C005232</v>
      </c>
      <c r="W366" s="4" t="str">
        <f t="shared" ca="1" si="78"/>
        <v>Stockwatering</v>
      </c>
      <c r="X366" t="str">
        <f t="shared" ca="1" si="79"/>
        <v>N</v>
      </c>
      <c r="Y366" s="2" t="str">
        <f t="shared" ca="1" si="80"/>
        <v>N</v>
      </c>
      <c r="Z366">
        <f ca="1">_xlfn.XLOOKUP($W366,Return_flow_table!$A$4:$A$25,Return_flow_table!B$4:B$25)</f>
        <v>0</v>
      </c>
      <c r="AA366">
        <f ca="1">_xlfn.XLOOKUP($W366,Return_flow_table!$A$4:$A$25,Return_flow_table!C$4:C$25)</f>
        <v>0</v>
      </c>
      <c r="AB366">
        <f ca="1">_xlfn.XLOOKUP($W366,Return_flow_table!$A$4:$A$25,Return_flow_table!D$4:D$25)</f>
        <v>0</v>
      </c>
      <c r="AC366">
        <f ca="1">_xlfn.XLOOKUP($W366,Return_flow_table!$A$4:$A$25,Return_flow_table!E$4:E$25)</f>
        <v>0</v>
      </c>
      <c r="AD366">
        <f ca="1">_xlfn.XLOOKUP($W366,Return_flow_table!$A$4:$A$25,Return_flow_table!F$4:F$25)</f>
        <v>0</v>
      </c>
      <c r="AE366">
        <f ca="1">_xlfn.XLOOKUP($W366,Return_flow_table!$A$4:$A$25,Return_flow_table!G$4:G$25)</f>
        <v>0</v>
      </c>
      <c r="AF366">
        <f ca="1">_xlfn.XLOOKUP($W366,Return_flow_table!$A$4:$A$25,Return_flow_table!H$4:H$25)</f>
        <v>0</v>
      </c>
      <c r="AG366">
        <f ca="1">_xlfn.XLOOKUP($W366,Return_flow_table!$A$4:$A$25,Return_flow_table!I$4:I$25)</f>
        <v>0</v>
      </c>
      <c r="AH366">
        <f ca="1">_xlfn.XLOOKUP($W366,Return_flow_table!$A$4:$A$25,Return_flow_table!J$4:J$25)</f>
        <v>0</v>
      </c>
      <c r="AI366">
        <f ca="1">_xlfn.XLOOKUP($W366,Return_flow_table!$A$4:$A$25,Return_flow_table!K$4:K$25)</f>
        <v>0</v>
      </c>
      <c r="AJ366">
        <f ca="1">_xlfn.XLOOKUP($W366,Return_flow_table!$A$4:$A$25,Return_flow_table!L$4:L$25)</f>
        <v>0</v>
      </c>
      <c r="AK366">
        <f ca="1">_xlfn.XLOOKUP($W366,Return_flow_table!$A$4:$A$25,Return_flow_table!M$4:M$25)</f>
        <v>0</v>
      </c>
      <c r="AL366" s="39" t="str" cm="1">
        <f t="array" aca="1" ref="AL366" ca="1">IF(SUM(  ((OFFSET($A$4,0,0,COUNTA(A:A)-3,1)) =V366) * (OFFSET($T$4, 0,0,COUNTA(A:A)-3,1) = "Domestic")) &gt; 0,"Y","")</f>
        <v/>
      </c>
    </row>
    <row r="367" spans="1:38" x14ac:dyDescent="0.25">
      <c r="A367" t="s">
        <v>628</v>
      </c>
      <c r="B367" t="s">
        <v>111</v>
      </c>
      <c r="C367" t="s">
        <v>96</v>
      </c>
      <c r="D367">
        <v>30.6</v>
      </c>
      <c r="E367" t="s">
        <v>97</v>
      </c>
      <c r="G367" t="s">
        <v>627</v>
      </c>
      <c r="H367" s="38" t="s">
        <v>112</v>
      </c>
      <c r="I367">
        <f>_xlfn.XLOOKUP(B367,Use_Code_Ranking!$A$4:$A$23,Use_Code_Ranking!$B$4:$B$23,9999)</f>
        <v>14</v>
      </c>
      <c r="J367">
        <f t="shared" ca="1" si="81"/>
        <v>1</v>
      </c>
      <c r="K367">
        <f t="shared" ca="1" si="82"/>
        <v>1</v>
      </c>
      <c r="L367">
        <f t="shared" ca="1" si="83"/>
        <v>0</v>
      </c>
      <c r="M367">
        <f t="shared" ca="1" si="84"/>
        <v>0</v>
      </c>
      <c r="N367" t="str">
        <f t="shared" ca="1" si="85"/>
        <v/>
      </c>
      <c r="O367" t="str">
        <f t="shared" ca="1" si="86"/>
        <v/>
      </c>
      <c r="P367" t="str">
        <f t="shared" si="87"/>
        <v/>
      </c>
      <c r="Q367" t="str">
        <f t="shared" ca="1" si="88"/>
        <v/>
      </c>
      <c r="R367" t="str">
        <f t="shared" si="89"/>
        <v/>
      </c>
      <c r="S367" t="str">
        <f t="shared" si="90"/>
        <v/>
      </c>
      <c r="T367" s="2" t="str">
        <f ca="1">IF(S367="Irrigation","Irrigation",IF(R367="Irrigation","Irrigation",IF(Q367="Domestic","Domestic",IF(P367="Stockwatering","Stockwatering",IF(N367="IRRIGATION_AND_MUNICIPAL","Irrigation and Municipal",IF(O367="IRRIGATION_AND_DOMESTIC","Irrigation and Domestic Municipality",_xlfn.XLOOKUP(J367,Use_Code_Ranking!$B$4:$B$23,Use_Code_Ranking!$A$4:$A$23)))))))</f>
        <v>Irrigation</v>
      </c>
      <c r="V367" s="20" t="str">
        <f ca="1"/>
        <v>C005233</v>
      </c>
      <c r="W367" s="4" t="str">
        <f t="shared" ca="1" si="78"/>
        <v>Stockwatering</v>
      </c>
      <c r="X367" t="str">
        <f t="shared" ca="1" si="79"/>
        <v>N</v>
      </c>
      <c r="Y367" s="2" t="str">
        <f t="shared" ca="1" si="80"/>
        <v>N</v>
      </c>
      <c r="Z367">
        <f ca="1">_xlfn.XLOOKUP($W367,Return_flow_table!$A$4:$A$25,Return_flow_table!B$4:B$25)</f>
        <v>0</v>
      </c>
      <c r="AA367">
        <f ca="1">_xlfn.XLOOKUP($W367,Return_flow_table!$A$4:$A$25,Return_flow_table!C$4:C$25)</f>
        <v>0</v>
      </c>
      <c r="AB367">
        <f ca="1">_xlfn.XLOOKUP($W367,Return_flow_table!$A$4:$A$25,Return_flow_table!D$4:D$25)</f>
        <v>0</v>
      </c>
      <c r="AC367">
        <f ca="1">_xlfn.XLOOKUP($W367,Return_flow_table!$A$4:$A$25,Return_flow_table!E$4:E$25)</f>
        <v>0</v>
      </c>
      <c r="AD367">
        <f ca="1">_xlfn.XLOOKUP($W367,Return_flow_table!$A$4:$A$25,Return_flow_table!F$4:F$25)</f>
        <v>0</v>
      </c>
      <c r="AE367">
        <f ca="1">_xlfn.XLOOKUP($W367,Return_flow_table!$A$4:$A$25,Return_flow_table!G$4:G$25)</f>
        <v>0</v>
      </c>
      <c r="AF367">
        <f ca="1">_xlfn.XLOOKUP($W367,Return_flow_table!$A$4:$A$25,Return_flow_table!H$4:H$25)</f>
        <v>0</v>
      </c>
      <c r="AG367">
        <f ca="1">_xlfn.XLOOKUP($W367,Return_flow_table!$A$4:$A$25,Return_flow_table!I$4:I$25)</f>
        <v>0</v>
      </c>
      <c r="AH367">
        <f ca="1">_xlfn.XLOOKUP($W367,Return_flow_table!$A$4:$A$25,Return_flow_table!J$4:J$25)</f>
        <v>0</v>
      </c>
      <c r="AI367">
        <f ca="1">_xlfn.XLOOKUP($W367,Return_flow_table!$A$4:$A$25,Return_flow_table!K$4:K$25)</f>
        <v>0</v>
      </c>
      <c r="AJ367">
        <f ca="1">_xlfn.XLOOKUP($W367,Return_flow_table!$A$4:$A$25,Return_flow_table!L$4:L$25)</f>
        <v>0</v>
      </c>
      <c r="AK367">
        <f ca="1">_xlfn.XLOOKUP($W367,Return_flow_table!$A$4:$A$25,Return_flow_table!M$4:M$25)</f>
        <v>0</v>
      </c>
      <c r="AL367" s="39" t="str" cm="1">
        <f t="array" aca="1" ref="AL367" ca="1">IF(SUM(  ((OFFSET($A$4,0,0,COUNTA(A:A)-3,1)) =V367) * (OFFSET($T$4, 0,0,COUNTA(A:A)-3,1) = "Domestic")) &gt; 0,"Y","")</f>
        <v/>
      </c>
    </row>
    <row r="368" spans="1:38" x14ac:dyDescent="0.25">
      <c r="A368" t="s">
        <v>628</v>
      </c>
      <c r="B368" t="s">
        <v>113</v>
      </c>
      <c r="C368" t="s">
        <v>96</v>
      </c>
      <c r="D368">
        <v>30.6</v>
      </c>
      <c r="E368" t="s">
        <v>97</v>
      </c>
      <c r="G368" t="s">
        <v>627</v>
      </c>
      <c r="H368" s="38" t="s">
        <v>112</v>
      </c>
      <c r="I368">
        <f>_xlfn.XLOOKUP(B368,Use_Code_Ranking!$A$4:$A$23,Use_Code_Ranking!$B$4:$B$23,9999)</f>
        <v>9</v>
      </c>
      <c r="J368">
        <f t="shared" ca="1" si="81"/>
        <v>1</v>
      </c>
      <c r="K368">
        <f t="shared" ca="1" si="82"/>
        <v>1</v>
      </c>
      <c r="L368">
        <f t="shared" ca="1" si="83"/>
        <v>0</v>
      </c>
      <c r="M368">
        <f t="shared" ca="1" si="84"/>
        <v>0</v>
      </c>
      <c r="N368" t="str">
        <f t="shared" ca="1" si="85"/>
        <v/>
      </c>
      <c r="O368" t="str">
        <f t="shared" ca="1" si="86"/>
        <v/>
      </c>
      <c r="P368" t="str">
        <f t="shared" si="87"/>
        <v/>
      </c>
      <c r="Q368" t="str">
        <f t="shared" ca="1" si="88"/>
        <v/>
      </c>
      <c r="R368" t="str">
        <f t="shared" si="89"/>
        <v/>
      </c>
      <c r="S368" t="str">
        <f t="shared" si="90"/>
        <v/>
      </c>
      <c r="T368" s="2" t="str">
        <f ca="1">IF(S368="Irrigation","Irrigation",IF(R368="Irrigation","Irrigation",IF(Q368="Domestic","Domestic",IF(P368="Stockwatering","Stockwatering",IF(N368="IRRIGATION_AND_MUNICIPAL","Irrigation and Municipal",IF(O368="IRRIGATION_AND_DOMESTIC","Irrigation and Domestic Municipality",_xlfn.XLOOKUP(J368,Use_Code_Ranking!$B$4:$B$23,Use_Code_Ranking!$A$4:$A$23)))))))</f>
        <v>Irrigation</v>
      </c>
      <c r="V368" s="20" t="str">
        <f ca="1"/>
        <v>C005301</v>
      </c>
      <c r="W368" s="4" t="str">
        <f t="shared" ca="1" si="78"/>
        <v>Stockwatering</v>
      </c>
      <c r="X368" t="str">
        <f t="shared" ca="1" si="79"/>
        <v>N</v>
      </c>
      <c r="Y368" s="2" t="str">
        <f t="shared" ca="1" si="80"/>
        <v>N</v>
      </c>
      <c r="Z368">
        <f ca="1">_xlfn.XLOOKUP($W368,Return_flow_table!$A$4:$A$25,Return_flow_table!B$4:B$25)</f>
        <v>0</v>
      </c>
      <c r="AA368">
        <f ca="1">_xlfn.XLOOKUP($W368,Return_flow_table!$A$4:$A$25,Return_flow_table!C$4:C$25)</f>
        <v>0</v>
      </c>
      <c r="AB368">
        <f ca="1">_xlfn.XLOOKUP($W368,Return_flow_table!$A$4:$A$25,Return_flow_table!D$4:D$25)</f>
        <v>0</v>
      </c>
      <c r="AC368">
        <f ca="1">_xlfn.XLOOKUP($W368,Return_flow_table!$A$4:$A$25,Return_flow_table!E$4:E$25)</f>
        <v>0</v>
      </c>
      <c r="AD368">
        <f ca="1">_xlfn.XLOOKUP($W368,Return_flow_table!$A$4:$A$25,Return_flow_table!F$4:F$25)</f>
        <v>0</v>
      </c>
      <c r="AE368">
        <f ca="1">_xlfn.XLOOKUP($W368,Return_flow_table!$A$4:$A$25,Return_flow_table!G$4:G$25)</f>
        <v>0</v>
      </c>
      <c r="AF368">
        <f ca="1">_xlfn.XLOOKUP($W368,Return_flow_table!$A$4:$A$25,Return_flow_table!H$4:H$25)</f>
        <v>0</v>
      </c>
      <c r="AG368">
        <f ca="1">_xlfn.XLOOKUP($W368,Return_flow_table!$A$4:$A$25,Return_flow_table!I$4:I$25)</f>
        <v>0</v>
      </c>
      <c r="AH368">
        <f ca="1">_xlfn.XLOOKUP($W368,Return_flow_table!$A$4:$A$25,Return_flow_table!J$4:J$25)</f>
        <v>0</v>
      </c>
      <c r="AI368">
        <f ca="1">_xlfn.XLOOKUP($W368,Return_flow_table!$A$4:$A$25,Return_flow_table!K$4:K$25)</f>
        <v>0</v>
      </c>
      <c r="AJ368">
        <f ca="1">_xlfn.XLOOKUP($W368,Return_flow_table!$A$4:$A$25,Return_flow_table!L$4:L$25)</f>
        <v>0</v>
      </c>
      <c r="AK368">
        <f ca="1">_xlfn.XLOOKUP($W368,Return_flow_table!$A$4:$A$25,Return_flow_table!M$4:M$25)</f>
        <v>0</v>
      </c>
      <c r="AL368" s="39" t="str" cm="1">
        <f t="array" aca="1" ref="AL368" ca="1">IF(SUM(  ((OFFSET($A$4,0,0,COUNTA(A:A)-3,1)) =V368) * (OFFSET($T$4, 0,0,COUNTA(A:A)-3,1) = "Domestic")) &gt; 0,"Y","")</f>
        <v/>
      </c>
    </row>
    <row r="369" spans="1:38" x14ac:dyDescent="0.25">
      <c r="A369" t="s">
        <v>628</v>
      </c>
      <c r="B369" t="s">
        <v>95</v>
      </c>
      <c r="C369" t="s">
        <v>96</v>
      </c>
      <c r="D369">
        <v>30.6</v>
      </c>
      <c r="E369" t="s">
        <v>97</v>
      </c>
      <c r="G369" t="s">
        <v>627</v>
      </c>
      <c r="H369" s="38" t="s">
        <v>112</v>
      </c>
      <c r="I369">
        <f>_xlfn.XLOOKUP(B369,Use_Code_Ranking!$A$4:$A$23,Use_Code_Ranking!$B$4:$B$23,9999)</f>
        <v>1</v>
      </c>
      <c r="J369">
        <f t="shared" ca="1" si="81"/>
        <v>1</v>
      </c>
      <c r="K369">
        <f t="shared" ca="1" si="82"/>
        <v>1</v>
      </c>
      <c r="L369">
        <f t="shared" ca="1" si="83"/>
        <v>0</v>
      </c>
      <c r="M369">
        <f t="shared" ca="1" si="84"/>
        <v>0</v>
      </c>
      <c r="N369" t="str">
        <f t="shared" ca="1" si="85"/>
        <v/>
      </c>
      <c r="O369" t="str">
        <f t="shared" ca="1" si="86"/>
        <v/>
      </c>
      <c r="P369" t="str">
        <f t="shared" si="87"/>
        <v/>
      </c>
      <c r="Q369" t="str">
        <f t="shared" ca="1" si="88"/>
        <v/>
      </c>
      <c r="R369" t="str">
        <f t="shared" si="89"/>
        <v/>
      </c>
      <c r="S369" t="str">
        <f t="shared" si="90"/>
        <v/>
      </c>
      <c r="T369" s="2" t="str">
        <f ca="1">IF(S369="Irrigation","Irrigation",IF(R369="Irrigation","Irrigation",IF(Q369="Domestic","Domestic",IF(P369="Stockwatering","Stockwatering",IF(N369="IRRIGATION_AND_MUNICIPAL","Irrigation and Municipal",IF(O369="IRRIGATION_AND_DOMESTIC","Irrigation and Domestic Municipality",_xlfn.XLOOKUP(J369,Use_Code_Ranking!$B$4:$B$23,Use_Code_Ranking!$A$4:$A$23)))))))</f>
        <v>Irrigation</v>
      </c>
      <c r="V369" s="20" t="str">
        <f ca="1"/>
        <v>C005375</v>
      </c>
      <c r="W369" s="4" t="str">
        <f t="shared" ca="1" si="78"/>
        <v>Stockwatering</v>
      </c>
      <c r="X369" t="str">
        <f t="shared" ca="1" si="79"/>
        <v>N</v>
      </c>
      <c r="Y369" s="2" t="str">
        <f t="shared" ca="1" si="80"/>
        <v>N</v>
      </c>
      <c r="Z369">
        <f ca="1">_xlfn.XLOOKUP($W369,Return_flow_table!$A$4:$A$25,Return_flow_table!B$4:B$25)</f>
        <v>0</v>
      </c>
      <c r="AA369">
        <f ca="1">_xlfn.XLOOKUP($W369,Return_flow_table!$A$4:$A$25,Return_flow_table!C$4:C$25)</f>
        <v>0</v>
      </c>
      <c r="AB369">
        <f ca="1">_xlfn.XLOOKUP($W369,Return_flow_table!$A$4:$A$25,Return_flow_table!D$4:D$25)</f>
        <v>0</v>
      </c>
      <c r="AC369">
        <f ca="1">_xlfn.XLOOKUP($W369,Return_flow_table!$A$4:$A$25,Return_flow_table!E$4:E$25)</f>
        <v>0</v>
      </c>
      <c r="AD369">
        <f ca="1">_xlfn.XLOOKUP($W369,Return_flow_table!$A$4:$A$25,Return_flow_table!F$4:F$25)</f>
        <v>0</v>
      </c>
      <c r="AE369">
        <f ca="1">_xlfn.XLOOKUP($W369,Return_flow_table!$A$4:$A$25,Return_flow_table!G$4:G$25)</f>
        <v>0</v>
      </c>
      <c r="AF369">
        <f ca="1">_xlfn.XLOOKUP($W369,Return_flow_table!$A$4:$A$25,Return_flow_table!H$4:H$25)</f>
        <v>0</v>
      </c>
      <c r="AG369">
        <f ca="1">_xlfn.XLOOKUP($W369,Return_flow_table!$A$4:$A$25,Return_flow_table!I$4:I$25)</f>
        <v>0</v>
      </c>
      <c r="AH369">
        <f ca="1">_xlfn.XLOOKUP($W369,Return_flow_table!$A$4:$A$25,Return_flow_table!J$4:J$25)</f>
        <v>0</v>
      </c>
      <c r="AI369">
        <f ca="1">_xlfn.XLOOKUP($W369,Return_flow_table!$A$4:$A$25,Return_flow_table!K$4:K$25)</f>
        <v>0</v>
      </c>
      <c r="AJ369">
        <f ca="1">_xlfn.XLOOKUP($W369,Return_flow_table!$A$4:$A$25,Return_flow_table!L$4:L$25)</f>
        <v>0</v>
      </c>
      <c r="AK369">
        <f ca="1">_xlfn.XLOOKUP($W369,Return_flow_table!$A$4:$A$25,Return_flow_table!M$4:M$25)</f>
        <v>0</v>
      </c>
      <c r="AL369" s="39" t="str" cm="1">
        <f t="array" aca="1" ref="AL369" ca="1">IF(SUM(  ((OFFSET($A$4,0,0,COUNTA(A:A)-3,1)) =V369) * (OFFSET($T$4, 0,0,COUNTA(A:A)-3,1) = "Domestic")) &gt; 0,"Y","")</f>
        <v/>
      </c>
    </row>
    <row r="370" spans="1:38" x14ac:dyDescent="0.25">
      <c r="A370" t="s">
        <v>629</v>
      </c>
      <c r="B370" t="s">
        <v>108</v>
      </c>
      <c r="C370" t="s">
        <v>96</v>
      </c>
      <c r="D370">
        <v>296.8</v>
      </c>
      <c r="E370" t="s">
        <v>97</v>
      </c>
      <c r="G370" t="s">
        <v>210</v>
      </c>
      <c r="H370" s="38" t="s">
        <v>112</v>
      </c>
      <c r="I370">
        <f>_xlfn.XLOOKUP(B370,Use_Code_Ranking!$A$4:$A$23,Use_Code_Ranking!$B$4:$B$23,9999)</f>
        <v>5</v>
      </c>
      <c r="J370">
        <f t="shared" ca="1" si="81"/>
        <v>3</v>
      </c>
      <c r="K370">
        <f t="shared" ca="1" si="82"/>
        <v>0</v>
      </c>
      <c r="L370">
        <f t="shared" ca="1" si="83"/>
        <v>0</v>
      </c>
      <c r="M370">
        <f t="shared" ca="1" si="84"/>
        <v>1</v>
      </c>
      <c r="N370" t="str">
        <f t="shared" ca="1" si="85"/>
        <v/>
      </c>
      <c r="O370" t="str">
        <f t="shared" ca="1" si="86"/>
        <v/>
      </c>
      <c r="P370" t="str">
        <f t="shared" si="87"/>
        <v/>
      </c>
      <c r="Q370" t="str">
        <f t="shared" ca="1" si="88"/>
        <v/>
      </c>
      <c r="R370" t="str">
        <f t="shared" si="89"/>
        <v/>
      </c>
      <c r="S370" t="str">
        <f t="shared" si="90"/>
        <v/>
      </c>
      <c r="T370" s="2" t="str">
        <f ca="1">IF(S370="Irrigation","Irrigation",IF(R370="Irrigation","Irrigation",IF(Q370="Domestic","Domestic",IF(P370="Stockwatering","Stockwatering",IF(N370="IRRIGATION_AND_MUNICIPAL","Irrigation and Municipal",IF(O370="IRRIGATION_AND_DOMESTIC","Irrigation and Domestic Municipality",_xlfn.XLOOKUP(J370,Use_Code_Ranking!$B$4:$B$23,Use_Code_Ranking!$A$4:$A$23)))))))</f>
        <v>Domestic</v>
      </c>
      <c r="V370" s="20" t="str">
        <f ca="1"/>
        <v>C005442</v>
      </c>
      <c r="W370" s="4" t="str">
        <f t="shared" ca="1" si="78"/>
        <v>Stockwatering</v>
      </c>
      <c r="X370" t="str">
        <f t="shared" ca="1" si="79"/>
        <v>N</v>
      </c>
      <c r="Y370" s="2" t="str">
        <f t="shared" ca="1" si="80"/>
        <v>N</v>
      </c>
      <c r="Z370">
        <f ca="1">_xlfn.XLOOKUP($W370,Return_flow_table!$A$4:$A$25,Return_flow_table!B$4:B$25)</f>
        <v>0</v>
      </c>
      <c r="AA370">
        <f ca="1">_xlfn.XLOOKUP($W370,Return_flow_table!$A$4:$A$25,Return_flow_table!C$4:C$25)</f>
        <v>0</v>
      </c>
      <c r="AB370">
        <f ca="1">_xlfn.XLOOKUP($W370,Return_flow_table!$A$4:$A$25,Return_flow_table!D$4:D$25)</f>
        <v>0</v>
      </c>
      <c r="AC370">
        <f ca="1">_xlfn.XLOOKUP($W370,Return_flow_table!$A$4:$A$25,Return_flow_table!E$4:E$25)</f>
        <v>0</v>
      </c>
      <c r="AD370">
        <f ca="1">_xlfn.XLOOKUP($W370,Return_flow_table!$A$4:$A$25,Return_flow_table!F$4:F$25)</f>
        <v>0</v>
      </c>
      <c r="AE370">
        <f ca="1">_xlfn.XLOOKUP($W370,Return_flow_table!$A$4:$A$25,Return_flow_table!G$4:G$25)</f>
        <v>0</v>
      </c>
      <c r="AF370">
        <f ca="1">_xlfn.XLOOKUP($W370,Return_flow_table!$A$4:$A$25,Return_flow_table!H$4:H$25)</f>
        <v>0</v>
      </c>
      <c r="AG370">
        <f ca="1">_xlfn.XLOOKUP($W370,Return_flow_table!$A$4:$A$25,Return_flow_table!I$4:I$25)</f>
        <v>0</v>
      </c>
      <c r="AH370">
        <f ca="1">_xlfn.XLOOKUP($W370,Return_flow_table!$A$4:$A$25,Return_flow_table!J$4:J$25)</f>
        <v>0</v>
      </c>
      <c r="AI370">
        <f ca="1">_xlfn.XLOOKUP($W370,Return_flow_table!$A$4:$A$25,Return_flow_table!K$4:K$25)</f>
        <v>0</v>
      </c>
      <c r="AJ370">
        <f ca="1">_xlfn.XLOOKUP($W370,Return_flow_table!$A$4:$A$25,Return_flow_table!L$4:L$25)</f>
        <v>0</v>
      </c>
      <c r="AK370">
        <f ca="1">_xlfn.XLOOKUP($W370,Return_flow_table!$A$4:$A$25,Return_flow_table!M$4:M$25)</f>
        <v>0</v>
      </c>
      <c r="AL370" s="39" t="str" cm="1">
        <f t="array" aca="1" ref="AL370" ca="1">IF(SUM(  ((OFFSET($A$4,0,0,COUNTA(A:A)-3,1)) =V370) * (OFFSET($T$4, 0,0,COUNTA(A:A)-3,1) = "Domestic")) &gt; 0,"Y","")</f>
        <v/>
      </c>
    </row>
    <row r="371" spans="1:38" x14ac:dyDescent="0.25">
      <c r="A371" t="s">
        <v>629</v>
      </c>
      <c r="B371" t="s">
        <v>102</v>
      </c>
      <c r="C371" t="s">
        <v>96</v>
      </c>
      <c r="D371">
        <v>296.8</v>
      </c>
      <c r="E371" t="s">
        <v>97</v>
      </c>
      <c r="G371" t="s">
        <v>210</v>
      </c>
      <c r="H371" s="38" t="s">
        <v>112</v>
      </c>
      <c r="I371">
        <f>_xlfn.XLOOKUP(B371,Use_Code_Ranking!$A$4:$A$23,Use_Code_Ranking!$B$4:$B$23,9999)</f>
        <v>3</v>
      </c>
      <c r="J371">
        <f t="shared" ca="1" si="81"/>
        <v>3</v>
      </c>
      <c r="K371">
        <f t="shared" ca="1" si="82"/>
        <v>0</v>
      </c>
      <c r="L371">
        <f t="shared" ca="1" si="83"/>
        <v>0</v>
      </c>
      <c r="M371">
        <f t="shared" ca="1" si="84"/>
        <v>1</v>
      </c>
      <c r="N371" t="str">
        <f t="shared" ca="1" si="85"/>
        <v/>
      </c>
      <c r="O371" t="str">
        <f t="shared" ca="1" si="86"/>
        <v/>
      </c>
      <c r="P371" t="str">
        <f t="shared" si="87"/>
        <v/>
      </c>
      <c r="Q371" t="str">
        <f t="shared" ca="1" si="88"/>
        <v/>
      </c>
      <c r="R371" t="str">
        <f t="shared" si="89"/>
        <v/>
      </c>
      <c r="S371" t="str">
        <f t="shared" si="90"/>
        <v/>
      </c>
      <c r="T371" s="2" t="str">
        <f ca="1">IF(S371="Irrigation","Irrigation",IF(R371="Irrigation","Irrigation",IF(Q371="Domestic","Domestic",IF(P371="Stockwatering","Stockwatering",IF(N371="IRRIGATION_AND_MUNICIPAL","Irrigation and Municipal",IF(O371="IRRIGATION_AND_DOMESTIC","Irrigation and Domestic Municipality",_xlfn.XLOOKUP(J371,Use_Code_Ranking!$B$4:$B$23,Use_Code_Ranking!$A$4:$A$23)))))))</f>
        <v>Domestic</v>
      </c>
      <c r="V371" s="20" t="str">
        <f ca="1"/>
        <v>C005443</v>
      </c>
      <c r="W371" s="4" t="str">
        <f t="shared" ca="1" si="78"/>
        <v>Stockwatering</v>
      </c>
      <c r="X371" t="str">
        <f t="shared" ca="1" si="79"/>
        <v>N</v>
      </c>
      <c r="Y371" s="2" t="str">
        <f t="shared" ca="1" si="80"/>
        <v>N</v>
      </c>
      <c r="Z371">
        <f ca="1">_xlfn.XLOOKUP($W371,Return_flow_table!$A$4:$A$25,Return_flow_table!B$4:B$25)</f>
        <v>0</v>
      </c>
      <c r="AA371">
        <f ca="1">_xlfn.XLOOKUP($W371,Return_flow_table!$A$4:$A$25,Return_flow_table!C$4:C$25)</f>
        <v>0</v>
      </c>
      <c r="AB371">
        <f ca="1">_xlfn.XLOOKUP($W371,Return_flow_table!$A$4:$A$25,Return_flow_table!D$4:D$25)</f>
        <v>0</v>
      </c>
      <c r="AC371">
        <f ca="1">_xlfn.XLOOKUP($W371,Return_flow_table!$A$4:$A$25,Return_flow_table!E$4:E$25)</f>
        <v>0</v>
      </c>
      <c r="AD371">
        <f ca="1">_xlfn.XLOOKUP($W371,Return_flow_table!$A$4:$A$25,Return_flow_table!F$4:F$25)</f>
        <v>0</v>
      </c>
      <c r="AE371">
        <f ca="1">_xlfn.XLOOKUP($W371,Return_flow_table!$A$4:$A$25,Return_flow_table!G$4:G$25)</f>
        <v>0</v>
      </c>
      <c r="AF371">
        <f ca="1">_xlfn.XLOOKUP($W371,Return_flow_table!$A$4:$A$25,Return_flow_table!H$4:H$25)</f>
        <v>0</v>
      </c>
      <c r="AG371">
        <f ca="1">_xlfn.XLOOKUP($W371,Return_flow_table!$A$4:$A$25,Return_flow_table!I$4:I$25)</f>
        <v>0</v>
      </c>
      <c r="AH371">
        <f ca="1">_xlfn.XLOOKUP($W371,Return_flow_table!$A$4:$A$25,Return_flow_table!J$4:J$25)</f>
        <v>0</v>
      </c>
      <c r="AI371">
        <f ca="1">_xlfn.XLOOKUP($W371,Return_flow_table!$A$4:$A$25,Return_flow_table!K$4:K$25)</f>
        <v>0</v>
      </c>
      <c r="AJ371">
        <f ca="1">_xlfn.XLOOKUP($W371,Return_flow_table!$A$4:$A$25,Return_flow_table!L$4:L$25)</f>
        <v>0</v>
      </c>
      <c r="AK371">
        <f ca="1">_xlfn.XLOOKUP($W371,Return_flow_table!$A$4:$A$25,Return_flow_table!M$4:M$25)</f>
        <v>0</v>
      </c>
      <c r="AL371" s="39" t="str" cm="1">
        <f t="array" aca="1" ref="AL371" ca="1">IF(SUM(  ((OFFSET($A$4,0,0,COUNTA(A:A)-3,1)) =V371) * (OFFSET($T$4, 0,0,COUNTA(A:A)-3,1) = "Domestic")) &gt; 0,"Y","")</f>
        <v/>
      </c>
    </row>
    <row r="372" spans="1:38" x14ac:dyDescent="0.25">
      <c r="A372" t="s">
        <v>630</v>
      </c>
      <c r="B372" t="s">
        <v>102</v>
      </c>
      <c r="C372" t="s">
        <v>96</v>
      </c>
      <c r="D372">
        <v>5.2</v>
      </c>
      <c r="E372" t="s">
        <v>97</v>
      </c>
      <c r="G372" t="s">
        <v>631</v>
      </c>
      <c r="H372" s="38" t="s">
        <v>99</v>
      </c>
      <c r="I372">
        <f>_xlfn.XLOOKUP(B372,Use_Code_Ranking!$A$4:$A$23,Use_Code_Ranking!$B$4:$B$23,9999)</f>
        <v>3</v>
      </c>
      <c r="J372">
        <f t="shared" ca="1" si="81"/>
        <v>3</v>
      </c>
      <c r="K372">
        <f t="shared" ca="1" si="82"/>
        <v>0</v>
      </c>
      <c r="L372">
        <f t="shared" ca="1" si="83"/>
        <v>0</v>
      </c>
      <c r="M372">
        <f t="shared" ca="1" si="84"/>
        <v>0</v>
      </c>
      <c r="N372" t="str">
        <f t="shared" ca="1" si="85"/>
        <v/>
      </c>
      <c r="O372" t="str">
        <f t="shared" ca="1" si="86"/>
        <v/>
      </c>
      <c r="P372" t="str">
        <f t="shared" si="87"/>
        <v/>
      </c>
      <c r="Q372" t="str">
        <f t="shared" ca="1" si="88"/>
        <v/>
      </c>
      <c r="R372" t="str">
        <f t="shared" si="89"/>
        <v/>
      </c>
      <c r="S372" t="str">
        <f t="shared" si="90"/>
        <v/>
      </c>
      <c r="T372" s="2" t="str">
        <f ca="1">IF(S372="Irrigation","Irrigation",IF(R372="Irrigation","Irrigation",IF(Q372="Domestic","Domestic",IF(P372="Stockwatering","Stockwatering",IF(N372="IRRIGATION_AND_MUNICIPAL","Irrigation and Municipal",IF(O372="IRRIGATION_AND_DOMESTIC","Irrigation and Domestic Municipality",_xlfn.XLOOKUP(J372,Use_Code_Ranking!$B$4:$B$23,Use_Code_Ranking!$A$4:$A$23)))))))</f>
        <v>Domestic</v>
      </c>
      <c r="V372" s="20" t="str">
        <f ca="1"/>
        <v>C005444</v>
      </c>
      <c r="W372" s="4" t="str">
        <f t="shared" ca="1" si="78"/>
        <v>Stockwatering</v>
      </c>
      <c r="X372" t="str">
        <f t="shared" ca="1" si="79"/>
        <v>N</v>
      </c>
      <c r="Y372" s="2" t="str">
        <f t="shared" ca="1" si="80"/>
        <v>N</v>
      </c>
      <c r="Z372">
        <f ca="1">_xlfn.XLOOKUP($W372,Return_flow_table!$A$4:$A$25,Return_flow_table!B$4:B$25)</f>
        <v>0</v>
      </c>
      <c r="AA372">
        <f ca="1">_xlfn.XLOOKUP($W372,Return_flow_table!$A$4:$A$25,Return_flow_table!C$4:C$25)</f>
        <v>0</v>
      </c>
      <c r="AB372">
        <f ca="1">_xlfn.XLOOKUP($W372,Return_flow_table!$A$4:$A$25,Return_flow_table!D$4:D$25)</f>
        <v>0</v>
      </c>
      <c r="AC372">
        <f ca="1">_xlfn.XLOOKUP($W372,Return_flow_table!$A$4:$A$25,Return_flow_table!E$4:E$25)</f>
        <v>0</v>
      </c>
      <c r="AD372">
        <f ca="1">_xlfn.XLOOKUP($W372,Return_flow_table!$A$4:$A$25,Return_flow_table!F$4:F$25)</f>
        <v>0</v>
      </c>
      <c r="AE372">
        <f ca="1">_xlfn.XLOOKUP($W372,Return_flow_table!$A$4:$A$25,Return_flow_table!G$4:G$25)</f>
        <v>0</v>
      </c>
      <c r="AF372">
        <f ca="1">_xlfn.XLOOKUP($W372,Return_flow_table!$A$4:$A$25,Return_flow_table!H$4:H$25)</f>
        <v>0</v>
      </c>
      <c r="AG372">
        <f ca="1">_xlfn.XLOOKUP($W372,Return_flow_table!$A$4:$A$25,Return_flow_table!I$4:I$25)</f>
        <v>0</v>
      </c>
      <c r="AH372">
        <f ca="1">_xlfn.XLOOKUP($W372,Return_flow_table!$A$4:$A$25,Return_flow_table!J$4:J$25)</f>
        <v>0</v>
      </c>
      <c r="AI372">
        <f ca="1">_xlfn.XLOOKUP($W372,Return_flow_table!$A$4:$A$25,Return_flow_table!K$4:K$25)</f>
        <v>0</v>
      </c>
      <c r="AJ372">
        <f ca="1">_xlfn.XLOOKUP($W372,Return_flow_table!$A$4:$A$25,Return_flow_table!L$4:L$25)</f>
        <v>0</v>
      </c>
      <c r="AK372">
        <f ca="1">_xlfn.XLOOKUP($W372,Return_flow_table!$A$4:$A$25,Return_flow_table!M$4:M$25)</f>
        <v>0</v>
      </c>
      <c r="AL372" s="39" t="str" cm="1">
        <f t="array" aca="1" ref="AL372" ca="1">IF(SUM(  ((OFFSET($A$4,0,0,COUNTA(A:A)-3,1)) =V372) * (OFFSET($T$4, 0,0,COUNTA(A:A)-3,1) = "Domestic")) &gt; 0,"Y","")</f>
        <v/>
      </c>
    </row>
    <row r="373" spans="1:38" x14ac:dyDescent="0.25">
      <c r="A373" t="s">
        <v>630</v>
      </c>
      <c r="B373" t="s">
        <v>108</v>
      </c>
      <c r="C373" t="s">
        <v>96</v>
      </c>
      <c r="D373">
        <v>5.2</v>
      </c>
      <c r="E373" t="s">
        <v>97</v>
      </c>
      <c r="G373" t="s">
        <v>631</v>
      </c>
      <c r="H373" s="38" t="s">
        <v>99</v>
      </c>
      <c r="I373">
        <f>_xlfn.XLOOKUP(B373,Use_Code_Ranking!$A$4:$A$23,Use_Code_Ranking!$B$4:$B$23,9999)</f>
        <v>5</v>
      </c>
      <c r="J373">
        <f t="shared" ca="1" si="81"/>
        <v>3</v>
      </c>
      <c r="K373">
        <f t="shared" ca="1" si="82"/>
        <v>0</v>
      </c>
      <c r="L373">
        <f t="shared" ca="1" si="83"/>
        <v>0</v>
      </c>
      <c r="M373">
        <f t="shared" ca="1" si="84"/>
        <v>0</v>
      </c>
      <c r="N373" t="str">
        <f t="shared" ca="1" si="85"/>
        <v/>
      </c>
      <c r="O373" t="str">
        <f t="shared" ca="1" si="86"/>
        <v/>
      </c>
      <c r="P373" t="str">
        <f t="shared" si="87"/>
        <v/>
      </c>
      <c r="Q373" t="str">
        <f t="shared" ca="1" si="88"/>
        <v/>
      </c>
      <c r="R373" t="str">
        <f t="shared" si="89"/>
        <v/>
      </c>
      <c r="S373" t="str">
        <f t="shared" si="90"/>
        <v/>
      </c>
      <c r="T373" s="2" t="str">
        <f ca="1">IF(S373="Irrigation","Irrigation",IF(R373="Irrigation","Irrigation",IF(Q373="Domestic","Domestic",IF(P373="Stockwatering","Stockwatering",IF(N373="IRRIGATION_AND_MUNICIPAL","Irrigation and Municipal",IF(O373="IRRIGATION_AND_DOMESTIC","Irrigation and Domestic Municipality",_xlfn.XLOOKUP(J373,Use_Code_Ranking!$B$4:$B$23,Use_Code_Ranking!$A$4:$A$23)))))))</f>
        <v>Domestic</v>
      </c>
      <c r="V373" s="20" t="str">
        <f ca="1"/>
        <v>C005445</v>
      </c>
      <c r="W373" s="4" t="str">
        <f t="shared" ca="1" si="78"/>
        <v>Stockwatering</v>
      </c>
      <c r="X373" t="str">
        <f t="shared" ca="1" si="79"/>
        <v>N</v>
      </c>
      <c r="Y373" s="2" t="str">
        <f t="shared" ca="1" si="80"/>
        <v>N</v>
      </c>
      <c r="Z373">
        <f ca="1">_xlfn.XLOOKUP($W373,Return_flow_table!$A$4:$A$25,Return_flow_table!B$4:B$25)</f>
        <v>0</v>
      </c>
      <c r="AA373">
        <f ca="1">_xlfn.XLOOKUP($W373,Return_flow_table!$A$4:$A$25,Return_flow_table!C$4:C$25)</f>
        <v>0</v>
      </c>
      <c r="AB373">
        <f ca="1">_xlfn.XLOOKUP($W373,Return_flow_table!$A$4:$A$25,Return_flow_table!D$4:D$25)</f>
        <v>0</v>
      </c>
      <c r="AC373">
        <f ca="1">_xlfn.XLOOKUP($W373,Return_flow_table!$A$4:$A$25,Return_flow_table!E$4:E$25)</f>
        <v>0</v>
      </c>
      <c r="AD373">
        <f ca="1">_xlfn.XLOOKUP($W373,Return_flow_table!$A$4:$A$25,Return_flow_table!F$4:F$25)</f>
        <v>0</v>
      </c>
      <c r="AE373">
        <f ca="1">_xlfn.XLOOKUP($W373,Return_flow_table!$A$4:$A$25,Return_flow_table!G$4:G$25)</f>
        <v>0</v>
      </c>
      <c r="AF373">
        <f ca="1">_xlfn.XLOOKUP($W373,Return_flow_table!$A$4:$A$25,Return_flow_table!H$4:H$25)</f>
        <v>0</v>
      </c>
      <c r="AG373">
        <f ca="1">_xlfn.XLOOKUP($W373,Return_flow_table!$A$4:$A$25,Return_flow_table!I$4:I$25)</f>
        <v>0</v>
      </c>
      <c r="AH373">
        <f ca="1">_xlfn.XLOOKUP($W373,Return_flow_table!$A$4:$A$25,Return_flow_table!J$4:J$25)</f>
        <v>0</v>
      </c>
      <c r="AI373">
        <f ca="1">_xlfn.XLOOKUP($W373,Return_flow_table!$A$4:$A$25,Return_flow_table!K$4:K$25)</f>
        <v>0</v>
      </c>
      <c r="AJ373">
        <f ca="1">_xlfn.XLOOKUP($W373,Return_flow_table!$A$4:$A$25,Return_flow_table!L$4:L$25)</f>
        <v>0</v>
      </c>
      <c r="AK373">
        <f ca="1">_xlfn.XLOOKUP($W373,Return_flow_table!$A$4:$A$25,Return_flow_table!M$4:M$25)</f>
        <v>0</v>
      </c>
      <c r="AL373" s="39" t="str" cm="1">
        <f t="array" aca="1" ref="AL373" ca="1">IF(SUM(  ((OFFSET($A$4,0,0,COUNTA(A:A)-3,1)) =V373) * (OFFSET($T$4, 0,0,COUNTA(A:A)-3,1) = "Domestic")) &gt; 0,"Y","")</f>
        <v/>
      </c>
    </row>
    <row r="374" spans="1:38" x14ac:dyDescent="0.25">
      <c r="A374" t="s">
        <v>632</v>
      </c>
      <c r="B374" t="s">
        <v>102</v>
      </c>
      <c r="C374" t="s">
        <v>96</v>
      </c>
      <c r="D374">
        <v>0.6</v>
      </c>
      <c r="E374" t="s">
        <v>97</v>
      </c>
      <c r="G374" t="s">
        <v>633</v>
      </c>
      <c r="H374" s="38" t="s">
        <v>99</v>
      </c>
      <c r="I374">
        <f>_xlfn.XLOOKUP(B374,Use_Code_Ranking!$A$4:$A$23,Use_Code_Ranking!$B$4:$B$23,9999)</f>
        <v>3</v>
      </c>
      <c r="J374">
        <f t="shared" ca="1" si="81"/>
        <v>3</v>
      </c>
      <c r="K374">
        <f t="shared" ca="1" si="82"/>
        <v>0</v>
      </c>
      <c r="L374">
        <f t="shared" ca="1" si="83"/>
        <v>0</v>
      </c>
      <c r="M374">
        <f t="shared" ca="1" si="84"/>
        <v>0</v>
      </c>
      <c r="N374" t="str">
        <f t="shared" ca="1" si="85"/>
        <v/>
      </c>
      <c r="O374" t="str">
        <f t="shared" ca="1" si="86"/>
        <v/>
      </c>
      <c r="P374" t="str">
        <f t="shared" si="87"/>
        <v/>
      </c>
      <c r="Q374" t="str">
        <f t="shared" ca="1" si="88"/>
        <v/>
      </c>
      <c r="R374" t="str">
        <f t="shared" si="89"/>
        <v/>
      </c>
      <c r="S374" t="str">
        <f t="shared" si="90"/>
        <v/>
      </c>
      <c r="T374" s="2" t="str">
        <f ca="1">IF(S374="Irrigation","Irrigation",IF(R374="Irrigation","Irrigation",IF(Q374="Domestic","Domestic",IF(P374="Stockwatering","Stockwatering",IF(N374="IRRIGATION_AND_MUNICIPAL","Irrigation and Municipal",IF(O374="IRRIGATION_AND_DOMESTIC","Irrigation and Domestic Municipality",_xlfn.XLOOKUP(J374,Use_Code_Ranking!$B$4:$B$23,Use_Code_Ranking!$A$4:$A$23)))))))</f>
        <v>Domestic</v>
      </c>
      <c r="V374" s="20" t="str">
        <f ca="1"/>
        <v>C005446</v>
      </c>
      <c r="W374" s="4" t="str">
        <f t="shared" ca="1" si="78"/>
        <v>Stockwatering</v>
      </c>
      <c r="X374" t="str">
        <f t="shared" ca="1" si="79"/>
        <v>N</v>
      </c>
      <c r="Y374" s="2" t="str">
        <f t="shared" ca="1" si="80"/>
        <v>N</v>
      </c>
      <c r="Z374">
        <f ca="1">_xlfn.XLOOKUP($W374,Return_flow_table!$A$4:$A$25,Return_flow_table!B$4:B$25)</f>
        <v>0</v>
      </c>
      <c r="AA374">
        <f ca="1">_xlfn.XLOOKUP($W374,Return_flow_table!$A$4:$A$25,Return_flow_table!C$4:C$25)</f>
        <v>0</v>
      </c>
      <c r="AB374">
        <f ca="1">_xlfn.XLOOKUP($W374,Return_flow_table!$A$4:$A$25,Return_flow_table!D$4:D$25)</f>
        <v>0</v>
      </c>
      <c r="AC374">
        <f ca="1">_xlfn.XLOOKUP($W374,Return_flow_table!$A$4:$A$25,Return_flow_table!E$4:E$25)</f>
        <v>0</v>
      </c>
      <c r="AD374">
        <f ca="1">_xlfn.XLOOKUP($W374,Return_flow_table!$A$4:$A$25,Return_flow_table!F$4:F$25)</f>
        <v>0</v>
      </c>
      <c r="AE374">
        <f ca="1">_xlfn.XLOOKUP($W374,Return_flow_table!$A$4:$A$25,Return_flow_table!G$4:G$25)</f>
        <v>0</v>
      </c>
      <c r="AF374">
        <f ca="1">_xlfn.XLOOKUP($W374,Return_flow_table!$A$4:$A$25,Return_flow_table!H$4:H$25)</f>
        <v>0</v>
      </c>
      <c r="AG374">
        <f ca="1">_xlfn.XLOOKUP($W374,Return_flow_table!$A$4:$A$25,Return_flow_table!I$4:I$25)</f>
        <v>0</v>
      </c>
      <c r="AH374">
        <f ca="1">_xlfn.XLOOKUP($W374,Return_flow_table!$A$4:$A$25,Return_flow_table!J$4:J$25)</f>
        <v>0</v>
      </c>
      <c r="AI374">
        <f ca="1">_xlfn.XLOOKUP($W374,Return_flow_table!$A$4:$A$25,Return_flow_table!K$4:K$25)</f>
        <v>0</v>
      </c>
      <c r="AJ374">
        <f ca="1">_xlfn.XLOOKUP($W374,Return_flow_table!$A$4:$A$25,Return_flow_table!L$4:L$25)</f>
        <v>0</v>
      </c>
      <c r="AK374">
        <f ca="1">_xlfn.XLOOKUP($W374,Return_flow_table!$A$4:$A$25,Return_flow_table!M$4:M$25)</f>
        <v>0</v>
      </c>
      <c r="AL374" s="39" t="str" cm="1">
        <f t="array" aca="1" ref="AL374" ca="1">IF(SUM(  ((OFFSET($A$4,0,0,COUNTA(A:A)-3,1)) =V374) * (OFFSET($T$4, 0,0,COUNTA(A:A)-3,1) = "Domestic")) &gt; 0,"Y","")</f>
        <v/>
      </c>
    </row>
    <row r="375" spans="1:38" x14ac:dyDescent="0.25">
      <c r="A375" t="s">
        <v>634</v>
      </c>
      <c r="B375" t="s">
        <v>102</v>
      </c>
      <c r="C375" t="s">
        <v>96</v>
      </c>
      <c r="D375">
        <v>0.4</v>
      </c>
      <c r="E375" t="s">
        <v>97</v>
      </c>
      <c r="G375" t="s">
        <v>635</v>
      </c>
      <c r="H375" s="38" t="s">
        <v>99</v>
      </c>
      <c r="I375">
        <f>_xlfn.XLOOKUP(B375,Use_Code_Ranking!$A$4:$A$23,Use_Code_Ranking!$B$4:$B$23,9999)</f>
        <v>3</v>
      </c>
      <c r="J375">
        <f t="shared" ca="1" si="81"/>
        <v>3</v>
      </c>
      <c r="K375">
        <f t="shared" ca="1" si="82"/>
        <v>0</v>
      </c>
      <c r="L375">
        <f t="shared" ca="1" si="83"/>
        <v>0</v>
      </c>
      <c r="M375">
        <f t="shared" ca="1" si="84"/>
        <v>0</v>
      </c>
      <c r="N375" t="str">
        <f t="shared" ca="1" si="85"/>
        <v/>
      </c>
      <c r="O375" t="str">
        <f t="shared" ca="1" si="86"/>
        <v/>
      </c>
      <c r="P375" t="str">
        <f t="shared" si="87"/>
        <v/>
      </c>
      <c r="Q375" t="str">
        <f t="shared" ca="1" si="88"/>
        <v/>
      </c>
      <c r="R375" t="str">
        <f t="shared" si="89"/>
        <v/>
      </c>
      <c r="S375" t="str">
        <f t="shared" si="90"/>
        <v/>
      </c>
      <c r="T375" s="2" t="str">
        <f ca="1">IF(S375="Irrigation","Irrigation",IF(R375="Irrigation","Irrigation",IF(Q375="Domestic","Domestic",IF(P375="Stockwatering","Stockwatering",IF(N375="IRRIGATION_AND_MUNICIPAL","Irrigation and Municipal",IF(O375="IRRIGATION_AND_DOMESTIC","Irrigation and Domestic Municipality",_xlfn.XLOOKUP(J375,Use_Code_Ranking!$B$4:$B$23,Use_Code_Ranking!$A$4:$A$23)))))))</f>
        <v>Domestic</v>
      </c>
      <c r="V375" s="20" t="str">
        <f ca="1"/>
        <v>C005447</v>
      </c>
      <c r="W375" s="4" t="str">
        <f t="shared" ca="1" si="78"/>
        <v>Stockwatering</v>
      </c>
      <c r="X375" t="str">
        <f t="shared" ca="1" si="79"/>
        <v>N</v>
      </c>
      <c r="Y375" s="2" t="str">
        <f t="shared" ca="1" si="80"/>
        <v>N</v>
      </c>
      <c r="Z375">
        <f ca="1">_xlfn.XLOOKUP($W375,Return_flow_table!$A$4:$A$25,Return_flow_table!B$4:B$25)</f>
        <v>0</v>
      </c>
      <c r="AA375">
        <f ca="1">_xlfn.XLOOKUP($W375,Return_flow_table!$A$4:$A$25,Return_flow_table!C$4:C$25)</f>
        <v>0</v>
      </c>
      <c r="AB375">
        <f ca="1">_xlfn.XLOOKUP($W375,Return_flow_table!$A$4:$A$25,Return_flow_table!D$4:D$25)</f>
        <v>0</v>
      </c>
      <c r="AC375">
        <f ca="1">_xlfn.XLOOKUP($W375,Return_flow_table!$A$4:$A$25,Return_flow_table!E$4:E$25)</f>
        <v>0</v>
      </c>
      <c r="AD375">
        <f ca="1">_xlfn.XLOOKUP($W375,Return_flow_table!$A$4:$A$25,Return_flow_table!F$4:F$25)</f>
        <v>0</v>
      </c>
      <c r="AE375">
        <f ca="1">_xlfn.XLOOKUP($W375,Return_flow_table!$A$4:$A$25,Return_flow_table!G$4:G$25)</f>
        <v>0</v>
      </c>
      <c r="AF375">
        <f ca="1">_xlfn.XLOOKUP($W375,Return_flow_table!$A$4:$A$25,Return_flow_table!H$4:H$25)</f>
        <v>0</v>
      </c>
      <c r="AG375">
        <f ca="1">_xlfn.XLOOKUP($W375,Return_flow_table!$A$4:$A$25,Return_flow_table!I$4:I$25)</f>
        <v>0</v>
      </c>
      <c r="AH375">
        <f ca="1">_xlfn.XLOOKUP($W375,Return_flow_table!$A$4:$A$25,Return_flow_table!J$4:J$25)</f>
        <v>0</v>
      </c>
      <c r="AI375">
        <f ca="1">_xlfn.XLOOKUP($W375,Return_flow_table!$A$4:$A$25,Return_flow_table!K$4:K$25)</f>
        <v>0</v>
      </c>
      <c r="AJ375">
        <f ca="1">_xlfn.XLOOKUP($W375,Return_flow_table!$A$4:$A$25,Return_flow_table!L$4:L$25)</f>
        <v>0</v>
      </c>
      <c r="AK375">
        <f ca="1">_xlfn.XLOOKUP($W375,Return_flow_table!$A$4:$A$25,Return_flow_table!M$4:M$25)</f>
        <v>0</v>
      </c>
      <c r="AL375" s="39" t="str" cm="1">
        <f t="array" aca="1" ref="AL375" ca="1">IF(SUM(  ((OFFSET($A$4,0,0,COUNTA(A:A)-3,1)) =V375) * (OFFSET($T$4, 0,0,COUNTA(A:A)-3,1) = "Domestic")) &gt; 0,"Y","")</f>
        <v/>
      </c>
    </row>
    <row r="376" spans="1:38" x14ac:dyDescent="0.25">
      <c r="A376" t="s">
        <v>636</v>
      </c>
      <c r="B376" t="s">
        <v>95</v>
      </c>
      <c r="C376" t="s">
        <v>96</v>
      </c>
      <c r="D376">
        <v>16.5</v>
      </c>
      <c r="E376" t="s">
        <v>97</v>
      </c>
      <c r="G376" t="s">
        <v>637</v>
      </c>
      <c r="H376" s="38" t="s">
        <v>99</v>
      </c>
      <c r="I376">
        <f>_xlfn.XLOOKUP(B376,Use_Code_Ranking!$A$4:$A$23,Use_Code_Ranking!$B$4:$B$23,9999)</f>
        <v>1</v>
      </c>
      <c r="J376">
        <f t="shared" ca="1" si="81"/>
        <v>1</v>
      </c>
      <c r="K376">
        <f t="shared" ca="1" si="82"/>
        <v>1</v>
      </c>
      <c r="L376">
        <f t="shared" ca="1" si="83"/>
        <v>0</v>
      </c>
      <c r="M376">
        <f t="shared" ca="1" si="84"/>
        <v>0</v>
      </c>
      <c r="N376" t="str">
        <f t="shared" ca="1" si="85"/>
        <v/>
      </c>
      <c r="O376" t="str">
        <f t="shared" ca="1" si="86"/>
        <v/>
      </c>
      <c r="P376" t="str">
        <f t="shared" si="87"/>
        <v/>
      </c>
      <c r="Q376" t="str">
        <f t="shared" ca="1" si="88"/>
        <v/>
      </c>
      <c r="R376" t="str">
        <f t="shared" si="89"/>
        <v/>
      </c>
      <c r="S376" t="str">
        <f t="shared" si="90"/>
        <v/>
      </c>
      <c r="T376" s="2" t="str">
        <f ca="1">IF(S376="Irrigation","Irrigation",IF(R376="Irrigation","Irrigation",IF(Q376="Domestic","Domestic",IF(P376="Stockwatering","Stockwatering",IF(N376="IRRIGATION_AND_MUNICIPAL","Irrigation and Municipal",IF(O376="IRRIGATION_AND_DOMESTIC","Irrigation and Domestic Municipality",_xlfn.XLOOKUP(J376,Use_Code_Ranking!$B$4:$B$23,Use_Code_Ranking!$A$4:$A$23)))))))</f>
        <v>Irrigation</v>
      </c>
      <c r="V376" s="20" t="str">
        <f ca="1"/>
        <v>C005449</v>
      </c>
      <c r="W376" s="4" t="str">
        <f t="shared" ca="1" si="78"/>
        <v>Stockwatering</v>
      </c>
      <c r="X376" t="str">
        <f t="shared" ca="1" si="79"/>
        <v>N</v>
      </c>
      <c r="Y376" s="2" t="str">
        <f t="shared" ca="1" si="80"/>
        <v>N</v>
      </c>
      <c r="Z376">
        <f ca="1">_xlfn.XLOOKUP($W376,Return_flow_table!$A$4:$A$25,Return_flow_table!B$4:B$25)</f>
        <v>0</v>
      </c>
      <c r="AA376">
        <f ca="1">_xlfn.XLOOKUP($W376,Return_flow_table!$A$4:$A$25,Return_flow_table!C$4:C$25)</f>
        <v>0</v>
      </c>
      <c r="AB376">
        <f ca="1">_xlfn.XLOOKUP($W376,Return_flow_table!$A$4:$A$25,Return_flow_table!D$4:D$25)</f>
        <v>0</v>
      </c>
      <c r="AC376">
        <f ca="1">_xlfn.XLOOKUP($W376,Return_flow_table!$A$4:$A$25,Return_flow_table!E$4:E$25)</f>
        <v>0</v>
      </c>
      <c r="AD376">
        <f ca="1">_xlfn.XLOOKUP($W376,Return_flow_table!$A$4:$A$25,Return_flow_table!F$4:F$25)</f>
        <v>0</v>
      </c>
      <c r="AE376">
        <f ca="1">_xlfn.XLOOKUP($W376,Return_flow_table!$A$4:$A$25,Return_flow_table!G$4:G$25)</f>
        <v>0</v>
      </c>
      <c r="AF376">
        <f ca="1">_xlfn.XLOOKUP($W376,Return_flow_table!$A$4:$A$25,Return_flow_table!H$4:H$25)</f>
        <v>0</v>
      </c>
      <c r="AG376">
        <f ca="1">_xlfn.XLOOKUP($W376,Return_flow_table!$A$4:$A$25,Return_flow_table!I$4:I$25)</f>
        <v>0</v>
      </c>
      <c r="AH376">
        <f ca="1">_xlfn.XLOOKUP($W376,Return_flow_table!$A$4:$A$25,Return_flow_table!J$4:J$25)</f>
        <v>0</v>
      </c>
      <c r="AI376">
        <f ca="1">_xlfn.XLOOKUP($W376,Return_flow_table!$A$4:$A$25,Return_flow_table!K$4:K$25)</f>
        <v>0</v>
      </c>
      <c r="AJ376">
        <f ca="1">_xlfn.XLOOKUP($W376,Return_flow_table!$A$4:$A$25,Return_flow_table!L$4:L$25)</f>
        <v>0</v>
      </c>
      <c r="AK376">
        <f ca="1">_xlfn.XLOOKUP($W376,Return_flow_table!$A$4:$A$25,Return_flow_table!M$4:M$25)</f>
        <v>0</v>
      </c>
      <c r="AL376" s="39" t="str" cm="1">
        <f t="array" aca="1" ref="AL376" ca="1">IF(SUM(  ((OFFSET($A$4,0,0,COUNTA(A:A)-3,1)) =V376) * (OFFSET($T$4, 0,0,COUNTA(A:A)-3,1) = "Domestic")) &gt; 0,"Y","")</f>
        <v/>
      </c>
    </row>
    <row r="377" spans="1:38" x14ac:dyDescent="0.25">
      <c r="A377" t="s">
        <v>636</v>
      </c>
      <c r="B377" t="s">
        <v>113</v>
      </c>
      <c r="C377" t="s">
        <v>96</v>
      </c>
      <c r="D377">
        <v>16.5</v>
      </c>
      <c r="E377" t="s">
        <v>97</v>
      </c>
      <c r="G377" t="s">
        <v>637</v>
      </c>
      <c r="H377" s="38" t="s">
        <v>99</v>
      </c>
      <c r="I377">
        <f>_xlfn.XLOOKUP(B377,Use_Code_Ranking!$A$4:$A$23,Use_Code_Ranking!$B$4:$B$23,9999)</f>
        <v>9</v>
      </c>
      <c r="J377">
        <f t="shared" ca="1" si="81"/>
        <v>1</v>
      </c>
      <c r="K377">
        <f t="shared" ca="1" si="82"/>
        <v>1</v>
      </c>
      <c r="L377">
        <f t="shared" ca="1" si="83"/>
        <v>0</v>
      </c>
      <c r="M377">
        <f t="shared" ca="1" si="84"/>
        <v>0</v>
      </c>
      <c r="N377" t="str">
        <f t="shared" ca="1" si="85"/>
        <v/>
      </c>
      <c r="O377" t="str">
        <f t="shared" ca="1" si="86"/>
        <v/>
      </c>
      <c r="P377" t="str">
        <f t="shared" si="87"/>
        <v/>
      </c>
      <c r="Q377" t="str">
        <f t="shared" ca="1" si="88"/>
        <v/>
      </c>
      <c r="R377" t="str">
        <f t="shared" si="89"/>
        <v/>
      </c>
      <c r="S377" t="str">
        <f t="shared" si="90"/>
        <v/>
      </c>
      <c r="T377" s="2" t="str">
        <f ca="1">IF(S377="Irrigation","Irrigation",IF(R377="Irrigation","Irrigation",IF(Q377="Domestic","Domestic",IF(P377="Stockwatering","Stockwatering",IF(N377="IRRIGATION_AND_MUNICIPAL","Irrigation and Municipal",IF(O377="IRRIGATION_AND_DOMESTIC","Irrigation and Domestic Municipality",_xlfn.XLOOKUP(J377,Use_Code_Ranking!$B$4:$B$23,Use_Code_Ranking!$A$4:$A$23)))))))</f>
        <v>Irrigation</v>
      </c>
      <c r="V377" s="20" t="str">
        <f ca="1"/>
        <v>C005450</v>
      </c>
      <c r="W377" s="4" t="str">
        <f t="shared" ca="1" si="78"/>
        <v>Stockwatering</v>
      </c>
      <c r="X377" t="str">
        <f t="shared" ca="1" si="79"/>
        <v>N</v>
      </c>
      <c r="Y377" s="2" t="str">
        <f t="shared" ca="1" si="80"/>
        <v>N</v>
      </c>
      <c r="Z377">
        <f ca="1">_xlfn.XLOOKUP($W377,Return_flow_table!$A$4:$A$25,Return_flow_table!B$4:B$25)</f>
        <v>0</v>
      </c>
      <c r="AA377">
        <f ca="1">_xlfn.XLOOKUP($W377,Return_flow_table!$A$4:$A$25,Return_flow_table!C$4:C$25)</f>
        <v>0</v>
      </c>
      <c r="AB377">
        <f ca="1">_xlfn.XLOOKUP($W377,Return_flow_table!$A$4:$A$25,Return_flow_table!D$4:D$25)</f>
        <v>0</v>
      </c>
      <c r="AC377">
        <f ca="1">_xlfn.XLOOKUP($W377,Return_flow_table!$A$4:$A$25,Return_flow_table!E$4:E$25)</f>
        <v>0</v>
      </c>
      <c r="AD377">
        <f ca="1">_xlfn.XLOOKUP($W377,Return_flow_table!$A$4:$A$25,Return_flow_table!F$4:F$25)</f>
        <v>0</v>
      </c>
      <c r="AE377">
        <f ca="1">_xlfn.XLOOKUP($W377,Return_flow_table!$A$4:$A$25,Return_flow_table!G$4:G$25)</f>
        <v>0</v>
      </c>
      <c r="AF377">
        <f ca="1">_xlfn.XLOOKUP($W377,Return_flow_table!$A$4:$A$25,Return_flow_table!H$4:H$25)</f>
        <v>0</v>
      </c>
      <c r="AG377">
        <f ca="1">_xlfn.XLOOKUP($W377,Return_flow_table!$A$4:$A$25,Return_flow_table!I$4:I$25)</f>
        <v>0</v>
      </c>
      <c r="AH377">
        <f ca="1">_xlfn.XLOOKUP($W377,Return_flow_table!$A$4:$A$25,Return_flow_table!J$4:J$25)</f>
        <v>0</v>
      </c>
      <c r="AI377">
        <f ca="1">_xlfn.XLOOKUP($W377,Return_flow_table!$A$4:$A$25,Return_flow_table!K$4:K$25)</f>
        <v>0</v>
      </c>
      <c r="AJ377">
        <f ca="1">_xlfn.XLOOKUP($W377,Return_flow_table!$A$4:$A$25,Return_flow_table!L$4:L$25)</f>
        <v>0</v>
      </c>
      <c r="AK377">
        <f ca="1">_xlfn.XLOOKUP($W377,Return_flow_table!$A$4:$A$25,Return_flow_table!M$4:M$25)</f>
        <v>0</v>
      </c>
      <c r="AL377" s="39" t="str" cm="1">
        <f t="array" aca="1" ref="AL377" ca="1">IF(SUM(  ((OFFSET($A$4,0,0,COUNTA(A:A)-3,1)) =V377) * (OFFSET($T$4, 0,0,COUNTA(A:A)-3,1) = "Domestic")) &gt; 0,"Y","")</f>
        <v/>
      </c>
    </row>
    <row r="378" spans="1:38" x14ac:dyDescent="0.25">
      <c r="A378" t="s">
        <v>636</v>
      </c>
      <c r="B378" t="s">
        <v>108</v>
      </c>
      <c r="C378" t="s">
        <v>96</v>
      </c>
      <c r="D378">
        <v>16.5</v>
      </c>
      <c r="E378" t="s">
        <v>97</v>
      </c>
      <c r="G378" t="s">
        <v>637</v>
      </c>
      <c r="H378" s="38" t="s">
        <v>99</v>
      </c>
      <c r="I378">
        <f>_xlfn.XLOOKUP(B378,Use_Code_Ranking!$A$4:$A$23,Use_Code_Ranking!$B$4:$B$23,9999)</f>
        <v>5</v>
      </c>
      <c r="J378">
        <f t="shared" ca="1" si="81"/>
        <v>1</v>
      </c>
      <c r="K378">
        <f t="shared" ca="1" si="82"/>
        <v>1</v>
      </c>
      <c r="L378">
        <f t="shared" ca="1" si="83"/>
        <v>0</v>
      </c>
      <c r="M378">
        <f t="shared" ca="1" si="84"/>
        <v>0</v>
      </c>
      <c r="N378" t="str">
        <f t="shared" ca="1" si="85"/>
        <v/>
      </c>
      <c r="O378" t="str">
        <f t="shared" ca="1" si="86"/>
        <v/>
      </c>
      <c r="P378" t="str">
        <f t="shared" si="87"/>
        <v/>
      </c>
      <c r="Q378" t="str">
        <f t="shared" ca="1" si="88"/>
        <v/>
      </c>
      <c r="R378" t="str">
        <f t="shared" si="89"/>
        <v/>
      </c>
      <c r="S378" t="str">
        <f t="shared" si="90"/>
        <v/>
      </c>
      <c r="T378" s="2" t="str">
        <f ca="1">IF(S378="Irrigation","Irrigation",IF(R378="Irrigation","Irrigation",IF(Q378="Domestic","Domestic",IF(P378="Stockwatering","Stockwatering",IF(N378="IRRIGATION_AND_MUNICIPAL","Irrigation and Municipal",IF(O378="IRRIGATION_AND_DOMESTIC","Irrigation and Domestic Municipality",_xlfn.XLOOKUP(J378,Use_Code_Ranking!$B$4:$B$23,Use_Code_Ranking!$A$4:$A$23)))))))</f>
        <v>Irrigation</v>
      </c>
      <c r="V378" s="20" t="str">
        <f ca="1"/>
        <v>C005451</v>
      </c>
      <c r="W378" s="4" t="str">
        <f t="shared" ca="1" si="78"/>
        <v>Stockwatering</v>
      </c>
      <c r="X378" t="str">
        <f t="shared" ca="1" si="79"/>
        <v>N</v>
      </c>
      <c r="Y378" s="2" t="str">
        <f t="shared" ca="1" si="80"/>
        <v>N</v>
      </c>
      <c r="Z378">
        <f ca="1">_xlfn.XLOOKUP($W378,Return_flow_table!$A$4:$A$25,Return_flow_table!B$4:B$25)</f>
        <v>0</v>
      </c>
      <c r="AA378">
        <f ca="1">_xlfn.XLOOKUP($W378,Return_flow_table!$A$4:$A$25,Return_flow_table!C$4:C$25)</f>
        <v>0</v>
      </c>
      <c r="AB378">
        <f ca="1">_xlfn.XLOOKUP($W378,Return_flow_table!$A$4:$A$25,Return_flow_table!D$4:D$25)</f>
        <v>0</v>
      </c>
      <c r="AC378">
        <f ca="1">_xlfn.XLOOKUP($W378,Return_flow_table!$A$4:$A$25,Return_flow_table!E$4:E$25)</f>
        <v>0</v>
      </c>
      <c r="AD378">
        <f ca="1">_xlfn.XLOOKUP($W378,Return_flow_table!$A$4:$A$25,Return_flow_table!F$4:F$25)</f>
        <v>0</v>
      </c>
      <c r="AE378">
        <f ca="1">_xlfn.XLOOKUP($W378,Return_flow_table!$A$4:$A$25,Return_flow_table!G$4:G$25)</f>
        <v>0</v>
      </c>
      <c r="AF378">
        <f ca="1">_xlfn.XLOOKUP($W378,Return_flow_table!$A$4:$A$25,Return_flow_table!H$4:H$25)</f>
        <v>0</v>
      </c>
      <c r="AG378">
        <f ca="1">_xlfn.XLOOKUP($W378,Return_flow_table!$A$4:$A$25,Return_flow_table!I$4:I$25)</f>
        <v>0</v>
      </c>
      <c r="AH378">
        <f ca="1">_xlfn.XLOOKUP($W378,Return_flow_table!$A$4:$A$25,Return_flow_table!J$4:J$25)</f>
        <v>0</v>
      </c>
      <c r="AI378">
        <f ca="1">_xlfn.XLOOKUP($W378,Return_flow_table!$A$4:$A$25,Return_flow_table!K$4:K$25)</f>
        <v>0</v>
      </c>
      <c r="AJ378">
        <f ca="1">_xlfn.XLOOKUP($W378,Return_flow_table!$A$4:$A$25,Return_flow_table!L$4:L$25)</f>
        <v>0</v>
      </c>
      <c r="AK378">
        <f ca="1">_xlfn.XLOOKUP($W378,Return_flow_table!$A$4:$A$25,Return_flow_table!M$4:M$25)</f>
        <v>0</v>
      </c>
      <c r="AL378" s="39" t="str" cm="1">
        <f t="array" aca="1" ref="AL378" ca="1">IF(SUM(  ((OFFSET($A$4,0,0,COUNTA(A:A)-3,1)) =V378) * (OFFSET($T$4, 0,0,COUNTA(A:A)-3,1) = "Domestic")) &gt; 0,"Y","")</f>
        <v/>
      </c>
    </row>
    <row r="379" spans="1:38" x14ac:dyDescent="0.25">
      <c r="A379" t="s">
        <v>638</v>
      </c>
      <c r="B379" t="s">
        <v>102</v>
      </c>
      <c r="C379" t="s">
        <v>96</v>
      </c>
      <c r="D379">
        <v>2.5</v>
      </c>
      <c r="E379" t="s">
        <v>97</v>
      </c>
      <c r="G379" t="s">
        <v>639</v>
      </c>
      <c r="H379" s="38" t="s">
        <v>112</v>
      </c>
      <c r="I379">
        <f>_xlfn.XLOOKUP(B379,Use_Code_Ranking!$A$4:$A$23,Use_Code_Ranking!$B$4:$B$23,9999)</f>
        <v>3</v>
      </c>
      <c r="J379">
        <f t="shared" ca="1" si="81"/>
        <v>3</v>
      </c>
      <c r="K379">
        <f t="shared" ca="1" si="82"/>
        <v>0</v>
      </c>
      <c r="L379">
        <f t="shared" ca="1" si="83"/>
        <v>0</v>
      </c>
      <c r="M379">
        <f t="shared" ca="1" si="84"/>
        <v>1</v>
      </c>
      <c r="N379" t="str">
        <f t="shared" ca="1" si="85"/>
        <v/>
      </c>
      <c r="O379" t="str">
        <f t="shared" ca="1" si="86"/>
        <v/>
      </c>
      <c r="P379" t="str">
        <f t="shared" si="87"/>
        <v/>
      </c>
      <c r="Q379" t="str">
        <f t="shared" ca="1" si="88"/>
        <v>Domestic</v>
      </c>
      <c r="R379" t="str">
        <f t="shared" si="89"/>
        <v/>
      </c>
      <c r="S379" t="str">
        <f t="shared" si="90"/>
        <v/>
      </c>
      <c r="T379" s="2" t="str">
        <f ca="1">IF(S379="Irrigation","Irrigation",IF(R379="Irrigation","Irrigation",IF(Q379="Domestic","Domestic",IF(P379="Stockwatering","Stockwatering",IF(N379="IRRIGATION_AND_MUNICIPAL","Irrigation and Municipal",IF(O379="IRRIGATION_AND_DOMESTIC","Irrigation and Domestic Municipality",_xlfn.XLOOKUP(J379,Use_Code_Ranking!$B$4:$B$23,Use_Code_Ranking!$A$4:$A$23)))))))</f>
        <v>Domestic</v>
      </c>
      <c r="V379" s="20" t="str">
        <f ca="1"/>
        <v>C005452</v>
      </c>
      <c r="W379" s="4" t="str">
        <f t="shared" ca="1" si="78"/>
        <v>Stockwatering</v>
      </c>
      <c r="X379" t="str">
        <f t="shared" ca="1" si="79"/>
        <v>N</v>
      </c>
      <c r="Y379" s="2" t="str">
        <f t="shared" ca="1" si="80"/>
        <v>N</v>
      </c>
      <c r="Z379">
        <f ca="1">_xlfn.XLOOKUP($W379,Return_flow_table!$A$4:$A$25,Return_flow_table!B$4:B$25)</f>
        <v>0</v>
      </c>
      <c r="AA379">
        <f ca="1">_xlfn.XLOOKUP($W379,Return_flow_table!$A$4:$A$25,Return_flow_table!C$4:C$25)</f>
        <v>0</v>
      </c>
      <c r="AB379">
        <f ca="1">_xlfn.XLOOKUP($W379,Return_flow_table!$A$4:$A$25,Return_flow_table!D$4:D$25)</f>
        <v>0</v>
      </c>
      <c r="AC379">
        <f ca="1">_xlfn.XLOOKUP($W379,Return_flow_table!$A$4:$A$25,Return_flow_table!E$4:E$25)</f>
        <v>0</v>
      </c>
      <c r="AD379">
        <f ca="1">_xlfn.XLOOKUP($W379,Return_flow_table!$A$4:$A$25,Return_flow_table!F$4:F$25)</f>
        <v>0</v>
      </c>
      <c r="AE379">
        <f ca="1">_xlfn.XLOOKUP($W379,Return_flow_table!$A$4:$A$25,Return_flow_table!G$4:G$25)</f>
        <v>0</v>
      </c>
      <c r="AF379">
        <f ca="1">_xlfn.XLOOKUP($W379,Return_flow_table!$A$4:$A$25,Return_flow_table!H$4:H$25)</f>
        <v>0</v>
      </c>
      <c r="AG379">
        <f ca="1">_xlfn.XLOOKUP($W379,Return_flow_table!$A$4:$A$25,Return_flow_table!I$4:I$25)</f>
        <v>0</v>
      </c>
      <c r="AH379">
        <f ca="1">_xlfn.XLOOKUP($W379,Return_flow_table!$A$4:$A$25,Return_flow_table!J$4:J$25)</f>
        <v>0</v>
      </c>
      <c r="AI379">
        <f ca="1">_xlfn.XLOOKUP($W379,Return_flow_table!$A$4:$A$25,Return_flow_table!K$4:K$25)</f>
        <v>0</v>
      </c>
      <c r="AJ379">
        <f ca="1">_xlfn.XLOOKUP($W379,Return_flow_table!$A$4:$A$25,Return_flow_table!L$4:L$25)</f>
        <v>0</v>
      </c>
      <c r="AK379">
        <f ca="1">_xlfn.XLOOKUP($W379,Return_flow_table!$A$4:$A$25,Return_flow_table!M$4:M$25)</f>
        <v>0</v>
      </c>
      <c r="AL379" s="39" t="str" cm="1">
        <f t="array" aca="1" ref="AL379" ca="1">IF(SUM(  ((OFFSET($A$4,0,0,COUNTA(A:A)-3,1)) =V379) * (OFFSET($T$4, 0,0,COUNTA(A:A)-3,1) = "Domestic")) &gt; 0,"Y","")</f>
        <v/>
      </c>
    </row>
    <row r="380" spans="1:38" x14ac:dyDescent="0.25">
      <c r="A380" t="s">
        <v>640</v>
      </c>
      <c r="B380" t="s">
        <v>102</v>
      </c>
      <c r="C380" t="s">
        <v>96</v>
      </c>
      <c r="D380">
        <v>2.6</v>
      </c>
      <c r="E380" t="s">
        <v>97</v>
      </c>
      <c r="G380" t="s">
        <v>641</v>
      </c>
      <c r="H380" s="38" t="s">
        <v>106</v>
      </c>
      <c r="I380">
        <f>_xlfn.XLOOKUP(B380,Use_Code_Ranking!$A$4:$A$23,Use_Code_Ranking!$B$4:$B$23,9999)</f>
        <v>3</v>
      </c>
      <c r="J380">
        <f t="shared" ca="1" si="81"/>
        <v>3</v>
      </c>
      <c r="K380">
        <f t="shared" ca="1" si="82"/>
        <v>0</v>
      </c>
      <c r="L380">
        <f t="shared" ca="1" si="83"/>
        <v>0</v>
      </c>
      <c r="M380">
        <f t="shared" ca="1" si="84"/>
        <v>0</v>
      </c>
      <c r="N380" t="str">
        <f t="shared" ca="1" si="85"/>
        <v/>
      </c>
      <c r="O380" t="str">
        <f t="shared" ca="1" si="86"/>
        <v/>
      </c>
      <c r="P380" t="str">
        <f t="shared" si="87"/>
        <v/>
      </c>
      <c r="Q380" t="str">
        <f t="shared" ca="1" si="88"/>
        <v/>
      </c>
      <c r="R380" t="str">
        <f t="shared" si="89"/>
        <v/>
      </c>
      <c r="S380" t="str">
        <f t="shared" si="90"/>
        <v/>
      </c>
      <c r="T380" s="2" t="str">
        <f ca="1">IF(S380="Irrigation","Irrigation",IF(R380="Irrigation","Irrigation",IF(Q380="Domestic","Domestic",IF(P380="Stockwatering","Stockwatering",IF(N380="IRRIGATION_AND_MUNICIPAL","Irrigation and Municipal",IF(O380="IRRIGATION_AND_DOMESTIC","Irrigation and Domestic Municipality",_xlfn.XLOOKUP(J380,Use_Code_Ranking!$B$4:$B$23,Use_Code_Ranking!$A$4:$A$23)))))))</f>
        <v>Domestic</v>
      </c>
      <c r="V380" s="20" t="str">
        <f ca="1"/>
        <v>C005453</v>
      </c>
      <c r="W380" s="4" t="str">
        <f t="shared" ca="1" si="78"/>
        <v>Stockwatering</v>
      </c>
      <c r="X380" t="str">
        <f t="shared" ca="1" si="79"/>
        <v>N</v>
      </c>
      <c r="Y380" s="2" t="str">
        <f t="shared" ca="1" si="80"/>
        <v>N</v>
      </c>
      <c r="Z380">
        <f ca="1">_xlfn.XLOOKUP($W380,Return_flow_table!$A$4:$A$25,Return_flow_table!B$4:B$25)</f>
        <v>0</v>
      </c>
      <c r="AA380">
        <f ca="1">_xlfn.XLOOKUP($W380,Return_flow_table!$A$4:$A$25,Return_flow_table!C$4:C$25)</f>
        <v>0</v>
      </c>
      <c r="AB380">
        <f ca="1">_xlfn.XLOOKUP($W380,Return_flow_table!$A$4:$A$25,Return_flow_table!D$4:D$25)</f>
        <v>0</v>
      </c>
      <c r="AC380">
        <f ca="1">_xlfn.XLOOKUP($W380,Return_flow_table!$A$4:$A$25,Return_flow_table!E$4:E$25)</f>
        <v>0</v>
      </c>
      <c r="AD380">
        <f ca="1">_xlfn.XLOOKUP($W380,Return_flow_table!$A$4:$A$25,Return_flow_table!F$4:F$25)</f>
        <v>0</v>
      </c>
      <c r="AE380">
        <f ca="1">_xlfn.XLOOKUP($W380,Return_flow_table!$A$4:$A$25,Return_flow_table!G$4:G$25)</f>
        <v>0</v>
      </c>
      <c r="AF380">
        <f ca="1">_xlfn.XLOOKUP($W380,Return_flow_table!$A$4:$A$25,Return_flow_table!H$4:H$25)</f>
        <v>0</v>
      </c>
      <c r="AG380">
        <f ca="1">_xlfn.XLOOKUP($W380,Return_flow_table!$A$4:$A$25,Return_flow_table!I$4:I$25)</f>
        <v>0</v>
      </c>
      <c r="AH380">
        <f ca="1">_xlfn.XLOOKUP($W380,Return_flow_table!$A$4:$A$25,Return_flow_table!J$4:J$25)</f>
        <v>0</v>
      </c>
      <c r="AI380">
        <f ca="1">_xlfn.XLOOKUP($W380,Return_flow_table!$A$4:$A$25,Return_flow_table!K$4:K$25)</f>
        <v>0</v>
      </c>
      <c r="AJ380">
        <f ca="1">_xlfn.XLOOKUP($W380,Return_flow_table!$A$4:$A$25,Return_flow_table!L$4:L$25)</f>
        <v>0</v>
      </c>
      <c r="AK380">
        <f ca="1">_xlfn.XLOOKUP($W380,Return_flow_table!$A$4:$A$25,Return_flow_table!M$4:M$25)</f>
        <v>0</v>
      </c>
      <c r="AL380" s="39" t="str" cm="1">
        <f t="array" aca="1" ref="AL380" ca="1">IF(SUM(  ((OFFSET($A$4,0,0,COUNTA(A:A)-3,1)) =V380) * (OFFSET($T$4, 0,0,COUNTA(A:A)-3,1) = "Domestic")) &gt; 0,"Y","")</f>
        <v/>
      </c>
    </row>
    <row r="381" spans="1:38" x14ac:dyDescent="0.25">
      <c r="A381" t="s">
        <v>642</v>
      </c>
      <c r="B381" t="s">
        <v>102</v>
      </c>
      <c r="C381" t="s">
        <v>96</v>
      </c>
      <c r="D381">
        <v>4.9000000000000004</v>
      </c>
      <c r="E381" t="s">
        <v>97</v>
      </c>
      <c r="G381" t="s">
        <v>643</v>
      </c>
      <c r="H381" s="38" t="s">
        <v>99</v>
      </c>
      <c r="I381">
        <f>_xlfn.XLOOKUP(B381,Use_Code_Ranking!$A$4:$A$23,Use_Code_Ranking!$B$4:$B$23,9999)</f>
        <v>3</v>
      </c>
      <c r="J381">
        <f t="shared" ca="1" si="81"/>
        <v>1</v>
      </c>
      <c r="K381">
        <f t="shared" ca="1" si="82"/>
        <v>1</v>
      </c>
      <c r="L381">
        <f t="shared" ca="1" si="83"/>
        <v>0</v>
      </c>
      <c r="M381">
        <f t="shared" ca="1" si="84"/>
        <v>0</v>
      </c>
      <c r="N381" t="str">
        <f t="shared" ca="1" si="85"/>
        <v/>
      </c>
      <c r="O381" t="str">
        <f t="shared" ca="1" si="86"/>
        <v/>
      </c>
      <c r="P381" t="str">
        <f t="shared" si="87"/>
        <v/>
      </c>
      <c r="Q381" t="str">
        <f t="shared" ca="1" si="88"/>
        <v/>
      </c>
      <c r="R381" t="str">
        <f t="shared" si="89"/>
        <v/>
      </c>
      <c r="S381" t="str">
        <f t="shared" si="90"/>
        <v/>
      </c>
      <c r="T381" s="2" t="str">
        <f ca="1">IF(S381="Irrigation","Irrigation",IF(R381="Irrigation","Irrigation",IF(Q381="Domestic","Domestic",IF(P381="Stockwatering","Stockwatering",IF(N381="IRRIGATION_AND_MUNICIPAL","Irrigation and Municipal",IF(O381="IRRIGATION_AND_DOMESTIC","Irrigation and Domestic Municipality",_xlfn.XLOOKUP(J381,Use_Code_Ranking!$B$4:$B$23,Use_Code_Ranking!$A$4:$A$23)))))))</f>
        <v>Irrigation</v>
      </c>
      <c r="V381" s="20" t="str">
        <f ca="1"/>
        <v>C005478</v>
      </c>
      <c r="W381" s="4" t="str">
        <f t="shared" ca="1" si="78"/>
        <v>Stockwatering</v>
      </c>
      <c r="X381" t="str">
        <f t="shared" ca="1" si="79"/>
        <v>N</v>
      </c>
      <c r="Y381" s="2" t="str">
        <f t="shared" ca="1" si="80"/>
        <v>N</v>
      </c>
      <c r="Z381">
        <f ca="1">_xlfn.XLOOKUP($W381,Return_flow_table!$A$4:$A$25,Return_flow_table!B$4:B$25)</f>
        <v>0</v>
      </c>
      <c r="AA381">
        <f ca="1">_xlfn.XLOOKUP($W381,Return_flow_table!$A$4:$A$25,Return_flow_table!C$4:C$25)</f>
        <v>0</v>
      </c>
      <c r="AB381">
        <f ca="1">_xlfn.XLOOKUP($W381,Return_flow_table!$A$4:$A$25,Return_flow_table!D$4:D$25)</f>
        <v>0</v>
      </c>
      <c r="AC381">
        <f ca="1">_xlfn.XLOOKUP($W381,Return_flow_table!$A$4:$A$25,Return_flow_table!E$4:E$25)</f>
        <v>0</v>
      </c>
      <c r="AD381">
        <f ca="1">_xlfn.XLOOKUP($W381,Return_flow_table!$A$4:$A$25,Return_flow_table!F$4:F$25)</f>
        <v>0</v>
      </c>
      <c r="AE381">
        <f ca="1">_xlfn.XLOOKUP($W381,Return_flow_table!$A$4:$A$25,Return_flow_table!G$4:G$25)</f>
        <v>0</v>
      </c>
      <c r="AF381">
        <f ca="1">_xlfn.XLOOKUP($W381,Return_flow_table!$A$4:$A$25,Return_flow_table!H$4:H$25)</f>
        <v>0</v>
      </c>
      <c r="AG381">
        <f ca="1">_xlfn.XLOOKUP($W381,Return_flow_table!$A$4:$A$25,Return_flow_table!I$4:I$25)</f>
        <v>0</v>
      </c>
      <c r="AH381">
        <f ca="1">_xlfn.XLOOKUP($W381,Return_flow_table!$A$4:$A$25,Return_flow_table!J$4:J$25)</f>
        <v>0</v>
      </c>
      <c r="AI381">
        <f ca="1">_xlfn.XLOOKUP($W381,Return_flow_table!$A$4:$A$25,Return_flow_table!K$4:K$25)</f>
        <v>0</v>
      </c>
      <c r="AJ381">
        <f ca="1">_xlfn.XLOOKUP($W381,Return_flow_table!$A$4:$A$25,Return_flow_table!L$4:L$25)</f>
        <v>0</v>
      </c>
      <c r="AK381">
        <f ca="1">_xlfn.XLOOKUP($W381,Return_flow_table!$A$4:$A$25,Return_flow_table!M$4:M$25)</f>
        <v>0</v>
      </c>
      <c r="AL381" s="39" t="str" cm="1">
        <f t="array" aca="1" ref="AL381" ca="1">IF(SUM(  ((OFFSET($A$4,0,0,COUNTA(A:A)-3,1)) =V381) * (OFFSET($T$4, 0,0,COUNTA(A:A)-3,1) = "Domestic")) &gt; 0,"Y","")</f>
        <v/>
      </c>
    </row>
    <row r="382" spans="1:38" x14ac:dyDescent="0.25">
      <c r="A382" t="s">
        <v>642</v>
      </c>
      <c r="B382" t="s">
        <v>108</v>
      </c>
      <c r="C382" t="s">
        <v>96</v>
      </c>
      <c r="D382">
        <v>4.9000000000000004</v>
      </c>
      <c r="E382" t="s">
        <v>97</v>
      </c>
      <c r="G382" t="s">
        <v>643</v>
      </c>
      <c r="H382" s="38" t="s">
        <v>99</v>
      </c>
      <c r="I382">
        <f>_xlfn.XLOOKUP(B382,Use_Code_Ranking!$A$4:$A$23,Use_Code_Ranking!$B$4:$B$23,9999)</f>
        <v>5</v>
      </c>
      <c r="J382">
        <f t="shared" ca="1" si="81"/>
        <v>1</v>
      </c>
      <c r="K382">
        <f t="shared" ca="1" si="82"/>
        <v>1</v>
      </c>
      <c r="L382">
        <f t="shared" ca="1" si="83"/>
        <v>0</v>
      </c>
      <c r="M382">
        <f t="shared" ca="1" si="84"/>
        <v>0</v>
      </c>
      <c r="N382" t="str">
        <f t="shared" ca="1" si="85"/>
        <v/>
      </c>
      <c r="O382" t="str">
        <f t="shared" ca="1" si="86"/>
        <v/>
      </c>
      <c r="P382" t="str">
        <f t="shared" si="87"/>
        <v/>
      </c>
      <c r="Q382" t="str">
        <f t="shared" ca="1" si="88"/>
        <v/>
      </c>
      <c r="R382" t="str">
        <f t="shared" si="89"/>
        <v/>
      </c>
      <c r="S382" t="str">
        <f t="shared" si="90"/>
        <v/>
      </c>
      <c r="T382" s="2" t="str">
        <f ca="1">IF(S382="Irrigation","Irrigation",IF(R382="Irrigation","Irrigation",IF(Q382="Domestic","Domestic",IF(P382="Stockwatering","Stockwatering",IF(N382="IRRIGATION_AND_MUNICIPAL","Irrigation and Municipal",IF(O382="IRRIGATION_AND_DOMESTIC","Irrigation and Domestic Municipality",_xlfn.XLOOKUP(J382,Use_Code_Ranking!$B$4:$B$23,Use_Code_Ranking!$A$4:$A$23)))))))</f>
        <v>Irrigation</v>
      </c>
      <c r="V382" s="20" t="str">
        <f ca="1"/>
        <v>C005479</v>
      </c>
      <c r="W382" s="4" t="str">
        <f t="shared" ca="1" si="78"/>
        <v>Stockwatering</v>
      </c>
      <c r="X382" t="str">
        <f t="shared" ca="1" si="79"/>
        <v>N</v>
      </c>
      <c r="Y382" s="2" t="str">
        <f t="shared" ca="1" si="80"/>
        <v>N</v>
      </c>
      <c r="Z382">
        <f ca="1">_xlfn.XLOOKUP($W382,Return_flow_table!$A$4:$A$25,Return_flow_table!B$4:B$25)</f>
        <v>0</v>
      </c>
      <c r="AA382">
        <f ca="1">_xlfn.XLOOKUP($W382,Return_flow_table!$A$4:$A$25,Return_flow_table!C$4:C$25)</f>
        <v>0</v>
      </c>
      <c r="AB382">
        <f ca="1">_xlfn.XLOOKUP($W382,Return_flow_table!$A$4:$A$25,Return_flow_table!D$4:D$25)</f>
        <v>0</v>
      </c>
      <c r="AC382">
        <f ca="1">_xlfn.XLOOKUP($W382,Return_flow_table!$A$4:$A$25,Return_flow_table!E$4:E$25)</f>
        <v>0</v>
      </c>
      <c r="AD382">
        <f ca="1">_xlfn.XLOOKUP($W382,Return_flow_table!$A$4:$A$25,Return_flow_table!F$4:F$25)</f>
        <v>0</v>
      </c>
      <c r="AE382">
        <f ca="1">_xlfn.XLOOKUP($W382,Return_flow_table!$A$4:$A$25,Return_flow_table!G$4:G$25)</f>
        <v>0</v>
      </c>
      <c r="AF382">
        <f ca="1">_xlfn.XLOOKUP($W382,Return_flow_table!$A$4:$A$25,Return_flow_table!H$4:H$25)</f>
        <v>0</v>
      </c>
      <c r="AG382">
        <f ca="1">_xlfn.XLOOKUP($W382,Return_flow_table!$A$4:$A$25,Return_flow_table!I$4:I$25)</f>
        <v>0</v>
      </c>
      <c r="AH382">
        <f ca="1">_xlfn.XLOOKUP($W382,Return_flow_table!$A$4:$A$25,Return_flow_table!J$4:J$25)</f>
        <v>0</v>
      </c>
      <c r="AI382">
        <f ca="1">_xlfn.XLOOKUP($W382,Return_flow_table!$A$4:$A$25,Return_flow_table!K$4:K$25)</f>
        <v>0</v>
      </c>
      <c r="AJ382">
        <f ca="1">_xlfn.XLOOKUP($W382,Return_flow_table!$A$4:$A$25,Return_flow_table!L$4:L$25)</f>
        <v>0</v>
      </c>
      <c r="AK382">
        <f ca="1">_xlfn.XLOOKUP($W382,Return_flow_table!$A$4:$A$25,Return_flow_table!M$4:M$25)</f>
        <v>0</v>
      </c>
      <c r="AL382" s="39" t="str" cm="1">
        <f t="array" aca="1" ref="AL382" ca="1">IF(SUM(  ((OFFSET($A$4,0,0,COUNTA(A:A)-3,1)) =V382) * (OFFSET($T$4, 0,0,COUNTA(A:A)-3,1) = "Domestic")) &gt; 0,"Y","")</f>
        <v/>
      </c>
    </row>
    <row r="383" spans="1:38" x14ac:dyDescent="0.25">
      <c r="A383" t="s">
        <v>642</v>
      </c>
      <c r="B383" t="s">
        <v>95</v>
      </c>
      <c r="C383" t="s">
        <v>96</v>
      </c>
      <c r="D383">
        <v>4.9000000000000004</v>
      </c>
      <c r="E383" t="s">
        <v>97</v>
      </c>
      <c r="G383" t="s">
        <v>643</v>
      </c>
      <c r="H383" s="38" t="s">
        <v>99</v>
      </c>
      <c r="I383">
        <f>_xlfn.XLOOKUP(B383,Use_Code_Ranking!$A$4:$A$23,Use_Code_Ranking!$B$4:$B$23,9999)</f>
        <v>1</v>
      </c>
      <c r="J383">
        <f t="shared" ca="1" si="81"/>
        <v>1</v>
      </c>
      <c r="K383">
        <f t="shared" ca="1" si="82"/>
        <v>1</v>
      </c>
      <c r="L383">
        <f t="shared" ca="1" si="83"/>
        <v>0</v>
      </c>
      <c r="M383">
        <f t="shared" ca="1" si="84"/>
        <v>0</v>
      </c>
      <c r="N383" t="str">
        <f t="shared" ca="1" si="85"/>
        <v/>
      </c>
      <c r="O383" t="str">
        <f t="shared" ca="1" si="86"/>
        <v/>
      </c>
      <c r="P383" t="str">
        <f t="shared" si="87"/>
        <v/>
      </c>
      <c r="Q383" t="str">
        <f t="shared" ca="1" si="88"/>
        <v/>
      </c>
      <c r="R383" t="str">
        <f t="shared" si="89"/>
        <v/>
      </c>
      <c r="S383" t="str">
        <f t="shared" si="90"/>
        <v/>
      </c>
      <c r="T383" s="2" t="str">
        <f ca="1">IF(S383="Irrigation","Irrigation",IF(R383="Irrigation","Irrigation",IF(Q383="Domestic","Domestic",IF(P383="Stockwatering","Stockwatering",IF(N383="IRRIGATION_AND_MUNICIPAL","Irrigation and Municipal",IF(O383="IRRIGATION_AND_DOMESTIC","Irrigation and Domestic Municipality",_xlfn.XLOOKUP(J383,Use_Code_Ranking!$B$4:$B$23,Use_Code_Ranking!$A$4:$A$23)))))))</f>
        <v>Irrigation</v>
      </c>
      <c r="V383" s="20" t="str">
        <f ca="1"/>
        <v>C005480</v>
      </c>
      <c r="W383" s="4" t="str">
        <f t="shared" ca="1" si="78"/>
        <v>Stockwatering</v>
      </c>
      <c r="X383" t="str">
        <f t="shared" ca="1" si="79"/>
        <v>N</v>
      </c>
      <c r="Y383" s="2" t="str">
        <f t="shared" ca="1" si="80"/>
        <v>N</v>
      </c>
      <c r="Z383">
        <f ca="1">_xlfn.XLOOKUP($W383,Return_flow_table!$A$4:$A$25,Return_flow_table!B$4:B$25)</f>
        <v>0</v>
      </c>
      <c r="AA383">
        <f ca="1">_xlfn.XLOOKUP($W383,Return_flow_table!$A$4:$A$25,Return_flow_table!C$4:C$25)</f>
        <v>0</v>
      </c>
      <c r="AB383">
        <f ca="1">_xlfn.XLOOKUP($W383,Return_flow_table!$A$4:$A$25,Return_flow_table!D$4:D$25)</f>
        <v>0</v>
      </c>
      <c r="AC383">
        <f ca="1">_xlfn.XLOOKUP($W383,Return_flow_table!$A$4:$A$25,Return_flow_table!E$4:E$25)</f>
        <v>0</v>
      </c>
      <c r="AD383">
        <f ca="1">_xlfn.XLOOKUP($W383,Return_flow_table!$A$4:$A$25,Return_flow_table!F$4:F$25)</f>
        <v>0</v>
      </c>
      <c r="AE383">
        <f ca="1">_xlfn.XLOOKUP($W383,Return_flow_table!$A$4:$A$25,Return_flow_table!G$4:G$25)</f>
        <v>0</v>
      </c>
      <c r="AF383">
        <f ca="1">_xlfn.XLOOKUP($W383,Return_flow_table!$A$4:$A$25,Return_flow_table!H$4:H$25)</f>
        <v>0</v>
      </c>
      <c r="AG383">
        <f ca="1">_xlfn.XLOOKUP($W383,Return_flow_table!$A$4:$A$25,Return_flow_table!I$4:I$25)</f>
        <v>0</v>
      </c>
      <c r="AH383">
        <f ca="1">_xlfn.XLOOKUP($W383,Return_flow_table!$A$4:$A$25,Return_flow_table!J$4:J$25)</f>
        <v>0</v>
      </c>
      <c r="AI383">
        <f ca="1">_xlfn.XLOOKUP($W383,Return_flow_table!$A$4:$A$25,Return_flow_table!K$4:K$25)</f>
        <v>0</v>
      </c>
      <c r="AJ383">
        <f ca="1">_xlfn.XLOOKUP($W383,Return_flow_table!$A$4:$A$25,Return_flow_table!L$4:L$25)</f>
        <v>0</v>
      </c>
      <c r="AK383">
        <f ca="1">_xlfn.XLOOKUP($W383,Return_flow_table!$A$4:$A$25,Return_flow_table!M$4:M$25)</f>
        <v>0</v>
      </c>
      <c r="AL383" s="39" t="str" cm="1">
        <f t="array" aca="1" ref="AL383" ca="1">IF(SUM(  ((OFFSET($A$4,0,0,COUNTA(A:A)-3,1)) =V383) * (OFFSET($T$4, 0,0,COUNTA(A:A)-3,1) = "Domestic")) &gt; 0,"Y","")</f>
        <v/>
      </c>
    </row>
    <row r="384" spans="1:38" x14ac:dyDescent="0.25">
      <c r="A384" t="s">
        <v>642</v>
      </c>
      <c r="B384" t="s">
        <v>114</v>
      </c>
      <c r="C384" t="s">
        <v>96</v>
      </c>
      <c r="D384">
        <v>4.9000000000000004</v>
      </c>
      <c r="E384" t="s">
        <v>97</v>
      </c>
      <c r="G384" t="s">
        <v>643</v>
      </c>
      <c r="H384" s="38" t="s">
        <v>99</v>
      </c>
      <c r="I384">
        <f>_xlfn.XLOOKUP(B384,Use_Code_Ranking!$A$4:$A$23,Use_Code_Ranking!$B$4:$B$23,9999)</f>
        <v>12</v>
      </c>
      <c r="J384">
        <f t="shared" ca="1" si="81"/>
        <v>1</v>
      </c>
      <c r="K384">
        <f t="shared" ca="1" si="82"/>
        <v>1</v>
      </c>
      <c r="L384">
        <f t="shared" ca="1" si="83"/>
        <v>0</v>
      </c>
      <c r="M384">
        <f t="shared" ca="1" si="84"/>
        <v>0</v>
      </c>
      <c r="N384" t="str">
        <f t="shared" ca="1" si="85"/>
        <v/>
      </c>
      <c r="O384" t="str">
        <f t="shared" ca="1" si="86"/>
        <v/>
      </c>
      <c r="P384" t="str">
        <f t="shared" si="87"/>
        <v/>
      </c>
      <c r="Q384" t="str">
        <f t="shared" ca="1" si="88"/>
        <v/>
      </c>
      <c r="R384" t="str">
        <f t="shared" si="89"/>
        <v/>
      </c>
      <c r="S384" t="str">
        <f t="shared" si="90"/>
        <v/>
      </c>
      <c r="T384" s="2" t="str">
        <f ca="1">IF(S384="Irrigation","Irrigation",IF(R384="Irrigation","Irrigation",IF(Q384="Domestic","Domestic",IF(P384="Stockwatering","Stockwatering",IF(N384="IRRIGATION_AND_MUNICIPAL","Irrigation and Municipal",IF(O384="IRRIGATION_AND_DOMESTIC","Irrigation and Domestic Municipality",_xlfn.XLOOKUP(J384,Use_Code_Ranking!$B$4:$B$23,Use_Code_Ranking!$A$4:$A$23)))))))</f>
        <v>Irrigation</v>
      </c>
      <c r="V384" s="20" t="str">
        <f ca="1"/>
        <v>C005481</v>
      </c>
      <c r="W384" s="4" t="str">
        <f t="shared" ca="1" si="78"/>
        <v>Stockwatering</v>
      </c>
      <c r="X384" t="str">
        <f t="shared" ca="1" si="79"/>
        <v>N</v>
      </c>
      <c r="Y384" s="2" t="str">
        <f t="shared" ca="1" si="80"/>
        <v>N</v>
      </c>
      <c r="Z384">
        <f ca="1">_xlfn.XLOOKUP($W384,Return_flow_table!$A$4:$A$25,Return_flow_table!B$4:B$25)</f>
        <v>0</v>
      </c>
      <c r="AA384">
        <f ca="1">_xlfn.XLOOKUP($W384,Return_flow_table!$A$4:$A$25,Return_flow_table!C$4:C$25)</f>
        <v>0</v>
      </c>
      <c r="AB384">
        <f ca="1">_xlfn.XLOOKUP($W384,Return_flow_table!$A$4:$A$25,Return_flow_table!D$4:D$25)</f>
        <v>0</v>
      </c>
      <c r="AC384">
        <f ca="1">_xlfn.XLOOKUP($W384,Return_flow_table!$A$4:$A$25,Return_flow_table!E$4:E$25)</f>
        <v>0</v>
      </c>
      <c r="AD384">
        <f ca="1">_xlfn.XLOOKUP($W384,Return_flow_table!$A$4:$A$25,Return_flow_table!F$4:F$25)</f>
        <v>0</v>
      </c>
      <c r="AE384">
        <f ca="1">_xlfn.XLOOKUP($W384,Return_flow_table!$A$4:$A$25,Return_flow_table!G$4:G$25)</f>
        <v>0</v>
      </c>
      <c r="AF384">
        <f ca="1">_xlfn.XLOOKUP($W384,Return_flow_table!$A$4:$A$25,Return_flow_table!H$4:H$25)</f>
        <v>0</v>
      </c>
      <c r="AG384">
        <f ca="1">_xlfn.XLOOKUP($W384,Return_flow_table!$A$4:$A$25,Return_flow_table!I$4:I$25)</f>
        <v>0</v>
      </c>
      <c r="AH384">
        <f ca="1">_xlfn.XLOOKUP($W384,Return_flow_table!$A$4:$A$25,Return_flow_table!J$4:J$25)</f>
        <v>0</v>
      </c>
      <c r="AI384">
        <f ca="1">_xlfn.XLOOKUP($W384,Return_flow_table!$A$4:$A$25,Return_flow_table!K$4:K$25)</f>
        <v>0</v>
      </c>
      <c r="AJ384">
        <f ca="1">_xlfn.XLOOKUP($W384,Return_flow_table!$A$4:$A$25,Return_flow_table!L$4:L$25)</f>
        <v>0</v>
      </c>
      <c r="AK384">
        <f ca="1">_xlfn.XLOOKUP($W384,Return_flow_table!$A$4:$A$25,Return_flow_table!M$4:M$25)</f>
        <v>0</v>
      </c>
      <c r="AL384" s="39" t="str" cm="1">
        <f t="array" aca="1" ref="AL384" ca="1">IF(SUM(  ((OFFSET($A$4,0,0,COUNTA(A:A)-3,1)) =V384) * (OFFSET($T$4, 0,0,COUNTA(A:A)-3,1) = "Domestic")) &gt; 0,"Y","")</f>
        <v/>
      </c>
    </row>
    <row r="385" spans="1:38" x14ac:dyDescent="0.25">
      <c r="A385" t="s">
        <v>644</v>
      </c>
      <c r="B385" t="s">
        <v>113</v>
      </c>
      <c r="C385" t="s">
        <v>96</v>
      </c>
      <c r="D385">
        <v>2.8</v>
      </c>
      <c r="E385" t="s">
        <v>97</v>
      </c>
      <c r="G385" t="s">
        <v>645</v>
      </c>
      <c r="H385" s="38" t="s">
        <v>99</v>
      </c>
      <c r="I385">
        <f>_xlfn.XLOOKUP(B385,Use_Code_Ranking!$A$4:$A$23,Use_Code_Ranking!$B$4:$B$23,9999)</f>
        <v>9</v>
      </c>
      <c r="J385">
        <f t="shared" ca="1" si="81"/>
        <v>1</v>
      </c>
      <c r="K385">
        <f t="shared" ca="1" si="82"/>
        <v>1</v>
      </c>
      <c r="L385">
        <f t="shared" ca="1" si="83"/>
        <v>0</v>
      </c>
      <c r="M385">
        <f t="shared" ca="1" si="84"/>
        <v>0</v>
      </c>
      <c r="N385" t="str">
        <f t="shared" ca="1" si="85"/>
        <v/>
      </c>
      <c r="O385" t="str">
        <f t="shared" ca="1" si="86"/>
        <v/>
      </c>
      <c r="P385" t="str">
        <f t="shared" si="87"/>
        <v/>
      </c>
      <c r="Q385" t="str">
        <f t="shared" ca="1" si="88"/>
        <v/>
      </c>
      <c r="R385" t="str">
        <f t="shared" si="89"/>
        <v/>
      </c>
      <c r="S385" t="str">
        <f t="shared" si="90"/>
        <v/>
      </c>
      <c r="T385" s="2" t="str">
        <f ca="1">IF(S385="Irrigation","Irrigation",IF(R385="Irrigation","Irrigation",IF(Q385="Domestic","Domestic",IF(P385="Stockwatering","Stockwatering",IF(N385="IRRIGATION_AND_MUNICIPAL","Irrigation and Municipal",IF(O385="IRRIGATION_AND_DOMESTIC","Irrigation and Domestic Municipality",_xlfn.XLOOKUP(J385,Use_Code_Ranking!$B$4:$B$23,Use_Code_Ranking!$A$4:$A$23)))))))</f>
        <v>Irrigation</v>
      </c>
      <c r="V385" s="20" t="str">
        <f ca="1"/>
        <v>C005482</v>
      </c>
      <c r="W385" s="4" t="str">
        <f t="shared" ca="1" si="78"/>
        <v>Stockwatering</v>
      </c>
      <c r="X385" t="str">
        <f t="shared" ca="1" si="79"/>
        <v>N</v>
      </c>
      <c r="Y385" s="2" t="str">
        <f t="shared" ca="1" si="80"/>
        <v>N</v>
      </c>
      <c r="Z385">
        <f ca="1">_xlfn.XLOOKUP($W385,Return_flow_table!$A$4:$A$25,Return_flow_table!B$4:B$25)</f>
        <v>0</v>
      </c>
      <c r="AA385">
        <f ca="1">_xlfn.XLOOKUP($W385,Return_flow_table!$A$4:$A$25,Return_flow_table!C$4:C$25)</f>
        <v>0</v>
      </c>
      <c r="AB385">
        <f ca="1">_xlfn.XLOOKUP($W385,Return_flow_table!$A$4:$A$25,Return_flow_table!D$4:D$25)</f>
        <v>0</v>
      </c>
      <c r="AC385">
        <f ca="1">_xlfn.XLOOKUP($W385,Return_flow_table!$A$4:$A$25,Return_flow_table!E$4:E$25)</f>
        <v>0</v>
      </c>
      <c r="AD385">
        <f ca="1">_xlfn.XLOOKUP($W385,Return_flow_table!$A$4:$A$25,Return_flow_table!F$4:F$25)</f>
        <v>0</v>
      </c>
      <c r="AE385">
        <f ca="1">_xlfn.XLOOKUP($W385,Return_flow_table!$A$4:$A$25,Return_flow_table!G$4:G$25)</f>
        <v>0</v>
      </c>
      <c r="AF385">
        <f ca="1">_xlfn.XLOOKUP($W385,Return_flow_table!$A$4:$A$25,Return_flow_table!H$4:H$25)</f>
        <v>0</v>
      </c>
      <c r="AG385">
        <f ca="1">_xlfn.XLOOKUP($W385,Return_flow_table!$A$4:$A$25,Return_flow_table!I$4:I$25)</f>
        <v>0</v>
      </c>
      <c r="AH385">
        <f ca="1">_xlfn.XLOOKUP($W385,Return_flow_table!$A$4:$A$25,Return_flow_table!J$4:J$25)</f>
        <v>0</v>
      </c>
      <c r="AI385">
        <f ca="1">_xlfn.XLOOKUP($W385,Return_flow_table!$A$4:$A$25,Return_flow_table!K$4:K$25)</f>
        <v>0</v>
      </c>
      <c r="AJ385">
        <f ca="1">_xlfn.XLOOKUP($W385,Return_flow_table!$A$4:$A$25,Return_flow_table!L$4:L$25)</f>
        <v>0</v>
      </c>
      <c r="AK385">
        <f ca="1">_xlfn.XLOOKUP($W385,Return_flow_table!$A$4:$A$25,Return_flow_table!M$4:M$25)</f>
        <v>0</v>
      </c>
      <c r="AL385" s="39" t="str" cm="1">
        <f t="array" aca="1" ref="AL385" ca="1">IF(SUM(  ((OFFSET($A$4,0,0,COUNTA(A:A)-3,1)) =V385) * (OFFSET($T$4, 0,0,COUNTA(A:A)-3,1) = "Domestic")) &gt; 0,"Y","")</f>
        <v/>
      </c>
    </row>
    <row r="386" spans="1:38" x14ac:dyDescent="0.25">
      <c r="A386" t="s">
        <v>644</v>
      </c>
      <c r="B386" t="s">
        <v>114</v>
      </c>
      <c r="C386" t="s">
        <v>96</v>
      </c>
      <c r="D386">
        <v>2.8</v>
      </c>
      <c r="E386" t="s">
        <v>97</v>
      </c>
      <c r="G386" t="s">
        <v>645</v>
      </c>
      <c r="H386" s="38" t="s">
        <v>99</v>
      </c>
      <c r="I386">
        <f>_xlfn.XLOOKUP(B386,Use_Code_Ranking!$A$4:$A$23,Use_Code_Ranking!$B$4:$B$23,9999)</f>
        <v>12</v>
      </c>
      <c r="J386">
        <f t="shared" ca="1" si="81"/>
        <v>1</v>
      </c>
      <c r="K386">
        <f t="shared" ca="1" si="82"/>
        <v>1</v>
      </c>
      <c r="L386">
        <f t="shared" ca="1" si="83"/>
        <v>0</v>
      </c>
      <c r="M386">
        <f t="shared" ca="1" si="84"/>
        <v>0</v>
      </c>
      <c r="N386" t="str">
        <f t="shared" ca="1" si="85"/>
        <v/>
      </c>
      <c r="O386" t="str">
        <f t="shared" ca="1" si="86"/>
        <v/>
      </c>
      <c r="P386" t="str">
        <f t="shared" si="87"/>
        <v/>
      </c>
      <c r="Q386" t="str">
        <f t="shared" ca="1" si="88"/>
        <v/>
      </c>
      <c r="R386" t="str">
        <f t="shared" si="89"/>
        <v/>
      </c>
      <c r="S386" t="str">
        <f t="shared" si="90"/>
        <v/>
      </c>
      <c r="T386" s="2" t="str">
        <f ca="1">IF(S386="Irrigation","Irrigation",IF(R386="Irrigation","Irrigation",IF(Q386="Domestic","Domestic",IF(P386="Stockwatering","Stockwatering",IF(N386="IRRIGATION_AND_MUNICIPAL","Irrigation and Municipal",IF(O386="IRRIGATION_AND_DOMESTIC","Irrigation and Domestic Municipality",_xlfn.XLOOKUP(J386,Use_Code_Ranking!$B$4:$B$23,Use_Code_Ranking!$A$4:$A$23)))))))</f>
        <v>Irrigation</v>
      </c>
      <c r="V386" s="20" t="str">
        <f ca="1"/>
        <v>C005525</v>
      </c>
      <c r="W386" s="4" t="str">
        <f t="shared" ca="1" si="78"/>
        <v>Stockwatering</v>
      </c>
      <c r="X386" t="str">
        <f t="shared" ca="1" si="79"/>
        <v>N</v>
      </c>
      <c r="Y386" s="2" t="str">
        <f t="shared" ca="1" si="80"/>
        <v>N</v>
      </c>
      <c r="Z386">
        <f ca="1">_xlfn.XLOOKUP($W386,Return_flow_table!$A$4:$A$25,Return_flow_table!B$4:B$25)</f>
        <v>0</v>
      </c>
      <c r="AA386">
        <f ca="1">_xlfn.XLOOKUP($W386,Return_flow_table!$A$4:$A$25,Return_flow_table!C$4:C$25)</f>
        <v>0</v>
      </c>
      <c r="AB386">
        <f ca="1">_xlfn.XLOOKUP($W386,Return_flow_table!$A$4:$A$25,Return_flow_table!D$4:D$25)</f>
        <v>0</v>
      </c>
      <c r="AC386">
        <f ca="1">_xlfn.XLOOKUP($W386,Return_flow_table!$A$4:$A$25,Return_flow_table!E$4:E$25)</f>
        <v>0</v>
      </c>
      <c r="AD386">
        <f ca="1">_xlfn.XLOOKUP($W386,Return_flow_table!$A$4:$A$25,Return_flow_table!F$4:F$25)</f>
        <v>0</v>
      </c>
      <c r="AE386">
        <f ca="1">_xlfn.XLOOKUP($W386,Return_flow_table!$A$4:$A$25,Return_flow_table!G$4:G$25)</f>
        <v>0</v>
      </c>
      <c r="AF386">
        <f ca="1">_xlfn.XLOOKUP($W386,Return_flow_table!$A$4:$A$25,Return_flow_table!H$4:H$25)</f>
        <v>0</v>
      </c>
      <c r="AG386">
        <f ca="1">_xlfn.XLOOKUP($W386,Return_flow_table!$A$4:$A$25,Return_flow_table!I$4:I$25)</f>
        <v>0</v>
      </c>
      <c r="AH386">
        <f ca="1">_xlfn.XLOOKUP($W386,Return_flow_table!$A$4:$A$25,Return_flow_table!J$4:J$25)</f>
        <v>0</v>
      </c>
      <c r="AI386">
        <f ca="1">_xlfn.XLOOKUP($W386,Return_flow_table!$A$4:$A$25,Return_flow_table!K$4:K$25)</f>
        <v>0</v>
      </c>
      <c r="AJ386">
        <f ca="1">_xlfn.XLOOKUP($W386,Return_flow_table!$A$4:$A$25,Return_flow_table!L$4:L$25)</f>
        <v>0</v>
      </c>
      <c r="AK386">
        <f ca="1">_xlfn.XLOOKUP($W386,Return_flow_table!$A$4:$A$25,Return_flow_table!M$4:M$25)</f>
        <v>0</v>
      </c>
      <c r="AL386" s="39" t="str" cm="1">
        <f t="array" aca="1" ref="AL386" ca="1">IF(SUM(  ((OFFSET($A$4,0,0,COUNTA(A:A)-3,1)) =V386) * (OFFSET($T$4, 0,0,COUNTA(A:A)-3,1) = "Domestic")) &gt; 0,"Y","")</f>
        <v/>
      </c>
    </row>
    <row r="387" spans="1:38" x14ac:dyDescent="0.25">
      <c r="A387" t="s">
        <v>644</v>
      </c>
      <c r="B387" t="s">
        <v>95</v>
      </c>
      <c r="C387" t="s">
        <v>96</v>
      </c>
      <c r="D387">
        <v>2.8</v>
      </c>
      <c r="E387" t="s">
        <v>97</v>
      </c>
      <c r="G387" t="s">
        <v>645</v>
      </c>
      <c r="H387" s="38" t="s">
        <v>99</v>
      </c>
      <c r="I387">
        <f>_xlfn.XLOOKUP(B387,Use_Code_Ranking!$A$4:$A$23,Use_Code_Ranking!$B$4:$B$23,9999)</f>
        <v>1</v>
      </c>
      <c r="J387">
        <f t="shared" ca="1" si="81"/>
        <v>1</v>
      </c>
      <c r="K387">
        <f t="shared" ca="1" si="82"/>
        <v>1</v>
      </c>
      <c r="L387">
        <f t="shared" ca="1" si="83"/>
        <v>0</v>
      </c>
      <c r="M387">
        <f t="shared" ca="1" si="84"/>
        <v>0</v>
      </c>
      <c r="N387" t="str">
        <f t="shared" ca="1" si="85"/>
        <v/>
      </c>
      <c r="O387" t="str">
        <f t="shared" ca="1" si="86"/>
        <v/>
      </c>
      <c r="P387" t="str">
        <f t="shared" si="87"/>
        <v/>
      </c>
      <c r="Q387" t="str">
        <f t="shared" ca="1" si="88"/>
        <v/>
      </c>
      <c r="R387" t="str">
        <f t="shared" si="89"/>
        <v/>
      </c>
      <c r="S387" t="str">
        <f t="shared" si="90"/>
        <v/>
      </c>
      <c r="T387" s="2" t="str">
        <f ca="1">IF(S387="Irrigation","Irrigation",IF(R387="Irrigation","Irrigation",IF(Q387="Domestic","Domestic",IF(P387="Stockwatering","Stockwatering",IF(N387="IRRIGATION_AND_MUNICIPAL","Irrigation and Municipal",IF(O387="IRRIGATION_AND_DOMESTIC","Irrigation and Domestic Municipality",_xlfn.XLOOKUP(J387,Use_Code_Ranking!$B$4:$B$23,Use_Code_Ranking!$A$4:$A$23)))))))</f>
        <v>Irrigation</v>
      </c>
      <c r="V387" s="20" t="str">
        <f ca="1"/>
        <v>D029555</v>
      </c>
      <c r="W387" s="4" t="str">
        <f t="shared" ca="1" si="78"/>
        <v>Domestic</v>
      </c>
      <c r="X387" t="str">
        <f t="shared" ca="1" si="79"/>
        <v>N</v>
      </c>
      <c r="Y387" s="2" t="str">
        <f t="shared" ca="1" si="80"/>
        <v>N</v>
      </c>
      <c r="Z387">
        <f ca="1">_xlfn.XLOOKUP($W387,Return_flow_table!$A$4:$A$25,Return_flow_table!B$4:B$25)</f>
        <v>0</v>
      </c>
      <c r="AA387">
        <f ca="1">_xlfn.XLOOKUP($W387,Return_flow_table!$A$4:$A$25,Return_flow_table!C$4:C$25)</f>
        <v>0</v>
      </c>
      <c r="AB387">
        <f ca="1">_xlfn.XLOOKUP($W387,Return_flow_table!$A$4:$A$25,Return_flow_table!D$4:D$25)</f>
        <v>0</v>
      </c>
      <c r="AC387">
        <f ca="1">_xlfn.XLOOKUP($W387,Return_flow_table!$A$4:$A$25,Return_flow_table!E$4:E$25)</f>
        <v>0</v>
      </c>
      <c r="AD387">
        <f ca="1">_xlfn.XLOOKUP($W387,Return_flow_table!$A$4:$A$25,Return_flow_table!F$4:F$25)</f>
        <v>0</v>
      </c>
      <c r="AE387">
        <f ca="1">_xlfn.XLOOKUP($W387,Return_flow_table!$A$4:$A$25,Return_flow_table!G$4:G$25)</f>
        <v>0</v>
      </c>
      <c r="AF387">
        <f ca="1">_xlfn.XLOOKUP($W387,Return_flow_table!$A$4:$A$25,Return_flow_table!H$4:H$25)</f>
        <v>0</v>
      </c>
      <c r="AG387">
        <f ca="1">_xlfn.XLOOKUP($W387,Return_flow_table!$A$4:$A$25,Return_flow_table!I$4:I$25)</f>
        <v>0</v>
      </c>
      <c r="AH387">
        <f ca="1">_xlfn.XLOOKUP($W387,Return_flow_table!$A$4:$A$25,Return_flow_table!J$4:J$25)</f>
        <v>0</v>
      </c>
      <c r="AI387">
        <f ca="1">_xlfn.XLOOKUP($W387,Return_flow_table!$A$4:$A$25,Return_flow_table!K$4:K$25)</f>
        <v>0</v>
      </c>
      <c r="AJ387">
        <f ca="1">_xlfn.XLOOKUP($W387,Return_flow_table!$A$4:$A$25,Return_flow_table!L$4:L$25)</f>
        <v>0</v>
      </c>
      <c r="AK387">
        <f ca="1">_xlfn.XLOOKUP($W387,Return_flow_table!$A$4:$A$25,Return_flow_table!M$4:M$25)</f>
        <v>0</v>
      </c>
      <c r="AL387" s="39" t="str" cm="1">
        <f t="array" aca="1" ref="AL387" ca="1">IF(SUM(  ((OFFSET($A$4,0,0,COUNTA(A:A)-3,1)) =V387) * (OFFSET($T$4, 0,0,COUNTA(A:A)-3,1) = "Domestic")) &gt; 0,"Y","")</f>
        <v>Y</v>
      </c>
    </row>
    <row r="388" spans="1:38" x14ac:dyDescent="0.25">
      <c r="A388" t="s">
        <v>644</v>
      </c>
      <c r="B388" t="s">
        <v>108</v>
      </c>
      <c r="C388" t="s">
        <v>96</v>
      </c>
      <c r="D388">
        <v>2.8</v>
      </c>
      <c r="E388" t="s">
        <v>97</v>
      </c>
      <c r="G388" t="s">
        <v>645</v>
      </c>
      <c r="H388" s="38" t="s">
        <v>99</v>
      </c>
      <c r="I388">
        <f>_xlfn.XLOOKUP(B388,Use_Code_Ranking!$A$4:$A$23,Use_Code_Ranking!$B$4:$B$23,9999)</f>
        <v>5</v>
      </c>
      <c r="J388">
        <f t="shared" ca="1" si="81"/>
        <v>1</v>
      </c>
      <c r="K388">
        <f t="shared" ca="1" si="82"/>
        <v>1</v>
      </c>
      <c r="L388">
        <f t="shared" ca="1" si="83"/>
        <v>0</v>
      </c>
      <c r="M388">
        <f t="shared" ca="1" si="84"/>
        <v>0</v>
      </c>
      <c r="N388" t="str">
        <f t="shared" ca="1" si="85"/>
        <v/>
      </c>
      <c r="O388" t="str">
        <f t="shared" ca="1" si="86"/>
        <v/>
      </c>
      <c r="P388" t="str">
        <f t="shared" si="87"/>
        <v/>
      </c>
      <c r="Q388" t="str">
        <f t="shared" ca="1" si="88"/>
        <v/>
      </c>
      <c r="R388" t="str">
        <f t="shared" si="89"/>
        <v/>
      </c>
      <c r="S388" t="str">
        <f t="shared" si="90"/>
        <v/>
      </c>
      <c r="T388" s="2" t="str">
        <f ca="1">IF(S388="Irrigation","Irrigation",IF(R388="Irrigation","Irrigation",IF(Q388="Domestic","Domestic",IF(P388="Stockwatering","Stockwatering",IF(N388="IRRIGATION_AND_MUNICIPAL","Irrigation and Municipal",IF(O388="IRRIGATION_AND_DOMESTIC","Irrigation and Domestic Municipality",_xlfn.XLOOKUP(J388,Use_Code_Ranking!$B$4:$B$23,Use_Code_Ranking!$A$4:$A$23)))))))</f>
        <v>Irrigation</v>
      </c>
      <c r="V388" s="20" t="str">
        <f ca="1"/>
        <v>D030029</v>
      </c>
      <c r="W388" s="4" t="str">
        <f t="shared" ca="1" si="78"/>
        <v>Domestic</v>
      </c>
      <c r="X388" t="str">
        <f t="shared" ca="1" si="79"/>
        <v>N</v>
      </c>
      <c r="Y388" s="2" t="str">
        <f t="shared" ca="1" si="80"/>
        <v>N</v>
      </c>
      <c r="Z388">
        <f ca="1">_xlfn.XLOOKUP($W388,Return_flow_table!$A$4:$A$25,Return_flow_table!B$4:B$25)</f>
        <v>0</v>
      </c>
      <c r="AA388">
        <f ca="1">_xlfn.XLOOKUP($W388,Return_flow_table!$A$4:$A$25,Return_flow_table!C$4:C$25)</f>
        <v>0</v>
      </c>
      <c r="AB388">
        <f ca="1">_xlfn.XLOOKUP($W388,Return_flow_table!$A$4:$A$25,Return_flow_table!D$4:D$25)</f>
        <v>0</v>
      </c>
      <c r="AC388">
        <f ca="1">_xlfn.XLOOKUP($W388,Return_flow_table!$A$4:$A$25,Return_flow_table!E$4:E$25)</f>
        <v>0</v>
      </c>
      <c r="AD388">
        <f ca="1">_xlfn.XLOOKUP($W388,Return_flow_table!$A$4:$A$25,Return_flow_table!F$4:F$25)</f>
        <v>0</v>
      </c>
      <c r="AE388">
        <f ca="1">_xlfn.XLOOKUP($W388,Return_flow_table!$A$4:$A$25,Return_flow_table!G$4:G$25)</f>
        <v>0</v>
      </c>
      <c r="AF388">
        <f ca="1">_xlfn.XLOOKUP($W388,Return_flow_table!$A$4:$A$25,Return_flow_table!H$4:H$25)</f>
        <v>0</v>
      </c>
      <c r="AG388">
        <f ca="1">_xlfn.XLOOKUP($W388,Return_flow_table!$A$4:$A$25,Return_flow_table!I$4:I$25)</f>
        <v>0</v>
      </c>
      <c r="AH388">
        <f ca="1">_xlfn.XLOOKUP($W388,Return_flow_table!$A$4:$A$25,Return_flow_table!J$4:J$25)</f>
        <v>0</v>
      </c>
      <c r="AI388">
        <f ca="1">_xlfn.XLOOKUP($W388,Return_flow_table!$A$4:$A$25,Return_flow_table!K$4:K$25)</f>
        <v>0</v>
      </c>
      <c r="AJ388">
        <f ca="1">_xlfn.XLOOKUP($W388,Return_flow_table!$A$4:$A$25,Return_flow_table!L$4:L$25)</f>
        <v>0</v>
      </c>
      <c r="AK388">
        <f ca="1">_xlfn.XLOOKUP($W388,Return_flow_table!$A$4:$A$25,Return_flow_table!M$4:M$25)</f>
        <v>0</v>
      </c>
      <c r="AL388" s="39" t="str" cm="1">
        <f t="array" aca="1" ref="AL388" ca="1">IF(SUM(  ((OFFSET($A$4,0,0,COUNTA(A:A)-3,1)) =V388) * (OFFSET($T$4, 0,0,COUNTA(A:A)-3,1) = "Domestic")) &gt; 0,"Y","")</f>
        <v>Y</v>
      </c>
    </row>
    <row r="389" spans="1:38" x14ac:dyDescent="0.25">
      <c r="A389" t="s">
        <v>646</v>
      </c>
      <c r="B389" t="s">
        <v>105</v>
      </c>
      <c r="C389" t="s">
        <v>96</v>
      </c>
      <c r="D389">
        <v>112</v>
      </c>
      <c r="E389" t="s">
        <v>97</v>
      </c>
      <c r="G389" t="s">
        <v>647</v>
      </c>
      <c r="H389" s="38" t="s">
        <v>112</v>
      </c>
      <c r="I389">
        <f>_xlfn.XLOOKUP(B389,Use_Code_Ranking!$A$4:$A$23,Use_Code_Ranking!$B$4:$B$23,9999)</f>
        <v>2</v>
      </c>
      <c r="J389">
        <f t="shared" ca="1" si="81"/>
        <v>2</v>
      </c>
      <c r="K389">
        <f t="shared" ca="1" si="82"/>
        <v>0</v>
      </c>
      <c r="L389">
        <f t="shared" ca="1" si="83"/>
        <v>1</v>
      </c>
      <c r="M389">
        <f t="shared" ca="1" si="84"/>
        <v>0</v>
      </c>
      <c r="N389" t="str">
        <f t="shared" ca="1" si="85"/>
        <v/>
      </c>
      <c r="O389" t="str">
        <f t="shared" ca="1" si="86"/>
        <v/>
      </c>
      <c r="P389" t="str">
        <f t="shared" si="87"/>
        <v/>
      </c>
      <c r="Q389" t="str">
        <f t="shared" ca="1" si="88"/>
        <v/>
      </c>
      <c r="R389" t="str">
        <f t="shared" si="89"/>
        <v/>
      </c>
      <c r="S389" t="str">
        <f t="shared" si="90"/>
        <v/>
      </c>
      <c r="T389" s="2" t="str">
        <f ca="1">IF(S389="Irrigation","Irrigation",IF(R389="Irrigation","Irrigation",IF(Q389="Domestic","Domestic",IF(P389="Stockwatering","Stockwatering",IF(N389="IRRIGATION_AND_MUNICIPAL","Irrigation and Municipal",IF(O389="IRRIGATION_AND_DOMESTIC","Irrigation and Domestic Municipality",_xlfn.XLOOKUP(J389,Use_Code_Ranking!$B$4:$B$23,Use_Code_Ranking!$A$4:$A$23)))))))</f>
        <v>Municipal</v>
      </c>
      <c r="V389" s="20" t="str">
        <f ca="1"/>
        <v>D030091</v>
      </c>
      <c r="W389" s="4" t="str">
        <f t="shared" ca="1" si="78"/>
        <v>Domestic</v>
      </c>
      <c r="X389" t="str">
        <f t="shared" ca="1" si="79"/>
        <v>N</v>
      </c>
      <c r="Y389" s="2" t="str">
        <f t="shared" ca="1" si="80"/>
        <v>N</v>
      </c>
      <c r="Z389">
        <f ca="1">_xlfn.XLOOKUP($W389,Return_flow_table!$A$4:$A$25,Return_flow_table!B$4:B$25)</f>
        <v>0</v>
      </c>
      <c r="AA389">
        <f ca="1">_xlfn.XLOOKUP($W389,Return_flow_table!$A$4:$A$25,Return_flow_table!C$4:C$25)</f>
        <v>0</v>
      </c>
      <c r="AB389">
        <f ca="1">_xlfn.XLOOKUP($W389,Return_flow_table!$A$4:$A$25,Return_flow_table!D$4:D$25)</f>
        <v>0</v>
      </c>
      <c r="AC389">
        <f ca="1">_xlfn.XLOOKUP($W389,Return_flow_table!$A$4:$A$25,Return_flow_table!E$4:E$25)</f>
        <v>0</v>
      </c>
      <c r="AD389">
        <f ca="1">_xlfn.XLOOKUP($W389,Return_flow_table!$A$4:$A$25,Return_flow_table!F$4:F$25)</f>
        <v>0</v>
      </c>
      <c r="AE389">
        <f ca="1">_xlfn.XLOOKUP($W389,Return_flow_table!$A$4:$A$25,Return_flow_table!G$4:G$25)</f>
        <v>0</v>
      </c>
      <c r="AF389">
        <f ca="1">_xlfn.XLOOKUP($W389,Return_flow_table!$A$4:$A$25,Return_flow_table!H$4:H$25)</f>
        <v>0</v>
      </c>
      <c r="AG389">
        <f ca="1">_xlfn.XLOOKUP($W389,Return_flow_table!$A$4:$A$25,Return_flow_table!I$4:I$25)</f>
        <v>0</v>
      </c>
      <c r="AH389">
        <f ca="1">_xlfn.XLOOKUP($W389,Return_flow_table!$A$4:$A$25,Return_flow_table!J$4:J$25)</f>
        <v>0</v>
      </c>
      <c r="AI389">
        <f ca="1">_xlfn.XLOOKUP($W389,Return_flow_table!$A$4:$A$25,Return_flow_table!K$4:K$25)</f>
        <v>0</v>
      </c>
      <c r="AJ389">
        <f ca="1">_xlfn.XLOOKUP($W389,Return_flow_table!$A$4:$A$25,Return_flow_table!L$4:L$25)</f>
        <v>0</v>
      </c>
      <c r="AK389">
        <f ca="1">_xlfn.XLOOKUP($W389,Return_flow_table!$A$4:$A$25,Return_flow_table!M$4:M$25)</f>
        <v>0</v>
      </c>
      <c r="AL389" s="39" t="str" cm="1">
        <f t="array" aca="1" ref="AL389" ca="1">IF(SUM(  ((OFFSET($A$4,0,0,COUNTA(A:A)-3,1)) =V389) * (OFFSET($T$4, 0,0,COUNTA(A:A)-3,1) = "Domestic")) &gt; 0,"Y","")</f>
        <v>Y</v>
      </c>
    </row>
    <row r="390" spans="1:38" x14ac:dyDescent="0.25">
      <c r="A390" t="s">
        <v>648</v>
      </c>
      <c r="B390" t="s">
        <v>105</v>
      </c>
      <c r="C390" t="s">
        <v>96</v>
      </c>
      <c r="D390">
        <v>177</v>
      </c>
      <c r="E390" t="s">
        <v>97</v>
      </c>
      <c r="G390" t="s">
        <v>456</v>
      </c>
      <c r="H390" s="38" t="s">
        <v>112</v>
      </c>
      <c r="I390">
        <f>_xlfn.XLOOKUP(B390,Use_Code_Ranking!$A$4:$A$23,Use_Code_Ranking!$B$4:$B$23,9999)</f>
        <v>2</v>
      </c>
      <c r="J390">
        <f t="shared" ca="1" si="81"/>
        <v>2</v>
      </c>
      <c r="K390">
        <f t="shared" ca="1" si="82"/>
        <v>0</v>
      </c>
      <c r="L390">
        <f t="shared" ca="1" si="83"/>
        <v>1</v>
      </c>
      <c r="M390">
        <f t="shared" ca="1" si="84"/>
        <v>0</v>
      </c>
      <c r="N390" t="str">
        <f t="shared" ca="1" si="85"/>
        <v/>
      </c>
      <c r="O390" t="str">
        <f t="shared" ca="1" si="86"/>
        <v/>
      </c>
      <c r="P390" t="str">
        <f t="shared" si="87"/>
        <v/>
      </c>
      <c r="Q390" t="str">
        <f t="shared" ca="1" si="88"/>
        <v/>
      </c>
      <c r="R390" t="str">
        <f t="shared" si="89"/>
        <v/>
      </c>
      <c r="S390" t="str">
        <f t="shared" si="90"/>
        <v/>
      </c>
      <c r="T390" s="2" t="str">
        <f ca="1">IF(S390="Irrigation","Irrigation",IF(R390="Irrigation","Irrigation",IF(Q390="Domestic","Domestic",IF(P390="Stockwatering","Stockwatering",IF(N390="IRRIGATION_AND_MUNICIPAL","Irrigation and Municipal",IF(O390="IRRIGATION_AND_DOMESTIC","Irrigation and Domestic Municipality",_xlfn.XLOOKUP(J390,Use_Code_Ranking!$B$4:$B$23,Use_Code_Ranking!$A$4:$A$23)))))))</f>
        <v>Municipal</v>
      </c>
      <c r="V390" s="20" t="str">
        <f ca="1"/>
        <v>D030167</v>
      </c>
      <c r="W390" s="4" t="str">
        <f t="shared" ref="W390:W453" ca="1" si="91">_xlfn.XLOOKUP(V390,A:A,T:T)</f>
        <v>Domestic</v>
      </c>
      <c r="X390" t="str">
        <f t="shared" ref="X390:X453" ca="1" si="92">IF(OR(W390="Power", W390="Recreational", W390="Aquaculture",W390="Fish and Wildlife Preservation and Enhancement"),"Y","N")</f>
        <v>N</v>
      </c>
      <c r="Y390" s="2" t="str">
        <f t="shared" ref="Y390:Y453" ca="1" si="93">IF(W390="Power","Y","N")</f>
        <v>N</v>
      </c>
      <c r="Z390">
        <f ca="1">_xlfn.XLOOKUP($W390,Return_flow_table!$A$4:$A$25,Return_flow_table!B$4:B$25)</f>
        <v>0</v>
      </c>
      <c r="AA390">
        <f ca="1">_xlfn.XLOOKUP($W390,Return_flow_table!$A$4:$A$25,Return_flow_table!C$4:C$25)</f>
        <v>0</v>
      </c>
      <c r="AB390">
        <f ca="1">_xlfn.XLOOKUP($W390,Return_flow_table!$A$4:$A$25,Return_flow_table!D$4:D$25)</f>
        <v>0</v>
      </c>
      <c r="AC390">
        <f ca="1">_xlfn.XLOOKUP($W390,Return_flow_table!$A$4:$A$25,Return_flow_table!E$4:E$25)</f>
        <v>0</v>
      </c>
      <c r="AD390">
        <f ca="1">_xlfn.XLOOKUP($W390,Return_flow_table!$A$4:$A$25,Return_flow_table!F$4:F$25)</f>
        <v>0</v>
      </c>
      <c r="AE390">
        <f ca="1">_xlfn.XLOOKUP($W390,Return_flow_table!$A$4:$A$25,Return_flow_table!G$4:G$25)</f>
        <v>0</v>
      </c>
      <c r="AF390">
        <f ca="1">_xlfn.XLOOKUP($W390,Return_flow_table!$A$4:$A$25,Return_flow_table!H$4:H$25)</f>
        <v>0</v>
      </c>
      <c r="AG390">
        <f ca="1">_xlfn.XLOOKUP($W390,Return_flow_table!$A$4:$A$25,Return_flow_table!I$4:I$25)</f>
        <v>0</v>
      </c>
      <c r="AH390">
        <f ca="1">_xlfn.XLOOKUP($W390,Return_flow_table!$A$4:$A$25,Return_flow_table!J$4:J$25)</f>
        <v>0</v>
      </c>
      <c r="AI390">
        <f ca="1">_xlfn.XLOOKUP($W390,Return_flow_table!$A$4:$A$25,Return_flow_table!K$4:K$25)</f>
        <v>0</v>
      </c>
      <c r="AJ390">
        <f ca="1">_xlfn.XLOOKUP($W390,Return_flow_table!$A$4:$A$25,Return_flow_table!L$4:L$25)</f>
        <v>0</v>
      </c>
      <c r="AK390">
        <f ca="1">_xlfn.XLOOKUP($W390,Return_flow_table!$A$4:$A$25,Return_flow_table!M$4:M$25)</f>
        <v>0</v>
      </c>
      <c r="AL390" s="39" t="str" cm="1">
        <f t="array" aca="1" ref="AL390" ca="1">IF(SUM(  ((OFFSET($A$4,0,0,COUNTA(A:A)-3,1)) =V390) * (OFFSET($T$4, 0,0,COUNTA(A:A)-3,1) = "Domestic")) &gt; 0,"Y","")</f>
        <v>Y</v>
      </c>
    </row>
    <row r="391" spans="1:38" x14ac:dyDescent="0.25">
      <c r="A391" t="s">
        <v>649</v>
      </c>
      <c r="B391" t="s">
        <v>102</v>
      </c>
      <c r="C391" t="s">
        <v>96</v>
      </c>
      <c r="D391">
        <v>1</v>
      </c>
      <c r="E391" t="s">
        <v>97</v>
      </c>
      <c r="G391" t="s">
        <v>567</v>
      </c>
      <c r="H391" s="38" t="s">
        <v>99</v>
      </c>
      <c r="I391">
        <f>_xlfn.XLOOKUP(B391,Use_Code_Ranking!$A$4:$A$23,Use_Code_Ranking!$B$4:$B$23,9999)</f>
        <v>3</v>
      </c>
      <c r="J391">
        <f t="shared" ca="1" si="81"/>
        <v>3</v>
      </c>
      <c r="K391">
        <f t="shared" ca="1" si="82"/>
        <v>0</v>
      </c>
      <c r="L391">
        <f t="shared" ca="1" si="83"/>
        <v>0</v>
      </c>
      <c r="M391">
        <f t="shared" ca="1" si="84"/>
        <v>0</v>
      </c>
      <c r="N391" t="str">
        <f t="shared" ca="1" si="85"/>
        <v/>
      </c>
      <c r="O391" t="str">
        <f t="shared" ca="1" si="86"/>
        <v/>
      </c>
      <c r="P391" t="str">
        <f t="shared" si="87"/>
        <v/>
      </c>
      <c r="Q391" t="str">
        <f t="shared" ca="1" si="88"/>
        <v/>
      </c>
      <c r="R391" t="str">
        <f t="shared" si="89"/>
        <v/>
      </c>
      <c r="S391" t="str">
        <f t="shared" si="90"/>
        <v/>
      </c>
      <c r="T391" s="2" t="str">
        <f ca="1">IF(S391="Irrigation","Irrigation",IF(R391="Irrigation","Irrigation",IF(Q391="Domestic","Domestic",IF(P391="Stockwatering","Stockwatering",IF(N391="IRRIGATION_AND_MUNICIPAL","Irrigation and Municipal",IF(O391="IRRIGATION_AND_DOMESTIC","Irrigation and Domestic Municipality",_xlfn.XLOOKUP(J391,Use_Code_Ranking!$B$4:$B$23,Use_Code_Ranking!$A$4:$A$23)))))))</f>
        <v>Domestic</v>
      </c>
      <c r="V391" s="20" t="str">
        <f ca="1"/>
        <v>D030200</v>
      </c>
      <c r="W391" s="4" t="str">
        <f t="shared" ca="1" si="91"/>
        <v>Domestic</v>
      </c>
      <c r="X391" t="str">
        <f t="shared" ca="1" si="92"/>
        <v>N</v>
      </c>
      <c r="Y391" s="2" t="str">
        <f t="shared" ca="1" si="93"/>
        <v>N</v>
      </c>
      <c r="Z391">
        <f ca="1">_xlfn.XLOOKUP($W391,Return_flow_table!$A$4:$A$25,Return_flow_table!B$4:B$25)</f>
        <v>0</v>
      </c>
      <c r="AA391">
        <f ca="1">_xlfn.XLOOKUP($W391,Return_flow_table!$A$4:$A$25,Return_flow_table!C$4:C$25)</f>
        <v>0</v>
      </c>
      <c r="AB391">
        <f ca="1">_xlfn.XLOOKUP($W391,Return_flow_table!$A$4:$A$25,Return_flow_table!D$4:D$25)</f>
        <v>0</v>
      </c>
      <c r="AC391">
        <f ca="1">_xlfn.XLOOKUP($W391,Return_flow_table!$A$4:$A$25,Return_flow_table!E$4:E$25)</f>
        <v>0</v>
      </c>
      <c r="AD391">
        <f ca="1">_xlfn.XLOOKUP($W391,Return_flow_table!$A$4:$A$25,Return_flow_table!F$4:F$25)</f>
        <v>0</v>
      </c>
      <c r="AE391">
        <f ca="1">_xlfn.XLOOKUP($W391,Return_flow_table!$A$4:$A$25,Return_flow_table!G$4:G$25)</f>
        <v>0</v>
      </c>
      <c r="AF391">
        <f ca="1">_xlfn.XLOOKUP($W391,Return_flow_table!$A$4:$A$25,Return_flow_table!H$4:H$25)</f>
        <v>0</v>
      </c>
      <c r="AG391">
        <f ca="1">_xlfn.XLOOKUP($W391,Return_flow_table!$A$4:$A$25,Return_flow_table!I$4:I$25)</f>
        <v>0</v>
      </c>
      <c r="AH391">
        <f ca="1">_xlfn.XLOOKUP($W391,Return_flow_table!$A$4:$A$25,Return_flow_table!J$4:J$25)</f>
        <v>0</v>
      </c>
      <c r="AI391">
        <f ca="1">_xlfn.XLOOKUP($W391,Return_flow_table!$A$4:$A$25,Return_flow_table!K$4:K$25)</f>
        <v>0</v>
      </c>
      <c r="AJ391">
        <f ca="1">_xlfn.XLOOKUP($W391,Return_flow_table!$A$4:$A$25,Return_flow_table!L$4:L$25)</f>
        <v>0</v>
      </c>
      <c r="AK391">
        <f ca="1">_xlfn.XLOOKUP($W391,Return_flow_table!$A$4:$A$25,Return_flow_table!M$4:M$25)</f>
        <v>0</v>
      </c>
      <c r="AL391" s="39" t="str" cm="1">
        <f t="array" aca="1" ref="AL391" ca="1">IF(SUM(  ((OFFSET($A$4,0,0,COUNTA(A:A)-3,1)) =V391) * (OFFSET($T$4, 0,0,COUNTA(A:A)-3,1) = "Domestic")) &gt; 0,"Y","")</f>
        <v>Y</v>
      </c>
    </row>
    <row r="392" spans="1:38" x14ac:dyDescent="0.25">
      <c r="A392" t="s">
        <v>650</v>
      </c>
      <c r="B392" t="s">
        <v>95</v>
      </c>
      <c r="C392" t="s">
        <v>96</v>
      </c>
      <c r="D392">
        <v>1.7</v>
      </c>
      <c r="E392" t="s">
        <v>97</v>
      </c>
      <c r="G392" t="s">
        <v>651</v>
      </c>
      <c r="H392" s="38" t="s">
        <v>99</v>
      </c>
      <c r="I392">
        <f>_xlfn.XLOOKUP(B392,Use_Code_Ranking!$A$4:$A$23,Use_Code_Ranking!$B$4:$B$23,9999)</f>
        <v>1</v>
      </c>
      <c r="J392">
        <f t="shared" ca="1" si="81"/>
        <v>1</v>
      </c>
      <c r="K392">
        <f t="shared" ca="1" si="82"/>
        <v>1</v>
      </c>
      <c r="L392">
        <f t="shared" ca="1" si="83"/>
        <v>0</v>
      </c>
      <c r="M392">
        <f t="shared" ca="1" si="84"/>
        <v>0</v>
      </c>
      <c r="N392" t="str">
        <f t="shared" ca="1" si="85"/>
        <v/>
      </c>
      <c r="O392" t="str">
        <f t="shared" ca="1" si="86"/>
        <v/>
      </c>
      <c r="P392" t="str">
        <f t="shared" si="87"/>
        <v/>
      </c>
      <c r="Q392" t="str">
        <f t="shared" ca="1" si="88"/>
        <v/>
      </c>
      <c r="R392" t="str">
        <f t="shared" si="89"/>
        <v/>
      </c>
      <c r="S392" t="str">
        <f t="shared" si="90"/>
        <v/>
      </c>
      <c r="T392" s="2" t="str">
        <f ca="1">IF(S392="Irrigation","Irrigation",IF(R392="Irrigation","Irrigation",IF(Q392="Domestic","Domestic",IF(P392="Stockwatering","Stockwatering",IF(N392="IRRIGATION_AND_MUNICIPAL","Irrigation and Municipal",IF(O392="IRRIGATION_AND_DOMESTIC","Irrigation and Domestic Municipality",_xlfn.XLOOKUP(J392,Use_Code_Ranking!$B$4:$B$23,Use_Code_Ranking!$A$4:$A$23)))))))</f>
        <v>Irrigation</v>
      </c>
      <c r="V392" s="20" t="str">
        <f ca="1"/>
        <v>D030235</v>
      </c>
      <c r="W392" s="4" t="str">
        <f t="shared" ca="1" si="91"/>
        <v>Domestic</v>
      </c>
      <c r="X392" t="str">
        <f t="shared" ca="1" si="92"/>
        <v>N</v>
      </c>
      <c r="Y392" s="2" t="str">
        <f t="shared" ca="1" si="93"/>
        <v>N</v>
      </c>
      <c r="Z392">
        <f ca="1">_xlfn.XLOOKUP($W392,Return_flow_table!$A$4:$A$25,Return_flow_table!B$4:B$25)</f>
        <v>0</v>
      </c>
      <c r="AA392">
        <f ca="1">_xlfn.XLOOKUP($W392,Return_flow_table!$A$4:$A$25,Return_flow_table!C$4:C$25)</f>
        <v>0</v>
      </c>
      <c r="AB392">
        <f ca="1">_xlfn.XLOOKUP($W392,Return_flow_table!$A$4:$A$25,Return_flow_table!D$4:D$25)</f>
        <v>0</v>
      </c>
      <c r="AC392">
        <f ca="1">_xlfn.XLOOKUP($W392,Return_flow_table!$A$4:$A$25,Return_flow_table!E$4:E$25)</f>
        <v>0</v>
      </c>
      <c r="AD392">
        <f ca="1">_xlfn.XLOOKUP($W392,Return_flow_table!$A$4:$A$25,Return_flow_table!F$4:F$25)</f>
        <v>0</v>
      </c>
      <c r="AE392">
        <f ca="1">_xlfn.XLOOKUP($W392,Return_flow_table!$A$4:$A$25,Return_flow_table!G$4:G$25)</f>
        <v>0</v>
      </c>
      <c r="AF392">
        <f ca="1">_xlfn.XLOOKUP($W392,Return_flow_table!$A$4:$A$25,Return_flow_table!H$4:H$25)</f>
        <v>0</v>
      </c>
      <c r="AG392">
        <f ca="1">_xlfn.XLOOKUP($W392,Return_flow_table!$A$4:$A$25,Return_flow_table!I$4:I$25)</f>
        <v>0</v>
      </c>
      <c r="AH392">
        <f ca="1">_xlfn.XLOOKUP($W392,Return_flow_table!$A$4:$A$25,Return_flow_table!J$4:J$25)</f>
        <v>0</v>
      </c>
      <c r="AI392">
        <f ca="1">_xlfn.XLOOKUP($W392,Return_flow_table!$A$4:$A$25,Return_flow_table!K$4:K$25)</f>
        <v>0</v>
      </c>
      <c r="AJ392">
        <f ca="1">_xlfn.XLOOKUP($W392,Return_flow_table!$A$4:$A$25,Return_flow_table!L$4:L$25)</f>
        <v>0</v>
      </c>
      <c r="AK392">
        <f ca="1">_xlfn.XLOOKUP($W392,Return_flow_table!$A$4:$A$25,Return_flow_table!M$4:M$25)</f>
        <v>0</v>
      </c>
      <c r="AL392" s="39" t="str" cm="1">
        <f t="array" aca="1" ref="AL392" ca="1">IF(SUM(  ((OFFSET($A$4,0,0,COUNTA(A:A)-3,1)) =V392) * (OFFSET($T$4, 0,0,COUNTA(A:A)-3,1) = "Domestic")) &gt; 0,"Y","")</f>
        <v>Y</v>
      </c>
    </row>
    <row r="393" spans="1:38" x14ac:dyDescent="0.25">
      <c r="A393" t="s">
        <v>650</v>
      </c>
      <c r="B393" t="s">
        <v>102</v>
      </c>
      <c r="C393" t="s">
        <v>96</v>
      </c>
      <c r="D393">
        <v>1.7</v>
      </c>
      <c r="E393" t="s">
        <v>97</v>
      </c>
      <c r="G393" t="s">
        <v>651</v>
      </c>
      <c r="H393" s="38" t="s">
        <v>99</v>
      </c>
      <c r="I393">
        <f>_xlfn.XLOOKUP(B393,Use_Code_Ranking!$A$4:$A$23,Use_Code_Ranking!$B$4:$B$23,9999)</f>
        <v>3</v>
      </c>
      <c r="J393">
        <f t="shared" ref="J393:J456" ca="1" si="94">_xlfn.MINIFS(USE_CODE_RANK,APPLICATION_NUMBER,A393)</f>
        <v>1</v>
      </c>
      <c r="K393">
        <f t="shared" ref="K393:K456" ca="1" si="95">COUNTIFS(USE_CODE_RANK,1,APPLICATION_NUMBER,A393)</f>
        <v>1</v>
      </c>
      <c r="L393">
        <f t="shared" ref="L393:L456" ca="1" si="96">COUNTIFS(USE_CODE_RANK,2,APPLICATION_NUMBER,A393)</f>
        <v>0</v>
      </c>
      <c r="M393">
        <f t="shared" ref="M393:M456" ca="1" si="97">COUNTIFS(USE_CODE_RANK,3,APPLICATION_NUMBER,A393,PRIMARY_OWNER_ENTITY_TYPE,"Government (State/Municipal)")</f>
        <v>0</v>
      </c>
      <c r="N393" t="str">
        <f t="shared" ref="N393:N456" ca="1" si="98">IF(AND(K393&gt;0,L393&gt;0),"IRRIGATION_AND_MUNICIPAL","")</f>
        <v/>
      </c>
      <c r="O393" t="str">
        <f t="shared" ref="O393:O456" ca="1" si="99">IF(AND(K393&gt;0,M393&gt;0),"IRRIGATION_AND_DOMESTIC","")</f>
        <v/>
      </c>
      <c r="P393" t="str">
        <f t="shared" ref="P393:P456" si="100">IF(ISNUMBER(SEARCH("Stock",C393)),"Stockwatering","")</f>
        <v/>
      </c>
      <c r="Q393" t="str">
        <f t="shared" ref="Q393:Q456" ca="1" si="101">IF(OR((ISNUMBER(SEARCH("Registration Domestic",C393))),AND(M393&gt;0,D393&lt;=10)),"Domestic","")</f>
        <v/>
      </c>
      <c r="R393" t="str">
        <f t="shared" ref="R393:R456" si="102">IF(ISNUMBER(SEARCH("Registration Irrigation",C393)),"Irrigation","")</f>
        <v/>
      </c>
      <c r="S393" t="str">
        <f t="shared" ref="S393:S456" si="103">IF(ISNUMBER(SEARCH("Registration Cannabis",C393)),"Irrigation","")</f>
        <v/>
      </c>
      <c r="T393" s="2" t="str">
        <f ca="1">IF(S393="Irrigation","Irrigation",IF(R393="Irrigation","Irrigation",IF(Q393="Domestic","Domestic",IF(P393="Stockwatering","Stockwatering",IF(N393="IRRIGATION_AND_MUNICIPAL","Irrigation and Municipal",IF(O393="IRRIGATION_AND_DOMESTIC","Irrigation and Domestic Municipality",_xlfn.XLOOKUP(J393,Use_Code_Ranking!$B$4:$B$23,Use_Code_Ranking!$A$4:$A$23)))))))</f>
        <v>Irrigation</v>
      </c>
      <c r="V393" s="20" t="str">
        <f ca="1"/>
        <v>D030274</v>
      </c>
      <c r="W393" s="4" t="str">
        <f t="shared" ca="1" si="91"/>
        <v>Domestic</v>
      </c>
      <c r="X393" t="str">
        <f t="shared" ca="1" si="92"/>
        <v>N</v>
      </c>
      <c r="Y393" s="2" t="str">
        <f t="shared" ca="1" si="93"/>
        <v>N</v>
      </c>
      <c r="Z393">
        <f ca="1">_xlfn.XLOOKUP($W393,Return_flow_table!$A$4:$A$25,Return_flow_table!B$4:B$25)</f>
        <v>0</v>
      </c>
      <c r="AA393">
        <f ca="1">_xlfn.XLOOKUP($W393,Return_flow_table!$A$4:$A$25,Return_flow_table!C$4:C$25)</f>
        <v>0</v>
      </c>
      <c r="AB393">
        <f ca="1">_xlfn.XLOOKUP($W393,Return_flow_table!$A$4:$A$25,Return_flow_table!D$4:D$25)</f>
        <v>0</v>
      </c>
      <c r="AC393">
        <f ca="1">_xlfn.XLOOKUP($W393,Return_flow_table!$A$4:$A$25,Return_flow_table!E$4:E$25)</f>
        <v>0</v>
      </c>
      <c r="AD393">
        <f ca="1">_xlfn.XLOOKUP($W393,Return_flow_table!$A$4:$A$25,Return_flow_table!F$4:F$25)</f>
        <v>0</v>
      </c>
      <c r="AE393">
        <f ca="1">_xlfn.XLOOKUP($W393,Return_flow_table!$A$4:$A$25,Return_flow_table!G$4:G$25)</f>
        <v>0</v>
      </c>
      <c r="AF393">
        <f ca="1">_xlfn.XLOOKUP($W393,Return_flow_table!$A$4:$A$25,Return_flow_table!H$4:H$25)</f>
        <v>0</v>
      </c>
      <c r="AG393">
        <f ca="1">_xlfn.XLOOKUP($W393,Return_flow_table!$A$4:$A$25,Return_flow_table!I$4:I$25)</f>
        <v>0</v>
      </c>
      <c r="AH393">
        <f ca="1">_xlfn.XLOOKUP($W393,Return_flow_table!$A$4:$A$25,Return_flow_table!J$4:J$25)</f>
        <v>0</v>
      </c>
      <c r="AI393">
        <f ca="1">_xlfn.XLOOKUP($W393,Return_flow_table!$A$4:$A$25,Return_flow_table!K$4:K$25)</f>
        <v>0</v>
      </c>
      <c r="AJ393">
        <f ca="1">_xlfn.XLOOKUP($W393,Return_flow_table!$A$4:$A$25,Return_flow_table!L$4:L$25)</f>
        <v>0</v>
      </c>
      <c r="AK393">
        <f ca="1">_xlfn.XLOOKUP($W393,Return_flow_table!$A$4:$A$25,Return_flow_table!M$4:M$25)</f>
        <v>0</v>
      </c>
      <c r="AL393" s="39" t="str" cm="1">
        <f t="array" aca="1" ref="AL393" ca="1">IF(SUM(  ((OFFSET($A$4,0,0,COUNTA(A:A)-3,1)) =V393) * (OFFSET($T$4, 0,0,COUNTA(A:A)-3,1) = "Domestic")) &gt; 0,"Y","")</f>
        <v>Y</v>
      </c>
    </row>
    <row r="394" spans="1:38" x14ac:dyDescent="0.25">
      <c r="A394" t="s">
        <v>652</v>
      </c>
      <c r="B394" t="s">
        <v>108</v>
      </c>
      <c r="C394" t="s">
        <v>96</v>
      </c>
      <c r="D394">
        <v>0.4</v>
      </c>
      <c r="E394" t="s">
        <v>97</v>
      </c>
      <c r="G394" t="s">
        <v>653</v>
      </c>
      <c r="H394" s="38" t="s">
        <v>99</v>
      </c>
      <c r="I394">
        <f>_xlfn.XLOOKUP(B394,Use_Code_Ranking!$A$4:$A$23,Use_Code_Ranking!$B$4:$B$23,9999)</f>
        <v>5</v>
      </c>
      <c r="J394">
        <f t="shared" ca="1" si="94"/>
        <v>5</v>
      </c>
      <c r="K394">
        <f t="shared" ca="1" si="95"/>
        <v>0</v>
      </c>
      <c r="L394">
        <f t="shared" ca="1" si="96"/>
        <v>0</v>
      </c>
      <c r="M394">
        <f t="shared" ca="1" si="97"/>
        <v>0</v>
      </c>
      <c r="N394" t="str">
        <f t="shared" ca="1" si="98"/>
        <v/>
      </c>
      <c r="O394" t="str">
        <f t="shared" ca="1" si="99"/>
        <v/>
      </c>
      <c r="P394" t="str">
        <f t="shared" si="100"/>
        <v/>
      </c>
      <c r="Q394" t="str">
        <f t="shared" ca="1" si="101"/>
        <v/>
      </c>
      <c r="R394" t="str">
        <f t="shared" si="102"/>
        <v/>
      </c>
      <c r="S394" t="str">
        <f t="shared" si="103"/>
        <v/>
      </c>
      <c r="T394" s="2" t="str">
        <f ca="1">IF(S394="Irrigation","Irrigation",IF(R394="Irrigation","Irrigation",IF(Q394="Domestic","Domestic",IF(P394="Stockwatering","Stockwatering",IF(N394="IRRIGATION_AND_MUNICIPAL","Irrigation and Municipal",IF(O394="IRRIGATION_AND_DOMESTIC","Irrigation and Domestic Municipality",_xlfn.XLOOKUP(J394,Use_Code_Ranking!$B$4:$B$23,Use_Code_Ranking!$A$4:$A$23)))))))</f>
        <v>Stockwatering</v>
      </c>
      <c r="V394" s="20" t="str">
        <f ca="1"/>
        <v>D030315</v>
      </c>
      <c r="W394" s="4" t="str">
        <f t="shared" ca="1" si="91"/>
        <v>Domestic</v>
      </c>
      <c r="X394" t="str">
        <f t="shared" ca="1" si="92"/>
        <v>N</v>
      </c>
      <c r="Y394" s="2" t="str">
        <f t="shared" ca="1" si="93"/>
        <v>N</v>
      </c>
      <c r="Z394">
        <f ca="1">_xlfn.XLOOKUP($W394,Return_flow_table!$A$4:$A$25,Return_flow_table!B$4:B$25)</f>
        <v>0</v>
      </c>
      <c r="AA394">
        <f ca="1">_xlfn.XLOOKUP($W394,Return_flow_table!$A$4:$A$25,Return_flow_table!C$4:C$25)</f>
        <v>0</v>
      </c>
      <c r="AB394">
        <f ca="1">_xlfn.XLOOKUP($W394,Return_flow_table!$A$4:$A$25,Return_flow_table!D$4:D$25)</f>
        <v>0</v>
      </c>
      <c r="AC394">
        <f ca="1">_xlfn.XLOOKUP($W394,Return_flow_table!$A$4:$A$25,Return_flow_table!E$4:E$25)</f>
        <v>0</v>
      </c>
      <c r="AD394">
        <f ca="1">_xlfn.XLOOKUP($W394,Return_flow_table!$A$4:$A$25,Return_flow_table!F$4:F$25)</f>
        <v>0</v>
      </c>
      <c r="AE394">
        <f ca="1">_xlfn.XLOOKUP($W394,Return_flow_table!$A$4:$A$25,Return_flow_table!G$4:G$25)</f>
        <v>0</v>
      </c>
      <c r="AF394">
        <f ca="1">_xlfn.XLOOKUP($W394,Return_flow_table!$A$4:$A$25,Return_flow_table!H$4:H$25)</f>
        <v>0</v>
      </c>
      <c r="AG394">
        <f ca="1">_xlfn.XLOOKUP($W394,Return_flow_table!$A$4:$A$25,Return_flow_table!I$4:I$25)</f>
        <v>0</v>
      </c>
      <c r="AH394">
        <f ca="1">_xlfn.XLOOKUP($W394,Return_flow_table!$A$4:$A$25,Return_flow_table!J$4:J$25)</f>
        <v>0</v>
      </c>
      <c r="AI394">
        <f ca="1">_xlfn.XLOOKUP($W394,Return_flow_table!$A$4:$A$25,Return_flow_table!K$4:K$25)</f>
        <v>0</v>
      </c>
      <c r="AJ394">
        <f ca="1">_xlfn.XLOOKUP($W394,Return_flow_table!$A$4:$A$25,Return_flow_table!L$4:L$25)</f>
        <v>0</v>
      </c>
      <c r="AK394">
        <f ca="1">_xlfn.XLOOKUP($W394,Return_flow_table!$A$4:$A$25,Return_flow_table!M$4:M$25)</f>
        <v>0</v>
      </c>
      <c r="AL394" s="39" t="str" cm="1">
        <f t="array" aca="1" ref="AL394" ca="1">IF(SUM(  ((OFFSET($A$4,0,0,COUNTA(A:A)-3,1)) =V394) * (OFFSET($T$4, 0,0,COUNTA(A:A)-3,1) = "Domestic")) &gt; 0,"Y","")</f>
        <v>Y</v>
      </c>
    </row>
    <row r="395" spans="1:38" x14ac:dyDescent="0.25">
      <c r="A395" t="s">
        <v>654</v>
      </c>
      <c r="B395" t="s">
        <v>114</v>
      </c>
      <c r="C395" t="s">
        <v>96</v>
      </c>
      <c r="D395">
        <v>11</v>
      </c>
      <c r="E395" t="s">
        <v>97</v>
      </c>
      <c r="G395" t="s">
        <v>655</v>
      </c>
      <c r="H395" s="38" t="s">
        <v>115</v>
      </c>
      <c r="I395">
        <f>_xlfn.XLOOKUP(B395,Use_Code_Ranking!$A$4:$A$23,Use_Code_Ranking!$B$4:$B$23,9999)</f>
        <v>12</v>
      </c>
      <c r="J395">
        <f t="shared" ca="1" si="94"/>
        <v>9</v>
      </c>
      <c r="K395">
        <f t="shared" ca="1" si="95"/>
        <v>0</v>
      </c>
      <c r="L395">
        <f t="shared" ca="1" si="96"/>
        <v>0</v>
      </c>
      <c r="M395">
        <f t="shared" ca="1" si="97"/>
        <v>0</v>
      </c>
      <c r="N395" t="str">
        <f t="shared" ca="1" si="98"/>
        <v/>
      </c>
      <c r="O395" t="str">
        <f t="shared" ca="1" si="99"/>
        <v/>
      </c>
      <c r="P395" t="str">
        <f t="shared" si="100"/>
        <v/>
      </c>
      <c r="Q395" t="str">
        <f t="shared" ca="1" si="101"/>
        <v/>
      </c>
      <c r="R395" t="str">
        <f t="shared" si="102"/>
        <v/>
      </c>
      <c r="S395" t="str">
        <f t="shared" si="103"/>
        <v/>
      </c>
      <c r="T395" s="2" t="str">
        <f ca="1">IF(S395="Irrigation","Irrigation",IF(R395="Irrigation","Irrigation",IF(Q395="Domestic","Domestic",IF(P395="Stockwatering","Stockwatering",IF(N395="IRRIGATION_AND_MUNICIPAL","Irrigation and Municipal",IF(O395="IRRIGATION_AND_DOMESTIC","Irrigation and Domestic Municipality",_xlfn.XLOOKUP(J395,Use_Code_Ranking!$B$4:$B$23,Use_Code_Ranking!$A$4:$A$23)))))))</f>
        <v>Recreational</v>
      </c>
      <c r="V395" s="20" t="str">
        <f ca="1"/>
        <v>D030316</v>
      </c>
      <c r="W395" s="4" t="str">
        <f t="shared" ca="1" si="91"/>
        <v>Domestic</v>
      </c>
      <c r="X395" t="str">
        <f t="shared" ca="1" si="92"/>
        <v>N</v>
      </c>
      <c r="Y395" s="2" t="str">
        <f t="shared" ca="1" si="93"/>
        <v>N</v>
      </c>
      <c r="Z395">
        <f ca="1">_xlfn.XLOOKUP($W395,Return_flow_table!$A$4:$A$25,Return_flow_table!B$4:B$25)</f>
        <v>0</v>
      </c>
      <c r="AA395">
        <f ca="1">_xlfn.XLOOKUP($W395,Return_flow_table!$A$4:$A$25,Return_flow_table!C$4:C$25)</f>
        <v>0</v>
      </c>
      <c r="AB395">
        <f ca="1">_xlfn.XLOOKUP($W395,Return_flow_table!$A$4:$A$25,Return_flow_table!D$4:D$25)</f>
        <v>0</v>
      </c>
      <c r="AC395">
        <f ca="1">_xlfn.XLOOKUP($W395,Return_flow_table!$A$4:$A$25,Return_flow_table!E$4:E$25)</f>
        <v>0</v>
      </c>
      <c r="AD395">
        <f ca="1">_xlfn.XLOOKUP($W395,Return_flow_table!$A$4:$A$25,Return_flow_table!F$4:F$25)</f>
        <v>0</v>
      </c>
      <c r="AE395">
        <f ca="1">_xlfn.XLOOKUP($W395,Return_flow_table!$A$4:$A$25,Return_flow_table!G$4:G$25)</f>
        <v>0</v>
      </c>
      <c r="AF395">
        <f ca="1">_xlfn.XLOOKUP($W395,Return_flow_table!$A$4:$A$25,Return_flow_table!H$4:H$25)</f>
        <v>0</v>
      </c>
      <c r="AG395">
        <f ca="1">_xlfn.XLOOKUP($W395,Return_flow_table!$A$4:$A$25,Return_flow_table!I$4:I$25)</f>
        <v>0</v>
      </c>
      <c r="AH395">
        <f ca="1">_xlfn.XLOOKUP($W395,Return_flow_table!$A$4:$A$25,Return_flow_table!J$4:J$25)</f>
        <v>0</v>
      </c>
      <c r="AI395">
        <f ca="1">_xlfn.XLOOKUP($W395,Return_flow_table!$A$4:$A$25,Return_flow_table!K$4:K$25)</f>
        <v>0</v>
      </c>
      <c r="AJ395">
        <f ca="1">_xlfn.XLOOKUP($W395,Return_flow_table!$A$4:$A$25,Return_flow_table!L$4:L$25)</f>
        <v>0</v>
      </c>
      <c r="AK395">
        <f ca="1">_xlfn.XLOOKUP($W395,Return_flow_table!$A$4:$A$25,Return_flow_table!M$4:M$25)</f>
        <v>0</v>
      </c>
      <c r="AL395" s="39" t="str" cm="1">
        <f t="array" aca="1" ref="AL395" ca="1">IF(SUM(  ((OFFSET($A$4,0,0,COUNTA(A:A)-3,1)) =V395) * (OFFSET($T$4, 0,0,COUNTA(A:A)-3,1) = "Domestic")) &gt; 0,"Y","")</f>
        <v>Y</v>
      </c>
    </row>
    <row r="396" spans="1:38" x14ac:dyDescent="0.25">
      <c r="A396" t="s">
        <v>654</v>
      </c>
      <c r="B396" t="s">
        <v>113</v>
      </c>
      <c r="C396" t="s">
        <v>96</v>
      </c>
      <c r="D396">
        <v>11</v>
      </c>
      <c r="E396" t="s">
        <v>97</v>
      </c>
      <c r="G396" t="s">
        <v>655</v>
      </c>
      <c r="H396" s="38" t="s">
        <v>115</v>
      </c>
      <c r="I396">
        <f>_xlfn.XLOOKUP(B396,Use_Code_Ranking!$A$4:$A$23,Use_Code_Ranking!$B$4:$B$23,9999)</f>
        <v>9</v>
      </c>
      <c r="J396">
        <f t="shared" ca="1" si="94"/>
        <v>9</v>
      </c>
      <c r="K396">
        <f t="shared" ca="1" si="95"/>
        <v>0</v>
      </c>
      <c r="L396">
        <f t="shared" ca="1" si="96"/>
        <v>0</v>
      </c>
      <c r="M396">
        <f t="shared" ca="1" si="97"/>
        <v>0</v>
      </c>
      <c r="N396" t="str">
        <f t="shared" ca="1" si="98"/>
        <v/>
      </c>
      <c r="O396" t="str">
        <f t="shared" ca="1" si="99"/>
        <v/>
      </c>
      <c r="P396" t="str">
        <f t="shared" si="100"/>
        <v/>
      </c>
      <c r="Q396" t="str">
        <f t="shared" ca="1" si="101"/>
        <v/>
      </c>
      <c r="R396" t="str">
        <f t="shared" si="102"/>
        <v/>
      </c>
      <c r="S396" t="str">
        <f t="shared" si="103"/>
        <v/>
      </c>
      <c r="T396" s="2" t="str">
        <f ca="1">IF(S396="Irrigation","Irrigation",IF(R396="Irrigation","Irrigation",IF(Q396="Domestic","Domestic",IF(P396="Stockwatering","Stockwatering",IF(N396="IRRIGATION_AND_MUNICIPAL","Irrigation and Municipal",IF(O396="IRRIGATION_AND_DOMESTIC","Irrigation and Domestic Municipality",_xlfn.XLOOKUP(J396,Use_Code_Ranking!$B$4:$B$23,Use_Code_Ranking!$A$4:$A$23)))))))</f>
        <v>Recreational</v>
      </c>
      <c r="V396" s="20" t="str">
        <f ca="1"/>
        <v>D030318</v>
      </c>
      <c r="W396" s="4" t="str">
        <f t="shared" ca="1" si="91"/>
        <v>Domestic</v>
      </c>
      <c r="X396" t="str">
        <f t="shared" ca="1" si="92"/>
        <v>N</v>
      </c>
      <c r="Y396" s="2" t="str">
        <f t="shared" ca="1" si="93"/>
        <v>N</v>
      </c>
      <c r="Z396">
        <f ca="1">_xlfn.XLOOKUP($W396,Return_flow_table!$A$4:$A$25,Return_flow_table!B$4:B$25)</f>
        <v>0</v>
      </c>
      <c r="AA396">
        <f ca="1">_xlfn.XLOOKUP($W396,Return_flow_table!$A$4:$A$25,Return_flow_table!C$4:C$25)</f>
        <v>0</v>
      </c>
      <c r="AB396">
        <f ca="1">_xlfn.XLOOKUP($W396,Return_flow_table!$A$4:$A$25,Return_flow_table!D$4:D$25)</f>
        <v>0</v>
      </c>
      <c r="AC396">
        <f ca="1">_xlfn.XLOOKUP($W396,Return_flow_table!$A$4:$A$25,Return_flow_table!E$4:E$25)</f>
        <v>0</v>
      </c>
      <c r="AD396">
        <f ca="1">_xlfn.XLOOKUP($W396,Return_flow_table!$A$4:$A$25,Return_flow_table!F$4:F$25)</f>
        <v>0</v>
      </c>
      <c r="AE396">
        <f ca="1">_xlfn.XLOOKUP($W396,Return_flow_table!$A$4:$A$25,Return_flow_table!G$4:G$25)</f>
        <v>0</v>
      </c>
      <c r="AF396">
        <f ca="1">_xlfn.XLOOKUP($W396,Return_flow_table!$A$4:$A$25,Return_flow_table!H$4:H$25)</f>
        <v>0</v>
      </c>
      <c r="AG396">
        <f ca="1">_xlfn.XLOOKUP($W396,Return_flow_table!$A$4:$A$25,Return_flow_table!I$4:I$25)</f>
        <v>0</v>
      </c>
      <c r="AH396">
        <f ca="1">_xlfn.XLOOKUP($W396,Return_flow_table!$A$4:$A$25,Return_flow_table!J$4:J$25)</f>
        <v>0</v>
      </c>
      <c r="AI396">
        <f ca="1">_xlfn.XLOOKUP($W396,Return_flow_table!$A$4:$A$25,Return_flow_table!K$4:K$25)</f>
        <v>0</v>
      </c>
      <c r="AJ396">
        <f ca="1">_xlfn.XLOOKUP($W396,Return_flow_table!$A$4:$A$25,Return_flow_table!L$4:L$25)</f>
        <v>0</v>
      </c>
      <c r="AK396">
        <f ca="1">_xlfn.XLOOKUP($W396,Return_flow_table!$A$4:$A$25,Return_flow_table!M$4:M$25)</f>
        <v>0</v>
      </c>
      <c r="AL396" s="39" t="str" cm="1">
        <f t="array" aca="1" ref="AL396" ca="1">IF(SUM(  ((OFFSET($A$4,0,0,COUNTA(A:A)-3,1)) =V396) * (OFFSET($T$4, 0,0,COUNTA(A:A)-3,1) = "Domestic")) &gt; 0,"Y","")</f>
        <v>Y</v>
      </c>
    </row>
    <row r="397" spans="1:38" x14ac:dyDescent="0.25">
      <c r="A397" t="s">
        <v>656</v>
      </c>
      <c r="B397" t="s">
        <v>117</v>
      </c>
      <c r="C397" t="s">
        <v>96</v>
      </c>
      <c r="D397">
        <v>360</v>
      </c>
      <c r="E397" t="s">
        <v>97</v>
      </c>
      <c r="G397" t="s">
        <v>657</v>
      </c>
      <c r="H397" s="38" t="s">
        <v>106</v>
      </c>
      <c r="I397">
        <f>_xlfn.XLOOKUP(B397,Use_Code_Ranking!$A$4:$A$23,Use_Code_Ranking!$B$4:$B$23,9999)</f>
        <v>13</v>
      </c>
      <c r="J397">
        <f t="shared" ca="1" si="94"/>
        <v>13</v>
      </c>
      <c r="K397">
        <f t="shared" ca="1" si="95"/>
        <v>0</v>
      </c>
      <c r="L397">
        <f t="shared" ca="1" si="96"/>
        <v>0</v>
      </c>
      <c r="M397">
        <f t="shared" ca="1" si="97"/>
        <v>0</v>
      </c>
      <c r="N397" t="str">
        <f t="shared" ca="1" si="98"/>
        <v/>
      </c>
      <c r="O397" t="str">
        <f t="shared" ca="1" si="99"/>
        <v/>
      </c>
      <c r="P397" t="str">
        <f t="shared" si="100"/>
        <v/>
      </c>
      <c r="Q397" t="str">
        <f t="shared" ca="1" si="101"/>
        <v/>
      </c>
      <c r="R397" t="str">
        <f t="shared" si="102"/>
        <v/>
      </c>
      <c r="S397" t="str">
        <f t="shared" si="103"/>
        <v/>
      </c>
      <c r="T397" s="2" t="str">
        <f ca="1">IF(S397="Irrigation","Irrigation",IF(R397="Irrigation","Irrigation",IF(Q397="Domestic","Domestic",IF(P397="Stockwatering","Stockwatering",IF(N397="IRRIGATION_AND_MUNICIPAL","Irrigation and Municipal",IF(O397="IRRIGATION_AND_DOMESTIC","Irrigation and Domestic Municipality",_xlfn.XLOOKUP(J397,Use_Code_Ranking!$B$4:$B$23,Use_Code_Ranking!$A$4:$A$23)))))))</f>
        <v>Aquaculture</v>
      </c>
      <c r="V397" s="20" t="str">
        <f ca="1"/>
        <v>D030319</v>
      </c>
      <c r="W397" s="4" t="str">
        <f t="shared" ca="1" si="91"/>
        <v>Domestic</v>
      </c>
      <c r="X397" t="str">
        <f t="shared" ca="1" si="92"/>
        <v>N</v>
      </c>
      <c r="Y397" s="2" t="str">
        <f t="shared" ca="1" si="93"/>
        <v>N</v>
      </c>
      <c r="Z397">
        <f ca="1">_xlfn.XLOOKUP($W397,Return_flow_table!$A$4:$A$25,Return_flow_table!B$4:B$25)</f>
        <v>0</v>
      </c>
      <c r="AA397">
        <f ca="1">_xlfn.XLOOKUP($W397,Return_flow_table!$A$4:$A$25,Return_flow_table!C$4:C$25)</f>
        <v>0</v>
      </c>
      <c r="AB397">
        <f ca="1">_xlfn.XLOOKUP($W397,Return_flow_table!$A$4:$A$25,Return_flow_table!D$4:D$25)</f>
        <v>0</v>
      </c>
      <c r="AC397">
        <f ca="1">_xlfn.XLOOKUP($W397,Return_flow_table!$A$4:$A$25,Return_flow_table!E$4:E$25)</f>
        <v>0</v>
      </c>
      <c r="AD397">
        <f ca="1">_xlfn.XLOOKUP($W397,Return_flow_table!$A$4:$A$25,Return_flow_table!F$4:F$25)</f>
        <v>0</v>
      </c>
      <c r="AE397">
        <f ca="1">_xlfn.XLOOKUP($W397,Return_flow_table!$A$4:$A$25,Return_flow_table!G$4:G$25)</f>
        <v>0</v>
      </c>
      <c r="AF397">
        <f ca="1">_xlfn.XLOOKUP($W397,Return_flow_table!$A$4:$A$25,Return_flow_table!H$4:H$25)</f>
        <v>0</v>
      </c>
      <c r="AG397">
        <f ca="1">_xlfn.XLOOKUP($W397,Return_flow_table!$A$4:$A$25,Return_flow_table!I$4:I$25)</f>
        <v>0</v>
      </c>
      <c r="AH397">
        <f ca="1">_xlfn.XLOOKUP($W397,Return_flow_table!$A$4:$A$25,Return_flow_table!J$4:J$25)</f>
        <v>0</v>
      </c>
      <c r="AI397">
        <f ca="1">_xlfn.XLOOKUP($W397,Return_flow_table!$A$4:$A$25,Return_flow_table!K$4:K$25)</f>
        <v>0</v>
      </c>
      <c r="AJ397">
        <f ca="1">_xlfn.XLOOKUP($W397,Return_flow_table!$A$4:$A$25,Return_flow_table!L$4:L$25)</f>
        <v>0</v>
      </c>
      <c r="AK397">
        <f ca="1">_xlfn.XLOOKUP($W397,Return_flow_table!$A$4:$A$25,Return_flow_table!M$4:M$25)</f>
        <v>0</v>
      </c>
      <c r="AL397" s="39" t="str" cm="1">
        <f t="array" aca="1" ref="AL397" ca="1">IF(SUM(  ((OFFSET($A$4,0,0,COUNTA(A:A)-3,1)) =V397) * (OFFSET($T$4, 0,0,COUNTA(A:A)-3,1) = "Domestic")) &gt; 0,"Y","")</f>
        <v>Y</v>
      </c>
    </row>
    <row r="398" spans="1:38" x14ac:dyDescent="0.25">
      <c r="A398" t="s">
        <v>658</v>
      </c>
      <c r="B398" t="s">
        <v>102</v>
      </c>
      <c r="C398" t="s">
        <v>96</v>
      </c>
      <c r="D398">
        <v>0.5</v>
      </c>
      <c r="E398" t="s">
        <v>97</v>
      </c>
      <c r="G398" t="s">
        <v>659</v>
      </c>
      <c r="H398" s="38" t="s">
        <v>101</v>
      </c>
      <c r="I398">
        <f>_xlfn.XLOOKUP(B398,Use_Code_Ranking!$A$4:$A$23,Use_Code_Ranking!$B$4:$B$23,9999)</f>
        <v>3</v>
      </c>
      <c r="J398">
        <f t="shared" ca="1" si="94"/>
        <v>3</v>
      </c>
      <c r="K398">
        <f t="shared" ca="1" si="95"/>
        <v>0</v>
      </c>
      <c r="L398">
        <f t="shared" ca="1" si="96"/>
        <v>0</v>
      </c>
      <c r="M398">
        <f t="shared" ca="1" si="97"/>
        <v>0</v>
      </c>
      <c r="N398" t="str">
        <f t="shared" ca="1" si="98"/>
        <v/>
      </c>
      <c r="O398" t="str">
        <f t="shared" ca="1" si="99"/>
        <v/>
      </c>
      <c r="P398" t="str">
        <f t="shared" si="100"/>
        <v/>
      </c>
      <c r="Q398" t="str">
        <f t="shared" ca="1" si="101"/>
        <v/>
      </c>
      <c r="R398" t="str">
        <f t="shared" si="102"/>
        <v/>
      </c>
      <c r="S398" t="str">
        <f t="shared" si="103"/>
        <v/>
      </c>
      <c r="T398" s="2" t="str">
        <f ca="1">IF(S398="Irrigation","Irrigation",IF(R398="Irrigation","Irrigation",IF(Q398="Domestic","Domestic",IF(P398="Stockwatering","Stockwatering",IF(N398="IRRIGATION_AND_MUNICIPAL","Irrigation and Municipal",IF(O398="IRRIGATION_AND_DOMESTIC","Irrigation and Domestic Municipality",_xlfn.XLOOKUP(J398,Use_Code_Ranking!$B$4:$B$23,Use_Code_Ranking!$A$4:$A$23)))))))</f>
        <v>Domestic</v>
      </c>
      <c r="V398" s="20" t="str">
        <f ca="1"/>
        <v>D030320</v>
      </c>
      <c r="W398" s="4" t="str">
        <f t="shared" ca="1" si="91"/>
        <v>Domestic</v>
      </c>
      <c r="X398" t="str">
        <f t="shared" ca="1" si="92"/>
        <v>N</v>
      </c>
      <c r="Y398" s="2" t="str">
        <f t="shared" ca="1" si="93"/>
        <v>N</v>
      </c>
      <c r="Z398">
        <f ca="1">_xlfn.XLOOKUP($W398,Return_flow_table!$A$4:$A$25,Return_flow_table!B$4:B$25)</f>
        <v>0</v>
      </c>
      <c r="AA398">
        <f ca="1">_xlfn.XLOOKUP($W398,Return_flow_table!$A$4:$A$25,Return_flow_table!C$4:C$25)</f>
        <v>0</v>
      </c>
      <c r="AB398">
        <f ca="1">_xlfn.XLOOKUP($W398,Return_flow_table!$A$4:$A$25,Return_flow_table!D$4:D$25)</f>
        <v>0</v>
      </c>
      <c r="AC398">
        <f ca="1">_xlfn.XLOOKUP($W398,Return_flow_table!$A$4:$A$25,Return_flow_table!E$4:E$25)</f>
        <v>0</v>
      </c>
      <c r="AD398">
        <f ca="1">_xlfn.XLOOKUP($W398,Return_flow_table!$A$4:$A$25,Return_flow_table!F$4:F$25)</f>
        <v>0</v>
      </c>
      <c r="AE398">
        <f ca="1">_xlfn.XLOOKUP($W398,Return_flow_table!$A$4:$A$25,Return_flow_table!G$4:G$25)</f>
        <v>0</v>
      </c>
      <c r="AF398">
        <f ca="1">_xlfn.XLOOKUP($W398,Return_flow_table!$A$4:$A$25,Return_flow_table!H$4:H$25)</f>
        <v>0</v>
      </c>
      <c r="AG398">
        <f ca="1">_xlfn.XLOOKUP($W398,Return_flow_table!$A$4:$A$25,Return_flow_table!I$4:I$25)</f>
        <v>0</v>
      </c>
      <c r="AH398">
        <f ca="1">_xlfn.XLOOKUP($W398,Return_flow_table!$A$4:$A$25,Return_flow_table!J$4:J$25)</f>
        <v>0</v>
      </c>
      <c r="AI398">
        <f ca="1">_xlfn.XLOOKUP($W398,Return_flow_table!$A$4:$A$25,Return_flow_table!K$4:K$25)</f>
        <v>0</v>
      </c>
      <c r="AJ398">
        <f ca="1">_xlfn.XLOOKUP($W398,Return_flow_table!$A$4:$A$25,Return_flow_table!L$4:L$25)</f>
        <v>0</v>
      </c>
      <c r="AK398">
        <f ca="1">_xlfn.XLOOKUP($W398,Return_flow_table!$A$4:$A$25,Return_flow_table!M$4:M$25)</f>
        <v>0</v>
      </c>
      <c r="AL398" s="39" t="str" cm="1">
        <f t="array" aca="1" ref="AL398" ca="1">IF(SUM(  ((OFFSET($A$4,0,0,COUNTA(A:A)-3,1)) =V398) * (OFFSET($T$4, 0,0,COUNTA(A:A)-3,1) = "Domestic")) &gt; 0,"Y","")</f>
        <v>Y</v>
      </c>
    </row>
    <row r="399" spans="1:38" x14ac:dyDescent="0.25">
      <c r="A399" t="s">
        <v>660</v>
      </c>
      <c r="B399" t="s">
        <v>102</v>
      </c>
      <c r="C399" t="s">
        <v>96</v>
      </c>
      <c r="D399">
        <v>9.4</v>
      </c>
      <c r="E399" t="s">
        <v>97</v>
      </c>
      <c r="G399" t="s">
        <v>661</v>
      </c>
      <c r="H399" s="38" t="s">
        <v>115</v>
      </c>
      <c r="I399">
        <f>_xlfn.XLOOKUP(B399,Use_Code_Ranking!$A$4:$A$23,Use_Code_Ranking!$B$4:$B$23,9999)</f>
        <v>3</v>
      </c>
      <c r="J399">
        <f t="shared" ca="1" si="94"/>
        <v>3</v>
      </c>
      <c r="K399">
        <f t="shared" ca="1" si="95"/>
        <v>0</v>
      </c>
      <c r="L399">
        <f t="shared" ca="1" si="96"/>
        <v>0</v>
      </c>
      <c r="M399">
        <f t="shared" ca="1" si="97"/>
        <v>0</v>
      </c>
      <c r="N399" t="str">
        <f t="shared" ca="1" si="98"/>
        <v/>
      </c>
      <c r="O399" t="str">
        <f t="shared" ca="1" si="99"/>
        <v/>
      </c>
      <c r="P399" t="str">
        <f t="shared" si="100"/>
        <v/>
      </c>
      <c r="Q399" t="str">
        <f t="shared" ca="1" si="101"/>
        <v/>
      </c>
      <c r="R399" t="str">
        <f t="shared" si="102"/>
        <v/>
      </c>
      <c r="S399" t="str">
        <f t="shared" si="103"/>
        <v/>
      </c>
      <c r="T399" s="2" t="str">
        <f ca="1">IF(S399="Irrigation","Irrigation",IF(R399="Irrigation","Irrigation",IF(Q399="Domestic","Domestic",IF(P399="Stockwatering","Stockwatering",IF(N399="IRRIGATION_AND_MUNICIPAL","Irrigation and Municipal",IF(O399="IRRIGATION_AND_DOMESTIC","Irrigation and Domestic Municipality",_xlfn.XLOOKUP(J399,Use_Code_Ranking!$B$4:$B$23,Use_Code_Ranking!$A$4:$A$23)))))))</f>
        <v>Domestic</v>
      </c>
      <c r="V399" s="20" t="str">
        <f ca="1"/>
        <v>D030321</v>
      </c>
      <c r="W399" s="4" t="str">
        <f t="shared" ca="1" si="91"/>
        <v>Domestic</v>
      </c>
      <c r="X399" t="str">
        <f t="shared" ca="1" si="92"/>
        <v>N</v>
      </c>
      <c r="Y399" s="2" t="str">
        <f t="shared" ca="1" si="93"/>
        <v>N</v>
      </c>
      <c r="Z399">
        <f ca="1">_xlfn.XLOOKUP($W399,Return_flow_table!$A$4:$A$25,Return_flow_table!B$4:B$25)</f>
        <v>0</v>
      </c>
      <c r="AA399">
        <f ca="1">_xlfn.XLOOKUP($W399,Return_flow_table!$A$4:$A$25,Return_flow_table!C$4:C$25)</f>
        <v>0</v>
      </c>
      <c r="AB399">
        <f ca="1">_xlfn.XLOOKUP($W399,Return_flow_table!$A$4:$A$25,Return_flow_table!D$4:D$25)</f>
        <v>0</v>
      </c>
      <c r="AC399">
        <f ca="1">_xlfn.XLOOKUP($W399,Return_flow_table!$A$4:$A$25,Return_flow_table!E$4:E$25)</f>
        <v>0</v>
      </c>
      <c r="AD399">
        <f ca="1">_xlfn.XLOOKUP($W399,Return_flow_table!$A$4:$A$25,Return_flow_table!F$4:F$25)</f>
        <v>0</v>
      </c>
      <c r="AE399">
        <f ca="1">_xlfn.XLOOKUP($W399,Return_flow_table!$A$4:$A$25,Return_flow_table!G$4:G$25)</f>
        <v>0</v>
      </c>
      <c r="AF399">
        <f ca="1">_xlfn.XLOOKUP($W399,Return_flow_table!$A$4:$A$25,Return_flow_table!H$4:H$25)</f>
        <v>0</v>
      </c>
      <c r="AG399">
        <f ca="1">_xlfn.XLOOKUP($W399,Return_flow_table!$A$4:$A$25,Return_flow_table!I$4:I$25)</f>
        <v>0</v>
      </c>
      <c r="AH399">
        <f ca="1">_xlfn.XLOOKUP($W399,Return_flow_table!$A$4:$A$25,Return_flow_table!J$4:J$25)</f>
        <v>0</v>
      </c>
      <c r="AI399">
        <f ca="1">_xlfn.XLOOKUP($W399,Return_flow_table!$A$4:$A$25,Return_flow_table!K$4:K$25)</f>
        <v>0</v>
      </c>
      <c r="AJ399">
        <f ca="1">_xlfn.XLOOKUP($W399,Return_flow_table!$A$4:$A$25,Return_flow_table!L$4:L$25)</f>
        <v>0</v>
      </c>
      <c r="AK399">
        <f ca="1">_xlfn.XLOOKUP($W399,Return_flow_table!$A$4:$A$25,Return_flow_table!M$4:M$25)</f>
        <v>0</v>
      </c>
      <c r="AL399" s="39" t="str" cm="1">
        <f t="array" aca="1" ref="AL399" ca="1">IF(SUM(  ((OFFSET($A$4,0,0,COUNTA(A:A)-3,1)) =V399) * (OFFSET($T$4, 0,0,COUNTA(A:A)-3,1) = "Domestic")) &gt; 0,"Y","")</f>
        <v>Y</v>
      </c>
    </row>
    <row r="400" spans="1:38" x14ac:dyDescent="0.25">
      <c r="A400" t="s">
        <v>660</v>
      </c>
      <c r="B400" t="s">
        <v>114</v>
      </c>
      <c r="C400" t="s">
        <v>96</v>
      </c>
      <c r="D400">
        <v>9.4</v>
      </c>
      <c r="E400" t="s">
        <v>97</v>
      </c>
      <c r="G400" t="s">
        <v>661</v>
      </c>
      <c r="H400" s="38" t="s">
        <v>115</v>
      </c>
      <c r="I400">
        <f>_xlfn.XLOOKUP(B400,Use_Code_Ranking!$A$4:$A$23,Use_Code_Ranking!$B$4:$B$23,9999)</f>
        <v>12</v>
      </c>
      <c r="J400">
        <f t="shared" ca="1" si="94"/>
        <v>3</v>
      </c>
      <c r="K400">
        <f t="shared" ca="1" si="95"/>
        <v>0</v>
      </c>
      <c r="L400">
        <f t="shared" ca="1" si="96"/>
        <v>0</v>
      </c>
      <c r="M400">
        <f t="shared" ca="1" si="97"/>
        <v>0</v>
      </c>
      <c r="N400" t="str">
        <f t="shared" ca="1" si="98"/>
        <v/>
      </c>
      <c r="O400" t="str">
        <f t="shared" ca="1" si="99"/>
        <v/>
      </c>
      <c r="P400" t="str">
        <f t="shared" si="100"/>
        <v/>
      </c>
      <c r="Q400" t="str">
        <f t="shared" ca="1" si="101"/>
        <v/>
      </c>
      <c r="R400" t="str">
        <f t="shared" si="102"/>
        <v/>
      </c>
      <c r="S400" t="str">
        <f t="shared" si="103"/>
        <v/>
      </c>
      <c r="T400" s="2" t="str">
        <f ca="1">IF(S400="Irrigation","Irrigation",IF(R400="Irrigation","Irrigation",IF(Q400="Domestic","Domestic",IF(P400="Stockwatering","Stockwatering",IF(N400="IRRIGATION_AND_MUNICIPAL","Irrigation and Municipal",IF(O400="IRRIGATION_AND_DOMESTIC","Irrigation and Domestic Municipality",_xlfn.XLOOKUP(J400,Use_Code_Ranking!$B$4:$B$23,Use_Code_Ranking!$A$4:$A$23)))))))</f>
        <v>Domestic</v>
      </c>
      <c r="V400" s="20" t="str">
        <f ca="1"/>
        <v>D030394</v>
      </c>
      <c r="W400" s="4" t="str">
        <f t="shared" ca="1" si="91"/>
        <v>Domestic</v>
      </c>
      <c r="X400" t="str">
        <f t="shared" ca="1" si="92"/>
        <v>N</v>
      </c>
      <c r="Y400" s="2" t="str">
        <f t="shared" ca="1" si="93"/>
        <v>N</v>
      </c>
      <c r="Z400">
        <f ca="1">_xlfn.XLOOKUP($W400,Return_flow_table!$A$4:$A$25,Return_flow_table!B$4:B$25)</f>
        <v>0</v>
      </c>
      <c r="AA400">
        <f ca="1">_xlfn.XLOOKUP($W400,Return_flow_table!$A$4:$A$25,Return_flow_table!C$4:C$25)</f>
        <v>0</v>
      </c>
      <c r="AB400">
        <f ca="1">_xlfn.XLOOKUP($W400,Return_flow_table!$A$4:$A$25,Return_flow_table!D$4:D$25)</f>
        <v>0</v>
      </c>
      <c r="AC400">
        <f ca="1">_xlfn.XLOOKUP($W400,Return_flow_table!$A$4:$A$25,Return_flow_table!E$4:E$25)</f>
        <v>0</v>
      </c>
      <c r="AD400">
        <f ca="1">_xlfn.XLOOKUP($W400,Return_flow_table!$A$4:$A$25,Return_flow_table!F$4:F$25)</f>
        <v>0</v>
      </c>
      <c r="AE400">
        <f ca="1">_xlfn.XLOOKUP($W400,Return_flow_table!$A$4:$A$25,Return_flow_table!G$4:G$25)</f>
        <v>0</v>
      </c>
      <c r="AF400">
        <f ca="1">_xlfn.XLOOKUP($W400,Return_flow_table!$A$4:$A$25,Return_flow_table!H$4:H$25)</f>
        <v>0</v>
      </c>
      <c r="AG400">
        <f ca="1">_xlfn.XLOOKUP($W400,Return_flow_table!$A$4:$A$25,Return_flow_table!I$4:I$25)</f>
        <v>0</v>
      </c>
      <c r="AH400">
        <f ca="1">_xlfn.XLOOKUP($W400,Return_flow_table!$A$4:$A$25,Return_flow_table!J$4:J$25)</f>
        <v>0</v>
      </c>
      <c r="AI400">
        <f ca="1">_xlfn.XLOOKUP($W400,Return_flow_table!$A$4:$A$25,Return_flow_table!K$4:K$25)</f>
        <v>0</v>
      </c>
      <c r="AJ400">
        <f ca="1">_xlfn.XLOOKUP($W400,Return_flow_table!$A$4:$A$25,Return_flow_table!L$4:L$25)</f>
        <v>0</v>
      </c>
      <c r="AK400">
        <f ca="1">_xlfn.XLOOKUP($W400,Return_flow_table!$A$4:$A$25,Return_flow_table!M$4:M$25)</f>
        <v>0</v>
      </c>
      <c r="AL400" s="39" t="str" cm="1">
        <f t="array" aca="1" ref="AL400" ca="1">IF(SUM(  ((OFFSET($A$4,0,0,COUNTA(A:A)-3,1)) =V400) * (OFFSET($T$4, 0,0,COUNTA(A:A)-3,1) = "Domestic")) &gt; 0,"Y","")</f>
        <v>Y</v>
      </c>
    </row>
    <row r="401" spans="1:38" x14ac:dyDescent="0.25">
      <c r="A401" t="s">
        <v>662</v>
      </c>
      <c r="B401" t="s">
        <v>95</v>
      </c>
      <c r="C401" t="s">
        <v>96</v>
      </c>
      <c r="D401">
        <v>91</v>
      </c>
      <c r="E401" t="s">
        <v>97</v>
      </c>
      <c r="G401" t="s">
        <v>238</v>
      </c>
      <c r="H401" s="38" t="s">
        <v>99</v>
      </c>
      <c r="I401">
        <f>_xlfn.XLOOKUP(B401,Use_Code_Ranking!$A$4:$A$23,Use_Code_Ranking!$B$4:$B$23,9999)</f>
        <v>1</v>
      </c>
      <c r="J401">
        <f t="shared" ca="1" si="94"/>
        <v>1</v>
      </c>
      <c r="K401">
        <f t="shared" ca="1" si="95"/>
        <v>1</v>
      </c>
      <c r="L401">
        <f t="shared" ca="1" si="96"/>
        <v>0</v>
      </c>
      <c r="M401">
        <f t="shared" ca="1" si="97"/>
        <v>0</v>
      </c>
      <c r="N401" t="str">
        <f t="shared" ca="1" si="98"/>
        <v/>
      </c>
      <c r="O401" t="str">
        <f t="shared" ca="1" si="99"/>
        <v/>
      </c>
      <c r="P401" t="str">
        <f t="shared" si="100"/>
        <v/>
      </c>
      <c r="Q401" t="str">
        <f t="shared" ca="1" si="101"/>
        <v/>
      </c>
      <c r="R401" t="str">
        <f t="shared" si="102"/>
        <v/>
      </c>
      <c r="S401" t="str">
        <f t="shared" si="103"/>
        <v/>
      </c>
      <c r="T401" s="2" t="str">
        <f ca="1">IF(S401="Irrigation","Irrigation",IF(R401="Irrigation","Irrigation",IF(Q401="Domestic","Domestic",IF(P401="Stockwatering","Stockwatering",IF(N401="IRRIGATION_AND_MUNICIPAL","Irrigation and Municipal",IF(O401="IRRIGATION_AND_DOMESTIC","Irrigation and Domestic Municipality",_xlfn.XLOOKUP(J401,Use_Code_Ranking!$B$4:$B$23,Use_Code_Ranking!$A$4:$A$23)))))))</f>
        <v>Irrigation</v>
      </c>
      <c r="V401" s="20" t="str">
        <f ca="1"/>
        <v>D030414</v>
      </c>
      <c r="W401" s="4" t="str">
        <f t="shared" ca="1" si="91"/>
        <v>Domestic</v>
      </c>
      <c r="X401" t="str">
        <f t="shared" ca="1" si="92"/>
        <v>N</v>
      </c>
      <c r="Y401" s="2" t="str">
        <f t="shared" ca="1" si="93"/>
        <v>N</v>
      </c>
      <c r="Z401">
        <f ca="1">_xlfn.XLOOKUP($W401,Return_flow_table!$A$4:$A$25,Return_flow_table!B$4:B$25)</f>
        <v>0</v>
      </c>
      <c r="AA401">
        <f ca="1">_xlfn.XLOOKUP($W401,Return_flow_table!$A$4:$A$25,Return_flow_table!C$4:C$25)</f>
        <v>0</v>
      </c>
      <c r="AB401">
        <f ca="1">_xlfn.XLOOKUP($W401,Return_flow_table!$A$4:$A$25,Return_flow_table!D$4:D$25)</f>
        <v>0</v>
      </c>
      <c r="AC401">
        <f ca="1">_xlfn.XLOOKUP($W401,Return_flow_table!$A$4:$A$25,Return_flow_table!E$4:E$25)</f>
        <v>0</v>
      </c>
      <c r="AD401">
        <f ca="1">_xlfn.XLOOKUP($W401,Return_flow_table!$A$4:$A$25,Return_flow_table!F$4:F$25)</f>
        <v>0</v>
      </c>
      <c r="AE401">
        <f ca="1">_xlfn.XLOOKUP($W401,Return_flow_table!$A$4:$A$25,Return_flow_table!G$4:G$25)</f>
        <v>0</v>
      </c>
      <c r="AF401">
        <f ca="1">_xlfn.XLOOKUP($W401,Return_flow_table!$A$4:$A$25,Return_flow_table!H$4:H$25)</f>
        <v>0</v>
      </c>
      <c r="AG401">
        <f ca="1">_xlfn.XLOOKUP($W401,Return_flow_table!$A$4:$A$25,Return_flow_table!I$4:I$25)</f>
        <v>0</v>
      </c>
      <c r="AH401">
        <f ca="1">_xlfn.XLOOKUP($W401,Return_flow_table!$A$4:$A$25,Return_flow_table!J$4:J$25)</f>
        <v>0</v>
      </c>
      <c r="AI401">
        <f ca="1">_xlfn.XLOOKUP($W401,Return_flow_table!$A$4:$A$25,Return_flow_table!K$4:K$25)</f>
        <v>0</v>
      </c>
      <c r="AJ401">
        <f ca="1">_xlfn.XLOOKUP($W401,Return_flow_table!$A$4:$A$25,Return_flow_table!L$4:L$25)</f>
        <v>0</v>
      </c>
      <c r="AK401">
        <f ca="1">_xlfn.XLOOKUP($W401,Return_flow_table!$A$4:$A$25,Return_flow_table!M$4:M$25)</f>
        <v>0</v>
      </c>
      <c r="AL401" s="39" t="str" cm="1">
        <f t="array" aca="1" ref="AL401" ca="1">IF(SUM(  ((OFFSET($A$4,0,0,COUNTA(A:A)-3,1)) =V401) * (OFFSET($T$4, 0,0,COUNTA(A:A)-3,1) = "Domestic")) &gt; 0,"Y","")</f>
        <v>Y</v>
      </c>
    </row>
    <row r="402" spans="1:38" x14ac:dyDescent="0.25">
      <c r="A402" t="s">
        <v>663</v>
      </c>
      <c r="B402" t="s">
        <v>114</v>
      </c>
      <c r="C402" t="s">
        <v>96</v>
      </c>
      <c r="D402">
        <v>2.8</v>
      </c>
      <c r="E402" t="s">
        <v>97</v>
      </c>
      <c r="G402" t="s">
        <v>212</v>
      </c>
      <c r="H402" s="38" t="s">
        <v>101</v>
      </c>
      <c r="I402">
        <f>_xlfn.XLOOKUP(B402,Use_Code_Ranking!$A$4:$A$23,Use_Code_Ranking!$B$4:$B$23,9999)</f>
        <v>12</v>
      </c>
      <c r="J402">
        <f t="shared" ca="1" si="94"/>
        <v>3</v>
      </c>
      <c r="K402">
        <f t="shared" ca="1" si="95"/>
        <v>0</v>
      </c>
      <c r="L402">
        <f t="shared" ca="1" si="96"/>
        <v>0</v>
      </c>
      <c r="M402">
        <f t="shared" ca="1" si="97"/>
        <v>0</v>
      </c>
      <c r="N402" t="str">
        <f t="shared" ca="1" si="98"/>
        <v/>
      </c>
      <c r="O402" t="str">
        <f t="shared" ca="1" si="99"/>
        <v/>
      </c>
      <c r="P402" t="str">
        <f t="shared" si="100"/>
        <v/>
      </c>
      <c r="Q402" t="str">
        <f t="shared" ca="1" si="101"/>
        <v/>
      </c>
      <c r="R402" t="str">
        <f t="shared" si="102"/>
        <v/>
      </c>
      <c r="S402" t="str">
        <f t="shared" si="103"/>
        <v/>
      </c>
      <c r="T402" s="2" t="str">
        <f ca="1">IF(S402="Irrigation","Irrigation",IF(R402="Irrigation","Irrigation",IF(Q402="Domestic","Domestic",IF(P402="Stockwatering","Stockwatering",IF(N402="IRRIGATION_AND_MUNICIPAL","Irrigation and Municipal",IF(O402="IRRIGATION_AND_DOMESTIC","Irrigation and Domestic Municipality",_xlfn.XLOOKUP(J402,Use_Code_Ranking!$B$4:$B$23,Use_Code_Ranking!$A$4:$A$23)))))))</f>
        <v>Domestic</v>
      </c>
      <c r="V402" s="20" t="str">
        <f ca="1"/>
        <v>D030417</v>
      </c>
      <c r="W402" s="4" t="str">
        <f t="shared" ca="1" si="91"/>
        <v>Domestic</v>
      </c>
      <c r="X402" t="str">
        <f t="shared" ca="1" si="92"/>
        <v>N</v>
      </c>
      <c r="Y402" s="2" t="str">
        <f t="shared" ca="1" si="93"/>
        <v>N</v>
      </c>
      <c r="Z402">
        <f ca="1">_xlfn.XLOOKUP($W402,Return_flow_table!$A$4:$A$25,Return_flow_table!B$4:B$25)</f>
        <v>0</v>
      </c>
      <c r="AA402">
        <f ca="1">_xlfn.XLOOKUP($W402,Return_flow_table!$A$4:$A$25,Return_flow_table!C$4:C$25)</f>
        <v>0</v>
      </c>
      <c r="AB402">
        <f ca="1">_xlfn.XLOOKUP($W402,Return_flow_table!$A$4:$A$25,Return_flow_table!D$4:D$25)</f>
        <v>0</v>
      </c>
      <c r="AC402">
        <f ca="1">_xlfn.XLOOKUP($W402,Return_flow_table!$A$4:$A$25,Return_flow_table!E$4:E$25)</f>
        <v>0</v>
      </c>
      <c r="AD402">
        <f ca="1">_xlfn.XLOOKUP($W402,Return_flow_table!$A$4:$A$25,Return_flow_table!F$4:F$25)</f>
        <v>0</v>
      </c>
      <c r="AE402">
        <f ca="1">_xlfn.XLOOKUP($W402,Return_flow_table!$A$4:$A$25,Return_flow_table!G$4:G$25)</f>
        <v>0</v>
      </c>
      <c r="AF402">
        <f ca="1">_xlfn.XLOOKUP($W402,Return_flow_table!$A$4:$A$25,Return_flow_table!H$4:H$25)</f>
        <v>0</v>
      </c>
      <c r="AG402">
        <f ca="1">_xlfn.XLOOKUP($W402,Return_flow_table!$A$4:$A$25,Return_flow_table!I$4:I$25)</f>
        <v>0</v>
      </c>
      <c r="AH402">
        <f ca="1">_xlfn.XLOOKUP($W402,Return_flow_table!$A$4:$A$25,Return_flow_table!J$4:J$25)</f>
        <v>0</v>
      </c>
      <c r="AI402">
        <f ca="1">_xlfn.XLOOKUP($W402,Return_flow_table!$A$4:$A$25,Return_flow_table!K$4:K$25)</f>
        <v>0</v>
      </c>
      <c r="AJ402">
        <f ca="1">_xlfn.XLOOKUP($W402,Return_flow_table!$A$4:$A$25,Return_flow_table!L$4:L$25)</f>
        <v>0</v>
      </c>
      <c r="AK402">
        <f ca="1">_xlfn.XLOOKUP($W402,Return_flow_table!$A$4:$A$25,Return_flow_table!M$4:M$25)</f>
        <v>0</v>
      </c>
      <c r="AL402" s="39" t="str" cm="1">
        <f t="array" aca="1" ref="AL402" ca="1">IF(SUM(  ((OFFSET($A$4,0,0,COUNTA(A:A)-3,1)) =V402) * (OFFSET($T$4, 0,0,COUNTA(A:A)-3,1) = "Domestic")) &gt; 0,"Y","")</f>
        <v>Y</v>
      </c>
    </row>
    <row r="403" spans="1:38" x14ac:dyDescent="0.25">
      <c r="A403" t="s">
        <v>663</v>
      </c>
      <c r="B403" t="s">
        <v>108</v>
      </c>
      <c r="C403" t="s">
        <v>96</v>
      </c>
      <c r="D403">
        <v>2.8</v>
      </c>
      <c r="E403" t="s">
        <v>97</v>
      </c>
      <c r="G403" t="s">
        <v>212</v>
      </c>
      <c r="H403" s="38" t="s">
        <v>101</v>
      </c>
      <c r="I403">
        <f>_xlfn.XLOOKUP(B403,Use_Code_Ranking!$A$4:$A$23,Use_Code_Ranking!$B$4:$B$23,9999)</f>
        <v>5</v>
      </c>
      <c r="J403">
        <f t="shared" ca="1" si="94"/>
        <v>3</v>
      </c>
      <c r="K403">
        <f t="shared" ca="1" si="95"/>
        <v>0</v>
      </c>
      <c r="L403">
        <f t="shared" ca="1" si="96"/>
        <v>0</v>
      </c>
      <c r="M403">
        <f t="shared" ca="1" si="97"/>
        <v>0</v>
      </c>
      <c r="N403" t="str">
        <f t="shared" ca="1" si="98"/>
        <v/>
      </c>
      <c r="O403" t="str">
        <f t="shared" ca="1" si="99"/>
        <v/>
      </c>
      <c r="P403" t="str">
        <f t="shared" si="100"/>
        <v/>
      </c>
      <c r="Q403" t="str">
        <f t="shared" ca="1" si="101"/>
        <v/>
      </c>
      <c r="R403" t="str">
        <f t="shared" si="102"/>
        <v/>
      </c>
      <c r="S403" t="str">
        <f t="shared" si="103"/>
        <v/>
      </c>
      <c r="T403" s="2" t="str">
        <f ca="1">IF(S403="Irrigation","Irrigation",IF(R403="Irrigation","Irrigation",IF(Q403="Domestic","Domestic",IF(P403="Stockwatering","Stockwatering",IF(N403="IRRIGATION_AND_MUNICIPAL","Irrigation and Municipal",IF(O403="IRRIGATION_AND_DOMESTIC","Irrigation and Domestic Municipality",_xlfn.XLOOKUP(J403,Use_Code_Ranking!$B$4:$B$23,Use_Code_Ranking!$A$4:$A$23)))))))</f>
        <v>Domestic</v>
      </c>
      <c r="V403" s="20" t="str">
        <f ca="1"/>
        <v>D030499</v>
      </c>
      <c r="W403" s="4" t="str">
        <f t="shared" ca="1" si="91"/>
        <v>Domestic</v>
      </c>
      <c r="X403" t="str">
        <f t="shared" ca="1" si="92"/>
        <v>N</v>
      </c>
      <c r="Y403" s="2" t="str">
        <f t="shared" ca="1" si="93"/>
        <v>N</v>
      </c>
      <c r="Z403">
        <f ca="1">_xlfn.XLOOKUP($W403,Return_flow_table!$A$4:$A$25,Return_flow_table!B$4:B$25)</f>
        <v>0</v>
      </c>
      <c r="AA403">
        <f ca="1">_xlfn.XLOOKUP($W403,Return_flow_table!$A$4:$A$25,Return_flow_table!C$4:C$25)</f>
        <v>0</v>
      </c>
      <c r="AB403">
        <f ca="1">_xlfn.XLOOKUP($W403,Return_flow_table!$A$4:$A$25,Return_flow_table!D$4:D$25)</f>
        <v>0</v>
      </c>
      <c r="AC403">
        <f ca="1">_xlfn.XLOOKUP($W403,Return_flow_table!$A$4:$A$25,Return_flow_table!E$4:E$25)</f>
        <v>0</v>
      </c>
      <c r="AD403">
        <f ca="1">_xlfn.XLOOKUP($W403,Return_flow_table!$A$4:$A$25,Return_flow_table!F$4:F$25)</f>
        <v>0</v>
      </c>
      <c r="AE403">
        <f ca="1">_xlfn.XLOOKUP($W403,Return_flow_table!$A$4:$A$25,Return_flow_table!G$4:G$25)</f>
        <v>0</v>
      </c>
      <c r="AF403">
        <f ca="1">_xlfn.XLOOKUP($W403,Return_flow_table!$A$4:$A$25,Return_flow_table!H$4:H$25)</f>
        <v>0</v>
      </c>
      <c r="AG403">
        <f ca="1">_xlfn.XLOOKUP($W403,Return_flow_table!$A$4:$A$25,Return_flow_table!I$4:I$25)</f>
        <v>0</v>
      </c>
      <c r="AH403">
        <f ca="1">_xlfn.XLOOKUP($W403,Return_flow_table!$A$4:$A$25,Return_flow_table!J$4:J$25)</f>
        <v>0</v>
      </c>
      <c r="AI403">
        <f ca="1">_xlfn.XLOOKUP($W403,Return_flow_table!$A$4:$A$25,Return_flow_table!K$4:K$25)</f>
        <v>0</v>
      </c>
      <c r="AJ403">
        <f ca="1">_xlfn.XLOOKUP($W403,Return_flow_table!$A$4:$A$25,Return_flow_table!L$4:L$25)</f>
        <v>0</v>
      </c>
      <c r="AK403">
        <f ca="1">_xlfn.XLOOKUP($W403,Return_flow_table!$A$4:$A$25,Return_flow_table!M$4:M$25)</f>
        <v>0</v>
      </c>
      <c r="AL403" s="39" t="str" cm="1">
        <f t="array" aca="1" ref="AL403" ca="1">IF(SUM(  ((OFFSET($A$4,0,0,COUNTA(A:A)-3,1)) =V403) * (OFFSET($T$4, 0,0,COUNTA(A:A)-3,1) = "Domestic")) &gt; 0,"Y","")</f>
        <v>Y</v>
      </c>
    </row>
    <row r="404" spans="1:38" x14ac:dyDescent="0.25">
      <c r="A404" t="s">
        <v>663</v>
      </c>
      <c r="B404" t="s">
        <v>102</v>
      </c>
      <c r="C404" t="s">
        <v>96</v>
      </c>
      <c r="D404">
        <v>2.8</v>
      </c>
      <c r="E404" t="s">
        <v>97</v>
      </c>
      <c r="G404" t="s">
        <v>212</v>
      </c>
      <c r="H404" s="38" t="s">
        <v>101</v>
      </c>
      <c r="I404">
        <f>_xlfn.XLOOKUP(B404,Use_Code_Ranking!$A$4:$A$23,Use_Code_Ranking!$B$4:$B$23,9999)</f>
        <v>3</v>
      </c>
      <c r="J404">
        <f t="shared" ca="1" si="94"/>
        <v>3</v>
      </c>
      <c r="K404">
        <f t="shared" ca="1" si="95"/>
        <v>0</v>
      </c>
      <c r="L404">
        <f t="shared" ca="1" si="96"/>
        <v>0</v>
      </c>
      <c r="M404">
        <f t="shared" ca="1" si="97"/>
        <v>0</v>
      </c>
      <c r="N404" t="str">
        <f t="shared" ca="1" si="98"/>
        <v/>
      </c>
      <c r="O404" t="str">
        <f t="shared" ca="1" si="99"/>
        <v/>
      </c>
      <c r="P404" t="str">
        <f t="shared" si="100"/>
        <v/>
      </c>
      <c r="Q404" t="str">
        <f t="shared" ca="1" si="101"/>
        <v/>
      </c>
      <c r="R404" t="str">
        <f t="shared" si="102"/>
        <v/>
      </c>
      <c r="S404" t="str">
        <f t="shared" si="103"/>
        <v/>
      </c>
      <c r="T404" s="2" t="str">
        <f ca="1">IF(S404="Irrigation","Irrigation",IF(R404="Irrigation","Irrigation",IF(Q404="Domestic","Domestic",IF(P404="Stockwatering","Stockwatering",IF(N404="IRRIGATION_AND_MUNICIPAL","Irrigation and Municipal",IF(O404="IRRIGATION_AND_DOMESTIC","Irrigation and Domestic Municipality",_xlfn.XLOOKUP(J404,Use_Code_Ranking!$B$4:$B$23,Use_Code_Ranking!$A$4:$A$23)))))))</f>
        <v>Domestic</v>
      </c>
      <c r="V404" s="20" t="str">
        <f ca="1"/>
        <v>D030571</v>
      </c>
      <c r="W404" s="4" t="str">
        <f t="shared" ca="1" si="91"/>
        <v>Domestic</v>
      </c>
      <c r="X404" t="str">
        <f t="shared" ca="1" si="92"/>
        <v>N</v>
      </c>
      <c r="Y404" s="2" t="str">
        <f t="shared" ca="1" si="93"/>
        <v>N</v>
      </c>
      <c r="Z404">
        <f ca="1">_xlfn.XLOOKUP($W404,Return_flow_table!$A$4:$A$25,Return_flow_table!B$4:B$25)</f>
        <v>0</v>
      </c>
      <c r="AA404">
        <f ca="1">_xlfn.XLOOKUP($W404,Return_flow_table!$A$4:$A$25,Return_flow_table!C$4:C$25)</f>
        <v>0</v>
      </c>
      <c r="AB404">
        <f ca="1">_xlfn.XLOOKUP($W404,Return_flow_table!$A$4:$A$25,Return_flow_table!D$4:D$25)</f>
        <v>0</v>
      </c>
      <c r="AC404">
        <f ca="1">_xlfn.XLOOKUP($W404,Return_flow_table!$A$4:$A$25,Return_flow_table!E$4:E$25)</f>
        <v>0</v>
      </c>
      <c r="AD404">
        <f ca="1">_xlfn.XLOOKUP($W404,Return_flow_table!$A$4:$A$25,Return_flow_table!F$4:F$25)</f>
        <v>0</v>
      </c>
      <c r="AE404">
        <f ca="1">_xlfn.XLOOKUP($W404,Return_flow_table!$A$4:$A$25,Return_flow_table!G$4:G$25)</f>
        <v>0</v>
      </c>
      <c r="AF404">
        <f ca="1">_xlfn.XLOOKUP($W404,Return_flow_table!$A$4:$A$25,Return_flow_table!H$4:H$25)</f>
        <v>0</v>
      </c>
      <c r="AG404">
        <f ca="1">_xlfn.XLOOKUP($W404,Return_flow_table!$A$4:$A$25,Return_flow_table!I$4:I$25)</f>
        <v>0</v>
      </c>
      <c r="AH404">
        <f ca="1">_xlfn.XLOOKUP($W404,Return_flow_table!$A$4:$A$25,Return_flow_table!J$4:J$25)</f>
        <v>0</v>
      </c>
      <c r="AI404">
        <f ca="1">_xlfn.XLOOKUP($W404,Return_flow_table!$A$4:$A$25,Return_flow_table!K$4:K$25)</f>
        <v>0</v>
      </c>
      <c r="AJ404">
        <f ca="1">_xlfn.XLOOKUP($W404,Return_flow_table!$A$4:$A$25,Return_flow_table!L$4:L$25)</f>
        <v>0</v>
      </c>
      <c r="AK404">
        <f ca="1">_xlfn.XLOOKUP($W404,Return_flow_table!$A$4:$A$25,Return_flow_table!M$4:M$25)</f>
        <v>0</v>
      </c>
      <c r="AL404" s="39" t="str" cm="1">
        <f t="array" aca="1" ref="AL404" ca="1">IF(SUM(  ((OFFSET($A$4,0,0,COUNTA(A:A)-3,1)) =V404) * (OFFSET($T$4, 0,0,COUNTA(A:A)-3,1) = "Domestic")) &gt; 0,"Y","")</f>
        <v>Y</v>
      </c>
    </row>
    <row r="405" spans="1:38" x14ac:dyDescent="0.25">
      <c r="A405" t="s">
        <v>663</v>
      </c>
      <c r="B405" t="s">
        <v>113</v>
      </c>
      <c r="C405" t="s">
        <v>96</v>
      </c>
      <c r="D405">
        <v>2.8</v>
      </c>
      <c r="E405" t="s">
        <v>97</v>
      </c>
      <c r="G405" t="s">
        <v>212</v>
      </c>
      <c r="H405" s="38" t="s">
        <v>101</v>
      </c>
      <c r="I405">
        <f>_xlfn.XLOOKUP(B405,Use_Code_Ranking!$A$4:$A$23,Use_Code_Ranking!$B$4:$B$23,9999)</f>
        <v>9</v>
      </c>
      <c r="J405">
        <f t="shared" ca="1" si="94"/>
        <v>3</v>
      </c>
      <c r="K405">
        <f t="shared" ca="1" si="95"/>
        <v>0</v>
      </c>
      <c r="L405">
        <f t="shared" ca="1" si="96"/>
        <v>0</v>
      </c>
      <c r="M405">
        <f t="shared" ca="1" si="97"/>
        <v>0</v>
      </c>
      <c r="N405" t="str">
        <f t="shared" ca="1" si="98"/>
        <v/>
      </c>
      <c r="O405" t="str">
        <f t="shared" ca="1" si="99"/>
        <v/>
      </c>
      <c r="P405" t="str">
        <f t="shared" si="100"/>
        <v/>
      </c>
      <c r="Q405" t="str">
        <f t="shared" ca="1" si="101"/>
        <v/>
      </c>
      <c r="R405" t="str">
        <f t="shared" si="102"/>
        <v/>
      </c>
      <c r="S405" t="str">
        <f t="shared" si="103"/>
        <v/>
      </c>
      <c r="T405" s="2" t="str">
        <f ca="1">IF(S405="Irrigation","Irrigation",IF(R405="Irrigation","Irrigation",IF(Q405="Domestic","Domestic",IF(P405="Stockwatering","Stockwatering",IF(N405="IRRIGATION_AND_MUNICIPAL","Irrigation and Municipal",IF(O405="IRRIGATION_AND_DOMESTIC","Irrigation and Domestic Municipality",_xlfn.XLOOKUP(J405,Use_Code_Ranking!$B$4:$B$23,Use_Code_Ranking!$A$4:$A$23)))))))</f>
        <v>Domestic</v>
      </c>
      <c r="V405" s="20" t="str">
        <f ca="1"/>
        <v>D030572</v>
      </c>
      <c r="W405" s="4" t="str">
        <f t="shared" ca="1" si="91"/>
        <v>Domestic</v>
      </c>
      <c r="X405" t="str">
        <f t="shared" ca="1" si="92"/>
        <v>N</v>
      </c>
      <c r="Y405" s="2" t="str">
        <f t="shared" ca="1" si="93"/>
        <v>N</v>
      </c>
      <c r="Z405">
        <f ca="1">_xlfn.XLOOKUP($W405,Return_flow_table!$A$4:$A$25,Return_flow_table!B$4:B$25)</f>
        <v>0</v>
      </c>
      <c r="AA405">
        <f ca="1">_xlfn.XLOOKUP($W405,Return_flow_table!$A$4:$A$25,Return_flow_table!C$4:C$25)</f>
        <v>0</v>
      </c>
      <c r="AB405">
        <f ca="1">_xlfn.XLOOKUP($W405,Return_flow_table!$A$4:$A$25,Return_flow_table!D$4:D$25)</f>
        <v>0</v>
      </c>
      <c r="AC405">
        <f ca="1">_xlfn.XLOOKUP($W405,Return_flow_table!$A$4:$A$25,Return_flow_table!E$4:E$25)</f>
        <v>0</v>
      </c>
      <c r="AD405">
        <f ca="1">_xlfn.XLOOKUP($W405,Return_flow_table!$A$4:$A$25,Return_flow_table!F$4:F$25)</f>
        <v>0</v>
      </c>
      <c r="AE405">
        <f ca="1">_xlfn.XLOOKUP($W405,Return_flow_table!$A$4:$A$25,Return_flow_table!G$4:G$25)</f>
        <v>0</v>
      </c>
      <c r="AF405">
        <f ca="1">_xlfn.XLOOKUP($W405,Return_flow_table!$A$4:$A$25,Return_flow_table!H$4:H$25)</f>
        <v>0</v>
      </c>
      <c r="AG405">
        <f ca="1">_xlfn.XLOOKUP($W405,Return_flow_table!$A$4:$A$25,Return_flow_table!I$4:I$25)</f>
        <v>0</v>
      </c>
      <c r="AH405">
        <f ca="1">_xlfn.XLOOKUP($W405,Return_flow_table!$A$4:$A$25,Return_flow_table!J$4:J$25)</f>
        <v>0</v>
      </c>
      <c r="AI405">
        <f ca="1">_xlfn.XLOOKUP($W405,Return_flow_table!$A$4:$A$25,Return_flow_table!K$4:K$25)</f>
        <v>0</v>
      </c>
      <c r="AJ405">
        <f ca="1">_xlfn.XLOOKUP($W405,Return_flow_table!$A$4:$A$25,Return_flow_table!L$4:L$25)</f>
        <v>0</v>
      </c>
      <c r="AK405">
        <f ca="1">_xlfn.XLOOKUP($W405,Return_flow_table!$A$4:$A$25,Return_flow_table!M$4:M$25)</f>
        <v>0</v>
      </c>
      <c r="AL405" s="39" t="str" cm="1">
        <f t="array" aca="1" ref="AL405" ca="1">IF(SUM(  ((OFFSET($A$4,0,0,COUNTA(A:A)-3,1)) =V405) * (OFFSET($T$4, 0,0,COUNTA(A:A)-3,1) = "Domestic")) &gt; 0,"Y","")</f>
        <v>Y</v>
      </c>
    </row>
    <row r="406" spans="1:38" x14ac:dyDescent="0.25">
      <c r="A406" t="s">
        <v>664</v>
      </c>
      <c r="B406" t="s">
        <v>113</v>
      </c>
      <c r="C406" t="s">
        <v>96</v>
      </c>
      <c r="D406">
        <v>1.6</v>
      </c>
      <c r="E406" t="s">
        <v>97</v>
      </c>
      <c r="G406" t="s">
        <v>212</v>
      </c>
      <c r="H406" s="38" t="s">
        <v>101</v>
      </c>
      <c r="I406">
        <f>_xlfn.XLOOKUP(B406,Use_Code_Ranking!$A$4:$A$23,Use_Code_Ranking!$B$4:$B$23,9999)</f>
        <v>9</v>
      </c>
      <c r="J406">
        <f t="shared" ca="1" si="94"/>
        <v>5</v>
      </c>
      <c r="K406">
        <f t="shared" ca="1" si="95"/>
        <v>0</v>
      </c>
      <c r="L406">
        <f t="shared" ca="1" si="96"/>
        <v>0</v>
      </c>
      <c r="M406">
        <f t="shared" ca="1" si="97"/>
        <v>0</v>
      </c>
      <c r="N406" t="str">
        <f t="shared" ca="1" si="98"/>
        <v/>
      </c>
      <c r="O406" t="str">
        <f t="shared" ca="1" si="99"/>
        <v/>
      </c>
      <c r="P406" t="str">
        <f t="shared" si="100"/>
        <v/>
      </c>
      <c r="Q406" t="str">
        <f t="shared" ca="1" si="101"/>
        <v/>
      </c>
      <c r="R406" t="str">
        <f t="shared" si="102"/>
        <v/>
      </c>
      <c r="S406" t="str">
        <f t="shared" si="103"/>
        <v/>
      </c>
      <c r="T406" s="2" t="str">
        <f ca="1">IF(S406="Irrigation","Irrigation",IF(R406="Irrigation","Irrigation",IF(Q406="Domestic","Domestic",IF(P406="Stockwatering","Stockwatering",IF(N406="IRRIGATION_AND_MUNICIPAL","Irrigation and Municipal",IF(O406="IRRIGATION_AND_DOMESTIC","Irrigation and Domestic Municipality",_xlfn.XLOOKUP(J406,Use_Code_Ranking!$B$4:$B$23,Use_Code_Ranking!$A$4:$A$23)))))))</f>
        <v>Stockwatering</v>
      </c>
      <c r="V406" s="20" t="str">
        <f ca="1"/>
        <v>D030576</v>
      </c>
      <c r="W406" s="4" t="str">
        <f t="shared" ca="1" si="91"/>
        <v>Domestic</v>
      </c>
      <c r="X406" t="str">
        <f t="shared" ca="1" si="92"/>
        <v>N</v>
      </c>
      <c r="Y406" s="2" t="str">
        <f t="shared" ca="1" si="93"/>
        <v>N</v>
      </c>
      <c r="Z406">
        <f ca="1">_xlfn.XLOOKUP($W406,Return_flow_table!$A$4:$A$25,Return_flow_table!B$4:B$25)</f>
        <v>0</v>
      </c>
      <c r="AA406">
        <f ca="1">_xlfn.XLOOKUP($W406,Return_flow_table!$A$4:$A$25,Return_flow_table!C$4:C$25)</f>
        <v>0</v>
      </c>
      <c r="AB406">
        <f ca="1">_xlfn.XLOOKUP($W406,Return_flow_table!$A$4:$A$25,Return_flow_table!D$4:D$25)</f>
        <v>0</v>
      </c>
      <c r="AC406">
        <f ca="1">_xlfn.XLOOKUP($W406,Return_flow_table!$A$4:$A$25,Return_flow_table!E$4:E$25)</f>
        <v>0</v>
      </c>
      <c r="AD406">
        <f ca="1">_xlfn.XLOOKUP($W406,Return_flow_table!$A$4:$A$25,Return_flow_table!F$4:F$25)</f>
        <v>0</v>
      </c>
      <c r="AE406">
        <f ca="1">_xlfn.XLOOKUP($W406,Return_flow_table!$A$4:$A$25,Return_flow_table!G$4:G$25)</f>
        <v>0</v>
      </c>
      <c r="AF406">
        <f ca="1">_xlfn.XLOOKUP($W406,Return_flow_table!$A$4:$A$25,Return_flow_table!H$4:H$25)</f>
        <v>0</v>
      </c>
      <c r="AG406">
        <f ca="1">_xlfn.XLOOKUP($W406,Return_flow_table!$A$4:$A$25,Return_flow_table!I$4:I$25)</f>
        <v>0</v>
      </c>
      <c r="AH406">
        <f ca="1">_xlfn.XLOOKUP($W406,Return_flow_table!$A$4:$A$25,Return_flow_table!J$4:J$25)</f>
        <v>0</v>
      </c>
      <c r="AI406">
        <f ca="1">_xlfn.XLOOKUP($W406,Return_flow_table!$A$4:$A$25,Return_flow_table!K$4:K$25)</f>
        <v>0</v>
      </c>
      <c r="AJ406">
        <f ca="1">_xlfn.XLOOKUP($W406,Return_flow_table!$A$4:$A$25,Return_flow_table!L$4:L$25)</f>
        <v>0</v>
      </c>
      <c r="AK406">
        <f ca="1">_xlfn.XLOOKUP($W406,Return_flow_table!$A$4:$A$25,Return_flow_table!M$4:M$25)</f>
        <v>0</v>
      </c>
      <c r="AL406" s="39" t="str" cm="1">
        <f t="array" aca="1" ref="AL406" ca="1">IF(SUM(  ((OFFSET($A$4,0,0,COUNTA(A:A)-3,1)) =V406) * (OFFSET($T$4, 0,0,COUNTA(A:A)-3,1) = "Domestic")) &gt; 0,"Y","")</f>
        <v>Y</v>
      </c>
    </row>
    <row r="407" spans="1:38" x14ac:dyDescent="0.25">
      <c r="A407" t="s">
        <v>664</v>
      </c>
      <c r="B407" t="s">
        <v>114</v>
      </c>
      <c r="C407" t="s">
        <v>96</v>
      </c>
      <c r="D407">
        <v>1.6</v>
      </c>
      <c r="E407" t="s">
        <v>97</v>
      </c>
      <c r="G407" t="s">
        <v>212</v>
      </c>
      <c r="H407" s="38" t="s">
        <v>101</v>
      </c>
      <c r="I407">
        <f>_xlfn.XLOOKUP(B407,Use_Code_Ranking!$A$4:$A$23,Use_Code_Ranking!$B$4:$B$23,9999)</f>
        <v>12</v>
      </c>
      <c r="J407">
        <f t="shared" ca="1" si="94"/>
        <v>5</v>
      </c>
      <c r="K407">
        <f t="shared" ca="1" si="95"/>
        <v>0</v>
      </c>
      <c r="L407">
        <f t="shared" ca="1" si="96"/>
        <v>0</v>
      </c>
      <c r="M407">
        <f t="shared" ca="1" si="97"/>
        <v>0</v>
      </c>
      <c r="N407" t="str">
        <f t="shared" ca="1" si="98"/>
        <v/>
      </c>
      <c r="O407" t="str">
        <f t="shared" ca="1" si="99"/>
        <v/>
      </c>
      <c r="P407" t="str">
        <f t="shared" si="100"/>
        <v/>
      </c>
      <c r="Q407" t="str">
        <f t="shared" ca="1" si="101"/>
        <v/>
      </c>
      <c r="R407" t="str">
        <f t="shared" si="102"/>
        <v/>
      </c>
      <c r="S407" t="str">
        <f t="shared" si="103"/>
        <v/>
      </c>
      <c r="T407" s="2" t="str">
        <f ca="1">IF(S407="Irrigation","Irrigation",IF(R407="Irrigation","Irrigation",IF(Q407="Domestic","Domestic",IF(P407="Stockwatering","Stockwatering",IF(N407="IRRIGATION_AND_MUNICIPAL","Irrigation and Municipal",IF(O407="IRRIGATION_AND_DOMESTIC","Irrigation and Domestic Municipality",_xlfn.XLOOKUP(J407,Use_Code_Ranking!$B$4:$B$23,Use_Code_Ranking!$A$4:$A$23)))))))</f>
        <v>Stockwatering</v>
      </c>
      <c r="V407" s="20" t="str">
        <f ca="1"/>
        <v>D030640</v>
      </c>
      <c r="W407" s="4" t="str">
        <f t="shared" ca="1" si="91"/>
        <v>Domestic</v>
      </c>
      <c r="X407" t="str">
        <f t="shared" ca="1" si="92"/>
        <v>N</v>
      </c>
      <c r="Y407" s="2" t="str">
        <f t="shared" ca="1" si="93"/>
        <v>N</v>
      </c>
      <c r="Z407">
        <f ca="1">_xlfn.XLOOKUP($W407,Return_flow_table!$A$4:$A$25,Return_flow_table!B$4:B$25)</f>
        <v>0</v>
      </c>
      <c r="AA407">
        <f ca="1">_xlfn.XLOOKUP($W407,Return_flow_table!$A$4:$A$25,Return_flow_table!C$4:C$25)</f>
        <v>0</v>
      </c>
      <c r="AB407">
        <f ca="1">_xlfn.XLOOKUP($W407,Return_flow_table!$A$4:$A$25,Return_flow_table!D$4:D$25)</f>
        <v>0</v>
      </c>
      <c r="AC407">
        <f ca="1">_xlfn.XLOOKUP($W407,Return_flow_table!$A$4:$A$25,Return_flow_table!E$4:E$25)</f>
        <v>0</v>
      </c>
      <c r="AD407">
        <f ca="1">_xlfn.XLOOKUP($W407,Return_flow_table!$A$4:$A$25,Return_flow_table!F$4:F$25)</f>
        <v>0</v>
      </c>
      <c r="AE407">
        <f ca="1">_xlfn.XLOOKUP($W407,Return_flow_table!$A$4:$A$25,Return_flow_table!G$4:G$25)</f>
        <v>0</v>
      </c>
      <c r="AF407">
        <f ca="1">_xlfn.XLOOKUP($W407,Return_flow_table!$A$4:$A$25,Return_flow_table!H$4:H$25)</f>
        <v>0</v>
      </c>
      <c r="AG407">
        <f ca="1">_xlfn.XLOOKUP($W407,Return_flow_table!$A$4:$A$25,Return_flow_table!I$4:I$25)</f>
        <v>0</v>
      </c>
      <c r="AH407">
        <f ca="1">_xlfn.XLOOKUP($W407,Return_flow_table!$A$4:$A$25,Return_flow_table!J$4:J$25)</f>
        <v>0</v>
      </c>
      <c r="AI407">
        <f ca="1">_xlfn.XLOOKUP($W407,Return_flow_table!$A$4:$A$25,Return_flow_table!K$4:K$25)</f>
        <v>0</v>
      </c>
      <c r="AJ407">
        <f ca="1">_xlfn.XLOOKUP($W407,Return_flow_table!$A$4:$A$25,Return_flow_table!L$4:L$25)</f>
        <v>0</v>
      </c>
      <c r="AK407">
        <f ca="1">_xlfn.XLOOKUP($W407,Return_flow_table!$A$4:$A$25,Return_flow_table!M$4:M$25)</f>
        <v>0</v>
      </c>
      <c r="AL407" s="39" t="str" cm="1">
        <f t="array" aca="1" ref="AL407" ca="1">IF(SUM(  ((OFFSET($A$4,0,0,COUNTA(A:A)-3,1)) =V407) * (OFFSET($T$4, 0,0,COUNTA(A:A)-3,1) = "Domestic")) &gt; 0,"Y","")</f>
        <v>Y</v>
      </c>
    </row>
    <row r="408" spans="1:38" x14ac:dyDescent="0.25">
      <c r="A408" t="s">
        <v>664</v>
      </c>
      <c r="B408" t="s">
        <v>108</v>
      </c>
      <c r="C408" t="s">
        <v>96</v>
      </c>
      <c r="D408">
        <v>1.6</v>
      </c>
      <c r="E408" t="s">
        <v>97</v>
      </c>
      <c r="G408" t="s">
        <v>212</v>
      </c>
      <c r="H408" s="38" t="s">
        <v>101</v>
      </c>
      <c r="I408">
        <f>_xlfn.XLOOKUP(B408,Use_Code_Ranking!$A$4:$A$23,Use_Code_Ranking!$B$4:$B$23,9999)</f>
        <v>5</v>
      </c>
      <c r="J408">
        <f t="shared" ca="1" si="94"/>
        <v>5</v>
      </c>
      <c r="K408">
        <f t="shared" ca="1" si="95"/>
        <v>0</v>
      </c>
      <c r="L408">
        <f t="shared" ca="1" si="96"/>
        <v>0</v>
      </c>
      <c r="M408">
        <f t="shared" ca="1" si="97"/>
        <v>0</v>
      </c>
      <c r="N408" t="str">
        <f t="shared" ca="1" si="98"/>
        <v/>
      </c>
      <c r="O408" t="str">
        <f t="shared" ca="1" si="99"/>
        <v/>
      </c>
      <c r="P408" t="str">
        <f t="shared" si="100"/>
        <v/>
      </c>
      <c r="Q408" t="str">
        <f t="shared" ca="1" si="101"/>
        <v/>
      </c>
      <c r="R408" t="str">
        <f t="shared" si="102"/>
        <v/>
      </c>
      <c r="S408" t="str">
        <f t="shared" si="103"/>
        <v/>
      </c>
      <c r="T408" s="2" t="str">
        <f ca="1">IF(S408="Irrigation","Irrigation",IF(R408="Irrigation","Irrigation",IF(Q408="Domestic","Domestic",IF(P408="Stockwatering","Stockwatering",IF(N408="IRRIGATION_AND_MUNICIPAL","Irrigation and Municipal",IF(O408="IRRIGATION_AND_DOMESTIC","Irrigation and Domestic Municipality",_xlfn.XLOOKUP(J408,Use_Code_Ranking!$B$4:$B$23,Use_Code_Ranking!$A$4:$A$23)))))))</f>
        <v>Stockwatering</v>
      </c>
      <c r="V408" s="20" t="str">
        <f ca="1"/>
        <v>D030651</v>
      </c>
      <c r="W408" s="4" t="str">
        <f t="shared" ca="1" si="91"/>
        <v>Domestic</v>
      </c>
      <c r="X408" t="str">
        <f t="shared" ca="1" si="92"/>
        <v>N</v>
      </c>
      <c r="Y408" s="2" t="str">
        <f t="shared" ca="1" si="93"/>
        <v>N</v>
      </c>
      <c r="Z408">
        <f ca="1">_xlfn.XLOOKUP($W408,Return_flow_table!$A$4:$A$25,Return_flow_table!B$4:B$25)</f>
        <v>0</v>
      </c>
      <c r="AA408">
        <f ca="1">_xlfn.XLOOKUP($W408,Return_flow_table!$A$4:$A$25,Return_flow_table!C$4:C$25)</f>
        <v>0</v>
      </c>
      <c r="AB408">
        <f ca="1">_xlfn.XLOOKUP($W408,Return_flow_table!$A$4:$A$25,Return_flow_table!D$4:D$25)</f>
        <v>0</v>
      </c>
      <c r="AC408">
        <f ca="1">_xlfn.XLOOKUP($W408,Return_flow_table!$A$4:$A$25,Return_flow_table!E$4:E$25)</f>
        <v>0</v>
      </c>
      <c r="AD408">
        <f ca="1">_xlfn.XLOOKUP($W408,Return_flow_table!$A$4:$A$25,Return_flow_table!F$4:F$25)</f>
        <v>0</v>
      </c>
      <c r="AE408">
        <f ca="1">_xlfn.XLOOKUP($W408,Return_flow_table!$A$4:$A$25,Return_flow_table!G$4:G$25)</f>
        <v>0</v>
      </c>
      <c r="AF408">
        <f ca="1">_xlfn.XLOOKUP($W408,Return_flow_table!$A$4:$A$25,Return_flow_table!H$4:H$25)</f>
        <v>0</v>
      </c>
      <c r="AG408">
        <f ca="1">_xlfn.XLOOKUP($W408,Return_flow_table!$A$4:$A$25,Return_flow_table!I$4:I$25)</f>
        <v>0</v>
      </c>
      <c r="AH408">
        <f ca="1">_xlfn.XLOOKUP($W408,Return_flow_table!$A$4:$A$25,Return_flow_table!J$4:J$25)</f>
        <v>0</v>
      </c>
      <c r="AI408">
        <f ca="1">_xlfn.XLOOKUP($W408,Return_flow_table!$A$4:$A$25,Return_flow_table!K$4:K$25)</f>
        <v>0</v>
      </c>
      <c r="AJ408">
        <f ca="1">_xlfn.XLOOKUP($W408,Return_flow_table!$A$4:$A$25,Return_flow_table!L$4:L$25)</f>
        <v>0</v>
      </c>
      <c r="AK408">
        <f ca="1">_xlfn.XLOOKUP($W408,Return_flow_table!$A$4:$A$25,Return_flow_table!M$4:M$25)</f>
        <v>0</v>
      </c>
      <c r="AL408" s="39" t="str" cm="1">
        <f t="array" aca="1" ref="AL408" ca="1">IF(SUM(  ((OFFSET($A$4,0,0,COUNTA(A:A)-3,1)) =V408) * (OFFSET($T$4, 0,0,COUNTA(A:A)-3,1) = "Domestic")) &gt; 0,"Y","")</f>
        <v>Y</v>
      </c>
    </row>
    <row r="409" spans="1:38" x14ac:dyDescent="0.25">
      <c r="A409" t="s">
        <v>665</v>
      </c>
      <c r="B409" t="s">
        <v>113</v>
      </c>
      <c r="C409" t="s">
        <v>96</v>
      </c>
      <c r="D409">
        <v>20</v>
      </c>
      <c r="E409" t="s">
        <v>97</v>
      </c>
      <c r="G409" t="s">
        <v>666</v>
      </c>
      <c r="H409" s="38" t="s">
        <v>106</v>
      </c>
      <c r="I409">
        <f>_xlfn.XLOOKUP(B409,Use_Code_Ranking!$A$4:$A$23,Use_Code_Ranking!$B$4:$B$23,9999)</f>
        <v>9</v>
      </c>
      <c r="J409">
        <f t="shared" ca="1" si="94"/>
        <v>5</v>
      </c>
      <c r="K409">
        <f t="shared" ca="1" si="95"/>
        <v>0</v>
      </c>
      <c r="L409">
        <f t="shared" ca="1" si="96"/>
        <v>0</v>
      </c>
      <c r="M409">
        <f t="shared" ca="1" si="97"/>
        <v>0</v>
      </c>
      <c r="N409" t="str">
        <f t="shared" ca="1" si="98"/>
        <v/>
      </c>
      <c r="O409" t="str">
        <f t="shared" ca="1" si="99"/>
        <v/>
      </c>
      <c r="P409" t="str">
        <f t="shared" si="100"/>
        <v/>
      </c>
      <c r="Q409" t="str">
        <f t="shared" ca="1" si="101"/>
        <v/>
      </c>
      <c r="R409" t="str">
        <f t="shared" si="102"/>
        <v/>
      </c>
      <c r="S409" t="str">
        <f t="shared" si="103"/>
        <v/>
      </c>
      <c r="T409" s="2" t="str">
        <f ca="1">IF(S409="Irrigation","Irrigation",IF(R409="Irrigation","Irrigation",IF(Q409="Domestic","Domestic",IF(P409="Stockwatering","Stockwatering",IF(N409="IRRIGATION_AND_MUNICIPAL","Irrigation and Municipal",IF(O409="IRRIGATION_AND_DOMESTIC","Irrigation and Domestic Municipality",_xlfn.XLOOKUP(J409,Use_Code_Ranking!$B$4:$B$23,Use_Code_Ranking!$A$4:$A$23)))))))</f>
        <v>Stockwatering</v>
      </c>
      <c r="V409" s="20" t="str">
        <f ca="1"/>
        <v>D030660</v>
      </c>
      <c r="W409" s="4" t="str">
        <f t="shared" ca="1" si="91"/>
        <v>Domestic</v>
      </c>
      <c r="X409" t="str">
        <f t="shared" ca="1" si="92"/>
        <v>N</v>
      </c>
      <c r="Y409" s="2" t="str">
        <f t="shared" ca="1" si="93"/>
        <v>N</v>
      </c>
      <c r="Z409">
        <f ca="1">_xlfn.XLOOKUP($W409,Return_flow_table!$A$4:$A$25,Return_flow_table!B$4:B$25)</f>
        <v>0</v>
      </c>
      <c r="AA409">
        <f ca="1">_xlfn.XLOOKUP($W409,Return_flow_table!$A$4:$A$25,Return_flow_table!C$4:C$25)</f>
        <v>0</v>
      </c>
      <c r="AB409">
        <f ca="1">_xlfn.XLOOKUP($W409,Return_flow_table!$A$4:$A$25,Return_flow_table!D$4:D$25)</f>
        <v>0</v>
      </c>
      <c r="AC409">
        <f ca="1">_xlfn.XLOOKUP($W409,Return_flow_table!$A$4:$A$25,Return_flow_table!E$4:E$25)</f>
        <v>0</v>
      </c>
      <c r="AD409">
        <f ca="1">_xlfn.XLOOKUP($W409,Return_flow_table!$A$4:$A$25,Return_flow_table!F$4:F$25)</f>
        <v>0</v>
      </c>
      <c r="AE409">
        <f ca="1">_xlfn.XLOOKUP($W409,Return_flow_table!$A$4:$A$25,Return_flow_table!G$4:G$25)</f>
        <v>0</v>
      </c>
      <c r="AF409">
        <f ca="1">_xlfn.XLOOKUP($W409,Return_flow_table!$A$4:$A$25,Return_flow_table!H$4:H$25)</f>
        <v>0</v>
      </c>
      <c r="AG409">
        <f ca="1">_xlfn.XLOOKUP($W409,Return_flow_table!$A$4:$A$25,Return_flow_table!I$4:I$25)</f>
        <v>0</v>
      </c>
      <c r="AH409">
        <f ca="1">_xlfn.XLOOKUP($W409,Return_flow_table!$A$4:$A$25,Return_flow_table!J$4:J$25)</f>
        <v>0</v>
      </c>
      <c r="AI409">
        <f ca="1">_xlfn.XLOOKUP($W409,Return_flow_table!$A$4:$A$25,Return_flow_table!K$4:K$25)</f>
        <v>0</v>
      </c>
      <c r="AJ409">
        <f ca="1">_xlfn.XLOOKUP($W409,Return_flow_table!$A$4:$A$25,Return_flow_table!L$4:L$25)</f>
        <v>0</v>
      </c>
      <c r="AK409">
        <f ca="1">_xlfn.XLOOKUP($W409,Return_flow_table!$A$4:$A$25,Return_flow_table!M$4:M$25)</f>
        <v>0</v>
      </c>
      <c r="AL409" s="39" t="str" cm="1">
        <f t="array" aca="1" ref="AL409" ca="1">IF(SUM(  ((OFFSET($A$4,0,0,COUNTA(A:A)-3,1)) =V409) * (OFFSET($T$4, 0,0,COUNTA(A:A)-3,1) = "Domestic")) &gt; 0,"Y","")</f>
        <v>Y</v>
      </c>
    </row>
    <row r="410" spans="1:38" x14ac:dyDescent="0.25">
      <c r="A410" t="s">
        <v>665</v>
      </c>
      <c r="B410" t="s">
        <v>108</v>
      </c>
      <c r="C410" t="s">
        <v>96</v>
      </c>
      <c r="D410">
        <v>20</v>
      </c>
      <c r="E410" t="s">
        <v>97</v>
      </c>
      <c r="G410" t="s">
        <v>666</v>
      </c>
      <c r="H410" s="38" t="s">
        <v>106</v>
      </c>
      <c r="I410">
        <f>_xlfn.XLOOKUP(B410,Use_Code_Ranking!$A$4:$A$23,Use_Code_Ranking!$B$4:$B$23,9999)</f>
        <v>5</v>
      </c>
      <c r="J410">
        <f t="shared" ca="1" si="94"/>
        <v>5</v>
      </c>
      <c r="K410">
        <f t="shared" ca="1" si="95"/>
        <v>0</v>
      </c>
      <c r="L410">
        <f t="shared" ca="1" si="96"/>
        <v>0</v>
      </c>
      <c r="M410">
        <f t="shared" ca="1" si="97"/>
        <v>0</v>
      </c>
      <c r="N410" t="str">
        <f t="shared" ca="1" si="98"/>
        <v/>
      </c>
      <c r="O410" t="str">
        <f t="shared" ca="1" si="99"/>
        <v/>
      </c>
      <c r="P410" t="str">
        <f t="shared" si="100"/>
        <v/>
      </c>
      <c r="Q410" t="str">
        <f t="shared" ca="1" si="101"/>
        <v/>
      </c>
      <c r="R410" t="str">
        <f t="shared" si="102"/>
        <v/>
      </c>
      <c r="S410" t="str">
        <f t="shared" si="103"/>
        <v/>
      </c>
      <c r="T410" s="2" t="str">
        <f ca="1">IF(S410="Irrigation","Irrigation",IF(R410="Irrigation","Irrigation",IF(Q410="Domestic","Domestic",IF(P410="Stockwatering","Stockwatering",IF(N410="IRRIGATION_AND_MUNICIPAL","Irrigation and Municipal",IF(O410="IRRIGATION_AND_DOMESTIC","Irrigation and Domestic Municipality",_xlfn.XLOOKUP(J410,Use_Code_Ranking!$B$4:$B$23,Use_Code_Ranking!$A$4:$A$23)))))))</f>
        <v>Stockwatering</v>
      </c>
      <c r="V410" s="20" t="str">
        <f ca="1"/>
        <v>D030668</v>
      </c>
      <c r="W410" s="4" t="str">
        <f t="shared" ca="1" si="91"/>
        <v>Domestic</v>
      </c>
      <c r="X410" t="str">
        <f t="shared" ca="1" si="92"/>
        <v>N</v>
      </c>
      <c r="Y410" s="2" t="str">
        <f t="shared" ca="1" si="93"/>
        <v>N</v>
      </c>
      <c r="Z410">
        <f ca="1">_xlfn.XLOOKUP($W410,Return_flow_table!$A$4:$A$25,Return_flow_table!B$4:B$25)</f>
        <v>0</v>
      </c>
      <c r="AA410">
        <f ca="1">_xlfn.XLOOKUP($W410,Return_flow_table!$A$4:$A$25,Return_flow_table!C$4:C$25)</f>
        <v>0</v>
      </c>
      <c r="AB410">
        <f ca="1">_xlfn.XLOOKUP($W410,Return_flow_table!$A$4:$A$25,Return_flow_table!D$4:D$25)</f>
        <v>0</v>
      </c>
      <c r="AC410">
        <f ca="1">_xlfn.XLOOKUP($W410,Return_flow_table!$A$4:$A$25,Return_flow_table!E$4:E$25)</f>
        <v>0</v>
      </c>
      <c r="AD410">
        <f ca="1">_xlfn.XLOOKUP($W410,Return_flow_table!$A$4:$A$25,Return_flow_table!F$4:F$25)</f>
        <v>0</v>
      </c>
      <c r="AE410">
        <f ca="1">_xlfn.XLOOKUP($W410,Return_flow_table!$A$4:$A$25,Return_flow_table!G$4:G$25)</f>
        <v>0</v>
      </c>
      <c r="AF410">
        <f ca="1">_xlfn.XLOOKUP($W410,Return_flow_table!$A$4:$A$25,Return_flow_table!H$4:H$25)</f>
        <v>0</v>
      </c>
      <c r="AG410">
        <f ca="1">_xlfn.XLOOKUP($W410,Return_flow_table!$A$4:$A$25,Return_flow_table!I$4:I$25)</f>
        <v>0</v>
      </c>
      <c r="AH410">
        <f ca="1">_xlfn.XLOOKUP($W410,Return_flow_table!$A$4:$A$25,Return_flow_table!J$4:J$25)</f>
        <v>0</v>
      </c>
      <c r="AI410">
        <f ca="1">_xlfn.XLOOKUP($W410,Return_flow_table!$A$4:$A$25,Return_flow_table!K$4:K$25)</f>
        <v>0</v>
      </c>
      <c r="AJ410">
        <f ca="1">_xlfn.XLOOKUP($W410,Return_flow_table!$A$4:$A$25,Return_flow_table!L$4:L$25)</f>
        <v>0</v>
      </c>
      <c r="AK410">
        <f ca="1">_xlfn.XLOOKUP($W410,Return_flow_table!$A$4:$A$25,Return_flow_table!M$4:M$25)</f>
        <v>0</v>
      </c>
      <c r="AL410" s="39" t="str" cm="1">
        <f t="array" aca="1" ref="AL410" ca="1">IF(SUM(  ((OFFSET($A$4,0,0,COUNTA(A:A)-3,1)) =V410) * (OFFSET($T$4, 0,0,COUNTA(A:A)-3,1) = "Domestic")) &gt; 0,"Y","")</f>
        <v>Y</v>
      </c>
    </row>
    <row r="411" spans="1:38" x14ac:dyDescent="0.25">
      <c r="A411" t="s">
        <v>665</v>
      </c>
      <c r="B411" t="s">
        <v>114</v>
      </c>
      <c r="C411" t="s">
        <v>96</v>
      </c>
      <c r="D411">
        <v>20</v>
      </c>
      <c r="E411" t="s">
        <v>97</v>
      </c>
      <c r="G411" t="s">
        <v>666</v>
      </c>
      <c r="H411" s="38" t="s">
        <v>106</v>
      </c>
      <c r="I411">
        <f>_xlfn.XLOOKUP(B411,Use_Code_Ranking!$A$4:$A$23,Use_Code_Ranking!$B$4:$B$23,9999)</f>
        <v>12</v>
      </c>
      <c r="J411">
        <f t="shared" ca="1" si="94"/>
        <v>5</v>
      </c>
      <c r="K411">
        <f t="shared" ca="1" si="95"/>
        <v>0</v>
      </c>
      <c r="L411">
        <f t="shared" ca="1" si="96"/>
        <v>0</v>
      </c>
      <c r="M411">
        <f t="shared" ca="1" si="97"/>
        <v>0</v>
      </c>
      <c r="N411" t="str">
        <f t="shared" ca="1" si="98"/>
        <v/>
      </c>
      <c r="O411" t="str">
        <f t="shared" ca="1" si="99"/>
        <v/>
      </c>
      <c r="P411" t="str">
        <f t="shared" si="100"/>
        <v/>
      </c>
      <c r="Q411" t="str">
        <f t="shared" ca="1" si="101"/>
        <v/>
      </c>
      <c r="R411" t="str">
        <f t="shared" si="102"/>
        <v/>
      </c>
      <c r="S411" t="str">
        <f t="shared" si="103"/>
        <v/>
      </c>
      <c r="T411" s="2" t="str">
        <f ca="1">IF(S411="Irrigation","Irrigation",IF(R411="Irrigation","Irrigation",IF(Q411="Domestic","Domestic",IF(P411="Stockwatering","Stockwatering",IF(N411="IRRIGATION_AND_MUNICIPAL","Irrigation and Municipal",IF(O411="IRRIGATION_AND_DOMESTIC","Irrigation and Domestic Municipality",_xlfn.XLOOKUP(J411,Use_Code_Ranking!$B$4:$B$23,Use_Code_Ranking!$A$4:$A$23)))))))</f>
        <v>Stockwatering</v>
      </c>
      <c r="V411" s="20" t="str">
        <f ca="1"/>
        <v>D030700</v>
      </c>
      <c r="W411" s="4" t="str">
        <f t="shared" ca="1" si="91"/>
        <v>Domestic</v>
      </c>
      <c r="X411" t="str">
        <f t="shared" ca="1" si="92"/>
        <v>N</v>
      </c>
      <c r="Y411" s="2" t="str">
        <f t="shared" ca="1" si="93"/>
        <v>N</v>
      </c>
      <c r="Z411">
        <f ca="1">_xlfn.XLOOKUP($W411,Return_flow_table!$A$4:$A$25,Return_flow_table!B$4:B$25)</f>
        <v>0</v>
      </c>
      <c r="AA411">
        <f ca="1">_xlfn.XLOOKUP($W411,Return_flow_table!$A$4:$A$25,Return_flow_table!C$4:C$25)</f>
        <v>0</v>
      </c>
      <c r="AB411">
        <f ca="1">_xlfn.XLOOKUP($W411,Return_flow_table!$A$4:$A$25,Return_flow_table!D$4:D$25)</f>
        <v>0</v>
      </c>
      <c r="AC411">
        <f ca="1">_xlfn.XLOOKUP($W411,Return_flow_table!$A$4:$A$25,Return_flow_table!E$4:E$25)</f>
        <v>0</v>
      </c>
      <c r="AD411">
        <f ca="1">_xlfn.XLOOKUP($W411,Return_flow_table!$A$4:$A$25,Return_flow_table!F$4:F$25)</f>
        <v>0</v>
      </c>
      <c r="AE411">
        <f ca="1">_xlfn.XLOOKUP($W411,Return_flow_table!$A$4:$A$25,Return_flow_table!G$4:G$25)</f>
        <v>0</v>
      </c>
      <c r="AF411">
        <f ca="1">_xlfn.XLOOKUP($W411,Return_flow_table!$A$4:$A$25,Return_flow_table!H$4:H$25)</f>
        <v>0</v>
      </c>
      <c r="AG411">
        <f ca="1">_xlfn.XLOOKUP($W411,Return_flow_table!$A$4:$A$25,Return_flow_table!I$4:I$25)</f>
        <v>0</v>
      </c>
      <c r="AH411">
        <f ca="1">_xlfn.XLOOKUP($W411,Return_flow_table!$A$4:$A$25,Return_flow_table!J$4:J$25)</f>
        <v>0</v>
      </c>
      <c r="AI411">
        <f ca="1">_xlfn.XLOOKUP($W411,Return_flow_table!$A$4:$A$25,Return_flow_table!K$4:K$25)</f>
        <v>0</v>
      </c>
      <c r="AJ411">
        <f ca="1">_xlfn.XLOOKUP($W411,Return_flow_table!$A$4:$A$25,Return_flow_table!L$4:L$25)</f>
        <v>0</v>
      </c>
      <c r="AK411">
        <f ca="1">_xlfn.XLOOKUP($W411,Return_flow_table!$A$4:$A$25,Return_flow_table!M$4:M$25)</f>
        <v>0</v>
      </c>
      <c r="AL411" s="39" t="str" cm="1">
        <f t="array" aca="1" ref="AL411" ca="1">IF(SUM(  ((OFFSET($A$4,0,0,COUNTA(A:A)-3,1)) =V411) * (OFFSET($T$4, 0,0,COUNTA(A:A)-3,1) = "Domestic")) &gt; 0,"Y","")</f>
        <v>Y</v>
      </c>
    </row>
    <row r="412" spans="1:38" x14ac:dyDescent="0.25">
      <c r="A412" t="s">
        <v>667</v>
      </c>
      <c r="B412" t="s">
        <v>102</v>
      </c>
      <c r="C412" t="s">
        <v>96</v>
      </c>
      <c r="D412">
        <v>0.5</v>
      </c>
      <c r="E412" t="s">
        <v>97</v>
      </c>
      <c r="G412" t="s">
        <v>668</v>
      </c>
      <c r="H412" s="38" t="s">
        <v>99</v>
      </c>
      <c r="I412">
        <f>_xlfn.XLOOKUP(B412,Use_Code_Ranking!$A$4:$A$23,Use_Code_Ranking!$B$4:$B$23,9999)</f>
        <v>3</v>
      </c>
      <c r="J412">
        <f t="shared" ca="1" si="94"/>
        <v>1</v>
      </c>
      <c r="K412">
        <f t="shared" ca="1" si="95"/>
        <v>1</v>
      </c>
      <c r="L412">
        <f t="shared" ca="1" si="96"/>
        <v>0</v>
      </c>
      <c r="M412">
        <f t="shared" ca="1" si="97"/>
        <v>0</v>
      </c>
      <c r="N412" t="str">
        <f t="shared" ca="1" si="98"/>
        <v/>
      </c>
      <c r="O412" t="str">
        <f t="shared" ca="1" si="99"/>
        <v/>
      </c>
      <c r="P412" t="str">
        <f t="shared" si="100"/>
        <v/>
      </c>
      <c r="Q412" t="str">
        <f t="shared" ca="1" si="101"/>
        <v/>
      </c>
      <c r="R412" t="str">
        <f t="shared" si="102"/>
        <v/>
      </c>
      <c r="S412" t="str">
        <f t="shared" si="103"/>
        <v/>
      </c>
      <c r="T412" s="2" t="str">
        <f ca="1">IF(S412="Irrigation","Irrigation",IF(R412="Irrigation","Irrigation",IF(Q412="Domestic","Domestic",IF(P412="Stockwatering","Stockwatering",IF(N412="IRRIGATION_AND_MUNICIPAL","Irrigation and Municipal",IF(O412="IRRIGATION_AND_DOMESTIC","Irrigation and Domestic Municipality",_xlfn.XLOOKUP(J412,Use_Code_Ranking!$B$4:$B$23,Use_Code_Ranking!$A$4:$A$23)))))))</f>
        <v>Irrigation</v>
      </c>
      <c r="V412" s="20" t="str">
        <f ca="1"/>
        <v>D030716</v>
      </c>
      <c r="W412" s="4" t="str">
        <f t="shared" ca="1" si="91"/>
        <v>Domestic</v>
      </c>
      <c r="X412" t="str">
        <f t="shared" ca="1" si="92"/>
        <v>N</v>
      </c>
      <c r="Y412" s="2" t="str">
        <f t="shared" ca="1" si="93"/>
        <v>N</v>
      </c>
      <c r="Z412">
        <f ca="1">_xlfn.XLOOKUP($W412,Return_flow_table!$A$4:$A$25,Return_flow_table!B$4:B$25)</f>
        <v>0</v>
      </c>
      <c r="AA412">
        <f ca="1">_xlfn.XLOOKUP($W412,Return_flow_table!$A$4:$A$25,Return_flow_table!C$4:C$25)</f>
        <v>0</v>
      </c>
      <c r="AB412">
        <f ca="1">_xlfn.XLOOKUP($W412,Return_flow_table!$A$4:$A$25,Return_flow_table!D$4:D$25)</f>
        <v>0</v>
      </c>
      <c r="AC412">
        <f ca="1">_xlfn.XLOOKUP($W412,Return_flow_table!$A$4:$A$25,Return_flow_table!E$4:E$25)</f>
        <v>0</v>
      </c>
      <c r="AD412">
        <f ca="1">_xlfn.XLOOKUP($W412,Return_flow_table!$A$4:$A$25,Return_flow_table!F$4:F$25)</f>
        <v>0</v>
      </c>
      <c r="AE412">
        <f ca="1">_xlfn.XLOOKUP($W412,Return_flow_table!$A$4:$A$25,Return_flow_table!G$4:G$25)</f>
        <v>0</v>
      </c>
      <c r="AF412">
        <f ca="1">_xlfn.XLOOKUP($W412,Return_flow_table!$A$4:$A$25,Return_flow_table!H$4:H$25)</f>
        <v>0</v>
      </c>
      <c r="AG412">
        <f ca="1">_xlfn.XLOOKUP($W412,Return_flow_table!$A$4:$A$25,Return_flow_table!I$4:I$25)</f>
        <v>0</v>
      </c>
      <c r="AH412">
        <f ca="1">_xlfn.XLOOKUP($W412,Return_flow_table!$A$4:$A$25,Return_flow_table!J$4:J$25)</f>
        <v>0</v>
      </c>
      <c r="AI412">
        <f ca="1">_xlfn.XLOOKUP($W412,Return_flow_table!$A$4:$A$25,Return_flow_table!K$4:K$25)</f>
        <v>0</v>
      </c>
      <c r="AJ412">
        <f ca="1">_xlfn.XLOOKUP($W412,Return_flow_table!$A$4:$A$25,Return_flow_table!L$4:L$25)</f>
        <v>0</v>
      </c>
      <c r="AK412">
        <f ca="1">_xlfn.XLOOKUP($W412,Return_flow_table!$A$4:$A$25,Return_flow_table!M$4:M$25)</f>
        <v>0</v>
      </c>
      <c r="AL412" s="39" t="str" cm="1">
        <f t="array" aca="1" ref="AL412" ca="1">IF(SUM(  ((OFFSET($A$4,0,0,COUNTA(A:A)-3,1)) =V412) * (OFFSET($T$4, 0,0,COUNTA(A:A)-3,1) = "Domestic")) &gt; 0,"Y","")</f>
        <v>Y</v>
      </c>
    </row>
    <row r="413" spans="1:38" x14ac:dyDescent="0.25">
      <c r="A413" t="s">
        <v>667</v>
      </c>
      <c r="B413" t="s">
        <v>95</v>
      </c>
      <c r="C413" t="s">
        <v>96</v>
      </c>
      <c r="D413">
        <v>0.5</v>
      </c>
      <c r="E413" t="s">
        <v>97</v>
      </c>
      <c r="G413" t="s">
        <v>668</v>
      </c>
      <c r="H413" s="38" t="s">
        <v>99</v>
      </c>
      <c r="I413">
        <f>_xlfn.XLOOKUP(B413,Use_Code_Ranking!$A$4:$A$23,Use_Code_Ranking!$B$4:$B$23,9999)</f>
        <v>1</v>
      </c>
      <c r="J413">
        <f t="shared" ca="1" si="94"/>
        <v>1</v>
      </c>
      <c r="K413">
        <f t="shared" ca="1" si="95"/>
        <v>1</v>
      </c>
      <c r="L413">
        <f t="shared" ca="1" si="96"/>
        <v>0</v>
      </c>
      <c r="M413">
        <f t="shared" ca="1" si="97"/>
        <v>0</v>
      </c>
      <c r="N413" t="str">
        <f t="shared" ca="1" si="98"/>
        <v/>
      </c>
      <c r="O413" t="str">
        <f t="shared" ca="1" si="99"/>
        <v/>
      </c>
      <c r="P413" t="str">
        <f t="shared" si="100"/>
        <v/>
      </c>
      <c r="Q413" t="str">
        <f t="shared" ca="1" si="101"/>
        <v/>
      </c>
      <c r="R413" t="str">
        <f t="shared" si="102"/>
        <v/>
      </c>
      <c r="S413" t="str">
        <f t="shared" si="103"/>
        <v/>
      </c>
      <c r="T413" s="2" t="str">
        <f ca="1">IF(S413="Irrigation","Irrigation",IF(R413="Irrigation","Irrigation",IF(Q413="Domestic","Domestic",IF(P413="Stockwatering","Stockwatering",IF(N413="IRRIGATION_AND_MUNICIPAL","Irrigation and Municipal",IF(O413="IRRIGATION_AND_DOMESTIC","Irrigation and Domestic Municipality",_xlfn.XLOOKUP(J413,Use_Code_Ranking!$B$4:$B$23,Use_Code_Ranking!$A$4:$A$23)))))))</f>
        <v>Irrigation</v>
      </c>
      <c r="V413" s="20" t="str">
        <f ca="1"/>
        <v>D030762</v>
      </c>
      <c r="W413" s="4" t="str">
        <f t="shared" ca="1" si="91"/>
        <v>Domestic</v>
      </c>
      <c r="X413" t="str">
        <f t="shared" ca="1" si="92"/>
        <v>N</v>
      </c>
      <c r="Y413" s="2" t="str">
        <f t="shared" ca="1" si="93"/>
        <v>N</v>
      </c>
      <c r="Z413">
        <f ca="1">_xlfn.XLOOKUP($W413,Return_flow_table!$A$4:$A$25,Return_flow_table!B$4:B$25)</f>
        <v>0</v>
      </c>
      <c r="AA413">
        <f ca="1">_xlfn.XLOOKUP($W413,Return_flow_table!$A$4:$A$25,Return_flow_table!C$4:C$25)</f>
        <v>0</v>
      </c>
      <c r="AB413">
        <f ca="1">_xlfn.XLOOKUP($W413,Return_flow_table!$A$4:$A$25,Return_flow_table!D$4:D$25)</f>
        <v>0</v>
      </c>
      <c r="AC413">
        <f ca="1">_xlfn.XLOOKUP($W413,Return_flow_table!$A$4:$A$25,Return_flow_table!E$4:E$25)</f>
        <v>0</v>
      </c>
      <c r="AD413">
        <f ca="1">_xlfn.XLOOKUP($W413,Return_flow_table!$A$4:$A$25,Return_flow_table!F$4:F$25)</f>
        <v>0</v>
      </c>
      <c r="AE413">
        <f ca="1">_xlfn.XLOOKUP($W413,Return_flow_table!$A$4:$A$25,Return_flow_table!G$4:G$25)</f>
        <v>0</v>
      </c>
      <c r="AF413">
        <f ca="1">_xlfn.XLOOKUP($W413,Return_flow_table!$A$4:$A$25,Return_flow_table!H$4:H$25)</f>
        <v>0</v>
      </c>
      <c r="AG413">
        <f ca="1">_xlfn.XLOOKUP($W413,Return_flow_table!$A$4:$A$25,Return_flow_table!I$4:I$25)</f>
        <v>0</v>
      </c>
      <c r="AH413">
        <f ca="1">_xlfn.XLOOKUP($W413,Return_flow_table!$A$4:$A$25,Return_flow_table!J$4:J$25)</f>
        <v>0</v>
      </c>
      <c r="AI413">
        <f ca="1">_xlfn.XLOOKUP($W413,Return_flow_table!$A$4:$A$25,Return_flow_table!K$4:K$25)</f>
        <v>0</v>
      </c>
      <c r="AJ413">
        <f ca="1">_xlfn.XLOOKUP($W413,Return_flow_table!$A$4:$A$25,Return_flow_table!L$4:L$25)</f>
        <v>0</v>
      </c>
      <c r="AK413">
        <f ca="1">_xlfn.XLOOKUP($W413,Return_flow_table!$A$4:$A$25,Return_flow_table!M$4:M$25)</f>
        <v>0</v>
      </c>
      <c r="AL413" s="39" t="str" cm="1">
        <f t="array" aca="1" ref="AL413" ca="1">IF(SUM(  ((OFFSET($A$4,0,0,COUNTA(A:A)-3,1)) =V413) * (OFFSET($T$4, 0,0,COUNTA(A:A)-3,1) = "Domestic")) &gt; 0,"Y","")</f>
        <v>Y</v>
      </c>
    </row>
    <row r="414" spans="1:38" x14ac:dyDescent="0.25">
      <c r="A414" t="s">
        <v>669</v>
      </c>
      <c r="B414" t="s">
        <v>102</v>
      </c>
      <c r="C414" t="s">
        <v>96</v>
      </c>
      <c r="D414">
        <v>13.5</v>
      </c>
      <c r="E414" t="s">
        <v>97</v>
      </c>
      <c r="G414" t="s">
        <v>670</v>
      </c>
      <c r="H414" s="38" t="s">
        <v>112</v>
      </c>
      <c r="I414">
        <f>_xlfn.XLOOKUP(B414,Use_Code_Ranking!$A$4:$A$23,Use_Code_Ranking!$B$4:$B$23,9999)</f>
        <v>3</v>
      </c>
      <c r="J414">
        <f t="shared" ca="1" si="94"/>
        <v>3</v>
      </c>
      <c r="K414">
        <f t="shared" ca="1" si="95"/>
        <v>0</v>
      </c>
      <c r="L414">
        <f t="shared" ca="1" si="96"/>
        <v>0</v>
      </c>
      <c r="M414">
        <f t="shared" ca="1" si="97"/>
        <v>1</v>
      </c>
      <c r="N414" t="str">
        <f t="shared" ca="1" si="98"/>
        <v/>
      </c>
      <c r="O414" t="str">
        <f t="shared" ca="1" si="99"/>
        <v/>
      </c>
      <c r="P414" t="str">
        <f t="shared" si="100"/>
        <v/>
      </c>
      <c r="Q414" t="str">
        <f t="shared" ca="1" si="101"/>
        <v/>
      </c>
      <c r="R414" t="str">
        <f t="shared" si="102"/>
        <v/>
      </c>
      <c r="S414" t="str">
        <f t="shared" si="103"/>
        <v/>
      </c>
      <c r="T414" s="2" t="str">
        <f ca="1">IF(S414="Irrigation","Irrigation",IF(R414="Irrigation","Irrigation",IF(Q414="Domestic","Domestic",IF(P414="Stockwatering","Stockwatering",IF(N414="IRRIGATION_AND_MUNICIPAL","Irrigation and Municipal",IF(O414="IRRIGATION_AND_DOMESTIC","Irrigation and Domestic Municipality",_xlfn.XLOOKUP(J414,Use_Code_Ranking!$B$4:$B$23,Use_Code_Ranking!$A$4:$A$23)))))))</f>
        <v>Domestic</v>
      </c>
      <c r="V414" s="20" t="str">
        <f ca="1"/>
        <v>D030775</v>
      </c>
      <c r="W414" s="4" t="str">
        <f t="shared" ca="1" si="91"/>
        <v>Domestic</v>
      </c>
      <c r="X414" t="str">
        <f t="shared" ca="1" si="92"/>
        <v>N</v>
      </c>
      <c r="Y414" s="2" t="str">
        <f t="shared" ca="1" si="93"/>
        <v>N</v>
      </c>
      <c r="Z414">
        <f ca="1">_xlfn.XLOOKUP($W414,Return_flow_table!$A$4:$A$25,Return_flow_table!B$4:B$25)</f>
        <v>0</v>
      </c>
      <c r="AA414">
        <f ca="1">_xlfn.XLOOKUP($W414,Return_flow_table!$A$4:$A$25,Return_flow_table!C$4:C$25)</f>
        <v>0</v>
      </c>
      <c r="AB414">
        <f ca="1">_xlfn.XLOOKUP($W414,Return_flow_table!$A$4:$A$25,Return_flow_table!D$4:D$25)</f>
        <v>0</v>
      </c>
      <c r="AC414">
        <f ca="1">_xlfn.XLOOKUP($W414,Return_flow_table!$A$4:$A$25,Return_flow_table!E$4:E$25)</f>
        <v>0</v>
      </c>
      <c r="AD414">
        <f ca="1">_xlfn.XLOOKUP($W414,Return_flow_table!$A$4:$A$25,Return_flow_table!F$4:F$25)</f>
        <v>0</v>
      </c>
      <c r="AE414">
        <f ca="1">_xlfn.XLOOKUP($W414,Return_flow_table!$A$4:$A$25,Return_flow_table!G$4:G$25)</f>
        <v>0</v>
      </c>
      <c r="AF414">
        <f ca="1">_xlfn.XLOOKUP($W414,Return_flow_table!$A$4:$A$25,Return_flow_table!H$4:H$25)</f>
        <v>0</v>
      </c>
      <c r="AG414">
        <f ca="1">_xlfn.XLOOKUP($W414,Return_flow_table!$A$4:$A$25,Return_flow_table!I$4:I$25)</f>
        <v>0</v>
      </c>
      <c r="AH414">
        <f ca="1">_xlfn.XLOOKUP($W414,Return_flow_table!$A$4:$A$25,Return_flow_table!J$4:J$25)</f>
        <v>0</v>
      </c>
      <c r="AI414">
        <f ca="1">_xlfn.XLOOKUP($W414,Return_flow_table!$A$4:$A$25,Return_flow_table!K$4:K$25)</f>
        <v>0</v>
      </c>
      <c r="AJ414">
        <f ca="1">_xlfn.XLOOKUP($W414,Return_flow_table!$A$4:$A$25,Return_flow_table!L$4:L$25)</f>
        <v>0</v>
      </c>
      <c r="AK414">
        <f ca="1">_xlfn.XLOOKUP($W414,Return_flow_table!$A$4:$A$25,Return_flow_table!M$4:M$25)</f>
        <v>0</v>
      </c>
      <c r="AL414" s="39" t="str" cm="1">
        <f t="array" aca="1" ref="AL414" ca="1">IF(SUM(  ((OFFSET($A$4,0,0,COUNTA(A:A)-3,1)) =V414) * (OFFSET($T$4, 0,0,COUNTA(A:A)-3,1) = "Domestic")) &gt; 0,"Y","")</f>
        <v>Y</v>
      </c>
    </row>
    <row r="415" spans="1:38" x14ac:dyDescent="0.25">
      <c r="A415" t="s">
        <v>671</v>
      </c>
      <c r="B415" t="s">
        <v>95</v>
      </c>
      <c r="C415" t="s">
        <v>96</v>
      </c>
      <c r="D415">
        <v>2.8</v>
      </c>
      <c r="E415" t="s">
        <v>97</v>
      </c>
      <c r="G415" t="s">
        <v>672</v>
      </c>
      <c r="H415" s="38" t="s">
        <v>99</v>
      </c>
      <c r="I415">
        <f>_xlfn.XLOOKUP(B415,Use_Code_Ranking!$A$4:$A$23,Use_Code_Ranking!$B$4:$B$23,9999)</f>
        <v>1</v>
      </c>
      <c r="J415">
        <f t="shared" ca="1" si="94"/>
        <v>1</v>
      </c>
      <c r="K415">
        <f t="shared" ca="1" si="95"/>
        <v>1</v>
      </c>
      <c r="L415">
        <f t="shared" ca="1" si="96"/>
        <v>0</v>
      </c>
      <c r="M415">
        <f t="shared" ca="1" si="97"/>
        <v>0</v>
      </c>
      <c r="N415" t="str">
        <f t="shared" ca="1" si="98"/>
        <v/>
      </c>
      <c r="O415" t="str">
        <f t="shared" ca="1" si="99"/>
        <v/>
      </c>
      <c r="P415" t="str">
        <f t="shared" si="100"/>
        <v/>
      </c>
      <c r="Q415" t="str">
        <f t="shared" ca="1" si="101"/>
        <v/>
      </c>
      <c r="R415" t="str">
        <f t="shared" si="102"/>
        <v/>
      </c>
      <c r="S415" t="str">
        <f t="shared" si="103"/>
        <v/>
      </c>
      <c r="T415" s="2" t="str">
        <f ca="1">IF(S415="Irrigation","Irrigation",IF(R415="Irrigation","Irrigation",IF(Q415="Domestic","Domestic",IF(P415="Stockwatering","Stockwatering",IF(N415="IRRIGATION_AND_MUNICIPAL","Irrigation and Municipal",IF(O415="IRRIGATION_AND_DOMESTIC","Irrigation and Domestic Municipality",_xlfn.XLOOKUP(J415,Use_Code_Ranking!$B$4:$B$23,Use_Code_Ranking!$A$4:$A$23)))))))</f>
        <v>Irrigation</v>
      </c>
      <c r="V415" s="20" t="str">
        <f ca="1"/>
        <v>D030783</v>
      </c>
      <c r="W415" s="4" t="str">
        <f t="shared" ca="1" si="91"/>
        <v>Domestic</v>
      </c>
      <c r="X415" t="str">
        <f t="shared" ca="1" si="92"/>
        <v>N</v>
      </c>
      <c r="Y415" s="2" t="str">
        <f t="shared" ca="1" si="93"/>
        <v>N</v>
      </c>
      <c r="Z415">
        <f ca="1">_xlfn.XLOOKUP($W415,Return_flow_table!$A$4:$A$25,Return_flow_table!B$4:B$25)</f>
        <v>0</v>
      </c>
      <c r="AA415">
        <f ca="1">_xlfn.XLOOKUP($W415,Return_flow_table!$A$4:$A$25,Return_flow_table!C$4:C$25)</f>
        <v>0</v>
      </c>
      <c r="AB415">
        <f ca="1">_xlfn.XLOOKUP($W415,Return_flow_table!$A$4:$A$25,Return_flow_table!D$4:D$25)</f>
        <v>0</v>
      </c>
      <c r="AC415">
        <f ca="1">_xlfn.XLOOKUP($W415,Return_flow_table!$A$4:$A$25,Return_flow_table!E$4:E$25)</f>
        <v>0</v>
      </c>
      <c r="AD415">
        <f ca="1">_xlfn.XLOOKUP($W415,Return_flow_table!$A$4:$A$25,Return_flow_table!F$4:F$25)</f>
        <v>0</v>
      </c>
      <c r="AE415">
        <f ca="1">_xlfn.XLOOKUP($W415,Return_flow_table!$A$4:$A$25,Return_flow_table!G$4:G$25)</f>
        <v>0</v>
      </c>
      <c r="AF415">
        <f ca="1">_xlfn.XLOOKUP($W415,Return_flow_table!$A$4:$A$25,Return_flow_table!H$4:H$25)</f>
        <v>0</v>
      </c>
      <c r="AG415">
        <f ca="1">_xlfn.XLOOKUP($W415,Return_flow_table!$A$4:$A$25,Return_flow_table!I$4:I$25)</f>
        <v>0</v>
      </c>
      <c r="AH415">
        <f ca="1">_xlfn.XLOOKUP($W415,Return_flow_table!$A$4:$A$25,Return_flow_table!J$4:J$25)</f>
        <v>0</v>
      </c>
      <c r="AI415">
        <f ca="1">_xlfn.XLOOKUP($W415,Return_flow_table!$A$4:$A$25,Return_flow_table!K$4:K$25)</f>
        <v>0</v>
      </c>
      <c r="AJ415">
        <f ca="1">_xlfn.XLOOKUP($W415,Return_flow_table!$A$4:$A$25,Return_flow_table!L$4:L$25)</f>
        <v>0</v>
      </c>
      <c r="AK415">
        <f ca="1">_xlfn.XLOOKUP($W415,Return_flow_table!$A$4:$A$25,Return_flow_table!M$4:M$25)</f>
        <v>0</v>
      </c>
      <c r="AL415" s="39" t="str" cm="1">
        <f t="array" aca="1" ref="AL415" ca="1">IF(SUM(  ((OFFSET($A$4,0,0,COUNTA(A:A)-3,1)) =V415) * (OFFSET($T$4, 0,0,COUNTA(A:A)-3,1) = "Domestic")) &gt; 0,"Y","")</f>
        <v>Y</v>
      </c>
    </row>
    <row r="416" spans="1:38" x14ac:dyDescent="0.25">
      <c r="A416" t="s">
        <v>671</v>
      </c>
      <c r="B416" t="s">
        <v>102</v>
      </c>
      <c r="C416" t="s">
        <v>96</v>
      </c>
      <c r="D416">
        <v>2.8</v>
      </c>
      <c r="E416" t="s">
        <v>97</v>
      </c>
      <c r="G416" t="s">
        <v>672</v>
      </c>
      <c r="H416" s="38" t="s">
        <v>99</v>
      </c>
      <c r="I416">
        <f>_xlfn.XLOOKUP(B416,Use_Code_Ranking!$A$4:$A$23,Use_Code_Ranking!$B$4:$B$23,9999)</f>
        <v>3</v>
      </c>
      <c r="J416">
        <f t="shared" ca="1" si="94"/>
        <v>1</v>
      </c>
      <c r="K416">
        <f t="shared" ca="1" si="95"/>
        <v>1</v>
      </c>
      <c r="L416">
        <f t="shared" ca="1" si="96"/>
        <v>0</v>
      </c>
      <c r="M416">
        <f t="shared" ca="1" si="97"/>
        <v>0</v>
      </c>
      <c r="N416" t="str">
        <f t="shared" ca="1" si="98"/>
        <v/>
      </c>
      <c r="O416" t="str">
        <f t="shared" ca="1" si="99"/>
        <v/>
      </c>
      <c r="P416" t="str">
        <f t="shared" si="100"/>
        <v/>
      </c>
      <c r="Q416" t="str">
        <f t="shared" ca="1" si="101"/>
        <v/>
      </c>
      <c r="R416" t="str">
        <f t="shared" si="102"/>
        <v/>
      </c>
      <c r="S416" t="str">
        <f t="shared" si="103"/>
        <v/>
      </c>
      <c r="T416" s="2" t="str">
        <f ca="1">IF(S416="Irrigation","Irrigation",IF(R416="Irrigation","Irrigation",IF(Q416="Domestic","Domestic",IF(P416="Stockwatering","Stockwatering",IF(N416="IRRIGATION_AND_MUNICIPAL","Irrigation and Municipal",IF(O416="IRRIGATION_AND_DOMESTIC","Irrigation and Domestic Municipality",_xlfn.XLOOKUP(J416,Use_Code_Ranking!$B$4:$B$23,Use_Code_Ranking!$A$4:$A$23)))))))</f>
        <v>Irrigation</v>
      </c>
      <c r="V416" s="20" t="str">
        <f ca="1"/>
        <v>D030811</v>
      </c>
      <c r="W416" s="4" t="str">
        <f t="shared" ca="1" si="91"/>
        <v>Domestic</v>
      </c>
      <c r="X416" t="str">
        <f t="shared" ca="1" si="92"/>
        <v>N</v>
      </c>
      <c r="Y416" s="2" t="str">
        <f t="shared" ca="1" si="93"/>
        <v>N</v>
      </c>
      <c r="Z416">
        <f ca="1">_xlfn.XLOOKUP($W416,Return_flow_table!$A$4:$A$25,Return_flow_table!B$4:B$25)</f>
        <v>0</v>
      </c>
      <c r="AA416">
        <f ca="1">_xlfn.XLOOKUP($W416,Return_flow_table!$A$4:$A$25,Return_flow_table!C$4:C$25)</f>
        <v>0</v>
      </c>
      <c r="AB416">
        <f ca="1">_xlfn.XLOOKUP($W416,Return_flow_table!$A$4:$A$25,Return_flow_table!D$4:D$25)</f>
        <v>0</v>
      </c>
      <c r="AC416">
        <f ca="1">_xlfn.XLOOKUP($W416,Return_flow_table!$A$4:$A$25,Return_flow_table!E$4:E$25)</f>
        <v>0</v>
      </c>
      <c r="AD416">
        <f ca="1">_xlfn.XLOOKUP($W416,Return_flow_table!$A$4:$A$25,Return_flow_table!F$4:F$25)</f>
        <v>0</v>
      </c>
      <c r="AE416">
        <f ca="1">_xlfn.XLOOKUP($W416,Return_flow_table!$A$4:$A$25,Return_flow_table!G$4:G$25)</f>
        <v>0</v>
      </c>
      <c r="AF416">
        <f ca="1">_xlfn.XLOOKUP($W416,Return_flow_table!$A$4:$A$25,Return_flow_table!H$4:H$25)</f>
        <v>0</v>
      </c>
      <c r="AG416">
        <f ca="1">_xlfn.XLOOKUP($W416,Return_flow_table!$A$4:$A$25,Return_flow_table!I$4:I$25)</f>
        <v>0</v>
      </c>
      <c r="AH416">
        <f ca="1">_xlfn.XLOOKUP($W416,Return_flow_table!$A$4:$A$25,Return_flow_table!J$4:J$25)</f>
        <v>0</v>
      </c>
      <c r="AI416">
        <f ca="1">_xlfn.XLOOKUP($W416,Return_flow_table!$A$4:$A$25,Return_flow_table!K$4:K$25)</f>
        <v>0</v>
      </c>
      <c r="AJ416">
        <f ca="1">_xlfn.XLOOKUP($W416,Return_flow_table!$A$4:$A$25,Return_flow_table!L$4:L$25)</f>
        <v>0</v>
      </c>
      <c r="AK416">
        <f ca="1">_xlfn.XLOOKUP($W416,Return_flow_table!$A$4:$A$25,Return_flow_table!M$4:M$25)</f>
        <v>0</v>
      </c>
      <c r="AL416" s="39" t="str" cm="1">
        <f t="array" aca="1" ref="AL416" ca="1">IF(SUM(  ((OFFSET($A$4,0,0,COUNTA(A:A)-3,1)) =V416) * (OFFSET($T$4, 0,0,COUNTA(A:A)-3,1) = "Domestic")) &gt; 0,"Y","")</f>
        <v>Y</v>
      </c>
    </row>
    <row r="417" spans="1:38" x14ac:dyDescent="0.25">
      <c r="A417" t="s">
        <v>673</v>
      </c>
      <c r="B417" t="s">
        <v>102</v>
      </c>
      <c r="C417" t="s">
        <v>96</v>
      </c>
      <c r="D417">
        <v>0.1</v>
      </c>
      <c r="E417" t="s">
        <v>97</v>
      </c>
      <c r="G417" t="s">
        <v>674</v>
      </c>
      <c r="H417" s="38" t="s">
        <v>99</v>
      </c>
      <c r="I417">
        <f>_xlfn.XLOOKUP(B417,Use_Code_Ranking!$A$4:$A$23,Use_Code_Ranking!$B$4:$B$23,9999)</f>
        <v>3</v>
      </c>
      <c r="J417">
        <f t="shared" ca="1" si="94"/>
        <v>3</v>
      </c>
      <c r="K417">
        <f t="shared" ca="1" si="95"/>
        <v>0</v>
      </c>
      <c r="L417">
        <f t="shared" ca="1" si="96"/>
        <v>0</v>
      </c>
      <c r="M417">
        <f t="shared" ca="1" si="97"/>
        <v>0</v>
      </c>
      <c r="N417" t="str">
        <f t="shared" ca="1" si="98"/>
        <v/>
      </c>
      <c r="O417" t="str">
        <f t="shared" ca="1" si="99"/>
        <v/>
      </c>
      <c r="P417" t="str">
        <f t="shared" si="100"/>
        <v/>
      </c>
      <c r="Q417" t="str">
        <f t="shared" ca="1" si="101"/>
        <v/>
      </c>
      <c r="R417" t="str">
        <f t="shared" si="102"/>
        <v/>
      </c>
      <c r="S417" t="str">
        <f t="shared" si="103"/>
        <v/>
      </c>
      <c r="T417" s="2" t="str">
        <f ca="1">IF(S417="Irrigation","Irrigation",IF(R417="Irrigation","Irrigation",IF(Q417="Domestic","Domestic",IF(P417="Stockwatering","Stockwatering",IF(N417="IRRIGATION_AND_MUNICIPAL","Irrigation and Municipal",IF(O417="IRRIGATION_AND_DOMESTIC","Irrigation and Domestic Municipality",_xlfn.XLOOKUP(J417,Use_Code_Ranking!$B$4:$B$23,Use_Code_Ranking!$A$4:$A$23)))))))</f>
        <v>Domestic</v>
      </c>
      <c r="V417" s="20" t="str">
        <f ca="1"/>
        <v>D030816</v>
      </c>
      <c r="W417" s="4" t="str">
        <f t="shared" ca="1" si="91"/>
        <v>Domestic</v>
      </c>
      <c r="X417" t="str">
        <f t="shared" ca="1" si="92"/>
        <v>N</v>
      </c>
      <c r="Y417" s="2" t="str">
        <f t="shared" ca="1" si="93"/>
        <v>N</v>
      </c>
      <c r="Z417">
        <f ca="1">_xlfn.XLOOKUP($W417,Return_flow_table!$A$4:$A$25,Return_flow_table!B$4:B$25)</f>
        <v>0</v>
      </c>
      <c r="AA417">
        <f ca="1">_xlfn.XLOOKUP($W417,Return_flow_table!$A$4:$A$25,Return_flow_table!C$4:C$25)</f>
        <v>0</v>
      </c>
      <c r="AB417">
        <f ca="1">_xlfn.XLOOKUP($W417,Return_flow_table!$A$4:$A$25,Return_flow_table!D$4:D$25)</f>
        <v>0</v>
      </c>
      <c r="AC417">
        <f ca="1">_xlfn.XLOOKUP($W417,Return_flow_table!$A$4:$A$25,Return_flow_table!E$4:E$25)</f>
        <v>0</v>
      </c>
      <c r="AD417">
        <f ca="1">_xlfn.XLOOKUP($W417,Return_flow_table!$A$4:$A$25,Return_flow_table!F$4:F$25)</f>
        <v>0</v>
      </c>
      <c r="AE417">
        <f ca="1">_xlfn.XLOOKUP($W417,Return_flow_table!$A$4:$A$25,Return_flow_table!G$4:G$25)</f>
        <v>0</v>
      </c>
      <c r="AF417">
        <f ca="1">_xlfn.XLOOKUP($W417,Return_flow_table!$A$4:$A$25,Return_flow_table!H$4:H$25)</f>
        <v>0</v>
      </c>
      <c r="AG417">
        <f ca="1">_xlfn.XLOOKUP($W417,Return_flow_table!$A$4:$A$25,Return_flow_table!I$4:I$25)</f>
        <v>0</v>
      </c>
      <c r="AH417">
        <f ca="1">_xlfn.XLOOKUP($W417,Return_flow_table!$A$4:$A$25,Return_flow_table!J$4:J$25)</f>
        <v>0</v>
      </c>
      <c r="AI417">
        <f ca="1">_xlfn.XLOOKUP($W417,Return_flow_table!$A$4:$A$25,Return_flow_table!K$4:K$25)</f>
        <v>0</v>
      </c>
      <c r="AJ417">
        <f ca="1">_xlfn.XLOOKUP($W417,Return_flow_table!$A$4:$A$25,Return_flow_table!L$4:L$25)</f>
        <v>0</v>
      </c>
      <c r="AK417">
        <f ca="1">_xlfn.XLOOKUP($W417,Return_flow_table!$A$4:$A$25,Return_flow_table!M$4:M$25)</f>
        <v>0</v>
      </c>
      <c r="AL417" s="39" t="str" cm="1">
        <f t="array" aca="1" ref="AL417" ca="1">IF(SUM(  ((OFFSET($A$4,0,0,COUNTA(A:A)-3,1)) =V417) * (OFFSET($T$4, 0,0,COUNTA(A:A)-3,1) = "Domestic")) &gt; 0,"Y","")</f>
        <v>Y</v>
      </c>
    </row>
    <row r="418" spans="1:38" x14ac:dyDescent="0.25">
      <c r="A418" t="s">
        <v>675</v>
      </c>
      <c r="B418" t="s">
        <v>113</v>
      </c>
      <c r="C418" t="s">
        <v>96</v>
      </c>
      <c r="D418">
        <v>15</v>
      </c>
      <c r="E418" t="s">
        <v>97</v>
      </c>
      <c r="G418" t="s">
        <v>676</v>
      </c>
      <c r="H418" s="38" t="s">
        <v>99</v>
      </c>
      <c r="I418">
        <f>_xlfn.XLOOKUP(B418,Use_Code_Ranking!$A$4:$A$23,Use_Code_Ranking!$B$4:$B$23,9999)</f>
        <v>9</v>
      </c>
      <c r="J418">
        <f t="shared" ca="1" si="94"/>
        <v>1</v>
      </c>
      <c r="K418">
        <f t="shared" ca="1" si="95"/>
        <v>1</v>
      </c>
      <c r="L418">
        <f t="shared" ca="1" si="96"/>
        <v>0</v>
      </c>
      <c r="M418">
        <f t="shared" ca="1" si="97"/>
        <v>0</v>
      </c>
      <c r="N418" t="str">
        <f t="shared" ca="1" si="98"/>
        <v/>
      </c>
      <c r="O418" t="str">
        <f t="shared" ca="1" si="99"/>
        <v/>
      </c>
      <c r="P418" t="str">
        <f t="shared" si="100"/>
        <v/>
      </c>
      <c r="Q418" t="str">
        <f t="shared" ca="1" si="101"/>
        <v/>
      </c>
      <c r="R418" t="str">
        <f t="shared" si="102"/>
        <v/>
      </c>
      <c r="S418" t="str">
        <f t="shared" si="103"/>
        <v/>
      </c>
      <c r="T418" s="2" t="str">
        <f ca="1">IF(S418="Irrigation","Irrigation",IF(R418="Irrigation","Irrigation",IF(Q418="Domestic","Domestic",IF(P418="Stockwatering","Stockwatering",IF(N418="IRRIGATION_AND_MUNICIPAL","Irrigation and Municipal",IF(O418="IRRIGATION_AND_DOMESTIC","Irrigation and Domestic Municipality",_xlfn.XLOOKUP(J418,Use_Code_Ranking!$B$4:$B$23,Use_Code_Ranking!$A$4:$A$23)))))))</f>
        <v>Irrigation</v>
      </c>
      <c r="V418" s="20" t="str">
        <f ca="1"/>
        <v>D030817</v>
      </c>
      <c r="W418" s="4" t="str">
        <f t="shared" ca="1" si="91"/>
        <v>Domestic</v>
      </c>
      <c r="X418" t="str">
        <f t="shared" ca="1" si="92"/>
        <v>N</v>
      </c>
      <c r="Y418" s="2" t="str">
        <f t="shared" ca="1" si="93"/>
        <v>N</v>
      </c>
      <c r="Z418">
        <f ca="1">_xlfn.XLOOKUP($W418,Return_flow_table!$A$4:$A$25,Return_flow_table!B$4:B$25)</f>
        <v>0</v>
      </c>
      <c r="AA418">
        <f ca="1">_xlfn.XLOOKUP($W418,Return_flow_table!$A$4:$A$25,Return_flow_table!C$4:C$25)</f>
        <v>0</v>
      </c>
      <c r="AB418">
        <f ca="1">_xlfn.XLOOKUP($W418,Return_flow_table!$A$4:$A$25,Return_flow_table!D$4:D$25)</f>
        <v>0</v>
      </c>
      <c r="AC418">
        <f ca="1">_xlfn.XLOOKUP($W418,Return_flow_table!$A$4:$A$25,Return_flow_table!E$4:E$25)</f>
        <v>0</v>
      </c>
      <c r="AD418">
        <f ca="1">_xlfn.XLOOKUP($W418,Return_flow_table!$A$4:$A$25,Return_flow_table!F$4:F$25)</f>
        <v>0</v>
      </c>
      <c r="AE418">
        <f ca="1">_xlfn.XLOOKUP($W418,Return_flow_table!$A$4:$A$25,Return_flow_table!G$4:G$25)</f>
        <v>0</v>
      </c>
      <c r="AF418">
        <f ca="1">_xlfn.XLOOKUP($W418,Return_flow_table!$A$4:$A$25,Return_flow_table!H$4:H$25)</f>
        <v>0</v>
      </c>
      <c r="AG418">
        <f ca="1">_xlfn.XLOOKUP($W418,Return_flow_table!$A$4:$A$25,Return_flow_table!I$4:I$25)</f>
        <v>0</v>
      </c>
      <c r="AH418">
        <f ca="1">_xlfn.XLOOKUP($W418,Return_flow_table!$A$4:$A$25,Return_flow_table!J$4:J$25)</f>
        <v>0</v>
      </c>
      <c r="AI418">
        <f ca="1">_xlfn.XLOOKUP($W418,Return_flow_table!$A$4:$A$25,Return_flow_table!K$4:K$25)</f>
        <v>0</v>
      </c>
      <c r="AJ418">
        <f ca="1">_xlfn.XLOOKUP($W418,Return_flow_table!$A$4:$A$25,Return_flow_table!L$4:L$25)</f>
        <v>0</v>
      </c>
      <c r="AK418">
        <f ca="1">_xlfn.XLOOKUP($W418,Return_flow_table!$A$4:$A$25,Return_flow_table!M$4:M$25)</f>
        <v>0</v>
      </c>
      <c r="AL418" s="39" t="str" cm="1">
        <f t="array" aca="1" ref="AL418" ca="1">IF(SUM(  ((OFFSET($A$4,0,0,COUNTA(A:A)-3,1)) =V418) * (OFFSET($T$4, 0,0,COUNTA(A:A)-3,1) = "Domestic")) &gt; 0,"Y","")</f>
        <v>Y</v>
      </c>
    </row>
    <row r="419" spans="1:38" x14ac:dyDescent="0.25">
      <c r="A419" t="s">
        <v>675</v>
      </c>
      <c r="B419" t="s">
        <v>102</v>
      </c>
      <c r="C419" t="s">
        <v>96</v>
      </c>
      <c r="D419">
        <v>15</v>
      </c>
      <c r="E419" t="s">
        <v>97</v>
      </c>
      <c r="G419" t="s">
        <v>676</v>
      </c>
      <c r="H419" s="38" t="s">
        <v>99</v>
      </c>
      <c r="I419">
        <f>_xlfn.XLOOKUP(B419,Use_Code_Ranking!$A$4:$A$23,Use_Code_Ranking!$B$4:$B$23,9999)</f>
        <v>3</v>
      </c>
      <c r="J419">
        <f t="shared" ca="1" si="94"/>
        <v>1</v>
      </c>
      <c r="K419">
        <f t="shared" ca="1" si="95"/>
        <v>1</v>
      </c>
      <c r="L419">
        <f t="shared" ca="1" si="96"/>
        <v>0</v>
      </c>
      <c r="M419">
        <f t="shared" ca="1" si="97"/>
        <v>0</v>
      </c>
      <c r="N419" t="str">
        <f t="shared" ca="1" si="98"/>
        <v/>
      </c>
      <c r="O419" t="str">
        <f t="shared" ca="1" si="99"/>
        <v/>
      </c>
      <c r="P419" t="str">
        <f t="shared" si="100"/>
        <v/>
      </c>
      <c r="Q419" t="str">
        <f t="shared" ca="1" si="101"/>
        <v/>
      </c>
      <c r="R419" t="str">
        <f t="shared" si="102"/>
        <v/>
      </c>
      <c r="S419" t="str">
        <f t="shared" si="103"/>
        <v/>
      </c>
      <c r="T419" s="2" t="str">
        <f ca="1">IF(S419="Irrigation","Irrigation",IF(R419="Irrigation","Irrigation",IF(Q419="Domestic","Domestic",IF(P419="Stockwatering","Stockwatering",IF(N419="IRRIGATION_AND_MUNICIPAL","Irrigation and Municipal",IF(O419="IRRIGATION_AND_DOMESTIC","Irrigation and Domestic Municipality",_xlfn.XLOOKUP(J419,Use_Code_Ranking!$B$4:$B$23,Use_Code_Ranking!$A$4:$A$23)))))))</f>
        <v>Irrigation</v>
      </c>
      <c r="V419" s="20" t="str">
        <f ca="1"/>
        <v>D030845</v>
      </c>
      <c r="W419" s="4" t="str">
        <f t="shared" ca="1" si="91"/>
        <v>Domestic</v>
      </c>
      <c r="X419" t="str">
        <f t="shared" ca="1" si="92"/>
        <v>N</v>
      </c>
      <c r="Y419" s="2" t="str">
        <f t="shared" ca="1" si="93"/>
        <v>N</v>
      </c>
      <c r="Z419">
        <f ca="1">_xlfn.XLOOKUP($W419,Return_flow_table!$A$4:$A$25,Return_flow_table!B$4:B$25)</f>
        <v>0</v>
      </c>
      <c r="AA419">
        <f ca="1">_xlfn.XLOOKUP($W419,Return_flow_table!$A$4:$A$25,Return_flow_table!C$4:C$25)</f>
        <v>0</v>
      </c>
      <c r="AB419">
        <f ca="1">_xlfn.XLOOKUP($W419,Return_flow_table!$A$4:$A$25,Return_flow_table!D$4:D$25)</f>
        <v>0</v>
      </c>
      <c r="AC419">
        <f ca="1">_xlfn.XLOOKUP($W419,Return_flow_table!$A$4:$A$25,Return_flow_table!E$4:E$25)</f>
        <v>0</v>
      </c>
      <c r="AD419">
        <f ca="1">_xlfn.XLOOKUP($W419,Return_flow_table!$A$4:$A$25,Return_flow_table!F$4:F$25)</f>
        <v>0</v>
      </c>
      <c r="AE419">
        <f ca="1">_xlfn.XLOOKUP($W419,Return_flow_table!$A$4:$A$25,Return_flow_table!G$4:G$25)</f>
        <v>0</v>
      </c>
      <c r="AF419">
        <f ca="1">_xlfn.XLOOKUP($W419,Return_flow_table!$A$4:$A$25,Return_flow_table!H$4:H$25)</f>
        <v>0</v>
      </c>
      <c r="AG419">
        <f ca="1">_xlfn.XLOOKUP($W419,Return_flow_table!$A$4:$A$25,Return_flow_table!I$4:I$25)</f>
        <v>0</v>
      </c>
      <c r="AH419">
        <f ca="1">_xlfn.XLOOKUP($W419,Return_flow_table!$A$4:$A$25,Return_flow_table!J$4:J$25)</f>
        <v>0</v>
      </c>
      <c r="AI419">
        <f ca="1">_xlfn.XLOOKUP($W419,Return_flow_table!$A$4:$A$25,Return_flow_table!K$4:K$25)</f>
        <v>0</v>
      </c>
      <c r="AJ419">
        <f ca="1">_xlfn.XLOOKUP($W419,Return_flow_table!$A$4:$A$25,Return_flow_table!L$4:L$25)</f>
        <v>0</v>
      </c>
      <c r="AK419">
        <f ca="1">_xlfn.XLOOKUP($W419,Return_flow_table!$A$4:$A$25,Return_flow_table!M$4:M$25)</f>
        <v>0</v>
      </c>
      <c r="AL419" s="39" t="str" cm="1">
        <f t="array" aca="1" ref="AL419" ca="1">IF(SUM(  ((OFFSET($A$4,0,0,COUNTA(A:A)-3,1)) =V419) * (OFFSET($T$4, 0,0,COUNTA(A:A)-3,1) = "Domestic")) &gt; 0,"Y","")</f>
        <v>Y</v>
      </c>
    </row>
    <row r="420" spans="1:38" x14ac:dyDescent="0.25">
      <c r="A420" t="s">
        <v>675</v>
      </c>
      <c r="B420" t="s">
        <v>95</v>
      </c>
      <c r="C420" t="s">
        <v>96</v>
      </c>
      <c r="D420">
        <v>15</v>
      </c>
      <c r="E420" t="s">
        <v>97</v>
      </c>
      <c r="G420" t="s">
        <v>676</v>
      </c>
      <c r="H420" s="38" t="s">
        <v>99</v>
      </c>
      <c r="I420">
        <f>_xlfn.XLOOKUP(B420,Use_Code_Ranking!$A$4:$A$23,Use_Code_Ranking!$B$4:$B$23,9999)</f>
        <v>1</v>
      </c>
      <c r="J420">
        <f t="shared" ca="1" si="94"/>
        <v>1</v>
      </c>
      <c r="K420">
        <f t="shared" ca="1" si="95"/>
        <v>1</v>
      </c>
      <c r="L420">
        <f t="shared" ca="1" si="96"/>
        <v>0</v>
      </c>
      <c r="M420">
        <f t="shared" ca="1" si="97"/>
        <v>0</v>
      </c>
      <c r="N420" t="str">
        <f t="shared" ca="1" si="98"/>
        <v/>
      </c>
      <c r="O420" t="str">
        <f t="shared" ca="1" si="99"/>
        <v/>
      </c>
      <c r="P420" t="str">
        <f t="shared" si="100"/>
        <v/>
      </c>
      <c r="Q420" t="str">
        <f t="shared" ca="1" si="101"/>
        <v/>
      </c>
      <c r="R420" t="str">
        <f t="shared" si="102"/>
        <v/>
      </c>
      <c r="S420" t="str">
        <f t="shared" si="103"/>
        <v/>
      </c>
      <c r="T420" s="2" t="str">
        <f ca="1">IF(S420="Irrigation","Irrigation",IF(R420="Irrigation","Irrigation",IF(Q420="Domestic","Domestic",IF(P420="Stockwatering","Stockwatering",IF(N420="IRRIGATION_AND_MUNICIPAL","Irrigation and Municipal",IF(O420="IRRIGATION_AND_DOMESTIC","Irrigation and Domestic Municipality",_xlfn.XLOOKUP(J420,Use_Code_Ranking!$B$4:$B$23,Use_Code_Ranking!$A$4:$A$23)))))))</f>
        <v>Irrigation</v>
      </c>
      <c r="V420" s="20" t="str">
        <f ca="1"/>
        <v>D030847</v>
      </c>
      <c r="W420" s="4" t="str">
        <f t="shared" ca="1" si="91"/>
        <v>Domestic</v>
      </c>
      <c r="X420" t="str">
        <f t="shared" ca="1" si="92"/>
        <v>N</v>
      </c>
      <c r="Y420" s="2" t="str">
        <f t="shared" ca="1" si="93"/>
        <v>N</v>
      </c>
      <c r="Z420">
        <f ca="1">_xlfn.XLOOKUP($W420,Return_flow_table!$A$4:$A$25,Return_flow_table!B$4:B$25)</f>
        <v>0</v>
      </c>
      <c r="AA420">
        <f ca="1">_xlfn.XLOOKUP($W420,Return_flow_table!$A$4:$A$25,Return_flow_table!C$4:C$25)</f>
        <v>0</v>
      </c>
      <c r="AB420">
        <f ca="1">_xlfn.XLOOKUP($W420,Return_flow_table!$A$4:$A$25,Return_flow_table!D$4:D$25)</f>
        <v>0</v>
      </c>
      <c r="AC420">
        <f ca="1">_xlfn.XLOOKUP($W420,Return_flow_table!$A$4:$A$25,Return_flow_table!E$4:E$25)</f>
        <v>0</v>
      </c>
      <c r="AD420">
        <f ca="1">_xlfn.XLOOKUP($W420,Return_flow_table!$A$4:$A$25,Return_flow_table!F$4:F$25)</f>
        <v>0</v>
      </c>
      <c r="AE420">
        <f ca="1">_xlfn.XLOOKUP($W420,Return_flow_table!$A$4:$A$25,Return_flow_table!G$4:G$25)</f>
        <v>0</v>
      </c>
      <c r="AF420">
        <f ca="1">_xlfn.XLOOKUP($W420,Return_flow_table!$A$4:$A$25,Return_flow_table!H$4:H$25)</f>
        <v>0</v>
      </c>
      <c r="AG420">
        <f ca="1">_xlfn.XLOOKUP($W420,Return_flow_table!$A$4:$A$25,Return_flow_table!I$4:I$25)</f>
        <v>0</v>
      </c>
      <c r="AH420">
        <f ca="1">_xlfn.XLOOKUP($W420,Return_flow_table!$A$4:$A$25,Return_flow_table!J$4:J$25)</f>
        <v>0</v>
      </c>
      <c r="AI420">
        <f ca="1">_xlfn.XLOOKUP($W420,Return_flow_table!$A$4:$A$25,Return_flow_table!K$4:K$25)</f>
        <v>0</v>
      </c>
      <c r="AJ420">
        <f ca="1">_xlfn.XLOOKUP($W420,Return_flow_table!$A$4:$A$25,Return_flow_table!L$4:L$25)</f>
        <v>0</v>
      </c>
      <c r="AK420">
        <f ca="1">_xlfn.XLOOKUP($W420,Return_flow_table!$A$4:$A$25,Return_flow_table!M$4:M$25)</f>
        <v>0</v>
      </c>
      <c r="AL420" s="39" t="str" cm="1">
        <f t="array" aca="1" ref="AL420" ca="1">IF(SUM(  ((OFFSET($A$4,0,0,COUNTA(A:A)-3,1)) =V420) * (OFFSET($T$4, 0,0,COUNTA(A:A)-3,1) = "Domestic")) &gt; 0,"Y","")</f>
        <v>Y</v>
      </c>
    </row>
    <row r="421" spans="1:38" x14ac:dyDescent="0.25">
      <c r="A421" t="s">
        <v>675</v>
      </c>
      <c r="B421" t="s">
        <v>108</v>
      </c>
      <c r="C421" t="s">
        <v>96</v>
      </c>
      <c r="D421">
        <v>15</v>
      </c>
      <c r="E421" t="s">
        <v>97</v>
      </c>
      <c r="G421" t="s">
        <v>676</v>
      </c>
      <c r="H421" s="38" t="s">
        <v>99</v>
      </c>
      <c r="I421">
        <f>_xlfn.XLOOKUP(B421,Use_Code_Ranking!$A$4:$A$23,Use_Code_Ranking!$B$4:$B$23,9999)</f>
        <v>5</v>
      </c>
      <c r="J421">
        <f t="shared" ca="1" si="94"/>
        <v>1</v>
      </c>
      <c r="K421">
        <f t="shared" ca="1" si="95"/>
        <v>1</v>
      </c>
      <c r="L421">
        <f t="shared" ca="1" si="96"/>
        <v>0</v>
      </c>
      <c r="M421">
        <f t="shared" ca="1" si="97"/>
        <v>0</v>
      </c>
      <c r="N421" t="str">
        <f t="shared" ca="1" si="98"/>
        <v/>
      </c>
      <c r="O421" t="str">
        <f t="shared" ca="1" si="99"/>
        <v/>
      </c>
      <c r="P421" t="str">
        <f t="shared" si="100"/>
        <v/>
      </c>
      <c r="Q421" t="str">
        <f t="shared" ca="1" si="101"/>
        <v/>
      </c>
      <c r="R421" t="str">
        <f t="shared" si="102"/>
        <v/>
      </c>
      <c r="S421" t="str">
        <f t="shared" si="103"/>
        <v/>
      </c>
      <c r="T421" s="2" t="str">
        <f ca="1">IF(S421="Irrigation","Irrigation",IF(R421="Irrigation","Irrigation",IF(Q421="Domestic","Domestic",IF(P421="Stockwatering","Stockwatering",IF(N421="IRRIGATION_AND_MUNICIPAL","Irrigation and Municipal",IF(O421="IRRIGATION_AND_DOMESTIC","Irrigation and Domestic Municipality",_xlfn.XLOOKUP(J421,Use_Code_Ranking!$B$4:$B$23,Use_Code_Ranking!$A$4:$A$23)))))))</f>
        <v>Irrigation</v>
      </c>
      <c r="V421" s="20" t="str">
        <f ca="1"/>
        <v>D030866</v>
      </c>
      <c r="W421" s="4" t="str">
        <f t="shared" ca="1" si="91"/>
        <v>Domestic</v>
      </c>
      <c r="X421" t="str">
        <f t="shared" ca="1" si="92"/>
        <v>N</v>
      </c>
      <c r="Y421" s="2" t="str">
        <f t="shared" ca="1" si="93"/>
        <v>N</v>
      </c>
      <c r="Z421">
        <f ca="1">_xlfn.XLOOKUP($W421,Return_flow_table!$A$4:$A$25,Return_flow_table!B$4:B$25)</f>
        <v>0</v>
      </c>
      <c r="AA421">
        <f ca="1">_xlfn.XLOOKUP($W421,Return_flow_table!$A$4:$A$25,Return_flow_table!C$4:C$25)</f>
        <v>0</v>
      </c>
      <c r="AB421">
        <f ca="1">_xlfn.XLOOKUP($W421,Return_flow_table!$A$4:$A$25,Return_flow_table!D$4:D$25)</f>
        <v>0</v>
      </c>
      <c r="AC421">
        <f ca="1">_xlfn.XLOOKUP($W421,Return_flow_table!$A$4:$A$25,Return_flow_table!E$4:E$25)</f>
        <v>0</v>
      </c>
      <c r="AD421">
        <f ca="1">_xlfn.XLOOKUP($W421,Return_flow_table!$A$4:$A$25,Return_flow_table!F$4:F$25)</f>
        <v>0</v>
      </c>
      <c r="AE421">
        <f ca="1">_xlfn.XLOOKUP($W421,Return_flow_table!$A$4:$A$25,Return_flow_table!G$4:G$25)</f>
        <v>0</v>
      </c>
      <c r="AF421">
        <f ca="1">_xlfn.XLOOKUP($W421,Return_flow_table!$A$4:$A$25,Return_flow_table!H$4:H$25)</f>
        <v>0</v>
      </c>
      <c r="AG421">
        <f ca="1">_xlfn.XLOOKUP($W421,Return_flow_table!$A$4:$A$25,Return_flow_table!I$4:I$25)</f>
        <v>0</v>
      </c>
      <c r="AH421">
        <f ca="1">_xlfn.XLOOKUP($W421,Return_flow_table!$A$4:$A$25,Return_flow_table!J$4:J$25)</f>
        <v>0</v>
      </c>
      <c r="AI421">
        <f ca="1">_xlfn.XLOOKUP($W421,Return_flow_table!$A$4:$A$25,Return_flow_table!K$4:K$25)</f>
        <v>0</v>
      </c>
      <c r="AJ421">
        <f ca="1">_xlfn.XLOOKUP($W421,Return_flow_table!$A$4:$A$25,Return_flow_table!L$4:L$25)</f>
        <v>0</v>
      </c>
      <c r="AK421">
        <f ca="1">_xlfn.XLOOKUP($W421,Return_flow_table!$A$4:$A$25,Return_flow_table!M$4:M$25)</f>
        <v>0</v>
      </c>
      <c r="AL421" s="39" t="str" cm="1">
        <f t="array" aca="1" ref="AL421" ca="1">IF(SUM(  ((OFFSET($A$4,0,0,COUNTA(A:A)-3,1)) =V421) * (OFFSET($T$4, 0,0,COUNTA(A:A)-3,1) = "Domestic")) &gt; 0,"Y","")</f>
        <v>Y</v>
      </c>
    </row>
    <row r="422" spans="1:38" x14ac:dyDescent="0.25">
      <c r="A422" t="s">
        <v>677</v>
      </c>
      <c r="B422" t="s">
        <v>111</v>
      </c>
      <c r="C422" t="s">
        <v>96</v>
      </c>
      <c r="D422">
        <v>280</v>
      </c>
      <c r="E422" t="s">
        <v>97</v>
      </c>
      <c r="G422" t="s">
        <v>220</v>
      </c>
      <c r="H422" s="38" t="s">
        <v>112</v>
      </c>
      <c r="I422">
        <f>_xlfn.XLOOKUP(B422,Use_Code_Ranking!$A$4:$A$23,Use_Code_Ranking!$B$4:$B$23,9999)</f>
        <v>14</v>
      </c>
      <c r="J422">
        <f t="shared" ca="1" si="94"/>
        <v>2</v>
      </c>
      <c r="K422">
        <f t="shared" ca="1" si="95"/>
        <v>0</v>
      </c>
      <c r="L422">
        <f t="shared" ca="1" si="96"/>
        <v>1</v>
      </c>
      <c r="M422">
        <f t="shared" ca="1" si="97"/>
        <v>0</v>
      </c>
      <c r="N422" t="str">
        <f t="shared" ca="1" si="98"/>
        <v/>
      </c>
      <c r="O422" t="str">
        <f t="shared" ca="1" si="99"/>
        <v/>
      </c>
      <c r="P422" t="str">
        <f t="shared" si="100"/>
        <v/>
      </c>
      <c r="Q422" t="str">
        <f t="shared" ca="1" si="101"/>
        <v/>
      </c>
      <c r="R422" t="str">
        <f t="shared" si="102"/>
        <v/>
      </c>
      <c r="S422" t="str">
        <f t="shared" si="103"/>
        <v/>
      </c>
      <c r="T422" s="2" t="str">
        <f ca="1">IF(S422="Irrigation","Irrigation",IF(R422="Irrigation","Irrigation",IF(Q422="Domestic","Domestic",IF(P422="Stockwatering","Stockwatering",IF(N422="IRRIGATION_AND_MUNICIPAL","Irrigation and Municipal",IF(O422="IRRIGATION_AND_DOMESTIC","Irrigation and Domestic Municipality",_xlfn.XLOOKUP(J422,Use_Code_Ranking!$B$4:$B$23,Use_Code_Ranking!$A$4:$A$23)))))))</f>
        <v>Municipal</v>
      </c>
      <c r="V422" s="20" t="str">
        <f ca="1"/>
        <v>D030875</v>
      </c>
      <c r="W422" s="4" t="str">
        <f t="shared" ca="1" si="91"/>
        <v>Domestic</v>
      </c>
      <c r="X422" t="str">
        <f t="shared" ca="1" si="92"/>
        <v>N</v>
      </c>
      <c r="Y422" s="2" t="str">
        <f t="shared" ca="1" si="93"/>
        <v>N</v>
      </c>
      <c r="Z422">
        <f ca="1">_xlfn.XLOOKUP($W422,Return_flow_table!$A$4:$A$25,Return_flow_table!B$4:B$25)</f>
        <v>0</v>
      </c>
      <c r="AA422">
        <f ca="1">_xlfn.XLOOKUP($W422,Return_flow_table!$A$4:$A$25,Return_flow_table!C$4:C$25)</f>
        <v>0</v>
      </c>
      <c r="AB422">
        <f ca="1">_xlfn.XLOOKUP($W422,Return_flow_table!$A$4:$A$25,Return_flow_table!D$4:D$25)</f>
        <v>0</v>
      </c>
      <c r="AC422">
        <f ca="1">_xlfn.XLOOKUP($W422,Return_flow_table!$A$4:$A$25,Return_flow_table!E$4:E$25)</f>
        <v>0</v>
      </c>
      <c r="AD422">
        <f ca="1">_xlfn.XLOOKUP($W422,Return_flow_table!$A$4:$A$25,Return_flow_table!F$4:F$25)</f>
        <v>0</v>
      </c>
      <c r="AE422">
        <f ca="1">_xlfn.XLOOKUP($W422,Return_flow_table!$A$4:$A$25,Return_flow_table!G$4:G$25)</f>
        <v>0</v>
      </c>
      <c r="AF422">
        <f ca="1">_xlfn.XLOOKUP($W422,Return_flow_table!$A$4:$A$25,Return_flow_table!H$4:H$25)</f>
        <v>0</v>
      </c>
      <c r="AG422">
        <f ca="1">_xlfn.XLOOKUP($W422,Return_flow_table!$A$4:$A$25,Return_flow_table!I$4:I$25)</f>
        <v>0</v>
      </c>
      <c r="AH422">
        <f ca="1">_xlfn.XLOOKUP($W422,Return_flow_table!$A$4:$A$25,Return_flow_table!J$4:J$25)</f>
        <v>0</v>
      </c>
      <c r="AI422">
        <f ca="1">_xlfn.XLOOKUP($W422,Return_flow_table!$A$4:$A$25,Return_flow_table!K$4:K$25)</f>
        <v>0</v>
      </c>
      <c r="AJ422">
        <f ca="1">_xlfn.XLOOKUP($W422,Return_flow_table!$A$4:$A$25,Return_flow_table!L$4:L$25)</f>
        <v>0</v>
      </c>
      <c r="AK422">
        <f ca="1">_xlfn.XLOOKUP($W422,Return_flow_table!$A$4:$A$25,Return_flow_table!M$4:M$25)</f>
        <v>0</v>
      </c>
      <c r="AL422" s="39" t="str" cm="1">
        <f t="array" aca="1" ref="AL422" ca="1">IF(SUM(  ((OFFSET($A$4,0,0,COUNTA(A:A)-3,1)) =V422) * (OFFSET($T$4, 0,0,COUNTA(A:A)-3,1) = "Domestic")) &gt; 0,"Y","")</f>
        <v>Y</v>
      </c>
    </row>
    <row r="423" spans="1:38" x14ac:dyDescent="0.25">
      <c r="A423" t="s">
        <v>677</v>
      </c>
      <c r="B423" t="s">
        <v>105</v>
      </c>
      <c r="C423" t="s">
        <v>96</v>
      </c>
      <c r="D423">
        <v>280</v>
      </c>
      <c r="E423" t="s">
        <v>97</v>
      </c>
      <c r="G423" t="s">
        <v>220</v>
      </c>
      <c r="H423" s="38" t="s">
        <v>112</v>
      </c>
      <c r="I423">
        <f>_xlfn.XLOOKUP(B423,Use_Code_Ranking!$A$4:$A$23,Use_Code_Ranking!$B$4:$B$23,9999)</f>
        <v>2</v>
      </c>
      <c r="J423">
        <f t="shared" ca="1" si="94"/>
        <v>2</v>
      </c>
      <c r="K423">
        <f t="shared" ca="1" si="95"/>
        <v>0</v>
      </c>
      <c r="L423">
        <f t="shared" ca="1" si="96"/>
        <v>1</v>
      </c>
      <c r="M423">
        <f t="shared" ca="1" si="97"/>
        <v>0</v>
      </c>
      <c r="N423" t="str">
        <f t="shared" ca="1" si="98"/>
        <v/>
      </c>
      <c r="O423" t="str">
        <f t="shared" ca="1" si="99"/>
        <v/>
      </c>
      <c r="P423" t="str">
        <f t="shared" si="100"/>
        <v/>
      </c>
      <c r="Q423" t="str">
        <f t="shared" ca="1" si="101"/>
        <v/>
      </c>
      <c r="R423" t="str">
        <f t="shared" si="102"/>
        <v/>
      </c>
      <c r="S423" t="str">
        <f t="shared" si="103"/>
        <v/>
      </c>
      <c r="T423" s="2" t="str">
        <f ca="1">IF(S423="Irrigation","Irrigation",IF(R423="Irrigation","Irrigation",IF(Q423="Domestic","Domestic",IF(P423="Stockwatering","Stockwatering",IF(N423="IRRIGATION_AND_MUNICIPAL","Irrigation and Municipal",IF(O423="IRRIGATION_AND_DOMESTIC","Irrigation and Domestic Municipality",_xlfn.XLOOKUP(J423,Use_Code_Ranking!$B$4:$B$23,Use_Code_Ranking!$A$4:$A$23)))))))</f>
        <v>Municipal</v>
      </c>
      <c r="V423" s="20" t="str">
        <f ca="1"/>
        <v>D030911</v>
      </c>
      <c r="W423" s="4" t="str">
        <f t="shared" ca="1" si="91"/>
        <v>Domestic</v>
      </c>
      <c r="X423" t="str">
        <f t="shared" ca="1" si="92"/>
        <v>N</v>
      </c>
      <c r="Y423" s="2" t="str">
        <f t="shared" ca="1" si="93"/>
        <v>N</v>
      </c>
      <c r="Z423">
        <f ca="1">_xlfn.XLOOKUP($W423,Return_flow_table!$A$4:$A$25,Return_flow_table!B$4:B$25)</f>
        <v>0</v>
      </c>
      <c r="AA423">
        <f ca="1">_xlfn.XLOOKUP($W423,Return_flow_table!$A$4:$A$25,Return_flow_table!C$4:C$25)</f>
        <v>0</v>
      </c>
      <c r="AB423">
        <f ca="1">_xlfn.XLOOKUP($W423,Return_flow_table!$A$4:$A$25,Return_flow_table!D$4:D$25)</f>
        <v>0</v>
      </c>
      <c r="AC423">
        <f ca="1">_xlfn.XLOOKUP($W423,Return_flow_table!$A$4:$A$25,Return_flow_table!E$4:E$25)</f>
        <v>0</v>
      </c>
      <c r="AD423">
        <f ca="1">_xlfn.XLOOKUP($W423,Return_flow_table!$A$4:$A$25,Return_flow_table!F$4:F$25)</f>
        <v>0</v>
      </c>
      <c r="AE423">
        <f ca="1">_xlfn.XLOOKUP($W423,Return_flow_table!$A$4:$A$25,Return_flow_table!G$4:G$25)</f>
        <v>0</v>
      </c>
      <c r="AF423">
        <f ca="1">_xlfn.XLOOKUP($W423,Return_flow_table!$A$4:$A$25,Return_flow_table!H$4:H$25)</f>
        <v>0</v>
      </c>
      <c r="AG423">
        <f ca="1">_xlfn.XLOOKUP($W423,Return_flow_table!$A$4:$A$25,Return_flow_table!I$4:I$25)</f>
        <v>0</v>
      </c>
      <c r="AH423">
        <f ca="1">_xlfn.XLOOKUP($W423,Return_flow_table!$A$4:$A$25,Return_flow_table!J$4:J$25)</f>
        <v>0</v>
      </c>
      <c r="AI423">
        <f ca="1">_xlfn.XLOOKUP($W423,Return_flow_table!$A$4:$A$25,Return_flow_table!K$4:K$25)</f>
        <v>0</v>
      </c>
      <c r="AJ423">
        <f ca="1">_xlfn.XLOOKUP($W423,Return_flow_table!$A$4:$A$25,Return_flow_table!L$4:L$25)</f>
        <v>0</v>
      </c>
      <c r="AK423">
        <f ca="1">_xlfn.XLOOKUP($W423,Return_flow_table!$A$4:$A$25,Return_flow_table!M$4:M$25)</f>
        <v>0</v>
      </c>
      <c r="AL423" s="39" t="str" cm="1">
        <f t="array" aca="1" ref="AL423" ca="1">IF(SUM(  ((OFFSET($A$4,0,0,COUNTA(A:A)-3,1)) =V423) * (OFFSET($T$4, 0,0,COUNTA(A:A)-3,1) = "Domestic")) &gt; 0,"Y","")</f>
        <v>Y</v>
      </c>
    </row>
    <row r="424" spans="1:38" x14ac:dyDescent="0.25">
      <c r="A424" t="s">
        <v>678</v>
      </c>
      <c r="B424" t="s">
        <v>105</v>
      </c>
      <c r="C424" t="s">
        <v>96</v>
      </c>
      <c r="D424">
        <v>186</v>
      </c>
      <c r="E424" t="s">
        <v>97</v>
      </c>
      <c r="G424" t="s">
        <v>679</v>
      </c>
      <c r="H424" s="38" t="s">
        <v>112</v>
      </c>
      <c r="I424">
        <f>_xlfn.XLOOKUP(B424,Use_Code_Ranking!$A$4:$A$23,Use_Code_Ranking!$B$4:$B$23,9999)</f>
        <v>2</v>
      </c>
      <c r="J424">
        <f t="shared" ca="1" si="94"/>
        <v>2</v>
      </c>
      <c r="K424">
        <f t="shared" ca="1" si="95"/>
        <v>0</v>
      </c>
      <c r="L424">
        <f t="shared" ca="1" si="96"/>
        <v>1</v>
      </c>
      <c r="M424">
        <f t="shared" ca="1" si="97"/>
        <v>0</v>
      </c>
      <c r="N424" t="str">
        <f t="shared" ca="1" si="98"/>
        <v/>
      </c>
      <c r="O424" t="str">
        <f t="shared" ca="1" si="99"/>
        <v/>
      </c>
      <c r="P424" t="str">
        <f t="shared" si="100"/>
        <v/>
      </c>
      <c r="Q424" t="str">
        <f t="shared" ca="1" si="101"/>
        <v/>
      </c>
      <c r="R424" t="str">
        <f t="shared" si="102"/>
        <v/>
      </c>
      <c r="S424" t="str">
        <f t="shared" si="103"/>
        <v/>
      </c>
      <c r="T424" s="2" t="str">
        <f ca="1">IF(S424="Irrigation","Irrigation",IF(R424="Irrigation","Irrigation",IF(Q424="Domestic","Domestic",IF(P424="Stockwatering","Stockwatering",IF(N424="IRRIGATION_AND_MUNICIPAL","Irrigation and Municipal",IF(O424="IRRIGATION_AND_DOMESTIC","Irrigation and Domestic Municipality",_xlfn.XLOOKUP(J424,Use_Code_Ranking!$B$4:$B$23,Use_Code_Ranking!$A$4:$A$23)))))))</f>
        <v>Municipal</v>
      </c>
      <c r="V424" s="20" t="str">
        <f ca="1"/>
        <v>D030916</v>
      </c>
      <c r="W424" s="4" t="str">
        <f t="shared" ca="1" si="91"/>
        <v>Domestic</v>
      </c>
      <c r="X424" t="str">
        <f t="shared" ca="1" si="92"/>
        <v>N</v>
      </c>
      <c r="Y424" s="2" t="str">
        <f t="shared" ca="1" si="93"/>
        <v>N</v>
      </c>
      <c r="Z424">
        <f ca="1">_xlfn.XLOOKUP($W424,Return_flow_table!$A$4:$A$25,Return_flow_table!B$4:B$25)</f>
        <v>0</v>
      </c>
      <c r="AA424">
        <f ca="1">_xlfn.XLOOKUP($W424,Return_flow_table!$A$4:$A$25,Return_flow_table!C$4:C$25)</f>
        <v>0</v>
      </c>
      <c r="AB424">
        <f ca="1">_xlfn.XLOOKUP($W424,Return_flow_table!$A$4:$A$25,Return_flow_table!D$4:D$25)</f>
        <v>0</v>
      </c>
      <c r="AC424">
        <f ca="1">_xlfn.XLOOKUP($W424,Return_flow_table!$A$4:$A$25,Return_flow_table!E$4:E$25)</f>
        <v>0</v>
      </c>
      <c r="AD424">
        <f ca="1">_xlfn.XLOOKUP($W424,Return_flow_table!$A$4:$A$25,Return_flow_table!F$4:F$25)</f>
        <v>0</v>
      </c>
      <c r="AE424">
        <f ca="1">_xlfn.XLOOKUP($W424,Return_flow_table!$A$4:$A$25,Return_flow_table!G$4:G$25)</f>
        <v>0</v>
      </c>
      <c r="AF424">
        <f ca="1">_xlfn.XLOOKUP($W424,Return_flow_table!$A$4:$A$25,Return_flow_table!H$4:H$25)</f>
        <v>0</v>
      </c>
      <c r="AG424">
        <f ca="1">_xlfn.XLOOKUP($W424,Return_flow_table!$A$4:$A$25,Return_flow_table!I$4:I$25)</f>
        <v>0</v>
      </c>
      <c r="AH424">
        <f ca="1">_xlfn.XLOOKUP($W424,Return_flow_table!$A$4:$A$25,Return_flow_table!J$4:J$25)</f>
        <v>0</v>
      </c>
      <c r="AI424">
        <f ca="1">_xlfn.XLOOKUP($W424,Return_flow_table!$A$4:$A$25,Return_flow_table!K$4:K$25)</f>
        <v>0</v>
      </c>
      <c r="AJ424">
        <f ca="1">_xlfn.XLOOKUP($W424,Return_flow_table!$A$4:$A$25,Return_flow_table!L$4:L$25)</f>
        <v>0</v>
      </c>
      <c r="AK424">
        <f ca="1">_xlfn.XLOOKUP($W424,Return_flow_table!$A$4:$A$25,Return_flow_table!M$4:M$25)</f>
        <v>0</v>
      </c>
      <c r="AL424" s="39" t="str" cm="1">
        <f t="array" aca="1" ref="AL424" ca="1">IF(SUM(  ((OFFSET($A$4,0,0,COUNTA(A:A)-3,1)) =V424) * (OFFSET($T$4, 0,0,COUNTA(A:A)-3,1) = "Domestic")) &gt; 0,"Y","")</f>
        <v>Y</v>
      </c>
    </row>
    <row r="425" spans="1:38" x14ac:dyDescent="0.25">
      <c r="A425" t="s">
        <v>680</v>
      </c>
      <c r="B425" t="s">
        <v>113</v>
      </c>
      <c r="C425" t="s">
        <v>96</v>
      </c>
      <c r="D425">
        <v>20</v>
      </c>
      <c r="E425" t="s">
        <v>97</v>
      </c>
      <c r="G425" t="s">
        <v>666</v>
      </c>
      <c r="H425" s="38" t="s">
        <v>106</v>
      </c>
      <c r="I425">
        <f>_xlfn.XLOOKUP(B425,Use_Code_Ranking!$A$4:$A$23,Use_Code_Ranking!$B$4:$B$23,9999)</f>
        <v>9</v>
      </c>
      <c r="J425">
        <f t="shared" ca="1" si="94"/>
        <v>5</v>
      </c>
      <c r="K425">
        <f t="shared" ca="1" si="95"/>
        <v>0</v>
      </c>
      <c r="L425">
        <f t="shared" ca="1" si="96"/>
        <v>0</v>
      </c>
      <c r="M425">
        <f t="shared" ca="1" si="97"/>
        <v>0</v>
      </c>
      <c r="N425" t="str">
        <f t="shared" ca="1" si="98"/>
        <v/>
      </c>
      <c r="O425" t="str">
        <f t="shared" ca="1" si="99"/>
        <v/>
      </c>
      <c r="P425" t="str">
        <f t="shared" si="100"/>
        <v/>
      </c>
      <c r="Q425" t="str">
        <f t="shared" ca="1" si="101"/>
        <v/>
      </c>
      <c r="R425" t="str">
        <f t="shared" si="102"/>
        <v/>
      </c>
      <c r="S425" t="str">
        <f t="shared" si="103"/>
        <v/>
      </c>
      <c r="T425" s="2" t="str">
        <f ca="1">IF(S425="Irrigation","Irrigation",IF(R425="Irrigation","Irrigation",IF(Q425="Domestic","Domestic",IF(P425="Stockwatering","Stockwatering",IF(N425="IRRIGATION_AND_MUNICIPAL","Irrigation and Municipal",IF(O425="IRRIGATION_AND_DOMESTIC","Irrigation and Domestic Municipality",_xlfn.XLOOKUP(J425,Use_Code_Ranking!$B$4:$B$23,Use_Code_Ranking!$A$4:$A$23)))))))</f>
        <v>Stockwatering</v>
      </c>
      <c r="V425" s="20" t="str">
        <f ca="1"/>
        <v>D031035</v>
      </c>
      <c r="W425" s="4" t="str">
        <f t="shared" ca="1" si="91"/>
        <v>Domestic</v>
      </c>
      <c r="X425" t="str">
        <f t="shared" ca="1" si="92"/>
        <v>N</v>
      </c>
      <c r="Y425" s="2" t="str">
        <f t="shared" ca="1" si="93"/>
        <v>N</v>
      </c>
      <c r="Z425">
        <f ca="1">_xlfn.XLOOKUP($W425,Return_flow_table!$A$4:$A$25,Return_flow_table!B$4:B$25)</f>
        <v>0</v>
      </c>
      <c r="AA425">
        <f ca="1">_xlfn.XLOOKUP($W425,Return_flow_table!$A$4:$A$25,Return_flow_table!C$4:C$25)</f>
        <v>0</v>
      </c>
      <c r="AB425">
        <f ca="1">_xlfn.XLOOKUP($W425,Return_flow_table!$A$4:$A$25,Return_flow_table!D$4:D$25)</f>
        <v>0</v>
      </c>
      <c r="AC425">
        <f ca="1">_xlfn.XLOOKUP($W425,Return_flow_table!$A$4:$A$25,Return_flow_table!E$4:E$25)</f>
        <v>0</v>
      </c>
      <c r="AD425">
        <f ca="1">_xlfn.XLOOKUP($W425,Return_flow_table!$A$4:$A$25,Return_flow_table!F$4:F$25)</f>
        <v>0</v>
      </c>
      <c r="AE425">
        <f ca="1">_xlfn.XLOOKUP($W425,Return_flow_table!$A$4:$A$25,Return_flow_table!G$4:G$25)</f>
        <v>0</v>
      </c>
      <c r="AF425">
        <f ca="1">_xlfn.XLOOKUP($W425,Return_flow_table!$A$4:$A$25,Return_flow_table!H$4:H$25)</f>
        <v>0</v>
      </c>
      <c r="AG425">
        <f ca="1">_xlfn.XLOOKUP($W425,Return_flow_table!$A$4:$A$25,Return_flow_table!I$4:I$25)</f>
        <v>0</v>
      </c>
      <c r="AH425">
        <f ca="1">_xlfn.XLOOKUP($W425,Return_flow_table!$A$4:$A$25,Return_flow_table!J$4:J$25)</f>
        <v>0</v>
      </c>
      <c r="AI425">
        <f ca="1">_xlfn.XLOOKUP($W425,Return_flow_table!$A$4:$A$25,Return_flow_table!K$4:K$25)</f>
        <v>0</v>
      </c>
      <c r="AJ425">
        <f ca="1">_xlfn.XLOOKUP($W425,Return_flow_table!$A$4:$A$25,Return_flow_table!L$4:L$25)</f>
        <v>0</v>
      </c>
      <c r="AK425">
        <f ca="1">_xlfn.XLOOKUP($W425,Return_flow_table!$A$4:$A$25,Return_flow_table!M$4:M$25)</f>
        <v>0</v>
      </c>
      <c r="AL425" s="39" t="str" cm="1">
        <f t="array" aca="1" ref="AL425" ca="1">IF(SUM(  ((OFFSET($A$4,0,0,COUNTA(A:A)-3,1)) =V425) * (OFFSET($T$4, 0,0,COUNTA(A:A)-3,1) = "Domestic")) &gt; 0,"Y","")</f>
        <v>Y</v>
      </c>
    </row>
    <row r="426" spans="1:38" x14ac:dyDescent="0.25">
      <c r="A426" t="s">
        <v>680</v>
      </c>
      <c r="B426" t="s">
        <v>114</v>
      </c>
      <c r="C426" t="s">
        <v>96</v>
      </c>
      <c r="D426">
        <v>20</v>
      </c>
      <c r="E426" t="s">
        <v>97</v>
      </c>
      <c r="G426" t="s">
        <v>666</v>
      </c>
      <c r="H426" s="38" t="s">
        <v>106</v>
      </c>
      <c r="I426">
        <f>_xlfn.XLOOKUP(B426,Use_Code_Ranking!$A$4:$A$23,Use_Code_Ranking!$B$4:$B$23,9999)</f>
        <v>12</v>
      </c>
      <c r="J426">
        <f t="shared" ca="1" si="94"/>
        <v>5</v>
      </c>
      <c r="K426">
        <f t="shared" ca="1" si="95"/>
        <v>0</v>
      </c>
      <c r="L426">
        <f t="shared" ca="1" si="96"/>
        <v>0</v>
      </c>
      <c r="M426">
        <f t="shared" ca="1" si="97"/>
        <v>0</v>
      </c>
      <c r="N426" t="str">
        <f t="shared" ca="1" si="98"/>
        <v/>
      </c>
      <c r="O426" t="str">
        <f t="shared" ca="1" si="99"/>
        <v/>
      </c>
      <c r="P426" t="str">
        <f t="shared" si="100"/>
        <v/>
      </c>
      <c r="Q426" t="str">
        <f t="shared" ca="1" si="101"/>
        <v/>
      </c>
      <c r="R426" t="str">
        <f t="shared" si="102"/>
        <v/>
      </c>
      <c r="S426" t="str">
        <f t="shared" si="103"/>
        <v/>
      </c>
      <c r="T426" s="2" t="str">
        <f ca="1">IF(S426="Irrigation","Irrigation",IF(R426="Irrigation","Irrigation",IF(Q426="Domestic","Domestic",IF(P426="Stockwatering","Stockwatering",IF(N426="IRRIGATION_AND_MUNICIPAL","Irrigation and Municipal",IF(O426="IRRIGATION_AND_DOMESTIC","Irrigation and Domestic Municipality",_xlfn.XLOOKUP(J426,Use_Code_Ranking!$B$4:$B$23,Use_Code_Ranking!$A$4:$A$23)))))))</f>
        <v>Stockwatering</v>
      </c>
      <c r="V426" s="20" t="str">
        <f ca="1"/>
        <v>D031083</v>
      </c>
      <c r="W426" s="4" t="str">
        <f t="shared" ca="1" si="91"/>
        <v>Domestic</v>
      </c>
      <c r="X426" t="str">
        <f t="shared" ca="1" si="92"/>
        <v>N</v>
      </c>
      <c r="Y426" s="2" t="str">
        <f t="shared" ca="1" si="93"/>
        <v>N</v>
      </c>
      <c r="Z426">
        <f ca="1">_xlfn.XLOOKUP($W426,Return_flow_table!$A$4:$A$25,Return_flow_table!B$4:B$25)</f>
        <v>0</v>
      </c>
      <c r="AA426">
        <f ca="1">_xlfn.XLOOKUP($W426,Return_flow_table!$A$4:$A$25,Return_flow_table!C$4:C$25)</f>
        <v>0</v>
      </c>
      <c r="AB426">
        <f ca="1">_xlfn.XLOOKUP($W426,Return_flow_table!$A$4:$A$25,Return_flow_table!D$4:D$25)</f>
        <v>0</v>
      </c>
      <c r="AC426">
        <f ca="1">_xlfn.XLOOKUP($W426,Return_flow_table!$A$4:$A$25,Return_flow_table!E$4:E$25)</f>
        <v>0</v>
      </c>
      <c r="AD426">
        <f ca="1">_xlfn.XLOOKUP($W426,Return_flow_table!$A$4:$A$25,Return_flow_table!F$4:F$25)</f>
        <v>0</v>
      </c>
      <c r="AE426">
        <f ca="1">_xlfn.XLOOKUP($W426,Return_flow_table!$A$4:$A$25,Return_flow_table!G$4:G$25)</f>
        <v>0</v>
      </c>
      <c r="AF426">
        <f ca="1">_xlfn.XLOOKUP($W426,Return_flow_table!$A$4:$A$25,Return_flow_table!H$4:H$25)</f>
        <v>0</v>
      </c>
      <c r="AG426">
        <f ca="1">_xlfn.XLOOKUP($W426,Return_flow_table!$A$4:$A$25,Return_flow_table!I$4:I$25)</f>
        <v>0</v>
      </c>
      <c r="AH426">
        <f ca="1">_xlfn.XLOOKUP($W426,Return_flow_table!$A$4:$A$25,Return_flow_table!J$4:J$25)</f>
        <v>0</v>
      </c>
      <c r="AI426">
        <f ca="1">_xlfn.XLOOKUP($W426,Return_flow_table!$A$4:$A$25,Return_flow_table!K$4:K$25)</f>
        <v>0</v>
      </c>
      <c r="AJ426">
        <f ca="1">_xlfn.XLOOKUP($W426,Return_flow_table!$A$4:$A$25,Return_flow_table!L$4:L$25)</f>
        <v>0</v>
      </c>
      <c r="AK426">
        <f ca="1">_xlfn.XLOOKUP($W426,Return_flow_table!$A$4:$A$25,Return_flow_table!M$4:M$25)</f>
        <v>0</v>
      </c>
      <c r="AL426" s="39" t="str" cm="1">
        <f t="array" aca="1" ref="AL426" ca="1">IF(SUM(  ((OFFSET($A$4,0,0,COUNTA(A:A)-3,1)) =V426) * (OFFSET($T$4, 0,0,COUNTA(A:A)-3,1) = "Domestic")) &gt; 0,"Y","")</f>
        <v>Y</v>
      </c>
    </row>
    <row r="427" spans="1:38" x14ac:dyDescent="0.25">
      <c r="A427" t="s">
        <v>680</v>
      </c>
      <c r="B427" t="s">
        <v>108</v>
      </c>
      <c r="C427" t="s">
        <v>96</v>
      </c>
      <c r="D427">
        <v>20</v>
      </c>
      <c r="E427" t="s">
        <v>97</v>
      </c>
      <c r="G427" t="s">
        <v>666</v>
      </c>
      <c r="H427" s="38" t="s">
        <v>106</v>
      </c>
      <c r="I427">
        <f>_xlfn.XLOOKUP(B427,Use_Code_Ranking!$A$4:$A$23,Use_Code_Ranking!$B$4:$B$23,9999)</f>
        <v>5</v>
      </c>
      <c r="J427">
        <f t="shared" ca="1" si="94"/>
        <v>5</v>
      </c>
      <c r="K427">
        <f t="shared" ca="1" si="95"/>
        <v>0</v>
      </c>
      <c r="L427">
        <f t="shared" ca="1" si="96"/>
        <v>0</v>
      </c>
      <c r="M427">
        <f t="shared" ca="1" si="97"/>
        <v>0</v>
      </c>
      <c r="N427" t="str">
        <f t="shared" ca="1" si="98"/>
        <v/>
      </c>
      <c r="O427" t="str">
        <f t="shared" ca="1" si="99"/>
        <v/>
      </c>
      <c r="P427" t="str">
        <f t="shared" si="100"/>
        <v/>
      </c>
      <c r="Q427" t="str">
        <f t="shared" ca="1" si="101"/>
        <v/>
      </c>
      <c r="R427" t="str">
        <f t="shared" si="102"/>
        <v/>
      </c>
      <c r="S427" t="str">
        <f t="shared" si="103"/>
        <v/>
      </c>
      <c r="T427" s="2" t="str">
        <f ca="1">IF(S427="Irrigation","Irrigation",IF(R427="Irrigation","Irrigation",IF(Q427="Domestic","Domestic",IF(P427="Stockwatering","Stockwatering",IF(N427="IRRIGATION_AND_MUNICIPAL","Irrigation and Municipal",IF(O427="IRRIGATION_AND_DOMESTIC","Irrigation and Domestic Municipality",_xlfn.XLOOKUP(J427,Use_Code_Ranking!$B$4:$B$23,Use_Code_Ranking!$A$4:$A$23)))))))</f>
        <v>Stockwatering</v>
      </c>
      <c r="V427" s="20" t="str">
        <f ca="1"/>
        <v>D031285</v>
      </c>
      <c r="W427" s="4" t="str">
        <f t="shared" ca="1" si="91"/>
        <v>Domestic</v>
      </c>
      <c r="X427" t="str">
        <f t="shared" ca="1" si="92"/>
        <v>N</v>
      </c>
      <c r="Y427" s="2" t="str">
        <f t="shared" ca="1" si="93"/>
        <v>N</v>
      </c>
      <c r="Z427">
        <f ca="1">_xlfn.XLOOKUP($W427,Return_flow_table!$A$4:$A$25,Return_flow_table!B$4:B$25)</f>
        <v>0</v>
      </c>
      <c r="AA427">
        <f ca="1">_xlfn.XLOOKUP($W427,Return_flow_table!$A$4:$A$25,Return_flow_table!C$4:C$25)</f>
        <v>0</v>
      </c>
      <c r="AB427">
        <f ca="1">_xlfn.XLOOKUP($W427,Return_flow_table!$A$4:$A$25,Return_flow_table!D$4:D$25)</f>
        <v>0</v>
      </c>
      <c r="AC427">
        <f ca="1">_xlfn.XLOOKUP($W427,Return_flow_table!$A$4:$A$25,Return_flow_table!E$4:E$25)</f>
        <v>0</v>
      </c>
      <c r="AD427">
        <f ca="1">_xlfn.XLOOKUP($W427,Return_flow_table!$A$4:$A$25,Return_flow_table!F$4:F$25)</f>
        <v>0</v>
      </c>
      <c r="AE427">
        <f ca="1">_xlfn.XLOOKUP($W427,Return_flow_table!$A$4:$A$25,Return_flow_table!G$4:G$25)</f>
        <v>0</v>
      </c>
      <c r="AF427">
        <f ca="1">_xlfn.XLOOKUP($W427,Return_flow_table!$A$4:$A$25,Return_flow_table!H$4:H$25)</f>
        <v>0</v>
      </c>
      <c r="AG427">
        <f ca="1">_xlfn.XLOOKUP($W427,Return_flow_table!$A$4:$A$25,Return_flow_table!I$4:I$25)</f>
        <v>0</v>
      </c>
      <c r="AH427">
        <f ca="1">_xlfn.XLOOKUP($W427,Return_flow_table!$A$4:$A$25,Return_flow_table!J$4:J$25)</f>
        <v>0</v>
      </c>
      <c r="AI427">
        <f ca="1">_xlfn.XLOOKUP($W427,Return_flow_table!$A$4:$A$25,Return_flow_table!K$4:K$25)</f>
        <v>0</v>
      </c>
      <c r="AJ427">
        <f ca="1">_xlfn.XLOOKUP($W427,Return_flow_table!$A$4:$A$25,Return_flow_table!L$4:L$25)</f>
        <v>0</v>
      </c>
      <c r="AK427">
        <f ca="1">_xlfn.XLOOKUP($W427,Return_flow_table!$A$4:$A$25,Return_flow_table!M$4:M$25)</f>
        <v>0</v>
      </c>
      <c r="AL427" s="39" t="str" cm="1">
        <f t="array" aca="1" ref="AL427" ca="1">IF(SUM(  ((OFFSET($A$4,0,0,COUNTA(A:A)-3,1)) =V427) * (OFFSET($T$4, 0,0,COUNTA(A:A)-3,1) = "Domestic")) &gt; 0,"Y","")</f>
        <v>Y</v>
      </c>
    </row>
    <row r="428" spans="1:38" x14ac:dyDescent="0.25">
      <c r="A428" t="s">
        <v>681</v>
      </c>
      <c r="B428" t="s">
        <v>102</v>
      </c>
      <c r="C428" t="s">
        <v>96</v>
      </c>
      <c r="D428">
        <v>0.1</v>
      </c>
      <c r="E428" t="s">
        <v>97</v>
      </c>
      <c r="G428" t="s">
        <v>682</v>
      </c>
      <c r="H428" s="38" t="s">
        <v>99</v>
      </c>
      <c r="I428">
        <f>_xlfn.XLOOKUP(B428,Use_Code_Ranking!$A$4:$A$23,Use_Code_Ranking!$B$4:$B$23,9999)</f>
        <v>3</v>
      </c>
      <c r="J428">
        <f t="shared" ca="1" si="94"/>
        <v>3</v>
      </c>
      <c r="K428">
        <f t="shared" ca="1" si="95"/>
        <v>0</v>
      </c>
      <c r="L428">
        <f t="shared" ca="1" si="96"/>
        <v>0</v>
      </c>
      <c r="M428">
        <f t="shared" ca="1" si="97"/>
        <v>0</v>
      </c>
      <c r="N428" t="str">
        <f t="shared" ca="1" si="98"/>
        <v/>
      </c>
      <c r="O428" t="str">
        <f t="shared" ca="1" si="99"/>
        <v/>
      </c>
      <c r="P428" t="str">
        <f t="shared" si="100"/>
        <v/>
      </c>
      <c r="Q428" t="str">
        <f t="shared" ca="1" si="101"/>
        <v/>
      </c>
      <c r="R428" t="str">
        <f t="shared" si="102"/>
        <v/>
      </c>
      <c r="S428" t="str">
        <f t="shared" si="103"/>
        <v/>
      </c>
      <c r="T428" s="2" t="str">
        <f ca="1">IF(S428="Irrigation","Irrigation",IF(R428="Irrigation","Irrigation",IF(Q428="Domestic","Domestic",IF(P428="Stockwatering","Stockwatering",IF(N428="IRRIGATION_AND_MUNICIPAL","Irrigation and Municipal",IF(O428="IRRIGATION_AND_DOMESTIC","Irrigation and Domestic Municipality",_xlfn.XLOOKUP(J428,Use_Code_Ranking!$B$4:$B$23,Use_Code_Ranking!$A$4:$A$23)))))))</f>
        <v>Domestic</v>
      </c>
      <c r="V428" s="20" t="str">
        <f ca="1"/>
        <v>D031327</v>
      </c>
      <c r="W428" s="4" t="str">
        <f t="shared" ca="1" si="91"/>
        <v>Domestic</v>
      </c>
      <c r="X428" t="str">
        <f t="shared" ca="1" si="92"/>
        <v>N</v>
      </c>
      <c r="Y428" s="2" t="str">
        <f t="shared" ca="1" si="93"/>
        <v>N</v>
      </c>
      <c r="Z428">
        <f ca="1">_xlfn.XLOOKUP($W428,Return_flow_table!$A$4:$A$25,Return_flow_table!B$4:B$25)</f>
        <v>0</v>
      </c>
      <c r="AA428">
        <f ca="1">_xlfn.XLOOKUP($W428,Return_flow_table!$A$4:$A$25,Return_flow_table!C$4:C$25)</f>
        <v>0</v>
      </c>
      <c r="AB428">
        <f ca="1">_xlfn.XLOOKUP($W428,Return_flow_table!$A$4:$A$25,Return_flow_table!D$4:D$25)</f>
        <v>0</v>
      </c>
      <c r="AC428">
        <f ca="1">_xlfn.XLOOKUP($W428,Return_flow_table!$A$4:$A$25,Return_flow_table!E$4:E$25)</f>
        <v>0</v>
      </c>
      <c r="AD428">
        <f ca="1">_xlfn.XLOOKUP($W428,Return_flow_table!$A$4:$A$25,Return_flow_table!F$4:F$25)</f>
        <v>0</v>
      </c>
      <c r="AE428">
        <f ca="1">_xlfn.XLOOKUP($W428,Return_flow_table!$A$4:$A$25,Return_flow_table!G$4:G$25)</f>
        <v>0</v>
      </c>
      <c r="AF428">
        <f ca="1">_xlfn.XLOOKUP($W428,Return_flow_table!$A$4:$A$25,Return_flow_table!H$4:H$25)</f>
        <v>0</v>
      </c>
      <c r="AG428">
        <f ca="1">_xlfn.XLOOKUP($W428,Return_flow_table!$A$4:$A$25,Return_flow_table!I$4:I$25)</f>
        <v>0</v>
      </c>
      <c r="AH428">
        <f ca="1">_xlfn.XLOOKUP($W428,Return_flow_table!$A$4:$A$25,Return_flow_table!J$4:J$25)</f>
        <v>0</v>
      </c>
      <c r="AI428">
        <f ca="1">_xlfn.XLOOKUP($W428,Return_flow_table!$A$4:$A$25,Return_flow_table!K$4:K$25)</f>
        <v>0</v>
      </c>
      <c r="AJ428">
        <f ca="1">_xlfn.XLOOKUP($W428,Return_flow_table!$A$4:$A$25,Return_flow_table!L$4:L$25)</f>
        <v>0</v>
      </c>
      <c r="AK428">
        <f ca="1">_xlfn.XLOOKUP($W428,Return_flow_table!$A$4:$A$25,Return_flow_table!M$4:M$25)</f>
        <v>0</v>
      </c>
      <c r="AL428" s="39" t="str" cm="1">
        <f t="array" aca="1" ref="AL428" ca="1">IF(SUM(  ((OFFSET($A$4,0,0,COUNTA(A:A)-3,1)) =V428) * (OFFSET($T$4, 0,0,COUNTA(A:A)-3,1) = "Domestic")) &gt; 0,"Y","")</f>
        <v>Y</v>
      </c>
    </row>
    <row r="429" spans="1:38" x14ac:dyDescent="0.25">
      <c r="A429" t="s">
        <v>683</v>
      </c>
      <c r="B429" t="s">
        <v>102</v>
      </c>
      <c r="C429" t="s">
        <v>96</v>
      </c>
      <c r="D429">
        <v>0.1</v>
      </c>
      <c r="E429" t="s">
        <v>97</v>
      </c>
      <c r="G429" t="s">
        <v>682</v>
      </c>
      <c r="H429" s="38" t="s">
        <v>99</v>
      </c>
      <c r="I429">
        <f>_xlfn.XLOOKUP(B429,Use_Code_Ranking!$A$4:$A$23,Use_Code_Ranking!$B$4:$B$23,9999)</f>
        <v>3</v>
      </c>
      <c r="J429">
        <f t="shared" ca="1" si="94"/>
        <v>3</v>
      </c>
      <c r="K429">
        <f t="shared" ca="1" si="95"/>
        <v>0</v>
      </c>
      <c r="L429">
        <f t="shared" ca="1" si="96"/>
        <v>0</v>
      </c>
      <c r="M429">
        <f t="shared" ca="1" si="97"/>
        <v>0</v>
      </c>
      <c r="N429" t="str">
        <f t="shared" ca="1" si="98"/>
        <v/>
      </c>
      <c r="O429" t="str">
        <f t="shared" ca="1" si="99"/>
        <v/>
      </c>
      <c r="P429" t="str">
        <f t="shared" si="100"/>
        <v/>
      </c>
      <c r="Q429" t="str">
        <f t="shared" ca="1" si="101"/>
        <v/>
      </c>
      <c r="R429" t="str">
        <f t="shared" si="102"/>
        <v/>
      </c>
      <c r="S429" t="str">
        <f t="shared" si="103"/>
        <v/>
      </c>
      <c r="T429" s="2" t="str">
        <f ca="1">IF(S429="Irrigation","Irrigation",IF(R429="Irrigation","Irrigation",IF(Q429="Domestic","Domestic",IF(P429="Stockwatering","Stockwatering",IF(N429="IRRIGATION_AND_MUNICIPAL","Irrigation and Municipal",IF(O429="IRRIGATION_AND_DOMESTIC","Irrigation and Domestic Municipality",_xlfn.XLOOKUP(J429,Use_Code_Ranking!$B$4:$B$23,Use_Code_Ranking!$A$4:$A$23)))))))</f>
        <v>Domestic</v>
      </c>
      <c r="V429" s="20" t="str">
        <f ca="1"/>
        <v>D031338</v>
      </c>
      <c r="W429" s="4" t="str">
        <f t="shared" ca="1" si="91"/>
        <v>Domestic</v>
      </c>
      <c r="X429" t="str">
        <f t="shared" ca="1" si="92"/>
        <v>N</v>
      </c>
      <c r="Y429" s="2" t="str">
        <f t="shared" ca="1" si="93"/>
        <v>N</v>
      </c>
      <c r="Z429">
        <f ca="1">_xlfn.XLOOKUP($W429,Return_flow_table!$A$4:$A$25,Return_flow_table!B$4:B$25)</f>
        <v>0</v>
      </c>
      <c r="AA429">
        <f ca="1">_xlfn.XLOOKUP($W429,Return_flow_table!$A$4:$A$25,Return_flow_table!C$4:C$25)</f>
        <v>0</v>
      </c>
      <c r="AB429">
        <f ca="1">_xlfn.XLOOKUP($W429,Return_flow_table!$A$4:$A$25,Return_flow_table!D$4:D$25)</f>
        <v>0</v>
      </c>
      <c r="AC429">
        <f ca="1">_xlfn.XLOOKUP($W429,Return_flow_table!$A$4:$A$25,Return_flow_table!E$4:E$25)</f>
        <v>0</v>
      </c>
      <c r="AD429">
        <f ca="1">_xlfn.XLOOKUP($W429,Return_flow_table!$A$4:$A$25,Return_flow_table!F$4:F$25)</f>
        <v>0</v>
      </c>
      <c r="AE429">
        <f ca="1">_xlfn.XLOOKUP($W429,Return_flow_table!$A$4:$A$25,Return_flow_table!G$4:G$25)</f>
        <v>0</v>
      </c>
      <c r="AF429">
        <f ca="1">_xlfn.XLOOKUP($W429,Return_flow_table!$A$4:$A$25,Return_flow_table!H$4:H$25)</f>
        <v>0</v>
      </c>
      <c r="AG429">
        <f ca="1">_xlfn.XLOOKUP($W429,Return_flow_table!$A$4:$A$25,Return_flow_table!I$4:I$25)</f>
        <v>0</v>
      </c>
      <c r="AH429">
        <f ca="1">_xlfn.XLOOKUP($W429,Return_flow_table!$A$4:$A$25,Return_flow_table!J$4:J$25)</f>
        <v>0</v>
      </c>
      <c r="AI429">
        <f ca="1">_xlfn.XLOOKUP($W429,Return_flow_table!$A$4:$A$25,Return_flow_table!K$4:K$25)</f>
        <v>0</v>
      </c>
      <c r="AJ429">
        <f ca="1">_xlfn.XLOOKUP($W429,Return_flow_table!$A$4:$A$25,Return_flow_table!L$4:L$25)</f>
        <v>0</v>
      </c>
      <c r="AK429">
        <f ca="1">_xlfn.XLOOKUP($W429,Return_flow_table!$A$4:$A$25,Return_flow_table!M$4:M$25)</f>
        <v>0</v>
      </c>
      <c r="AL429" s="39" t="str" cm="1">
        <f t="array" aca="1" ref="AL429" ca="1">IF(SUM(  ((OFFSET($A$4,0,0,COUNTA(A:A)-3,1)) =V429) * (OFFSET($T$4, 0,0,COUNTA(A:A)-3,1) = "Domestic")) &gt; 0,"Y","")</f>
        <v>Y</v>
      </c>
    </row>
    <row r="430" spans="1:38" x14ac:dyDescent="0.25">
      <c r="A430" t="s">
        <v>684</v>
      </c>
      <c r="B430" t="s">
        <v>102</v>
      </c>
      <c r="C430" t="s">
        <v>96</v>
      </c>
      <c r="D430">
        <v>5.7</v>
      </c>
      <c r="E430" t="s">
        <v>97</v>
      </c>
      <c r="G430" t="s">
        <v>685</v>
      </c>
      <c r="H430" s="38" t="s">
        <v>107</v>
      </c>
      <c r="I430">
        <f>_xlfn.XLOOKUP(B430,Use_Code_Ranking!$A$4:$A$23,Use_Code_Ranking!$B$4:$B$23,9999)</f>
        <v>3</v>
      </c>
      <c r="J430">
        <f t="shared" ca="1" si="94"/>
        <v>1</v>
      </c>
      <c r="K430">
        <f t="shared" ca="1" si="95"/>
        <v>1</v>
      </c>
      <c r="L430">
        <f t="shared" ca="1" si="96"/>
        <v>0</v>
      </c>
      <c r="M430">
        <f t="shared" ca="1" si="97"/>
        <v>0</v>
      </c>
      <c r="N430" t="str">
        <f t="shared" ca="1" si="98"/>
        <v/>
      </c>
      <c r="O430" t="str">
        <f t="shared" ca="1" si="99"/>
        <v/>
      </c>
      <c r="P430" t="str">
        <f t="shared" si="100"/>
        <v/>
      </c>
      <c r="Q430" t="str">
        <f t="shared" ca="1" si="101"/>
        <v/>
      </c>
      <c r="R430" t="str">
        <f t="shared" si="102"/>
        <v/>
      </c>
      <c r="S430" t="str">
        <f t="shared" si="103"/>
        <v/>
      </c>
      <c r="T430" s="2" t="str">
        <f ca="1">IF(S430="Irrigation","Irrigation",IF(R430="Irrigation","Irrigation",IF(Q430="Domestic","Domestic",IF(P430="Stockwatering","Stockwatering",IF(N430="IRRIGATION_AND_MUNICIPAL","Irrigation and Municipal",IF(O430="IRRIGATION_AND_DOMESTIC","Irrigation and Domestic Municipality",_xlfn.XLOOKUP(J430,Use_Code_Ranking!$B$4:$B$23,Use_Code_Ranking!$A$4:$A$23)))))))</f>
        <v>Irrigation</v>
      </c>
      <c r="V430" s="20" t="str">
        <f ca="1"/>
        <v>D031368</v>
      </c>
      <c r="W430" s="4" t="str">
        <f t="shared" ca="1" si="91"/>
        <v>Domestic</v>
      </c>
      <c r="X430" t="str">
        <f t="shared" ca="1" si="92"/>
        <v>N</v>
      </c>
      <c r="Y430" s="2" t="str">
        <f t="shared" ca="1" si="93"/>
        <v>N</v>
      </c>
      <c r="Z430">
        <f ca="1">_xlfn.XLOOKUP($W430,Return_flow_table!$A$4:$A$25,Return_flow_table!B$4:B$25)</f>
        <v>0</v>
      </c>
      <c r="AA430">
        <f ca="1">_xlfn.XLOOKUP($W430,Return_flow_table!$A$4:$A$25,Return_flow_table!C$4:C$25)</f>
        <v>0</v>
      </c>
      <c r="AB430">
        <f ca="1">_xlfn.XLOOKUP($W430,Return_flow_table!$A$4:$A$25,Return_flow_table!D$4:D$25)</f>
        <v>0</v>
      </c>
      <c r="AC430">
        <f ca="1">_xlfn.XLOOKUP($W430,Return_flow_table!$A$4:$A$25,Return_flow_table!E$4:E$25)</f>
        <v>0</v>
      </c>
      <c r="AD430">
        <f ca="1">_xlfn.XLOOKUP($W430,Return_flow_table!$A$4:$A$25,Return_flow_table!F$4:F$25)</f>
        <v>0</v>
      </c>
      <c r="AE430">
        <f ca="1">_xlfn.XLOOKUP($W430,Return_flow_table!$A$4:$A$25,Return_flow_table!G$4:G$25)</f>
        <v>0</v>
      </c>
      <c r="AF430">
        <f ca="1">_xlfn.XLOOKUP($W430,Return_flow_table!$A$4:$A$25,Return_flow_table!H$4:H$25)</f>
        <v>0</v>
      </c>
      <c r="AG430">
        <f ca="1">_xlfn.XLOOKUP($W430,Return_flow_table!$A$4:$A$25,Return_flow_table!I$4:I$25)</f>
        <v>0</v>
      </c>
      <c r="AH430">
        <f ca="1">_xlfn.XLOOKUP($W430,Return_flow_table!$A$4:$A$25,Return_flow_table!J$4:J$25)</f>
        <v>0</v>
      </c>
      <c r="AI430">
        <f ca="1">_xlfn.XLOOKUP($W430,Return_flow_table!$A$4:$A$25,Return_flow_table!K$4:K$25)</f>
        <v>0</v>
      </c>
      <c r="AJ430">
        <f ca="1">_xlfn.XLOOKUP($W430,Return_flow_table!$A$4:$A$25,Return_flow_table!L$4:L$25)</f>
        <v>0</v>
      </c>
      <c r="AK430">
        <f ca="1">_xlfn.XLOOKUP($W430,Return_flow_table!$A$4:$A$25,Return_flow_table!M$4:M$25)</f>
        <v>0</v>
      </c>
      <c r="AL430" s="39" t="str" cm="1">
        <f t="array" aca="1" ref="AL430" ca="1">IF(SUM(  ((OFFSET($A$4,0,0,COUNTA(A:A)-3,1)) =V430) * (OFFSET($T$4, 0,0,COUNTA(A:A)-3,1) = "Domestic")) &gt; 0,"Y","")</f>
        <v>Y</v>
      </c>
    </row>
    <row r="431" spans="1:38" x14ac:dyDescent="0.25">
      <c r="A431" t="s">
        <v>684</v>
      </c>
      <c r="B431" t="s">
        <v>95</v>
      </c>
      <c r="C431" t="s">
        <v>96</v>
      </c>
      <c r="D431">
        <v>5.7</v>
      </c>
      <c r="E431" t="s">
        <v>97</v>
      </c>
      <c r="G431" t="s">
        <v>685</v>
      </c>
      <c r="H431" s="38" t="s">
        <v>107</v>
      </c>
      <c r="I431">
        <f>_xlfn.XLOOKUP(B431,Use_Code_Ranking!$A$4:$A$23,Use_Code_Ranking!$B$4:$B$23,9999)</f>
        <v>1</v>
      </c>
      <c r="J431">
        <f t="shared" ca="1" si="94"/>
        <v>1</v>
      </c>
      <c r="K431">
        <f t="shared" ca="1" si="95"/>
        <v>1</v>
      </c>
      <c r="L431">
        <f t="shared" ca="1" si="96"/>
        <v>0</v>
      </c>
      <c r="M431">
        <f t="shared" ca="1" si="97"/>
        <v>0</v>
      </c>
      <c r="N431" t="str">
        <f t="shared" ca="1" si="98"/>
        <v/>
      </c>
      <c r="O431" t="str">
        <f t="shared" ca="1" si="99"/>
        <v/>
      </c>
      <c r="P431" t="str">
        <f t="shared" si="100"/>
        <v/>
      </c>
      <c r="Q431" t="str">
        <f t="shared" ca="1" si="101"/>
        <v/>
      </c>
      <c r="R431" t="str">
        <f t="shared" si="102"/>
        <v/>
      </c>
      <c r="S431" t="str">
        <f t="shared" si="103"/>
        <v/>
      </c>
      <c r="T431" s="2" t="str">
        <f ca="1">IF(S431="Irrigation","Irrigation",IF(R431="Irrigation","Irrigation",IF(Q431="Domestic","Domestic",IF(P431="Stockwatering","Stockwatering",IF(N431="IRRIGATION_AND_MUNICIPAL","Irrigation and Municipal",IF(O431="IRRIGATION_AND_DOMESTIC","Irrigation and Domestic Municipality",_xlfn.XLOOKUP(J431,Use_Code_Ranking!$B$4:$B$23,Use_Code_Ranking!$A$4:$A$23)))))))</f>
        <v>Irrigation</v>
      </c>
      <c r="V431" s="20" t="str">
        <f ca="1"/>
        <v>D031440</v>
      </c>
      <c r="W431" s="4" t="str">
        <f t="shared" ca="1" si="91"/>
        <v>Domestic</v>
      </c>
      <c r="X431" t="str">
        <f t="shared" ca="1" si="92"/>
        <v>N</v>
      </c>
      <c r="Y431" s="2" t="str">
        <f t="shared" ca="1" si="93"/>
        <v>N</v>
      </c>
      <c r="Z431">
        <f ca="1">_xlfn.XLOOKUP($W431,Return_flow_table!$A$4:$A$25,Return_flow_table!B$4:B$25)</f>
        <v>0</v>
      </c>
      <c r="AA431">
        <f ca="1">_xlfn.XLOOKUP($W431,Return_flow_table!$A$4:$A$25,Return_flow_table!C$4:C$25)</f>
        <v>0</v>
      </c>
      <c r="AB431">
        <f ca="1">_xlfn.XLOOKUP($W431,Return_flow_table!$A$4:$A$25,Return_flow_table!D$4:D$25)</f>
        <v>0</v>
      </c>
      <c r="AC431">
        <f ca="1">_xlfn.XLOOKUP($W431,Return_flow_table!$A$4:$A$25,Return_flow_table!E$4:E$25)</f>
        <v>0</v>
      </c>
      <c r="AD431">
        <f ca="1">_xlfn.XLOOKUP($W431,Return_flow_table!$A$4:$A$25,Return_flow_table!F$4:F$25)</f>
        <v>0</v>
      </c>
      <c r="AE431">
        <f ca="1">_xlfn.XLOOKUP($W431,Return_flow_table!$A$4:$A$25,Return_flow_table!G$4:G$25)</f>
        <v>0</v>
      </c>
      <c r="AF431">
        <f ca="1">_xlfn.XLOOKUP($W431,Return_flow_table!$A$4:$A$25,Return_flow_table!H$4:H$25)</f>
        <v>0</v>
      </c>
      <c r="AG431">
        <f ca="1">_xlfn.XLOOKUP($W431,Return_flow_table!$A$4:$A$25,Return_flow_table!I$4:I$25)</f>
        <v>0</v>
      </c>
      <c r="AH431">
        <f ca="1">_xlfn.XLOOKUP($W431,Return_flow_table!$A$4:$A$25,Return_flow_table!J$4:J$25)</f>
        <v>0</v>
      </c>
      <c r="AI431">
        <f ca="1">_xlfn.XLOOKUP($W431,Return_flow_table!$A$4:$A$25,Return_flow_table!K$4:K$25)</f>
        <v>0</v>
      </c>
      <c r="AJ431">
        <f ca="1">_xlfn.XLOOKUP($W431,Return_flow_table!$A$4:$A$25,Return_flow_table!L$4:L$25)</f>
        <v>0</v>
      </c>
      <c r="AK431">
        <f ca="1">_xlfn.XLOOKUP($W431,Return_flow_table!$A$4:$A$25,Return_flow_table!M$4:M$25)</f>
        <v>0</v>
      </c>
      <c r="AL431" s="39" t="str" cm="1">
        <f t="array" aca="1" ref="AL431" ca="1">IF(SUM(  ((OFFSET($A$4,0,0,COUNTA(A:A)-3,1)) =V431) * (OFFSET($T$4, 0,0,COUNTA(A:A)-3,1) = "Domestic")) &gt; 0,"Y","")</f>
        <v>Y</v>
      </c>
    </row>
    <row r="432" spans="1:38" x14ac:dyDescent="0.25">
      <c r="A432" t="s">
        <v>686</v>
      </c>
      <c r="B432" t="s">
        <v>114</v>
      </c>
      <c r="C432" t="s">
        <v>96</v>
      </c>
      <c r="D432">
        <v>5</v>
      </c>
      <c r="E432" t="s">
        <v>97</v>
      </c>
      <c r="G432" t="s">
        <v>687</v>
      </c>
      <c r="H432" s="38" t="s">
        <v>99</v>
      </c>
      <c r="I432">
        <f>_xlfn.XLOOKUP(B432,Use_Code_Ranking!$A$4:$A$23,Use_Code_Ranking!$B$4:$B$23,9999)</f>
        <v>12</v>
      </c>
      <c r="J432">
        <f t="shared" ca="1" si="94"/>
        <v>1</v>
      </c>
      <c r="K432">
        <f t="shared" ca="1" si="95"/>
        <v>1</v>
      </c>
      <c r="L432">
        <f t="shared" ca="1" si="96"/>
        <v>0</v>
      </c>
      <c r="M432">
        <f t="shared" ca="1" si="97"/>
        <v>0</v>
      </c>
      <c r="N432" t="str">
        <f t="shared" ca="1" si="98"/>
        <v/>
      </c>
      <c r="O432" t="str">
        <f t="shared" ca="1" si="99"/>
        <v/>
      </c>
      <c r="P432" t="str">
        <f t="shared" si="100"/>
        <v/>
      </c>
      <c r="Q432" t="str">
        <f t="shared" ca="1" si="101"/>
        <v/>
      </c>
      <c r="R432" t="str">
        <f t="shared" si="102"/>
        <v/>
      </c>
      <c r="S432" t="str">
        <f t="shared" si="103"/>
        <v/>
      </c>
      <c r="T432" s="2" t="str">
        <f ca="1">IF(S432="Irrigation","Irrigation",IF(R432="Irrigation","Irrigation",IF(Q432="Domestic","Domestic",IF(P432="Stockwatering","Stockwatering",IF(N432="IRRIGATION_AND_MUNICIPAL","Irrigation and Municipal",IF(O432="IRRIGATION_AND_DOMESTIC","Irrigation and Domestic Municipality",_xlfn.XLOOKUP(J432,Use_Code_Ranking!$B$4:$B$23,Use_Code_Ranking!$A$4:$A$23)))))))</f>
        <v>Irrigation</v>
      </c>
      <c r="V432" s="20" t="str">
        <f ca="1"/>
        <v>D031441</v>
      </c>
      <c r="W432" s="4" t="str">
        <f t="shared" ca="1" si="91"/>
        <v>Domestic</v>
      </c>
      <c r="X432" t="str">
        <f t="shared" ca="1" si="92"/>
        <v>N</v>
      </c>
      <c r="Y432" s="2" t="str">
        <f t="shared" ca="1" si="93"/>
        <v>N</v>
      </c>
      <c r="Z432">
        <f ca="1">_xlfn.XLOOKUP($W432,Return_flow_table!$A$4:$A$25,Return_flow_table!B$4:B$25)</f>
        <v>0</v>
      </c>
      <c r="AA432">
        <f ca="1">_xlfn.XLOOKUP($W432,Return_flow_table!$A$4:$A$25,Return_flow_table!C$4:C$25)</f>
        <v>0</v>
      </c>
      <c r="AB432">
        <f ca="1">_xlfn.XLOOKUP($W432,Return_flow_table!$A$4:$A$25,Return_flow_table!D$4:D$25)</f>
        <v>0</v>
      </c>
      <c r="AC432">
        <f ca="1">_xlfn.XLOOKUP($W432,Return_flow_table!$A$4:$A$25,Return_flow_table!E$4:E$25)</f>
        <v>0</v>
      </c>
      <c r="AD432">
        <f ca="1">_xlfn.XLOOKUP($W432,Return_flow_table!$A$4:$A$25,Return_flow_table!F$4:F$25)</f>
        <v>0</v>
      </c>
      <c r="AE432">
        <f ca="1">_xlfn.XLOOKUP($W432,Return_flow_table!$A$4:$A$25,Return_flow_table!G$4:G$25)</f>
        <v>0</v>
      </c>
      <c r="AF432">
        <f ca="1">_xlfn.XLOOKUP($W432,Return_flow_table!$A$4:$A$25,Return_flow_table!H$4:H$25)</f>
        <v>0</v>
      </c>
      <c r="AG432">
        <f ca="1">_xlfn.XLOOKUP($W432,Return_flow_table!$A$4:$A$25,Return_flow_table!I$4:I$25)</f>
        <v>0</v>
      </c>
      <c r="AH432">
        <f ca="1">_xlfn.XLOOKUP($W432,Return_flow_table!$A$4:$A$25,Return_flow_table!J$4:J$25)</f>
        <v>0</v>
      </c>
      <c r="AI432">
        <f ca="1">_xlfn.XLOOKUP($W432,Return_flow_table!$A$4:$A$25,Return_flow_table!K$4:K$25)</f>
        <v>0</v>
      </c>
      <c r="AJ432">
        <f ca="1">_xlfn.XLOOKUP($W432,Return_flow_table!$A$4:$A$25,Return_flow_table!L$4:L$25)</f>
        <v>0</v>
      </c>
      <c r="AK432">
        <f ca="1">_xlfn.XLOOKUP($W432,Return_flow_table!$A$4:$A$25,Return_flow_table!M$4:M$25)</f>
        <v>0</v>
      </c>
      <c r="AL432" s="39" t="str" cm="1">
        <f t="array" aca="1" ref="AL432" ca="1">IF(SUM(  ((OFFSET($A$4,0,0,COUNTA(A:A)-3,1)) =V432) * (OFFSET($T$4, 0,0,COUNTA(A:A)-3,1) = "Domestic")) &gt; 0,"Y","")</f>
        <v>Y</v>
      </c>
    </row>
    <row r="433" spans="1:38" x14ac:dyDescent="0.25">
      <c r="A433" t="s">
        <v>686</v>
      </c>
      <c r="B433" t="s">
        <v>113</v>
      </c>
      <c r="C433" t="s">
        <v>96</v>
      </c>
      <c r="D433">
        <v>5</v>
      </c>
      <c r="E433" t="s">
        <v>97</v>
      </c>
      <c r="G433" t="s">
        <v>687</v>
      </c>
      <c r="H433" s="38" t="s">
        <v>99</v>
      </c>
      <c r="I433">
        <f>_xlfn.XLOOKUP(B433,Use_Code_Ranking!$A$4:$A$23,Use_Code_Ranking!$B$4:$B$23,9999)</f>
        <v>9</v>
      </c>
      <c r="J433">
        <f t="shared" ca="1" si="94"/>
        <v>1</v>
      </c>
      <c r="K433">
        <f t="shared" ca="1" si="95"/>
        <v>1</v>
      </c>
      <c r="L433">
        <f t="shared" ca="1" si="96"/>
        <v>0</v>
      </c>
      <c r="M433">
        <f t="shared" ca="1" si="97"/>
        <v>0</v>
      </c>
      <c r="N433" t="str">
        <f t="shared" ca="1" si="98"/>
        <v/>
      </c>
      <c r="O433" t="str">
        <f t="shared" ca="1" si="99"/>
        <v/>
      </c>
      <c r="P433" t="str">
        <f t="shared" si="100"/>
        <v/>
      </c>
      <c r="Q433" t="str">
        <f t="shared" ca="1" si="101"/>
        <v/>
      </c>
      <c r="R433" t="str">
        <f t="shared" si="102"/>
        <v/>
      </c>
      <c r="S433" t="str">
        <f t="shared" si="103"/>
        <v/>
      </c>
      <c r="T433" s="2" t="str">
        <f ca="1">IF(S433="Irrigation","Irrigation",IF(R433="Irrigation","Irrigation",IF(Q433="Domestic","Domestic",IF(P433="Stockwatering","Stockwatering",IF(N433="IRRIGATION_AND_MUNICIPAL","Irrigation and Municipal",IF(O433="IRRIGATION_AND_DOMESTIC","Irrigation and Domestic Municipality",_xlfn.XLOOKUP(J433,Use_Code_Ranking!$B$4:$B$23,Use_Code_Ranking!$A$4:$A$23)))))))</f>
        <v>Irrigation</v>
      </c>
      <c r="V433" s="20" t="str">
        <f ca="1"/>
        <v>D031473</v>
      </c>
      <c r="W433" s="4" t="str">
        <f t="shared" ca="1" si="91"/>
        <v>Domestic</v>
      </c>
      <c r="X433" t="str">
        <f t="shared" ca="1" si="92"/>
        <v>N</v>
      </c>
      <c r="Y433" s="2" t="str">
        <f t="shared" ca="1" si="93"/>
        <v>N</v>
      </c>
      <c r="Z433">
        <f ca="1">_xlfn.XLOOKUP($W433,Return_flow_table!$A$4:$A$25,Return_flow_table!B$4:B$25)</f>
        <v>0</v>
      </c>
      <c r="AA433">
        <f ca="1">_xlfn.XLOOKUP($W433,Return_flow_table!$A$4:$A$25,Return_flow_table!C$4:C$25)</f>
        <v>0</v>
      </c>
      <c r="AB433">
        <f ca="1">_xlfn.XLOOKUP($W433,Return_flow_table!$A$4:$A$25,Return_flow_table!D$4:D$25)</f>
        <v>0</v>
      </c>
      <c r="AC433">
        <f ca="1">_xlfn.XLOOKUP($W433,Return_flow_table!$A$4:$A$25,Return_flow_table!E$4:E$25)</f>
        <v>0</v>
      </c>
      <c r="AD433">
        <f ca="1">_xlfn.XLOOKUP($W433,Return_flow_table!$A$4:$A$25,Return_flow_table!F$4:F$25)</f>
        <v>0</v>
      </c>
      <c r="AE433">
        <f ca="1">_xlfn.XLOOKUP($W433,Return_flow_table!$A$4:$A$25,Return_flow_table!G$4:G$25)</f>
        <v>0</v>
      </c>
      <c r="AF433">
        <f ca="1">_xlfn.XLOOKUP($W433,Return_flow_table!$A$4:$A$25,Return_flow_table!H$4:H$25)</f>
        <v>0</v>
      </c>
      <c r="AG433">
        <f ca="1">_xlfn.XLOOKUP($W433,Return_flow_table!$A$4:$A$25,Return_flow_table!I$4:I$25)</f>
        <v>0</v>
      </c>
      <c r="AH433">
        <f ca="1">_xlfn.XLOOKUP($W433,Return_flow_table!$A$4:$A$25,Return_flow_table!J$4:J$25)</f>
        <v>0</v>
      </c>
      <c r="AI433">
        <f ca="1">_xlfn.XLOOKUP($W433,Return_flow_table!$A$4:$A$25,Return_flow_table!K$4:K$25)</f>
        <v>0</v>
      </c>
      <c r="AJ433">
        <f ca="1">_xlfn.XLOOKUP($W433,Return_flow_table!$A$4:$A$25,Return_flow_table!L$4:L$25)</f>
        <v>0</v>
      </c>
      <c r="AK433">
        <f ca="1">_xlfn.XLOOKUP($W433,Return_flow_table!$A$4:$A$25,Return_flow_table!M$4:M$25)</f>
        <v>0</v>
      </c>
      <c r="AL433" s="39" t="str" cm="1">
        <f t="array" aca="1" ref="AL433" ca="1">IF(SUM(  ((OFFSET($A$4,0,0,COUNTA(A:A)-3,1)) =V433) * (OFFSET($T$4, 0,0,COUNTA(A:A)-3,1) = "Domestic")) &gt; 0,"Y","")</f>
        <v>Y</v>
      </c>
    </row>
    <row r="434" spans="1:38" x14ac:dyDescent="0.25">
      <c r="A434" t="s">
        <v>686</v>
      </c>
      <c r="B434" t="s">
        <v>111</v>
      </c>
      <c r="C434" t="s">
        <v>96</v>
      </c>
      <c r="D434">
        <v>5</v>
      </c>
      <c r="E434" t="s">
        <v>97</v>
      </c>
      <c r="G434" t="s">
        <v>687</v>
      </c>
      <c r="H434" s="38" t="s">
        <v>99</v>
      </c>
      <c r="I434">
        <f>_xlfn.XLOOKUP(B434,Use_Code_Ranking!$A$4:$A$23,Use_Code_Ranking!$B$4:$B$23,9999)</f>
        <v>14</v>
      </c>
      <c r="J434">
        <f t="shared" ca="1" si="94"/>
        <v>1</v>
      </c>
      <c r="K434">
        <f t="shared" ca="1" si="95"/>
        <v>1</v>
      </c>
      <c r="L434">
        <f t="shared" ca="1" si="96"/>
        <v>0</v>
      </c>
      <c r="M434">
        <f t="shared" ca="1" si="97"/>
        <v>0</v>
      </c>
      <c r="N434" t="str">
        <f t="shared" ca="1" si="98"/>
        <v/>
      </c>
      <c r="O434" t="str">
        <f t="shared" ca="1" si="99"/>
        <v/>
      </c>
      <c r="P434" t="str">
        <f t="shared" si="100"/>
        <v/>
      </c>
      <c r="Q434" t="str">
        <f t="shared" ca="1" si="101"/>
        <v/>
      </c>
      <c r="R434" t="str">
        <f t="shared" si="102"/>
        <v/>
      </c>
      <c r="S434" t="str">
        <f t="shared" si="103"/>
        <v/>
      </c>
      <c r="T434" s="2" t="str">
        <f ca="1">IF(S434="Irrigation","Irrigation",IF(R434="Irrigation","Irrigation",IF(Q434="Domestic","Domestic",IF(P434="Stockwatering","Stockwatering",IF(N434="IRRIGATION_AND_MUNICIPAL","Irrigation and Municipal",IF(O434="IRRIGATION_AND_DOMESTIC","Irrigation and Domestic Municipality",_xlfn.XLOOKUP(J434,Use_Code_Ranking!$B$4:$B$23,Use_Code_Ranking!$A$4:$A$23)))))))</f>
        <v>Irrigation</v>
      </c>
      <c r="V434" s="20" t="str">
        <f ca="1"/>
        <v>D031498</v>
      </c>
      <c r="W434" s="4" t="str">
        <f t="shared" ca="1" si="91"/>
        <v>Domestic</v>
      </c>
      <c r="X434" t="str">
        <f t="shared" ca="1" si="92"/>
        <v>N</v>
      </c>
      <c r="Y434" s="2" t="str">
        <f t="shared" ca="1" si="93"/>
        <v>N</v>
      </c>
      <c r="Z434">
        <f ca="1">_xlfn.XLOOKUP($W434,Return_flow_table!$A$4:$A$25,Return_flow_table!B$4:B$25)</f>
        <v>0</v>
      </c>
      <c r="AA434">
        <f ca="1">_xlfn.XLOOKUP($W434,Return_flow_table!$A$4:$A$25,Return_flow_table!C$4:C$25)</f>
        <v>0</v>
      </c>
      <c r="AB434">
        <f ca="1">_xlfn.XLOOKUP($W434,Return_flow_table!$A$4:$A$25,Return_flow_table!D$4:D$25)</f>
        <v>0</v>
      </c>
      <c r="AC434">
        <f ca="1">_xlfn.XLOOKUP($W434,Return_flow_table!$A$4:$A$25,Return_flow_table!E$4:E$25)</f>
        <v>0</v>
      </c>
      <c r="AD434">
        <f ca="1">_xlfn.XLOOKUP($W434,Return_flow_table!$A$4:$A$25,Return_flow_table!F$4:F$25)</f>
        <v>0</v>
      </c>
      <c r="AE434">
        <f ca="1">_xlfn.XLOOKUP($W434,Return_flow_table!$A$4:$A$25,Return_flow_table!G$4:G$25)</f>
        <v>0</v>
      </c>
      <c r="AF434">
        <f ca="1">_xlfn.XLOOKUP($W434,Return_flow_table!$A$4:$A$25,Return_flow_table!H$4:H$25)</f>
        <v>0</v>
      </c>
      <c r="AG434">
        <f ca="1">_xlfn.XLOOKUP($W434,Return_flow_table!$A$4:$A$25,Return_flow_table!I$4:I$25)</f>
        <v>0</v>
      </c>
      <c r="AH434">
        <f ca="1">_xlfn.XLOOKUP($W434,Return_flow_table!$A$4:$A$25,Return_flow_table!J$4:J$25)</f>
        <v>0</v>
      </c>
      <c r="AI434">
        <f ca="1">_xlfn.XLOOKUP($W434,Return_flow_table!$A$4:$A$25,Return_flow_table!K$4:K$25)</f>
        <v>0</v>
      </c>
      <c r="AJ434">
        <f ca="1">_xlfn.XLOOKUP($W434,Return_flow_table!$A$4:$A$25,Return_flow_table!L$4:L$25)</f>
        <v>0</v>
      </c>
      <c r="AK434">
        <f ca="1">_xlfn.XLOOKUP($W434,Return_flow_table!$A$4:$A$25,Return_flow_table!M$4:M$25)</f>
        <v>0</v>
      </c>
      <c r="AL434" s="39" t="str" cm="1">
        <f t="array" aca="1" ref="AL434" ca="1">IF(SUM(  ((OFFSET($A$4,0,0,COUNTA(A:A)-3,1)) =V434) * (OFFSET($T$4, 0,0,COUNTA(A:A)-3,1) = "Domestic")) &gt; 0,"Y","")</f>
        <v>Y</v>
      </c>
    </row>
    <row r="435" spans="1:38" x14ac:dyDescent="0.25">
      <c r="A435" t="s">
        <v>686</v>
      </c>
      <c r="B435" t="s">
        <v>95</v>
      </c>
      <c r="C435" t="s">
        <v>96</v>
      </c>
      <c r="D435">
        <v>5</v>
      </c>
      <c r="E435" t="s">
        <v>97</v>
      </c>
      <c r="G435" t="s">
        <v>687</v>
      </c>
      <c r="H435" s="38" t="s">
        <v>99</v>
      </c>
      <c r="I435">
        <f>_xlfn.XLOOKUP(B435,Use_Code_Ranking!$A$4:$A$23,Use_Code_Ranking!$B$4:$B$23,9999)</f>
        <v>1</v>
      </c>
      <c r="J435">
        <f t="shared" ca="1" si="94"/>
        <v>1</v>
      </c>
      <c r="K435">
        <f t="shared" ca="1" si="95"/>
        <v>1</v>
      </c>
      <c r="L435">
        <f t="shared" ca="1" si="96"/>
        <v>0</v>
      </c>
      <c r="M435">
        <f t="shared" ca="1" si="97"/>
        <v>0</v>
      </c>
      <c r="N435" t="str">
        <f t="shared" ca="1" si="98"/>
        <v/>
      </c>
      <c r="O435" t="str">
        <f t="shared" ca="1" si="99"/>
        <v/>
      </c>
      <c r="P435" t="str">
        <f t="shared" si="100"/>
        <v/>
      </c>
      <c r="Q435" t="str">
        <f t="shared" ca="1" si="101"/>
        <v/>
      </c>
      <c r="R435" t="str">
        <f t="shared" si="102"/>
        <v/>
      </c>
      <c r="S435" t="str">
        <f t="shared" si="103"/>
        <v/>
      </c>
      <c r="T435" s="2" t="str">
        <f ca="1">IF(S435="Irrigation","Irrigation",IF(R435="Irrigation","Irrigation",IF(Q435="Domestic","Domestic",IF(P435="Stockwatering","Stockwatering",IF(N435="IRRIGATION_AND_MUNICIPAL","Irrigation and Municipal",IF(O435="IRRIGATION_AND_DOMESTIC","Irrigation and Domestic Municipality",_xlfn.XLOOKUP(J435,Use_Code_Ranking!$B$4:$B$23,Use_Code_Ranking!$A$4:$A$23)))))))</f>
        <v>Irrigation</v>
      </c>
      <c r="V435" s="20" t="str">
        <f ca="1"/>
        <v>D031571</v>
      </c>
      <c r="W435" s="4" t="str">
        <f t="shared" ca="1" si="91"/>
        <v>Domestic</v>
      </c>
      <c r="X435" t="str">
        <f t="shared" ca="1" si="92"/>
        <v>N</v>
      </c>
      <c r="Y435" s="2" t="str">
        <f t="shared" ca="1" si="93"/>
        <v>N</v>
      </c>
      <c r="Z435">
        <f ca="1">_xlfn.XLOOKUP($W435,Return_flow_table!$A$4:$A$25,Return_flow_table!B$4:B$25)</f>
        <v>0</v>
      </c>
      <c r="AA435">
        <f ca="1">_xlfn.XLOOKUP($W435,Return_flow_table!$A$4:$A$25,Return_flow_table!C$4:C$25)</f>
        <v>0</v>
      </c>
      <c r="AB435">
        <f ca="1">_xlfn.XLOOKUP($W435,Return_flow_table!$A$4:$A$25,Return_flow_table!D$4:D$25)</f>
        <v>0</v>
      </c>
      <c r="AC435">
        <f ca="1">_xlfn.XLOOKUP($W435,Return_flow_table!$A$4:$A$25,Return_flow_table!E$4:E$25)</f>
        <v>0</v>
      </c>
      <c r="AD435">
        <f ca="1">_xlfn.XLOOKUP($W435,Return_flow_table!$A$4:$A$25,Return_flow_table!F$4:F$25)</f>
        <v>0</v>
      </c>
      <c r="AE435">
        <f ca="1">_xlfn.XLOOKUP($W435,Return_flow_table!$A$4:$A$25,Return_flow_table!G$4:G$25)</f>
        <v>0</v>
      </c>
      <c r="AF435">
        <f ca="1">_xlfn.XLOOKUP($W435,Return_flow_table!$A$4:$A$25,Return_flow_table!H$4:H$25)</f>
        <v>0</v>
      </c>
      <c r="AG435">
        <f ca="1">_xlfn.XLOOKUP($W435,Return_flow_table!$A$4:$A$25,Return_flow_table!I$4:I$25)</f>
        <v>0</v>
      </c>
      <c r="AH435">
        <f ca="1">_xlfn.XLOOKUP($W435,Return_flow_table!$A$4:$A$25,Return_flow_table!J$4:J$25)</f>
        <v>0</v>
      </c>
      <c r="AI435">
        <f ca="1">_xlfn.XLOOKUP($W435,Return_flow_table!$A$4:$A$25,Return_flow_table!K$4:K$25)</f>
        <v>0</v>
      </c>
      <c r="AJ435">
        <f ca="1">_xlfn.XLOOKUP($W435,Return_flow_table!$A$4:$A$25,Return_flow_table!L$4:L$25)</f>
        <v>0</v>
      </c>
      <c r="AK435">
        <f ca="1">_xlfn.XLOOKUP($W435,Return_flow_table!$A$4:$A$25,Return_flow_table!M$4:M$25)</f>
        <v>0</v>
      </c>
      <c r="AL435" s="39" t="str" cm="1">
        <f t="array" aca="1" ref="AL435" ca="1">IF(SUM(  ((OFFSET($A$4,0,0,COUNTA(A:A)-3,1)) =V435) * (OFFSET($T$4, 0,0,COUNTA(A:A)-3,1) = "Domestic")) &gt; 0,"Y","")</f>
        <v>Y</v>
      </c>
    </row>
    <row r="436" spans="1:38" x14ac:dyDescent="0.25">
      <c r="A436" t="s">
        <v>688</v>
      </c>
      <c r="B436" t="s">
        <v>102</v>
      </c>
      <c r="C436" t="s">
        <v>96</v>
      </c>
      <c r="D436">
        <v>0.1</v>
      </c>
      <c r="E436" t="s">
        <v>97</v>
      </c>
      <c r="G436" t="s">
        <v>689</v>
      </c>
      <c r="H436" s="38" t="s">
        <v>115</v>
      </c>
      <c r="I436">
        <f>_xlfn.XLOOKUP(B436,Use_Code_Ranking!$A$4:$A$23,Use_Code_Ranking!$B$4:$B$23,9999)</f>
        <v>3</v>
      </c>
      <c r="J436">
        <f t="shared" ca="1" si="94"/>
        <v>3</v>
      </c>
      <c r="K436">
        <f t="shared" ca="1" si="95"/>
        <v>0</v>
      </c>
      <c r="L436">
        <f t="shared" ca="1" si="96"/>
        <v>0</v>
      </c>
      <c r="M436">
        <f t="shared" ca="1" si="97"/>
        <v>0</v>
      </c>
      <c r="N436" t="str">
        <f t="shared" ca="1" si="98"/>
        <v/>
      </c>
      <c r="O436" t="str">
        <f t="shared" ca="1" si="99"/>
        <v/>
      </c>
      <c r="P436" t="str">
        <f t="shared" si="100"/>
        <v/>
      </c>
      <c r="Q436" t="str">
        <f t="shared" ca="1" si="101"/>
        <v/>
      </c>
      <c r="R436" t="str">
        <f t="shared" si="102"/>
        <v/>
      </c>
      <c r="S436" t="str">
        <f t="shared" si="103"/>
        <v/>
      </c>
      <c r="T436" s="2" t="str">
        <f ca="1">IF(S436="Irrigation","Irrigation",IF(R436="Irrigation","Irrigation",IF(Q436="Domestic","Domestic",IF(P436="Stockwatering","Stockwatering",IF(N436="IRRIGATION_AND_MUNICIPAL","Irrigation and Municipal",IF(O436="IRRIGATION_AND_DOMESTIC","Irrigation and Domestic Municipality",_xlfn.XLOOKUP(J436,Use_Code_Ranking!$B$4:$B$23,Use_Code_Ranking!$A$4:$A$23)))))))</f>
        <v>Domestic</v>
      </c>
      <c r="V436" s="20" t="str">
        <f ca="1"/>
        <v>D031577</v>
      </c>
      <c r="W436" s="4" t="str">
        <f t="shared" ca="1" si="91"/>
        <v>Domestic</v>
      </c>
      <c r="X436" t="str">
        <f t="shared" ca="1" si="92"/>
        <v>N</v>
      </c>
      <c r="Y436" s="2" t="str">
        <f t="shared" ca="1" si="93"/>
        <v>N</v>
      </c>
      <c r="Z436">
        <f ca="1">_xlfn.XLOOKUP($W436,Return_flow_table!$A$4:$A$25,Return_flow_table!B$4:B$25)</f>
        <v>0</v>
      </c>
      <c r="AA436">
        <f ca="1">_xlfn.XLOOKUP($W436,Return_flow_table!$A$4:$A$25,Return_flow_table!C$4:C$25)</f>
        <v>0</v>
      </c>
      <c r="AB436">
        <f ca="1">_xlfn.XLOOKUP($W436,Return_flow_table!$A$4:$A$25,Return_flow_table!D$4:D$25)</f>
        <v>0</v>
      </c>
      <c r="AC436">
        <f ca="1">_xlfn.XLOOKUP($W436,Return_flow_table!$A$4:$A$25,Return_flow_table!E$4:E$25)</f>
        <v>0</v>
      </c>
      <c r="AD436">
        <f ca="1">_xlfn.XLOOKUP($W436,Return_flow_table!$A$4:$A$25,Return_flow_table!F$4:F$25)</f>
        <v>0</v>
      </c>
      <c r="AE436">
        <f ca="1">_xlfn.XLOOKUP($W436,Return_flow_table!$A$4:$A$25,Return_flow_table!G$4:G$25)</f>
        <v>0</v>
      </c>
      <c r="AF436">
        <f ca="1">_xlfn.XLOOKUP($W436,Return_flow_table!$A$4:$A$25,Return_flow_table!H$4:H$25)</f>
        <v>0</v>
      </c>
      <c r="AG436">
        <f ca="1">_xlfn.XLOOKUP($W436,Return_flow_table!$A$4:$A$25,Return_flow_table!I$4:I$25)</f>
        <v>0</v>
      </c>
      <c r="AH436">
        <f ca="1">_xlfn.XLOOKUP($W436,Return_flow_table!$A$4:$A$25,Return_flow_table!J$4:J$25)</f>
        <v>0</v>
      </c>
      <c r="AI436">
        <f ca="1">_xlfn.XLOOKUP($W436,Return_flow_table!$A$4:$A$25,Return_flow_table!K$4:K$25)</f>
        <v>0</v>
      </c>
      <c r="AJ436">
        <f ca="1">_xlfn.XLOOKUP($W436,Return_flow_table!$A$4:$A$25,Return_flow_table!L$4:L$25)</f>
        <v>0</v>
      </c>
      <c r="AK436">
        <f ca="1">_xlfn.XLOOKUP($W436,Return_flow_table!$A$4:$A$25,Return_flow_table!M$4:M$25)</f>
        <v>0</v>
      </c>
      <c r="AL436" s="39" t="str" cm="1">
        <f t="array" aca="1" ref="AL436" ca="1">IF(SUM(  ((OFFSET($A$4,0,0,COUNTA(A:A)-3,1)) =V436) * (OFFSET($T$4, 0,0,COUNTA(A:A)-3,1) = "Domestic")) &gt; 0,"Y","")</f>
        <v>Y</v>
      </c>
    </row>
    <row r="437" spans="1:38" x14ac:dyDescent="0.25">
      <c r="A437" t="s">
        <v>690</v>
      </c>
      <c r="B437" t="s">
        <v>114</v>
      </c>
      <c r="C437" t="s">
        <v>96</v>
      </c>
      <c r="D437">
        <v>9.1</v>
      </c>
      <c r="E437" t="s">
        <v>97</v>
      </c>
      <c r="G437" t="s">
        <v>691</v>
      </c>
      <c r="H437" s="38" t="s">
        <v>99</v>
      </c>
      <c r="I437">
        <f>_xlfn.XLOOKUP(B437,Use_Code_Ranking!$A$4:$A$23,Use_Code_Ranking!$B$4:$B$23,9999)</f>
        <v>12</v>
      </c>
      <c r="J437">
        <f t="shared" ca="1" si="94"/>
        <v>9</v>
      </c>
      <c r="K437">
        <f t="shared" ca="1" si="95"/>
        <v>0</v>
      </c>
      <c r="L437">
        <f t="shared" ca="1" si="96"/>
        <v>0</v>
      </c>
      <c r="M437">
        <f t="shared" ca="1" si="97"/>
        <v>0</v>
      </c>
      <c r="N437" t="str">
        <f t="shared" ca="1" si="98"/>
        <v/>
      </c>
      <c r="O437" t="str">
        <f t="shared" ca="1" si="99"/>
        <v/>
      </c>
      <c r="P437" t="str">
        <f t="shared" si="100"/>
        <v/>
      </c>
      <c r="Q437" t="str">
        <f t="shared" ca="1" si="101"/>
        <v/>
      </c>
      <c r="R437" t="str">
        <f t="shared" si="102"/>
        <v/>
      </c>
      <c r="S437" t="str">
        <f t="shared" si="103"/>
        <v/>
      </c>
      <c r="T437" s="2" t="str">
        <f ca="1">IF(S437="Irrigation","Irrigation",IF(R437="Irrigation","Irrigation",IF(Q437="Domestic","Domestic",IF(P437="Stockwatering","Stockwatering",IF(N437="IRRIGATION_AND_MUNICIPAL","Irrigation and Municipal",IF(O437="IRRIGATION_AND_DOMESTIC","Irrigation and Domestic Municipality",_xlfn.XLOOKUP(J437,Use_Code_Ranking!$B$4:$B$23,Use_Code_Ranking!$A$4:$A$23)))))))</f>
        <v>Recreational</v>
      </c>
      <c r="V437" s="20" t="str">
        <f ca="1"/>
        <v>D031579</v>
      </c>
      <c r="W437" s="4" t="str">
        <f t="shared" ca="1" si="91"/>
        <v>Domestic</v>
      </c>
      <c r="X437" t="str">
        <f t="shared" ca="1" si="92"/>
        <v>N</v>
      </c>
      <c r="Y437" s="2" t="str">
        <f t="shared" ca="1" si="93"/>
        <v>N</v>
      </c>
      <c r="Z437">
        <f ca="1">_xlfn.XLOOKUP($W437,Return_flow_table!$A$4:$A$25,Return_flow_table!B$4:B$25)</f>
        <v>0</v>
      </c>
      <c r="AA437">
        <f ca="1">_xlfn.XLOOKUP($W437,Return_flow_table!$A$4:$A$25,Return_flow_table!C$4:C$25)</f>
        <v>0</v>
      </c>
      <c r="AB437">
        <f ca="1">_xlfn.XLOOKUP($W437,Return_flow_table!$A$4:$A$25,Return_flow_table!D$4:D$25)</f>
        <v>0</v>
      </c>
      <c r="AC437">
        <f ca="1">_xlfn.XLOOKUP($W437,Return_flow_table!$A$4:$A$25,Return_flow_table!E$4:E$25)</f>
        <v>0</v>
      </c>
      <c r="AD437">
        <f ca="1">_xlfn.XLOOKUP($W437,Return_flow_table!$A$4:$A$25,Return_flow_table!F$4:F$25)</f>
        <v>0</v>
      </c>
      <c r="AE437">
        <f ca="1">_xlfn.XLOOKUP($W437,Return_flow_table!$A$4:$A$25,Return_flow_table!G$4:G$25)</f>
        <v>0</v>
      </c>
      <c r="AF437">
        <f ca="1">_xlfn.XLOOKUP($W437,Return_flow_table!$A$4:$A$25,Return_flow_table!H$4:H$25)</f>
        <v>0</v>
      </c>
      <c r="AG437">
        <f ca="1">_xlfn.XLOOKUP($W437,Return_flow_table!$A$4:$A$25,Return_flow_table!I$4:I$25)</f>
        <v>0</v>
      </c>
      <c r="AH437">
        <f ca="1">_xlfn.XLOOKUP($W437,Return_flow_table!$A$4:$A$25,Return_flow_table!J$4:J$25)</f>
        <v>0</v>
      </c>
      <c r="AI437">
        <f ca="1">_xlfn.XLOOKUP($W437,Return_flow_table!$A$4:$A$25,Return_flow_table!K$4:K$25)</f>
        <v>0</v>
      </c>
      <c r="AJ437">
        <f ca="1">_xlfn.XLOOKUP($W437,Return_flow_table!$A$4:$A$25,Return_flow_table!L$4:L$25)</f>
        <v>0</v>
      </c>
      <c r="AK437">
        <f ca="1">_xlfn.XLOOKUP($W437,Return_flow_table!$A$4:$A$25,Return_flow_table!M$4:M$25)</f>
        <v>0</v>
      </c>
      <c r="AL437" s="39" t="str" cm="1">
        <f t="array" aca="1" ref="AL437" ca="1">IF(SUM(  ((OFFSET($A$4,0,0,COUNTA(A:A)-3,1)) =V437) * (OFFSET($T$4, 0,0,COUNTA(A:A)-3,1) = "Domestic")) &gt; 0,"Y","")</f>
        <v>Y</v>
      </c>
    </row>
    <row r="438" spans="1:38" x14ac:dyDescent="0.25">
      <c r="A438" t="s">
        <v>690</v>
      </c>
      <c r="B438" t="s">
        <v>113</v>
      </c>
      <c r="C438" t="s">
        <v>96</v>
      </c>
      <c r="D438">
        <v>9.1</v>
      </c>
      <c r="E438" t="s">
        <v>97</v>
      </c>
      <c r="G438" t="s">
        <v>691</v>
      </c>
      <c r="H438" s="38" t="s">
        <v>99</v>
      </c>
      <c r="I438">
        <f>_xlfn.XLOOKUP(B438,Use_Code_Ranking!$A$4:$A$23,Use_Code_Ranking!$B$4:$B$23,9999)</f>
        <v>9</v>
      </c>
      <c r="J438">
        <f t="shared" ca="1" si="94"/>
        <v>9</v>
      </c>
      <c r="K438">
        <f t="shared" ca="1" si="95"/>
        <v>0</v>
      </c>
      <c r="L438">
        <f t="shared" ca="1" si="96"/>
        <v>0</v>
      </c>
      <c r="M438">
        <f t="shared" ca="1" si="97"/>
        <v>0</v>
      </c>
      <c r="N438" t="str">
        <f t="shared" ca="1" si="98"/>
        <v/>
      </c>
      <c r="O438" t="str">
        <f t="shared" ca="1" si="99"/>
        <v/>
      </c>
      <c r="P438" t="str">
        <f t="shared" si="100"/>
        <v/>
      </c>
      <c r="Q438" t="str">
        <f t="shared" ca="1" si="101"/>
        <v/>
      </c>
      <c r="R438" t="str">
        <f t="shared" si="102"/>
        <v/>
      </c>
      <c r="S438" t="str">
        <f t="shared" si="103"/>
        <v/>
      </c>
      <c r="T438" s="2" t="str">
        <f ca="1">IF(S438="Irrigation","Irrigation",IF(R438="Irrigation","Irrigation",IF(Q438="Domestic","Domestic",IF(P438="Stockwatering","Stockwatering",IF(N438="IRRIGATION_AND_MUNICIPAL","Irrigation and Municipal",IF(O438="IRRIGATION_AND_DOMESTIC","Irrigation and Domestic Municipality",_xlfn.XLOOKUP(J438,Use_Code_Ranking!$B$4:$B$23,Use_Code_Ranking!$A$4:$A$23)))))))</f>
        <v>Recreational</v>
      </c>
      <c r="V438" s="20" t="str">
        <f ca="1"/>
        <v>D031581</v>
      </c>
      <c r="W438" s="4" t="str">
        <f t="shared" ca="1" si="91"/>
        <v>Domestic</v>
      </c>
      <c r="X438" t="str">
        <f t="shared" ca="1" si="92"/>
        <v>N</v>
      </c>
      <c r="Y438" s="2" t="str">
        <f t="shared" ca="1" si="93"/>
        <v>N</v>
      </c>
      <c r="Z438">
        <f ca="1">_xlfn.XLOOKUP($W438,Return_flow_table!$A$4:$A$25,Return_flow_table!B$4:B$25)</f>
        <v>0</v>
      </c>
      <c r="AA438">
        <f ca="1">_xlfn.XLOOKUP($W438,Return_flow_table!$A$4:$A$25,Return_flow_table!C$4:C$25)</f>
        <v>0</v>
      </c>
      <c r="AB438">
        <f ca="1">_xlfn.XLOOKUP($W438,Return_flow_table!$A$4:$A$25,Return_flow_table!D$4:D$25)</f>
        <v>0</v>
      </c>
      <c r="AC438">
        <f ca="1">_xlfn.XLOOKUP($W438,Return_flow_table!$A$4:$A$25,Return_flow_table!E$4:E$25)</f>
        <v>0</v>
      </c>
      <c r="AD438">
        <f ca="1">_xlfn.XLOOKUP($W438,Return_flow_table!$A$4:$A$25,Return_flow_table!F$4:F$25)</f>
        <v>0</v>
      </c>
      <c r="AE438">
        <f ca="1">_xlfn.XLOOKUP($W438,Return_flow_table!$A$4:$A$25,Return_flow_table!G$4:G$25)</f>
        <v>0</v>
      </c>
      <c r="AF438">
        <f ca="1">_xlfn.XLOOKUP($W438,Return_flow_table!$A$4:$A$25,Return_flow_table!H$4:H$25)</f>
        <v>0</v>
      </c>
      <c r="AG438">
        <f ca="1">_xlfn.XLOOKUP($W438,Return_flow_table!$A$4:$A$25,Return_flow_table!I$4:I$25)</f>
        <v>0</v>
      </c>
      <c r="AH438">
        <f ca="1">_xlfn.XLOOKUP($W438,Return_flow_table!$A$4:$A$25,Return_flow_table!J$4:J$25)</f>
        <v>0</v>
      </c>
      <c r="AI438">
        <f ca="1">_xlfn.XLOOKUP($W438,Return_flow_table!$A$4:$A$25,Return_flow_table!K$4:K$25)</f>
        <v>0</v>
      </c>
      <c r="AJ438">
        <f ca="1">_xlfn.XLOOKUP($W438,Return_flow_table!$A$4:$A$25,Return_flow_table!L$4:L$25)</f>
        <v>0</v>
      </c>
      <c r="AK438">
        <f ca="1">_xlfn.XLOOKUP($W438,Return_flow_table!$A$4:$A$25,Return_flow_table!M$4:M$25)</f>
        <v>0</v>
      </c>
      <c r="AL438" s="39" t="str" cm="1">
        <f t="array" aca="1" ref="AL438" ca="1">IF(SUM(  ((OFFSET($A$4,0,0,COUNTA(A:A)-3,1)) =V438) * (OFFSET($T$4, 0,0,COUNTA(A:A)-3,1) = "Domestic")) &gt; 0,"Y","")</f>
        <v>Y</v>
      </c>
    </row>
    <row r="439" spans="1:38" x14ac:dyDescent="0.25">
      <c r="A439" t="s">
        <v>692</v>
      </c>
      <c r="B439" t="s">
        <v>102</v>
      </c>
      <c r="C439" t="s">
        <v>96</v>
      </c>
      <c r="D439">
        <v>2.2000000000000002</v>
      </c>
      <c r="E439" t="s">
        <v>97</v>
      </c>
      <c r="G439" t="s">
        <v>693</v>
      </c>
      <c r="H439" s="38" t="s">
        <v>115</v>
      </c>
      <c r="I439">
        <f>_xlfn.XLOOKUP(B439,Use_Code_Ranking!$A$4:$A$23,Use_Code_Ranking!$B$4:$B$23,9999)</f>
        <v>3</v>
      </c>
      <c r="J439">
        <f t="shared" ca="1" si="94"/>
        <v>3</v>
      </c>
      <c r="K439">
        <f t="shared" ca="1" si="95"/>
        <v>0</v>
      </c>
      <c r="L439">
        <f t="shared" ca="1" si="96"/>
        <v>0</v>
      </c>
      <c r="M439">
        <f t="shared" ca="1" si="97"/>
        <v>0</v>
      </c>
      <c r="N439" t="str">
        <f t="shared" ca="1" si="98"/>
        <v/>
      </c>
      <c r="O439" t="str">
        <f t="shared" ca="1" si="99"/>
        <v/>
      </c>
      <c r="P439" t="str">
        <f t="shared" si="100"/>
        <v/>
      </c>
      <c r="Q439" t="str">
        <f t="shared" ca="1" si="101"/>
        <v/>
      </c>
      <c r="R439" t="str">
        <f t="shared" si="102"/>
        <v/>
      </c>
      <c r="S439" t="str">
        <f t="shared" si="103"/>
        <v/>
      </c>
      <c r="T439" s="2" t="str">
        <f ca="1">IF(S439="Irrigation","Irrigation",IF(R439="Irrigation","Irrigation",IF(Q439="Domestic","Domestic",IF(P439="Stockwatering","Stockwatering",IF(N439="IRRIGATION_AND_MUNICIPAL","Irrigation and Municipal",IF(O439="IRRIGATION_AND_DOMESTIC","Irrigation and Domestic Municipality",_xlfn.XLOOKUP(J439,Use_Code_Ranking!$B$4:$B$23,Use_Code_Ranking!$A$4:$A$23)))))))</f>
        <v>Domestic</v>
      </c>
      <c r="V439" s="20" t="str">
        <f ca="1"/>
        <v>D031585</v>
      </c>
      <c r="W439" s="4" t="str">
        <f t="shared" ca="1" si="91"/>
        <v>Domestic</v>
      </c>
      <c r="X439" t="str">
        <f t="shared" ca="1" si="92"/>
        <v>N</v>
      </c>
      <c r="Y439" s="2" t="str">
        <f t="shared" ca="1" si="93"/>
        <v>N</v>
      </c>
      <c r="Z439">
        <f ca="1">_xlfn.XLOOKUP($W439,Return_flow_table!$A$4:$A$25,Return_flow_table!B$4:B$25)</f>
        <v>0</v>
      </c>
      <c r="AA439">
        <f ca="1">_xlfn.XLOOKUP($W439,Return_flow_table!$A$4:$A$25,Return_flow_table!C$4:C$25)</f>
        <v>0</v>
      </c>
      <c r="AB439">
        <f ca="1">_xlfn.XLOOKUP($W439,Return_flow_table!$A$4:$A$25,Return_flow_table!D$4:D$25)</f>
        <v>0</v>
      </c>
      <c r="AC439">
        <f ca="1">_xlfn.XLOOKUP($W439,Return_flow_table!$A$4:$A$25,Return_flow_table!E$4:E$25)</f>
        <v>0</v>
      </c>
      <c r="AD439">
        <f ca="1">_xlfn.XLOOKUP($W439,Return_flow_table!$A$4:$A$25,Return_flow_table!F$4:F$25)</f>
        <v>0</v>
      </c>
      <c r="AE439">
        <f ca="1">_xlfn.XLOOKUP($W439,Return_flow_table!$A$4:$A$25,Return_flow_table!G$4:G$25)</f>
        <v>0</v>
      </c>
      <c r="AF439">
        <f ca="1">_xlfn.XLOOKUP($W439,Return_flow_table!$A$4:$A$25,Return_flow_table!H$4:H$25)</f>
        <v>0</v>
      </c>
      <c r="AG439">
        <f ca="1">_xlfn.XLOOKUP($W439,Return_flow_table!$A$4:$A$25,Return_flow_table!I$4:I$25)</f>
        <v>0</v>
      </c>
      <c r="AH439">
        <f ca="1">_xlfn.XLOOKUP($W439,Return_flow_table!$A$4:$A$25,Return_flow_table!J$4:J$25)</f>
        <v>0</v>
      </c>
      <c r="AI439">
        <f ca="1">_xlfn.XLOOKUP($W439,Return_flow_table!$A$4:$A$25,Return_flow_table!K$4:K$25)</f>
        <v>0</v>
      </c>
      <c r="AJ439">
        <f ca="1">_xlfn.XLOOKUP($W439,Return_flow_table!$A$4:$A$25,Return_flow_table!L$4:L$25)</f>
        <v>0</v>
      </c>
      <c r="AK439">
        <f ca="1">_xlfn.XLOOKUP($W439,Return_flow_table!$A$4:$A$25,Return_flow_table!M$4:M$25)</f>
        <v>0</v>
      </c>
      <c r="AL439" s="39" t="str" cm="1">
        <f t="array" aca="1" ref="AL439" ca="1">IF(SUM(  ((OFFSET($A$4,0,0,COUNTA(A:A)-3,1)) =V439) * (OFFSET($T$4, 0,0,COUNTA(A:A)-3,1) = "Domestic")) &gt; 0,"Y","")</f>
        <v>Y</v>
      </c>
    </row>
    <row r="440" spans="1:38" x14ac:dyDescent="0.25">
      <c r="A440" t="s">
        <v>694</v>
      </c>
      <c r="B440" t="s">
        <v>102</v>
      </c>
      <c r="C440" t="s">
        <v>96</v>
      </c>
      <c r="D440">
        <v>45</v>
      </c>
      <c r="E440" t="s">
        <v>97</v>
      </c>
      <c r="G440" t="s">
        <v>695</v>
      </c>
      <c r="H440" s="38" t="s">
        <v>112</v>
      </c>
      <c r="I440">
        <f>_xlfn.XLOOKUP(B440,Use_Code_Ranking!$A$4:$A$23,Use_Code_Ranking!$B$4:$B$23,9999)</f>
        <v>3</v>
      </c>
      <c r="J440">
        <f t="shared" ca="1" si="94"/>
        <v>3</v>
      </c>
      <c r="K440">
        <f t="shared" ca="1" si="95"/>
        <v>0</v>
      </c>
      <c r="L440">
        <f t="shared" ca="1" si="96"/>
        <v>0</v>
      </c>
      <c r="M440">
        <f t="shared" ca="1" si="97"/>
        <v>1</v>
      </c>
      <c r="N440" t="str">
        <f t="shared" ca="1" si="98"/>
        <v/>
      </c>
      <c r="O440" t="str">
        <f t="shared" ca="1" si="99"/>
        <v/>
      </c>
      <c r="P440" t="str">
        <f t="shared" si="100"/>
        <v/>
      </c>
      <c r="Q440" t="str">
        <f t="shared" ca="1" si="101"/>
        <v/>
      </c>
      <c r="R440" t="str">
        <f t="shared" si="102"/>
        <v/>
      </c>
      <c r="S440" t="str">
        <f t="shared" si="103"/>
        <v/>
      </c>
      <c r="T440" s="2" t="str">
        <f ca="1">IF(S440="Irrigation","Irrigation",IF(R440="Irrigation","Irrigation",IF(Q440="Domestic","Domestic",IF(P440="Stockwatering","Stockwatering",IF(N440="IRRIGATION_AND_MUNICIPAL","Irrigation and Municipal",IF(O440="IRRIGATION_AND_DOMESTIC","Irrigation and Domestic Municipality",_xlfn.XLOOKUP(J440,Use_Code_Ranking!$B$4:$B$23,Use_Code_Ranking!$A$4:$A$23)))))))</f>
        <v>Domestic</v>
      </c>
      <c r="V440" s="20" t="str">
        <f ca="1"/>
        <v>D031795</v>
      </c>
      <c r="W440" s="4" t="str">
        <f t="shared" ca="1" si="91"/>
        <v>Domestic</v>
      </c>
      <c r="X440" t="str">
        <f t="shared" ca="1" si="92"/>
        <v>N</v>
      </c>
      <c r="Y440" s="2" t="str">
        <f t="shared" ca="1" si="93"/>
        <v>N</v>
      </c>
      <c r="Z440">
        <f ca="1">_xlfn.XLOOKUP($W440,Return_flow_table!$A$4:$A$25,Return_flow_table!B$4:B$25)</f>
        <v>0</v>
      </c>
      <c r="AA440">
        <f ca="1">_xlfn.XLOOKUP($W440,Return_flow_table!$A$4:$A$25,Return_flow_table!C$4:C$25)</f>
        <v>0</v>
      </c>
      <c r="AB440">
        <f ca="1">_xlfn.XLOOKUP($W440,Return_flow_table!$A$4:$A$25,Return_flow_table!D$4:D$25)</f>
        <v>0</v>
      </c>
      <c r="AC440">
        <f ca="1">_xlfn.XLOOKUP($W440,Return_flow_table!$A$4:$A$25,Return_flow_table!E$4:E$25)</f>
        <v>0</v>
      </c>
      <c r="AD440">
        <f ca="1">_xlfn.XLOOKUP($W440,Return_flow_table!$A$4:$A$25,Return_flow_table!F$4:F$25)</f>
        <v>0</v>
      </c>
      <c r="AE440">
        <f ca="1">_xlfn.XLOOKUP($W440,Return_flow_table!$A$4:$A$25,Return_flow_table!G$4:G$25)</f>
        <v>0</v>
      </c>
      <c r="AF440">
        <f ca="1">_xlfn.XLOOKUP($W440,Return_flow_table!$A$4:$A$25,Return_flow_table!H$4:H$25)</f>
        <v>0</v>
      </c>
      <c r="AG440">
        <f ca="1">_xlfn.XLOOKUP($W440,Return_flow_table!$A$4:$A$25,Return_flow_table!I$4:I$25)</f>
        <v>0</v>
      </c>
      <c r="AH440">
        <f ca="1">_xlfn.XLOOKUP($W440,Return_flow_table!$A$4:$A$25,Return_flow_table!J$4:J$25)</f>
        <v>0</v>
      </c>
      <c r="AI440">
        <f ca="1">_xlfn.XLOOKUP($W440,Return_flow_table!$A$4:$A$25,Return_flow_table!K$4:K$25)</f>
        <v>0</v>
      </c>
      <c r="AJ440">
        <f ca="1">_xlfn.XLOOKUP($W440,Return_flow_table!$A$4:$A$25,Return_flow_table!L$4:L$25)</f>
        <v>0</v>
      </c>
      <c r="AK440">
        <f ca="1">_xlfn.XLOOKUP($W440,Return_flow_table!$A$4:$A$25,Return_flow_table!M$4:M$25)</f>
        <v>0</v>
      </c>
      <c r="AL440" s="39" t="str" cm="1">
        <f t="array" aca="1" ref="AL440" ca="1">IF(SUM(  ((OFFSET($A$4,0,0,COUNTA(A:A)-3,1)) =V440) * (OFFSET($T$4, 0,0,COUNTA(A:A)-3,1) = "Domestic")) &gt; 0,"Y","")</f>
        <v>Y</v>
      </c>
    </row>
    <row r="441" spans="1:38" x14ac:dyDescent="0.25">
      <c r="A441" t="s">
        <v>694</v>
      </c>
      <c r="B441" t="s">
        <v>114</v>
      </c>
      <c r="C441" t="s">
        <v>96</v>
      </c>
      <c r="D441">
        <v>45</v>
      </c>
      <c r="E441" t="s">
        <v>97</v>
      </c>
      <c r="G441" t="s">
        <v>695</v>
      </c>
      <c r="H441" s="38" t="s">
        <v>112</v>
      </c>
      <c r="I441">
        <f>_xlfn.XLOOKUP(B441,Use_Code_Ranking!$A$4:$A$23,Use_Code_Ranking!$B$4:$B$23,9999)</f>
        <v>12</v>
      </c>
      <c r="J441">
        <f t="shared" ca="1" si="94"/>
        <v>3</v>
      </c>
      <c r="K441">
        <f t="shared" ca="1" si="95"/>
        <v>0</v>
      </c>
      <c r="L441">
        <f t="shared" ca="1" si="96"/>
        <v>0</v>
      </c>
      <c r="M441">
        <f t="shared" ca="1" si="97"/>
        <v>1</v>
      </c>
      <c r="N441" t="str">
        <f t="shared" ca="1" si="98"/>
        <v/>
      </c>
      <c r="O441" t="str">
        <f t="shared" ca="1" si="99"/>
        <v/>
      </c>
      <c r="P441" t="str">
        <f t="shared" si="100"/>
        <v/>
      </c>
      <c r="Q441" t="str">
        <f t="shared" ca="1" si="101"/>
        <v/>
      </c>
      <c r="R441" t="str">
        <f t="shared" si="102"/>
        <v/>
      </c>
      <c r="S441" t="str">
        <f t="shared" si="103"/>
        <v/>
      </c>
      <c r="T441" s="2" t="str">
        <f ca="1">IF(S441="Irrigation","Irrigation",IF(R441="Irrigation","Irrigation",IF(Q441="Domestic","Domestic",IF(P441="Stockwatering","Stockwatering",IF(N441="IRRIGATION_AND_MUNICIPAL","Irrigation and Municipal",IF(O441="IRRIGATION_AND_DOMESTIC","Irrigation and Domestic Municipality",_xlfn.XLOOKUP(J441,Use_Code_Ranking!$B$4:$B$23,Use_Code_Ranking!$A$4:$A$23)))))))</f>
        <v>Domestic</v>
      </c>
      <c r="V441" s="20" t="str">
        <f ca="1"/>
        <v>D031797</v>
      </c>
      <c r="W441" s="4" t="str">
        <f t="shared" ca="1" si="91"/>
        <v>Domestic</v>
      </c>
      <c r="X441" t="str">
        <f t="shared" ca="1" si="92"/>
        <v>N</v>
      </c>
      <c r="Y441" s="2" t="str">
        <f t="shared" ca="1" si="93"/>
        <v>N</v>
      </c>
      <c r="Z441">
        <f ca="1">_xlfn.XLOOKUP($W441,Return_flow_table!$A$4:$A$25,Return_flow_table!B$4:B$25)</f>
        <v>0</v>
      </c>
      <c r="AA441">
        <f ca="1">_xlfn.XLOOKUP($W441,Return_flow_table!$A$4:$A$25,Return_flow_table!C$4:C$25)</f>
        <v>0</v>
      </c>
      <c r="AB441">
        <f ca="1">_xlfn.XLOOKUP($W441,Return_flow_table!$A$4:$A$25,Return_flow_table!D$4:D$25)</f>
        <v>0</v>
      </c>
      <c r="AC441">
        <f ca="1">_xlfn.XLOOKUP($W441,Return_flow_table!$A$4:$A$25,Return_flow_table!E$4:E$25)</f>
        <v>0</v>
      </c>
      <c r="AD441">
        <f ca="1">_xlfn.XLOOKUP($W441,Return_flow_table!$A$4:$A$25,Return_flow_table!F$4:F$25)</f>
        <v>0</v>
      </c>
      <c r="AE441">
        <f ca="1">_xlfn.XLOOKUP($W441,Return_flow_table!$A$4:$A$25,Return_flow_table!G$4:G$25)</f>
        <v>0</v>
      </c>
      <c r="AF441">
        <f ca="1">_xlfn.XLOOKUP($W441,Return_flow_table!$A$4:$A$25,Return_flow_table!H$4:H$25)</f>
        <v>0</v>
      </c>
      <c r="AG441">
        <f ca="1">_xlfn.XLOOKUP($W441,Return_flow_table!$A$4:$A$25,Return_flow_table!I$4:I$25)</f>
        <v>0</v>
      </c>
      <c r="AH441">
        <f ca="1">_xlfn.XLOOKUP($W441,Return_flow_table!$A$4:$A$25,Return_flow_table!J$4:J$25)</f>
        <v>0</v>
      </c>
      <c r="AI441">
        <f ca="1">_xlfn.XLOOKUP($W441,Return_flow_table!$A$4:$A$25,Return_flow_table!K$4:K$25)</f>
        <v>0</v>
      </c>
      <c r="AJ441">
        <f ca="1">_xlfn.XLOOKUP($W441,Return_flow_table!$A$4:$A$25,Return_flow_table!L$4:L$25)</f>
        <v>0</v>
      </c>
      <c r="AK441">
        <f ca="1">_xlfn.XLOOKUP($W441,Return_flow_table!$A$4:$A$25,Return_flow_table!M$4:M$25)</f>
        <v>0</v>
      </c>
      <c r="AL441" s="39" t="str" cm="1">
        <f t="array" aca="1" ref="AL441" ca="1">IF(SUM(  ((OFFSET($A$4,0,0,COUNTA(A:A)-3,1)) =V441) * (OFFSET($T$4, 0,0,COUNTA(A:A)-3,1) = "Domestic")) &gt; 0,"Y","")</f>
        <v>Y</v>
      </c>
    </row>
    <row r="442" spans="1:38" x14ac:dyDescent="0.25">
      <c r="A442" t="s">
        <v>696</v>
      </c>
      <c r="B442" t="s">
        <v>127</v>
      </c>
      <c r="C442" t="s">
        <v>96</v>
      </c>
      <c r="D442">
        <v>843977.5</v>
      </c>
      <c r="E442" t="s">
        <v>97</v>
      </c>
      <c r="G442" t="s">
        <v>418</v>
      </c>
      <c r="H442" s="38" t="s">
        <v>112</v>
      </c>
      <c r="I442">
        <f>_xlfn.XLOOKUP(B442,Use_Code_Ranking!$A$4:$A$23,Use_Code_Ranking!$B$4:$B$23,9999)</f>
        <v>4</v>
      </c>
      <c r="J442">
        <f t="shared" ca="1" si="94"/>
        <v>4</v>
      </c>
      <c r="K442">
        <f t="shared" ca="1" si="95"/>
        <v>0</v>
      </c>
      <c r="L442">
        <f t="shared" ca="1" si="96"/>
        <v>0</v>
      </c>
      <c r="M442">
        <f t="shared" ca="1" si="97"/>
        <v>0</v>
      </c>
      <c r="N442" t="str">
        <f t="shared" ca="1" si="98"/>
        <v/>
      </c>
      <c r="O442" t="str">
        <f t="shared" ca="1" si="99"/>
        <v/>
      </c>
      <c r="P442" t="str">
        <f t="shared" si="100"/>
        <v/>
      </c>
      <c r="Q442" t="str">
        <f t="shared" ca="1" si="101"/>
        <v/>
      </c>
      <c r="R442" t="str">
        <f t="shared" si="102"/>
        <v/>
      </c>
      <c r="S442" t="str">
        <f t="shared" si="103"/>
        <v/>
      </c>
      <c r="T442" s="2" t="str">
        <f ca="1">IF(S442="Irrigation","Irrigation",IF(R442="Irrigation","Irrigation",IF(Q442="Domestic","Domestic",IF(P442="Stockwatering","Stockwatering",IF(N442="IRRIGATION_AND_MUNICIPAL","Irrigation and Municipal",IF(O442="IRRIGATION_AND_DOMESTIC","Irrigation and Domestic Municipality",_xlfn.XLOOKUP(J442,Use_Code_Ranking!$B$4:$B$23,Use_Code_Ranking!$A$4:$A$23)))))))</f>
        <v>Power</v>
      </c>
      <c r="V442" s="20" t="str">
        <f ca="1"/>
        <v>D031821</v>
      </c>
      <c r="W442" s="4" t="str">
        <f t="shared" ca="1" si="91"/>
        <v>Domestic</v>
      </c>
      <c r="X442" t="str">
        <f t="shared" ca="1" si="92"/>
        <v>N</v>
      </c>
      <c r="Y442" s="2" t="str">
        <f t="shared" ca="1" si="93"/>
        <v>N</v>
      </c>
      <c r="Z442">
        <f ca="1">_xlfn.XLOOKUP($W442,Return_flow_table!$A$4:$A$25,Return_flow_table!B$4:B$25)</f>
        <v>0</v>
      </c>
      <c r="AA442">
        <f ca="1">_xlfn.XLOOKUP($W442,Return_flow_table!$A$4:$A$25,Return_flow_table!C$4:C$25)</f>
        <v>0</v>
      </c>
      <c r="AB442">
        <f ca="1">_xlfn.XLOOKUP($W442,Return_flow_table!$A$4:$A$25,Return_flow_table!D$4:D$25)</f>
        <v>0</v>
      </c>
      <c r="AC442">
        <f ca="1">_xlfn.XLOOKUP($W442,Return_flow_table!$A$4:$A$25,Return_flow_table!E$4:E$25)</f>
        <v>0</v>
      </c>
      <c r="AD442">
        <f ca="1">_xlfn.XLOOKUP($W442,Return_flow_table!$A$4:$A$25,Return_flow_table!F$4:F$25)</f>
        <v>0</v>
      </c>
      <c r="AE442">
        <f ca="1">_xlfn.XLOOKUP($W442,Return_flow_table!$A$4:$A$25,Return_flow_table!G$4:G$25)</f>
        <v>0</v>
      </c>
      <c r="AF442">
        <f ca="1">_xlfn.XLOOKUP($W442,Return_flow_table!$A$4:$A$25,Return_flow_table!H$4:H$25)</f>
        <v>0</v>
      </c>
      <c r="AG442">
        <f ca="1">_xlfn.XLOOKUP($W442,Return_flow_table!$A$4:$A$25,Return_flow_table!I$4:I$25)</f>
        <v>0</v>
      </c>
      <c r="AH442">
        <f ca="1">_xlfn.XLOOKUP($W442,Return_flow_table!$A$4:$A$25,Return_flow_table!J$4:J$25)</f>
        <v>0</v>
      </c>
      <c r="AI442">
        <f ca="1">_xlfn.XLOOKUP($W442,Return_flow_table!$A$4:$A$25,Return_flow_table!K$4:K$25)</f>
        <v>0</v>
      </c>
      <c r="AJ442">
        <f ca="1">_xlfn.XLOOKUP($W442,Return_flow_table!$A$4:$A$25,Return_flow_table!L$4:L$25)</f>
        <v>0</v>
      </c>
      <c r="AK442">
        <f ca="1">_xlfn.XLOOKUP($W442,Return_flow_table!$A$4:$A$25,Return_flow_table!M$4:M$25)</f>
        <v>0</v>
      </c>
      <c r="AL442" s="39" t="str" cm="1">
        <f t="array" aca="1" ref="AL442" ca="1">IF(SUM(  ((OFFSET($A$4,0,0,COUNTA(A:A)-3,1)) =V442) * (OFFSET($T$4, 0,0,COUNTA(A:A)-3,1) = "Domestic")) &gt; 0,"Y","")</f>
        <v>Y</v>
      </c>
    </row>
    <row r="443" spans="1:38" x14ac:dyDescent="0.25">
      <c r="A443" t="s">
        <v>697</v>
      </c>
      <c r="B443" t="s">
        <v>102</v>
      </c>
      <c r="C443" t="s">
        <v>96</v>
      </c>
      <c r="D443">
        <v>2.2000000000000002</v>
      </c>
      <c r="E443" t="s">
        <v>97</v>
      </c>
      <c r="G443" t="s">
        <v>698</v>
      </c>
      <c r="H443" s="38" t="s">
        <v>99</v>
      </c>
      <c r="I443">
        <f>_xlfn.XLOOKUP(B443,Use_Code_Ranking!$A$4:$A$23,Use_Code_Ranking!$B$4:$B$23,9999)</f>
        <v>3</v>
      </c>
      <c r="J443">
        <f t="shared" ca="1" si="94"/>
        <v>3</v>
      </c>
      <c r="K443">
        <f t="shared" ca="1" si="95"/>
        <v>0</v>
      </c>
      <c r="L443">
        <f t="shared" ca="1" si="96"/>
        <v>0</v>
      </c>
      <c r="M443">
        <f t="shared" ca="1" si="97"/>
        <v>0</v>
      </c>
      <c r="N443" t="str">
        <f t="shared" ca="1" si="98"/>
        <v/>
      </c>
      <c r="O443" t="str">
        <f t="shared" ca="1" si="99"/>
        <v/>
      </c>
      <c r="P443" t="str">
        <f t="shared" si="100"/>
        <v/>
      </c>
      <c r="Q443" t="str">
        <f t="shared" ca="1" si="101"/>
        <v/>
      </c>
      <c r="R443" t="str">
        <f t="shared" si="102"/>
        <v/>
      </c>
      <c r="S443" t="str">
        <f t="shared" si="103"/>
        <v/>
      </c>
      <c r="T443" s="2" t="str">
        <f ca="1">IF(S443="Irrigation","Irrigation",IF(R443="Irrigation","Irrigation",IF(Q443="Domestic","Domestic",IF(P443="Stockwatering","Stockwatering",IF(N443="IRRIGATION_AND_MUNICIPAL","Irrigation and Municipal",IF(O443="IRRIGATION_AND_DOMESTIC","Irrigation and Domestic Municipality",_xlfn.XLOOKUP(J443,Use_Code_Ranking!$B$4:$B$23,Use_Code_Ranking!$A$4:$A$23)))))))</f>
        <v>Domestic</v>
      </c>
      <c r="V443" s="20" t="str">
        <f ca="1"/>
        <v>D031826</v>
      </c>
      <c r="W443" s="4" t="str">
        <f t="shared" ca="1" si="91"/>
        <v>Domestic</v>
      </c>
      <c r="X443" t="str">
        <f t="shared" ca="1" si="92"/>
        <v>N</v>
      </c>
      <c r="Y443" s="2" t="str">
        <f t="shared" ca="1" si="93"/>
        <v>N</v>
      </c>
      <c r="Z443">
        <f ca="1">_xlfn.XLOOKUP($W443,Return_flow_table!$A$4:$A$25,Return_flow_table!B$4:B$25)</f>
        <v>0</v>
      </c>
      <c r="AA443">
        <f ca="1">_xlfn.XLOOKUP($W443,Return_flow_table!$A$4:$A$25,Return_flow_table!C$4:C$25)</f>
        <v>0</v>
      </c>
      <c r="AB443">
        <f ca="1">_xlfn.XLOOKUP($W443,Return_flow_table!$A$4:$A$25,Return_flow_table!D$4:D$25)</f>
        <v>0</v>
      </c>
      <c r="AC443">
        <f ca="1">_xlfn.XLOOKUP($W443,Return_flow_table!$A$4:$A$25,Return_flow_table!E$4:E$25)</f>
        <v>0</v>
      </c>
      <c r="AD443">
        <f ca="1">_xlfn.XLOOKUP($W443,Return_flow_table!$A$4:$A$25,Return_flow_table!F$4:F$25)</f>
        <v>0</v>
      </c>
      <c r="AE443">
        <f ca="1">_xlfn.XLOOKUP($W443,Return_flow_table!$A$4:$A$25,Return_flow_table!G$4:G$25)</f>
        <v>0</v>
      </c>
      <c r="AF443">
        <f ca="1">_xlfn.XLOOKUP($W443,Return_flow_table!$A$4:$A$25,Return_flow_table!H$4:H$25)</f>
        <v>0</v>
      </c>
      <c r="AG443">
        <f ca="1">_xlfn.XLOOKUP($W443,Return_flow_table!$A$4:$A$25,Return_flow_table!I$4:I$25)</f>
        <v>0</v>
      </c>
      <c r="AH443">
        <f ca="1">_xlfn.XLOOKUP($W443,Return_flow_table!$A$4:$A$25,Return_flow_table!J$4:J$25)</f>
        <v>0</v>
      </c>
      <c r="AI443">
        <f ca="1">_xlfn.XLOOKUP($W443,Return_flow_table!$A$4:$A$25,Return_flow_table!K$4:K$25)</f>
        <v>0</v>
      </c>
      <c r="AJ443">
        <f ca="1">_xlfn.XLOOKUP($W443,Return_flow_table!$A$4:$A$25,Return_flow_table!L$4:L$25)</f>
        <v>0</v>
      </c>
      <c r="AK443">
        <f ca="1">_xlfn.XLOOKUP($W443,Return_flow_table!$A$4:$A$25,Return_flow_table!M$4:M$25)</f>
        <v>0</v>
      </c>
      <c r="AL443" s="39" t="str" cm="1">
        <f t="array" aca="1" ref="AL443" ca="1">IF(SUM(  ((OFFSET($A$4,0,0,COUNTA(A:A)-3,1)) =V443) * (OFFSET($T$4, 0,0,COUNTA(A:A)-3,1) = "Domestic")) &gt; 0,"Y","")</f>
        <v>Y</v>
      </c>
    </row>
    <row r="444" spans="1:38" x14ac:dyDescent="0.25">
      <c r="A444" t="s">
        <v>699</v>
      </c>
      <c r="B444" t="s">
        <v>108</v>
      </c>
      <c r="C444" t="s">
        <v>96</v>
      </c>
      <c r="D444">
        <v>1470</v>
      </c>
      <c r="E444" t="s">
        <v>97</v>
      </c>
      <c r="G444" t="s">
        <v>700</v>
      </c>
      <c r="H444" s="38" t="s">
        <v>106</v>
      </c>
      <c r="I444">
        <f>_xlfn.XLOOKUP(B444,Use_Code_Ranking!$A$4:$A$23,Use_Code_Ranking!$B$4:$B$23,9999)</f>
        <v>5</v>
      </c>
      <c r="J444">
        <f t="shared" ca="1" si="94"/>
        <v>1</v>
      </c>
      <c r="K444">
        <f t="shared" ca="1" si="95"/>
        <v>1</v>
      </c>
      <c r="L444">
        <f t="shared" ca="1" si="96"/>
        <v>0</v>
      </c>
      <c r="M444">
        <f t="shared" ca="1" si="97"/>
        <v>0</v>
      </c>
      <c r="N444" t="str">
        <f t="shared" ca="1" si="98"/>
        <v/>
      </c>
      <c r="O444" t="str">
        <f t="shared" ca="1" si="99"/>
        <v/>
      </c>
      <c r="P444" t="str">
        <f t="shared" si="100"/>
        <v/>
      </c>
      <c r="Q444" t="str">
        <f t="shared" ca="1" si="101"/>
        <v/>
      </c>
      <c r="R444" t="str">
        <f t="shared" si="102"/>
        <v/>
      </c>
      <c r="S444" t="str">
        <f t="shared" si="103"/>
        <v/>
      </c>
      <c r="T444" s="2" t="str">
        <f ca="1">IF(S444="Irrigation","Irrigation",IF(R444="Irrigation","Irrigation",IF(Q444="Domestic","Domestic",IF(P444="Stockwatering","Stockwatering",IF(N444="IRRIGATION_AND_MUNICIPAL","Irrigation and Municipal",IF(O444="IRRIGATION_AND_DOMESTIC","Irrigation and Domestic Municipality",_xlfn.XLOOKUP(J444,Use_Code_Ranking!$B$4:$B$23,Use_Code_Ranking!$A$4:$A$23)))))))</f>
        <v>Irrigation</v>
      </c>
      <c r="V444" s="20" t="str">
        <f ca="1"/>
        <v>D031882</v>
      </c>
      <c r="W444" s="4" t="str">
        <f t="shared" ca="1" si="91"/>
        <v>Domestic</v>
      </c>
      <c r="X444" t="str">
        <f t="shared" ca="1" si="92"/>
        <v>N</v>
      </c>
      <c r="Y444" s="2" t="str">
        <f t="shared" ca="1" si="93"/>
        <v>N</v>
      </c>
      <c r="Z444">
        <f ca="1">_xlfn.XLOOKUP($W444,Return_flow_table!$A$4:$A$25,Return_flow_table!B$4:B$25)</f>
        <v>0</v>
      </c>
      <c r="AA444">
        <f ca="1">_xlfn.XLOOKUP($W444,Return_flow_table!$A$4:$A$25,Return_flow_table!C$4:C$25)</f>
        <v>0</v>
      </c>
      <c r="AB444">
        <f ca="1">_xlfn.XLOOKUP($W444,Return_flow_table!$A$4:$A$25,Return_flow_table!D$4:D$25)</f>
        <v>0</v>
      </c>
      <c r="AC444">
        <f ca="1">_xlfn.XLOOKUP($W444,Return_flow_table!$A$4:$A$25,Return_flow_table!E$4:E$25)</f>
        <v>0</v>
      </c>
      <c r="AD444">
        <f ca="1">_xlfn.XLOOKUP($W444,Return_flow_table!$A$4:$A$25,Return_flow_table!F$4:F$25)</f>
        <v>0</v>
      </c>
      <c r="AE444">
        <f ca="1">_xlfn.XLOOKUP($W444,Return_flow_table!$A$4:$A$25,Return_flow_table!G$4:G$25)</f>
        <v>0</v>
      </c>
      <c r="AF444">
        <f ca="1">_xlfn.XLOOKUP($W444,Return_flow_table!$A$4:$A$25,Return_flow_table!H$4:H$25)</f>
        <v>0</v>
      </c>
      <c r="AG444">
        <f ca="1">_xlfn.XLOOKUP($W444,Return_flow_table!$A$4:$A$25,Return_flow_table!I$4:I$25)</f>
        <v>0</v>
      </c>
      <c r="AH444">
        <f ca="1">_xlfn.XLOOKUP($W444,Return_flow_table!$A$4:$A$25,Return_flow_table!J$4:J$25)</f>
        <v>0</v>
      </c>
      <c r="AI444">
        <f ca="1">_xlfn.XLOOKUP($W444,Return_flow_table!$A$4:$A$25,Return_flow_table!K$4:K$25)</f>
        <v>0</v>
      </c>
      <c r="AJ444">
        <f ca="1">_xlfn.XLOOKUP($W444,Return_flow_table!$A$4:$A$25,Return_flow_table!L$4:L$25)</f>
        <v>0</v>
      </c>
      <c r="AK444">
        <f ca="1">_xlfn.XLOOKUP($W444,Return_flow_table!$A$4:$A$25,Return_flow_table!M$4:M$25)</f>
        <v>0</v>
      </c>
      <c r="AL444" s="39" t="str" cm="1">
        <f t="array" aca="1" ref="AL444" ca="1">IF(SUM(  ((OFFSET($A$4,0,0,COUNTA(A:A)-3,1)) =V444) * (OFFSET($T$4, 0,0,COUNTA(A:A)-3,1) = "Domestic")) &gt; 0,"Y","")</f>
        <v>Y</v>
      </c>
    </row>
    <row r="445" spans="1:38" x14ac:dyDescent="0.25">
      <c r="A445" t="s">
        <v>699</v>
      </c>
      <c r="B445" t="s">
        <v>95</v>
      </c>
      <c r="C445" t="s">
        <v>96</v>
      </c>
      <c r="D445">
        <v>1470</v>
      </c>
      <c r="E445" t="s">
        <v>97</v>
      </c>
      <c r="G445" t="s">
        <v>700</v>
      </c>
      <c r="H445" s="38" t="s">
        <v>106</v>
      </c>
      <c r="I445">
        <f>_xlfn.XLOOKUP(B445,Use_Code_Ranking!$A$4:$A$23,Use_Code_Ranking!$B$4:$B$23,9999)</f>
        <v>1</v>
      </c>
      <c r="J445">
        <f t="shared" ca="1" si="94"/>
        <v>1</v>
      </c>
      <c r="K445">
        <f t="shared" ca="1" si="95"/>
        <v>1</v>
      </c>
      <c r="L445">
        <f t="shared" ca="1" si="96"/>
        <v>0</v>
      </c>
      <c r="M445">
        <f t="shared" ca="1" si="97"/>
        <v>0</v>
      </c>
      <c r="N445" t="str">
        <f t="shared" ca="1" si="98"/>
        <v/>
      </c>
      <c r="O445" t="str">
        <f t="shared" ca="1" si="99"/>
        <v/>
      </c>
      <c r="P445" t="str">
        <f t="shared" si="100"/>
        <v/>
      </c>
      <c r="Q445" t="str">
        <f t="shared" ca="1" si="101"/>
        <v/>
      </c>
      <c r="R445" t="str">
        <f t="shared" si="102"/>
        <v/>
      </c>
      <c r="S445" t="str">
        <f t="shared" si="103"/>
        <v/>
      </c>
      <c r="T445" s="2" t="str">
        <f ca="1">IF(S445="Irrigation","Irrigation",IF(R445="Irrigation","Irrigation",IF(Q445="Domestic","Domestic",IF(P445="Stockwatering","Stockwatering",IF(N445="IRRIGATION_AND_MUNICIPAL","Irrigation and Municipal",IF(O445="IRRIGATION_AND_DOMESTIC","Irrigation and Domestic Municipality",_xlfn.XLOOKUP(J445,Use_Code_Ranking!$B$4:$B$23,Use_Code_Ranking!$A$4:$A$23)))))))</f>
        <v>Irrigation</v>
      </c>
      <c r="V445" s="20" t="str">
        <f ca="1"/>
        <v>D031915</v>
      </c>
      <c r="W445" s="4" t="str">
        <f t="shared" ca="1" si="91"/>
        <v>Domestic</v>
      </c>
      <c r="X445" t="str">
        <f t="shared" ca="1" si="92"/>
        <v>N</v>
      </c>
      <c r="Y445" s="2" t="str">
        <f t="shared" ca="1" si="93"/>
        <v>N</v>
      </c>
      <c r="Z445">
        <f ca="1">_xlfn.XLOOKUP($W445,Return_flow_table!$A$4:$A$25,Return_flow_table!B$4:B$25)</f>
        <v>0</v>
      </c>
      <c r="AA445">
        <f ca="1">_xlfn.XLOOKUP($W445,Return_flow_table!$A$4:$A$25,Return_flow_table!C$4:C$25)</f>
        <v>0</v>
      </c>
      <c r="AB445">
        <f ca="1">_xlfn.XLOOKUP($W445,Return_flow_table!$A$4:$A$25,Return_flow_table!D$4:D$25)</f>
        <v>0</v>
      </c>
      <c r="AC445">
        <f ca="1">_xlfn.XLOOKUP($W445,Return_flow_table!$A$4:$A$25,Return_flow_table!E$4:E$25)</f>
        <v>0</v>
      </c>
      <c r="AD445">
        <f ca="1">_xlfn.XLOOKUP($W445,Return_flow_table!$A$4:$A$25,Return_flow_table!F$4:F$25)</f>
        <v>0</v>
      </c>
      <c r="AE445">
        <f ca="1">_xlfn.XLOOKUP($W445,Return_flow_table!$A$4:$A$25,Return_flow_table!G$4:G$25)</f>
        <v>0</v>
      </c>
      <c r="AF445">
        <f ca="1">_xlfn.XLOOKUP($W445,Return_flow_table!$A$4:$A$25,Return_flow_table!H$4:H$25)</f>
        <v>0</v>
      </c>
      <c r="AG445">
        <f ca="1">_xlfn.XLOOKUP($W445,Return_flow_table!$A$4:$A$25,Return_flow_table!I$4:I$25)</f>
        <v>0</v>
      </c>
      <c r="AH445">
        <f ca="1">_xlfn.XLOOKUP($W445,Return_flow_table!$A$4:$A$25,Return_flow_table!J$4:J$25)</f>
        <v>0</v>
      </c>
      <c r="AI445">
        <f ca="1">_xlfn.XLOOKUP($W445,Return_flow_table!$A$4:$A$25,Return_flow_table!K$4:K$25)</f>
        <v>0</v>
      </c>
      <c r="AJ445">
        <f ca="1">_xlfn.XLOOKUP($W445,Return_flow_table!$A$4:$A$25,Return_flow_table!L$4:L$25)</f>
        <v>0</v>
      </c>
      <c r="AK445">
        <f ca="1">_xlfn.XLOOKUP($W445,Return_flow_table!$A$4:$A$25,Return_flow_table!M$4:M$25)</f>
        <v>0</v>
      </c>
      <c r="AL445" s="39" t="str" cm="1">
        <f t="array" aca="1" ref="AL445" ca="1">IF(SUM(  ((OFFSET($A$4,0,0,COUNTA(A:A)-3,1)) =V445) * (OFFSET($T$4, 0,0,COUNTA(A:A)-3,1) = "Domestic")) &gt; 0,"Y","")</f>
        <v>Y</v>
      </c>
    </row>
    <row r="446" spans="1:38" x14ac:dyDescent="0.25">
      <c r="A446" t="s">
        <v>701</v>
      </c>
      <c r="B446" t="s">
        <v>127</v>
      </c>
      <c r="C446" t="s">
        <v>96</v>
      </c>
      <c r="D446">
        <v>5117.3999999999996</v>
      </c>
      <c r="E446" t="s">
        <v>97</v>
      </c>
      <c r="G446" t="s">
        <v>702</v>
      </c>
      <c r="H446" s="38" t="s">
        <v>112</v>
      </c>
      <c r="I446">
        <f>_xlfn.XLOOKUP(B446,Use_Code_Ranking!$A$4:$A$23,Use_Code_Ranking!$B$4:$B$23,9999)</f>
        <v>4</v>
      </c>
      <c r="J446">
        <f t="shared" ca="1" si="94"/>
        <v>4</v>
      </c>
      <c r="K446">
        <f t="shared" ca="1" si="95"/>
        <v>0</v>
      </c>
      <c r="L446">
        <f t="shared" ca="1" si="96"/>
        <v>0</v>
      </c>
      <c r="M446">
        <f t="shared" ca="1" si="97"/>
        <v>0</v>
      </c>
      <c r="N446" t="str">
        <f t="shared" ca="1" si="98"/>
        <v/>
      </c>
      <c r="O446" t="str">
        <f t="shared" ca="1" si="99"/>
        <v/>
      </c>
      <c r="P446" t="str">
        <f t="shared" si="100"/>
        <v/>
      </c>
      <c r="Q446" t="str">
        <f t="shared" ca="1" si="101"/>
        <v/>
      </c>
      <c r="R446" t="str">
        <f t="shared" si="102"/>
        <v/>
      </c>
      <c r="S446" t="str">
        <f t="shared" si="103"/>
        <v/>
      </c>
      <c r="T446" s="2" t="str">
        <f ca="1">IF(S446="Irrigation","Irrigation",IF(R446="Irrigation","Irrigation",IF(Q446="Domestic","Domestic",IF(P446="Stockwatering","Stockwatering",IF(N446="IRRIGATION_AND_MUNICIPAL","Irrigation and Municipal",IF(O446="IRRIGATION_AND_DOMESTIC","Irrigation and Domestic Municipality",_xlfn.XLOOKUP(J446,Use_Code_Ranking!$B$4:$B$23,Use_Code_Ranking!$A$4:$A$23)))))))</f>
        <v>Power</v>
      </c>
      <c r="V446" s="20" t="str">
        <f ca="1"/>
        <v>D031993</v>
      </c>
      <c r="W446" s="4" t="str">
        <f t="shared" ca="1" si="91"/>
        <v>Domestic</v>
      </c>
      <c r="X446" t="str">
        <f t="shared" ca="1" si="92"/>
        <v>N</v>
      </c>
      <c r="Y446" s="2" t="str">
        <f t="shared" ca="1" si="93"/>
        <v>N</v>
      </c>
      <c r="Z446">
        <f ca="1">_xlfn.XLOOKUP($W446,Return_flow_table!$A$4:$A$25,Return_flow_table!B$4:B$25)</f>
        <v>0</v>
      </c>
      <c r="AA446">
        <f ca="1">_xlfn.XLOOKUP($W446,Return_flow_table!$A$4:$A$25,Return_flow_table!C$4:C$25)</f>
        <v>0</v>
      </c>
      <c r="AB446">
        <f ca="1">_xlfn.XLOOKUP($W446,Return_flow_table!$A$4:$A$25,Return_flow_table!D$4:D$25)</f>
        <v>0</v>
      </c>
      <c r="AC446">
        <f ca="1">_xlfn.XLOOKUP($W446,Return_flow_table!$A$4:$A$25,Return_flow_table!E$4:E$25)</f>
        <v>0</v>
      </c>
      <c r="AD446">
        <f ca="1">_xlfn.XLOOKUP($W446,Return_flow_table!$A$4:$A$25,Return_flow_table!F$4:F$25)</f>
        <v>0</v>
      </c>
      <c r="AE446">
        <f ca="1">_xlfn.XLOOKUP($W446,Return_flow_table!$A$4:$A$25,Return_flow_table!G$4:G$25)</f>
        <v>0</v>
      </c>
      <c r="AF446">
        <f ca="1">_xlfn.XLOOKUP($W446,Return_flow_table!$A$4:$A$25,Return_flow_table!H$4:H$25)</f>
        <v>0</v>
      </c>
      <c r="AG446">
        <f ca="1">_xlfn.XLOOKUP($W446,Return_flow_table!$A$4:$A$25,Return_flow_table!I$4:I$25)</f>
        <v>0</v>
      </c>
      <c r="AH446">
        <f ca="1">_xlfn.XLOOKUP($W446,Return_flow_table!$A$4:$A$25,Return_flow_table!J$4:J$25)</f>
        <v>0</v>
      </c>
      <c r="AI446">
        <f ca="1">_xlfn.XLOOKUP($W446,Return_flow_table!$A$4:$A$25,Return_flow_table!K$4:K$25)</f>
        <v>0</v>
      </c>
      <c r="AJ446">
        <f ca="1">_xlfn.XLOOKUP($W446,Return_flow_table!$A$4:$A$25,Return_flow_table!L$4:L$25)</f>
        <v>0</v>
      </c>
      <c r="AK446">
        <f ca="1">_xlfn.XLOOKUP($W446,Return_flow_table!$A$4:$A$25,Return_flow_table!M$4:M$25)</f>
        <v>0</v>
      </c>
      <c r="AL446" s="39" t="str" cm="1">
        <f t="array" aca="1" ref="AL446" ca="1">IF(SUM(  ((OFFSET($A$4,0,0,COUNTA(A:A)-3,1)) =V446) * (OFFSET($T$4, 0,0,COUNTA(A:A)-3,1) = "Domestic")) &gt; 0,"Y","")</f>
        <v>Y</v>
      </c>
    </row>
    <row r="447" spans="1:38" x14ac:dyDescent="0.25">
      <c r="A447" t="s">
        <v>703</v>
      </c>
      <c r="B447" t="s">
        <v>102</v>
      </c>
      <c r="C447" t="s">
        <v>96</v>
      </c>
      <c r="D447">
        <v>0.3</v>
      </c>
      <c r="E447" t="s">
        <v>97</v>
      </c>
      <c r="G447" t="s">
        <v>704</v>
      </c>
      <c r="H447" s="38" t="s">
        <v>99</v>
      </c>
      <c r="I447">
        <f>_xlfn.XLOOKUP(B447,Use_Code_Ranking!$A$4:$A$23,Use_Code_Ranking!$B$4:$B$23,9999)</f>
        <v>3</v>
      </c>
      <c r="J447">
        <f t="shared" ca="1" si="94"/>
        <v>3</v>
      </c>
      <c r="K447">
        <f t="shared" ca="1" si="95"/>
        <v>0</v>
      </c>
      <c r="L447">
        <f t="shared" ca="1" si="96"/>
        <v>0</v>
      </c>
      <c r="M447">
        <f t="shared" ca="1" si="97"/>
        <v>0</v>
      </c>
      <c r="N447" t="str">
        <f t="shared" ca="1" si="98"/>
        <v/>
      </c>
      <c r="O447" t="str">
        <f t="shared" ca="1" si="99"/>
        <v/>
      </c>
      <c r="P447" t="str">
        <f t="shared" si="100"/>
        <v/>
      </c>
      <c r="Q447" t="str">
        <f t="shared" ca="1" si="101"/>
        <v/>
      </c>
      <c r="R447" t="str">
        <f t="shared" si="102"/>
        <v/>
      </c>
      <c r="S447" t="str">
        <f t="shared" si="103"/>
        <v/>
      </c>
      <c r="T447" s="2" t="str">
        <f ca="1">IF(S447="Irrigation","Irrigation",IF(R447="Irrigation","Irrigation",IF(Q447="Domestic","Domestic",IF(P447="Stockwatering","Stockwatering",IF(N447="IRRIGATION_AND_MUNICIPAL","Irrigation and Municipal",IF(O447="IRRIGATION_AND_DOMESTIC","Irrigation and Domestic Municipality",_xlfn.XLOOKUP(J447,Use_Code_Ranking!$B$4:$B$23,Use_Code_Ranking!$A$4:$A$23)))))))</f>
        <v>Domestic</v>
      </c>
      <c r="V447" s="20" t="str">
        <f ca="1"/>
        <v>D032005</v>
      </c>
      <c r="W447" s="4" t="str">
        <f t="shared" ca="1" si="91"/>
        <v>Domestic</v>
      </c>
      <c r="X447" t="str">
        <f t="shared" ca="1" si="92"/>
        <v>N</v>
      </c>
      <c r="Y447" s="2" t="str">
        <f t="shared" ca="1" si="93"/>
        <v>N</v>
      </c>
      <c r="Z447">
        <f ca="1">_xlfn.XLOOKUP($W447,Return_flow_table!$A$4:$A$25,Return_flow_table!B$4:B$25)</f>
        <v>0</v>
      </c>
      <c r="AA447">
        <f ca="1">_xlfn.XLOOKUP($W447,Return_flow_table!$A$4:$A$25,Return_flow_table!C$4:C$25)</f>
        <v>0</v>
      </c>
      <c r="AB447">
        <f ca="1">_xlfn.XLOOKUP($W447,Return_flow_table!$A$4:$A$25,Return_flow_table!D$4:D$25)</f>
        <v>0</v>
      </c>
      <c r="AC447">
        <f ca="1">_xlfn.XLOOKUP($W447,Return_flow_table!$A$4:$A$25,Return_flow_table!E$4:E$25)</f>
        <v>0</v>
      </c>
      <c r="AD447">
        <f ca="1">_xlfn.XLOOKUP($W447,Return_flow_table!$A$4:$A$25,Return_flow_table!F$4:F$25)</f>
        <v>0</v>
      </c>
      <c r="AE447">
        <f ca="1">_xlfn.XLOOKUP($W447,Return_flow_table!$A$4:$A$25,Return_flow_table!G$4:G$25)</f>
        <v>0</v>
      </c>
      <c r="AF447">
        <f ca="1">_xlfn.XLOOKUP($W447,Return_flow_table!$A$4:$A$25,Return_flow_table!H$4:H$25)</f>
        <v>0</v>
      </c>
      <c r="AG447">
        <f ca="1">_xlfn.XLOOKUP($W447,Return_flow_table!$A$4:$A$25,Return_flow_table!I$4:I$25)</f>
        <v>0</v>
      </c>
      <c r="AH447">
        <f ca="1">_xlfn.XLOOKUP($W447,Return_flow_table!$A$4:$A$25,Return_flow_table!J$4:J$25)</f>
        <v>0</v>
      </c>
      <c r="AI447">
        <f ca="1">_xlfn.XLOOKUP($W447,Return_flow_table!$A$4:$A$25,Return_flow_table!K$4:K$25)</f>
        <v>0</v>
      </c>
      <c r="AJ447">
        <f ca="1">_xlfn.XLOOKUP($W447,Return_flow_table!$A$4:$A$25,Return_flow_table!L$4:L$25)</f>
        <v>0</v>
      </c>
      <c r="AK447">
        <f ca="1">_xlfn.XLOOKUP($W447,Return_flow_table!$A$4:$A$25,Return_flow_table!M$4:M$25)</f>
        <v>0</v>
      </c>
      <c r="AL447" s="39" t="str" cm="1">
        <f t="array" aca="1" ref="AL447" ca="1">IF(SUM(  ((OFFSET($A$4,0,0,COUNTA(A:A)-3,1)) =V447) * (OFFSET($T$4, 0,0,COUNTA(A:A)-3,1) = "Domestic")) &gt; 0,"Y","")</f>
        <v>Y</v>
      </c>
    </row>
    <row r="448" spans="1:38" x14ac:dyDescent="0.25">
      <c r="A448" t="s">
        <v>703</v>
      </c>
      <c r="B448" t="s">
        <v>114</v>
      </c>
      <c r="C448" t="s">
        <v>96</v>
      </c>
      <c r="D448">
        <v>0.3</v>
      </c>
      <c r="E448" t="s">
        <v>97</v>
      </c>
      <c r="G448" t="s">
        <v>704</v>
      </c>
      <c r="H448" s="38" t="s">
        <v>99</v>
      </c>
      <c r="I448">
        <f>_xlfn.XLOOKUP(B448,Use_Code_Ranking!$A$4:$A$23,Use_Code_Ranking!$B$4:$B$23,9999)</f>
        <v>12</v>
      </c>
      <c r="J448">
        <f t="shared" ca="1" si="94"/>
        <v>3</v>
      </c>
      <c r="K448">
        <f t="shared" ca="1" si="95"/>
        <v>0</v>
      </c>
      <c r="L448">
        <f t="shared" ca="1" si="96"/>
        <v>0</v>
      </c>
      <c r="M448">
        <f t="shared" ca="1" si="97"/>
        <v>0</v>
      </c>
      <c r="N448" t="str">
        <f t="shared" ca="1" si="98"/>
        <v/>
      </c>
      <c r="O448" t="str">
        <f t="shared" ca="1" si="99"/>
        <v/>
      </c>
      <c r="P448" t="str">
        <f t="shared" si="100"/>
        <v/>
      </c>
      <c r="Q448" t="str">
        <f t="shared" ca="1" si="101"/>
        <v/>
      </c>
      <c r="R448" t="str">
        <f t="shared" si="102"/>
        <v/>
      </c>
      <c r="S448" t="str">
        <f t="shared" si="103"/>
        <v/>
      </c>
      <c r="T448" s="2" t="str">
        <f ca="1">IF(S448="Irrigation","Irrigation",IF(R448="Irrigation","Irrigation",IF(Q448="Domestic","Domestic",IF(P448="Stockwatering","Stockwatering",IF(N448="IRRIGATION_AND_MUNICIPAL","Irrigation and Municipal",IF(O448="IRRIGATION_AND_DOMESTIC","Irrigation and Domestic Municipality",_xlfn.XLOOKUP(J448,Use_Code_Ranking!$B$4:$B$23,Use_Code_Ranking!$A$4:$A$23)))))))</f>
        <v>Domestic</v>
      </c>
      <c r="V448" s="20" t="str">
        <f ca="1"/>
        <v>D032023</v>
      </c>
      <c r="W448" s="4" t="str">
        <f t="shared" ca="1" si="91"/>
        <v>Domestic</v>
      </c>
      <c r="X448" t="str">
        <f t="shared" ca="1" si="92"/>
        <v>N</v>
      </c>
      <c r="Y448" s="2" t="str">
        <f t="shared" ca="1" si="93"/>
        <v>N</v>
      </c>
      <c r="Z448">
        <f ca="1">_xlfn.XLOOKUP($W448,Return_flow_table!$A$4:$A$25,Return_flow_table!B$4:B$25)</f>
        <v>0</v>
      </c>
      <c r="AA448">
        <f ca="1">_xlfn.XLOOKUP($W448,Return_flow_table!$A$4:$A$25,Return_flow_table!C$4:C$25)</f>
        <v>0</v>
      </c>
      <c r="AB448">
        <f ca="1">_xlfn.XLOOKUP($W448,Return_flow_table!$A$4:$A$25,Return_flow_table!D$4:D$25)</f>
        <v>0</v>
      </c>
      <c r="AC448">
        <f ca="1">_xlfn.XLOOKUP($W448,Return_flow_table!$A$4:$A$25,Return_flow_table!E$4:E$25)</f>
        <v>0</v>
      </c>
      <c r="AD448">
        <f ca="1">_xlfn.XLOOKUP($W448,Return_flow_table!$A$4:$A$25,Return_flow_table!F$4:F$25)</f>
        <v>0</v>
      </c>
      <c r="AE448">
        <f ca="1">_xlfn.XLOOKUP($W448,Return_flow_table!$A$4:$A$25,Return_flow_table!G$4:G$25)</f>
        <v>0</v>
      </c>
      <c r="AF448">
        <f ca="1">_xlfn.XLOOKUP($W448,Return_flow_table!$A$4:$A$25,Return_flow_table!H$4:H$25)</f>
        <v>0</v>
      </c>
      <c r="AG448">
        <f ca="1">_xlfn.XLOOKUP($W448,Return_flow_table!$A$4:$A$25,Return_flow_table!I$4:I$25)</f>
        <v>0</v>
      </c>
      <c r="AH448">
        <f ca="1">_xlfn.XLOOKUP($W448,Return_flow_table!$A$4:$A$25,Return_flow_table!J$4:J$25)</f>
        <v>0</v>
      </c>
      <c r="AI448">
        <f ca="1">_xlfn.XLOOKUP($W448,Return_flow_table!$A$4:$A$25,Return_flow_table!K$4:K$25)</f>
        <v>0</v>
      </c>
      <c r="AJ448">
        <f ca="1">_xlfn.XLOOKUP($W448,Return_flow_table!$A$4:$A$25,Return_flow_table!L$4:L$25)</f>
        <v>0</v>
      </c>
      <c r="AK448">
        <f ca="1">_xlfn.XLOOKUP($W448,Return_flow_table!$A$4:$A$25,Return_flow_table!M$4:M$25)</f>
        <v>0</v>
      </c>
      <c r="AL448" s="39" t="str" cm="1">
        <f t="array" aca="1" ref="AL448" ca="1">IF(SUM(  ((OFFSET($A$4,0,0,COUNTA(A:A)-3,1)) =V448) * (OFFSET($T$4, 0,0,COUNTA(A:A)-3,1) = "Domestic")) &gt; 0,"Y","")</f>
        <v>Y</v>
      </c>
    </row>
    <row r="449" spans="1:38" x14ac:dyDescent="0.25">
      <c r="A449" t="s">
        <v>703</v>
      </c>
      <c r="B449" t="s">
        <v>111</v>
      </c>
      <c r="C449" t="s">
        <v>96</v>
      </c>
      <c r="D449">
        <v>0.3</v>
      </c>
      <c r="E449" t="s">
        <v>97</v>
      </c>
      <c r="G449" t="s">
        <v>704</v>
      </c>
      <c r="H449" s="38" t="s">
        <v>99</v>
      </c>
      <c r="I449">
        <f>_xlfn.XLOOKUP(B449,Use_Code_Ranking!$A$4:$A$23,Use_Code_Ranking!$B$4:$B$23,9999)</f>
        <v>14</v>
      </c>
      <c r="J449">
        <f t="shared" ca="1" si="94"/>
        <v>3</v>
      </c>
      <c r="K449">
        <f t="shared" ca="1" si="95"/>
        <v>0</v>
      </c>
      <c r="L449">
        <f t="shared" ca="1" si="96"/>
        <v>0</v>
      </c>
      <c r="M449">
        <f t="shared" ca="1" si="97"/>
        <v>0</v>
      </c>
      <c r="N449" t="str">
        <f t="shared" ca="1" si="98"/>
        <v/>
      </c>
      <c r="O449" t="str">
        <f t="shared" ca="1" si="99"/>
        <v/>
      </c>
      <c r="P449" t="str">
        <f t="shared" si="100"/>
        <v/>
      </c>
      <c r="Q449" t="str">
        <f t="shared" ca="1" si="101"/>
        <v/>
      </c>
      <c r="R449" t="str">
        <f t="shared" si="102"/>
        <v/>
      </c>
      <c r="S449" t="str">
        <f t="shared" si="103"/>
        <v/>
      </c>
      <c r="T449" s="2" t="str">
        <f ca="1">IF(S449="Irrigation","Irrigation",IF(R449="Irrigation","Irrigation",IF(Q449="Domestic","Domestic",IF(P449="Stockwatering","Stockwatering",IF(N449="IRRIGATION_AND_MUNICIPAL","Irrigation and Municipal",IF(O449="IRRIGATION_AND_DOMESTIC","Irrigation and Domestic Municipality",_xlfn.XLOOKUP(J449,Use_Code_Ranking!$B$4:$B$23,Use_Code_Ranking!$A$4:$A$23)))))))</f>
        <v>Domestic</v>
      </c>
      <c r="V449" s="20" t="str">
        <f ca="1"/>
        <v>D032039</v>
      </c>
      <c r="W449" s="4" t="str">
        <f t="shared" ca="1" si="91"/>
        <v>Domestic</v>
      </c>
      <c r="X449" t="str">
        <f t="shared" ca="1" si="92"/>
        <v>N</v>
      </c>
      <c r="Y449" s="2" t="str">
        <f t="shared" ca="1" si="93"/>
        <v>N</v>
      </c>
      <c r="Z449">
        <f ca="1">_xlfn.XLOOKUP($W449,Return_flow_table!$A$4:$A$25,Return_flow_table!B$4:B$25)</f>
        <v>0</v>
      </c>
      <c r="AA449">
        <f ca="1">_xlfn.XLOOKUP($W449,Return_flow_table!$A$4:$A$25,Return_flow_table!C$4:C$25)</f>
        <v>0</v>
      </c>
      <c r="AB449">
        <f ca="1">_xlfn.XLOOKUP($W449,Return_flow_table!$A$4:$A$25,Return_flow_table!D$4:D$25)</f>
        <v>0</v>
      </c>
      <c r="AC449">
        <f ca="1">_xlfn.XLOOKUP($W449,Return_flow_table!$A$4:$A$25,Return_flow_table!E$4:E$25)</f>
        <v>0</v>
      </c>
      <c r="AD449">
        <f ca="1">_xlfn.XLOOKUP($W449,Return_flow_table!$A$4:$A$25,Return_flow_table!F$4:F$25)</f>
        <v>0</v>
      </c>
      <c r="AE449">
        <f ca="1">_xlfn.XLOOKUP($W449,Return_flow_table!$A$4:$A$25,Return_flow_table!G$4:G$25)</f>
        <v>0</v>
      </c>
      <c r="AF449">
        <f ca="1">_xlfn.XLOOKUP($W449,Return_flow_table!$A$4:$A$25,Return_flow_table!H$4:H$25)</f>
        <v>0</v>
      </c>
      <c r="AG449">
        <f ca="1">_xlfn.XLOOKUP($W449,Return_flow_table!$A$4:$A$25,Return_flow_table!I$4:I$25)</f>
        <v>0</v>
      </c>
      <c r="AH449">
        <f ca="1">_xlfn.XLOOKUP($W449,Return_flow_table!$A$4:$A$25,Return_flow_table!J$4:J$25)</f>
        <v>0</v>
      </c>
      <c r="AI449">
        <f ca="1">_xlfn.XLOOKUP($W449,Return_flow_table!$A$4:$A$25,Return_flow_table!K$4:K$25)</f>
        <v>0</v>
      </c>
      <c r="AJ449">
        <f ca="1">_xlfn.XLOOKUP($W449,Return_flow_table!$A$4:$A$25,Return_flow_table!L$4:L$25)</f>
        <v>0</v>
      </c>
      <c r="AK449">
        <f ca="1">_xlfn.XLOOKUP($W449,Return_flow_table!$A$4:$A$25,Return_flow_table!M$4:M$25)</f>
        <v>0</v>
      </c>
      <c r="AL449" s="39" t="str" cm="1">
        <f t="array" aca="1" ref="AL449" ca="1">IF(SUM(  ((OFFSET($A$4,0,0,COUNTA(A:A)-3,1)) =V449) * (OFFSET($T$4, 0,0,COUNTA(A:A)-3,1) = "Domestic")) &gt; 0,"Y","")</f>
        <v>Y</v>
      </c>
    </row>
    <row r="450" spans="1:38" x14ac:dyDescent="0.25">
      <c r="A450" t="s">
        <v>705</v>
      </c>
      <c r="B450" t="s">
        <v>108</v>
      </c>
      <c r="C450" t="s">
        <v>96</v>
      </c>
      <c r="D450">
        <v>0.1</v>
      </c>
      <c r="E450" t="s">
        <v>97</v>
      </c>
      <c r="G450" t="s">
        <v>706</v>
      </c>
      <c r="H450" s="38" t="s">
        <v>99</v>
      </c>
      <c r="I450">
        <f>_xlfn.XLOOKUP(B450,Use_Code_Ranking!$A$4:$A$23,Use_Code_Ranking!$B$4:$B$23,9999)</f>
        <v>5</v>
      </c>
      <c r="J450">
        <f t="shared" ca="1" si="94"/>
        <v>1</v>
      </c>
      <c r="K450">
        <f t="shared" ca="1" si="95"/>
        <v>1</v>
      </c>
      <c r="L450">
        <f t="shared" ca="1" si="96"/>
        <v>0</v>
      </c>
      <c r="M450">
        <f t="shared" ca="1" si="97"/>
        <v>0</v>
      </c>
      <c r="N450" t="str">
        <f t="shared" ca="1" si="98"/>
        <v/>
      </c>
      <c r="O450" t="str">
        <f t="shared" ca="1" si="99"/>
        <v/>
      </c>
      <c r="P450" t="str">
        <f t="shared" si="100"/>
        <v/>
      </c>
      <c r="Q450" t="str">
        <f t="shared" ca="1" si="101"/>
        <v/>
      </c>
      <c r="R450" t="str">
        <f t="shared" si="102"/>
        <v/>
      </c>
      <c r="S450" t="str">
        <f t="shared" si="103"/>
        <v/>
      </c>
      <c r="T450" s="2" t="str">
        <f ca="1">IF(S450="Irrigation","Irrigation",IF(R450="Irrigation","Irrigation",IF(Q450="Domestic","Domestic",IF(P450="Stockwatering","Stockwatering",IF(N450="IRRIGATION_AND_MUNICIPAL","Irrigation and Municipal",IF(O450="IRRIGATION_AND_DOMESTIC","Irrigation and Domestic Municipality",_xlfn.XLOOKUP(J450,Use_Code_Ranking!$B$4:$B$23,Use_Code_Ranking!$A$4:$A$23)))))))</f>
        <v>Irrigation</v>
      </c>
      <c r="V450" s="20" t="str">
        <f ca="1"/>
        <v>D032040</v>
      </c>
      <c r="W450" s="4" t="str">
        <f t="shared" ca="1" si="91"/>
        <v>Domestic</v>
      </c>
      <c r="X450" t="str">
        <f t="shared" ca="1" si="92"/>
        <v>N</v>
      </c>
      <c r="Y450" s="2" t="str">
        <f t="shared" ca="1" si="93"/>
        <v>N</v>
      </c>
      <c r="Z450">
        <f ca="1">_xlfn.XLOOKUP($W450,Return_flow_table!$A$4:$A$25,Return_flow_table!B$4:B$25)</f>
        <v>0</v>
      </c>
      <c r="AA450">
        <f ca="1">_xlfn.XLOOKUP($W450,Return_flow_table!$A$4:$A$25,Return_flow_table!C$4:C$25)</f>
        <v>0</v>
      </c>
      <c r="AB450">
        <f ca="1">_xlfn.XLOOKUP($W450,Return_flow_table!$A$4:$A$25,Return_flow_table!D$4:D$25)</f>
        <v>0</v>
      </c>
      <c r="AC450">
        <f ca="1">_xlfn.XLOOKUP($W450,Return_flow_table!$A$4:$A$25,Return_flow_table!E$4:E$25)</f>
        <v>0</v>
      </c>
      <c r="AD450">
        <f ca="1">_xlfn.XLOOKUP($W450,Return_flow_table!$A$4:$A$25,Return_flow_table!F$4:F$25)</f>
        <v>0</v>
      </c>
      <c r="AE450">
        <f ca="1">_xlfn.XLOOKUP($W450,Return_flow_table!$A$4:$A$25,Return_flow_table!G$4:G$25)</f>
        <v>0</v>
      </c>
      <c r="AF450">
        <f ca="1">_xlfn.XLOOKUP($W450,Return_flow_table!$A$4:$A$25,Return_flow_table!H$4:H$25)</f>
        <v>0</v>
      </c>
      <c r="AG450">
        <f ca="1">_xlfn.XLOOKUP($W450,Return_flow_table!$A$4:$A$25,Return_flow_table!I$4:I$25)</f>
        <v>0</v>
      </c>
      <c r="AH450">
        <f ca="1">_xlfn.XLOOKUP($W450,Return_flow_table!$A$4:$A$25,Return_flow_table!J$4:J$25)</f>
        <v>0</v>
      </c>
      <c r="AI450">
        <f ca="1">_xlfn.XLOOKUP($W450,Return_flow_table!$A$4:$A$25,Return_flow_table!K$4:K$25)</f>
        <v>0</v>
      </c>
      <c r="AJ450">
        <f ca="1">_xlfn.XLOOKUP($W450,Return_flow_table!$A$4:$A$25,Return_flow_table!L$4:L$25)</f>
        <v>0</v>
      </c>
      <c r="AK450">
        <f ca="1">_xlfn.XLOOKUP($W450,Return_flow_table!$A$4:$A$25,Return_flow_table!M$4:M$25)</f>
        <v>0</v>
      </c>
      <c r="AL450" s="39" t="str" cm="1">
        <f t="array" aca="1" ref="AL450" ca="1">IF(SUM(  ((OFFSET($A$4,0,0,COUNTA(A:A)-3,1)) =V450) * (OFFSET($T$4, 0,0,COUNTA(A:A)-3,1) = "Domestic")) &gt; 0,"Y","")</f>
        <v>Y</v>
      </c>
    </row>
    <row r="451" spans="1:38" x14ac:dyDescent="0.25">
      <c r="A451" t="s">
        <v>705</v>
      </c>
      <c r="B451" t="s">
        <v>95</v>
      </c>
      <c r="C451" t="s">
        <v>96</v>
      </c>
      <c r="D451">
        <v>0.1</v>
      </c>
      <c r="E451" t="s">
        <v>97</v>
      </c>
      <c r="G451" t="s">
        <v>706</v>
      </c>
      <c r="H451" s="38" t="s">
        <v>99</v>
      </c>
      <c r="I451">
        <f>_xlfn.XLOOKUP(B451,Use_Code_Ranking!$A$4:$A$23,Use_Code_Ranking!$B$4:$B$23,9999)</f>
        <v>1</v>
      </c>
      <c r="J451">
        <f t="shared" ca="1" si="94"/>
        <v>1</v>
      </c>
      <c r="K451">
        <f t="shared" ca="1" si="95"/>
        <v>1</v>
      </c>
      <c r="L451">
        <f t="shared" ca="1" si="96"/>
        <v>0</v>
      </c>
      <c r="M451">
        <f t="shared" ca="1" si="97"/>
        <v>0</v>
      </c>
      <c r="N451" t="str">
        <f t="shared" ca="1" si="98"/>
        <v/>
      </c>
      <c r="O451" t="str">
        <f t="shared" ca="1" si="99"/>
        <v/>
      </c>
      <c r="P451" t="str">
        <f t="shared" si="100"/>
        <v/>
      </c>
      <c r="Q451" t="str">
        <f t="shared" ca="1" si="101"/>
        <v/>
      </c>
      <c r="R451" t="str">
        <f t="shared" si="102"/>
        <v/>
      </c>
      <c r="S451" t="str">
        <f t="shared" si="103"/>
        <v/>
      </c>
      <c r="T451" s="2" t="str">
        <f ca="1">IF(S451="Irrigation","Irrigation",IF(R451="Irrigation","Irrigation",IF(Q451="Domestic","Domestic",IF(P451="Stockwatering","Stockwatering",IF(N451="IRRIGATION_AND_MUNICIPAL","Irrigation and Municipal",IF(O451="IRRIGATION_AND_DOMESTIC","Irrigation and Domestic Municipality",_xlfn.XLOOKUP(J451,Use_Code_Ranking!$B$4:$B$23,Use_Code_Ranking!$A$4:$A$23)))))))</f>
        <v>Irrigation</v>
      </c>
      <c r="V451" s="20" t="str">
        <f ca="1"/>
        <v>D032042</v>
      </c>
      <c r="W451" s="4" t="str">
        <f t="shared" ca="1" si="91"/>
        <v>Domestic</v>
      </c>
      <c r="X451" t="str">
        <f t="shared" ca="1" si="92"/>
        <v>N</v>
      </c>
      <c r="Y451" s="2" t="str">
        <f t="shared" ca="1" si="93"/>
        <v>N</v>
      </c>
      <c r="Z451">
        <f ca="1">_xlfn.XLOOKUP($W451,Return_flow_table!$A$4:$A$25,Return_flow_table!B$4:B$25)</f>
        <v>0</v>
      </c>
      <c r="AA451">
        <f ca="1">_xlfn.XLOOKUP($W451,Return_flow_table!$A$4:$A$25,Return_flow_table!C$4:C$25)</f>
        <v>0</v>
      </c>
      <c r="AB451">
        <f ca="1">_xlfn.XLOOKUP($W451,Return_flow_table!$A$4:$A$25,Return_flow_table!D$4:D$25)</f>
        <v>0</v>
      </c>
      <c r="AC451">
        <f ca="1">_xlfn.XLOOKUP($W451,Return_flow_table!$A$4:$A$25,Return_flow_table!E$4:E$25)</f>
        <v>0</v>
      </c>
      <c r="AD451">
        <f ca="1">_xlfn.XLOOKUP($W451,Return_flow_table!$A$4:$A$25,Return_flow_table!F$4:F$25)</f>
        <v>0</v>
      </c>
      <c r="AE451">
        <f ca="1">_xlfn.XLOOKUP($W451,Return_flow_table!$A$4:$A$25,Return_flow_table!G$4:G$25)</f>
        <v>0</v>
      </c>
      <c r="AF451">
        <f ca="1">_xlfn.XLOOKUP($W451,Return_flow_table!$A$4:$A$25,Return_flow_table!H$4:H$25)</f>
        <v>0</v>
      </c>
      <c r="AG451">
        <f ca="1">_xlfn.XLOOKUP($W451,Return_flow_table!$A$4:$A$25,Return_flow_table!I$4:I$25)</f>
        <v>0</v>
      </c>
      <c r="AH451">
        <f ca="1">_xlfn.XLOOKUP($W451,Return_flow_table!$A$4:$A$25,Return_flow_table!J$4:J$25)</f>
        <v>0</v>
      </c>
      <c r="AI451">
        <f ca="1">_xlfn.XLOOKUP($W451,Return_flow_table!$A$4:$A$25,Return_flow_table!K$4:K$25)</f>
        <v>0</v>
      </c>
      <c r="AJ451">
        <f ca="1">_xlfn.XLOOKUP($W451,Return_flow_table!$A$4:$A$25,Return_flow_table!L$4:L$25)</f>
        <v>0</v>
      </c>
      <c r="AK451">
        <f ca="1">_xlfn.XLOOKUP($W451,Return_flow_table!$A$4:$A$25,Return_flow_table!M$4:M$25)</f>
        <v>0</v>
      </c>
      <c r="AL451" s="39" t="str" cm="1">
        <f t="array" aca="1" ref="AL451" ca="1">IF(SUM(  ((OFFSET($A$4,0,0,COUNTA(A:A)-3,1)) =V451) * (OFFSET($T$4, 0,0,COUNTA(A:A)-3,1) = "Domestic")) &gt; 0,"Y","")</f>
        <v>Y</v>
      </c>
    </row>
    <row r="452" spans="1:38" x14ac:dyDescent="0.25">
      <c r="A452" t="s">
        <v>705</v>
      </c>
      <c r="B452" t="s">
        <v>113</v>
      </c>
      <c r="C452" t="s">
        <v>96</v>
      </c>
      <c r="D452">
        <v>0.1</v>
      </c>
      <c r="E452" t="s">
        <v>97</v>
      </c>
      <c r="G452" t="s">
        <v>706</v>
      </c>
      <c r="H452" s="38" t="s">
        <v>99</v>
      </c>
      <c r="I452">
        <f>_xlfn.XLOOKUP(B452,Use_Code_Ranking!$A$4:$A$23,Use_Code_Ranking!$B$4:$B$23,9999)</f>
        <v>9</v>
      </c>
      <c r="J452">
        <f t="shared" ca="1" si="94"/>
        <v>1</v>
      </c>
      <c r="K452">
        <f t="shared" ca="1" si="95"/>
        <v>1</v>
      </c>
      <c r="L452">
        <f t="shared" ca="1" si="96"/>
        <v>0</v>
      </c>
      <c r="M452">
        <f t="shared" ca="1" si="97"/>
        <v>0</v>
      </c>
      <c r="N452" t="str">
        <f t="shared" ca="1" si="98"/>
        <v/>
      </c>
      <c r="O452" t="str">
        <f t="shared" ca="1" si="99"/>
        <v/>
      </c>
      <c r="P452" t="str">
        <f t="shared" si="100"/>
        <v/>
      </c>
      <c r="Q452" t="str">
        <f t="shared" ca="1" si="101"/>
        <v/>
      </c>
      <c r="R452" t="str">
        <f t="shared" si="102"/>
        <v/>
      </c>
      <c r="S452" t="str">
        <f t="shared" si="103"/>
        <v/>
      </c>
      <c r="T452" s="2" t="str">
        <f ca="1">IF(S452="Irrigation","Irrigation",IF(R452="Irrigation","Irrigation",IF(Q452="Domestic","Domestic",IF(P452="Stockwatering","Stockwatering",IF(N452="IRRIGATION_AND_MUNICIPAL","Irrigation and Municipal",IF(O452="IRRIGATION_AND_DOMESTIC","Irrigation and Domestic Municipality",_xlfn.XLOOKUP(J452,Use_Code_Ranking!$B$4:$B$23,Use_Code_Ranking!$A$4:$A$23)))))))</f>
        <v>Irrigation</v>
      </c>
      <c r="V452" s="20" t="str">
        <f ca="1"/>
        <v>D032082</v>
      </c>
      <c r="W452" s="4" t="str">
        <f t="shared" ca="1" si="91"/>
        <v>Domestic</v>
      </c>
      <c r="X452" t="str">
        <f t="shared" ca="1" si="92"/>
        <v>N</v>
      </c>
      <c r="Y452" s="2" t="str">
        <f t="shared" ca="1" si="93"/>
        <v>N</v>
      </c>
      <c r="Z452">
        <f ca="1">_xlfn.XLOOKUP($W452,Return_flow_table!$A$4:$A$25,Return_flow_table!B$4:B$25)</f>
        <v>0</v>
      </c>
      <c r="AA452">
        <f ca="1">_xlfn.XLOOKUP($W452,Return_flow_table!$A$4:$A$25,Return_flow_table!C$4:C$25)</f>
        <v>0</v>
      </c>
      <c r="AB452">
        <f ca="1">_xlfn.XLOOKUP($W452,Return_flow_table!$A$4:$A$25,Return_flow_table!D$4:D$25)</f>
        <v>0</v>
      </c>
      <c r="AC452">
        <f ca="1">_xlfn.XLOOKUP($W452,Return_flow_table!$A$4:$A$25,Return_flow_table!E$4:E$25)</f>
        <v>0</v>
      </c>
      <c r="AD452">
        <f ca="1">_xlfn.XLOOKUP($W452,Return_flow_table!$A$4:$A$25,Return_flow_table!F$4:F$25)</f>
        <v>0</v>
      </c>
      <c r="AE452">
        <f ca="1">_xlfn.XLOOKUP($W452,Return_flow_table!$A$4:$A$25,Return_flow_table!G$4:G$25)</f>
        <v>0</v>
      </c>
      <c r="AF452">
        <f ca="1">_xlfn.XLOOKUP($W452,Return_flow_table!$A$4:$A$25,Return_flow_table!H$4:H$25)</f>
        <v>0</v>
      </c>
      <c r="AG452">
        <f ca="1">_xlfn.XLOOKUP($W452,Return_flow_table!$A$4:$A$25,Return_flow_table!I$4:I$25)</f>
        <v>0</v>
      </c>
      <c r="AH452">
        <f ca="1">_xlfn.XLOOKUP($W452,Return_flow_table!$A$4:$A$25,Return_flow_table!J$4:J$25)</f>
        <v>0</v>
      </c>
      <c r="AI452">
        <f ca="1">_xlfn.XLOOKUP($W452,Return_flow_table!$A$4:$A$25,Return_flow_table!K$4:K$25)</f>
        <v>0</v>
      </c>
      <c r="AJ452">
        <f ca="1">_xlfn.XLOOKUP($W452,Return_flow_table!$A$4:$A$25,Return_flow_table!L$4:L$25)</f>
        <v>0</v>
      </c>
      <c r="AK452">
        <f ca="1">_xlfn.XLOOKUP($W452,Return_flow_table!$A$4:$A$25,Return_flow_table!M$4:M$25)</f>
        <v>0</v>
      </c>
      <c r="AL452" s="39" t="str" cm="1">
        <f t="array" aca="1" ref="AL452" ca="1">IF(SUM(  ((OFFSET($A$4,0,0,COUNTA(A:A)-3,1)) =V452) * (OFFSET($T$4, 0,0,COUNTA(A:A)-3,1) = "Domestic")) &gt; 0,"Y","")</f>
        <v>Y</v>
      </c>
    </row>
    <row r="453" spans="1:38" x14ac:dyDescent="0.25">
      <c r="A453" t="s">
        <v>705</v>
      </c>
      <c r="B453" t="s">
        <v>114</v>
      </c>
      <c r="C453" t="s">
        <v>96</v>
      </c>
      <c r="D453">
        <v>0.1</v>
      </c>
      <c r="E453" t="s">
        <v>97</v>
      </c>
      <c r="G453" t="s">
        <v>706</v>
      </c>
      <c r="H453" s="38" t="s">
        <v>99</v>
      </c>
      <c r="I453">
        <f>_xlfn.XLOOKUP(B453,Use_Code_Ranking!$A$4:$A$23,Use_Code_Ranking!$B$4:$B$23,9999)</f>
        <v>12</v>
      </c>
      <c r="J453">
        <f t="shared" ca="1" si="94"/>
        <v>1</v>
      </c>
      <c r="K453">
        <f t="shared" ca="1" si="95"/>
        <v>1</v>
      </c>
      <c r="L453">
        <f t="shared" ca="1" si="96"/>
        <v>0</v>
      </c>
      <c r="M453">
        <f t="shared" ca="1" si="97"/>
        <v>0</v>
      </c>
      <c r="N453" t="str">
        <f t="shared" ca="1" si="98"/>
        <v/>
      </c>
      <c r="O453" t="str">
        <f t="shared" ca="1" si="99"/>
        <v/>
      </c>
      <c r="P453" t="str">
        <f t="shared" si="100"/>
        <v/>
      </c>
      <c r="Q453" t="str">
        <f t="shared" ca="1" si="101"/>
        <v/>
      </c>
      <c r="R453" t="str">
        <f t="shared" si="102"/>
        <v/>
      </c>
      <c r="S453" t="str">
        <f t="shared" si="103"/>
        <v/>
      </c>
      <c r="T453" s="2" t="str">
        <f ca="1">IF(S453="Irrigation","Irrigation",IF(R453="Irrigation","Irrigation",IF(Q453="Domestic","Domestic",IF(P453="Stockwatering","Stockwatering",IF(N453="IRRIGATION_AND_MUNICIPAL","Irrigation and Municipal",IF(O453="IRRIGATION_AND_DOMESTIC","Irrigation and Domestic Municipality",_xlfn.XLOOKUP(J453,Use_Code_Ranking!$B$4:$B$23,Use_Code_Ranking!$A$4:$A$23)))))))</f>
        <v>Irrigation</v>
      </c>
      <c r="V453" s="20" t="str">
        <f ca="1"/>
        <v>D032088</v>
      </c>
      <c r="W453" s="4" t="str">
        <f t="shared" ca="1" si="91"/>
        <v>Domestic</v>
      </c>
      <c r="X453" t="str">
        <f t="shared" ca="1" si="92"/>
        <v>N</v>
      </c>
      <c r="Y453" s="2" t="str">
        <f t="shared" ca="1" si="93"/>
        <v>N</v>
      </c>
      <c r="Z453">
        <f ca="1">_xlfn.XLOOKUP($W453,Return_flow_table!$A$4:$A$25,Return_flow_table!B$4:B$25)</f>
        <v>0</v>
      </c>
      <c r="AA453">
        <f ca="1">_xlfn.XLOOKUP($W453,Return_flow_table!$A$4:$A$25,Return_flow_table!C$4:C$25)</f>
        <v>0</v>
      </c>
      <c r="AB453">
        <f ca="1">_xlfn.XLOOKUP($W453,Return_flow_table!$A$4:$A$25,Return_flow_table!D$4:D$25)</f>
        <v>0</v>
      </c>
      <c r="AC453">
        <f ca="1">_xlfn.XLOOKUP($W453,Return_flow_table!$A$4:$A$25,Return_flow_table!E$4:E$25)</f>
        <v>0</v>
      </c>
      <c r="AD453">
        <f ca="1">_xlfn.XLOOKUP($W453,Return_flow_table!$A$4:$A$25,Return_flow_table!F$4:F$25)</f>
        <v>0</v>
      </c>
      <c r="AE453">
        <f ca="1">_xlfn.XLOOKUP($W453,Return_flow_table!$A$4:$A$25,Return_flow_table!G$4:G$25)</f>
        <v>0</v>
      </c>
      <c r="AF453">
        <f ca="1">_xlfn.XLOOKUP($W453,Return_flow_table!$A$4:$A$25,Return_flow_table!H$4:H$25)</f>
        <v>0</v>
      </c>
      <c r="AG453">
        <f ca="1">_xlfn.XLOOKUP($W453,Return_flow_table!$A$4:$A$25,Return_flow_table!I$4:I$25)</f>
        <v>0</v>
      </c>
      <c r="AH453">
        <f ca="1">_xlfn.XLOOKUP($W453,Return_flow_table!$A$4:$A$25,Return_flow_table!J$4:J$25)</f>
        <v>0</v>
      </c>
      <c r="AI453">
        <f ca="1">_xlfn.XLOOKUP($W453,Return_flow_table!$A$4:$A$25,Return_flow_table!K$4:K$25)</f>
        <v>0</v>
      </c>
      <c r="AJ453">
        <f ca="1">_xlfn.XLOOKUP($W453,Return_flow_table!$A$4:$A$25,Return_flow_table!L$4:L$25)</f>
        <v>0</v>
      </c>
      <c r="AK453">
        <f ca="1">_xlfn.XLOOKUP($W453,Return_flow_table!$A$4:$A$25,Return_flow_table!M$4:M$25)</f>
        <v>0</v>
      </c>
      <c r="AL453" s="39" t="str" cm="1">
        <f t="array" aca="1" ref="AL453" ca="1">IF(SUM(  ((OFFSET($A$4,0,0,COUNTA(A:A)-3,1)) =V453) * (OFFSET($T$4, 0,0,COUNTA(A:A)-3,1) = "Domestic")) &gt; 0,"Y","")</f>
        <v>Y</v>
      </c>
    </row>
    <row r="454" spans="1:38" x14ac:dyDescent="0.25">
      <c r="A454" t="s">
        <v>705</v>
      </c>
      <c r="B454" t="s">
        <v>111</v>
      </c>
      <c r="C454" t="s">
        <v>96</v>
      </c>
      <c r="D454">
        <v>0.1</v>
      </c>
      <c r="E454" t="s">
        <v>97</v>
      </c>
      <c r="G454" t="s">
        <v>706</v>
      </c>
      <c r="H454" s="38" t="s">
        <v>99</v>
      </c>
      <c r="I454">
        <f>_xlfn.XLOOKUP(B454,Use_Code_Ranking!$A$4:$A$23,Use_Code_Ranking!$B$4:$B$23,9999)</f>
        <v>14</v>
      </c>
      <c r="J454">
        <f t="shared" ca="1" si="94"/>
        <v>1</v>
      </c>
      <c r="K454">
        <f t="shared" ca="1" si="95"/>
        <v>1</v>
      </c>
      <c r="L454">
        <f t="shared" ca="1" si="96"/>
        <v>0</v>
      </c>
      <c r="M454">
        <f t="shared" ca="1" si="97"/>
        <v>0</v>
      </c>
      <c r="N454" t="str">
        <f t="shared" ca="1" si="98"/>
        <v/>
      </c>
      <c r="O454" t="str">
        <f t="shared" ca="1" si="99"/>
        <v/>
      </c>
      <c r="P454" t="str">
        <f t="shared" si="100"/>
        <v/>
      </c>
      <c r="Q454" t="str">
        <f t="shared" ca="1" si="101"/>
        <v/>
      </c>
      <c r="R454" t="str">
        <f t="shared" si="102"/>
        <v/>
      </c>
      <c r="S454" t="str">
        <f t="shared" si="103"/>
        <v/>
      </c>
      <c r="T454" s="2" t="str">
        <f ca="1">IF(S454="Irrigation","Irrigation",IF(R454="Irrigation","Irrigation",IF(Q454="Domestic","Domestic",IF(P454="Stockwatering","Stockwatering",IF(N454="IRRIGATION_AND_MUNICIPAL","Irrigation and Municipal",IF(O454="IRRIGATION_AND_DOMESTIC","Irrigation and Domestic Municipality",_xlfn.XLOOKUP(J454,Use_Code_Ranking!$B$4:$B$23,Use_Code_Ranking!$A$4:$A$23)))))))</f>
        <v>Irrigation</v>
      </c>
      <c r="V454" s="20" t="str">
        <f ca="1"/>
        <v>D032151</v>
      </c>
      <c r="W454" s="4" t="str">
        <f t="shared" ref="W454:W517" ca="1" si="104">_xlfn.XLOOKUP(V454,A:A,T:T)</f>
        <v>Domestic</v>
      </c>
      <c r="X454" t="str">
        <f t="shared" ref="X454:X517" ca="1" si="105">IF(OR(W454="Power", W454="Recreational", W454="Aquaculture",W454="Fish and Wildlife Preservation and Enhancement"),"Y","N")</f>
        <v>N</v>
      </c>
      <c r="Y454" s="2" t="str">
        <f t="shared" ref="Y454:Y517" ca="1" si="106">IF(W454="Power","Y","N")</f>
        <v>N</v>
      </c>
      <c r="Z454">
        <f ca="1">_xlfn.XLOOKUP($W454,Return_flow_table!$A$4:$A$25,Return_flow_table!B$4:B$25)</f>
        <v>0</v>
      </c>
      <c r="AA454">
        <f ca="1">_xlfn.XLOOKUP($W454,Return_flow_table!$A$4:$A$25,Return_flow_table!C$4:C$25)</f>
        <v>0</v>
      </c>
      <c r="AB454">
        <f ca="1">_xlfn.XLOOKUP($W454,Return_flow_table!$A$4:$A$25,Return_flow_table!D$4:D$25)</f>
        <v>0</v>
      </c>
      <c r="AC454">
        <f ca="1">_xlfn.XLOOKUP($W454,Return_flow_table!$A$4:$A$25,Return_flow_table!E$4:E$25)</f>
        <v>0</v>
      </c>
      <c r="AD454">
        <f ca="1">_xlfn.XLOOKUP($W454,Return_flow_table!$A$4:$A$25,Return_flow_table!F$4:F$25)</f>
        <v>0</v>
      </c>
      <c r="AE454">
        <f ca="1">_xlfn.XLOOKUP($W454,Return_flow_table!$A$4:$A$25,Return_flow_table!G$4:G$25)</f>
        <v>0</v>
      </c>
      <c r="AF454">
        <f ca="1">_xlfn.XLOOKUP($W454,Return_flow_table!$A$4:$A$25,Return_flow_table!H$4:H$25)</f>
        <v>0</v>
      </c>
      <c r="AG454">
        <f ca="1">_xlfn.XLOOKUP($W454,Return_flow_table!$A$4:$A$25,Return_flow_table!I$4:I$25)</f>
        <v>0</v>
      </c>
      <c r="AH454">
        <f ca="1">_xlfn.XLOOKUP($W454,Return_flow_table!$A$4:$A$25,Return_flow_table!J$4:J$25)</f>
        <v>0</v>
      </c>
      <c r="AI454">
        <f ca="1">_xlfn.XLOOKUP($W454,Return_flow_table!$A$4:$A$25,Return_flow_table!K$4:K$25)</f>
        <v>0</v>
      </c>
      <c r="AJ454">
        <f ca="1">_xlfn.XLOOKUP($W454,Return_flow_table!$A$4:$A$25,Return_flow_table!L$4:L$25)</f>
        <v>0</v>
      </c>
      <c r="AK454">
        <f ca="1">_xlfn.XLOOKUP($W454,Return_flow_table!$A$4:$A$25,Return_flow_table!M$4:M$25)</f>
        <v>0</v>
      </c>
      <c r="AL454" s="39" t="str" cm="1">
        <f t="array" aca="1" ref="AL454" ca="1">IF(SUM(  ((OFFSET($A$4,0,0,COUNTA(A:A)-3,1)) =V454) * (OFFSET($T$4, 0,0,COUNTA(A:A)-3,1) = "Domestic")) &gt; 0,"Y","")</f>
        <v>Y</v>
      </c>
    </row>
    <row r="455" spans="1:38" x14ac:dyDescent="0.25">
      <c r="A455" t="s">
        <v>705</v>
      </c>
      <c r="B455" t="s">
        <v>102</v>
      </c>
      <c r="C455" t="s">
        <v>96</v>
      </c>
      <c r="D455">
        <v>0.1</v>
      </c>
      <c r="E455" t="s">
        <v>97</v>
      </c>
      <c r="G455" t="s">
        <v>706</v>
      </c>
      <c r="H455" s="38" t="s">
        <v>99</v>
      </c>
      <c r="I455">
        <f>_xlfn.XLOOKUP(B455,Use_Code_Ranking!$A$4:$A$23,Use_Code_Ranking!$B$4:$B$23,9999)</f>
        <v>3</v>
      </c>
      <c r="J455">
        <f t="shared" ca="1" si="94"/>
        <v>1</v>
      </c>
      <c r="K455">
        <f t="shared" ca="1" si="95"/>
        <v>1</v>
      </c>
      <c r="L455">
        <f t="shared" ca="1" si="96"/>
        <v>0</v>
      </c>
      <c r="M455">
        <f t="shared" ca="1" si="97"/>
        <v>0</v>
      </c>
      <c r="N455" t="str">
        <f t="shared" ca="1" si="98"/>
        <v/>
      </c>
      <c r="O455" t="str">
        <f t="shared" ca="1" si="99"/>
        <v/>
      </c>
      <c r="P455" t="str">
        <f t="shared" si="100"/>
        <v/>
      </c>
      <c r="Q455" t="str">
        <f t="shared" ca="1" si="101"/>
        <v/>
      </c>
      <c r="R455" t="str">
        <f t="shared" si="102"/>
        <v/>
      </c>
      <c r="S455" t="str">
        <f t="shared" si="103"/>
        <v/>
      </c>
      <c r="T455" s="2" t="str">
        <f ca="1">IF(S455="Irrigation","Irrigation",IF(R455="Irrigation","Irrigation",IF(Q455="Domestic","Domestic",IF(P455="Stockwatering","Stockwatering",IF(N455="IRRIGATION_AND_MUNICIPAL","Irrigation and Municipal",IF(O455="IRRIGATION_AND_DOMESTIC","Irrigation and Domestic Municipality",_xlfn.XLOOKUP(J455,Use_Code_Ranking!$B$4:$B$23,Use_Code_Ranking!$A$4:$A$23)))))))</f>
        <v>Irrigation</v>
      </c>
      <c r="V455" s="20" t="str">
        <f ca="1"/>
        <v>D032176</v>
      </c>
      <c r="W455" s="4" t="str">
        <f t="shared" ca="1" si="104"/>
        <v>Domestic</v>
      </c>
      <c r="X455" t="str">
        <f t="shared" ca="1" si="105"/>
        <v>N</v>
      </c>
      <c r="Y455" s="2" t="str">
        <f t="shared" ca="1" si="106"/>
        <v>N</v>
      </c>
      <c r="Z455">
        <f ca="1">_xlfn.XLOOKUP($W455,Return_flow_table!$A$4:$A$25,Return_flow_table!B$4:B$25)</f>
        <v>0</v>
      </c>
      <c r="AA455">
        <f ca="1">_xlfn.XLOOKUP($W455,Return_flow_table!$A$4:$A$25,Return_flow_table!C$4:C$25)</f>
        <v>0</v>
      </c>
      <c r="AB455">
        <f ca="1">_xlfn.XLOOKUP($W455,Return_flow_table!$A$4:$A$25,Return_flow_table!D$4:D$25)</f>
        <v>0</v>
      </c>
      <c r="AC455">
        <f ca="1">_xlfn.XLOOKUP($W455,Return_flow_table!$A$4:$A$25,Return_flow_table!E$4:E$25)</f>
        <v>0</v>
      </c>
      <c r="AD455">
        <f ca="1">_xlfn.XLOOKUP($W455,Return_flow_table!$A$4:$A$25,Return_flow_table!F$4:F$25)</f>
        <v>0</v>
      </c>
      <c r="AE455">
        <f ca="1">_xlfn.XLOOKUP($W455,Return_flow_table!$A$4:$A$25,Return_flow_table!G$4:G$25)</f>
        <v>0</v>
      </c>
      <c r="AF455">
        <f ca="1">_xlfn.XLOOKUP($W455,Return_flow_table!$A$4:$A$25,Return_flow_table!H$4:H$25)</f>
        <v>0</v>
      </c>
      <c r="AG455">
        <f ca="1">_xlfn.XLOOKUP($W455,Return_flow_table!$A$4:$A$25,Return_flow_table!I$4:I$25)</f>
        <v>0</v>
      </c>
      <c r="AH455">
        <f ca="1">_xlfn.XLOOKUP($W455,Return_flow_table!$A$4:$A$25,Return_flow_table!J$4:J$25)</f>
        <v>0</v>
      </c>
      <c r="AI455">
        <f ca="1">_xlfn.XLOOKUP($W455,Return_flow_table!$A$4:$A$25,Return_flow_table!K$4:K$25)</f>
        <v>0</v>
      </c>
      <c r="AJ455">
        <f ca="1">_xlfn.XLOOKUP($W455,Return_flow_table!$A$4:$A$25,Return_flow_table!L$4:L$25)</f>
        <v>0</v>
      </c>
      <c r="AK455">
        <f ca="1">_xlfn.XLOOKUP($W455,Return_flow_table!$A$4:$A$25,Return_flow_table!M$4:M$25)</f>
        <v>0</v>
      </c>
      <c r="AL455" s="39" t="str" cm="1">
        <f t="array" aca="1" ref="AL455" ca="1">IF(SUM(  ((OFFSET($A$4,0,0,COUNTA(A:A)-3,1)) =V455) * (OFFSET($T$4, 0,0,COUNTA(A:A)-3,1) = "Domestic")) &gt; 0,"Y","")</f>
        <v>Y</v>
      </c>
    </row>
    <row r="456" spans="1:38" x14ac:dyDescent="0.25">
      <c r="A456" t="s">
        <v>707</v>
      </c>
      <c r="B456" t="s">
        <v>95</v>
      </c>
      <c r="C456" t="s">
        <v>96</v>
      </c>
      <c r="D456">
        <v>69</v>
      </c>
      <c r="E456" t="s">
        <v>97</v>
      </c>
      <c r="G456" t="s">
        <v>708</v>
      </c>
      <c r="H456" s="38" t="s">
        <v>99</v>
      </c>
      <c r="I456">
        <f>_xlfn.XLOOKUP(B456,Use_Code_Ranking!$A$4:$A$23,Use_Code_Ranking!$B$4:$B$23,9999)</f>
        <v>1</v>
      </c>
      <c r="J456">
        <f t="shared" ca="1" si="94"/>
        <v>1</v>
      </c>
      <c r="K456">
        <f t="shared" ca="1" si="95"/>
        <v>1</v>
      </c>
      <c r="L456">
        <f t="shared" ca="1" si="96"/>
        <v>0</v>
      </c>
      <c r="M456">
        <f t="shared" ca="1" si="97"/>
        <v>0</v>
      </c>
      <c r="N456" t="str">
        <f t="shared" ca="1" si="98"/>
        <v/>
      </c>
      <c r="O456" t="str">
        <f t="shared" ca="1" si="99"/>
        <v/>
      </c>
      <c r="P456" t="str">
        <f t="shared" si="100"/>
        <v/>
      </c>
      <c r="Q456" t="str">
        <f t="shared" ca="1" si="101"/>
        <v/>
      </c>
      <c r="R456" t="str">
        <f t="shared" si="102"/>
        <v/>
      </c>
      <c r="S456" t="str">
        <f t="shared" si="103"/>
        <v/>
      </c>
      <c r="T456" s="2" t="str">
        <f ca="1">IF(S456="Irrigation","Irrigation",IF(R456="Irrigation","Irrigation",IF(Q456="Domestic","Domestic",IF(P456="Stockwatering","Stockwatering",IF(N456="IRRIGATION_AND_MUNICIPAL","Irrigation and Municipal",IF(O456="IRRIGATION_AND_DOMESTIC","Irrigation and Domestic Municipality",_xlfn.XLOOKUP(J456,Use_Code_Ranking!$B$4:$B$23,Use_Code_Ranking!$A$4:$A$23)))))))</f>
        <v>Irrigation</v>
      </c>
      <c r="V456" s="20" t="str">
        <f ca="1"/>
        <v>D032179</v>
      </c>
      <c r="W456" s="4" t="str">
        <f t="shared" ca="1" si="104"/>
        <v>Domestic</v>
      </c>
      <c r="X456" t="str">
        <f t="shared" ca="1" si="105"/>
        <v>N</v>
      </c>
      <c r="Y456" s="2" t="str">
        <f t="shared" ca="1" si="106"/>
        <v>N</v>
      </c>
      <c r="Z456">
        <f ca="1">_xlfn.XLOOKUP($W456,Return_flow_table!$A$4:$A$25,Return_flow_table!B$4:B$25)</f>
        <v>0</v>
      </c>
      <c r="AA456">
        <f ca="1">_xlfn.XLOOKUP($W456,Return_flow_table!$A$4:$A$25,Return_flow_table!C$4:C$25)</f>
        <v>0</v>
      </c>
      <c r="AB456">
        <f ca="1">_xlfn.XLOOKUP($W456,Return_flow_table!$A$4:$A$25,Return_flow_table!D$4:D$25)</f>
        <v>0</v>
      </c>
      <c r="AC456">
        <f ca="1">_xlfn.XLOOKUP($W456,Return_flow_table!$A$4:$A$25,Return_flow_table!E$4:E$25)</f>
        <v>0</v>
      </c>
      <c r="AD456">
        <f ca="1">_xlfn.XLOOKUP($W456,Return_flow_table!$A$4:$A$25,Return_flow_table!F$4:F$25)</f>
        <v>0</v>
      </c>
      <c r="AE456">
        <f ca="1">_xlfn.XLOOKUP($W456,Return_flow_table!$A$4:$A$25,Return_flow_table!G$4:G$25)</f>
        <v>0</v>
      </c>
      <c r="AF456">
        <f ca="1">_xlfn.XLOOKUP($W456,Return_flow_table!$A$4:$A$25,Return_flow_table!H$4:H$25)</f>
        <v>0</v>
      </c>
      <c r="AG456">
        <f ca="1">_xlfn.XLOOKUP($W456,Return_flow_table!$A$4:$A$25,Return_flow_table!I$4:I$25)</f>
        <v>0</v>
      </c>
      <c r="AH456">
        <f ca="1">_xlfn.XLOOKUP($W456,Return_flow_table!$A$4:$A$25,Return_flow_table!J$4:J$25)</f>
        <v>0</v>
      </c>
      <c r="AI456">
        <f ca="1">_xlfn.XLOOKUP($W456,Return_flow_table!$A$4:$A$25,Return_flow_table!K$4:K$25)</f>
        <v>0</v>
      </c>
      <c r="AJ456">
        <f ca="1">_xlfn.XLOOKUP($W456,Return_flow_table!$A$4:$A$25,Return_flow_table!L$4:L$25)</f>
        <v>0</v>
      </c>
      <c r="AK456">
        <f ca="1">_xlfn.XLOOKUP($W456,Return_flow_table!$A$4:$A$25,Return_flow_table!M$4:M$25)</f>
        <v>0</v>
      </c>
      <c r="AL456" s="39" t="str" cm="1">
        <f t="array" aca="1" ref="AL456" ca="1">IF(SUM(  ((OFFSET($A$4,0,0,COUNTA(A:A)-3,1)) =V456) * (OFFSET($T$4, 0,0,COUNTA(A:A)-3,1) = "Domestic")) &gt; 0,"Y","")</f>
        <v>Y</v>
      </c>
    </row>
    <row r="457" spans="1:38" x14ac:dyDescent="0.25">
      <c r="A457" t="s">
        <v>707</v>
      </c>
      <c r="B457" t="s">
        <v>111</v>
      </c>
      <c r="C457" t="s">
        <v>96</v>
      </c>
      <c r="D457">
        <v>69</v>
      </c>
      <c r="E457" t="s">
        <v>97</v>
      </c>
      <c r="G457" t="s">
        <v>708</v>
      </c>
      <c r="H457" s="38" t="s">
        <v>99</v>
      </c>
      <c r="I457">
        <f>_xlfn.XLOOKUP(B457,Use_Code_Ranking!$A$4:$A$23,Use_Code_Ranking!$B$4:$B$23,9999)</f>
        <v>14</v>
      </c>
      <c r="J457">
        <f t="shared" ref="J457:J520" ca="1" si="107">_xlfn.MINIFS(USE_CODE_RANK,APPLICATION_NUMBER,A457)</f>
        <v>1</v>
      </c>
      <c r="K457">
        <f t="shared" ref="K457:K520" ca="1" si="108">COUNTIFS(USE_CODE_RANK,1,APPLICATION_NUMBER,A457)</f>
        <v>1</v>
      </c>
      <c r="L457">
        <f t="shared" ref="L457:L520" ca="1" si="109">COUNTIFS(USE_CODE_RANK,2,APPLICATION_NUMBER,A457)</f>
        <v>0</v>
      </c>
      <c r="M457">
        <f t="shared" ref="M457:M520" ca="1" si="110">COUNTIFS(USE_CODE_RANK,3,APPLICATION_NUMBER,A457,PRIMARY_OWNER_ENTITY_TYPE,"Government (State/Municipal)")</f>
        <v>0</v>
      </c>
      <c r="N457" t="str">
        <f t="shared" ref="N457:N520" ca="1" si="111">IF(AND(K457&gt;0,L457&gt;0),"IRRIGATION_AND_MUNICIPAL","")</f>
        <v/>
      </c>
      <c r="O457" t="str">
        <f t="shared" ref="O457:O520" ca="1" si="112">IF(AND(K457&gt;0,M457&gt;0),"IRRIGATION_AND_DOMESTIC","")</f>
        <v/>
      </c>
      <c r="P457" t="str">
        <f t="shared" ref="P457:P520" si="113">IF(ISNUMBER(SEARCH("Stock",C457)),"Stockwatering","")</f>
        <v/>
      </c>
      <c r="Q457" t="str">
        <f t="shared" ref="Q457:Q520" ca="1" si="114">IF(OR((ISNUMBER(SEARCH("Registration Domestic",C457))),AND(M457&gt;0,D457&lt;=10)),"Domestic","")</f>
        <v/>
      </c>
      <c r="R457" t="str">
        <f t="shared" ref="R457:R520" si="115">IF(ISNUMBER(SEARCH("Registration Irrigation",C457)),"Irrigation","")</f>
        <v/>
      </c>
      <c r="S457" t="str">
        <f t="shared" ref="S457:S520" si="116">IF(ISNUMBER(SEARCH("Registration Cannabis",C457)),"Irrigation","")</f>
        <v/>
      </c>
      <c r="T457" s="2" t="str">
        <f ca="1">IF(S457="Irrigation","Irrigation",IF(R457="Irrigation","Irrigation",IF(Q457="Domestic","Domestic",IF(P457="Stockwatering","Stockwatering",IF(N457="IRRIGATION_AND_MUNICIPAL","Irrigation and Municipal",IF(O457="IRRIGATION_AND_DOMESTIC","Irrigation and Domestic Municipality",_xlfn.XLOOKUP(J457,Use_Code_Ranking!$B$4:$B$23,Use_Code_Ranking!$A$4:$A$23)))))))</f>
        <v>Irrigation</v>
      </c>
      <c r="V457" s="20" t="str">
        <f ca="1"/>
        <v>D032233</v>
      </c>
      <c r="W457" s="4" t="str">
        <f t="shared" ca="1" si="104"/>
        <v>Domestic</v>
      </c>
      <c r="X457" t="str">
        <f t="shared" ca="1" si="105"/>
        <v>N</v>
      </c>
      <c r="Y457" s="2" t="str">
        <f t="shared" ca="1" si="106"/>
        <v>N</v>
      </c>
      <c r="Z457">
        <f ca="1">_xlfn.XLOOKUP($W457,Return_flow_table!$A$4:$A$25,Return_flow_table!B$4:B$25)</f>
        <v>0</v>
      </c>
      <c r="AA457">
        <f ca="1">_xlfn.XLOOKUP($W457,Return_flow_table!$A$4:$A$25,Return_flow_table!C$4:C$25)</f>
        <v>0</v>
      </c>
      <c r="AB457">
        <f ca="1">_xlfn.XLOOKUP($W457,Return_flow_table!$A$4:$A$25,Return_flow_table!D$4:D$25)</f>
        <v>0</v>
      </c>
      <c r="AC457">
        <f ca="1">_xlfn.XLOOKUP($W457,Return_flow_table!$A$4:$A$25,Return_flow_table!E$4:E$25)</f>
        <v>0</v>
      </c>
      <c r="AD457">
        <f ca="1">_xlfn.XLOOKUP($W457,Return_flow_table!$A$4:$A$25,Return_flow_table!F$4:F$25)</f>
        <v>0</v>
      </c>
      <c r="AE457">
        <f ca="1">_xlfn.XLOOKUP($W457,Return_flow_table!$A$4:$A$25,Return_flow_table!G$4:G$25)</f>
        <v>0</v>
      </c>
      <c r="AF457">
        <f ca="1">_xlfn.XLOOKUP($W457,Return_flow_table!$A$4:$A$25,Return_flow_table!H$4:H$25)</f>
        <v>0</v>
      </c>
      <c r="AG457">
        <f ca="1">_xlfn.XLOOKUP($W457,Return_flow_table!$A$4:$A$25,Return_flow_table!I$4:I$25)</f>
        <v>0</v>
      </c>
      <c r="AH457">
        <f ca="1">_xlfn.XLOOKUP($W457,Return_flow_table!$A$4:$A$25,Return_flow_table!J$4:J$25)</f>
        <v>0</v>
      </c>
      <c r="AI457">
        <f ca="1">_xlfn.XLOOKUP($W457,Return_flow_table!$A$4:$A$25,Return_flow_table!K$4:K$25)</f>
        <v>0</v>
      </c>
      <c r="AJ457">
        <f ca="1">_xlfn.XLOOKUP($W457,Return_flow_table!$A$4:$A$25,Return_flow_table!L$4:L$25)</f>
        <v>0</v>
      </c>
      <c r="AK457">
        <f ca="1">_xlfn.XLOOKUP($W457,Return_flow_table!$A$4:$A$25,Return_flow_table!M$4:M$25)</f>
        <v>0</v>
      </c>
      <c r="AL457" s="39" t="str" cm="1">
        <f t="array" aca="1" ref="AL457" ca="1">IF(SUM(  ((OFFSET($A$4,0,0,COUNTA(A:A)-3,1)) =V457) * (OFFSET($T$4, 0,0,COUNTA(A:A)-3,1) = "Domestic")) &gt; 0,"Y","")</f>
        <v>Y</v>
      </c>
    </row>
    <row r="458" spans="1:38" x14ac:dyDescent="0.25">
      <c r="A458" t="s">
        <v>707</v>
      </c>
      <c r="B458" t="s">
        <v>114</v>
      </c>
      <c r="C458" t="s">
        <v>96</v>
      </c>
      <c r="D458">
        <v>69</v>
      </c>
      <c r="E458" t="s">
        <v>97</v>
      </c>
      <c r="G458" t="s">
        <v>708</v>
      </c>
      <c r="H458" s="38" t="s">
        <v>99</v>
      </c>
      <c r="I458">
        <f>_xlfn.XLOOKUP(B458,Use_Code_Ranking!$A$4:$A$23,Use_Code_Ranking!$B$4:$B$23,9999)</f>
        <v>12</v>
      </c>
      <c r="J458">
        <f t="shared" ca="1" si="107"/>
        <v>1</v>
      </c>
      <c r="K458">
        <f t="shared" ca="1" si="108"/>
        <v>1</v>
      </c>
      <c r="L458">
        <f t="shared" ca="1" si="109"/>
        <v>0</v>
      </c>
      <c r="M458">
        <f t="shared" ca="1" si="110"/>
        <v>0</v>
      </c>
      <c r="N458" t="str">
        <f t="shared" ca="1" si="111"/>
        <v/>
      </c>
      <c r="O458" t="str">
        <f t="shared" ca="1" si="112"/>
        <v/>
      </c>
      <c r="P458" t="str">
        <f t="shared" si="113"/>
        <v/>
      </c>
      <c r="Q458" t="str">
        <f t="shared" ca="1" si="114"/>
        <v/>
      </c>
      <c r="R458" t="str">
        <f t="shared" si="115"/>
        <v/>
      </c>
      <c r="S458" t="str">
        <f t="shared" si="116"/>
        <v/>
      </c>
      <c r="T458" s="2" t="str">
        <f ca="1">IF(S458="Irrigation","Irrigation",IF(R458="Irrigation","Irrigation",IF(Q458="Domestic","Domestic",IF(P458="Stockwatering","Stockwatering",IF(N458="IRRIGATION_AND_MUNICIPAL","Irrigation and Municipal",IF(O458="IRRIGATION_AND_DOMESTIC","Irrigation and Domestic Municipality",_xlfn.XLOOKUP(J458,Use_Code_Ranking!$B$4:$B$23,Use_Code_Ranking!$A$4:$A$23)))))))</f>
        <v>Irrigation</v>
      </c>
      <c r="V458" s="20" t="str">
        <f ca="1"/>
        <v>D032281</v>
      </c>
      <c r="W458" s="4" t="str">
        <f t="shared" ca="1" si="104"/>
        <v>Domestic</v>
      </c>
      <c r="X458" t="str">
        <f t="shared" ca="1" si="105"/>
        <v>N</v>
      </c>
      <c r="Y458" s="2" t="str">
        <f t="shared" ca="1" si="106"/>
        <v>N</v>
      </c>
      <c r="Z458">
        <f ca="1">_xlfn.XLOOKUP($W458,Return_flow_table!$A$4:$A$25,Return_flow_table!B$4:B$25)</f>
        <v>0</v>
      </c>
      <c r="AA458">
        <f ca="1">_xlfn.XLOOKUP($W458,Return_flow_table!$A$4:$A$25,Return_flow_table!C$4:C$25)</f>
        <v>0</v>
      </c>
      <c r="AB458">
        <f ca="1">_xlfn.XLOOKUP($W458,Return_flow_table!$A$4:$A$25,Return_flow_table!D$4:D$25)</f>
        <v>0</v>
      </c>
      <c r="AC458">
        <f ca="1">_xlfn.XLOOKUP($W458,Return_flow_table!$A$4:$A$25,Return_flow_table!E$4:E$25)</f>
        <v>0</v>
      </c>
      <c r="AD458">
        <f ca="1">_xlfn.XLOOKUP($W458,Return_flow_table!$A$4:$A$25,Return_flow_table!F$4:F$25)</f>
        <v>0</v>
      </c>
      <c r="AE458">
        <f ca="1">_xlfn.XLOOKUP($W458,Return_flow_table!$A$4:$A$25,Return_flow_table!G$4:G$25)</f>
        <v>0</v>
      </c>
      <c r="AF458">
        <f ca="1">_xlfn.XLOOKUP($W458,Return_flow_table!$A$4:$A$25,Return_flow_table!H$4:H$25)</f>
        <v>0</v>
      </c>
      <c r="AG458">
        <f ca="1">_xlfn.XLOOKUP($W458,Return_flow_table!$A$4:$A$25,Return_flow_table!I$4:I$25)</f>
        <v>0</v>
      </c>
      <c r="AH458">
        <f ca="1">_xlfn.XLOOKUP($W458,Return_flow_table!$A$4:$A$25,Return_flow_table!J$4:J$25)</f>
        <v>0</v>
      </c>
      <c r="AI458">
        <f ca="1">_xlfn.XLOOKUP($W458,Return_flow_table!$A$4:$A$25,Return_flow_table!K$4:K$25)</f>
        <v>0</v>
      </c>
      <c r="AJ458">
        <f ca="1">_xlfn.XLOOKUP($W458,Return_flow_table!$A$4:$A$25,Return_flow_table!L$4:L$25)</f>
        <v>0</v>
      </c>
      <c r="AK458">
        <f ca="1">_xlfn.XLOOKUP($W458,Return_flow_table!$A$4:$A$25,Return_flow_table!M$4:M$25)</f>
        <v>0</v>
      </c>
      <c r="AL458" s="39" t="str" cm="1">
        <f t="array" aca="1" ref="AL458" ca="1">IF(SUM(  ((OFFSET($A$4,0,0,COUNTA(A:A)-3,1)) =V458) * (OFFSET($T$4, 0,0,COUNTA(A:A)-3,1) = "Domestic")) &gt; 0,"Y","")</f>
        <v>Y</v>
      </c>
    </row>
    <row r="459" spans="1:38" x14ac:dyDescent="0.25">
      <c r="A459" t="s">
        <v>709</v>
      </c>
      <c r="B459" t="s">
        <v>102</v>
      </c>
      <c r="C459" t="s">
        <v>96</v>
      </c>
      <c r="D459">
        <v>0.1</v>
      </c>
      <c r="E459" t="s">
        <v>97</v>
      </c>
      <c r="G459" t="s">
        <v>710</v>
      </c>
      <c r="H459" s="38" t="s">
        <v>99</v>
      </c>
      <c r="I459">
        <f>_xlfn.XLOOKUP(B459,Use_Code_Ranking!$A$4:$A$23,Use_Code_Ranking!$B$4:$B$23,9999)</f>
        <v>3</v>
      </c>
      <c r="J459">
        <f t="shared" ca="1" si="107"/>
        <v>3</v>
      </c>
      <c r="K459">
        <f t="shared" ca="1" si="108"/>
        <v>0</v>
      </c>
      <c r="L459">
        <f t="shared" ca="1" si="109"/>
        <v>0</v>
      </c>
      <c r="M459">
        <f t="shared" ca="1" si="110"/>
        <v>0</v>
      </c>
      <c r="N459" t="str">
        <f t="shared" ca="1" si="111"/>
        <v/>
      </c>
      <c r="O459" t="str">
        <f t="shared" ca="1" si="112"/>
        <v/>
      </c>
      <c r="P459" t="str">
        <f t="shared" si="113"/>
        <v/>
      </c>
      <c r="Q459" t="str">
        <f t="shared" ca="1" si="114"/>
        <v/>
      </c>
      <c r="R459" t="str">
        <f t="shared" si="115"/>
        <v/>
      </c>
      <c r="S459" t="str">
        <f t="shared" si="116"/>
        <v/>
      </c>
      <c r="T459" s="2" t="str">
        <f ca="1">IF(S459="Irrigation","Irrigation",IF(R459="Irrigation","Irrigation",IF(Q459="Domestic","Domestic",IF(P459="Stockwatering","Stockwatering",IF(N459="IRRIGATION_AND_MUNICIPAL","Irrigation and Municipal",IF(O459="IRRIGATION_AND_DOMESTIC","Irrigation and Domestic Municipality",_xlfn.XLOOKUP(J459,Use_Code_Ranking!$B$4:$B$23,Use_Code_Ranking!$A$4:$A$23)))))))</f>
        <v>Domestic</v>
      </c>
      <c r="V459" s="20" t="str">
        <f ca="1"/>
        <v>D032292</v>
      </c>
      <c r="W459" s="4" t="str">
        <f t="shared" ca="1" si="104"/>
        <v>Domestic</v>
      </c>
      <c r="X459" t="str">
        <f t="shared" ca="1" si="105"/>
        <v>N</v>
      </c>
      <c r="Y459" s="2" t="str">
        <f t="shared" ca="1" si="106"/>
        <v>N</v>
      </c>
      <c r="Z459">
        <f ca="1">_xlfn.XLOOKUP($W459,Return_flow_table!$A$4:$A$25,Return_flow_table!B$4:B$25)</f>
        <v>0</v>
      </c>
      <c r="AA459">
        <f ca="1">_xlfn.XLOOKUP($W459,Return_flow_table!$A$4:$A$25,Return_flow_table!C$4:C$25)</f>
        <v>0</v>
      </c>
      <c r="AB459">
        <f ca="1">_xlfn.XLOOKUP($W459,Return_flow_table!$A$4:$A$25,Return_flow_table!D$4:D$25)</f>
        <v>0</v>
      </c>
      <c r="AC459">
        <f ca="1">_xlfn.XLOOKUP($W459,Return_flow_table!$A$4:$A$25,Return_flow_table!E$4:E$25)</f>
        <v>0</v>
      </c>
      <c r="AD459">
        <f ca="1">_xlfn.XLOOKUP($W459,Return_flow_table!$A$4:$A$25,Return_flow_table!F$4:F$25)</f>
        <v>0</v>
      </c>
      <c r="AE459">
        <f ca="1">_xlfn.XLOOKUP($W459,Return_flow_table!$A$4:$A$25,Return_flow_table!G$4:G$25)</f>
        <v>0</v>
      </c>
      <c r="AF459">
        <f ca="1">_xlfn.XLOOKUP($W459,Return_flow_table!$A$4:$A$25,Return_flow_table!H$4:H$25)</f>
        <v>0</v>
      </c>
      <c r="AG459">
        <f ca="1">_xlfn.XLOOKUP($W459,Return_flow_table!$A$4:$A$25,Return_flow_table!I$4:I$25)</f>
        <v>0</v>
      </c>
      <c r="AH459">
        <f ca="1">_xlfn.XLOOKUP($W459,Return_flow_table!$A$4:$A$25,Return_flow_table!J$4:J$25)</f>
        <v>0</v>
      </c>
      <c r="AI459">
        <f ca="1">_xlfn.XLOOKUP($W459,Return_flow_table!$A$4:$A$25,Return_flow_table!K$4:K$25)</f>
        <v>0</v>
      </c>
      <c r="AJ459">
        <f ca="1">_xlfn.XLOOKUP($W459,Return_flow_table!$A$4:$A$25,Return_flow_table!L$4:L$25)</f>
        <v>0</v>
      </c>
      <c r="AK459">
        <f ca="1">_xlfn.XLOOKUP($W459,Return_flow_table!$A$4:$A$25,Return_flow_table!M$4:M$25)</f>
        <v>0</v>
      </c>
      <c r="AL459" s="39" t="str" cm="1">
        <f t="array" aca="1" ref="AL459" ca="1">IF(SUM(  ((OFFSET($A$4,0,0,COUNTA(A:A)-3,1)) =V459) * (OFFSET($T$4, 0,0,COUNTA(A:A)-3,1) = "Domestic")) &gt; 0,"Y","")</f>
        <v>Y</v>
      </c>
    </row>
    <row r="460" spans="1:38" x14ac:dyDescent="0.25">
      <c r="A460" t="s">
        <v>711</v>
      </c>
      <c r="B460" t="s">
        <v>127</v>
      </c>
      <c r="C460" t="s">
        <v>96</v>
      </c>
      <c r="D460">
        <v>12793.6</v>
      </c>
      <c r="E460" t="s">
        <v>97</v>
      </c>
      <c r="G460" t="s">
        <v>702</v>
      </c>
      <c r="H460" s="38" t="s">
        <v>112</v>
      </c>
      <c r="I460">
        <f>_xlfn.XLOOKUP(B460,Use_Code_Ranking!$A$4:$A$23,Use_Code_Ranking!$B$4:$B$23,9999)</f>
        <v>4</v>
      </c>
      <c r="J460">
        <f t="shared" ca="1" si="107"/>
        <v>4</v>
      </c>
      <c r="K460">
        <f t="shared" ca="1" si="108"/>
        <v>0</v>
      </c>
      <c r="L460">
        <f t="shared" ca="1" si="109"/>
        <v>0</v>
      </c>
      <c r="M460">
        <f t="shared" ca="1" si="110"/>
        <v>0</v>
      </c>
      <c r="N460" t="str">
        <f t="shared" ca="1" si="111"/>
        <v/>
      </c>
      <c r="O460" t="str">
        <f t="shared" ca="1" si="112"/>
        <v/>
      </c>
      <c r="P460" t="str">
        <f t="shared" si="113"/>
        <v/>
      </c>
      <c r="Q460" t="str">
        <f t="shared" ca="1" si="114"/>
        <v/>
      </c>
      <c r="R460" t="str">
        <f t="shared" si="115"/>
        <v/>
      </c>
      <c r="S460" t="str">
        <f t="shared" si="116"/>
        <v/>
      </c>
      <c r="T460" s="2" t="str">
        <f ca="1">IF(S460="Irrigation","Irrigation",IF(R460="Irrigation","Irrigation",IF(Q460="Domestic","Domestic",IF(P460="Stockwatering","Stockwatering",IF(N460="IRRIGATION_AND_MUNICIPAL","Irrigation and Municipal",IF(O460="IRRIGATION_AND_DOMESTIC","Irrigation and Domestic Municipality",_xlfn.XLOOKUP(J460,Use_Code_Ranking!$B$4:$B$23,Use_Code_Ranking!$A$4:$A$23)))))))</f>
        <v>Power</v>
      </c>
      <c r="V460" s="20" t="str">
        <f ca="1"/>
        <v>D032295</v>
      </c>
      <c r="W460" s="4" t="str">
        <f t="shared" ca="1" si="104"/>
        <v>Domestic</v>
      </c>
      <c r="X460" t="str">
        <f t="shared" ca="1" si="105"/>
        <v>N</v>
      </c>
      <c r="Y460" s="2" t="str">
        <f t="shared" ca="1" si="106"/>
        <v>N</v>
      </c>
      <c r="Z460">
        <f ca="1">_xlfn.XLOOKUP($W460,Return_flow_table!$A$4:$A$25,Return_flow_table!B$4:B$25)</f>
        <v>0</v>
      </c>
      <c r="AA460">
        <f ca="1">_xlfn.XLOOKUP($W460,Return_flow_table!$A$4:$A$25,Return_flow_table!C$4:C$25)</f>
        <v>0</v>
      </c>
      <c r="AB460">
        <f ca="1">_xlfn.XLOOKUP($W460,Return_flow_table!$A$4:$A$25,Return_flow_table!D$4:D$25)</f>
        <v>0</v>
      </c>
      <c r="AC460">
        <f ca="1">_xlfn.XLOOKUP($W460,Return_flow_table!$A$4:$A$25,Return_flow_table!E$4:E$25)</f>
        <v>0</v>
      </c>
      <c r="AD460">
        <f ca="1">_xlfn.XLOOKUP($W460,Return_flow_table!$A$4:$A$25,Return_flow_table!F$4:F$25)</f>
        <v>0</v>
      </c>
      <c r="AE460">
        <f ca="1">_xlfn.XLOOKUP($W460,Return_flow_table!$A$4:$A$25,Return_flow_table!G$4:G$25)</f>
        <v>0</v>
      </c>
      <c r="AF460">
        <f ca="1">_xlfn.XLOOKUP($W460,Return_flow_table!$A$4:$A$25,Return_flow_table!H$4:H$25)</f>
        <v>0</v>
      </c>
      <c r="AG460">
        <f ca="1">_xlfn.XLOOKUP($W460,Return_flow_table!$A$4:$A$25,Return_flow_table!I$4:I$25)</f>
        <v>0</v>
      </c>
      <c r="AH460">
        <f ca="1">_xlfn.XLOOKUP($W460,Return_flow_table!$A$4:$A$25,Return_flow_table!J$4:J$25)</f>
        <v>0</v>
      </c>
      <c r="AI460">
        <f ca="1">_xlfn.XLOOKUP($W460,Return_flow_table!$A$4:$A$25,Return_flow_table!K$4:K$25)</f>
        <v>0</v>
      </c>
      <c r="AJ460">
        <f ca="1">_xlfn.XLOOKUP($W460,Return_flow_table!$A$4:$A$25,Return_flow_table!L$4:L$25)</f>
        <v>0</v>
      </c>
      <c r="AK460">
        <f ca="1">_xlfn.XLOOKUP($W460,Return_flow_table!$A$4:$A$25,Return_flow_table!M$4:M$25)</f>
        <v>0</v>
      </c>
      <c r="AL460" s="39" t="str" cm="1">
        <f t="array" aca="1" ref="AL460" ca="1">IF(SUM(  ((OFFSET($A$4,0,0,COUNTA(A:A)-3,1)) =V460) * (OFFSET($T$4, 0,0,COUNTA(A:A)-3,1) = "Domestic")) &gt; 0,"Y","")</f>
        <v>Y</v>
      </c>
    </row>
    <row r="461" spans="1:38" x14ac:dyDescent="0.25">
      <c r="A461" t="s">
        <v>712</v>
      </c>
      <c r="B461" t="s">
        <v>127</v>
      </c>
      <c r="C461" t="s">
        <v>96</v>
      </c>
      <c r="D461">
        <v>21719.3</v>
      </c>
      <c r="E461" t="s">
        <v>97</v>
      </c>
      <c r="G461" t="s">
        <v>713</v>
      </c>
      <c r="H461" s="38" t="s">
        <v>112</v>
      </c>
      <c r="I461">
        <f>_xlfn.XLOOKUP(B461,Use_Code_Ranking!$A$4:$A$23,Use_Code_Ranking!$B$4:$B$23,9999)</f>
        <v>4</v>
      </c>
      <c r="J461">
        <f t="shared" ca="1" si="107"/>
        <v>4</v>
      </c>
      <c r="K461">
        <f t="shared" ca="1" si="108"/>
        <v>0</v>
      </c>
      <c r="L461">
        <f t="shared" ca="1" si="109"/>
        <v>0</v>
      </c>
      <c r="M461">
        <f t="shared" ca="1" si="110"/>
        <v>0</v>
      </c>
      <c r="N461" t="str">
        <f t="shared" ca="1" si="111"/>
        <v/>
      </c>
      <c r="O461" t="str">
        <f t="shared" ca="1" si="112"/>
        <v/>
      </c>
      <c r="P461" t="str">
        <f t="shared" si="113"/>
        <v/>
      </c>
      <c r="Q461" t="str">
        <f t="shared" ca="1" si="114"/>
        <v/>
      </c>
      <c r="R461" t="str">
        <f t="shared" si="115"/>
        <v/>
      </c>
      <c r="S461" t="str">
        <f t="shared" si="116"/>
        <v/>
      </c>
      <c r="T461" s="2" t="str">
        <f ca="1">IF(S461="Irrigation","Irrigation",IF(R461="Irrigation","Irrigation",IF(Q461="Domestic","Domestic",IF(P461="Stockwatering","Stockwatering",IF(N461="IRRIGATION_AND_MUNICIPAL","Irrigation and Municipal",IF(O461="IRRIGATION_AND_DOMESTIC","Irrigation and Domestic Municipality",_xlfn.XLOOKUP(J461,Use_Code_Ranking!$B$4:$B$23,Use_Code_Ranking!$A$4:$A$23)))))))</f>
        <v>Power</v>
      </c>
      <c r="V461" s="20" t="str">
        <f ca="1"/>
        <v>D032297</v>
      </c>
      <c r="W461" s="4" t="str">
        <f t="shared" ca="1" si="104"/>
        <v>Domestic</v>
      </c>
      <c r="X461" t="str">
        <f t="shared" ca="1" si="105"/>
        <v>N</v>
      </c>
      <c r="Y461" s="2" t="str">
        <f t="shared" ca="1" si="106"/>
        <v>N</v>
      </c>
      <c r="Z461">
        <f ca="1">_xlfn.XLOOKUP($W461,Return_flow_table!$A$4:$A$25,Return_flow_table!B$4:B$25)</f>
        <v>0</v>
      </c>
      <c r="AA461">
        <f ca="1">_xlfn.XLOOKUP($W461,Return_flow_table!$A$4:$A$25,Return_flow_table!C$4:C$25)</f>
        <v>0</v>
      </c>
      <c r="AB461">
        <f ca="1">_xlfn.XLOOKUP($W461,Return_flow_table!$A$4:$A$25,Return_flow_table!D$4:D$25)</f>
        <v>0</v>
      </c>
      <c r="AC461">
        <f ca="1">_xlfn.XLOOKUP($W461,Return_flow_table!$A$4:$A$25,Return_flow_table!E$4:E$25)</f>
        <v>0</v>
      </c>
      <c r="AD461">
        <f ca="1">_xlfn.XLOOKUP($W461,Return_flow_table!$A$4:$A$25,Return_flow_table!F$4:F$25)</f>
        <v>0</v>
      </c>
      <c r="AE461">
        <f ca="1">_xlfn.XLOOKUP($W461,Return_flow_table!$A$4:$A$25,Return_flow_table!G$4:G$25)</f>
        <v>0</v>
      </c>
      <c r="AF461">
        <f ca="1">_xlfn.XLOOKUP($W461,Return_flow_table!$A$4:$A$25,Return_flow_table!H$4:H$25)</f>
        <v>0</v>
      </c>
      <c r="AG461">
        <f ca="1">_xlfn.XLOOKUP($W461,Return_flow_table!$A$4:$A$25,Return_flow_table!I$4:I$25)</f>
        <v>0</v>
      </c>
      <c r="AH461">
        <f ca="1">_xlfn.XLOOKUP($W461,Return_flow_table!$A$4:$A$25,Return_flow_table!J$4:J$25)</f>
        <v>0</v>
      </c>
      <c r="AI461">
        <f ca="1">_xlfn.XLOOKUP($W461,Return_flow_table!$A$4:$A$25,Return_flow_table!K$4:K$25)</f>
        <v>0</v>
      </c>
      <c r="AJ461">
        <f ca="1">_xlfn.XLOOKUP($W461,Return_flow_table!$A$4:$A$25,Return_flow_table!L$4:L$25)</f>
        <v>0</v>
      </c>
      <c r="AK461">
        <f ca="1">_xlfn.XLOOKUP($W461,Return_flow_table!$A$4:$A$25,Return_flow_table!M$4:M$25)</f>
        <v>0</v>
      </c>
      <c r="AL461" s="39" t="str" cm="1">
        <f t="array" aca="1" ref="AL461" ca="1">IF(SUM(  ((OFFSET($A$4,0,0,COUNTA(A:A)-3,1)) =V461) * (OFFSET($T$4, 0,0,COUNTA(A:A)-3,1) = "Domestic")) &gt; 0,"Y","")</f>
        <v>Y</v>
      </c>
    </row>
    <row r="462" spans="1:38" x14ac:dyDescent="0.25">
      <c r="A462" t="s">
        <v>714</v>
      </c>
      <c r="B462" t="s">
        <v>102</v>
      </c>
      <c r="C462" t="s">
        <v>96</v>
      </c>
      <c r="D462">
        <v>11.3</v>
      </c>
      <c r="E462" t="s">
        <v>97</v>
      </c>
      <c r="G462" t="s">
        <v>715</v>
      </c>
      <c r="H462" s="38" t="s">
        <v>112</v>
      </c>
      <c r="I462">
        <f>_xlfn.XLOOKUP(B462,Use_Code_Ranking!$A$4:$A$23,Use_Code_Ranking!$B$4:$B$23,9999)</f>
        <v>3</v>
      </c>
      <c r="J462">
        <f t="shared" ca="1" si="107"/>
        <v>3</v>
      </c>
      <c r="K462">
        <f t="shared" ca="1" si="108"/>
        <v>0</v>
      </c>
      <c r="L462">
        <f t="shared" ca="1" si="109"/>
        <v>0</v>
      </c>
      <c r="M462">
        <f t="shared" ca="1" si="110"/>
        <v>1</v>
      </c>
      <c r="N462" t="str">
        <f t="shared" ca="1" si="111"/>
        <v/>
      </c>
      <c r="O462" t="str">
        <f t="shared" ca="1" si="112"/>
        <v/>
      </c>
      <c r="P462" t="str">
        <f t="shared" si="113"/>
        <v/>
      </c>
      <c r="Q462" t="str">
        <f t="shared" ca="1" si="114"/>
        <v/>
      </c>
      <c r="R462" t="str">
        <f t="shared" si="115"/>
        <v/>
      </c>
      <c r="S462" t="str">
        <f t="shared" si="116"/>
        <v/>
      </c>
      <c r="T462" s="2" t="str">
        <f ca="1">IF(S462="Irrigation","Irrigation",IF(R462="Irrigation","Irrigation",IF(Q462="Domestic","Domestic",IF(P462="Stockwatering","Stockwatering",IF(N462="IRRIGATION_AND_MUNICIPAL","Irrigation and Municipal",IF(O462="IRRIGATION_AND_DOMESTIC","Irrigation and Domestic Municipality",_xlfn.XLOOKUP(J462,Use_Code_Ranking!$B$4:$B$23,Use_Code_Ranking!$A$4:$A$23)))))))</f>
        <v>Domestic</v>
      </c>
      <c r="V462" s="20" t="str">
        <f ca="1"/>
        <v>D032298</v>
      </c>
      <c r="W462" s="4" t="str">
        <f t="shared" ca="1" si="104"/>
        <v>Domestic</v>
      </c>
      <c r="X462" t="str">
        <f t="shared" ca="1" si="105"/>
        <v>N</v>
      </c>
      <c r="Y462" s="2" t="str">
        <f t="shared" ca="1" si="106"/>
        <v>N</v>
      </c>
      <c r="Z462">
        <f ca="1">_xlfn.XLOOKUP($W462,Return_flow_table!$A$4:$A$25,Return_flow_table!B$4:B$25)</f>
        <v>0</v>
      </c>
      <c r="AA462">
        <f ca="1">_xlfn.XLOOKUP($W462,Return_flow_table!$A$4:$A$25,Return_flow_table!C$4:C$25)</f>
        <v>0</v>
      </c>
      <c r="AB462">
        <f ca="1">_xlfn.XLOOKUP($W462,Return_flow_table!$A$4:$A$25,Return_flow_table!D$4:D$25)</f>
        <v>0</v>
      </c>
      <c r="AC462">
        <f ca="1">_xlfn.XLOOKUP($W462,Return_flow_table!$A$4:$A$25,Return_flow_table!E$4:E$25)</f>
        <v>0</v>
      </c>
      <c r="AD462">
        <f ca="1">_xlfn.XLOOKUP($W462,Return_flow_table!$A$4:$A$25,Return_flow_table!F$4:F$25)</f>
        <v>0</v>
      </c>
      <c r="AE462">
        <f ca="1">_xlfn.XLOOKUP($W462,Return_flow_table!$A$4:$A$25,Return_flow_table!G$4:G$25)</f>
        <v>0</v>
      </c>
      <c r="AF462">
        <f ca="1">_xlfn.XLOOKUP($W462,Return_flow_table!$A$4:$A$25,Return_flow_table!H$4:H$25)</f>
        <v>0</v>
      </c>
      <c r="AG462">
        <f ca="1">_xlfn.XLOOKUP($W462,Return_flow_table!$A$4:$A$25,Return_flow_table!I$4:I$25)</f>
        <v>0</v>
      </c>
      <c r="AH462">
        <f ca="1">_xlfn.XLOOKUP($W462,Return_flow_table!$A$4:$A$25,Return_flow_table!J$4:J$25)</f>
        <v>0</v>
      </c>
      <c r="AI462">
        <f ca="1">_xlfn.XLOOKUP($W462,Return_flow_table!$A$4:$A$25,Return_flow_table!K$4:K$25)</f>
        <v>0</v>
      </c>
      <c r="AJ462">
        <f ca="1">_xlfn.XLOOKUP($W462,Return_flow_table!$A$4:$A$25,Return_flow_table!L$4:L$25)</f>
        <v>0</v>
      </c>
      <c r="AK462">
        <f ca="1">_xlfn.XLOOKUP($W462,Return_flow_table!$A$4:$A$25,Return_flow_table!M$4:M$25)</f>
        <v>0</v>
      </c>
      <c r="AL462" s="39" t="str" cm="1">
        <f t="array" aca="1" ref="AL462" ca="1">IF(SUM(  ((OFFSET($A$4,0,0,COUNTA(A:A)-3,1)) =V462) * (OFFSET($T$4, 0,0,COUNTA(A:A)-3,1) = "Domestic")) &gt; 0,"Y","")</f>
        <v>Y</v>
      </c>
    </row>
    <row r="463" spans="1:38" x14ac:dyDescent="0.25">
      <c r="A463" t="s">
        <v>716</v>
      </c>
      <c r="B463" t="s">
        <v>111</v>
      </c>
      <c r="C463" t="s">
        <v>96</v>
      </c>
      <c r="D463">
        <v>3.1</v>
      </c>
      <c r="E463" t="s">
        <v>97</v>
      </c>
      <c r="G463" t="s">
        <v>290</v>
      </c>
      <c r="H463" s="38" t="s">
        <v>119</v>
      </c>
      <c r="I463">
        <f>_xlfn.XLOOKUP(B463,Use_Code_Ranking!$A$4:$A$23,Use_Code_Ranking!$B$4:$B$23,9999)</f>
        <v>14</v>
      </c>
      <c r="J463">
        <f t="shared" ca="1" si="107"/>
        <v>5</v>
      </c>
      <c r="K463">
        <f t="shared" ca="1" si="108"/>
        <v>0</v>
      </c>
      <c r="L463">
        <f t="shared" ca="1" si="109"/>
        <v>0</v>
      </c>
      <c r="M463">
        <f t="shared" ca="1" si="110"/>
        <v>0</v>
      </c>
      <c r="N463" t="str">
        <f t="shared" ca="1" si="111"/>
        <v/>
      </c>
      <c r="O463" t="str">
        <f t="shared" ca="1" si="112"/>
        <v/>
      </c>
      <c r="P463" t="str">
        <f t="shared" si="113"/>
        <v/>
      </c>
      <c r="Q463" t="str">
        <f t="shared" ca="1" si="114"/>
        <v/>
      </c>
      <c r="R463" t="str">
        <f t="shared" si="115"/>
        <v/>
      </c>
      <c r="S463" t="str">
        <f t="shared" si="116"/>
        <v/>
      </c>
      <c r="T463" s="2" t="str">
        <f ca="1">IF(S463="Irrigation","Irrigation",IF(R463="Irrigation","Irrigation",IF(Q463="Domestic","Domestic",IF(P463="Stockwatering","Stockwatering",IF(N463="IRRIGATION_AND_MUNICIPAL","Irrigation and Municipal",IF(O463="IRRIGATION_AND_DOMESTIC","Irrigation and Domestic Municipality",_xlfn.XLOOKUP(J463,Use_Code_Ranking!$B$4:$B$23,Use_Code_Ranking!$A$4:$A$23)))))))</f>
        <v>Stockwatering</v>
      </c>
      <c r="V463" s="20" t="str">
        <f ca="1"/>
        <v>D032311</v>
      </c>
      <c r="W463" s="4" t="str">
        <f t="shared" ca="1" si="104"/>
        <v>Domestic</v>
      </c>
      <c r="X463" t="str">
        <f t="shared" ca="1" si="105"/>
        <v>N</v>
      </c>
      <c r="Y463" s="2" t="str">
        <f t="shared" ca="1" si="106"/>
        <v>N</v>
      </c>
      <c r="Z463">
        <f ca="1">_xlfn.XLOOKUP($W463,Return_flow_table!$A$4:$A$25,Return_flow_table!B$4:B$25)</f>
        <v>0</v>
      </c>
      <c r="AA463">
        <f ca="1">_xlfn.XLOOKUP($W463,Return_flow_table!$A$4:$A$25,Return_flow_table!C$4:C$25)</f>
        <v>0</v>
      </c>
      <c r="AB463">
        <f ca="1">_xlfn.XLOOKUP($W463,Return_flow_table!$A$4:$A$25,Return_flow_table!D$4:D$25)</f>
        <v>0</v>
      </c>
      <c r="AC463">
        <f ca="1">_xlfn.XLOOKUP($W463,Return_flow_table!$A$4:$A$25,Return_flow_table!E$4:E$25)</f>
        <v>0</v>
      </c>
      <c r="AD463">
        <f ca="1">_xlfn.XLOOKUP($W463,Return_flow_table!$A$4:$A$25,Return_flow_table!F$4:F$25)</f>
        <v>0</v>
      </c>
      <c r="AE463">
        <f ca="1">_xlfn.XLOOKUP($W463,Return_flow_table!$A$4:$A$25,Return_flow_table!G$4:G$25)</f>
        <v>0</v>
      </c>
      <c r="AF463">
        <f ca="1">_xlfn.XLOOKUP($W463,Return_flow_table!$A$4:$A$25,Return_flow_table!H$4:H$25)</f>
        <v>0</v>
      </c>
      <c r="AG463">
        <f ca="1">_xlfn.XLOOKUP($W463,Return_flow_table!$A$4:$A$25,Return_flow_table!I$4:I$25)</f>
        <v>0</v>
      </c>
      <c r="AH463">
        <f ca="1">_xlfn.XLOOKUP($W463,Return_flow_table!$A$4:$A$25,Return_flow_table!J$4:J$25)</f>
        <v>0</v>
      </c>
      <c r="AI463">
        <f ca="1">_xlfn.XLOOKUP($W463,Return_flow_table!$A$4:$A$25,Return_flow_table!K$4:K$25)</f>
        <v>0</v>
      </c>
      <c r="AJ463">
        <f ca="1">_xlfn.XLOOKUP($W463,Return_flow_table!$A$4:$A$25,Return_flow_table!L$4:L$25)</f>
        <v>0</v>
      </c>
      <c r="AK463">
        <f ca="1">_xlfn.XLOOKUP($W463,Return_flow_table!$A$4:$A$25,Return_flow_table!M$4:M$25)</f>
        <v>0</v>
      </c>
      <c r="AL463" s="39" t="str" cm="1">
        <f t="array" aca="1" ref="AL463" ca="1">IF(SUM(  ((OFFSET($A$4,0,0,COUNTA(A:A)-3,1)) =V463) * (OFFSET($T$4, 0,0,COUNTA(A:A)-3,1) = "Domestic")) &gt; 0,"Y","")</f>
        <v>Y</v>
      </c>
    </row>
    <row r="464" spans="1:38" x14ac:dyDescent="0.25">
      <c r="A464" t="s">
        <v>716</v>
      </c>
      <c r="B464" t="s">
        <v>108</v>
      </c>
      <c r="C464" t="s">
        <v>96</v>
      </c>
      <c r="D464">
        <v>3.1</v>
      </c>
      <c r="E464" t="s">
        <v>97</v>
      </c>
      <c r="G464" t="s">
        <v>290</v>
      </c>
      <c r="H464" s="38" t="s">
        <v>119</v>
      </c>
      <c r="I464">
        <f>_xlfn.XLOOKUP(B464,Use_Code_Ranking!$A$4:$A$23,Use_Code_Ranking!$B$4:$B$23,9999)</f>
        <v>5</v>
      </c>
      <c r="J464">
        <f t="shared" ca="1" si="107"/>
        <v>5</v>
      </c>
      <c r="K464">
        <f t="shared" ca="1" si="108"/>
        <v>0</v>
      </c>
      <c r="L464">
        <f t="shared" ca="1" si="109"/>
        <v>0</v>
      </c>
      <c r="M464">
        <f t="shared" ca="1" si="110"/>
        <v>0</v>
      </c>
      <c r="N464" t="str">
        <f t="shared" ca="1" si="111"/>
        <v/>
      </c>
      <c r="O464" t="str">
        <f t="shared" ca="1" si="112"/>
        <v/>
      </c>
      <c r="P464" t="str">
        <f t="shared" si="113"/>
        <v/>
      </c>
      <c r="Q464" t="str">
        <f t="shared" ca="1" si="114"/>
        <v/>
      </c>
      <c r="R464" t="str">
        <f t="shared" si="115"/>
        <v/>
      </c>
      <c r="S464" t="str">
        <f t="shared" si="116"/>
        <v/>
      </c>
      <c r="T464" s="2" t="str">
        <f ca="1">IF(S464="Irrigation","Irrigation",IF(R464="Irrigation","Irrigation",IF(Q464="Domestic","Domestic",IF(P464="Stockwatering","Stockwatering",IF(N464="IRRIGATION_AND_MUNICIPAL","Irrigation and Municipal",IF(O464="IRRIGATION_AND_DOMESTIC","Irrigation and Domestic Municipality",_xlfn.XLOOKUP(J464,Use_Code_Ranking!$B$4:$B$23,Use_Code_Ranking!$A$4:$A$23)))))))</f>
        <v>Stockwatering</v>
      </c>
      <c r="V464" s="20" t="str">
        <f ca="1"/>
        <v>D032312</v>
      </c>
      <c r="W464" s="4" t="str">
        <f t="shared" ca="1" si="104"/>
        <v>Domestic</v>
      </c>
      <c r="X464" t="str">
        <f t="shared" ca="1" si="105"/>
        <v>N</v>
      </c>
      <c r="Y464" s="2" t="str">
        <f t="shared" ca="1" si="106"/>
        <v>N</v>
      </c>
      <c r="Z464">
        <f ca="1">_xlfn.XLOOKUP($W464,Return_flow_table!$A$4:$A$25,Return_flow_table!B$4:B$25)</f>
        <v>0</v>
      </c>
      <c r="AA464">
        <f ca="1">_xlfn.XLOOKUP($W464,Return_flow_table!$A$4:$A$25,Return_flow_table!C$4:C$25)</f>
        <v>0</v>
      </c>
      <c r="AB464">
        <f ca="1">_xlfn.XLOOKUP($W464,Return_flow_table!$A$4:$A$25,Return_flow_table!D$4:D$25)</f>
        <v>0</v>
      </c>
      <c r="AC464">
        <f ca="1">_xlfn.XLOOKUP($W464,Return_flow_table!$A$4:$A$25,Return_flow_table!E$4:E$25)</f>
        <v>0</v>
      </c>
      <c r="AD464">
        <f ca="1">_xlfn.XLOOKUP($W464,Return_flow_table!$A$4:$A$25,Return_flow_table!F$4:F$25)</f>
        <v>0</v>
      </c>
      <c r="AE464">
        <f ca="1">_xlfn.XLOOKUP($W464,Return_flow_table!$A$4:$A$25,Return_flow_table!G$4:G$25)</f>
        <v>0</v>
      </c>
      <c r="AF464">
        <f ca="1">_xlfn.XLOOKUP($W464,Return_flow_table!$A$4:$A$25,Return_flow_table!H$4:H$25)</f>
        <v>0</v>
      </c>
      <c r="AG464">
        <f ca="1">_xlfn.XLOOKUP($W464,Return_flow_table!$A$4:$A$25,Return_flow_table!I$4:I$25)</f>
        <v>0</v>
      </c>
      <c r="AH464">
        <f ca="1">_xlfn.XLOOKUP($W464,Return_flow_table!$A$4:$A$25,Return_flow_table!J$4:J$25)</f>
        <v>0</v>
      </c>
      <c r="AI464">
        <f ca="1">_xlfn.XLOOKUP($W464,Return_flow_table!$A$4:$A$25,Return_flow_table!K$4:K$25)</f>
        <v>0</v>
      </c>
      <c r="AJ464">
        <f ca="1">_xlfn.XLOOKUP($W464,Return_flow_table!$A$4:$A$25,Return_flow_table!L$4:L$25)</f>
        <v>0</v>
      </c>
      <c r="AK464">
        <f ca="1">_xlfn.XLOOKUP($W464,Return_flow_table!$A$4:$A$25,Return_flow_table!M$4:M$25)</f>
        <v>0</v>
      </c>
      <c r="AL464" s="39" t="str" cm="1">
        <f t="array" aca="1" ref="AL464" ca="1">IF(SUM(  ((OFFSET($A$4,0,0,COUNTA(A:A)-3,1)) =V464) * (OFFSET($T$4, 0,0,COUNTA(A:A)-3,1) = "Domestic")) &gt; 0,"Y","")</f>
        <v>Y</v>
      </c>
    </row>
    <row r="465" spans="1:38" x14ac:dyDescent="0.25">
      <c r="A465" t="s">
        <v>716</v>
      </c>
      <c r="B465" t="s">
        <v>114</v>
      </c>
      <c r="C465" t="s">
        <v>96</v>
      </c>
      <c r="D465">
        <v>3.1</v>
      </c>
      <c r="E465" t="s">
        <v>97</v>
      </c>
      <c r="G465" t="s">
        <v>290</v>
      </c>
      <c r="H465" s="38" t="s">
        <v>119</v>
      </c>
      <c r="I465">
        <f>_xlfn.XLOOKUP(B465,Use_Code_Ranking!$A$4:$A$23,Use_Code_Ranking!$B$4:$B$23,9999)</f>
        <v>12</v>
      </c>
      <c r="J465">
        <f t="shared" ca="1" si="107"/>
        <v>5</v>
      </c>
      <c r="K465">
        <f t="shared" ca="1" si="108"/>
        <v>0</v>
      </c>
      <c r="L465">
        <f t="shared" ca="1" si="109"/>
        <v>0</v>
      </c>
      <c r="M465">
        <f t="shared" ca="1" si="110"/>
        <v>0</v>
      </c>
      <c r="N465" t="str">
        <f t="shared" ca="1" si="111"/>
        <v/>
      </c>
      <c r="O465" t="str">
        <f t="shared" ca="1" si="112"/>
        <v/>
      </c>
      <c r="P465" t="str">
        <f t="shared" si="113"/>
        <v/>
      </c>
      <c r="Q465" t="str">
        <f t="shared" ca="1" si="114"/>
        <v/>
      </c>
      <c r="R465" t="str">
        <f t="shared" si="115"/>
        <v/>
      </c>
      <c r="S465" t="str">
        <f t="shared" si="116"/>
        <v/>
      </c>
      <c r="T465" s="2" t="str">
        <f ca="1">IF(S465="Irrigation","Irrigation",IF(R465="Irrigation","Irrigation",IF(Q465="Domestic","Domestic",IF(P465="Stockwatering","Stockwatering",IF(N465="IRRIGATION_AND_MUNICIPAL","Irrigation and Municipal",IF(O465="IRRIGATION_AND_DOMESTIC","Irrigation and Domestic Municipality",_xlfn.XLOOKUP(J465,Use_Code_Ranking!$B$4:$B$23,Use_Code_Ranking!$A$4:$A$23)))))))</f>
        <v>Stockwatering</v>
      </c>
      <c r="V465" s="20" t="str">
        <f ca="1"/>
        <v>D032319</v>
      </c>
      <c r="W465" s="4" t="str">
        <f t="shared" ca="1" si="104"/>
        <v>Domestic</v>
      </c>
      <c r="X465" t="str">
        <f t="shared" ca="1" si="105"/>
        <v>N</v>
      </c>
      <c r="Y465" s="2" t="str">
        <f t="shared" ca="1" si="106"/>
        <v>N</v>
      </c>
      <c r="Z465">
        <f ca="1">_xlfn.XLOOKUP($W465,Return_flow_table!$A$4:$A$25,Return_flow_table!B$4:B$25)</f>
        <v>0</v>
      </c>
      <c r="AA465">
        <f ca="1">_xlfn.XLOOKUP($W465,Return_flow_table!$A$4:$A$25,Return_flow_table!C$4:C$25)</f>
        <v>0</v>
      </c>
      <c r="AB465">
        <f ca="1">_xlfn.XLOOKUP($W465,Return_flow_table!$A$4:$A$25,Return_flow_table!D$4:D$25)</f>
        <v>0</v>
      </c>
      <c r="AC465">
        <f ca="1">_xlfn.XLOOKUP($W465,Return_flow_table!$A$4:$A$25,Return_flow_table!E$4:E$25)</f>
        <v>0</v>
      </c>
      <c r="AD465">
        <f ca="1">_xlfn.XLOOKUP($W465,Return_flow_table!$A$4:$A$25,Return_flow_table!F$4:F$25)</f>
        <v>0</v>
      </c>
      <c r="AE465">
        <f ca="1">_xlfn.XLOOKUP($W465,Return_flow_table!$A$4:$A$25,Return_flow_table!G$4:G$25)</f>
        <v>0</v>
      </c>
      <c r="AF465">
        <f ca="1">_xlfn.XLOOKUP($W465,Return_flow_table!$A$4:$A$25,Return_flow_table!H$4:H$25)</f>
        <v>0</v>
      </c>
      <c r="AG465">
        <f ca="1">_xlfn.XLOOKUP($W465,Return_flow_table!$A$4:$A$25,Return_flow_table!I$4:I$25)</f>
        <v>0</v>
      </c>
      <c r="AH465">
        <f ca="1">_xlfn.XLOOKUP($W465,Return_flow_table!$A$4:$A$25,Return_flow_table!J$4:J$25)</f>
        <v>0</v>
      </c>
      <c r="AI465">
        <f ca="1">_xlfn.XLOOKUP($W465,Return_flow_table!$A$4:$A$25,Return_flow_table!K$4:K$25)</f>
        <v>0</v>
      </c>
      <c r="AJ465">
        <f ca="1">_xlfn.XLOOKUP($W465,Return_flow_table!$A$4:$A$25,Return_flow_table!L$4:L$25)</f>
        <v>0</v>
      </c>
      <c r="AK465">
        <f ca="1">_xlfn.XLOOKUP($W465,Return_flow_table!$A$4:$A$25,Return_flow_table!M$4:M$25)</f>
        <v>0</v>
      </c>
      <c r="AL465" s="39" t="str" cm="1">
        <f t="array" aca="1" ref="AL465" ca="1">IF(SUM(  ((OFFSET($A$4,0,0,COUNTA(A:A)-3,1)) =V465) * (OFFSET($T$4, 0,0,COUNTA(A:A)-3,1) = "Domestic")) &gt; 0,"Y","")</f>
        <v>Y</v>
      </c>
    </row>
    <row r="466" spans="1:38" x14ac:dyDescent="0.25">
      <c r="A466" t="s">
        <v>716</v>
      </c>
      <c r="B466" t="s">
        <v>113</v>
      </c>
      <c r="C466" t="s">
        <v>96</v>
      </c>
      <c r="D466">
        <v>3.1</v>
      </c>
      <c r="E466" t="s">
        <v>97</v>
      </c>
      <c r="G466" t="s">
        <v>290</v>
      </c>
      <c r="H466" s="38" t="s">
        <v>119</v>
      </c>
      <c r="I466">
        <f>_xlfn.XLOOKUP(B466,Use_Code_Ranking!$A$4:$A$23,Use_Code_Ranking!$B$4:$B$23,9999)</f>
        <v>9</v>
      </c>
      <c r="J466">
        <f t="shared" ca="1" si="107"/>
        <v>5</v>
      </c>
      <c r="K466">
        <f t="shared" ca="1" si="108"/>
        <v>0</v>
      </c>
      <c r="L466">
        <f t="shared" ca="1" si="109"/>
        <v>0</v>
      </c>
      <c r="M466">
        <f t="shared" ca="1" si="110"/>
        <v>0</v>
      </c>
      <c r="N466" t="str">
        <f t="shared" ca="1" si="111"/>
        <v/>
      </c>
      <c r="O466" t="str">
        <f t="shared" ca="1" si="112"/>
        <v/>
      </c>
      <c r="P466" t="str">
        <f t="shared" si="113"/>
        <v/>
      </c>
      <c r="Q466" t="str">
        <f t="shared" ca="1" si="114"/>
        <v/>
      </c>
      <c r="R466" t="str">
        <f t="shared" si="115"/>
        <v/>
      </c>
      <c r="S466" t="str">
        <f t="shared" si="116"/>
        <v/>
      </c>
      <c r="T466" s="2" t="str">
        <f ca="1">IF(S466="Irrigation","Irrigation",IF(R466="Irrigation","Irrigation",IF(Q466="Domestic","Domestic",IF(P466="Stockwatering","Stockwatering",IF(N466="IRRIGATION_AND_MUNICIPAL","Irrigation and Municipal",IF(O466="IRRIGATION_AND_DOMESTIC","Irrigation and Domestic Municipality",_xlfn.XLOOKUP(J466,Use_Code_Ranking!$B$4:$B$23,Use_Code_Ranking!$A$4:$A$23)))))))</f>
        <v>Stockwatering</v>
      </c>
      <c r="V466" s="20" t="str">
        <f ca="1"/>
        <v>D032323</v>
      </c>
      <c r="W466" s="4" t="str">
        <f t="shared" ca="1" si="104"/>
        <v>Domestic</v>
      </c>
      <c r="X466" t="str">
        <f t="shared" ca="1" si="105"/>
        <v>N</v>
      </c>
      <c r="Y466" s="2" t="str">
        <f t="shared" ca="1" si="106"/>
        <v>N</v>
      </c>
      <c r="Z466">
        <f ca="1">_xlfn.XLOOKUP($W466,Return_flow_table!$A$4:$A$25,Return_flow_table!B$4:B$25)</f>
        <v>0</v>
      </c>
      <c r="AA466">
        <f ca="1">_xlfn.XLOOKUP($W466,Return_flow_table!$A$4:$A$25,Return_flow_table!C$4:C$25)</f>
        <v>0</v>
      </c>
      <c r="AB466">
        <f ca="1">_xlfn.XLOOKUP($W466,Return_flow_table!$A$4:$A$25,Return_flow_table!D$4:D$25)</f>
        <v>0</v>
      </c>
      <c r="AC466">
        <f ca="1">_xlfn.XLOOKUP($W466,Return_flow_table!$A$4:$A$25,Return_flow_table!E$4:E$25)</f>
        <v>0</v>
      </c>
      <c r="AD466">
        <f ca="1">_xlfn.XLOOKUP($W466,Return_flow_table!$A$4:$A$25,Return_flow_table!F$4:F$25)</f>
        <v>0</v>
      </c>
      <c r="AE466">
        <f ca="1">_xlfn.XLOOKUP($W466,Return_flow_table!$A$4:$A$25,Return_flow_table!G$4:G$25)</f>
        <v>0</v>
      </c>
      <c r="AF466">
        <f ca="1">_xlfn.XLOOKUP($W466,Return_flow_table!$A$4:$A$25,Return_flow_table!H$4:H$25)</f>
        <v>0</v>
      </c>
      <c r="AG466">
        <f ca="1">_xlfn.XLOOKUP($W466,Return_flow_table!$A$4:$A$25,Return_flow_table!I$4:I$25)</f>
        <v>0</v>
      </c>
      <c r="AH466">
        <f ca="1">_xlfn.XLOOKUP($W466,Return_flow_table!$A$4:$A$25,Return_flow_table!J$4:J$25)</f>
        <v>0</v>
      </c>
      <c r="AI466">
        <f ca="1">_xlfn.XLOOKUP($W466,Return_flow_table!$A$4:$A$25,Return_flow_table!K$4:K$25)</f>
        <v>0</v>
      </c>
      <c r="AJ466">
        <f ca="1">_xlfn.XLOOKUP($W466,Return_flow_table!$A$4:$A$25,Return_flow_table!L$4:L$25)</f>
        <v>0</v>
      </c>
      <c r="AK466">
        <f ca="1">_xlfn.XLOOKUP($W466,Return_flow_table!$A$4:$A$25,Return_flow_table!M$4:M$25)</f>
        <v>0</v>
      </c>
      <c r="AL466" s="39" t="str" cm="1">
        <f t="array" aca="1" ref="AL466" ca="1">IF(SUM(  ((OFFSET($A$4,0,0,COUNTA(A:A)-3,1)) =V466) * (OFFSET($T$4, 0,0,COUNTA(A:A)-3,1) = "Domestic")) &gt; 0,"Y","")</f>
        <v>Y</v>
      </c>
    </row>
    <row r="467" spans="1:38" x14ac:dyDescent="0.25">
      <c r="A467" t="s">
        <v>716</v>
      </c>
      <c r="B467" t="s">
        <v>103</v>
      </c>
      <c r="C467" t="s">
        <v>96</v>
      </c>
      <c r="D467">
        <v>3.1</v>
      </c>
      <c r="E467" t="s">
        <v>97</v>
      </c>
      <c r="G467" t="s">
        <v>290</v>
      </c>
      <c r="H467" s="38" t="s">
        <v>119</v>
      </c>
      <c r="I467">
        <f>_xlfn.XLOOKUP(B467,Use_Code_Ranking!$A$4:$A$23,Use_Code_Ranking!$B$4:$B$23,9999)</f>
        <v>6</v>
      </c>
      <c r="J467">
        <f t="shared" ca="1" si="107"/>
        <v>5</v>
      </c>
      <c r="K467">
        <f t="shared" ca="1" si="108"/>
        <v>0</v>
      </c>
      <c r="L467">
        <f t="shared" ca="1" si="109"/>
        <v>0</v>
      </c>
      <c r="M467">
        <f t="shared" ca="1" si="110"/>
        <v>0</v>
      </c>
      <c r="N467" t="str">
        <f t="shared" ca="1" si="111"/>
        <v/>
      </c>
      <c r="O467" t="str">
        <f t="shared" ca="1" si="112"/>
        <v/>
      </c>
      <c r="P467" t="str">
        <f t="shared" si="113"/>
        <v/>
      </c>
      <c r="Q467" t="str">
        <f t="shared" ca="1" si="114"/>
        <v/>
      </c>
      <c r="R467" t="str">
        <f t="shared" si="115"/>
        <v/>
      </c>
      <c r="S467" t="str">
        <f t="shared" si="116"/>
        <v/>
      </c>
      <c r="T467" s="2" t="str">
        <f ca="1">IF(S467="Irrigation","Irrigation",IF(R467="Irrigation","Irrigation",IF(Q467="Domestic","Domestic",IF(P467="Stockwatering","Stockwatering",IF(N467="IRRIGATION_AND_MUNICIPAL","Irrigation and Municipal",IF(O467="IRRIGATION_AND_DOMESTIC","Irrigation and Domestic Municipality",_xlfn.XLOOKUP(J467,Use_Code_Ranking!$B$4:$B$23,Use_Code_Ranking!$A$4:$A$23)))))))</f>
        <v>Stockwatering</v>
      </c>
      <c r="V467" s="20" t="str">
        <f ca="1"/>
        <v>D032327</v>
      </c>
      <c r="W467" s="4" t="str">
        <f t="shared" ca="1" si="104"/>
        <v>Domestic</v>
      </c>
      <c r="X467" t="str">
        <f t="shared" ca="1" si="105"/>
        <v>N</v>
      </c>
      <c r="Y467" s="2" t="str">
        <f t="shared" ca="1" si="106"/>
        <v>N</v>
      </c>
      <c r="Z467">
        <f ca="1">_xlfn.XLOOKUP($W467,Return_flow_table!$A$4:$A$25,Return_flow_table!B$4:B$25)</f>
        <v>0</v>
      </c>
      <c r="AA467">
        <f ca="1">_xlfn.XLOOKUP($W467,Return_flow_table!$A$4:$A$25,Return_flow_table!C$4:C$25)</f>
        <v>0</v>
      </c>
      <c r="AB467">
        <f ca="1">_xlfn.XLOOKUP($W467,Return_flow_table!$A$4:$A$25,Return_flow_table!D$4:D$25)</f>
        <v>0</v>
      </c>
      <c r="AC467">
        <f ca="1">_xlfn.XLOOKUP($W467,Return_flow_table!$A$4:$A$25,Return_flow_table!E$4:E$25)</f>
        <v>0</v>
      </c>
      <c r="AD467">
        <f ca="1">_xlfn.XLOOKUP($W467,Return_flow_table!$A$4:$A$25,Return_flow_table!F$4:F$25)</f>
        <v>0</v>
      </c>
      <c r="AE467">
        <f ca="1">_xlfn.XLOOKUP($W467,Return_flow_table!$A$4:$A$25,Return_flow_table!G$4:G$25)</f>
        <v>0</v>
      </c>
      <c r="AF467">
        <f ca="1">_xlfn.XLOOKUP($W467,Return_flow_table!$A$4:$A$25,Return_flow_table!H$4:H$25)</f>
        <v>0</v>
      </c>
      <c r="AG467">
        <f ca="1">_xlfn.XLOOKUP($W467,Return_flow_table!$A$4:$A$25,Return_flow_table!I$4:I$25)</f>
        <v>0</v>
      </c>
      <c r="AH467">
        <f ca="1">_xlfn.XLOOKUP($W467,Return_flow_table!$A$4:$A$25,Return_flow_table!J$4:J$25)</f>
        <v>0</v>
      </c>
      <c r="AI467">
        <f ca="1">_xlfn.XLOOKUP($W467,Return_flow_table!$A$4:$A$25,Return_flow_table!K$4:K$25)</f>
        <v>0</v>
      </c>
      <c r="AJ467">
        <f ca="1">_xlfn.XLOOKUP($W467,Return_flow_table!$A$4:$A$25,Return_flow_table!L$4:L$25)</f>
        <v>0</v>
      </c>
      <c r="AK467">
        <f ca="1">_xlfn.XLOOKUP($W467,Return_flow_table!$A$4:$A$25,Return_flow_table!M$4:M$25)</f>
        <v>0</v>
      </c>
      <c r="AL467" s="39" t="str" cm="1">
        <f t="array" aca="1" ref="AL467" ca="1">IF(SUM(  ((OFFSET($A$4,0,0,COUNTA(A:A)-3,1)) =V467) * (OFFSET($T$4, 0,0,COUNTA(A:A)-3,1) = "Domestic")) &gt; 0,"Y","")</f>
        <v>Y</v>
      </c>
    </row>
    <row r="468" spans="1:38" x14ac:dyDescent="0.25">
      <c r="A468" t="s">
        <v>717</v>
      </c>
      <c r="B468" t="s">
        <v>103</v>
      </c>
      <c r="C468" t="s">
        <v>96</v>
      </c>
      <c r="D468">
        <v>3.3</v>
      </c>
      <c r="E468" t="s">
        <v>97</v>
      </c>
      <c r="G468" t="s">
        <v>290</v>
      </c>
      <c r="H468" s="38" t="s">
        <v>119</v>
      </c>
      <c r="I468">
        <f>_xlfn.XLOOKUP(B468,Use_Code_Ranking!$A$4:$A$23,Use_Code_Ranking!$B$4:$B$23,9999)</f>
        <v>6</v>
      </c>
      <c r="J468">
        <f t="shared" ca="1" si="107"/>
        <v>6</v>
      </c>
      <c r="K468">
        <f t="shared" ca="1" si="108"/>
        <v>0</v>
      </c>
      <c r="L468">
        <f t="shared" ca="1" si="109"/>
        <v>0</v>
      </c>
      <c r="M468">
        <f t="shared" ca="1" si="110"/>
        <v>0</v>
      </c>
      <c r="N468" t="str">
        <f t="shared" ca="1" si="111"/>
        <v/>
      </c>
      <c r="O468" t="str">
        <f t="shared" ca="1" si="112"/>
        <v/>
      </c>
      <c r="P468" t="str">
        <f t="shared" si="113"/>
        <v/>
      </c>
      <c r="Q468" t="str">
        <f t="shared" ca="1" si="114"/>
        <v/>
      </c>
      <c r="R468" t="str">
        <f t="shared" si="115"/>
        <v/>
      </c>
      <c r="S468" t="str">
        <f t="shared" si="116"/>
        <v/>
      </c>
      <c r="T468" s="2" t="str">
        <f ca="1">IF(S468="Irrigation","Irrigation",IF(R468="Irrigation","Irrigation",IF(Q468="Domestic","Domestic",IF(P468="Stockwatering","Stockwatering",IF(N468="IRRIGATION_AND_MUNICIPAL","Irrigation and Municipal",IF(O468="IRRIGATION_AND_DOMESTIC","Irrigation and Domestic Municipality",_xlfn.XLOOKUP(J468,Use_Code_Ranking!$B$4:$B$23,Use_Code_Ranking!$A$4:$A$23)))))))</f>
        <v>Industrial</v>
      </c>
      <c r="V468" s="20" t="str">
        <f ca="1"/>
        <v>D032339</v>
      </c>
      <c r="W468" s="4" t="str">
        <f t="shared" ca="1" si="104"/>
        <v>Domestic</v>
      </c>
      <c r="X468" t="str">
        <f t="shared" ca="1" si="105"/>
        <v>N</v>
      </c>
      <c r="Y468" s="2" t="str">
        <f t="shared" ca="1" si="106"/>
        <v>N</v>
      </c>
      <c r="Z468">
        <f ca="1">_xlfn.XLOOKUP($W468,Return_flow_table!$A$4:$A$25,Return_flow_table!B$4:B$25)</f>
        <v>0</v>
      </c>
      <c r="AA468">
        <f ca="1">_xlfn.XLOOKUP($W468,Return_flow_table!$A$4:$A$25,Return_flow_table!C$4:C$25)</f>
        <v>0</v>
      </c>
      <c r="AB468">
        <f ca="1">_xlfn.XLOOKUP($W468,Return_flow_table!$A$4:$A$25,Return_flow_table!D$4:D$25)</f>
        <v>0</v>
      </c>
      <c r="AC468">
        <f ca="1">_xlfn.XLOOKUP($W468,Return_flow_table!$A$4:$A$25,Return_flow_table!E$4:E$25)</f>
        <v>0</v>
      </c>
      <c r="AD468">
        <f ca="1">_xlfn.XLOOKUP($W468,Return_flow_table!$A$4:$A$25,Return_flow_table!F$4:F$25)</f>
        <v>0</v>
      </c>
      <c r="AE468">
        <f ca="1">_xlfn.XLOOKUP($W468,Return_flow_table!$A$4:$A$25,Return_flow_table!G$4:G$25)</f>
        <v>0</v>
      </c>
      <c r="AF468">
        <f ca="1">_xlfn.XLOOKUP($W468,Return_flow_table!$A$4:$A$25,Return_flow_table!H$4:H$25)</f>
        <v>0</v>
      </c>
      <c r="AG468">
        <f ca="1">_xlfn.XLOOKUP($W468,Return_flow_table!$A$4:$A$25,Return_flow_table!I$4:I$25)</f>
        <v>0</v>
      </c>
      <c r="AH468">
        <f ca="1">_xlfn.XLOOKUP($W468,Return_flow_table!$A$4:$A$25,Return_flow_table!J$4:J$25)</f>
        <v>0</v>
      </c>
      <c r="AI468">
        <f ca="1">_xlfn.XLOOKUP($W468,Return_flow_table!$A$4:$A$25,Return_flow_table!K$4:K$25)</f>
        <v>0</v>
      </c>
      <c r="AJ468">
        <f ca="1">_xlfn.XLOOKUP($W468,Return_flow_table!$A$4:$A$25,Return_flow_table!L$4:L$25)</f>
        <v>0</v>
      </c>
      <c r="AK468">
        <f ca="1">_xlfn.XLOOKUP($W468,Return_flow_table!$A$4:$A$25,Return_flow_table!M$4:M$25)</f>
        <v>0</v>
      </c>
      <c r="AL468" s="39" t="str" cm="1">
        <f t="array" aca="1" ref="AL468" ca="1">IF(SUM(  ((OFFSET($A$4,0,0,COUNTA(A:A)-3,1)) =V468) * (OFFSET($T$4, 0,0,COUNTA(A:A)-3,1) = "Domestic")) &gt; 0,"Y","")</f>
        <v>Y</v>
      </c>
    </row>
    <row r="469" spans="1:38" x14ac:dyDescent="0.25">
      <c r="A469" t="s">
        <v>717</v>
      </c>
      <c r="B469" t="s">
        <v>114</v>
      </c>
      <c r="C469" t="s">
        <v>96</v>
      </c>
      <c r="D469">
        <v>3.3</v>
      </c>
      <c r="E469" t="s">
        <v>97</v>
      </c>
      <c r="G469" t="s">
        <v>290</v>
      </c>
      <c r="H469" s="38" t="s">
        <v>119</v>
      </c>
      <c r="I469">
        <f>_xlfn.XLOOKUP(B469,Use_Code_Ranking!$A$4:$A$23,Use_Code_Ranking!$B$4:$B$23,9999)</f>
        <v>12</v>
      </c>
      <c r="J469">
        <f t="shared" ca="1" si="107"/>
        <v>6</v>
      </c>
      <c r="K469">
        <f t="shared" ca="1" si="108"/>
        <v>0</v>
      </c>
      <c r="L469">
        <f t="shared" ca="1" si="109"/>
        <v>0</v>
      </c>
      <c r="M469">
        <f t="shared" ca="1" si="110"/>
        <v>0</v>
      </c>
      <c r="N469" t="str">
        <f t="shared" ca="1" si="111"/>
        <v/>
      </c>
      <c r="O469" t="str">
        <f t="shared" ca="1" si="112"/>
        <v/>
      </c>
      <c r="P469" t="str">
        <f t="shared" si="113"/>
        <v/>
      </c>
      <c r="Q469" t="str">
        <f t="shared" ca="1" si="114"/>
        <v/>
      </c>
      <c r="R469" t="str">
        <f t="shared" si="115"/>
        <v/>
      </c>
      <c r="S469" t="str">
        <f t="shared" si="116"/>
        <v/>
      </c>
      <c r="T469" s="2" t="str">
        <f ca="1">IF(S469="Irrigation","Irrigation",IF(R469="Irrigation","Irrigation",IF(Q469="Domestic","Domestic",IF(P469="Stockwatering","Stockwatering",IF(N469="IRRIGATION_AND_MUNICIPAL","Irrigation and Municipal",IF(O469="IRRIGATION_AND_DOMESTIC","Irrigation and Domestic Municipality",_xlfn.XLOOKUP(J469,Use_Code_Ranking!$B$4:$B$23,Use_Code_Ranking!$A$4:$A$23)))))))</f>
        <v>Industrial</v>
      </c>
      <c r="V469" s="20" t="str">
        <f ca="1"/>
        <v>D032341</v>
      </c>
      <c r="W469" s="4" t="str">
        <f t="shared" ca="1" si="104"/>
        <v>Domestic</v>
      </c>
      <c r="X469" t="str">
        <f t="shared" ca="1" si="105"/>
        <v>N</v>
      </c>
      <c r="Y469" s="2" t="str">
        <f t="shared" ca="1" si="106"/>
        <v>N</v>
      </c>
      <c r="Z469">
        <f ca="1">_xlfn.XLOOKUP($W469,Return_flow_table!$A$4:$A$25,Return_flow_table!B$4:B$25)</f>
        <v>0</v>
      </c>
      <c r="AA469">
        <f ca="1">_xlfn.XLOOKUP($W469,Return_flow_table!$A$4:$A$25,Return_flow_table!C$4:C$25)</f>
        <v>0</v>
      </c>
      <c r="AB469">
        <f ca="1">_xlfn.XLOOKUP($W469,Return_flow_table!$A$4:$A$25,Return_flow_table!D$4:D$25)</f>
        <v>0</v>
      </c>
      <c r="AC469">
        <f ca="1">_xlfn.XLOOKUP($W469,Return_flow_table!$A$4:$A$25,Return_flow_table!E$4:E$25)</f>
        <v>0</v>
      </c>
      <c r="AD469">
        <f ca="1">_xlfn.XLOOKUP($W469,Return_flow_table!$A$4:$A$25,Return_flow_table!F$4:F$25)</f>
        <v>0</v>
      </c>
      <c r="AE469">
        <f ca="1">_xlfn.XLOOKUP($W469,Return_flow_table!$A$4:$A$25,Return_flow_table!G$4:G$25)</f>
        <v>0</v>
      </c>
      <c r="AF469">
        <f ca="1">_xlfn.XLOOKUP($W469,Return_flow_table!$A$4:$A$25,Return_flow_table!H$4:H$25)</f>
        <v>0</v>
      </c>
      <c r="AG469">
        <f ca="1">_xlfn.XLOOKUP($W469,Return_flow_table!$A$4:$A$25,Return_flow_table!I$4:I$25)</f>
        <v>0</v>
      </c>
      <c r="AH469">
        <f ca="1">_xlfn.XLOOKUP($W469,Return_flow_table!$A$4:$A$25,Return_flow_table!J$4:J$25)</f>
        <v>0</v>
      </c>
      <c r="AI469">
        <f ca="1">_xlfn.XLOOKUP($W469,Return_flow_table!$A$4:$A$25,Return_flow_table!K$4:K$25)</f>
        <v>0</v>
      </c>
      <c r="AJ469">
        <f ca="1">_xlfn.XLOOKUP($W469,Return_flow_table!$A$4:$A$25,Return_flow_table!L$4:L$25)</f>
        <v>0</v>
      </c>
      <c r="AK469">
        <f ca="1">_xlfn.XLOOKUP($W469,Return_flow_table!$A$4:$A$25,Return_flow_table!M$4:M$25)</f>
        <v>0</v>
      </c>
      <c r="AL469" s="39" t="str" cm="1">
        <f t="array" aca="1" ref="AL469" ca="1">IF(SUM(  ((OFFSET($A$4,0,0,COUNTA(A:A)-3,1)) =V469) * (OFFSET($T$4, 0,0,COUNTA(A:A)-3,1) = "Domestic")) &gt; 0,"Y","")</f>
        <v>Y</v>
      </c>
    </row>
    <row r="470" spans="1:38" x14ac:dyDescent="0.25">
      <c r="A470" t="s">
        <v>718</v>
      </c>
      <c r="B470" t="s">
        <v>114</v>
      </c>
      <c r="C470" t="s">
        <v>96</v>
      </c>
      <c r="D470">
        <v>57</v>
      </c>
      <c r="E470" t="s">
        <v>97</v>
      </c>
      <c r="G470" t="s">
        <v>666</v>
      </c>
      <c r="H470" s="38" t="s">
        <v>106</v>
      </c>
      <c r="I470">
        <f>_xlfn.XLOOKUP(B470,Use_Code_Ranking!$A$4:$A$23,Use_Code_Ranking!$B$4:$B$23,9999)</f>
        <v>12</v>
      </c>
      <c r="J470">
        <f t="shared" ca="1" si="107"/>
        <v>5</v>
      </c>
      <c r="K470">
        <f t="shared" ca="1" si="108"/>
        <v>0</v>
      </c>
      <c r="L470">
        <f t="shared" ca="1" si="109"/>
        <v>0</v>
      </c>
      <c r="M470">
        <f t="shared" ca="1" si="110"/>
        <v>0</v>
      </c>
      <c r="N470" t="str">
        <f t="shared" ca="1" si="111"/>
        <v/>
      </c>
      <c r="O470" t="str">
        <f t="shared" ca="1" si="112"/>
        <v/>
      </c>
      <c r="P470" t="str">
        <f t="shared" si="113"/>
        <v/>
      </c>
      <c r="Q470" t="str">
        <f t="shared" ca="1" si="114"/>
        <v/>
      </c>
      <c r="R470" t="str">
        <f t="shared" si="115"/>
        <v/>
      </c>
      <c r="S470" t="str">
        <f t="shared" si="116"/>
        <v/>
      </c>
      <c r="T470" s="2" t="str">
        <f ca="1">IF(S470="Irrigation","Irrigation",IF(R470="Irrigation","Irrigation",IF(Q470="Domestic","Domestic",IF(P470="Stockwatering","Stockwatering",IF(N470="IRRIGATION_AND_MUNICIPAL","Irrigation and Municipal",IF(O470="IRRIGATION_AND_DOMESTIC","Irrigation and Domestic Municipality",_xlfn.XLOOKUP(J470,Use_Code_Ranking!$B$4:$B$23,Use_Code_Ranking!$A$4:$A$23)))))))</f>
        <v>Stockwatering</v>
      </c>
      <c r="V470" s="20" t="str">
        <f ca="1"/>
        <v>D032342</v>
      </c>
      <c r="W470" s="4" t="str">
        <f t="shared" ca="1" si="104"/>
        <v>Domestic</v>
      </c>
      <c r="X470" t="str">
        <f t="shared" ca="1" si="105"/>
        <v>N</v>
      </c>
      <c r="Y470" s="2" t="str">
        <f t="shared" ca="1" si="106"/>
        <v>N</v>
      </c>
      <c r="Z470">
        <f ca="1">_xlfn.XLOOKUP($W470,Return_flow_table!$A$4:$A$25,Return_flow_table!B$4:B$25)</f>
        <v>0</v>
      </c>
      <c r="AA470">
        <f ca="1">_xlfn.XLOOKUP($W470,Return_flow_table!$A$4:$A$25,Return_flow_table!C$4:C$25)</f>
        <v>0</v>
      </c>
      <c r="AB470">
        <f ca="1">_xlfn.XLOOKUP($W470,Return_flow_table!$A$4:$A$25,Return_flow_table!D$4:D$25)</f>
        <v>0</v>
      </c>
      <c r="AC470">
        <f ca="1">_xlfn.XLOOKUP($W470,Return_flow_table!$A$4:$A$25,Return_flow_table!E$4:E$25)</f>
        <v>0</v>
      </c>
      <c r="AD470">
        <f ca="1">_xlfn.XLOOKUP($W470,Return_flow_table!$A$4:$A$25,Return_flow_table!F$4:F$25)</f>
        <v>0</v>
      </c>
      <c r="AE470">
        <f ca="1">_xlfn.XLOOKUP($W470,Return_flow_table!$A$4:$A$25,Return_flow_table!G$4:G$25)</f>
        <v>0</v>
      </c>
      <c r="AF470">
        <f ca="1">_xlfn.XLOOKUP($W470,Return_flow_table!$A$4:$A$25,Return_flow_table!H$4:H$25)</f>
        <v>0</v>
      </c>
      <c r="AG470">
        <f ca="1">_xlfn.XLOOKUP($W470,Return_flow_table!$A$4:$A$25,Return_flow_table!I$4:I$25)</f>
        <v>0</v>
      </c>
      <c r="AH470">
        <f ca="1">_xlfn.XLOOKUP($W470,Return_flow_table!$A$4:$A$25,Return_flow_table!J$4:J$25)</f>
        <v>0</v>
      </c>
      <c r="AI470">
        <f ca="1">_xlfn.XLOOKUP($W470,Return_flow_table!$A$4:$A$25,Return_flow_table!K$4:K$25)</f>
        <v>0</v>
      </c>
      <c r="AJ470">
        <f ca="1">_xlfn.XLOOKUP($W470,Return_flow_table!$A$4:$A$25,Return_flow_table!L$4:L$25)</f>
        <v>0</v>
      </c>
      <c r="AK470">
        <f ca="1">_xlfn.XLOOKUP($W470,Return_flow_table!$A$4:$A$25,Return_flow_table!M$4:M$25)</f>
        <v>0</v>
      </c>
      <c r="AL470" s="39" t="str" cm="1">
        <f t="array" aca="1" ref="AL470" ca="1">IF(SUM(  ((OFFSET($A$4,0,0,COUNTA(A:A)-3,1)) =V470) * (OFFSET($T$4, 0,0,COUNTA(A:A)-3,1) = "Domestic")) &gt; 0,"Y","")</f>
        <v>Y</v>
      </c>
    </row>
    <row r="471" spans="1:38" x14ac:dyDescent="0.25">
      <c r="A471" t="s">
        <v>718</v>
      </c>
      <c r="B471" t="s">
        <v>113</v>
      </c>
      <c r="C471" t="s">
        <v>96</v>
      </c>
      <c r="D471">
        <v>57</v>
      </c>
      <c r="E471" t="s">
        <v>97</v>
      </c>
      <c r="G471" t="s">
        <v>666</v>
      </c>
      <c r="H471" s="38" t="s">
        <v>106</v>
      </c>
      <c r="I471">
        <f>_xlfn.XLOOKUP(B471,Use_Code_Ranking!$A$4:$A$23,Use_Code_Ranking!$B$4:$B$23,9999)</f>
        <v>9</v>
      </c>
      <c r="J471">
        <f t="shared" ca="1" si="107"/>
        <v>5</v>
      </c>
      <c r="K471">
        <f t="shared" ca="1" si="108"/>
        <v>0</v>
      </c>
      <c r="L471">
        <f t="shared" ca="1" si="109"/>
        <v>0</v>
      </c>
      <c r="M471">
        <f t="shared" ca="1" si="110"/>
        <v>0</v>
      </c>
      <c r="N471" t="str">
        <f t="shared" ca="1" si="111"/>
        <v/>
      </c>
      <c r="O471" t="str">
        <f t="shared" ca="1" si="112"/>
        <v/>
      </c>
      <c r="P471" t="str">
        <f t="shared" si="113"/>
        <v/>
      </c>
      <c r="Q471" t="str">
        <f t="shared" ca="1" si="114"/>
        <v/>
      </c>
      <c r="R471" t="str">
        <f t="shared" si="115"/>
        <v/>
      </c>
      <c r="S471" t="str">
        <f t="shared" si="116"/>
        <v/>
      </c>
      <c r="T471" s="2" t="str">
        <f ca="1">IF(S471="Irrigation","Irrigation",IF(R471="Irrigation","Irrigation",IF(Q471="Domestic","Domestic",IF(P471="Stockwatering","Stockwatering",IF(N471="IRRIGATION_AND_MUNICIPAL","Irrigation and Municipal",IF(O471="IRRIGATION_AND_DOMESTIC","Irrigation and Domestic Municipality",_xlfn.XLOOKUP(J471,Use_Code_Ranking!$B$4:$B$23,Use_Code_Ranking!$A$4:$A$23)))))))</f>
        <v>Stockwatering</v>
      </c>
      <c r="V471" s="20" t="str">
        <f ca="1"/>
        <v>D032343</v>
      </c>
      <c r="W471" s="4" t="str">
        <f t="shared" ca="1" si="104"/>
        <v>Domestic</v>
      </c>
      <c r="X471" t="str">
        <f t="shared" ca="1" si="105"/>
        <v>N</v>
      </c>
      <c r="Y471" s="2" t="str">
        <f t="shared" ca="1" si="106"/>
        <v>N</v>
      </c>
      <c r="Z471">
        <f ca="1">_xlfn.XLOOKUP($W471,Return_flow_table!$A$4:$A$25,Return_flow_table!B$4:B$25)</f>
        <v>0</v>
      </c>
      <c r="AA471">
        <f ca="1">_xlfn.XLOOKUP($W471,Return_flow_table!$A$4:$A$25,Return_flow_table!C$4:C$25)</f>
        <v>0</v>
      </c>
      <c r="AB471">
        <f ca="1">_xlfn.XLOOKUP($W471,Return_flow_table!$A$4:$A$25,Return_flow_table!D$4:D$25)</f>
        <v>0</v>
      </c>
      <c r="AC471">
        <f ca="1">_xlfn.XLOOKUP($W471,Return_flow_table!$A$4:$A$25,Return_flow_table!E$4:E$25)</f>
        <v>0</v>
      </c>
      <c r="AD471">
        <f ca="1">_xlfn.XLOOKUP($W471,Return_flow_table!$A$4:$A$25,Return_flow_table!F$4:F$25)</f>
        <v>0</v>
      </c>
      <c r="AE471">
        <f ca="1">_xlfn.XLOOKUP($W471,Return_flow_table!$A$4:$A$25,Return_flow_table!G$4:G$25)</f>
        <v>0</v>
      </c>
      <c r="AF471">
        <f ca="1">_xlfn.XLOOKUP($W471,Return_flow_table!$A$4:$A$25,Return_flow_table!H$4:H$25)</f>
        <v>0</v>
      </c>
      <c r="AG471">
        <f ca="1">_xlfn.XLOOKUP($W471,Return_flow_table!$A$4:$A$25,Return_flow_table!I$4:I$25)</f>
        <v>0</v>
      </c>
      <c r="AH471">
        <f ca="1">_xlfn.XLOOKUP($W471,Return_flow_table!$A$4:$A$25,Return_flow_table!J$4:J$25)</f>
        <v>0</v>
      </c>
      <c r="AI471">
        <f ca="1">_xlfn.XLOOKUP($W471,Return_flow_table!$A$4:$A$25,Return_flow_table!K$4:K$25)</f>
        <v>0</v>
      </c>
      <c r="AJ471">
        <f ca="1">_xlfn.XLOOKUP($W471,Return_flow_table!$A$4:$A$25,Return_flow_table!L$4:L$25)</f>
        <v>0</v>
      </c>
      <c r="AK471">
        <f ca="1">_xlfn.XLOOKUP($W471,Return_flow_table!$A$4:$A$25,Return_flow_table!M$4:M$25)</f>
        <v>0</v>
      </c>
      <c r="AL471" s="39" t="str" cm="1">
        <f t="array" aca="1" ref="AL471" ca="1">IF(SUM(  ((OFFSET($A$4,0,0,COUNTA(A:A)-3,1)) =V471) * (OFFSET($T$4, 0,0,COUNTA(A:A)-3,1) = "Domestic")) &gt; 0,"Y","")</f>
        <v>Y</v>
      </c>
    </row>
    <row r="472" spans="1:38" x14ac:dyDescent="0.25">
      <c r="A472" t="s">
        <v>718</v>
      </c>
      <c r="B472" t="s">
        <v>111</v>
      </c>
      <c r="C472" t="s">
        <v>96</v>
      </c>
      <c r="D472">
        <v>57</v>
      </c>
      <c r="E472" t="s">
        <v>97</v>
      </c>
      <c r="G472" t="s">
        <v>666</v>
      </c>
      <c r="H472" s="38" t="s">
        <v>106</v>
      </c>
      <c r="I472">
        <f>_xlfn.XLOOKUP(B472,Use_Code_Ranking!$A$4:$A$23,Use_Code_Ranking!$B$4:$B$23,9999)</f>
        <v>14</v>
      </c>
      <c r="J472">
        <f t="shared" ca="1" si="107"/>
        <v>5</v>
      </c>
      <c r="K472">
        <f t="shared" ca="1" si="108"/>
        <v>0</v>
      </c>
      <c r="L472">
        <f t="shared" ca="1" si="109"/>
        <v>0</v>
      </c>
      <c r="M472">
        <f t="shared" ca="1" si="110"/>
        <v>0</v>
      </c>
      <c r="N472" t="str">
        <f t="shared" ca="1" si="111"/>
        <v/>
      </c>
      <c r="O472" t="str">
        <f t="shared" ca="1" si="112"/>
        <v/>
      </c>
      <c r="P472" t="str">
        <f t="shared" si="113"/>
        <v/>
      </c>
      <c r="Q472" t="str">
        <f t="shared" ca="1" si="114"/>
        <v/>
      </c>
      <c r="R472" t="str">
        <f t="shared" si="115"/>
        <v/>
      </c>
      <c r="S472" t="str">
        <f t="shared" si="116"/>
        <v/>
      </c>
      <c r="T472" s="2" t="str">
        <f ca="1">IF(S472="Irrigation","Irrigation",IF(R472="Irrigation","Irrigation",IF(Q472="Domestic","Domestic",IF(P472="Stockwatering","Stockwatering",IF(N472="IRRIGATION_AND_MUNICIPAL","Irrigation and Municipal",IF(O472="IRRIGATION_AND_DOMESTIC","Irrigation and Domestic Municipality",_xlfn.XLOOKUP(J472,Use_Code_Ranking!$B$4:$B$23,Use_Code_Ranking!$A$4:$A$23)))))))</f>
        <v>Stockwatering</v>
      </c>
      <c r="V472" s="20" t="str">
        <f ca="1"/>
        <v>D032354</v>
      </c>
      <c r="W472" s="4" t="str">
        <f t="shared" ca="1" si="104"/>
        <v>Domestic</v>
      </c>
      <c r="X472" t="str">
        <f t="shared" ca="1" si="105"/>
        <v>N</v>
      </c>
      <c r="Y472" s="2" t="str">
        <f t="shared" ca="1" si="106"/>
        <v>N</v>
      </c>
      <c r="Z472">
        <f ca="1">_xlfn.XLOOKUP($W472,Return_flow_table!$A$4:$A$25,Return_flow_table!B$4:B$25)</f>
        <v>0</v>
      </c>
      <c r="AA472">
        <f ca="1">_xlfn.XLOOKUP($W472,Return_flow_table!$A$4:$A$25,Return_flow_table!C$4:C$25)</f>
        <v>0</v>
      </c>
      <c r="AB472">
        <f ca="1">_xlfn.XLOOKUP($W472,Return_flow_table!$A$4:$A$25,Return_flow_table!D$4:D$25)</f>
        <v>0</v>
      </c>
      <c r="AC472">
        <f ca="1">_xlfn.XLOOKUP($W472,Return_flow_table!$A$4:$A$25,Return_flow_table!E$4:E$25)</f>
        <v>0</v>
      </c>
      <c r="AD472">
        <f ca="1">_xlfn.XLOOKUP($W472,Return_flow_table!$A$4:$A$25,Return_flow_table!F$4:F$25)</f>
        <v>0</v>
      </c>
      <c r="AE472">
        <f ca="1">_xlfn.XLOOKUP($W472,Return_flow_table!$A$4:$A$25,Return_flow_table!G$4:G$25)</f>
        <v>0</v>
      </c>
      <c r="AF472">
        <f ca="1">_xlfn.XLOOKUP($W472,Return_flow_table!$A$4:$A$25,Return_flow_table!H$4:H$25)</f>
        <v>0</v>
      </c>
      <c r="AG472">
        <f ca="1">_xlfn.XLOOKUP($W472,Return_flow_table!$A$4:$A$25,Return_flow_table!I$4:I$25)</f>
        <v>0</v>
      </c>
      <c r="AH472">
        <f ca="1">_xlfn.XLOOKUP($W472,Return_flow_table!$A$4:$A$25,Return_flow_table!J$4:J$25)</f>
        <v>0</v>
      </c>
      <c r="AI472">
        <f ca="1">_xlfn.XLOOKUP($W472,Return_flow_table!$A$4:$A$25,Return_flow_table!K$4:K$25)</f>
        <v>0</v>
      </c>
      <c r="AJ472">
        <f ca="1">_xlfn.XLOOKUP($W472,Return_flow_table!$A$4:$A$25,Return_flow_table!L$4:L$25)</f>
        <v>0</v>
      </c>
      <c r="AK472">
        <f ca="1">_xlfn.XLOOKUP($W472,Return_flow_table!$A$4:$A$25,Return_flow_table!M$4:M$25)</f>
        <v>0</v>
      </c>
      <c r="AL472" s="39" t="str" cm="1">
        <f t="array" aca="1" ref="AL472" ca="1">IF(SUM(  ((OFFSET($A$4,0,0,COUNTA(A:A)-3,1)) =V472) * (OFFSET($T$4, 0,0,COUNTA(A:A)-3,1) = "Domestic")) &gt; 0,"Y","")</f>
        <v>Y</v>
      </c>
    </row>
    <row r="473" spans="1:38" x14ac:dyDescent="0.25">
      <c r="A473" t="s">
        <v>718</v>
      </c>
      <c r="B473" t="s">
        <v>108</v>
      </c>
      <c r="C473" t="s">
        <v>96</v>
      </c>
      <c r="D473">
        <v>57</v>
      </c>
      <c r="E473" t="s">
        <v>97</v>
      </c>
      <c r="G473" t="s">
        <v>666</v>
      </c>
      <c r="H473" s="38" t="s">
        <v>106</v>
      </c>
      <c r="I473">
        <f>_xlfn.XLOOKUP(B473,Use_Code_Ranking!$A$4:$A$23,Use_Code_Ranking!$B$4:$B$23,9999)</f>
        <v>5</v>
      </c>
      <c r="J473">
        <f t="shared" ca="1" si="107"/>
        <v>5</v>
      </c>
      <c r="K473">
        <f t="shared" ca="1" si="108"/>
        <v>0</v>
      </c>
      <c r="L473">
        <f t="shared" ca="1" si="109"/>
        <v>0</v>
      </c>
      <c r="M473">
        <f t="shared" ca="1" si="110"/>
        <v>0</v>
      </c>
      <c r="N473" t="str">
        <f t="shared" ca="1" si="111"/>
        <v/>
      </c>
      <c r="O473" t="str">
        <f t="shared" ca="1" si="112"/>
        <v/>
      </c>
      <c r="P473" t="str">
        <f t="shared" si="113"/>
        <v/>
      </c>
      <c r="Q473" t="str">
        <f t="shared" ca="1" si="114"/>
        <v/>
      </c>
      <c r="R473" t="str">
        <f t="shared" si="115"/>
        <v/>
      </c>
      <c r="S473" t="str">
        <f t="shared" si="116"/>
        <v/>
      </c>
      <c r="T473" s="2" t="str">
        <f ca="1">IF(S473="Irrigation","Irrigation",IF(R473="Irrigation","Irrigation",IF(Q473="Domestic","Domestic",IF(P473="Stockwatering","Stockwatering",IF(N473="IRRIGATION_AND_MUNICIPAL","Irrigation and Municipal",IF(O473="IRRIGATION_AND_DOMESTIC","Irrigation and Domestic Municipality",_xlfn.XLOOKUP(J473,Use_Code_Ranking!$B$4:$B$23,Use_Code_Ranking!$A$4:$A$23)))))))</f>
        <v>Stockwatering</v>
      </c>
      <c r="V473" s="20" t="str">
        <f ca="1"/>
        <v>D032355</v>
      </c>
      <c r="W473" s="4" t="str">
        <f t="shared" ca="1" si="104"/>
        <v>Domestic</v>
      </c>
      <c r="X473" t="str">
        <f t="shared" ca="1" si="105"/>
        <v>N</v>
      </c>
      <c r="Y473" s="2" t="str">
        <f t="shared" ca="1" si="106"/>
        <v>N</v>
      </c>
      <c r="Z473">
        <f ca="1">_xlfn.XLOOKUP($W473,Return_flow_table!$A$4:$A$25,Return_flow_table!B$4:B$25)</f>
        <v>0</v>
      </c>
      <c r="AA473">
        <f ca="1">_xlfn.XLOOKUP($W473,Return_flow_table!$A$4:$A$25,Return_flow_table!C$4:C$25)</f>
        <v>0</v>
      </c>
      <c r="AB473">
        <f ca="1">_xlfn.XLOOKUP($W473,Return_flow_table!$A$4:$A$25,Return_flow_table!D$4:D$25)</f>
        <v>0</v>
      </c>
      <c r="AC473">
        <f ca="1">_xlfn.XLOOKUP($W473,Return_flow_table!$A$4:$A$25,Return_flow_table!E$4:E$25)</f>
        <v>0</v>
      </c>
      <c r="AD473">
        <f ca="1">_xlfn.XLOOKUP($W473,Return_flow_table!$A$4:$A$25,Return_flow_table!F$4:F$25)</f>
        <v>0</v>
      </c>
      <c r="AE473">
        <f ca="1">_xlfn.XLOOKUP($W473,Return_flow_table!$A$4:$A$25,Return_flow_table!G$4:G$25)</f>
        <v>0</v>
      </c>
      <c r="AF473">
        <f ca="1">_xlfn.XLOOKUP($W473,Return_flow_table!$A$4:$A$25,Return_flow_table!H$4:H$25)</f>
        <v>0</v>
      </c>
      <c r="AG473">
        <f ca="1">_xlfn.XLOOKUP($W473,Return_flow_table!$A$4:$A$25,Return_flow_table!I$4:I$25)</f>
        <v>0</v>
      </c>
      <c r="AH473">
        <f ca="1">_xlfn.XLOOKUP($W473,Return_flow_table!$A$4:$A$25,Return_flow_table!J$4:J$25)</f>
        <v>0</v>
      </c>
      <c r="AI473">
        <f ca="1">_xlfn.XLOOKUP($W473,Return_flow_table!$A$4:$A$25,Return_flow_table!K$4:K$25)</f>
        <v>0</v>
      </c>
      <c r="AJ473">
        <f ca="1">_xlfn.XLOOKUP($W473,Return_flow_table!$A$4:$A$25,Return_flow_table!L$4:L$25)</f>
        <v>0</v>
      </c>
      <c r="AK473">
        <f ca="1">_xlfn.XLOOKUP($W473,Return_flow_table!$A$4:$A$25,Return_flow_table!M$4:M$25)</f>
        <v>0</v>
      </c>
      <c r="AL473" s="39" t="str" cm="1">
        <f t="array" aca="1" ref="AL473" ca="1">IF(SUM(  ((OFFSET($A$4,0,0,COUNTA(A:A)-3,1)) =V473) * (OFFSET($T$4, 0,0,COUNTA(A:A)-3,1) = "Domestic")) &gt; 0,"Y","")</f>
        <v>Y</v>
      </c>
    </row>
    <row r="474" spans="1:38" x14ac:dyDescent="0.25">
      <c r="A474" t="s">
        <v>719</v>
      </c>
      <c r="B474" t="s">
        <v>113</v>
      </c>
      <c r="C474" t="s">
        <v>96</v>
      </c>
      <c r="D474">
        <v>3.3</v>
      </c>
      <c r="E474" t="s">
        <v>97</v>
      </c>
      <c r="G474" t="s">
        <v>687</v>
      </c>
      <c r="H474" s="38" t="s">
        <v>99</v>
      </c>
      <c r="I474">
        <f>_xlfn.XLOOKUP(B474,Use_Code_Ranking!$A$4:$A$23,Use_Code_Ranking!$B$4:$B$23,9999)</f>
        <v>9</v>
      </c>
      <c r="J474">
        <f t="shared" ca="1" si="107"/>
        <v>1</v>
      </c>
      <c r="K474">
        <f t="shared" ca="1" si="108"/>
        <v>1</v>
      </c>
      <c r="L474">
        <f t="shared" ca="1" si="109"/>
        <v>0</v>
      </c>
      <c r="M474">
        <f t="shared" ca="1" si="110"/>
        <v>0</v>
      </c>
      <c r="N474" t="str">
        <f t="shared" ca="1" si="111"/>
        <v/>
      </c>
      <c r="O474" t="str">
        <f t="shared" ca="1" si="112"/>
        <v/>
      </c>
      <c r="P474" t="str">
        <f t="shared" si="113"/>
        <v/>
      </c>
      <c r="Q474" t="str">
        <f t="shared" ca="1" si="114"/>
        <v/>
      </c>
      <c r="R474" t="str">
        <f t="shared" si="115"/>
        <v/>
      </c>
      <c r="S474" t="str">
        <f t="shared" si="116"/>
        <v/>
      </c>
      <c r="T474" s="2" t="str">
        <f ca="1">IF(S474="Irrigation","Irrigation",IF(R474="Irrigation","Irrigation",IF(Q474="Domestic","Domestic",IF(P474="Stockwatering","Stockwatering",IF(N474="IRRIGATION_AND_MUNICIPAL","Irrigation and Municipal",IF(O474="IRRIGATION_AND_DOMESTIC","Irrigation and Domestic Municipality",_xlfn.XLOOKUP(J474,Use_Code_Ranking!$B$4:$B$23,Use_Code_Ranking!$A$4:$A$23)))))))</f>
        <v>Irrigation</v>
      </c>
      <c r="V474" s="20" t="str">
        <f ca="1"/>
        <v>D032356</v>
      </c>
      <c r="W474" s="4" t="str">
        <f t="shared" ca="1" si="104"/>
        <v>Domestic</v>
      </c>
      <c r="X474" t="str">
        <f t="shared" ca="1" si="105"/>
        <v>N</v>
      </c>
      <c r="Y474" s="2" t="str">
        <f t="shared" ca="1" si="106"/>
        <v>N</v>
      </c>
      <c r="Z474">
        <f ca="1">_xlfn.XLOOKUP($W474,Return_flow_table!$A$4:$A$25,Return_flow_table!B$4:B$25)</f>
        <v>0</v>
      </c>
      <c r="AA474">
        <f ca="1">_xlfn.XLOOKUP($W474,Return_flow_table!$A$4:$A$25,Return_flow_table!C$4:C$25)</f>
        <v>0</v>
      </c>
      <c r="AB474">
        <f ca="1">_xlfn.XLOOKUP($W474,Return_flow_table!$A$4:$A$25,Return_flow_table!D$4:D$25)</f>
        <v>0</v>
      </c>
      <c r="AC474">
        <f ca="1">_xlfn.XLOOKUP($W474,Return_flow_table!$A$4:$A$25,Return_flow_table!E$4:E$25)</f>
        <v>0</v>
      </c>
      <c r="AD474">
        <f ca="1">_xlfn.XLOOKUP($W474,Return_flow_table!$A$4:$A$25,Return_flow_table!F$4:F$25)</f>
        <v>0</v>
      </c>
      <c r="AE474">
        <f ca="1">_xlfn.XLOOKUP($W474,Return_flow_table!$A$4:$A$25,Return_flow_table!G$4:G$25)</f>
        <v>0</v>
      </c>
      <c r="AF474">
        <f ca="1">_xlfn.XLOOKUP($W474,Return_flow_table!$A$4:$A$25,Return_flow_table!H$4:H$25)</f>
        <v>0</v>
      </c>
      <c r="AG474">
        <f ca="1">_xlfn.XLOOKUP($W474,Return_flow_table!$A$4:$A$25,Return_flow_table!I$4:I$25)</f>
        <v>0</v>
      </c>
      <c r="AH474">
        <f ca="1">_xlfn.XLOOKUP($W474,Return_flow_table!$A$4:$A$25,Return_flow_table!J$4:J$25)</f>
        <v>0</v>
      </c>
      <c r="AI474">
        <f ca="1">_xlfn.XLOOKUP($W474,Return_flow_table!$A$4:$A$25,Return_flow_table!K$4:K$25)</f>
        <v>0</v>
      </c>
      <c r="AJ474">
        <f ca="1">_xlfn.XLOOKUP($W474,Return_flow_table!$A$4:$A$25,Return_flow_table!L$4:L$25)</f>
        <v>0</v>
      </c>
      <c r="AK474">
        <f ca="1">_xlfn.XLOOKUP($W474,Return_flow_table!$A$4:$A$25,Return_flow_table!M$4:M$25)</f>
        <v>0</v>
      </c>
      <c r="AL474" s="39" t="str" cm="1">
        <f t="array" aca="1" ref="AL474" ca="1">IF(SUM(  ((OFFSET($A$4,0,0,COUNTA(A:A)-3,1)) =V474) * (OFFSET($T$4, 0,0,COUNTA(A:A)-3,1) = "Domestic")) &gt; 0,"Y","")</f>
        <v>Y</v>
      </c>
    </row>
    <row r="475" spans="1:38" x14ac:dyDescent="0.25">
      <c r="A475" t="s">
        <v>719</v>
      </c>
      <c r="B475" t="s">
        <v>95</v>
      </c>
      <c r="C475" t="s">
        <v>96</v>
      </c>
      <c r="D475">
        <v>3.3</v>
      </c>
      <c r="E475" t="s">
        <v>97</v>
      </c>
      <c r="G475" t="s">
        <v>687</v>
      </c>
      <c r="H475" s="38" t="s">
        <v>99</v>
      </c>
      <c r="I475">
        <f>_xlfn.XLOOKUP(B475,Use_Code_Ranking!$A$4:$A$23,Use_Code_Ranking!$B$4:$B$23,9999)</f>
        <v>1</v>
      </c>
      <c r="J475">
        <f t="shared" ca="1" si="107"/>
        <v>1</v>
      </c>
      <c r="K475">
        <f t="shared" ca="1" si="108"/>
        <v>1</v>
      </c>
      <c r="L475">
        <f t="shared" ca="1" si="109"/>
        <v>0</v>
      </c>
      <c r="M475">
        <f t="shared" ca="1" si="110"/>
        <v>0</v>
      </c>
      <c r="N475" t="str">
        <f t="shared" ca="1" si="111"/>
        <v/>
      </c>
      <c r="O475" t="str">
        <f t="shared" ca="1" si="112"/>
        <v/>
      </c>
      <c r="P475" t="str">
        <f t="shared" si="113"/>
        <v/>
      </c>
      <c r="Q475" t="str">
        <f t="shared" ca="1" si="114"/>
        <v/>
      </c>
      <c r="R475" t="str">
        <f t="shared" si="115"/>
        <v/>
      </c>
      <c r="S475" t="str">
        <f t="shared" si="116"/>
        <v/>
      </c>
      <c r="T475" s="2" t="str">
        <f ca="1">IF(S475="Irrigation","Irrigation",IF(R475="Irrigation","Irrigation",IF(Q475="Domestic","Domestic",IF(P475="Stockwatering","Stockwatering",IF(N475="IRRIGATION_AND_MUNICIPAL","Irrigation and Municipal",IF(O475="IRRIGATION_AND_DOMESTIC","Irrigation and Domestic Municipality",_xlfn.XLOOKUP(J475,Use_Code_Ranking!$B$4:$B$23,Use_Code_Ranking!$A$4:$A$23)))))))</f>
        <v>Irrigation</v>
      </c>
      <c r="V475" s="20" t="str">
        <f ca="1"/>
        <v>D032359</v>
      </c>
      <c r="W475" s="4" t="str">
        <f t="shared" ca="1" si="104"/>
        <v>Domestic</v>
      </c>
      <c r="X475" t="str">
        <f t="shared" ca="1" si="105"/>
        <v>N</v>
      </c>
      <c r="Y475" s="2" t="str">
        <f t="shared" ca="1" si="106"/>
        <v>N</v>
      </c>
      <c r="Z475">
        <f ca="1">_xlfn.XLOOKUP($W475,Return_flow_table!$A$4:$A$25,Return_flow_table!B$4:B$25)</f>
        <v>0</v>
      </c>
      <c r="AA475">
        <f ca="1">_xlfn.XLOOKUP($W475,Return_flow_table!$A$4:$A$25,Return_flow_table!C$4:C$25)</f>
        <v>0</v>
      </c>
      <c r="AB475">
        <f ca="1">_xlfn.XLOOKUP($W475,Return_flow_table!$A$4:$A$25,Return_flow_table!D$4:D$25)</f>
        <v>0</v>
      </c>
      <c r="AC475">
        <f ca="1">_xlfn.XLOOKUP($W475,Return_flow_table!$A$4:$A$25,Return_flow_table!E$4:E$25)</f>
        <v>0</v>
      </c>
      <c r="AD475">
        <f ca="1">_xlfn.XLOOKUP($W475,Return_flow_table!$A$4:$A$25,Return_flow_table!F$4:F$25)</f>
        <v>0</v>
      </c>
      <c r="AE475">
        <f ca="1">_xlfn.XLOOKUP($W475,Return_flow_table!$A$4:$A$25,Return_flow_table!G$4:G$25)</f>
        <v>0</v>
      </c>
      <c r="AF475">
        <f ca="1">_xlfn.XLOOKUP($W475,Return_flow_table!$A$4:$A$25,Return_flow_table!H$4:H$25)</f>
        <v>0</v>
      </c>
      <c r="AG475">
        <f ca="1">_xlfn.XLOOKUP($W475,Return_flow_table!$A$4:$A$25,Return_flow_table!I$4:I$25)</f>
        <v>0</v>
      </c>
      <c r="AH475">
        <f ca="1">_xlfn.XLOOKUP($W475,Return_flow_table!$A$4:$A$25,Return_flow_table!J$4:J$25)</f>
        <v>0</v>
      </c>
      <c r="AI475">
        <f ca="1">_xlfn.XLOOKUP($W475,Return_flow_table!$A$4:$A$25,Return_flow_table!K$4:K$25)</f>
        <v>0</v>
      </c>
      <c r="AJ475">
        <f ca="1">_xlfn.XLOOKUP($W475,Return_flow_table!$A$4:$A$25,Return_flow_table!L$4:L$25)</f>
        <v>0</v>
      </c>
      <c r="AK475">
        <f ca="1">_xlfn.XLOOKUP($W475,Return_flow_table!$A$4:$A$25,Return_flow_table!M$4:M$25)</f>
        <v>0</v>
      </c>
      <c r="AL475" s="39" t="str" cm="1">
        <f t="array" aca="1" ref="AL475" ca="1">IF(SUM(  ((OFFSET($A$4,0,0,COUNTA(A:A)-3,1)) =V475) * (OFFSET($T$4, 0,0,COUNTA(A:A)-3,1) = "Domestic")) &gt; 0,"Y","")</f>
        <v>Y</v>
      </c>
    </row>
    <row r="476" spans="1:38" x14ac:dyDescent="0.25">
      <c r="A476" t="s">
        <v>719</v>
      </c>
      <c r="B476" t="s">
        <v>114</v>
      </c>
      <c r="C476" t="s">
        <v>96</v>
      </c>
      <c r="D476">
        <v>3.3</v>
      </c>
      <c r="E476" t="s">
        <v>97</v>
      </c>
      <c r="G476" t="s">
        <v>687</v>
      </c>
      <c r="H476" s="38" t="s">
        <v>99</v>
      </c>
      <c r="I476">
        <f>_xlfn.XLOOKUP(B476,Use_Code_Ranking!$A$4:$A$23,Use_Code_Ranking!$B$4:$B$23,9999)</f>
        <v>12</v>
      </c>
      <c r="J476">
        <f t="shared" ca="1" si="107"/>
        <v>1</v>
      </c>
      <c r="K476">
        <f t="shared" ca="1" si="108"/>
        <v>1</v>
      </c>
      <c r="L476">
        <f t="shared" ca="1" si="109"/>
        <v>0</v>
      </c>
      <c r="M476">
        <f t="shared" ca="1" si="110"/>
        <v>0</v>
      </c>
      <c r="N476" t="str">
        <f t="shared" ca="1" si="111"/>
        <v/>
      </c>
      <c r="O476" t="str">
        <f t="shared" ca="1" si="112"/>
        <v/>
      </c>
      <c r="P476" t="str">
        <f t="shared" si="113"/>
        <v/>
      </c>
      <c r="Q476" t="str">
        <f t="shared" ca="1" si="114"/>
        <v/>
      </c>
      <c r="R476" t="str">
        <f t="shared" si="115"/>
        <v/>
      </c>
      <c r="S476" t="str">
        <f t="shared" si="116"/>
        <v/>
      </c>
      <c r="T476" s="2" t="str">
        <f ca="1">IF(S476="Irrigation","Irrigation",IF(R476="Irrigation","Irrigation",IF(Q476="Domestic","Domestic",IF(P476="Stockwatering","Stockwatering",IF(N476="IRRIGATION_AND_MUNICIPAL","Irrigation and Municipal",IF(O476="IRRIGATION_AND_DOMESTIC","Irrigation and Domestic Municipality",_xlfn.XLOOKUP(J476,Use_Code_Ranking!$B$4:$B$23,Use_Code_Ranking!$A$4:$A$23)))))))</f>
        <v>Irrigation</v>
      </c>
      <c r="V476" s="20" t="str">
        <f ca="1"/>
        <v>D032360</v>
      </c>
      <c r="W476" s="4" t="str">
        <f t="shared" ca="1" si="104"/>
        <v>Domestic</v>
      </c>
      <c r="X476" t="str">
        <f t="shared" ca="1" si="105"/>
        <v>N</v>
      </c>
      <c r="Y476" s="2" t="str">
        <f t="shared" ca="1" si="106"/>
        <v>N</v>
      </c>
      <c r="Z476">
        <f ca="1">_xlfn.XLOOKUP($W476,Return_flow_table!$A$4:$A$25,Return_flow_table!B$4:B$25)</f>
        <v>0</v>
      </c>
      <c r="AA476">
        <f ca="1">_xlfn.XLOOKUP($W476,Return_flow_table!$A$4:$A$25,Return_flow_table!C$4:C$25)</f>
        <v>0</v>
      </c>
      <c r="AB476">
        <f ca="1">_xlfn.XLOOKUP($W476,Return_flow_table!$A$4:$A$25,Return_flow_table!D$4:D$25)</f>
        <v>0</v>
      </c>
      <c r="AC476">
        <f ca="1">_xlfn.XLOOKUP($W476,Return_flow_table!$A$4:$A$25,Return_flow_table!E$4:E$25)</f>
        <v>0</v>
      </c>
      <c r="AD476">
        <f ca="1">_xlfn.XLOOKUP($W476,Return_flow_table!$A$4:$A$25,Return_flow_table!F$4:F$25)</f>
        <v>0</v>
      </c>
      <c r="AE476">
        <f ca="1">_xlfn.XLOOKUP($W476,Return_flow_table!$A$4:$A$25,Return_flow_table!G$4:G$25)</f>
        <v>0</v>
      </c>
      <c r="AF476">
        <f ca="1">_xlfn.XLOOKUP($W476,Return_flow_table!$A$4:$A$25,Return_flow_table!H$4:H$25)</f>
        <v>0</v>
      </c>
      <c r="AG476">
        <f ca="1">_xlfn.XLOOKUP($W476,Return_flow_table!$A$4:$A$25,Return_flow_table!I$4:I$25)</f>
        <v>0</v>
      </c>
      <c r="AH476">
        <f ca="1">_xlfn.XLOOKUP($W476,Return_flow_table!$A$4:$A$25,Return_flow_table!J$4:J$25)</f>
        <v>0</v>
      </c>
      <c r="AI476">
        <f ca="1">_xlfn.XLOOKUP($W476,Return_flow_table!$A$4:$A$25,Return_flow_table!K$4:K$25)</f>
        <v>0</v>
      </c>
      <c r="AJ476">
        <f ca="1">_xlfn.XLOOKUP($W476,Return_flow_table!$A$4:$A$25,Return_flow_table!L$4:L$25)</f>
        <v>0</v>
      </c>
      <c r="AK476">
        <f ca="1">_xlfn.XLOOKUP($W476,Return_flow_table!$A$4:$A$25,Return_flow_table!M$4:M$25)</f>
        <v>0</v>
      </c>
      <c r="AL476" s="39" t="str" cm="1">
        <f t="array" aca="1" ref="AL476" ca="1">IF(SUM(  ((OFFSET($A$4,0,0,COUNTA(A:A)-3,1)) =V476) * (OFFSET($T$4, 0,0,COUNTA(A:A)-3,1) = "Domestic")) &gt; 0,"Y","")</f>
        <v>Y</v>
      </c>
    </row>
    <row r="477" spans="1:38" x14ac:dyDescent="0.25">
      <c r="A477" t="s">
        <v>720</v>
      </c>
      <c r="B477" t="s">
        <v>114</v>
      </c>
      <c r="C477" t="s">
        <v>96</v>
      </c>
      <c r="D477">
        <v>0.8</v>
      </c>
      <c r="E477" t="s">
        <v>97</v>
      </c>
      <c r="G477" t="s">
        <v>362</v>
      </c>
      <c r="H477" s="38" t="s">
        <v>112</v>
      </c>
      <c r="I477">
        <f>_xlfn.XLOOKUP(B477,Use_Code_Ranking!$A$4:$A$23,Use_Code_Ranking!$B$4:$B$23,9999)</f>
        <v>12</v>
      </c>
      <c r="J477">
        <f t="shared" ca="1" si="107"/>
        <v>3</v>
      </c>
      <c r="K477">
        <f t="shared" ca="1" si="108"/>
        <v>0</v>
      </c>
      <c r="L477">
        <f t="shared" ca="1" si="109"/>
        <v>0</v>
      </c>
      <c r="M477">
        <f t="shared" ca="1" si="110"/>
        <v>1</v>
      </c>
      <c r="N477" t="str">
        <f t="shared" ca="1" si="111"/>
        <v/>
      </c>
      <c r="O477" t="str">
        <f t="shared" ca="1" si="112"/>
        <v/>
      </c>
      <c r="P477" t="str">
        <f t="shared" si="113"/>
        <v/>
      </c>
      <c r="Q477" t="str">
        <f t="shared" ca="1" si="114"/>
        <v>Domestic</v>
      </c>
      <c r="R477" t="str">
        <f t="shared" si="115"/>
        <v/>
      </c>
      <c r="S477" t="str">
        <f t="shared" si="116"/>
        <v/>
      </c>
      <c r="T477" s="2" t="str">
        <f ca="1">IF(S477="Irrigation","Irrigation",IF(R477="Irrigation","Irrigation",IF(Q477="Domestic","Domestic",IF(P477="Stockwatering","Stockwatering",IF(N477="IRRIGATION_AND_MUNICIPAL","Irrigation and Municipal",IF(O477="IRRIGATION_AND_DOMESTIC","Irrigation and Domestic Municipality",_xlfn.XLOOKUP(J477,Use_Code_Ranking!$B$4:$B$23,Use_Code_Ranking!$A$4:$A$23)))))))</f>
        <v>Domestic</v>
      </c>
      <c r="V477" s="20" t="str">
        <f ca="1"/>
        <v>D032361</v>
      </c>
      <c r="W477" s="4" t="str">
        <f t="shared" ca="1" si="104"/>
        <v>Domestic</v>
      </c>
      <c r="X477" t="str">
        <f t="shared" ca="1" si="105"/>
        <v>N</v>
      </c>
      <c r="Y477" s="2" t="str">
        <f t="shared" ca="1" si="106"/>
        <v>N</v>
      </c>
      <c r="Z477">
        <f ca="1">_xlfn.XLOOKUP($W477,Return_flow_table!$A$4:$A$25,Return_flow_table!B$4:B$25)</f>
        <v>0</v>
      </c>
      <c r="AA477">
        <f ca="1">_xlfn.XLOOKUP($W477,Return_flow_table!$A$4:$A$25,Return_flow_table!C$4:C$25)</f>
        <v>0</v>
      </c>
      <c r="AB477">
        <f ca="1">_xlfn.XLOOKUP($W477,Return_flow_table!$A$4:$A$25,Return_flow_table!D$4:D$25)</f>
        <v>0</v>
      </c>
      <c r="AC477">
        <f ca="1">_xlfn.XLOOKUP($W477,Return_flow_table!$A$4:$A$25,Return_flow_table!E$4:E$25)</f>
        <v>0</v>
      </c>
      <c r="AD477">
        <f ca="1">_xlfn.XLOOKUP($W477,Return_flow_table!$A$4:$A$25,Return_flow_table!F$4:F$25)</f>
        <v>0</v>
      </c>
      <c r="AE477">
        <f ca="1">_xlfn.XLOOKUP($W477,Return_flow_table!$A$4:$A$25,Return_flow_table!G$4:G$25)</f>
        <v>0</v>
      </c>
      <c r="AF477">
        <f ca="1">_xlfn.XLOOKUP($W477,Return_flow_table!$A$4:$A$25,Return_flow_table!H$4:H$25)</f>
        <v>0</v>
      </c>
      <c r="AG477">
        <f ca="1">_xlfn.XLOOKUP($W477,Return_flow_table!$A$4:$A$25,Return_flow_table!I$4:I$25)</f>
        <v>0</v>
      </c>
      <c r="AH477">
        <f ca="1">_xlfn.XLOOKUP($W477,Return_flow_table!$A$4:$A$25,Return_flow_table!J$4:J$25)</f>
        <v>0</v>
      </c>
      <c r="AI477">
        <f ca="1">_xlfn.XLOOKUP($W477,Return_flow_table!$A$4:$A$25,Return_flow_table!K$4:K$25)</f>
        <v>0</v>
      </c>
      <c r="AJ477">
        <f ca="1">_xlfn.XLOOKUP($W477,Return_flow_table!$A$4:$A$25,Return_flow_table!L$4:L$25)</f>
        <v>0</v>
      </c>
      <c r="AK477">
        <f ca="1">_xlfn.XLOOKUP($W477,Return_flow_table!$A$4:$A$25,Return_flow_table!M$4:M$25)</f>
        <v>0</v>
      </c>
      <c r="AL477" s="39" t="str" cm="1">
        <f t="array" aca="1" ref="AL477" ca="1">IF(SUM(  ((OFFSET($A$4,0,0,COUNTA(A:A)-3,1)) =V477) * (OFFSET($T$4, 0,0,COUNTA(A:A)-3,1) = "Domestic")) &gt; 0,"Y","")</f>
        <v>Y</v>
      </c>
    </row>
    <row r="478" spans="1:38" x14ac:dyDescent="0.25">
      <c r="A478" t="s">
        <v>720</v>
      </c>
      <c r="B478" t="s">
        <v>102</v>
      </c>
      <c r="C478" t="s">
        <v>96</v>
      </c>
      <c r="D478">
        <v>0.8</v>
      </c>
      <c r="E478" t="s">
        <v>97</v>
      </c>
      <c r="G478" t="s">
        <v>362</v>
      </c>
      <c r="H478" s="38" t="s">
        <v>112</v>
      </c>
      <c r="I478">
        <f>_xlfn.XLOOKUP(B478,Use_Code_Ranking!$A$4:$A$23,Use_Code_Ranking!$B$4:$B$23,9999)</f>
        <v>3</v>
      </c>
      <c r="J478">
        <f t="shared" ca="1" si="107"/>
        <v>3</v>
      </c>
      <c r="K478">
        <f t="shared" ca="1" si="108"/>
        <v>0</v>
      </c>
      <c r="L478">
        <f t="shared" ca="1" si="109"/>
        <v>0</v>
      </c>
      <c r="M478">
        <f t="shared" ca="1" si="110"/>
        <v>1</v>
      </c>
      <c r="N478" t="str">
        <f t="shared" ca="1" si="111"/>
        <v/>
      </c>
      <c r="O478" t="str">
        <f t="shared" ca="1" si="112"/>
        <v/>
      </c>
      <c r="P478" t="str">
        <f t="shared" si="113"/>
        <v/>
      </c>
      <c r="Q478" t="str">
        <f t="shared" ca="1" si="114"/>
        <v>Domestic</v>
      </c>
      <c r="R478" t="str">
        <f t="shared" si="115"/>
        <v/>
      </c>
      <c r="S478" t="str">
        <f t="shared" si="116"/>
        <v/>
      </c>
      <c r="T478" s="2" t="str">
        <f ca="1">IF(S478="Irrigation","Irrigation",IF(R478="Irrigation","Irrigation",IF(Q478="Domestic","Domestic",IF(P478="Stockwatering","Stockwatering",IF(N478="IRRIGATION_AND_MUNICIPAL","Irrigation and Municipal",IF(O478="IRRIGATION_AND_DOMESTIC","Irrigation and Domestic Municipality",_xlfn.XLOOKUP(J478,Use_Code_Ranking!$B$4:$B$23,Use_Code_Ranking!$A$4:$A$23)))))))</f>
        <v>Domestic</v>
      </c>
      <c r="V478" s="20" t="str">
        <f ca="1"/>
        <v>D032363</v>
      </c>
      <c r="W478" s="4" t="str">
        <f t="shared" ca="1" si="104"/>
        <v>Domestic</v>
      </c>
      <c r="X478" t="str">
        <f t="shared" ca="1" si="105"/>
        <v>N</v>
      </c>
      <c r="Y478" s="2" t="str">
        <f t="shared" ca="1" si="106"/>
        <v>N</v>
      </c>
      <c r="Z478">
        <f ca="1">_xlfn.XLOOKUP($W478,Return_flow_table!$A$4:$A$25,Return_flow_table!B$4:B$25)</f>
        <v>0</v>
      </c>
      <c r="AA478">
        <f ca="1">_xlfn.XLOOKUP($W478,Return_flow_table!$A$4:$A$25,Return_flow_table!C$4:C$25)</f>
        <v>0</v>
      </c>
      <c r="AB478">
        <f ca="1">_xlfn.XLOOKUP($W478,Return_flow_table!$A$4:$A$25,Return_flow_table!D$4:D$25)</f>
        <v>0</v>
      </c>
      <c r="AC478">
        <f ca="1">_xlfn.XLOOKUP($W478,Return_flow_table!$A$4:$A$25,Return_flow_table!E$4:E$25)</f>
        <v>0</v>
      </c>
      <c r="AD478">
        <f ca="1">_xlfn.XLOOKUP($W478,Return_flow_table!$A$4:$A$25,Return_flow_table!F$4:F$25)</f>
        <v>0</v>
      </c>
      <c r="AE478">
        <f ca="1">_xlfn.XLOOKUP($W478,Return_flow_table!$A$4:$A$25,Return_flow_table!G$4:G$25)</f>
        <v>0</v>
      </c>
      <c r="AF478">
        <f ca="1">_xlfn.XLOOKUP($W478,Return_flow_table!$A$4:$A$25,Return_flow_table!H$4:H$25)</f>
        <v>0</v>
      </c>
      <c r="AG478">
        <f ca="1">_xlfn.XLOOKUP($W478,Return_flow_table!$A$4:$A$25,Return_flow_table!I$4:I$25)</f>
        <v>0</v>
      </c>
      <c r="AH478">
        <f ca="1">_xlfn.XLOOKUP($W478,Return_flow_table!$A$4:$A$25,Return_flow_table!J$4:J$25)</f>
        <v>0</v>
      </c>
      <c r="AI478">
        <f ca="1">_xlfn.XLOOKUP($W478,Return_flow_table!$A$4:$A$25,Return_flow_table!K$4:K$25)</f>
        <v>0</v>
      </c>
      <c r="AJ478">
        <f ca="1">_xlfn.XLOOKUP($W478,Return_flow_table!$A$4:$A$25,Return_flow_table!L$4:L$25)</f>
        <v>0</v>
      </c>
      <c r="AK478">
        <f ca="1">_xlfn.XLOOKUP($W478,Return_flow_table!$A$4:$A$25,Return_flow_table!M$4:M$25)</f>
        <v>0</v>
      </c>
      <c r="AL478" s="39" t="str" cm="1">
        <f t="array" aca="1" ref="AL478" ca="1">IF(SUM(  ((OFFSET($A$4,0,0,COUNTA(A:A)-3,1)) =V478) * (OFFSET($T$4, 0,0,COUNTA(A:A)-3,1) = "Domestic")) &gt; 0,"Y","")</f>
        <v>Y</v>
      </c>
    </row>
    <row r="479" spans="1:38" x14ac:dyDescent="0.25">
      <c r="A479" t="s">
        <v>721</v>
      </c>
      <c r="B479" t="s">
        <v>95</v>
      </c>
      <c r="C479" t="s">
        <v>96</v>
      </c>
      <c r="D479">
        <v>10.7</v>
      </c>
      <c r="E479" t="s">
        <v>97</v>
      </c>
      <c r="G479" t="s">
        <v>238</v>
      </c>
      <c r="H479" s="38" t="s">
        <v>99</v>
      </c>
      <c r="I479">
        <f>_xlfn.XLOOKUP(B479,Use_Code_Ranking!$A$4:$A$23,Use_Code_Ranking!$B$4:$B$23,9999)</f>
        <v>1</v>
      </c>
      <c r="J479">
        <f t="shared" ca="1" si="107"/>
        <v>1</v>
      </c>
      <c r="K479">
        <f t="shared" ca="1" si="108"/>
        <v>1</v>
      </c>
      <c r="L479">
        <f t="shared" ca="1" si="109"/>
        <v>0</v>
      </c>
      <c r="M479">
        <f t="shared" ca="1" si="110"/>
        <v>0</v>
      </c>
      <c r="N479" t="str">
        <f t="shared" ca="1" si="111"/>
        <v/>
      </c>
      <c r="O479" t="str">
        <f t="shared" ca="1" si="112"/>
        <v/>
      </c>
      <c r="P479" t="str">
        <f t="shared" si="113"/>
        <v/>
      </c>
      <c r="Q479" t="str">
        <f t="shared" ca="1" si="114"/>
        <v/>
      </c>
      <c r="R479" t="str">
        <f t="shared" si="115"/>
        <v/>
      </c>
      <c r="S479" t="str">
        <f t="shared" si="116"/>
        <v/>
      </c>
      <c r="T479" s="2" t="str">
        <f ca="1">IF(S479="Irrigation","Irrigation",IF(R479="Irrigation","Irrigation",IF(Q479="Domestic","Domestic",IF(P479="Stockwatering","Stockwatering",IF(N479="IRRIGATION_AND_MUNICIPAL","Irrigation and Municipal",IF(O479="IRRIGATION_AND_DOMESTIC","Irrigation and Domestic Municipality",_xlfn.XLOOKUP(J479,Use_Code_Ranking!$B$4:$B$23,Use_Code_Ranking!$A$4:$A$23)))))))</f>
        <v>Irrigation</v>
      </c>
      <c r="V479" s="20" t="str">
        <f ca="1"/>
        <v>D032364</v>
      </c>
      <c r="W479" s="4" t="str">
        <f t="shared" ca="1" si="104"/>
        <v>Domestic</v>
      </c>
      <c r="X479" t="str">
        <f t="shared" ca="1" si="105"/>
        <v>N</v>
      </c>
      <c r="Y479" s="2" t="str">
        <f t="shared" ca="1" si="106"/>
        <v>N</v>
      </c>
      <c r="Z479">
        <f ca="1">_xlfn.XLOOKUP($W479,Return_flow_table!$A$4:$A$25,Return_flow_table!B$4:B$25)</f>
        <v>0</v>
      </c>
      <c r="AA479">
        <f ca="1">_xlfn.XLOOKUP($W479,Return_flow_table!$A$4:$A$25,Return_flow_table!C$4:C$25)</f>
        <v>0</v>
      </c>
      <c r="AB479">
        <f ca="1">_xlfn.XLOOKUP($W479,Return_flow_table!$A$4:$A$25,Return_flow_table!D$4:D$25)</f>
        <v>0</v>
      </c>
      <c r="AC479">
        <f ca="1">_xlfn.XLOOKUP($W479,Return_flow_table!$A$4:$A$25,Return_flow_table!E$4:E$25)</f>
        <v>0</v>
      </c>
      <c r="AD479">
        <f ca="1">_xlfn.XLOOKUP($W479,Return_flow_table!$A$4:$A$25,Return_flow_table!F$4:F$25)</f>
        <v>0</v>
      </c>
      <c r="AE479">
        <f ca="1">_xlfn.XLOOKUP($W479,Return_flow_table!$A$4:$A$25,Return_flow_table!G$4:G$25)</f>
        <v>0</v>
      </c>
      <c r="AF479">
        <f ca="1">_xlfn.XLOOKUP($W479,Return_flow_table!$A$4:$A$25,Return_flow_table!H$4:H$25)</f>
        <v>0</v>
      </c>
      <c r="AG479">
        <f ca="1">_xlfn.XLOOKUP($W479,Return_flow_table!$A$4:$A$25,Return_flow_table!I$4:I$25)</f>
        <v>0</v>
      </c>
      <c r="AH479">
        <f ca="1">_xlfn.XLOOKUP($W479,Return_flow_table!$A$4:$A$25,Return_flow_table!J$4:J$25)</f>
        <v>0</v>
      </c>
      <c r="AI479">
        <f ca="1">_xlfn.XLOOKUP($W479,Return_flow_table!$A$4:$A$25,Return_flow_table!K$4:K$25)</f>
        <v>0</v>
      </c>
      <c r="AJ479">
        <f ca="1">_xlfn.XLOOKUP($W479,Return_flow_table!$A$4:$A$25,Return_flow_table!L$4:L$25)</f>
        <v>0</v>
      </c>
      <c r="AK479">
        <f ca="1">_xlfn.XLOOKUP($W479,Return_flow_table!$A$4:$A$25,Return_flow_table!M$4:M$25)</f>
        <v>0</v>
      </c>
      <c r="AL479" s="39" t="str" cm="1">
        <f t="array" aca="1" ref="AL479" ca="1">IF(SUM(  ((OFFSET($A$4,0,0,COUNTA(A:A)-3,1)) =V479) * (OFFSET($T$4, 0,0,COUNTA(A:A)-3,1) = "Domestic")) &gt; 0,"Y","")</f>
        <v>Y</v>
      </c>
    </row>
    <row r="480" spans="1:38" x14ac:dyDescent="0.25">
      <c r="A480" t="s">
        <v>722</v>
      </c>
      <c r="B480" t="s">
        <v>102</v>
      </c>
      <c r="C480" t="s">
        <v>96</v>
      </c>
      <c r="D480">
        <v>253</v>
      </c>
      <c r="E480" t="s">
        <v>97</v>
      </c>
      <c r="G480" t="s">
        <v>723</v>
      </c>
      <c r="H480" s="38" t="s">
        <v>99</v>
      </c>
      <c r="I480">
        <f>_xlfn.XLOOKUP(B480,Use_Code_Ranking!$A$4:$A$23,Use_Code_Ranking!$B$4:$B$23,9999)</f>
        <v>3</v>
      </c>
      <c r="J480">
        <f t="shared" ca="1" si="107"/>
        <v>1</v>
      </c>
      <c r="K480">
        <f t="shared" ca="1" si="108"/>
        <v>1</v>
      </c>
      <c r="L480">
        <f t="shared" ca="1" si="109"/>
        <v>0</v>
      </c>
      <c r="M480">
        <f t="shared" ca="1" si="110"/>
        <v>0</v>
      </c>
      <c r="N480" t="str">
        <f t="shared" ca="1" si="111"/>
        <v/>
      </c>
      <c r="O480" t="str">
        <f t="shared" ca="1" si="112"/>
        <v/>
      </c>
      <c r="P480" t="str">
        <f t="shared" si="113"/>
        <v/>
      </c>
      <c r="Q480" t="str">
        <f t="shared" ca="1" si="114"/>
        <v/>
      </c>
      <c r="R480" t="str">
        <f t="shared" si="115"/>
        <v/>
      </c>
      <c r="S480" t="str">
        <f t="shared" si="116"/>
        <v/>
      </c>
      <c r="T480" s="2" t="str">
        <f ca="1">IF(S480="Irrigation","Irrigation",IF(R480="Irrigation","Irrigation",IF(Q480="Domestic","Domestic",IF(P480="Stockwatering","Stockwatering",IF(N480="IRRIGATION_AND_MUNICIPAL","Irrigation and Municipal",IF(O480="IRRIGATION_AND_DOMESTIC","Irrigation and Domestic Municipality",_xlfn.XLOOKUP(J480,Use_Code_Ranking!$B$4:$B$23,Use_Code_Ranking!$A$4:$A$23)))))))</f>
        <v>Irrigation</v>
      </c>
      <c r="V480" s="20" t="str">
        <f ca="1"/>
        <v>D032373</v>
      </c>
      <c r="W480" s="4" t="str">
        <f t="shared" ca="1" si="104"/>
        <v>Domestic</v>
      </c>
      <c r="X480" t="str">
        <f t="shared" ca="1" si="105"/>
        <v>N</v>
      </c>
      <c r="Y480" s="2" t="str">
        <f t="shared" ca="1" si="106"/>
        <v>N</v>
      </c>
      <c r="Z480">
        <f ca="1">_xlfn.XLOOKUP($W480,Return_flow_table!$A$4:$A$25,Return_flow_table!B$4:B$25)</f>
        <v>0</v>
      </c>
      <c r="AA480">
        <f ca="1">_xlfn.XLOOKUP($W480,Return_flow_table!$A$4:$A$25,Return_flow_table!C$4:C$25)</f>
        <v>0</v>
      </c>
      <c r="AB480">
        <f ca="1">_xlfn.XLOOKUP($W480,Return_flow_table!$A$4:$A$25,Return_flow_table!D$4:D$25)</f>
        <v>0</v>
      </c>
      <c r="AC480">
        <f ca="1">_xlfn.XLOOKUP($W480,Return_flow_table!$A$4:$A$25,Return_flow_table!E$4:E$25)</f>
        <v>0</v>
      </c>
      <c r="AD480">
        <f ca="1">_xlfn.XLOOKUP($W480,Return_flow_table!$A$4:$A$25,Return_flow_table!F$4:F$25)</f>
        <v>0</v>
      </c>
      <c r="AE480">
        <f ca="1">_xlfn.XLOOKUP($W480,Return_flow_table!$A$4:$A$25,Return_flow_table!G$4:G$25)</f>
        <v>0</v>
      </c>
      <c r="AF480">
        <f ca="1">_xlfn.XLOOKUP($W480,Return_flow_table!$A$4:$A$25,Return_flow_table!H$4:H$25)</f>
        <v>0</v>
      </c>
      <c r="AG480">
        <f ca="1">_xlfn.XLOOKUP($W480,Return_flow_table!$A$4:$A$25,Return_flow_table!I$4:I$25)</f>
        <v>0</v>
      </c>
      <c r="AH480">
        <f ca="1">_xlfn.XLOOKUP($W480,Return_flow_table!$A$4:$A$25,Return_flow_table!J$4:J$25)</f>
        <v>0</v>
      </c>
      <c r="AI480">
        <f ca="1">_xlfn.XLOOKUP($W480,Return_flow_table!$A$4:$A$25,Return_flow_table!K$4:K$25)</f>
        <v>0</v>
      </c>
      <c r="AJ480">
        <f ca="1">_xlfn.XLOOKUP($W480,Return_flow_table!$A$4:$A$25,Return_flow_table!L$4:L$25)</f>
        <v>0</v>
      </c>
      <c r="AK480">
        <f ca="1">_xlfn.XLOOKUP($W480,Return_flow_table!$A$4:$A$25,Return_flow_table!M$4:M$25)</f>
        <v>0</v>
      </c>
      <c r="AL480" s="39" t="str" cm="1">
        <f t="array" aca="1" ref="AL480" ca="1">IF(SUM(  ((OFFSET($A$4,0,0,COUNTA(A:A)-3,1)) =V480) * (OFFSET($T$4, 0,0,COUNTA(A:A)-3,1) = "Domestic")) &gt; 0,"Y","")</f>
        <v>Y</v>
      </c>
    </row>
    <row r="481" spans="1:38" x14ac:dyDescent="0.25">
      <c r="A481" t="s">
        <v>722</v>
      </c>
      <c r="B481" t="s">
        <v>114</v>
      </c>
      <c r="C481" t="s">
        <v>96</v>
      </c>
      <c r="D481">
        <v>253</v>
      </c>
      <c r="E481" t="s">
        <v>97</v>
      </c>
      <c r="G481" t="s">
        <v>723</v>
      </c>
      <c r="H481" s="38" t="s">
        <v>99</v>
      </c>
      <c r="I481">
        <f>_xlfn.XLOOKUP(B481,Use_Code_Ranking!$A$4:$A$23,Use_Code_Ranking!$B$4:$B$23,9999)</f>
        <v>12</v>
      </c>
      <c r="J481">
        <f t="shared" ca="1" si="107"/>
        <v>1</v>
      </c>
      <c r="K481">
        <f t="shared" ca="1" si="108"/>
        <v>1</v>
      </c>
      <c r="L481">
        <f t="shared" ca="1" si="109"/>
        <v>0</v>
      </c>
      <c r="M481">
        <f t="shared" ca="1" si="110"/>
        <v>0</v>
      </c>
      <c r="N481" t="str">
        <f t="shared" ca="1" si="111"/>
        <v/>
      </c>
      <c r="O481" t="str">
        <f t="shared" ca="1" si="112"/>
        <v/>
      </c>
      <c r="P481" t="str">
        <f t="shared" si="113"/>
        <v/>
      </c>
      <c r="Q481" t="str">
        <f t="shared" ca="1" si="114"/>
        <v/>
      </c>
      <c r="R481" t="str">
        <f t="shared" si="115"/>
        <v/>
      </c>
      <c r="S481" t="str">
        <f t="shared" si="116"/>
        <v/>
      </c>
      <c r="T481" s="2" t="str">
        <f ca="1">IF(S481="Irrigation","Irrigation",IF(R481="Irrigation","Irrigation",IF(Q481="Domestic","Domestic",IF(P481="Stockwatering","Stockwatering",IF(N481="IRRIGATION_AND_MUNICIPAL","Irrigation and Municipal",IF(O481="IRRIGATION_AND_DOMESTIC","Irrigation and Domestic Municipality",_xlfn.XLOOKUP(J481,Use_Code_Ranking!$B$4:$B$23,Use_Code_Ranking!$A$4:$A$23)))))))</f>
        <v>Irrigation</v>
      </c>
      <c r="V481" s="20" t="str">
        <f ca="1"/>
        <v>D032375</v>
      </c>
      <c r="W481" s="4" t="str">
        <f t="shared" ca="1" si="104"/>
        <v>Domestic</v>
      </c>
      <c r="X481" t="str">
        <f t="shared" ca="1" si="105"/>
        <v>N</v>
      </c>
      <c r="Y481" s="2" t="str">
        <f t="shared" ca="1" si="106"/>
        <v>N</v>
      </c>
      <c r="Z481">
        <f ca="1">_xlfn.XLOOKUP($W481,Return_flow_table!$A$4:$A$25,Return_flow_table!B$4:B$25)</f>
        <v>0</v>
      </c>
      <c r="AA481">
        <f ca="1">_xlfn.XLOOKUP($W481,Return_flow_table!$A$4:$A$25,Return_flow_table!C$4:C$25)</f>
        <v>0</v>
      </c>
      <c r="AB481">
        <f ca="1">_xlfn.XLOOKUP($W481,Return_flow_table!$A$4:$A$25,Return_flow_table!D$4:D$25)</f>
        <v>0</v>
      </c>
      <c r="AC481">
        <f ca="1">_xlfn.XLOOKUP($W481,Return_flow_table!$A$4:$A$25,Return_flow_table!E$4:E$25)</f>
        <v>0</v>
      </c>
      <c r="AD481">
        <f ca="1">_xlfn.XLOOKUP($W481,Return_flow_table!$A$4:$A$25,Return_flow_table!F$4:F$25)</f>
        <v>0</v>
      </c>
      <c r="AE481">
        <f ca="1">_xlfn.XLOOKUP($W481,Return_flow_table!$A$4:$A$25,Return_flow_table!G$4:G$25)</f>
        <v>0</v>
      </c>
      <c r="AF481">
        <f ca="1">_xlfn.XLOOKUP($W481,Return_flow_table!$A$4:$A$25,Return_flow_table!H$4:H$25)</f>
        <v>0</v>
      </c>
      <c r="AG481">
        <f ca="1">_xlfn.XLOOKUP($W481,Return_flow_table!$A$4:$A$25,Return_flow_table!I$4:I$25)</f>
        <v>0</v>
      </c>
      <c r="AH481">
        <f ca="1">_xlfn.XLOOKUP($W481,Return_flow_table!$A$4:$A$25,Return_flow_table!J$4:J$25)</f>
        <v>0</v>
      </c>
      <c r="AI481">
        <f ca="1">_xlfn.XLOOKUP($W481,Return_flow_table!$A$4:$A$25,Return_flow_table!K$4:K$25)</f>
        <v>0</v>
      </c>
      <c r="AJ481">
        <f ca="1">_xlfn.XLOOKUP($W481,Return_flow_table!$A$4:$A$25,Return_flow_table!L$4:L$25)</f>
        <v>0</v>
      </c>
      <c r="AK481">
        <f ca="1">_xlfn.XLOOKUP($W481,Return_flow_table!$A$4:$A$25,Return_flow_table!M$4:M$25)</f>
        <v>0</v>
      </c>
      <c r="AL481" s="39" t="str" cm="1">
        <f t="array" aca="1" ref="AL481" ca="1">IF(SUM(  ((OFFSET($A$4,0,0,COUNTA(A:A)-3,1)) =V481) * (OFFSET($T$4, 0,0,COUNTA(A:A)-3,1) = "Domestic")) &gt; 0,"Y","")</f>
        <v>Y</v>
      </c>
    </row>
    <row r="482" spans="1:38" x14ac:dyDescent="0.25">
      <c r="A482" t="s">
        <v>722</v>
      </c>
      <c r="B482" t="s">
        <v>111</v>
      </c>
      <c r="C482" t="s">
        <v>96</v>
      </c>
      <c r="D482">
        <v>253</v>
      </c>
      <c r="E482" t="s">
        <v>97</v>
      </c>
      <c r="G482" t="s">
        <v>723</v>
      </c>
      <c r="H482" s="38" t="s">
        <v>99</v>
      </c>
      <c r="I482">
        <f>_xlfn.XLOOKUP(B482,Use_Code_Ranking!$A$4:$A$23,Use_Code_Ranking!$B$4:$B$23,9999)</f>
        <v>14</v>
      </c>
      <c r="J482">
        <f t="shared" ca="1" si="107"/>
        <v>1</v>
      </c>
      <c r="K482">
        <f t="shared" ca="1" si="108"/>
        <v>1</v>
      </c>
      <c r="L482">
        <f t="shared" ca="1" si="109"/>
        <v>0</v>
      </c>
      <c r="M482">
        <f t="shared" ca="1" si="110"/>
        <v>0</v>
      </c>
      <c r="N482" t="str">
        <f t="shared" ca="1" si="111"/>
        <v/>
      </c>
      <c r="O482" t="str">
        <f t="shared" ca="1" si="112"/>
        <v/>
      </c>
      <c r="P482" t="str">
        <f t="shared" si="113"/>
        <v/>
      </c>
      <c r="Q482" t="str">
        <f t="shared" ca="1" si="114"/>
        <v/>
      </c>
      <c r="R482" t="str">
        <f t="shared" si="115"/>
        <v/>
      </c>
      <c r="S482" t="str">
        <f t="shared" si="116"/>
        <v/>
      </c>
      <c r="T482" s="2" t="str">
        <f ca="1">IF(S482="Irrigation","Irrigation",IF(R482="Irrigation","Irrigation",IF(Q482="Domestic","Domestic",IF(P482="Stockwatering","Stockwatering",IF(N482="IRRIGATION_AND_MUNICIPAL","Irrigation and Municipal",IF(O482="IRRIGATION_AND_DOMESTIC","Irrigation and Domestic Municipality",_xlfn.XLOOKUP(J482,Use_Code_Ranking!$B$4:$B$23,Use_Code_Ranking!$A$4:$A$23)))))))</f>
        <v>Irrigation</v>
      </c>
      <c r="V482" s="20" t="str">
        <f ca="1"/>
        <v>D032384</v>
      </c>
      <c r="W482" s="4" t="str">
        <f t="shared" ca="1" si="104"/>
        <v>Domestic</v>
      </c>
      <c r="X482" t="str">
        <f t="shared" ca="1" si="105"/>
        <v>N</v>
      </c>
      <c r="Y482" s="2" t="str">
        <f t="shared" ca="1" si="106"/>
        <v>N</v>
      </c>
      <c r="Z482">
        <f ca="1">_xlfn.XLOOKUP($W482,Return_flow_table!$A$4:$A$25,Return_flow_table!B$4:B$25)</f>
        <v>0</v>
      </c>
      <c r="AA482">
        <f ca="1">_xlfn.XLOOKUP($W482,Return_flow_table!$A$4:$A$25,Return_flow_table!C$4:C$25)</f>
        <v>0</v>
      </c>
      <c r="AB482">
        <f ca="1">_xlfn.XLOOKUP($W482,Return_flow_table!$A$4:$A$25,Return_flow_table!D$4:D$25)</f>
        <v>0</v>
      </c>
      <c r="AC482">
        <f ca="1">_xlfn.XLOOKUP($W482,Return_flow_table!$A$4:$A$25,Return_flow_table!E$4:E$25)</f>
        <v>0</v>
      </c>
      <c r="AD482">
        <f ca="1">_xlfn.XLOOKUP($W482,Return_flow_table!$A$4:$A$25,Return_flow_table!F$4:F$25)</f>
        <v>0</v>
      </c>
      <c r="AE482">
        <f ca="1">_xlfn.XLOOKUP($W482,Return_flow_table!$A$4:$A$25,Return_flow_table!G$4:G$25)</f>
        <v>0</v>
      </c>
      <c r="AF482">
        <f ca="1">_xlfn.XLOOKUP($W482,Return_flow_table!$A$4:$A$25,Return_flow_table!H$4:H$25)</f>
        <v>0</v>
      </c>
      <c r="AG482">
        <f ca="1">_xlfn.XLOOKUP($W482,Return_flow_table!$A$4:$A$25,Return_flow_table!I$4:I$25)</f>
        <v>0</v>
      </c>
      <c r="AH482">
        <f ca="1">_xlfn.XLOOKUP($W482,Return_flow_table!$A$4:$A$25,Return_flow_table!J$4:J$25)</f>
        <v>0</v>
      </c>
      <c r="AI482">
        <f ca="1">_xlfn.XLOOKUP($W482,Return_flow_table!$A$4:$A$25,Return_flow_table!K$4:K$25)</f>
        <v>0</v>
      </c>
      <c r="AJ482">
        <f ca="1">_xlfn.XLOOKUP($W482,Return_flow_table!$A$4:$A$25,Return_flow_table!L$4:L$25)</f>
        <v>0</v>
      </c>
      <c r="AK482">
        <f ca="1">_xlfn.XLOOKUP($W482,Return_flow_table!$A$4:$A$25,Return_flow_table!M$4:M$25)</f>
        <v>0</v>
      </c>
      <c r="AL482" s="39" t="str" cm="1">
        <f t="array" aca="1" ref="AL482" ca="1">IF(SUM(  ((OFFSET($A$4,0,0,COUNTA(A:A)-3,1)) =V482) * (OFFSET($T$4, 0,0,COUNTA(A:A)-3,1) = "Domestic")) &gt; 0,"Y","")</f>
        <v>Y</v>
      </c>
    </row>
    <row r="483" spans="1:38" x14ac:dyDescent="0.25">
      <c r="A483" t="s">
        <v>722</v>
      </c>
      <c r="B483" t="s">
        <v>95</v>
      </c>
      <c r="C483" t="s">
        <v>96</v>
      </c>
      <c r="D483">
        <v>253</v>
      </c>
      <c r="E483" t="s">
        <v>97</v>
      </c>
      <c r="G483" t="s">
        <v>723</v>
      </c>
      <c r="H483" s="38" t="s">
        <v>99</v>
      </c>
      <c r="I483">
        <f>_xlfn.XLOOKUP(B483,Use_Code_Ranking!$A$4:$A$23,Use_Code_Ranking!$B$4:$B$23,9999)</f>
        <v>1</v>
      </c>
      <c r="J483">
        <f t="shared" ca="1" si="107"/>
        <v>1</v>
      </c>
      <c r="K483">
        <f t="shared" ca="1" si="108"/>
        <v>1</v>
      </c>
      <c r="L483">
        <f t="shared" ca="1" si="109"/>
        <v>0</v>
      </c>
      <c r="M483">
        <f t="shared" ca="1" si="110"/>
        <v>0</v>
      </c>
      <c r="N483" t="str">
        <f t="shared" ca="1" si="111"/>
        <v/>
      </c>
      <c r="O483" t="str">
        <f t="shared" ca="1" si="112"/>
        <v/>
      </c>
      <c r="P483" t="str">
        <f t="shared" si="113"/>
        <v/>
      </c>
      <c r="Q483" t="str">
        <f t="shared" ca="1" si="114"/>
        <v/>
      </c>
      <c r="R483" t="str">
        <f t="shared" si="115"/>
        <v/>
      </c>
      <c r="S483" t="str">
        <f t="shared" si="116"/>
        <v/>
      </c>
      <c r="T483" s="2" t="str">
        <f ca="1">IF(S483="Irrigation","Irrigation",IF(R483="Irrigation","Irrigation",IF(Q483="Domestic","Domestic",IF(P483="Stockwatering","Stockwatering",IF(N483="IRRIGATION_AND_MUNICIPAL","Irrigation and Municipal",IF(O483="IRRIGATION_AND_DOMESTIC","Irrigation and Domestic Municipality",_xlfn.XLOOKUP(J483,Use_Code_Ranking!$B$4:$B$23,Use_Code_Ranking!$A$4:$A$23)))))))</f>
        <v>Irrigation</v>
      </c>
      <c r="V483" s="20" t="str">
        <f ca="1"/>
        <v>D032392</v>
      </c>
      <c r="W483" s="4" t="str">
        <f t="shared" ca="1" si="104"/>
        <v>Domestic</v>
      </c>
      <c r="X483" t="str">
        <f t="shared" ca="1" si="105"/>
        <v>N</v>
      </c>
      <c r="Y483" s="2" t="str">
        <f t="shared" ca="1" si="106"/>
        <v>N</v>
      </c>
      <c r="Z483">
        <f ca="1">_xlfn.XLOOKUP($W483,Return_flow_table!$A$4:$A$25,Return_flow_table!B$4:B$25)</f>
        <v>0</v>
      </c>
      <c r="AA483">
        <f ca="1">_xlfn.XLOOKUP($W483,Return_flow_table!$A$4:$A$25,Return_flow_table!C$4:C$25)</f>
        <v>0</v>
      </c>
      <c r="AB483">
        <f ca="1">_xlfn.XLOOKUP($W483,Return_flow_table!$A$4:$A$25,Return_flow_table!D$4:D$25)</f>
        <v>0</v>
      </c>
      <c r="AC483">
        <f ca="1">_xlfn.XLOOKUP($W483,Return_flow_table!$A$4:$A$25,Return_flow_table!E$4:E$25)</f>
        <v>0</v>
      </c>
      <c r="AD483">
        <f ca="1">_xlfn.XLOOKUP($W483,Return_flow_table!$A$4:$A$25,Return_flow_table!F$4:F$25)</f>
        <v>0</v>
      </c>
      <c r="AE483">
        <f ca="1">_xlfn.XLOOKUP($W483,Return_flow_table!$A$4:$A$25,Return_flow_table!G$4:G$25)</f>
        <v>0</v>
      </c>
      <c r="AF483">
        <f ca="1">_xlfn.XLOOKUP($W483,Return_flow_table!$A$4:$A$25,Return_flow_table!H$4:H$25)</f>
        <v>0</v>
      </c>
      <c r="AG483">
        <f ca="1">_xlfn.XLOOKUP($W483,Return_flow_table!$A$4:$A$25,Return_flow_table!I$4:I$25)</f>
        <v>0</v>
      </c>
      <c r="AH483">
        <f ca="1">_xlfn.XLOOKUP($W483,Return_flow_table!$A$4:$A$25,Return_flow_table!J$4:J$25)</f>
        <v>0</v>
      </c>
      <c r="AI483">
        <f ca="1">_xlfn.XLOOKUP($W483,Return_flow_table!$A$4:$A$25,Return_flow_table!K$4:K$25)</f>
        <v>0</v>
      </c>
      <c r="AJ483">
        <f ca="1">_xlfn.XLOOKUP($W483,Return_flow_table!$A$4:$A$25,Return_flow_table!L$4:L$25)</f>
        <v>0</v>
      </c>
      <c r="AK483">
        <f ca="1">_xlfn.XLOOKUP($W483,Return_flow_table!$A$4:$A$25,Return_flow_table!M$4:M$25)</f>
        <v>0</v>
      </c>
      <c r="AL483" s="39" t="str" cm="1">
        <f t="array" aca="1" ref="AL483" ca="1">IF(SUM(  ((OFFSET($A$4,0,0,COUNTA(A:A)-3,1)) =V483) * (OFFSET($T$4, 0,0,COUNTA(A:A)-3,1) = "Domestic")) &gt; 0,"Y","")</f>
        <v>Y</v>
      </c>
    </row>
    <row r="484" spans="1:38" x14ac:dyDescent="0.25">
      <c r="A484" t="s">
        <v>724</v>
      </c>
      <c r="B484" t="s">
        <v>95</v>
      </c>
      <c r="C484" t="s">
        <v>96</v>
      </c>
      <c r="D484">
        <v>7</v>
      </c>
      <c r="E484" t="s">
        <v>97</v>
      </c>
      <c r="G484" t="s">
        <v>725</v>
      </c>
      <c r="H484" s="38" t="s">
        <v>99</v>
      </c>
      <c r="I484">
        <f>_xlfn.XLOOKUP(B484,Use_Code_Ranking!$A$4:$A$23,Use_Code_Ranking!$B$4:$B$23,9999)</f>
        <v>1</v>
      </c>
      <c r="J484">
        <f t="shared" ca="1" si="107"/>
        <v>1</v>
      </c>
      <c r="K484">
        <f t="shared" ca="1" si="108"/>
        <v>1</v>
      </c>
      <c r="L484">
        <f t="shared" ca="1" si="109"/>
        <v>0</v>
      </c>
      <c r="M484">
        <f t="shared" ca="1" si="110"/>
        <v>0</v>
      </c>
      <c r="N484" t="str">
        <f t="shared" ca="1" si="111"/>
        <v/>
      </c>
      <c r="O484" t="str">
        <f t="shared" ca="1" si="112"/>
        <v/>
      </c>
      <c r="P484" t="str">
        <f t="shared" si="113"/>
        <v/>
      </c>
      <c r="Q484" t="str">
        <f t="shared" ca="1" si="114"/>
        <v/>
      </c>
      <c r="R484" t="str">
        <f t="shared" si="115"/>
        <v/>
      </c>
      <c r="S484" t="str">
        <f t="shared" si="116"/>
        <v/>
      </c>
      <c r="T484" s="2" t="str">
        <f ca="1">IF(S484="Irrigation","Irrigation",IF(R484="Irrigation","Irrigation",IF(Q484="Domestic","Domestic",IF(P484="Stockwatering","Stockwatering",IF(N484="IRRIGATION_AND_MUNICIPAL","Irrigation and Municipal",IF(O484="IRRIGATION_AND_DOMESTIC","Irrigation and Domestic Municipality",_xlfn.XLOOKUP(J484,Use_Code_Ranking!$B$4:$B$23,Use_Code_Ranking!$A$4:$A$23)))))))</f>
        <v>Irrigation</v>
      </c>
      <c r="V484" s="20" t="str">
        <f ca="1"/>
        <v>D032400</v>
      </c>
      <c r="W484" s="4" t="str">
        <f t="shared" ca="1" si="104"/>
        <v>Domestic</v>
      </c>
      <c r="X484" t="str">
        <f t="shared" ca="1" si="105"/>
        <v>N</v>
      </c>
      <c r="Y484" s="2" t="str">
        <f t="shared" ca="1" si="106"/>
        <v>N</v>
      </c>
      <c r="Z484">
        <f ca="1">_xlfn.XLOOKUP($W484,Return_flow_table!$A$4:$A$25,Return_flow_table!B$4:B$25)</f>
        <v>0</v>
      </c>
      <c r="AA484">
        <f ca="1">_xlfn.XLOOKUP($W484,Return_flow_table!$A$4:$A$25,Return_flow_table!C$4:C$25)</f>
        <v>0</v>
      </c>
      <c r="AB484">
        <f ca="1">_xlfn.XLOOKUP($W484,Return_flow_table!$A$4:$A$25,Return_flow_table!D$4:D$25)</f>
        <v>0</v>
      </c>
      <c r="AC484">
        <f ca="1">_xlfn.XLOOKUP($W484,Return_flow_table!$A$4:$A$25,Return_flow_table!E$4:E$25)</f>
        <v>0</v>
      </c>
      <c r="AD484">
        <f ca="1">_xlfn.XLOOKUP($W484,Return_flow_table!$A$4:$A$25,Return_flow_table!F$4:F$25)</f>
        <v>0</v>
      </c>
      <c r="AE484">
        <f ca="1">_xlfn.XLOOKUP($W484,Return_flow_table!$A$4:$A$25,Return_flow_table!G$4:G$25)</f>
        <v>0</v>
      </c>
      <c r="AF484">
        <f ca="1">_xlfn.XLOOKUP($W484,Return_flow_table!$A$4:$A$25,Return_flow_table!H$4:H$25)</f>
        <v>0</v>
      </c>
      <c r="AG484">
        <f ca="1">_xlfn.XLOOKUP($W484,Return_flow_table!$A$4:$A$25,Return_flow_table!I$4:I$25)</f>
        <v>0</v>
      </c>
      <c r="AH484">
        <f ca="1">_xlfn.XLOOKUP($W484,Return_flow_table!$A$4:$A$25,Return_flow_table!J$4:J$25)</f>
        <v>0</v>
      </c>
      <c r="AI484">
        <f ca="1">_xlfn.XLOOKUP($W484,Return_flow_table!$A$4:$A$25,Return_flow_table!K$4:K$25)</f>
        <v>0</v>
      </c>
      <c r="AJ484">
        <f ca="1">_xlfn.XLOOKUP($W484,Return_flow_table!$A$4:$A$25,Return_flow_table!L$4:L$25)</f>
        <v>0</v>
      </c>
      <c r="AK484">
        <f ca="1">_xlfn.XLOOKUP($W484,Return_flow_table!$A$4:$A$25,Return_flow_table!M$4:M$25)</f>
        <v>0</v>
      </c>
      <c r="AL484" s="39" t="str" cm="1">
        <f t="array" aca="1" ref="AL484" ca="1">IF(SUM(  ((OFFSET($A$4,0,0,COUNTA(A:A)-3,1)) =V484) * (OFFSET($T$4, 0,0,COUNTA(A:A)-3,1) = "Domestic")) &gt; 0,"Y","")</f>
        <v>Y</v>
      </c>
    </row>
    <row r="485" spans="1:38" x14ac:dyDescent="0.25">
      <c r="A485" t="s">
        <v>724</v>
      </c>
      <c r="B485" t="s">
        <v>113</v>
      </c>
      <c r="C485" t="s">
        <v>96</v>
      </c>
      <c r="D485">
        <v>7</v>
      </c>
      <c r="E485" t="s">
        <v>97</v>
      </c>
      <c r="G485" t="s">
        <v>725</v>
      </c>
      <c r="H485" s="38" t="s">
        <v>99</v>
      </c>
      <c r="I485">
        <f>_xlfn.XLOOKUP(B485,Use_Code_Ranking!$A$4:$A$23,Use_Code_Ranking!$B$4:$B$23,9999)</f>
        <v>9</v>
      </c>
      <c r="J485">
        <f t="shared" ca="1" si="107"/>
        <v>1</v>
      </c>
      <c r="K485">
        <f t="shared" ca="1" si="108"/>
        <v>1</v>
      </c>
      <c r="L485">
        <f t="shared" ca="1" si="109"/>
        <v>0</v>
      </c>
      <c r="M485">
        <f t="shared" ca="1" si="110"/>
        <v>0</v>
      </c>
      <c r="N485" t="str">
        <f t="shared" ca="1" si="111"/>
        <v/>
      </c>
      <c r="O485" t="str">
        <f t="shared" ca="1" si="112"/>
        <v/>
      </c>
      <c r="P485" t="str">
        <f t="shared" si="113"/>
        <v/>
      </c>
      <c r="Q485" t="str">
        <f t="shared" ca="1" si="114"/>
        <v/>
      </c>
      <c r="R485" t="str">
        <f t="shared" si="115"/>
        <v/>
      </c>
      <c r="S485" t="str">
        <f t="shared" si="116"/>
        <v/>
      </c>
      <c r="T485" s="2" t="str">
        <f ca="1">IF(S485="Irrigation","Irrigation",IF(R485="Irrigation","Irrigation",IF(Q485="Domestic","Domestic",IF(P485="Stockwatering","Stockwatering",IF(N485="IRRIGATION_AND_MUNICIPAL","Irrigation and Municipal",IF(O485="IRRIGATION_AND_DOMESTIC","Irrigation and Domestic Municipality",_xlfn.XLOOKUP(J485,Use_Code_Ranking!$B$4:$B$23,Use_Code_Ranking!$A$4:$A$23)))))))</f>
        <v>Irrigation</v>
      </c>
      <c r="V485" s="20" t="str">
        <f ca="1"/>
        <v>D032402</v>
      </c>
      <c r="W485" s="4" t="str">
        <f t="shared" ca="1" si="104"/>
        <v>Domestic</v>
      </c>
      <c r="X485" t="str">
        <f t="shared" ca="1" si="105"/>
        <v>N</v>
      </c>
      <c r="Y485" s="2" t="str">
        <f t="shared" ca="1" si="106"/>
        <v>N</v>
      </c>
      <c r="Z485">
        <f ca="1">_xlfn.XLOOKUP($W485,Return_flow_table!$A$4:$A$25,Return_flow_table!B$4:B$25)</f>
        <v>0</v>
      </c>
      <c r="AA485">
        <f ca="1">_xlfn.XLOOKUP($W485,Return_flow_table!$A$4:$A$25,Return_flow_table!C$4:C$25)</f>
        <v>0</v>
      </c>
      <c r="AB485">
        <f ca="1">_xlfn.XLOOKUP($W485,Return_flow_table!$A$4:$A$25,Return_flow_table!D$4:D$25)</f>
        <v>0</v>
      </c>
      <c r="AC485">
        <f ca="1">_xlfn.XLOOKUP($W485,Return_flow_table!$A$4:$A$25,Return_flow_table!E$4:E$25)</f>
        <v>0</v>
      </c>
      <c r="AD485">
        <f ca="1">_xlfn.XLOOKUP($W485,Return_flow_table!$A$4:$A$25,Return_flow_table!F$4:F$25)</f>
        <v>0</v>
      </c>
      <c r="AE485">
        <f ca="1">_xlfn.XLOOKUP($W485,Return_flow_table!$A$4:$A$25,Return_flow_table!G$4:G$25)</f>
        <v>0</v>
      </c>
      <c r="AF485">
        <f ca="1">_xlfn.XLOOKUP($W485,Return_flow_table!$A$4:$A$25,Return_flow_table!H$4:H$25)</f>
        <v>0</v>
      </c>
      <c r="AG485">
        <f ca="1">_xlfn.XLOOKUP($W485,Return_flow_table!$A$4:$A$25,Return_flow_table!I$4:I$25)</f>
        <v>0</v>
      </c>
      <c r="AH485">
        <f ca="1">_xlfn.XLOOKUP($W485,Return_flow_table!$A$4:$A$25,Return_flow_table!J$4:J$25)</f>
        <v>0</v>
      </c>
      <c r="AI485">
        <f ca="1">_xlfn.XLOOKUP($W485,Return_flow_table!$A$4:$A$25,Return_flow_table!K$4:K$25)</f>
        <v>0</v>
      </c>
      <c r="AJ485">
        <f ca="1">_xlfn.XLOOKUP($W485,Return_flow_table!$A$4:$A$25,Return_flow_table!L$4:L$25)</f>
        <v>0</v>
      </c>
      <c r="AK485">
        <f ca="1">_xlfn.XLOOKUP($W485,Return_flow_table!$A$4:$A$25,Return_flow_table!M$4:M$25)</f>
        <v>0</v>
      </c>
      <c r="AL485" s="39" t="str" cm="1">
        <f t="array" aca="1" ref="AL485" ca="1">IF(SUM(  ((OFFSET($A$4,0,0,COUNTA(A:A)-3,1)) =V485) * (OFFSET($T$4, 0,0,COUNTA(A:A)-3,1) = "Domestic")) &gt; 0,"Y","")</f>
        <v>Y</v>
      </c>
    </row>
    <row r="486" spans="1:38" x14ac:dyDescent="0.25">
      <c r="A486" t="s">
        <v>724</v>
      </c>
      <c r="B486" t="s">
        <v>108</v>
      </c>
      <c r="C486" t="s">
        <v>96</v>
      </c>
      <c r="D486">
        <v>7</v>
      </c>
      <c r="E486" t="s">
        <v>97</v>
      </c>
      <c r="G486" t="s">
        <v>725</v>
      </c>
      <c r="H486" s="38" t="s">
        <v>99</v>
      </c>
      <c r="I486">
        <f>_xlfn.XLOOKUP(B486,Use_Code_Ranking!$A$4:$A$23,Use_Code_Ranking!$B$4:$B$23,9999)</f>
        <v>5</v>
      </c>
      <c r="J486">
        <f t="shared" ca="1" si="107"/>
        <v>1</v>
      </c>
      <c r="K486">
        <f t="shared" ca="1" si="108"/>
        <v>1</v>
      </c>
      <c r="L486">
        <f t="shared" ca="1" si="109"/>
        <v>0</v>
      </c>
      <c r="M486">
        <f t="shared" ca="1" si="110"/>
        <v>0</v>
      </c>
      <c r="N486" t="str">
        <f t="shared" ca="1" si="111"/>
        <v/>
      </c>
      <c r="O486" t="str">
        <f t="shared" ca="1" si="112"/>
        <v/>
      </c>
      <c r="P486" t="str">
        <f t="shared" si="113"/>
        <v/>
      </c>
      <c r="Q486" t="str">
        <f t="shared" ca="1" si="114"/>
        <v/>
      </c>
      <c r="R486" t="str">
        <f t="shared" si="115"/>
        <v/>
      </c>
      <c r="S486" t="str">
        <f t="shared" si="116"/>
        <v/>
      </c>
      <c r="T486" s="2" t="str">
        <f ca="1">IF(S486="Irrigation","Irrigation",IF(R486="Irrigation","Irrigation",IF(Q486="Domestic","Domestic",IF(P486="Stockwatering","Stockwatering",IF(N486="IRRIGATION_AND_MUNICIPAL","Irrigation and Municipal",IF(O486="IRRIGATION_AND_DOMESTIC","Irrigation and Domestic Municipality",_xlfn.XLOOKUP(J486,Use_Code_Ranking!$B$4:$B$23,Use_Code_Ranking!$A$4:$A$23)))))))</f>
        <v>Irrigation</v>
      </c>
      <c r="V486" s="20" t="str">
        <f ca="1"/>
        <v>D032404</v>
      </c>
      <c r="W486" s="4" t="str">
        <f t="shared" ca="1" si="104"/>
        <v>Domestic</v>
      </c>
      <c r="X486" t="str">
        <f t="shared" ca="1" si="105"/>
        <v>N</v>
      </c>
      <c r="Y486" s="2" t="str">
        <f t="shared" ca="1" si="106"/>
        <v>N</v>
      </c>
      <c r="Z486">
        <f ca="1">_xlfn.XLOOKUP($W486,Return_flow_table!$A$4:$A$25,Return_flow_table!B$4:B$25)</f>
        <v>0</v>
      </c>
      <c r="AA486">
        <f ca="1">_xlfn.XLOOKUP($W486,Return_flow_table!$A$4:$A$25,Return_flow_table!C$4:C$25)</f>
        <v>0</v>
      </c>
      <c r="AB486">
        <f ca="1">_xlfn.XLOOKUP($W486,Return_flow_table!$A$4:$A$25,Return_flow_table!D$4:D$25)</f>
        <v>0</v>
      </c>
      <c r="AC486">
        <f ca="1">_xlfn.XLOOKUP($W486,Return_flow_table!$A$4:$A$25,Return_flow_table!E$4:E$25)</f>
        <v>0</v>
      </c>
      <c r="AD486">
        <f ca="1">_xlfn.XLOOKUP($W486,Return_flow_table!$A$4:$A$25,Return_flow_table!F$4:F$25)</f>
        <v>0</v>
      </c>
      <c r="AE486">
        <f ca="1">_xlfn.XLOOKUP($W486,Return_flow_table!$A$4:$A$25,Return_flow_table!G$4:G$25)</f>
        <v>0</v>
      </c>
      <c r="AF486">
        <f ca="1">_xlfn.XLOOKUP($W486,Return_flow_table!$A$4:$A$25,Return_flow_table!H$4:H$25)</f>
        <v>0</v>
      </c>
      <c r="AG486">
        <f ca="1">_xlfn.XLOOKUP($W486,Return_flow_table!$A$4:$A$25,Return_flow_table!I$4:I$25)</f>
        <v>0</v>
      </c>
      <c r="AH486">
        <f ca="1">_xlfn.XLOOKUP($W486,Return_flow_table!$A$4:$A$25,Return_flow_table!J$4:J$25)</f>
        <v>0</v>
      </c>
      <c r="AI486">
        <f ca="1">_xlfn.XLOOKUP($W486,Return_flow_table!$A$4:$A$25,Return_flow_table!K$4:K$25)</f>
        <v>0</v>
      </c>
      <c r="AJ486">
        <f ca="1">_xlfn.XLOOKUP($W486,Return_flow_table!$A$4:$A$25,Return_flow_table!L$4:L$25)</f>
        <v>0</v>
      </c>
      <c r="AK486">
        <f ca="1">_xlfn.XLOOKUP($W486,Return_flow_table!$A$4:$A$25,Return_flow_table!M$4:M$25)</f>
        <v>0</v>
      </c>
      <c r="AL486" s="39" t="str" cm="1">
        <f t="array" aca="1" ref="AL486" ca="1">IF(SUM(  ((OFFSET($A$4,0,0,COUNTA(A:A)-3,1)) =V486) * (OFFSET($T$4, 0,0,COUNTA(A:A)-3,1) = "Domestic")) &gt; 0,"Y","")</f>
        <v>Y</v>
      </c>
    </row>
    <row r="487" spans="1:38" x14ac:dyDescent="0.25">
      <c r="A487" t="s">
        <v>724</v>
      </c>
      <c r="B487" t="s">
        <v>102</v>
      </c>
      <c r="C487" t="s">
        <v>96</v>
      </c>
      <c r="D487">
        <v>7</v>
      </c>
      <c r="E487" t="s">
        <v>97</v>
      </c>
      <c r="G487" t="s">
        <v>725</v>
      </c>
      <c r="H487" s="38" t="s">
        <v>99</v>
      </c>
      <c r="I487">
        <f>_xlfn.XLOOKUP(B487,Use_Code_Ranking!$A$4:$A$23,Use_Code_Ranking!$B$4:$B$23,9999)</f>
        <v>3</v>
      </c>
      <c r="J487">
        <f t="shared" ca="1" si="107"/>
        <v>1</v>
      </c>
      <c r="K487">
        <f t="shared" ca="1" si="108"/>
        <v>1</v>
      </c>
      <c r="L487">
        <f t="shared" ca="1" si="109"/>
        <v>0</v>
      </c>
      <c r="M487">
        <f t="shared" ca="1" si="110"/>
        <v>0</v>
      </c>
      <c r="N487" t="str">
        <f t="shared" ca="1" si="111"/>
        <v/>
      </c>
      <c r="O487" t="str">
        <f t="shared" ca="1" si="112"/>
        <v/>
      </c>
      <c r="P487" t="str">
        <f t="shared" si="113"/>
        <v/>
      </c>
      <c r="Q487" t="str">
        <f t="shared" ca="1" si="114"/>
        <v/>
      </c>
      <c r="R487" t="str">
        <f t="shared" si="115"/>
        <v/>
      </c>
      <c r="S487" t="str">
        <f t="shared" si="116"/>
        <v/>
      </c>
      <c r="T487" s="2" t="str">
        <f ca="1">IF(S487="Irrigation","Irrigation",IF(R487="Irrigation","Irrigation",IF(Q487="Domestic","Domestic",IF(P487="Stockwatering","Stockwatering",IF(N487="IRRIGATION_AND_MUNICIPAL","Irrigation and Municipal",IF(O487="IRRIGATION_AND_DOMESTIC","Irrigation and Domestic Municipality",_xlfn.XLOOKUP(J487,Use_Code_Ranking!$B$4:$B$23,Use_Code_Ranking!$A$4:$A$23)))))))</f>
        <v>Irrigation</v>
      </c>
      <c r="V487" s="20" t="str">
        <f ca="1"/>
        <v>D032407</v>
      </c>
      <c r="W487" s="4" t="str">
        <f t="shared" ca="1" si="104"/>
        <v>Domestic</v>
      </c>
      <c r="X487" t="str">
        <f t="shared" ca="1" si="105"/>
        <v>N</v>
      </c>
      <c r="Y487" s="2" t="str">
        <f t="shared" ca="1" si="106"/>
        <v>N</v>
      </c>
      <c r="Z487">
        <f ca="1">_xlfn.XLOOKUP($W487,Return_flow_table!$A$4:$A$25,Return_flow_table!B$4:B$25)</f>
        <v>0</v>
      </c>
      <c r="AA487">
        <f ca="1">_xlfn.XLOOKUP($W487,Return_flow_table!$A$4:$A$25,Return_flow_table!C$4:C$25)</f>
        <v>0</v>
      </c>
      <c r="AB487">
        <f ca="1">_xlfn.XLOOKUP($W487,Return_flow_table!$A$4:$A$25,Return_flow_table!D$4:D$25)</f>
        <v>0</v>
      </c>
      <c r="AC487">
        <f ca="1">_xlfn.XLOOKUP($W487,Return_flow_table!$A$4:$A$25,Return_flow_table!E$4:E$25)</f>
        <v>0</v>
      </c>
      <c r="AD487">
        <f ca="1">_xlfn.XLOOKUP($W487,Return_flow_table!$A$4:$A$25,Return_flow_table!F$4:F$25)</f>
        <v>0</v>
      </c>
      <c r="AE487">
        <f ca="1">_xlfn.XLOOKUP($W487,Return_flow_table!$A$4:$A$25,Return_flow_table!G$4:G$25)</f>
        <v>0</v>
      </c>
      <c r="AF487">
        <f ca="1">_xlfn.XLOOKUP($W487,Return_flow_table!$A$4:$A$25,Return_flow_table!H$4:H$25)</f>
        <v>0</v>
      </c>
      <c r="AG487">
        <f ca="1">_xlfn.XLOOKUP($W487,Return_flow_table!$A$4:$A$25,Return_flow_table!I$4:I$25)</f>
        <v>0</v>
      </c>
      <c r="AH487">
        <f ca="1">_xlfn.XLOOKUP($W487,Return_flow_table!$A$4:$A$25,Return_flow_table!J$4:J$25)</f>
        <v>0</v>
      </c>
      <c r="AI487">
        <f ca="1">_xlfn.XLOOKUP($W487,Return_flow_table!$A$4:$A$25,Return_flow_table!K$4:K$25)</f>
        <v>0</v>
      </c>
      <c r="AJ487">
        <f ca="1">_xlfn.XLOOKUP($W487,Return_flow_table!$A$4:$A$25,Return_flow_table!L$4:L$25)</f>
        <v>0</v>
      </c>
      <c r="AK487">
        <f ca="1">_xlfn.XLOOKUP($W487,Return_flow_table!$A$4:$A$25,Return_flow_table!M$4:M$25)</f>
        <v>0</v>
      </c>
      <c r="AL487" s="39" t="str" cm="1">
        <f t="array" aca="1" ref="AL487" ca="1">IF(SUM(  ((OFFSET($A$4,0,0,COUNTA(A:A)-3,1)) =V487) * (OFFSET($T$4, 0,0,COUNTA(A:A)-3,1) = "Domestic")) &gt; 0,"Y","")</f>
        <v>Y</v>
      </c>
    </row>
    <row r="488" spans="1:38" x14ac:dyDescent="0.25">
      <c r="A488" t="s">
        <v>724</v>
      </c>
      <c r="B488" t="s">
        <v>114</v>
      </c>
      <c r="C488" t="s">
        <v>96</v>
      </c>
      <c r="D488">
        <v>7</v>
      </c>
      <c r="E488" t="s">
        <v>97</v>
      </c>
      <c r="G488" t="s">
        <v>725</v>
      </c>
      <c r="H488" s="38" t="s">
        <v>99</v>
      </c>
      <c r="I488">
        <f>_xlfn.XLOOKUP(B488,Use_Code_Ranking!$A$4:$A$23,Use_Code_Ranking!$B$4:$B$23,9999)</f>
        <v>12</v>
      </c>
      <c r="J488">
        <f t="shared" ca="1" si="107"/>
        <v>1</v>
      </c>
      <c r="K488">
        <f t="shared" ca="1" si="108"/>
        <v>1</v>
      </c>
      <c r="L488">
        <f t="shared" ca="1" si="109"/>
        <v>0</v>
      </c>
      <c r="M488">
        <f t="shared" ca="1" si="110"/>
        <v>0</v>
      </c>
      <c r="N488" t="str">
        <f t="shared" ca="1" si="111"/>
        <v/>
      </c>
      <c r="O488" t="str">
        <f t="shared" ca="1" si="112"/>
        <v/>
      </c>
      <c r="P488" t="str">
        <f t="shared" si="113"/>
        <v/>
      </c>
      <c r="Q488" t="str">
        <f t="shared" ca="1" si="114"/>
        <v/>
      </c>
      <c r="R488" t="str">
        <f t="shared" si="115"/>
        <v/>
      </c>
      <c r="S488" t="str">
        <f t="shared" si="116"/>
        <v/>
      </c>
      <c r="T488" s="2" t="str">
        <f ca="1">IF(S488="Irrigation","Irrigation",IF(R488="Irrigation","Irrigation",IF(Q488="Domestic","Domestic",IF(P488="Stockwatering","Stockwatering",IF(N488="IRRIGATION_AND_MUNICIPAL","Irrigation and Municipal",IF(O488="IRRIGATION_AND_DOMESTIC","Irrigation and Domestic Municipality",_xlfn.XLOOKUP(J488,Use_Code_Ranking!$B$4:$B$23,Use_Code_Ranking!$A$4:$A$23)))))))</f>
        <v>Irrigation</v>
      </c>
      <c r="V488" s="20" t="str">
        <f ca="1"/>
        <v>D032408</v>
      </c>
      <c r="W488" s="4" t="str">
        <f t="shared" ca="1" si="104"/>
        <v>Domestic</v>
      </c>
      <c r="X488" t="str">
        <f t="shared" ca="1" si="105"/>
        <v>N</v>
      </c>
      <c r="Y488" s="2" t="str">
        <f t="shared" ca="1" si="106"/>
        <v>N</v>
      </c>
      <c r="Z488">
        <f ca="1">_xlfn.XLOOKUP($W488,Return_flow_table!$A$4:$A$25,Return_flow_table!B$4:B$25)</f>
        <v>0</v>
      </c>
      <c r="AA488">
        <f ca="1">_xlfn.XLOOKUP($W488,Return_flow_table!$A$4:$A$25,Return_flow_table!C$4:C$25)</f>
        <v>0</v>
      </c>
      <c r="AB488">
        <f ca="1">_xlfn.XLOOKUP($W488,Return_flow_table!$A$4:$A$25,Return_flow_table!D$4:D$25)</f>
        <v>0</v>
      </c>
      <c r="AC488">
        <f ca="1">_xlfn.XLOOKUP($W488,Return_flow_table!$A$4:$A$25,Return_flow_table!E$4:E$25)</f>
        <v>0</v>
      </c>
      <c r="AD488">
        <f ca="1">_xlfn.XLOOKUP($W488,Return_flow_table!$A$4:$A$25,Return_flow_table!F$4:F$25)</f>
        <v>0</v>
      </c>
      <c r="AE488">
        <f ca="1">_xlfn.XLOOKUP($W488,Return_flow_table!$A$4:$A$25,Return_flow_table!G$4:G$25)</f>
        <v>0</v>
      </c>
      <c r="AF488">
        <f ca="1">_xlfn.XLOOKUP($W488,Return_flow_table!$A$4:$A$25,Return_flow_table!H$4:H$25)</f>
        <v>0</v>
      </c>
      <c r="AG488">
        <f ca="1">_xlfn.XLOOKUP($W488,Return_flow_table!$A$4:$A$25,Return_flow_table!I$4:I$25)</f>
        <v>0</v>
      </c>
      <c r="AH488">
        <f ca="1">_xlfn.XLOOKUP($W488,Return_flow_table!$A$4:$A$25,Return_flow_table!J$4:J$25)</f>
        <v>0</v>
      </c>
      <c r="AI488">
        <f ca="1">_xlfn.XLOOKUP($W488,Return_flow_table!$A$4:$A$25,Return_flow_table!K$4:K$25)</f>
        <v>0</v>
      </c>
      <c r="AJ488">
        <f ca="1">_xlfn.XLOOKUP($W488,Return_flow_table!$A$4:$A$25,Return_flow_table!L$4:L$25)</f>
        <v>0</v>
      </c>
      <c r="AK488">
        <f ca="1">_xlfn.XLOOKUP($W488,Return_flow_table!$A$4:$A$25,Return_flow_table!M$4:M$25)</f>
        <v>0</v>
      </c>
      <c r="AL488" s="39" t="str" cm="1">
        <f t="array" aca="1" ref="AL488" ca="1">IF(SUM(  ((OFFSET($A$4,0,0,COUNTA(A:A)-3,1)) =V488) * (OFFSET($T$4, 0,0,COUNTA(A:A)-3,1) = "Domestic")) &gt; 0,"Y","")</f>
        <v>Y</v>
      </c>
    </row>
    <row r="489" spans="1:38" x14ac:dyDescent="0.25">
      <c r="A489" t="s">
        <v>726</v>
      </c>
      <c r="B489" t="s">
        <v>114</v>
      </c>
      <c r="C489" t="s">
        <v>96</v>
      </c>
      <c r="D489">
        <v>145</v>
      </c>
      <c r="E489" t="s">
        <v>97</v>
      </c>
      <c r="G489" t="s">
        <v>695</v>
      </c>
      <c r="H489" s="38" t="s">
        <v>112</v>
      </c>
      <c r="I489">
        <f>_xlfn.XLOOKUP(B489,Use_Code_Ranking!$A$4:$A$23,Use_Code_Ranking!$B$4:$B$23,9999)</f>
        <v>12</v>
      </c>
      <c r="J489">
        <f t="shared" ca="1" si="107"/>
        <v>3</v>
      </c>
      <c r="K489">
        <f t="shared" ca="1" si="108"/>
        <v>0</v>
      </c>
      <c r="L489">
        <f t="shared" ca="1" si="109"/>
        <v>0</v>
      </c>
      <c r="M489">
        <f t="shared" ca="1" si="110"/>
        <v>1</v>
      </c>
      <c r="N489" t="str">
        <f t="shared" ca="1" si="111"/>
        <v/>
      </c>
      <c r="O489" t="str">
        <f t="shared" ca="1" si="112"/>
        <v/>
      </c>
      <c r="P489" t="str">
        <f t="shared" si="113"/>
        <v/>
      </c>
      <c r="Q489" t="str">
        <f t="shared" ca="1" si="114"/>
        <v/>
      </c>
      <c r="R489" t="str">
        <f t="shared" si="115"/>
        <v/>
      </c>
      <c r="S489" t="str">
        <f t="shared" si="116"/>
        <v/>
      </c>
      <c r="T489" s="2" t="str">
        <f ca="1">IF(S489="Irrigation","Irrigation",IF(R489="Irrigation","Irrigation",IF(Q489="Domestic","Domestic",IF(P489="Stockwatering","Stockwatering",IF(N489="IRRIGATION_AND_MUNICIPAL","Irrigation and Municipal",IF(O489="IRRIGATION_AND_DOMESTIC","Irrigation and Domestic Municipality",_xlfn.XLOOKUP(J489,Use_Code_Ranking!$B$4:$B$23,Use_Code_Ranking!$A$4:$A$23)))))))</f>
        <v>Domestic</v>
      </c>
      <c r="V489" s="20" t="str">
        <f ca="1"/>
        <v>D032416</v>
      </c>
      <c r="W489" s="4" t="str">
        <f t="shared" ca="1" si="104"/>
        <v>Domestic</v>
      </c>
      <c r="X489" t="str">
        <f t="shared" ca="1" si="105"/>
        <v>N</v>
      </c>
      <c r="Y489" s="2" t="str">
        <f t="shared" ca="1" si="106"/>
        <v>N</v>
      </c>
      <c r="Z489">
        <f ca="1">_xlfn.XLOOKUP($W489,Return_flow_table!$A$4:$A$25,Return_flow_table!B$4:B$25)</f>
        <v>0</v>
      </c>
      <c r="AA489">
        <f ca="1">_xlfn.XLOOKUP($W489,Return_flow_table!$A$4:$A$25,Return_flow_table!C$4:C$25)</f>
        <v>0</v>
      </c>
      <c r="AB489">
        <f ca="1">_xlfn.XLOOKUP($W489,Return_flow_table!$A$4:$A$25,Return_flow_table!D$4:D$25)</f>
        <v>0</v>
      </c>
      <c r="AC489">
        <f ca="1">_xlfn.XLOOKUP($W489,Return_flow_table!$A$4:$A$25,Return_flow_table!E$4:E$25)</f>
        <v>0</v>
      </c>
      <c r="AD489">
        <f ca="1">_xlfn.XLOOKUP($W489,Return_flow_table!$A$4:$A$25,Return_flow_table!F$4:F$25)</f>
        <v>0</v>
      </c>
      <c r="AE489">
        <f ca="1">_xlfn.XLOOKUP($W489,Return_flow_table!$A$4:$A$25,Return_flow_table!G$4:G$25)</f>
        <v>0</v>
      </c>
      <c r="AF489">
        <f ca="1">_xlfn.XLOOKUP($W489,Return_flow_table!$A$4:$A$25,Return_flow_table!H$4:H$25)</f>
        <v>0</v>
      </c>
      <c r="AG489">
        <f ca="1">_xlfn.XLOOKUP($W489,Return_flow_table!$A$4:$A$25,Return_flow_table!I$4:I$25)</f>
        <v>0</v>
      </c>
      <c r="AH489">
        <f ca="1">_xlfn.XLOOKUP($W489,Return_flow_table!$A$4:$A$25,Return_flow_table!J$4:J$25)</f>
        <v>0</v>
      </c>
      <c r="AI489">
        <f ca="1">_xlfn.XLOOKUP($W489,Return_flow_table!$A$4:$A$25,Return_flow_table!K$4:K$25)</f>
        <v>0</v>
      </c>
      <c r="AJ489">
        <f ca="1">_xlfn.XLOOKUP($W489,Return_flow_table!$A$4:$A$25,Return_flow_table!L$4:L$25)</f>
        <v>0</v>
      </c>
      <c r="AK489">
        <f ca="1">_xlfn.XLOOKUP($W489,Return_flow_table!$A$4:$A$25,Return_flow_table!M$4:M$25)</f>
        <v>0</v>
      </c>
      <c r="AL489" s="39" t="str" cm="1">
        <f t="array" aca="1" ref="AL489" ca="1">IF(SUM(  ((OFFSET($A$4,0,0,COUNTA(A:A)-3,1)) =V489) * (OFFSET($T$4, 0,0,COUNTA(A:A)-3,1) = "Domestic")) &gt; 0,"Y","")</f>
        <v>Y</v>
      </c>
    </row>
    <row r="490" spans="1:38" x14ac:dyDescent="0.25">
      <c r="A490" t="s">
        <v>726</v>
      </c>
      <c r="B490" t="s">
        <v>102</v>
      </c>
      <c r="C490" t="s">
        <v>96</v>
      </c>
      <c r="D490">
        <v>145</v>
      </c>
      <c r="E490" t="s">
        <v>97</v>
      </c>
      <c r="G490" t="s">
        <v>695</v>
      </c>
      <c r="H490" s="38" t="s">
        <v>112</v>
      </c>
      <c r="I490">
        <f>_xlfn.XLOOKUP(B490,Use_Code_Ranking!$A$4:$A$23,Use_Code_Ranking!$B$4:$B$23,9999)</f>
        <v>3</v>
      </c>
      <c r="J490">
        <f t="shared" ca="1" si="107"/>
        <v>3</v>
      </c>
      <c r="K490">
        <f t="shared" ca="1" si="108"/>
        <v>0</v>
      </c>
      <c r="L490">
        <f t="shared" ca="1" si="109"/>
        <v>0</v>
      </c>
      <c r="M490">
        <f t="shared" ca="1" si="110"/>
        <v>1</v>
      </c>
      <c r="N490" t="str">
        <f t="shared" ca="1" si="111"/>
        <v/>
      </c>
      <c r="O490" t="str">
        <f t="shared" ca="1" si="112"/>
        <v/>
      </c>
      <c r="P490" t="str">
        <f t="shared" si="113"/>
        <v/>
      </c>
      <c r="Q490" t="str">
        <f t="shared" ca="1" si="114"/>
        <v/>
      </c>
      <c r="R490" t="str">
        <f t="shared" si="115"/>
        <v/>
      </c>
      <c r="S490" t="str">
        <f t="shared" si="116"/>
        <v/>
      </c>
      <c r="T490" s="2" t="str">
        <f ca="1">IF(S490="Irrigation","Irrigation",IF(R490="Irrigation","Irrigation",IF(Q490="Domestic","Domestic",IF(P490="Stockwatering","Stockwatering",IF(N490="IRRIGATION_AND_MUNICIPAL","Irrigation and Municipal",IF(O490="IRRIGATION_AND_DOMESTIC","Irrigation and Domestic Municipality",_xlfn.XLOOKUP(J490,Use_Code_Ranking!$B$4:$B$23,Use_Code_Ranking!$A$4:$A$23)))))))</f>
        <v>Domestic</v>
      </c>
      <c r="V490" s="20" t="str">
        <f ca="1"/>
        <v>D032417</v>
      </c>
      <c r="W490" s="4" t="str">
        <f t="shared" ca="1" si="104"/>
        <v>Domestic</v>
      </c>
      <c r="X490" t="str">
        <f t="shared" ca="1" si="105"/>
        <v>N</v>
      </c>
      <c r="Y490" s="2" t="str">
        <f t="shared" ca="1" si="106"/>
        <v>N</v>
      </c>
      <c r="Z490">
        <f ca="1">_xlfn.XLOOKUP($W490,Return_flow_table!$A$4:$A$25,Return_flow_table!B$4:B$25)</f>
        <v>0</v>
      </c>
      <c r="AA490">
        <f ca="1">_xlfn.XLOOKUP($W490,Return_flow_table!$A$4:$A$25,Return_flow_table!C$4:C$25)</f>
        <v>0</v>
      </c>
      <c r="AB490">
        <f ca="1">_xlfn.XLOOKUP($W490,Return_flow_table!$A$4:$A$25,Return_flow_table!D$4:D$25)</f>
        <v>0</v>
      </c>
      <c r="AC490">
        <f ca="1">_xlfn.XLOOKUP($W490,Return_flow_table!$A$4:$A$25,Return_flow_table!E$4:E$25)</f>
        <v>0</v>
      </c>
      <c r="AD490">
        <f ca="1">_xlfn.XLOOKUP($W490,Return_flow_table!$A$4:$A$25,Return_flow_table!F$4:F$25)</f>
        <v>0</v>
      </c>
      <c r="AE490">
        <f ca="1">_xlfn.XLOOKUP($W490,Return_flow_table!$A$4:$A$25,Return_flow_table!G$4:G$25)</f>
        <v>0</v>
      </c>
      <c r="AF490">
        <f ca="1">_xlfn.XLOOKUP($W490,Return_flow_table!$A$4:$A$25,Return_flow_table!H$4:H$25)</f>
        <v>0</v>
      </c>
      <c r="AG490">
        <f ca="1">_xlfn.XLOOKUP($W490,Return_flow_table!$A$4:$A$25,Return_flow_table!I$4:I$25)</f>
        <v>0</v>
      </c>
      <c r="AH490">
        <f ca="1">_xlfn.XLOOKUP($W490,Return_flow_table!$A$4:$A$25,Return_flow_table!J$4:J$25)</f>
        <v>0</v>
      </c>
      <c r="AI490">
        <f ca="1">_xlfn.XLOOKUP($W490,Return_flow_table!$A$4:$A$25,Return_flow_table!K$4:K$25)</f>
        <v>0</v>
      </c>
      <c r="AJ490">
        <f ca="1">_xlfn.XLOOKUP($W490,Return_flow_table!$A$4:$A$25,Return_flow_table!L$4:L$25)</f>
        <v>0</v>
      </c>
      <c r="AK490">
        <f ca="1">_xlfn.XLOOKUP($W490,Return_flow_table!$A$4:$A$25,Return_flow_table!M$4:M$25)</f>
        <v>0</v>
      </c>
      <c r="AL490" s="39" t="str" cm="1">
        <f t="array" aca="1" ref="AL490" ca="1">IF(SUM(  ((OFFSET($A$4,0,0,COUNTA(A:A)-3,1)) =V490) * (OFFSET($T$4, 0,0,COUNTA(A:A)-3,1) = "Domestic")) &gt; 0,"Y","")</f>
        <v>Y</v>
      </c>
    </row>
    <row r="491" spans="1:38" x14ac:dyDescent="0.25">
      <c r="A491" t="s">
        <v>727</v>
      </c>
      <c r="B491" t="s">
        <v>114</v>
      </c>
      <c r="C491" t="s">
        <v>96</v>
      </c>
      <c r="D491">
        <v>49.9</v>
      </c>
      <c r="E491" t="s">
        <v>97</v>
      </c>
      <c r="G491" t="s">
        <v>728</v>
      </c>
      <c r="H491" s="38" t="s">
        <v>99</v>
      </c>
      <c r="I491">
        <f>_xlfn.XLOOKUP(B491,Use_Code_Ranking!$A$4:$A$23,Use_Code_Ranking!$B$4:$B$23,9999)</f>
        <v>12</v>
      </c>
      <c r="J491">
        <f t="shared" ca="1" si="107"/>
        <v>1</v>
      </c>
      <c r="K491">
        <f t="shared" ca="1" si="108"/>
        <v>1</v>
      </c>
      <c r="L491">
        <f t="shared" ca="1" si="109"/>
        <v>0</v>
      </c>
      <c r="M491">
        <f t="shared" ca="1" si="110"/>
        <v>0</v>
      </c>
      <c r="N491" t="str">
        <f t="shared" ca="1" si="111"/>
        <v/>
      </c>
      <c r="O491" t="str">
        <f t="shared" ca="1" si="112"/>
        <v/>
      </c>
      <c r="P491" t="str">
        <f t="shared" si="113"/>
        <v/>
      </c>
      <c r="Q491" t="str">
        <f t="shared" ca="1" si="114"/>
        <v/>
      </c>
      <c r="R491" t="str">
        <f t="shared" si="115"/>
        <v/>
      </c>
      <c r="S491" t="str">
        <f t="shared" si="116"/>
        <v/>
      </c>
      <c r="T491" s="2" t="str">
        <f ca="1">IF(S491="Irrigation","Irrigation",IF(R491="Irrigation","Irrigation",IF(Q491="Domestic","Domestic",IF(P491="Stockwatering","Stockwatering",IF(N491="IRRIGATION_AND_MUNICIPAL","Irrigation and Municipal",IF(O491="IRRIGATION_AND_DOMESTIC","Irrigation and Domestic Municipality",_xlfn.XLOOKUP(J491,Use_Code_Ranking!$B$4:$B$23,Use_Code_Ranking!$A$4:$A$23)))))))</f>
        <v>Irrigation</v>
      </c>
      <c r="V491" s="20" t="str">
        <f ca="1"/>
        <v>D032418</v>
      </c>
      <c r="W491" s="4" t="str">
        <f t="shared" ca="1" si="104"/>
        <v>Domestic</v>
      </c>
      <c r="X491" t="str">
        <f t="shared" ca="1" si="105"/>
        <v>N</v>
      </c>
      <c r="Y491" s="2" t="str">
        <f t="shared" ca="1" si="106"/>
        <v>N</v>
      </c>
      <c r="Z491">
        <f ca="1">_xlfn.XLOOKUP($W491,Return_flow_table!$A$4:$A$25,Return_flow_table!B$4:B$25)</f>
        <v>0</v>
      </c>
      <c r="AA491">
        <f ca="1">_xlfn.XLOOKUP($W491,Return_flow_table!$A$4:$A$25,Return_flow_table!C$4:C$25)</f>
        <v>0</v>
      </c>
      <c r="AB491">
        <f ca="1">_xlfn.XLOOKUP($W491,Return_flow_table!$A$4:$A$25,Return_flow_table!D$4:D$25)</f>
        <v>0</v>
      </c>
      <c r="AC491">
        <f ca="1">_xlfn.XLOOKUP($W491,Return_flow_table!$A$4:$A$25,Return_flow_table!E$4:E$25)</f>
        <v>0</v>
      </c>
      <c r="AD491">
        <f ca="1">_xlfn.XLOOKUP($W491,Return_flow_table!$A$4:$A$25,Return_flow_table!F$4:F$25)</f>
        <v>0</v>
      </c>
      <c r="AE491">
        <f ca="1">_xlfn.XLOOKUP($W491,Return_flow_table!$A$4:$A$25,Return_flow_table!G$4:G$25)</f>
        <v>0</v>
      </c>
      <c r="AF491">
        <f ca="1">_xlfn.XLOOKUP($W491,Return_flow_table!$A$4:$A$25,Return_flow_table!H$4:H$25)</f>
        <v>0</v>
      </c>
      <c r="AG491">
        <f ca="1">_xlfn.XLOOKUP($W491,Return_flow_table!$A$4:$A$25,Return_flow_table!I$4:I$25)</f>
        <v>0</v>
      </c>
      <c r="AH491">
        <f ca="1">_xlfn.XLOOKUP($W491,Return_flow_table!$A$4:$A$25,Return_flow_table!J$4:J$25)</f>
        <v>0</v>
      </c>
      <c r="AI491">
        <f ca="1">_xlfn.XLOOKUP($W491,Return_flow_table!$A$4:$A$25,Return_flow_table!K$4:K$25)</f>
        <v>0</v>
      </c>
      <c r="AJ491">
        <f ca="1">_xlfn.XLOOKUP($W491,Return_flow_table!$A$4:$A$25,Return_flow_table!L$4:L$25)</f>
        <v>0</v>
      </c>
      <c r="AK491">
        <f ca="1">_xlfn.XLOOKUP($W491,Return_flow_table!$A$4:$A$25,Return_flow_table!M$4:M$25)</f>
        <v>0</v>
      </c>
      <c r="AL491" s="39" t="str" cm="1">
        <f t="array" aca="1" ref="AL491" ca="1">IF(SUM(  ((OFFSET($A$4,0,0,COUNTA(A:A)-3,1)) =V491) * (OFFSET($T$4, 0,0,COUNTA(A:A)-3,1) = "Domestic")) &gt; 0,"Y","")</f>
        <v>Y</v>
      </c>
    </row>
    <row r="492" spans="1:38" x14ac:dyDescent="0.25">
      <c r="A492" t="s">
        <v>727</v>
      </c>
      <c r="B492" t="s">
        <v>113</v>
      </c>
      <c r="C492" t="s">
        <v>96</v>
      </c>
      <c r="D492">
        <v>49.9</v>
      </c>
      <c r="E492" t="s">
        <v>97</v>
      </c>
      <c r="G492" t="s">
        <v>728</v>
      </c>
      <c r="H492" s="38" t="s">
        <v>99</v>
      </c>
      <c r="I492">
        <f>_xlfn.XLOOKUP(B492,Use_Code_Ranking!$A$4:$A$23,Use_Code_Ranking!$B$4:$B$23,9999)</f>
        <v>9</v>
      </c>
      <c r="J492">
        <f t="shared" ca="1" si="107"/>
        <v>1</v>
      </c>
      <c r="K492">
        <f t="shared" ca="1" si="108"/>
        <v>1</v>
      </c>
      <c r="L492">
        <f t="shared" ca="1" si="109"/>
        <v>0</v>
      </c>
      <c r="M492">
        <f t="shared" ca="1" si="110"/>
        <v>0</v>
      </c>
      <c r="N492" t="str">
        <f t="shared" ca="1" si="111"/>
        <v/>
      </c>
      <c r="O492" t="str">
        <f t="shared" ca="1" si="112"/>
        <v/>
      </c>
      <c r="P492" t="str">
        <f t="shared" si="113"/>
        <v/>
      </c>
      <c r="Q492" t="str">
        <f t="shared" ca="1" si="114"/>
        <v/>
      </c>
      <c r="R492" t="str">
        <f t="shared" si="115"/>
        <v/>
      </c>
      <c r="S492" t="str">
        <f t="shared" si="116"/>
        <v/>
      </c>
      <c r="T492" s="2" t="str">
        <f ca="1">IF(S492="Irrigation","Irrigation",IF(R492="Irrigation","Irrigation",IF(Q492="Domestic","Domestic",IF(P492="Stockwatering","Stockwatering",IF(N492="IRRIGATION_AND_MUNICIPAL","Irrigation and Municipal",IF(O492="IRRIGATION_AND_DOMESTIC","Irrigation and Domestic Municipality",_xlfn.XLOOKUP(J492,Use_Code_Ranking!$B$4:$B$23,Use_Code_Ranking!$A$4:$A$23)))))))</f>
        <v>Irrigation</v>
      </c>
      <c r="V492" s="20" t="str">
        <f ca="1"/>
        <v>D032421</v>
      </c>
      <c r="W492" s="4" t="str">
        <f t="shared" ca="1" si="104"/>
        <v>Domestic</v>
      </c>
      <c r="X492" t="str">
        <f t="shared" ca="1" si="105"/>
        <v>N</v>
      </c>
      <c r="Y492" s="2" t="str">
        <f t="shared" ca="1" si="106"/>
        <v>N</v>
      </c>
      <c r="Z492">
        <f ca="1">_xlfn.XLOOKUP($W492,Return_flow_table!$A$4:$A$25,Return_flow_table!B$4:B$25)</f>
        <v>0</v>
      </c>
      <c r="AA492">
        <f ca="1">_xlfn.XLOOKUP($W492,Return_flow_table!$A$4:$A$25,Return_flow_table!C$4:C$25)</f>
        <v>0</v>
      </c>
      <c r="AB492">
        <f ca="1">_xlfn.XLOOKUP($W492,Return_flow_table!$A$4:$A$25,Return_flow_table!D$4:D$25)</f>
        <v>0</v>
      </c>
      <c r="AC492">
        <f ca="1">_xlfn.XLOOKUP($W492,Return_flow_table!$A$4:$A$25,Return_flow_table!E$4:E$25)</f>
        <v>0</v>
      </c>
      <c r="AD492">
        <f ca="1">_xlfn.XLOOKUP($W492,Return_flow_table!$A$4:$A$25,Return_flow_table!F$4:F$25)</f>
        <v>0</v>
      </c>
      <c r="AE492">
        <f ca="1">_xlfn.XLOOKUP($W492,Return_flow_table!$A$4:$A$25,Return_flow_table!G$4:G$25)</f>
        <v>0</v>
      </c>
      <c r="AF492">
        <f ca="1">_xlfn.XLOOKUP($W492,Return_flow_table!$A$4:$A$25,Return_flow_table!H$4:H$25)</f>
        <v>0</v>
      </c>
      <c r="AG492">
        <f ca="1">_xlfn.XLOOKUP($W492,Return_flow_table!$A$4:$A$25,Return_flow_table!I$4:I$25)</f>
        <v>0</v>
      </c>
      <c r="AH492">
        <f ca="1">_xlfn.XLOOKUP($W492,Return_flow_table!$A$4:$A$25,Return_flow_table!J$4:J$25)</f>
        <v>0</v>
      </c>
      <c r="AI492">
        <f ca="1">_xlfn.XLOOKUP($W492,Return_flow_table!$A$4:$A$25,Return_flow_table!K$4:K$25)</f>
        <v>0</v>
      </c>
      <c r="AJ492">
        <f ca="1">_xlfn.XLOOKUP($W492,Return_flow_table!$A$4:$A$25,Return_flow_table!L$4:L$25)</f>
        <v>0</v>
      </c>
      <c r="AK492">
        <f ca="1">_xlfn.XLOOKUP($W492,Return_flow_table!$A$4:$A$25,Return_flow_table!M$4:M$25)</f>
        <v>0</v>
      </c>
      <c r="AL492" s="39" t="str" cm="1">
        <f t="array" aca="1" ref="AL492" ca="1">IF(SUM(  ((OFFSET($A$4,0,0,COUNTA(A:A)-3,1)) =V492) * (OFFSET($T$4, 0,0,COUNTA(A:A)-3,1) = "Domestic")) &gt; 0,"Y","")</f>
        <v>Y</v>
      </c>
    </row>
    <row r="493" spans="1:38" x14ac:dyDescent="0.25">
      <c r="A493" t="s">
        <v>727</v>
      </c>
      <c r="B493" t="s">
        <v>95</v>
      </c>
      <c r="C493" t="s">
        <v>96</v>
      </c>
      <c r="D493">
        <v>49.9</v>
      </c>
      <c r="E493" t="s">
        <v>97</v>
      </c>
      <c r="G493" t="s">
        <v>728</v>
      </c>
      <c r="H493" s="38" t="s">
        <v>99</v>
      </c>
      <c r="I493">
        <f>_xlfn.XLOOKUP(B493,Use_Code_Ranking!$A$4:$A$23,Use_Code_Ranking!$B$4:$B$23,9999)</f>
        <v>1</v>
      </c>
      <c r="J493">
        <f t="shared" ca="1" si="107"/>
        <v>1</v>
      </c>
      <c r="K493">
        <f t="shared" ca="1" si="108"/>
        <v>1</v>
      </c>
      <c r="L493">
        <f t="shared" ca="1" si="109"/>
        <v>0</v>
      </c>
      <c r="M493">
        <f t="shared" ca="1" si="110"/>
        <v>0</v>
      </c>
      <c r="N493" t="str">
        <f t="shared" ca="1" si="111"/>
        <v/>
      </c>
      <c r="O493" t="str">
        <f t="shared" ca="1" si="112"/>
        <v/>
      </c>
      <c r="P493" t="str">
        <f t="shared" si="113"/>
        <v/>
      </c>
      <c r="Q493" t="str">
        <f t="shared" ca="1" si="114"/>
        <v/>
      </c>
      <c r="R493" t="str">
        <f t="shared" si="115"/>
        <v/>
      </c>
      <c r="S493" t="str">
        <f t="shared" si="116"/>
        <v/>
      </c>
      <c r="T493" s="2" t="str">
        <f ca="1">IF(S493="Irrigation","Irrigation",IF(R493="Irrigation","Irrigation",IF(Q493="Domestic","Domestic",IF(P493="Stockwatering","Stockwatering",IF(N493="IRRIGATION_AND_MUNICIPAL","Irrigation and Municipal",IF(O493="IRRIGATION_AND_DOMESTIC","Irrigation and Domestic Municipality",_xlfn.XLOOKUP(J493,Use_Code_Ranking!$B$4:$B$23,Use_Code_Ranking!$A$4:$A$23)))))))</f>
        <v>Irrigation</v>
      </c>
      <c r="V493" s="20" t="str">
        <f ca="1"/>
        <v>D032423</v>
      </c>
      <c r="W493" s="4" t="str">
        <f t="shared" ca="1" si="104"/>
        <v>Domestic</v>
      </c>
      <c r="X493" t="str">
        <f t="shared" ca="1" si="105"/>
        <v>N</v>
      </c>
      <c r="Y493" s="2" t="str">
        <f t="shared" ca="1" si="106"/>
        <v>N</v>
      </c>
      <c r="Z493">
        <f ca="1">_xlfn.XLOOKUP($W493,Return_flow_table!$A$4:$A$25,Return_flow_table!B$4:B$25)</f>
        <v>0</v>
      </c>
      <c r="AA493">
        <f ca="1">_xlfn.XLOOKUP($W493,Return_flow_table!$A$4:$A$25,Return_flow_table!C$4:C$25)</f>
        <v>0</v>
      </c>
      <c r="AB493">
        <f ca="1">_xlfn.XLOOKUP($W493,Return_flow_table!$A$4:$A$25,Return_flow_table!D$4:D$25)</f>
        <v>0</v>
      </c>
      <c r="AC493">
        <f ca="1">_xlfn.XLOOKUP($W493,Return_flow_table!$A$4:$A$25,Return_flow_table!E$4:E$25)</f>
        <v>0</v>
      </c>
      <c r="AD493">
        <f ca="1">_xlfn.XLOOKUP($W493,Return_flow_table!$A$4:$A$25,Return_flow_table!F$4:F$25)</f>
        <v>0</v>
      </c>
      <c r="AE493">
        <f ca="1">_xlfn.XLOOKUP($W493,Return_flow_table!$A$4:$A$25,Return_flow_table!G$4:G$25)</f>
        <v>0</v>
      </c>
      <c r="AF493">
        <f ca="1">_xlfn.XLOOKUP($W493,Return_flow_table!$A$4:$A$25,Return_flow_table!H$4:H$25)</f>
        <v>0</v>
      </c>
      <c r="AG493">
        <f ca="1">_xlfn.XLOOKUP($W493,Return_flow_table!$A$4:$A$25,Return_flow_table!I$4:I$25)</f>
        <v>0</v>
      </c>
      <c r="AH493">
        <f ca="1">_xlfn.XLOOKUP($W493,Return_flow_table!$A$4:$A$25,Return_flow_table!J$4:J$25)</f>
        <v>0</v>
      </c>
      <c r="AI493">
        <f ca="1">_xlfn.XLOOKUP($W493,Return_flow_table!$A$4:$A$25,Return_flow_table!K$4:K$25)</f>
        <v>0</v>
      </c>
      <c r="AJ493">
        <f ca="1">_xlfn.XLOOKUP($W493,Return_flow_table!$A$4:$A$25,Return_flow_table!L$4:L$25)</f>
        <v>0</v>
      </c>
      <c r="AK493">
        <f ca="1">_xlfn.XLOOKUP($W493,Return_flow_table!$A$4:$A$25,Return_flow_table!M$4:M$25)</f>
        <v>0</v>
      </c>
      <c r="AL493" s="39" t="str" cm="1">
        <f t="array" aca="1" ref="AL493" ca="1">IF(SUM(  ((OFFSET($A$4,0,0,COUNTA(A:A)-3,1)) =V493) * (OFFSET($T$4, 0,0,COUNTA(A:A)-3,1) = "Domestic")) &gt; 0,"Y","")</f>
        <v>Y</v>
      </c>
    </row>
    <row r="494" spans="1:38" x14ac:dyDescent="0.25">
      <c r="A494" t="s">
        <v>727</v>
      </c>
      <c r="B494" t="s">
        <v>108</v>
      </c>
      <c r="C494" t="s">
        <v>96</v>
      </c>
      <c r="D494">
        <v>49.9</v>
      </c>
      <c r="E494" t="s">
        <v>97</v>
      </c>
      <c r="G494" t="s">
        <v>728</v>
      </c>
      <c r="H494" s="38" t="s">
        <v>99</v>
      </c>
      <c r="I494">
        <f>_xlfn.XLOOKUP(B494,Use_Code_Ranking!$A$4:$A$23,Use_Code_Ranking!$B$4:$B$23,9999)</f>
        <v>5</v>
      </c>
      <c r="J494">
        <f t="shared" ca="1" si="107"/>
        <v>1</v>
      </c>
      <c r="K494">
        <f t="shared" ca="1" si="108"/>
        <v>1</v>
      </c>
      <c r="L494">
        <f t="shared" ca="1" si="109"/>
        <v>0</v>
      </c>
      <c r="M494">
        <f t="shared" ca="1" si="110"/>
        <v>0</v>
      </c>
      <c r="N494" t="str">
        <f t="shared" ca="1" si="111"/>
        <v/>
      </c>
      <c r="O494" t="str">
        <f t="shared" ca="1" si="112"/>
        <v/>
      </c>
      <c r="P494" t="str">
        <f t="shared" si="113"/>
        <v/>
      </c>
      <c r="Q494" t="str">
        <f t="shared" ca="1" si="114"/>
        <v/>
      </c>
      <c r="R494" t="str">
        <f t="shared" si="115"/>
        <v/>
      </c>
      <c r="S494" t="str">
        <f t="shared" si="116"/>
        <v/>
      </c>
      <c r="T494" s="2" t="str">
        <f ca="1">IF(S494="Irrigation","Irrigation",IF(R494="Irrigation","Irrigation",IF(Q494="Domestic","Domestic",IF(P494="Stockwatering","Stockwatering",IF(N494="IRRIGATION_AND_MUNICIPAL","Irrigation and Municipal",IF(O494="IRRIGATION_AND_DOMESTIC","Irrigation and Domestic Municipality",_xlfn.XLOOKUP(J494,Use_Code_Ranking!$B$4:$B$23,Use_Code_Ranking!$A$4:$A$23)))))))</f>
        <v>Irrigation</v>
      </c>
      <c r="V494" s="20" t="str">
        <f ca="1"/>
        <v>D032428</v>
      </c>
      <c r="W494" s="4" t="str">
        <f t="shared" ca="1" si="104"/>
        <v>Domestic</v>
      </c>
      <c r="X494" t="str">
        <f t="shared" ca="1" si="105"/>
        <v>N</v>
      </c>
      <c r="Y494" s="2" t="str">
        <f t="shared" ca="1" si="106"/>
        <v>N</v>
      </c>
      <c r="Z494">
        <f ca="1">_xlfn.XLOOKUP($W494,Return_flow_table!$A$4:$A$25,Return_flow_table!B$4:B$25)</f>
        <v>0</v>
      </c>
      <c r="AA494">
        <f ca="1">_xlfn.XLOOKUP($W494,Return_flow_table!$A$4:$A$25,Return_flow_table!C$4:C$25)</f>
        <v>0</v>
      </c>
      <c r="AB494">
        <f ca="1">_xlfn.XLOOKUP($W494,Return_flow_table!$A$4:$A$25,Return_flow_table!D$4:D$25)</f>
        <v>0</v>
      </c>
      <c r="AC494">
        <f ca="1">_xlfn.XLOOKUP($W494,Return_flow_table!$A$4:$A$25,Return_flow_table!E$4:E$25)</f>
        <v>0</v>
      </c>
      <c r="AD494">
        <f ca="1">_xlfn.XLOOKUP($W494,Return_flow_table!$A$4:$A$25,Return_flow_table!F$4:F$25)</f>
        <v>0</v>
      </c>
      <c r="AE494">
        <f ca="1">_xlfn.XLOOKUP($W494,Return_flow_table!$A$4:$A$25,Return_flow_table!G$4:G$25)</f>
        <v>0</v>
      </c>
      <c r="AF494">
        <f ca="1">_xlfn.XLOOKUP($W494,Return_flow_table!$A$4:$A$25,Return_flow_table!H$4:H$25)</f>
        <v>0</v>
      </c>
      <c r="AG494">
        <f ca="1">_xlfn.XLOOKUP($W494,Return_flow_table!$A$4:$A$25,Return_flow_table!I$4:I$25)</f>
        <v>0</v>
      </c>
      <c r="AH494">
        <f ca="1">_xlfn.XLOOKUP($W494,Return_flow_table!$A$4:$A$25,Return_flow_table!J$4:J$25)</f>
        <v>0</v>
      </c>
      <c r="AI494">
        <f ca="1">_xlfn.XLOOKUP($W494,Return_flow_table!$A$4:$A$25,Return_flow_table!K$4:K$25)</f>
        <v>0</v>
      </c>
      <c r="AJ494">
        <f ca="1">_xlfn.XLOOKUP($W494,Return_flow_table!$A$4:$A$25,Return_flow_table!L$4:L$25)</f>
        <v>0</v>
      </c>
      <c r="AK494">
        <f ca="1">_xlfn.XLOOKUP($W494,Return_flow_table!$A$4:$A$25,Return_flow_table!M$4:M$25)</f>
        <v>0</v>
      </c>
      <c r="AL494" s="39" t="str" cm="1">
        <f t="array" aca="1" ref="AL494" ca="1">IF(SUM(  ((OFFSET($A$4,0,0,COUNTA(A:A)-3,1)) =V494) * (OFFSET($T$4, 0,0,COUNTA(A:A)-3,1) = "Domestic")) &gt; 0,"Y","")</f>
        <v>Y</v>
      </c>
    </row>
    <row r="495" spans="1:38" x14ac:dyDescent="0.25">
      <c r="A495" t="s">
        <v>729</v>
      </c>
      <c r="B495" t="s">
        <v>105</v>
      </c>
      <c r="C495" t="s">
        <v>96</v>
      </c>
      <c r="D495">
        <v>767</v>
      </c>
      <c r="E495" t="s">
        <v>97</v>
      </c>
      <c r="G495" t="s">
        <v>220</v>
      </c>
      <c r="H495" s="38" t="s">
        <v>112</v>
      </c>
      <c r="I495">
        <f>_xlfn.XLOOKUP(B495,Use_Code_Ranking!$A$4:$A$23,Use_Code_Ranking!$B$4:$B$23,9999)</f>
        <v>2</v>
      </c>
      <c r="J495">
        <f t="shared" ca="1" si="107"/>
        <v>2</v>
      </c>
      <c r="K495">
        <f t="shared" ca="1" si="108"/>
        <v>0</v>
      </c>
      <c r="L495">
        <f t="shared" ca="1" si="109"/>
        <v>1</v>
      </c>
      <c r="M495">
        <f t="shared" ca="1" si="110"/>
        <v>0</v>
      </c>
      <c r="N495" t="str">
        <f t="shared" ca="1" si="111"/>
        <v/>
      </c>
      <c r="O495" t="str">
        <f t="shared" ca="1" si="112"/>
        <v/>
      </c>
      <c r="P495" t="str">
        <f t="shared" si="113"/>
        <v/>
      </c>
      <c r="Q495" t="str">
        <f t="shared" ca="1" si="114"/>
        <v/>
      </c>
      <c r="R495" t="str">
        <f t="shared" si="115"/>
        <v/>
      </c>
      <c r="S495" t="str">
        <f t="shared" si="116"/>
        <v/>
      </c>
      <c r="T495" s="2" t="str">
        <f ca="1">IF(S495="Irrigation","Irrigation",IF(R495="Irrigation","Irrigation",IF(Q495="Domestic","Domestic",IF(P495="Stockwatering","Stockwatering",IF(N495="IRRIGATION_AND_MUNICIPAL","Irrigation and Municipal",IF(O495="IRRIGATION_AND_DOMESTIC","Irrigation and Domestic Municipality",_xlfn.XLOOKUP(J495,Use_Code_Ranking!$B$4:$B$23,Use_Code_Ranking!$A$4:$A$23)))))))</f>
        <v>Municipal</v>
      </c>
      <c r="V495" s="20" t="str">
        <f ca="1"/>
        <v>D032430</v>
      </c>
      <c r="W495" s="4" t="str">
        <f t="shared" ca="1" si="104"/>
        <v>Domestic</v>
      </c>
      <c r="X495" t="str">
        <f t="shared" ca="1" si="105"/>
        <v>N</v>
      </c>
      <c r="Y495" s="2" t="str">
        <f t="shared" ca="1" si="106"/>
        <v>N</v>
      </c>
      <c r="Z495">
        <f ca="1">_xlfn.XLOOKUP($W495,Return_flow_table!$A$4:$A$25,Return_flow_table!B$4:B$25)</f>
        <v>0</v>
      </c>
      <c r="AA495">
        <f ca="1">_xlfn.XLOOKUP($W495,Return_flow_table!$A$4:$A$25,Return_flow_table!C$4:C$25)</f>
        <v>0</v>
      </c>
      <c r="AB495">
        <f ca="1">_xlfn.XLOOKUP($W495,Return_flow_table!$A$4:$A$25,Return_flow_table!D$4:D$25)</f>
        <v>0</v>
      </c>
      <c r="AC495">
        <f ca="1">_xlfn.XLOOKUP($W495,Return_flow_table!$A$4:$A$25,Return_flow_table!E$4:E$25)</f>
        <v>0</v>
      </c>
      <c r="AD495">
        <f ca="1">_xlfn.XLOOKUP($W495,Return_flow_table!$A$4:$A$25,Return_flow_table!F$4:F$25)</f>
        <v>0</v>
      </c>
      <c r="AE495">
        <f ca="1">_xlfn.XLOOKUP($W495,Return_flow_table!$A$4:$A$25,Return_flow_table!G$4:G$25)</f>
        <v>0</v>
      </c>
      <c r="AF495">
        <f ca="1">_xlfn.XLOOKUP($W495,Return_flow_table!$A$4:$A$25,Return_flow_table!H$4:H$25)</f>
        <v>0</v>
      </c>
      <c r="AG495">
        <f ca="1">_xlfn.XLOOKUP($W495,Return_flow_table!$A$4:$A$25,Return_flow_table!I$4:I$25)</f>
        <v>0</v>
      </c>
      <c r="AH495">
        <f ca="1">_xlfn.XLOOKUP($W495,Return_flow_table!$A$4:$A$25,Return_flow_table!J$4:J$25)</f>
        <v>0</v>
      </c>
      <c r="AI495">
        <f ca="1">_xlfn.XLOOKUP($W495,Return_flow_table!$A$4:$A$25,Return_flow_table!K$4:K$25)</f>
        <v>0</v>
      </c>
      <c r="AJ495">
        <f ca="1">_xlfn.XLOOKUP($W495,Return_flow_table!$A$4:$A$25,Return_flow_table!L$4:L$25)</f>
        <v>0</v>
      </c>
      <c r="AK495">
        <f ca="1">_xlfn.XLOOKUP($W495,Return_flow_table!$A$4:$A$25,Return_flow_table!M$4:M$25)</f>
        <v>0</v>
      </c>
      <c r="AL495" s="39" t="str" cm="1">
        <f t="array" aca="1" ref="AL495" ca="1">IF(SUM(  ((OFFSET($A$4,0,0,COUNTA(A:A)-3,1)) =V495) * (OFFSET($T$4, 0,0,COUNTA(A:A)-3,1) = "Domestic")) &gt; 0,"Y","")</f>
        <v>Y</v>
      </c>
    </row>
    <row r="496" spans="1:38" x14ac:dyDescent="0.25">
      <c r="A496" t="s">
        <v>730</v>
      </c>
      <c r="B496" t="s">
        <v>103</v>
      </c>
      <c r="C496" t="s">
        <v>96</v>
      </c>
      <c r="D496">
        <v>37.5</v>
      </c>
      <c r="E496" t="s">
        <v>97</v>
      </c>
      <c r="G496" t="s">
        <v>731</v>
      </c>
      <c r="H496" s="38" t="s">
        <v>99</v>
      </c>
      <c r="I496">
        <f>_xlfn.XLOOKUP(B496,Use_Code_Ranking!$A$4:$A$23,Use_Code_Ranking!$B$4:$B$23,9999)</f>
        <v>6</v>
      </c>
      <c r="J496">
        <f t="shared" ca="1" si="107"/>
        <v>6</v>
      </c>
      <c r="K496">
        <f t="shared" ca="1" si="108"/>
        <v>0</v>
      </c>
      <c r="L496">
        <f t="shared" ca="1" si="109"/>
        <v>0</v>
      </c>
      <c r="M496">
        <f t="shared" ca="1" si="110"/>
        <v>0</v>
      </c>
      <c r="N496" t="str">
        <f t="shared" ca="1" si="111"/>
        <v/>
      </c>
      <c r="O496" t="str">
        <f t="shared" ca="1" si="112"/>
        <v/>
      </c>
      <c r="P496" t="str">
        <f t="shared" si="113"/>
        <v/>
      </c>
      <c r="Q496" t="str">
        <f t="shared" ca="1" si="114"/>
        <v/>
      </c>
      <c r="R496" t="str">
        <f t="shared" si="115"/>
        <v/>
      </c>
      <c r="S496" t="str">
        <f t="shared" si="116"/>
        <v/>
      </c>
      <c r="T496" s="2" t="str">
        <f ca="1">IF(S496="Irrigation","Irrigation",IF(R496="Irrigation","Irrigation",IF(Q496="Domestic","Domestic",IF(P496="Stockwatering","Stockwatering",IF(N496="IRRIGATION_AND_MUNICIPAL","Irrigation and Municipal",IF(O496="IRRIGATION_AND_DOMESTIC","Irrigation and Domestic Municipality",_xlfn.XLOOKUP(J496,Use_Code_Ranking!$B$4:$B$23,Use_Code_Ranking!$A$4:$A$23)))))))</f>
        <v>Industrial</v>
      </c>
      <c r="V496" s="20" t="str">
        <f ca="1"/>
        <v>D032431</v>
      </c>
      <c r="W496" s="4" t="str">
        <f t="shared" ca="1" si="104"/>
        <v>Domestic</v>
      </c>
      <c r="X496" t="str">
        <f t="shared" ca="1" si="105"/>
        <v>N</v>
      </c>
      <c r="Y496" s="2" t="str">
        <f t="shared" ca="1" si="106"/>
        <v>N</v>
      </c>
      <c r="Z496">
        <f ca="1">_xlfn.XLOOKUP($W496,Return_flow_table!$A$4:$A$25,Return_flow_table!B$4:B$25)</f>
        <v>0</v>
      </c>
      <c r="AA496">
        <f ca="1">_xlfn.XLOOKUP($W496,Return_flow_table!$A$4:$A$25,Return_flow_table!C$4:C$25)</f>
        <v>0</v>
      </c>
      <c r="AB496">
        <f ca="1">_xlfn.XLOOKUP($W496,Return_flow_table!$A$4:$A$25,Return_flow_table!D$4:D$25)</f>
        <v>0</v>
      </c>
      <c r="AC496">
        <f ca="1">_xlfn.XLOOKUP($W496,Return_flow_table!$A$4:$A$25,Return_flow_table!E$4:E$25)</f>
        <v>0</v>
      </c>
      <c r="AD496">
        <f ca="1">_xlfn.XLOOKUP($W496,Return_flow_table!$A$4:$A$25,Return_flow_table!F$4:F$25)</f>
        <v>0</v>
      </c>
      <c r="AE496">
        <f ca="1">_xlfn.XLOOKUP($W496,Return_flow_table!$A$4:$A$25,Return_flow_table!G$4:G$25)</f>
        <v>0</v>
      </c>
      <c r="AF496">
        <f ca="1">_xlfn.XLOOKUP($W496,Return_flow_table!$A$4:$A$25,Return_flow_table!H$4:H$25)</f>
        <v>0</v>
      </c>
      <c r="AG496">
        <f ca="1">_xlfn.XLOOKUP($W496,Return_flow_table!$A$4:$A$25,Return_flow_table!I$4:I$25)</f>
        <v>0</v>
      </c>
      <c r="AH496">
        <f ca="1">_xlfn.XLOOKUP($W496,Return_flow_table!$A$4:$A$25,Return_flow_table!J$4:J$25)</f>
        <v>0</v>
      </c>
      <c r="AI496">
        <f ca="1">_xlfn.XLOOKUP($W496,Return_flow_table!$A$4:$A$25,Return_flow_table!K$4:K$25)</f>
        <v>0</v>
      </c>
      <c r="AJ496">
        <f ca="1">_xlfn.XLOOKUP($W496,Return_flow_table!$A$4:$A$25,Return_flow_table!L$4:L$25)</f>
        <v>0</v>
      </c>
      <c r="AK496">
        <f ca="1">_xlfn.XLOOKUP($W496,Return_flow_table!$A$4:$A$25,Return_flow_table!M$4:M$25)</f>
        <v>0</v>
      </c>
      <c r="AL496" s="39" t="str" cm="1">
        <f t="array" aca="1" ref="AL496" ca="1">IF(SUM(  ((OFFSET($A$4,0,0,COUNTA(A:A)-3,1)) =V496) * (OFFSET($T$4, 0,0,COUNTA(A:A)-3,1) = "Domestic")) &gt; 0,"Y","")</f>
        <v>Y</v>
      </c>
    </row>
    <row r="497" spans="1:38" x14ac:dyDescent="0.25">
      <c r="A497" t="s">
        <v>730</v>
      </c>
      <c r="B497" t="s">
        <v>140</v>
      </c>
      <c r="C497" t="s">
        <v>96</v>
      </c>
      <c r="D497">
        <v>37.5</v>
      </c>
      <c r="E497" t="s">
        <v>97</v>
      </c>
      <c r="G497" t="s">
        <v>731</v>
      </c>
      <c r="H497" s="38" t="s">
        <v>99</v>
      </c>
      <c r="I497">
        <f>_xlfn.XLOOKUP(B497,Use_Code_Ranking!$A$4:$A$23,Use_Code_Ranking!$B$4:$B$23,9999)</f>
        <v>11</v>
      </c>
      <c r="J497">
        <f t="shared" ca="1" si="107"/>
        <v>6</v>
      </c>
      <c r="K497">
        <f t="shared" ca="1" si="108"/>
        <v>0</v>
      </c>
      <c r="L497">
        <f t="shared" ca="1" si="109"/>
        <v>0</v>
      </c>
      <c r="M497">
        <f t="shared" ca="1" si="110"/>
        <v>0</v>
      </c>
      <c r="N497" t="str">
        <f t="shared" ca="1" si="111"/>
        <v/>
      </c>
      <c r="O497" t="str">
        <f t="shared" ca="1" si="112"/>
        <v/>
      </c>
      <c r="P497" t="str">
        <f t="shared" si="113"/>
        <v/>
      </c>
      <c r="Q497" t="str">
        <f t="shared" ca="1" si="114"/>
        <v/>
      </c>
      <c r="R497" t="str">
        <f t="shared" si="115"/>
        <v/>
      </c>
      <c r="S497" t="str">
        <f t="shared" si="116"/>
        <v/>
      </c>
      <c r="T497" s="2" t="str">
        <f ca="1">IF(S497="Irrigation","Irrigation",IF(R497="Irrigation","Irrigation",IF(Q497="Domestic","Domestic",IF(P497="Stockwatering","Stockwatering",IF(N497="IRRIGATION_AND_MUNICIPAL","Irrigation and Municipal",IF(O497="IRRIGATION_AND_DOMESTIC","Irrigation and Domestic Municipality",_xlfn.XLOOKUP(J497,Use_Code_Ranking!$B$4:$B$23,Use_Code_Ranking!$A$4:$A$23)))))))</f>
        <v>Industrial</v>
      </c>
      <c r="V497" s="20" t="str">
        <f ca="1"/>
        <v>D032434</v>
      </c>
      <c r="W497" s="4" t="str">
        <f t="shared" ca="1" si="104"/>
        <v>Domestic</v>
      </c>
      <c r="X497" t="str">
        <f t="shared" ca="1" si="105"/>
        <v>N</v>
      </c>
      <c r="Y497" s="2" t="str">
        <f t="shared" ca="1" si="106"/>
        <v>N</v>
      </c>
      <c r="Z497">
        <f ca="1">_xlfn.XLOOKUP($W497,Return_flow_table!$A$4:$A$25,Return_flow_table!B$4:B$25)</f>
        <v>0</v>
      </c>
      <c r="AA497">
        <f ca="1">_xlfn.XLOOKUP($W497,Return_flow_table!$A$4:$A$25,Return_flow_table!C$4:C$25)</f>
        <v>0</v>
      </c>
      <c r="AB497">
        <f ca="1">_xlfn.XLOOKUP($W497,Return_flow_table!$A$4:$A$25,Return_flow_table!D$4:D$25)</f>
        <v>0</v>
      </c>
      <c r="AC497">
        <f ca="1">_xlfn.XLOOKUP($W497,Return_flow_table!$A$4:$A$25,Return_flow_table!E$4:E$25)</f>
        <v>0</v>
      </c>
      <c r="AD497">
        <f ca="1">_xlfn.XLOOKUP($W497,Return_flow_table!$A$4:$A$25,Return_flow_table!F$4:F$25)</f>
        <v>0</v>
      </c>
      <c r="AE497">
        <f ca="1">_xlfn.XLOOKUP($W497,Return_flow_table!$A$4:$A$25,Return_flow_table!G$4:G$25)</f>
        <v>0</v>
      </c>
      <c r="AF497">
        <f ca="1">_xlfn.XLOOKUP($W497,Return_flow_table!$A$4:$A$25,Return_flow_table!H$4:H$25)</f>
        <v>0</v>
      </c>
      <c r="AG497">
        <f ca="1">_xlfn.XLOOKUP($W497,Return_flow_table!$A$4:$A$25,Return_flow_table!I$4:I$25)</f>
        <v>0</v>
      </c>
      <c r="AH497">
        <f ca="1">_xlfn.XLOOKUP($W497,Return_flow_table!$A$4:$A$25,Return_flow_table!J$4:J$25)</f>
        <v>0</v>
      </c>
      <c r="AI497">
        <f ca="1">_xlfn.XLOOKUP($W497,Return_flow_table!$A$4:$A$25,Return_flow_table!K$4:K$25)</f>
        <v>0</v>
      </c>
      <c r="AJ497">
        <f ca="1">_xlfn.XLOOKUP($W497,Return_flow_table!$A$4:$A$25,Return_flow_table!L$4:L$25)</f>
        <v>0</v>
      </c>
      <c r="AK497">
        <f ca="1">_xlfn.XLOOKUP($W497,Return_flow_table!$A$4:$A$25,Return_flow_table!M$4:M$25)</f>
        <v>0</v>
      </c>
      <c r="AL497" s="39" t="str" cm="1">
        <f t="array" aca="1" ref="AL497" ca="1">IF(SUM(  ((OFFSET($A$4,0,0,COUNTA(A:A)-3,1)) =V497) * (OFFSET($T$4, 0,0,COUNTA(A:A)-3,1) = "Domestic")) &gt; 0,"Y","")</f>
        <v>Y</v>
      </c>
    </row>
    <row r="498" spans="1:38" x14ac:dyDescent="0.25">
      <c r="A498" t="s">
        <v>732</v>
      </c>
      <c r="B498" t="s">
        <v>111</v>
      </c>
      <c r="C498" t="s">
        <v>96</v>
      </c>
      <c r="D498">
        <v>120</v>
      </c>
      <c r="E498" t="s">
        <v>97</v>
      </c>
      <c r="G498" t="s">
        <v>121</v>
      </c>
      <c r="H498" s="38" t="s">
        <v>112</v>
      </c>
      <c r="I498">
        <f>_xlfn.XLOOKUP(B498,Use_Code_Ranking!$A$4:$A$23,Use_Code_Ranking!$B$4:$B$23,9999)</f>
        <v>14</v>
      </c>
      <c r="J498">
        <f t="shared" ca="1" si="107"/>
        <v>14</v>
      </c>
      <c r="K498">
        <f t="shared" ca="1" si="108"/>
        <v>0</v>
      </c>
      <c r="L498">
        <f t="shared" ca="1" si="109"/>
        <v>0</v>
      </c>
      <c r="M498">
        <f t="shared" ca="1" si="110"/>
        <v>0</v>
      </c>
      <c r="N498" t="str">
        <f t="shared" ca="1" si="111"/>
        <v/>
      </c>
      <c r="O498" t="str">
        <f t="shared" ca="1" si="112"/>
        <v/>
      </c>
      <c r="P498" t="str">
        <f t="shared" si="113"/>
        <v/>
      </c>
      <c r="Q498" t="str">
        <f t="shared" ca="1" si="114"/>
        <v/>
      </c>
      <c r="R498" t="str">
        <f t="shared" si="115"/>
        <v/>
      </c>
      <c r="S498" t="str">
        <f t="shared" si="116"/>
        <v/>
      </c>
      <c r="T498" s="2" t="str">
        <f ca="1">IF(S498="Irrigation","Irrigation",IF(R498="Irrigation","Irrigation",IF(Q498="Domestic","Domestic",IF(P498="Stockwatering","Stockwatering",IF(N498="IRRIGATION_AND_MUNICIPAL","Irrigation and Municipal",IF(O498="IRRIGATION_AND_DOMESTIC","Irrigation and Domestic Municipality",_xlfn.XLOOKUP(J498,Use_Code_Ranking!$B$4:$B$23,Use_Code_Ranking!$A$4:$A$23)))))))</f>
        <v>Fish and Wildlife Preservation and Enhancement</v>
      </c>
      <c r="V498" s="20" t="str">
        <f ca="1"/>
        <v>D032438</v>
      </c>
      <c r="W498" s="4" t="str">
        <f t="shared" ca="1" si="104"/>
        <v>Domestic</v>
      </c>
      <c r="X498" t="str">
        <f t="shared" ca="1" si="105"/>
        <v>N</v>
      </c>
      <c r="Y498" s="2" t="str">
        <f t="shared" ca="1" si="106"/>
        <v>N</v>
      </c>
      <c r="Z498">
        <f ca="1">_xlfn.XLOOKUP($W498,Return_flow_table!$A$4:$A$25,Return_flow_table!B$4:B$25)</f>
        <v>0</v>
      </c>
      <c r="AA498">
        <f ca="1">_xlfn.XLOOKUP($W498,Return_flow_table!$A$4:$A$25,Return_flow_table!C$4:C$25)</f>
        <v>0</v>
      </c>
      <c r="AB498">
        <f ca="1">_xlfn.XLOOKUP($W498,Return_flow_table!$A$4:$A$25,Return_flow_table!D$4:D$25)</f>
        <v>0</v>
      </c>
      <c r="AC498">
        <f ca="1">_xlfn.XLOOKUP($W498,Return_flow_table!$A$4:$A$25,Return_flow_table!E$4:E$25)</f>
        <v>0</v>
      </c>
      <c r="AD498">
        <f ca="1">_xlfn.XLOOKUP($W498,Return_flow_table!$A$4:$A$25,Return_flow_table!F$4:F$25)</f>
        <v>0</v>
      </c>
      <c r="AE498">
        <f ca="1">_xlfn.XLOOKUP($W498,Return_flow_table!$A$4:$A$25,Return_flow_table!G$4:G$25)</f>
        <v>0</v>
      </c>
      <c r="AF498">
        <f ca="1">_xlfn.XLOOKUP($W498,Return_flow_table!$A$4:$A$25,Return_flow_table!H$4:H$25)</f>
        <v>0</v>
      </c>
      <c r="AG498">
        <f ca="1">_xlfn.XLOOKUP($W498,Return_flow_table!$A$4:$A$25,Return_flow_table!I$4:I$25)</f>
        <v>0</v>
      </c>
      <c r="AH498">
        <f ca="1">_xlfn.XLOOKUP($W498,Return_flow_table!$A$4:$A$25,Return_flow_table!J$4:J$25)</f>
        <v>0</v>
      </c>
      <c r="AI498">
        <f ca="1">_xlfn.XLOOKUP($W498,Return_flow_table!$A$4:$A$25,Return_flow_table!K$4:K$25)</f>
        <v>0</v>
      </c>
      <c r="AJ498">
        <f ca="1">_xlfn.XLOOKUP($W498,Return_flow_table!$A$4:$A$25,Return_flow_table!L$4:L$25)</f>
        <v>0</v>
      </c>
      <c r="AK498">
        <f ca="1">_xlfn.XLOOKUP($W498,Return_flow_table!$A$4:$A$25,Return_flow_table!M$4:M$25)</f>
        <v>0</v>
      </c>
      <c r="AL498" s="39" t="str" cm="1">
        <f t="array" aca="1" ref="AL498" ca="1">IF(SUM(  ((OFFSET($A$4,0,0,COUNTA(A:A)-3,1)) =V498) * (OFFSET($T$4, 0,0,COUNTA(A:A)-3,1) = "Domestic")) &gt; 0,"Y","")</f>
        <v>Y</v>
      </c>
    </row>
    <row r="499" spans="1:38" x14ac:dyDescent="0.25">
      <c r="A499" t="s">
        <v>733</v>
      </c>
      <c r="B499" t="s">
        <v>124</v>
      </c>
      <c r="C499" t="s">
        <v>96</v>
      </c>
      <c r="D499">
        <v>7.2</v>
      </c>
      <c r="E499" t="s">
        <v>97</v>
      </c>
      <c r="G499" t="s">
        <v>734</v>
      </c>
      <c r="H499" s="38" t="s">
        <v>99</v>
      </c>
      <c r="I499">
        <f>_xlfn.XLOOKUP(B499,Use_Code_Ranking!$A$4:$A$23,Use_Code_Ranking!$B$4:$B$23,9999)</f>
        <v>10</v>
      </c>
      <c r="J499">
        <f t="shared" ca="1" si="107"/>
        <v>1</v>
      </c>
      <c r="K499">
        <f t="shared" ca="1" si="108"/>
        <v>1</v>
      </c>
      <c r="L499">
        <f t="shared" ca="1" si="109"/>
        <v>0</v>
      </c>
      <c r="M499">
        <f t="shared" ca="1" si="110"/>
        <v>0</v>
      </c>
      <c r="N499" t="str">
        <f t="shared" ca="1" si="111"/>
        <v/>
      </c>
      <c r="O499" t="str">
        <f t="shared" ca="1" si="112"/>
        <v/>
      </c>
      <c r="P499" t="str">
        <f t="shared" si="113"/>
        <v/>
      </c>
      <c r="Q499" t="str">
        <f t="shared" ca="1" si="114"/>
        <v/>
      </c>
      <c r="R499" t="str">
        <f t="shared" si="115"/>
        <v/>
      </c>
      <c r="S499" t="str">
        <f t="shared" si="116"/>
        <v/>
      </c>
      <c r="T499" s="2" t="str">
        <f ca="1">IF(S499="Irrigation","Irrigation",IF(R499="Irrigation","Irrigation",IF(Q499="Domestic","Domestic",IF(P499="Stockwatering","Stockwatering",IF(N499="IRRIGATION_AND_MUNICIPAL","Irrigation and Municipal",IF(O499="IRRIGATION_AND_DOMESTIC","Irrigation and Domestic Municipality",_xlfn.XLOOKUP(J499,Use_Code_Ranking!$B$4:$B$23,Use_Code_Ranking!$A$4:$A$23)))))))</f>
        <v>Irrigation</v>
      </c>
      <c r="V499" s="20" t="str">
        <f ca="1"/>
        <v>D032443</v>
      </c>
      <c r="W499" s="4" t="str">
        <f t="shared" ca="1" si="104"/>
        <v>Domestic</v>
      </c>
      <c r="X499" t="str">
        <f t="shared" ca="1" si="105"/>
        <v>N</v>
      </c>
      <c r="Y499" s="2" t="str">
        <f t="shared" ca="1" si="106"/>
        <v>N</v>
      </c>
      <c r="Z499">
        <f ca="1">_xlfn.XLOOKUP($W499,Return_flow_table!$A$4:$A$25,Return_flow_table!B$4:B$25)</f>
        <v>0</v>
      </c>
      <c r="AA499">
        <f ca="1">_xlfn.XLOOKUP($W499,Return_flow_table!$A$4:$A$25,Return_flow_table!C$4:C$25)</f>
        <v>0</v>
      </c>
      <c r="AB499">
        <f ca="1">_xlfn.XLOOKUP($W499,Return_flow_table!$A$4:$A$25,Return_flow_table!D$4:D$25)</f>
        <v>0</v>
      </c>
      <c r="AC499">
        <f ca="1">_xlfn.XLOOKUP($W499,Return_flow_table!$A$4:$A$25,Return_flow_table!E$4:E$25)</f>
        <v>0</v>
      </c>
      <c r="AD499">
        <f ca="1">_xlfn.XLOOKUP($W499,Return_flow_table!$A$4:$A$25,Return_flow_table!F$4:F$25)</f>
        <v>0</v>
      </c>
      <c r="AE499">
        <f ca="1">_xlfn.XLOOKUP($W499,Return_flow_table!$A$4:$A$25,Return_flow_table!G$4:G$25)</f>
        <v>0</v>
      </c>
      <c r="AF499">
        <f ca="1">_xlfn.XLOOKUP($W499,Return_flow_table!$A$4:$A$25,Return_flow_table!H$4:H$25)</f>
        <v>0</v>
      </c>
      <c r="AG499">
        <f ca="1">_xlfn.XLOOKUP($W499,Return_flow_table!$A$4:$A$25,Return_flow_table!I$4:I$25)</f>
        <v>0</v>
      </c>
      <c r="AH499">
        <f ca="1">_xlfn.XLOOKUP($W499,Return_flow_table!$A$4:$A$25,Return_flow_table!J$4:J$25)</f>
        <v>0</v>
      </c>
      <c r="AI499">
        <f ca="1">_xlfn.XLOOKUP($W499,Return_flow_table!$A$4:$A$25,Return_flow_table!K$4:K$25)</f>
        <v>0</v>
      </c>
      <c r="AJ499">
        <f ca="1">_xlfn.XLOOKUP($W499,Return_flow_table!$A$4:$A$25,Return_flow_table!L$4:L$25)</f>
        <v>0</v>
      </c>
      <c r="AK499">
        <f ca="1">_xlfn.XLOOKUP($W499,Return_flow_table!$A$4:$A$25,Return_flow_table!M$4:M$25)</f>
        <v>0</v>
      </c>
      <c r="AL499" s="39" t="str" cm="1">
        <f t="array" aca="1" ref="AL499" ca="1">IF(SUM(  ((OFFSET($A$4,0,0,COUNTA(A:A)-3,1)) =V499) * (OFFSET($T$4, 0,0,COUNTA(A:A)-3,1) = "Domestic")) &gt; 0,"Y","")</f>
        <v>Y</v>
      </c>
    </row>
    <row r="500" spans="1:38" x14ac:dyDescent="0.25">
      <c r="A500" t="s">
        <v>733</v>
      </c>
      <c r="B500" t="s">
        <v>95</v>
      </c>
      <c r="C500" t="s">
        <v>96</v>
      </c>
      <c r="D500">
        <v>7.2</v>
      </c>
      <c r="E500" t="s">
        <v>97</v>
      </c>
      <c r="G500" t="s">
        <v>734</v>
      </c>
      <c r="H500" s="38" t="s">
        <v>99</v>
      </c>
      <c r="I500">
        <f>_xlfn.XLOOKUP(B500,Use_Code_Ranking!$A$4:$A$23,Use_Code_Ranking!$B$4:$B$23,9999)</f>
        <v>1</v>
      </c>
      <c r="J500">
        <f t="shared" ca="1" si="107"/>
        <v>1</v>
      </c>
      <c r="K500">
        <f t="shared" ca="1" si="108"/>
        <v>1</v>
      </c>
      <c r="L500">
        <f t="shared" ca="1" si="109"/>
        <v>0</v>
      </c>
      <c r="M500">
        <f t="shared" ca="1" si="110"/>
        <v>0</v>
      </c>
      <c r="N500" t="str">
        <f t="shared" ca="1" si="111"/>
        <v/>
      </c>
      <c r="O500" t="str">
        <f t="shared" ca="1" si="112"/>
        <v/>
      </c>
      <c r="P500" t="str">
        <f t="shared" si="113"/>
        <v/>
      </c>
      <c r="Q500" t="str">
        <f t="shared" ca="1" si="114"/>
        <v/>
      </c>
      <c r="R500" t="str">
        <f t="shared" si="115"/>
        <v/>
      </c>
      <c r="S500" t="str">
        <f t="shared" si="116"/>
        <v/>
      </c>
      <c r="T500" s="2" t="str">
        <f ca="1">IF(S500="Irrigation","Irrigation",IF(R500="Irrigation","Irrigation",IF(Q500="Domestic","Domestic",IF(P500="Stockwatering","Stockwatering",IF(N500="IRRIGATION_AND_MUNICIPAL","Irrigation and Municipal",IF(O500="IRRIGATION_AND_DOMESTIC","Irrigation and Domestic Municipality",_xlfn.XLOOKUP(J500,Use_Code_Ranking!$B$4:$B$23,Use_Code_Ranking!$A$4:$A$23)))))))</f>
        <v>Irrigation</v>
      </c>
      <c r="V500" s="20" t="str">
        <f ca="1"/>
        <v>D032444</v>
      </c>
      <c r="W500" s="4" t="str">
        <f t="shared" ca="1" si="104"/>
        <v>Domestic</v>
      </c>
      <c r="X500" t="str">
        <f t="shared" ca="1" si="105"/>
        <v>N</v>
      </c>
      <c r="Y500" s="2" t="str">
        <f t="shared" ca="1" si="106"/>
        <v>N</v>
      </c>
      <c r="Z500">
        <f ca="1">_xlfn.XLOOKUP($W500,Return_flow_table!$A$4:$A$25,Return_flow_table!B$4:B$25)</f>
        <v>0</v>
      </c>
      <c r="AA500">
        <f ca="1">_xlfn.XLOOKUP($W500,Return_flow_table!$A$4:$A$25,Return_flow_table!C$4:C$25)</f>
        <v>0</v>
      </c>
      <c r="AB500">
        <f ca="1">_xlfn.XLOOKUP($W500,Return_flow_table!$A$4:$A$25,Return_flow_table!D$4:D$25)</f>
        <v>0</v>
      </c>
      <c r="AC500">
        <f ca="1">_xlfn.XLOOKUP($W500,Return_flow_table!$A$4:$A$25,Return_flow_table!E$4:E$25)</f>
        <v>0</v>
      </c>
      <c r="AD500">
        <f ca="1">_xlfn.XLOOKUP($W500,Return_flow_table!$A$4:$A$25,Return_flow_table!F$4:F$25)</f>
        <v>0</v>
      </c>
      <c r="AE500">
        <f ca="1">_xlfn.XLOOKUP($W500,Return_flow_table!$A$4:$A$25,Return_flow_table!G$4:G$25)</f>
        <v>0</v>
      </c>
      <c r="AF500">
        <f ca="1">_xlfn.XLOOKUP($W500,Return_flow_table!$A$4:$A$25,Return_flow_table!H$4:H$25)</f>
        <v>0</v>
      </c>
      <c r="AG500">
        <f ca="1">_xlfn.XLOOKUP($W500,Return_flow_table!$A$4:$A$25,Return_flow_table!I$4:I$25)</f>
        <v>0</v>
      </c>
      <c r="AH500">
        <f ca="1">_xlfn.XLOOKUP($W500,Return_flow_table!$A$4:$A$25,Return_flow_table!J$4:J$25)</f>
        <v>0</v>
      </c>
      <c r="AI500">
        <f ca="1">_xlfn.XLOOKUP($W500,Return_flow_table!$A$4:$A$25,Return_flow_table!K$4:K$25)</f>
        <v>0</v>
      </c>
      <c r="AJ500">
        <f ca="1">_xlfn.XLOOKUP($W500,Return_flow_table!$A$4:$A$25,Return_flow_table!L$4:L$25)</f>
        <v>0</v>
      </c>
      <c r="AK500">
        <f ca="1">_xlfn.XLOOKUP($W500,Return_flow_table!$A$4:$A$25,Return_flow_table!M$4:M$25)</f>
        <v>0</v>
      </c>
      <c r="AL500" s="39" t="str" cm="1">
        <f t="array" aca="1" ref="AL500" ca="1">IF(SUM(  ((OFFSET($A$4,0,0,COUNTA(A:A)-3,1)) =V500) * (OFFSET($T$4, 0,0,COUNTA(A:A)-3,1) = "Domestic")) &gt; 0,"Y","")</f>
        <v>Y</v>
      </c>
    </row>
    <row r="501" spans="1:38" x14ac:dyDescent="0.25">
      <c r="A501" t="s">
        <v>733</v>
      </c>
      <c r="B501" t="s">
        <v>108</v>
      </c>
      <c r="C501" t="s">
        <v>96</v>
      </c>
      <c r="D501">
        <v>7.2</v>
      </c>
      <c r="E501" t="s">
        <v>97</v>
      </c>
      <c r="G501" t="s">
        <v>734</v>
      </c>
      <c r="H501" s="38" t="s">
        <v>99</v>
      </c>
      <c r="I501">
        <f>_xlfn.XLOOKUP(B501,Use_Code_Ranking!$A$4:$A$23,Use_Code_Ranking!$B$4:$B$23,9999)</f>
        <v>5</v>
      </c>
      <c r="J501">
        <f t="shared" ca="1" si="107"/>
        <v>1</v>
      </c>
      <c r="K501">
        <f t="shared" ca="1" si="108"/>
        <v>1</v>
      </c>
      <c r="L501">
        <f t="shared" ca="1" si="109"/>
        <v>0</v>
      </c>
      <c r="M501">
        <f t="shared" ca="1" si="110"/>
        <v>0</v>
      </c>
      <c r="N501" t="str">
        <f t="shared" ca="1" si="111"/>
        <v/>
      </c>
      <c r="O501" t="str">
        <f t="shared" ca="1" si="112"/>
        <v/>
      </c>
      <c r="P501" t="str">
        <f t="shared" si="113"/>
        <v/>
      </c>
      <c r="Q501" t="str">
        <f t="shared" ca="1" si="114"/>
        <v/>
      </c>
      <c r="R501" t="str">
        <f t="shared" si="115"/>
        <v/>
      </c>
      <c r="S501" t="str">
        <f t="shared" si="116"/>
        <v/>
      </c>
      <c r="T501" s="2" t="str">
        <f ca="1">IF(S501="Irrigation","Irrigation",IF(R501="Irrigation","Irrigation",IF(Q501="Domestic","Domestic",IF(P501="Stockwatering","Stockwatering",IF(N501="IRRIGATION_AND_MUNICIPAL","Irrigation and Municipal",IF(O501="IRRIGATION_AND_DOMESTIC","Irrigation and Domestic Municipality",_xlfn.XLOOKUP(J501,Use_Code_Ranking!$B$4:$B$23,Use_Code_Ranking!$A$4:$A$23)))))))</f>
        <v>Irrigation</v>
      </c>
      <c r="V501" s="20" t="str">
        <f ca="1"/>
        <v>D032445</v>
      </c>
      <c r="W501" s="4" t="str">
        <f t="shared" ca="1" si="104"/>
        <v>Domestic</v>
      </c>
      <c r="X501" t="str">
        <f t="shared" ca="1" si="105"/>
        <v>N</v>
      </c>
      <c r="Y501" s="2" t="str">
        <f t="shared" ca="1" si="106"/>
        <v>N</v>
      </c>
      <c r="Z501">
        <f ca="1">_xlfn.XLOOKUP($W501,Return_flow_table!$A$4:$A$25,Return_flow_table!B$4:B$25)</f>
        <v>0</v>
      </c>
      <c r="AA501">
        <f ca="1">_xlfn.XLOOKUP($W501,Return_flow_table!$A$4:$A$25,Return_flow_table!C$4:C$25)</f>
        <v>0</v>
      </c>
      <c r="AB501">
        <f ca="1">_xlfn.XLOOKUP($W501,Return_flow_table!$A$4:$A$25,Return_flow_table!D$4:D$25)</f>
        <v>0</v>
      </c>
      <c r="AC501">
        <f ca="1">_xlfn.XLOOKUP($W501,Return_flow_table!$A$4:$A$25,Return_flow_table!E$4:E$25)</f>
        <v>0</v>
      </c>
      <c r="AD501">
        <f ca="1">_xlfn.XLOOKUP($W501,Return_flow_table!$A$4:$A$25,Return_flow_table!F$4:F$25)</f>
        <v>0</v>
      </c>
      <c r="AE501">
        <f ca="1">_xlfn.XLOOKUP($W501,Return_flow_table!$A$4:$A$25,Return_flow_table!G$4:G$25)</f>
        <v>0</v>
      </c>
      <c r="AF501">
        <f ca="1">_xlfn.XLOOKUP($W501,Return_flow_table!$A$4:$A$25,Return_flow_table!H$4:H$25)</f>
        <v>0</v>
      </c>
      <c r="AG501">
        <f ca="1">_xlfn.XLOOKUP($W501,Return_flow_table!$A$4:$A$25,Return_flow_table!I$4:I$25)</f>
        <v>0</v>
      </c>
      <c r="AH501">
        <f ca="1">_xlfn.XLOOKUP($W501,Return_flow_table!$A$4:$A$25,Return_flow_table!J$4:J$25)</f>
        <v>0</v>
      </c>
      <c r="AI501">
        <f ca="1">_xlfn.XLOOKUP($W501,Return_flow_table!$A$4:$A$25,Return_flow_table!K$4:K$25)</f>
        <v>0</v>
      </c>
      <c r="AJ501">
        <f ca="1">_xlfn.XLOOKUP($W501,Return_flow_table!$A$4:$A$25,Return_flow_table!L$4:L$25)</f>
        <v>0</v>
      </c>
      <c r="AK501">
        <f ca="1">_xlfn.XLOOKUP($W501,Return_flow_table!$A$4:$A$25,Return_flow_table!M$4:M$25)</f>
        <v>0</v>
      </c>
      <c r="AL501" s="39" t="str" cm="1">
        <f t="array" aca="1" ref="AL501" ca="1">IF(SUM(  ((OFFSET($A$4,0,0,COUNTA(A:A)-3,1)) =V501) * (OFFSET($T$4, 0,0,COUNTA(A:A)-3,1) = "Domestic")) &gt; 0,"Y","")</f>
        <v>Y</v>
      </c>
    </row>
    <row r="502" spans="1:38" x14ac:dyDescent="0.25">
      <c r="A502" t="s">
        <v>733</v>
      </c>
      <c r="B502" t="s">
        <v>102</v>
      </c>
      <c r="C502" t="s">
        <v>96</v>
      </c>
      <c r="D502">
        <v>7.2</v>
      </c>
      <c r="E502" t="s">
        <v>97</v>
      </c>
      <c r="G502" t="s">
        <v>734</v>
      </c>
      <c r="H502" s="38" t="s">
        <v>99</v>
      </c>
      <c r="I502">
        <f>_xlfn.XLOOKUP(B502,Use_Code_Ranking!$A$4:$A$23,Use_Code_Ranking!$B$4:$B$23,9999)</f>
        <v>3</v>
      </c>
      <c r="J502">
        <f t="shared" ca="1" si="107"/>
        <v>1</v>
      </c>
      <c r="K502">
        <f t="shared" ca="1" si="108"/>
        <v>1</v>
      </c>
      <c r="L502">
        <f t="shared" ca="1" si="109"/>
        <v>0</v>
      </c>
      <c r="M502">
        <f t="shared" ca="1" si="110"/>
        <v>0</v>
      </c>
      <c r="N502" t="str">
        <f t="shared" ca="1" si="111"/>
        <v/>
      </c>
      <c r="O502" t="str">
        <f t="shared" ca="1" si="112"/>
        <v/>
      </c>
      <c r="P502" t="str">
        <f t="shared" si="113"/>
        <v/>
      </c>
      <c r="Q502" t="str">
        <f t="shared" ca="1" si="114"/>
        <v/>
      </c>
      <c r="R502" t="str">
        <f t="shared" si="115"/>
        <v/>
      </c>
      <c r="S502" t="str">
        <f t="shared" si="116"/>
        <v/>
      </c>
      <c r="T502" s="2" t="str">
        <f ca="1">IF(S502="Irrigation","Irrigation",IF(R502="Irrigation","Irrigation",IF(Q502="Domestic","Domestic",IF(P502="Stockwatering","Stockwatering",IF(N502="IRRIGATION_AND_MUNICIPAL","Irrigation and Municipal",IF(O502="IRRIGATION_AND_DOMESTIC","Irrigation and Domestic Municipality",_xlfn.XLOOKUP(J502,Use_Code_Ranking!$B$4:$B$23,Use_Code_Ranking!$A$4:$A$23)))))))</f>
        <v>Irrigation</v>
      </c>
      <c r="V502" s="20" t="str">
        <f ca="1"/>
        <v>D032450</v>
      </c>
      <c r="W502" s="4" t="str">
        <f t="shared" ca="1" si="104"/>
        <v>Domestic</v>
      </c>
      <c r="X502" t="str">
        <f t="shared" ca="1" si="105"/>
        <v>N</v>
      </c>
      <c r="Y502" s="2" t="str">
        <f t="shared" ca="1" si="106"/>
        <v>N</v>
      </c>
      <c r="Z502">
        <f ca="1">_xlfn.XLOOKUP($W502,Return_flow_table!$A$4:$A$25,Return_flow_table!B$4:B$25)</f>
        <v>0</v>
      </c>
      <c r="AA502">
        <f ca="1">_xlfn.XLOOKUP($W502,Return_flow_table!$A$4:$A$25,Return_flow_table!C$4:C$25)</f>
        <v>0</v>
      </c>
      <c r="AB502">
        <f ca="1">_xlfn.XLOOKUP($W502,Return_flow_table!$A$4:$A$25,Return_flow_table!D$4:D$25)</f>
        <v>0</v>
      </c>
      <c r="AC502">
        <f ca="1">_xlfn.XLOOKUP($W502,Return_flow_table!$A$4:$A$25,Return_flow_table!E$4:E$25)</f>
        <v>0</v>
      </c>
      <c r="AD502">
        <f ca="1">_xlfn.XLOOKUP($W502,Return_flow_table!$A$4:$A$25,Return_flow_table!F$4:F$25)</f>
        <v>0</v>
      </c>
      <c r="AE502">
        <f ca="1">_xlfn.XLOOKUP($W502,Return_flow_table!$A$4:$A$25,Return_flow_table!G$4:G$25)</f>
        <v>0</v>
      </c>
      <c r="AF502">
        <f ca="1">_xlfn.XLOOKUP($W502,Return_flow_table!$A$4:$A$25,Return_flow_table!H$4:H$25)</f>
        <v>0</v>
      </c>
      <c r="AG502">
        <f ca="1">_xlfn.XLOOKUP($W502,Return_flow_table!$A$4:$A$25,Return_flow_table!I$4:I$25)</f>
        <v>0</v>
      </c>
      <c r="AH502">
        <f ca="1">_xlfn.XLOOKUP($W502,Return_flow_table!$A$4:$A$25,Return_flow_table!J$4:J$25)</f>
        <v>0</v>
      </c>
      <c r="AI502">
        <f ca="1">_xlfn.XLOOKUP($W502,Return_flow_table!$A$4:$A$25,Return_flow_table!K$4:K$25)</f>
        <v>0</v>
      </c>
      <c r="AJ502">
        <f ca="1">_xlfn.XLOOKUP($W502,Return_flow_table!$A$4:$A$25,Return_flow_table!L$4:L$25)</f>
        <v>0</v>
      </c>
      <c r="AK502">
        <f ca="1">_xlfn.XLOOKUP($W502,Return_flow_table!$A$4:$A$25,Return_flow_table!M$4:M$25)</f>
        <v>0</v>
      </c>
      <c r="AL502" s="39" t="str" cm="1">
        <f t="array" aca="1" ref="AL502" ca="1">IF(SUM(  ((OFFSET($A$4,0,0,COUNTA(A:A)-3,1)) =V502) * (OFFSET($T$4, 0,0,COUNTA(A:A)-3,1) = "Domestic")) &gt; 0,"Y","")</f>
        <v>Y</v>
      </c>
    </row>
    <row r="503" spans="1:38" x14ac:dyDescent="0.25">
      <c r="A503" t="s">
        <v>735</v>
      </c>
      <c r="B503" t="s">
        <v>105</v>
      </c>
      <c r="C503" t="s">
        <v>96</v>
      </c>
      <c r="D503">
        <v>105.7</v>
      </c>
      <c r="E503" t="s">
        <v>97</v>
      </c>
      <c r="G503" t="s">
        <v>248</v>
      </c>
      <c r="H503" s="38" t="s">
        <v>112</v>
      </c>
      <c r="I503">
        <f>_xlfn.XLOOKUP(B503,Use_Code_Ranking!$A$4:$A$23,Use_Code_Ranking!$B$4:$B$23,9999)</f>
        <v>2</v>
      </c>
      <c r="J503">
        <f t="shared" ca="1" si="107"/>
        <v>2</v>
      </c>
      <c r="K503">
        <f t="shared" ca="1" si="108"/>
        <v>0</v>
      </c>
      <c r="L503">
        <f t="shared" ca="1" si="109"/>
        <v>1</v>
      </c>
      <c r="M503">
        <f t="shared" ca="1" si="110"/>
        <v>0</v>
      </c>
      <c r="N503" t="str">
        <f t="shared" ca="1" si="111"/>
        <v/>
      </c>
      <c r="O503" t="str">
        <f t="shared" ca="1" si="112"/>
        <v/>
      </c>
      <c r="P503" t="str">
        <f t="shared" si="113"/>
        <v/>
      </c>
      <c r="Q503" t="str">
        <f t="shared" ca="1" si="114"/>
        <v/>
      </c>
      <c r="R503" t="str">
        <f t="shared" si="115"/>
        <v/>
      </c>
      <c r="S503" t="str">
        <f t="shared" si="116"/>
        <v/>
      </c>
      <c r="T503" s="2" t="str">
        <f ca="1">IF(S503="Irrigation","Irrigation",IF(R503="Irrigation","Irrigation",IF(Q503="Domestic","Domestic",IF(P503="Stockwatering","Stockwatering",IF(N503="IRRIGATION_AND_MUNICIPAL","Irrigation and Municipal",IF(O503="IRRIGATION_AND_DOMESTIC","Irrigation and Domestic Municipality",_xlfn.XLOOKUP(J503,Use_Code_Ranking!$B$4:$B$23,Use_Code_Ranking!$A$4:$A$23)))))))</f>
        <v>Municipal</v>
      </c>
      <c r="V503" s="20" t="str">
        <f ca="1"/>
        <v>D032451</v>
      </c>
      <c r="W503" s="4" t="str">
        <f t="shared" ca="1" si="104"/>
        <v>Domestic</v>
      </c>
      <c r="X503" t="str">
        <f t="shared" ca="1" si="105"/>
        <v>N</v>
      </c>
      <c r="Y503" s="2" t="str">
        <f t="shared" ca="1" si="106"/>
        <v>N</v>
      </c>
      <c r="Z503">
        <f ca="1">_xlfn.XLOOKUP($W503,Return_flow_table!$A$4:$A$25,Return_flow_table!B$4:B$25)</f>
        <v>0</v>
      </c>
      <c r="AA503">
        <f ca="1">_xlfn.XLOOKUP($W503,Return_flow_table!$A$4:$A$25,Return_flow_table!C$4:C$25)</f>
        <v>0</v>
      </c>
      <c r="AB503">
        <f ca="1">_xlfn.XLOOKUP($W503,Return_flow_table!$A$4:$A$25,Return_flow_table!D$4:D$25)</f>
        <v>0</v>
      </c>
      <c r="AC503">
        <f ca="1">_xlfn.XLOOKUP($W503,Return_flow_table!$A$4:$A$25,Return_flow_table!E$4:E$25)</f>
        <v>0</v>
      </c>
      <c r="AD503">
        <f ca="1">_xlfn.XLOOKUP($W503,Return_flow_table!$A$4:$A$25,Return_flow_table!F$4:F$25)</f>
        <v>0</v>
      </c>
      <c r="AE503">
        <f ca="1">_xlfn.XLOOKUP($W503,Return_flow_table!$A$4:$A$25,Return_flow_table!G$4:G$25)</f>
        <v>0</v>
      </c>
      <c r="AF503">
        <f ca="1">_xlfn.XLOOKUP($W503,Return_flow_table!$A$4:$A$25,Return_flow_table!H$4:H$25)</f>
        <v>0</v>
      </c>
      <c r="AG503">
        <f ca="1">_xlfn.XLOOKUP($W503,Return_flow_table!$A$4:$A$25,Return_flow_table!I$4:I$25)</f>
        <v>0</v>
      </c>
      <c r="AH503">
        <f ca="1">_xlfn.XLOOKUP($W503,Return_flow_table!$A$4:$A$25,Return_flow_table!J$4:J$25)</f>
        <v>0</v>
      </c>
      <c r="AI503">
        <f ca="1">_xlfn.XLOOKUP($W503,Return_flow_table!$A$4:$A$25,Return_flow_table!K$4:K$25)</f>
        <v>0</v>
      </c>
      <c r="AJ503">
        <f ca="1">_xlfn.XLOOKUP($W503,Return_flow_table!$A$4:$A$25,Return_flow_table!L$4:L$25)</f>
        <v>0</v>
      </c>
      <c r="AK503">
        <f ca="1">_xlfn.XLOOKUP($W503,Return_flow_table!$A$4:$A$25,Return_flow_table!M$4:M$25)</f>
        <v>0</v>
      </c>
      <c r="AL503" s="39" t="str" cm="1">
        <f t="array" aca="1" ref="AL503" ca="1">IF(SUM(  ((OFFSET($A$4,0,0,COUNTA(A:A)-3,1)) =V503) * (OFFSET($T$4, 0,0,COUNTA(A:A)-3,1) = "Domestic")) &gt; 0,"Y","")</f>
        <v>Y</v>
      </c>
    </row>
    <row r="504" spans="1:38" x14ac:dyDescent="0.25">
      <c r="A504" t="s">
        <v>735</v>
      </c>
      <c r="B504" t="s">
        <v>114</v>
      </c>
      <c r="C504" t="s">
        <v>96</v>
      </c>
      <c r="D504">
        <v>105.7</v>
      </c>
      <c r="E504" t="s">
        <v>97</v>
      </c>
      <c r="G504" t="s">
        <v>248</v>
      </c>
      <c r="H504" s="38" t="s">
        <v>112</v>
      </c>
      <c r="I504">
        <f>_xlfn.XLOOKUP(B504,Use_Code_Ranking!$A$4:$A$23,Use_Code_Ranking!$B$4:$B$23,9999)</f>
        <v>12</v>
      </c>
      <c r="J504">
        <f t="shared" ca="1" si="107"/>
        <v>2</v>
      </c>
      <c r="K504">
        <f t="shared" ca="1" si="108"/>
        <v>0</v>
      </c>
      <c r="L504">
        <f t="shared" ca="1" si="109"/>
        <v>1</v>
      </c>
      <c r="M504">
        <f t="shared" ca="1" si="110"/>
        <v>0</v>
      </c>
      <c r="N504" t="str">
        <f t="shared" ca="1" si="111"/>
        <v/>
      </c>
      <c r="O504" t="str">
        <f t="shared" ca="1" si="112"/>
        <v/>
      </c>
      <c r="P504" t="str">
        <f t="shared" si="113"/>
        <v/>
      </c>
      <c r="Q504" t="str">
        <f t="shared" ca="1" si="114"/>
        <v/>
      </c>
      <c r="R504" t="str">
        <f t="shared" si="115"/>
        <v/>
      </c>
      <c r="S504" t="str">
        <f t="shared" si="116"/>
        <v/>
      </c>
      <c r="T504" s="2" t="str">
        <f ca="1">IF(S504="Irrigation","Irrigation",IF(R504="Irrigation","Irrigation",IF(Q504="Domestic","Domestic",IF(P504="Stockwatering","Stockwatering",IF(N504="IRRIGATION_AND_MUNICIPAL","Irrigation and Municipal",IF(O504="IRRIGATION_AND_DOMESTIC","Irrigation and Domestic Municipality",_xlfn.XLOOKUP(J504,Use_Code_Ranking!$B$4:$B$23,Use_Code_Ranking!$A$4:$A$23)))))))</f>
        <v>Municipal</v>
      </c>
      <c r="V504" s="20" t="str">
        <f ca="1"/>
        <v>D032452</v>
      </c>
      <c r="W504" s="4" t="str">
        <f t="shared" ca="1" si="104"/>
        <v>Domestic</v>
      </c>
      <c r="X504" t="str">
        <f t="shared" ca="1" si="105"/>
        <v>N</v>
      </c>
      <c r="Y504" s="2" t="str">
        <f t="shared" ca="1" si="106"/>
        <v>N</v>
      </c>
      <c r="Z504">
        <f ca="1">_xlfn.XLOOKUP($W504,Return_flow_table!$A$4:$A$25,Return_flow_table!B$4:B$25)</f>
        <v>0</v>
      </c>
      <c r="AA504">
        <f ca="1">_xlfn.XLOOKUP($W504,Return_flow_table!$A$4:$A$25,Return_flow_table!C$4:C$25)</f>
        <v>0</v>
      </c>
      <c r="AB504">
        <f ca="1">_xlfn.XLOOKUP($W504,Return_flow_table!$A$4:$A$25,Return_flow_table!D$4:D$25)</f>
        <v>0</v>
      </c>
      <c r="AC504">
        <f ca="1">_xlfn.XLOOKUP($W504,Return_flow_table!$A$4:$A$25,Return_flow_table!E$4:E$25)</f>
        <v>0</v>
      </c>
      <c r="AD504">
        <f ca="1">_xlfn.XLOOKUP($W504,Return_flow_table!$A$4:$A$25,Return_flow_table!F$4:F$25)</f>
        <v>0</v>
      </c>
      <c r="AE504">
        <f ca="1">_xlfn.XLOOKUP($W504,Return_flow_table!$A$4:$A$25,Return_flow_table!G$4:G$25)</f>
        <v>0</v>
      </c>
      <c r="AF504">
        <f ca="1">_xlfn.XLOOKUP($W504,Return_flow_table!$A$4:$A$25,Return_flow_table!H$4:H$25)</f>
        <v>0</v>
      </c>
      <c r="AG504">
        <f ca="1">_xlfn.XLOOKUP($W504,Return_flow_table!$A$4:$A$25,Return_flow_table!I$4:I$25)</f>
        <v>0</v>
      </c>
      <c r="AH504">
        <f ca="1">_xlfn.XLOOKUP($W504,Return_flow_table!$A$4:$A$25,Return_flow_table!J$4:J$25)</f>
        <v>0</v>
      </c>
      <c r="AI504">
        <f ca="1">_xlfn.XLOOKUP($W504,Return_flow_table!$A$4:$A$25,Return_flow_table!K$4:K$25)</f>
        <v>0</v>
      </c>
      <c r="AJ504">
        <f ca="1">_xlfn.XLOOKUP($W504,Return_flow_table!$A$4:$A$25,Return_flow_table!L$4:L$25)</f>
        <v>0</v>
      </c>
      <c r="AK504">
        <f ca="1">_xlfn.XLOOKUP($W504,Return_flow_table!$A$4:$A$25,Return_flow_table!M$4:M$25)</f>
        <v>0</v>
      </c>
      <c r="AL504" s="39" t="str" cm="1">
        <f t="array" aca="1" ref="AL504" ca="1">IF(SUM(  ((OFFSET($A$4,0,0,COUNTA(A:A)-3,1)) =V504) * (OFFSET($T$4, 0,0,COUNTA(A:A)-3,1) = "Domestic")) &gt; 0,"Y","")</f>
        <v>Y</v>
      </c>
    </row>
    <row r="505" spans="1:38" x14ac:dyDescent="0.25">
      <c r="A505" t="s">
        <v>736</v>
      </c>
      <c r="B505" t="s">
        <v>102</v>
      </c>
      <c r="C505" t="s">
        <v>96</v>
      </c>
      <c r="D505">
        <v>40.700000000000003</v>
      </c>
      <c r="E505" t="s">
        <v>97</v>
      </c>
      <c r="G505" t="s">
        <v>737</v>
      </c>
      <c r="H505" s="38" t="s">
        <v>99</v>
      </c>
      <c r="I505">
        <f>_xlfn.XLOOKUP(B505,Use_Code_Ranking!$A$4:$A$23,Use_Code_Ranking!$B$4:$B$23,9999)</f>
        <v>3</v>
      </c>
      <c r="J505">
        <f t="shared" ca="1" si="107"/>
        <v>1</v>
      </c>
      <c r="K505">
        <f t="shared" ca="1" si="108"/>
        <v>1</v>
      </c>
      <c r="L505">
        <f t="shared" ca="1" si="109"/>
        <v>0</v>
      </c>
      <c r="M505">
        <f t="shared" ca="1" si="110"/>
        <v>0</v>
      </c>
      <c r="N505" t="str">
        <f t="shared" ca="1" si="111"/>
        <v/>
      </c>
      <c r="O505" t="str">
        <f t="shared" ca="1" si="112"/>
        <v/>
      </c>
      <c r="P505" t="str">
        <f t="shared" si="113"/>
        <v/>
      </c>
      <c r="Q505" t="str">
        <f t="shared" ca="1" si="114"/>
        <v/>
      </c>
      <c r="R505" t="str">
        <f t="shared" si="115"/>
        <v/>
      </c>
      <c r="S505" t="str">
        <f t="shared" si="116"/>
        <v/>
      </c>
      <c r="T505" s="2" t="str">
        <f ca="1">IF(S505="Irrigation","Irrigation",IF(R505="Irrigation","Irrigation",IF(Q505="Domestic","Domestic",IF(P505="Stockwatering","Stockwatering",IF(N505="IRRIGATION_AND_MUNICIPAL","Irrigation and Municipal",IF(O505="IRRIGATION_AND_DOMESTIC","Irrigation and Domestic Municipality",_xlfn.XLOOKUP(J505,Use_Code_Ranking!$B$4:$B$23,Use_Code_Ranking!$A$4:$A$23)))))))</f>
        <v>Irrigation</v>
      </c>
      <c r="V505" s="20" t="str">
        <f ca="1"/>
        <v>D032454</v>
      </c>
      <c r="W505" s="4" t="str">
        <f t="shared" ca="1" si="104"/>
        <v>Domestic</v>
      </c>
      <c r="X505" t="str">
        <f t="shared" ca="1" si="105"/>
        <v>N</v>
      </c>
      <c r="Y505" s="2" t="str">
        <f t="shared" ca="1" si="106"/>
        <v>N</v>
      </c>
      <c r="Z505">
        <f ca="1">_xlfn.XLOOKUP($W505,Return_flow_table!$A$4:$A$25,Return_flow_table!B$4:B$25)</f>
        <v>0</v>
      </c>
      <c r="AA505">
        <f ca="1">_xlfn.XLOOKUP($W505,Return_flow_table!$A$4:$A$25,Return_flow_table!C$4:C$25)</f>
        <v>0</v>
      </c>
      <c r="AB505">
        <f ca="1">_xlfn.XLOOKUP($W505,Return_flow_table!$A$4:$A$25,Return_flow_table!D$4:D$25)</f>
        <v>0</v>
      </c>
      <c r="AC505">
        <f ca="1">_xlfn.XLOOKUP($W505,Return_flow_table!$A$4:$A$25,Return_flow_table!E$4:E$25)</f>
        <v>0</v>
      </c>
      <c r="AD505">
        <f ca="1">_xlfn.XLOOKUP($W505,Return_flow_table!$A$4:$A$25,Return_flow_table!F$4:F$25)</f>
        <v>0</v>
      </c>
      <c r="AE505">
        <f ca="1">_xlfn.XLOOKUP($W505,Return_flow_table!$A$4:$A$25,Return_flow_table!G$4:G$25)</f>
        <v>0</v>
      </c>
      <c r="AF505">
        <f ca="1">_xlfn.XLOOKUP($W505,Return_flow_table!$A$4:$A$25,Return_flow_table!H$4:H$25)</f>
        <v>0</v>
      </c>
      <c r="AG505">
        <f ca="1">_xlfn.XLOOKUP($W505,Return_flow_table!$A$4:$A$25,Return_flow_table!I$4:I$25)</f>
        <v>0</v>
      </c>
      <c r="AH505">
        <f ca="1">_xlfn.XLOOKUP($W505,Return_flow_table!$A$4:$A$25,Return_flow_table!J$4:J$25)</f>
        <v>0</v>
      </c>
      <c r="AI505">
        <f ca="1">_xlfn.XLOOKUP($W505,Return_flow_table!$A$4:$A$25,Return_flow_table!K$4:K$25)</f>
        <v>0</v>
      </c>
      <c r="AJ505">
        <f ca="1">_xlfn.XLOOKUP($W505,Return_flow_table!$A$4:$A$25,Return_flow_table!L$4:L$25)</f>
        <v>0</v>
      </c>
      <c r="AK505">
        <f ca="1">_xlfn.XLOOKUP($W505,Return_flow_table!$A$4:$A$25,Return_flow_table!M$4:M$25)</f>
        <v>0</v>
      </c>
      <c r="AL505" s="39" t="str" cm="1">
        <f t="array" aca="1" ref="AL505" ca="1">IF(SUM(  ((OFFSET($A$4,0,0,COUNTA(A:A)-3,1)) =V505) * (OFFSET($T$4, 0,0,COUNTA(A:A)-3,1) = "Domestic")) &gt; 0,"Y","")</f>
        <v>Y</v>
      </c>
    </row>
    <row r="506" spans="1:38" x14ac:dyDescent="0.25">
      <c r="A506" t="s">
        <v>736</v>
      </c>
      <c r="B506" t="s">
        <v>95</v>
      </c>
      <c r="C506" t="s">
        <v>96</v>
      </c>
      <c r="D506">
        <v>40.700000000000003</v>
      </c>
      <c r="E506" t="s">
        <v>97</v>
      </c>
      <c r="G506" t="s">
        <v>737</v>
      </c>
      <c r="H506" s="38" t="s">
        <v>99</v>
      </c>
      <c r="I506">
        <f>_xlfn.XLOOKUP(B506,Use_Code_Ranking!$A$4:$A$23,Use_Code_Ranking!$B$4:$B$23,9999)</f>
        <v>1</v>
      </c>
      <c r="J506">
        <f t="shared" ca="1" si="107"/>
        <v>1</v>
      </c>
      <c r="K506">
        <f t="shared" ca="1" si="108"/>
        <v>1</v>
      </c>
      <c r="L506">
        <f t="shared" ca="1" si="109"/>
        <v>0</v>
      </c>
      <c r="M506">
        <f t="shared" ca="1" si="110"/>
        <v>0</v>
      </c>
      <c r="N506" t="str">
        <f t="shared" ca="1" si="111"/>
        <v/>
      </c>
      <c r="O506" t="str">
        <f t="shared" ca="1" si="112"/>
        <v/>
      </c>
      <c r="P506" t="str">
        <f t="shared" si="113"/>
        <v/>
      </c>
      <c r="Q506" t="str">
        <f t="shared" ca="1" si="114"/>
        <v/>
      </c>
      <c r="R506" t="str">
        <f t="shared" si="115"/>
        <v/>
      </c>
      <c r="S506" t="str">
        <f t="shared" si="116"/>
        <v/>
      </c>
      <c r="T506" s="2" t="str">
        <f ca="1">IF(S506="Irrigation","Irrigation",IF(R506="Irrigation","Irrigation",IF(Q506="Domestic","Domestic",IF(P506="Stockwatering","Stockwatering",IF(N506="IRRIGATION_AND_MUNICIPAL","Irrigation and Municipal",IF(O506="IRRIGATION_AND_DOMESTIC","Irrigation and Domestic Municipality",_xlfn.XLOOKUP(J506,Use_Code_Ranking!$B$4:$B$23,Use_Code_Ranking!$A$4:$A$23)))))))</f>
        <v>Irrigation</v>
      </c>
      <c r="V506" s="20" t="str">
        <f ca="1"/>
        <v>D032456</v>
      </c>
      <c r="W506" s="4" t="str">
        <f t="shared" ca="1" si="104"/>
        <v>Domestic</v>
      </c>
      <c r="X506" t="str">
        <f t="shared" ca="1" si="105"/>
        <v>N</v>
      </c>
      <c r="Y506" s="2" t="str">
        <f t="shared" ca="1" si="106"/>
        <v>N</v>
      </c>
      <c r="Z506">
        <f ca="1">_xlfn.XLOOKUP($W506,Return_flow_table!$A$4:$A$25,Return_flow_table!B$4:B$25)</f>
        <v>0</v>
      </c>
      <c r="AA506">
        <f ca="1">_xlfn.XLOOKUP($W506,Return_flow_table!$A$4:$A$25,Return_flow_table!C$4:C$25)</f>
        <v>0</v>
      </c>
      <c r="AB506">
        <f ca="1">_xlfn.XLOOKUP($W506,Return_flow_table!$A$4:$A$25,Return_flow_table!D$4:D$25)</f>
        <v>0</v>
      </c>
      <c r="AC506">
        <f ca="1">_xlfn.XLOOKUP($W506,Return_flow_table!$A$4:$A$25,Return_flow_table!E$4:E$25)</f>
        <v>0</v>
      </c>
      <c r="AD506">
        <f ca="1">_xlfn.XLOOKUP($W506,Return_flow_table!$A$4:$A$25,Return_flow_table!F$4:F$25)</f>
        <v>0</v>
      </c>
      <c r="AE506">
        <f ca="1">_xlfn.XLOOKUP($W506,Return_flow_table!$A$4:$A$25,Return_flow_table!G$4:G$25)</f>
        <v>0</v>
      </c>
      <c r="AF506">
        <f ca="1">_xlfn.XLOOKUP($W506,Return_flow_table!$A$4:$A$25,Return_flow_table!H$4:H$25)</f>
        <v>0</v>
      </c>
      <c r="AG506">
        <f ca="1">_xlfn.XLOOKUP($W506,Return_flow_table!$A$4:$A$25,Return_flow_table!I$4:I$25)</f>
        <v>0</v>
      </c>
      <c r="AH506">
        <f ca="1">_xlfn.XLOOKUP($W506,Return_flow_table!$A$4:$A$25,Return_flow_table!J$4:J$25)</f>
        <v>0</v>
      </c>
      <c r="AI506">
        <f ca="1">_xlfn.XLOOKUP($W506,Return_flow_table!$A$4:$A$25,Return_flow_table!K$4:K$25)</f>
        <v>0</v>
      </c>
      <c r="AJ506">
        <f ca="1">_xlfn.XLOOKUP($W506,Return_flow_table!$A$4:$A$25,Return_flow_table!L$4:L$25)</f>
        <v>0</v>
      </c>
      <c r="AK506">
        <f ca="1">_xlfn.XLOOKUP($W506,Return_flow_table!$A$4:$A$25,Return_flow_table!M$4:M$25)</f>
        <v>0</v>
      </c>
      <c r="AL506" s="39" t="str" cm="1">
        <f t="array" aca="1" ref="AL506" ca="1">IF(SUM(  ((OFFSET($A$4,0,0,COUNTA(A:A)-3,1)) =V506) * (OFFSET($T$4, 0,0,COUNTA(A:A)-3,1) = "Domestic")) &gt; 0,"Y","")</f>
        <v>Y</v>
      </c>
    </row>
    <row r="507" spans="1:38" x14ac:dyDescent="0.25">
      <c r="A507" t="s">
        <v>738</v>
      </c>
      <c r="B507" t="s">
        <v>105</v>
      </c>
      <c r="C507" t="s">
        <v>96</v>
      </c>
      <c r="D507">
        <v>430</v>
      </c>
      <c r="E507" t="s">
        <v>97</v>
      </c>
      <c r="G507" t="s">
        <v>271</v>
      </c>
      <c r="H507" s="38" t="s">
        <v>115</v>
      </c>
      <c r="I507">
        <f>_xlfn.XLOOKUP(B507,Use_Code_Ranking!$A$4:$A$23,Use_Code_Ranking!$B$4:$B$23,9999)</f>
        <v>2</v>
      </c>
      <c r="J507">
        <f t="shared" ca="1" si="107"/>
        <v>2</v>
      </c>
      <c r="K507">
        <f t="shared" ca="1" si="108"/>
        <v>0</v>
      </c>
      <c r="L507">
        <f t="shared" ca="1" si="109"/>
        <v>1</v>
      </c>
      <c r="M507">
        <f t="shared" ca="1" si="110"/>
        <v>0</v>
      </c>
      <c r="N507" t="str">
        <f t="shared" ca="1" si="111"/>
        <v/>
      </c>
      <c r="O507" t="str">
        <f t="shared" ca="1" si="112"/>
        <v/>
      </c>
      <c r="P507" t="str">
        <f t="shared" si="113"/>
        <v/>
      </c>
      <c r="Q507" t="str">
        <f t="shared" ca="1" si="114"/>
        <v/>
      </c>
      <c r="R507" t="str">
        <f t="shared" si="115"/>
        <v/>
      </c>
      <c r="S507" t="str">
        <f t="shared" si="116"/>
        <v/>
      </c>
      <c r="T507" s="2" t="str">
        <f ca="1">IF(S507="Irrigation","Irrigation",IF(R507="Irrigation","Irrigation",IF(Q507="Domestic","Domestic",IF(P507="Stockwatering","Stockwatering",IF(N507="IRRIGATION_AND_MUNICIPAL","Irrigation and Municipal",IF(O507="IRRIGATION_AND_DOMESTIC","Irrigation and Domestic Municipality",_xlfn.XLOOKUP(J507,Use_Code_Ranking!$B$4:$B$23,Use_Code_Ranking!$A$4:$A$23)))))))</f>
        <v>Municipal</v>
      </c>
      <c r="V507" s="20" t="str">
        <f ca="1"/>
        <v>D032458</v>
      </c>
      <c r="W507" s="4" t="str">
        <f t="shared" ca="1" si="104"/>
        <v>Domestic</v>
      </c>
      <c r="X507" t="str">
        <f t="shared" ca="1" si="105"/>
        <v>N</v>
      </c>
      <c r="Y507" s="2" t="str">
        <f t="shared" ca="1" si="106"/>
        <v>N</v>
      </c>
      <c r="Z507">
        <f ca="1">_xlfn.XLOOKUP($W507,Return_flow_table!$A$4:$A$25,Return_flow_table!B$4:B$25)</f>
        <v>0</v>
      </c>
      <c r="AA507">
        <f ca="1">_xlfn.XLOOKUP($W507,Return_flow_table!$A$4:$A$25,Return_flow_table!C$4:C$25)</f>
        <v>0</v>
      </c>
      <c r="AB507">
        <f ca="1">_xlfn.XLOOKUP($W507,Return_flow_table!$A$4:$A$25,Return_flow_table!D$4:D$25)</f>
        <v>0</v>
      </c>
      <c r="AC507">
        <f ca="1">_xlfn.XLOOKUP($W507,Return_flow_table!$A$4:$A$25,Return_flow_table!E$4:E$25)</f>
        <v>0</v>
      </c>
      <c r="AD507">
        <f ca="1">_xlfn.XLOOKUP($W507,Return_flow_table!$A$4:$A$25,Return_flow_table!F$4:F$25)</f>
        <v>0</v>
      </c>
      <c r="AE507">
        <f ca="1">_xlfn.XLOOKUP($W507,Return_flow_table!$A$4:$A$25,Return_flow_table!G$4:G$25)</f>
        <v>0</v>
      </c>
      <c r="AF507">
        <f ca="1">_xlfn.XLOOKUP($W507,Return_flow_table!$A$4:$A$25,Return_flow_table!H$4:H$25)</f>
        <v>0</v>
      </c>
      <c r="AG507">
        <f ca="1">_xlfn.XLOOKUP($W507,Return_flow_table!$A$4:$A$25,Return_flow_table!I$4:I$25)</f>
        <v>0</v>
      </c>
      <c r="AH507">
        <f ca="1">_xlfn.XLOOKUP($W507,Return_flow_table!$A$4:$A$25,Return_flow_table!J$4:J$25)</f>
        <v>0</v>
      </c>
      <c r="AI507">
        <f ca="1">_xlfn.XLOOKUP($W507,Return_flow_table!$A$4:$A$25,Return_flow_table!K$4:K$25)</f>
        <v>0</v>
      </c>
      <c r="AJ507">
        <f ca="1">_xlfn.XLOOKUP($W507,Return_flow_table!$A$4:$A$25,Return_flow_table!L$4:L$25)</f>
        <v>0</v>
      </c>
      <c r="AK507">
        <f ca="1">_xlfn.XLOOKUP($W507,Return_flow_table!$A$4:$A$25,Return_flow_table!M$4:M$25)</f>
        <v>0</v>
      </c>
      <c r="AL507" s="39" t="str" cm="1">
        <f t="array" aca="1" ref="AL507" ca="1">IF(SUM(  ((OFFSET($A$4,0,0,COUNTA(A:A)-3,1)) =V507) * (OFFSET($T$4, 0,0,COUNTA(A:A)-3,1) = "Domestic")) &gt; 0,"Y","")</f>
        <v>Y</v>
      </c>
    </row>
    <row r="508" spans="1:38" x14ac:dyDescent="0.25">
      <c r="A508" t="s">
        <v>739</v>
      </c>
      <c r="B508" t="s">
        <v>102</v>
      </c>
      <c r="C508" t="s">
        <v>96</v>
      </c>
      <c r="D508">
        <v>1.8</v>
      </c>
      <c r="E508" t="s">
        <v>97</v>
      </c>
      <c r="G508" t="s">
        <v>740</v>
      </c>
      <c r="H508" s="38" t="s">
        <v>99</v>
      </c>
      <c r="I508">
        <f>_xlfn.XLOOKUP(B508,Use_Code_Ranking!$A$4:$A$23,Use_Code_Ranking!$B$4:$B$23,9999)</f>
        <v>3</v>
      </c>
      <c r="J508">
        <f t="shared" ca="1" si="107"/>
        <v>3</v>
      </c>
      <c r="K508">
        <f t="shared" ca="1" si="108"/>
        <v>0</v>
      </c>
      <c r="L508">
        <f t="shared" ca="1" si="109"/>
        <v>0</v>
      </c>
      <c r="M508">
        <f t="shared" ca="1" si="110"/>
        <v>0</v>
      </c>
      <c r="N508" t="str">
        <f t="shared" ca="1" si="111"/>
        <v/>
      </c>
      <c r="O508" t="str">
        <f t="shared" ca="1" si="112"/>
        <v/>
      </c>
      <c r="P508" t="str">
        <f t="shared" si="113"/>
        <v/>
      </c>
      <c r="Q508" t="str">
        <f t="shared" ca="1" si="114"/>
        <v/>
      </c>
      <c r="R508" t="str">
        <f t="shared" si="115"/>
        <v/>
      </c>
      <c r="S508" t="str">
        <f t="shared" si="116"/>
        <v/>
      </c>
      <c r="T508" s="2" t="str">
        <f ca="1">IF(S508="Irrigation","Irrigation",IF(R508="Irrigation","Irrigation",IF(Q508="Domestic","Domestic",IF(P508="Stockwatering","Stockwatering",IF(N508="IRRIGATION_AND_MUNICIPAL","Irrigation and Municipal",IF(O508="IRRIGATION_AND_DOMESTIC","Irrigation and Domestic Municipality",_xlfn.XLOOKUP(J508,Use_Code_Ranking!$B$4:$B$23,Use_Code_Ranking!$A$4:$A$23)))))))</f>
        <v>Domestic</v>
      </c>
      <c r="V508" s="20" t="str">
        <f ca="1"/>
        <v>D032461</v>
      </c>
      <c r="W508" s="4" t="str">
        <f t="shared" ca="1" si="104"/>
        <v>Domestic</v>
      </c>
      <c r="X508" t="str">
        <f t="shared" ca="1" si="105"/>
        <v>N</v>
      </c>
      <c r="Y508" s="2" t="str">
        <f t="shared" ca="1" si="106"/>
        <v>N</v>
      </c>
      <c r="Z508">
        <f ca="1">_xlfn.XLOOKUP($W508,Return_flow_table!$A$4:$A$25,Return_flow_table!B$4:B$25)</f>
        <v>0</v>
      </c>
      <c r="AA508">
        <f ca="1">_xlfn.XLOOKUP($W508,Return_flow_table!$A$4:$A$25,Return_flow_table!C$4:C$25)</f>
        <v>0</v>
      </c>
      <c r="AB508">
        <f ca="1">_xlfn.XLOOKUP($W508,Return_flow_table!$A$4:$A$25,Return_flow_table!D$4:D$25)</f>
        <v>0</v>
      </c>
      <c r="AC508">
        <f ca="1">_xlfn.XLOOKUP($W508,Return_flow_table!$A$4:$A$25,Return_flow_table!E$4:E$25)</f>
        <v>0</v>
      </c>
      <c r="AD508">
        <f ca="1">_xlfn.XLOOKUP($W508,Return_flow_table!$A$4:$A$25,Return_flow_table!F$4:F$25)</f>
        <v>0</v>
      </c>
      <c r="AE508">
        <f ca="1">_xlfn.XLOOKUP($W508,Return_flow_table!$A$4:$A$25,Return_flow_table!G$4:G$25)</f>
        <v>0</v>
      </c>
      <c r="AF508">
        <f ca="1">_xlfn.XLOOKUP($W508,Return_flow_table!$A$4:$A$25,Return_flow_table!H$4:H$25)</f>
        <v>0</v>
      </c>
      <c r="AG508">
        <f ca="1">_xlfn.XLOOKUP($W508,Return_flow_table!$A$4:$A$25,Return_flow_table!I$4:I$25)</f>
        <v>0</v>
      </c>
      <c r="AH508">
        <f ca="1">_xlfn.XLOOKUP($W508,Return_flow_table!$A$4:$A$25,Return_flow_table!J$4:J$25)</f>
        <v>0</v>
      </c>
      <c r="AI508">
        <f ca="1">_xlfn.XLOOKUP($W508,Return_flow_table!$A$4:$A$25,Return_flow_table!K$4:K$25)</f>
        <v>0</v>
      </c>
      <c r="AJ508">
        <f ca="1">_xlfn.XLOOKUP($W508,Return_flow_table!$A$4:$A$25,Return_flow_table!L$4:L$25)</f>
        <v>0</v>
      </c>
      <c r="AK508">
        <f ca="1">_xlfn.XLOOKUP($W508,Return_flow_table!$A$4:$A$25,Return_flow_table!M$4:M$25)</f>
        <v>0</v>
      </c>
      <c r="AL508" s="39" t="str" cm="1">
        <f t="array" aca="1" ref="AL508" ca="1">IF(SUM(  ((OFFSET($A$4,0,0,COUNTA(A:A)-3,1)) =V508) * (OFFSET($T$4, 0,0,COUNTA(A:A)-3,1) = "Domestic")) &gt; 0,"Y","")</f>
        <v>Y</v>
      </c>
    </row>
    <row r="509" spans="1:38" x14ac:dyDescent="0.25">
      <c r="A509" t="s">
        <v>741</v>
      </c>
      <c r="B509" t="s">
        <v>113</v>
      </c>
      <c r="C509" t="s">
        <v>96</v>
      </c>
      <c r="D509">
        <v>20</v>
      </c>
      <c r="E509" t="s">
        <v>97</v>
      </c>
      <c r="G509" t="s">
        <v>742</v>
      </c>
      <c r="H509" s="38" t="s">
        <v>99</v>
      </c>
      <c r="I509">
        <f>_xlfn.XLOOKUP(B509,Use_Code_Ranking!$A$4:$A$23,Use_Code_Ranking!$B$4:$B$23,9999)</f>
        <v>9</v>
      </c>
      <c r="J509">
        <f t="shared" ca="1" si="107"/>
        <v>5</v>
      </c>
      <c r="K509">
        <f t="shared" ca="1" si="108"/>
        <v>0</v>
      </c>
      <c r="L509">
        <f t="shared" ca="1" si="109"/>
        <v>0</v>
      </c>
      <c r="M509">
        <f t="shared" ca="1" si="110"/>
        <v>0</v>
      </c>
      <c r="N509" t="str">
        <f t="shared" ca="1" si="111"/>
        <v/>
      </c>
      <c r="O509" t="str">
        <f t="shared" ca="1" si="112"/>
        <v/>
      </c>
      <c r="P509" t="str">
        <f t="shared" si="113"/>
        <v/>
      </c>
      <c r="Q509" t="str">
        <f t="shared" ca="1" si="114"/>
        <v/>
      </c>
      <c r="R509" t="str">
        <f t="shared" si="115"/>
        <v/>
      </c>
      <c r="S509" t="str">
        <f t="shared" si="116"/>
        <v/>
      </c>
      <c r="T509" s="2" t="str">
        <f ca="1">IF(S509="Irrigation","Irrigation",IF(R509="Irrigation","Irrigation",IF(Q509="Domestic","Domestic",IF(P509="Stockwatering","Stockwatering",IF(N509="IRRIGATION_AND_MUNICIPAL","Irrigation and Municipal",IF(O509="IRRIGATION_AND_DOMESTIC","Irrigation and Domestic Municipality",_xlfn.XLOOKUP(J509,Use_Code_Ranking!$B$4:$B$23,Use_Code_Ranking!$A$4:$A$23)))))))</f>
        <v>Stockwatering</v>
      </c>
      <c r="V509" s="20" t="str">
        <f ca="1"/>
        <v>D032465</v>
      </c>
      <c r="W509" s="4" t="str">
        <f t="shared" ca="1" si="104"/>
        <v>Domestic</v>
      </c>
      <c r="X509" t="str">
        <f t="shared" ca="1" si="105"/>
        <v>N</v>
      </c>
      <c r="Y509" s="2" t="str">
        <f t="shared" ca="1" si="106"/>
        <v>N</v>
      </c>
      <c r="Z509">
        <f ca="1">_xlfn.XLOOKUP($W509,Return_flow_table!$A$4:$A$25,Return_flow_table!B$4:B$25)</f>
        <v>0</v>
      </c>
      <c r="AA509">
        <f ca="1">_xlfn.XLOOKUP($W509,Return_flow_table!$A$4:$A$25,Return_flow_table!C$4:C$25)</f>
        <v>0</v>
      </c>
      <c r="AB509">
        <f ca="1">_xlfn.XLOOKUP($W509,Return_flow_table!$A$4:$A$25,Return_flow_table!D$4:D$25)</f>
        <v>0</v>
      </c>
      <c r="AC509">
        <f ca="1">_xlfn.XLOOKUP($W509,Return_flow_table!$A$4:$A$25,Return_flow_table!E$4:E$25)</f>
        <v>0</v>
      </c>
      <c r="AD509">
        <f ca="1">_xlfn.XLOOKUP($W509,Return_flow_table!$A$4:$A$25,Return_flow_table!F$4:F$25)</f>
        <v>0</v>
      </c>
      <c r="AE509">
        <f ca="1">_xlfn.XLOOKUP($W509,Return_flow_table!$A$4:$A$25,Return_flow_table!G$4:G$25)</f>
        <v>0</v>
      </c>
      <c r="AF509">
        <f ca="1">_xlfn.XLOOKUP($W509,Return_flow_table!$A$4:$A$25,Return_flow_table!H$4:H$25)</f>
        <v>0</v>
      </c>
      <c r="AG509">
        <f ca="1">_xlfn.XLOOKUP($W509,Return_flow_table!$A$4:$A$25,Return_flow_table!I$4:I$25)</f>
        <v>0</v>
      </c>
      <c r="AH509">
        <f ca="1">_xlfn.XLOOKUP($W509,Return_flow_table!$A$4:$A$25,Return_flow_table!J$4:J$25)</f>
        <v>0</v>
      </c>
      <c r="AI509">
        <f ca="1">_xlfn.XLOOKUP($W509,Return_flow_table!$A$4:$A$25,Return_flow_table!K$4:K$25)</f>
        <v>0</v>
      </c>
      <c r="AJ509">
        <f ca="1">_xlfn.XLOOKUP($W509,Return_flow_table!$A$4:$A$25,Return_flow_table!L$4:L$25)</f>
        <v>0</v>
      </c>
      <c r="AK509">
        <f ca="1">_xlfn.XLOOKUP($W509,Return_flow_table!$A$4:$A$25,Return_flow_table!M$4:M$25)</f>
        <v>0</v>
      </c>
      <c r="AL509" s="39" t="str" cm="1">
        <f t="array" aca="1" ref="AL509" ca="1">IF(SUM(  ((OFFSET($A$4,0,0,COUNTA(A:A)-3,1)) =V509) * (OFFSET($T$4, 0,0,COUNTA(A:A)-3,1) = "Domestic")) &gt; 0,"Y","")</f>
        <v>Y</v>
      </c>
    </row>
    <row r="510" spans="1:38" x14ac:dyDescent="0.25">
      <c r="A510" t="s">
        <v>741</v>
      </c>
      <c r="B510" t="s">
        <v>108</v>
      </c>
      <c r="C510" t="s">
        <v>96</v>
      </c>
      <c r="D510">
        <v>20</v>
      </c>
      <c r="E510" t="s">
        <v>97</v>
      </c>
      <c r="G510" t="s">
        <v>742</v>
      </c>
      <c r="H510" s="38" t="s">
        <v>99</v>
      </c>
      <c r="I510">
        <f>_xlfn.XLOOKUP(B510,Use_Code_Ranking!$A$4:$A$23,Use_Code_Ranking!$B$4:$B$23,9999)</f>
        <v>5</v>
      </c>
      <c r="J510">
        <f t="shared" ca="1" si="107"/>
        <v>5</v>
      </c>
      <c r="K510">
        <f t="shared" ca="1" si="108"/>
        <v>0</v>
      </c>
      <c r="L510">
        <f t="shared" ca="1" si="109"/>
        <v>0</v>
      </c>
      <c r="M510">
        <f t="shared" ca="1" si="110"/>
        <v>0</v>
      </c>
      <c r="N510" t="str">
        <f t="shared" ca="1" si="111"/>
        <v/>
      </c>
      <c r="O510" t="str">
        <f t="shared" ca="1" si="112"/>
        <v/>
      </c>
      <c r="P510" t="str">
        <f t="shared" si="113"/>
        <v/>
      </c>
      <c r="Q510" t="str">
        <f t="shared" ca="1" si="114"/>
        <v/>
      </c>
      <c r="R510" t="str">
        <f t="shared" si="115"/>
        <v/>
      </c>
      <c r="S510" t="str">
        <f t="shared" si="116"/>
        <v/>
      </c>
      <c r="T510" s="2" t="str">
        <f ca="1">IF(S510="Irrigation","Irrigation",IF(R510="Irrigation","Irrigation",IF(Q510="Domestic","Domestic",IF(P510="Stockwatering","Stockwatering",IF(N510="IRRIGATION_AND_MUNICIPAL","Irrigation and Municipal",IF(O510="IRRIGATION_AND_DOMESTIC","Irrigation and Domestic Municipality",_xlfn.XLOOKUP(J510,Use_Code_Ranking!$B$4:$B$23,Use_Code_Ranking!$A$4:$A$23)))))))</f>
        <v>Stockwatering</v>
      </c>
      <c r="V510" s="20" t="str">
        <f ca="1"/>
        <v>D032474</v>
      </c>
      <c r="W510" s="4" t="str">
        <f t="shared" ca="1" si="104"/>
        <v>Domestic</v>
      </c>
      <c r="X510" t="str">
        <f t="shared" ca="1" si="105"/>
        <v>N</v>
      </c>
      <c r="Y510" s="2" t="str">
        <f t="shared" ca="1" si="106"/>
        <v>N</v>
      </c>
      <c r="Z510">
        <f ca="1">_xlfn.XLOOKUP($W510,Return_flow_table!$A$4:$A$25,Return_flow_table!B$4:B$25)</f>
        <v>0</v>
      </c>
      <c r="AA510">
        <f ca="1">_xlfn.XLOOKUP($W510,Return_flow_table!$A$4:$A$25,Return_flow_table!C$4:C$25)</f>
        <v>0</v>
      </c>
      <c r="AB510">
        <f ca="1">_xlfn.XLOOKUP($W510,Return_flow_table!$A$4:$A$25,Return_flow_table!D$4:D$25)</f>
        <v>0</v>
      </c>
      <c r="AC510">
        <f ca="1">_xlfn.XLOOKUP($W510,Return_flow_table!$A$4:$A$25,Return_flow_table!E$4:E$25)</f>
        <v>0</v>
      </c>
      <c r="AD510">
        <f ca="1">_xlfn.XLOOKUP($W510,Return_flow_table!$A$4:$A$25,Return_flow_table!F$4:F$25)</f>
        <v>0</v>
      </c>
      <c r="AE510">
        <f ca="1">_xlfn.XLOOKUP($W510,Return_flow_table!$A$4:$A$25,Return_flow_table!G$4:G$25)</f>
        <v>0</v>
      </c>
      <c r="AF510">
        <f ca="1">_xlfn.XLOOKUP($W510,Return_flow_table!$A$4:$A$25,Return_flow_table!H$4:H$25)</f>
        <v>0</v>
      </c>
      <c r="AG510">
        <f ca="1">_xlfn.XLOOKUP($W510,Return_flow_table!$A$4:$A$25,Return_flow_table!I$4:I$25)</f>
        <v>0</v>
      </c>
      <c r="AH510">
        <f ca="1">_xlfn.XLOOKUP($W510,Return_flow_table!$A$4:$A$25,Return_flow_table!J$4:J$25)</f>
        <v>0</v>
      </c>
      <c r="AI510">
        <f ca="1">_xlfn.XLOOKUP($W510,Return_flow_table!$A$4:$A$25,Return_flow_table!K$4:K$25)</f>
        <v>0</v>
      </c>
      <c r="AJ510">
        <f ca="1">_xlfn.XLOOKUP($W510,Return_flow_table!$A$4:$A$25,Return_flow_table!L$4:L$25)</f>
        <v>0</v>
      </c>
      <c r="AK510">
        <f ca="1">_xlfn.XLOOKUP($W510,Return_flow_table!$A$4:$A$25,Return_flow_table!M$4:M$25)</f>
        <v>0</v>
      </c>
      <c r="AL510" s="39" t="str" cm="1">
        <f t="array" aca="1" ref="AL510" ca="1">IF(SUM(  ((OFFSET($A$4,0,0,COUNTA(A:A)-3,1)) =V510) * (OFFSET($T$4, 0,0,COUNTA(A:A)-3,1) = "Domestic")) &gt; 0,"Y","")</f>
        <v>Y</v>
      </c>
    </row>
    <row r="511" spans="1:38" x14ac:dyDescent="0.25">
      <c r="A511" t="s">
        <v>741</v>
      </c>
      <c r="B511" t="s">
        <v>114</v>
      </c>
      <c r="C511" t="s">
        <v>96</v>
      </c>
      <c r="D511">
        <v>20</v>
      </c>
      <c r="E511" t="s">
        <v>97</v>
      </c>
      <c r="G511" t="s">
        <v>742</v>
      </c>
      <c r="H511" s="38" t="s">
        <v>99</v>
      </c>
      <c r="I511">
        <f>_xlfn.XLOOKUP(B511,Use_Code_Ranking!$A$4:$A$23,Use_Code_Ranking!$B$4:$B$23,9999)</f>
        <v>12</v>
      </c>
      <c r="J511">
        <f t="shared" ca="1" si="107"/>
        <v>5</v>
      </c>
      <c r="K511">
        <f t="shared" ca="1" si="108"/>
        <v>0</v>
      </c>
      <c r="L511">
        <f t="shared" ca="1" si="109"/>
        <v>0</v>
      </c>
      <c r="M511">
        <f t="shared" ca="1" si="110"/>
        <v>0</v>
      </c>
      <c r="N511" t="str">
        <f t="shared" ca="1" si="111"/>
        <v/>
      </c>
      <c r="O511" t="str">
        <f t="shared" ca="1" si="112"/>
        <v/>
      </c>
      <c r="P511" t="str">
        <f t="shared" si="113"/>
        <v/>
      </c>
      <c r="Q511" t="str">
        <f t="shared" ca="1" si="114"/>
        <v/>
      </c>
      <c r="R511" t="str">
        <f t="shared" si="115"/>
        <v/>
      </c>
      <c r="S511" t="str">
        <f t="shared" si="116"/>
        <v/>
      </c>
      <c r="T511" s="2" t="str">
        <f ca="1">IF(S511="Irrigation","Irrigation",IF(R511="Irrigation","Irrigation",IF(Q511="Domestic","Domestic",IF(P511="Stockwatering","Stockwatering",IF(N511="IRRIGATION_AND_MUNICIPAL","Irrigation and Municipal",IF(O511="IRRIGATION_AND_DOMESTIC","Irrigation and Domestic Municipality",_xlfn.XLOOKUP(J511,Use_Code_Ranking!$B$4:$B$23,Use_Code_Ranking!$A$4:$A$23)))))))</f>
        <v>Stockwatering</v>
      </c>
      <c r="V511" s="20" t="str">
        <f ca="1"/>
        <v>D032480</v>
      </c>
      <c r="W511" s="4" t="str">
        <f t="shared" ca="1" si="104"/>
        <v>Domestic</v>
      </c>
      <c r="X511" t="str">
        <f t="shared" ca="1" si="105"/>
        <v>N</v>
      </c>
      <c r="Y511" s="2" t="str">
        <f t="shared" ca="1" si="106"/>
        <v>N</v>
      </c>
      <c r="Z511">
        <f ca="1">_xlfn.XLOOKUP($W511,Return_flow_table!$A$4:$A$25,Return_flow_table!B$4:B$25)</f>
        <v>0</v>
      </c>
      <c r="AA511">
        <f ca="1">_xlfn.XLOOKUP($W511,Return_flow_table!$A$4:$A$25,Return_flow_table!C$4:C$25)</f>
        <v>0</v>
      </c>
      <c r="AB511">
        <f ca="1">_xlfn.XLOOKUP($W511,Return_flow_table!$A$4:$A$25,Return_flow_table!D$4:D$25)</f>
        <v>0</v>
      </c>
      <c r="AC511">
        <f ca="1">_xlfn.XLOOKUP($W511,Return_flow_table!$A$4:$A$25,Return_flow_table!E$4:E$25)</f>
        <v>0</v>
      </c>
      <c r="AD511">
        <f ca="1">_xlfn.XLOOKUP($W511,Return_flow_table!$A$4:$A$25,Return_flow_table!F$4:F$25)</f>
        <v>0</v>
      </c>
      <c r="AE511">
        <f ca="1">_xlfn.XLOOKUP($W511,Return_flow_table!$A$4:$A$25,Return_flow_table!G$4:G$25)</f>
        <v>0</v>
      </c>
      <c r="AF511">
        <f ca="1">_xlfn.XLOOKUP($W511,Return_flow_table!$A$4:$A$25,Return_flow_table!H$4:H$25)</f>
        <v>0</v>
      </c>
      <c r="AG511">
        <f ca="1">_xlfn.XLOOKUP($W511,Return_flow_table!$A$4:$A$25,Return_flow_table!I$4:I$25)</f>
        <v>0</v>
      </c>
      <c r="AH511">
        <f ca="1">_xlfn.XLOOKUP($W511,Return_flow_table!$A$4:$A$25,Return_flow_table!J$4:J$25)</f>
        <v>0</v>
      </c>
      <c r="AI511">
        <f ca="1">_xlfn.XLOOKUP($W511,Return_flow_table!$A$4:$A$25,Return_flow_table!K$4:K$25)</f>
        <v>0</v>
      </c>
      <c r="AJ511">
        <f ca="1">_xlfn.XLOOKUP($W511,Return_flow_table!$A$4:$A$25,Return_flow_table!L$4:L$25)</f>
        <v>0</v>
      </c>
      <c r="AK511">
        <f ca="1">_xlfn.XLOOKUP($W511,Return_flow_table!$A$4:$A$25,Return_flow_table!M$4:M$25)</f>
        <v>0</v>
      </c>
      <c r="AL511" s="39" t="str" cm="1">
        <f t="array" aca="1" ref="AL511" ca="1">IF(SUM(  ((OFFSET($A$4,0,0,COUNTA(A:A)-3,1)) =V511) * (OFFSET($T$4, 0,0,COUNTA(A:A)-3,1) = "Domestic")) &gt; 0,"Y","")</f>
        <v>Y</v>
      </c>
    </row>
    <row r="512" spans="1:38" x14ac:dyDescent="0.25">
      <c r="A512" t="s">
        <v>741</v>
      </c>
      <c r="B512" t="s">
        <v>111</v>
      </c>
      <c r="C512" t="s">
        <v>96</v>
      </c>
      <c r="D512">
        <v>20</v>
      </c>
      <c r="E512" t="s">
        <v>97</v>
      </c>
      <c r="G512" t="s">
        <v>742</v>
      </c>
      <c r="H512" s="38" t="s">
        <v>99</v>
      </c>
      <c r="I512">
        <f>_xlfn.XLOOKUP(B512,Use_Code_Ranking!$A$4:$A$23,Use_Code_Ranking!$B$4:$B$23,9999)</f>
        <v>14</v>
      </c>
      <c r="J512">
        <f t="shared" ca="1" si="107"/>
        <v>5</v>
      </c>
      <c r="K512">
        <f t="shared" ca="1" si="108"/>
        <v>0</v>
      </c>
      <c r="L512">
        <f t="shared" ca="1" si="109"/>
        <v>0</v>
      </c>
      <c r="M512">
        <f t="shared" ca="1" si="110"/>
        <v>0</v>
      </c>
      <c r="N512" t="str">
        <f t="shared" ca="1" si="111"/>
        <v/>
      </c>
      <c r="O512" t="str">
        <f t="shared" ca="1" si="112"/>
        <v/>
      </c>
      <c r="P512" t="str">
        <f t="shared" si="113"/>
        <v/>
      </c>
      <c r="Q512" t="str">
        <f t="shared" ca="1" si="114"/>
        <v/>
      </c>
      <c r="R512" t="str">
        <f t="shared" si="115"/>
        <v/>
      </c>
      <c r="S512" t="str">
        <f t="shared" si="116"/>
        <v/>
      </c>
      <c r="T512" s="2" t="str">
        <f ca="1">IF(S512="Irrigation","Irrigation",IF(R512="Irrigation","Irrigation",IF(Q512="Domestic","Domestic",IF(P512="Stockwatering","Stockwatering",IF(N512="IRRIGATION_AND_MUNICIPAL","Irrigation and Municipal",IF(O512="IRRIGATION_AND_DOMESTIC","Irrigation and Domestic Municipality",_xlfn.XLOOKUP(J512,Use_Code_Ranking!$B$4:$B$23,Use_Code_Ranking!$A$4:$A$23)))))))</f>
        <v>Stockwatering</v>
      </c>
      <c r="V512" s="20" t="str">
        <f ca="1"/>
        <v>D032482</v>
      </c>
      <c r="W512" s="4" t="str">
        <f t="shared" ca="1" si="104"/>
        <v>Domestic</v>
      </c>
      <c r="X512" t="str">
        <f t="shared" ca="1" si="105"/>
        <v>N</v>
      </c>
      <c r="Y512" s="2" t="str">
        <f t="shared" ca="1" si="106"/>
        <v>N</v>
      </c>
      <c r="Z512">
        <f ca="1">_xlfn.XLOOKUP($W512,Return_flow_table!$A$4:$A$25,Return_flow_table!B$4:B$25)</f>
        <v>0</v>
      </c>
      <c r="AA512">
        <f ca="1">_xlfn.XLOOKUP($W512,Return_flow_table!$A$4:$A$25,Return_flow_table!C$4:C$25)</f>
        <v>0</v>
      </c>
      <c r="AB512">
        <f ca="1">_xlfn.XLOOKUP($W512,Return_flow_table!$A$4:$A$25,Return_flow_table!D$4:D$25)</f>
        <v>0</v>
      </c>
      <c r="AC512">
        <f ca="1">_xlfn.XLOOKUP($W512,Return_flow_table!$A$4:$A$25,Return_flow_table!E$4:E$25)</f>
        <v>0</v>
      </c>
      <c r="AD512">
        <f ca="1">_xlfn.XLOOKUP($W512,Return_flow_table!$A$4:$A$25,Return_flow_table!F$4:F$25)</f>
        <v>0</v>
      </c>
      <c r="AE512">
        <f ca="1">_xlfn.XLOOKUP($W512,Return_flow_table!$A$4:$A$25,Return_flow_table!G$4:G$25)</f>
        <v>0</v>
      </c>
      <c r="AF512">
        <f ca="1">_xlfn.XLOOKUP($W512,Return_flow_table!$A$4:$A$25,Return_flow_table!H$4:H$25)</f>
        <v>0</v>
      </c>
      <c r="AG512">
        <f ca="1">_xlfn.XLOOKUP($W512,Return_flow_table!$A$4:$A$25,Return_flow_table!I$4:I$25)</f>
        <v>0</v>
      </c>
      <c r="AH512">
        <f ca="1">_xlfn.XLOOKUP($W512,Return_flow_table!$A$4:$A$25,Return_flow_table!J$4:J$25)</f>
        <v>0</v>
      </c>
      <c r="AI512">
        <f ca="1">_xlfn.XLOOKUP($W512,Return_flow_table!$A$4:$A$25,Return_flow_table!K$4:K$25)</f>
        <v>0</v>
      </c>
      <c r="AJ512">
        <f ca="1">_xlfn.XLOOKUP($W512,Return_flow_table!$A$4:$A$25,Return_flow_table!L$4:L$25)</f>
        <v>0</v>
      </c>
      <c r="AK512">
        <f ca="1">_xlfn.XLOOKUP($W512,Return_flow_table!$A$4:$A$25,Return_flow_table!M$4:M$25)</f>
        <v>0</v>
      </c>
      <c r="AL512" s="39" t="str" cm="1">
        <f t="array" aca="1" ref="AL512" ca="1">IF(SUM(  ((OFFSET($A$4,0,0,COUNTA(A:A)-3,1)) =V512) * (OFFSET($T$4, 0,0,COUNTA(A:A)-3,1) = "Domestic")) &gt; 0,"Y","")</f>
        <v>Y</v>
      </c>
    </row>
    <row r="513" spans="1:38" x14ac:dyDescent="0.25">
      <c r="A513" t="s">
        <v>743</v>
      </c>
      <c r="B513" t="s">
        <v>114</v>
      </c>
      <c r="C513" t="s">
        <v>96</v>
      </c>
      <c r="D513">
        <v>2.1</v>
      </c>
      <c r="E513" t="s">
        <v>97</v>
      </c>
      <c r="G513" t="s">
        <v>744</v>
      </c>
      <c r="H513" s="38" t="s">
        <v>112</v>
      </c>
      <c r="I513">
        <f>_xlfn.XLOOKUP(B513,Use_Code_Ranking!$A$4:$A$23,Use_Code_Ranking!$B$4:$B$23,9999)</f>
        <v>12</v>
      </c>
      <c r="J513">
        <f t="shared" ca="1" si="107"/>
        <v>9</v>
      </c>
      <c r="K513">
        <f t="shared" ca="1" si="108"/>
        <v>0</v>
      </c>
      <c r="L513">
        <f t="shared" ca="1" si="109"/>
        <v>0</v>
      </c>
      <c r="M513">
        <f t="shared" ca="1" si="110"/>
        <v>0</v>
      </c>
      <c r="N513" t="str">
        <f t="shared" ca="1" si="111"/>
        <v/>
      </c>
      <c r="O513" t="str">
        <f t="shared" ca="1" si="112"/>
        <v/>
      </c>
      <c r="P513" t="str">
        <f t="shared" si="113"/>
        <v/>
      </c>
      <c r="Q513" t="str">
        <f t="shared" ca="1" si="114"/>
        <v/>
      </c>
      <c r="R513" t="str">
        <f t="shared" si="115"/>
        <v/>
      </c>
      <c r="S513" t="str">
        <f t="shared" si="116"/>
        <v/>
      </c>
      <c r="T513" s="2" t="str">
        <f ca="1">IF(S513="Irrigation","Irrigation",IF(R513="Irrigation","Irrigation",IF(Q513="Domestic","Domestic",IF(P513="Stockwatering","Stockwatering",IF(N513="IRRIGATION_AND_MUNICIPAL","Irrigation and Municipal",IF(O513="IRRIGATION_AND_DOMESTIC","Irrigation and Domestic Municipality",_xlfn.XLOOKUP(J513,Use_Code_Ranking!$B$4:$B$23,Use_Code_Ranking!$A$4:$A$23)))))))</f>
        <v>Recreational</v>
      </c>
      <c r="V513" s="20" t="str">
        <f ca="1"/>
        <v>D032485</v>
      </c>
      <c r="W513" s="4" t="str">
        <f t="shared" ca="1" si="104"/>
        <v>Domestic</v>
      </c>
      <c r="X513" t="str">
        <f t="shared" ca="1" si="105"/>
        <v>N</v>
      </c>
      <c r="Y513" s="2" t="str">
        <f t="shared" ca="1" si="106"/>
        <v>N</v>
      </c>
      <c r="Z513">
        <f ca="1">_xlfn.XLOOKUP($W513,Return_flow_table!$A$4:$A$25,Return_flow_table!B$4:B$25)</f>
        <v>0</v>
      </c>
      <c r="AA513">
        <f ca="1">_xlfn.XLOOKUP($W513,Return_flow_table!$A$4:$A$25,Return_flow_table!C$4:C$25)</f>
        <v>0</v>
      </c>
      <c r="AB513">
        <f ca="1">_xlfn.XLOOKUP($W513,Return_flow_table!$A$4:$A$25,Return_flow_table!D$4:D$25)</f>
        <v>0</v>
      </c>
      <c r="AC513">
        <f ca="1">_xlfn.XLOOKUP($W513,Return_flow_table!$A$4:$A$25,Return_flow_table!E$4:E$25)</f>
        <v>0</v>
      </c>
      <c r="AD513">
        <f ca="1">_xlfn.XLOOKUP($W513,Return_flow_table!$A$4:$A$25,Return_flow_table!F$4:F$25)</f>
        <v>0</v>
      </c>
      <c r="AE513">
        <f ca="1">_xlfn.XLOOKUP($W513,Return_flow_table!$A$4:$A$25,Return_flow_table!G$4:G$25)</f>
        <v>0</v>
      </c>
      <c r="AF513">
        <f ca="1">_xlfn.XLOOKUP($W513,Return_flow_table!$A$4:$A$25,Return_flow_table!H$4:H$25)</f>
        <v>0</v>
      </c>
      <c r="AG513">
        <f ca="1">_xlfn.XLOOKUP($W513,Return_flow_table!$A$4:$A$25,Return_flow_table!I$4:I$25)</f>
        <v>0</v>
      </c>
      <c r="AH513">
        <f ca="1">_xlfn.XLOOKUP($W513,Return_flow_table!$A$4:$A$25,Return_flow_table!J$4:J$25)</f>
        <v>0</v>
      </c>
      <c r="AI513">
        <f ca="1">_xlfn.XLOOKUP($W513,Return_flow_table!$A$4:$A$25,Return_flow_table!K$4:K$25)</f>
        <v>0</v>
      </c>
      <c r="AJ513">
        <f ca="1">_xlfn.XLOOKUP($W513,Return_flow_table!$A$4:$A$25,Return_flow_table!L$4:L$25)</f>
        <v>0</v>
      </c>
      <c r="AK513">
        <f ca="1">_xlfn.XLOOKUP($W513,Return_flow_table!$A$4:$A$25,Return_flow_table!M$4:M$25)</f>
        <v>0</v>
      </c>
      <c r="AL513" s="39" t="str" cm="1">
        <f t="array" aca="1" ref="AL513" ca="1">IF(SUM(  ((OFFSET($A$4,0,0,COUNTA(A:A)-3,1)) =V513) * (OFFSET($T$4, 0,0,COUNTA(A:A)-3,1) = "Domestic")) &gt; 0,"Y","")</f>
        <v>Y</v>
      </c>
    </row>
    <row r="514" spans="1:38" x14ac:dyDescent="0.25">
      <c r="A514" t="s">
        <v>743</v>
      </c>
      <c r="B514" t="s">
        <v>113</v>
      </c>
      <c r="C514" t="s">
        <v>96</v>
      </c>
      <c r="D514">
        <v>2.1</v>
      </c>
      <c r="E514" t="s">
        <v>97</v>
      </c>
      <c r="G514" t="s">
        <v>744</v>
      </c>
      <c r="H514" s="38" t="s">
        <v>112</v>
      </c>
      <c r="I514">
        <f>_xlfn.XLOOKUP(B514,Use_Code_Ranking!$A$4:$A$23,Use_Code_Ranking!$B$4:$B$23,9999)</f>
        <v>9</v>
      </c>
      <c r="J514">
        <f t="shared" ca="1" si="107"/>
        <v>9</v>
      </c>
      <c r="K514">
        <f t="shared" ca="1" si="108"/>
        <v>0</v>
      </c>
      <c r="L514">
        <f t="shared" ca="1" si="109"/>
        <v>0</v>
      </c>
      <c r="M514">
        <f t="shared" ca="1" si="110"/>
        <v>0</v>
      </c>
      <c r="N514" t="str">
        <f t="shared" ca="1" si="111"/>
        <v/>
      </c>
      <c r="O514" t="str">
        <f t="shared" ca="1" si="112"/>
        <v/>
      </c>
      <c r="P514" t="str">
        <f t="shared" si="113"/>
        <v/>
      </c>
      <c r="Q514" t="str">
        <f t="shared" ca="1" si="114"/>
        <v/>
      </c>
      <c r="R514" t="str">
        <f t="shared" si="115"/>
        <v/>
      </c>
      <c r="S514" t="str">
        <f t="shared" si="116"/>
        <v/>
      </c>
      <c r="T514" s="2" t="str">
        <f ca="1">IF(S514="Irrigation","Irrigation",IF(R514="Irrigation","Irrigation",IF(Q514="Domestic","Domestic",IF(P514="Stockwatering","Stockwatering",IF(N514="IRRIGATION_AND_MUNICIPAL","Irrigation and Municipal",IF(O514="IRRIGATION_AND_DOMESTIC","Irrigation and Domestic Municipality",_xlfn.XLOOKUP(J514,Use_Code_Ranking!$B$4:$B$23,Use_Code_Ranking!$A$4:$A$23)))))))</f>
        <v>Recreational</v>
      </c>
      <c r="V514" s="20" t="str">
        <f ca="1"/>
        <v>D032486</v>
      </c>
      <c r="W514" s="4" t="str">
        <f t="shared" ca="1" si="104"/>
        <v>Domestic</v>
      </c>
      <c r="X514" t="str">
        <f t="shared" ca="1" si="105"/>
        <v>N</v>
      </c>
      <c r="Y514" s="2" t="str">
        <f t="shared" ca="1" si="106"/>
        <v>N</v>
      </c>
      <c r="Z514">
        <f ca="1">_xlfn.XLOOKUP($W514,Return_flow_table!$A$4:$A$25,Return_flow_table!B$4:B$25)</f>
        <v>0</v>
      </c>
      <c r="AA514">
        <f ca="1">_xlfn.XLOOKUP($W514,Return_flow_table!$A$4:$A$25,Return_flow_table!C$4:C$25)</f>
        <v>0</v>
      </c>
      <c r="AB514">
        <f ca="1">_xlfn.XLOOKUP($W514,Return_flow_table!$A$4:$A$25,Return_flow_table!D$4:D$25)</f>
        <v>0</v>
      </c>
      <c r="AC514">
        <f ca="1">_xlfn.XLOOKUP($W514,Return_flow_table!$A$4:$A$25,Return_flow_table!E$4:E$25)</f>
        <v>0</v>
      </c>
      <c r="AD514">
        <f ca="1">_xlfn.XLOOKUP($W514,Return_flow_table!$A$4:$A$25,Return_flow_table!F$4:F$25)</f>
        <v>0</v>
      </c>
      <c r="AE514">
        <f ca="1">_xlfn.XLOOKUP($W514,Return_flow_table!$A$4:$A$25,Return_flow_table!G$4:G$25)</f>
        <v>0</v>
      </c>
      <c r="AF514">
        <f ca="1">_xlfn.XLOOKUP($W514,Return_flow_table!$A$4:$A$25,Return_flow_table!H$4:H$25)</f>
        <v>0</v>
      </c>
      <c r="AG514">
        <f ca="1">_xlfn.XLOOKUP($W514,Return_flow_table!$A$4:$A$25,Return_flow_table!I$4:I$25)</f>
        <v>0</v>
      </c>
      <c r="AH514">
        <f ca="1">_xlfn.XLOOKUP($W514,Return_flow_table!$A$4:$A$25,Return_flow_table!J$4:J$25)</f>
        <v>0</v>
      </c>
      <c r="AI514">
        <f ca="1">_xlfn.XLOOKUP($W514,Return_flow_table!$A$4:$A$25,Return_flow_table!K$4:K$25)</f>
        <v>0</v>
      </c>
      <c r="AJ514">
        <f ca="1">_xlfn.XLOOKUP($W514,Return_flow_table!$A$4:$A$25,Return_flow_table!L$4:L$25)</f>
        <v>0</v>
      </c>
      <c r="AK514">
        <f ca="1">_xlfn.XLOOKUP($W514,Return_flow_table!$A$4:$A$25,Return_flow_table!M$4:M$25)</f>
        <v>0</v>
      </c>
      <c r="AL514" s="39" t="str" cm="1">
        <f t="array" aca="1" ref="AL514" ca="1">IF(SUM(  ((OFFSET($A$4,0,0,COUNTA(A:A)-3,1)) =V514) * (OFFSET($T$4, 0,0,COUNTA(A:A)-3,1) = "Domestic")) &gt; 0,"Y","")</f>
        <v>Y</v>
      </c>
    </row>
    <row r="515" spans="1:38" x14ac:dyDescent="0.25">
      <c r="A515" t="s">
        <v>745</v>
      </c>
      <c r="B515" t="s">
        <v>111</v>
      </c>
      <c r="C515" t="s">
        <v>96</v>
      </c>
      <c r="D515">
        <v>199.6</v>
      </c>
      <c r="E515" t="s">
        <v>97</v>
      </c>
      <c r="G515" t="s">
        <v>476</v>
      </c>
      <c r="H515" s="38" t="s">
        <v>106</v>
      </c>
      <c r="I515">
        <f>_xlfn.XLOOKUP(B515,Use_Code_Ranking!$A$4:$A$23,Use_Code_Ranking!$B$4:$B$23,9999)</f>
        <v>14</v>
      </c>
      <c r="J515">
        <f t="shared" ca="1" si="107"/>
        <v>1</v>
      </c>
      <c r="K515">
        <f t="shared" ca="1" si="108"/>
        <v>1</v>
      </c>
      <c r="L515">
        <f t="shared" ca="1" si="109"/>
        <v>0</v>
      </c>
      <c r="M515">
        <f t="shared" ca="1" si="110"/>
        <v>0</v>
      </c>
      <c r="N515" t="str">
        <f t="shared" ca="1" si="111"/>
        <v/>
      </c>
      <c r="O515" t="str">
        <f t="shared" ca="1" si="112"/>
        <v/>
      </c>
      <c r="P515" t="str">
        <f t="shared" si="113"/>
        <v/>
      </c>
      <c r="Q515" t="str">
        <f t="shared" ca="1" si="114"/>
        <v/>
      </c>
      <c r="R515" t="str">
        <f t="shared" si="115"/>
        <v/>
      </c>
      <c r="S515" t="str">
        <f t="shared" si="116"/>
        <v/>
      </c>
      <c r="T515" s="2" t="str">
        <f ca="1">IF(S515="Irrigation","Irrigation",IF(R515="Irrigation","Irrigation",IF(Q515="Domestic","Domestic",IF(P515="Stockwatering","Stockwatering",IF(N515="IRRIGATION_AND_MUNICIPAL","Irrigation and Municipal",IF(O515="IRRIGATION_AND_DOMESTIC","Irrigation and Domestic Municipality",_xlfn.XLOOKUP(J515,Use_Code_Ranking!$B$4:$B$23,Use_Code_Ranking!$A$4:$A$23)))))))</f>
        <v>Irrigation</v>
      </c>
      <c r="V515" s="20" t="str">
        <f ca="1"/>
        <v>D032505</v>
      </c>
      <c r="W515" s="4" t="str">
        <f t="shared" ca="1" si="104"/>
        <v>Domestic</v>
      </c>
      <c r="X515" t="str">
        <f t="shared" ca="1" si="105"/>
        <v>N</v>
      </c>
      <c r="Y515" s="2" t="str">
        <f t="shared" ca="1" si="106"/>
        <v>N</v>
      </c>
      <c r="Z515">
        <f ca="1">_xlfn.XLOOKUP($W515,Return_flow_table!$A$4:$A$25,Return_flow_table!B$4:B$25)</f>
        <v>0</v>
      </c>
      <c r="AA515">
        <f ca="1">_xlfn.XLOOKUP($W515,Return_flow_table!$A$4:$A$25,Return_flow_table!C$4:C$25)</f>
        <v>0</v>
      </c>
      <c r="AB515">
        <f ca="1">_xlfn.XLOOKUP($W515,Return_flow_table!$A$4:$A$25,Return_flow_table!D$4:D$25)</f>
        <v>0</v>
      </c>
      <c r="AC515">
        <f ca="1">_xlfn.XLOOKUP($W515,Return_flow_table!$A$4:$A$25,Return_flow_table!E$4:E$25)</f>
        <v>0</v>
      </c>
      <c r="AD515">
        <f ca="1">_xlfn.XLOOKUP($W515,Return_flow_table!$A$4:$A$25,Return_flow_table!F$4:F$25)</f>
        <v>0</v>
      </c>
      <c r="AE515">
        <f ca="1">_xlfn.XLOOKUP($W515,Return_flow_table!$A$4:$A$25,Return_flow_table!G$4:G$25)</f>
        <v>0</v>
      </c>
      <c r="AF515">
        <f ca="1">_xlfn.XLOOKUP($W515,Return_flow_table!$A$4:$A$25,Return_flow_table!H$4:H$25)</f>
        <v>0</v>
      </c>
      <c r="AG515">
        <f ca="1">_xlfn.XLOOKUP($W515,Return_flow_table!$A$4:$A$25,Return_flow_table!I$4:I$25)</f>
        <v>0</v>
      </c>
      <c r="AH515">
        <f ca="1">_xlfn.XLOOKUP($W515,Return_flow_table!$A$4:$A$25,Return_flow_table!J$4:J$25)</f>
        <v>0</v>
      </c>
      <c r="AI515">
        <f ca="1">_xlfn.XLOOKUP($W515,Return_flow_table!$A$4:$A$25,Return_flow_table!K$4:K$25)</f>
        <v>0</v>
      </c>
      <c r="AJ515">
        <f ca="1">_xlfn.XLOOKUP($W515,Return_flow_table!$A$4:$A$25,Return_flow_table!L$4:L$25)</f>
        <v>0</v>
      </c>
      <c r="AK515">
        <f ca="1">_xlfn.XLOOKUP($W515,Return_flow_table!$A$4:$A$25,Return_flow_table!M$4:M$25)</f>
        <v>0</v>
      </c>
      <c r="AL515" s="39" t="str" cm="1">
        <f t="array" aca="1" ref="AL515" ca="1">IF(SUM(  ((OFFSET($A$4,0,0,COUNTA(A:A)-3,1)) =V515) * (OFFSET($T$4, 0,0,COUNTA(A:A)-3,1) = "Domestic")) &gt; 0,"Y","")</f>
        <v>Y</v>
      </c>
    </row>
    <row r="516" spans="1:38" x14ac:dyDescent="0.25">
      <c r="A516" t="s">
        <v>745</v>
      </c>
      <c r="B516" t="s">
        <v>110</v>
      </c>
      <c r="C516" t="s">
        <v>96</v>
      </c>
      <c r="D516">
        <v>199.6</v>
      </c>
      <c r="E516" t="s">
        <v>97</v>
      </c>
      <c r="G516" t="s">
        <v>476</v>
      </c>
      <c r="H516" s="38" t="s">
        <v>106</v>
      </c>
      <c r="I516">
        <f>_xlfn.XLOOKUP(B516,Use_Code_Ranking!$A$4:$A$23,Use_Code_Ranking!$B$4:$B$23,9999)</f>
        <v>7</v>
      </c>
      <c r="J516">
        <f t="shared" ca="1" si="107"/>
        <v>1</v>
      </c>
      <c r="K516">
        <f t="shared" ca="1" si="108"/>
        <v>1</v>
      </c>
      <c r="L516">
        <f t="shared" ca="1" si="109"/>
        <v>0</v>
      </c>
      <c r="M516">
        <f t="shared" ca="1" si="110"/>
        <v>0</v>
      </c>
      <c r="N516" t="str">
        <f t="shared" ca="1" si="111"/>
        <v/>
      </c>
      <c r="O516" t="str">
        <f t="shared" ca="1" si="112"/>
        <v/>
      </c>
      <c r="P516" t="str">
        <f t="shared" si="113"/>
        <v/>
      </c>
      <c r="Q516" t="str">
        <f t="shared" ca="1" si="114"/>
        <v/>
      </c>
      <c r="R516" t="str">
        <f t="shared" si="115"/>
        <v/>
      </c>
      <c r="S516" t="str">
        <f t="shared" si="116"/>
        <v/>
      </c>
      <c r="T516" s="2" t="str">
        <f ca="1">IF(S516="Irrigation","Irrigation",IF(R516="Irrigation","Irrigation",IF(Q516="Domestic","Domestic",IF(P516="Stockwatering","Stockwatering",IF(N516="IRRIGATION_AND_MUNICIPAL","Irrigation and Municipal",IF(O516="IRRIGATION_AND_DOMESTIC","Irrigation and Domestic Municipality",_xlfn.XLOOKUP(J516,Use_Code_Ranking!$B$4:$B$23,Use_Code_Ranking!$A$4:$A$23)))))))</f>
        <v>Irrigation</v>
      </c>
      <c r="V516" s="20" t="str">
        <f ca="1"/>
        <v>D032516</v>
      </c>
      <c r="W516" s="4" t="str">
        <f t="shared" ca="1" si="104"/>
        <v>Domestic</v>
      </c>
      <c r="X516" t="str">
        <f t="shared" ca="1" si="105"/>
        <v>N</v>
      </c>
      <c r="Y516" s="2" t="str">
        <f t="shared" ca="1" si="106"/>
        <v>N</v>
      </c>
      <c r="Z516">
        <f ca="1">_xlfn.XLOOKUP($W516,Return_flow_table!$A$4:$A$25,Return_flow_table!B$4:B$25)</f>
        <v>0</v>
      </c>
      <c r="AA516">
        <f ca="1">_xlfn.XLOOKUP($W516,Return_flow_table!$A$4:$A$25,Return_flow_table!C$4:C$25)</f>
        <v>0</v>
      </c>
      <c r="AB516">
        <f ca="1">_xlfn.XLOOKUP($W516,Return_flow_table!$A$4:$A$25,Return_flow_table!D$4:D$25)</f>
        <v>0</v>
      </c>
      <c r="AC516">
        <f ca="1">_xlfn.XLOOKUP($W516,Return_flow_table!$A$4:$A$25,Return_flow_table!E$4:E$25)</f>
        <v>0</v>
      </c>
      <c r="AD516">
        <f ca="1">_xlfn.XLOOKUP($W516,Return_flow_table!$A$4:$A$25,Return_flow_table!F$4:F$25)</f>
        <v>0</v>
      </c>
      <c r="AE516">
        <f ca="1">_xlfn.XLOOKUP($W516,Return_flow_table!$A$4:$A$25,Return_flow_table!G$4:G$25)</f>
        <v>0</v>
      </c>
      <c r="AF516">
        <f ca="1">_xlfn.XLOOKUP($W516,Return_flow_table!$A$4:$A$25,Return_flow_table!H$4:H$25)</f>
        <v>0</v>
      </c>
      <c r="AG516">
        <f ca="1">_xlfn.XLOOKUP($W516,Return_flow_table!$A$4:$A$25,Return_flow_table!I$4:I$25)</f>
        <v>0</v>
      </c>
      <c r="AH516">
        <f ca="1">_xlfn.XLOOKUP($W516,Return_flow_table!$A$4:$A$25,Return_flow_table!J$4:J$25)</f>
        <v>0</v>
      </c>
      <c r="AI516">
        <f ca="1">_xlfn.XLOOKUP($W516,Return_flow_table!$A$4:$A$25,Return_flow_table!K$4:K$25)</f>
        <v>0</v>
      </c>
      <c r="AJ516">
        <f ca="1">_xlfn.XLOOKUP($W516,Return_flow_table!$A$4:$A$25,Return_flow_table!L$4:L$25)</f>
        <v>0</v>
      </c>
      <c r="AK516">
        <f ca="1">_xlfn.XLOOKUP($W516,Return_flow_table!$A$4:$A$25,Return_flow_table!M$4:M$25)</f>
        <v>0</v>
      </c>
      <c r="AL516" s="39" t="str" cm="1">
        <f t="array" aca="1" ref="AL516" ca="1">IF(SUM(  ((OFFSET($A$4,0,0,COUNTA(A:A)-3,1)) =V516) * (OFFSET($T$4, 0,0,COUNTA(A:A)-3,1) = "Domestic")) &gt; 0,"Y","")</f>
        <v>Y</v>
      </c>
    </row>
    <row r="517" spans="1:38" x14ac:dyDescent="0.25">
      <c r="A517" t="s">
        <v>745</v>
      </c>
      <c r="B517" t="s">
        <v>113</v>
      </c>
      <c r="C517" t="s">
        <v>96</v>
      </c>
      <c r="D517">
        <v>199.6</v>
      </c>
      <c r="E517" t="s">
        <v>97</v>
      </c>
      <c r="G517" t="s">
        <v>476</v>
      </c>
      <c r="H517" s="38" t="s">
        <v>106</v>
      </c>
      <c r="I517">
        <f>_xlfn.XLOOKUP(B517,Use_Code_Ranking!$A$4:$A$23,Use_Code_Ranking!$B$4:$B$23,9999)</f>
        <v>9</v>
      </c>
      <c r="J517">
        <f t="shared" ca="1" si="107"/>
        <v>1</v>
      </c>
      <c r="K517">
        <f t="shared" ca="1" si="108"/>
        <v>1</v>
      </c>
      <c r="L517">
        <f t="shared" ca="1" si="109"/>
        <v>0</v>
      </c>
      <c r="M517">
        <f t="shared" ca="1" si="110"/>
        <v>0</v>
      </c>
      <c r="N517" t="str">
        <f t="shared" ca="1" si="111"/>
        <v/>
      </c>
      <c r="O517" t="str">
        <f t="shared" ca="1" si="112"/>
        <v/>
      </c>
      <c r="P517" t="str">
        <f t="shared" si="113"/>
        <v/>
      </c>
      <c r="Q517" t="str">
        <f t="shared" ca="1" si="114"/>
        <v/>
      </c>
      <c r="R517" t="str">
        <f t="shared" si="115"/>
        <v/>
      </c>
      <c r="S517" t="str">
        <f t="shared" si="116"/>
        <v/>
      </c>
      <c r="T517" s="2" t="str">
        <f ca="1">IF(S517="Irrigation","Irrigation",IF(R517="Irrigation","Irrigation",IF(Q517="Domestic","Domestic",IF(P517="Stockwatering","Stockwatering",IF(N517="IRRIGATION_AND_MUNICIPAL","Irrigation and Municipal",IF(O517="IRRIGATION_AND_DOMESTIC","Irrigation and Domestic Municipality",_xlfn.XLOOKUP(J517,Use_Code_Ranking!$B$4:$B$23,Use_Code_Ranking!$A$4:$A$23)))))))</f>
        <v>Irrigation</v>
      </c>
      <c r="V517" s="20" t="str">
        <f ca="1"/>
        <v>D032521</v>
      </c>
      <c r="W517" s="4" t="str">
        <f t="shared" ca="1" si="104"/>
        <v>Domestic</v>
      </c>
      <c r="X517" t="str">
        <f t="shared" ca="1" si="105"/>
        <v>N</v>
      </c>
      <c r="Y517" s="2" t="str">
        <f t="shared" ca="1" si="106"/>
        <v>N</v>
      </c>
      <c r="Z517">
        <f ca="1">_xlfn.XLOOKUP($W517,Return_flow_table!$A$4:$A$25,Return_flow_table!B$4:B$25)</f>
        <v>0</v>
      </c>
      <c r="AA517">
        <f ca="1">_xlfn.XLOOKUP($W517,Return_flow_table!$A$4:$A$25,Return_flow_table!C$4:C$25)</f>
        <v>0</v>
      </c>
      <c r="AB517">
        <f ca="1">_xlfn.XLOOKUP($W517,Return_flow_table!$A$4:$A$25,Return_flow_table!D$4:D$25)</f>
        <v>0</v>
      </c>
      <c r="AC517">
        <f ca="1">_xlfn.XLOOKUP($W517,Return_flow_table!$A$4:$A$25,Return_flow_table!E$4:E$25)</f>
        <v>0</v>
      </c>
      <c r="AD517">
        <f ca="1">_xlfn.XLOOKUP($W517,Return_flow_table!$A$4:$A$25,Return_flow_table!F$4:F$25)</f>
        <v>0</v>
      </c>
      <c r="AE517">
        <f ca="1">_xlfn.XLOOKUP($W517,Return_flow_table!$A$4:$A$25,Return_flow_table!G$4:G$25)</f>
        <v>0</v>
      </c>
      <c r="AF517">
        <f ca="1">_xlfn.XLOOKUP($W517,Return_flow_table!$A$4:$A$25,Return_flow_table!H$4:H$25)</f>
        <v>0</v>
      </c>
      <c r="AG517">
        <f ca="1">_xlfn.XLOOKUP($W517,Return_flow_table!$A$4:$A$25,Return_flow_table!I$4:I$25)</f>
        <v>0</v>
      </c>
      <c r="AH517">
        <f ca="1">_xlfn.XLOOKUP($W517,Return_flow_table!$A$4:$A$25,Return_flow_table!J$4:J$25)</f>
        <v>0</v>
      </c>
      <c r="AI517">
        <f ca="1">_xlfn.XLOOKUP($W517,Return_flow_table!$A$4:$A$25,Return_flow_table!K$4:K$25)</f>
        <v>0</v>
      </c>
      <c r="AJ517">
        <f ca="1">_xlfn.XLOOKUP($W517,Return_flow_table!$A$4:$A$25,Return_flow_table!L$4:L$25)</f>
        <v>0</v>
      </c>
      <c r="AK517">
        <f ca="1">_xlfn.XLOOKUP($W517,Return_flow_table!$A$4:$A$25,Return_flow_table!M$4:M$25)</f>
        <v>0</v>
      </c>
      <c r="AL517" s="39" t="str" cm="1">
        <f t="array" aca="1" ref="AL517" ca="1">IF(SUM(  ((OFFSET($A$4,0,0,COUNTA(A:A)-3,1)) =V517) * (OFFSET($T$4, 0,0,COUNTA(A:A)-3,1) = "Domestic")) &gt; 0,"Y","")</f>
        <v>Y</v>
      </c>
    </row>
    <row r="518" spans="1:38" x14ac:dyDescent="0.25">
      <c r="A518" t="s">
        <v>745</v>
      </c>
      <c r="B518" t="s">
        <v>95</v>
      </c>
      <c r="C518" t="s">
        <v>96</v>
      </c>
      <c r="D518">
        <v>199.6</v>
      </c>
      <c r="E518" t="s">
        <v>97</v>
      </c>
      <c r="G518" t="s">
        <v>476</v>
      </c>
      <c r="H518" s="38" t="s">
        <v>106</v>
      </c>
      <c r="I518">
        <f>_xlfn.XLOOKUP(B518,Use_Code_Ranking!$A$4:$A$23,Use_Code_Ranking!$B$4:$B$23,9999)</f>
        <v>1</v>
      </c>
      <c r="J518">
        <f t="shared" ca="1" si="107"/>
        <v>1</v>
      </c>
      <c r="K518">
        <f t="shared" ca="1" si="108"/>
        <v>1</v>
      </c>
      <c r="L518">
        <f t="shared" ca="1" si="109"/>
        <v>0</v>
      </c>
      <c r="M518">
        <f t="shared" ca="1" si="110"/>
        <v>0</v>
      </c>
      <c r="N518" t="str">
        <f t="shared" ca="1" si="111"/>
        <v/>
      </c>
      <c r="O518" t="str">
        <f t="shared" ca="1" si="112"/>
        <v/>
      </c>
      <c r="P518" t="str">
        <f t="shared" si="113"/>
        <v/>
      </c>
      <c r="Q518" t="str">
        <f t="shared" ca="1" si="114"/>
        <v/>
      </c>
      <c r="R518" t="str">
        <f t="shared" si="115"/>
        <v/>
      </c>
      <c r="S518" t="str">
        <f t="shared" si="116"/>
        <v/>
      </c>
      <c r="T518" s="2" t="str">
        <f ca="1">IF(S518="Irrigation","Irrigation",IF(R518="Irrigation","Irrigation",IF(Q518="Domestic","Domestic",IF(P518="Stockwatering","Stockwatering",IF(N518="IRRIGATION_AND_MUNICIPAL","Irrigation and Municipal",IF(O518="IRRIGATION_AND_DOMESTIC","Irrigation and Domestic Municipality",_xlfn.XLOOKUP(J518,Use_Code_Ranking!$B$4:$B$23,Use_Code_Ranking!$A$4:$A$23)))))))</f>
        <v>Irrigation</v>
      </c>
      <c r="V518" s="20" t="str">
        <f ca="1"/>
        <v>D032523</v>
      </c>
      <c r="W518" s="4" t="str">
        <f t="shared" ref="W518:W581" ca="1" si="117">_xlfn.XLOOKUP(V518,A:A,T:T)</f>
        <v>Domestic</v>
      </c>
      <c r="X518" t="str">
        <f t="shared" ref="X518:X581" ca="1" si="118">IF(OR(W518="Power", W518="Recreational", W518="Aquaculture",W518="Fish and Wildlife Preservation and Enhancement"),"Y","N")</f>
        <v>N</v>
      </c>
      <c r="Y518" s="2" t="str">
        <f t="shared" ref="Y518:Y581" ca="1" si="119">IF(W518="Power","Y","N")</f>
        <v>N</v>
      </c>
      <c r="Z518">
        <f ca="1">_xlfn.XLOOKUP($W518,Return_flow_table!$A$4:$A$25,Return_flow_table!B$4:B$25)</f>
        <v>0</v>
      </c>
      <c r="AA518">
        <f ca="1">_xlfn.XLOOKUP($W518,Return_flow_table!$A$4:$A$25,Return_flow_table!C$4:C$25)</f>
        <v>0</v>
      </c>
      <c r="AB518">
        <f ca="1">_xlfn.XLOOKUP($W518,Return_flow_table!$A$4:$A$25,Return_flow_table!D$4:D$25)</f>
        <v>0</v>
      </c>
      <c r="AC518">
        <f ca="1">_xlfn.XLOOKUP($W518,Return_flow_table!$A$4:$A$25,Return_flow_table!E$4:E$25)</f>
        <v>0</v>
      </c>
      <c r="AD518">
        <f ca="1">_xlfn.XLOOKUP($W518,Return_flow_table!$A$4:$A$25,Return_flow_table!F$4:F$25)</f>
        <v>0</v>
      </c>
      <c r="AE518">
        <f ca="1">_xlfn.XLOOKUP($W518,Return_flow_table!$A$4:$A$25,Return_flow_table!G$4:G$25)</f>
        <v>0</v>
      </c>
      <c r="AF518">
        <f ca="1">_xlfn.XLOOKUP($W518,Return_flow_table!$A$4:$A$25,Return_flow_table!H$4:H$25)</f>
        <v>0</v>
      </c>
      <c r="AG518">
        <f ca="1">_xlfn.XLOOKUP($W518,Return_flow_table!$A$4:$A$25,Return_flow_table!I$4:I$25)</f>
        <v>0</v>
      </c>
      <c r="AH518">
        <f ca="1">_xlfn.XLOOKUP($W518,Return_flow_table!$A$4:$A$25,Return_flow_table!J$4:J$25)</f>
        <v>0</v>
      </c>
      <c r="AI518">
        <f ca="1">_xlfn.XLOOKUP($W518,Return_flow_table!$A$4:$A$25,Return_flow_table!K$4:K$25)</f>
        <v>0</v>
      </c>
      <c r="AJ518">
        <f ca="1">_xlfn.XLOOKUP($W518,Return_flow_table!$A$4:$A$25,Return_flow_table!L$4:L$25)</f>
        <v>0</v>
      </c>
      <c r="AK518">
        <f ca="1">_xlfn.XLOOKUP($W518,Return_flow_table!$A$4:$A$25,Return_flow_table!M$4:M$25)</f>
        <v>0</v>
      </c>
      <c r="AL518" s="39" t="str" cm="1">
        <f t="array" aca="1" ref="AL518" ca="1">IF(SUM(  ((OFFSET($A$4,0,0,COUNTA(A:A)-3,1)) =V518) * (OFFSET($T$4, 0,0,COUNTA(A:A)-3,1) = "Domestic")) &gt; 0,"Y","")</f>
        <v>Y</v>
      </c>
    </row>
    <row r="519" spans="1:38" x14ac:dyDescent="0.25">
      <c r="A519" t="s">
        <v>745</v>
      </c>
      <c r="B519" t="s">
        <v>108</v>
      </c>
      <c r="C519" t="s">
        <v>96</v>
      </c>
      <c r="D519">
        <v>199.6</v>
      </c>
      <c r="E519" t="s">
        <v>97</v>
      </c>
      <c r="G519" t="s">
        <v>476</v>
      </c>
      <c r="H519" s="38" t="s">
        <v>106</v>
      </c>
      <c r="I519">
        <f>_xlfn.XLOOKUP(B519,Use_Code_Ranking!$A$4:$A$23,Use_Code_Ranking!$B$4:$B$23,9999)</f>
        <v>5</v>
      </c>
      <c r="J519">
        <f t="shared" ca="1" si="107"/>
        <v>1</v>
      </c>
      <c r="K519">
        <f t="shared" ca="1" si="108"/>
        <v>1</v>
      </c>
      <c r="L519">
        <f t="shared" ca="1" si="109"/>
        <v>0</v>
      </c>
      <c r="M519">
        <f t="shared" ca="1" si="110"/>
        <v>0</v>
      </c>
      <c r="N519" t="str">
        <f t="shared" ca="1" si="111"/>
        <v/>
      </c>
      <c r="O519" t="str">
        <f t="shared" ca="1" si="112"/>
        <v/>
      </c>
      <c r="P519" t="str">
        <f t="shared" si="113"/>
        <v/>
      </c>
      <c r="Q519" t="str">
        <f t="shared" ca="1" si="114"/>
        <v/>
      </c>
      <c r="R519" t="str">
        <f t="shared" si="115"/>
        <v/>
      </c>
      <c r="S519" t="str">
        <f t="shared" si="116"/>
        <v/>
      </c>
      <c r="T519" s="2" t="str">
        <f ca="1">IF(S519="Irrigation","Irrigation",IF(R519="Irrigation","Irrigation",IF(Q519="Domestic","Domestic",IF(P519="Stockwatering","Stockwatering",IF(N519="IRRIGATION_AND_MUNICIPAL","Irrigation and Municipal",IF(O519="IRRIGATION_AND_DOMESTIC","Irrigation and Domestic Municipality",_xlfn.XLOOKUP(J519,Use_Code_Ranking!$B$4:$B$23,Use_Code_Ranking!$A$4:$A$23)))))))</f>
        <v>Irrigation</v>
      </c>
      <c r="V519" s="20" t="str">
        <f ca="1"/>
        <v>D032525</v>
      </c>
      <c r="W519" s="4" t="str">
        <f t="shared" ca="1" si="117"/>
        <v>Domestic</v>
      </c>
      <c r="X519" t="str">
        <f t="shared" ca="1" si="118"/>
        <v>N</v>
      </c>
      <c r="Y519" s="2" t="str">
        <f t="shared" ca="1" si="119"/>
        <v>N</v>
      </c>
      <c r="Z519">
        <f ca="1">_xlfn.XLOOKUP($W519,Return_flow_table!$A$4:$A$25,Return_flow_table!B$4:B$25)</f>
        <v>0</v>
      </c>
      <c r="AA519">
        <f ca="1">_xlfn.XLOOKUP($W519,Return_flow_table!$A$4:$A$25,Return_flow_table!C$4:C$25)</f>
        <v>0</v>
      </c>
      <c r="AB519">
        <f ca="1">_xlfn.XLOOKUP($W519,Return_flow_table!$A$4:$A$25,Return_flow_table!D$4:D$25)</f>
        <v>0</v>
      </c>
      <c r="AC519">
        <f ca="1">_xlfn.XLOOKUP($W519,Return_flow_table!$A$4:$A$25,Return_flow_table!E$4:E$25)</f>
        <v>0</v>
      </c>
      <c r="AD519">
        <f ca="1">_xlfn.XLOOKUP($W519,Return_flow_table!$A$4:$A$25,Return_flow_table!F$4:F$25)</f>
        <v>0</v>
      </c>
      <c r="AE519">
        <f ca="1">_xlfn.XLOOKUP($W519,Return_flow_table!$A$4:$A$25,Return_flow_table!G$4:G$25)</f>
        <v>0</v>
      </c>
      <c r="AF519">
        <f ca="1">_xlfn.XLOOKUP($W519,Return_flow_table!$A$4:$A$25,Return_flow_table!H$4:H$25)</f>
        <v>0</v>
      </c>
      <c r="AG519">
        <f ca="1">_xlfn.XLOOKUP($W519,Return_flow_table!$A$4:$A$25,Return_flow_table!I$4:I$25)</f>
        <v>0</v>
      </c>
      <c r="AH519">
        <f ca="1">_xlfn.XLOOKUP($W519,Return_flow_table!$A$4:$A$25,Return_flow_table!J$4:J$25)</f>
        <v>0</v>
      </c>
      <c r="AI519">
        <f ca="1">_xlfn.XLOOKUP($W519,Return_flow_table!$A$4:$A$25,Return_flow_table!K$4:K$25)</f>
        <v>0</v>
      </c>
      <c r="AJ519">
        <f ca="1">_xlfn.XLOOKUP($W519,Return_flow_table!$A$4:$A$25,Return_flow_table!L$4:L$25)</f>
        <v>0</v>
      </c>
      <c r="AK519">
        <f ca="1">_xlfn.XLOOKUP($W519,Return_flow_table!$A$4:$A$25,Return_flow_table!M$4:M$25)</f>
        <v>0</v>
      </c>
      <c r="AL519" s="39" t="str" cm="1">
        <f t="array" aca="1" ref="AL519" ca="1">IF(SUM(  ((OFFSET($A$4,0,0,COUNTA(A:A)-3,1)) =V519) * (OFFSET($T$4, 0,0,COUNTA(A:A)-3,1) = "Domestic")) &gt; 0,"Y","")</f>
        <v>Y</v>
      </c>
    </row>
    <row r="520" spans="1:38" x14ac:dyDescent="0.25">
      <c r="A520" t="s">
        <v>745</v>
      </c>
      <c r="B520" t="s">
        <v>114</v>
      </c>
      <c r="C520" t="s">
        <v>96</v>
      </c>
      <c r="D520">
        <v>199.6</v>
      </c>
      <c r="E520" t="s">
        <v>97</v>
      </c>
      <c r="G520" t="s">
        <v>476</v>
      </c>
      <c r="H520" s="38" t="s">
        <v>106</v>
      </c>
      <c r="I520">
        <f>_xlfn.XLOOKUP(B520,Use_Code_Ranking!$A$4:$A$23,Use_Code_Ranking!$B$4:$B$23,9999)</f>
        <v>12</v>
      </c>
      <c r="J520">
        <f t="shared" ca="1" si="107"/>
        <v>1</v>
      </c>
      <c r="K520">
        <f t="shared" ca="1" si="108"/>
        <v>1</v>
      </c>
      <c r="L520">
        <f t="shared" ca="1" si="109"/>
        <v>0</v>
      </c>
      <c r="M520">
        <f t="shared" ca="1" si="110"/>
        <v>0</v>
      </c>
      <c r="N520" t="str">
        <f t="shared" ca="1" si="111"/>
        <v/>
      </c>
      <c r="O520" t="str">
        <f t="shared" ca="1" si="112"/>
        <v/>
      </c>
      <c r="P520" t="str">
        <f t="shared" si="113"/>
        <v/>
      </c>
      <c r="Q520" t="str">
        <f t="shared" ca="1" si="114"/>
        <v/>
      </c>
      <c r="R520" t="str">
        <f t="shared" si="115"/>
        <v/>
      </c>
      <c r="S520" t="str">
        <f t="shared" si="116"/>
        <v/>
      </c>
      <c r="T520" s="2" t="str">
        <f ca="1">IF(S520="Irrigation","Irrigation",IF(R520="Irrigation","Irrigation",IF(Q520="Domestic","Domestic",IF(P520="Stockwatering","Stockwatering",IF(N520="IRRIGATION_AND_MUNICIPAL","Irrigation and Municipal",IF(O520="IRRIGATION_AND_DOMESTIC","Irrigation and Domestic Municipality",_xlfn.XLOOKUP(J520,Use_Code_Ranking!$B$4:$B$23,Use_Code_Ranking!$A$4:$A$23)))))))</f>
        <v>Irrigation</v>
      </c>
      <c r="V520" s="20" t="str">
        <f ca="1"/>
        <v>D032532</v>
      </c>
      <c r="W520" s="4" t="str">
        <f t="shared" ca="1" si="117"/>
        <v>Domestic</v>
      </c>
      <c r="X520" t="str">
        <f t="shared" ca="1" si="118"/>
        <v>N</v>
      </c>
      <c r="Y520" s="2" t="str">
        <f t="shared" ca="1" si="119"/>
        <v>N</v>
      </c>
      <c r="Z520">
        <f ca="1">_xlfn.XLOOKUP($W520,Return_flow_table!$A$4:$A$25,Return_flow_table!B$4:B$25)</f>
        <v>0</v>
      </c>
      <c r="AA520">
        <f ca="1">_xlfn.XLOOKUP($W520,Return_flow_table!$A$4:$A$25,Return_flow_table!C$4:C$25)</f>
        <v>0</v>
      </c>
      <c r="AB520">
        <f ca="1">_xlfn.XLOOKUP($W520,Return_flow_table!$A$4:$A$25,Return_flow_table!D$4:D$25)</f>
        <v>0</v>
      </c>
      <c r="AC520">
        <f ca="1">_xlfn.XLOOKUP($W520,Return_flow_table!$A$4:$A$25,Return_flow_table!E$4:E$25)</f>
        <v>0</v>
      </c>
      <c r="AD520">
        <f ca="1">_xlfn.XLOOKUP($W520,Return_flow_table!$A$4:$A$25,Return_flow_table!F$4:F$25)</f>
        <v>0</v>
      </c>
      <c r="AE520">
        <f ca="1">_xlfn.XLOOKUP($W520,Return_flow_table!$A$4:$A$25,Return_flow_table!G$4:G$25)</f>
        <v>0</v>
      </c>
      <c r="AF520">
        <f ca="1">_xlfn.XLOOKUP($W520,Return_flow_table!$A$4:$A$25,Return_flow_table!H$4:H$25)</f>
        <v>0</v>
      </c>
      <c r="AG520">
        <f ca="1">_xlfn.XLOOKUP($W520,Return_flow_table!$A$4:$A$25,Return_flow_table!I$4:I$25)</f>
        <v>0</v>
      </c>
      <c r="AH520">
        <f ca="1">_xlfn.XLOOKUP($W520,Return_flow_table!$A$4:$A$25,Return_flow_table!J$4:J$25)</f>
        <v>0</v>
      </c>
      <c r="AI520">
        <f ca="1">_xlfn.XLOOKUP($W520,Return_flow_table!$A$4:$A$25,Return_flow_table!K$4:K$25)</f>
        <v>0</v>
      </c>
      <c r="AJ520">
        <f ca="1">_xlfn.XLOOKUP($W520,Return_flow_table!$A$4:$A$25,Return_flow_table!L$4:L$25)</f>
        <v>0</v>
      </c>
      <c r="AK520">
        <f ca="1">_xlfn.XLOOKUP($W520,Return_flow_table!$A$4:$A$25,Return_flow_table!M$4:M$25)</f>
        <v>0</v>
      </c>
      <c r="AL520" s="39" t="str" cm="1">
        <f t="array" aca="1" ref="AL520" ca="1">IF(SUM(  ((OFFSET($A$4,0,0,COUNTA(A:A)-3,1)) =V520) * (OFFSET($T$4, 0,0,COUNTA(A:A)-3,1) = "Domestic")) &gt; 0,"Y","")</f>
        <v>Y</v>
      </c>
    </row>
    <row r="521" spans="1:38" x14ac:dyDescent="0.25">
      <c r="A521" t="s">
        <v>746</v>
      </c>
      <c r="B521" t="s">
        <v>108</v>
      </c>
      <c r="C521" t="s">
        <v>96</v>
      </c>
      <c r="D521">
        <v>9.6</v>
      </c>
      <c r="E521" t="s">
        <v>97</v>
      </c>
      <c r="G521" t="s">
        <v>747</v>
      </c>
      <c r="H521" s="38" t="s">
        <v>99</v>
      </c>
      <c r="I521">
        <f>_xlfn.XLOOKUP(B521,Use_Code_Ranking!$A$4:$A$23,Use_Code_Ranking!$B$4:$B$23,9999)</f>
        <v>5</v>
      </c>
      <c r="J521">
        <f t="shared" ref="J521:J584" ca="1" si="120">_xlfn.MINIFS(USE_CODE_RANK,APPLICATION_NUMBER,A521)</f>
        <v>1</v>
      </c>
      <c r="K521">
        <f t="shared" ref="K521:K584" ca="1" si="121">COUNTIFS(USE_CODE_RANK,1,APPLICATION_NUMBER,A521)</f>
        <v>1</v>
      </c>
      <c r="L521">
        <f t="shared" ref="L521:L584" ca="1" si="122">COUNTIFS(USE_CODE_RANK,2,APPLICATION_NUMBER,A521)</f>
        <v>0</v>
      </c>
      <c r="M521">
        <f t="shared" ref="M521:M584" ca="1" si="123">COUNTIFS(USE_CODE_RANK,3,APPLICATION_NUMBER,A521,PRIMARY_OWNER_ENTITY_TYPE,"Government (State/Municipal)")</f>
        <v>0</v>
      </c>
      <c r="N521" t="str">
        <f t="shared" ref="N521:N584" ca="1" si="124">IF(AND(K521&gt;0,L521&gt;0),"IRRIGATION_AND_MUNICIPAL","")</f>
        <v/>
      </c>
      <c r="O521" t="str">
        <f t="shared" ref="O521:O584" ca="1" si="125">IF(AND(K521&gt;0,M521&gt;0),"IRRIGATION_AND_DOMESTIC","")</f>
        <v/>
      </c>
      <c r="P521" t="str">
        <f t="shared" ref="P521:P584" si="126">IF(ISNUMBER(SEARCH("Stock",C521)),"Stockwatering","")</f>
        <v/>
      </c>
      <c r="Q521" t="str">
        <f t="shared" ref="Q521:Q584" ca="1" si="127">IF(OR((ISNUMBER(SEARCH("Registration Domestic",C521))),AND(M521&gt;0,D521&lt;=10)),"Domestic","")</f>
        <v/>
      </c>
      <c r="R521" t="str">
        <f t="shared" ref="R521:R584" si="128">IF(ISNUMBER(SEARCH("Registration Irrigation",C521)),"Irrigation","")</f>
        <v/>
      </c>
      <c r="S521" t="str">
        <f t="shared" ref="S521:S584" si="129">IF(ISNUMBER(SEARCH("Registration Cannabis",C521)),"Irrigation","")</f>
        <v/>
      </c>
      <c r="T521" s="2" t="str">
        <f ca="1">IF(S521="Irrigation","Irrigation",IF(R521="Irrigation","Irrigation",IF(Q521="Domestic","Domestic",IF(P521="Stockwatering","Stockwatering",IF(N521="IRRIGATION_AND_MUNICIPAL","Irrigation and Municipal",IF(O521="IRRIGATION_AND_DOMESTIC","Irrigation and Domestic Municipality",_xlfn.XLOOKUP(J521,Use_Code_Ranking!$B$4:$B$23,Use_Code_Ranking!$A$4:$A$23)))))))</f>
        <v>Irrigation</v>
      </c>
      <c r="V521" s="20" t="str">
        <f ca="1"/>
        <v>D032533</v>
      </c>
      <c r="W521" s="4" t="str">
        <f t="shared" ca="1" si="117"/>
        <v>Domestic</v>
      </c>
      <c r="X521" t="str">
        <f t="shared" ca="1" si="118"/>
        <v>N</v>
      </c>
      <c r="Y521" s="2" t="str">
        <f t="shared" ca="1" si="119"/>
        <v>N</v>
      </c>
      <c r="Z521">
        <f ca="1">_xlfn.XLOOKUP($W521,Return_flow_table!$A$4:$A$25,Return_flow_table!B$4:B$25)</f>
        <v>0</v>
      </c>
      <c r="AA521">
        <f ca="1">_xlfn.XLOOKUP($W521,Return_flow_table!$A$4:$A$25,Return_flow_table!C$4:C$25)</f>
        <v>0</v>
      </c>
      <c r="AB521">
        <f ca="1">_xlfn.XLOOKUP($W521,Return_flow_table!$A$4:$A$25,Return_flow_table!D$4:D$25)</f>
        <v>0</v>
      </c>
      <c r="AC521">
        <f ca="1">_xlfn.XLOOKUP($W521,Return_flow_table!$A$4:$A$25,Return_flow_table!E$4:E$25)</f>
        <v>0</v>
      </c>
      <c r="AD521">
        <f ca="1">_xlfn.XLOOKUP($W521,Return_flow_table!$A$4:$A$25,Return_flow_table!F$4:F$25)</f>
        <v>0</v>
      </c>
      <c r="AE521">
        <f ca="1">_xlfn.XLOOKUP($W521,Return_flow_table!$A$4:$A$25,Return_flow_table!G$4:G$25)</f>
        <v>0</v>
      </c>
      <c r="AF521">
        <f ca="1">_xlfn.XLOOKUP($W521,Return_flow_table!$A$4:$A$25,Return_flow_table!H$4:H$25)</f>
        <v>0</v>
      </c>
      <c r="AG521">
        <f ca="1">_xlfn.XLOOKUP($W521,Return_flow_table!$A$4:$A$25,Return_flow_table!I$4:I$25)</f>
        <v>0</v>
      </c>
      <c r="AH521">
        <f ca="1">_xlfn.XLOOKUP($W521,Return_flow_table!$A$4:$A$25,Return_flow_table!J$4:J$25)</f>
        <v>0</v>
      </c>
      <c r="AI521">
        <f ca="1">_xlfn.XLOOKUP($W521,Return_flow_table!$A$4:$A$25,Return_flow_table!K$4:K$25)</f>
        <v>0</v>
      </c>
      <c r="AJ521">
        <f ca="1">_xlfn.XLOOKUP($W521,Return_flow_table!$A$4:$A$25,Return_flow_table!L$4:L$25)</f>
        <v>0</v>
      </c>
      <c r="AK521">
        <f ca="1">_xlfn.XLOOKUP($W521,Return_flow_table!$A$4:$A$25,Return_flow_table!M$4:M$25)</f>
        <v>0</v>
      </c>
      <c r="AL521" s="39" t="str" cm="1">
        <f t="array" aca="1" ref="AL521" ca="1">IF(SUM(  ((OFFSET($A$4,0,0,COUNTA(A:A)-3,1)) =V521) * (OFFSET($T$4, 0,0,COUNTA(A:A)-3,1) = "Domestic")) &gt; 0,"Y","")</f>
        <v>Y</v>
      </c>
    </row>
    <row r="522" spans="1:38" x14ac:dyDescent="0.25">
      <c r="A522" t="s">
        <v>746</v>
      </c>
      <c r="B522" t="s">
        <v>95</v>
      </c>
      <c r="C522" t="s">
        <v>96</v>
      </c>
      <c r="D522">
        <v>9.6</v>
      </c>
      <c r="E522" t="s">
        <v>97</v>
      </c>
      <c r="G522" t="s">
        <v>747</v>
      </c>
      <c r="H522" s="38" t="s">
        <v>99</v>
      </c>
      <c r="I522">
        <f>_xlfn.XLOOKUP(B522,Use_Code_Ranking!$A$4:$A$23,Use_Code_Ranking!$B$4:$B$23,9999)</f>
        <v>1</v>
      </c>
      <c r="J522">
        <f t="shared" ca="1" si="120"/>
        <v>1</v>
      </c>
      <c r="K522">
        <f t="shared" ca="1" si="121"/>
        <v>1</v>
      </c>
      <c r="L522">
        <f t="shared" ca="1" si="122"/>
        <v>0</v>
      </c>
      <c r="M522">
        <f t="shared" ca="1" si="123"/>
        <v>0</v>
      </c>
      <c r="N522" t="str">
        <f t="shared" ca="1" si="124"/>
        <v/>
      </c>
      <c r="O522" t="str">
        <f t="shared" ca="1" si="125"/>
        <v/>
      </c>
      <c r="P522" t="str">
        <f t="shared" si="126"/>
        <v/>
      </c>
      <c r="Q522" t="str">
        <f t="shared" ca="1" si="127"/>
        <v/>
      </c>
      <c r="R522" t="str">
        <f t="shared" si="128"/>
        <v/>
      </c>
      <c r="S522" t="str">
        <f t="shared" si="129"/>
        <v/>
      </c>
      <c r="T522" s="2" t="str">
        <f ca="1">IF(S522="Irrigation","Irrigation",IF(R522="Irrigation","Irrigation",IF(Q522="Domestic","Domestic",IF(P522="Stockwatering","Stockwatering",IF(N522="IRRIGATION_AND_MUNICIPAL","Irrigation and Municipal",IF(O522="IRRIGATION_AND_DOMESTIC","Irrigation and Domestic Municipality",_xlfn.XLOOKUP(J522,Use_Code_Ranking!$B$4:$B$23,Use_Code_Ranking!$A$4:$A$23)))))))</f>
        <v>Irrigation</v>
      </c>
      <c r="V522" s="20" t="str">
        <f ca="1"/>
        <v>D032541</v>
      </c>
      <c r="W522" s="4" t="str">
        <f t="shared" ca="1" si="117"/>
        <v>Domestic</v>
      </c>
      <c r="X522" t="str">
        <f t="shared" ca="1" si="118"/>
        <v>N</v>
      </c>
      <c r="Y522" s="2" t="str">
        <f t="shared" ca="1" si="119"/>
        <v>N</v>
      </c>
      <c r="Z522">
        <f ca="1">_xlfn.XLOOKUP($W522,Return_flow_table!$A$4:$A$25,Return_flow_table!B$4:B$25)</f>
        <v>0</v>
      </c>
      <c r="AA522">
        <f ca="1">_xlfn.XLOOKUP($W522,Return_flow_table!$A$4:$A$25,Return_flow_table!C$4:C$25)</f>
        <v>0</v>
      </c>
      <c r="AB522">
        <f ca="1">_xlfn.XLOOKUP($W522,Return_flow_table!$A$4:$A$25,Return_flow_table!D$4:D$25)</f>
        <v>0</v>
      </c>
      <c r="AC522">
        <f ca="1">_xlfn.XLOOKUP($W522,Return_flow_table!$A$4:$A$25,Return_flow_table!E$4:E$25)</f>
        <v>0</v>
      </c>
      <c r="AD522">
        <f ca="1">_xlfn.XLOOKUP($W522,Return_flow_table!$A$4:$A$25,Return_flow_table!F$4:F$25)</f>
        <v>0</v>
      </c>
      <c r="AE522">
        <f ca="1">_xlfn.XLOOKUP($W522,Return_flow_table!$A$4:$A$25,Return_flow_table!G$4:G$25)</f>
        <v>0</v>
      </c>
      <c r="AF522">
        <f ca="1">_xlfn.XLOOKUP($W522,Return_flow_table!$A$4:$A$25,Return_flow_table!H$4:H$25)</f>
        <v>0</v>
      </c>
      <c r="AG522">
        <f ca="1">_xlfn.XLOOKUP($W522,Return_flow_table!$A$4:$A$25,Return_flow_table!I$4:I$25)</f>
        <v>0</v>
      </c>
      <c r="AH522">
        <f ca="1">_xlfn.XLOOKUP($W522,Return_flow_table!$A$4:$A$25,Return_flow_table!J$4:J$25)</f>
        <v>0</v>
      </c>
      <c r="AI522">
        <f ca="1">_xlfn.XLOOKUP($W522,Return_flow_table!$A$4:$A$25,Return_flow_table!K$4:K$25)</f>
        <v>0</v>
      </c>
      <c r="AJ522">
        <f ca="1">_xlfn.XLOOKUP($W522,Return_flow_table!$A$4:$A$25,Return_flow_table!L$4:L$25)</f>
        <v>0</v>
      </c>
      <c r="AK522">
        <f ca="1">_xlfn.XLOOKUP($W522,Return_flow_table!$A$4:$A$25,Return_flow_table!M$4:M$25)</f>
        <v>0</v>
      </c>
      <c r="AL522" s="39" t="str" cm="1">
        <f t="array" aca="1" ref="AL522" ca="1">IF(SUM(  ((OFFSET($A$4,0,0,COUNTA(A:A)-3,1)) =V522) * (OFFSET($T$4, 0,0,COUNTA(A:A)-3,1) = "Domestic")) &gt; 0,"Y","")</f>
        <v>Y</v>
      </c>
    </row>
    <row r="523" spans="1:38" x14ac:dyDescent="0.25">
      <c r="A523" t="s">
        <v>746</v>
      </c>
      <c r="B523" t="s">
        <v>102</v>
      </c>
      <c r="C523" t="s">
        <v>96</v>
      </c>
      <c r="D523">
        <v>9.6</v>
      </c>
      <c r="E523" t="s">
        <v>97</v>
      </c>
      <c r="G523" t="s">
        <v>747</v>
      </c>
      <c r="H523" s="38" t="s">
        <v>99</v>
      </c>
      <c r="I523">
        <f>_xlfn.XLOOKUP(B523,Use_Code_Ranking!$A$4:$A$23,Use_Code_Ranking!$B$4:$B$23,9999)</f>
        <v>3</v>
      </c>
      <c r="J523">
        <f t="shared" ca="1" si="120"/>
        <v>1</v>
      </c>
      <c r="K523">
        <f t="shared" ca="1" si="121"/>
        <v>1</v>
      </c>
      <c r="L523">
        <f t="shared" ca="1" si="122"/>
        <v>0</v>
      </c>
      <c r="M523">
        <f t="shared" ca="1" si="123"/>
        <v>0</v>
      </c>
      <c r="N523" t="str">
        <f t="shared" ca="1" si="124"/>
        <v/>
      </c>
      <c r="O523" t="str">
        <f t="shared" ca="1" si="125"/>
        <v/>
      </c>
      <c r="P523" t="str">
        <f t="shared" si="126"/>
        <v/>
      </c>
      <c r="Q523" t="str">
        <f t="shared" ca="1" si="127"/>
        <v/>
      </c>
      <c r="R523" t="str">
        <f t="shared" si="128"/>
        <v/>
      </c>
      <c r="S523" t="str">
        <f t="shared" si="129"/>
        <v/>
      </c>
      <c r="T523" s="2" t="str">
        <f ca="1">IF(S523="Irrigation","Irrigation",IF(R523="Irrigation","Irrigation",IF(Q523="Domestic","Domestic",IF(P523="Stockwatering","Stockwatering",IF(N523="IRRIGATION_AND_MUNICIPAL","Irrigation and Municipal",IF(O523="IRRIGATION_AND_DOMESTIC","Irrigation and Domestic Municipality",_xlfn.XLOOKUP(J523,Use_Code_Ranking!$B$4:$B$23,Use_Code_Ranking!$A$4:$A$23)))))))</f>
        <v>Irrigation</v>
      </c>
      <c r="V523" s="20" t="str">
        <f ca="1"/>
        <v>D032545</v>
      </c>
      <c r="W523" s="4" t="str">
        <f t="shared" ca="1" si="117"/>
        <v>Domestic</v>
      </c>
      <c r="X523" t="str">
        <f t="shared" ca="1" si="118"/>
        <v>N</v>
      </c>
      <c r="Y523" s="2" t="str">
        <f t="shared" ca="1" si="119"/>
        <v>N</v>
      </c>
      <c r="Z523">
        <f ca="1">_xlfn.XLOOKUP($W523,Return_flow_table!$A$4:$A$25,Return_flow_table!B$4:B$25)</f>
        <v>0</v>
      </c>
      <c r="AA523">
        <f ca="1">_xlfn.XLOOKUP($W523,Return_flow_table!$A$4:$A$25,Return_flow_table!C$4:C$25)</f>
        <v>0</v>
      </c>
      <c r="AB523">
        <f ca="1">_xlfn.XLOOKUP($W523,Return_flow_table!$A$4:$A$25,Return_flow_table!D$4:D$25)</f>
        <v>0</v>
      </c>
      <c r="AC523">
        <f ca="1">_xlfn.XLOOKUP($W523,Return_flow_table!$A$4:$A$25,Return_flow_table!E$4:E$25)</f>
        <v>0</v>
      </c>
      <c r="AD523">
        <f ca="1">_xlfn.XLOOKUP($W523,Return_flow_table!$A$4:$A$25,Return_flow_table!F$4:F$25)</f>
        <v>0</v>
      </c>
      <c r="AE523">
        <f ca="1">_xlfn.XLOOKUP($W523,Return_flow_table!$A$4:$A$25,Return_flow_table!G$4:G$25)</f>
        <v>0</v>
      </c>
      <c r="AF523">
        <f ca="1">_xlfn.XLOOKUP($W523,Return_flow_table!$A$4:$A$25,Return_flow_table!H$4:H$25)</f>
        <v>0</v>
      </c>
      <c r="AG523">
        <f ca="1">_xlfn.XLOOKUP($W523,Return_flow_table!$A$4:$A$25,Return_flow_table!I$4:I$25)</f>
        <v>0</v>
      </c>
      <c r="AH523">
        <f ca="1">_xlfn.XLOOKUP($W523,Return_flow_table!$A$4:$A$25,Return_flow_table!J$4:J$25)</f>
        <v>0</v>
      </c>
      <c r="AI523">
        <f ca="1">_xlfn.XLOOKUP($W523,Return_flow_table!$A$4:$A$25,Return_flow_table!K$4:K$25)</f>
        <v>0</v>
      </c>
      <c r="AJ523">
        <f ca="1">_xlfn.XLOOKUP($W523,Return_flow_table!$A$4:$A$25,Return_flow_table!L$4:L$25)</f>
        <v>0</v>
      </c>
      <c r="AK523">
        <f ca="1">_xlfn.XLOOKUP($W523,Return_flow_table!$A$4:$A$25,Return_flow_table!M$4:M$25)</f>
        <v>0</v>
      </c>
      <c r="AL523" s="39" t="str" cm="1">
        <f t="array" aca="1" ref="AL523" ca="1">IF(SUM(  ((OFFSET($A$4,0,0,COUNTA(A:A)-3,1)) =V523) * (OFFSET($T$4, 0,0,COUNTA(A:A)-3,1) = "Domestic")) &gt; 0,"Y","")</f>
        <v>Y</v>
      </c>
    </row>
    <row r="524" spans="1:38" x14ac:dyDescent="0.25">
      <c r="A524" t="s">
        <v>748</v>
      </c>
      <c r="B524" t="s">
        <v>102</v>
      </c>
      <c r="C524" t="s">
        <v>96</v>
      </c>
      <c r="D524">
        <v>2.5</v>
      </c>
      <c r="E524" t="s">
        <v>97</v>
      </c>
      <c r="G524" t="s">
        <v>749</v>
      </c>
      <c r="H524" s="38" t="s">
        <v>112</v>
      </c>
      <c r="I524">
        <f>_xlfn.XLOOKUP(B524,Use_Code_Ranking!$A$4:$A$23,Use_Code_Ranking!$B$4:$B$23,9999)</f>
        <v>3</v>
      </c>
      <c r="J524">
        <f t="shared" ca="1" si="120"/>
        <v>3</v>
      </c>
      <c r="K524">
        <f t="shared" ca="1" si="121"/>
        <v>0</v>
      </c>
      <c r="L524">
        <f t="shared" ca="1" si="122"/>
        <v>0</v>
      </c>
      <c r="M524">
        <f t="shared" ca="1" si="123"/>
        <v>1</v>
      </c>
      <c r="N524" t="str">
        <f t="shared" ca="1" si="124"/>
        <v/>
      </c>
      <c r="O524" t="str">
        <f t="shared" ca="1" si="125"/>
        <v/>
      </c>
      <c r="P524" t="str">
        <f t="shared" si="126"/>
        <v/>
      </c>
      <c r="Q524" t="str">
        <f t="shared" ca="1" si="127"/>
        <v>Domestic</v>
      </c>
      <c r="R524" t="str">
        <f t="shared" si="128"/>
        <v/>
      </c>
      <c r="S524" t="str">
        <f t="shared" si="129"/>
        <v/>
      </c>
      <c r="T524" s="2" t="str">
        <f ca="1">IF(S524="Irrigation","Irrigation",IF(R524="Irrigation","Irrigation",IF(Q524="Domestic","Domestic",IF(P524="Stockwatering","Stockwatering",IF(N524="IRRIGATION_AND_MUNICIPAL","Irrigation and Municipal",IF(O524="IRRIGATION_AND_DOMESTIC","Irrigation and Domestic Municipality",_xlfn.XLOOKUP(J524,Use_Code_Ranking!$B$4:$B$23,Use_Code_Ranking!$A$4:$A$23)))))))</f>
        <v>Domestic</v>
      </c>
      <c r="V524" s="20" t="str">
        <f ca="1"/>
        <v>D032549</v>
      </c>
      <c r="W524" s="4" t="str">
        <f t="shared" ca="1" si="117"/>
        <v>Domestic</v>
      </c>
      <c r="X524" t="str">
        <f t="shared" ca="1" si="118"/>
        <v>N</v>
      </c>
      <c r="Y524" s="2" t="str">
        <f t="shared" ca="1" si="119"/>
        <v>N</v>
      </c>
      <c r="Z524">
        <f ca="1">_xlfn.XLOOKUP($W524,Return_flow_table!$A$4:$A$25,Return_flow_table!B$4:B$25)</f>
        <v>0</v>
      </c>
      <c r="AA524">
        <f ca="1">_xlfn.XLOOKUP($W524,Return_flow_table!$A$4:$A$25,Return_flow_table!C$4:C$25)</f>
        <v>0</v>
      </c>
      <c r="AB524">
        <f ca="1">_xlfn.XLOOKUP($W524,Return_flow_table!$A$4:$A$25,Return_flow_table!D$4:D$25)</f>
        <v>0</v>
      </c>
      <c r="AC524">
        <f ca="1">_xlfn.XLOOKUP($W524,Return_flow_table!$A$4:$A$25,Return_flow_table!E$4:E$25)</f>
        <v>0</v>
      </c>
      <c r="AD524">
        <f ca="1">_xlfn.XLOOKUP($W524,Return_flow_table!$A$4:$A$25,Return_flow_table!F$4:F$25)</f>
        <v>0</v>
      </c>
      <c r="AE524">
        <f ca="1">_xlfn.XLOOKUP($W524,Return_flow_table!$A$4:$A$25,Return_flow_table!G$4:G$25)</f>
        <v>0</v>
      </c>
      <c r="AF524">
        <f ca="1">_xlfn.XLOOKUP($W524,Return_flow_table!$A$4:$A$25,Return_flow_table!H$4:H$25)</f>
        <v>0</v>
      </c>
      <c r="AG524">
        <f ca="1">_xlfn.XLOOKUP($W524,Return_flow_table!$A$4:$A$25,Return_flow_table!I$4:I$25)</f>
        <v>0</v>
      </c>
      <c r="AH524">
        <f ca="1">_xlfn.XLOOKUP($W524,Return_flow_table!$A$4:$A$25,Return_flow_table!J$4:J$25)</f>
        <v>0</v>
      </c>
      <c r="AI524">
        <f ca="1">_xlfn.XLOOKUP($W524,Return_flow_table!$A$4:$A$25,Return_flow_table!K$4:K$25)</f>
        <v>0</v>
      </c>
      <c r="AJ524">
        <f ca="1">_xlfn.XLOOKUP($W524,Return_flow_table!$A$4:$A$25,Return_flow_table!L$4:L$25)</f>
        <v>0</v>
      </c>
      <c r="AK524">
        <f ca="1">_xlfn.XLOOKUP($W524,Return_flow_table!$A$4:$A$25,Return_flow_table!M$4:M$25)</f>
        <v>0</v>
      </c>
      <c r="AL524" s="39" t="str" cm="1">
        <f t="array" aca="1" ref="AL524" ca="1">IF(SUM(  ((OFFSET($A$4,0,0,COUNTA(A:A)-3,1)) =V524) * (OFFSET($T$4, 0,0,COUNTA(A:A)-3,1) = "Domestic")) &gt; 0,"Y","")</f>
        <v>Y</v>
      </c>
    </row>
    <row r="525" spans="1:38" x14ac:dyDescent="0.25">
      <c r="A525" t="s">
        <v>750</v>
      </c>
      <c r="B525" t="s">
        <v>113</v>
      </c>
      <c r="C525" t="s">
        <v>96</v>
      </c>
      <c r="D525">
        <v>37</v>
      </c>
      <c r="E525" t="s">
        <v>97</v>
      </c>
      <c r="G525" t="s">
        <v>238</v>
      </c>
      <c r="H525" s="38" t="s">
        <v>99</v>
      </c>
      <c r="I525">
        <f>_xlfn.XLOOKUP(B525,Use_Code_Ranking!$A$4:$A$23,Use_Code_Ranking!$B$4:$B$23,9999)</f>
        <v>9</v>
      </c>
      <c r="J525">
        <f t="shared" ca="1" si="120"/>
        <v>1</v>
      </c>
      <c r="K525">
        <f t="shared" ca="1" si="121"/>
        <v>1</v>
      </c>
      <c r="L525">
        <f t="shared" ca="1" si="122"/>
        <v>0</v>
      </c>
      <c r="M525">
        <f t="shared" ca="1" si="123"/>
        <v>0</v>
      </c>
      <c r="N525" t="str">
        <f t="shared" ca="1" si="124"/>
        <v/>
      </c>
      <c r="O525" t="str">
        <f t="shared" ca="1" si="125"/>
        <v/>
      </c>
      <c r="P525" t="str">
        <f t="shared" si="126"/>
        <v/>
      </c>
      <c r="Q525" t="str">
        <f t="shared" ca="1" si="127"/>
        <v/>
      </c>
      <c r="R525" t="str">
        <f t="shared" si="128"/>
        <v/>
      </c>
      <c r="S525" t="str">
        <f t="shared" si="129"/>
        <v/>
      </c>
      <c r="T525" s="2" t="str">
        <f ca="1">IF(S525="Irrigation","Irrigation",IF(R525="Irrigation","Irrigation",IF(Q525="Domestic","Domestic",IF(P525="Stockwatering","Stockwatering",IF(N525="IRRIGATION_AND_MUNICIPAL","Irrigation and Municipal",IF(O525="IRRIGATION_AND_DOMESTIC","Irrigation and Domestic Municipality",_xlfn.XLOOKUP(J525,Use_Code_Ranking!$B$4:$B$23,Use_Code_Ranking!$A$4:$A$23)))))))</f>
        <v>Irrigation</v>
      </c>
      <c r="V525" s="20" t="str">
        <f ca="1"/>
        <v>D032550</v>
      </c>
      <c r="W525" s="4" t="str">
        <f t="shared" ca="1" si="117"/>
        <v>Domestic</v>
      </c>
      <c r="X525" t="str">
        <f t="shared" ca="1" si="118"/>
        <v>N</v>
      </c>
      <c r="Y525" s="2" t="str">
        <f t="shared" ca="1" si="119"/>
        <v>N</v>
      </c>
      <c r="Z525">
        <f ca="1">_xlfn.XLOOKUP($W525,Return_flow_table!$A$4:$A$25,Return_flow_table!B$4:B$25)</f>
        <v>0</v>
      </c>
      <c r="AA525">
        <f ca="1">_xlfn.XLOOKUP($W525,Return_flow_table!$A$4:$A$25,Return_flow_table!C$4:C$25)</f>
        <v>0</v>
      </c>
      <c r="AB525">
        <f ca="1">_xlfn.XLOOKUP($W525,Return_flow_table!$A$4:$A$25,Return_flow_table!D$4:D$25)</f>
        <v>0</v>
      </c>
      <c r="AC525">
        <f ca="1">_xlfn.XLOOKUP($W525,Return_flow_table!$A$4:$A$25,Return_flow_table!E$4:E$25)</f>
        <v>0</v>
      </c>
      <c r="AD525">
        <f ca="1">_xlfn.XLOOKUP($W525,Return_flow_table!$A$4:$A$25,Return_flow_table!F$4:F$25)</f>
        <v>0</v>
      </c>
      <c r="AE525">
        <f ca="1">_xlfn.XLOOKUP($W525,Return_flow_table!$A$4:$A$25,Return_flow_table!G$4:G$25)</f>
        <v>0</v>
      </c>
      <c r="AF525">
        <f ca="1">_xlfn.XLOOKUP($W525,Return_flow_table!$A$4:$A$25,Return_flow_table!H$4:H$25)</f>
        <v>0</v>
      </c>
      <c r="AG525">
        <f ca="1">_xlfn.XLOOKUP($W525,Return_flow_table!$A$4:$A$25,Return_flow_table!I$4:I$25)</f>
        <v>0</v>
      </c>
      <c r="AH525">
        <f ca="1">_xlfn.XLOOKUP($W525,Return_flow_table!$A$4:$A$25,Return_flow_table!J$4:J$25)</f>
        <v>0</v>
      </c>
      <c r="AI525">
        <f ca="1">_xlfn.XLOOKUP($W525,Return_flow_table!$A$4:$A$25,Return_flow_table!K$4:K$25)</f>
        <v>0</v>
      </c>
      <c r="AJ525">
        <f ca="1">_xlfn.XLOOKUP($W525,Return_flow_table!$A$4:$A$25,Return_flow_table!L$4:L$25)</f>
        <v>0</v>
      </c>
      <c r="AK525">
        <f ca="1">_xlfn.XLOOKUP($W525,Return_flow_table!$A$4:$A$25,Return_flow_table!M$4:M$25)</f>
        <v>0</v>
      </c>
      <c r="AL525" s="39" t="str" cm="1">
        <f t="array" aca="1" ref="AL525" ca="1">IF(SUM(  ((OFFSET($A$4,0,0,COUNTA(A:A)-3,1)) =V525) * (OFFSET($T$4, 0,0,COUNTA(A:A)-3,1) = "Domestic")) &gt; 0,"Y","")</f>
        <v>Y</v>
      </c>
    </row>
    <row r="526" spans="1:38" x14ac:dyDescent="0.25">
      <c r="A526" t="s">
        <v>750</v>
      </c>
      <c r="B526" t="s">
        <v>108</v>
      </c>
      <c r="C526" t="s">
        <v>96</v>
      </c>
      <c r="D526">
        <v>37</v>
      </c>
      <c r="E526" t="s">
        <v>97</v>
      </c>
      <c r="G526" t="s">
        <v>238</v>
      </c>
      <c r="H526" s="38" t="s">
        <v>99</v>
      </c>
      <c r="I526">
        <f>_xlfn.XLOOKUP(B526,Use_Code_Ranking!$A$4:$A$23,Use_Code_Ranking!$B$4:$B$23,9999)</f>
        <v>5</v>
      </c>
      <c r="J526">
        <f t="shared" ca="1" si="120"/>
        <v>1</v>
      </c>
      <c r="K526">
        <f t="shared" ca="1" si="121"/>
        <v>1</v>
      </c>
      <c r="L526">
        <f t="shared" ca="1" si="122"/>
        <v>0</v>
      </c>
      <c r="M526">
        <f t="shared" ca="1" si="123"/>
        <v>0</v>
      </c>
      <c r="N526" t="str">
        <f t="shared" ca="1" si="124"/>
        <v/>
      </c>
      <c r="O526" t="str">
        <f t="shared" ca="1" si="125"/>
        <v/>
      </c>
      <c r="P526" t="str">
        <f t="shared" si="126"/>
        <v/>
      </c>
      <c r="Q526" t="str">
        <f t="shared" ca="1" si="127"/>
        <v/>
      </c>
      <c r="R526" t="str">
        <f t="shared" si="128"/>
        <v/>
      </c>
      <c r="S526" t="str">
        <f t="shared" si="129"/>
        <v/>
      </c>
      <c r="T526" s="2" t="str">
        <f ca="1">IF(S526="Irrigation","Irrigation",IF(R526="Irrigation","Irrigation",IF(Q526="Domestic","Domestic",IF(P526="Stockwatering","Stockwatering",IF(N526="IRRIGATION_AND_MUNICIPAL","Irrigation and Municipal",IF(O526="IRRIGATION_AND_DOMESTIC","Irrigation and Domestic Municipality",_xlfn.XLOOKUP(J526,Use_Code_Ranking!$B$4:$B$23,Use_Code_Ranking!$A$4:$A$23)))))))</f>
        <v>Irrigation</v>
      </c>
      <c r="V526" s="20" t="str">
        <f ca="1"/>
        <v>D032568</v>
      </c>
      <c r="W526" s="4" t="str">
        <f t="shared" ca="1" si="117"/>
        <v>Domestic</v>
      </c>
      <c r="X526" t="str">
        <f t="shared" ca="1" si="118"/>
        <v>N</v>
      </c>
      <c r="Y526" s="2" t="str">
        <f t="shared" ca="1" si="119"/>
        <v>N</v>
      </c>
      <c r="Z526">
        <f ca="1">_xlfn.XLOOKUP($W526,Return_flow_table!$A$4:$A$25,Return_flow_table!B$4:B$25)</f>
        <v>0</v>
      </c>
      <c r="AA526">
        <f ca="1">_xlfn.XLOOKUP($W526,Return_flow_table!$A$4:$A$25,Return_flow_table!C$4:C$25)</f>
        <v>0</v>
      </c>
      <c r="AB526">
        <f ca="1">_xlfn.XLOOKUP($W526,Return_flow_table!$A$4:$A$25,Return_flow_table!D$4:D$25)</f>
        <v>0</v>
      </c>
      <c r="AC526">
        <f ca="1">_xlfn.XLOOKUP($W526,Return_flow_table!$A$4:$A$25,Return_flow_table!E$4:E$25)</f>
        <v>0</v>
      </c>
      <c r="AD526">
        <f ca="1">_xlfn.XLOOKUP($W526,Return_flow_table!$A$4:$A$25,Return_flow_table!F$4:F$25)</f>
        <v>0</v>
      </c>
      <c r="AE526">
        <f ca="1">_xlfn.XLOOKUP($W526,Return_flow_table!$A$4:$A$25,Return_flow_table!G$4:G$25)</f>
        <v>0</v>
      </c>
      <c r="AF526">
        <f ca="1">_xlfn.XLOOKUP($W526,Return_flow_table!$A$4:$A$25,Return_flow_table!H$4:H$25)</f>
        <v>0</v>
      </c>
      <c r="AG526">
        <f ca="1">_xlfn.XLOOKUP($W526,Return_flow_table!$A$4:$A$25,Return_flow_table!I$4:I$25)</f>
        <v>0</v>
      </c>
      <c r="AH526">
        <f ca="1">_xlfn.XLOOKUP($W526,Return_flow_table!$A$4:$A$25,Return_flow_table!J$4:J$25)</f>
        <v>0</v>
      </c>
      <c r="AI526">
        <f ca="1">_xlfn.XLOOKUP($W526,Return_flow_table!$A$4:$A$25,Return_flow_table!K$4:K$25)</f>
        <v>0</v>
      </c>
      <c r="AJ526">
        <f ca="1">_xlfn.XLOOKUP($W526,Return_flow_table!$A$4:$A$25,Return_flow_table!L$4:L$25)</f>
        <v>0</v>
      </c>
      <c r="AK526">
        <f ca="1">_xlfn.XLOOKUP($W526,Return_flow_table!$A$4:$A$25,Return_flow_table!M$4:M$25)</f>
        <v>0</v>
      </c>
      <c r="AL526" s="39" t="str" cm="1">
        <f t="array" aca="1" ref="AL526" ca="1">IF(SUM(  ((OFFSET($A$4,0,0,COUNTA(A:A)-3,1)) =V526) * (OFFSET($T$4, 0,0,COUNTA(A:A)-3,1) = "Domestic")) &gt; 0,"Y","")</f>
        <v>Y</v>
      </c>
    </row>
    <row r="527" spans="1:38" x14ac:dyDescent="0.25">
      <c r="A527" t="s">
        <v>750</v>
      </c>
      <c r="B527" t="s">
        <v>95</v>
      </c>
      <c r="C527" t="s">
        <v>96</v>
      </c>
      <c r="D527">
        <v>37</v>
      </c>
      <c r="E527" t="s">
        <v>97</v>
      </c>
      <c r="G527" t="s">
        <v>238</v>
      </c>
      <c r="H527" s="38" t="s">
        <v>99</v>
      </c>
      <c r="I527">
        <f>_xlfn.XLOOKUP(B527,Use_Code_Ranking!$A$4:$A$23,Use_Code_Ranking!$B$4:$B$23,9999)</f>
        <v>1</v>
      </c>
      <c r="J527">
        <f t="shared" ca="1" si="120"/>
        <v>1</v>
      </c>
      <c r="K527">
        <f t="shared" ca="1" si="121"/>
        <v>1</v>
      </c>
      <c r="L527">
        <f t="shared" ca="1" si="122"/>
        <v>0</v>
      </c>
      <c r="M527">
        <f t="shared" ca="1" si="123"/>
        <v>0</v>
      </c>
      <c r="N527" t="str">
        <f t="shared" ca="1" si="124"/>
        <v/>
      </c>
      <c r="O527" t="str">
        <f t="shared" ca="1" si="125"/>
        <v/>
      </c>
      <c r="P527" t="str">
        <f t="shared" si="126"/>
        <v/>
      </c>
      <c r="Q527" t="str">
        <f t="shared" ca="1" si="127"/>
        <v/>
      </c>
      <c r="R527" t="str">
        <f t="shared" si="128"/>
        <v/>
      </c>
      <c r="S527" t="str">
        <f t="shared" si="129"/>
        <v/>
      </c>
      <c r="T527" s="2" t="str">
        <f ca="1">IF(S527="Irrigation","Irrigation",IF(R527="Irrigation","Irrigation",IF(Q527="Domestic","Domestic",IF(P527="Stockwatering","Stockwatering",IF(N527="IRRIGATION_AND_MUNICIPAL","Irrigation and Municipal",IF(O527="IRRIGATION_AND_DOMESTIC","Irrigation and Domestic Municipality",_xlfn.XLOOKUP(J527,Use_Code_Ranking!$B$4:$B$23,Use_Code_Ranking!$A$4:$A$23)))))))</f>
        <v>Irrigation</v>
      </c>
      <c r="V527" s="20" t="str">
        <f ca="1"/>
        <v>D032570</v>
      </c>
      <c r="W527" s="4" t="str">
        <f t="shared" ca="1" si="117"/>
        <v>Domestic</v>
      </c>
      <c r="X527" t="str">
        <f t="shared" ca="1" si="118"/>
        <v>N</v>
      </c>
      <c r="Y527" s="2" t="str">
        <f t="shared" ca="1" si="119"/>
        <v>N</v>
      </c>
      <c r="Z527">
        <f ca="1">_xlfn.XLOOKUP($W527,Return_flow_table!$A$4:$A$25,Return_flow_table!B$4:B$25)</f>
        <v>0</v>
      </c>
      <c r="AA527">
        <f ca="1">_xlfn.XLOOKUP($W527,Return_flow_table!$A$4:$A$25,Return_flow_table!C$4:C$25)</f>
        <v>0</v>
      </c>
      <c r="AB527">
        <f ca="1">_xlfn.XLOOKUP($W527,Return_flow_table!$A$4:$A$25,Return_flow_table!D$4:D$25)</f>
        <v>0</v>
      </c>
      <c r="AC527">
        <f ca="1">_xlfn.XLOOKUP($W527,Return_flow_table!$A$4:$A$25,Return_flow_table!E$4:E$25)</f>
        <v>0</v>
      </c>
      <c r="AD527">
        <f ca="1">_xlfn.XLOOKUP($W527,Return_flow_table!$A$4:$A$25,Return_flow_table!F$4:F$25)</f>
        <v>0</v>
      </c>
      <c r="AE527">
        <f ca="1">_xlfn.XLOOKUP($W527,Return_flow_table!$A$4:$A$25,Return_flow_table!G$4:G$25)</f>
        <v>0</v>
      </c>
      <c r="AF527">
        <f ca="1">_xlfn.XLOOKUP($W527,Return_flow_table!$A$4:$A$25,Return_flow_table!H$4:H$25)</f>
        <v>0</v>
      </c>
      <c r="AG527">
        <f ca="1">_xlfn.XLOOKUP($W527,Return_flow_table!$A$4:$A$25,Return_flow_table!I$4:I$25)</f>
        <v>0</v>
      </c>
      <c r="AH527">
        <f ca="1">_xlfn.XLOOKUP($W527,Return_flow_table!$A$4:$A$25,Return_flow_table!J$4:J$25)</f>
        <v>0</v>
      </c>
      <c r="AI527">
        <f ca="1">_xlfn.XLOOKUP($W527,Return_flow_table!$A$4:$A$25,Return_flow_table!K$4:K$25)</f>
        <v>0</v>
      </c>
      <c r="AJ527">
        <f ca="1">_xlfn.XLOOKUP($W527,Return_flow_table!$A$4:$A$25,Return_flow_table!L$4:L$25)</f>
        <v>0</v>
      </c>
      <c r="AK527">
        <f ca="1">_xlfn.XLOOKUP($W527,Return_flow_table!$A$4:$A$25,Return_flow_table!M$4:M$25)</f>
        <v>0</v>
      </c>
      <c r="AL527" s="39" t="str" cm="1">
        <f t="array" aca="1" ref="AL527" ca="1">IF(SUM(  ((OFFSET($A$4,0,0,COUNTA(A:A)-3,1)) =V527) * (OFFSET($T$4, 0,0,COUNTA(A:A)-3,1) = "Domestic")) &gt; 0,"Y","")</f>
        <v>Y</v>
      </c>
    </row>
    <row r="528" spans="1:38" x14ac:dyDescent="0.25">
      <c r="A528" t="s">
        <v>751</v>
      </c>
      <c r="B528" t="s">
        <v>102</v>
      </c>
      <c r="C528" t="s">
        <v>96</v>
      </c>
      <c r="D528">
        <v>17.899999999999999</v>
      </c>
      <c r="E528" t="s">
        <v>97</v>
      </c>
      <c r="G528" t="s">
        <v>118</v>
      </c>
      <c r="H528" s="38" t="s">
        <v>112</v>
      </c>
      <c r="I528">
        <f>_xlfn.XLOOKUP(B528,Use_Code_Ranking!$A$4:$A$23,Use_Code_Ranking!$B$4:$B$23,9999)</f>
        <v>3</v>
      </c>
      <c r="J528">
        <f t="shared" ca="1" si="120"/>
        <v>3</v>
      </c>
      <c r="K528">
        <f t="shared" ca="1" si="121"/>
        <v>0</v>
      </c>
      <c r="L528">
        <f t="shared" ca="1" si="122"/>
        <v>0</v>
      </c>
      <c r="M528">
        <f t="shared" ca="1" si="123"/>
        <v>1</v>
      </c>
      <c r="N528" t="str">
        <f t="shared" ca="1" si="124"/>
        <v/>
      </c>
      <c r="O528" t="str">
        <f t="shared" ca="1" si="125"/>
        <v/>
      </c>
      <c r="P528" t="str">
        <f t="shared" si="126"/>
        <v/>
      </c>
      <c r="Q528" t="str">
        <f t="shared" ca="1" si="127"/>
        <v/>
      </c>
      <c r="R528" t="str">
        <f t="shared" si="128"/>
        <v/>
      </c>
      <c r="S528" t="str">
        <f t="shared" si="129"/>
        <v/>
      </c>
      <c r="T528" s="2" t="str">
        <f ca="1">IF(S528="Irrigation","Irrigation",IF(R528="Irrigation","Irrigation",IF(Q528="Domestic","Domestic",IF(P528="Stockwatering","Stockwatering",IF(N528="IRRIGATION_AND_MUNICIPAL","Irrigation and Municipal",IF(O528="IRRIGATION_AND_DOMESTIC","Irrigation and Domestic Municipality",_xlfn.XLOOKUP(J528,Use_Code_Ranking!$B$4:$B$23,Use_Code_Ranking!$A$4:$A$23)))))))</f>
        <v>Domestic</v>
      </c>
      <c r="V528" s="20" t="str">
        <f ca="1"/>
        <v>D032572</v>
      </c>
      <c r="W528" s="4" t="str">
        <f t="shared" ca="1" si="117"/>
        <v>Domestic</v>
      </c>
      <c r="X528" t="str">
        <f t="shared" ca="1" si="118"/>
        <v>N</v>
      </c>
      <c r="Y528" s="2" t="str">
        <f t="shared" ca="1" si="119"/>
        <v>N</v>
      </c>
      <c r="Z528">
        <f ca="1">_xlfn.XLOOKUP($W528,Return_flow_table!$A$4:$A$25,Return_flow_table!B$4:B$25)</f>
        <v>0</v>
      </c>
      <c r="AA528">
        <f ca="1">_xlfn.XLOOKUP($W528,Return_flow_table!$A$4:$A$25,Return_flow_table!C$4:C$25)</f>
        <v>0</v>
      </c>
      <c r="AB528">
        <f ca="1">_xlfn.XLOOKUP($W528,Return_flow_table!$A$4:$A$25,Return_flow_table!D$4:D$25)</f>
        <v>0</v>
      </c>
      <c r="AC528">
        <f ca="1">_xlfn.XLOOKUP($W528,Return_flow_table!$A$4:$A$25,Return_flow_table!E$4:E$25)</f>
        <v>0</v>
      </c>
      <c r="AD528">
        <f ca="1">_xlfn.XLOOKUP($W528,Return_flow_table!$A$4:$A$25,Return_flow_table!F$4:F$25)</f>
        <v>0</v>
      </c>
      <c r="AE528">
        <f ca="1">_xlfn.XLOOKUP($W528,Return_flow_table!$A$4:$A$25,Return_flow_table!G$4:G$25)</f>
        <v>0</v>
      </c>
      <c r="AF528">
        <f ca="1">_xlfn.XLOOKUP($W528,Return_flow_table!$A$4:$A$25,Return_flow_table!H$4:H$25)</f>
        <v>0</v>
      </c>
      <c r="AG528">
        <f ca="1">_xlfn.XLOOKUP($W528,Return_flow_table!$A$4:$A$25,Return_flow_table!I$4:I$25)</f>
        <v>0</v>
      </c>
      <c r="AH528">
        <f ca="1">_xlfn.XLOOKUP($W528,Return_flow_table!$A$4:$A$25,Return_flow_table!J$4:J$25)</f>
        <v>0</v>
      </c>
      <c r="AI528">
        <f ca="1">_xlfn.XLOOKUP($W528,Return_flow_table!$A$4:$A$25,Return_flow_table!K$4:K$25)</f>
        <v>0</v>
      </c>
      <c r="AJ528">
        <f ca="1">_xlfn.XLOOKUP($W528,Return_flow_table!$A$4:$A$25,Return_flow_table!L$4:L$25)</f>
        <v>0</v>
      </c>
      <c r="AK528">
        <f ca="1">_xlfn.XLOOKUP($W528,Return_flow_table!$A$4:$A$25,Return_flow_table!M$4:M$25)</f>
        <v>0</v>
      </c>
      <c r="AL528" s="39" t="str" cm="1">
        <f t="array" aca="1" ref="AL528" ca="1">IF(SUM(  ((OFFSET($A$4,0,0,COUNTA(A:A)-3,1)) =V528) * (OFFSET($T$4, 0,0,COUNTA(A:A)-3,1) = "Domestic")) &gt; 0,"Y","")</f>
        <v>Y</v>
      </c>
    </row>
    <row r="529" spans="1:38" x14ac:dyDescent="0.25">
      <c r="A529" t="s">
        <v>752</v>
      </c>
      <c r="B529" t="s">
        <v>102</v>
      </c>
      <c r="C529" t="s">
        <v>96</v>
      </c>
      <c r="D529">
        <v>1196</v>
      </c>
      <c r="E529" t="s">
        <v>97</v>
      </c>
      <c r="G529" t="s">
        <v>609</v>
      </c>
      <c r="H529" s="38" t="s">
        <v>112</v>
      </c>
      <c r="I529">
        <f>_xlfn.XLOOKUP(B529,Use_Code_Ranking!$A$4:$A$23,Use_Code_Ranking!$B$4:$B$23,9999)</f>
        <v>3</v>
      </c>
      <c r="J529">
        <f t="shared" ca="1" si="120"/>
        <v>3</v>
      </c>
      <c r="K529">
        <f t="shared" ca="1" si="121"/>
        <v>0</v>
      </c>
      <c r="L529">
        <f t="shared" ca="1" si="122"/>
        <v>0</v>
      </c>
      <c r="M529">
        <f t="shared" ca="1" si="123"/>
        <v>1</v>
      </c>
      <c r="N529" t="str">
        <f t="shared" ca="1" si="124"/>
        <v/>
      </c>
      <c r="O529" t="str">
        <f t="shared" ca="1" si="125"/>
        <v/>
      </c>
      <c r="P529" t="str">
        <f t="shared" si="126"/>
        <v/>
      </c>
      <c r="Q529" t="str">
        <f t="shared" ca="1" si="127"/>
        <v/>
      </c>
      <c r="R529" t="str">
        <f t="shared" si="128"/>
        <v/>
      </c>
      <c r="S529" t="str">
        <f t="shared" si="129"/>
        <v/>
      </c>
      <c r="T529" s="2" t="str">
        <f ca="1">IF(S529="Irrigation","Irrigation",IF(R529="Irrigation","Irrigation",IF(Q529="Domestic","Domestic",IF(P529="Stockwatering","Stockwatering",IF(N529="IRRIGATION_AND_MUNICIPAL","Irrigation and Municipal",IF(O529="IRRIGATION_AND_DOMESTIC","Irrigation and Domestic Municipality",_xlfn.XLOOKUP(J529,Use_Code_Ranking!$B$4:$B$23,Use_Code_Ranking!$A$4:$A$23)))))))</f>
        <v>Domestic</v>
      </c>
      <c r="V529" s="20" t="str">
        <f ca="1"/>
        <v>D032576</v>
      </c>
      <c r="W529" s="4" t="str">
        <f t="shared" ca="1" si="117"/>
        <v>Domestic</v>
      </c>
      <c r="X529" t="str">
        <f t="shared" ca="1" si="118"/>
        <v>N</v>
      </c>
      <c r="Y529" s="2" t="str">
        <f t="shared" ca="1" si="119"/>
        <v>N</v>
      </c>
      <c r="Z529">
        <f ca="1">_xlfn.XLOOKUP($W529,Return_flow_table!$A$4:$A$25,Return_flow_table!B$4:B$25)</f>
        <v>0</v>
      </c>
      <c r="AA529">
        <f ca="1">_xlfn.XLOOKUP($W529,Return_flow_table!$A$4:$A$25,Return_flow_table!C$4:C$25)</f>
        <v>0</v>
      </c>
      <c r="AB529">
        <f ca="1">_xlfn.XLOOKUP($W529,Return_flow_table!$A$4:$A$25,Return_flow_table!D$4:D$25)</f>
        <v>0</v>
      </c>
      <c r="AC529">
        <f ca="1">_xlfn.XLOOKUP($W529,Return_flow_table!$A$4:$A$25,Return_flow_table!E$4:E$25)</f>
        <v>0</v>
      </c>
      <c r="AD529">
        <f ca="1">_xlfn.XLOOKUP($W529,Return_flow_table!$A$4:$A$25,Return_flow_table!F$4:F$25)</f>
        <v>0</v>
      </c>
      <c r="AE529">
        <f ca="1">_xlfn.XLOOKUP($W529,Return_flow_table!$A$4:$A$25,Return_flow_table!G$4:G$25)</f>
        <v>0</v>
      </c>
      <c r="AF529">
        <f ca="1">_xlfn.XLOOKUP($W529,Return_flow_table!$A$4:$A$25,Return_flow_table!H$4:H$25)</f>
        <v>0</v>
      </c>
      <c r="AG529">
        <f ca="1">_xlfn.XLOOKUP($W529,Return_flow_table!$A$4:$A$25,Return_flow_table!I$4:I$25)</f>
        <v>0</v>
      </c>
      <c r="AH529">
        <f ca="1">_xlfn.XLOOKUP($W529,Return_flow_table!$A$4:$A$25,Return_flow_table!J$4:J$25)</f>
        <v>0</v>
      </c>
      <c r="AI529">
        <f ca="1">_xlfn.XLOOKUP($W529,Return_flow_table!$A$4:$A$25,Return_flow_table!K$4:K$25)</f>
        <v>0</v>
      </c>
      <c r="AJ529">
        <f ca="1">_xlfn.XLOOKUP($W529,Return_flow_table!$A$4:$A$25,Return_flow_table!L$4:L$25)</f>
        <v>0</v>
      </c>
      <c r="AK529">
        <f ca="1">_xlfn.XLOOKUP($W529,Return_flow_table!$A$4:$A$25,Return_flow_table!M$4:M$25)</f>
        <v>0</v>
      </c>
      <c r="AL529" s="39" t="str" cm="1">
        <f t="array" aca="1" ref="AL529" ca="1">IF(SUM(  ((OFFSET($A$4,0,0,COUNTA(A:A)-3,1)) =V529) * (OFFSET($T$4, 0,0,COUNTA(A:A)-3,1) = "Domestic")) &gt; 0,"Y","")</f>
        <v>Y</v>
      </c>
    </row>
    <row r="530" spans="1:38" x14ac:dyDescent="0.25">
      <c r="A530" t="s">
        <v>753</v>
      </c>
      <c r="B530" t="s">
        <v>102</v>
      </c>
      <c r="C530" t="s">
        <v>96</v>
      </c>
      <c r="D530">
        <v>19</v>
      </c>
      <c r="E530" t="s">
        <v>97</v>
      </c>
      <c r="G530" t="s">
        <v>754</v>
      </c>
      <c r="H530" s="38" t="s">
        <v>99</v>
      </c>
      <c r="I530">
        <f>_xlfn.XLOOKUP(B530,Use_Code_Ranking!$A$4:$A$23,Use_Code_Ranking!$B$4:$B$23,9999)</f>
        <v>3</v>
      </c>
      <c r="J530">
        <f t="shared" ca="1" si="120"/>
        <v>1</v>
      </c>
      <c r="K530">
        <f t="shared" ca="1" si="121"/>
        <v>1</v>
      </c>
      <c r="L530">
        <f t="shared" ca="1" si="122"/>
        <v>0</v>
      </c>
      <c r="M530">
        <f t="shared" ca="1" si="123"/>
        <v>0</v>
      </c>
      <c r="N530" t="str">
        <f t="shared" ca="1" si="124"/>
        <v/>
      </c>
      <c r="O530" t="str">
        <f t="shared" ca="1" si="125"/>
        <v/>
      </c>
      <c r="P530" t="str">
        <f t="shared" si="126"/>
        <v/>
      </c>
      <c r="Q530" t="str">
        <f t="shared" ca="1" si="127"/>
        <v/>
      </c>
      <c r="R530" t="str">
        <f t="shared" si="128"/>
        <v/>
      </c>
      <c r="S530" t="str">
        <f t="shared" si="129"/>
        <v/>
      </c>
      <c r="T530" s="2" t="str">
        <f ca="1">IF(S530="Irrigation","Irrigation",IF(R530="Irrigation","Irrigation",IF(Q530="Domestic","Domestic",IF(P530="Stockwatering","Stockwatering",IF(N530="IRRIGATION_AND_MUNICIPAL","Irrigation and Municipal",IF(O530="IRRIGATION_AND_DOMESTIC","Irrigation and Domestic Municipality",_xlfn.XLOOKUP(J530,Use_Code_Ranking!$B$4:$B$23,Use_Code_Ranking!$A$4:$A$23)))))))</f>
        <v>Irrigation</v>
      </c>
      <c r="V530" s="20" t="str">
        <f ca="1"/>
        <v>D032577</v>
      </c>
      <c r="W530" s="4" t="str">
        <f t="shared" ca="1" si="117"/>
        <v>Domestic</v>
      </c>
      <c r="X530" t="str">
        <f t="shared" ca="1" si="118"/>
        <v>N</v>
      </c>
      <c r="Y530" s="2" t="str">
        <f t="shared" ca="1" si="119"/>
        <v>N</v>
      </c>
      <c r="Z530">
        <f ca="1">_xlfn.XLOOKUP($W530,Return_flow_table!$A$4:$A$25,Return_flow_table!B$4:B$25)</f>
        <v>0</v>
      </c>
      <c r="AA530">
        <f ca="1">_xlfn.XLOOKUP($W530,Return_flow_table!$A$4:$A$25,Return_flow_table!C$4:C$25)</f>
        <v>0</v>
      </c>
      <c r="AB530">
        <f ca="1">_xlfn.XLOOKUP($W530,Return_flow_table!$A$4:$A$25,Return_flow_table!D$4:D$25)</f>
        <v>0</v>
      </c>
      <c r="AC530">
        <f ca="1">_xlfn.XLOOKUP($W530,Return_flow_table!$A$4:$A$25,Return_flow_table!E$4:E$25)</f>
        <v>0</v>
      </c>
      <c r="AD530">
        <f ca="1">_xlfn.XLOOKUP($W530,Return_flow_table!$A$4:$A$25,Return_flow_table!F$4:F$25)</f>
        <v>0</v>
      </c>
      <c r="AE530">
        <f ca="1">_xlfn.XLOOKUP($W530,Return_flow_table!$A$4:$A$25,Return_flow_table!G$4:G$25)</f>
        <v>0</v>
      </c>
      <c r="AF530">
        <f ca="1">_xlfn.XLOOKUP($W530,Return_flow_table!$A$4:$A$25,Return_flow_table!H$4:H$25)</f>
        <v>0</v>
      </c>
      <c r="AG530">
        <f ca="1">_xlfn.XLOOKUP($W530,Return_flow_table!$A$4:$A$25,Return_flow_table!I$4:I$25)</f>
        <v>0</v>
      </c>
      <c r="AH530">
        <f ca="1">_xlfn.XLOOKUP($W530,Return_flow_table!$A$4:$A$25,Return_flow_table!J$4:J$25)</f>
        <v>0</v>
      </c>
      <c r="AI530">
        <f ca="1">_xlfn.XLOOKUP($W530,Return_flow_table!$A$4:$A$25,Return_flow_table!K$4:K$25)</f>
        <v>0</v>
      </c>
      <c r="AJ530">
        <f ca="1">_xlfn.XLOOKUP($W530,Return_flow_table!$A$4:$A$25,Return_flow_table!L$4:L$25)</f>
        <v>0</v>
      </c>
      <c r="AK530">
        <f ca="1">_xlfn.XLOOKUP($W530,Return_flow_table!$A$4:$A$25,Return_flow_table!M$4:M$25)</f>
        <v>0</v>
      </c>
      <c r="AL530" s="39" t="str" cm="1">
        <f t="array" aca="1" ref="AL530" ca="1">IF(SUM(  ((OFFSET($A$4,0,0,COUNTA(A:A)-3,1)) =V530) * (OFFSET($T$4, 0,0,COUNTA(A:A)-3,1) = "Domestic")) &gt; 0,"Y","")</f>
        <v>Y</v>
      </c>
    </row>
    <row r="531" spans="1:38" x14ac:dyDescent="0.25">
      <c r="A531" t="s">
        <v>753</v>
      </c>
      <c r="B531" t="s">
        <v>95</v>
      </c>
      <c r="C531" t="s">
        <v>96</v>
      </c>
      <c r="D531">
        <v>19</v>
      </c>
      <c r="E531" t="s">
        <v>97</v>
      </c>
      <c r="G531" t="s">
        <v>754</v>
      </c>
      <c r="H531" s="38" t="s">
        <v>99</v>
      </c>
      <c r="I531">
        <f>_xlfn.XLOOKUP(B531,Use_Code_Ranking!$A$4:$A$23,Use_Code_Ranking!$B$4:$B$23,9999)</f>
        <v>1</v>
      </c>
      <c r="J531">
        <f t="shared" ca="1" si="120"/>
        <v>1</v>
      </c>
      <c r="K531">
        <f t="shared" ca="1" si="121"/>
        <v>1</v>
      </c>
      <c r="L531">
        <f t="shared" ca="1" si="122"/>
        <v>0</v>
      </c>
      <c r="M531">
        <f t="shared" ca="1" si="123"/>
        <v>0</v>
      </c>
      <c r="N531" t="str">
        <f t="shared" ca="1" si="124"/>
        <v/>
      </c>
      <c r="O531" t="str">
        <f t="shared" ca="1" si="125"/>
        <v/>
      </c>
      <c r="P531" t="str">
        <f t="shared" si="126"/>
        <v/>
      </c>
      <c r="Q531" t="str">
        <f t="shared" ca="1" si="127"/>
        <v/>
      </c>
      <c r="R531" t="str">
        <f t="shared" si="128"/>
        <v/>
      </c>
      <c r="S531" t="str">
        <f t="shared" si="129"/>
        <v/>
      </c>
      <c r="T531" s="2" t="str">
        <f ca="1">IF(S531="Irrigation","Irrigation",IF(R531="Irrigation","Irrigation",IF(Q531="Domestic","Domestic",IF(P531="Stockwatering","Stockwatering",IF(N531="IRRIGATION_AND_MUNICIPAL","Irrigation and Municipal",IF(O531="IRRIGATION_AND_DOMESTIC","Irrigation and Domestic Municipality",_xlfn.XLOOKUP(J531,Use_Code_Ranking!$B$4:$B$23,Use_Code_Ranking!$A$4:$A$23)))))))</f>
        <v>Irrigation</v>
      </c>
      <c r="V531" s="20" t="str">
        <f ca="1"/>
        <v>D032580</v>
      </c>
      <c r="W531" s="4" t="str">
        <f t="shared" ca="1" si="117"/>
        <v>Domestic</v>
      </c>
      <c r="X531" t="str">
        <f t="shared" ca="1" si="118"/>
        <v>N</v>
      </c>
      <c r="Y531" s="2" t="str">
        <f t="shared" ca="1" si="119"/>
        <v>N</v>
      </c>
      <c r="Z531">
        <f ca="1">_xlfn.XLOOKUP($W531,Return_flow_table!$A$4:$A$25,Return_flow_table!B$4:B$25)</f>
        <v>0</v>
      </c>
      <c r="AA531">
        <f ca="1">_xlfn.XLOOKUP($W531,Return_flow_table!$A$4:$A$25,Return_flow_table!C$4:C$25)</f>
        <v>0</v>
      </c>
      <c r="AB531">
        <f ca="1">_xlfn.XLOOKUP($W531,Return_flow_table!$A$4:$A$25,Return_flow_table!D$4:D$25)</f>
        <v>0</v>
      </c>
      <c r="AC531">
        <f ca="1">_xlfn.XLOOKUP($W531,Return_flow_table!$A$4:$A$25,Return_flow_table!E$4:E$25)</f>
        <v>0</v>
      </c>
      <c r="AD531">
        <f ca="1">_xlfn.XLOOKUP($W531,Return_flow_table!$A$4:$A$25,Return_flow_table!F$4:F$25)</f>
        <v>0</v>
      </c>
      <c r="AE531">
        <f ca="1">_xlfn.XLOOKUP($W531,Return_flow_table!$A$4:$A$25,Return_flow_table!G$4:G$25)</f>
        <v>0</v>
      </c>
      <c r="AF531">
        <f ca="1">_xlfn.XLOOKUP($W531,Return_flow_table!$A$4:$A$25,Return_flow_table!H$4:H$25)</f>
        <v>0</v>
      </c>
      <c r="AG531">
        <f ca="1">_xlfn.XLOOKUP($W531,Return_flow_table!$A$4:$A$25,Return_flow_table!I$4:I$25)</f>
        <v>0</v>
      </c>
      <c r="AH531">
        <f ca="1">_xlfn.XLOOKUP($W531,Return_flow_table!$A$4:$A$25,Return_flow_table!J$4:J$25)</f>
        <v>0</v>
      </c>
      <c r="AI531">
        <f ca="1">_xlfn.XLOOKUP($W531,Return_flow_table!$A$4:$A$25,Return_flow_table!K$4:K$25)</f>
        <v>0</v>
      </c>
      <c r="AJ531">
        <f ca="1">_xlfn.XLOOKUP($W531,Return_flow_table!$A$4:$A$25,Return_flow_table!L$4:L$25)</f>
        <v>0</v>
      </c>
      <c r="AK531">
        <f ca="1">_xlfn.XLOOKUP($W531,Return_flow_table!$A$4:$A$25,Return_flow_table!M$4:M$25)</f>
        <v>0</v>
      </c>
      <c r="AL531" s="39" t="str" cm="1">
        <f t="array" aca="1" ref="AL531" ca="1">IF(SUM(  ((OFFSET($A$4,0,0,COUNTA(A:A)-3,1)) =V531) * (OFFSET($T$4, 0,0,COUNTA(A:A)-3,1) = "Domestic")) &gt; 0,"Y","")</f>
        <v>Y</v>
      </c>
    </row>
    <row r="532" spans="1:38" x14ac:dyDescent="0.25">
      <c r="A532" t="s">
        <v>753</v>
      </c>
      <c r="B532" t="s">
        <v>114</v>
      </c>
      <c r="C532" t="s">
        <v>96</v>
      </c>
      <c r="D532">
        <v>19</v>
      </c>
      <c r="E532" t="s">
        <v>97</v>
      </c>
      <c r="G532" t="s">
        <v>754</v>
      </c>
      <c r="H532" s="38" t="s">
        <v>99</v>
      </c>
      <c r="I532">
        <f>_xlfn.XLOOKUP(B532,Use_Code_Ranking!$A$4:$A$23,Use_Code_Ranking!$B$4:$B$23,9999)</f>
        <v>12</v>
      </c>
      <c r="J532">
        <f t="shared" ca="1" si="120"/>
        <v>1</v>
      </c>
      <c r="K532">
        <f t="shared" ca="1" si="121"/>
        <v>1</v>
      </c>
      <c r="L532">
        <f t="shared" ca="1" si="122"/>
        <v>0</v>
      </c>
      <c r="M532">
        <f t="shared" ca="1" si="123"/>
        <v>0</v>
      </c>
      <c r="N532" t="str">
        <f t="shared" ca="1" si="124"/>
        <v/>
      </c>
      <c r="O532" t="str">
        <f t="shared" ca="1" si="125"/>
        <v/>
      </c>
      <c r="P532" t="str">
        <f t="shared" si="126"/>
        <v/>
      </c>
      <c r="Q532" t="str">
        <f t="shared" ca="1" si="127"/>
        <v/>
      </c>
      <c r="R532" t="str">
        <f t="shared" si="128"/>
        <v/>
      </c>
      <c r="S532" t="str">
        <f t="shared" si="129"/>
        <v/>
      </c>
      <c r="T532" s="2" t="str">
        <f ca="1">IF(S532="Irrigation","Irrigation",IF(R532="Irrigation","Irrigation",IF(Q532="Domestic","Domestic",IF(P532="Stockwatering","Stockwatering",IF(N532="IRRIGATION_AND_MUNICIPAL","Irrigation and Municipal",IF(O532="IRRIGATION_AND_DOMESTIC","Irrigation and Domestic Municipality",_xlfn.XLOOKUP(J532,Use_Code_Ranking!$B$4:$B$23,Use_Code_Ranking!$A$4:$A$23)))))))</f>
        <v>Irrigation</v>
      </c>
      <c r="V532" s="20" t="str">
        <f ca="1"/>
        <v>D032582</v>
      </c>
      <c r="W532" s="4" t="str">
        <f t="shared" ca="1" si="117"/>
        <v>Domestic</v>
      </c>
      <c r="X532" t="str">
        <f t="shared" ca="1" si="118"/>
        <v>N</v>
      </c>
      <c r="Y532" s="2" t="str">
        <f t="shared" ca="1" si="119"/>
        <v>N</v>
      </c>
      <c r="Z532">
        <f ca="1">_xlfn.XLOOKUP($W532,Return_flow_table!$A$4:$A$25,Return_flow_table!B$4:B$25)</f>
        <v>0</v>
      </c>
      <c r="AA532">
        <f ca="1">_xlfn.XLOOKUP($W532,Return_flow_table!$A$4:$A$25,Return_flow_table!C$4:C$25)</f>
        <v>0</v>
      </c>
      <c r="AB532">
        <f ca="1">_xlfn.XLOOKUP($W532,Return_flow_table!$A$4:$A$25,Return_flow_table!D$4:D$25)</f>
        <v>0</v>
      </c>
      <c r="AC532">
        <f ca="1">_xlfn.XLOOKUP($W532,Return_flow_table!$A$4:$A$25,Return_flow_table!E$4:E$25)</f>
        <v>0</v>
      </c>
      <c r="AD532">
        <f ca="1">_xlfn.XLOOKUP($W532,Return_flow_table!$A$4:$A$25,Return_flow_table!F$4:F$25)</f>
        <v>0</v>
      </c>
      <c r="AE532">
        <f ca="1">_xlfn.XLOOKUP($W532,Return_flow_table!$A$4:$A$25,Return_flow_table!G$4:G$25)</f>
        <v>0</v>
      </c>
      <c r="AF532">
        <f ca="1">_xlfn.XLOOKUP($W532,Return_flow_table!$A$4:$A$25,Return_flow_table!H$4:H$25)</f>
        <v>0</v>
      </c>
      <c r="AG532">
        <f ca="1">_xlfn.XLOOKUP($W532,Return_flow_table!$A$4:$A$25,Return_flow_table!I$4:I$25)</f>
        <v>0</v>
      </c>
      <c r="AH532">
        <f ca="1">_xlfn.XLOOKUP($W532,Return_flow_table!$A$4:$A$25,Return_flow_table!J$4:J$25)</f>
        <v>0</v>
      </c>
      <c r="AI532">
        <f ca="1">_xlfn.XLOOKUP($W532,Return_flow_table!$A$4:$A$25,Return_flow_table!K$4:K$25)</f>
        <v>0</v>
      </c>
      <c r="AJ532">
        <f ca="1">_xlfn.XLOOKUP($W532,Return_flow_table!$A$4:$A$25,Return_flow_table!L$4:L$25)</f>
        <v>0</v>
      </c>
      <c r="AK532">
        <f ca="1">_xlfn.XLOOKUP($W532,Return_flow_table!$A$4:$A$25,Return_flow_table!M$4:M$25)</f>
        <v>0</v>
      </c>
      <c r="AL532" s="39" t="str" cm="1">
        <f t="array" aca="1" ref="AL532" ca="1">IF(SUM(  ((OFFSET($A$4,0,0,COUNTA(A:A)-3,1)) =V532) * (OFFSET($T$4, 0,0,COUNTA(A:A)-3,1) = "Domestic")) &gt; 0,"Y","")</f>
        <v>Y</v>
      </c>
    </row>
    <row r="533" spans="1:38" x14ac:dyDescent="0.25">
      <c r="A533" t="s">
        <v>755</v>
      </c>
      <c r="B533" t="s">
        <v>103</v>
      </c>
      <c r="C533" t="s">
        <v>96</v>
      </c>
      <c r="D533">
        <v>2.2999999999999998</v>
      </c>
      <c r="E533" t="s">
        <v>97</v>
      </c>
      <c r="G533" t="s">
        <v>756</v>
      </c>
      <c r="H533" s="38" t="s">
        <v>101</v>
      </c>
      <c r="I533">
        <f>_xlfn.XLOOKUP(B533,Use_Code_Ranking!$A$4:$A$23,Use_Code_Ranking!$B$4:$B$23,9999)</f>
        <v>6</v>
      </c>
      <c r="J533">
        <f t="shared" ca="1" si="120"/>
        <v>6</v>
      </c>
      <c r="K533">
        <f t="shared" ca="1" si="121"/>
        <v>0</v>
      </c>
      <c r="L533">
        <f t="shared" ca="1" si="122"/>
        <v>0</v>
      </c>
      <c r="M533">
        <f t="shared" ca="1" si="123"/>
        <v>0</v>
      </c>
      <c r="N533" t="str">
        <f t="shared" ca="1" si="124"/>
        <v/>
      </c>
      <c r="O533" t="str">
        <f t="shared" ca="1" si="125"/>
        <v/>
      </c>
      <c r="P533" t="str">
        <f t="shared" si="126"/>
        <v/>
      </c>
      <c r="Q533" t="str">
        <f t="shared" ca="1" si="127"/>
        <v/>
      </c>
      <c r="R533" t="str">
        <f t="shared" si="128"/>
        <v/>
      </c>
      <c r="S533" t="str">
        <f t="shared" si="129"/>
        <v/>
      </c>
      <c r="T533" s="2" t="str">
        <f ca="1">IF(S533="Irrigation","Irrigation",IF(R533="Irrigation","Irrigation",IF(Q533="Domestic","Domestic",IF(P533="Stockwatering","Stockwatering",IF(N533="IRRIGATION_AND_MUNICIPAL","Irrigation and Municipal",IF(O533="IRRIGATION_AND_DOMESTIC","Irrigation and Domestic Municipality",_xlfn.XLOOKUP(J533,Use_Code_Ranking!$B$4:$B$23,Use_Code_Ranking!$A$4:$A$23)))))))</f>
        <v>Industrial</v>
      </c>
      <c r="V533" s="20" t="str">
        <f ca="1"/>
        <v>D032584</v>
      </c>
      <c r="W533" s="4" t="str">
        <f t="shared" ca="1" si="117"/>
        <v>Domestic</v>
      </c>
      <c r="X533" t="str">
        <f t="shared" ca="1" si="118"/>
        <v>N</v>
      </c>
      <c r="Y533" s="2" t="str">
        <f t="shared" ca="1" si="119"/>
        <v>N</v>
      </c>
      <c r="Z533">
        <f ca="1">_xlfn.XLOOKUP($W533,Return_flow_table!$A$4:$A$25,Return_flow_table!B$4:B$25)</f>
        <v>0</v>
      </c>
      <c r="AA533">
        <f ca="1">_xlfn.XLOOKUP($W533,Return_flow_table!$A$4:$A$25,Return_flow_table!C$4:C$25)</f>
        <v>0</v>
      </c>
      <c r="AB533">
        <f ca="1">_xlfn.XLOOKUP($W533,Return_flow_table!$A$4:$A$25,Return_flow_table!D$4:D$25)</f>
        <v>0</v>
      </c>
      <c r="AC533">
        <f ca="1">_xlfn.XLOOKUP($W533,Return_flow_table!$A$4:$A$25,Return_flow_table!E$4:E$25)</f>
        <v>0</v>
      </c>
      <c r="AD533">
        <f ca="1">_xlfn.XLOOKUP($W533,Return_flow_table!$A$4:$A$25,Return_flow_table!F$4:F$25)</f>
        <v>0</v>
      </c>
      <c r="AE533">
        <f ca="1">_xlfn.XLOOKUP($W533,Return_flow_table!$A$4:$A$25,Return_flow_table!G$4:G$25)</f>
        <v>0</v>
      </c>
      <c r="AF533">
        <f ca="1">_xlfn.XLOOKUP($W533,Return_flow_table!$A$4:$A$25,Return_flow_table!H$4:H$25)</f>
        <v>0</v>
      </c>
      <c r="AG533">
        <f ca="1">_xlfn.XLOOKUP($W533,Return_flow_table!$A$4:$A$25,Return_flow_table!I$4:I$25)</f>
        <v>0</v>
      </c>
      <c r="AH533">
        <f ca="1">_xlfn.XLOOKUP($W533,Return_flow_table!$A$4:$A$25,Return_flow_table!J$4:J$25)</f>
        <v>0</v>
      </c>
      <c r="AI533">
        <f ca="1">_xlfn.XLOOKUP($W533,Return_flow_table!$A$4:$A$25,Return_flow_table!K$4:K$25)</f>
        <v>0</v>
      </c>
      <c r="AJ533">
        <f ca="1">_xlfn.XLOOKUP($W533,Return_flow_table!$A$4:$A$25,Return_flow_table!L$4:L$25)</f>
        <v>0</v>
      </c>
      <c r="AK533">
        <f ca="1">_xlfn.XLOOKUP($W533,Return_flow_table!$A$4:$A$25,Return_flow_table!M$4:M$25)</f>
        <v>0</v>
      </c>
      <c r="AL533" s="39" t="str" cm="1">
        <f t="array" aca="1" ref="AL533" ca="1">IF(SUM(  ((OFFSET($A$4,0,0,COUNTA(A:A)-3,1)) =V533) * (OFFSET($T$4, 0,0,COUNTA(A:A)-3,1) = "Domestic")) &gt; 0,"Y","")</f>
        <v>Y</v>
      </c>
    </row>
    <row r="534" spans="1:38" x14ac:dyDescent="0.25">
      <c r="A534" t="s">
        <v>757</v>
      </c>
      <c r="B534" t="s">
        <v>114</v>
      </c>
      <c r="C534" t="s">
        <v>96</v>
      </c>
      <c r="D534">
        <v>20</v>
      </c>
      <c r="E534" t="s">
        <v>97</v>
      </c>
      <c r="G534" t="s">
        <v>758</v>
      </c>
      <c r="H534" s="38" t="s">
        <v>106</v>
      </c>
      <c r="I534">
        <f>_xlfn.XLOOKUP(B534,Use_Code_Ranking!$A$4:$A$23,Use_Code_Ranking!$B$4:$B$23,9999)</f>
        <v>12</v>
      </c>
      <c r="J534">
        <f t="shared" ca="1" si="120"/>
        <v>3</v>
      </c>
      <c r="K534">
        <f t="shared" ca="1" si="121"/>
        <v>0</v>
      </c>
      <c r="L534">
        <f t="shared" ca="1" si="122"/>
        <v>0</v>
      </c>
      <c r="M534">
        <f t="shared" ca="1" si="123"/>
        <v>0</v>
      </c>
      <c r="N534" t="str">
        <f t="shared" ca="1" si="124"/>
        <v/>
      </c>
      <c r="O534" t="str">
        <f t="shared" ca="1" si="125"/>
        <v/>
      </c>
      <c r="P534" t="str">
        <f t="shared" si="126"/>
        <v/>
      </c>
      <c r="Q534" t="str">
        <f t="shared" ca="1" si="127"/>
        <v/>
      </c>
      <c r="R534" t="str">
        <f t="shared" si="128"/>
        <v/>
      </c>
      <c r="S534" t="str">
        <f t="shared" si="129"/>
        <v/>
      </c>
      <c r="T534" s="2" t="str">
        <f ca="1">IF(S534="Irrigation","Irrigation",IF(R534="Irrigation","Irrigation",IF(Q534="Domestic","Domestic",IF(P534="Stockwatering","Stockwatering",IF(N534="IRRIGATION_AND_MUNICIPAL","Irrigation and Municipal",IF(O534="IRRIGATION_AND_DOMESTIC","Irrigation and Domestic Municipality",_xlfn.XLOOKUP(J534,Use_Code_Ranking!$B$4:$B$23,Use_Code_Ranking!$A$4:$A$23)))))))</f>
        <v>Domestic</v>
      </c>
      <c r="V534" s="20" t="str">
        <f ca="1"/>
        <v>D032585</v>
      </c>
      <c r="W534" s="4" t="str">
        <f t="shared" ca="1" si="117"/>
        <v>Domestic</v>
      </c>
      <c r="X534" t="str">
        <f t="shared" ca="1" si="118"/>
        <v>N</v>
      </c>
      <c r="Y534" s="2" t="str">
        <f t="shared" ca="1" si="119"/>
        <v>N</v>
      </c>
      <c r="Z534">
        <f ca="1">_xlfn.XLOOKUP($W534,Return_flow_table!$A$4:$A$25,Return_flow_table!B$4:B$25)</f>
        <v>0</v>
      </c>
      <c r="AA534">
        <f ca="1">_xlfn.XLOOKUP($W534,Return_flow_table!$A$4:$A$25,Return_flow_table!C$4:C$25)</f>
        <v>0</v>
      </c>
      <c r="AB534">
        <f ca="1">_xlfn.XLOOKUP($W534,Return_flow_table!$A$4:$A$25,Return_flow_table!D$4:D$25)</f>
        <v>0</v>
      </c>
      <c r="AC534">
        <f ca="1">_xlfn.XLOOKUP($W534,Return_flow_table!$A$4:$A$25,Return_flow_table!E$4:E$25)</f>
        <v>0</v>
      </c>
      <c r="AD534">
        <f ca="1">_xlfn.XLOOKUP($W534,Return_flow_table!$A$4:$A$25,Return_flow_table!F$4:F$25)</f>
        <v>0</v>
      </c>
      <c r="AE534">
        <f ca="1">_xlfn.XLOOKUP($W534,Return_flow_table!$A$4:$A$25,Return_flow_table!G$4:G$25)</f>
        <v>0</v>
      </c>
      <c r="AF534">
        <f ca="1">_xlfn.XLOOKUP($W534,Return_flow_table!$A$4:$A$25,Return_flow_table!H$4:H$25)</f>
        <v>0</v>
      </c>
      <c r="AG534">
        <f ca="1">_xlfn.XLOOKUP($W534,Return_flow_table!$A$4:$A$25,Return_flow_table!I$4:I$25)</f>
        <v>0</v>
      </c>
      <c r="AH534">
        <f ca="1">_xlfn.XLOOKUP($W534,Return_flow_table!$A$4:$A$25,Return_flow_table!J$4:J$25)</f>
        <v>0</v>
      </c>
      <c r="AI534">
        <f ca="1">_xlfn.XLOOKUP($W534,Return_flow_table!$A$4:$A$25,Return_flow_table!K$4:K$25)</f>
        <v>0</v>
      </c>
      <c r="AJ534">
        <f ca="1">_xlfn.XLOOKUP($W534,Return_flow_table!$A$4:$A$25,Return_flow_table!L$4:L$25)</f>
        <v>0</v>
      </c>
      <c r="AK534">
        <f ca="1">_xlfn.XLOOKUP($W534,Return_flow_table!$A$4:$A$25,Return_flow_table!M$4:M$25)</f>
        <v>0</v>
      </c>
      <c r="AL534" s="39" t="str" cm="1">
        <f t="array" aca="1" ref="AL534" ca="1">IF(SUM(  ((OFFSET($A$4,0,0,COUNTA(A:A)-3,1)) =V534) * (OFFSET($T$4, 0,0,COUNTA(A:A)-3,1) = "Domestic")) &gt; 0,"Y","")</f>
        <v>Y</v>
      </c>
    </row>
    <row r="535" spans="1:38" x14ac:dyDescent="0.25">
      <c r="A535" t="s">
        <v>757</v>
      </c>
      <c r="B535" t="s">
        <v>111</v>
      </c>
      <c r="C535" t="s">
        <v>96</v>
      </c>
      <c r="D535">
        <v>20</v>
      </c>
      <c r="E535" t="s">
        <v>97</v>
      </c>
      <c r="G535" t="s">
        <v>758</v>
      </c>
      <c r="H535" s="38" t="s">
        <v>106</v>
      </c>
      <c r="I535">
        <f>_xlfn.XLOOKUP(B535,Use_Code_Ranking!$A$4:$A$23,Use_Code_Ranking!$B$4:$B$23,9999)</f>
        <v>14</v>
      </c>
      <c r="J535">
        <f t="shared" ca="1" si="120"/>
        <v>3</v>
      </c>
      <c r="K535">
        <f t="shared" ca="1" si="121"/>
        <v>0</v>
      </c>
      <c r="L535">
        <f t="shared" ca="1" si="122"/>
        <v>0</v>
      </c>
      <c r="M535">
        <f t="shared" ca="1" si="123"/>
        <v>0</v>
      </c>
      <c r="N535" t="str">
        <f t="shared" ca="1" si="124"/>
        <v/>
      </c>
      <c r="O535" t="str">
        <f t="shared" ca="1" si="125"/>
        <v/>
      </c>
      <c r="P535" t="str">
        <f t="shared" si="126"/>
        <v/>
      </c>
      <c r="Q535" t="str">
        <f t="shared" ca="1" si="127"/>
        <v/>
      </c>
      <c r="R535" t="str">
        <f t="shared" si="128"/>
        <v/>
      </c>
      <c r="S535" t="str">
        <f t="shared" si="129"/>
        <v/>
      </c>
      <c r="T535" s="2" t="str">
        <f ca="1">IF(S535="Irrigation","Irrigation",IF(R535="Irrigation","Irrigation",IF(Q535="Domestic","Domestic",IF(P535="Stockwatering","Stockwatering",IF(N535="IRRIGATION_AND_MUNICIPAL","Irrigation and Municipal",IF(O535="IRRIGATION_AND_DOMESTIC","Irrigation and Domestic Municipality",_xlfn.XLOOKUP(J535,Use_Code_Ranking!$B$4:$B$23,Use_Code_Ranking!$A$4:$A$23)))))))</f>
        <v>Domestic</v>
      </c>
      <c r="V535" s="20" t="str">
        <f ca="1"/>
        <v>D032586</v>
      </c>
      <c r="W535" s="4" t="str">
        <f t="shared" ca="1" si="117"/>
        <v>Domestic</v>
      </c>
      <c r="X535" t="str">
        <f t="shared" ca="1" si="118"/>
        <v>N</v>
      </c>
      <c r="Y535" s="2" t="str">
        <f t="shared" ca="1" si="119"/>
        <v>N</v>
      </c>
      <c r="Z535">
        <f ca="1">_xlfn.XLOOKUP($W535,Return_flow_table!$A$4:$A$25,Return_flow_table!B$4:B$25)</f>
        <v>0</v>
      </c>
      <c r="AA535">
        <f ca="1">_xlfn.XLOOKUP($W535,Return_flow_table!$A$4:$A$25,Return_flow_table!C$4:C$25)</f>
        <v>0</v>
      </c>
      <c r="AB535">
        <f ca="1">_xlfn.XLOOKUP($W535,Return_flow_table!$A$4:$A$25,Return_flow_table!D$4:D$25)</f>
        <v>0</v>
      </c>
      <c r="AC535">
        <f ca="1">_xlfn.XLOOKUP($W535,Return_flow_table!$A$4:$A$25,Return_flow_table!E$4:E$25)</f>
        <v>0</v>
      </c>
      <c r="AD535">
        <f ca="1">_xlfn.XLOOKUP($W535,Return_flow_table!$A$4:$A$25,Return_flow_table!F$4:F$25)</f>
        <v>0</v>
      </c>
      <c r="AE535">
        <f ca="1">_xlfn.XLOOKUP($W535,Return_flow_table!$A$4:$A$25,Return_flow_table!G$4:G$25)</f>
        <v>0</v>
      </c>
      <c r="AF535">
        <f ca="1">_xlfn.XLOOKUP($W535,Return_flow_table!$A$4:$A$25,Return_flow_table!H$4:H$25)</f>
        <v>0</v>
      </c>
      <c r="AG535">
        <f ca="1">_xlfn.XLOOKUP($W535,Return_flow_table!$A$4:$A$25,Return_flow_table!I$4:I$25)</f>
        <v>0</v>
      </c>
      <c r="AH535">
        <f ca="1">_xlfn.XLOOKUP($W535,Return_flow_table!$A$4:$A$25,Return_flow_table!J$4:J$25)</f>
        <v>0</v>
      </c>
      <c r="AI535">
        <f ca="1">_xlfn.XLOOKUP($W535,Return_flow_table!$A$4:$A$25,Return_flow_table!K$4:K$25)</f>
        <v>0</v>
      </c>
      <c r="AJ535">
        <f ca="1">_xlfn.XLOOKUP($W535,Return_flow_table!$A$4:$A$25,Return_flow_table!L$4:L$25)</f>
        <v>0</v>
      </c>
      <c r="AK535">
        <f ca="1">_xlfn.XLOOKUP($W535,Return_flow_table!$A$4:$A$25,Return_flow_table!M$4:M$25)</f>
        <v>0</v>
      </c>
      <c r="AL535" s="39" t="str" cm="1">
        <f t="array" aca="1" ref="AL535" ca="1">IF(SUM(  ((OFFSET($A$4,0,0,COUNTA(A:A)-3,1)) =V535) * (OFFSET($T$4, 0,0,COUNTA(A:A)-3,1) = "Domestic")) &gt; 0,"Y","")</f>
        <v>Y</v>
      </c>
    </row>
    <row r="536" spans="1:38" x14ac:dyDescent="0.25">
      <c r="A536" t="s">
        <v>757</v>
      </c>
      <c r="B536" t="s">
        <v>108</v>
      </c>
      <c r="C536" t="s">
        <v>96</v>
      </c>
      <c r="D536">
        <v>20</v>
      </c>
      <c r="E536" t="s">
        <v>97</v>
      </c>
      <c r="G536" t="s">
        <v>758</v>
      </c>
      <c r="H536" s="38" t="s">
        <v>106</v>
      </c>
      <c r="I536">
        <f>_xlfn.XLOOKUP(B536,Use_Code_Ranking!$A$4:$A$23,Use_Code_Ranking!$B$4:$B$23,9999)</f>
        <v>5</v>
      </c>
      <c r="J536">
        <f t="shared" ca="1" si="120"/>
        <v>3</v>
      </c>
      <c r="K536">
        <f t="shared" ca="1" si="121"/>
        <v>0</v>
      </c>
      <c r="L536">
        <f t="shared" ca="1" si="122"/>
        <v>0</v>
      </c>
      <c r="M536">
        <f t="shared" ca="1" si="123"/>
        <v>0</v>
      </c>
      <c r="N536" t="str">
        <f t="shared" ca="1" si="124"/>
        <v/>
      </c>
      <c r="O536" t="str">
        <f t="shared" ca="1" si="125"/>
        <v/>
      </c>
      <c r="P536" t="str">
        <f t="shared" si="126"/>
        <v/>
      </c>
      <c r="Q536" t="str">
        <f t="shared" ca="1" si="127"/>
        <v/>
      </c>
      <c r="R536" t="str">
        <f t="shared" si="128"/>
        <v/>
      </c>
      <c r="S536" t="str">
        <f t="shared" si="129"/>
        <v/>
      </c>
      <c r="T536" s="2" t="str">
        <f ca="1">IF(S536="Irrigation","Irrigation",IF(R536="Irrigation","Irrigation",IF(Q536="Domestic","Domestic",IF(P536="Stockwatering","Stockwatering",IF(N536="IRRIGATION_AND_MUNICIPAL","Irrigation and Municipal",IF(O536="IRRIGATION_AND_DOMESTIC","Irrigation and Domestic Municipality",_xlfn.XLOOKUP(J536,Use_Code_Ranking!$B$4:$B$23,Use_Code_Ranking!$A$4:$A$23)))))))</f>
        <v>Domestic</v>
      </c>
      <c r="V536" s="20" t="str">
        <f ca="1"/>
        <v>D032599</v>
      </c>
      <c r="W536" s="4" t="str">
        <f t="shared" ca="1" si="117"/>
        <v>Domestic</v>
      </c>
      <c r="X536" t="str">
        <f t="shared" ca="1" si="118"/>
        <v>N</v>
      </c>
      <c r="Y536" s="2" t="str">
        <f t="shared" ca="1" si="119"/>
        <v>N</v>
      </c>
      <c r="Z536">
        <f ca="1">_xlfn.XLOOKUP($W536,Return_flow_table!$A$4:$A$25,Return_flow_table!B$4:B$25)</f>
        <v>0</v>
      </c>
      <c r="AA536">
        <f ca="1">_xlfn.XLOOKUP($W536,Return_flow_table!$A$4:$A$25,Return_flow_table!C$4:C$25)</f>
        <v>0</v>
      </c>
      <c r="AB536">
        <f ca="1">_xlfn.XLOOKUP($W536,Return_flow_table!$A$4:$A$25,Return_flow_table!D$4:D$25)</f>
        <v>0</v>
      </c>
      <c r="AC536">
        <f ca="1">_xlfn.XLOOKUP($W536,Return_flow_table!$A$4:$A$25,Return_flow_table!E$4:E$25)</f>
        <v>0</v>
      </c>
      <c r="AD536">
        <f ca="1">_xlfn.XLOOKUP($W536,Return_flow_table!$A$4:$A$25,Return_flow_table!F$4:F$25)</f>
        <v>0</v>
      </c>
      <c r="AE536">
        <f ca="1">_xlfn.XLOOKUP($W536,Return_flow_table!$A$4:$A$25,Return_flow_table!G$4:G$25)</f>
        <v>0</v>
      </c>
      <c r="AF536">
        <f ca="1">_xlfn.XLOOKUP($W536,Return_flow_table!$A$4:$A$25,Return_flow_table!H$4:H$25)</f>
        <v>0</v>
      </c>
      <c r="AG536">
        <f ca="1">_xlfn.XLOOKUP($W536,Return_flow_table!$A$4:$A$25,Return_flow_table!I$4:I$25)</f>
        <v>0</v>
      </c>
      <c r="AH536">
        <f ca="1">_xlfn.XLOOKUP($W536,Return_flow_table!$A$4:$A$25,Return_flow_table!J$4:J$25)</f>
        <v>0</v>
      </c>
      <c r="AI536">
        <f ca="1">_xlfn.XLOOKUP($W536,Return_flow_table!$A$4:$A$25,Return_flow_table!K$4:K$25)</f>
        <v>0</v>
      </c>
      <c r="AJ536">
        <f ca="1">_xlfn.XLOOKUP($W536,Return_flow_table!$A$4:$A$25,Return_flow_table!L$4:L$25)</f>
        <v>0</v>
      </c>
      <c r="AK536">
        <f ca="1">_xlfn.XLOOKUP($W536,Return_flow_table!$A$4:$A$25,Return_flow_table!M$4:M$25)</f>
        <v>0</v>
      </c>
      <c r="AL536" s="39" t="str" cm="1">
        <f t="array" aca="1" ref="AL536" ca="1">IF(SUM(  ((OFFSET($A$4,0,0,COUNTA(A:A)-3,1)) =V536) * (OFFSET($T$4, 0,0,COUNTA(A:A)-3,1) = "Domestic")) &gt; 0,"Y","")</f>
        <v>Y</v>
      </c>
    </row>
    <row r="537" spans="1:38" x14ac:dyDescent="0.25">
      <c r="A537" t="s">
        <v>757</v>
      </c>
      <c r="B537" t="s">
        <v>102</v>
      </c>
      <c r="C537" t="s">
        <v>96</v>
      </c>
      <c r="D537">
        <v>20</v>
      </c>
      <c r="E537" t="s">
        <v>97</v>
      </c>
      <c r="G537" t="s">
        <v>758</v>
      </c>
      <c r="H537" s="38" t="s">
        <v>106</v>
      </c>
      <c r="I537">
        <f>_xlfn.XLOOKUP(B537,Use_Code_Ranking!$A$4:$A$23,Use_Code_Ranking!$B$4:$B$23,9999)</f>
        <v>3</v>
      </c>
      <c r="J537">
        <f t="shared" ca="1" si="120"/>
        <v>3</v>
      </c>
      <c r="K537">
        <f t="shared" ca="1" si="121"/>
        <v>0</v>
      </c>
      <c r="L537">
        <f t="shared" ca="1" si="122"/>
        <v>0</v>
      </c>
      <c r="M537">
        <f t="shared" ca="1" si="123"/>
        <v>0</v>
      </c>
      <c r="N537" t="str">
        <f t="shared" ca="1" si="124"/>
        <v/>
      </c>
      <c r="O537" t="str">
        <f t="shared" ca="1" si="125"/>
        <v/>
      </c>
      <c r="P537" t="str">
        <f t="shared" si="126"/>
        <v/>
      </c>
      <c r="Q537" t="str">
        <f t="shared" ca="1" si="127"/>
        <v/>
      </c>
      <c r="R537" t="str">
        <f t="shared" si="128"/>
        <v/>
      </c>
      <c r="S537" t="str">
        <f t="shared" si="129"/>
        <v/>
      </c>
      <c r="T537" s="2" t="str">
        <f ca="1">IF(S537="Irrigation","Irrigation",IF(R537="Irrigation","Irrigation",IF(Q537="Domestic","Domestic",IF(P537="Stockwatering","Stockwatering",IF(N537="IRRIGATION_AND_MUNICIPAL","Irrigation and Municipal",IF(O537="IRRIGATION_AND_DOMESTIC","Irrigation and Domestic Municipality",_xlfn.XLOOKUP(J537,Use_Code_Ranking!$B$4:$B$23,Use_Code_Ranking!$A$4:$A$23)))))))</f>
        <v>Domestic</v>
      </c>
      <c r="V537" s="20" t="str">
        <f ca="1"/>
        <v>D032601</v>
      </c>
      <c r="W537" s="4" t="str">
        <f t="shared" ca="1" si="117"/>
        <v>Domestic</v>
      </c>
      <c r="X537" t="str">
        <f t="shared" ca="1" si="118"/>
        <v>N</v>
      </c>
      <c r="Y537" s="2" t="str">
        <f t="shared" ca="1" si="119"/>
        <v>N</v>
      </c>
      <c r="Z537">
        <f ca="1">_xlfn.XLOOKUP($W537,Return_flow_table!$A$4:$A$25,Return_flow_table!B$4:B$25)</f>
        <v>0</v>
      </c>
      <c r="AA537">
        <f ca="1">_xlfn.XLOOKUP($W537,Return_flow_table!$A$4:$A$25,Return_flow_table!C$4:C$25)</f>
        <v>0</v>
      </c>
      <c r="AB537">
        <f ca="1">_xlfn.XLOOKUP($W537,Return_flow_table!$A$4:$A$25,Return_flow_table!D$4:D$25)</f>
        <v>0</v>
      </c>
      <c r="AC537">
        <f ca="1">_xlfn.XLOOKUP($W537,Return_flow_table!$A$4:$A$25,Return_flow_table!E$4:E$25)</f>
        <v>0</v>
      </c>
      <c r="AD537">
        <f ca="1">_xlfn.XLOOKUP($W537,Return_flow_table!$A$4:$A$25,Return_flow_table!F$4:F$25)</f>
        <v>0</v>
      </c>
      <c r="AE537">
        <f ca="1">_xlfn.XLOOKUP($W537,Return_flow_table!$A$4:$A$25,Return_flow_table!G$4:G$25)</f>
        <v>0</v>
      </c>
      <c r="AF537">
        <f ca="1">_xlfn.XLOOKUP($W537,Return_flow_table!$A$4:$A$25,Return_flow_table!H$4:H$25)</f>
        <v>0</v>
      </c>
      <c r="AG537">
        <f ca="1">_xlfn.XLOOKUP($W537,Return_flow_table!$A$4:$A$25,Return_flow_table!I$4:I$25)</f>
        <v>0</v>
      </c>
      <c r="AH537">
        <f ca="1">_xlfn.XLOOKUP($W537,Return_flow_table!$A$4:$A$25,Return_flow_table!J$4:J$25)</f>
        <v>0</v>
      </c>
      <c r="AI537">
        <f ca="1">_xlfn.XLOOKUP($W537,Return_flow_table!$A$4:$A$25,Return_flow_table!K$4:K$25)</f>
        <v>0</v>
      </c>
      <c r="AJ537">
        <f ca="1">_xlfn.XLOOKUP($W537,Return_flow_table!$A$4:$A$25,Return_flow_table!L$4:L$25)</f>
        <v>0</v>
      </c>
      <c r="AK537">
        <f ca="1">_xlfn.XLOOKUP($W537,Return_flow_table!$A$4:$A$25,Return_flow_table!M$4:M$25)</f>
        <v>0</v>
      </c>
      <c r="AL537" s="39" t="str" cm="1">
        <f t="array" aca="1" ref="AL537" ca="1">IF(SUM(  ((OFFSET($A$4,0,0,COUNTA(A:A)-3,1)) =V537) * (OFFSET($T$4, 0,0,COUNTA(A:A)-3,1) = "Domestic")) &gt; 0,"Y","")</f>
        <v>Y</v>
      </c>
    </row>
    <row r="538" spans="1:38" x14ac:dyDescent="0.25">
      <c r="A538" t="s">
        <v>759</v>
      </c>
      <c r="B538" t="s">
        <v>108</v>
      </c>
      <c r="C538" t="s">
        <v>131</v>
      </c>
      <c r="D538">
        <v>0</v>
      </c>
      <c r="E538" t="s">
        <v>97</v>
      </c>
      <c r="G538" t="s">
        <v>760</v>
      </c>
      <c r="H538" s="38" t="s">
        <v>99</v>
      </c>
      <c r="I538">
        <f>_xlfn.XLOOKUP(B538,Use_Code_Ranking!$A$4:$A$23,Use_Code_Ranking!$B$4:$B$23,9999)</f>
        <v>5</v>
      </c>
      <c r="J538">
        <f t="shared" ca="1" si="120"/>
        <v>5</v>
      </c>
      <c r="K538">
        <f t="shared" ca="1" si="121"/>
        <v>0</v>
      </c>
      <c r="L538">
        <f t="shared" ca="1" si="122"/>
        <v>0</v>
      </c>
      <c r="M538">
        <f t="shared" ca="1" si="123"/>
        <v>0</v>
      </c>
      <c r="N538" t="str">
        <f t="shared" ca="1" si="124"/>
        <v/>
      </c>
      <c r="O538" t="str">
        <f t="shared" ca="1" si="125"/>
        <v/>
      </c>
      <c r="P538" t="str">
        <f t="shared" si="126"/>
        <v>Stockwatering</v>
      </c>
      <c r="Q538" t="str">
        <f t="shared" ca="1" si="127"/>
        <v/>
      </c>
      <c r="R538" t="str">
        <f t="shared" si="128"/>
        <v/>
      </c>
      <c r="S538" t="str">
        <f t="shared" si="129"/>
        <v/>
      </c>
      <c r="T538" s="2" t="str">
        <f ca="1">IF(S538="Irrigation","Irrigation",IF(R538="Irrigation","Irrigation",IF(Q538="Domestic","Domestic",IF(P538="Stockwatering","Stockwatering",IF(N538="IRRIGATION_AND_MUNICIPAL","Irrigation and Municipal",IF(O538="IRRIGATION_AND_DOMESTIC","Irrigation and Domestic Municipality",_xlfn.XLOOKUP(J538,Use_Code_Ranking!$B$4:$B$23,Use_Code_Ranking!$A$4:$A$23)))))))</f>
        <v>Stockwatering</v>
      </c>
      <c r="V538" s="20" t="str">
        <f ca="1"/>
        <v>D032606</v>
      </c>
      <c r="W538" s="4" t="str">
        <f t="shared" ca="1" si="117"/>
        <v>Domestic</v>
      </c>
      <c r="X538" t="str">
        <f t="shared" ca="1" si="118"/>
        <v>N</v>
      </c>
      <c r="Y538" s="2" t="str">
        <f t="shared" ca="1" si="119"/>
        <v>N</v>
      </c>
      <c r="Z538">
        <f ca="1">_xlfn.XLOOKUP($W538,Return_flow_table!$A$4:$A$25,Return_flow_table!B$4:B$25)</f>
        <v>0</v>
      </c>
      <c r="AA538">
        <f ca="1">_xlfn.XLOOKUP($W538,Return_flow_table!$A$4:$A$25,Return_flow_table!C$4:C$25)</f>
        <v>0</v>
      </c>
      <c r="AB538">
        <f ca="1">_xlfn.XLOOKUP($W538,Return_flow_table!$A$4:$A$25,Return_flow_table!D$4:D$25)</f>
        <v>0</v>
      </c>
      <c r="AC538">
        <f ca="1">_xlfn.XLOOKUP($W538,Return_flow_table!$A$4:$A$25,Return_flow_table!E$4:E$25)</f>
        <v>0</v>
      </c>
      <c r="AD538">
        <f ca="1">_xlfn.XLOOKUP($W538,Return_flow_table!$A$4:$A$25,Return_flow_table!F$4:F$25)</f>
        <v>0</v>
      </c>
      <c r="AE538">
        <f ca="1">_xlfn.XLOOKUP($W538,Return_flow_table!$A$4:$A$25,Return_flow_table!G$4:G$25)</f>
        <v>0</v>
      </c>
      <c r="AF538">
        <f ca="1">_xlfn.XLOOKUP($W538,Return_flow_table!$A$4:$A$25,Return_flow_table!H$4:H$25)</f>
        <v>0</v>
      </c>
      <c r="AG538">
        <f ca="1">_xlfn.XLOOKUP($W538,Return_flow_table!$A$4:$A$25,Return_flow_table!I$4:I$25)</f>
        <v>0</v>
      </c>
      <c r="AH538">
        <f ca="1">_xlfn.XLOOKUP($W538,Return_flow_table!$A$4:$A$25,Return_flow_table!J$4:J$25)</f>
        <v>0</v>
      </c>
      <c r="AI538">
        <f ca="1">_xlfn.XLOOKUP($W538,Return_flow_table!$A$4:$A$25,Return_flow_table!K$4:K$25)</f>
        <v>0</v>
      </c>
      <c r="AJ538">
        <f ca="1">_xlfn.XLOOKUP($W538,Return_flow_table!$A$4:$A$25,Return_flow_table!L$4:L$25)</f>
        <v>0</v>
      </c>
      <c r="AK538">
        <f ca="1">_xlfn.XLOOKUP($W538,Return_flow_table!$A$4:$A$25,Return_flow_table!M$4:M$25)</f>
        <v>0</v>
      </c>
      <c r="AL538" s="39" t="str" cm="1">
        <f t="array" aca="1" ref="AL538" ca="1">IF(SUM(  ((OFFSET($A$4,0,0,COUNTA(A:A)-3,1)) =V538) * (OFFSET($T$4, 0,0,COUNTA(A:A)-3,1) = "Domestic")) &gt; 0,"Y","")</f>
        <v>Y</v>
      </c>
    </row>
    <row r="539" spans="1:38" x14ac:dyDescent="0.25">
      <c r="A539" t="s">
        <v>761</v>
      </c>
      <c r="B539" t="s">
        <v>108</v>
      </c>
      <c r="C539" t="s">
        <v>131</v>
      </c>
      <c r="D539">
        <v>0</v>
      </c>
      <c r="E539" t="s">
        <v>97</v>
      </c>
      <c r="G539" t="s">
        <v>762</v>
      </c>
      <c r="H539" s="38" t="s">
        <v>99</v>
      </c>
      <c r="I539">
        <f>_xlfn.XLOOKUP(B539,Use_Code_Ranking!$A$4:$A$23,Use_Code_Ranking!$B$4:$B$23,9999)</f>
        <v>5</v>
      </c>
      <c r="J539">
        <f t="shared" ca="1" si="120"/>
        <v>5</v>
      </c>
      <c r="K539">
        <f t="shared" ca="1" si="121"/>
        <v>0</v>
      </c>
      <c r="L539">
        <f t="shared" ca="1" si="122"/>
        <v>0</v>
      </c>
      <c r="M539">
        <f t="shared" ca="1" si="123"/>
        <v>0</v>
      </c>
      <c r="N539" t="str">
        <f t="shared" ca="1" si="124"/>
        <v/>
      </c>
      <c r="O539" t="str">
        <f t="shared" ca="1" si="125"/>
        <v/>
      </c>
      <c r="P539" t="str">
        <f t="shared" si="126"/>
        <v>Stockwatering</v>
      </c>
      <c r="Q539" t="str">
        <f t="shared" ca="1" si="127"/>
        <v/>
      </c>
      <c r="R539" t="str">
        <f t="shared" si="128"/>
        <v/>
      </c>
      <c r="S539" t="str">
        <f t="shared" si="129"/>
        <v/>
      </c>
      <c r="T539" s="2" t="str">
        <f ca="1">IF(S539="Irrigation","Irrigation",IF(R539="Irrigation","Irrigation",IF(Q539="Domestic","Domestic",IF(P539="Stockwatering","Stockwatering",IF(N539="IRRIGATION_AND_MUNICIPAL","Irrigation and Municipal",IF(O539="IRRIGATION_AND_DOMESTIC","Irrigation and Domestic Municipality",_xlfn.XLOOKUP(J539,Use_Code_Ranking!$B$4:$B$23,Use_Code_Ranking!$A$4:$A$23)))))))</f>
        <v>Stockwatering</v>
      </c>
      <c r="V539" s="20" t="str">
        <f ca="1"/>
        <v>D032607</v>
      </c>
      <c r="W539" s="4" t="str">
        <f t="shared" ca="1" si="117"/>
        <v>Domestic</v>
      </c>
      <c r="X539" t="str">
        <f t="shared" ca="1" si="118"/>
        <v>N</v>
      </c>
      <c r="Y539" s="2" t="str">
        <f t="shared" ca="1" si="119"/>
        <v>N</v>
      </c>
      <c r="Z539">
        <f ca="1">_xlfn.XLOOKUP($W539,Return_flow_table!$A$4:$A$25,Return_flow_table!B$4:B$25)</f>
        <v>0</v>
      </c>
      <c r="AA539">
        <f ca="1">_xlfn.XLOOKUP($W539,Return_flow_table!$A$4:$A$25,Return_flow_table!C$4:C$25)</f>
        <v>0</v>
      </c>
      <c r="AB539">
        <f ca="1">_xlfn.XLOOKUP($W539,Return_flow_table!$A$4:$A$25,Return_flow_table!D$4:D$25)</f>
        <v>0</v>
      </c>
      <c r="AC539">
        <f ca="1">_xlfn.XLOOKUP($W539,Return_flow_table!$A$4:$A$25,Return_flow_table!E$4:E$25)</f>
        <v>0</v>
      </c>
      <c r="AD539">
        <f ca="1">_xlfn.XLOOKUP($W539,Return_flow_table!$A$4:$A$25,Return_flow_table!F$4:F$25)</f>
        <v>0</v>
      </c>
      <c r="AE539">
        <f ca="1">_xlfn.XLOOKUP($W539,Return_flow_table!$A$4:$A$25,Return_flow_table!G$4:G$25)</f>
        <v>0</v>
      </c>
      <c r="AF539">
        <f ca="1">_xlfn.XLOOKUP($W539,Return_flow_table!$A$4:$A$25,Return_flow_table!H$4:H$25)</f>
        <v>0</v>
      </c>
      <c r="AG539">
        <f ca="1">_xlfn.XLOOKUP($W539,Return_flow_table!$A$4:$A$25,Return_flow_table!I$4:I$25)</f>
        <v>0</v>
      </c>
      <c r="AH539">
        <f ca="1">_xlfn.XLOOKUP($W539,Return_flow_table!$A$4:$A$25,Return_flow_table!J$4:J$25)</f>
        <v>0</v>
      </c>
      <c r="AI539">
        <f ca="1">_xlfn.XLOOKUP($W539,Return_flow_table!$A$4:$A$25,Return_flow_table!K$4:K$25)</f>
        <v>0</v>
      </c>
      <c r="AJ539">
        <f ca="1">_xlfn.XLOOKUP($W539,Return_flow_table!$A$4:$A$25,Return_flow_table!L$4:L$25)</f>
        <v>0</v>
      </c>
      <c r="AK539">
        <f ca="1">_xlfn.XLOOKUP($W539,Return_flow_table!$A$4:$A$25,Return_flow_table!M$4:M$25)</f>
        <v>0</v>
      </c>
      <c r="AL539" s="39" t="str" cm="1">
        <f t="array" aca="1" ref="AL539" ca="1">IF(SUM(  ((OFFSET($A$4,0,0,COUNTA(A:A)-3,1)) =V539) * (OFFSET($T$4, 0,0,COUNTA(A:A)-3,1) = "Domestic")) &gt; 0,"Y","")</f>
        <v>Y</v>
      </c>
    </row>
    <row r="540" spans="1:38" x14ac:dyDescent="0.25">
      <c r="A540" t="s">
        <v>763</v>
      </c>
      <c r="B540" t="s">
        <v>108</v>
      </c>
      <c r="C540" t="s">
        <v>131</v>
      </c>
      <c r="D540">
        <v>0</v>
      </c>
      <c r="E540" t="s">
        <v>97</v>
      </c>
      <c r="G540" t="s">
        <v>764</v>
      </c>
      <c r="H540" s="38" t="s">
        <v>765</v>
      </c>
      <c r="I540">
        <f>_xlfn.XLOOKUP(B540,Use_Code_Ranking!$A$4:$A$23,Use_Code_Ranking!$B$4:$B$23,9999)</f>
        <v>5</v>
      </c>
      <c r="J540">
        <f t="shared" ca="1" si="120"/>
        <v>5</v>
      </c>
      <c r="K540">
        <f t="shared" ca="1" si="121"/>
        <v>0</v>
      </c>
      <c r="L540">
        <f t="shared" ca="1" si="122"/>
        <v>0</v>
      </c>
      <c r="M540">
        <f t="shared" ca="1" si="123"/>
        <v>0</v>
      </c>
      <c r="N540" t="str">
        <f t="shared" ca="1" si="124"/>
        <v/>
      </c>
      <c r="O540" t="str">
        <f t="shared" ca="1" si="125"/>
        <v/>
      </c>
      <c r="P540" t="str">
        <f t="shared" si="126"/>
        <v>Stockwatering</v>
      </c>
      <c r="Q540" t="str">
        <f t="shared" ca="1" si="127"/>
        <v/>
      </c>
      <c r="R540" t="str">
        <f t="shared" si="128"/>
        <v/>
      </c>
      <c r="S540" t="str">
        <f t="shared" si="129"/>
        <v/>
      </c>
      <c r="T540" s="2" t="str">
        <f ca="1">IF(S540="Irrigation","Irrigation",IF(R540="Irrigation","Irrigation",IF(Q540="Domestic","Domestic",IF(P540="Stockwatering","Stockwatering",IF(N540="IRRIGATION_AND_MUNICIPAL","Irrigation and Municipal",IF(O540="IRRIGATION_AND_DOMESTIC","Irrigation and Domestic Municipality",_xlfn.XLOOKUP(J540,Use_Code_Ranking!$B$4:$B$23,Use_Code_Ranking!$A$4:$A$23)))))))</f>
        <v>Stockwatering</v>
      </c>
      <c r="V540" s="20" t="str">
        <f ca="1"/>
        <v>D032608</v>
      </c>
      <c r="W540" s="4" t="str">
        <f t="shared" ca="1" si="117"/>
        <v>Domestic</v>
      </c>
      <c r="X540" t="str">
        <f t="shared" ca="1" si="118"/>
        <v>N</v>
      </c>
      <c r="Y540" s="2" t="str">
        <f t="shared" ca="1" si="119"/>
        <v>N</v>
      </c>
      <c r="Z540">
        <f ca="1">_xlfn.XLOOKUP($W540,Return_flow_table!$A$4:$A$25,Return_flow_table!B$4:B$25)</f>
        <v>0</v>
      </c>
      <c r="AA540">
        <f ca="1">_xlfn.XLOOKUP($W540,Return_flow_table!$A$4:$A$25,Return_flow_table!C$4:C$25)</f>
        <v>0</v>
      </c>
      <c r="AB540">
        <f ca="1">_xlfn.XLOOKUP($W540,Return_flow_table!$A$4:$A$25,Return_flow_table!D$4:D$25)</f>
        <v>0</v>
      </c>
      <c r="AC540">
        <f ca="1">_xlfn.XLOOKUP($W540,Return_flow_table!$A$4:$A$25,Return_flow_table!E$4:E$25)</f>
        <v>0</v>
      </c>
      <c r="AD540">
        <f ca="1">_xlfn.XLOOKUP($W540,Return_flow_table!$A$4:$A$25,Return_flow_table!F$4:F$25)</f>
        <v>0</v>
      </c>
      <c r="AE540">
        <f ca="1">_xlfn.XLOOKUP($W540,Return_flow_table!$A$4:$A$25,Return_flow_table!G$4:G$25)</f>
        <v>0</v>
      </c>
      <c r="AF540">
        <f ca="1">_xlfn.XLOOKUP($W540,Return_flow_table!$A$4:$A$25,Return_flow_table!H$4:H$25)</f>
        <v>0</v>
      </c>
      <c r="AG540">
        <f ca="1">_xlfn.XLOOKUP($W540,Return_flow_table!$A$4:$A$25,Return_flow_table!I$4:I$25)</f>
        <v>0</v>
      </c>
      <c r="AH540">
        <f ca="1">_xlfn.XLOOKUP($W540,Return_flow_table!$A$4:$A$25,Return_flow_table!J$4:J$25)</f>
        <v>0</v>
      </c>
      <c r="AI540">
        <f ca="1">_xlfn.XLOOKUP($W540,Return_flow_table!$A$4:$A$25,Return_flow_table!K$4:K$25)</f>
        <v>0</v>
      </c>
      <c r="AJ540">
        <f ca="1">_xlfn.XLOOKUP($W540,Return_flow_table!$A$4:$A$25,Return_flow_table!L$4:L$25)</f>
        <v>0</v>
      </c>
      <c r="AK540">
        <f ca="1">_xlfn.XLOOKUP($W540,Return_flow_table!$A$4:$A$25,Return_flow_table!M$4:M$25)</f>
        <v>0</v>
      </c>
      <c r="AL540" s="39" t="str" cm="1">
        <f t="array" aca="1" ref="AL540" ca="1">IF(SUM(  ((OFFSET($A$4,0,0,COUNTA(A:A)-3,1)) =V540) * (OFFSET($T$4, 0,0,COUNTA(A:A)-3,1) = "Domestic")) &gt; 0,"Y","")</f>
        <v>Y</v>
      </c>
    </row>
    <row r="541" spans="1:38" x14ac:dyDescent="0.25">
      <c r="A541" t="s">
        <v>766</v>
      </c>
      <c r="B541" t="s">
        <v>108</v>
      </c>
      <c r="C541" t="s">
        <v>131</v>
      </c>
      <c r="D541">
        <v>0</v>
      </c>
      <c r="E541" t="s">
        <v>97</v>
      </c>
      <c r="G541" t="s">
        <v>764</v>
      </c>
      <c r="H541" s="38" t="s">
        <v>765</v>
      </c>
      <c r="I541">
        <f>_xlfn.XLOOKUP(B541,Use_Code_Ranking!$A$4:$A$23,Use_Code_Ranking!$B$4:$B$23,9999)</f>
        <v>5</v>
      </c>
      <c r="J541">
        <f t="shared" ca="1" si="120"/>
        <v>5</v>
      </c>
      <c r="K541">
        <f t="shared" ca="1" si="121"/>
        <v>0</v>
      </c>
      <c r="L541">
        <f t="shared" ca="1" si="122"/>
        <v>0</v>
      </c>
      <c r="M541">
        <f t="shared" ca="1" si="123"/>
        <v>0</v>
      </c>
      <c r="N541" t="str">
        <f t="shared" ca="1" si="124"/>
        <v/>
      </c>
      <c r="O541" t="str">
        <f t="shared" ca="1" si="125"/>
        <v/>
      </c>
      <c r="P541" t="str">
        <f t="shared" si="126"/>
        <v>Stockwatering</v>
      </c>
      <c r="Q541" t="str">
        <f t="shared" ca="1" si="127"/>
        <v/>
      </c>
      <c r="R541" t="str">
        <f t="shared" si="128"/>
        <v/>
      </c>
      <c r="S541" t="str">
        <f t="shared" si="129"/>
        <v/>
      </c>
      <c r="T541" s="2" t="str">
        <f ca="1">IF(S541="Irrigation","Irrigation",IF(R541="Irrigation","Irrigation",IF(Q541="Domestic","Domestic",IF(P541="Stockwatering","Stockwatering",IF(N541="IRRIGATION_AND_MUNICIPAL","Irrigation and Municipal",IF(O541="IRRIGATION_AND_DOMESTIC","Irrigation and Domestic Municipality",_xlfn.XLOOKUP(J541,Use_Code_Ranking!$B$4:$B$23,Use_Code_Ranking!$A$4:$A$23)))))))</f>
        <v>Stockwatering</v>
      </c>
      <c r="V541" s="20" t="str">
        <f ca="1"/>
        <v>D032612</v>
      </c>
      <c r="W541" s="4" t="str">
        <f t="shared" ca="1" si="117"/>
        <v>Domestic</v>
      </c>
      <c r="X541" t="str">
        <f t="shared" ca="1" si="118"/>
        <v>N</v>
      </c>
      <c r="Y541" s="2" t="str">
        <f t="shared" ca="1" si="119"/>
        <v>N</v>
      </c>
      <c r="Z541">
        <f ca="1">_xlfn.XLOOKUP($W541,Return_flow_table!$A$4:$A$25,Return_flow_table!B$4:B$25)</f>
        <v>0</v>
      </c>
      <c r="AA541">
        <f ca="1">_xlfn.XLOOKUP($W541,Return_flow_table!$A$4:$A$25,Return_flow_table!C$4:C$25)</f>
        <v>0</v>
      </c>
      <c r="AB541">
        <f ca="1">_xlfn.XLOOKUP($W541,Return_flow_table!$A$4:$A$25,Return_flow_table!D$4:D$25)</f>
        <v>0</v>
      </c>
      <c r="AC541">
        <f ca="1">_xlfn.XLOOKUP($W541,Return_flow_table!$A$4:$A$25,Return_flow_table!E$4:E$25)</f>
        <v>0</v>
      </c>
      <c r="AD541">
        <f ca="1">_xlfn.XLOOKUP($W541,Return_flow_table!$A$4:$A$25,Return_flow_table!F$4:F$25)</f>
        <v>0</v>
      </c>
      <c r="AE541">
        <f ca="1">_xlfn.XLOOKUP($W541,Return_flow_table!$A$4:$A$25,Return_flow_table!G$4:G$25)</f>
        <v>0</v>
      </c>
      <c r="AF541">
        <f ca="1">_xlfn.XLOOKUP($W541,Return_flow_table!$A$4:$A$25,Return_flow_table!H$4:H$25)</f>
        <v>0</v>
      </c>
      <c r="AG541">
        <f ca="1">_xlfn.XLOOKUP($W541,Return_flow_table!$A$4:$A$25,Return_flow_table!I$4:I$25)</f>
        <v>0</v>
      </c>
      <c r="AH541">
        <f ca="1">_xlfn.XLOOKUP($W541,Return_flow_table!$A$4:$A$25,Return_flow_table!J$4:J$25)</f>
        <v>0</v>
      </c>
      <c r="AI541">
        <f ca="1">_xlfn.XLOOKUP($W541,Return_flow_table!$A$4:$A$25,Return_flow_table!K$4:K$25)</f>
        <v>0</v>
      </c>
      <c r="AJ541">
        <f ca="1">_xlfn.XLOOKUP($W541,Return_flow_table!$A$4:$A$25,Return_flow_table!L$4:L$25)</f>
        <v>0</v>
      </c>
      <c r="AK541">
        <f ca="1">_xlfn.XLOOKUP($W541,Return_flow_table!$A$4:$A$25,Return_flow_table!M$4:M$25)</f>
        <v>0</v>
      </c>
      <c r="AL541" s="39" t="str" cm="1">
        <f t="array" aca="1" ref="AL541" ca="1">IF(SUM(  ((OFFSET($A$4,0,0,COUNTA(A:A)-3,1)) =V541) * (OFFSET($T$4, 0,0,COUNTA(A:A)-3,1) = "Domestic")) &gt; 0,"Y","")</f>
        <v>Y</v>
      </c>
    </row>
    <row r="542" spans="1:38" x14ac:dyDescent="0.25">
      <c r="A542" t="s">
        <v>767</v>
      </c>
      <c r="B542" t="s">
        <v>108</v>
      </c>
      <c r="C542" t="s">
        <v>131</v>
      </c>
      <c r="D542">
        <v>0</v>
      </c>
      <c r="E542" t="s">
        <v>97</v>
      </c>
      <c r="G542" t="s">
        <v>764</v>
      </c>
      <c r="H542" s="38" t="s">
        <v>765</v>
      </c>
      <c r="I542">
        <f>_xlfn.XLOOKUP(B542,Use_Code_Ranking!$A$4:$A$23,Use_Code_Ranking!$B$4:$B$23,9999)</f>
        <v>5</v>
      </c>
      <c r="J542">
        <f t="shared" ca="1" si="120"/>
        <v>5</v>
      </c>
      <c r="K542">
        <f t="shared" ca="1" si="121"/>
        <v>0</v>
      </c>
      <c r="L542">
        <f t="shared" ca="1" si="122"/>
        <v>0</v>
      </c>
      <c r="M542">
        <f t="shared" ca="1" si="123"/>
        <v>0</v>
      </c>
      <c r="N542" t="str">
        <f t="shared" ca="1" si="124"/>
        <v/>
      </c>
      <c r="O542" t="str">
        <f t="shared" ca="1" si="125"/>
        <v/>
      </c>
      <c r="P542" t="str">
        <f t="shared" si="126"/>
        <v>Stockwatering</v>
      </c>
      <c r="Q542" t="str">
        <f t="shared" ca="1" si="127"/>
        <v/>
      </c>
      <c r="R542" t="str">
        <f t="shared" si="128"/>
        <v/>
      </c>
      <c r="S542" t="str">
        <f t="shared" si="129"/>
        <v/>
      </c>
      <c r="T542" s="2" t="str">
        <f ca="1">IF(S542="Irrigation","Irrigation",IF(R542="Irrigation","Irrigation",IF(Q542="Domestic","Domestic",IF(P542="Stockwatering","Stockwatering",IF(N542="IRRIGATION_AND_MUNICIPAL","Irrigation and Municipal",IF(O542="IRRIGATION_AND_DOMESTIC","Irrigation and Domestic Municipality",_xlfn.XLOOKUP(J542,Use_Code_Ranking!$B$4:$B$23,Use_Code_Ranking!$A$4:$A$23)))))))</f>
        <v>Stockwatering</v>
      </c>
      <c r="V542" s="20" t="str">
        <f ca="1"/>
        <v>D032613</v>
      </c>
      <c r="W542" s="4" t="str">
        <f t="shared" ca="1" si="117"/>
        <v>Domestic</v>
      </c>
      <c r="X542" t="str">
        <f t="shared" ca="1" si="118"/>
        <v>N</v>
      </c>
      <c r="Y542" s="2" t="str">
        <f t="shared" ca="1" si="119"/>
        <v>N</v>
      </c>
      <c r="Z542">
        <f ca="1">_xlfn.XLOOKUP($W542,Return_flow_table!$A$4:$A$25,Return_flow_table!B$4:B$25)</f>
        <v>0</v>
      </c>
      <c r="AA542">
        <f ca="1">_xlfn.XLOOKUP($W542,Return_flow_table!$A$4:$A$25,Return_flow_table!C$4:C$25)</f>
        <v>0</v>
      </c>
      <c r="AB542">
        <f ca="1">_xlfn.XLOOKUP($W542,Return_flow_table!$A$4:$A$25,Return_flow_table!D$4:D$25)</f>
        <v>0</v>
      </c>
      <c r="AC542">
        <f ca="1">_xlfn.XLOOKUP($W542,Return_flow_table!$A$4:$A$25,Return_flow_table!E$4:E$25)</f>
        <v>0</v>
      </c>
      <c r="AD542">
        <f ca="1">_xlfn.XLOOKUP($W542,Return_flow_table!$A$4:$A$25,Return_flow_table!F$4:F$25)</f>
        <v>0</v>
      </c>
      <c r="AE542">
        <f ca="1">_xlfn.XLOOKUP($W542,Return_flow_table!$A$4:$A$25,Return_flow_table!G$4:G$25)</f>
        <v>0</v>
      </c>
      <c r="AF542">
        <f ca="1">_xlfn.XLOOKUP($W542,Return_flow_table!$A$4:$A$25,Return_flow_table!H$4:H$25)</f>
        <v>0</v>
      </c>
      <c r="AG542">
        <f ca="1">_xlfn.XLOOKUP($W542,Return_flow_table!$A$4:$A$25,Return_flow_table!I$4:I$25)</f>
        <v>0</v>
      </c>
      <c r="AH542">
        <f ca="1">_xlfn.XLOOKUP($W542,Return_flow_table!$A$4:$A$25,Return_flow_table!J$4:J$25)</f>
        <v>0</v>
      </c>
      <c r="AI542">
        <f ca="1">_xlfn.XLOOKUP($W542,Return_flow_table!$A$4:$A$25,Return_flow_table!K$4:K$25)</f>
        <v>0</v>
      </c>
      <c r="AJ542">
        <f ca="1">_xlfn.XLOOKUP($W542,Return_flow_table!$A$4:$A$25,Return_flow_table!L$4:L$25)</f>
        <v>0</v>
      </c>
      <c r="AK542">
        <f ca="1">_xlfn.XLOOKUP($W542,Return_flow_table!$A$4:$A$25,Return_flow_table!M$4:M$25)</f>
        <v>0</v>
      </c>
      <c r="AL542" s="39" t="str" cm="1">
        <f t="array" aca="1" ref="AL542" ca="1">IF(SUM(  ((OFFSET($A$4,0,0,COUNTA(A:A)-3,1)) =V542) * (OFFSET($T$4, 0,0,COUNTA(A:A)-3,1) = "Domestic")) &gt; 0,"Y","")</f>
        <v>Y</v>
      </c>
    </row>
    <row r="543" spans="1:38" x14ac:dyDescent="0.25">
      <c r="A543" t="s">
        <v>768</v>
      </c>
      <c r="B543" t="s">
        <v>108</v>
      </c>
      <c r="C543" t="s">
        <v>131</v>
      </c>
      <c r="D543">
        <v>0</v>
      </c>
      <c r="E543" t="s">
        <v>97</v>
      </c>
      <c r="G543" t="s">
        <v>769</v>
      </c>
      <c r="H543" s="38" t="s">
        <v>99</v>
      </c>
      <c r="I543">
        <f>_xlfn.XLOOKUP(B543,Use_Code_Ranking!$A$4:$A$23,Use_Code_Ranking!$B$4:$B$23,9999)</f>
        <v>5</v>
      </c>
      <c r="J543">
        <f t="shared" ca="1" si="120"/>
        <v>5</v>
      </c>
      <c r="K543">
        <f t="shared" ca="1" si="121"/>
        <v>0</v>
      </c>
      <c r="L543">
        <f t="shared" ca="1" si="122"/>
        <v>0</v>
      </c>
      <c r="M543">
        <f t="shared" ca="1" si="123"/>
        <v>0</v>
      </c>
      <c r="N543" t="str">
        <f t="shared" ca="1" si="124"/>
        <v/>
      </c>
      <c r="O543" t="str">
        <f t="shared" ca="1" si="125"/>
        <v/>
      </c>
      <c r="P543" t="str">
        <f t="shared" si="126"/>
        <v>Stockwatering</v>
      </c>
      <c r="Q543" t="str">
        <f t="shared" ca="1" si="127"/>
        <v/>
      </c>
      <c r="R543" t="str">
        <f t="shared" si="128"/>
        <v/>
      </c>
      <c r="S543" t="str">
        <f t="shared" si="129"/>
        <v/>
      </c>
      <c r="T543" s="2" t="str">
        <f ca="1">IF(S543="Irrigation","Irrigation",IF(R543="Irrigation","Irrigation",IF(Q543="Domestic","Domestic",IF(P543="Stockwatering","Stockwatering",IF(N543="IRRIGATION_AND_MUNICIPAL","Irrigation and Municipal",IF(O543="IRRIGATION_AND_DOMESTIC","Irrigation and Domestic Municipality",_xlfn.XLOOKUP(J543,Use_Code_Ranking!$B$4:$B$23,Use_Code_Ranking!$A$4:$A$23)))))))</f>
        <v>Stockwatering</v>
      </c>
      <c r="V543" s="20" t="str">
        <f ca="1"/>
        <v>D032617</v>
      </c>
      <c r="W543" s="4" t="str">
        <f t="shared" ca="1" si="117"/>
        <v>Domestic</v>
      </c>
      <c r="X543" t="str">
        <f t="shared" ca="1" si="118"/>
        <v>N</v>
      </c>
      <c r="Y543" s="2" t="str">
        <f t="shared" ca="1" si="119"/>
        <v>N</v>
      </c>
      <c r="Z543">
        <f ca="1">_xlfn.XLOOKUP($W543,Return_flow_table!$A$4:$A$25,Return_flow_table!B$4:B$25)</f>
        <v>0</v>
      </c>
      <c r="AA543">
        <f ca="1">_xlfn.XLOOKUP($W543,Return_flow_table!$A$4:$A$25,Return_flow_table!C$4:C$25)</f>
        <v>0</v>
      </c>
      <c r="AB543">
        <f ca="1">_xlfn.XLOOKUP($W543,Return_flow_table!$A$4:$A$25,Return_flow_table!D$4:D$25)</f>
        <v>0</v>
      </c>
      <c r="AC543">
        <f ca="1">_xlfn.XLOOKUP($W543,Return_flow_table!$A$4:$A$25,Return_flow_table!E$4:E$25)</f>
        <v>0</v>
      </c>
      <c r="AD543">
        <f ca="1">_xlfn.XLOOKUP($W543,Return_flow_table!$A$4:$A$25,Return_flow_table!F$4:F$25)</f>
        <v>0</v>
      </c>
      <c r="AE543">
        <f ca="1">_xlfn.XLOOKUP($W543,Return_flow_table!$A$4:$A$25,Return_flow_table!G$4:G$25)</f>
        <v>0</v>
      </c>
      <c r="AF543">
        <f ca="1">_xlfn.XLOOKUP($W543,Return_flow_table!$A$4:$A$25,Return_flow_table!H$4:H$25)</f>
        <v>0</v>
      </c>
      <c r="AG543">
        <f ca="1">_xlfn.XLOOKUP($W543,Return_flow_table!$A$4:$A$25,Return_flow_table!I$4:I$25)</f>
        <v>0</v>
      </c>
      <c r="AH543">
        <f ca="1">_xlfn.XLOOKUP($W543,Return_flow_table!$A$4:$A$25,Return_flow_table!J$4:J$25)</f>
        <v>0</v>
      </c>
      <c r="AI543">
        <f ca="1">_xlfn.XLOOKUP($W543,Return_flow_table!$A$4:$A$25,Return_flow_table!K$4:K$25)</f>
        <v>0</v>
      </c>
      <c r="AJ543">
        <f ca="1">_xlfn.XLOOKUP($W543,Return_flow_table!$A$4:$A$25,Return_flow_table!L$4:L$25)</f>
        <v>0</v>
      </c>
      <c r="AK543">
        <f ca="1">_xlfn.XLOOKUP($W543,Return_flow_table!$A$4:$A$25,Return_flow_table!M$4:M$25)</f>
        <v>0</v>
      </c>
      <c r="AL543" s="39" t="str" cm="1">
        <f t="array" aca="1" ref="AL543" ca="1">IF(SUM(  ((OFFSET($A$4,0,0,COUNTA(A:A)-3,1)) =V543) * (OFFSET($T$4, 0,0,COUNTA(A:A)-3,1) = "Domestic")) &gt; 0,"Y","")</f>
        <v>Y</v>
      </c>
    </row>
    <row r="544" spans="1:38" x14ac:dyDescent="0.25">
      <c r="A544" t="s">
        <v>770</v>
      </c>
      <c r="B544" t="s">
        <v>108</v>
      </c>
      <c r="C544" t="s">
        <v>131</v>
      </c>
      <c r="D544">
        <v>0</v>
      </c>
      <c r="E544" t="s">
        <v>97</v>
      </c>
      <c r="G544" t="s">
        <v>769</v>
      </c>
      <c r="H544" s="38" t="s">
        <v>99</v>
      </c>
      <c r="I544">
        <f>_xlfn.XLOOKUP(B544,Use_Code_Ranking!$A$4:$A$23,Use_Code_Ranking!$B$4:$B$23,9999)</f>
        <v>5</v>
      </c>
      <c r="J544">
        <f t="shared" ca="1" si="120"/>
        <v>5</v>
      </c>
      <c r="K544">
        <f t="shared" ca="1" si="121"/>
        <v>0</v>
      </c>
      <c r="L544">
        <f t="shared" ca="1" si="122"/>
        <v>0</v>
      </c>
      <c r="M544">
        <f t="shared" ca="1" si="123"/>
        <v>0</v>
      </c>
      <c r="N544" t="str">
        <f t="shared" ca="1" si="124"/>
        <v/>
      </c>
      <c r="O544" t="str">
        <f t="shared" ca="1" si="125"/>
        <v/>
      </c>
      <c r="P544" t="str">
        <f t="shared" si="126"/>
        <v>Stockwatering</v>
      </c>
      <c r="Q544" t="str">
        <f t="shared" ca="1" si="127"/>
        <v/>
      </c>
      <c r="R544" t="str">
        <f t="shared" si="128"/>
        <v/>
      </c>
      <c r="S544" t="str">
        <f t="shared" si="129"/>
        <v/>
      </c>
      <c r="T544" s="2" t="str">
        <f ca="1">IF(S544="Irrigation","Irrigation",IF(R544="Irrigation","Irrigation",IF(Q544="Domestic","Domestic",IF(P544="Stockwatering","Stockwatering",IF(N544="IRRIGATION_AND_MUNICIPAL","Irrigation and Municipal",IF(O544="IRRIGATION_AND_DOMESTIC","Irrigation and Domestic Municipality",_xlfn.XLOOKUP(J544,Use_Code_Ranking!$B$4:$B$23,Use_Code_Ranking!$A$4:$A$23)))))))</f>
        <v>Stockwatering</v>
      </c>
      <c r="V544" s="20" t="str">
        <f ca="1"/>
        <v>D032618</v>
      </c>
      <c r="W544" s="4" t="str">
        <f t="shared" ca="1" si="117"/>
        <v>Domestic</v>
      </c>
      <c r="X544" t="str">
        <f t="shared" ca="1" si="118"/>
        <v>N</v>
      </c>
      <c r="Y544" s="2" t="str">
        <f t="shared" ca="1" si="119"/>
        <v>N</v>
      </c>
      <c r="Z544">
        <f ca="1">_xlfn.XLOOKUP($W544,Return_flow_table!$A$4:$A$25,Return_flow_table!B$4:B$25)</f>
        <v>0</v>
      </c>
      <c r="AA544">
        <f ca="1">_xlfn.XLOOKUP($W544,Return_flow_table!$A$4:$A$25,Return_flow_table!C$4:C$25)</f>
        <v>0</v>
      </c>
      <c r="AB544">
        <f ca="1">_xlfn.XLOOKUP($W544,Return_flow_table!$A$4:$A$25,Return_flow_table!D$4:D$25)</f>
        <v>0</v>
      </c>
      <c r="AC544">
        <f ca="1">_xlfn.XLOOKUP($W544,Return_flow_table!$A$4:$A$25,Return_flow_table!E$4:E$25)</f>
        <v>0</v>
      </c>
      <c r="AD544">
        <f ca="1">_xlfn.XLOOKUP($W544,Return_flow_table!$A$4:$A$25,Return_flow_table!F$4:F$25)</f>
        <v>0</v>
      </c>
      <c r="AE544">
        <f ca="1">_xlfn.XLOOKUP($W544,Return_flow_table!$A$4:$A$25,Return_flow_table!G$4:G$25)</f>
        <v>0</v>
      </c>
      <c r="AF544">
        <f ca="1">_xlfn.XLOOKUP($W544,Return_flow_table!$A$4:$A$25,Return_flow_table!H$4:H$25)</f>
        <v>0</v>
      </c>
      <c r="AG544">
        <f ca="1">_xlfn.XLOOKUP($W544,Return_flow_table!$A$4:$A$25,Return_flow_table!I$4:I$25)</f>
        <v>0</v>
      </c>
      <c r="AH544">
        <f ca="1">_xlfn.XLOOKUP($W544,Return_flow_table!$A$4:$A$25,Return_flow_table!J$4:J$25)</f>
        <v>0</v>
      </c>
      <c r="AI544">
        <f ca="1">_xlfn.XLOOKUP($W544,Return_flow_table!$A$4:$A$25,Return_flow_table!K$4:K$25)</f>
        <v>0</v>
      </c>
      <c r="AJ544">
        <f ca="1">_xlfn.XLOOKUP($W544,Return_flow_table!$A$4:$A$25,Return_flow_table!L$4:L$25)</f>
        <v>0</v>
      </c>
      <c r="AK544">
        <f ca="1">_xlfn.XLOOKUP($W544,Return_flow_table!$A$4:$A$25,Return_flow_table!M$4:M$25)</f>
        <v>0</v>
      </c>
      <c r="AL544" s="39" t="str" cm="1">
        <f t="array" aca="1" ref="AL544" ca="1">IF(SUM(  ((OFFSET($A$4,0,0,COUNTA(A:A)-3,1)) =V544) * (OFFSET($T$4, 0,0,COUNTA(A:A)-3,1) = "Domestic")) &gt; 0,"Y","")</f>
        <v>Y</v>
      </c>
    </row>
    <row r="545" spans="1:38" x14ac:dyDescent="0.25">
      <c r="A545" t="s">
        <v>771</v>
      </c>
      <c r="B545" t="s">
        <v>108</v>
      </c>
      <c r="C545" t="s">
        <v>131</v>
      </c>
      <c r="D545">
        <v>0</v>
      </c>
      <c r="E545" t="s">
        <v>97</v>
      </c>
      <c r="G545" t="s">
        <v>769</v>
      </c>
      <c r="H545" s="38" t="s">
        <v>99</v>
      </c>
      <c r="I545">
        <f>_xlfn.XLOOKUP(B545,Use_Code_Ranking!$A$4:$A$23,Use_Code_Ranking!$B$4:$B$23,9999)</f>
        <v>5</v>
      </c>
      <c r="J545">
        <f t="shared" ca="1" si="120"/>
        <v>5</v>
      </c>
      <c r="K545">
        <f t="shared" ca="1" si="121"/>
        <v>0</v>
      </c>
      <c r="L545">
        <f t="shared" ca="1" si="122"/>
        <v>0</v>
      </c>
      <c r="M545">
        <f t="shared" ca="1" si="123"/>
        <v>0</v>
      </c>
      <c r="N545" t="str">
        <f t="shared" ca="1" si="124"/>
        <v/>
      </c>
      <c r="O545" t="str">
        <f t="shared" ca="1" si="125"/>
        <v/>
      </c>
      <c r="P545" t="str">
        <f t="shared" si="126"/>
        <v>Stockwatering</v>
      </c>
      <c r="Q545" t="str">
        <f t="shared" ca="1" si="127"/>
        <v/>
      </c>
      <c r="R545" t="str">
        <f t="shared" si="128"/>
        <v/>
      </c>
      <c r="S545" t="str">
        <f t="shared" si="129"/>
        <v/>
      </c>
      <c r="T545" s="2" t="str">
        <f ca="1">IF(S545="Irrigation","Irrigation",IF(R545="Irrigation","Irrigation",IF(Q545="Domestic","Domestic",IF(P545="Stockwatering","Stockwatering",IF(N545="IRRIGATION_AND_MUNICIPAL","Irrigation and Municipal",IF(O545="IRRIGATION_AND_DOMESTIC","Irrigation and Domestic Municipality",_xlfn.XLOOKUP(J545,Use_Code_Ranking!$B$4:$B$23,Use_Code_Ranking!$A$4:$A$23)))))))</f>
        <v>Stockwatering</v>
      </c>
      <c r="V545" s="20" t="str">
        <f ca="1"/>
        <v>D032620</v>
      </c>
      <c r="W545" s="4" t="str">
        <f t="shared" ca="1" si="117"/>
        <v>Domestic</v>
      </c>
      <c r="X545" t="str">
        <f t="shared" ca="1" si="118"/>
        <v>N</v>
      </c>
      <c r="Y545" s="2" t="str">
        <f t="shared" ca="1" si="119"/>
        <v>N</v>
      </c>
      <c r="Z545">
        <f ca="1">_xlfn.XLOOKUP($W545,Return_flow_table!$A$4:$A$25,Return_flow_table!B$4:B$25)</f>
        <v>0</v>
      </c>
      <c r="AA545">
        <f ca="1">_xlfn.XLOOKUP($W545,Return_flow_table!$A$4:$A$25,Return_flow_table!C$4:C$25)</f>
        <v>0</v>
      </c>
      <c r="AB545">
        <f ca="1">_xlfn.XLOOKUP($W545,Return_flow_table!$A$4:$A$25,Return_flow_table!D$4:D$25)</f>
        <v>0</v>
      </c>
      <c r="AC545">
        <f ca="1">_xlfn.XLOOKUP($W545,Return_flow_table!$A$4:$A$25,Return_flow_table!E$4:E$25)</f>
        <v>0</v>
      </c>
      <c r="AD545">
        <f ca="1">_xlfn.XLOOKUP($W545,Return_flow_table!$A$4:$A$25,Return_flow_table!F$4:F$25)</f>
        <v>0</v>
      </c>
      <c r="AE545">
        <f ca="1">_xlfn.XLOOKUP($W545,Return_flow_table!$A$4:$A$25,Return_flow_table!G$4:G$25)</f>
        <v>0</v>
      </c>
      <c r="AF545">
        <f ca="1">_xlfn.XLOOKUP($W545,Return_flow_table!$A$4:$A$25,Return_flow_table!H$4:H$25)</f>
        <v>0</v>
      </c>
      <c r="AG545">
        <f ca="1">_xlfn.XLOOKUP($W545,Return_flow_table!$A$4:$A$25,Return_flow_table!I$4:I$25)</f>
        <v>0</v>
      </c>
      <c r="AH545">
        <f ca="1">_xlfn.XLOOKUP($W545,Return_flow_table!$A$4:$A$25,Return_flow_table!J$4:J$25)</f>
        <v>0</v>
      </c>
      <c r="AI545">
        <f ca="1">_xlfn.XLOOKUP($W545,Return_flow_table!$A$4:$A$25,Return_flow_table!K$4:K$25)</f>
        <v>0</v>
      </c>
      <c r="AJ545">
        <f ca="1">_xlfn.XLOOKUP($W545,Return_flow_table!$A$4:$A$25,Return_flow_table!L$4:L$25)</f>
        <v>0</v>
      </c>
      <c r="AK545">
        <f ca="1">_xlfn.XLOOKUP($W545,Return_flow_table!$A$4:$A$25,Return_flow_table!M$4:M$25)</f>
        <v>0</v>
      </c>
      <c r="AL545" s="39" t="str" cm="1">
        <f t="array" aca="1" ref="AL545" ca="1">IF(SUM(  ((OFFSET($A$4,0,0,COUNTA(A:A)-3,1)) =V545) * (OFFSET($T$4, 0,0,COUNTA(A:A)-3,1) = "Domestic")) &gt; 0,"Y","")</f>
        <v>Y</v>
      </c>
    </row>
    <row r="546" spans="1:38" x14ac:dyDescent="0.25">
      <c r="A546" t="s">
        <v>772</v>
      </c>
      <c r="B546" t="s">
        <v>108</v>
      </c>
      <c r="C546" t="s">
        <v>131</v>
      </c>
      <c r="D546">
        <v>0</v>
      </c>
      <c r="E546" t="s">
        <v>97</v>
      </c>
      <c r="G546" t="s">
        <v>769</v>
      </c>
      <c r="H546" s="38" t="s">
        <v>99</v>
      </c>
      <c r="I546">
        <f>_xlfn.XLOOKUP(B546,Use_Code_Ranking!$A$4:$A$23,Use_Code_Ranking!$B$4:$B$23,9999)</f>
        <v>5</v>
      </c>
      <c r="J546">
        <f t="shared" ca="1" si="120"/>
        <v>5</v>
      </c>
      <c r="K546">
        <f t="shared" ca="1" si="121"/>
        <v>0</v>
      </c>
      <c r="L546">
        <f t="shared" ca="1" si="122"/>
        <v>0</v>
      </c>
      <c r="M546">
        <f t="shared" ca="1" si="123"/>
        <v>0</v>
      </c>
      <c r="N546" t="str">
        <f t="shared" ca="1" si="124"/>
        <v/>
      </c>
      <c r="O546" t="str">
        <f t="shared" ca="1" si="125"/>
        <v/>
      </c>
      <c r="P546" t="str">
        <f t="shared" si="126"/>
        <v>Stockwatering</v>
      </c>
      <c r="Q546" t="str">
        <f t="shared" ca="1" si="127"/>
        <v/>
      </c>
      <c r="R546" t="str">
        <f t="shared" si="128"/>
        <v/>
      </c>
      <c r="S546" t="str">
        <f t="shared" si="129"/>
        <v/>
      </c>
      <c r="T546" s="2" t="str">
        <f ca="1">IF(S546="Irrigation","Irrigation",IF(R546="Irrigation","Irrigation",IF(Q546="Domestic","Domestic",IF(P546="Stockwatering","Stockwatering",IF(N546="IRRIGATION_AND_MUNICIPAL","Irrigation and Municipal",IF(O546="IRRIGATION_AND_DOMESTIC","Irrigation and Domestic Municipality",_xlfn.XLOOKUP(J546,Use_Code_Ranking!$B$4:$B$23,Use_Code_Ranking!$A$4:$A$23)))))))</f>
        <v>Stockwatering</v>
      </c>
      <c r="V546" s="20" t="str">
        <f ca="1"/>
        <v>D032623</v>
      </c>
      <c r="W546" s="4" t="str">
        <f t="shared" ca="1" si="117"/>
        <v>Domestic</v>
      </c>
      <c r="X546" t="str">
        <f t="shared" ca="1" si="118"/>
        <v>N</v>
      </c>
      <c r="Y546" s="2" t="str">
        <f t="shared" ca="1" si="119"/>
        <v>N</v>
      </c>
      <c r="Z546">
        <f ca="1">_xlfn.XLOOKUP($W546,Return_flow_table!$A$4:$A$25,Return_flow_table!B$4:B$25)</f>
        <v>0</v>
      </c>
      <c r="AA546">
        <f ca="1">_xlfn.XLOOKUP($W546,Return_flow_table!$A$4:$A$25,Return_flow_table!C$4:C$25)</f>
        <v>0</v>
      </c>
      <c r="AB546">
        <f ca="1">_xlfn.XLOOKUP($W546,Return_flow_table!$A$4:$A$25,Return_flow_table!D$4:D$25)</f>
        <v>0</v>
      </c>
      <c r="AC546">
        <f ca="1">_xlfn.XLOOKUP($W546,Return_flow_table!$A$4:$A$25,Return_flow_table!E$4:E$25)</f>
        <v>0</v>
      </c>
      <c r="AD546">
        <f ca="1">_xlfn.XLOOKUP($W546,Return_flow_table!$A$4:$A$25,Return_flow_table!F$4:F$25)</f>
        <v>0</v>
      </c>
      <c r="AE546">
        <f ca="1">_xlfn.XLOOKUP($W546,Return_flow_table!$A$4:$A$25,Return_flow_table!G$4:G$25)</f>
        <v>0</v>
      </c>
      <c r="AF546">
        <f ca="1">_xlfn.XLOOKUP($W546,Return_flow_table!$A$4:$A$25,Return_flow_table!H$4:H$25)</f>
        <v>0</v>
      </c>
      <c r="AG546">
        <f ca="1">_xlfn.XLOOKUP($W546,Return_flow_table!$A$4:$A$25,Return_flow_table!I$4:I$25)</f>
        <v>0</v>
      </c>
      <c r="AH546">
        <f ca="1">_xlfn.XLOOKUP($W546,Return_flow_table!$A$4:$A$25,Return_flow_table!J$4:J$25)</f>
        <v>0</v>
      </c>
      <c r="AI546">
        <f ca="1">_xlfn.XLOOKUP($W546,Return_flow_table!$A$4:$A$25,Return_flow_table!K$4:K$25)</f>
        <v>0</v>
      </c>
      <c r="AJ546">
        <f ca="1">_xlfn.XLOOKUP($W546,Return_flow_table!$A$4:$A$25,Return_flow_table!L$4:L$25)</f>
        <v>0</v>
      </c>
      <c r="AK546">
        <f ca="1">_xlfn.XLOOKUP($W546,Return_flow_table!$A$4:$A$25,Return_flow_table!M$4:M$25)</f>
        <v>0</v>
      </c>
      <c r="AL546" s="39" t="str" cm="1">
        <f t="array" aca="1" ref="AL546" ca="1">IF(SUM(  ((OFFSET($A$4,0,0,COUNTA(A:A)-3,1)) =V546) * (OFFSET($T$4, 0,0,COUNTA(A:A)-3,1) = "Domestic")) &gt; 0,"Y","")</f>
        <v>Y</v>
      </c>
    </row>
    <row r="547" spans="1:38" x14ac:dyDescent="0.25">
      <c r="A547" t="s">
        <v>773</v>
      </c>
      <c r="B547" t="s">
        <v>108</v>
      </c>
      <c r="C547" t="s">
        <v>131</v>
      </c>
      <c r="D547">
        <v>0</v>
      </c>
      <c r="E547" t="s">
        <v>97</v>
      </c>
      <c r="G547" t="s">
        <v>769</v>
      </c>
      <c r="H547" s="38" t="s">
        <v>99</v>
      </c>
      <c r="I547">
        <f>_xlfn.XLOOKUP(B547,Use_Code_Ranking!$A$4:$A$23,Use_Code_Ranking!$B$4:$B$23,9999)</f>
        <v>5</v>
      </c>
      <c r="J547">
        <f t="shared" ca="1" si="120"/>
        <v>5</v>
      </c>
      <c r="K547">
        <f t="shared" ca="1" si="121"/>
        <v>0</v>
      </c>
      <c r="L547">
        <f t="shared" ca="1" si="122"/>
        <v>0</v>
      </c>
      <c r="M547">
        <f t="shared" ca="1" si="123"/>
        <v>0</v>
      </c>
      <c r="N547" t="str">
        <f t="shared" ca="1" si="124"/>
        <v/>
      </c>
      <c r="O547" t="str">
        <f t="shared" ca="1" si="125"/>
        <v/>
      </c>
      <c r="P547" t="str">
        <f t="shared" si="126"/>
        <v>Stockwatering</v>
      </c>
      <c r="Q547" t="str">
        <f t="shared" ca="1" si="127"/>
        <v/>
      </c>
      <c r="R547" t="str">
        <f t="shared" si="128"/>
        <v/>
      </c>
      <c r="S547" t="str">
        <f t="shared" si="129"/>
        <v/>
      </c>
      <c r="T547" s="2" t="str">
        <f ca="1">IF(S547="Irrigation","Irrigation",IF(R547="Irrigation","Irrigation",IF(Q547="Domestic","Domestic",IF(P547="Stockwatering","Stockwatering",IF(N547="IRRIGATION_AND_MUNICIPAL","Irrigation and Municipal",IF(O547="IRRIGATION_AND_DOMESTIC","Irrigation and Domestic Municipality",_xlfn.XLOOKUP(J547,Use_Code_Ranking!$B$4:$B$23,Use_Code_Ranking!$A$4:$A$23)))))))</f>
        <v>Stockwatering</v>
      </c>
      <c r="V547" s="20" t="str">
        <f ca="1"/>
        <v>D032629</v>
      </c>
      <c r="W547" s="4" t="str">
        <f t="shared" ca="1" si="117"/>
        <v>Domestic</v>
      </c>
      <c r="X547" t="str">
        <f t="shared" ca="1" si="118"/>
        <v>N</v>
      </c>
      <c r="Y547" s="2" t="str">
        <f t="shared" ca="1" si="119"/>
        <v>N</v>
      </c>
      <c r="Z547">
        <f ca="1">_xlfn.XLOOKUP($W547,Return_flow_table!$A$4:$A$25,Return_flow_table!B$4:B$25)</f>
        <v>0</v>
      </c>
      <c r="AA547">
        <f ca="1">_xlfn.XLOOKUP($W547,Return_flow_table!$A$4:$A$25,Return_flow_table!C$4:C$25)</f>
        <v>0</v>
      </c>
      <c r="AB547">
        <f ca="1">_xlfn.XLOOKUP($W547,Return_flow_table!$A$4:$A$25,Return_flow_table!D$4:D$25)</f>
        <v>0</v>
      </c>
      <c r="AC547">
        <f ca="1">_xlfn.XLOOKUP($W547,Return_flow_table!$A$4:$A$25,Return_flow_table!E$4:E$25)</f>
        <v>0</v>
      </c>
      <c r="AD547">
        <f ca="1">_xlfn.XLOOKUP($W547,Return_flow_table!$A$4:$A$25,Return_flow_table!F$4:F$25)</f>
        <v>0</v>
      </c>
      <c r="AE547">
        <f ca="1">_xlfn.XLOOKUP($W547,Return_flow_table!$A$4:$A$25,Return_flow_table!G$4:G$25)</f>
        <v>0</v>
      </c>
      <c r="AF547">
        <f ca="1">_xlfn.XLOOKUP($W547,Return_flow_table!$A$4:$A$25,Return_flow_table!H$4:H$25)</f>
        <v>0</v>
      </c>
      <c r="AG547">
        <f ca="1">_xlfn.XLOOKUP($W547,Return_flow_table!$A$4:$A$25,Return_flow_table!I$4:I$25)</f>
        <v>0</v>
      </c>
      <c r="AH547">
        <f ca="1">_xlfn.XLOOKUP($W547,Return_flow_table!$A$4:$A$25,Return_flow_table!J$4:J$25)</f>
        <v>0</v>
      </c>
      <c r="AI547">
        <f ca="1">_xlfn.XLOOKUP($W547,Return_flow_table!$A$4:$A$25,Return_flow_table!K$4:K$25)</f>
        <v>0</v>
      </c>
      <c r="AJ547">
        <f ca="1">_xlfn.XLOOKUP($W547,Return_flow_table!$A$4:$A$25,Return_flow_table!L$4:L$25)</f>
        <v>0</v>
      </c>
      <c r="AK547">
        <f ca="1">_xlfn.XLOOKUP($W547,Return_flow_table!$A$4:$A$25,Return_flow_table!M$4:M$25)</f>
        <v>0</v>
      </c>
      <c r="AL547" s="39" t="str" cm="1">
        <f t="array" aca="1" ref="AL547" ca="1">IF(SUM(  ((OFFSET($A$4,0,0,COUNTA(A:A)-3,1)) =V547) * (OFFSET($T$4, 0,0,COUNTA(A:A)-3,1) = "Domestic")) &gt; 0,"Y","")</f>
        <v>Y</v>
      </c>
    </row>
    <row r="548" spans="1:38" x14ac:dyDescent="0.25">
      <c r="A548" t="s">
        <v>774</v>
      </c>
      <c r="B548" t="s">
        <v>108</v>
      </c>
      <c r="C548" t="s">
        <v>131</v>
      </c>
      <c r="D548">
        <v>0</v>
      </c>
      <c r="E548" t="s">
        <v>97</v>
      </c>
      <c r="G548" t="s">
        <v>769</v>
      </c>
      <c r="H548" s="38" t="s">
        <v>99</v>
      </c>
      <c r="I548">
        <f>_xlfn.XLOOKUP(B548,Use_Code_Ranking!$A$4:$A$23,Use_Code_Ranking!$B$4:$B$23,9999)</f>
        <v>5</v>
      </c>
      <c r="J548">
        <f t="shared" ca="1" si="120"/>
        <v>5</v>
      </c>
      <c r="K548">
        <f t="shared" ca="1" si="121"/>
        <v>0</v>
      </c>
      <c r="L548">
        <f t="shared" ca="1" si="122"/>
        <v>0</v>
      </c>
      <c r="M548">
        <f t="shared" ca="1" si="123"/>
        <v>0</v>
      </c>
      <c r="N548" t="str">
        <f t="shared" ca="1" si="124"/>
        <v/>
      </c>
      <c r="O548" t="str">
        <f t="shared" ca="1" si="125"/>
        <v/>
      </c>
      <c r="P548" t="str">
        <f t="shared" si="126"/>
        <v>Stockwatering</v>
      </c>
      <c r="Q548" t="str">
        <f t="shared" ca="1" si="127"/>
        <v/>
      </c>
      <c r="R548" t="str">
        <f t="shared" si="128"/>
        <v/>
      </c>
      <c r="S548" t="str">
        <f t="shared" si="129"/>
        <v/>
      </c>
      <c r="T548" s="2" t="str">
        <f ca="1">IF(S548="Irrigation","Irrigation",IF(R548="Irrigation","Irrigation",IF(Q548="Domestic","Domestic",IF(P548="Stockwatering","Stockwatering",IF(N548="IRRIGATION_AND_MUNICIPAL","Irrigation and Municipal",IF(O548="IRRIGATION_AND_DOMESTIC","Irrigation and Domestic Municipality",_xlfn.XLOOKUP(J548,Use_Code_Ranking!$B$4:$B$23,Use_Code_Ranking!$A$4:$A$23)))))))</f>
        <v>Stockwatering</v>
      </c>
      <c r="V548" s="20" t="str">
        <f ca="1"/>
        <v>D032630</v>
      </c>
      <c r="W548" s="4" t="str">
        <f t="shared" ca="1" si="117"/>
        <v>Domestic</v>
      </c>
      <c r="X548" t="str">
        <f t="shared" ca="1" si="118"/>
        <v>N</v>
      </c>
      <c r="Y548" s="2" t="str">
        <f t="shared" ca="1" si="119"/>
        <v>N</v>
      </c>
      <c r="Z548">
        <f ca="1">_xlfn.XLOOKUP($W548,Return_flow_table!$A$4:$A$25,Return_flow_table!B$4:B$25)</f>
        <v>0</v>
      </c>
      <c r="AA548">
        <f ca="1">_xlfn.XLOOKUP($W548,Return_flow_table!$A$4:$A$25,Return_flow_table!C$4:C$25)</f>
        <v>0</v>
      </c>
      <c r="AB548">
        <f ca="1">_xlfn.XLOOKUP($W548,Return_flow_table!$A$4:$A$25,Return_flow_table!D$4:D$25)</f>
        <v>0</v>
      </c>
      <c r="AC548">
        <f ca="1">_xlfn.XLOOKUP($W548,Return_flow_table!$A$4:$A$25,Return_flow_table!E$4:E$25)</f>
        <v>0</v>
      </c>
      <c r="AD548">
        <f ca="1">_xlfn.XLOOKUP($W548,Return_flow_table!$A$4:$A$25,Return_flow_table!F$4:F$25)</f>
        <v>0</v>
      </c>
      <c r="AE548">
        <f ca="1">_xlfn.XLOOKUP($W548,Return_flow_table!$A$4:$A$25,Return_flow_table!G$4:G$25)</f>
        <v>0</v>
      </c>
      <c r="AF548">
        <f ca="1">_xlfn.XLOOKUP($W548,Return_flow_table!$A$4:$A$25,Return_flow_table!H$4:H$25)</f>
        <v>0</v>
      </c>
      <c r="AG548">
        <f ca="1">_xlfn.XLOOKUP($W548,Return_flow_table!$A$4:$A$25,Return_flow_table!I$4:I$25)</f>
        <v>0</v>
      </c>
      <c r="AH548">
        <f ca="1">_xlfn.XLOOKUP($W548,Return_flow_table!$A$4:$A$25,Return_flow_table!J$4:J$25)</f>
        <v>0</v>
      </c>
      <c r="AI548">
        <f ca="1">_xlfn.XLOOKUP($W548,Return_flow_table!$A$4:$A$25,Return_flow_table!K$4:K$25)</f>
        <v>0</v>
      </c>
      <c r="AJ548">
        <f ca="1">_xlfn.XLOOKUP($W548,Return_flow_table!$A$4:$A$25,Return_flow_table!L$4:L$25)</f>
        <v>0</v>
      </c>
      <c r="AK548">
        <f ca="1">_xlfn.XLOOKUP($W548,Return_flow_table!$A$4:$A$25,Return_flow_table!M$4:M$25)</f>
        <v>0</v>
      </c>
      <c r="AL548" s="39" t="str" cm="1">
        <f t="array" aca="1" ref="AL548" ca="1">IF(SUM(  ((OFFSET($A$4,0,0,COUNTA(A:A)-3,1)) =V548) * (OFFSET($T$4, 0,0,COUNTA(A:A)-3,1) = "Domestic")) &gt; 0,"Y","")</f>
        <v>Y</v>
      </c>
    </row>
    <row r="549" spans="1:38" x14ac:dyDescent="0.25">
      <c r="A549" t="s">
        <v>775</v>
      </c>
      <c r="B549" t="s">
        <v>108</v>
      </c>
      <c r="C549" t="s">
        <v>131</v>
      </c>
      <c r="D549">
        <v>0</v>
      </c>
      <c r="E549" t="s">
        <v>97</v>
      </c>
      <c r="G549" t="s">
        <v>776</v>
      </c>
      <c r="H549" s="38" t="s">
        <v>99</v>
      </c>
      <c r="I549">
        <f>_xlfn.XLOOKUP(B549,Use_Code_Ranking!$A$4:$A$23,Use_Code_Ranking!$B$4:$B$23,9999)</f>
        <v>5</v>
      </c>
      <c r="J549">
        <f t="shared" ca="1" si="120"/>
        <v>5</v>
      </c>
      <c r="K549">
        <f t="shared" ca="1" si="121"/>
        <v>0</v>
      </c>
      <c r="L549">
        <f t="shared" ca="1" si="122"/>
        <v>0</v>
      </c>
      <c r="M549">
        <f t="shared" ca="1" si="123"/>
        <v>0</v>
      </c>
      <c r="N549" t="str">
        <f t="shared" ca="1" si="124"/>
        <v/>
      </c>
      <c r="O549" t="str">
        <f t="shared" ca="1" si="125"/>
        <v/>
      </c>
      <c r="P549" t="str">
        <f t="shared" si="126"/>
        <v>Stockwatering</v>
      </c>
      <c r="Q549" t="str">
        <f t="shared" ca="1" si="127"/>
        <v/>
      </c>
      <c r="R549" t="str">
        <f t="shared" si="128"/>
        <v/>
      </c>
      <c r="S549" t="str">
        <f t="shared" si="129"/>
        <v/>
      </c>
      <c r="T549" s="2" t="str">
        <f ca="1">IF(S549="Irrigation","Irrigation",IF(R549="Irrigation","Irrigation",IF(Q549="Domestic","Domestic",IF(P549="Stockwatering","Stockwatering",IF(N549="IRRIGATION_AND_MUNICIPAL","Irrigation and Municipal",IF(O549="IRRIGATION_AND_DOMESTIC","Irrigation and Domestic Municipality",_xlfn.XLOOKUP(J549,Use_Code_Ranking!$B$4:$B$23,Use_Code_Ranking!$A$4:$A$23)))))))</f>
        <v>Stockwatering</v>
      </c>
      <c r="V549" s="20" t="str">
        <f ca="1"/>
        <v>D032643</v>
      </c>
      <c r="W549" s="4" t="str">
        <f t="shared" ca="1" si="117"/>
        <v>Domestic</v>
      </c>
      <c r="X549" t="str">
        <f t="shared" ca="1" si="118"/>
        <v>N</v>
      </c>
      <c r="Y549" s="2" t="str">
        <f t="shared" ca="1" si="119"/>
        <v>N</v>
      </c>
      <c r="Z549">
        <f ca="1">_xlfn.XLOOKUP($W549,Return_flow_table!$A$4:$A$25,Return_flow_table!B$4:B$25)</f>
        <v>0</v>
      </c>
      <c r="AA549">
        <f ca="1">_xlfn.XLOOKUP($W549,Return_flow_table!$A$4:$A$25,Return_flow_table!C$4:C$25)</f>
        <v>0</v>
      </c>
      <c r="AB549">
        <f ca="1">_xlfn.XLOOKUP($W549,Return_flow_table!$A$4:$A$25,Return_flow_table!D$4:D$25)</f>
        <v>0</v>
      </c>
      <c r="AC549">
        <f ca="1">_xlfn.XLOOKUP($W549,Return_flow_table!$A$4:$A$25,Return_flow_table!E$4:E$25)</f>
        <v>0</v>
      </c>
      <c r="AD549">
        <f ca="1">_xlfn.XLOOKUP($W549,Return_flow_table!$A$4:$A$25,Return_flow_table!F$4:F$25)</f>
        <v>0</v>
      </c>
      <c r="AE549">
        <f ca="1">_xlfn.XLOOKUP($W549,Return_flow_table!$A$4:$A$25,Return_flow_table!G$4:G$25)</f>
        <v>0</v>
      </c>
      <c r="AF549">
        <f ca="1">_xlfn.XLOOKUP($W549,Return_flow_table!$A$4:$A$25,Return_flow_table!H$4:H$25)</f>
        <v>0</v>
      </c>
      <c r="AG549">
        <f ca="1">_xlfn.XLOOKUP($W549,Return_flow_table!$A$4:$A$25,Return_flow_table!I$4:I$25)</f>
        <v>0</v>
      </c>
      <c r="AH549">
        <f ca="1">_xlfn.XLOOKUP($W549,Return_flow_table!$A$4:$A$25,Return_flow_table!J$4:J$25)</f>
        <v>0</v>
      </c>
      <c r="AI549">
        <f ca="1">_xlfn.XLOOKUP($W549,Return_flow_table!$A$4:$A$25,Return_flow_table!K$4:K$25)</f>
        <v>0</v>
      </c>
      <c r="AJ549">
        <f ca="1">_xlfn.XLOOKUP($W549,Return_flow_table!$A$4:$A$25,Return_flow_table!L$4:L$25)</f>
        <v>0</v>
      </c>
      <c r="AK549">
        <f ca="1">_xlfn.XLOOKUP($W549,Return_flow_table!$A$4:$A$25,Return_flow_table!M$4:M$25)</f>
        <v>0</v>
      </c>
      <c r="AL549" s="39" t="str" cm="1">
        <f t="array" aca="1" ref="AL549" ca="1">IF(SUM(  ((OFFSET($A$4,0,0,COUNTA(A:A)-3,1)) =V549) * (OFFSET($T$4, 0,0,COUNTA(A:A)-3,1) = "Domestic")) &gt; 0,"Y","")</f>
        <v>Y</v>
      </c>
    </row>
    <row r="550" spans="1:38" x14ac:dyDescent="0.25">
      <c r="A550" t="s">
        <v>777</v>
      </c>
      <c r="B550" t="s">
        <v>108</v>
      </c>
      <c r="C550" t="s">
        <v>131</v>
      </c>
      <c r="D550">
        <v>0</v>
      </c>
      <c r="E550" t="s">
        <v>97</v>
      </c>
      <c r="G550" t="s">
        <v>778</v>
      </c>
      <c r="H550" s="38" t="s">
        <v>101</v>
      </c>
      <c r="I550">
        <f>_xlfn.XLOOKUP(B550,Use_Code_Ranking!$A$4:$A$23,Use_Code_Ranking!$B$4:$B$23,9999)</f>
        <v>5</v>
      </c>
      <c r="J550">
        <f t="shared" ca="1" si="120"/>
        <v>5</v>
      </c>
      <c r="K550">
        <f t="shared" ca="1" si="121"/>
        <v>0</v>
      </c>
      <c r="L550">
        <f t="shared" ca="1" si="122"/>
        <v>0</v>
      </c>
      <c r="M550">
        <f t="shared" ca="1" si="123"/>
        <v>0</v>
      </c>
      <c r="N550" t="str">
        <f t="shared" ca="1" si="124"/>
        <v/>
      </c>
      <c r="O550" t="str">
        <f t="shared" ca="1" si="125"/>
        <v/>
      </c>
      <c r="P550" t="str">
        <f t="shared" si="126"/>
        <v>Stockwatering</v>
      </c>
      <c r="Q550" t="str">
        <f t="shared" ca="1" si="127"/>
        <v/>
      </c>
      <c r="R550" t="str">
        <f t="shared" si="128"/>
        <v/>
      </c>
      <c r="S550" t="str">
        <f t="shared" si="129"/>
        <v/>
      </c>
      <c r="T550" s="2" t="str">
        <f ca="1">IF(S550="Irrigation","Irrigation",IF(R550="Irrigation","Irrigation",IF(Q550="Domestic","Domestic",IF(P550="Stockwatering","Stockwatering",IF(N550="IRRIGATION_AND_MUNICIPAL","Irrigation and Municipal",IF(O550="IRRIGATION_AND_DOMESTIC","Irrigation and Domestic Municipality",_xlfn.XLOOKUP(J550,Use_Code_Ranking!$B$4:$B$23,Use_Code_Ranking!$A$4:$A$23)))))))</f>
        <v>Stockwatering</v>
      </c>
      <c r="V550" s="20" t="str">
        <f ca="1"/>
        <v>D032645</v>
      </c>
      <c r="W550" s="4" t="str">
        <f t="shared" ca="1" si="117"/>
        <v>Domestic</v>
      </c>
      <c r="X550" t="str">
        <f t="shared" ca="1" si="118"/>
        <v>N</v>
      </c>
      <c r="Y550" s="2" t="str">
        <f t="shared" ca="1" si="119"/>
        <v>N</v>
      </c>
      <c r="Z550">
        <f ca="1">_xlfn.XLOOKUP($W550,Return_flow_table!$A$4:$A$25,Return_flow_table!B$4:B$25)</f>
        <v>0</v>
      </c>
      <c r="AA550">
        <f ca="1">_xlfn.XLOOKUP($W550,Return_flow_table!$A$4:$A$25,Return_flow_table!C$4:C$25)</f>
        <v>0</v>
      </c>
      <c r="AB550">
        <f ca="1">_xlfn.XLOOKUP($W550,Return_flow_table!$A$4:$A$25,Return_flow_table!D$4:D$25)</f>
        <v>0</v>
      </c>
      <c r="AC550">
        <f ca="1">_xlfn.XLOOKUP($W550,Return_flow_table!$A$4:$A$25,Return_flow_table!E$4:E$25)</f>
        <v>0</v>
      </c>
      <c r="AD550">
        <f ca="1">_xlfn.XLOOKUP($W550,Return_flow_table!$A$4:$A$25,Return_flow_table!F$4:F$25)</f>
        <v>0</v>
      </c>
      <c r="AE550">
        <f ca="1">_xlfn.XLOOKUP($W550,Return_flow_table!$A$4:$A$25,Return_flow_table!G$4:G$25)</f>
        <v>0</v>
      </c>
      <c r="AF550">
        <f ca="1">_xlfn.XLOOKUP($W550,Return_flow_table!$A$4:$A$25,Return_flow_table!H$4:H$25)</f>
        <v>0</v>
      </c>
      <c r="AG550">
        <f ca="1">_xlfn.XLOOKUP($W550,Return_flow_table!$A$4:$A$25,Return_flow_table!I$4:I$25)</f>
        <v>0</v>
      </c>
      <c r="AH550">
        <f ca="1">_xlfn.XLOOKUP($W550,Return_flow_table!$A$4:$A$25,Return_flow_table!J$4:J$25)</f>
        <v>0</v>
      </c>
      <c r="AI550">
        <f ca="1">_xlfn.XLOOKUP($W550,Return_flow_table!$A$4:$A$25,Return_flow_table!K$4:K$25)</f>
        <v>0</v>
      </c>
      <c r="AJ550">
        <f ca="1">_xlfn.XLOOKUP($W550,Return_flow_table!$A$4:$A$25,Return_flow_table!L$4:L$25)</f>
        <v>0</v>
      </c>
      <c r="AK550">
        <f ca="1">_xlfn.XLOOKUP($W550,Return_flow_table!$A$4:$A$25,Return_flow_table!M$4:M$25)</f>
        <v>0</v>
      </c>
      <c r="AL550" s="39" t="str" cm="1">
        <f t="array" aca="1" ref="AL550" ca="1">IF(SUM(  ((OFFSET($A$4,0,0,COUNTA(A:A)-3,1)) =V550) * (OFFSET($T$4, 0,0,COUNTA(A:A)-3,1) = "Domestic")) &gt; 0,"Y","")</f>
        <v>Y</v>
      </c>
    </row>
    <row r="551" spans="1:38" x14ac:dyDescent="0.25">
      <c r="A551" t="s">
        <v>779</v>
      </c>
      <c r="B551" t="s">
        <v>108</v>
      </c>
      <c r="C551" t="s">
        <v>131</v>
      </c>
      <c r="D551">
        <v>0</v>
      </c>
      <c r="E551" t="s">
        <v>97</v>
      </c>
      <c r="G551" t="s">
        <v>780</v>
      </c>
      <c r="H551" s="38" t="s">
        <v>99</v>
      </c>
      <c r="I551">
        <f>_xlfn.XLOOKUP(B551,Use_Code_Ranking!$A$4:$A$23,Use_Code_Ranking!$B$4:$B$23,9999)</f>
        <v>5</v>
      </c>
      <c r="J551">
        <f t="shared" ca="1" si="120"/>
        <v>5</v>
      </c>
      <c r="K551">
        <f t="shared" ca="1" si="121"/>
        <v>0</v>
      </c>
      <c r="L551">
        <f t="shared" ca="1" si="122"/>
        <v>0</v>
      </c>
      <c r="M551">
        <f t="shared" ca="1" si="123"/>
        <v>0</v>
      </c>
      <c r="N551" t="str">
        <f t="shared" ca="1" si="124"/>
        <v/>
      </c>
      <c r="O551" t="str">
        <f t="shared" ca="1" si="125"/>
        <v/>
      </c>
      <c r="P551" t="str">
        <f t="shared" si="126"/>
        <v>Stockwatering</v>
      </c>
      <c r="Q551" t="str">
        <f t="shared" ca="1" si="127"/>
        <v/>
      </c>
      <c r="R551" t="str">
        <f t="shared" si="128"/>
        <v/>
      </c>
      <c r="S551" t="str">
        <f t="shared" si="129"/>
        <v/>
      </c>
      <c r="T551" s="2" t="str">
        <f ca="1">IF(S551="Irrigation","Irrigation",IF(R551="Irrigation","Irrigation",IF(Q551="Domestic","Domestic",IF(P551="Stockwatering","Stockwatering",IF(N551="IRRIGATION_AND_MUNICIPAL","Irrigation and Municipal",IF(O551="IRRIGATION_AND_DOMESTIC","Irrigation and Domestic Municipality",_xlfn.XLOOKUP(J551,Use_Code_Ranking!$B$4:$B$23,Use_Code_Ranking!$A$4:$A$23)))))))</f>
        <v>Stockwatering</v>
      </c>
      <c r="V551" s="20" t="str">
        <f ca="1"/>
        <v>D032652</v>
      </c>
      <c r="W551" s="4" t="str">
        <f t="shared" ca="1" si="117"/>
        <v>Domestic</v>
      </c>
      <c r="X551" t="str">
        <f t="shared" ca="1" si="118"/>
        <v>N</v>
      </c>
      <c r="Y551" s="2" t="str">
        <f t="shared" ca="1" si="119"/>
        <v>N</v>
      </c>
      <c r="Z551">
        <f ca="1">_xlfn.XLOOKUP($W551,Return_flow_table!$A$4:$A$25,Return_flow_table!B$4:B$25)</f>
        <v>0</v>
      </c>
      <c r="AA551">
        <f ca="1">_xlfn.XLOOKUP($W551,Return_flow_table!$A$4:$A$25,Return_flow_table!C$4:C$25)</f>
        <v>0</v>
      </c>
      <c r="AB551">
        <f ca="1">_xlfn.XLOOKUP($W551,Return_flow_table!$A$4:$A$25,Return_flow_table!D$4:D$25)</f>
        <v>0</v>
      </c>
      <c r="AC551">
        <f ca="1">_xlfn.XLOOKUP($W551,Return_flow_table!$A$4:$A$25,Return_flow_table!E$4:E$25)</f>
        <v>0</v>
      </c>
      <c r="AD551">
        <f ca="1">_xlfn.XLOOKUP($W551,Return_flow_table!$A$4:$A$25,Return_flow_table!F$4:F$25)</f>
        <v>0</v>
      </c>
      <c r="AE551">
        <f ca="1">_xlfn.XLOOKUP($W551,Return_flow_table!$A$4:$A$25,Return_flow_table!G$4:G$25)</f>
        <v>0</v>
      </c>
      <c r="AF551">
        <f ca="1">_xlfn.XLOOKUP($W551,Return_flow_table!$A$4:$A$25,Return_flow_table!H$4:H$25)</f>
        <v>0</v>
      </c>
      <c r="AG551">
        <f ca="1">_xlfn.XLOOKUP($W551,Return_flow_table!$A$4:$A$25,Return_flow_table!I$4:I$25)</f>
        <v>0</v>
      </c>
      <c r="AH551">
        <f ca="1">_xlfn.XLOOKUP($W551,Return_flow_table!$A$4:$A$25,Return_flow_table!J$4:J$25)</f>
        <v>0</v>
      </c>
      <c r="AI551">
        <f ca="1">_xlfn.XLOOKUP($W551,Return_flow_table!$A$4:$A$25,Return_flow_table!K$4:K$25)</f>
        <v>0</v>
      </c>
      <c r="AJ551">
        <f ca="1">_xlfn.XLOOKUP($W551,Return_flow_table!$A$4:$A$25,Return_flow_table!L$4:L$25)</f>
        <v>0</v>
      </c>
      <c r="AK551">
        <f ca="1">_xlfn.XLOOKUP($W551,Return_flow_table!$A$4:$A$25,Return_flow_table!M$4:M$25)</f>
        <v>0</v>
      </c>
      <c r="AL551" s="39" t="str" cm="1">
        <f t="array" aca="1" ref="AL551" ca="1">IF(SUM(  ((OFFSET($A$4,0,0,COUNTA(A:A)-3,1)) =V551) * (OFFSET($T$4, 0,0,COUNTA(A:A)-3,1) = "Domestic")) &gt; 0,"Y","")</f>
        <v>Y</v>
      </c>
    </row>
    <row r="552" spans="1:38" x14ac:dyDescent="0.25">
      <c r="A552" t="s">
        <v>781</v>
      </c>
      <c r="B552" t="s">
        <v>108</v>
      </c>
      <c r="C552" t="s">
        <v>131</v>
      </c>
      <c r="D552">
        <v>0</v>
      </c>
      <c r="E552" t="s">
        <v>97</v>
      </c>
      <c r="G552" t="s">
        <v>780</v>
      </c>
      <c r="H552" s="38" t="s">
        <v>99</v>
      </c>
      <c r="I552">
        <f>_xlfn.XLOOKUP(B552,Use_Code_Ranking!$A$4:$A$23,Use_Code_Ranking!$B$4:$B$23,9999)</f>
        <v>5</v>
      </c>
      <c r="J552">
        <f t="shared" ca="1" si="120"/>
        <v>5</v>
      </c>
      <c r="K552">
        <f t="shared" ca="1" si="121"/>
        <v>0</v>
      </c>
      <c r="L552">
        <f t="shared" ca="1" si="122"/>
        <v>0</v>
      </c>
      <c r="M552">
        <f t="shared" ca="1" si="123"/>
        <v>0</v>
      </c>
      <c r="N552" t="str">
        <f t="shared" ca="1" si="124"/>
        <v/>
      </c>
      <c r="O552" t="str">
        <f t="shared" ca="1" si="125"/>
        <v/>
      </c>
      <c r="P552" t="str">
        <f t="shared" si="126"/>
        <v>Stockwatering</v>
      </c>
      <c r="Q552" t="str">
        <f t="shared" ca="1" si="127"/>
        <v/>
      </c>
      <c r="R552" t="str">
        <f t="shared" si="128"/>
        <v/>
      </c>
      <c r="S552" t="str">
        <f t="shared" si="129"/>
        <v/>
      </c>
      <c r="T552" s="2" t="str">
        <f ca="1">IF(S552="Irrigation","Irrigation",IF(R552="Irrigation","Irrigation",IF(Q552="Domestic","Domestic",IF(P552="Stockwatering","Stockwatering",IF(N552="IRRIGATION_AND_MUNICIPAL","Irrigation and Municipal",IF(O552="IRRIGATION_AND_DOMESTIC","Irrigation and Domestic Municipality",_xlfn.XLOOKUP(J552,Use_Code_Ranking!$B$4:$B$23,Use_Code_Ranking!$A$4:$A$23)))))))</f>
        <v>Stockwatering</v>
      </c>
      <c r="V552" s="20" t="str">
        <f ca="1"/>
        <v>D032654</v>
      </c>
      <c r="W552" s="4" t="str">
        <f t="shared" ca="1" si="117"/>
        <v>Domestic</v>
      </c>
      <c r="X552" t="str">
        <f t="shared" ca="1" si="118"/>
        <v>N</v>
      </c>
      <c r="Y552" s="2" t="str">
        <f t="shared" ca="1" si="119"/>
        <v>N</v>
      </c>
      <c r="Z552">
        <f ca="1">_xlfn.XLOOKUP($W552,Return_flow_table!$A$4:$A$25,Return_flow_table!B$4:B$25)</f>
        <v>0</v>
      </c>
      <c r="AA552">
        <f ca="1">_xlfn.XLOOKUP($W552,Return_flow_table!$A$4:$A$25,Return_flow_table!C$4:C$25)</f>
        <v>0</v>
      </c>
      <c r="AB552">
        <f ca="1">_xlfn.XLOOKUP($W552,Return_flow_table!$A$4:$A$25,Return_flow_table!D$4:D$25)</f>
        <v>0</v>
      </c>
      <c r="AC552">
        <f ca="1">_xlfn.XLOOKUP($W552,Return_flow_table!$A$4:$A$25,Return_flow_table!E$4:E$25)</f>
        <v>0</v>
      </c>
      <c r="AD552">
        <f ca="1">_xlfn.XLOOKUP($W552,Return_flow_table!$A$4:$A$25,Return_flow_table!F$4:F$25)</f>
        <v>0</v>
      </c>
      <c r="AE552">
        <f ca="1">_xlfn.XLOOKUP($W552,Return_flow_table!$A$4:$A$25,Return_flow_table!G$4:G$25)</f>
        <v>0</v>
      </c>
      <c r="AF552">
        <f ca="1">_xlfn.XLOOKUP($W552,Return_flow_table!$A$4:$A$25,Return_flow_table!H$4:H$25)</f>
        <v>0</v>
      </c>
      <c r="AG552">
        <f ca="1">_xlfn.XLOOKUP($W552,Return_flow_table!$A$4:$A$25,Return_flow_table!I$4:I$25)</f>
        <v>0</v>
      </c>
      <c r="AH552">
        <f ca="1">_xlfn.XLOOKUP($W552,Return_flow_table!$A$4:$A$25,Return_flow_table!J$4:J$25)</f>
        <v>0</v>
      </c>
      <c r="AI552">
        <f ca="1">_xlfn.XLOOKUP($W552,Return_flow_table!$A$4:$A$25,Return_flow_table!K$4:K$25)</f>
        <v>0</v>
      </c>
      <c r="AJ552">
        <f ca="1">_xlfn.XLOOKUP($W552,Return_flow_table!$A$4:$A$25,Return_flow_table!L$4:L$25)</f>
        <v>0</v>
      </c>
      <c r="AK552">
        <f ca="1">_xlfn.XLOOKUP($W552,Return_flow_table!$A$4:$A$25,Return_flow_table!M$4:M$25)</f>
        <v>0</v>
      </c>
      <c r="AL552" s="39" t="str" cm="1">
        <f t="array" aca="1" ref="AL552" ca="1">IF(SUM(  ((OFFSET($A$4,0,0,COUNTA(A:A)-3,1)) =V552) * (OFFSET($T$4, 0,0,COUNTA(A:A)-3,1) = "Domestic")) &gt; 0,"Y","")</f>
        <v>Y</v>
      </c>
    </row>
    <row r="553" spans="1:38" x14ac:dyDescent="0.25">
      <c r="A553" t="s">
        <v>782</v>
      </c>
      <c r="B553" t="s">
        <v>108</v>
      </c>
      <c r="C553" t="s">
        <v>131</v>
      </c>
      <c r="D553">
        <v>0</v>
      </c>
      <c r="E553" t="s">
        <v>97</v>
      </c>
      <c r="G553" t="s">
        <v>783</v>
      </c>
      <c r="H553" s="38" t="s">
        <v>101</v>
      </c>
      <c r="I553">
        <f>_xlfn.XLOOKUP(B553,Use_Code_Ranking!$A$4:$A$23,Use_Code_Ranking!$B$4:$B$23,9999)</f>
        <v>5</v>
      </c>
      <c r="J553">
        <f t="shared" ca="1" si="120"/>
        <v>5</v>
      </c>
      <c r="K553">
        <f t="shared" ca="1" si="121"/>
        <v>0</v>
      </c>
      <c r="L553">
        <f t="shared" ca="1" si="122"/>
        <v>0</v>
      </c>
      <c r="M553">
        <f t="shared" ca="1" si="123"/>
        <v>0</v>
      </c>
      <c r="N553" t="str">
        <f t="shared" ca="1" si="124"/>
        <v/>
      </c>
      <c r="O553" t="str">
        <f t="shared" ca="1" si="125"/>
        <v/>
      </c>
      <c r="P553" t="str">
        <f t="shared" si="126"/>
        <v>Stockwatering</v>
      </c>
      <c r="Q553" t="str">
        <f t="shared" ca="1" si="127"/>
        <v/>
      </c>
      <c r="R553" t="str">
        <f t="shared" si="128"/>
        <v/>
      </c>
      <c r="S553" t="str">
        <f t="shared" si="129"/>
        <v/>
      </c>
      <c r="T553" s="2" t="str">
        <f ca="1">IF(S553="Irrigation","Irrigation",IF(R553="Irrigation","Irrigation",IF(Q553="Domestic","Domestic",IF(P553="Stockwatering","Stockwatering",IF(N553="IRRIGATION_AND_MUNICIPAL","Irrigation and Municipal",IF(O553="IRRIGATION_AND_DOMESTIC","Irrigation and Domestic Municipality",_xlfn.XLOOKUP(J553,Use_Code_Ranking!$B$4:$B$23,Use_Code_Ranking!$A$4:$A$23)))))))</f>
        <v>Stockwatering</v>
      </c>
      <c r="V553" s="20" t="str">
        <f ca="1"/>
        <v>D032659</v>
      </c>
      <c r="W553" s="4" t="str">
        <f t="shared" ca="1" si="117"/>
        <v>Domestic</v>
      </c>
      <c r="X553" t="str">
        <f t="shared" ca="1" si="118"/>
        <v>N</v>
      </c>
      <c r="Y553" s="2" t="str">
        <f t="shared" ca="1" si="119"/>
        <v>N</v>
      </c>
      <c r="Z553">
        <f ca="1">_xlfn.XLOOKUP($W553,Return_flow_table!$A$4:$A$25,Return_flow_table!B$4:B$25)</f>
        <v>0</v>
      </c>
      <c r="AA553">
        <f ca="1">_xlfn.XLOOKUP($W553,Return_flow_table!$A$4:$A$25,Return_flow_table!C$4:C$25)</f>
        <v>0</v>
      </c>
      <c r="AB553">
        <f ca="1">_xlfn.XLOOKUP($W553,Return_flow_table!$A$4:$A$25,Return_flow_table!D$4:D$25)</f>
        <v>0</v>
      </c>
      <c r="AC553">
        <f ca="1">_xlfn.XLOOKUP($W553,Return_flow_table!$A$4:$A$25,Return_flow_table!E$4:E$25)</f>
        <v>0</v>
      </c>
      <c r="AD553">
        <f ca="1">_xlfn.XLOOKUP($W553,Return_flow_table!$A$4:$A$25,Return_flow_table!F$4:F$25)</f>
        <v>0</v>
      </c>
      <c r="AE553">
        <f ca="1">_xlfn.XLOOKUP($W553,Return_flow_table!$A$4:$A$25,Return_flow_table!G$4:G$25)</f>
        <v>0</v>
      </c>
      <c r="AF553">
        <f ca="1">_xlfn.XLOOKUP($W553,Return_flow_table!$A$4:$A$25,Return_flow_table!H$4:H$25)</f>
        <v>0</v>
      </c>
      <c r="AG553">
        <f ca="1">_xlfn.XLOOKUP($W553,Return_flow_table!$A$4:$A$25,Return_flow_table!I$4:I$25)</f>
        <v>0</v>
      </c>
      <c r="AH553">
        <f ca="1">_xlfn.XLOOKUP($W553,Return_flow_table!$A$4:$A$25,Return_flow_table!J$4:J$25)</f>
        <v>0</v>
      </c>
      <c r="AI553">
        <f ca="1">_xlfn.XLOOKUP($W553,Return_flow_table!$A$4:$A$25,Return_flow_table!K$4:K$25)</f>
        <v>0</v>
      </c>
      <c r="AJ553">
        <f ca="1">_xlfn.XLOOKUP($W553,Return_flow_table!$A$4:$A$25,Return_flow_table!L$4:L$25)</f>
        <v>0</v>
      </c>
      <c r="AK553">
        <f ca="1">_xlfn.XLOOKUP($W553,Return_flow_table!$A$4:$A$25,Return_flow_table!M$4:M$25)</f>
        <v>0</v>
      </c>
      <c r="AL553" s="39" t="str" cm="1">
        <f t="array" aca="1" ref="AL553" ca="1">IF(SUM(  ((OFFSET($A$4,0,0,COUNTA(A:A)-3,1)) =V553) * (OFFSET($T$4, 0,0,COUNTA(A:A)-3,1) = "Domestic")) &gt; 0,"Y","")</f>
        <v>Y</v>
      </c>
    </row>
    <row r="554" spans="1:38" x14ac:dyDescent="0.25">
      <c r="A554" t="s">
        <v>784</v>
      </c>
      <c r="B554" t="s">
        <v>108</v>
      </c>
      <c r="C554" t="s">
        <v>131</v>
      </c>
      <c r="D554">
        <v>0</v>
      </c>
      <c r="E554" t="s">
        <v>97</v>
      </c>
      <c r="G554" t="s">
        <v>290</v>
      </c>
      <c r="H554" s="38" t="s">
        <v>101</v>
      </c>
      <c r="I554">
        <f>_xlfn.XLOOKUP(B554,Use_Code_Ranking!$A$4:$A$23,Use_Code_Ranking!$B$4:$B$23,9999)</f>
        <v>5</v>
      </c>
      <c r="J554">
        <f t="shared" ca="1" si="120"/>
        <v>5</v>
      </c>
      <c r="K554">
        <f t="shared" ca="1" si="121"/>
        <v>0</v>
      </c>
      <c r="L554">
        <f t="shared" ca="1" si="122"/>
        <v>0</v>
      </c>
      <c r="M554">
        <f t="shared" ca="1" si="123"/>
        <v>0</v>
      </c>
      <c r="N554" t="str">
        <f t="shared" ca="1" si="124"/>
        <v/>
      </c>
      <c r="O554" t="str">
        <f t="shared" ca="1" si="125"/>
        <v/>
      </c>
      <c r="P554" t="str">
        <f t="shared" si="126"/>
        <v>Stockwatering</v>
      </c>
      <c r="Q554" t="str">
        <f t="shared" ca="1" si="127"/>
        <v/>
      </c>
      <c r="R554" t="str">
        <f t="shared" si="128"/>
        <v/>
      </c>
      <c r="S554" t="str">
        <f t="shared" si="129"/>
        <v/>
      </c>
      <c r="T554" s="2" t="str">
        <f ca="1">IF(S554="Irrigation","Irrigation",IF(R554="Irrigation","Irrigation",IF(Q554="Domestic","Domestic",IF(P554="Stockwatering","Stockwatering",IF(N554="IRRIGATION_AND_MUNICIPAL","Irrigation and Municipal",IF(O554="IRRIGATION_AND_DOMESTIC","Irrigation and Domestic Municipality",_xlfn.XLOOKUP(J554,Use_Code_Ranking!$B$4:$B$23,Use_Code_Ranking!$A$4:$A$23)))))))</f>
        <v>Stockwatering</v>
      </c>
      <c r="V554" s="20" t="str">
        <f ca="1"/>
        <v>D032661</v>
      </c>
      <c r="W554" s="4" t="str">
        <f t="shared" ca="1" si="117"/>
        <v>Domestic</v>
      </c>
      <c r="X554" t="str">
        <f t="shared" ca="1" si="118"/>
        <v>N</v>
      </c>
      <c r="Y554" s="2" t="str">
        <f t="shared" ca="1" si="119"/>
        <v>N</v>
      </c>
      <c r="Z554">
        <f ca="1">_xlfn.XLOOKUP($W554,Return_flow_table!$A$4:$A$25,Return_flow_table!B$4:B$25)</f>
        <v>0</v>
      </c>
      <c r="AA554">
        <f ca="1">_xlfn.XLOOKUP($W554,Return_flow_table!$A$4:$A$25,Return_flow_table!C$4:C$25)</f>
        <v>0</v>
      </c>
      <c r="AB554">
        <f ca="1">_xlfn.XLOOKUP($W554,Return_flow_table!$A$4:$A$25,Return_flow_table!D$4:D$25)</f>
        <v>0</v>
      </c>
      <c r="AC554">
        <f ca="1">_xlfn.XLOOKUP($W554,Return_flow_table!$A$4:$A$25,Return_flow_table!E$4:E$25)</f>
        <v>0</v>
      </c>
      <c r="AD554">
        <f ca="1">_xlfn.XLOOKUP($W554,Return_flow_table!$A$4:$A$25,Return_flow_table!F$4:F$25)</f>
        <v>0</v>
      </c>
      <c r="AE554">
        <f ca="1">_xlfn.XLOOKUP($W554,Return_flow_table!$A$4:$A$25,Return_flow_table!G$4:G$25)</f>
        <v>0</v>
      </c>
      <c r="AF554">
        <f ca="1">_xlfn.XLOOKUP($W554,Return_flow_table!$A$4:$A$25,Return_flow_table!H$4:H$25)</f>
        <v>0</v>
      </c>
      <c r="AG554">
        <f ca="1">_xlfn.XLOOKUP($W554,Return_flow_table!$A$4:$A$25,Return_flow_table!I$4:I$25)</f>
        <v>0</v>
      </c>
      <c r="AH554">
        <f ca="1">_xlfn.XLOOKUP($W554,Return_flow_table!$A$4:$A$25,Return_flow_table!J$4:J$25)</f>
        <v>0</v>
      </c>
      <c r="AI554">
        <f ca="1">_xlfn.XLOOKUP($W554,Return_flow_table!$A$4:$A$25,Return_flow_table!K$4:K$25)</f>
        <v>0</v>
      </c>
      <c r="AJ554">
        <f ca="1">_xlfn.XLOOKUP($W554,Return_flow_table!$A$4:$A$25,Return_flow_table!L$4:L$25)</f>
        <v>0</v>
      </c>
      <c r="AK554">
        <f ca="1">_xlfn.XLOOKUP($W554,Return_flow_table!$A$4:$A$25,Return_flow_table!M$4:M$25)</f>
        <v>0</v>
      </c>
      <c r="AL554" s="39" t="str" cm="1">
        <f t="array" aca="1" ref="AL554" ca="1">IF(SUM(  ((OFFSET($A$4,0,0,COUNTA(A:A)-3,1)) =V554) * (OFFSET($T$4, 0,0,COUNTA(A:A)-3,1) = "Domestic")) &gt; 0,"Y","")</f>
        <v>Y</v>
      </c>
    </row>
    <row r="555" spans="1:38" x14ac:dyDescent="0.25">
      <c r="A555" t="s">
        <v>784</v>
      </c>
      <c r="B555" t="s">
        <v>111</v>
      </c>
      <c r="C555" t="s">
        <v>131</v>
      </c>
      <c r="D555">
        <v>0</v>
      </c>
      <c r="E555" t="s">
        <v>97</v>
      </c>
      <c r="G555" t="s">
        <v>290</v>
      </c>
      <c r="H555" s="38" t="s">
        <v>101</v>
      </c>
      <c r="I555">
        <f>_xlfn.XLOOKUP(B555,Use_Code_Ranking!$A$4:$A$23,Use_Code_Ranking!$B$4:$B$23,9999)</f>
        <v>14</v>
      </c>
      <c r="J555">
        <f t="shared" ca="1" si="120"/>
        <v>5</v>
      </c>
      <c r="K555">
        <f t="shared" ca="1" si="121"/>
        <v>0</v>
      </c>
      <c r="L555">
        <f t="shared" ca="1" si="122"/>
        <v>0</v>
      </c>
      <c r="M555">
        <f t="shared" ca="1" si="123"/>
        <v>0</v>
      </c>
      <c r="N555" t="str">
        <f t="shared" ca="1" si="124"/>
        <v/>
      </c>
      <c r="O555" t="str">
        <f t="shared" ca="1" si="125"/>
        <v/>
      </c>
      <c r="P555" t="str">
        <f t="shared" si="126"/>
        <v>Stockwatering</v>
      </c>
      <c r="Q555" t="str">
        <f t="shared" ca="1" si="127"/>
        <v/>
      </c>
      <c r="R555" t="str">
        <f t="shared" si="128"/>
        <v/>
      </c>
      <c r="S555" t="str">
        <f t="shared" si="129"/>
        <v/>
      </c>
      <c r="T555" s="2" t="str">
        <f ca="1">IF(S555="Irrigation","Irrigation",IF(R555="Irrigation","Irrigation",IF(Q555="Domestic","Domestic",IF(P555="Stockwatering","Stockwatering",IF(N555="IRRIGATION_AND_MUNICIPAL","Irrigation and Municipal",IF(O555="IRRIGATION_AND_DOMESTIC","Irrigation and Domestic Municipality",_xlfn.XLOOKUP(J555,Use_Code_Ranking!$B$4:$B$23,Use_Code_Ranking!$A$4:$A$23)))))))</f>
        <v>Stockwatering</v>
      </c>
      <c r="V555" s="20" t="str">
        <f ca="1"/>
        <v>D032664</v>
      </c>
      <c r="W555" s="4" t="str">
        <f t="shared" ca="1" si="117"/>
        <v>Domestic</v>
      </c>
      <c r="X555" t="str">
        <f t="shared" ca="1" si="118"/>
        <v>N</v>
      </c>
      <c r="Y555" s="2" t="str">
        <f t="shared" ca="1" si="119"/>
        <v>N</v>
      </c>
      <c r="Z555">
        <f ca="1">_xlfn.XLOOKUP($W555,Return_flow_table!$A$4:$A$25,Return_flow_table!B$4:B$25)</f>
        <v>0</v>
      </c>
      <c r="AA555">
        <f ca="1">_xlfn.XLOOKUP($W555,Return_flow_table!$A$4:$A$25,Return_flow_table!C$4:C$25)</f>
        <v>0</v>
      </c>
      <c r="AB555">
        <f ca="1">_xlfn.XLOOKUP($W555,Return_flow_table!$A$4:$A$25,Return_flow_table!D$4:D$25)</f>
        <v>0</v>
      </c>
      <c r="AC555">
        <f ca="1">_xlfn.XLOOKUP($W555,Return_flow_table!$A$4:$A$25,Return_flow_table!E$4:E$25)</f>
        <v>0</v>
      </c>
      <c r="AD555">
        <f ca="1">_xlfn.XLOOKUP($W555,Return_flow_table!$A$4:$A$25,Return_flow_table!F$4:F$25)</f>
        <v>0</v>
      </c>
      <c r="AE555">
        <f ca="1">_xlfn.XLOOKUP($W555,Return_flow_table!$A$4:$A$25,Return_flow_table!G$4:G$25)</f>
        <v>0</v>
      </c>
      <c r="AF555">
        <f ca="1">_xlfn.XLOOKUP($W555,Return_flow_table!$A$4:$A$25,Return_flow_table!H$4:H$25)</f>
        <v>0</v>
      </c>
      <c r="AG555">
        <f ca="1">_xlfn.XLOOKUP($W555,Return_flow_table!$A$4:$A$25,Return_flow_table!I$4:I$25)</f>
        <v>0</v>
      </c>
      <c r="AH555">
        <f ca="1">_xlfn.XLOOKUP($W555,Return_flow_table!$A$4:$A$25,Return_flow_table!J$4:J$25)</f>
        <v>0</v>
      </c>
      <c r="AI555">
        <f ca="1">_xlfn.XLOOKUP($W555,Return_flow_table!$A$4:$A$25,Return_flow_table!K$4:K$25)</f>
        <v>0</v>
      </c>
      <c r="AJ555">
        <f ca="1">_xlfn.XLOOKUP($W555,Return_flow_table!$A$4:$A$25,Return_flow_table!L$4:L$25)</f>
        <v>0</v>
      </c>
      <c r="AK555">
        <f ca="1">_xlfn.XLOOKUP($W555,Return_flow_table!$A$4:$A$25,Return_flow_table!M$4:M$25)</f>
        <v>0</v>
      </c>
      <c r="AL555" s="39" t="str" cm="1">
        <f t="array" aca="1" ref="AL555" ca="1">IF(SUM(  ((OFFSET($A$4,0,0,COUNTA(A:A)-3,1)) =V555) * (OFFSET($T$4, 0,0,COUNTA(A:A)-3,1) = "Domestic")) &gt; 0,"Y","")</f>
        <v>Y</v>
      </c>
    </row>
    <row r="556" spans="1:38" x14ac:dyDescent="0.25">
      <c r="A556" t="s">
        <v>785</v>
      </c>
      <c r="B556" t="s">
        <v>108</v>
      </c>
      <c r="C556" t="s">
        <v>131</v>
      </c>
      <c r="D556">
        <v>0</v>
      </c>
      <c r="E556" t="s">
        <v>97</v>
      </c>
      <c r="G556" t="s">
        <v>290</v>
      </c>
      <c r="H556" s="38" t="s">
        <v>101</v>
      </c>
      <c r="I556">
        <f>_xlfn.XLOOKUP(B556,Use_Code_Ranking!$A$4:$A$23,Use_Code_Ranking!$B$4:$B$23,9999)</f>
        <v>5</v>
      </c>
      <c r="J556">
        <f t="shared" ca="1" si="120"/>
        <v>5</v>
      </c>
      <c r="K556">
        <f t="shared" ca="1" si="121"/>
        <v>0</v>
      </c>
      <c r="L556">
        <f t="shared" ca="1" si="122"/>
        <v>0</v>
      </c>
      <c r="M556">
        <f t="shared" ca="1" si="123"/>
        <v>0</v>
      </c>
      <c r="N556" t="str">
        <f t="shared" ca="1" si="124"/>
        <v/>
      </c>
      <c r="O556" t="str">
        <f t="shared" ca="1" si="125"/>
        <v/>
      </c>
      <c r="P556" t="str">
        <f t="shared" si="126"/>
        <v>Stockwatering</v>
      </c>
      <c r="Q556" t="str">
        <f t="shared" ca="1" si="127"/>
        <v/>
      </c>
      <c r="R556" t="str">
        <f t="shared" si="128"/>
        <v/>
      </c>
      <c r="S556" t="str">
        <f t="shared" si="129"/>
        <v/>
      </c>
      <c r="T556" s="2" t="str">
        <f ca="1">IF(S556="Irrigation","Irrigation",IF(R556="Irrigation","Irrigation",IF(Q556="Domestic","Domestic",IF(P556="Stockwatering","Stockwatering",IF(N556="IRRIGATION_AND_MUNICIPAL","Irrigation and Municipal",IF(O556="IRRIGATION_AND_DOMESTIC","Irrigation and Domestic Municipality",_xlfn.XLOOKUP(J556,Use_Code_Ranking!$B$4:$B$23,Use_Code_Ranking!$A$4:$A$23)))))))</f>
        <v>Stockwatering</v>
      </c>
      <c r="V556" s="20" t="str">
        <f ca="1"/>
        <v>D032676</v>
      </c>
      <c r="W556" s="4" t="str">
        <f t="shared" ca="1" si="117"/>
        <v>Domestic</v>
      </c>
      <c r="X556" t="str">
        <f t="shared" ca="1" si="118"/>
        <v>N</v>
      </c>
      <c r="Y556" s="2" t="str">
        <f t="shared" ca="1" si="119"/>
        <v>N</v>
      </c>
      <c r="Z556">
        <f ca="1">_xlfn.XLOOKUP($W556,Return_flow_table!$A$4:$A$25,Return_flow_table!B$4:B$25)</f>
        <v>0</v>
      </c>
      <c r="AA556">
        <f ca="1">_xlfn.XLOOKUP($W556,Return_flow_table!$A$4:$A$25,Return_flow_table!C$4:C$25)</f>
        <v>0</v>
      </c>
      <c r="AB556">
        <f ca="1">_xlfn.XLOOKUP($W556,Return_flow_table!$A$4:$A$25,Return_flow_table!D$4:D$25)</f>
        <v>0</v>
      </c>
      <c r="AC556">
        <f ca="1">_xlfn.XLOOKUP($W556,Return_flow_table!$A$4:$A$25,Return_flow_table!E$4:E$25)</f>
        <v>0</v>
      </c>
      <c r="AD556">
        <f ca="1">_xlfn.XLOOKUP($W556,Return_flow_table!$A$4:$A$25,Return_flow_table!F$4:F$25)</f>
        <v>0</v>
      </c>
      <c r="AE556">
        <f ca="1">_xlfn.XLOOKUP($W556,Return_flow_table!$A$4:$A$25,Return_flow_table!G$4:G$25)</f>
        <v>0</v>
      </c>
      <c r="AF556">
        <f ca="1">_xlfn.XLOOKUP($W556,Return_flow_table!$A$4:$A$25,Return_flow_table!H$4:H$25)</f>
        <v>0</v>
      </c>
      <c r="AG556">
        <f ca="1">_xlfn.XLOOKUP($W556,Return_flow_table!$A$4:$A$25,Return_flow_table!I$4:I$25)</f>
        <v>0</v>
      </c>
      <c r="AH556">
        <f ca="1">_xlfn.XLOOKUP($W556,Return_flow_table!$A$4:$A$25,Return_flow_table!J$4:J$25)</f>
        <v>0</v>
      </c>
      <c r="AI556">
        <f ca="1">_xlfn.XLOOKUP($W556,Return_flow_table!$A$4:$A$25,Return_flow_table!K$4:K$25)</f>
        <v>0</v>
      </c>
      <c r="AJ556">
        <f ca="1">_xlfn.XLOOKUP($W556,Return_flow_table!$A$4:$A$25,Return_flow_table!L$4:L$25)</f>
        <v>0</v>
      </c>
      <c r="AK556">
        <f ca="1">_xlfn.XLOOKUP($W556,Return_flow_table!$A$4:$A$25,Return_flow_table!M$4:M$25)</f>
        <v>0</v>
      </c>
      <c r="AL556" s="39" t="str" cm="1">
        <f t="array" aca="1" ref="AL556" ca="1">IF(SUM(  ((OFFSET($A$4,0,0,COUNTA(A:A)-3,1)) =V556) * (OFFSET($T$4, 0,0,COUNTA(A:A)-3,1) = "Domestic")) &gt; 0,"Y","")</f>
        <v>Y</v>
      </c>
    </row>
    <row r="557" spans="1:38" x14ac:dyDescent="0.25">
      <c r="A557" t="s">
        <v>785</v>
      </c>
      <c r="B557" t="s">
        <v>111</v>
      </c>
      <c r="C557" t="s">
        <v>131</v>
      </c>
      <c r="D557">
        <v>0</v>
      </c>
      <c r="E557" t="s">
        <v>97</v>
      </c>
      <c r="G557" t="s">
        <v>290</v>
      </c>
      <c r="H557" s="38" t="s">
        <v>101</v>
      </c>
      <c r="I557">
        <f>_xlfn.XLOOKUP(B557,Use_Code_Ranking!$A$4:$A$23,Use_Code_Ranking!$B$4:$B$23,9999)</f>
        <v>14</v>
      </c>
      <c r="J557">
        <f t="shared" ca="1" si="120"/>
        <v>5</v>
      </c>
      <c r="K557">
        <f t="shared" ca="1" si="121"/>
        <v>0</v>
      </c>
      <c r="L557">
        <f t="shared" ca="1" si="122"/>
        <v>0</v>
      </c>
      <c r="M557">
        <f t="shared" ca="1" si="123"/>
        <v>0</v>
      </c>
      <c r="N557" t="str">
        <f t="shared" ca="1" si="124"/>
        <v/>
      </c>
      <c r="O557" t="str">
        <f t="shared" ca="1" si="125"/>
        <v/>
      </c>
      <c r="P557" t="str">
        <f t="shared" si="126"/>
        <v>Stockwatering</v>
      </c>
      <c r="Q557" t="str">
        <f t="shared" ca="1" si="127"/>
        <v/>
      </c>
      <c r="R557" t="str">
        <f t="shared" si="128"/>
        <v/>
      </c>
      <c r="S557" t="str">
        <f t="shared" si="129"/>
        <v/>
      </c>
      <c r="T557" s="2" t="str">
        <f ca="1">IF(S557="Irrigation","Irrigation",IF(R557="Irrigation","Irrigation",IF(Q557="Domestic","Domestic",IF(P557="Stockwatering","Stockwatering",IF(N557="IRRIGATION_AND_MUNICIPAL","Irrigation and Municipal",IF(O557="IRRIGATION_AND_DOMESTIC","Irrigation and Domestic Municipality",_xlfn.XLOOKUP(J557,Use_Code_Ranking!$B$4:$B$23,Use_Code_Ranking!$A$4:$A$23)))))))</f>
        <v>Stockwatering</v>
      </c>
      <c r="V557" s="20" t="str">
        <f ca="1"/>
        <v>D032678</v>
      </c>
      <c r="W557" s="4" t="str">
        <f t="shared" ca="1" si="117"/>
        <v>Domestic</v>
      </c>
      <c r="X557" t="str">
        <f t="shared" ca="1" si="118"/>
        <v>N</v>
      </c>
      <c r="Y557" s="2" t="str">
        <f t="shared" ca="1" si="119"/>
        <v>N</v>
      </c>
      <c r="Z557">
        <f ca="1">_xlfn.XLOOKUP($W557,Return_flow_table!$A$4:$A$25,Return_flow_table!B$4:B$25)</f>
        <v>0</v>
      </c>
      <c r="AA557">
        <f ca="1">_xlfn.XLOOKUP($W557,Return_flow_table!$A$4:$A$25,Return_flow_table!C$4:C$25)</f>
        <v>0</v>
      </c>
      <c r="AB557">
        <f ca="1">_xlfn.XLOOKUP($W557,Return_flow_table!$A$4:$A$25,Return_flow_table!D$4:D$25)</f>
        <v>0</v>
      </c>
      <c r="AC557">
        <f ca="1">_xlfn.XLOOKUP($W557,Return_flow_table!$A$4:$A$25,Return_flow_table!E$4:E$25)</f>
        <v>0</v>
      </c>
      <c r="AD557">
        <f ca="1">_xlfn.XLOOKUP($W557,Return_flow_table!$A$4:$A$25,Return_flow_table!F$4:F$25)</f>
        <v>0</v>
      </c>
      <c r="AE557">
        <f ca="1">_xlfn.XLOOKUP($W557,Return_flow_table!$A$4:$A$25,Return_flow_table!G$4:G$25)</f>
        <v>0</v>
      </c>
      <c r="AF557">
        <f ca="1">_xlfn.XLOOKUP($W557,Return_flow_table!$A$4:$A$25,Return_flow_table!H$4:H$25)</f>
        <v>0</v>
      </c>
      <c r="AG557">
        <f ca="1">_xlfn.XLOOKUP($W557,Return_flow_table!$A$4:$A$25,Return_flow_table!I$4:I$25)</f>
        <v>0</v>
      </c>
      <c r="AH557">
        <f ca="1">_xlfn.XLOOKUP($W557,Return_flow_table!$A$4:$A$25,Return_flow_table!J$4:J$25)</f>
        <v>0</v>
      </c>
      <c r="AI557">
        <f ca="1">_xlfn.XLOOKUP($W557,Return_flow_table!$A$4:$A$25,Return_flow_table!K$4:K$25)</f>
        <v>0</v>
      </c>
      <c r="AJ557">
        <f ca="1">_xlfn.XLOOKUP($W557,Return_flow_table!$A$4:$A$25,Return_flow_table!L$4:L$25)</f>
        <v>0</v>
      </c>
      <c r="AK557">
        <f ca="1">_xlfn.XLOOKUP($W557,Return_flow_table!$A$4:$A$25,Return_flow_table!M$4:M$25)</f>
        <v>0</v>
      </c>
      <c r="AL557" s="39" t="str" cm="1">
        <f t="array" aca="1" ref="AL557" ca="1">IF(SUM(  ((OFFSET($A$4,0,0,COUNTA(A:A)-3,1)) =V557) * (OFFSET($T$4, 0,0,COUNTA(A:A)-3,1) = "Domestic")) &gt; 0,"Y","")</f>
        <v>Y</v>
      </c>
    </row>
    <row r="558" spans="1:38" x14ac:dyDescent="0.25">
      <c r="A558" t="s">
        <v>786</v>
      </c>
      <c r="B558" t="s">
        <v>108</v>
      </c>
      <c r="C558" t="s">
        <v>131</v>
      </c>
      <c r="D558">
        <v>0</v>
      </c>
      <c r="E558" t="s">
        <v>97</v>
      </c>
      <c r="G558" t="s">
        <v>290</v>
      </c>
      <c r="H558" s="38" t="s">
        <v>101</v>
      </c>
      <c r="I558">
        <f>_xlfn.XLOOKUP(B558,Use_Code_Ranking!$A$4:$A$23,Use_Code_Ranking!$B$4:$B$23,9999)</f>
        <v>5</v>
      </c>
      <c r="J558">
        <f t="shared" ca="1" si="120"/>
        <v>5</v>
      </c>
      <c r="K558">
        <f t="shared" ca="1" si="121"/>
        <v>0</v>
      </c>
      <c r="L558">
        <f t="shared" ca="1" si="122"/>
        <v>0</v>
      </c>
      <c r="M558">
        <f t="shared" ca="1" si="123"/>
        <v>0</v>
      </c>
      <c r="N558" t="str">
        <f t="shared" ca="1" si="124"/>
        <v/>
      </c>
      <c r="O558" t="str">
        <f t="shared" ca="1" si="125"/>
        <v/>
      </c>
      <c r="P558" t="str">
        <f t="shared" si="126"/>
        <v>Stockwatering</v>
      </c>
      <c r="Q558" t="str">
        <f t="shared" ca="1" si="127"/>
        <v/>
      </c>
      <c r="R558" t="str">
        <f t="shared" si="128"/>
        <v/>
      </c>
      <c r="S558" t="str">
        <f t="shared" si="129"/>
        <v/>
      </c>
      <c r="T558" s="2" t="str">
        <f ca="1">IF(S558="Irrigation","Irrigation",IF(R558="Irrigation","Irrigation",IF(Q558="Domestic","Domestic",IF(P558="Stockwatering","Stockwatering",IF(N558="IRRIGATION_AND_MUNICIPAL","Irrigation and Municipal",IF(O558="IRRIGATION_AND_DOMESTIC","Irrigation and Domestic Municipality",_xlfn.XLOOKUP(J558,Use_Code_Ranking!$B$4:$B$23,Use_Code_Ranking!$A$4:$A$23)))))))</f>
        <v>Stockwatering</v>
      </c>
      <c r="V558" s="20" t="str">
        <f ca="1"/>
        <v>D032680</v>
      </c>
      <c r="W558" s="4" t="str">
        <f t="shared" ca="1" si="117"/>
        <v>Domestic</v>
      </c>
      <c r="X558" t="str">
        <f t="shared" ca="1" si="118"/>
        <v>N</v>
      </c>
      <c r="Y558" s="2" t="str">
        <f t="shared" ca="1" si="119"/>
        <v>N</v>
      </c>
      <c r="Z558">
        <f ca="1">_xlfn.XLOOKUP($W558,Return_flow_table!$A$4:$A$25,Return_flow_table!B$4:B$25)</f>
        <v>0</v>
      </c>
      <c r="AA558">
        <f ca="1">_xlfn.XLOOKUP($W558,Return_flow_table!$A$4:$A$25,Return_flow_table!C$4:C$25)</f>
        <v>0</v>
      </c>
      <c r="AB558">
        <f ca="1">_xlfn.XLOOKUP($W558,Return_flow_table!$A$4:$A$25,Return_flow_table!D$4:D$25)</f>
        <v>0</v>
      </c>
      <c r="AC558">
        <f ca="1">_xlfn.XLOOKUP($W558,Return_flow_table!$A$4:$A$25,Return_flow_table!E$4:E$25)</f>
        <v>0</v>
      </c>
      <c r="AD558">
        <f ca="1">_xlfn.XLOOKUP($W558,Return_flow_table!$A$4:$A$25,Return_flow_table!F$4:F$25)</f>
        <v>0</v>
      </c>
      <c r="AE558">
        <f ca="1">_xlfn.XLOOKUP($W558,Return_flow_table!$A$4:$A$25,Return_flow_table!G$4:G$25)</f>
        <v>0</v>
      </c>
      <c r="AF558">
        <f ca="1">_xlfn.XLOOKUP($W558,Return_flow_table!$A$4:$A$25,Return_flow_table!H$4:H$25)</f>
        <v>0</v>
      </c>
      <c r="AG558">
        <f ca="1">_xlfn.XLOOKUP($W558,Return_flow_table!$A$4:$A$25,Return_flow_table!I$4:I$25)</f>
        <v>0</v>
      </c>
      <c r="AH558">
        <f ca="1">_xlfn.XLOOKUP($W558,Return_flow_table!$A$4:$A$25,Return_flow_table!J$4:J$25)</f>
        <v>0</v>
      </c>
      <c r="AI558">
        <f ca="1">_xlfn.XLOOKUP($W558,Return_flow_table!$A$4:$A$25,Return_flow_table!K$4:K$25)</f>
        <v>0</v>
      </c>
      <c r="AJ558">
        <f ca="1">_xlfn.XLOOKUP($W558,Return_flow_table!$A$4:$A$25,Return_flow_table!L$4:L$25)</f>
        <v>0</v>
      </c>
      <c r="AK558">
        <f ca="1">_xlfn.XLOOKUP($W558,Return_flow_table!$A$4:$A$25,Return_flow_table!M$4:M$25)</f>
        <v>0</v>
      </c>
      <c r="AL558" s="39" t="str" cm="1">
        <f t="array" aca="1" ref="AL558" ca="1">IF(SUM(  ((OFFSET($A$4,0,0,COUNTA(A:A)-3,1)) =V558) * (OFFSET($T$4, 0,0,COUNTA(A:A)-3,1) = "Domestic")) &gt; 0,"Y","")</f>
        <v>Y</v>
      </c>
    </row>
    <row r="559" spans="1:38" x14ac:dyDescent="0.25">
      <c r="A559" t="s">
        <v>787</v>
      </c>
      <c r="B559" t="s">
        <v>108</v>
      </c>
      <c r="C559" t="s">
        <v>131</v>
      </c>
      <c r="D559">
        <v>0</v>
      </c>
      <c r="E559" t="s">
        <v>97</v>
      </c>
      <c r="G559" t="s">
        <v>788</v>
      </c>
      <c r="H559" s="38" t="s">
        <v>99</v>
      </c>
      <c r="I559">
        <f>_xlfn.XLOOKUP(B559,Use_Code_Ranking!$A$4:$A$23,Use_Code_Ranking!$B$4:$B$23,9999)</f>
        <v>5</v>
      </c>
      <c r="J559">
        <f t="shared" ca="1" si="120"/>
        <v>5</v>
      </c>
      <c r="K559">
        <f t="shared" ca="1" si="121"/>
        <v>0</v>
      </c>
      <c r="L559">
        <f t="shared" ca="1" si="122"/>
        <v>0</v>
      </c>
      <c r="M559">
        <f t="shared" ca="1" si="123"/>
        <v>0</v>
      </c>
      <c r="N559" t="str">
        <f t="shared" ca="1" si="124"/>
        <v/>
      </c>
      <c r="O559" t="str">
        <f t="shared" ca="1" si="125"/>
        <v/>
      </c>
      <c r="P559" t="str">
        <f t="shared" si="126"/>
        <v>Stockwatering</v>
      </c>
      <c r="Q559" t="str">
        <f t="shared" ca="1" si="127"/>
        <v/>
      </c>
      <c r="R559" t="str">
        <f t="shared" si="128"/>
        <v/>
      </c>
      <c r="S559" t="str">
        <f t="shared" si="129"/>
        <v/>
      </c>
      <c r="T559" s="2" t="str">
        <f ca="1">IF(S559="Irrigation","Irrigation",IF(R559="Irrigation","Irrigation",IF(Q559="Domestic","Domestic",IF(P559="Stockwatering","Stockwatering",IF(N559="IRRIGATION_AND_MUNICIPAL","Irrigation and Municipal",IF(O559="IRRIGATION_AND_DOMESTIC","Irrigation and Domestic Municipality",_xlfn.XLOOKUP(J559,Use_Code_Ranking!$B$4:$B$23,Use_Code_Ranking!$A$4:$A$23)))))))</f>
        <v>Stockwatering</v>
      </c>
      <c r="V559" s="20" t="str">
        <f ca="1"/>
        <v>D032681</v>
      </c>
      <c r="W559" s="4" t="str">
        <f t="shared" ca="1" si="117"/>
        <v>Domestic</v>
      </c>
      <c r="X559" t="str">
        <f t="shared" ca="1" si="118"/>
        <v>N</v>
      </c>
      <c r="Y559" s="2" t="str">
        <f t="shared" ca="1" si="119"/>
        <v>N</v>
      </c>
      <c r="Z559">
        <f ca="1">_xlfn.XLOOKUP($W559,Return_flow_table!$A$4:$A$25,Return_flow_table!B$4:B$25)</f>
        <v>0</v>
      </c>
      <c r="AA559">
        <f ca="1">_xlfn.XLOOKUP($W559,Return_flow_table!$A$4:$A$25,Return_flow_table!C$4:C$25)</f>
        <v>0</v>
      </c>
      <c r="AB559">
        <f ca="1">_xlfn.XLOOKUP($W559,Return_flow_table!$A$4:$A$25,Return_flow_table!D$4:D$25)</f>
        <v>0</v>
      </c>
      <c r="AC559">
        <f ca="1">_xlfn.XLOOKUP($W559,Return_flow_table!$A$4:$A$25,Return_flow_table!E$4:E$25)</f>
        <v>0</v>
      </c>
      <c r="AD559">
        <f ca="1">_xlfn.XLOOKUP($W559,Return_flow_table!$A$4:$A$25,Return_flow_table!F$4:F$25)</f>
        <v>0</v>
      </c>
      <c r="AE559">
        <f ca="1">_xlfn.XLOOKUP($W559,Return_flow_table!$A$4:$A$25,Return_flow_table!G$4:G$25)</f>
        <v>0</v>
      </c>
      <c r="AF559">
        <f ca="1">_xlfn.XLOOKUP($W559,Return_flow_table!$A$4:$A$25,Return_flow_table!H$4:H$25)</f>
        <v>0</v>
      </c>
      <c r="AG559">
        <f ca="1">_xlfn.XLOOKUP($W559,Return_flow_table!$A$4:$A$25,Return_flow_table!I$4:I$25)</f>
        <v>0</v>
      </c>
      <c r="AH559">
        <f ca="1">_xlfn.XLOOKUP($W559,Return_flow_table!$A$4:$A$25,Return_flow_table!J$4:J$25)</f>
        <v>0</v>
      </c>
      <c r="AI559">
        <f ca="1">_xlfn.XLOOKUP($W559,Return_flow_table!$A$4:$A$25,Return_flow_table!K$4:K$25)</f>
        <v>0</v>
      </c>
      <c r="AJ559">
        <f ca="1">_xlfn.XLOOKUP($W559,Return_flow_table!$A$4:$A$25,Return_flow_table!L$4:L$25)</f>
        <v>0</v>
      </c>
      <c r="AK559">
        <f ca="1">_xlfn.XLOOKUP($W559,Return_flow_table!$A$4:$A$25,Return_flow_table!M$4:M$25)</f>
        <v>0</v>
      </c>
      <c r="AL559" s="39" t="str" cm="1">
        <f t="array" aca="1" ref="AL559" ca="1">IF(SUM(  ((OFFSET($A$4,0,0,COUNTA(A:A)-3,1)) =V559) * (OFFSET($T$4, 0,0,COUNTA(A:A)-3,1) = "Domestic")) &gt; 0,"Y","")</f>
        <v>Y</v>
      </c>
    </row>
    <row r="560" spans="1:38" x14ac:dyDescent="0.25">
      <c r="A560" t="s">
        <v>789</v>
      </c>
      <c r="B560" t="s">
        <v>108</v>
      </c>
      <c r="C560" t="s">
        <v>131</v>
      </c>
      <c r="D560">
        <v>0</v>
      </c>
      <c r="E560" t="s">
        <v>97</v>
      </c>
      <c r="G560" t="s">
        <v>790</v>
      </c>
      <c r="H560" s="38" t="s">
        <v>99</v>
      </c>
      <c r="I560">
        <f>_xlfn.XLOOKUP(B560,Use_Code_Ranking!$A$4:$A$23,Use_Code_Ranking!$B$4:$B$23,9999)</f>
        <v>5</v>
      </c>
      <c r="J560">
        <f t="shared" ca="1" si="120"/>
        <v>5</v>
      </c>
      <c r="K560">
        <f t="shared" ca="1" si="121"/>
        <v>0</v>
      </c>
      <c r="L560">
        <f t="shared" ca="1" si="122"/>
        <v>0</v>
      </c>
      <c r="M560">
        <f t="shared" ca="1" si="123"/>
        <v>0</v>
      </c>
      <c r="N560" t="str">
        <f t="shared" ca="1" si="124"/>
        <v/>
      </c>
      <c r="O560" t="str">
        <f t="shared" ca="1" si="125"/>
        <v/>
      </c>
      <c r="P560" t="str">
        <f t="shared" si="126"/>
        <v>Stockwatering</v>
      </c>
      <c r="Q560" t="str">
        <f t="shared" ca="1" si="127"/>
        <v/>
      </c>
      <c r="R560" t="str">
        <f t="shared" si="128"/>
        <v/>
      </c>
      <c r="S560" t="str">
        <f t="shared" si="129"/>
        <v/>
      </c>
      <c r="T560" s="2" t="str">
        <f ca="1">IF(S560="Irrigation","Irrigation",IF(R560="Irrigation","Irrigation",IF(Q560="Domestic","Domestic",IF(P560="Stockwatering","Stockwatering",IF(N560="IRRIGATION_AND_MUNICIPAL","Irrigation and Municipal",IF(O560="IRRIGATION_AND_DOMESTIC","Irrigation and Domestic Municipality",_xlfn.XLOOKUP(J560,Use_Code_Ranking!$B$4:$B$23,Use_Code_Ranking!$A$4:$A$23)))))))</f>
        <v>Stockwatering</v>
      </c>
      <c r="V560" s="20" t="str">
        <f ca="1"/>
        <v>D032687</v>
      </c>
      <c r="W560" s="4" t="str">
        <f t="shared" ca="1" si="117"/>
        <v>Domestic</v>
      </c>
      <c r="X560" t="str">
        <f t="shared" ca="1" si="118"/>
        <v>N</v>
      </c>
      <c r="Y560" s="2" t="str">
        <f t="shared" ca="1" si="119"/>
        <v>N</v>
      </c>
      <c r="Z560">
        <f ca="1">_xlfn.XLOOKUP($W560,Return_flow_table!$A$4:$A$25,Return_flow_table!B$4:B$25)</f>
        <v>0</v>
      </c>
      <c r="AA560">
        <f ca="1">_xlfn.XLOOKUP($W560,Return_flow_table!$A$4:$A$25,Return_flow_table!C$4:C$25)</f>
        <v>0</v>
      </c>
      <c r="AB560">
        <f ca="1">_xlfn.XLOOKUP($W560,Return_flow_table!$A$4:$A$25,Return_flow_table!D$4:D$25)</f>
        <v>0</v>
      </c>
      <c r="AC560">
        <f ca="1">_xlfn.XLOOKUP($W560,Return_flow_table!$A$4:$A$25,Return_flow_table!E$4:E$25)</f>
        <v>0</v>
      </c>
      <c r="AD560">
        <f ca="1">_xlfn.XLOOKUP($W560,Return_flow_table!$A$4:$A$25,Return_flow_table!F$4:F$25)</f>
        <v>0</v>
      </c>
      <c r="AE560">
        <f ca="1">_xlfn.XLOOKUP($W560,Return_flow_table!$A$4:$A$25,Return_flow_table!G$4:G$25)</f>
        <v>0</v>
      </c>
      <c r="AF560">
        <f ca="1">_xlfn.XLOOKUP($W560,Return_flow_table!$A$4:$A$25,Return_flow_table!H$4:H$25)</f>
        <v>0</v>
      </c>
      <c r="AG560">
        <f ca="1">_xlfn.XLOOKUP($W560,Return_flow_table!$A$4:$A$25,Return_flow_table!I$4:I$25)</f>
        <v>0</v>
      </c>
      <c r="AH560">
        <f ca="1">_xlfn.XLOOKUP($W560,Return_flow_table!$A$4:$A$25,Return_flow_table!J$4:J$25)</f>
        <v>0</v>
      </c>
      <c r="AI560">
        <f ca="1">_xlfn.XLOOKUP($W560,Return_flow_table!$A$4:$A$25,Return_flow_table!K$4:K$25)</f>
        <v>0</v>
      </c>
      <c r="AJ560">
        <f ca="1">_xlfn.XLOOKUP($W560,Return_flow_table!$A$4:$A$25,Return_flow_table!L$4:L$25)</f>
        <v>0</v>
      </c>
      <c r="AK560">
        <f ca="1">_xlfn.XLOOKUP($W560,Return_flow_table!$A$4:$A$25,Return_flow_table!M$4:M$25)</f>
        <v>0</v>
      </c>
      <c r="AL560" s="39" t="str" cm="1">
        <f t="array" aca="1" ref="AL560" ca="1">IF(SUM(  ((OFFSET($A$4,0,0,COUNTA(A:A)-3,1)) =V560) * (OFFSET($T$4, 0,0,COUNTA(A:A)-3,1) = "Domestic")) &gt; 0,"Y","")</f>
        <v>Y</v>
      </c>
    </row>
    <row r="561" spans="1:38" x14ac:dyDescent="0.25">
      <c r="A561" t="s">
        <v>791</v>
      </c>
      <c r="B561" t="s">
        <v>108</v>
      </c>
      <c r="C561" t="s">
        <v>131</v>
      </c>
      <c r="D561">
        <v>3.5</v>
      </c>
      <c r="E561" t="s">
        <v>97</v>
      </c>
      <c r="G561" t="s">
        <v>792</v>
      </c>
      <c r="H561" s="38" t="s">
        <v>101</v>
      </c>
      <c r="I561">
        <f>_xlfn.XLOOKUP(B561,Use_Code_Ranking!$A$4:$A$23,Use_Code_Ranking!$B$4:$B$23,9999)</f>
        <v>5</v>
      </c>
      <c r="J561">
        <f t="shared" ca="1" si="120"/>
        <v>5</v>
      </c>
      <c r="K561">
        <f t="shared" ca="1" si="121"/>
        <v>0</v>
      </c>
      <c r="L561">
        <f t="shared" ca="1" si="122"/>
        <v>0</v>
      </c>
      <c r="M561">
        <f t="shared" ca="1" si="123"/>
        <v>0</v>
      </c>
      <c r="N561" t="str">
        <f t="shared" ca="1" si="124"/>
        <v/>
      </c>
      <c r="O561" t="str">
        <f t="shared" ca="1" si="125"/>
        <v/>
      </c>
      <c r="P561" t="str">
        <f t="shared" si="126"/>
        <v>Stockwatering</v>
      </c>
      <c r="Q561" t="str">
        <f t="shared" ca="1" si="127"/>
        <v/>
      </c>
      <c r="R561" t="str">
        <f t="shared" si="128"/>
        <v/>
      </c>
      <c r="S561" t="str">
        <f t="shared" si="129"/>
        <v/>
      </c>
      <c r="T561" s="2" t="str">
        <f ca="1">IF(S561="Irrigation","Irrigation",IF(R561="Irrigation","Irrigation",IF(Q561="Domestic","Domestic",IF(P561="Stockwatering","Stockwatering",IF(N561="IRRIGATION_AND_MUNICIPAL","Irrigation and Municipal",IF(O561="IRRIGATION_AND_DOMESTIC","Irrigation and Domestic Municipality",_xlfn.XLOOKUP(J561,Use_Code_Ranking!$B$4:$B$23,Use_Code_Ranking!$A$4:$A$23)))))))</f>
        <v>Stockwatering</v>
      </c>
      <c r="V561" s="20" t="str">
        <f ca="1"/>
        <v>D032695</v>
      </c>
      <c r="W561" s="4" t="str">
        <f t="shared" ca="1" si="117"/>
        <v>Domestic</v>
      </c>
      <c r="X561" t="str">
        <f t="shared" ca="1" si="118"/>
        <v>N</v>
      </c>
      <c r="Y561" s="2" t="str">
        <f t="shared" ca="1" si="119"/>
        <v>N</v>
      </c>
      <c r="Z561">
        <f ca="1">_xlfn.XLOOKUP($W561,Return_flow_table!$A$4:$A$25,Return_flow_table!B$4:B$25)</f>
        <v>0</v>
      </c>
      <c r="AA561">
        <f ca="1">_xlfn.XLOOKUP($W561,Return_flow_table!$A$4:$A$25,Return_flow_table!C$4:C$25)</f>
        <v>0</v>
      </c>
      <c r="AB561">
        <f ca="1">_xlfn.XLOOKUP($W561,Return_flow_table!$A$4:$A$25,Return_flow_table!D$4:D$25)</f>
        <v>0</v>
      </c>
      <c r="AC561">
        <f ca="1">_xlfn.XLOOKUP($W561,Return_flow_table!$A$4:$A$25,Return_flow_table!E$4:E$25)</f>
        <v>0</v>
      </c>
      <c r="AD561">
        <f ca="1">_xlfn.XLOOKUP($W561,Return_flow_table!$A$4:$A$25,Return_flow_table!F$4:F$25)</f>
        <v>0</v>
      </c>
      <c r="AE561">
        <f ca="1">_xlfn.XLOOKUP($W561,Return_flow_table!$A$4:$A$25,Return_flow_table!G$4:G$25)</f>
        <v>0</v>
      </c>
      <c r="AF561">
        <f ca="1">_xlfn.XLOOKUP($W561,Return_flow_table!$A$4:$A$25,Return_flow_table!H$4:H$25)</f>
        <v>0</v>
      </c>
      <c r="AG561">
        <f ca="1">_xlfn.XLOOKUP($W561,Return_flow_table!$A$4:$A$25,Return_flow_table!I$4:I$25)</f>
        <v>0</v>
      </c>
      <c r="AH561">
        <f ca="1">_xlfn.XLOOKUP($W561,Return_flow_table!$A$4:$A$25,Return_flow_table!J$4:J$25)</f>
        <v>0</v>
      </c>
      <c r="AI561">
        <f ca="1">_xlfn.XLOOKUP($W561,Return_flow_table!$A$4:$A$25,Return_flow_table!K$4:K$25)</f>
        <v>0</v>
      </c>
      <c r="AJ561">
        <f ca="1">_xlfn.XLOOKUP($W561,Return_flow_table!$A$4:$A$25,Return_flow_table!L$4:L$25)</f>
        <v>0</v>
      </c>
      <c r="AK561">
        <f ca="1">_xlfn.XLOOKUP($W561,Return_flow_table!$A$4:$A$25,Return_flow_table!M$4:M$25)</f>
        <v>0</v>
      </c>
      <c r="AL561" s="39" t="str" cm="1">
        <f t="array" aca="1" ref="AL561" ca="1">IF(SUM(  ((OFFSET($A$4,0,0,COUNTA(A:A)-3,1)) =V561) * (OFFSET($T$4, 0,0,COUNTA(A:A)-3,1) = "Domestic")) &gt; 0,"Y","")</f>
        <v>Y</v>
      </c>
    </row>
    <row r="562" spans="1:38" x14ac:dyDescent="0.25">
      <c r="A562" t="s">
        <v>793</v>
      </c>
      <c r="B562" t="s">
        <v>108</v>
      </c>
      <c r="C562" t="s">
        <v>131</v>
      </c>
      <c r="D562">
        <v>5</v>
      </c>
      <c r="E562" t="s">
        <v>97</v>
      </c>
      <c r="G562" t="s">
        <v>794</v>
      </c>
      <c r="H562" s="38" t="s">
        <v>99</v>
      </c>
      <c r="I562">
        <f>_xlfn.XLOOKUP(B562,Use_Code_Ranking!$A$4:$A$23,Use_Code_Ranking!$B$4:$B$23,9999)</f>
        <v>5</v>
      </c>
      <c r="J562">
        <f t="shared" ca="1" si="120"/>
        <v>5</v>
      </c>
      <c r="K562">
        <f t="shared" ca="1" si="121"/>
        <v>0</v>
      </c>
      <c r="L562">
        <f t="shared" ca="1" si="122"/>
        <v>0</v>
      </c>
      <c r="M562">
        <f t="shared" ca="1" si="123"/>
        <v>0</v>
      </c>
      <c r="N562" t="str">
        <f t="shared" ca="1" si="124"/>
        <v/>
      </c>
      <c r="O562" t="str">
        <f t="shared" ca="1" si="125"/>
        <v/>
      </c>
      <c r="P562" t="str">
        <f t="shared" si="126"/>
        <v>Stockwatering</v>
      </c>
      <c r="Q562" t="str">
        <f t="shared" ca="1" si="127"/>
        <v/>
      </c>
      <c r="R562" t="str">
        <f t="shared" si="128"/>
        <v/>
      </c>
      <c r="S562" t="str">
        <f t="shared" si="129"/>
        <v/>
      </c>
      <c r="T562" s="2" t="str">
        <f ca="1">IF(S562="Irrigation","Irrigation",IF(R562="Irrigation","Irrigation",IF(Q562="Domestic","Domestic",IF(P562="Stockwatering","Stockwatering",IF(N562="IRRIGATION_AND_MUNICIPAL","Irrigation and Municipal",IF(O562="IRRIGATION_AND_DOMESTIC","Irrigation and Domestic Municipality",_xlfn.XLOOKUP(J562,Use_Code_Ranking!$B$4:$B$23,Use_Code_Ranking!$A$4:$A$23)))))))</f>
        <v>Stockwatering</v>
      </c>
      <c r="V562" s="20" t="str">
        <f ca="1"/>
        <v>D032697</v>
      </c>
      <c r="W562" s="4" t="str">
        <f t="shared" ca="1" si="117"/>
        <v>Domestic</v>
      </c>
      <c r="X562" t="str">
        <f t="shared" ca="1" si="118"/>
        <v>N</v>
      </c>
      <c r="Y562" s="2" t="str">
        <f t="shared" ca="1" si="119"/>
        <v>N</v>
      </c>
      <c r="Z562">
        <f ca="1">_xlfn.XLOOKUP($W562,Return_flow_table!$A$4:$A$25,Return_flow_table!B$4:B$25)</f>
        <v>0</v>
      </c>
      <c r="AA562">
        <f ca="1">_xlfn.XLOOKUP($W562,Return_flow_table!$A$4:$A$25,Return_flow_table!C$4:C$25)</f>
        <v>0</v>
      </c>
      <c r="AB562">
        <f ca="1">_xlfn.XLOOKUP($W562,Return_flow_table!$A$4:$A$25,Return_flow_table!D$4:D$25)</f>
        <v>0</v>
      </c>
      <c r="AC562">
        <f ca="1">_xlfn.XLOOKUP($W562,Return_flow_table!$A$4:$A$25,Return_flow_table!E$4:E$25)</f>
        <v>0</v>
      </c>
      <c r="AD562">
        <f ca="1">_xlfn.XLOOKUP($W562,Return_flow_table!$A$4:$A$25,Return_flow_table!F$4:F$25)</f>
        <v>0</v>
      </c>
      <c r="AE562">
        <f ca="1">_xlfn.XLOOKUP($W562,Return_flow_table!$A$4:$A$25,Return_flow_table!G$4:G$25)</f>
        <v>0</v>
      </c>
      <c r="AF562">
        <f ca="1">_xlfn.XLOOKUP($W562,Return_flow_table!$A$4:$A$25,Return_flow_table!H$4:H$25)</f>
        <v>0</v>
      </c>
      <c r="AG562">
        <f ca="1">_xlfn.XLOOKUP($W562,Return_flow_table!$A$4:$A$25,Return_flow_table!I$4:I$25)</f>
        <v>0</v>
      </c>
      <c r="AH562">
        <f ca="1">_xlfn.XLOOKUP($W562,Return_flow_table!$A$4:$A$25,Return_flow_table!J$4:J$25)</f>
        <v>0</v>
      </c>
      <c r="AI562">
        <f ca="1">_xlfn.XLOOKUP($W562,Return_flow_table!$A$4:$A$25,Return_flow_table!K$4:K$25)</f>
        <v>0</v>
      </c>
      <c r="AJ562">
        <f ca="1">_xlfn.XLOOKUP($W562,Return_flow_table!$A$4:$A$25,Return_flow_table!L$4:L$25)</f>
        <v>0</v>
      </c>
      <c r="AK562">
        <f ca="1">_xlfn.XLOOKUP($W562,Return_flow_table!$A$4:$A$25,Return_flow_table!M$4:M$25)</f>
        <v>0</v>
      </c>
      <c r="AL562" s="39" t="str" cm="1">
        <f t="array" aca="1" ref="AL562" ca="1">IF(SUM(  ((OFFSET($A$4,0,0,COUNTA(A:A)-3,1)) =V562) * (OFFSET($T$4, 0,0,COUNTA(A:A)-3,1) = "Domestic")) &gt; 0,"Y","")</f>
        <v>Y</v>
      </c>
    </row>
    <row r="563" spans="1:38" x14ac:dyDescent="0.25">
      <c r="A563" t="s">
        <v>795</v>
      </c>
      <c r="B563" t="s">
        <v>108</v>
      </c>
      <c r="C563" t="s">
        <v>131</v>
      </c>
      <c r="D563">
        <v>0</v>
      </c>
      <c r="E563" t="s">
        <v>97</v>
      </c>
      <c r="G563" t="s">
        <v>552</v>
      </c>
      <c r="H563" s="38" t="s">
        <v>99</v>
      </c>
      <c r="I563">
        <f>_xlfn.XLOOKUP(B563,Use_Code_Ranking!$A$4:$A$23,Use_Code_Ranking!$B$4:$B$23,9999)</f>
        <v>5</v>
      </c>
      <c r="J563">
        <f t="shared" ca="1" si="120"/>
        <v>5</v>
      </c>
      <c r="K563">
        <f t="shared" ca="1" si="121"/>
        <v>0</v>
      </c>
      <c r="L563">
        <f t="shared" ca="1" si="122"/>
        <v>0</v>
      </c>
      <c r="M563">
        <f t="shared" ca="1" si="123"/>
        <v>0</v>
      </c>
      <c r="N563" t="str">
        <f t="shared" ca="1" si="124"/>
        <v/>
      </c>
      <c r="O563" t="str">
        <f t="shared" ca="1" si="125"/>
        <v/>
      </c>
      <c r="P563" t="str">
        <f t="shared" si="126"/>
        <v>Stockwatering</v>
      </c>
      <c r="Q563" t="str">
        <f t="shared" ca="1" si="127"/>
        <v/>
      </c>
      <c r="R563" t="str">
        <f t="shared" si="128"/>
        <v/>
      </c>
      <c r="S563" t="str">
        <f t="shared" si="129"/>
        <v/>
      </c>
      <c r="T563" s="2" t="str">
        <f ca="1">IF(S563="Irrigation","Irrigation",IF(R563="Irrigation","Irrigation",IF(Q563="Domestic","Domestic",IF(P563="Stockwatering","Stockwatering",IF(N563="IRRIGATION_AND_MUNICIPAL","Irrigation and Municipal",IF(O563="IRRIGATION_AND_DOMESTIC","Irrigation and Domestic Municipality",_xlfn.XLOOKUP(J563,Use_Code_Ranking!$B$4:$B$23,Use_Code_Ranking!$A$4:$A$23)))))))</f>
        <v>Stockwatering</v>
      </c>
      <c r="V563" s="20" t="str">
        <f ca="1"/>
        <v>D032702</v>
      </c>
      <c r="W563" s="4" t="str">
        <f t="shared" ca="1" si="117"/>
        <v>Domestic</v>
      </c>
      <c r="X563" t="str">
        <f t="shared" ca="1" si="118"/>
        <v>N</v>
      </c>
      <c r="Y563" s="2" t="str">
        <f t="shared" ca="1" si="119"/>
        <v>N</v>
      </c>
      <c r="Z563">
        <f ca="1">_xlfn.XLOOKUP($W563,Return_flow_table!$A$4:$A$25,Return_flow_table!B$4:B$25)</f>
        <v>0</v>
      </c>
      <c r="AA563">
        <f ca="1">_xlfn.XLOOKUP($W563,Return_flow_table!$A$4:$A$25,Return_flow_table!C$4:C$25)</f>
        <v>0</v>
      </c>
      <c r="AB563">
        <f ca="1">_xlfn.XLOOKUP($W563,Return_flow_table!$A$4:$A$25,Return_flow_table!D$4:D$25)</f>
        <v>0</v>
      </c>
      <c r="AC563">
        <f ca="1">_xlfn.XLOOKUP($W563,Return_flow_table!$A$4:$A$25,Return_flow_table!E$4:E$25)</f>
        <v>0</v>
      </c>
      <c r="AD563">
        <f ca="1">_xlfn.XLOOKUP($W563,Return_flow_table!$A$4:$A$25,Return_flow_table!F$4:F$25)</f>
        <v>0</v>
      </c>
      <c r="AE563">
        <f ca="1">_xlfn.XLOOKUP($W563,Return_flow_table!$A$4:$A$25,Return_flow_table!G$4:G$25)</f>
        <v>0</v>
      </c>
      <c r="AF563">
        <f ca="1">_xlfn.XLOOKUP($W563,Return_flow_table!$A$4:$A$25,Return_flow_table!H$4:H$25)</f>
        <v>0</v>
      </c>
      <c r="AG563">
        <f ca="1">_xlfn.XLOOKUP($W563,Return_flow_table!$A$4:$A$25,Return_flow_table!I$4:I$25)</f>
        <v>0</v>
      </c>
      <c r="AH563">
        <f ca="1">_xlfn.XLOOKUP($W563,Return_flow_table!$A$4:$A$25,Return_flow_table!J$4:J$25)</f>
        <v>0</v>
      </c>
      <c r="AI563">
        <f ca="1">_xlfn.XLOOKUP($W563,Return_flow_table!$A$4:$A$25,Return_flow_table!K$4:K$25)</f>
        <v>0</v>
      </c>
      <c r="AJ563">
        <f ca="1">_xlfn.XLOOKUP($W563,Return_flow_table!$A$4:$A$25,Return_flow_table!L$4:L$25)</f>
        <v>0</v>
      </c>
      <c r="AK563">
        <f ca="1">_xlfn.XLOOKUP($W563,Return_flow_table!$A$4:$A$25,Return_flow_table!M$4:M$25)</f>
        <v>0</v>
      </c>
      <c r="AL563" s="39" t="str" cm="1">
        <f t="array" aca="1" ref="AL563" ca="1">IF(SUM(  ((OFFSET($A$4,0,0,COUNTA(A:A)-3,1)) =V563) * (OFFSET($T$4, 0,0,COUNTA(A:A)-3,1) = "Domestic")) &gt; 0,"Y","")</f>
        <v>Y</v>
      </c>
    </row>
    <row r="564" spans="1:38" x14ac:dyDescent="0.25">
      <c r="A564" t="s">
        <v>796</v>
      </c>
      <c r="B564" t="s">
        <v>108</v>
      </c>
      <c r="C564" t="s">
        <v>131</v>
      </c>
      <c r="D564">
        <v>2</v>
      </c>
      <c r="E564" t="s">
        <v>97</v>
      </c>
      <c r="G564" t="s">
        <v>797</v>
      </c>
      <c r="H564" s="38" t="s">
        <v>99</v>
      </c>
      <c r="I564">
        <f>_xlfn.XLOOKUP(B564,Use_Code_Ranking!$A$4:$A$23,Use_Code_Ranking!$B$4:$B$23,9999)</f>
        <v>5</v>
      </c>
      <c r="J564">
        <f t="shared" ca="1" si="120"/>
        <v>5</v>
      </c>
      <c r="K564">
        <f t="shared" ca="1" si="121"/>
        <v>0</v>
      </c>
      <c r="L564">
        <f t="shared" ca="1" si="122"/>
        <v>0</v>
      </c>
      <c r="M564">
        <f t="shared" ca="1" si="123"/>
        <v>0</v>
      </c>
      <c r="N564" t="str">
        <f t="shared" ca="1" si="124"/>
        <v/>
      </c>
      <c r="O564" t="str">
        <f t="shared" ca="1" si="125"/>
        <v/>
      </c>
      <c r="P564" t="str">
        <f t="shared" si="126"/>
        <v>Stockwatering</v>
      </c>
      <c r="Q564" t="str">
        <f t="shared" ca="1" si="127"/>
        <v/>
      </c>
      <c r="R564" t="str">
        <f t="shared" si="128"/>
        <v/>
      </c>
      <c r="S564" t="str">
        <f t="shared" si="129"/>
        <v/>
      </c>
      <c r="T564" s="2" t="str">
        <f ca="1">IF(S564="Irrigation","Irrigation",IF(R564="Irrigation","Irrigation",IF(Q564="Domestic","Domestic",IF(P564="Stockwatering","Stockwatering",IF(N564="IRRIGATION_AND_MUNICIPAL","Irrigation and Municipal",IF(O564="IRRIGATION_AND_DOMESTIC","Irrigation and Domestic Municipality",_xlfn.XLOOKUP(J564,Use_Code_Ranking!$B$4:$B$23,Use_Code_Ranking!$A$4:$A$23)))))))</f>
        <v>Stockwatering</v>
      </c>
      <c r="V564" s="20" t="str">
        <f ca="1"/>
        <v>D032709</v>
      </c>
      <c r="W564" s="4" t="str">
        <f t="shared" ca="1" si="117"/>
        <v>Domestic</v>
      </c>
      <c r="X564" t="str">
        <f t="shared" ca="1" si="118"/>
        <v>N</v>
      </c>
      <c r="Y564" s="2" t="str">
        <f t="shared" ca="1" si="119"/>
        <v>N</v>
      </c>
      <c r="Z564">
        <f ca="1">_xlfn.XLOOKUP($W564,Return_flow_table!$A$4:$A$25,Return_flow_table!B$4:B$25)</f>
        <v>0</v>
      </c>
      <c r="AA564">
        <f ca="1">_xlfn.XLOOKUP($W564,Return_flow_table!$A$4:$A$25,Return_flow_table!C$4:C$25)</f>
        <v>0</v>
      </c>
      <c r="AB564">
        <f ca="1">_xlfn.XLOOKUP($W564,Return_flow_table!$A$4:$A$25,Return_flow_table!D$4:D$25)</f>
        <v>0</v>
      </c>
      <c r="AC564">
        <f ca="1">_xlfn.XLOOKUP($W564,Return_flow_table!$A$4:$A$25,Return_flow_table!E$4:E$25)</f>
        <v>0</v>
      </c>
      <c r="AD564">
        <f ca="1">_xlfn.XLOOKUP($W564,Return_flow_table!$A$4:$A$25,Return_flow_table!F$4:F$25)</f>
        <v>0</v>
      </c>
      <c r="AE564">
        <f ca="1">_xlfn.XLOOKUP($W564,Return_flow_table!$A$4:$A$25,Return_flow_table!G$4:G$25)</f>
        <v>0</v>
      </c>
      <c r="AF564">
        <f ca="1">_xlfn.XLOOKUP($W564,Return_flow_table!$A$4:$A$25,Return_flow_table!H$4:H$25)</f>
        <v>0</v>
      </c>
      <c r="AG564">
        <f ca="1">_xlfn.XLOOKUP($W564,Return_flow_table!$A$4:$A$25,Return_flow_table!I$4:I$25)</f>
        <v>0</v>
      </c>
      <c r="AH564">
        <f ca="1">_xlfn.XLOOKUP($W564,Return_flow_table!$A$4:$A$25,Return_flow_table!J$4:J$25)</f>
        <v>0</v>
      </c>
      <c r="AI564">
        <f ca="1">_xlfn.XLOOKUP($W564,Return_flow_table!$A$4:$A$25,Return_flow_table!K$4:K$25)</f>
        <v>0</v>
      </c>
      <c r="AJ564">
        <f ca="1">_xlfn.XLOOKUP($W564,Return_flow_table!$A$4:$A$25,Return_flow_table!L$4:L$25)</f>
        <v>0</v>
      </c>
      <c r="AK564">
        <f ca="1">_xlfn.XLOOKUP($W564,Return_flow_table!$A$4:$A$25,Return_flow_table!M$4:M$25)</f>
        <v>0</v>
      </c>
      <c r="AL564" s="39" t="str" cm="1">
        <f t="array" aca="1" ref="AL564" ca="1">IF(SUM(  ((OFFSET($A$4,0,0,COUNTA(A:A)-3,1)) =V564) * (OFFSET($T$4, 0,0,COUNTA(A:A)-3,1) = "Domestic")) &gt; 0,"Y","")</f>
        <v>Y</v>
      </c>
    </row>
    <row r="565" spans="1:38" x14ac:dyDescent="0.25">
      <c r="A565" t="s">
        <v>798</v>
      </c>
      <c r="B565" t="s">
        <v>108</v>
      </c>
      <c r="C565" t="s">
        <v>131</v>
      </c>
      <c r="D565">
        <v>1.8</v>
      </c>
      <c r="E565" t="s">
        <v>97</v>
      </c>
      <c r="G565" t="s">
        <v>799</v>
      </c>
      <c r="H565" s="38" t="s">
        <v>104</v>
      </c>
      <c r="I565">
        <f>_xlfn.XLOOKUP(B565,Use_Code_Ranking!$A$4:$A$23,Use_Code_Ranking!$B$4:$B$23,9999)</f>
        <v>5</v>
      </c>
      <c r="J565">
        <f t="shared" ca="1" si="120"/>
        <v>5</v>
      </c>
      <c r="K565">
        <f t="shared" ca="1" si="121"/>
        <v>0</v>
      </c>
      <c r="L565">
        <f t="shared" ca="1" si="122"/>
        <v>0</v>
      </c>
      <c r="M565">
        <f t="shared" ca="1" si="123"/>
        <v>0</v>
      </c>
      <c r="N565" t="str">
        <f t="shared" ca="1" si="124"/>
        <v/>
      </c>
      <c r="O565" t="str">
        <f t="shared" ca="1" si="125"/>
        <v/>
      </c>
      <c r="P565" t="str">
        <f t="shared" si="126"/>
        <v>Stockwatering</v>
      </c>
      <c r="Q565" t="str">
        <f t="shared" ca="1" si="127"/>
        <v/>
      </c>
      <c r="R565" t="str">
        <f t="shared" si="128"/>
        <v/>
      </c>
      <c r="S565" t="str">
        <f t="shared" si="129"/>
        <v/>
      </c>
      <c r="T565" s="2" t="str">
        <f ca="1">IF(S565="Irrigation","Irrigation",IF(R565="Irrigation","Irrigation",IF(Q565="Domestic","Domestic",IF(P565="Stockwatering","Stockwatering",IF(N565="IRRIGATION_AND_MUNICIPAL","Irrigation and Municipal",IF(O565="IRRIGATION_AND_DOMESTIC","Irrigation and Domestic Municipality",_xlfn.XLOOKUP(J565,Use_Code_Ranking!$B$4:$B$23,Use_Code_Ranking!$A$4:$A$23)))))))</f>
        <v>Stockwatering</v>
      </c>
      <c r="V565" s="20" t="str">
        <f ca="1"/>
        <v>D032714</v>
      </c>
      <c r="W565" s="4" t="str">
        <f t="shared" ca="1" si="117"/>
        <v>Domestic</v>
      </c>
      <c r="X565" t="str">
        <f t="shared" ca="1" si="118"/>
        <v>N</v>
      </c>
      <c r="Y565" s="2" t="str">
        <f t="shared" ca="1" si="119"/>
        <v>N</v>
      </c>
      <c r="Z565">
        <f ca="1">_xlfn.XLOOKUP($W565,Return_flow_table!$A$4:$A$25,Return_flow_table!B$4:B$25)</f>
        <v>0</v>
      </c>
      <c r="AA565">
        <f ca="1">_xlfn.XLOOKUP($W565,Return_flow_table!$A$4:$A$25,Return_flow_table!C$4:C$25)</f>
        <v>0</v>
      </c>
      <c r="AB565">
        <f ca="1">_xlfn.XLOOKUP($W565,Return_flow_table!$A$4:$A$25,Return_flow_table!D$4:D$25)</f>
        <v>0</v>
      </c>
      <c r="AC565">
        <f ca="1">_xlfn.XLOOKUP($W565,Return_flow_table!$A$4:$A$25,Return_flow_table!E$4:E$25)</f>
        <v>0</v>
      </c>
      <c r="AD565">
        <f ca="1">_xlfn.XLOOKUP($W565,Return_flow_table!$A$4:$A$25,Return_flow_table!F$4:F$25)</f>
        <v>0</v>
      </c>
      <c r="AE565">
        <f ca="1">_xlfn.XLOOKUP($W565,Return_flow_table!$A$4:$A$25,Return_flow_table!G$4:G$25)</f>
        <v>0</v>
      </c>
      <c r="AF565">
        <f ca="1">_xlfn.XLOOKUP($W565,Return_flow_table!$A$4:$A$25,Return_flow_table!H$4:H$25)</f>
        <v>0</v>
      </c>
      <c r="AG565">
        <f ca="1">_xlfn.XLOOKUP($W565,Return_flow_table!$A$4:$A$25,Return_flow_table!I$4:I$25)</f>
        <v>0</v>
      </c>
      <c r="AH565">
        <f ca="1">_xlfn.XLOOKUP($W565,Return_flow_table!$A$4:$A$25,Return_flow_table!J$4:J$25)</f>
        <v>0</v>
      </c>
      <c r="AI565">
        <f ca="1">_xlfn.XLOOKUP($W565,Return_flow_table!$A$4:$A$25,Return_flow_table!K$4:K$25)</f>
        <v>0</v>
      </c>
      <c r="AJ565">
        <f ca="1">_xlfn.XLOOKUP($W565,Return_flow_table!$A$4:$A$25,Return_flow_table!L$4:L$25)</f>
        <v>0</v>
      </c>
      <c r="AK565">
        <f ca="1">_xlfn.XLOOKUP($W565,Return_flow_table!$A$4:$A$25,Return_flow_table!M$4:M$25)</f>
        <v>0</v>
      </c>
      <c r="AL565" s="39" t="str" cm="1">
        <f t="array" aca="1" ref="AL565" ca="1">IF(SUM(  ((OFFSET($A$4,0,0,COUNTA(A:A)-3,1)) =V565) * (OFFSET($T$4, 0,0,COUNTA(A:A)-3,1) = "Domestic")) &gt; 0,"Y","")</f>
        <v>Y</v>
      </c>
    </row>
    <row r="566" spans="1:38" x14ac:dyDescent="0.25">
      <c r="A566" t="s">
        <v>800</v>
      </c>
      <c r="B566" t="s">
        <v>108</v>
      </c>
      <c r="C566" t="s">
        <v>131</v>
      </c>
      <c r="D566">
        <v>2.4</v>
      </c>
      <c r="E566" t="s">
        <v>97</v>
      </c>
      <c r="G566" t="s">
        <v>801</v>
      </c>
      <c r="H566" s="38" t="s">
        <v>104</v>
      </c>
      <c r="I566">
        <f>_xlfn.XLOOKUP(B566,Use_Code_Ranking!$A$4:$A$23,Use_Code_Ranking!$B$4:$B$23,9999)</f>
        <v>5</v>
      </c>
      <c r="J566">
        <f t="shared" ca="1" si="120"/>
        <v>5</v>
      </c>
      <c r="K566">
        <f t="shared" ca="1" si="121"/>
        <v>0</v>
      </c>
      <c r="L566">
        <f t="shared" ca="1" si="122"/>
        <v>0</v>
      </c>
      <c r="M566">
        <f t="shared" ca="1" si="123"/>
        <v>0</v>
      </c>
      <c r="N566" t="str">
        <f t="shared" ca="1" si="124"/>
        <v/>
      </c>
      <c r="O566" t="str">
        <f t="shared" ca="1" si="125"/>
        <v/>
      </c>
      <c r="P566" t="str">
        <f t="shared" si="126"/>
        <v>Stockwatering</v>
      </c>
      <c r="Q566" t="str">
        <f t="shared" ca="1" si="127"/>
        <v/>
      </c>
      <c r="R566" t="str">
        <f t="shared" si="128"/>
        <v/>
      </c>
      <c r="S566" t="str">
        <f t="shared" si="129"/>
        <v/>
      </c>
      <c r="T566" s="2" t="str">
        <f ca="1">IF(S566="Irrigation","Irrigation",IF(R566="Irrigation","Irrigation",IF(Q566="Domestic","Domestic",IF(P566="Stockwatering","Stockwatering",IF(N566="IRRIGATION_AND_MUNICIPAL","Irrigation and Municipal",IF(O566="IRRIGATION_AND_DOMESTIC","Irrigation and Domestic Municipality",_xlfn.XLOOKUP(J566,Use_Code_Ranking!$B$4:$B$23,Use_Code_Ranking!$A$4:$A$23)))))))</f>
        <v>Stockwatering</v>
      </c>
      <c r="V566" s="20" t="str">
        <f ca="1"/>
        <v>D032715</v>
      </c>
      <c r="W566" s="4" t="str">
        <f t="shared" ca="1" si="117"/>
        <v>Domestic</v>
      </c>
      <c r="X566" t="str">
        <f t="shared" ca="1" si="118"/>
        <v>N</v>
      </c>
      <c r="Y566" s="2" t="str">
        <f t="shared" ca="1" si="119"/>
        <v>N</v>
      </c>
      <c r="Z566">
        <f ca="1">_xlfn.XLOOKUP($W566,Return_flow_table!$A$4:$A$25,Return_flow_table!B$4:B$25)</f>
        <v>0</v>
      </c>
      <c r="AA566">
        <f ca="1">_xlfn.XLOOKUP($W566,Return_flow_table!$A$4:$A$25,Return_flow_table!C$4:C$25)</f>
        <v>0</v>
      </c>
      <c r="AB566">
        <f ca="1">_xlfn.XLOOKUP($W566,Return_flow_table!$A$4:$A$25,Return_flow_table!D$4:D$25)</f>
        <v>0</v>
      </c>
      <c r="AC566">
        <f ca="1">_xlfn.XLOOKUP($W566,Return_flow_table!$A$4:$A$25,Return_flow_table!E$4:E$25)</f>
        <v>0</v>
      </c>
      <c r="AD566">
        <f ca="1">_xlfn.XLOOKUP($W566,Return_flow_table!$A$4:$A$25,Return_flow_table!F$4:F$25)</f>
        <v>0</v>
      </c>
      <c r="AE566">
        <f ca="1">_xlfn.XLOOKUP($W566,Return_flow_table!$A$4:$A$25,Return_flow_table!G$4:G$25)</f>
        <v>0</v>
      </c>
      <c r="AF566">
        <f ca="1">_xlfn.XLOOKUP($W566,Return_flow_table!$A$4:$A$25,Return_flow_table!H$4:H$25)</f>
        <v>0</v>
      </c>
      <c r="AG566">
        <f ca="1">_xlfn.XLOOKUP($W566,Return_flow_table!$A$4:$A$25,Return_flow_table!I$4:I$25)</f>
        <v>0</v>
      </c>
      <c r="AH566">
        <f ca="1">_xlfn.XLOOKUP($W566,Return_flow_table!$A$4:$A$25,Return_flow_table!J$4:J$25)</f>
        <v>0</v>
      </c>
      <c r="AI566">
        <f ca="1">_xlfn.XLOOKUP($W566,Return_flow_table!$A$4:$A$25,Return_flow_table!K$4:K$25)</f>
        <v>0</v>
      </c>
      <c r="AJ566">
        <f ca="1">_xlfn.XLOOKUP($W566,Return_flow_table!$A$4:$A$25,Return_flow_table!L$4:L$25)</f>
        <v>0</v>
      </c>
      <c r="AK566">
        <f ca="1">_xlfn.XLOOKUP($W566,Return_flow_table!$A$4:$A$25,Return_flow_table!M$4:M$25)</f>
        <v>0</v>
      </c>
      <c r="AL566" s="39" t="str" cm="1">
        <f t="array" aca="1" ref="AL566" ca="1">IF(SUM(  ((OFFSET($A$4,0,0,COUNTA(A:A)-3,1)) =V566) * (OFFSET($T$4, 0,0,COUNTA(A:A)-3,1) = "Domestic")) &gt; 0,"Y","")</f>
        <v>Y</v>
      </c>
    </row>
    <row r="567" spans="1:38" x14ac:dyDescent="0.25">
      <c r="A567" t="s">
        <v>802</v>
      </c>
      <c r="B567" t="s">
        <v>108</v>
      </c>
      <c r="C567" t="s">
        <v>131</v>
      </c>
      <c r="D567">
        <v>2</v>
      </c>
      <c r="E567" t="s">
        <v>97</v>
      </c>
      <c r="G567" t="s">
        <v>803</v>
      </c>
      <c r="H567" s="38" t="s">
        <v>99</v>
      </c>
      <c r="I567">
        <f>_xlfn.XLOOKUP(B567,Use_Code_Ranking!$A$4:$A$23,Use_Code_Ranking!$B$4:$B$23,9999)</f>
        <v>5</v>
      </c>
      <c r="J567">
        <f t="shared" ca="1" si="120"/>
        <v>5</v>
      </c>
      <c r="K567">
        <f t="shared" ca="1" si="121"/>
        <v>0</v>
      </c>
      <c r="L567">
        <f t="shared" ca="1" si="122"/>
        <v>0</v>
      </c>
      <c r="M567">
        <f t="shared" ca="1" si="123"/>
        <v>0</v>
      </c>
      <c r="N567" t="str">
        <f t="shared" ca="1" si="124"/>
        <v/>
      </c>
      <c r="O567" t="str">
        <f t="shared" ca="1" si="125"/>
        <v/>
      </c>
      <c r="P567" t="str">
        <f t="shared" si="126"/>
        <v>Stockwatering</v>
      </c>
      <c r="Q567" t="str">
        <f t="shared" ca="1" si="127"/>
        <v/>
      </c>
      <c r="R567" t="str">
        <f t="shared" si="128"/>
        <v/>
      </c>
      <c r="S567" t="str">
        <f t="shared" si="129"/>
        <v/>
      </c>
      <c r="T567" s="2" t="str">
        <f ca="1">IF(S567="Irrigation","Irrigation",IF(R567="Irrigation","Irrigation",IF(Q567="Domestic","Domestic",IF(P567="Stockwatering","Stockwatering",IF(N567="IRRIGATION_AND_MUNICIPAL","Irrigation and Municipal",IF(O567="IRRIGATION_AND_DOMESTIC","Irrigation and Domestic Municipality",_xlfn.XLOOKUP(J567,Use_Code_Ranking!$B$4:$B$23,Use_Code_Ranking!$A$4:$A$23)))))))</f>
        <v>Stockwatering</v>
      </c>
      <c r="V567" s="20" t="str">
        <f ca="1"/>
        <v>D032719</v>
      </c>
      <c r="W567" s="4" t="str">
        <f t="shared" ca="1" si="117"/>
        <v>Domestic</v>
      </c>
      <c r="X567" t="str">
        <f t="shared" ca="1" si="118"/>
        <v>N</v>
      </c>
      <c r="Y567" s="2" t="str">
        <f t="shared" ca="1" si="119"/>
        <v>N</v>
      </c>
      <c r="Z567">
        <f ca="1">_xlfn.XLOOKUP($W567,Return_flow_table!$A$4:$A$25,Return_flow_table!B$4:B$25)</f>
        <v>0</v>
      </c>
      <c r="AA567">
        <f ca="1">_xlfn.XLOOKUP($W567,Return_flow_table!$A$4:$A$25,Return_flow_table!C$4:C$25)</f>
        <v>0</v>
      </c>
      <c r="AB567">
        <f ca="1">_xlfn.XLOOKUP($W567,Return_flow_table!$A$4:$A$25,Return_flow_table!D$4:D$25)</f>
        <v>0</v>
      </c>
      <c r="AC567">
        <f ca="1">_xlfn.XLOOKUP($W567,Return_flow_table!$A$4:$A$25,Return_flow_table!E$4:E$25)</f>
        <v>0</v>
      </c>
      <c r="AD567">
        <f ca="1">_xlfn.XLOOKUP($W567,Return_flow_table!$A$4:$A$25,Return_flow_table!F$4:F$25)</f>
        <v>0</v>
      </c>
      <c r="AE567">
        <f ca="1">_xlfn.XLOOKUP($W567,Return_flow_table!$A$4:$A$25,Return_flow_table!G$4:G$25)</f>
        <v>0</v>
      </c>
      <c r="AF567">
        <f ca="1">_xlfn.XLOOKUP($W567,Return_flow_table!$A$4:$A$25,Return_flow_table!H$4:H$25)</f>
        <v>0</v>
      </c>
      <c r="AG567">
        <f ca="1">_xlfn.XLOOKUP($W567,Return_flow_table!$A$4:$A$25,Return_flow_table!I$4:I$25)</f>
        <v>0</v>
      </c>
      <c r="AH567">
        <f ca="1">_xlfn.XLOOKUP($W567,Return_flow_table!$A$4:$A$25,Return_flow_table!J$4:J$25)</f>
        <v>0</v>
      </c>
      <c r="AI567">
        <f ca="1">_xlfn.XLOOKUP($W567,Return_flow_table!$A$4:$A$25,Return_flow_table!K$4:K$25)</f>
        <v>0</v>
      </c>
      <c r="AJ567">
        <f ca="1">_xlfn.XLOOKUP($W567,Return_flow_table!$A$4:$A$25,Return_flow_table!L$4:L$25)</f>
        <v>0</v>
      </c>
      <c r="AK567">
        <f ca="1">_xlfn.XLOOKUP($W567,Return_flow_table!$A$4:$A$25,Return_flow_table!M$4:M$25)</f>
        <v>0</v>
      </c>
      <c r="AL567" s="39" t="str" cm="1">
        <f t="array" aca="1" ref="AL567" ca="1">IF(SUM(  ((OFFSET($A$4,0,0,COUNTA(A:A)-3,1)) =V567) * (OFFSET($T$4, 0,0,COUNTA(A:A)-3,1) = "Domestic")) &gt; 0,"Y","")</f>
        <v>Y</v>
      </c>
    </row>
    <row r="568" spans="1:38" x14ac:dyDescent="0.25">
      <c r="A568" t="s">
        <v>804</v>
      </c>
      <c r="B568" t="s">
        <v>108</v>
      </c>
      <c r="C568" t="s">
        <v>131</v>
      </c>
      <c r="D568">
        <v>1</v>
      </c>
      <c r="E568" t="s">
        <v>97</v>
      </c>
      <c r="G568" t="s">
        <v>805</v>
      </c>
      <c r="H568" s="38" t="s">
        <v>104</v>
      </c>
      <c r="I568">
        <f>_xlfn.XLOOKUP(B568,Use_Code_Ranking!$A$4:$A$23,Use_Code_Ranking!$B$4:$B$23,9999)</f>
        <v>5</v>
      </c>
      <c r="J568">
        <f t="shared" ca="1" si="120"/>
        <v>5</v>
      </c>
      <c r="K568">
        <f t="shared" ca="1" si="121"/>
        <v>0</v>
      </c>
      <c r="L568">
        <f t="shared" ca="1" si="122"/>
        <v>0</v>
      </c>
      <c r="M568">
        <f t="shared" ca="1" si="123"/>
        <v>0</v>
      </c>
      <c r="N568" t="str">
        <f t="shared" ca="1" si="124"/>
        <v/>
      </c>
      <c r="O568" t="str">
        <f t="shared" ca="1" si="125"/>
        <v/>
      </c>
      <c r="P568" t="str">
        <f t="shared" si="126"/>
        <v>Stockwatering</v>
      </c>
      <c r="Q568" t="str">
        <f t="shared" ca="1" si="127"/>
        <v/>
      </c>
      <c r="R568" t="str">
        <f t="shared" si="128"/>
        <v/>
      </c>
      <c r="S568" t="str">
        <f t="shared" si="129"/>
        <v/>
      </c>
      <c r="T568" s="2" t="str">
        <f ca="1">IF(S568="Irrigation","Irrigation",IF(R568="Irrigation","Irrigation",IF(Q568="Domestic","Domestic",IF(P568="Stockwatering","Stockwatering",IF(N568="IRRIGATION_AND_MUNICIPAL","Irrigation and Municipal",IF(O568="IRRIGATION_AND_DOMESTIC","Irrigation and Domestic Municipality",_xlfn.XLOOKUP(J568,Use_Code_Ranking!$B$4:$B$23,Use_Code_Ranking!$A$4:$A$23)))))))</f>
        <v>Stockwatering</v>
      </c>
      <c r="V568" s="20" t="str">
        <f ca="1"/>
        <v>D032721</v>
      </c>
      <c r="W568" s="4" t="str">
        <f t="shared" ca="1" si="117"/>
        <v>Domestic</v>
      </c>
      <c r="X568" t="str">
        <f t="shared" ca="1" si="118"/>
        <v>N</v>
      </c>
      <c r="Y568" s="2" t="str">
        <f t="shared" ca="1" si="119"/>
        <v>N</v>
      </c>
      <c r="Z568">
        <f ca="1">_xlfn.XLOOKUP($W568,Return_flow_table!$A$4:$A$25,Return_flow_table!B$4:B$25)</f>
        <v>0</v>
      </c>
      <c r="AA568">
        <f ca="1">_xlfn.XLOOKUP($W568,Return_flow_table!$A$4:$A$25,Return_flow_table!C$4:C$25)</f>
        <v>0</v>
      </c>
      <c r="AB568">
        <f ca="1">_xlfn.XLOOKUP($W568,Return_flow_table!$A$4:$A$25,Return_flow_table!D$4:D$25)</f>
        <v>0</v>
      </c>
      <c r="AC568">
        <f ca="1">_xlfn.XLOOKUP($W568,Return_flow_table!$A$4:$A$25,Return_flow_table!E$4:E$25)</f>
        <v>0</v>
      </c>
      <c r="AD568">
        <f ca="1">_xlfn.XLOOKUP($W568,Return_flow_table!$A$4:$A$25,Return_flow_table!F$4:F$25)</f>
        <v>0</v>
      </c>
      <c r="AE568">
        <f ca="1">_xlfn.XLOOKUP($W568,Return_flow_table!$A$4:$A$25,Return_flow_table!G$4:G$25)</f>
        <v>0</v>
      </c>
      <c r="AF568">
        <f ca="1">_xlfn.XLOOKUP($W568,Return_flow_table!$A$4:$A$25,Return_flow_table!H$4:H$25)</f>
        <v>0</v>
      </c>
      <c r="AG568">
        <f ca="1">_xlfn.XLOOKUP($W568,Return_flow_table!$A$4:$A$25,Return_flow_table!I$4:I$25)</f>
        <v>0</v>
      </c>
      <c r="AH568">
        <f ca="1">_xlfn.XLOOKUP($W568,Return_flow_table!$A$4:$A$25,Return_flow_table!J$4:J$25)</f>
        <v>0</v>
      </c>
      <c r="AI568">
        <f ca="1">_xlfn.XLOOKUP($W568,Return_flow_table!$A$4:$A$25,Return_flow_table!K$4:K$25)</f>
        <v>0</v>
      </c>
      <c r="AJ568">
        <f ca="1">_xlfn.XLOOKUP($W568,Return_flow_table!$A$4:$A$25,Return_flow_table!L$4:L$25)</f>
        <v>0</v>
      </c>
      <c r="AK568">
        <f ca="1">_xlfn.XLOOKUP($W568,Return_flow_table!$A$4:$A$25,Return_flow_table!M$4:M$25)</f>
        <v>0</v>
      </c>
      <c r="AL568" s="39" t="str" cm="1">
        <f t="array" aca="1" ref="AL568" ca="1">IF(SUM(  ((OFFSET($A$4,0,0,COUNTA(A:A)-3,1)) =V568) * (OFFSET($T$4, 0,0,COUNTA(A:A)-3,1) = "Domestic")) &gt; 0,"Y","")</f>
        <v>Y</v>
      </c>
    </row>
    <row r="569" spans="1:38" x14ac:dyDescent="0.25">
      <c r="A569" t="s">
        <v>806</v>
      </c>
      <c r="B569" t="s">
        <v>108</v>
      </c>
      <c r="C569" t="s">
        <v>131</v>
      </c>
      <c r="D569">
        <v>2.2999999999999998</v>
      </c>
      <c r="E569" t="s">
        <v>97</v>
      </c>
      <c r="G569" t="s">
        <v>807</v>
      </c>
      <c r="H569" s="38" t="s">
        <v>106</v>
      </c>
      <c r="I569">
        <f>_xlfn.XLOOKUP(B569,Use_Code_Ranking!$A$4:$A$23,Use_Code_Ranking!$B$4:$B$23,9999)</f>
        <v>5</v>
      </c>
      <c r="J569">
        <f t="shared" ca="1" si="120"/>
        <v>5</v>
      </c>
      <c r="K569">
        <f t="shared" ca="1" si="121"/>
        <v>0</v>
      </c>
      <c r="L569">
        <f t="shared" ca="1" si="122"/>
        <v>0</v>
      </c>
      <c r="M569">
        <f t="shared" ca="1" si="123"/>
        <v>0</v>
      </c>
      <c r="N569" t="str">
        <f t="shared" ca="1" si="124"/>
        <v/>
      </c>
      <c r="O569" t="str">
        <f t="shared" ca="1" si="125"/>
        <v/>
      </c>
      <c r="P569" t="str">
        <f t="shared" si="126"/>
        <v>Stockwatering</v>
      </c>
      <c r="Q569" t="str">
        <f t="shared" ca="1" si="127"/>
        <v/>
      </c>
      <c r="R569" t="str">
        <f t="shared" si="128"/>
        <v/>
      </c>
      <c r="S569" t="str">
        <f t="shared" si="129"/>
        <v/>
      </c>
      <c r="T569" s="2" t="str">
        <f ca="1">IF(S569="Irrigation","Irrigation",IF(R569="Irrigation","Irrigation",IF(Q569="Domestic","Domestic",IF(P569="Stockwatering","Stockwatering",IF(N569="IRRIGATION_AND_MUNICIPAL","Irrigation and Municipal",IF(O569="IRRIGATION_AND_DOMESTIC","Irrigation and Domestic Municipality",_xlfn.XLOOKUP(J569,Use_Code_Ranking!$B$4:$B$23,Use_Code_Ranking!$A$4:$A$23)))))))</f>
        <v>Stockwatering</v>
      </c>
      <c r="V569" s="20" t="str">
        <f ca="1"/>
        <v>D032722</v>
      </c>
      <c r="W569" s="4" t="str">
        <f t="shared" ca="1" si="117"/>
        <v>Domestic</v>
      </c>
      <c r="X569" t="str">
        <f t="shared" ca="1" si="118"/>
        <v>N</v>
      </c>
      <c r="Y569" s="2" t="str">
        <f t="shared" ca="1" si="119"/>
        <v>N</v>
      </c>
      <c r="Z569">
        <f ca="1">_xlfn.XLOOKUP($W569,Return_flow_table!$A$4:$A$25,Return_flow_table!B$4:B$25)</f>
        <v>0</v>
      </c>
      <c r="AA569">
        <f ca="1">_xlfn.XLOOKUP($W569,Return_flow_table!$A$4:$A$25,Return_flow_table!C$4:C$25)</f>
        <v>0</v>
      </c>
      <c r="AB569">
        <f ca="1">_xlfn.XLOOKUP($W569,Return_flow_table!$A$4:$A$25,Return_flow_table!D$4:D$25)</f>
        <v>0</v>
      </c>
      <c r="AC569">
        <f ca="1">_xlfn.XLOOKUP($W569,Return_flow_table!$A$4:$A$25,Return_flow_table!E$4:E$25)</f>
        <v>0</v>
      </c>
      <c r="AD569">
        <f ca="1">_xlfn.XLOOKUP($W569,Return_flow_table!$A$4:$A$25,Return_flow_table!F$4:F$25)</f>
        <v>0</v>
      </c>
      <c r="AE569">
        <f ca="1">_xlfn.XLOOKUP($W569,Return_flow_table!$A$4:$A$25,Return_flow_table!G$4:G$25)</f>
        <v>0</v>
      </c>
      <c r="AF569">
        <f ca="1">_xlfn.XLOOKUP($W569,Return_flow_table!$A$4:$A$25,Return_flow_table!H$4:H$25)</f>
        <v>0</v>
      </c>
      <c r="AG569">
        <f ca="1">_xlfn.XLOOKUP($W569,Return_flow_table!$A$4:$A$25,Return_flow_table!I$4:I$25)</f>
        <v>0</v>
      </c>
      <c r="AH569">
        <f ca="1">_xlfn.XLOOKUP($W569,Return_flow_table!$A$4:$A$25,Return_flow_table!J$4:J$25)</f>
        <v>0</v>
      </c>
      <c r="AI569">
        <f ca="1">_xlfn.XLOOKUP($W569,Return_flow_table!$A$4:$A$25,Return_flow_table!K$4:K$25)</f>
        <v>0</v>
      </c>
      <c r="AJ569">
        <f ca="1">_xlfn.XLOOKUP($W569,Return_flow_table!$A$4:$A$25,Return_flow_table!L$4:L$25)</f>
        <v>0</v>
      </c>
      <c r="AK569">
        <f ca="1">_xlfn.XLOOKUP($W569,Return_flow_table!$A$4:$A$25,Return_flow_table!M$4:M$25)</f>
        <v>0</v>
      </c>
      <c r="AL569" s="39" t="str" cm="1">
        <f t="array" aca="1" ref="AL569" ca="1">IF(SUM(  ((OFFSET($A$4,0,0,COUNTA(A:A)-3,1)) =V569) * (OFFSET($T$4, 0,0,COUNTA(A:A)-3,1) = "Domestic")) &gt; 0,"Y","")</f>
        <v>Y</v>
      </c>
    </row>
    <row r="570" spans="1:38" x14ac:dyDescent="0.25">
      <c r="A570" t="s">
        <v>808</v>
      </c>
      <c r="B570" t="s">
        <v>108</v>
      </c>
      <c r="C570" t="s">
        <v>131</v>
      </c>
      <c r="D570">
        <v>3</v>
      </c>
      <c r="E570" t="s">
        <v>97</v>
      </c>
      <c r="G570" t="s">
        <v>809</v>
      </c>
      <c r="H570" s="38" t="s">
        <v>104</v>
      </c>
      <c r="I570">
        <f>_xlfn.XLOOKUP(B570,Use_Code_Ranking!$A$4:$A$23,Use_Code_Ranking!$B$4:$B$23,9999)</f>
        <v>5</v>
      </c>
      <c r="J570">
        <f t="shared" ca="1" si="120"/>
        <v>5</v>
      </c>
      <c r="K570">
        <f t="shared" ca="1" si="121"/>
        <v>0</v>
      </c>
      <c r="L570">
        <f t="shared" ca="1" si="122"/>
        <v>0</v>
      </c>
      <c r="M570">
        <f t="shared" ca="1" si="123"/>
        <v>0</v>
      </c>
      <c r="N570" t="str">
        <f t="shared" ca="1" si="124"/>
        <v/>
      </c>
      <c r="O570" t="str">
        <f t="shared" ca="1" si="125"/>
        <v/>
      </c>
      <c r="P570" t="str">
        <f t="shared" si="126"/>
        <v>Stockwatering</v>
      </c>
      <c r="Q570" t="str">
        <f t="shared" ca="1" si="127"/>
        <v/>
      </c>
      <c r="R570" t="str">
        <f t="shared" si="128"/>
        <v/>
      </c>
      <c r="S570" t="str">
        <f t="shared" si="129"/>
        <v/>
      </c>
      <c r="T570" s="2" t="str">
        <f ca="1">IF(S570="Irrigation","Irrigation",IF(R570="Irrigation","Irrigation",IF(Q570="Domestic","Domestic",IF(P570="Stockwatering","Stockwatering",IF(N570="IRRIGATION_AND_MUNICIPAL","Irrigation and Municipal",IF(O570="IRRIGATION_AND_DOMESTIC","Irrigation and Domestic Municipality",_xlfn.XLOOKUP(J570,Use_Code_Ranking!$B$4:$B$23,Use_Code_Ranking!$A$4:$A$23)))))))</f>
        <v>Stockwatering</v>
      </c>
      <c r="V570" s="20" t="str">
        <f ca="1"/>
        <v>D032723</v>
      </c>
      <c r="W570" s="4" t="str">
        <f t="shared" ca="1" si="117"/>
        <v>Domestic</v>
      </c>
      <c r="X570" t="str">
        <f t="shared" ca="1" si="118"/>
        <v>N</v>
      </c>
      <c r="Y570" s="2" t="str">
        <f t="shared" ca="1" si="119"/>
        <v>N</v>
      </c>
      <c r="Z570">
        <f ca="1">_xlfn.XLOOKUP($W570,Return_flow_table!$A$4:$A$25,Return_flow_table!B$4:B$25)</f>
        <v>0</v>
      </c>
      <c r="AA570">
        <f ca="1">_xlfn.XLOOKUP($W570,Return_flow_table!$A$4:$A$25,Return_flow_table!C$4:C$25)</f>
        <v>0</v>
      </c>
      <c r="AB570">
        <f ca="1">_xlfn.XLOOKUP($W570,Return_flow_table!$A$4:$A$25,Return_flow_table!D$4:D$25)</f>
        <v>0</v>
      </c>
      <c r="AC570">
        <f ca="1">_xlfn.XLOOKUP($W570,Return_flow_table!$A$4:$A$25,Return_flow_table!E$4:E$25)</f>
        <v>0</v>
      </c>
      <c r="AD570">
        <f ca="1">_xlfn.XLOOKUP($W570,Return_flow_table!$A$4:$A$25,Return_flow_table!F$4:F$25)</f>
        <v>0</v>
      </c>
      <c r="AE570">
        <f ca="1">_xlfn.XLOOKUP($W570,Return_flow_table!$A$4:$A$25,Return_flow_table!G$4:G$25)</f>
        <v>0</v>
      </c>
      <c r="AF570">
        <f ca="1">_xlfn.XLOOKUP($W570,Return_flow_table!$A$4:$A$25,Return_flow_table!H$4:H$25)</f>
        <v>0</v>
      </c>
      <c r="AG570">
        <f ca="1">_xlfn.XLOOKUP($W570,Return_flow_table!$A$4:$A$25,Return_flow_table!I$4:I$25)</f>
        <v>0</v>
      </c>
      <c r="AH570">
        <f ca="1">_xlfn.XLOOKUP($W570,Return_flow_table!$A$4:$A$25,Return_flow_table!J$4:J$25)</f>
        <v>0</v>
      </c>
      <c r="AI570">
        <f ca="1">_xlfn.XLOOKUP($W570,Return_flow_table!$A$4:$A$25,Return_flow_table!K$4:K$25)</f>
        <v>0</v>
      </c>
      <c r="AJ570">
        <f ca="1">_xlfn.XLOOKUP($W570,Return_flow_table!$A$4:$A$25,Return_flow_table!L$4:L$25)</f>
        <v>0</v>
      </c>
      <c r="AK570">
        <f ca="1">_xlfn.XLOOKUP($W570,Return_flow_table!$A$4:$A$25,Return_flow_table!M$4:M$25)</f>
        <v>0</v>
      </c>
      <c r="AL570" s="39" t="str" cm="1">
        <f t="array" aca="1" ref="AL570" ca="1">IF(SUM(  ((OFFSET($A$4,0,0,COUNTA(A:A)-3,1)) =V570) * (OFFSET($T$4, 0,0,COUNTA(A:A)-3,1) = "Domestic")) &gt; 0,"Y","")</f>
        <v>Y</v>
      </c>
    </row>
    <row r="571" spans="1:38" x14ac:dyDescent="0.25">
      <c r="A571" t="s">
        <v>810</v>
      </c>
      <c r="B571" t="s">
        <v>108</v>
      </c>
      <c r="C571" t="s">
        <v>131</v>
      </c>
      <c r="D571">
        <v>2.2999999999999998</v>
      </c>
      <c r="E571" t="s">
        <v>97</v>
      </c>
      <c r="G571" t="s">
        <v>809</v>
      </c>
      <c r="H571" s="38" t="s">
        <v>104</v>
      </c>
      <c r="I571">
        <f>_xlfn.XLOOKUP(B571,Use_Code_Ranking!$A$4:$A$23,Use_Code_Ranking!$B$4:$B$23,9999)</f>
        <v>5</v>
      </c>
      <c r="J571">
        <f t="shared" ca="1" si="120"/>
        <v>5</v>
      </c>
      <c r="K571">
        <f t="shared" ca="1" si="121"/>
        <v>0</v>
      </c>
      <c r="L571">
        <f t="shared" ca="1" si="122"/>
        <v>0</v>
      </c>
      <c r="M571">
        <f t="shared" ca="1" si="123"/>
        <v>0</v>
      </c>
      <c r="N571" t="str">
        <f t="shared" ca="1" si="124"/>
        <v/>
      </c>
      <c r="O571" t="str">
        <f t="shared" ca="1" si="125"/>
        <v/>
      </c>
      <c r="P571" t="str">
        <f t="shared" si="126"/>
        <v>Stockwatering</v>
      </c>
      <c r="Q571" t="str">
        <f t="shared" ca="1" si="127"/>
        <v/>
      </c>
      <c r="R571" t="str">
        <f t="shared" si="128"/>
        <v/>
      </c>
      <c r="S571" t="str">
        <f t="shared" si="129"/>
        <v/>
      </c>
      <c r="T571" s="2" t="str">
        <f ca="1">IF(S571="Irrigation","Irrigation",IF(R571="Irrigation","Irrigation",IF(Q571="Domestic","Domestic",IF(P571="Stockwatering","Stockwatering",IF(N571="IRRIGATION_AND_MUNICIPAL","Irrigation and Municipal",IF(O571="IRRIGATION_AND_DOMESTIC","Irrigation and Domestic Municipality",_xlfn.XLOOKUP(J571,Use_Code_Ranking!$B$4:$B$23,Use_Code_Ranking!$A$4:$A$23)))))))</f>
        <v>Stockwatering</v>
      </c>
      <c r="V571" s="20" t="str">
        <f ca="1"/>
        <v>D032728</v>
      </c>
      <c r="W571" s="4" t="str">
        <f t="shared" ca="1" si="117"/>
        <v>Domestic</v>
      </c>
      <c r="X571" t="str">
        <f t="shared" ca="1" si="118"/>
        <v>N</v>
      </c>
      <c r="Y571" s="2" t="str">
        <f t="shared" ca="1" si="119"/>
        <v>N</v>
      </c>
      <c r="Z571">
        <f ca="1">_xlfn.XLOOKUP($W571,Return_flow_table!$A$4:$A$25,Return_flow_table!B$4:B$25)</f>
        <v>0</v>
      </c>
      <c r="AA571">
        <f ca="1">_xlfn.XLOOKUP($W571,Return_flow_table!$A$4:$A$25,Return_flow_table!C$4:C$25)</f>
        <v>0</v>
      </c>
      <c r="AB571">
        <f ca="1">_xlfn.XLOOKUP($W571,Return_flow_table!$A$4:$A$25,Return_flow_table!D$4:D$25)</f>
        <v>0</v>
      </c>
      <c r="AC571">
        <f ca="1">_xlfn.XLOOKUP($W571,Return_flow_table!$A$4:$A$25,Return_flow_table!E$4:E$25)</f>
        <v>0</v>
      </c>
      <c r="AD571">
        <f ca="1">_xlfn.XLOOKUP($W571,Return_flow_table!$A$4:$A$25,Return_flow_table!F$4:F$25)</f>
        <v>0</v>
      </c>
      <c r="AE571">
        <f ca="1">_xlfn.XLOOKUP($W571,Return_flow_table!$A$4:$A$25,Return_flow_table!G$4:G$25)</f>
        <v>0</v>
      </c>
      <c r="AF571">
        <f ca="1">_xlfn.XLOOKUP($W571,Return_flow_table!$A$4:$A$25,Return_flow_table!H$4:H$25)</f>
        <v>0</v>
      </c>
      <c r="AG571">
        <f ca="1">_xlfn.XLOOKUP($W571,Return_flow_table!$A$4:$A$25,Return_flow_table!I$4:I$25)</f>
        <v>0</v>
      </c>
      <c r="AH571">
        <f ca="1">_xlfn.XLOOKUP($W571,Return_flow_table!$A$4:$A$25,Return_flow_table!J$4:J$25)</f>
        <v>0</v>
      </c>
      <c r="AI571">
        <f ca="1">_xlfn.XLOOKUP($W571,Return_flow_table!$A$4:$A$25,Return_flow_table!K$4:K$25)</f>
        <v>0</v>
      </c>
      <c r="AJ571">
        <f ca="1">_xlfn.XLOOKUP($W571,Return_flow_table!$A$4:$A$25,Return_flow_table!L$4:L$25)</f>
        <v>0</v>
      </c>
      <c r="AK571">
        <f ca="1">_xlfn.XLOOKUP($W571,Return_flow_table!$A$4:$A$25,Return_flow_table!M$4:M$25)</f>
        <v>0</v>
      </c>
      <c r="AL571" s="39" t="str" cm="1">
        <f t="array" aca="1" ref="AL571" ca="1">IF(SUM(  ((OFFSET($A$4,0,0,COUNTA(A:A)-3,1)) =V571) * (OFFSET($T$4, 0,0,COUNTA(A:A)-3,1) = "Domestic")) &gt; 0,"Y","")</f>
        <v>Y</v>
      </c>
    </row>
    <row r="572" spans="1:38" x14ac:dyDescent="0.25">
      <c r="A572" t="s">
        <v>811</v>
      </c>
      <c r="B572" t="s">
        <v>108</v>
      </c>
      <c r="C572" t="s">
        <v>131</v>
      </c>
      <c r="D572">
        <v>1.5</v>
      </c>
      <c r="E572" t="s">
        <v>97</v>
      </c>
      <c r="G572" t="s">
        <v>809</v>
      </c>
      <c r="H572" s="38" t="s">
        <v>104</v>
      </c>
      <c r="I572">
        <f>_xlfn.XLOOKUP(B572,Use_Code_Ranking!$A$4:$A$23,Use_Code_Ranking!$B$4:$B$23,9999)</f>
        <v>5</v>
      </c>
      <c r="J572">
        <f t="shared" ca="1" si="120"/>
        <v>5</v>
      </c>
      <c r="K572">
        <f t="shared" ca="1" si="121"/>
        <v>0</v>
      </c>
      <c r="L572">
        <f t="shared" ca="1" si="122"/>
        <v>0</v>
      </c>
      <c r="M572">
        <f t="shared" ca="1" si="123"/>
        <v>0</v>
      </c>
      <c r="N572" t="str">
        <f t="shared" ca="1" si="124"/>
        <v/>
      </c>
      <c r="O572" t="str">
        <f t="shared" ca="1" si="125"/>
        <v/>
      </c>
      <c r="P572" t="str">
        <f t="shared" si="126"/>
        <v>Stockwatering</v>
      </c>
      <c r="Q572" t="str">
        <f t="shared" ca="1" si="127"/>
        <v/>
      </c>
      <c r="R572" t="str">
        <f t="shared" si="128"/>
        <v/>
      </c>
      <c r="S572" t="str">
        <f t="shared" si="129"/>
        <v/>
      </c>
      <c r="T572" s="2" t="str">
        <f ca="1">IF(S572="Irrigation","Irrigation",IF(R572="Irrigation","Irrigation",IF(Q572="Domestic","Domestic",IF(P572="Stockwatering","Stockwatering",IF(N572="IRRIGATION_AND_MUNICIPAL","Irrigation and Municipal",IF(O572="IRRIGATION_AND_DOMESTIC","Irrigation and Domestic Municipality",_xlfn.XLOOKUP(J572,Use_Code_Ranking!$B$4:$B$23,Use_Code_Ranking!$A$4:$A$23)))))))</f>
        <v>Stockwatering</v>
      </c>
      <c r="V572" s="20" t="str">
        <f ca="1"/>
        <v>D032729</v>
      </c>
      <c r="W572" s="4" t="str">
        <f t="shared" ca="1" si="117"/>
        <v>Domestic</v>
      </c>
      <c r="X572" t="str">
        <f t="shared" ca="1" si="118"/>
        <v>N</v>
      </c>
      <c r="Y572" s="2" t="str">
        <f t="shared" ca="1" si="119"/>
        <v>N</v>
      </c>
      <c r="Z572">
        <f ca="1">_xlfn.XLOOKUP($W572,Return_flow_table!$A$4:$A$25,Return_flow_table!B$4:B$25)</f>
        <v>0</v>
      </c>
      <c r="AA572">
        <f ca="1">_xlfn.XLOOKUP($W572,Return_flow_table!$A$4:$A$25,Return_flow_table!C$4:C$25)</f>
        <v>0</v>
      </c>
      <c r="AB572">
        <f ca="1">_xlfn.XLOOKUP($W572,Return_flow_table!$A$4:$A$25,Return_flow_table!D$4:D$25)</f>
        <v>0</v>
      </c>
      <c r="AC572">
        <f ca="1">_xlfn.XLOOKUP($W572,Return_flow_table!$A$4:$A$25,Return_flow_table!E$4:E$25)</f>
        <v>0</v>
      </c>
      <c r="AD572">
        <f ca="1">_xlfn.XLOOKUP($W572,Return_flow_table!$A$4:$A$25,Return_flow_table!F$4:F$25)</f>
        <v>0</v>
      </c>
      <c r="AE572">
        <f ca="1">_xlfn.XLOOKUP($W572,Return_flow_table!$A$4:$A$25,Return_flow_table!G$4:G$25)</f>
        <v>0</v>
      </c>
      <c r="AF572">
        <f ca="1">_xlfn.XLOOKUP($W572,Return_flow_table!$A$4:$A$25,Return_flow_table!H$4:H$25)</f>
        <v>0</v>
      </c>
      <c r="AG572">
        <f ca="1">_xlfn.XLOOKUP($W572,Return_flow_table!$A$4:$A$25,Return_flow_table!I$4:I$25)</f>
        <v>0</v>
      </c>
      <c r="AH572">
        <f ca="1">_xlfn.XLOOKUP($W572,Return_flow_table!$A$4:$A$25,Return_flow_table!J$4:J$25)</f>
        <v>0</v>
      </c>
      <c r="AI572">
        <f ca="1">_xlfn.XLOOKUP($W572,Return_flow_table!$A$4:$A$25,Return_flow_table!K$4:K$25)</f>
        <v>0</v>
      </c>
      <c r="AJ572">
        <f ca="1">_xlfn.XLOOKUP($W572,Return_flow_table!$A$4:$A$25,Return_flow_table!L$4:L$25)</f>
        <v>0</v>
      </c>
      <c r="AK572">
        <f ca="1">_xlfn.XLOOKUP($W572,Return_flow_table!$A$4:$A$25,Return_flow_table!M$4:M$25)</f>
        <v>0</v>
      </c>
      <c r="AL572" s="39" t="str" cm="1">
        <f t="array" aca="1" ref="AL572" ca="1">IF(SUM(  ((OFFSET($A$4,0,0,COUNTA(A:A)-3,1)) =V572) * (OFFSET($T$4, 0,0,COUNTA(A:A)-3,1) = "Domestic")) &gt; 0,"Y","")</f>
        <v>Y</v>
      </c>
    </row>
    <row r="573" spans="1:38" x14ac:dyDescent="0.25">
      <c r="A573" t="s">
        <v>812</v>
      </c>
      <c r="B573" t="s">
        <v>108</v>
      </c>
      <c r="C573" t="s">
        <v>131</v>
      </c>
      <c r="D573">
        <v>1.3</v>
      </c>
      <c r="E573" t="s">
        <v>97</v>
      </c>
      <c r="G573" t="s">
        <v>813</v>
      </c>
      <c r="H573" s="38" t="s">
        <v>101</v>
      </c>
      <c r="I573">
        <f>_xlfn.XLOOKUP(B573,Use_Code_Ranking!$A$4:$A$23,Use_Code_Ranking!$B$4:$B$23,9999)</f>
        <v>5</v>
      </c>
      <c r="J573">
        <f t="shared" ca="1" si="120"/>
        <v>5</v>
      </c>
      <c r="K573">
        <f t="shared" ca="1" si="121"/>
        <v>0</v>
      </c>
      <c r="L573">
        <f t="shared" ca="1" si="122"/>
        <v>0</v>
      </c>
      <c r="M573">
        <f t="shared" ca="1" si="123"/>
        <v>0</v>
      </c>
      <c r="N573" t="str">
        <f t="shared" ca="1" si="124"/>
        <v/>
      </c>
      <c r="O573" t="str">
        <f t="shared" ca="1" si="125"/>
        <v/>
      </c>
      <c r="P573" t="str">
        <f t="shared" si="126"/>
        <v>Stockwatering</v>
      </c>
      <c r="Q573" t="str">
        <f t="shared" ca="1" si="127"/>
        <v/>
      </c>
      <c r="R573" t="str">
        <f t="shared" si="128"/>
        <v/>
      </c>
      <c r="S573" t="str">
        <f t="shared" si="129"/>
        <v/>
      </c>
      <c r="T573" s="2" t="str">
        <f ca="1">IF(S573="Irrigation","Irrigation",IF(R573="Irrigation","Irrigation",IF(Q573="Domestic","Domestic",IF(P573="Stockwatering","Stockwatering",IF(N573="IRRIGATION_AND_MUNICIPAL","Irrigation and Municipal",IF(O573="IRRIGATION_AND_DOMESTIC","Irrigation and Domestic Municipality",_xlfn.XLOOKUP(J573,Use_Code_Ranking!$B$4:$B$23,Use_Code_Ranking!$A$4:$A$23)))))))</f>
        <v>Stockwatering</v>
      </c>
      <c r="V573" s="20" t="str">
        <f ca="1"/>
        <v>D032739</v>
      </c>
      <c r="W573" s="4" t="str">
        <f t="shared" ca="1" si="117"/>
        <v>Domestic</v>
      </c>
      <c r="X573" t="str">
        <f t="shared" ca="1" si="118"/>
        <v>N</v>
      </c>
      <c r="Y573" s="2" t="str">
        <f t="shared" ca="1" si="119"/>
        <v>N</v>
      </c>
      <c r="Z573">
        <f ca="1">_xlfn.XLOOKUP($W573,Return_flow_table!$A$4:$A$25,Return_flow_table!B$4:B$25)</f>
        <v>0</v>
      </c>
      <c r="AA573">
        <f ca="1">_xlfn.XLOOKUP($W573,Return_flow_table!$A$4:$A$25,Return_flow_table!C$4:C$25)</f>
        <v>0</v>
      </c>
      <c r="AB573">
        <f ca="1">_xlfn.XLOOKUP($W573,Return_flow_table!$A$4:$A$25,Return_flow_table!D$4:D$25)</f>
        <v>0</v>
      </c>
      <c r="AC573">
        <f ca="1">_xlfn.XLOOKUP($W573,Return_flow_table!$A$4:$A$25,Return_flow_table!E$4:E$25)</f>
        <v>0</v>
      </c>
      <c r="AD573">
        <f ca="1">_xlfn.XLOOKUP($W573,Return_flow_table!$A$4:$A$25,Return_flow_table!F$4:F$25)</f>
        <v>0</v>
      </c>
      <c r="AE573">
        <f ca="1">_xlfn.XLOOKUP($W573,Return_flow_table!$A$4:$A$25,Return_flow_table!G$4:G$25)</f>
        <v>0</v>
      </c>
      <c r="AF573">
        <f ca="1">_xlfn.XLOOKUP($W573,Return_flow_table!$A$4:$A$25,Return_flow_table!H$4:H$25)</f>
        <v>0</v>
      </c>
      <c r="AG573">
        <f ca="1">_xlfn.XLOOKUP($W573,Return_flow_table!$A$4:$A$25,Return_flow_table!I$4:I$25)</f>
        <v>0</v>
      </c>
      <c r="AH573">
        <f ca="1">_xlfn.XLOOKUP($W573,Return_flow_table!$A$4:$A$25,Return_flow_table!J$4:J$25)</f>
        <v>0</v>
      </c>
      <c r="AI573">
        <f ca="1">_xlfn.XLOOKUP($W573,Return_flow_table!$A$4:$A$25,Return_flow_table!K$4:K$25)</f>
        <v>0</v>
      </c>
      <c r="AJ573">
        <f ca="1">_xlfn.XLOOKUP($W573,Return_flow_table!$A$4:$A$25,Return_flow_table!L$4:L$25)</f>
        <v>0</v>
      </c>
      <c r="AK573">
        <f ca="1">_xlfn.XLOOKUP($W573,Return_flow_table!$A$4:$A$25,Return_flow_table!M$4:M$25)</f>
        <v>0</v>
      </c>
      <c r="AL573" s="39" t="str" cm="1">
        <f t="array" aca="1" ref="AL573" ca="1">IF(SUM(  ((OFFSET($A$4,0,0,COUNTA(A:A)-3,1)) =V573) * (OFFSET($T$4, 0,0,COUNTA(A:A)-3,1) = "Domestic")) &gt; 0,"Y","")</f>
        <v>Y</v>
      </c>
    </row>
    <row r="574" spans="1:38" x14ac:dyDescent="0.25">
      <c r="A574" t="s">
        <v>814</v>
      </c>
      <c r="B574" t="s">
        <v>108</v>
      </c>
      <c r="C574" t="s">
        <v>131</v>
      </c>
      <c r="D574">
        <v>2.5</v>
      </c>
      <c r="E574" t="s">
        <v>97</v>
      </c>
      <c r="G574" t="s">
        <v>815</v>
      </c>
      <c r="H574" s="38" t="s">
        <v>99</v>
      </c>
      <c r="I574">
        <f>_xlfn.XLOOKUP(B574,Use_Code_Ranking!$A$4:$A$23,Use_Code_Ranking!$B$4:$B$23,9999)</f>
        <v>5</v>
      </c>
      <c r="J574">
        <f t="shared" ca="1" si="120"/>
        <v>5</v>
      </c>
      <c r="K574">
        <f t="shared" ca="1" si="121"/>
        <v>0</v>
      </c>
      <c r="L574">
        <f t="shared" ca="1" si="122"/>
        <v>0</v>
      </c>
      <c r="M574">
        <f t="shared" ca="1" si="123"/>
        <v>0</v>
      </c>
      <c r="N574" t="str">
        <f t="shared" ca="1" si="124"/>
        <v/>
      </c>
      <c r="O574" t="str">
        <f t="shared" ca="1" si="125"/>
        <v/>
      </c>
      <c r="P574" t="str">
        <f t="shared" si="126"/>
        <v>Stockwatering</v>
      </c>
      <c r="Q574" t="str">
        <f t="shared" ca="1" si="127"/>
        <v/>
      </c>
      <c r="R574" t="str">
        <f t="shared" si="128"/>
        <v/>
      </c>
      <c r="S574" t="str">
        <f t="shared" si="129"/>
        <v/>
      </c>
      <c r="T574" s="2" t="str">
        <f ca="1">IF(S574="Irrigation","Irrigation",IF(R574="Irrigation","Irrigation",IF(Q574="Domestic","Domestic",IF(P574="Stockwatering","Stockwatering",IF(N574="IRRIGATION_AND_MUNICIPAL","Irrigation and Municipal",IF(O574="IRRIGATION_AND_DOMESTIC","Irrigation and Domestic Municipality",_xlfn.XLOOKUP(J574,Use_Code_Ranking!$B$4:$B$23,Use_Code_Ranking!$A$4:$A$23)))))))</f>
        <v>Stockwatering</v>
      </c>
      <c r="V574" s="20" t="str">
        <f ca="1"/>
        <v>D032740</v>
      </c>
      <c r="W574" s="4" t="str">
        <f t="shared" ca="1" si="117"/>
        <v>Domestic</v>
      </c>
      <c r="X574" t="str">
        <f t="shared" ca="1" si="118"/>
        <v>N</v>
      </c>
      <c r="Y574" s="2" t="str">
        <f t="shared" ca="1" si="119"/>
        <v>N</v>
      </c>
      <c r="Z574">
        <f ca="1">_xlfn.XLOOKUP($W574,Return_flow_table!$A$4:$A$25,Return_flow_table!B$4:B$25)</f>
        <v>0</v>
      </c>
      <c r="AA574">
        <f ca="1">_xlfn.XLOOKUP($W574,Return_flow_table!$A$4:$A$25,Return_flow_table!C$4:C$25)</f>
        <v>0</v>
      </c>
      <c r="AB574">
        <f ca="1">_xlfn.XLOOKUP($W574,Return_flow_table!$A$4:$A$25,Return_flow_table!D$4:D$25)</f>
        <v>0</v>
      </c>
      <c r="AC574">
        <f ca="1">_xlfn.XLOOKUP($W574,Return_flow_table!$A$4:$A$25,Return_flow_table!E$4:E$25)</f>
        <v>0</v>
      </c>
      <c r="AD574">
        <f ca="1">_xlfn.XLOOKUP($W574,Return_flow_table!$A$4:$A$25,Return_flow_table!F$4:F$25)</f>
        <v>0</v>
      </c>
      <c r="AE574">
        <f ca="1">_xlfn.XLOOKUP($W574,Return_flow_table!$A$4:$A$25,Return_flow_table!G$4:G$25)</f>
        <v>0</v>
      </c>
      <c r="AF574">
        <f ca="1">_xlfn.XLOOKUP($W574,Return_flow_table!$A$4:$A$25,Return_flow_table!H$4:H$25)</f>
        <v>0</v>
      </c>
      <c r="AG574">
        <f ca="1">_xlfn.XLOOKUP($W574,Return_flow_table!$A$4:$A$25,Return_flow_table!I$4:I$25)</f>
        <v>0</v>
      </c>
      <c r="AH574">
        <f ca="1">_xlfn.XLOOKUP($W574,Return_flow_table!$A$4:$A$25,Return_flow_table!J$4:J$25)</f>
        <v>0</v>
      </c>
      <c r="AI574">
        <f ca="1">_xlfn.XLOOKUP($W574,Return_flow_table!$A$4:$A$25,Return_flow_table!K$4:K$25)</f>
        <v>0</v>
      </c>
      <c r="AJ574">
        <f ca="1">_xlfn.XLOOKUP($W574,Return_flow_table!$A$4:$A$25,Return_flow_table!L$4:L$25)</f>
        <v>0</v>
      </c>
      <c r="AK574">
        <f ca="1">_xlfn.XLOOKUP($W574,Return_flow_table!$A$4:$A$25,Return_flow_table!M$4:M$25)</f>
        <v>0</v>
      </c>
      <c r="AL574" s="39" t="str" cm="1">
        <f t="array" aca="1" ref="AL574" ca="1">IF(SUM(  ((OFFSET($A$4,0,0,COUNTA(A:A)-3,1)) =V574) * (OFFSET($T$4, 0,0,COUNTA(A:A)-3,1) = "Domestic")) &gt; 0,"Y","")</f>
        <v>Y</v>
      </c>
    </row>
    <row r="575" spans="1:38" x14ac:dyDescent="0.25">
      <c r="A575" t="s">
        <v>816</v>
      </c>
      <c r="B575" t="s">
        <v>108</v>
      </c>
      <c r="C575" t="s">
        <v>131</v>
      </c>
      <c r="D575">
        <v>3.3</v>
      </c>
      <c r="E575" t="s">
        <v>97</v>
      </c>
      <c r="G575" t="s">
        <v>817</v>
      </c>
      <c r="H575" s="38" t="s">
        <v>99</v>
      </c>
      <c r="I575">
        <f>_xlfn.XLOOKUP(B575,Use_Code_Ranking!$A$4:$A$23,Use_Code_Ranking!$B$4:$B$23,9999)</f>
        <v>5</v>
      </c>
      <c r="J575">
        <f t="shared" ca="1" si="120"/>
        <v>5</v>
      </c>
      <c r="K575">
        <f t="shared" ca="1" si="121"/>
        <v>0</v>
      </c>
      <c r="L575">
        <f t="shared" ca="1" si="122"/>
        <v>0</v>
      </c>
      <c r="M575">
        <f t="shared" ca="1" si="123"/>
        <v>0</v>
      </c>
      <c r="N575" t="str">
        <f t="shared" ca="1" si="124"/>
        <v/>
      </c>
      <c r="O575" t="str">
        <f t="shared" ca="1" si="125"/>
        <v/>
      </c>
      <c r="P575" t="str">
        <f t="shared" si="126"/>
        <v>Stockwatering</v>
      </c>
      <c r="Q575" t="str">
        <f t="shared" ca="1" si="127"/>
        <v/>
      </c>
      <c r="R575" t="str">
        <f t="shared" si="128"/>
        <v/>
      </c>
      <c r="S575" t="str">
        <f t="shared" si="129"/>
        <v/>
      </c>
      <c r="T575" s="2" t="str">
        <f ca="1">IF(S575="Irrigation","Irrigation",IF(R575="Irrigation","Irrigation",IF(Q575="Domestic","Domestic",IF(P575="Stockwatering","Stockwatering",IF(N575="IRRIGATION_AND_MUNICIPAL","Irrigation and Municipal",IF(O575="IRRIGATION_AND_DOMESTIC","Irrigation and Domestic Municipality",_xlfn.XLOOKUP(J575,Use_Code_Ranking!$B$4:$B$23,Use_Code_Ranking!$A$4:$A$23)))))))</f>
        <v>Stockwatering</v>
      </c>
      <c r="V575" s="20" t="str">
        <f ca="1"/>
        <v>D032741</v>
      </c>
      <c r="W575" s="4" t="str">
        <f t="shared" ca="1" si="117"/>
        <v>Domestic</v>
      </c>
      <c r="X575" t="str">
        <f t="shared" ca="1" si="118"/>
        <v>N</v>
      </c>
      <c r="Y575" s="2" t="str">
        <f t="shared" ca="1" si="119"/>
        <v>N</v>
      </c>
      <c r="Z575">
        <f ca="1">_xlfn.XLOOKUP($W575,Return_flow_table!$A$4:$A$25,Return_flow_table!B$4:B$25)</f>
        <v>0</v>
      </c>
      <c r="AA575">
        <f ca="1">_xlfn.XLOOKUP($W575,Return_flow_table!$A$4:$A$25,Return_flow_table!C$4:C$25)</f>
        <v>0</v>
      </c>
      <c r="AB575">
        <f ca="1">_xlfn.XLOOKUP($W575,Return_flow_table!$A$4:$A$25,Return_flow_table!D$4:D$25)</f>
        <v>0</v>
      </c>
      <c r="AC575">
        <f ca="1">_xlfn.XLOOKUP($W575,Return_flow_table!$A$4:$A$25,Return_flow_table!E$4:E$25)</f>
        <v>0</v>
      </c>
      <c r="AD575">
        <f ca="1">_xlfn.XLOOKUP($W575,Return_flow_table!$A$4:$A$25,Return_flow_table!F$4:F$25)</f>
        <v>0</v>
      </c>
      <c r="AE575">
        <f ca="1">_xlfn.XLOOKUP($W575,Return_flow_table!$A$4:$A$25,Return_flow_table!G$4:G$25)</f>
        <v>0</v>
      </c>
      <c r="AF575">
        <f ca="1">_xlfn.XLOOKUP($W575,Return_flow_table!$A$4:$A$25,Return_flow_table!H$4:H$25)</f>
        <v>0</v>
      </c>
      <c r="AG575">
        <f ca="1">_xlfn.XLOOKUP($W575,Return_flow_table!$A$4:$A$25,Return_flow_table!I$4:I$25)</f>
        <v>0</v>
      </c>
      <c r="AH575">
        <f ca="1">_xlfn.XLOOKUP($W575,Return_flow_table!$A$4:$A$25,Return_flow_table!J$4:J$25)</f>
        <v>0</v>
      </c>
      <c r="AI575">
        <f ca="1">_xlfn.XLOOKUP($W575,Return_flow_table!$A$4:$A$25,Return_flow_table!K$4:K$25)</f>
        <v>0</v>
      </c>
      <c r="AJ575">
        <f ca="1">_xlfn.XLOOKUP($W575,Return_flow_table!$A$4:$A$25,Return_flow_table!L$4:L$25)</f>
        <v>0</v>
      </c>
      <c r="AK575">
        <f ca="1">_xlfn.XLOOKUP($W575,Return_flow_table!$A$4:$A$25,Return_flow_table!M$4:M$25)</f>
        <v>0</v>
      </c>
      <c r="AL575" s="39" t="str" cm="1">
        <f t="array" aca="1" ref="AL575" ca="1">IF(SUM(  ((OFFSET($A$4,0,0,COUNTA(A:A)-3,1)) =V575) * (OFFSET($T$4, 0,0,COUNTA(A:A)-3,1) = "Domestic")) &gt; 0,"Y","")</f>
        <v>Y</v>
      </c>
    </row>
    <row r="576" spans="1:38" x14ac:dyDescent="0.25">
      <c r="A576" t="s">
        <v>818</v>
      </c>
      <c r="B576" t="s">
        <v>108</v>
      </c>
      <c r="C576" t="s">
        <v>131</v>
      </c>
      <c r="D576">
        <v>1.5</v>
      </c>
      <c r="E576" t="s">
        <v>97</v>
      </c>
      <c r="G576" t="s">
        <v>819</v>
      </c>
      <c r="H576" s="38" t="s">
        <v>106</v>
      </c>
      <c r="I576">
        <f>_xlfn.XLOOKUP(B576,Use_Code_Ranking!$A$4:$A$23,Use_Code_Ranking!$B$4:$B$23,9999)</f>
        <v>5</v>
      </c>
      <c r="J576">
        <f t="shared" ca="1" si="120"/>
        <v>5</v>
      </c>
      <c r="K576">
        <f t="shared" ca="1" si="121"/>
        <v>0</v>
      </c>
      <c r="L576">
        <f t="shared" ca="1" si="122"/>
        <v>0</v>
      </c>
      <c r="M576">
        <f t="shared" ca="1" si="123"/>
        <v>0</v>
      </c>
      <c r="N576" t="str">
        <f t="shared" ca="1" si="124"/>
        <v/>
      </c>
      <c r="O576" t="str">
        <f t="shared" ca="1" si="125"/>
        <v/>
      </c>
      <c r="P576" t="str">
        <f t="shared" si="126"/>
        <v>Stockwatering</v>
      </c>
      <c r="Q576" t="str">
        <f t="shared" ca="1" si="127"/>
        <v/>
      </c>
      <c r="R576" t="str">
        <f t="shared" si="128"/>
        <v/>
      </c>
      <c r="S576" t="str">
        <f t="shared" si="129"/>
        <v/>
      </c>
      <c r="T576" s="2" t="str">
        <f ca="1">IF(S576="Irrigation","Irrigation",IF(R576="Irrigation","Irrigation",IF(Q576="Domestic","Domestic",IF(P576="Stockwatering","Stockwatering",IF(N576="IRRIGATION_AND_MUNICIPAL","Irrigation and Municipal",IF(O576="IRRIGATION_AND_DOMESTIC","Irrigation and Domestic Municipality",_xlfn.XLOOKUP(J576,Use_Code_Ranking!$B$4:$B$23,Use_Code_Ranking!$A$4:$A$23)))))))</f>
        <v>Stockwatering</v>
      </c>
      <c r="V576" s="20" t="str">
        <f ca="1"/>
        <v>D032750</v>
      </c>
      <c r="W576" s="4" t="str">
        <f t="shared" ca="1" si="117"/>
        <v>Domestic</v>
      </c>
      <c r="X576" t="str">
        <f t="shared" ca="1" si="118"/>
        <v>N</v>
      </c>
      <c r="Y576" s="2" t="str">
        <f t="shared" ca="1" si="119"/>
        <v>N</v>
      </c>
      <c r="Z576">
        <f ca="1">_xlfn.XLOOKUP($W576,Return_flow_table!$A$4:$A$25,Return_flow_table!B$4:B$25)</f>
        <v>0</v>
      </c>
      <c r="AA576">
        <f ca="1">_xlfn.XLOOKUP($W576,Return_flow_table!$A$4:$A$25,Return_flow_table!C$4:C$25)</f>
        <v>0</v>
      </c>
      <c r="AB576">
        <f ca="1">_xlfn.XLOOKUP($W576,Return_flow_table!$A$4:$A$25,Return_flow_table!D$4:D$25)</f>
        <v>0</v>
      </c>
      <c r="AC576">
        <f ca="1">_xlfn.XLOOKUP($W576,Return_flow_table!$A$4:$A$25,Return_flow_table!E$4:E$25)</f>
        <v>0</v>
      </c>
      <c r="AD576">
        <f ca="1">_xlfn.XLOOKUP($W576,Return_flow_table!$A$4:$A$25,Return_flow_table!F$4:F$25)</f>
        <v>0</v>
      </c>
      <c r="AE576">
        <f ca="1">_xlfn.XLOOKUP($W576,Return_flow_table!$A$4:$A$25,Return_flow_table!G$4:G$25)</f>
        <v>0</v>
      </c>
      <c r="AF576">
        <f ca="1">_xlfn.XLOOKUP($W576,Return_flow_table!$A$4:$A$25,Return_flow_table!H$4:H$25)</f>
        <v>0</v>
      </c>
      <c r="AG576">
        <f ca="1">_xlfn.XLOOKUP($W576,Return_flow_table!$A$4:$A$25,Return_flow_table!I$4:I$25)</f>
        <v>0</v>
      </c>
      <c r="AH576">
        <f ca="1">_xlfn.XLOOKUP($W576,Return_flow_table!$A$4:$A$25,Return_flow_table!J$4:J$25)</f>
        <v>0</v>
      </c>
      <c r="AI576">
        <f ca="1">_xlfn.XLOOKUP($W576,Return_flow_table!$A$4:$A$25,Return_flow_table!K$4:K$25)</f>
        <v>0</v>
      </c>
      <c r="AJ576">
        <f ca="1">_xlfn.XLOOKUP($W576,Return_flow_table!$A$4:$A$25,Return_flow_table!L$4:L$25)</f>
        <v>0</v>
      </c>
      <c r="AK576">
        <f ca="1">_xlfn.XLOOKUP($W576,Return_flow_table!$A$4:$A$25,Return_flow_table!M$4:M$25)</f>
        <v>0</v>
      </c>
      <c r="AL576" s="39" t="str" cm="1">
        <f t="array" aca="1" ref="AL576" ca="1">IF(SUM(  ((OFFSET($A$4,0,0,COUNTA(A:A)-3,1)) =V576) * (OFFSET($T$4, 0,0,COUNTA(A:A)-3,1) = "Domestic")) &gt; 0,"Y","")</f>
        <v>Y</v>
      </c>
    </row>
    <row r="577" spans="1:38" x14ac:dyDescent="0.25">
      <c r="A577" t="s">
        <v>820</v>
      </c>
      <c r="B577" t="s">
        <v>108</v>
      </c>
      <c r="C577" t="s">
        <v>131</v>
      </c>
      <c r="D577">
        <v>1.5</v>
      </c>
      <c r="E577" t="s">
        <v>97</v>
      </c>
      <c r="G577" t="s">
        <v>821</v>
      </c>
      <c r="H577" s="38" t="s">
        <v>107</v>
      </c>
      <c r="I577">
        <f>_xlfn.XLOOKUP(B577,Use_Code_Ranking!$A$4:$A$23,Use_Code_Ranking!$B$4:$B$23,9999)</f>
        <v>5</v>
      </c>
      <c r="J577">
        <f t="shared" ca="1" si="120"/>
        <v>5</v>
      </c>
      <c r="K577">
        <f t="shared" ca="1" si="121"/>
        <v>0</v>
      </c>
      <c r="L577">
        <f t="shared" ca="1" si="122"/>
        <v>0</v>
      </c>
      <c r="M577">
        <f t="shared" ca="1" si="123"/>
        <v>0</v>
      </c>
      <c r="N577" t="str">
        <f t="shared" ca="1" si="124"/>
        <v/>
      </c>
      <c r="O577" t="str">
        <f t="shared" ca="1" si="125"/>
        <v/>
      </c>
      <c r="P577" t="str">
        <f t="shared" si="126"/>
        <v>Stockwatering</v>
      </c>
      <c r="Q577" t="str">
        <f t="shared" ca="1" si="127"/>
        <v/>
      </c>
      <c r="R577" t="str">
        <f t="shared" si="128"/>
        <v/>
      </c>
      <c r="S577" t="str">
        <f t="shared" si="129"/>
        <v/>
      </c>
      <c r="T577" s="2" t="str">
        <f ca="1">IF(S577="Irrigation","Irrigation",IF(R577="Irrigation","Irrigation",IF(Q577="Domestic","Domestic",IF(P577="Stockwatering","Stockwatering",IF(N577="IRRIGATION_AND_MUNICIPAL","Irrigation and Municipal",IF(O577="IRRIGATION_AND_DOMESTIC","Irrigation and Domestic Municipality",_xlfn.XLOOKUP(J577,Use_Code_Ranking!$B$4:$B$23,Use_Code_Ranking!$A$4:$A$23)))))))</f>
        <v>Stockwatering</v>
      </c>
      <c r="V577" s="20" t="str">
        <f ca="1"/>
        <v>D032753</v>
      </c>
      <c r="W577" s="4" t="str">
        <f t="shared" ca="1" si="117"/>
        <v>Domestic</v>
      </c>
      <c r="X577" t="str">
        <f t="shared" ca="1" si="118"/>
        <v>N</v>
      </c>
      <c r="Y577" s="2" t="str">
        <f t="shared" ca="1" si="119"/>
        <v>N</v>
      </c>
      <c r="Z577">
        <f ca="1">_xlfn.XLOOKUP($W577,Return_flow_table!$A$4:$A$25,Return_flow_table!B$4:B$25)</f>
        <v>0</v>
      </c>
      <c r="AA577">
        <f ca="1">_xlfn.XLOOKUP($W577,Return_flow_table!$A$4:$A$25,Return_flow_table!C$4:C$25)</f>
        <v>0</v>
      </c>
      <c r="AB577">
        <f ca="1">_xlfn.XLOOKUP($W577,Return_flow_table!$A$4:$A$25,Return_flow_table!D$4:D$25)</f>
        <v>0</v>
      </c>
      <c r="AC577">
        <f ca="1">_xlfn.XLOOKUP($W577,Return_flow_table!$A$4:$A$25,Return_flow_table!E$4:E$25)</f>
        <v>0</v>
      </c>
      <c r="AD577">
        <f ca="1">_xlfn.XLOOKUP($W577,Return_flow_table!$A$4:$A$25,Return_flow_table!F$4:F$25)</f>
        <v>0</v>
      </c>
      <c r="AE577">
        <f ca="1">_xlfn.XLOOKUP($W577,Return_flow_table!$A$4:$A$25,Return_flow_table!G$4:G$25)</f>
        <v>0</v>
      </c>
      <c r="AF577">
        <f ca="1">_xlfn.XLOOKUP($W577,Return_flow_table!$A$4:$A$25,Return_flow_table!H$4:H$25)</f>
        <v>0</v>
      </c>
      <c r="AG577">
        <f ca="1">_xlfn.XLOOKUP($W577,Return_flow_table!$A$4:$A$25,Return_flow_table!I$4:I$25)</f>
        <v>0</v>
      </c>
      <c r="AH577">
        <f ca="1">_xlfn.XLOOKUP($W577,Return_flow_table!$A$4:$A$25,Return_flow_table!J$4:J$25)</f>
        <v>0</v>
      </c>
      <c r="AI577">
        <f ca="1">_xlfn.XLOOKUP($W577,Return_flow_table!$A$4:$A$25,Return_flow_table!K$4:K$25)</f>
        <v>0</v>
      </c>
      <c r="AJ577">
        <f ca="1">_xlfn.XLOOKUP($W577,Return_flow_table!$A$4:$A$25,Return_flow_table!L$4:L$25)</f>
        <v>0</v>
      </c>
      <c r="AK577">
        <f ca="1">_xlfn.XLOOKUP($W577,Return_flow_table!$A$4:$A$25,Return_flow_table!M$4:M$25)</f>
        <v>0</v>
      </c>
      <c r="AL577" s="39" t="str" cm="1">
        <f t="array" aca="1" ref="AL577" ca="1">IF(SUM(  ((OFFSET($A$4,0,0,COUNTA(A:A)-3,1)) =V577) * (OFFSET($T$4, 0,0,COUNTA(A:A)-3,1) = "Domestic")) &gt; 0,"Y","")</f>
        <v>Y</v>
      </c>
    </row>
    <row r="578" spans="1:38" x14ac:dyDescent="0.25">
      <c r="A578" t="s">
        <v>822</v>
      </c>
      <c r="B578" t="s">
        <v>108</v>
      </c>
      <c r="C578" t="s">
        <v>131</v>
      </c>
      <c r="D578">
        <v>1.3</v>
      </c>
      <c r="E578" t="s">
        <v>97</v>
      </c>
      <c r="G578" t="s">
        <v>823</v>
      </c>
      <c r="H578" s="38" t="s">
        <v>106</v>
      </c>
      <c r="I578">
        <f>_xlfn.XLOOKUP(B578,Use_Code_Ranking!$A$4:$A$23,Use_Code_Ranking!$B$4:$B$23,9999)</f>
        <v>5</v>
      </c>
      <c r="J578">
        <f t="shared" ca="1" si="120"/>
        <v>5</v>
      </c>
      <c r="K578">
        <f t="shared" ca="1" si="121"/>
        <v>0</v>
      </c>
      <c r="L578">
        <f t="shared" ca="1" si="122"/>
        <v>0</v>
      </c>
      <c r="M578">
        <f t="shared" ca="1" si="123"/>
        <v>0</v>
      </c>
      <c r="N578" t="str">
        <f t="shared" ca="1" si="124"/>
        <v/>
      </c>
      <c r="O578" t="str">
        <f t="shared" ca="1" si="125"/>
        <v/>
      </c>
      <c r="P578" t="str">
        <f t="shared" si="126"/>
        <v>Stockwatering</v>
      </c>
      <c r="Q578" t="str">
        <f t="shared" ca="1" si="127"/>
        <v/>
      </c>
      <c r="R578" t="str">
        <f t="shared" si="128"/>
        <v/>
      </c>
      <c r="S578" t="str">
        <f t="shared" si="129"/>
        <v/>
      </c>
      <c r="T578" s="2" t="str">
        <f ca="1">IF(S578="Irrigation","Irrigation",IF(R578="Irrigation","Irrigation",IF(Q578="Domestic","Domestic",IF(P578="Stockwatering","Stockwatering",IF(N578="IRRIGATION_AND_MUNICIPAL","Irrigation and Municipal",IF(O578="IRRIGATION_AND_DOMESTIC","Irrigation and Domestic Municipality",_xlfn.XLOOKUP(J578,Use_Code_Ranking!$B$4:$B$23,Use_Code_Ranking!$A$4:$A$23)))))))</f>
        <v>Stockwatering</v>
      </c>
      <c r="V578" s="20" t="str">
        <f ca="1"/>
        <v>D032759</v>
      </c>
      <c r="W578" s="4" t="str">
        <f t="shared" ca="1" si="117"/>
        <v>Domestic</v>
      </c>
      <c r="X578" t="str">
        <f t="shared" ca="1" si="118"/>
        <v>N</v>
      </c>
      <c r="Y578" s="2" t="str">
        <f t="shared" ca="1" si="119"/>
        <v>N</v>
      </c>
      <c r="Z578">
        <f ca="1">_xlfn.XLOOKUP($W578,Return_flow_table!$A$4:$A$25,Return_flow_table!B$4:B$25)</f>
        <v>0</v>
      </c>
      <c r="AA578">
        <f ca="1">_xlfn.XLOOKUP($W578,Return_flow_table!$A$4:$A$25,Return_flow_table!C$4:C$25)</f>
        <v>0</v>
      </c>
      <c r="AB578">
        <f ca="1">_xlfn.XLOOKUP($W578,Return_flow_table!$A$4:$A$25,Return_flow_table!D$4:D$25)</f>
        <v>0</v>
      </c>
      <c r="AC578">
        <f ca="1">_xlfn.XLOOKUP($W578,Return_flow_table!$A$4:$A$25,Return_flow_table!E$4:E$25)</f>
        <v>0</v>
      </c>
      <c r="AD578">
        <f ca="1">_xlfn.XLOOKUP($W578,Return_flow_table!$A$4:$A$25,Return_flow_table!F$4:F$25)</f>
        <v>0</v>
      </c>
      <c r="AE578">
        <f ca="1">_xlfn.XLOOKUP($W578,Return_flow_table!$A$4:$A$25,Return_flow_table!G$4:G$25)</f>
        <v>0</v>
      </c>
      <c r="AF578">
        <f ca="1">_xlfn.XLOOKUP($W578,Return_flow_table!$A$4:$A$25,Return_flow_table!H$4:H$25)</f>
        <v>0</v>
      </c>
      <c r="AG578">
        <f ca="1">_xlfn.XLOOKUP($W578,Return_flow_table!$A$4:$A$25,Return_flow_table!I$4:I$25)</f>
        <v>0</v>
      </c>
      <c r="AH578">
        <f ca="1">_xlfn.XLOOKUP($W578,Return_flow_table!$A$4:$A$25,Return_flow_table!J$4:J$25)</f>
        <v>0</v>
      </c>
      <c r="AI578">
        <f ca="1">_xlfn.XLOOKUP($W578,Return_flow_table!$A$4:$A$25,Return_flow_table!K$4:K$25)</f>
        <v>0</v>
      </c>
      <c r="AJ578">
        <f ca="1">_xlfn.XLOOKUP($W578,Return_flow_table!$A$4:$A$25,Return_flow_table!L$4:L$25)</f>
        <v>0</v>
      </c>
      <c r="AK578">
        <f ca="1">_xlfn.XLOOKUP($W578,Return_flow_table!$A$4:$A$25,Return_flow_table!M$4:M$25)</f>
        <v>0</v>
      </c>
      <c r="AL578" s="39" t="str" cm="1">
        <f t="array" aca="1" ref="AL578" ca="1">IF(SUM(  ((OFFSET($A$4,0,0,COUNTA(A:A)-3,1)) =V578) * (OFFSET($T$4, 0,0,COUNTA(A:A)-3,1) = "Domestic")) &gt; 0,"Y","")</f>
        <v>Y</v>
      </c>
    </row>
    <row r="579" spans="1:38" x14ac:dyDescent="0.25">
      <c r="A579" t="s">
        <v>824</v>
      </c>
      <c r="B579" t="s">
        <v>108</v>
      </c>
      <c r="C579" t="s">
        <v>131</v>
      </c>
      <c r="D579">
        <v>2.1</v>
      </c>
      <c r="E579" t="s">
        <v>97</v>
      </c>
      <c r="G579" t="s">
        <v>825</v>
      </c>
      <c r="H579" s="38" t="s">
        <v>99</v>
      </c>
      <c r="I579">
        <f>_xlfn.XLOOKUP(B579,Use_Code_Ranking!$A$4:$A$23,Use_Code_Ranking!$B$4:$B$23,9999)</f>
        <v>5</v>
      </c>
      <c r="J579">
        <f t="shared" ca="1" si="120"/>
        <v>5</v>
      </c>
      <c r="K579">
        <f t="shared" ca="1" si="121"/>
        <v>0</v>
      </c>
      <c r="L579">
        <f t="shared" ca="1" si="122"/>
        <v>0</v>
      </c>
      <c r="M579">
        <f t="shared" ca="1" si="123"/>
        <v>0</v>
      </c>
      <c r="N579" t="str">
        <f t="shared" ca="1" si="124"/>
        <v/>
      </c>
      <c r="O579" t="str">
        <f t="shared" ca="1" si="125"/>
        <v/>
      </c>
      <c r="P579" t="str">
        <f t="shared" si="126"/>
        <v>Stockwatering</v>
      </c>
      <c r="Q579" t="str">
        <f t="shared" ca="1" si="127"/>
        <v/>
      </c>
      <c r="R579" t="str">
        <f t="shared" si="128"/>
        <v/>
      </c>
      <c r="S579" t="str">
        <f t="shared" si="129"/>
        <v/>
      </c>
      <c r="T579" s="2" t="str">
        <f ca="1">IF(S579="Irrigation","Irrigation",IF(R579="Irrigation","Irrigation",IF(Q579="Domestic","Domestic",IF(P579="Stockwatering","Stockwatering",IF(N579="IRRIGATION_AND_MUNICIPAL","Irrigation and Municipal",IF(O579="IRRIGATION_AND_DOMESTIC","Irrigation and Domestic Municipality",_xlfn.XLOOKUP(J579,Use_Code_Ranking!$B$4:$B$23,Use_Code_Ranking!$A$4:$A$23)))))))</f>
        <v>Stockwatering</v>
      </c>
      <c r="V579" s="20" t="str">
        <f ca="1"/>
        <v>D032761</v>
      </c>
      <c r="W579" s="4" t="str">
        <f t="shared" ca="1" si="117"/>
        <v>Domestic</v>
      </c>
      <c r="X579" t="str">
        <f t="shared" ca="1" si="118"/>
        <v>N</v>
      </c>
      <c r="Y579" s="2" t="str">
        <f t="shared" ca="1" si="119"/>
        <v>N</v>
      </c>
      <c r="Z579">
        <f ca="1">_xlfn.XLOOKUP($W579,Return_flow_table!$A$4:$A$25,Return_flow_table!B$4:B$25)</f>
        <v>0</v>
      </c>
      <c r="AA579">
        <f ca="1">_xlfn.XLOOKUP($W579,Return_flow_table!$A$4:$A$25,Return_flow_table!C$4:C$25)</f>
        <v>0</v>
      </c>
      <c r="AB579">
        <f ca="1">_xlfn.XLOOKUP($W579,Return_flow_table!$A$4:$A$25,Return_flow_table!D$4:D$25)</f>
        <v>0</v>
      </c>
      <c r="AC579">
        <f ca="1">_xlfn.XLOOKUP($W579,Return_flow_table!$A$4:$A$25,Return_flow_table!E$4:E$25)</f>
        <v>0</v>
      </c>
      <c r="AD579">
        <f ca="1">_xlfn.XLOOKUP($W579,Return_flow_table!$A$4:$A$25,Return_flow_table!F$4:F$25)</f>
        <v>0</v>
      </c>
      <c r="AE579">
        <f ca="1">_xlfn.XLOOKUP($W579,Return_flow_table!$A$4:$A$25,Return_flow_table!G$4:G$25)</f>
        <v>0</v>
      </c>
      <c r="AF579">
        <f ca="1">_xlfn.XLOOKUP($W579,Return_flow_table!$A$4:$A$25,Return_flow_table!H$4:H$25)</f>
        <v>0</v>
      </c>
      <c r="AG579">
        <f ca="1">_xlfn.XLOOKUP($W579,Return_flow_table!$A$4:$A$25,Return_flow_table!I$4:I$25)</f>
        <v>0</v>
      </c>
      <c r="AH579">
        <f ca="1">_xlfn.XLOOKUP($W579,Return_flow_table!$A$4:$A$25,Return_flow_table!J$4:J$25)</f>
        <v>0</v>
      </c>
      <c r="AI579">
        <f ca="1">_xlfn.XLOOKUP($W579,Return_flow_table!$A$4:$A$25,Return_flow_table!K$4:K$25)</f>
        <v>0</v>
      </c>
      <c r="AJ579">
        <f ca="1">_xlfn.XLOOKUP($W579,Return_flow_table!$A$4:$A$25,Return_flow_table!L$4:L$25)</f>
        <v>0</v>
      </c>
      <c r="AK579">
        <f ca="1">_xlfn.XLOOKUP($W579,Return_flow_table!$A$4:$A$25,Return_flow_table!M$4:M$25)</f>
        <v>0</v>
      </c>
      <c r="AL579" s="39" t="str" cm="1">
        <f t="array" aca="1" ref="AL579" ca="1">IF(SUM(  ((OFFSET($A$4,0,0,COUNTA(A:A)-3,1)) =V579) * (OFFSET($T$4, 0,0,COUNTA(A:A)-3,1) = "Domestic")) &gt; 0,"Y","")</f>
        <v>Y</v>
      </c>
    </row>
    <row r="580" spans="1:38" x14ac:dyDescent="0.25">
      <c r="A580" t="s">
        <v>826</v>
      </c>
      <c r="B580" t="s">
        <v>108</v>
      </c>
      <c r="C580" t="s">
        <v>131</v>
      </c>
      <c r="D580">
        <v>4.5</v>
      </c>
      <c r="E580" t="s">
        <v>97</v>
      </c>
      <c r="G580" t="s">
        <v>827</v>
      </c>
      <c r="H580" s="38" t="s">
        <v>101</v>
      </c>
      <c r="I580">
        <f>_xlfn.XLOOKUP(B580,Use_Code_Ranking!$A$4:$A$23,Use_Code_Ranking!$B$4:$B$23,9999)</f>
        <v>5</v>
      </c>
      <c r="J580">
        <f t="shared" ca="1" si="120"/>
        <v>5</v>
      </c>
      <c r="K580">
        <f t="shared" ca="1" si="121"/>
        <v>0</v>
      </c>
      <c r="L580">
        <f t="shared" ca="1" si="122"/>
        <v>0</v>
      </c>
      <c r="M580">
        <f t="shared" ca="1" si="123"/>
        <v>0</v>
      </c>
      <c r="N580" t="str">
        <f t="shared" ca="1" si="124"/>
        <v/>
      </c>
      <c r="O580" t="str">
        <f t="shared" ca="1" si="125"/>
        <v/>
      </c>
      <c r="P580" t="str">
        <f t="shared" si="126"/>
        <v>Stockwatering</v>
      </c>
      <c r="Q580" t="str">
        <f t="shared" ca="1" si="127"/>
        <v/>
      </c>
      <c r="R580" t="str">
        <f t="shared" si="128"/>
        <v/>
      </c>
      <c r="S580" t="str">
        <f t="shared" si="129"/>
        <v/>
      </c>
      <c r="T580" s="2" t="str">
        <f ca="1">IF(S580="Irrigation","Irrigation",IF(R580="Irrigation","Irrigation",IF(Q580="Domestic","Domestic",IF(P580="Stockwatering","Stockwatering",IF(N580="IRRIGATION_AND_MUNICIPAL","Irrigation and Municipal",IF(O580="IRRIGATION_AND_DOMESTIC","Irrigation and Domestic Municipality",_xlfn.XLOOKUP(J580,Use_Code_Ranking!$B$4:$B$23,Use_Code_Ranking!$A$4:$A$23)))))))</f>
        <v>Stockwatering</v>
      </c>
      <c r="V580" s="20" t="str">
        <f ca="1"/>
        <v>D032779</v>
      </c>
      <c r="W580" s="4" t="str">
        <f t="shared" ca="1" si="117"/>
        <v>Domestic</v>
      </c>
      <c r="X580" t="str">
        <f t="shared" ca="1" si="118"/>
        <v>N</v>
      </c>
      <c r="Y580" s="2" t="str">
        <f t="shared" ca="1" si="119"/>
        <v>N</v>
      </c>
      <c r="Z580">
        <f ca="1">_xlfn.XLOOKUP($W580,Return_flow_table!$A$4:$A$25,Return_flow_table!B$4:B$25)</f>
        <v>0</v>
      </c>
      <c r="AA580">
        <f ca="1">_xlfn.XLOOKUP($W580,Return_flow_table!$A$4:$A$25,Return_flow_table!C$4:C$25)</f>
        <v>0</v>
      </c>
      <c r="AB580">
        <f ca="1">_xlfn.XLOOKUP($W580,Return_flow_table!$A$4:$A$25,Return_flow_table!D$4:D$25)</f>
        <v>0</v>
      </c>
      <c r="AC580">
        <f ca="1">_xlfn.XLOOKUP($W580,Return_flow_table!$A$4:$A$25,Return_flow_table!E$4:E$25)</f>
        <v>0</v>
      </c>
      <c r="AD580">
        <f ca="1">_xlfn.XLOOKUP($W580,Return_flow_table!$A$4:$A$25,Return_flow_table!F$4:F$25)</f>
        <v>0</v>
      </c>
      <c r="AE580">
        <f ca="1">_xlfn.XLOOKUP($W580,Return_flow_table!$A$4:$A$25,Return_flow_table!G$4:G$25)</f>
        <v>0</v>
      </c>
      <c r="AF580">
        <f ca="1">_xlfn.XLOOKUP($W580,Return_flow_table!$A$4:$A$25,Return_flow_table!H$4:H$25)</f>
        <v>0</v>
      </c>
      <c r="AG580">
        <f ca="1">_xlfn.XLOOKUP($W580,Return_flow_table!$A$4:$A$25,Return_flow_table!I$4:I$25)</f>
        <v>0</v>
      </c>
      <c r="AH580">
        <f ca="1">_xlfn.XLOOKUP($W580,Return_flow_table!$A$4:$A$25,Return_flow_table!J$4:J$25)</f>
        <v>0</v>
      </c>
      <c r="AI580">
        <f ca="1">_xlfn.XLOOKUP($W580,Return_flow_table!$A$4:$A$25,Return_flow_table!K$4:K$25)</f>
        <v>0</v>
      </c>
      <c r="AJ580">
        <f ca="1">_xlfn.XLOOKUP($W580,Return_flow_table!$A$4:$A$25,Return_flow_table!L$4:L$25)</f>
        <v>0</v>
      </c>
      <c r="AK580">
        <f ca="1">_xlfn.XLOOKUP($W580,Return_flow_table!$A$4:$A$25,Return_flow_table!M$4:M$25)</f>
        <v>0</v>
      </c>
      <c r="AL580" s="39" t="str" cm="1">
        <f t="array" aca="1" ref="AL580" ca="1">IF(SUM(  ((OFFSET($A$4,0,0,COUNTA(A:A)-3,1)) =V580) * (OFFSET($T$4, 0,0,COUNTA(A:A)-3,1) = "Domestic")) &gt; 0,"Y","")</f>
        <v>Y</v>
      </c>
    </row>
    <row r="581" spans="1:38" x14ac:dyDescent="0.25">
      <c r="A581" t="s">
        <v>826</v>
      </c>
      <c r="B581" t="s">
        <v>108</v>
      </c>
      <c r="C581" t="s">
        <v>131</v>
      </c>
      <c r="D581">
        <v>4.5</v>
      </c>
      <c r="E581" t="s">
        <v>97</v>
      </c>
      <c r="G581" t="s">
        <v>827</v>
      </c>
      <c r="H581" s="38" t="s">
        <v>101</v>
      </c>
      <c r="I581">
        <f>_xlfn.XLOOKUP(B581,Use_Code_Ranking!$A$4:$A$23,Use_Code_Ranking!$B$4:$B$23,9999)</f>
        <v>5</v>
      </c>
      <c r="J581">
        <f t="shared" ca="1" si="120"/>
        <v>5</v>
      </c>
      <c r="K581">
        <f t="shared" ca="1" si="121"/>
        <v>0</v>
      </c>
      <c r="L581">
        <f t="shared" ca="1" si="122"/>
        <v>0</v>
      </c>
      <c r="M581">
        <f t="shared" ca="1" si="123"/>
        <v>0</v>
      </c>
      <c r="N581" t="str">
        <f t="shared" ca="1" si="124"/>
        <v/>
      </c>
      <c r="O581" t="str">
        <f t="shared" ca="1" si="125"/>
        <v/>
      </c>
      <c r="P581" t="str">
        <f t="shared" si="126"/>
        <v>Stockwatering</v>
      </c>
      <c r="Q581" t="str">
        <f t="shared" ca="1" si="127"/>
        <v/>
      </c>
      <c r="R581" t="str">
        <f t="shared" si="128"/>
        <v/>
      </c>
      <c r="S581" t="str">
        <f t="shared" si="129"/>
        <v/>
      </c>
      <c r="T581" s="2" t="str">
        <f ca="1">IF(S581="Irrigation","Irrigation",IF(R581="Irrigation","Irrigation",IF(Q581="Domestic","Domestic",IF(P581="Stockwatering","Stockwatering",IF(N581="IRRIGATION_AND_MUNICIPAL","Irrigation and Municipal",IF(O581="IRRIGATION_AND_DOMESTIC","Irrigation and Domestic Municipality",_xlfn.XLOOKUP(J581,Use_Code_Ranking!$B$4:$B$23,Use_Code_Ranking!$A$4:$A$23)))))))</f>
        <v>Stockwatering</v>
      </c>
      <c r="V581" s="20" t="str">
        <f ca="1"/>
        <v>D032780</v>
      </c>
      <c r="W581" s="4" t="str">
        <f t="shared" ca="1" si="117"/>
        <v>Domestic</v>
      </c>
      <c r="X581" t="str">
        <f t="shared" ca="1" si="118"/>
        <v>N</v>
      </c>
      <c r="Y581" s="2" t="str">
        <f t="shared" ca="1" si="119"/>
        <v>N</v>
      </c>
      <c r="Z581">
        <f ca="1">_xlfn.XLOOKUP($W581,Return_flow_table!$A$4:$A$25,Return_flow_table!B$4:B$25)</f>
        <v>0</v>
      </c>
      <c r="AA581">
        <f ca="1">_xlfn.XLOOKUP($W581,Return_flow_table!$A$4:$A$25,Return_flow_table!C$4:C$25)</f>
        <v>0</v>
      </c>
      <c r="AB581">
        <f ca="1">_xlfn.XLOOKUP($W581,Return_flow_table!$A$4:$A$25,Return_flow_table!D$4:D$25)</f>
        <v>0</v>
      </c>
      <c r="AC581">
        <f ca="1">_xlfn.XLOOKUP($W581,Return_flow_table!$A$4:$A$25,Return_flow_table!E$4:E$25)</f>
        <v>0</v>
      </c>
      <c r="AD581">
        <f ca="1">_xlfn.XLOOKUP($W581,Return_flow_table!$A$4:$A$25,Return_flow_table!F$4:F$25)</f>
        <v>0</v>
      </c>
      <c r="AE581">
        <f ca="1">_xlfn.XLOOKUP($W581,Return_flow_table!$A$4:$A$25,Return_flow_table!G$4:G$25)</f>
        <v>0</v>
      </c>
      <c r="AF581">
        <f ca="1">_xlfn.XLOOKUP($W581,Return_flow_table!$A$4:$A$25,Return_flow_table!H$4:H$25)</f>
        <v>0</v>
      </c>
      <c r="AG581">
        <f ca="1">_xlfn.XLOOKUP($W581,Return_flow_table!$A$4:$A$25,Return_flow_table!I$4:I$25)</f>
        <v>0</v>
      </c>
      <c r="AH581">
        <f ca="1">_xlfn.XLOOKUP($W581,Return_flow_table!$A$4:$A$25,Return_flow_table!J$4:J$25)</f>
        <v>0</v>
      </c>
      <c r="AI581">
        <f ca="1">_xlfn.XLOOKUP($W581,Return_flow_table!$A$4:$A$25,Return_flow_table!K$4:K$25)</f>
        <v>0</v>
      </c>
      <c r="AJ581">
        <f ca="1">_xlfn.XLOOKUP($W581,Return_flow_table!$A$4:$A$25,Return_flow_table!L$4:L$25)</f>
        <v>0</v>
      </c>
      <c r="AK581">
        <f ca="1">_xlfn.XLOOKUP($W581,Return_flow_table!$A$4:$A$25,Return_flow_table!M$4:M$25)</f>
        <v>0</v>
      </c>
      <c r="AL581" s="39" t="str" cm="1">
        <f t="array" aca="1" ref="AL581" ca="1">IF(SUM(  ((OFFSET($A$4,0,0,COUNTA(A:A)-3,1)) =V581) * (OFFSET($T$4, 0,0,COUNTA(A:A)-3,1) = "Domestic")) &gt; 0,"Y","")</f>
        <v>Y</v>
      </c>
    </row>
    <row r="582" spans="1:38" x14ac:dyDescent="0.25">
      <c r="A582" t="s">
        <v>828</v>
      </c>
      <c r="B582" t="s">
        <v>108</v>
      </c>
      <c r="C582" t="s">
        <v>131</v>
      </c>
      <c r="D582">
        <v>8.5</v>
      </c>
      <c r="E582" t="s">
        <v>97</v>
      </c>
      <c r="G582" t="s">
        <v>827</v>
      </c>
      <c r="H582" s="38" t="s">
        <v>101</v>
      </c>
      <c r="I582">
        <f>_xlfn.XLOOKUP(B582,Use_Code_Ranking!$A$4:$A$23,Use_Code_Ranking!$B$4:$B$23,9999)</f>
        <v>5</v>
      </c>
      <c r="J582">
        <f t="shared" ca="1" si="120"/>
        <v>5</v>
      </c>
      <c r="K582">
        <f t="shared" ca="1" si="121"/>
        <v>0</v>
      </c>
      <c r="L582">
        <f t="shared" ca="1" si="122"/>
        <v>0</v>
      </c>
      <c r="M582">
        <f t="shared" ca="1" si="123"/>
        <v>0</v>
      </c>
      <c r="N582" t="str">
        <f t="shared" ca="1" si="124"/>
        <v/>
      </c>
      <c r="O582" t="str">
        <f t="shared" ca="1" si="125"/>
        <v/>
      </c>
      <c r="P582" t="str">
        <f t="shared" si="126"/>
        <v>Stockwatering</v>
      </c>
      <c r="Q582" t="str">
        <f t="shared" ca="1" si="127"/>
        <v/>
      </c>
      <c r="R582" t="str">
        <f t="shared" si="128"/>
        <v/>
      </c>
      <c r="S582" t="str">
        <f t="shared" si="129"/>
        <v/>
      </c>
      <c r="T582" s="2" t="str">
        <f ca="1">IF(S582="Irrigation","Irrigation",IF(R582="Irrigation","Irrigation",IF(Q582="Domestic","Domestic",IF(P582="Stockwatering","Stockwatering",IF(N582="IRRIGATION_AND_MUNICIPAL","Irrigation and Municipal",IF(O582="IRRIGATION_AND_DOMESTIC","Irrigation and Domestic Municipality",_xlfn.XLOOKUP(J582,Use_Code_Ranking!$B$4:$B$23,Use_Code_Ranking!$A$4:$A$23)))))))</f>
        <v>Stockwatering</v>
      </c>
      <c r="V582" s="20" t="str">
        <f ca="1"/>
        <v>D032803</v>
      </c>
      <c r="W582" s="4" t="str">
        <f t="shared" ref="W582:W645" ca="1" si="130">_xlfn.XLOOKUP(V582,A:A,T:T)</f>
        <v>Domestic</v>
      </c>
      <c r="X582" t="str">
        <f t="shared" ref="X582:X645" ca="1" si="131">IF(OR(W582="Power", W582="Recreational", W582="Aquaculture",W582="Fish and Wildlife Preservation and Enhancement"),"Y","N")</f>
        <v>N</v>
      </c>
      <c r="Y582" s="2" t="str">
        <f t="shared" ref="Y582:Y645" ca="1" si="132">IF(W582="Power","Y","N")</f>
        <v>N</v>
      </c>
      <c r="Z582">
        <f ca="1">_xlfn.XLOOKUP($W582,Return_flow_table!$A$4:$A$25,Return_flow_table!B$4:B$25)</f>
        <v>0</v>
      </c>
      <c r="AA582">
        <f ca="1">_xlfn.XLOOKUP($W582,Return_flow_table!$A$4:$A$25,Return_flow_table!C$4:C$25)</f>
        <v>0</v>
      </c>
      <c r="AB582">
        <f ca="1">_xlfn.XLOOKUP($W582,Return_flow_table!$A$4:$A$25,Return_flow_table!D$4:D$25)</f>
        <v>0</v>
      </c>
      <c r="AC582">
        <f ca="1">_xlfn.XLOOKUP($W582,Return_flow_table!$A$4:$A$25,Return_flow_table!E$4:E$25)</f>
        <v>0</v>
      </c>
      <c r="AD582">
        <f ca="1">_xlfn.XLOOKUP($W582,Return_flow_table!$A$4:$A$25,Return_flow_table!F$4:F$25)</f>
        <v>0</v>
      </c>
      <c r="AE582">
        <f ca="1">_xlfn.XLOOKUP($W582,Return_flow_table!$A$4:$A$25,Return_flow_table!G$4:G$25)</f>
        <v>0</v>
      </c>
      <c r="AF582">
        <f ca="1">_xlfn.XLOOKUP($W582,Return_flow_table!$A$4:$A$25,Return_flow_table!H$4:H$25)</f>
        <v>0</v>
      </c>
      <c r="AG582">
        <f ca="1">_xlfn.XLOOKUP($W582,Return_flow_table!$A$4:$A$25,Return_flow_table!I$4:I$25)</f>
        <v>0</v>
      </c>
      <c r="AH582">
        <f ca="1">_xlfn.XLOOKUP($W582,Return_flow_table!$A$4:$A$25,Return_flow_table!J$4:J$25)</f>
        <v>0</v>
      </c>
      <c r="AI582">
        <f ca="1">_xlfn.XLOOKUP($W582,Return_flow_table!$A$4:$A$25,Return_flow_table!K$4:K$25)</f>
        <v>0</v>
      </c>
      <c r="AJ582">
        <f ca="1">_xlfn.XLOOKUP($W582,Return_flow_table!$A$4:$A$25,Return_flow_table!L$4:L$25)</f>
        <v>0</v>
      </c>
      <c r="AK582">
        <f ca="1">_xlfn.XLOOKUP($W582,Return_flow_table!$A$4:$A$25,Return_flow_table!M$4:M$25)</f>
        <v>0</v>
      </c>
      <c r="AL582" s="39" t="str" cm="1">
        <f t="array" aca="1" ref="AL582" ca="1">IF(SUM(  ((OFFSET($A$4,0,0,COUNTA(A:A)-3,1)) =V582) * (OFFSET($T$4, 0,0,COUNTA(A:A)-3,1) = "Domestic")) &gt; 0,"Y","")</f>
        <v>Y</v>
      </c>
    </row>
    <row r="583" spans="1:38" x14ac:dyDescent="0.25">
      <c r="A583" t="s">
        <v>829</v>
      </c>
      <c r="B583" t="s">
        <v>108</v>
      </c>
      <c r="C583" t="s">
        <v>131</v>
      </c>
      <c r="D583">
        <v>2</v>
      </c>
      <c r="E583" t="s">
        <v>97</v>
      </c>
      <c r="G583" t="s">
        <v>830</v>
      </c>
      <c r="H583" s="38" t="s">
        <v>99</v>
      </c>
      <c r="I583">
        <f>_xlfn.XLOOKUP(B583,Use_Code_Ranking!$A$4:$A$23,Use_Code_Ranking!$B$4:$B$23,9999)</f>
        <v>5</v>
      </c>
      <c r="J583">
        <f t="shared" ca="1" si="120"/>
        <v>5</v>
      </c>
      <c r="K583">
        <f t="shared" ca="1" si="121"/>
        <v>0</v>
      </c>
      <c r="L583">
        <f t="shared" ca="1" si="122"/>
        <v>0</v>
      </c>
      <c r="M583">
        <f t="shared" ca="1" si="123"/>
        <v>0</v>
      </c>
      <c r="N583" t="str">
        <f t="shared" ca="1" si="124"/>
        <v/>
      </c>
      <c r="O583" t="str">
        <f t="shared" ca="1" si="125"/>
        <v/>
      </c>
      <c r="P583" t="str">
        <f t="shared" si="126"/>
        <v>Stockwatering</v>
      </c>
      <c r="Q583" t="str">
        <f t="shared" ca="1" si="127"/>
        <v/>
      </c>
      <c r="R583" t="str">
        <f t="shared" si="128"/>
        <v/>
      </c>
      <c r="S583" t="str">
        <f t="shared" si="129"/>
        <v/>
      </c>
      <c r="T583" s="2" t="str">
        <f ca="1">IF(S583="Irrigation","Irrigation",IF(R583="Irrigation","Irrigation",IF(Q583="Domestic","Domestic",IF(P583="Stockwatering","Stockwatering",IF(N583="IRRIGATION_AND_MUNICIPAL","Irrigation and Municipal",IF(O583="IRRIGATION_AND_DOMESTIC","Irrigation and Domestic Municipality",_xlfn.XLOOKUP(J583,Use_Code_Ranking!$B$4:$B$23,Use_Code_Ranking!$A$4:$A$23)))))))</f>
        <v>Stockwatering</v>
      </c>
      <c r="V583" s="20" t="str">
        <f ca="1"/>
        <v>D032806</v>
      </c>
      <c r="W583" s="4" t="str">
        <f t="shared" ca="1" si="130"/>
        <v>Domestic</v>
      </c>
      <c r="X583" t="str">
        <f t="shared" ca="1" si="131"/>
        <v>N</v>
      </c>
      <c r="Y583" s="2" t="str">
        <f t="shared" ca="1" si="132"/>
        <v>N</v>
      </c>
      <c r="Z583">
        <f ca="1">_xlfn.XLOOKUP($W583,Return_flow_table!$A$4:$A$25,Return_flow_table!B$4:B$25)</f>
        <v>0</v>
      </c>
      <c r="AA583">
        <f ca="1">_xlfn.XLOOKUP($W583,Return_flow_table!$A$4:$A$25,Return_flow_table!C$4:C$25)</f>
        <v>0</v>
      </c>
      <c r="AB583">
        <f ca="1">_xlfn.XLOOKUP($W583,Return_flow_table!$A$4:$A$25,Return_flow_table!D$4:D$25)</f>
        <v>0</v>
      </c>
      <c r="AC583">
        <f ca="1">_xlfn.XLOOKUP($W583,Return_flow_table!$A$4:$A$25,Return_flow_table!E$4:E$25)</f>
        <v>0</v>
      </c>
      <c r="AD583">
        <f ca="1">_xlfn.XLOOKUP($W583,Return_flow_table!$A$4:$A$25,Return_flow_table!F$4:F$25)</f>
        <v>0</v>
      </c>
      <c r="AE583">
        <f ca="1">_xlfn.XLOOKUP($W583,Return_flow_table!$A$4:$A$25,Return_flow_table!G$4:G$25)</f>
        <v>0</v>
      </c>
      <c r="AF583">
        <f ca="1">_xlfn.XLOOKUP($W583,Return_flow_table!$A$4:$A$25,Return_flow_table!H$4:H$25)</f>
        <v>0</v>
      </c>
      <c r="AG583">
        <f ca="1">_xlfn.XLOOKUP($W583,Return_flow_table!$A$4:$A$25,Return_flow_table!I$4:I$25)</f>
        <v>0</v>
      </c>
      <c r="AH583">
        <f ca="1">_xlfn.XLOOKUP($W583,Return_flow_table!$A$4:$A$25,Return_flow_table!J$4:J$25)</f>
        <v>0</v>
      </c>
      <c r="AI583">
        <f ca="1">_xlfn.XLOOKUP($W583,Return_flow_table!$A$4:$A$25,Return_flow_table!K$4:K$25)</f>
        <v>0</v>
      </c>
      <c r="AJ583">
        <f ca="1">_xlfn.XLOOKUP($W583,Return_flow_table!$A$4:$A$25,Return_flow_table!L$4:L$25)</f>
        <v>0</v>
      </c>
      <c r="AK583">
        <f ca="1">_xlfn.XLOOKUP($W583,Return_flow_table!$A$4:$A$25,Return_flow_table!M$4:M$25)</f>
        <v>0</v>
      </c>
      <c r="AL583" s="39" t="str" cm="1">
        <f t="array" aca="1" ref="AL583" ca="1">IF(SUM(  ((OFFSET($A$4,0,0,COUNTA(A:A)-3,1)) =V583) * (OFFSET($T$4, 0,0,COUNTA(A:A)-3,1) = "Domestic")) &gt; 0,"Y","")</f>
        <v>Y</v>
      </c>
    </row>
    <row r="584" spans="1:38" x14ac:dyDescent="0.25">
      <c r="A584" t="s">
        <v>831</v>
      </c>
      <c r="B584" t="s">
        <v>108</v>
      </c>
      <c r="C584" t="s">
        <v>131</v>
      </c>
      <c r="D584">
        <v>2</v>
      </c>
      <c r="E584" t="s">
        <v>97</v>
      </c>
      <c r="G584" t="s">
        <v>832</v>
      </c>
      <c r="H584" s="38" t="s">
        <v>99</v>
      </c>
      <c r="I584">
        <f>_xlfn.XLOOKUP(B584,Use_Code_Ranking!$A$4:$A$23,Use_Code_Ranking!$B$4:$B$23,9999)</f>
        <v>5</v>
      </c>
      <c r="J584">
        <f t="shared" ca="1" si="120"/>
        <v>5</v>
      </c>
      <c r="K584">
        <f t="shared" ca="1" si="121"/>
        <v>0</v>
      </c>
      <c r="L584">
        <f t="shared" ca="1" si="122"/>
        <v>0</v>
      </c>
      <c r="M584">
        <f t="shared" ca="1" si="123"/>
        <v>0</v>
      </c>
      <c r="N584" t="str">
        <f t="shared" ca="1" si="124"/>
        <v/>
      </c>
      <c r="O584" t="str">
        <f t="shared" ca="1" si="125"/>
        <v/>
      </c>
      <c r="P584" t="str">
        <f t="shared" si="126"/>
        <v>Stockwatering</v>
      </c>
      <c r="Q584" t="str">
        <f t="shared" ca="1" si="127"/>
        <v/>
      </c>
      <c r="R584" t="str">
        <f t="shared" si="128"/>
        <v/>
      </c>
      <c r="S584" t="str">
        <f t="shared" si="129"/>
        <v/>
      </c>
      <c r="T584" s="2" t="str">
        <f ca="1">IF(S584="Irrigation","Irrigation",IF(R584="Irrigation","Irrigation",IF(Q584="Domestic","Domestic",IF(P584="Stockwatering","Stockwatering",IF(N584="IRRIGATION_AND_MUNICIPAL","Irrigation and Municipal",IF(O584="IRRIGATION_AND_DOMESTIC","Irrigation and Domestic Municipality",_xlfn.XLOOKUP(J584,Use_Code_Ranking!$B$4:$B$23,Use_Code_Ranking!$A$4:$A$23)))))))</f>
        <v>Stockwatering</v>
      </c>
      <c r="V584" s="20" t="str">
        <f ca="1"/>
        <v>D032811</v>
      </c>
      <c r="W584" s="4" t="str">
        <f t="shared" ca="1" si="130"/>
        <v>Domestic</v>
      </c>
      <c r="X584" t="str">
        <f t="shared" ca="1" si="131"/>
        <v>N</v>
      </c>
      <c r="Y584" s="2" t="str">
        <f t="shared" ca="1" si="132"/>
        <v>N</v>
      </c>
      <c r="Z584">
        <f ca="1">_xlfn.XLOOKUP($W584,Return_flow_table!$A$4:$A$25,Return_flow_table!B$4:B$25)</f>
        <v>0</v>
      </c>
      <c r="AA584">
        <f ca="1">_xlfn.XLOOKUP($W584,Return_flow_table!$A$4:$A$25,Return_flow_table!C$4:C$25)</f>
        <v>0</v>
      </c>
      <c r="AB584">
        <f ca="1">_xlfn.XLOOKUP($W584,Return_flow_table!$A$4:$A$25,Return_flow_table!D$4:D$25)</f>
        <v>0</v>
      </c>
      <c r="AC584">
        <f ca="1">_xlfn.XLOOKUP($W584,Return_flow_table!$A$4:$A$25,Return_flow_table!E$4:E$25)</f>
        <v>0</v>
      </c>
      <c r="AD584">
        <f ca="1">_xlfn.XLOOKUP($W584,Return_flow_table!$A$4:$A$25,Return_flow_table!F$4:F$25)</f>
        <v>0</v>
      </c>
      <c r="AE584">
        <f ca="1">_xlfn.XLOOKUP($W584,Return_flow_table!$A$4:$A$25,Return_flow_table!G$4:G$25)</f>
        <v>0</v>
      </c>
      <c r="AF584">
        <f ca="1">_xlfn.XLOOKUP($W584,Return_flow_table!$A$4:$A$25,Return_flow_table!H$4:H$25)</f>
        <v>0</v>
      </c>
      <c r="AG584">
        <f ca="1">_xlfn.XLOOKUP($W584,Return_flow_table!$A$4:$A$25,Return_flow_table!I$4:I$25)</f>
        <v>0</v>
      </c>
      <c r="AH584">
        <f ca="1">_xlfn.XLOOKUP($W584,Return_flow_table!$A$4:$A$25,Return_flow_table!J$4:J$25)</f>
        <v>0</v>
      </c>
      <c r="AI584">
        <f ca="1">_xlfn.XLOOKUP($W584,Return_flow_table!$A$4:$A$25,Return_flow_table!K$4:K$25)</f>
        <v>0</v>
      </c>
      <c r="AJ584">
        <f ca="1">_xlfn.XLOOKUP($W584,Return_flow_table!$A$4:$A$25,Return_flow_table!L$4:L$25)</f>
        <v>0</v>
      </c>
      <c r="AK584">
        <f ca="1">_xlfn.XLOOKUP($W584,Return_flow_table!$A$4:$A$25,Return_flow_table!M$4:M$25)</f>
        <v>0</v>
      </c>
      <c r="AL584" s="39" t="str" cm="1">
        <f t="array" aca="1" ref="AL584" ca="1">IF(SUM(  ((OFFSET($A$4,0,0,COUNTA(A:A)-3,1)) =V584) * (OFFSET($T$4, 0,0,COUNTA(A:A)-3,1) = "Domestic")) &gt; 0,"Y","")</f>
        <v>Y</v>
      </c>
    </row>
    <row r="585" spans="1:38" x14ac:dyDescent="0.25">
      <c r="A585" t="s">
        <v>833</v>
      </c>
      <c r="B585" t="s">
        <v>108</v>
      </c>
      <c r="C585" t="s">
        <v>131</v>
      </c>
      <c r="D585">
        <v>9.9</v>
      </c>
      <c r="E585" t="s">
        <v>97</v>
      </c>
      <c r="G585" t="s">
        <v>834</v>
      </c>
      <c r="H585" s="38" t="s">
        <v>99</v>
      </c>
      <c r="I585">
        <f>_xlfn.XLOOKUP(B585,Use_Code_Ranking!$A$4:$A$23,Use_Code_Ranking!$B$4:$B$23,9999)</f>
        <v>5</v>
      </c>
      <c r="J585">
        <f t="shared" ref="J585:J648" ca="1" si="133">_xlfn.MINIFS(USE_CODE_RANK,APPLICATION_NUMBER,A585)</f>
        <v>5</v>
      </c>
      <c r="K585">
        <f t="shared" ref="K585:K648" ca="1" si="134">COUNTIFS(USE_CODE_RANK,1,APPLICATION_NUMBER,A585)</f>
        <v>0</v>
      </c>
      <c r="L585">
        <f t="shared" ref="L585:L648" ca="1" si="135">COUNTIFS(USE_CODE_RANK,2,APPLICATION_NUMBER,A585)</f>
        <v>0</v>
      </c>
      <c r="M585">
        <f t="shared" ref="M585:M648" ca="1" si="136">COUNTIFS(USE_CODE_RANK,3,APPLICATION_NUMBER,A585,PRIMARY_OWNER_ENTITY_TYPE,"Government (State/Municipal)")</f>
        <v>0</v>
      </c>
      <c r="N585" t="str">
        <f t="shared" ref="N585:N648" ca="1" si="137">IF(AND(K585&gt;0,L585&gt;0),"IRRIGATION_AND_MUNICIPAL","")</f>
        <v/>
      </c>
      <c r="O585" t="str">
        <f t="shared" ref="O585:O648" ca="1" si="138">IF(AND(K585&gt;0,M585&gt;0),"IRRIGATION_AND_DOMESTIC","")</f>
        <v/>
      </c>
      <c r="P585" t="str">
        <f t="shared" ref="P585:P648" si="139">IF(ISNUMBER(SEARCH("Stock",C585)),"Stockwatering","")</f>
        <v>Stockwatering</v>
      </c>
      <c r="Q585" t="str">
        <f t="shared" ref="Q585:Q648" ca="1" si="140">IF(OR((ISNUMBER(SEARCH("Registration Domestic",C585))),AND(M585&gt;0,D585&lt;=10)),"Domestic","")</f>
        <v/>
      </c>
      <c r="R585" t="str">
        <f t="shared" ref="R585:R648" si="141">IF(ISNUMBER(SEARCH("Registration Irrigation",C585)),"Irrigation","")</f>
        <v/>
      </c>
      <c r="S585" t="str">
        <f t="shared" ref="S585:S648" si="142">IF(ISNUMBER(SEARCH("Registration Cannabis",C585)),"Irrigation","")</f>
        <v/>
      </c>
      <c r="T585" s="2" t="str">
        <f ca="1">IF(S585="Irrigation","Irrigation",IF(R585="Irrigation","Irrigation",IF(Q585="Domestic","Domestic",IF(P585="Stockwatering","Stockwatering",IF(N585="IRRIGATION_AND_MUNICIPAL","Irrigation and Municipal",IF(O585="IRRIGATION_AND_DOMESTIC","Irrigation and Domestic Municipality",_xlfn.XLOOKUP(J585,Use_Code_Ranking!$B$4:$B$23,Use_Code_Ranking!$A$4:$A$23)))))))</f>
        <v>Stockwatering</v>
      </c>
      <c r="V585" s="20" t="str">
        <f ca="1"/>
        <v>D032823</v>
      </c>
      <c r="W585" s="4" t="str">
        <f t="shared" ca="1" si="130"/>
        <v>Domestic</v>
      </c>
      <c r="X585" t="str">
        <f t="shared" ca="1" si="131"/>
        <v>N</v>
      </c>
      <c r="Y585" s="2" t="str">
        <f t="shared" ca="1" si="132"/>
        <v>N</v>
      </c>
      <c r="Z585">
        <f ca="1">_xlfn.XLOOKUP($W585,Return_flow_table!$A$4:$A$25,Return_flow_table!B$4:B$25)</f>
        <v>0</v>
      </c>
      <c r="AA585">
        <f ca="1">_xlfn.XLOOKUP($W585,Return_flow_table!$A$4:$A$25,Return_flow_table!C$4:C$25)</f>
        <v>0</v>
      </c>
      <c r="AB585">
        <f ca="1">_xlfn.XLOOKUP($W585,Return_flow_table!$A$4:$A$25,Return_flow_table!D$4:D$25)</f>
        <v>0</v>
      </c>
      <c r="AC585">
        <f ca="1">_xlfn.XLOOKUP($W585,Return_flow_table!$A$4:$A$25,Return_flow_table!E$4:E$25)</f>
        <v>0</v>
      </c>
      <c r="AD585">
        <f ca="1">_xlfn.XLOOKUP($W585,Return_flow_table!$A$4:$A$25,Return_flow_table!F$4:F$25)</f>
        <v>0</v>
      </c>
      <c r="AE585">
        <f ca="1">_xlfn.XLOOKUP($W585,Return_flow_table!$A$4:$A$25,Return_flow_table!G$4:G$25)</f>
        <v>0</v>
      </c>
      <c r="AF585">
        <f ca="1">_xlfn.XLOOKUP($W585,Return_flow_table!$A$4:$A$25,Return_flow_table!H$4:H$25)</f>
        <v>0</v>
      </c>
      <c r="AG585">
        <f ca="1">_xlfn.XLOOKUP($W585,Return_flow_table!$A$4:$A$25,Return_flow_table!I$4:I$25)</f>
        <v>0</v>
      </c>
      <c r="AH585">
        <f ca="1">_xlfn.XLOOKUP($W585,Return_flow_table!$A$4:$A$25,Return_flow_table!J$4:J$25)</f>
        <v>0</v>
      </c>
      <c r="AI585">
        <f ca="1">_xlfn.XLOOKUP($W585,Return_flow_table!$A$4:$A$25,Return_flow_table!K$4:K$25)</f>
        <v>0</v>
      </c>
      <c r="AJ585">
        <f ca="1">_xlfn.XLOOKUP($W585,Return_flow_table!$A$4:$A$25,Return_flow_table!L$4:L$25)</f>
        <v>0</v>
      </c>
      <c r="AK585">
        <f ca="1">_xlfn.XLOOKUP($W585,Return_flow_table!$A$4:$A$25,Return_flow_table!M$4:M$25)</f>
        <v>0</v>
      </c>
      <c r="AL585" s="39" t="str" cm="1">
        <f t="array" aca="1" ref="AL585" ca="1">IF(SUM(  ((OFFSET($A$4,0,0,COUNTA(A:A)-3,1)) =V585) * (OFFSET($T$4, 0,0,COUNTA(A:A)-3,1) = "Domestic")) &gt; 0,"Y","")</f>
        <v>Y</v>
      </c>
    </row>
    <row r="586" spans="1:38" x14ac:dyDescent="0.25">
      <c r="A586" t="s">
        <v>835</v>
      </c>
      <c r="B586" t="s">
        <v>108</v>
      </c>
      <c r="C586" t="s">
        <v>131</v>
      </c>
      <c r="D586">
        <v>9.6</v>
      </c>
      <c r="E586" t="s">
        <v>97</v>
      </c>
      <c r="G586" t="s">
        <v>834</v>
      </c>
      <c r="H586" s="38" t="s">
        <v>99</v>
      </c>
      <c r="I586">
        <f>_xlfn.XLOOKUP(B586,Use_Code_Ranking!$A$4:$A$23,Use_Code_Ranking!$B$4:$B$23,9999)</f>
        <v>5</v>
      </c>
      <c r="J586">
        <f t="shared" ca="1" si="133"/>
        <v>5</v>
      </c>
      <c r="K586">
        <f t="shared" ca="1" si="134"/>
        <v>0</v>
      </c>
      <c r="L586">
        <f t="shared" ca="1" si="135"/>
        <v>0</v>
      </c>
      <c r="M586">
        <f t="shared" ca="1" si="136"/>
        <v>0</v>
      </c>
      <c r="N586" t="str">
        <f t="shared" ca="1" si="137"/>
        <v/>
      </c>
      <c r="O586" t="str">
        <f t="shared" ca="1" si="138"/>
        <v/>
      </c>
      <c r="P586" t="str">
        <f t="shared" si="139"/>
        <v>Stockwatering</v>
      </c>
      <c r="Q586" t="str">
        <f t="shared" ca="1" si="140"/>
        <v/>
      </c>
      <c r="R586" t="str">
        <f t="shared" si="141"/>
        <v/>
      </c>
      <c r="S586" t="str">
        <f t="shared" si="142"/>
        <v/>
      </c>
      <c r="T586" s="2" t="str">
        <f ca="1">IF(S586="Irrigation","Irrigation",IF(R586="Irrigation","Irrigation",IF(Q586="Domestic","Domestic",IF(P586="Stockwatering","Stockwatering",IF(N586="IRRIGATION_AND_MUNICIPAL","Irrigation and Municipal",IF(O586="IRRIGATION_AND_DOMESTIC","Irrigation and Domestic Municipality",_xlfn.XLOOKUP(J586,Use_Code_Ranking!$B$4:$B$23,Use_Code_Ranking!$A$4:$A$23)))))))</f>
        <v>Stockwatering</v>
      </c>
      <c r="V586" s="20" t="str">
        <f ca="1"/>
        <v>D032825</v>
      </c>
      <c r="W586" s="4" t="str">
        <f t="shared" ca="1" si="130"/>
        <v>Domestic</v>
      </c>
      <c r="X586" t="str">
        <f t="shared" ca="1" si="131"/>
        <v>N</v>
      </c>
      <c r="Y586" s="2" t="str">
        <f t="shared" ca="1" si="132"/>
        <v>N</v>
      </c>
      <c r="Z586">
        <f ca="1">_xlfn.XLOOKUP($W586,Return_flow_table!$A$4:$A$25,Return_flow_table!B$4:B$25)</f>
        <v>0</v>
      </c>
      <c r="AA586">
        <f ca="1">_xlfn.XLOOKUP($W586,Return_flow_table!$A$4:$A$25,Return_flow_table!C$4:C$25)</f>
        <v>0</v>
      </c>
      <c r="AB586">
        <f ca="1">_xlfn.XLOOKUP($W586,Return_flow_table!$A$4:$A$25,Return_flow_table!D$4:D$25)</f>
        <v>0</v>
      </c>
      <c r="AC586">
        <f ca="1">_xlfn.XLOOKUP($W586,Return_flow_table!$A$4:$A$25,Return_flow_table!E$4:E$25)</f>
        <v>0</v>
      </c>
      <c r="AD586">
        <f ca="1">_xlfn.XLOOKUP($W586,Return_flow_table!$A$4:$A$25,Return_flow_table!F$4:F$25)</f>
        <v>0</v>
      </c>
      <c r="AE586">
        <f ca="1">_xlfn.XLOOKUP($W586,Return_flow_table!$A$4:$A$25,Return_flow_table!G$4:G$25)</f>
        <v>0</v>
      </c>
      <c r="AF586">
        <f ca="1">_xlfn.XLOOKUP($W586,Return_flow_table!$A$4:$A$25,Return_flow_table!H$4:H$25)</f>
        <v>0</v>
      </c>
      <c r="AG586">
        <f ca="1">_xlfn.XLOOKUP($W586,Return_flow_table!$A$4:$A$25,Return_flow_table!I$4:I$25)</f>
        <v>0</v>
      </c>
      <c r="AH586">
        <f ca="1">_xlfn.XLOOKUP($W586,Return_flow_table!$A$4:$A$25,Return_flow_table!J$4:J$25)</f>
        <v>0</v>
      </c>
      <c r="AI586">
        <f ca="1">_xlfn.XLOOKUP($W586,Return_flow_table!$A$4:$A$25,Return_flow_table!K$4:K$25)</f>
        <v>0</v>
      </c>
      <c r="AJ586">
        <f ca="1">_xlfn.XLOOKUP($W586,Return_flow_table!$A$4:$A$25,Return_flow_table!L$4:L$25)</f>
        <v>0</v>
      </c>
      <c r="AK586">
        <f ca="1">_xlfn.XLOOKUP($W586,Return_flow_table!$A$4:$A$25,Return_flow_table!M$4:M$25)</f>
        <v>0</v>
      </c>
      <c r="AL586" s="39" t="str" cm="1">
        <f t="array" aca="1" ref="AL586" ca="1">IF(SUM(  ((OFFSET($A$4,0,0,COUNTA(A:A)-3,1)) =V586) * (OFFSET($T$4, 0,0,COUNTA(A:A)-3,1) = "Domestic")) &gt; 0,"Y","")</f>
        <v>Y</v>
      </c>
    </row>
    <row r="587" spans="1:38" x14ac:dyDescent="0.25">
      <c r="A587" t="s">
        <v>836</v>
      </c>
      <c r="B587" t="s">
        <v>108</v>
      </c>
      <c r="C587" t="s">
        <v>131</v>
      </c>
      <c r="D587">
        <v>1</v>
      </c>
      <c r="E587" t="s">
        <v>97</v>
      </c>
      <c r="G587" t="s">
        <v>834</v>
      </c>
      <c r="H587" s="38" t="s">
        <v>99</v>
      </c>
      <c r="I587">
        <f>_xlfn.XLOOKUP(B587,Use_Code_Ranking!$A$4:$A$23,Use_Code_Ranking!$B$4:$B$23,9999)</f>
        <v>5</v>
      </c>
      <c r="J587">
        <f t="shared" ca="1" si="133"/>
        <v>5</v>
      </c>
      <c r="K587">
        <f t="shared" ca="1" si="134"/>
        <v>0</v>
      </c>
      <c r="L587">
        <f t="shared" ca="1" si="135"/>
        <v>0</v>
      </c>
      <c r="M587">
        <f t="shared" ca="1" si="136"/>
        <v>0</v>
      </c>
      <c r="N587" t="str">
        <f t="shared" ca="1" si="137"/>
        <v/>
      </c>
      <c r="O587" t="str">
        <f t="shared" ca="1" si="138"/>
        <v/>
      </c>
      <c r="P587" t="str">
        <f t="shared" si="139"/>
        <v>Stockwatering</v>
      </c>
      <c r="Q587" t="str">
        <f t="shared" ca="1" si="140"/>
        <v/>
      </c>
      <c r="R587" t="str">
        <f t="shared" si="141"/>
        <v/>
      </c>
      <c r="S587" t="str">
        <f t="shared" si="142"/>
        <v/>
      </c>
      <c r="T587" s="2" t="str">
        <f ca="1">IF(S587="Irrigation","Irrigation",IF(R587="Irrigation","Irrigation",IF(Q587="Domestic","Domestic",IF(P587="Stockwatering","Stockwatering",IF(N587="IRRIGATION_AND_MUNICIPAL","Irrigation and Municipal",IF(O587="IRRIGATION_AND_DOMESTIC","Irrigation and Domestic Municipality",_xlfn.XLOOKUP(J587,Use_Code_Ranking!$B$4:$B$23,Use_Code_Ranking!$A$4:$A$23)))))))</f>
        <v>Stockwatering</v>
      </c>
      <c r="V587" s="20" t="str">
        <f ca="1"/>
        <v>D032835</v>
      </c>
      <c r="W587" s="4" t="str">
        <f t="shared" ca="1" si="130"/>
        <v>Domestic</v>
      </c>
      <c r="X587" t="str">
        <f t="shared" ca="1" si="131"/>
        <v>N</v>
      </c>
      <c r="Y587" s="2" t="str">
        <f t="shared" ca="1" si="132"/>
        <v>N</v>
      </c>
      <c r="Z587">
        <f ca="1">_xlfn.XLOOKUP($W587,Return_flow_table!$A$4:$A$25,Return_flow_table!B$4:B$25)</f>
        <v>0</v>
      </c>
      <c r="AA587">
        <f ca="1">_xlfn.XLOOKUP($W587,Return_flow_table!$A$4:$A$25,Return_flow_table!C$4:C$25)</f>
        <v>0</v>
      </c>
      <c r="AB587">
        <f ca="1">_xlfn.XLOOKUP($W587,Return_flow_table!$A$4:$A$25,Return_flow_table!D$4:D$25)</f>
        <v>0</v>
      </c>
      <c r="AC587">
        <f ca="1">_xlfn.XLOOKUP($W587,Return_flow_table!$A$4:$A$25,Return_flow_table!E$4:E$25)</f>
        <v>0</v>
      </c>
      <c r="AD587">
        <f ca="1">_xlfn.XLOOKUP($W587,Return_flow_table!$A$4:$A$25,Return_flow_table!F$4:F$25)</f>
        <v>0</v>
      </c>
      <c r="AE587">
        <f ca="1">_xlfn.XLOOKUP($W587,Return_flow_table!$A$4:$A$25,Return_flow_table!G$4:G$25)</f>
        <v>0</v>
      </c>
      <c r="AF587">
        <f ca="1">_xlfn.XLOOKUP($W587,Return_flow_table!$A$4:$A$25,Return_flow_table!H$4:H$25)</f>
        <v>0</v>
      </c>
      <c r="AG587">
        <f ca="1">_xlfn.XLOOKUP($W587,Return_flow_table!$A$4:$A$25,Return_flow_table!I$4:I$25)</f>
        <v>0</v>
      </c>
      <c r="AH587">
        <f ca="1">_xlfn.XLOOKUP($W587,Return_flow_table!$A$4:$A$25,Return_flow_table!J$4:J$25)</f>
        <v>0</v>
      </c>
      <c r="AI587">
        <f ca="1">_xlfn.XLOOKUP($W587,Return_flow_table!$A$4:$A$25,Return_flow_table!K$4:K$25)</f>
        <v>0</v>
      </c>
      <c r="AJ587">
        <f ca="1">_xlfn.XLOOKUP($W587,Return_flow_table!$A$4:$A$25,Return_flow_table!L$4:L$25)</f>
        <v>0</v>
      </c>
      <c r="AK587">
        <f ca="1">_xlfn.XLOOKUP($W587,Return_flow_table!$A$4:$A$25,Return_flow_table!M$4:M$25)</f>
        <v>0</v>
      </c>
      <c r="AL587" s="39" t="str" cm="1">
        <f t="array" aca="1" ref="AL587" ca="1">IF(SUM(  ((OFFSET($A$4,0,0,COUNTA(A:A)-3,1)) =V587) * (OFFSET($T$4, 0,0,COUNTA(A:A)-3,1) = "Domestic")) &gt; 0,"Y","")</f>
        <v>Y</v>
      </c>
    </row>
    <row r="588" spans="1:38" x14ac:dyDescent="0.25">
      <c r="A588" t="s">
        <v>837</v>
      </c>
      <c r="B588" t="s">
        <v>108</v>
      </c>
      <c r="C588" t="s">
        <v>131</v>
      </c>
      <c r="D588">
        <v>2.4</v>
      </c>
      <c r="E588" t="s">
        <v>97</v>
      </c>
      <c r="G588" t="s">
        <v>834</v>
      </c>
      <c r="H588" s="38" t="s">
        <v>99</v>
      </c>
      <c r="I588">
        <f>_xlfn.XLOOKUP(B588,Use_Code_Ranking!$A$4:$A$23,Use_Code_Ranking!$B$4:$B$23,9999)</f>
        <v>5</v>
      </c>
      <c r="J588">
        <f t="shared" ca="1" si="133"/>
        <v>5</v>
      </c>
      <c r="K588">
        <f t="shared" ca="1" si="134"/>
        <v>0</v>
      </c>
      <c r="L588">
        <f t="shared" ca="1" si="135"/>
        <v>0</v>
      </c>
      <c r="M588">
        <f t="shared" ca="1" si="136"/>
        <v>0</v>
      </c>
      <c r="N588" t="str">
        <f t="shared" ca="1" si="137"/>
        <v/>
      </c>
      <c r="O588" t="str">
        <f t="shared" ca="1" si="138"/>
        <v/>
      </c>
      <c r="P588" t="str">
        <f t="shared" si="139"/>
        <v>Stockwatering</v>
      </c>
      <c r="Q588" t="str">
        <f t="shared" ca="1" si="140"/>
        <v/>
      </c>
      <c r="R588" t="str">
        <f t="shared" si="141"/>
        <v/>
      </c>
      <c r="S588" t="str">
        <f t="shared" si="142"/>
        <v/>
      </c>
      <c r="T588" s="2" t="str">
        <f ca="1">IF(S588="Irrigation","Irrigation",IF(R588="Irrigation","Irrigation",IF(Q588="Domestic","Domestic",IF(P588="Stockwatering","Stockwatering",IF(N588="IRRIGATION_AND_MUNICIPAL","Irrigation and Municipal",IF(O588="IRRIGATION_AND_DOMESTIC","Irrigation and Domestic Municipality",_xlfn.XLOOKUP(J588,Use_Code_Ranking!$B$4:$B$23,Use_Code_Ranking!$A$4:$A$23)))))))</f>
        <v>Stockwatering</v>
      </c>
      <c r="V588" s="20" t="str">
        <f ca="1"/>
        <v>D032839</v>
      </c>
      <c r="W588" s="4" t="str">
        <f t="shared" ca="1" si="130"/>
        <v>Domestic</v>
      </c>
      <c r="X588" t="str">
        <f t="shared" ca="1" si="131"/>
        <v>N</v>
      </c>
      <c r="Y588" s="2" t="str">
        <f t="shared" ca="1" si="132"/>
        <v>N</v>
      </c>
      <c r="Z588">
        <f ca="1">_xlfn.XLOOKUP($W588,Return_flow_table!$A$4:$A$25,Return_flow_table!B$4:B$25)</f>
        <v>0</v>
      </c>
      <c r="AA588">
        <f ca="1">_xlfn.XLOOKUP($W588,Return_flow_table!$A$4:$A$25,Return_flow_table!C$4:C$25)</f>
        <v>0</v>
      </c>
      <c r="AB588">
        <f ca="1">_xlfn.XLOOKUP($W588,Return_flow_table!$A$4:$A$25,Return_flow_table!D$4:D$25)</f>
        <v>0</v>
      </c>
      <c r="AC588">
        <f ca="1">_xlfn.XLOOKUP($W588,Return_flow_table!$A$4:$A$25,Return_flow_table!E$4:E$25)</f>
        <v>0</v>
      </c>
      <c r="AD588">
        <f ca="1">_xlfn.XLOOKUP($W588,Return_flow_table!$A$4:$A$25,Return_flow_table!F$4:F$25)</f>
        <v>0</v>
      </c>
      <c r="AE588">
        <f ca="1">_xlfn.XLOOKUP($W588,Return_flow_table!$A$4:$A$25,Return_flow_table!G$4:G$25)</f>
        <v>0</v>
      </c>
      <c r="AF588">
        <f ca="1">_xlfn.XLOOKUP($W588,Return_flow_table!$A$4:$A$25,Return_flow_table!H$4:H$25)</f>
        <v>0</v>
      </c>
      <c r="AG588">
        <f ca="1">_xlfn.XLOOKUP($W588,Return_flow_table!$A$4:$A$25,Return_flow_table!I$4:I$25)</f>
        <v>0</v>
      </c>
      <c r="AH588">
        <f ca="1">_xlfn.XLOOKUP($W588,Return_flow_table!$A$4:$A$25,Return_flow_table!J$4:J$25)</f>
        <v>0</v>
      </c>
      <c r="AI588">
        <f ca="1">_xlfn.XLOOKUP($W588,Return_flow_table!$A$4:$A$25,Return_flow_table!K$4:K$25)</f>
        <v>0</v>
      </c>
      <c r="AJ588">
        <f ca="1">_xlfn.XLOOKUP($W588,Return_flow_table!$A$4:$A$25,Return_flow_table!L$4:L$25)</f>
        <v>0</v>
      </c>
      <c r="AK588">
        <f ca="1">_xlfn.XLOOKUP($W588,Return_flow_table!$A$4:$A$25,Return_flow_table!M$4:M$25)</f>
        <v>0</v>
      </c>
      <c r="AL588" s="39" t="str" cm="1">
        <f t="array" aca="1" ref="AL588" ca="1">IF(SUM(  ((OFFSET($A$4,0,0,COUNTA(A:A)-3,1)) =V588) * (OFFSET($T$4, 0,0,COUNTA(A:A)-3,1) = "Domestic")) &gt; 0,"Y","")</f>
        <v>Y</v>
      </c>
    </row>
    <row r="589" spans="1:38" x14ac:dyDescent="0.25">
      <c r="A589" t="s">
        <v>838</v>
      </c>
      <c r="B589" t="s">
        <v>108</v>
      </c>
      <c r="C589" t="s">
        <v>131</v>
      </c>
      <c r="D589">
        <v>1.8</v>
      </c>
      <c r="E589" t="s">
        <v>97</v>
      </c>
      <c r="G589" t="s">
        <v>834</v>
      </c>
      <c r="H589" s="38" t="s">
        <v>99</v>
      </c>
      <c r="I589">
        <f>_xlfn.XLOOKUP(B589,Use_Code_Ranking!$A$4:$A$23,Use_Code_Ranking!$B$4:$B$23,9999)</f>
        <v>5</v>
      </c>
      <c r="J589">
        <f t="shared" ca="1" si="133"/>
        <v>5</v>
      </c>
      <c r="K589">
        <f t="shared" ca="1" si="134"/>
        <v>0</v>
      </c>
      <c r="L589">
        <f t="shared" ca="1" si="135"/>
        <v>0</v>
      </c>
      <c r="M589">
        <f t="shared" ca="1" si="136"/>
        <v>0</v>
      </c>
      <c r="N589" t="str">
        <f t="shared" ca="1" si="137"/>
        <v/>
      </c>
      <c r="O589" t="str">
        <f t="shared" ca="1" si="138"/>
        <v/>
      </c>
      <c r="P589" t="str">
        <f t="shared" si="139"/>
        <v>Stockwatering</v>
      </c>
      <c r="Q589" t="str">
        <f t="shared" ca="1" si="140"/>
        <v/>
      </c>
      <c r="R589" t="str">
        <f t="shared" si="141"/>
        <v/>
      </c>
      <c r="S589" t="str">
        <f t="shared" si="142"/>
        <v/>
      </c>
      <c r="T589" s="2" t="str">
        <f ca="1">IF(S589="Irrigation","Irrigation",IF(R589="Irrigation","Irrigation",IF(Q589="Domestic","Domestic",IF(P589="Stockwatering","Stockwatering",IF(N589="IRRIGATION_AND_MUNICIPAL","Irrigation and Municipal",IF(O589="IRRIGATION_AND_DOMESTIC","Irrigation and Domestic Municipality",_xlfn.XLOOKUP(J589,Use_Code_Ranking!$B$4:$B$23,Use_Code_Ranking!$A$4:$A$23)))))))</f>
        <v>Stockwatering</v>
      </c>
      <c r="V589" s="20" t="str">
        <f ca="1"/>
        <v>D032840</v>
      </c>
      <c r="W589" s="4" t="str">
        <f t="shared" ca="1" si="130"/>
        <v>Domestic</v>
      </c>
      <c r="X589" t="str">
        <f t="shared" ca="1" si="131"/>
        <v>N</v>
      </c>
      <c r="Y589" s="2" t="str">
        <f t="shared" ca="1" si="132"/>
        <v>N</v>
      </c>
      <c r="Z589">
        <f ca="1">_xlfn.XLOOKUP($W589,Return_flow_table!$A$4:$A$25,Return_flow_table!B$4:B$25)</f>
        <v>0</v>
      </c>
      <c r="AA589">
        <f ca="1">_xlfn.XLOOKUP($W589,Return_flow_table!$A$4:$A$25,Return_flow_table!C$4:C$25)</f>
        <v>0</v>
      </c>
      <c r="AB589">
        <f ca="1">_xlfn.XLOOKUP($W589,Return_flow_table!$A$4:$A$25,Return_flow_table!D$4:D$25)</f>
        <v>0</v>
      </c>
      <c r="AC589">
        <f ca="1">_xlfn.XLOOKUP($W589,Return_flow_table!$A$4:$A$25,Return_flow_table!E$4:E$25)</f>
        <v>0</v>
      </c>
      <c r="AD589">
        <f ca="1">_xlfn.XLOOKUP($W589,Return_flow_table!$A$4:$A$25,Return_flow_table!F$4:F$25)</f>
        <v>0</v>
      </c>
      <c r="AE589">
        <f ca="1">_xlfn.XLOOKUP($W589,Return_flow_table!$A$4:$A$25,Return_flow_table!G$4:G$25)</f>
        <v>0</v>
      </c>
      <c r="AF589">
        <f ca="1">_xlfn.XLOOKUP($W589,Return_flow_table!$A$4:$A$25,Return_flow_table!H$4:H$25)</f>
        <v>0</v>
      </c>
      <c r="AG589">
        <f ca="1">_xlfn.XLOOKUP($W589,Return_flow_table!$A$4:$A$25,Return_flow_table!I$4:I$25)</f>
        <v>0</v>
      </c>
      <c r="AH589">
        <f ca="1">_xlfn.XLOOKUP($W589,Return_flow_table!$A$4:$A$25,Return_flow_table!J$4:J$25)</f>
        <v>0</v>
      </c>
      <c r="AI589">
        <f ca="1">_xlfn.XLOOKUP($W589,Return_flow_table!$A$4:$A$25,Return_flow_table!K$4:K$25)</f>
        <v>0</v>
      </c>
      <c r="AJ589">
        <f ca="1">_xlfn.XLOOKUP($W589,Return_flow_table!$A$4:$A$25,Return_flow_table!L$4:L$25)</f>
        <v>0</v>
      </c>
      <c r="AK589">
        <f ca="1">_xlfn.XLOOKUP($W589,Return_flow_table!$A$4:$A$25,Return_flow_table!M$4:M$25)</f>
        <v>0</v>
      </c>
      <c r="AL589" s="39" t="str" cm="1">
        <f t="array" aca="1" ref="AL589" ca="1">IF(SUM(  ((OFFSET($A$4,0,0,COUNTA(A:A)-3,1)) =V589) * (OFFSET($T$4, 0,0,COUNTA(A:A)-3,1) = "Domestic")) &gt; 0,"Y","")</f>
        <v>Y</v>
      </c>
    </row>
    <row r="590" spans="1:38" x14ac:dyDescent="0.25">
      <c r="A590" t="s">
        <v>839</v>
      </c>
      <c r="B590" t="s">
        <v>108</v>
      </c>
      <c r="C590" t="s">
        <v>131</v>
      </c>
      <c r="D590">
        <v>0.8</v>
      </c>
      <c r="E590" t="s">
        <v>97</v>
      </c>
      <c r="G590" t="s">
        <v>834</v>
      </c>
      <c r="H590" s="38" t="s">
        <v>99</v>
      </c>
      <c r="I590">
        <f>_xlfn.XLOOKUP(B590,Use_Code_Ranking!$A$4:$A$23,Use_Code_Ranking!$B$4:$B$23,9999)</f>
        <v>5</v>
      </c>
      <c r="J590">
        <f t="shared" ca="1" si="133"/>
        <v>5</v>
      </c>
      <c r="K590">
        <f t="shared" ca="1" si="134"/>
        <v>0</v>
      </c>
      <c r="L590">
        <f t="shared" ca="1" si="135"/>
        <v>0</v>
      </c>
      <c r="M590">
        <f t="shared" ca="1" si="136"/>
        <v>0</v>
      </c>
      <c r="N590" t="str">
        <f t="shared" ca="1" si="137"/>
        <v/>
      </c>
      <c r="O590" t="str">
        <f t="shared" ca="1" si="138"/>
        <v/>
      </c>
      <c r="P590" t="str">
        <f t="shared" si="139"/>
        <v>Stockwatering</v>
      </c>
      <c r="Q590" t="str">
        <f t="shared" ca="1" si="140"/>
        <v/>
      </c>
      <c r="R590" t="str">
        <f t="shared" si="141"/>
        <v/>
      </c>
      <c r="S590" t="str">
        <f t="shared" si="142"/>
        <v/>
      </c>
      <c r="T590" s="2" t="str">
        <f ca="1">IF(S590="Irrigation","Irrigation",IF(R590="Irrigation","Irrigation",IF(Q590="Domestic","Domestic",IF(P590="Stockwatering","Stockwatering",IF(N590="IRRIGATION_AND_MUNICIPAL","Irrigation and Municipal",IF(O590="IRRIGATION_AND_DOMESTIC","Irrigation and Domestic Municipality",_xlfn.XLOOKUP(J590,Use_Code_Ranking!$B$4:$B$23,Use_Code_Ranking!$A$4:$A$23)))))))</f>
        <v>Stockwatering</v>
      </c>
      <c r="V590" s="20" t="str">
        <f ca="1"/>
        <v>D032848</v>
      </c>
      <c r="W590" s="4" t="str">
        <f t="shared" ca="1" si="130"/>
        <v>Domestic</v>
      </c>
      <c r="X590" t="str">
        <f t="shared" ca="1" si="131"/>
        <v>N</v>
      </c>
      <c r="Y590" s="2" t="str">
        <f t="shared" ca="1" si="132"/>
        <v>N</v>
      </c>
      <c r="Z590">
        <f ca="1">_xlfn.XLOOKUP($W590,Return_flow_table!$A$4:$A$25,Return_flow_table!B$4:B$25)</f>
        <v>0</v>
      </c>
      <c r="AA590">
        <f ca="1">_xlfn.XLOOKUP($W590,Return_flow_table!$A$4:$A$25,Return_flow_table!C$4:C$25)</f>
        <v>0</v>
      </c>
      <c r="AB590">
        <f ca="1">_xlfn.XLOOKUP($W590,Return_flow_table!$A$4:$A$25,Return_flow_table!D$4:D$25)</f>
        <v>0</v>
      </c>
      <c r="AC590">
        <f ca="1">_xlfn.XLOOKUP($W590,Return_flow_table!$A$4:$A$25,Return_flow_table!E$4:E$25)</f>
        <v>0</v>
      </c>
      <c r="AD590">
        <f ca="1">_xlfn.XLOOKUP($W590,Return_flow_table!$A$4:$A$25,Return_flow_table!F$4:F$25)</f>
        <v>0</v>
      </c>
      <c r="AE590">
        <f ca="1">_xlfn.XLOOKUP($W590,Return_flow_table!$A$4:$A$25,Return_flow_table!G$4:G$25)</f>
        <v>0</v>
      </c>
      <c r="AF590">
        <f ca="1">_xlfn.XLOOKUP($W590,Return_flow_table!$A$4:$A$25,Return_flow_table!H$4:H$25)</f>
        <v>0</v>
      </c>
      <c r="AG590">
        <f ca="1">_xlfn.XLOOKUP($W590,Return_flow_table!$A$4:$A$25,Return_flow_table!I$4:I$25)</f>
        <v>0</v>
      </c>
      <c r="AH590">
        <f ca="1">_xlfn.XLOOKUP($W590,Return_flow_table!$A$4:$A$25,Return_flow_table!J$4:J$25)</f>
        <v>0</v>
      </c>
      <c r="AI590">
        <f ca="1">_xlfn.XLOOKUP($W590,Return_flow_table!$A$4:$A$25,Return_flow_table!K$4:K$25)</f>
        <v>0</v>
      </c>
      <c r="AJ590">
        <f ca="1">_xlfn.XLOOKUP($W590,Return_flow_table!$A$4:$A$25,Return_flow_table!L$4:L$25)</f>
        <v>0</v>
      </c>
      <c r="AK590">
        <f ca="1">_xlfn.XLOOKUP($W590,Return_flow_table!$A$4:$A$25,Return_flow_table!M$4:M$25)</f>
        <v>0</v>
      </c>
      <c r="AL590" s="39" t="str" cm="1">
        <f t="array" aca="1" ref="AL590" ca="1">IF(SUM(  ((OFFSET($A$4,0,0,COUNTA(A:A)-3,1)) =V590) * (OFFSET($T$4, 0,0,COUNTA(A:A)-3,1) = "Domestic")) &gt; 0,"Y","")</f>
        <v>Y</v>
      </c>
    </row>
    <row r="591" spans="1:38" x14ac:dyDescent="0.25">
      <c r="A591" t="s">
        <v>840</v>
      </c>
      <c r="B591" t="s">
        <v>108</v>
      </c>
      <c r="C591" t="s">
        <v>131</v>
      </c>
      <c r="D591">
        <v>9.9</v>
      </c>
      <c r="E591" t="s">
        <v>97</v>
      </c>
      <c r="G591" t="s">
        <v>834</v>
      </c>
      <c r="H591" s="38" t="s">
        <v>99</v>
      </c>
      <c r="I591">
        <f>_xlfn.XLOOKUP(B591,Use_Code_Ranking!$A$4:$A$23,Use_Code_Ranking!$B$4:$B$23,9999)</f>
        <v>5</v>
      </c>
      <c r="J591">
        <f t="shared" ca="1" si="133"/>
        <v>5</v>
      </c>
      <c r="K591">
        <f t="shared" ca="1" si="134"/>
        <v>0</v>
      </c>
      <c r="L591">
        <f t="shared" ca="1" si="135"/>
        <v>0</v>
      </c>
      <c r="M591">
        <f t="shared" ca="1" si="136"/>
        <v>0</v>
      </c>
      <c r="N591" t="str">
        <f t="shared" ca="1" si="137"/>
        <v/>
      </c>
      <c r="O591" t="str">
        <f t="shared" ca="1" si="138"/>
        <v/>
      </c>
      <c r="P591" t="str">
        <f t="shared" si="139"/>
        <v>Stockwatering</v>
      </c>
      <c r="Q591" t="str">
        <f t="shared" ca="1" si="140"/>
        <v/>
      </c>
      <c r="R591" t="str">
        <f t="shared" si="141"/>
        <v/>
      </c>
      <c r="S591" t="str">
        <f t="shared" si="142"/>
        <v/>
      </c>
      <c r="T591" s="2" t="str">
        <f ca="1">IF(S591="Irrigation","Irrigation",IF(R591="Irrigation","Irrigation",IF(Q591="Domestic","Domestic",IF(P591="Stockwatering","Stockwatering",IF(N591="IRRIGATION_AND_MUNICIPAL","Irrigation and Municipal",IF(O591="IRRIGATION_AND_DOMESTIC","Irrigation and Domestic Municipality",_xlfn.XLOOKUP(J591,Use_Code_Ranking!$B$4:$B$23,Use_Code_Ranking!$A$4:$A$23)))))))</f>
        <v>Stockwatering</v>
      </c>
      <c r="V591" s="20" t="str">
        <f ca="1"/>
        <v>D032861</v>
      </c>
      <c r="W591" s="4" t="str">
        <f t="shared" ca="1" si="130"/>
        <v>Domestic</v>
      </c>
      <c r="X591" t="str">
        <f t="shared" ca="1" si="131"/>
        <v>N</v>
      </c>
      <c r="Y591" s="2" t="str">
        <f t="shared" ca="1" si="132"/>
        <v>N</v>
      </c>
      <c r="Z591">
        <f ca="1">_xlfn.XLOOKUP($W591,Return_flow_table!$A$4:$A$25,Return_flow_table!B$4:B$25)</f>
        <v>0</v>
      </c>
      <c r="AA591">
        <f ca="1">_xlfn.XLOOKUP($W591,Return_flow_table!$A$4:$A$25,Return_flow_table!C$4:C$25)</f>
        <v>0</v>
      </c>
      <c r="AB591">
        <f ca="1">_xlfn.XLOOKUP($W591,Return_flow_table!$A$4:$A$25,Return_flow_table!D$4:D$25)</f>
        <v>0</v>
      </c>
      <c r="AC591">
        <f ca="1">_xlfn.XLOOKUP($W591,Return_flow_table!$A$4:$A$25,Return_flow_table!E$4:E$25)</f>
        <v>0</v>
      </c>
      <c r="AD591">
        <f ca="1">_xlfn.XLOOKUP($W591,Return_flow_table!$A$4:$A$25,Return_flow_table!F$4:F$25)</f>
        <v>0</v>
      </c>
      <c r="AE591">
        <f ca="1">_xlfn.XLOOKUP($W591,Return_flow_table!$A$4:$A$25,Return_flow_table!G$4:G$25)</f>
        <v>0</v>
      </c>
      <c r="AF591">
        <f ca="1">_xlfn.XLOOKUP($W591,Return_flow_table!$A$4:$A$25,Return_flow_table!H$4:H$25)</f>
        <v>0</v>
      </c>
      <c r="AG591">
        <f ca="1">_xlfn.XLOOKUP($W591,Return_flow_table!$A$4:$A$25,Return_flow_table!I$4:I$25)</f>
        <v>0</v>
      </c>
      <c r="AH591">
        <f ca="1">_xlfn.XLOOKUP($W591,Return_flow_table!$A$4:$A$25,Return_flow_table!J$4:J$25)</f>
        <v>0</v>
      </c>
      <c r="AI591">
        <f ca="1">_xlfn.XLOOKUP($W591,Return_flow_table!$A$4:$A$25,Return_flow_table!K$4:K$25)</f>
        <v>0</v>
      </c>
      <c r="AJ591">
        <f ca="1">_xlfn.XLOOKUP($W591,Return_flow_table!$A$4:$A$25,Return_flow_table!L$4:L$25)</f>
        <v>0</v>
      </c>
      <c r="AK591">
        <f ca="1">_xlfn.XLOOKUP($W591,Return_flow_table!$A$4:$A$25,Return_flow_table!M$4:M$25)</f>
        <v>0</v>
      </c>
      <c r="AL591" s="39" t="str" cm="1">
        <f t="array" aca="1" ref="AL591" ca="1">IF(SUM(  ((OFFSET($A$4,0,0,COUNTA(A:A)-3,1)) =V591) * (OFFSET($T$4, 0,0,COUNTA(A:A)-3,1) = "Domestic")) &gt; 0,"Y","")</f>
        <v>Y</v>
      </c>
    </row>
    <row r="592" spans="1:38" x14ac:dyDescent="0.25">
      <c r="A592" t="s">
        <v>841</v>
      </c>
      <c r="B592" t="s">
        <v>108</v>
      </c>
      <c r="C592" t="s">
        <v>131</v>
      </c>
      <c r="D592">
        <v>3.2</v>
      </c>
      <c r="E592" t="s">
        <v>97</v>
      </c>
      <c r="G592" t="s">
        <v>834</v>
      </c>
      <c r="H592" s="38" t="s">
        <v>99</v>
      </c>
      <c r="I592">
        <f>_xlfn.XLOOKUP(B592,Use_Code_Ranking!$A$4:$A$23,Use_Code_Ranking!$B$4:$B$23,9999)</f>
        <v>5</v>
      </c>
      <c r="J592">
        <f t="shared" ca="1" si="133"/>
        <v>5</v>
      </c>
      <c r="K592">
        <f t="shared" ca="1" si="134"/>
        <v>0</v>
      </c>
      <c r="L592">
        <f t="shared" ca="1" si="135"/>
        <v>0</v>
      </c>
      <c r="M592">
        <f t="shared" ca="1" si="136"/>
        <v>0</v>
      </c>
      <c r="N592" t="str">
        <f t="shared" ca="1" si="137"/>
        <v/>
      </c>
      <c r="O592" t="str">
        <f t="shared" ca="1" si="138"/>
        <v/>
      </c>
      <c r="P592" t="str">
        <f t="shared" si="139"/>
        <v>Stockwatering</v>
      </c>
      <c r="Q592" t="str">
        <f t="shared" ca="1" si="140"/>
        <v/>
      </c>
      <c r="R592" t="str">
        <f t="shared" si="141"/>
        <v/>
      </c>
      <c r="S592" t="str">
        <f t="shared" si="142"/>
        <v/>
      </c>
      <c r="T592" s="2" t="str">
        <f ca="1">IF(S592="Irrigation","Irrigation",IF(R592="Irrigation","Irrigation",IF(Q592="Domestic","Domestic",IF(P592="Stockwatering","Stockwatering",IF(N592="IRRIGATION_AND_MUNICIPAL","Irrigation and Municipal",IF(O592="IRRIGATION_AND_DOMESTIC","Irrigation and Domestic Municipality",_xlfn.XLOOKUP(J592,Use_Code_Ranking!$B$4:$B$23,Use_Code_Ranking!$A$4:$A$23)))))))</f>
        <v>Stockwatering</v>
      </c>
      <c r="V592" s="20" t="str">
        <f ca="1"/>
        <v>D032872</v>
      </c>
      <c r="W592" s="4" t="str">
        <f t="shared" ca="1" si="130"/>
        <v>Domestic</v>
      </c>
      <c r="X592" t="str">
        <f t="shared" ca="1" si="131"/>
        <v>N</v>
      </c>
      <c r="Y592" s="2" t="str">
        <f t="shared" ca="1" si="132"/>
        <v>N</v>
      </c>
      <c r="Z592">
        <f ca="1">_xlfn.XLOOKUP($W592,Return_flow_table!$A$4:$A$25,Return_flow_table!B$4:B$25)</f>
        <v>0</v>
      </c>
      <c r="AA592">
        <f ca="1">_xlfn.XLOOKUP($W592,Return_flow_table!$A$4:$A$25,Return_flow_table!C$4:C$25)</f>
        <v>0</v>
      </c>
      <c r="AB592">
        <f ca="1">_xlfn.XLOOKUP($W592,Return_flow_table!$A$4:$A$25,Return_flow_table!D$4:D$25)</f>
        <v>0</v>
      </c>
      <c r="AC592">
        <f ca="1">_xlfn.XLOOKUP($W592,Return_flow_table!$A$4:$A$25,Return_flow_table!E$4:E$25)</f>
        <v>0</v>
      </c>
      <c r="AD592">
        <f ca="1">_xlfn.XLOOKUP($W592,Return_flow_table!$A$4:$A$25,Return_flow_table!F$4:F$25)</f>
        <v>0</v>
      </c>
      <c r="AE592">
        <f ca="1">_xlfn.XLOOKUP($W592,Return_flow_table!$A$4:$A$25,Return_flow_table!G$4:G$25)</f>
        <v>0</v>
      </c>
      <c r="AF592">
        <f ca="1">_xlfn.XLOOKUP($W592,Return_flow_table!$A$4:$A$25,Return_flow_table!H$4:H$25)</f>
        <v>0</v>
      </c>
      <c r="AG592">
        <f ca="1">_xlfn.XLOOKUP($W592,Return_flow_table!$A$4:$A$25,Return_flow_table!I$4:I$25)</f>
        <v>0</v>
      </c>
      <c r="AH592">
        <f ca="1">_xlfn.XLOOKUP($W592,Return_flow_table!$A$4:$A$25,Return_flow_table!J$4:J$25)</f>
        <v>0</v>
      </c>
      <c r="AI592">
        <f ca="1">_xlfn.XLOOKUP($W592,Return_flow_table!$A$4:$A$25,Return_flow_table!K$4:K$25)</f>
        <v>0</v>
      </c>
      <c r="AJ592">
        <f ca="1">_xlfn.XLOOKUP($W592,Return_flow_table!$A$4:$A$25,Return_flow_table!L$4:L$25)</f>
        <v>0</v>
      </c>
      <c r="AK592">
        <f ca="1">_xlfn.XLOOKUP($W592,Return_flow_table!$A$4:$A$25,Return_flow_table!M$4:M$25)</f>
        <v>0</v>
      </c>
      <c r="AL592" s="39" t="str" cm="1">
        <f t="array" aca="1" ref="AL592" ca="1">IF(SUM(  ((OFFSET($A$4,0,0,COUNTA(A:A)-3,1)) =V592) * (OFFSET($T$4, 0,0,COUNTA(A:A)-3,1) = "Domestic")) &gt; 0,"Y","")</f>
        <v>Y</v>
      </c>
    </row>
    <row r="593" spans="1:38" x14ac:dyDescent="0.25">
      <c r="A593" t="s">
        <v>842</v>
      </c>
      <c r="B593" t="s">
        <v>108</v>
      </c>
      <c r="C593" t="s">
        <v>131</v>
      </c>
      <c r="D593">
        <v>9</v>
      </c>
      <c r="E593" t="s">
        <v>97</v>
      </c>
      <c r="G593" t="s">
        <v>834</v>
      </c>
      <c r="H593" s="38" t="s">
        <v>99</v>
      </c>
      <c r="I593">
        <f>_xlfn.XLOOKUP(B593,Use_Code_Ranking!$A$4:$A$23,Use_Code_Ranking!$B$4:$B$23,9999)</f>
        <v>5</v>
      </c>
      <c r="J593">
        <f t="shared" ca="1" si="133"/>
        <v>5</v>
      </c>
      <c r="K593">
        <f t="shared" ca="1" si="134"/>
        <v>0</v>
      </c>
      <c r="L593">
        <f t="shared" ca="1" si="135"/>
        <v>0</v>
      </c>
      <c r="M593">
        <f t="shared" ca="1" si="136"/>
        <v>0</v>
      </c>
      <c r="N593" t="str">
        <f t="shared" ca="1" si="137"/>
        <v/>
      </c>
      <c r="O593" t="str">
        <f t="shared" ca="1" si="138"/>
        <v/>
      </c>
      <c r="P593" t="str">
        <f t="shared" si="139"/>
        <v>Stockwatering</v>
      </c>
      <c r="Q593" t="str">
        <f t="shared" ca="1" si="140"/>
        <v/>
      </c>
      <c r="R593" t="str">
        <f t="shared" si="141"/>
        <v/>
      </c>
      <c r="S593" t="str">
        <f t="shared" si="142"/>
        <v/>
      </c>
      <c r="T593" s="2" t="str">
        <f ca="1">IF(S593="Irrigation","Irrigation",IF(R593="Irrigation","Irrigation",IF(Q593="Domestic","Domestic",IF(P593="Stockwatering","Stockwatering",IF(N593="IRRIGATION_AND_MUNICIPAL","Irrigation and Municipal",IF(O593="IRRIGATION_AND_DOMESTIC","Irrigation and Domestic Municipality",_xlfn.XLOOKUP(J593,Use_Code_Ranking!$B$4:$B$23,Use_Code_Ranking!$A$4:$A$23)))))))</f>
        <v>Stockwatering</v>
      </c>
      <c r="V593" s="20" t="str">
        <f ca="1"/>
        <v>D032873</v>
      </c>
      <c r="W593" s="4" t="str">
        <f t="shared" ca="1" si="130"/>
        <v>Domestic</v>
      </c>
      <c r="X593" t="str">
        <f t="shared" ca="1" si="131"/>
        <v>N</v>
      </c>
      <c r="Y593" s="2" t="str">
        <f t="shared" ca="1" si="132"/>
        <v>N</v>
      </c>
      <c r="Z593">
        <f ca="1">_xlfn.XLOOKUP($W593,Return_flow_table!$A$4:$A$25,Return_flow_table!B$4:B$25)</f>
        <v>0</v>
      </c>
      <c r="AA593">
        <f ca="1">_xlfn.XLOOKUP($W593,Return_flow_table!$A$4:$A$25,Return_flow_table!C$4:C$25)</f>
        <v>0</v>
      </c>
      <c r="AB593">
        <f ca="1">_xlfn.XLOOKUP($W593,Return_flow_table!$A$4:$A$25,Return_flow_table!D$4:D$25)</f>
        <v>0</v>
      </c>
      <c r="AC593">
        <f ca="1">_xlfn.XLOOKUP($W593,Return_flow_table!$A$4:$A$25,Return_flow_table!E$4:E$25)</f>
        <v>0</v>
      </c>
      <c r="AD593">
        <f ca="1">_xlfn.XLOOKUP($W593,Return_flow_table!$A$4:$A$25,Return_flow_table!F$4:F$25)</f>
        <v>0</v>
      </c>
      <c r="AE593">
        <f ca="1">_xlfn.XLOOKUP($W593,Return_flow_table!$A$4:$A$25,Return_flow_table!G$4:G$25)</f>
        <v>0</v>
      </c>
      <c r="AF593">
        <f ca="1">_xlfn.XLOOKUP($W593,Return_flow_table!$A$4:$A$25,Return_flow_table!H$4:H$25)</f>
        <v>0</v>
      </c>
      <c r="AG593">
        <f ca="1">_xlfn.XLOOKUP($W593,Return_flow_table!$A$4:$A$25,Return_flow_table!I$4:I$25)</f>
        <v>0</v>
      </c>
      <c r="AH593">
        <f ca="1">_xlfn.XLOOKUP($W593,Return_flow_table!$A$4:$A$25,Return_flow_table!J$4:J$25)</f>
        <v>0</v>
      </c>
      <c r="AI593">
        <f ca="1">_xlfn.XLOOKUP($W593,Return_flow_table!$A$4:$A$25,Return_flow_table!K$4:K$25)</f>
        <v>0</v>
      </c>
      <c r="AJ593">
        <f ca="1">_xlfn.XLOOKUP($W593,Return_flow_table!$A$4:$A$25,Return_flow_table!L$4:L$25)</f>
        <v>0</v>
      </c>
      <c r="AK593">
        <f ca="1">_xlfn.XLOOKUP($W593,Return_flow_table!$A$4:$A$25,Return_flow_table!M$4:M$25)</f>
        <v>0</v>
      </c>
      <c r="AL593" s="39" t="str" cm="1">
        <f t="array" aca="1" ref="AL593" ca="1">IF(SUM(  ((OFFSET($A$4,0,0,COUNTA(A:A)-3,1)) =V593) * (OFFSET($T$4, 0,0,COUNTA(A:A)-3,1) = "Domestic")) &gt; 0,"Y","")</f>
        <v>Y</v>
      </c>
    </row>
    <row r="594" spans="1:38" x14ac:dyDescent="0.25">
      <c r="A594" t="s">
        <v>843</v>
      </c>
      <c r="B594" t="s">
        <v>108</v>
      </c>
      <c r="C594" t="s">
        <v>131</v>
      </c>
      <c r="D594">
        <v>6.5</v>
      </c>
      <c r="E594" t="s">
        <v>97</v>
      </c>
      <c r="G594" t="s">
        <v>834</v>
      </c>
      <c r="H594" s="38" t="s">
        <v>99</v>
      </c>
      <c r="I594">
        <f>_xlfn.XLOOKUP(B594,Use_Code_Ranking!$A$4:$A$23,Use_Code_Ranking!$B$4:$B$23,9999)</f>
        <v>5</v>
      </c>
      <c r="J594">
        <f t="shared" ca="1" si="133"/>
        <v>5</v>
      </c>
      <c r="K594">
        <f t="shared" ca="1" si="134"/>
        <v>0</v>
      </c>
      <c r="L594">
        <f t="shared" ca="1" si="135"/>
        <v>0</v>
      </c>
      <c r="M594">
        <f t="shared" ca="1" si="136"/>
        <v>0</v>
      </c>
      <c r="N594" t="str">
        <f t="shared" ca="1" si="137"/>
        <v/>
      </c>
      <c r="O594" t="str">
        <f t="shared" ca="1" si="138"/>
        <v/>
      </c>
      <c r="P594" t="str">
        <f t="shared" si="139"/>
        <v>Stockwatering</v>
      </c>
      <c r="Q594" t="str">
        <f t="shared" ca="1" si="140"/>
        <v/>
      </c>
      <c r="R594" t="str">
        <f t="shared" si="141"/>
        <v/>
      </c>
      <c r="S594" t="str">
        <f t="shared" si="142"/>
        <v/>
      </c>
      <c r="T594" s="2" t="str">
        <f ca="1">IF(S594="Irrigation","Irrigation",IF(R594="Irrigation","Irrigation",IF(Q594="Domestic","Domestic",IF(P594="Stockwatering","Stockwatering",IF(N594="IRRIGATION_AND_MUNICIPAL","Irrigation and Municipal",IF(O594="IRRIGATION_AND_DOMESTIC","Irrigation and Domestic Municipality",_xlfn.XLOOKUP(J594,Use_Code_Ranking!$B$4:$B$23,Use_Code_Ranking!$A$4:$A$23)))))))</f>
        <v>Stockwatering</v>
      </c>
      <c r="V594" s="20" t="str">
        <f ca="1"/>
        <v>D032897</v>
      </c>
      <c r="W594" s="4" t="str">
        <f t="shared" ca="1" si="130"/>
        <v>Domestic</v>
      </c>
      <c r="X594" t="str">
        <f t="shared" ca="1" si="131"/>
        <v>N</v>
      </c>
      <c r="Y594" s="2" t="str">
        <f t="shared" ca="1" si="132"/>
        <v>N</v>
      </c>
      <c r="Z594">
        <f ca="1">_xlfn.XLOOKUP($W594,Return_flow_table!$A$4:$A$25,Return_flow_table!B$4:B$25)</f>
        <v>0</v>
      </c>
      <c r="AA594">
        <f ca="1">_xlfn.XLOOKUP($W594,Return_flow_table!$A$4:$A$25,Return_flow_table!C$4:C$25)</f>
        <v>0</v>
      </c>
      <c r="AB594">
        <f ca="1">_xlfn.XLOOKUP($W594,Return_flow_table!$A$4:$A$25,Return_flow_table!D$4:D$25)</f>
        <v>0</v>
      </c>
      <c r="AC594">
        <f ca="1">_xlfn.XLOOKUP($W594,Return_flow_table!$A$4:$A$25,Return_flow_table!E$4:E$25)</f>
        <v>0</v>
      </c>
      <c r="AD594">
        <f ca="1">_xlfn.XLOOKUP($W594,Return_flow_table!$A$4:$A$25,Return_flow_table!F$4:F$25)</f>
        <v>0</v>
      </c>
      <c r="AE594">
        <f ca="1">_xlfn.XLOOKUP($W594,Return_flow_table!$A$4:$A$25,Return_flow_table!G$4:G$25)</f>
        <v>0</v>
      </c>
      <c r="AF594">
        <f ca="1">_xlfn.XLOOKUP($W594,Return_flow_table!$A$4:$A$25,Return_flow_table!H$4:H$25)</f>
        <v>0</v>
      </c>
      <c r="AG594">
        <f ca="1">_xlfn.XLOOKUP($W594,Return_flow_table!$A$4:$A$25,Return_flow_table!I$4:I$25)</f>
        <v>0</v>
      </c>
      <c r="AH594">
        <f ca="1">_xlfn.XLOOKUP($W594,Return_flow_table!$A$4:$A$25,Return_flow_table!J$4:J$25)</f>
        <v>0</v>
      </c>
      <c r="AI594">
        <f ca="1">_xlfn.XLOOKUP($W594,Return_flow_table!$A$4:$A$25,Return_flow_table!K$4:K$25)</f>
        <v>0</v>
      </c>
      <c r="AJ594">
        <f ca="1">_xlfn.XLOOKUP($W594,Return_flow_table!$A$4:$A$25,Return_flow_table!L$4:L$25)</f>
        <v>0</v>
      </c>
      <c r="AK594">
        <f ca="1">_xlfn.XLOOKUP($W594,Return_flow_table!$A$4:$A$25,Return_flow_table!M$4:M$25)</f>
        <v>0</v>
      </c>
      <c r="AL594" s="39" t="str" cm="1">
        <f t="array" aca="1" ref="AL594" ca="1">IF(SUM(  ((OFFSET($A$4,0,0,COUNTA(A:A)-3,1)) =V594) * (OFFSET($T$4, 0,0,COUNTA(A:A)-3,1) = "Domestic")) &gt; 0,"Y","")</f>
        <v>Y</v>
      </c>
    </row>
    <row r="595" spans="1:38" x14ac:dyDescent="0.25">
      <c r="A595" t="s">
        <v>844</v>
      </c>
      <c r="B595" t="s">
        <v>108</v>
      </c>
      <c r="C595" t="s">
        <v>131</v>
      </c>
      <c r="D595">
        <v>9.6999999999999993</v>
      </c>
      <c r="E595" t="s">
        <v>97</v>
      </c>
      <c r="G595" t="s">
        <v>834</v>
      </c>
      <c r="H595" s="38" t="s">
        <v>99</v>
      </c>
      <c r="I595">
        <f>_xlfn.XLOOKUP(B595,Use_Code_Ranking!$A$4:$A$23,Use_Code_Ranking!$B$4:$B$23,9999)</f>
        <v>5</v>
      </c>
      <c r="J595">
        <f t="shared" ca="1" si="133"/>
        <v>5</v>
      </c>
      <c r="K595">
        <f t="shared" ca="1" si="134"/>
        <v>0</v>
      </c>
      <c r="L595">
        <f t="shared" ca="1" si="135"/>
        <v>0</v>
      </c>
      <c r="M595">
        <f t="shared" ca="1" si="136"/>
        <v>0</v>
      </c>
      <c r="N595" t="str">
        <f t="shared" ca="1" si="137"/>
        <v/>
      </c>
      <c r="O595" t="str">
        <f t="shared" ca="1" si="138"/>
        <v/>
      </c>
      <c r="P595" t="str">
        <f t="shared" si="139"/>
        <v>Stockwatering</v>
      </c>
      <c r="Q595" t="str">
        <f t="shared" ca="1" si="140"/>
        <v/>
      </c>
      <c r="R595" t="str">
        <f t="shared" si="141"/>
        <v/>
      </c>
      <c r="S595" t="str">
        <f t="shared" si="142"/>
        <v/>
      </c>
      <c r="T595" s="2" t="str">
        <f ca="1">IF(S595="Irrigation","Irrigation",IF(R595="Irrigation","Irrigation",IF(Q595="Domestic","Domestic",IF(P595="Stockwatering","Stockwatering",IF(N595="IRRIGATION_AND_MUNICIPAL","Irrigation and Municipal",IF(O595="IRRIGATION_AND_DOMESTIC","Irrigation and Domestic Municipality",_xlfn.XLOOKUP(J595,Use_Code_Ranking!$B$4:$B$23,Use_Code_Ranking!$A$4:$A$23)))))))</f>
        <v>Stockwatering</v>
      </c>
      <c r="V595" s="20" t="str">
        <f ca="1"/>
        <v>D032907</v>
      </c>
      <c r="W595" s="4" t="str">
        <f t="shared" ca="1" si="130"/>
        <v>Domestic</v>
      </c>
      <c r="X595" t="str">
        <f t="shared" ca="1" si="131"/>
        <v>N</v>
      </c>
      <c r="Y595" s="2" t="str">
        <f t="shared" ca="1" si="132"/>
        <v>N</v>
      </c>
      <c r="Z595">
        <f ca="1">_xlfn.XLOOKUP($W595,Return_flow_table!$A$4:$A$25,Return_flow_table!B$4:B$25)</f>
        <v>0</v>
      </c>
      <c r="AA595">
        <f ca="1">_xlfn.XLOOKUP($W595,Return_flow_table!$A$4:$A$25,Return_flow_table!C$4:C$25)</f>
        <v>0</v>
      </c>
      <c r="AB595">
        <f ca="1">_xlfn.XLOOKUP($W595,Return_flow_table!$A$4:$A$25,Return_flow_table!D$4:D$25)</f>
        <v>0</v>
      </c>
      <c r="AC595">
        <f ca="1">_xlfn.XLOOKUP($W595,Return_flow_table!$A$4:$A$25,Return_flow_table!E$4:E$25)</f>
        <v>0</v>
      </c>
      <c r="AD595">
        <f ca="1">_xlfn.XLOOKUP($W595,Return_flow_table!$A$4:$A$25,Return_flow_table!F$4:F$25)</f>
        <v>0</v>
      </c>
      <c r="AE595">
        <f ca="1">_xlfn.XLOOKUP($W595,Return_flow_table!$A$4:$A$25,Return_flow_table!G$4:G$25)</f>
        <v>0</v>
      </c>
      <c r="AF595">
        <f ca="1">_xlfn.XLOOKUP($W595,Return_flow_table!$A$4:$A$25,Return_flow_table!H$4:H$25)</f>
        <v>0</v>
      </c>
      <c r="AG595">
        <f ca="1">_xlfn.XLOOKUP($W595,Return_flow_table!$A$4:$A$25,Return_flow_table!I$4:I$25)</f>
        <v>0</v>
      </c>
      <c r="AH595">
        <f ca="1">_xlfn.XLOOKUP($W595,Return_flow_table!$A$4:$A$25,Return_flow_table!J$4:J$25)</f>
        <v>0</v>
      </c>
      <c r="AI595">
        <f ca="1">_xlfn.XLOOKUP($W595,Return_flow_table!$A$4:$A$25,Return_flow_table!K$4:K$25)</f>
        <v>0</v>
      </c>
      <c r="AJ595">
        <f ca="1">_xlfn.XLOOKUP($W595,Return_flow_table!$A$4:$A$25,Return_flow_table!L$4:L$25)</f>
        <v>0</v>
      </c>
      <c r="AK595">
        <f ca="1">_xlfn.XLOOKUP($W595,Return_flow_table!$A$4:$A$25,Return_flow_table!M$4:M$25)</f>
        <v>0</v>
      </c>
      <c r="AL595" s="39" t="str" cm="1">
        <f t="array" aca="1" ref="AL595" ca="1">IF(SUM(  ((OFFSET($A$4,0,0,COUNTA(A:A)-3,1)) =V595) * (OFFSET($T$4, 0,0,COUNTA(A:A)-3,1) = "Domestic")) &gt; 0,"Y","")</f>
        <v>Y</v>
      </c>
    </row>
    <row r="596" spans="1:38" x14ac:dyDescent="0.25">
      <c r="A596" t="s">
        <v>845</v>
      </c>
      <c r="B596" t="s">
        <v>108</v>
      </c>
      <c r="C596" t="s">
        <v>131</v>
      </c>
      <c r="D596">
        <v>4</v>
      </c>
      <c r="E596" t="s">
        <v>97</v>
      </c>
      <c r="G596" t="s">
        <v>846</v>
      </c>
      <c r="H596" s="38" t="s">
        <v>106</v>
      </c>
      <c r="I596">
        <f>_xlfn.XLOOKUP(B596,Use_Code_Ranking!$A$4:$A$23,Use_Code_Ranking!$B$4:$B$23,9999)</f>
        <v>5</v>
      </c>
      <c r="J596">
        <f t="shared" ca="1" si="133"/>
        <v>5</v>
      </c>
      <c r="K596">
        <f t="shared" ca="1" si="134"/>
        <v>0</v>
      </c>
      <c r="L596">
        <f t="shared" ca="1" si="135"/>
        <v>0</v>
      </c>
      <c r="M596">
        <f t="shared" ca="1" si="136"/>
        <v>0</v>
      </c>
      <c r="N596" t="str">
        <f t="shared" ca="1" si="137"/>
        <v/>
      </c>
      <c r="O596" t="str">
        <f t="shared" ca="1" si="138"/>
        <v/>
      </c>
      <c r="P596" t="str">
        <f t="shared" si="139"/>
        <v>Stockwatering</v>
      </c>
      <c r="Q596" t="str">
        <f t="shared" ca="1" si="140"/>
        <v/>
      </c>
      <c r="R596" t="str">
        <f t="shared" si="141"/>
        <v/>
      </c>
      <c r="S596" t="str">
        <f t="shared" si="142"/>
        <v/>
      </c>
      <c r="T596" s="2" t="str">
        <f ca="1">IF(S596="Irrigation","Irrigation",IF(R596="Irrigation","Irrigation",IF(Q596="Domestic","Domestic",IF(P596="Stockwatering","Stockwatering",IF(N596="IRRIGATION_AND_MUNICIPAL","Irrigation and Municipal",IF(O596="IRRIGATION_AND_DOMESTIC","Irrigation and Domestic Municipality",_xlfn.XLOOKUP(J596,Use_Code_Ranking!$B$4:$B$23,Use_Code_Ranking!$A$4:$A$23)))))))</f>
        <v>Stockwatering</v>
      </c>
      <c r="V596" s="20" t="str">
        <f ca="1"/>
        <v>D032920</v>
      </c>
      <c r="W596" s="4" t="str">
        <f t="shared" ca="1" si="130"/>
        <v>Domestic</v>
      </c>
      <c r="X596" t="str">
        <f t="shared" ca="1" si="131"/>
        <v>N</v>
      </c>
      <c r="Y596" s="2" t="str">
        <f t="shared" ca="1" si="132"/>
        <v>N</v>
      </c>
      <c r="Z596">
        <f ca="1">_xlfn.XLOOKUP($W596,Return_flow_table!$A$4:$A$25,Return_flow_table!B$4:B$25)</f>
        <v>0</v>
      </c>
      <c r="AA596">
        <f ca="1">_xlfn.XLOOKUP($W596,Return_flow_table!$A$4:$A$25,Return_flow_table!C$4:C$25)</f>
        <v>0</v>
      </c>
      <c r="AB596">
        <f ca="1">_xlfn.XLOOKUP($W596,Return_flow_table!$A$4:$A$25,Return_flow_table!D$4:D$25)</f>
        <v>0</v>
      </c>
      <c r="AC596">
        <f ca="1">_xlfn.XLOOKUP($W596,Return_flow_table!$A$4:$A$25,Return_flow_table!E$4:E$25)</f>
        <v>0</v>
      </c>
      <c r="AD596">
        <f ca="1">_xlfn.XLOOKUP($W596,Return_flow_table!$A$4:$A$25,Return_flow_table!F$4:F$25)</f>
        <v>0</v>
      </c>
      <c r="AE596">
        <f ca="1">_xlfn.XLOOKUP($W596,Return_flow_table!$A$4:$A$25,Return_flow_table!G$4:G$25)</f>
        <v>0</v>
      </c>
      <c r="AF596">
        <f ca="1">_xlfn.XLOOKUP($W596,Return_flow_table!$A$4:$A$25,Return_flow_table!H$4:H$25)</f>
        <v>0</v>
      </c>
      <c r="AG596">
        <f ca="1">_xlfn.XLOOKUP($W596,Return_flow_table!$A$4:$A$25,Return_flow_table!I$4:I$25)</f>
        <v>0</v>
      </c>
      <c r="AH596">
        <f ca="1">_xlfn.XLOOKUP($W596,Return_flow_table!$A$4:$A$25,Return_flow_table!J$4:J$25)</f>
        <v>0</v>
      </c>
      <c r="AI596">
        <f ca="1">_xlfn.XLOOKUP($W596,Return_flow_table!$A$4:$A$25,Return_flow_table!K$4:K$25)</f>
        <v>0</v>
      </c>
      <c r="AJ596">
        <f ca="1">_xlfn.XLOOKUP($W596,Return_flow_table!$A$4:$A$25,Return_flow_table!L$4:L$25)</f>
        <v>0</v>
      </c>
      <c r="AK596">
        <f ca="1">_xlfn.XLOOKUP($W596,Return_flow_table!$A$4:$A$25,Return_flow_table!M$4:M$25)</f>
        <v>0</v>
      </c>
      <c r="AL596" s="39" t="str" cm="1">
        <f t="array" aca="1" ref="AL596" ca="1">IF(SUM(  ((OFFSET($A$4,0,0,COUNTA(A:A)-3,1)) =V596) * (OFFSET($T$4, 0,0,COUNTA(A:A)-3,1) = "Domestic")) &gt; 0,"Y","")</f>
        <v>Y</v>
      </c>
    </row>
    <row r="597" spans="1:38" x14ac:dyDescent="0.25">
      <c r="A597" t="s">
        <v>847</v>
      </c>
      <c r="B597" t="s">
        <v>108</v>
      </c>
      <c r="C597" t="s">
        <v>131</v>
      </c>
      <c r="D597">
        <v>7</v>
      </c>
      <c r="E597" t="s">
        <v>97</v>
      </c>
      <c r="G597" t="s">
        <v>848</v>
      </c>
      <c r="H597" s="38" t="s">
        <v>99</v>
      </c>
      <c r="I597">
        <f>_xlfn.XLOOKUP(B597,Use_Code_Ranking!$A$4:$A$23,Use_Code_Ranking!$B$4:$B$23,9999)</f>
        <v>5</v>
      </c>
      <c r="J597">
        <f t="shared" ca="1" si="133"/>
        <v>5</v>
      </c>
      <c r="K597">
        <f t="shared" ca="1" si="134"/>
        <v>0</v>
      </c>
      <c r="L597">
        <f t="shared" ca="1" si="135"/>
        <v>0</v>
      </c>
      <c r="M597">
        <f t="shared" ca="1" si="136"/>
        <v>0</v>
      </c>
      <c r="N597" t="str">
        <f t="shared" ca="1" si="137"/>
        <v/>
      </c>
      <c r="O597" t="str">
        <f t="shared" ca="1" si="138"/>
        <v/>
      </c>
      <c r="P597" t="str">
        <f t="shared" si="139"/>
        <v>Stockwatering</v>
      </c>
      <c r="Q597" t="str">
        <f t="shared" ca="1" si="140"/>
        <v/>
      </c>
      <c r="R597" t="str">
        <f t="shared" si="141"/>
        <v/>
      </c>
      <c r="S597" t="str">
        <f t="shared" si="142"/>
        <v/>
      </c>
      <c r="T597" s="2" t="str">
        <f ca="1">IF(S597="Irrigation","Irrigation",IF(R597="Irrigation","Irrigation",IF(Q597="Domestic","Domestic",IF(P597="Stockwatering","Stockwatering",IF(N597="IRRIGATION_AND_MUNICIPAL","Irrigation and Municipal",IF(O597="IRRIGATION_AND_DOMESTIC","Irrigation and Domestic Municipality",_xlfn.XLOOKUP(J597,Use_Code_Ranking!$B$4:$B$23,Use_Code_Ranking!$A$4:$A$23)))))))</f>
        <v>Stockwatering</v>
      </c>
      <c r="V597" s="20" t="str">
        <f ca="1"/>
        <v>D032926</v>
      </c>
      <c r="W597" s="4" t="str">
        <f t="shared" ca="1" si="130"/>
        <v>Domestic</v>
      </c>
      <c r="X597" t="str">
        <f t="shared" ca="1" si="131"/>
        <v>N</v>
      </c>
      <c r="Y597" s="2" t="str">
        <f t="shared" ca="1" si="132"/>
        <v>N</v>
      </c>
      <c r="Z597">
        <f ca="1">_xlfn.XLOOKUP($W597,Return_flow_table!$A$4:$A$25,Return_flow_table!B$4:B$25)</f>
        <v>0</v>
      </c>
      <c r="AA597">
        <f ca="1">_xlfn.XLOOKUP($W597,Return_flow_table!$A$4:$A$25,Return_flow_table!C$4:C$25)</f>
        <v>0</v>
      </c>
      <c r="AB597">
        <f ca="1">_xlfn.XLOOKUP($W597,Return_flow_table!$A$4:$A$25,Return_flow_table!D$4:D$25)</f>
        <v>0</v>
      </c>
      <c r="AC597">
        <f ca="1">_xlfn.XLOOKUP($W597,Return_flow_table!$A$4:$A$25,Return_flow_table!E$4:E$25)</f>
        <v>0</v>
      </c>
      <c r="AD597">
        <f ca="1">_xlfn.XLOOKUP($W597,Return_flow_table!$A$4:$A$25,Return_flow_table!F$4:F$25)</f>
        <v>0</v>
      </c>
      <c r="AE597">
        <f ca="1">_xlfn.XLOOKUP($W597,Return_flow_table!$A$4:$A$25,Return_flow_table!G$4:G$25)</f>
        <v>0</v>
      </c>
      <c r="AF597">
        <f ca="1">_xlfn.XLOOKUP($W597,Return_flow_table!$A$4:$A$25,Return_flow_table!H$4:H$25)</f>
        <v>0</v>
      </c>
      <c r="AG597">
        <f ca="1">_xlfn.XLOOKUP($W597,Return_flow_table!$A$4:$A$25,Return_flow_table!I$4:I$25)</f>
        <v>0</v>
      </c>
      <c r="AH597">
        <f ca="1">_xlfn.XLOOKUP($W597,Return_flow_table!$A$4:$A$25,Return_flow_table!J$4:J$25)</f>
        <v>0</v>
      </c>
      <c r="AI597">
        <f ca="1">_xlfn.XLOOKUP($W597,Return_flow_table!$A$4:$A$25,Return_flow_table!K$4:K$25)</f>
        <v>0</v>
      </c>
      <c r="AJ597">
        <f ca="1">_xlfn.XLOOKUP($W597,Return_flow_table!$A$4:$A$25,Return_flow_table!L$4:L$25)</f>
        <v>0</v>
      </c>
      <c r="AK597">
        <f ca="1">_xlfn.XLOOKUP($W597,Return_flow_table!$A$4:$A$25,Return_flow_table!M$4:M$25)</f>
        <v>0</v>
      </c>
      <c r="AL597" s="39" t="str" cm="1">
        <f t="array" aca="1" ref="AL597" ca="1">IF(SUM(  ((OFFSET($A$4,0,0,COUNTA(A:A)-3,1)) =V597) * (OFFSET($T$4, 0,0,COUNTA(A:A)-3,1) = "Domestic")) &gt; 0,"Y","")</f>
        <v>Y</v>
      </c>
    </row>
    <row r="598" spans="1:38" x14ac:dyDescent="0.25">
      <c r="A598" t="s">
        <v>849</v>
      </c>
      <c r="B598" t="s">
        <v>108</v>
      </c>
      <c r="C598" t="s">
        <v>131</v>
      </c>
      <c r="D598">
        <v>6</v>
      </c>
      <c r="E598" t="s">
        <v>97</v>
      </c>
      <c r="G598" t="s">
        <v>846</v>
      </c>
      <c r="H598" s="38" t="s">
        <v>106</v>
      </c>
      <c r="I598">
        <f>_xlfn.XLOOKUP(B598,Use_Code_Ranking!$A$4:$A$23,Use_Code_Ranking!$B$4:$B$23,9999)</f>
        <v>5</v>
      </c>
      <c r="J598">
        <f t="shared" ca="1" si="133"/>
        <v>5</v>
      </c>
      <c r="K598">
        <f t="shared" ca="1" si="134"/>
        <v>0</v>
      </c>
      <c r="L598">
        <f t="shared" ca="1" si="135"/>
        <v>0</v>
      </c>
      <c r="M598">
        <f t="shared" ca="1" si="136"/>
        <v>0</v>
      </c>
      <c r="N598" t="str">
        <f t="shared" ca="1" si="137"/>
        <v/>
      </c>
      <c r="O598" t="str">
        <f t="shared" ca="1" si="138"/>
        <v/>
      </c>
      <c r="P598" t="str">
        <f t="shared" si="139"/>
        <v>Stockwatering</v>
      </c>
      <c r="Q598" t="str">
        <f t="shared" ca="1" si="140"/>
        <v/>
      </c>
      <c r="R598" t="str">
        <f t="shared" si="141"/>
        <v/>
      </c>
      <c r="S598" t="str">
        <f t="shared" si="142"/>
        <v/>
      </c>
      <c r="T598" s="2" t="str">
        <f ca="1">IF(S598="Irrigation","Irrigation",IF(R598="Irrigation","Irrigation",IF(Q598="Domestic","Domestic",IF(P598="Stockwatering","Stockwatering",IF(N598="IRRIGATION_AND_MUNICIPAL","Irrigation and Municipal",IF(O598="IRRIGATION_AND_DOMESTIC","Irrigation and Domestic Municipality",_xlfn.XLOOKUP(J598,Use_Code_Ranking!$B$4:$B$23,Use_Code_Ranking!$A$4:$A$23)))))))</f>
        <v>Stockwatering</v>
      </c>
      <c r="V598" s="20" t="str">
        <f ca="1"/>
        <v>D032927</v>
      </c>
      <c r="W598" s="4" t="str">
        <f t="shared" ca="1" si="130"/>
        <v>Domestic</v>
      </c>
      <c r="X598" t="str">
        <f t="shared" ca="1" si="131"/>
        <v>N</v>
      </c>
      <c r="Y598" s="2" t="str">
        <f t="shared" ca="1" si="132"/>
        <v>N</v>
      </c>
      <c r="Z598">
        <f ca="1">_xlfn.XLOOKUP($W598,Return_flow_table!$A$4:$A$25,Return_flow_table!B$4:B$25)</f>
        <v>0</v>
      </c>
      <c r="AA598">
        <f ca="1">_xlfn.XLOOKUP($W598,Return_flow_table!$A$4:$A$25,Return_flow_table!C$4:C$25)</f>
        <v>0</v>
      </c>
      <c r="AB598">
        <f ca="1">_xlfn.XLOOKUP($W598,Return_flow_table!$A$4:$A$25,Return_flow_table!D$4:D$25)</f>
        <v>0</v>
      </c>
      <c r="AC598">
        <f ca="1">_xlfn.XLOOKUP($W598,Return_flow_table!$A$4:$A$25,Return_flow_table!E$4:E$25)</f>
        <v>0</v>
      </c>
      <c r="AD598">
        <f ca="1">_xlfn.XLOOKUP($W598,Return_flow_table!$A$4:$A$25,Return_flow_table!F$4:F$25)</f>
        <v>0</v>
      </c>
      <c r="AE598">
        <f ca="1">_xlfn.XLOOKUP($W598,Return_flow_table!$A$4:$A$25,Return_flow_table!G$4:G$25)</f>
        <v>0</v>
      </c>
      <c r="AF598">
        <f ca="1">_xlfn.XLOOKUP($W598,Return_flow_table!$A$4:$A$25,Return_flow_table!H$4:H$25)</f>
        <v>0</v>
      </c>
      <c r="AG598">
        <f ca="1">_xlfn.XLOOKUP($W598,Return_flow_table!$A$4:$A$25,Return_flow_table!I$4:I$25)</f>
        <v>0</v>
      </c>
      <c r="AH598">
        <f ca="1">_xlfn.XLOOKUP($W598,Return_flow_table!$A$4:$A$25,Return_flow_table!J$4:J$25)</f>
        <v>0</v>
      </c>
      <c r="AI598">
        <f ca="1">_xlfn.XLOOKUP($W598,Return_flow_table!$A$4:$A$25,Return_flow_table!K$4:K$25)</f>
        <v>0</v>
      </c>
      <c r="AJ598">
        <f ca="1">_xlfn.XLOOKUP($W598,Return_flow_table!$A$4:$A$25,Return_flow_table!L$4:L$25)</f>
        <v>0</v>
      </c>
      <c r="AK598">
        <f ca="1">_xlfn.XLOOKUP($W598,Return_flow_table!$A$4:$A$25,Return_flow_table!M$4:M$25)</f>
        <v>0</v>
      </c>
      <c r="AL598" s="39" t="str" cm="1">
        <f t="array" aca="1" ref="AL598" ca="1">IF(SUM(  ((OFFSET($A$4,0,0,COUNTA(A:A)-3,1)) =V598) * (OFFSET($T$4, 0,0,COUNTA(A:A)-3,1) = "Domestic")) &gt; 0,"Y","")</f>
        <v>Y</v>
      </c>
    </row>
    <row r="599" spans="1:38" x14ac:dyDescent="0.25">
      <c r="A599" t="s">
        <v>850</v>
      </c>
      <c r="B599" t="s">
        <v>108</v>
      </c>
      <c r="C599" t="s">
        <v>131</v>
      </c>
      <c r="D599">
        <v>3</v>
      </c>
      <c r="E599" t="s">
        <v>97</v>
      </c>
      <c r="G599" t="s">
        <v>846</v>
      </c>
      <c r="H599" s="38" t="s">
        <v>106</v>
      </c>
      <c r="I599">
        <f>_xlfn.XLOOKUP(B599,Use_Code_Ranking!$A$4:$A$23,Use_Code_Ranking!$B$4:$B$23,9999)</f>
        <v>5</v>
      </c>
      <c r="J599">
        <f t="shared" ca="1" si="133"/>
        <v>5</v>
      </c>
      <c r="K599">
        <f t="shared" ca="1" si="134"/>
        <v>0</v>
      </c>
      <c r="L599">
        <f t="shared" ca="1" si="135"/>
        <v>0</v>
      </c>
      <c r="M599">
        <f t="shared" ca="1" si="136"/>
        <v>0</v>
      </c>
      <c r="N599" t="str">
        <f t="shared" ca="1" si="137"/>
        <v/>
      </c>
      <c r="O599" t="str">
        <f t="shared" ca="1" si="138"/>
        <v/>
      </c>
      <c r="P599" t="str">
        <f t="shared" si="139"/>
        <v>Stockwatering</v>
      </c>
      <c r="Q599" t="str">
        <f t="shared" ca="1" si="140"/>
        <v/>
      </c>
      <c r="R599" t="str">
        <f t="shared" si="141"/>
        <v/>
      </c>
      <c r="S599" t="str">
        <f t="shared" si="142"/>
        <v/>
      </c>
      <c r="T599" s="2" t="str">
        <f ca="1">IF(S599="Irrigation","Irrigation",IF(R599="Irrigation","Irrigation",IF(Q599="Domestic","Domestic",IF(P599="Stockwatering","Stockwatering",IF(N599="IRRIGATION_AND_MUNICIPAL","Irrigation and Municipal",IF(O599="IRRIGATION_AND_DOMESTIC","Irrigation and Domestic Municipality",_xlfn.XLOOKUP(J599,Use_Code_Ranking!$B$4:$B$23,Use_Code_Ranking!$A$4:$A$23)))))))</f>
        <v>Stockwatering</v>
      </c>
      <c r="V599" s="20" t="str">
        <f ca="1"/>
        <v>D032932</v>
      </c>
      <c r="W599" s="4" t="str">
        <f t="shared" ca="1" si="130"/>
        <v>Domestic</v>
      </c>
      <c r="X599" t="str">
        <f t="shared" ca="1" si="131"/>
        <v>N</v>
      </c>
      <c r="Y599" s="2" t="str">
        <f t="shared" ca="1" si="132"/>
        <v>N</v>
      </c>
      <c r="Z599">
        <f ca="1">_xlfn.XLOOKUP($W599,Return_flow_table!$A$4:$A$25,Return_flow_table!B$4:B$25)</f>
        <v>0</v>
      </c>
      <c r="AA599">
        <f ca="1">_xlfn.XLOOKUP($W599,Return_flow_table!$A$4:$A$25,Return_flow_table!C$4:C$25)</f>
        <v>0</v>
      </c>
      <c r="AB599">
        <f ca="1">_xlfn.XLOOKUP($W599,Return_flow_table!$A$4:$A$25,Return_flow_table!D$4:D$25)</f>
        <v>0</v>
      </c>
      <c r="AC599">
        <f ca="1">_xlfn.XLOOKUP($W599,Return_flow_table!$A$4:$A$25,Return_flow_table!E$4:E$25)</f>
        <v>0</v>
      </c>
      <c r="AD599">
        <f ca="1">_xlfn.XLOOKUP($W599,Return_flow_table!$A$4:$A$25,Return_flow_table!F$4:F$25)</f>
        <v>0</v>
      </c>
      <c r="AE599">
        <f ca="1">_xlfn.XLOOKUP($W599,Return_flow_table!$A$4:$A$25,Return_flow_table!G$4:G$25)</f>
        <v>0</v>
      </c>
      <c r="AF599">
        <f ca="1">_xlfn.XLOOKUP($W599,Return_flow_table!$A$4:$A$25,Return_flow_table!H$4:H$25)</f>
        <v>0</v>
      </c>
      <c r="AG599">
        <f ca="1">_xlfn.XLOOKUP($W599,Return_flow_table!$A$4:$A$25,Return_flow_table!I$4:I$25)</f>
        <v>0</v>
      </c>
      <c r="AH599">
        <f ca="1">_xlfn.XLOOKUP($W599,Return_flow_table!$A$4:$A$25,Return_flow_table!J$4:J$25)</f>
        <v>0</v>
      </c>
      <c r="AI599">
        <f ca="1">_xlfn.XLOOKUP($W599,Return_flow_table!$A$4:$A$25,Return_flow_table!K$4:K$25)</f>
        <v>0</v>
      </c>
      <c r="AJ599">
        <f ca="1">_xlfn.XLOOKUP($W599,Return_flow_table!$A$4:$A$25,Return_flow_table!L$4:L$25)</f>
        <v>0</v>
      </c>
      <c r="AK599">
        <f ca="1">_xlfn.XLOOKUP($W599,Return_flow_table!$A$4:$A$25,Return_flow_table!M$4:M$25)</f>
        <v>0</v>
      </c>
      <c r="AL599" s="39" t="str" cm="1">
        <f t="array" aca="1" ref="AL599" ca="1">IF(SUM(  ((OFFSET($A$4,0,0,COUNTA(A:A)-3,1)) =V599) * (OFFSET($T$4, 0,0,COUNTA(A:A)-3,1) = "Domestic")) &gt; 0,"Y","")</f>
        <v>Y</v>
      </c>
    </row>
    <row r="600" spans="1:38" x14ac:dyDescent="0.25">
      <c r="A600" t="s">
        <v>851</v>
      </c>
      <c r="B600" t="s">
        <v>108</v>
      </c>
      <c r="C600" t="s">
        <v>131</v>
      </c>
      <c r="D600">
        <v>3</v>
      </c>
      <c r="E600" t="s">
        <v>97</v>
      </c>
      <c r="G600" t="s">
        <v>846</v>
      </c>
      <c r="H600" s="38" t="s">
        <v>106</v>
      </c>
      <c r="I600">
        <f>_xlfn.XLOOKUP(B600,Use_Code_Ranking!$A$4:$A$23,Use_Code_Ranking!$B$4:$B$23,9999)</f>
        <v>5</v>
      </c>
      <c r="J600">
        <f t="shared" ca="1" si="133"/>
        <v>5</v>
      </c>
      <c r="K600">
        <f t="shared" ca="1" si="134"/>
        <v>0</v>
      </c>
      <c r="L600">
        <f t="shared" ca="1" si="135"/>
        <v>0</v>
      </c>
      <c r="M600">
        <f t="shared" ca="1" si="136"/>
        <v>0</v>
      </c>
      <c r="N600" t="str">
        <f t="shared" ca="1" si="137"/>
        <v/>
      </c>
      <c r="O600" t="str">
        <f t="shared" ca="1" si="138"/>
        <v/>
      </c>
      <c r="P600" t="str">
        <f t="shared" si="139"/>
        <v>Stockwatering</v>
      </c>
      <c r="Q600" t="str">
        <f t="shared" ca="1" si="140"/>
        <v/>
      </c>
      <c r="R600" t="str">
        <f t="shared" si="141"/>
        <v/>
      </c>
      <c r="S600" t="str">
        <f t="shared" si="142"/>
        <v/>
      </c>
      <c r="T600" s="2" t="str">
        <f ca="1">IF(S600="Irrigation","Irrigation",IF(R600="Irrigation","Irrigation",IF(Q600="Domestic","Domestic",IF(P600="Stockwatering","Stockwatering",IF(N600="IRRIGATION_AND_MUNICIPAL","Irrigation and Municipal",IF(O600="IRRIGATION_AND_DOMESTIC","Irrigation and Domestic Municipality",_xlfn.XLOOKUP(J600,Use_Code_Ranking!$B$4:$B$23,Use_Code_Ranking!$A$4:$A$23)))))))</f>
        <v>Stockwatering</v>
      </c>
      <c r="V600" s="20" t="str">
        <f ca="1"/>
        <v>D032935</v>
      </c>
      <c r="W600" s="4" t="str">
        <f t="shared" ca="1" si="130"/>
        <v>Domestic</v>
      </c>
      <c r="X600" t="str">
        <f t="shared" ca="1" si="131"/>
        <v>N</v>
      </c>
      <c r="Y600" s="2" t="str">
        <f t="shared" ca="1" si="132"/>
        <v>N</v>
      </c>
      <c r="Z600">
        <f ca="1">_xlfn.XLOOKUP($W600,Return_flow_table!$A$4:$A$25,Return_flow_table!B$4:B$25)</f>
        <v>0</v>
      </c>
      <c r="AA600">
        <f ca="1">_xlfn.XLOOKUP($W600,Return_flow_table!$A$4:$A$25,Return_flow_table!C$4:C$25)</f>
        <v>0</v>
      </c>
      <c r="AB600">
        <f ca="1">_xlfn.XLOOKUP($W600,Return_flow_table!$A$4:$A$25,Return_flow_table!D$4:D$25)</f>
        <v>0</v>
      </c>
      <c r="AC600">
        <f ca="1">_xlfn.XLOOKUP($W600,Return_flow_table!$A$4:$A$25,Return_flow_table!E$4:E$25)</f>
        <v>0</v>
      </c>
      <c r="AD600">
        <f ca="1">_xlfn.XLOOKUP($W600,Return_flow_table!$A$4:$A$25,Return_flow_table!F$4:F$25)</f>
        <v>0</v>
      </c>
      <c r="AE600">
        <f ca="1">_xlfn.XLOOKUP($W600,Return_flow_table!$A$4:$A$25,Return_flow_table!G$4:G$25)</f>
        <v>0</v>
      </c>
      <c r="AF600">
        <f ca="1">_xlfn.XLOOKUP($W600,Return_flow_table!$A$4:$A$25,Return_flow_table!H$4:H$25)</f>
        <v>0</v>
      </c>
      <c r="AG600">
        <f ca="1">_xlfn.XLOOKUP($W600,Return_flow_table!$A$4:$A$25,Return_flow_table!I$4:I$25)</f>
        <v>0</v>
      </c>
      <c r="AH600">
        <f ca="1">_xlfn.XLOOKUP($W600,Return_flow_table!$A$4:$A$25,Return_flow_table!J$4:J$25)</f>
        <v>0</v>
      </c>
      <c r="AI600">
        <f ca="1">_xlfn.XLOOKUP($W600,Return_flow_table!$A$4:$A$25,Return_flow_table!K$4:K$25)</f>
        <v>0</v>
      </c>
      <c r="AJ600">
        <f ca="1">_xlfn.XLOOKUP($W600,Return_flow_table!$A$4:$A$25,Return_flow_table!L$4:L$25)</f>
        <v>0</v>
      </c>
      <c r="AK600">
        <f ca="1">_xlfn.XLOOKUP($W600,Return_flow_table!$A$4:$A$25,Return_flow_table!M$4:M$25)</f>
        <v>0</v>
      </c>
      <c r="AL600" s="39" t="str" cm="1">
        <f t="array" aca="1" ref="AL600" ca="1">IF(SUM(  ((OFFSET($A$4,0,0,COUNTA(A:A)-3,1)) =V600) * (OFFSET($T$4, 0,0,COUNTA(A:A)-3,1) = "Domestic")) &gt; 0,"Y","")</f>
        <v>Y</v>
      </c>
    </row>
    <row r="601" spans="1:38" x14ac:dyDescent="0.25">
      <c r="A601" t="s">
        <v>852</v>
      </c>
      <c r="B601" t="s">
        <v>108</v>
      </c>
      <c r="C601" t="s">
        <v>131</v>
      </c>
      <c r="D601">
        <v>2</v>
      </c>
      <c r="E601" t="s">
        <v>97</v>
      </c>
      <c r="G601" t="s">
        <v>834</v>
      </c>
      <c r="H601" s="38" t="s">
        <v>99</v>
      </c>
      <c r="I601">
        <f>_xlfn.XLOOKUP(B601,Use_Code_Ranking!$A$4:$A$23,Use_Code_Ranking!$B$4:$B$23,9999)</f>
        <v>5</v>
      </c>
      <c r="J601">
        <f t="shared" ca="1" si="133"/>
        <v>5</v>
      </c>
      <c r="K601">
        <f t="shared" ca="1" si="134"/>
        <v>0</v>
      </c>
      <c r="L601">
        <f t="shared" ca="1" si="135"/>
        <v>0</v>
      </c>
      <c r="M601">
        <f t="shared" ca="1" si="136"/>
        <v>0</v>
      </c>
      <c r="N601" t="str">
        <f t="shared" ca="1" si="137"/>
        <v/>
      </c>
      <c r="O601" t="str">
        <f t="shared" ca="1" si="138"/>
        <v/>
      </c>
      <c r="P601" t="str">
        <f t="shared" si="139"/>
        <v>Stockwatering</v>
      </c>
      <c r="Q601" t="str">
        <f t="shared" ca="1" si="140"/>
        <v/>
      </c>
      <c r="R601" t="str">
        <f t="shared" si="141"/>
        <v/>
      </c>
      <c r="S601" t="str">
        <f t="shared" si="142"/>
        <v/>
      </c>
      <c r="T601" s="2" t="str">
        <f ca="1">IF(S601="Irrigation","Irrigation",IF(R601="Irrigation","Irrigation",IF(Q601="Domestic","Domestic",IF(P601="Stockwatering","Stockwatering",IF(N601="IRRIGATION_AND_MUNICIPAL","Irrigation and Municipal",IF(O601="IRRIGATION_AND_DOMESTIC","Irrigation and Domestic Municipality",_xlfn.XLOOKUP(J601,Use_Code_Ranking!$B$4:$B$23,Use_Code_Ranking!$A$4:$A$23)))))))</f>
        <v>Stockwatering</v>
      </c>
      <c r="V601" s="20" t="str">
        <f ca="1"/>
        <v>D032937</v>
      </c>
      <c r="W601" s="4" t="str">
        <f t="shared" ca="1" si="130"/>
        <v>Domestic</v>
      </c>
      <c r="X601" t="str">
        <f t="shared" ca="1" si="131"/>
        <v>N</v>
      </c>
      <c r="Y601" s="2" t="str">
        <f t="shared" ca="1" si="132"/>
        <v>N</v>
      </c>
      <c r="Z601">
        <f ca="1">_xlfn.XLOOKUP($W601,Return_flow_table!$A$4:$A$25,Return_flow_table!B$4:B$25)</f>
        <v>0</v>
      </c>
      <c r="AA601">
        <f ca="1">_xlfn.XLOOKUP($W601,Return_flow_table!$A$4:$A$25,Return_flow_table!C$4:C$25)</f>
        <v>0</v>
      </c>
      <c r="AB601">
        <f ca="1">_xlfn.XLOOKUP($W601,Return_flow_table!$A$4:$A$25,Return_flow_table!D$4:D$25)</f>
        <v>0</v>
      </c>
      <c r="AC601">
        <f ca="1">_xlfn.XLOOKUP($W601,Return_flow_table!$A$4:$A$25,Return_flow_table!E$4:E$25)</f>
        <v>0</v>
      </c>
      <c r="AD601">
        <f ca="1">_xlfn.XLOOKUP($W601,Return_flow_table!$A$4:$A$25,Return_flow_table!F$4:F$25)</f>
        <v>0</v>
      </c>
      <c r="AE601">
        <f ca="1">_xlfn.XLOOKUP($W601,Return_flow_table!$A$4:$A$25,Return_flow_table!G$4:G$25)</f>
        <v>0</v>
      </c>
      <c r="AF601">
        <f ca="1">_xlfn.XLOOKUP($W601,Return_flow_table!$A$4:$A$25,Return_flow_table!H$4:H$25)</f>
        <v>0</v>
      </c>
      <c r="AG601">
        <f ca="1">_xlfn.XLOOKUP($W601,Return_flow_table!$A$4:$A$25,Return_flow_table!I$4:I$25)</f>
        <v>0</v>
      </c>
      <c r="AH601">
        <f ca="1">_xlfn.XLOOKUP($W601,Return_flow_table!$A$4:$A$25,Return_flow_table!J$4:J$25)</f>
        <v>0</v>
      </c>
      <c r="AI601">
        <f ca="1">_xlfn.XLOOKUP($W601,Return_flow_table!$A$4:$A$25,Return_flow_table!K$4:K$25)</f>
        <v>0</v>
      </c>
      <c r="AJ601">
        <f ca="1">_xlfn.XLOOKUP($W601,Return_flow_table!$A$4:$A$25,Return_flow_table!L$4:L$25)</f>
        <v>0</v>
      </c>
      <c r="AK601">
        <f ca="1">_xlfn.XLOOKUP($W601,Return_flow_table!$A$4:$A$25,Return_flow_table!M$4:M$25)</f>
        <v>0</v>
      </c>
      <c r="AL601" s="39" t="str" cm="1">
        <f t="array" aca="1" ref="AL601" ca="1">IF(SUM(  ((OFFSET($A$4,0,0,COUNTA(A:A)-3,1)) =V601) * (OFFSET($T$4, 0,0,COUNTA(A:A)-3,1) = "Domestic")) &gt; 0,"Y","")</f>
        <v>Y</v>
      </c>
    </row>
    <row r="602" spans="1:38" x14ac:dyDescent="0.25">
      <c r="A602" t="s">
        <v>853</v>
      </c>
      <c r="B602" t="s">
        <v>102</v>
      </c>
      <c r="C602" t="s">
        <v>132</v>
      </c>
      <c r="D602">
        <v>10</v>
      </c>
      <c r="E602" t="s">
        <v>97</v>
      </c>
      <c r="G602" t="s">
        <v>854</v>
      </c>
      <c r="H602" s="38" t="s">
        <v>99</v>
      </c>
      <c r="I602">
        <f>_xlfn.XLOOKUP(B602,Use_Code_Ranking!$A$4:$A$23,Use_Code_Ranking!$B$4:$B$23,9999)</f>
        <v>3</v>
      </c>
      <c r="J602">
        <f t="shared" ca="1" si="133"/>
        <v>3</v>
      </c>
      <c r="K602">
        <f t="shared" ca="1" si="134"/>
        <v>0</v>
      </c>
      <c r="L602">
        <f t="shared" ca="1" si="135"/>
        <v>0</v>
      </c>
      <c r="M602">
        <f t="shared" ca="1" si="136"/>
        <v>0</v>
      </c>
      <c r="N602" t="str">
        <f t="shared" ca="1" si="137"/>
        <v/>
      </c>
      <c r="O602" t="str">
        <f t="shared" ca="1" si="138"/>
        <v/>
      </c>
      <c r="P602" t="str">
        <f t="shared" si="139"/>
        <v/>
      </c>
      <c r="Q602" t="str">
        <f t="shared" ca="1" si="140"/>
        <v>Domestic</v>
      </c>
      <c r="R602" t="str">
        <f t="shared" si="141"/>
        <v/>
      </c>
      <c r="S602" t="str">
        <f t="shared" si="142"/>
        <v/>
      </c>
      <c r="T602" s="2" t="str">
        <f ca="1">IF(S602="Irrigation","Irrigation",IF(R602="Irrigation","Irrigation",IF(Q602="Domestic","Domestic",IF(P602="Stockwatering","Stockwatering",IF(N602="IRRIGATION_AND_MUNICIPAL","Irrigation and Municipal",IF(O602="IRRIGATION_AND_DOMESTIC","Irrigation and Domestic Municipality",_xlfn.XLOOKUP(J602,Use_Code_Ranking!$B$4:$B$23,Use_Code_Ranking!$A$4:$A$23)))))))</f>
        <v>Domestic</v>
      </c>
      <c r="V602" s="20" t="str">
        <f ca="1"/>
        <v>D032938</v>
      </c>
      <c r="W602" s="4" t="str">
        <f t="shared" ca="1" si="130"/>
        <v>Domestic</v>
      </c>
      <c r="X602" t="str">
        <f t="shared" ca="1" si="131"/>
        <v>N</v>
      </c>
      <c r="Y602" s="2" t="str">
        <f t="shared" ca="1" si="132"/>
        <v>N</v>
      </c>
      <c r="Z602">
        <f ca="1">_xlfn.XLOOKUP($W602,Return_flow_table!$A$4:$A$25,Return_flow_table!B$4:B$25)</f>
        <v>0</v>
      </c>
      <c r="AA602">
        <f ca="1">_xlfn.XLOOKUP($W602,Return_flow_table!$A$4:$A$25,Return_flow_table!C$4:C$25)</f>
        <v>0</v>
      </c>
      <c r="AB602">
        <f ca="1">_xlfn.XLOOKUP($W602,Return_flow_table!$A$4:$A$25,Return_flow_table!D$4:D$25)</f>
        <v>0</v>
      </c>
      <c r="AC602">
        <f ca="1">_xlfn.XLOOKUP($W602,Return_flow_table!$A$4:$A$25,Return_flow_table!E$4:E$25)</f>
        <v>0</v>
      </c>
      <c r="AD602">
        <f ca="1">_xlfn.XLOOKUP($W602,Return_flow_table!$A$4:$A$25,Return_flow_table!F$4:F$25)</f>
        <v>0</v>
      </c>
      <c r="AE602">
        <f ca="1">_xlfn.XLOOKUP($W602,Return_flow_table!$A$4:$A$25,Return_flow_table!G$4:G$25)</f>
        <v>0</v>
      </c>
      <c r="AF602">
        <f ca="1">_xlfn.XLOOKUP($W602,Return_flow_table!$A$4:$A$25,Return_flow_table!H$4:H$25)</f>
        <v>0</v>
      </c>
      <c r="AG602">
        <f ca="1">_xlfn.XLOOKUP($W602,Return_flow_table!$A$4:$A$25,Return_flow_table!I$4:I$25)</f>
        <v>0</v>
      </c>
      <c r="AH602">
        <f ca="1">_xlfn.XLOOKUP($W602,Return_flow_table!$A$4:$A$25,Return_flow_table!J$4:J$25)</f>
        <v>0</v>
      </c>
      <c r="AI602">
        <f ca="1">_xlfn.XLOOKUP($W602,Return_flow_table!$A$4:$A$25,Return_flow_table!K$4:K$25)</f>
        <v>0</v>
      </c>
      <c r="AJ602">
        <f ca="1">_xlfn.XLOOKUP($W602,Return_flow_table!$A$4:$A$25,Return_flow_table!L$4:L$25)</f>
        <v>0</v>
      </c>
      <c r="AK602">
        <f ca="1">_xlfn.XLOOKUP($W602,Return_flow_table!$A$4:$A$25,Return_flow_table!M$4:M$25)</f>
        <v>0</v>
      </c>
      <c r="AL602" s="39" t="str" cm="1">
        <f t="array" aca="1" ref="AL602" ca="1">IF(SUM(  ((OFFSET($A$4,0,0,COUNTA(A:A)-3,1)) =V602) * (OFFSET($T$4, 0,0,COUNTA(A:A)-3,1) = "Domestic")) &gt; 0,"Y","")</f>
        <v>Y</v>
      </c>
    </row>
    <row r="603" spans="1:38" x14ac:dyDescent="0.25">
      <c r="A603" t="s">
        <v>855</v>
      </c>
      <c r="B603" t="s">
        <v>102</v>
      </c>
      <c r="C603" t="s">
        <v>132</v>
      </c>
      <c r="D603">
        <v>1.2</v>
      </c>
      <c r="E603" t="s">
        <v>97</v>
      </c>
      <c r="G603" t="s">
        <v>856</v>
      </c>
      <c r="H603" s="38" t="s">
        <v>99</v>
      </c>
      <c r="I603">
        <f>_xlfn.XLOOKUP(B603,Use_Code_Ranking!$A$4:$A$23,Use_Code_Ranking!$B$4:$B$23,9999)</f>
        <v>3</v>
      </c>
      <c r="J603">
        <f t="shared" ca="1" si="133"/>
        <v>3</v>
      </c>
      <c r="K603">
        <f t="shared" ca="1" si="134"/>
        <v>0</v>
      </c>
      <c r="L603">
        <f t="shared" ca="1" si="135"/>
        <v>0</v>
      </c>
      <c r="M603">
        <f t="shared" ca="1" si="136"/>
        <v>0</v>
      </c>
      <c r="N603" t="str">
        <f t="shared" ca="1" si="137"/>
        <v/>
      </c>
      <c r="O603" t="str">
        <f t="shared" ca="1" si="138"/>
        <v/>
      </c>
      <c r="P603" t="str">
        <f t="shared" si="139"/>
        <v/>
      </c>
      <c r="Q603" t="str">
        <f t="shared" ca="1" si="140"/>
        <v>Domestic</v>
      </c>
      <c r="R603" t="str">
        <f t="shared" si="141"/>
        <v/>
      </c>
      <c r="S603" t="str">
        <f t="shared" si="142"/>
        <v/>
      </c>
      <c r="T603" s="2" t="str">
        <f ca="1">IF(S603="Irrigation","Irrigation",IF(R603="Irrigation","Irrigation",IF(Q603="Domestic","Domestic",IF(P603="Stockwatering","Stockwatering",IF(N603="IRRIGATION_AND_MUNICIPAL","Irrigation and Municipal",IF(O603="IRRIGATION_AND_DOMESTIC","Irrigation and Domestic Municipality",_xlfn.XLOOKUP(J603,Use_Code_Ranking!$B$4:$B$23,Use_Code_Ranking!$A$4:$A$23)))))))</f>
        <v>Domestic</v>
      </c>
      <c r="V603" s="20" t="str">
        <f ca="1"/>
        <v>D032948</v>
      </c>
      <c r="W603" s="4" t="str">
        <f t="shared" ca="1" si="130"/>
        <v>Domestic</v>
      </c>
      <c r="X603" t="str">
        <f t="shared" ca="1" si="131"/>
        <v>N</v>
      </c>
      <c r="Y603" s="2" t="str">
        <f t="shared" ca="1" si="132"/>
        <v>N</v>
      </c>
      <c r="Z603">
        <f ca="1">_xlfn.XLOOKUP($W603,Return_flow_table!$A$4:$A$25,Return_flow_table!B$4:B$25)</f>
        <v>0</v>
      </c>
      <c r="AA603">
        <f ca="1">_xlfn.XLOOKUP($W603,Return_flow_table!$A$4:$A$25,Return_flow_table!C$4:C$25)</f>
        <v>0</v>
      </c>
      <c r="AB603">
        <f ca="1">_xlfn.XLOOKUP($W603,Return_flow_table!$A$4:$A$25,Return_flow_table!D$4:D$25)</f>
        <v>0</v>
      </c>
      <c r="AC603">
        <f ca="1">_xlfn.XLOOKUP($W603,Return_flow_table!$A$4:$A$25,Return_flow_table!E$4:E$25)</f>
        <v>0</v>
      </c>
      <c r="AD603">
        <f ca="1">_xlfn.XLOOKUP($W603,Return_flow_table!$A$4:$A$25,Return_flow_table!F$4:F$25)</f>
        <v>0</v>
      </c>
      <c r="AE603">
        <f ca="1">_xlfn.XLOOKUP($W603,Return_flow_table!$A$4:$A$25,Return_flow_table!G$4:G$25)</f>
        <v>0</v>
      </c>
      <c r="AF603">
        <f ca="1">_xlfn.XLOOKUP($W603,Return_flow_table!$A$4:$A$25,Return_flow_table!H$4:H$25)</f>
        <v>0</v>
      </c>
      <c r="AG603">
        <f ca="1">_xlfn.XLOOKUP($W603,Return_flow_table!$A$4:$A$25,Return_flow_table!I$4:I$25)</f>
        <v>0</v>
      </c>
      <c r="AH603">
        <f ca="1">_xlfn.XLOOKUP($W603,Return_flow_table!$A$4:$A$25,Return_flow_table!J$4:J$25)</f>
        <v>0</v>
      </c>
      <c r="AI603">
        <f ca="1">_xlfn.XLOOKUP($W603,Return_flow_table!$A$4:$A$25,Return_flow_table!K$4:K$25)</f>
        <v>0</v>
      </c>
      <c r="AJ603">
        <f ca="1">_xlfn.XLOOKUP($W603,Return_flow_table!$A$4:$A$25,Return_flow_table!L$4:L$25)</f>
        <v>0</v>
      </c>
      <c r="AK603">
        <f ca="1">_xlfn.XLOOKUP($W603,Return_flow_table!$A$4:$A$25,Return_flow_table!M$4:M$25)</f>
        <v>0</v>
      </c>
      <c r="AL603" s="39" t="str" cm="1">
        <f t="array" aca="1" ref="AL603" ca="1">IF(SUM(  ((OFFSET($A$4,0,0,COUNTA(A:A)-3,1)) =V603) * (OFFSET($T$4, 0,0,COUNTA(A:A)-3,1) = "Domestic")) &gt; 0,"Y","")</f>
        <v>Y</v>
      </c>
    </row>
    <row r="604" spans="1:38" x14ac:dyDescent="0.25">
      <c r="A604" t="s">
        <v>857</v>
      </c>
      <c r="B604" t="s">
        <v>102</v>
      </c>
      <c r="C604" t="s">
        <v>132</v>
      </c>
      <c r="D604">
        <v>0.8</v>
      </c>
      <c r="E604" t="s">
        <v>97</v>
      </c>
      <c r="G604" t="s">
        <v>858</v>
      </c>
      <c r="H604" s="38" t="s">
        <v>106</v>
      </c>
      <c r="I604">
        <f>_xlfn.XLOOKUP(B604,Use_Code_Ranking!$A$4:$A$23,Use_Code_Ranking!$B$4:$B$23,9999)</f>
        <v>3</v>
      </c>
      <c r="J604">
        <f t="shared" ca="1" si="133"/>
        <v>3</v>
      </c>
      <c r="K604">
        <f t="shared" ca="1" si="134"/>
        <v>0</v>
      </c>
      <c r="L604">
        <f t="shared" ca="1" si="135"/>
        <v>0</v>
      </c>
      <c r="M604">
        <f t="shared" ca="1" si="136"/>
        <v>0</v>
      </c>
      <c r="N604" t="str">
        <f t="shared" ca="1" si="137"/>
        <v/>
      </c>
      <c r="O604" t="str">
        <f t="shared" ca="1" si="138"/>
        <v/>
      </c>
      <c r="P604" t="str">
        <f t="shared" si="139"/>
        <v/>
      </c>
      <c r="Q604" t="str">
        <f t="shared" ca="1" si="140"/>
        <v>Domestic</v>
      </c>
      <c r="R604" t="str">
        <f t="shared" si="141"/>
        <v/>
      </c>
      <c r="S604" t="str">
        <f t="shared" si="142"/>
        <v/>
      </c>
      <c r="T604" s="2" t="str">
        <f ca="1">IF(S604="Irrigation","Irrigation",IF(R604="Irrigation","Irrigation",IF(Q604="Domestic","Domestic",IF(P604="Stockwatering","Stockwatering",IF(N604="IRRIGATION_AND_MUNICIPAL","Irrigation and Municipal",IF(O604="IRRIGATION_AND_DOMESTIC","Irrigation and Domestic Municipality",_xlfn.XLOOKUP(J604,Use_Code_Ranking!$B$4:$B$23,Use_Code_Ranking!$A$4:$A$23)))))))</f>
        <v>Domestic</v>
      </c>
      <c r="V604" s="20" t="str">
        <f ca="1"/>
        <v>D032950</v>
      </c>
      <c r="W604" s="4" t="str">
        <f t="shared" ca="1" si="130"/>
        <v>Domestic</v>
      </c>
      <c r="X604" t="str">
        <f t="shared" ca="1" si="131"/>
        <v>N</v>
      </c>
      <c r="Y604" s="2" t="str">
        <f t="shared" ca="1" si="132"/>
        <v>N</v>
      </c>
      <c r="Z604">
        <f ca="1">_xlfn.XLOOKUP($W604,Return_flow_table!$A$4:$A$25,Return_flow_table!B$4:B$25)</f>
        <v>0</v>
      </c>
      <c r="AA604">
        <f ca="1">_xlfn.XLOOKUP($W604,Return_flow_table!$A$4:$A$25,Return_flow_table!C$4:C$25)</f>
        <v>0</v>
      </c>
      <c r="AB604">
        <f ca="1">_xlfn.XLOOKUP($W604,Return_flow_table!$A$4:$A$25,Return_flow_table!D$4:D$25)</f>
        <v>0</v>
      </c>
      <c r="AC604">
        <f ca="1">_xlfn.XLOOKUP($W604,Return_flow_table!$A$4:$A$25,Return_flow_table!E$4:E$25)</f>
        <v>0</v>
      </c>
      <c r="AD604">
        <f ca="1">_xlfn.XLOOKUP($W604,Return_flow_table!$A$4:$A$25,Return_flow_table!F$4:F$25)</f>
        <v>0</v>
      </c>
      <c r="AE604">
        <f ca="1">_xlfn.XLOOKUP($W604,Return_flow_table!$A$4:$A$25,Return_flow_table!G$4:G$25)</f>
        <v>0</v>
      </c>
      <c r="AF604">
        <f ca="1">_xlfn.XLOOKUP($W604,Return_flow_table!$A$4:$A$25,Return_flow_table!H$4:H$25)</f>
        <v>0</v>
      </c>
      <c r="AG604">
        <f ca="1">_xlfn.XLOOKUP($W604,Return_flow_table!$A$4:$A$25,Return_flow_table!I$4:I$25)</f>
        <v>0</v>
      </c>
      <c r="AH604">
        <f ca="1">_xlfn.XLOOKUP($W604,Return_flow_table!$A$4:$A$25,Return_flow_table!J$4:J$25)</f>
        <v>0</v>
      </c>
      <c r="AI604">
        <f ca="1">_xlfn.XLOOKUP($W604,Return_flow_table!$A$4:$A$25,Return_flow_table!K$4:K$25)</f>
        <v>0</v>
      </c>
      <c r="AJ604">
        <f ca="1">_xlfn.XLOOKUP($W604,Return_flow_table!$A$4:$A$25,Return_flow_table!L$4:L$25)</f>
        <v>0</v>
      </c>
      <c r="AK604">
        <f ca="1">_xlfn.XLOOKUP($W604,Return_flow_table!$A$4:$A$25,Return_flow_table!M$4:M$25)</f>
        <v>0</v>
      </c>
      <c r="AL604" s="39" t="str" cm="1">
        <f t="array" aca="1" ref="AL604" ca="1">IF(SUM(  ((OFFSET($A$4,0,0,COUNTA(A:A)-3,1)) =V604) * (OFFSET($T$4, 0,0,COUNTA(A:A)-3,1) = "Domestic")) &gt; 0,"Y","")</f>
        <v>Y</v>
      </c>
    </row>
    <row r="605" spans="1:38" x14ac:dyDescent="0.25">
      <c r="A605" t="s">
        <v>859</v>
      </c>
      <c r="B605" t="s">
        <v>102</v>
      </c>
      <c r="C605" t="s">
        <v>132</v>
      </c>
      <c r="D605">
        <v>2.1</v>
      </c>
      <c r="E605" t="s">
        <v>97</v>
      </c>
      <c r="G605" t="s">
        <v>860</v>
      </c>
      <c r="H605" s="38" t="s">
        <v>99</v>
      </c>
      <c r="I605">
        <f>_xlfn.XLOOKUP(B605,Use_Code_Ranking!$A$4:$A$23,Use_Code_Ranking!$B$4:$B$23,9999)</f>
        <v>3</v>
      </c>
      <c r="J605">
        <f t="shared" ca="1" si="133"/>
        <v>3</v>
      </c>
      <c r="K605">
        <f t="shared" ca="1" si="134"/>
        <v>0</v>
      </c>
      <c r="L605">
        <f t="shared" ca="1" si="135"/>
        <v>0</v>
      </c>
      <c r="M605">
        <f t="shared" ca="1" si="136"/>
        <v>0</v>
      </c>
      <c r="N605" t="str">
        <f t="shared" ca="1" si="137"/>
        <v/>
      </c>
      <c r="O605" t="str">
        <f t="shared" ca="1" si="138"/>
        <v/>
      </c>
      <c r="P605" t="str">
        <f t="shared" si="139"/>
        <v/>
      </c>
      <c r="Q605" t="str">
        <f t="shared" ca="1" si="140"/>
        <v>Domestic</v>
      </c>
      <c r="R605" t="str">
        <f t="shared" si="141"/>
        <v/>
      </c>
      <c r="S605" t="str">
        <f t="shared" si="142"/>
        <v/>
      </c>
      <c r="T605" s="2" t="str">
        <f ca="1">IF(S605="Irrigation","Irrigation",IF(R605="Irrigation","Irrigation",IF(Q605="Domestic","Domestic",IF(P605="Stockwatering","Stockwatering",IF(N605="IRRIGATION_AND_MUNICIPAL","Irrigation and Municipal",IF(O605="IRRIGATION_AND_DOMESTIC","Irrigation and Domestic Municipality",_xlfn.XLOOKUP(J605,Use_Code_Ranking!$B$4:$B$23,Use_Code_Ranking!$A$4:$A$23)))))))</f>
        <v>Domestic</v>
      </c>
      <c r="V605" s="20" t="str">
        <f ca="1"/>
        <v>D032954</v>
      </c>
      <c r="W605" s="4" t="str">
        <f t="shared" ca="1" si="130"/>
        <v>Domestic</v>
      </c>
      <c r="X605" t="str">
        <f t="shared" ca="1" si="131"/>
        <v>N</v>
      </c>
      <c r="Y605" s="2" t="str">
        <f t="shared" ca="1" si="132"/>
        <v>N</v>
      </c>
      <c r="Z605">
        <f ca="1">_xlfn.XLOOKUP($W605,Return_flow_table!$A$4:$A$25,Return_flow_table!B$4:B$25)</f>
        <v>0</v>
      </c>
      <c r="AA605">
        <f ca="1">_xlfn.XLOOKUP($W605,Return_flow_table!$A$4:$A$25,Return_flow_table!C$4:C$25)</f>
        <v>0</v>
      </c>
      <c r="AB605">
        <f ca="1">_xlfn.XLOOKUP($W605,Return_flow_table!$A$4:$A$25,Return_flow_table!D$4:D$25)</f>
        <v>0</v>
      </c>
      <c r="AC605">
        <f ca="1">_xlfn.XLOOKUP($W605,Return_flow_table!$A$4:$A$25,Return_flow_table!E$4:E$25)</f>
        <v>0</v>
      </c>
      <c r="AD605">
        <f ca="1">_xlfn.XLOOKUP($W605,Return_flow_table!$A$4:$A$25,Return_flow_table!F$4:F$25)</f>
        <v>0</v>
      </c>
      <c r="AE605">
        <f ca="1">_xlfn.XLOOKUP($W605,Return_flow_table!$A$4:$A$25,Return_flow_table!G$4:G$25)</f>
        <v>0</v>
      </c>
      <c r="AF605">
        <f ca="1">_xlfn.XLOOKUP($W605,Return_flow_table!$A$4:$A$25,Return_flow_table!H$4:H$25)</f>
        <v>0</v>
      </c>
      <c r="AG605">
        <f ca="1">_xlfn.XLOOKUP($W605,Return_flow_table!$A$4:$A$25,Return_flow_table!I$4:I$25)</f>
        <v>0</v>
      </c>
      <c r="AH605">
        <f ca="1">_xlfn.XLOOKUP($W605,Return_flow_table!$A$4:$A$25,Return_flow_table!J$4:J$25)</f>
        <v>0</v>
      </c>
      <c r="AI605">
        <f ca="1">_xlfn.XLOOKUP($W605,Return_flow_table!$A$4:$A$25,Return_flow_table!K$4:K$25)</f>
        <v>0</v>
      </c>
      <c r="AJ605">
        <f ca="1">_xlfn.XLOOKUP($W605,Return_flow_table!$A$4:$A$25,Return_flow_table!L$4:L$25)</f>
        <v>0</v>
      </c>
      <c r="AK605">
        <f ca="1">_xlfn.XLOOKUP($W605,Return_flow_table!$A$4:$A$25,Return_flow_table!M$4:M$25)</f>
        <v>0</v>
      </c>
      <c r="AL605" s="39" t="str" cm="1">
        <f t="array" aca="1" ref="AL605" ca="1">IF(SUM(  ((OFFSET($A$4,0,0,COUNTA(A:A)-3,1)) =V605) * (OFFSET($T$4, 0,0,COUNTA(A:A)-3,1) = "Domestic")) &gt; 0,"Y","")</f>
        <v>Y</v>
      </c>
    </row>
    <row r="606" spans="1:38" x14ac:dyDescent="0.25">
      <c r="A606" t="s">
        <v>861</v>
      </c>
      <c r="B606" t="s">
        <v>102</v>
      </c>
      <c r="C606" t="s">
        <v>132</v>
      </c>
      <c r="D606">
        <v>1.1000000000000001</v>
      </c>
      <c r="E606" t="s">
        <v>97</v>
      </c>
      <c r="G606" t="s">
        <v>862</v>
      </c>
      <c r="H606" s="38" t="s">
        <v>99</v>
      </c>
      <c r="I606">
        <f>_xlfn.XLOOKUP(B606,Use_Code_Ranking!$A$4:$A$23,Use_Code_Ranking!$B$4:$B$23,9999)</f>
        <v>3</v>
      </c>
      <c r="J606">
        <f t="shared" ca="1" si="133"/>
        <v>3</v>
      </c>
      <c r="K606">
        <f t="shared" ca="1" si="134"/>
        <v>0</v>
      </c>
      <c r="L606">
        <f t="shared" ca="1" si="135"/>
        <v>0</v>
      </c>
      <c r="M606">
        <f t="shared" ca="1" si="136"/>
        <v>0</v>
      </c>
      <c r="N606" t="str">
        <f t="shared" ca="1" si="137"/>
        <v/>
      </c>
      <c r="O606" t="str">
        <f t="shared" ca="1" si="138"/>
        <v/>
      </c>
      <c r="P606" t="str">
        <f t="shared" si="139"/>
        <v/>
      </c>
      <c r="Q606" t="str">
        <f t="shared" ca="1" si="140"/>
        <v>Domestic</v>
      </c>
      <c r="R606" t="str">
        <f t="shared" si="141"/>
        <v/>
      </c>
      <c r="S606" t="str">
        <f t="shared" si="142"/>
        <v/>
      </c>
      <c r="T606" s="2" t="str">
        <f ca="1">IF(S606="Irrigation","Irrigation",IF(R606="Irrigation","Irrigation",IF(Q606="Domestic","Domestic",IF(P606="Stockwatering","Stockwatering",IF(N606="IRRIGATION_AND_MUNICIPAL","Irrigation and Municipal",IF(O606="IRRIGATION_AND_DOMESTIC","Irrigation and Domestic Municipality",_xlfn.XLOOKUP(J606,Use_Code_Ranking!$B$4:$B$23,Use_Code_Ranking!$A$4:$A$23)))))))</f>
        <v>Domestic</v>
      </c>
      <c r="V606" s="20" t="str">
        <f ca="1"/>
        <v>D032965</v>
      </c>
      <c r="W606" s="4" t="str">
        <f t="shared" ca="1" si="130"/>
        <v>Domestic</v>
      </c>
      <c r="X606" t="str">
        <f t="shared" ca="1" si="131"/>
        <v>N</v>
      </c>
      <c r="Y606" s="2" t="str">
        <f t="shared" ca="1" si="132"/>
        <v>N</v>
      </c>
      <c r="Z606">
        <f ca="1">_xlfn.XLOOKUP($W606,Return_flow_table!$A$4:$A$25,Return_flow_table!B$4:B$25)</f>
        <v>0</v>
      </c>
      <c r="AA606">
        <f ca="1">_xlfn.XLOOKUP($W606,Return_flow_table!$A$4:$A$25,Return_flow_table!C$4:C$25)</f>
        <v>0</v>
      </c>
      <c r="AB606">
        <f ca="1">_xlfn.XLOOKUP($W606,Return_flow_table!$A$4:$A$25,Return_flow_table!D$4:D$25)</f>
        <v>0</v>
      </c>
      <c r="AC606">
        <f ca="1">_xlfn.XLOOKUP($W606,Return_flow_table!$A$4:$A$25,Return_flow_table!E$4:E$25)</f>
        <v>0</v>
      </c>
      <c r="AD606">
        <f ca="1">_xlfn.XLOOKUP($W606,Return_flow_table!$A$4:$A$25,Return_flow_table!F$4:F$25)</f>
        <v>0</v>
      </c>
      <c r="AE606">
        <f ca="1">_xlfn.XLOOKUP($W606,Return_flow_table!$A$4:$A$25,Return_flow_table!G$4:G$25)</f>
        <v>0</v>
      </c>
      <c r="AF606">
        <f ca="1">_xlfn.XLOOKUP($W606,Return_flow_table!$A$4:$A$25,Return_flow_table!H$4:H$25)</f>
        <v>0</v>
      </c>
      <c r="AG606">
        <f ca="1">_xlfn.XLOOKUP($W606,Return_flow_table!$A$4:$A$25,Return_flow_table!I$4:I$25)</f>
        <v>0</v>
      </c>
      <c r="AH606">
        <f ca="1">_xlfn.XLOOKUP($W606,Return_flow_table!$A$4:$A$25,Return_flow_table!J$4:J$25)</f>
        <v>0</v>
      </c>
      <c r="AI606">
        <f ca="1">_xlfn.XLOOKUP($W606,Return_flow_table!$A$4:$A$25,Return_flow_table!K$4:K$25)</f>
        <v>0</v>
      </c>
      <c r="AJ606">
        <f ca="1">_xlfn.XLOOKUP($W606,Return_flow_table!$A$4:$A$25,Return_flow_table!L$4:L$25)</f>
        <v>0</v>
      </c>
      <c r="AK606">
        <f ca="1">_xlfn.XLOOKUP($W606,Return_flow_table!$A$4:$A$25,Return_flow_table!M$4:M$25)</f>
        <v>0</v>
      </c>
      <c r="AL606" s="39" t="str" cm="1">
        <f t="array" aca="1" ref="AL606" ca="1">IF(SUM(  ((OFFSET($A$4,0,0,COUNTA(A:A)-3,1)) =V606) * (OFFSET($T$4, 0,0,COUNTA(A:A)-3,1) = "Domestic")) &gt; 0,"Y","")</f>
        <v>Y</v>
      </c>
    </row>
    <row r="607" spans="1:38" x14ac:dyDescent="0.25">
      <c r="A607" t="s">
        <v>863</v>
      </c>
      <c r="B607" t="s">
        <v>102</v>
      </c>
      <c r="C607" t="s">
        <v>132</v>
      </c>
      <c r="D607">
        <v>2</v>
      </c>
      <c r="E607" t="s">
        <v>97</v>
      </c>
      <c r="G607" t="s">
        <v>864</v>
      </c>
      <c r="H607" s="38" t="s">
        <v>99</v>
      </c>
      <c r="I607">
        <f>_xlfn.XLOOKUP(B607,Use_Code_Ranking!$A$4:$A$23,Use_Code_Ranking!$B$4:$B$23,9999)</f>
        <v>3</v>
      </c>
      <c r="J607">
        <f t="shared" ca="1" si="133"/>
        <v>3</v>
      </c>
      <c r="K607">
        <f t="shared" ca="1" si="134"/>
        <v>0</v>
      </c>
      <c r="L607">
        <f t="shared" ca="1" si="135"/>
        <v>0</v>
      </c>
      <c r="M607">
        <f t="shared" ca="1" si="136"/>
        <v>0</v>
      </c>
      <c r="N607" t="str">
        <f t="shared" ca="1" si="137"/>
        <v/>
      </c>
      <c r="O607" t="str">
        <f t="shared" ca="1" si="138"/>
        <v/>
      </c>
      <c r="P607" t="str">
        <f t="shared" si="139"/>
        <v/>
      </c>
      <c r="Q607" t="str">
        <f t="shared" ca="1" si="140"/>
        <v>Domestic</v>
      </c>
      <c r="R607" t="str">
        <f t="shared" si="141"/>
        <v/>
      </c>
      <c r="S607" t="str">
        <f t="shared" si="142"/>
        <v/>
      </c>
      <c r="T607" s="2" t="str">
        <f ca="1">IF(S607="Irrigation","Irrigation",IF(R607="Irrigation","Irrigation",IF(Q607="Domestic","Domestic",IF(P607="Stockwatering","Stockwatering",IF(N607="IRRIGATION_AND_MUNICIPAL","Irrigation and Municipal",IF(O607="IRRIGATION_AND_DOMESTIC","Irrigation and Domestic Municipality",_xlfn.XLOOKUP(J607,Use_Code_Ranking!$B$4:$B$23,Use_Code_Ranking!$A$4:$A$23)))))))</f>
        <v>Domestic</v>
      </c>
      <c r="V607" s="20" t="str">
        <f ca="1"/>
        <v>D032968</v>
      </c>
      <c r="W607" s="4" t="str">
        <f t="shared" ca="1" si="130"/>
        <v>Domestic</v>
      </c>
      <c r="X607" t="str">
        <f t="shared" ca="1" si="131"/>
        <v>N</v>
      </c>
      <c r="Y607" s="2" t="str">
        <f t="shared" ca="1" si="132"/>
        <v>N</v>
      </c>
      <c r="Z607">
        <f ca="1">_xlfn.XLOOKUP($W607,Return_flow_table!$A$4:$A$25,Return_flow_table!B$4:B$25)</f>
        <v>0</v>
      </c>
      <c r="AA607">
        <f ca="1">_xlfn.XLOOKUP($W607,Return_flow_table!$A$4:$A$25,Return_flow_table!C$4:C$25)</f>
        <v>0</v>
      </c>
      <c r="AB607">
        <f ca="1">_xlfn.XLOOKUP($W607,Return_flow_table!$A$4:$A$25,Return_flow_table!D$4:D$25)</f>
        <v>0</v>
      </c>
      <c r="AC607">
        <f ca="1">_xlfn.XLOOKUP($W607,Return_flow_table!$A$4:$A$25,Return_flow_table!E$4:E$25)</f>
        <v>0</v>
      </c>
      <c r="AD607">
        <f ca="1">_xlfn.XLOOKUP($W607,Return_flow_table!$A$4:$A$25,Return_flow_table!F$4:F$25)</f>
        <v>0</v>
      </c>
      <c r="AE607">
        <f ca="1">_xlfn.XLOOKUP($W607,Return_flow_table!$A$4:$A$25,Return_flow_table!G$4:G$25)</f>
        <v>0</v>
      </c>
      <c r="AF607">
        <f ca="1">_xlfn.XLOOKUP($W607,Return_flow_table!$A$4:$A$25,Return_flow_table!H$4:H$25)</f>
        <v>0</v>
      </c>
      <c r="AG607">
        <f ca="1">_xlfn.XLOOKUP($W607,Return_flow_table!$A$4:$A$25,Return_flow_table!I$4:I$25)</f>
        <v>0</v>
      </c>
      <c r="AH607">
        <f ca="1">_xlfn.XLOOKUP($W607,Return_flow_table!$A$4:$A$25,Return_flow_table!J$4:J$25)</f>
        <v>0</v>
      </c>
      <c r="AI607">
        <f ca="1">_xlfn.XLOOKUP($W607,Return_flow_table!$A$4:$A$25,Return_flow_table!K$4:K$25)</f>
        <v>0</v>
      </c>
      <c r="AJ607">
        <f ca="1">_xlfn.XLOOKUP($W607,Return_flow_table!$A$4:$A$25,Return_flow_table!L$4:L$25)</f>
        <v>0</v>
      </c>
      <c r="AK607">
        <f ca="1">_xlfn.XLOOKUP($W607,Return_flow_table!$A$4:$A$25,Return_flow_table!M$4:M$25)</f>
        <v>0</v>
      </c>
      <c r="AL607" s="39" t="str" cm="1">
        <f t="array" aca="1" ref="AL607" ca="1">IF(SUM(  ((OFFSET($A$4,0,0,COUNTA(A:A)-3,1)) =V607) * (OFFSET($T$4, 0,0,COUNTA(A:A)-3,1) = "Domestic")) &gt; 0,"Y","")</f>
        <v>Y</v>
      </c>
    </row>
    <row r="608" spans="1:38" x14ac:dyDescent="0.25">
      <c r="A608" t="s">
        <v>865</v>
      </c>
      <c r="B608" t="s">
        <v>102</v>
      </c>
      <c r="C608" t="s">
        <v>132</v>
      </c>
      <c r="D608">
        <v>0.3</v>
      </c>
      <c r="E608" t="s">
        <v>97</v>
      </c>
      <c r="G608" t="s">
        <v>866</v>
      </c>
      <c r="H608" s="38" t="s">
        <v>99</v>
      </c>
      <c r="I608">
        <f>_xlfn.XLOOKUP(B608,Use_Code_Ranking!$A$4:$A$23,Use_Code_Ranking!$B$4:$B$23,9999)</f>
        <v>3</v>
      </c>
      <c r="J608">
        <f t="shared" ca="1" si="133"/>
        <v>3</v>
      </c>
      <c r="K608">
        <f t="shared" ca="1" si="134"/>
        <v>0</v>
      </c>
      <c r="L608">
        <f t="shared" ca="1" si="135"/>
        <v>0</v>
      </c>
      <c r="M608">
        <f t="shared" ca="1" si="136"/>
        <v>0</v>
      </c>
      <c r="N608" t="str">
        <f t="shared" ca="1" si="137"/>
        <v/>
      </c>
      <c r="O608" t="str">
        <f t="shared" ca="1" si="138"/>
        <v/>
      </c>
      <c r="P608" t="str">
        <f t="shared" si="139"/>
        <v/>
      </c>
      <c r="Q608" t="str">
        <f t="shared" ca="1" si="140"/>
        <v>Domestic</v>
      </c>
      <c r="R608" t="str">
        <f t="shared" si="141"/>
        <v/>
      </c>
      <c r="S608" t="str">
        <f t="shared" si="142"/>
        <v/>
      </c>
      <c r="T608" s="2" t="str">
        <f ca="1">IF(S608="Irrigation","Irrigation",IF(R608="Irrigation","Irrigation",IF(Q608="Domestic","Domestic",IF(P608="Stockwatering","Stockwatering",IF(N608="IRRIGATION_AND_MUNICIPAL","Irrigation and Municipal",IF(O608="IRRIGATION_AND_DOMESTIC","Irrigation and Domestic Municipality",_xlfn.XLOOKUP(J608,Use_Code_Ranking!$B$4:$B$23,Use_Code_Ranking!$A$4:$A$23)))))))</f>
        <v>Domestic</v>
      </c>
      <c r="V608" s="20" t="str">
        <f ca="1"/>
        <v>D032971</v>
      </c>
      <c r="W608" s="4" t="str">
        <f t="shared" ca="1" si="130"/>
        <v>Domestic</v>
      </c>
      <c r="X608" t="str">
        <f t="shared" ca="1" si="131"/>
        <v>N</v>
      </c>
      <c r="Y608" s="2" t="str">
        <f t="shared" ca="1" si="132"/>
        <v>N</v>
      </c>
      <c r="Z608">
        <f ca="1">_xlfn.XLOOKUP($W608,Return_flow_table!$A$4:$A$25,Return_flow_table!B$4:B$25)</f>
        <v>0</v>
      </c>
      <c r="AA608">
        <f ca="1">_xlfn.XLOOKUP($W608,Return_flow_table!$A$4:$A$25,Return_flow_table!C$4:C$25)</f>
        <v>0</v>
      </c>
      <c r="AB608">
        <f ca="1">_xlfn.XLOOKUP($W608,Return_flow_table!$A$4:$A$25,Return_flow_table!D$4:D$25)</f>
        <v>0</v>
      </c>
      <c r="AC608">
        <f ca="1">_xlfn.XLOOKUP($W608,Return_flow_table!$A$4:$A$25,Return_flow_table!E$4:E$25)</f>
        <v>0</v>
      </c>
      <c r="AD608">
        <f ca="1">_xlfn.XLOOKUP($W608,Return_flow_table!$A$4:$A$25,Return_flow_table!F$4:F$25)</f>
        <v>0</v>
      </c>
      <c r="AE608">
        <f ca="1">_xlfn.XLOOKUP($W608,Return_flow_table!$A$4:$A$25,Return_flow_table!G$4:G$25)</f>
        <v>0</v>
      </c>
      <c r="AF608">
        <f ca="1">_xlfn.XLOOKUP($W608,Return_flow_table!$A$4:$A$25,Return_flow_table!H$4:H$25)</f>
        <v>0</v>
      </c>
      <c r="AG608">
        <f ca="1">_xlfn.XLOOKUP($W608,Return_flow_table!$A$4:$A$25,Return_flow_table!I$4:I$25)</f>
        <v>0</v>
      </c>
      <c r="AH608">
        <f ca="1">_xlfn.XLOOKUP($W608,Return_flow_table!$A$4:$A$25,Return_flow_table!J$4:J$25)</f>
        <v>0</v>
      </c>
      <c r="AI608">
        <f ca="1">_xlfn.XLOOKUP($W608,Return_flow_table!$A$4:$A$25,Return_flow_table!K$4:K$25)</f>
        <v>0</v>
      </c>
      <c r="AJ608">
        <f ca="1">_xlfn.XLOOKUP($W608,Return_flow_table!$A$4:$A$25,Return_flow_table!L$4:L$25)</f>
        <v>0</v>
      </c>
      <c r="AK608">
        <f ca="1">_xlfn.XLOOKUP($W608,Return_flow_table!$A$4:$A$25,Return_flow_table!M$4:M$25)</f>
        <v>0</v>
      </c>
      <c r="AL608" s="39" t="str" cm="1">
        <f t="array" aca="1" ref="AL608" ca="1">IF(SUM(  ((OFFSET($A$4,0,0,COUNTA(A:A)-3,1)) =V608) * (OFFSET($T$4, 0,0,COUNTA(A:A)-3,1) = "Domestic")) &gt; 0,"Y","")</f>
        <v>Y</v>
      </c>
    </row>
    <row r="609" spans="1:38" x14ac:dyDescent="0.25">
      <c r="A609" t="s">
        <v>867</v>
      </c>
      <c r="B609" t="s">
        <v>102</v>
      </c>
      <c r="C609" t="s">
        <v>132</v>
      </c>
      <c r="D609">
        <v>1.1000000000000001</v>
      </c>
      <c r="E609" t="s">
        <v>97</v>
      </c>
      <c r="G609" t="s">
        <v>868</v>
      </c>
      <c r="H609" s="38" t="s">
        <v>99</v>
      </c>
      <c r="I609">
        <f>_xlfn.XLOOKUP(B609,Use_Code_Ranking!$A$4:$A$23,Use_Code_Ranking!$B$4:$B$23,9999)</f>
        <v>3</v>
      </c>
      <c r="J609">
        <f t="shared" ca="1" si="133"/>
        <v>3</v>
      </c>
      <c r="K609">
        <f t="shared" ca="1" si="134"/>
        <v>0</v>
      </c>
      <c r="L609">
        <f t="shared" ca="1" si="135"/>
        <v>0</v>
      </c>
      <c r="M609">
        <f t="shared" ca="1" si="136"/>
        <v>0</v>
      </c>
      <c r="N609" t="str">
        <f t="shared" ca="1" si="137"/>
        <v/>
      </c>
      <c r="O609" t="str">
        <f t="shared" ca="1" si="138"/>
        <v/>
      </c>
      <c r="P609" t="str">
        <f t="shared" si="139"/>
        <v/>
      </c>
      <c r="Q609" t="str">
        <f t="shared" ca="1" si="140"/>
        <v>Domestic</v>
      </c>
      <c r="R609" t="str">
        <f t="shared" si="141"/>
        <v/>
      </c>
      <c r="S609" t="str">
        <f t="shared" si="142"/>
        <v/>
      </c>
      <c r="T609" s="2" t="str">
        <f ca="1">IF(S609="Irrigation","Irrigation",IF(R609="Irrigation","Irrigation",IF(Q609="Domestic","Domestic",IF(P609="Stockwatering","Stockwatering",IF(N609="IRRIGATION_AND_MUNICIPAL","Irrigation and Municipal",IF(O609="IRRIGATION_AND_DOMESTIC","Irrigation and Domestic Municipality",_xlfn.XLOOKUP(J609,Use_Code_Ranking!$B$4:$B$23,Use_Code_Ranking!$A$4:$A$23)))))))</f>
        <v>Domestic</v>
      </c>
      <c r="V609" s="20" t="str">
        <f ca="1"/>
        <v>D032975</v>
      </c>
      <c r="W609" s="4" t="str">
        <f t="shared" ca="1" si="130"/>
        <v>Domestic</v>
      </c>
      <c r="X609" t="str">
        <f t="shared" ca="1" si="131"/>
        <v>N</v>
      </c>
      <c r="Y609" s="2" t="str">
        <f t="shared" ca="1" si="132"/>
        <v>N</v>
      </c>
      <c r="Z609">
        <f ca="1">_xlfn.XLOOKUP($W609,Return_flow_table!$A$4:$A$25,Return_flow_table!B$4:B$25)</f>
        <v>0</v>
      </c>
      <c r="AA609">
        <f ca="1">_xlfn.XLOOKUP($W609,Return_flow_table!$A$4:$A$25,Return_flow_table!C$4:C$25)</f>
        <v>0</v>
      </c>
      <c r="AB609">
        <f ca="1">_xlfn.XLOOKUP($W609,Return_flow_table!$A$4:$A$25,Return_flow_table!D$4:D$25)</f>
        <v>0</v>
      </c>
      <c r="AC609">
        <f ca="1">_xlfn.XLOOKUP($W609,Return_flow_table!$A$4:$A$25,Return_flow_table!E$4:E$25)</f>
        <v>0</v>
      </c>
      <c r="AD609">
        <f ca="1">_xlfn.XLOOKUP($W609,Return_flow_table!$A$4:$A$25,Return_flow_table!F$4:F$25)</f>
        <v>0</v>
      </c>
      <c r="AE609">
        <f ca="1">_xlfn.XLOOKUP($W609,Return_flow_table!$A$4:$A$25,Return_flow_table!G$4:G$25)</f>
        <v>0</v>
      </c>
      <c r="AF609">
        <f ca="1">_xlfn.XLOOKUP($W609,Return_flow_table!$A$4:$A$25,Return_flow_table!H$4:H$25)</f>
        <v>0</v>
      </c>
      <c r="AG609">
        <f ca="1">_xlfn.XLOOKUP($W609,Return_flow_table!$A$4:$A$25,Return_flow_table!I$4:I$25)</f>
        <v>0</v>
      </c>
      <c r="AH609">
        <f ca="1">_xlfn.XLOOKUP($W609,Return_flow_table!$A$4:$A$25,Return_flow_table!J$4:J$25)</f>
        <v>0</v>
      </c>
      <c r="AI609">
        <f ca="1">_xlfn.XLOOKUP($W609,Return_flow_table!$A$4:$A$25,Return_flow_table!K$4:K$25)</f>
        <v>0</v>
      </c>
      <c r="AJ609">
        <f ca="1">_xlfn.XLOOKUP($W609,Return_flow_table!$A$4:$A$25,Return_flow_table!L$4:L$25)</f>
        <v>0</v>
      </c>
      <c r="AK609">
        <f ca="1">_xlfn.XLOOKUP($W609,Return_flow_table!$A$4:$A$25,Return_flow_table!M$4:M$25)</f>
        <v>0</v>
      </c>
      <c r="AL609" s="39" t="str" cm="1">
        <f t="array" aca="1" ref="AL609" ca="1">IF(SUM(  ((OFFSET($A$4,0,0,COUNTA(A:A)-3,1)) =V609) * (OFFSET($T$4, 0,0,COUNTA(A:A)-3,1) = "Domestic")) &gt; 0,"Y","")</f>
        <v>Y</v>
      </c>
    </row>
    <row r="610" spans="1:38" x14ac:dyDescent="0.25">
      <c r="A610" t="s">
        <v>869</v>
      </c>
      <c r="B610" t="s">
        <v>102</v>
      </c>
      <c r="C610" t="s">
        <v>132</v>
      </c>
      <c r="D610">
        <v>1.1000000000000001</v>
      </c>
      <c r="E610" t="s">
        <v>97</v>
      </c>
      <c r="G610" t="s">
        <v>870</v>
      </c>
      <c r="H610" s="38" t="s">
        <v>99</v>
      </c>
      <c r="I610">
        <f>_xlfn.XLOOKUP(B610,Use_Code_Ranking!$A$4:$A$23,Use_Code_Ranking!$B$4:$B$23,9999)</f>
        <v>3</v>
      </c>
      <c r="J610">
        <f t="shared" ca="1" si="133"/>
        <v>3</v>
      </c>
      <c r="K610">
        <f t="shared" ca="1" si="134"/>
        <v>0</v>
      </c>
      <c r="L610">
        <f t="shared" ca="1" si="135"/>
        <v>0</v>
      </c>
      <c r="M610">
        <f t="shared" ca="1" si="136"/>
        <v>0</v>
      </c>
      <c r="N610" t="str">
        <f t="shared" ca="1" si="137"/>
        <v/>
      </c>
      <c r="O610" t="str">
        <f t="shared" ca="1" si="138"/>
        <v/>
      </c>
      <c r="P610" t="str">
        <f t="shared" si="139"/>
        <v/>
      </c>
      <c r="Q610" t="str">
        <f t="shared" ca="1" si="140"/>
        <v>Domestic</v>
      </c>
      <c r="R610" t="str">
        <f t="shared" si="141"/>
        <v/>
      </c>
      <c r="S610" t="str">
        <f t="shared" si="142"/>
        <v/>
      </c>
      <c r="T610" s="2" t="str">
        <f ca="1">IF(S610="Irrigation","Irrigation",IF(R610="Irrigation","Irrigation",IF(Q610="Domestic","Domestic",IF(P610="Stockwatering","Stockwatering",IF(N610="IRRIGATION_AND_MUNICIPAL","Irrigation and Municipal",IF(O610="IRRIGATION_AND_DOMESTIC","Irrigation and Domestic Municipality",_xlfn.XLOOKUP(J610,Use_Code_Ranking!$B$4:$B$23,Use_Code_Ranking!$A$4:$A$23)))))))</f>
        <v>Domestic</v>
      </c>
      <c r="V610" s="20" t="str">
        <f ca="1"/>
        <v>D032983</v>
      </c>
      <c r="W610" s="4" t="str">
        <f t="shared" ca="1" si="130"/>
        <v>Domestic</v>
      </c>
      <c r="X610" t="str">
        <f t="shared" ca="1" si="131"/>
        <v>N</v>
      </c>
      <c r="Y610" s="2" t="str">
        <f t="shared" ca="1" si="132"/>
        <v>N</v>
      </c>
      <c r="Z610">
        <f ca="1">_xlfn.XLOOKUP($W610,Return_flow_table!$A$4:$A$25,Return_flow_table!B$4:B$25)</f>
        <v>0</v>
      </c>
      <c r="AA610">
        <f ca="1">_xlfn.XLOOKUP($W610,Return_flow_table!$A$4:$A$25,Return_flow_table!C$4:C$25)</f>
        <v>0</v>
      </c>
      <c r="AB610">
        <f ca="1">_xlfn.XLOOKUP($W610,Return_flow_table!$A$4:$A$25,Return_flow_table!D$4:D$25)</f>
        <v>0</v>
      </c>
      <c r="AC610">
        <f ca="1">_xlfn.XLOOKUP($W610,Return_flow_table!$A$4:$A$25,Return_flow_table!E$4:E$25)</f>
        <v>0</v>
      </c>
      <c r="AD610">
        <f ca="1">_xlfn.XLOOKUP($W610,Return_flow_table!$A$4:$A$25,Return_flow_table!F$4:F$25)</f>
        <v>0</v>
      </c>
      <c r="AE610">
        <f ca="1">_xlfn.XLOOKUP($W610,Return_flow_table!$A$4:$A$25,Return_flow_table!G$4:G$25)</f>
        <v>0</v>
      </c>
      <c r="AF610">
        <f ca="1">_xlfn.XLOOKUP($W610,Return_flow_table!$A$4:$A$25,Return_flow_table!H$4:H$25)</f>
        <v>0</v>
      </c>
      <c r="AG610">
        <f ca="1">_xlfn.XLOOKUP($W610,Return_flow_table!$A$4:$A$25,Return_flow_table!I$4:I$25)</f>
        <v>0</v>
      </c>
      <c r="AH610">
        <f ca="1">_xlfn.XLOOKUP($W610,Return_flow_table!$A$4:$A$25,Return_flow_table!J$4:J$25)</f>
        <v>0</v>
      </c>
      <c r="AI610">
        <f ca="1">_xlfn.XLOOKUP($W610,Return_flow_table!$A$4:$A$25,Return_flow_table!K$4:K$25)</f>
        <v>0</v>
      </c>
      <c r="AJ610">
        <f ca="1">_xlfn.XLOOKUP($W610,Return_flow_table!$A$4:$A$25,Return_flow_table!L$4:L$25)</f>
        <v>0</v>
      </c>
      <c r="AK610">
        <f ca="1">_xlfn.XLOOKUP($W610,Return_flow_table!$A$4:$A$25,Return_flow_table!M$4:M$25)</f>
        <v>0</v>
      </c>
      <c r="AL610" s="39" t="str" cm="1">
        <f t="array" aca="1" ref="AL610" ca="1">IF(SUM(  ((OFFSET($A$4,0,0,COUNTA(A:A)-3,1)) =V610) * (OFFSET($T$4, 0,0,COUNTA(A:A)-3,1) = "Domestic")) &gt; 0,"Y","")</f>
        <v>Y</v>
      </c>
    </row>
    <row r="611" spans="1:38" x14ac:dyDescent="0.25">
      <c r="A611" t="s">
        <v>871</v>
      </c>
      <c r="B611" t="s">
        <v>102</v>
      </c>
      <c r="C611" t="s">
        <v>132</v>
      </c>
      <c r="D611">
        <v>1.1000000000000001</v>
      </c>
      <c r="E611" t="s">
        <v>97</v>
      </c>
      <c r="G611" t="s">
        <v>872</v>
      </c>
      <c r="H611" s="38" t="s">
        <v>99</v>
      </c>
      <c r="I611">
        <f>_xlfn.XLOOKUP(B611,Use_Code_Ranking!$A$4:$A$23,Use_Code_Ranking!$B$4:$B$23,9999)</f>
        <v>3</v>
      </c>
      <c r="J611">
        <f t="shared" ca="1" si="133"/>
        <v>3</v>
      </c>
      <c r="K611">
        <f t="shared" ca="1" si="134"/>
        <v>0</v>
      </c>
      <c r="L611">
        <f t="shared" ca="1" si="135"/>
        <v>0</v>
      </c>
      <c r="M611">
        <f t="shared" ca="1" si="136"/>
        <v>0</v>
      </c>
      <c r="N611" t="str">
        <f t="shared" ca="1" si="137"/>
        <v/>
      </c>
      <c r="O611" t="str">
        <f t="shared" ca="1" si="138"/>
        <v/>
      </c>
      <c r="P611" t="str">
        <f t="shared" si="139"/>
        <v/>
      </c>
      <c r="Q611" t="str">
        <f t="shared" ca="1" si="140"/>
        <v>Domestic</v>
      </c>
      <c r="R611" t="str">
        <f t="shared" si="141"/>
        <v/>
      </c>
      <c r="S611" t="str">
        <f t="shared" si="142"/>
        <v/>
      </c>
      <c r="T611" s="2" t="str">
        <f ca="1">IF(S611="Irrigation","Irrigation",IF(R611="Irrigation","Irrigation",IF(Q611="Domestic","Domestic",IF(P611="Stockwatering","Stockwatering",IF(N611="IRRIGATION_AND_MUNICIPAL","Irrigation and Municipal",IF(O611="IRRIGATION_AND_DOMESTIC","Irrigation and Domestic Municipality",_xlfn.XLOOKUP(J611,Use_Code_Ranking!$B$4:$B$23,Use_Code_Ranking!$A$4:$A$23)))))))</f>
        <v>Domestic</v>
      </c>
      <c r="V611" s="20" t="str">
        <f ca="1"/>
        <v>D032985</v>
      </c>
      <c r="W611" s="4" t="str">
        <f t="shared" ca="1" si="130"/>
        <v>Domestic</v>
      </c>
      <c r="X611" t="str">
        <f t="shared" ca="1" si="131"/>
        <v>N</v>
      </c>
      <c r="Y611" s="2" t="str">
        <f t="shared" ca="1" si="132"/>
        <v>N</v>
      </c>
      <c r="Z611">
        <f ca="1">_xlfn.XLOOKUP($W611,Return_flow_table!$A$4:$A$25,Return_flow_table!B$4:B$25)</f>
        <v>0</v>
      </c>
      <c r="AA611">
        <f ca="1">_xlfn.XLOOKUP($W611,Return_flow_table!$A$4:$A$25,Return_flow_table!C$4:C$25)</f>
        <v>0</v>
      </c>
      <c r="AB611">
        <f ca="1">_xlfn.XLOOKUP($W611,Return_flow_table!$A$4:$A$25,Return_flow_table!D$4:D$25)</f>
        <v>0</v>
      </c>
      <c r="AC611">
        <f ca="1">_xlfn.XLOOKUP($W611,Return_flow_table!$A$4:$A$25,Return_flow_table!E$4:E$25)</f>
        <v>0</v>
      </c>
      <c r="AD611">
        <f ca="1">_xlfn.XLOOKUP($W611,Return_flow_table!$A$4:$A$25,Return_flow_table!F$4:F$25)</f>
        <v>0</v>
      </c>
      <c r="AE611">
        <f ca="1">_xlfn.XLOOKUP($W611,Return_flow_table!$A$4:$A$25,Return_flow_table!G$4:G$25)</f>
        <v>0</v>
      </c>
      <c r="AF611">
        <f ca="1">_xlfn.XLOOKUP($W611,Return_flow_table!$A$4:$A$25,Return_flow_table!H$4:H$25)</f>
        <v>0</v>
      </c>
      <c r="AG611">
        <f ca="1">_xlfn.XLOOKUP($W611,Return_flow_table!$A$4:$A$25,Return_flow_table!I$4:I$25)</f>
        <v>0</v>
      </c>
      <c r="AH611">
        <f ca="1">_xlfn.XLOOKUP($W611,Return_flow_table!$A$4:$A$25,Return_flow_table!J$4:J$25)</f>
        <v>0</v>
      </c>
      <c r="AI611">
        <f ca="1">_xlfn.XLOOKUP($W611,Return_flow_table!$A$4:$A$25,Return_flow_table!K$4:K$25)</f>
        <v>0</v>
      </c>
      <c r="AJ611">
        <f ca="1">_xlfn.XLOOKUP($W611,Return_flow_table!$A$4:$A$25,Return_flow_table!L$4:L$25)</f>
        <v>0</v>
      </c>
      <c r="AK611">
        <f ca="1">_xlfn.XLOOKUP($W611,Return_flow_table!$A$4:$A$25,Return_flow_table!M$4:M$25)</f>
        <v>0</v>
      </c>
      <c r="AL611" s="39" t="str" cm="1">
        <f t="array" aca="1" ref="AL611" ca="1">IF(SUM(  ((OFFSET($A$4,0,0,COUNTA(A:A)-3,1)) =V611) * (OFFSET($T$4, 0,0,COUNTA(A:A)-3,1) = "Domestic")) &gt; 0,"Y","")</f>
        <v>Y</v>
      </c>
    </row>
    <row r="612" spans="1:38" x14ac:dyDescent="0.25">
      <c r="A612" t="s">
        <v>873</v>
      </c>
      <c r="B612" t="s">
        <v>102</v>
      </c>
      <c r="C612" t="s">
        <v>132</v>
      </c>
      <c r="D612">
        <v>1.1000000000000001</v>
      </c>
      <c r="E612" t="s">
        <v>97</v>
      </c>
      <c r="G612" t="s">
        <v>874</v>
      </c>
      <c r="H612" s="38" t="s">
        <v>99</v>
      </c>
      <c r="I612">
        <f>_xlfn.XLOOKUP(B612,Use_Code_Ranking!$A$4:$A$23,Use_Code_Ranking!$B$4:$B$23,9999)</f>
        <v>3</v>
      </c>
      <c r="J612">
        <f t="shared" ca="1" si="133"/>
        <v>3</v>
      </c>
      <c r="K612">
        <f t="shared" ca="1" si="134"/>
        <v>0</v>
      </c>
      <c r="L612">
        <f t="shared" ca="1" si="135"/>
        <v>0</v>
      </c>
      <c r="M612">
        <f t="shared" ca="1" si="136"/>
        <v>0</v>
      </c>
      <c r="N612" t="str">
        <f t="shared" ca="1" si="137"/>
        <v/>
      </c>
      <c r="O612" t="str">
        <f t="shared" ca="1" si="138"/>
        <v/>
      </c>
      <c r="P612" t="str">
        <f t="shared" si="139"/>
        <v/>
      </c>
      <c r="Q612" t="str">
        <f t="shared" ca="1" si="140"/>
        <v>Domestic</v>
      </c>
      <c r="R612" t="str">
        <f t="shared" si="141"/>
        <v/>
      </c>
      <c r="S612" t="str">
        <f t="shared" si="142"/>
        <v/>
      </c>
      <c r="T612" s="2" t="str">
        <f ca="1">IF(S612="Irrigation","Irrigation",IF(R612="Irrigation","Irrigation",IF(Q612="Domestic","Domestic",IF(P612="Stockwatering","Stockwatering",IF(N612="IRRIGATION_AND_MUNICIPAL","Irrigation and Municipal",IF(O612="IRRIGATION_AND_DOMESTIC","Irrigation and Domestic Municipality",_xlfn.XLOOKUP(J612,Use_Code_Ranking!$B$4:$B$23,Use_Code_Ranking!$A$4:$A$23)))))))</f>
        <v>Domestic</v>
      </c>
      <c r="V612" s="20" t="str">
        <f ca="1"/>
        <v>D032994</v>
      </c>
      <c r="W612" s="4" t="str">
        <f t="shared" ca="1" si="130"/>
        <v>Domestic</v>
      </c>
      <c r="X612" t="str">
        <f t="shared" ca="1" si="131"/>
        <v>N</v>
      </c>
      <c r="Y612" s="2" t="str">
        <f t="shared" ca="1" si="132"/>
        <v>N</v>
      </c>
      <c r="Z612">
        <f ca="1">_xlfn.XLOOKUP($W612,Return_flow_table!$A$4:$A$25,Return_flow_table!B$4:B$25)</f>
        <v>0</v>
      </c>
      <c r="AA612">
        <f ca="1">_xlfn.XLOOKUP($W612,Return_flow_table!$A$4:$A$25,Return_flow_table!C$4:C$25)</f>
        <v>0</v>
      </c>
      <c r="AB612">
        <f ca="1">_xlfn.XLOOKUP($W612,Return_flow_table!$A$4:$A$25,Return_flow_table!D$4:D$25)</f>
        <v>0</v>
      </c>
      <c r="AC612">
        <f ca="1">_xlfn.XLOOKUP($W612,Return_flow_table!$A$4:$A$25,Return_flow_table!E$4:E$25)</f>
        <v>0</v>
      </c>
      <c r="AD612">
        <f ca="1">_xlfn.XLOOKUP($W612,Return_flow_table!$A$4:$A$25,Return_flow_table!F$4:F$25)</f>
        <v>0</v>
      </c>
      <c r="AE612">
        <f ca="1">_xlfn.XLOOKUP($W612,Return_flow_table!$A$4:$A$25,Return_flow_table!G$4:G$25)</f>
        <v>0</v>
      </c>
      <c r="AF612">
        <f ca="1">_xlfn.XLOOKUP($W612,Return_flow_table!$A$4:$A$25,Return_flow_table!H$4:H$25)</f>
        <v>0</v>
      </c>
      <c r="AG612">
        <f ca="1">_xlfn.XLOOKUP($W612,Return_flow_table!$A$4:$A$25,Return_flow_table!I$4:I$25)</f>
        <v>0</v>
      </c>
      <c r="AH612">
        <f ca="1">_xlfn.XLOOKUP($W612,Return_flow_table!$A$4:$A$25,Return_flow_table!J$4:J$25)</f>
        <v>0</v>
      </c>
      <c r="AI612">
        <f ca="1">_xlfn.XLOOKUP($W612,Return_flow_table!$A$4:$A$25,Return_flow_table!K$4:K$25)</f>
        <v>0</v>
      </c>
      <c r="AJ612">
        <f ca="1">_xlfn.XLOOKUP($W612,Return_flow_table!$A$4:$A$25,Return_flow_table!L$4:L$25)</f>
        <v>0</v>
      </c>
      <c r="AK612">
        <f ca="1">_xlfn.XLOOKUP($W612,Return_flow_table!$A$4:$A$25,Return_flow_table!M$4:M$25)</f>
        <v>0</v>
      </c>
      <c r="AL612" s="39" t="str" cm="1">
        <f t="array" aca="1" ref="AL612" ca="1">IF(SUM(  ((OFFSET($A$4,0,0,COUNTA(A:A)-3,1)) =V612) * (OFFSET($T$4, 0,0,COUNTA(A:A)-3,1) = "Domestic")) &gt; 0,"Y","")</f>
        <v>Y</v>
      </c>
    </row>
    <row r="613" spans="1:38" x14ac:dyDescent="0.25">
      <c r="A613" t="s">
        <v>875</v>
      </c>
      <c r="B613" t="s">
        <v>102</v>
      </c>
      <c r="C613" t="s">
        <v>132</v>
      </c>
      <c r="D613">
        <v>1.1000000000000001</v>
      </c>
      <c r="E613" t="s">
        <v>97</v>
      </c>
      <c r="G613" t="s">
        <v>876</v>
      </c>
      <c r="H613" s="38" t="s">
        <v>99</v>
      </c>
      <c r="I613">
        <f>_xlfn.XLOOKUP(B613,Use_Code_Ranking!$A$4:$A$23,Use_Code_Ranking!$B$4:$B$23,9999)</f>
        <v>3</v>
      </c>
      <c r="J613">
        <f t="shared" ca="1" si="133"/>
        <v>3</v>
      </c>
      <c r="K613">
        <f t="shared" ca="1" si="134"/>
        <v>0</v>
      </c>
      <c r="L613">
        <f t="shared" ca="1" si="135"/>
        <v>0</v>
      </c>
      <c r="M613">
        <f t="shared" ca="1" si="136"/>
        <v>0</v>
      </c>
      <c r="N613" t="str">
        <f t="shared" ca="1" si="137"/>
        <v/>
      </c>
      <c r="O613" t="str">
        <f t="shared" ca="1" si="138"/>
        <v/>
      </c>
      <c r="P613" t="str">
        <f t="shared" si="139"/>
        <v/>
      </c>
      <c r="Q613" t="str">
        <f t="shared" ca="1" si="140"/>
        <v>Domestic</v>
      </c>
      <c r="R613" t="str">
        <f t="shared" si="141"/>
        <v/>
      </c>
      <c r="S613" t="str">
        <f t="shared" si="142"/>
        <v/>
      </c>
      <c r="T613" s="2" t="str">
        <f ca="1">IF(S613="Irrigation","Irrigation",IF(R613="Irrigation","Irrigation",IF(Q613="Domestic","Domestic",IF(P613="Stockwatering","Stockwatering",IF(N613="IRRIGATION_AND_MUNICIPAL","Irrigation and Municipal",IF(O613="IRRIGATION_AND_DOMESTIC","Irrigation and Domestic Municipality",_xlfn.XLOOKUP(J613,Use_Code_Ranking!$B$4:$B$23,Use_Code_Ranking!$A$4:$A$23)))))))</f>
        <v>Domestic</v>
      </c>
      <c r="V613" s="20" t="str">
        <f ca="1"/>
        <v>D033001</v>
      </c>
      <c r="W613" s="4" t="str">
        <f t="shared" ca="1" si="130"/>
        <v>Domestic</v>
      </c>
      <c r="X613" t="str">
        <f t="shared" ca="1" si="131"/>
        <v>N</v>
      </c>
      <c r="Y613" s="2" t="str">
        <f t="shared" ca="1" si="132"/>
        <v>N</v>
      </c>
      <c r="Z613">
        <f ca="1">_xlfn.XLOOKUP($W613,Return_flow_table!$A$4:$A$25,Return_flow_table!B$4:B$25)</f>
        <v>0</v>
      </c>
      <c r="AA613">
        <f ca="1">_xlfn.XLOOKUP($W613,Return_flow_table!$A$4:$A$25,Return_flow_table!C$4:C$25)</f>
        <v>0</v>
      </c>
      <c r="AB613">
        <f ca="1">_xlfn.XLOOKUP($W613,Return_flow_table!$A$4:$A$25,Return_flow_table!D$4:D$25)</f>
        <v>0</v>
      </c>
      <c r="AC613">
        <f ca="1">_xlfn.XLOOKUP($W613,Return_flow_table!$A$4:$A$25,Return_flow_table!E$4:E$25)</f>
        <v>0</v>
      </c>
      <c r="AD613">
        <f ca="1">_xlfn.XLOOKUP($W613,Return_flow_table!$A$4:$A$25,Return_flow_table!F$4:F$25)</f>
        <v>0</v>
      </c>
      <c r="AE613">
        <f ca="1">_xlfn.XLOOKUP($W613,Return_flow_table!$A$4:$A$25,Return_flow_table!G$4:G$25)</f>
        <v>0</v>
      </c>
      <c r="AF613">
        <f ca="1">_xlfn.XLOOKUP($W613,Return_flow_table!$A$4:$A$25,Return_flow_table!H$4:H$25)</f>
        <v>0</v>
      </c>
      <c r="AG613">
        <f ca="1">_xlfn.XLOOKUP($W613,Return_flow_table!$A$4:$A$25,Return_flow_table!I$4:I$25)</f>
        <v>0</v>
      </c>
      <c r="AH613">
        <f ca="1">_xlfn.XLOOKUP($W613,Return_flow_table!$A$4:$A$25,Return_flow_table!J$4:J$25)</f>
        <v>0</v>
      </c>
      <c r="AI613">
        <f ca="1">_xlfn.XLOOKUP($W613,Return_flow_table!$A$4:$A$25,Return_flow_table!K$4:K$25)</f>
        <v>0</v>
      </c>
      <c r="AJ613">
        <f ca="1">_xlfn.XLOOKUP($W613,Return_flow_table!$A$4:$A$25,Return_flow_table!L$4:L$25)</f>
        <v>0</v>
      </c>
      <c r="AK613">
        <f ca="1">_xlfn.XLOOKUP($W613,Return_flow_table!$A$4:$A$25,Return_flow_table!M$4:M$25)</f>
        <v>0</v>
      </c>
      <c r="AL613" s="39" t="str" cm="1">
        <f t="array" aca="1" ref="AL613" ca="1">IF(SUM(  ((OFFSET($A$4,0,0,COUNTA(A:A)-3,1)) =V613) * (OFFSET($T$4, 0,0,COUNTA(A:A)-3,1) = "Domestic")) &gt; 0,"Y","")</f>
        <v>Y</v>
      </c>
    </row>
    <row r="614" spans="1:38" x14ac:dyDescent="0.25">
      <c r="A614" t="s">
        <v>877</v>
      </c>
      <c r="B614" t="s">
        <v>102</v>
      </c>
      <c r="C614" t="s">
        <v>132</v>
      </c>
      <c r="D614">
        <v>1.1000000000000001</v>
      </c>
      <c r="E614" t="s">
        <v>97</v>
      </c>
      <c r="G614" t="s">
        <v>878</v>
      </c>
      <c r="H614" s="38" t="s">
        <v>99</v>
      </c>
      <c r="I614">
        <f>_xlfn.XLOOKUP(B614,Use_Code_Ranking!$A$4:$A$23,Use_Code_Ranking!$B$4:$B$23,9999)</f>
        <v>3</v>
      </c>
      <c r="J614">
        <f t="shared" ca="1" si="133"/>
        <v>3</v>
      </c>
      <c r="K614">
        <f t="shared" ca="1" si="134"/>
        <v>0</v>
      </c>
      <c r="L614">
        <f t="shared" ca="1" si="135"/>
        <v>0</v>
      </c>
      <c r="M614">
        <f t="shared" ca="1" si="136"/>
        <v>0</v>
      </c>
      <c r="N614" t="str">
        <f t="shared" ca="1" si="137"/>
        <v/>
      </c>
      <c r="O614" t="str">
        <f t="shared" ca="1" si="138"/>
        <v/>
      </c>
      <c r="P614" t="str">
        <f t="shared" si="139"/>
        <v/>
      </c>
      <c r="Q614" t="str">
        <f t="shared" ca="1" si="140"/>
        <v>Domestic</v>
      </c>
      <c r="R614" t="str">
        <f t="shared" si="141"/>
        <v/>
      </c>
      <c r="S614" t="str">
        <f t="shared" si="142"/>
        <v/>
      </c>
      <c r="T614" s="2" t="str">
        <f ca="1">IF(S614="Irrigation","Irrigation",IF(R614="Irrigation","Irrigation",IF(Q614="Domestic","Domestic",IF(P614="Stockwatering","Stockwatering",IF(N614="IRRIGATION_AND_MUNICIPAL","Irrigation and Municipal",IF(O614="IRRIGATION_AND_DOMESTIC","Irrigation and Domestic Municipality",_xlfn.XLOOKUP(J614,Use_Code_Ranking!$B$4:$B$23,Use_Code_Ranking!$A$4:$A$23)))))))</f>
        <v>Domestic</v>
      </c>
      <c r="V614" s="20" t="str">
        <f ca="1"/>
        <v>D033009</v>
      </c>
      <c r="W614" s="4" t="str">
        <f t="shared" ca="1" si="130"/>
        <v>Domestic</v>
      </c>
      <c r="X614" t="str">
        <f t="shared" ca="1" si="131"/>
        <v>N</v>
      </c>
      <c r="Y614" s="2" t="str">
        <f t="shared" ca="1" si="132"/>
        <v>N</v>
      </c>
      <c r="Z614">
        <f ca="1">_xlfn.XLOOKUP($W614,Return_flow_table!$A$4:$A$25,Return_flow_table!B$4:B$25)</f>
        <v>0</v>
      </c>
      <c r="AA614">
        <f ca="1">_xlfn.XLOOKUP($W614,Return_flow_table!$A$4:$A$25,Return_flow_table!C$4:C$25)</f>
        <v>0</v>
      </c>
      <c r="AB614">
        <f ca="1">_xlfn.XLOOKUP($W614,Return_flow_table!$A$4:$A$25,Return_flow_table!D$4:D$25)</f>
        <v>0</v>
      </c>
      <c r="AC614">
        <f ca="1">_xlfn.XLOOKUP($W614,Return_flow_table!$A$4:$A$25,Return_flow_table!E$4:E$25)</f>
        <v>0</v>
      </c>
      <c r="AD614">
        <f ca="1">_xlfn.XLOOKUP($W614,Return_flow_table!$A$4:$A$25,Return_flow_table!F$4:F$25)</f>
        <v>0</v>
      </c>
      <c r="AE614">
        <f ca="1">_xlfn.XLOOKUP($W614,Return_flow_table!$A$4:$A$25,Return_flow_table!G$4:G$25)</f>
        <v>0</v>
      </c>
      <c r="AF614">
        <f ca="1">_xlfn.XLOOKUP($W614,Return_flow_table!$A$4:$A$25,Return_flow_table!H$4:H$25)</f>
        <v>0</v>
      </c>
      <c r="AG614">
        <f ca="1">_xlfn.XLOOKUP($W614,Return_flow_table!$A$4:$A$25,Return_flow_table!I$4:I$25)</f>
        <v>0</v>
      </c>
      <c r="AH614">
        <f ca="1">_xlfn.XLOOKUP($W614,Return_flow_table!$A$4:$A$25,Return_flow_table!J$4:J$25)</f>
        <v>0</v>
      </c>
      <c r="AI614">
        <f ca="1">_xlfn.XLOOKUP($W614,Return_flow_table!$A$4:$A$25,Return_flow_table!K$4:K$25)</f>
        <v>0</v>
      </c>
      <c r="AJ614">
        <f ca="1">_xlfn.XLOOKUP($W614,Return_flow_table!$A$4:$A$25,Return_flow_table!L$4:L$25)</f>
        <v>0</v>
      </c>
      <c r="AK614">
        <f ca="1">_xlfn.XLOOKUP($W614,Return_flow_table!$A$4:$A$25,Return_flow_table!M$4:M$25)</f>
        <v>0</v>
      </c>
      <c r="AL614" s="39" t="str" cm="1">
        <f t="array" aca="1" ref="AL614" ca="1">IF(SUM(  ((OFFSET($A$4,0,0,COUNTA(A:A)-3,1)) =V614) * (OFFSET($T$4, 0,0,COUNTA(A:A)-3,1) = "Domestic")) &gt; 0,"Y","")</f>
        <v>Y</v>
      </c>
    </row>
    <row r="615" spans="1:38" x14ac:dyDescent="0.25">
      <c r="A615" t="s">
        <v>879</v>
      </c>
      <c r="B615" t="s">
        <v>102</v>
      </c>
      <c r="C615" t="s">
        <v>132</v>
      </c>
      <c r="D615">
        <v>5</v>
      </c>
      <c r="E615" t="s">
        <v>97</v>
      </c>
      <c r="G615" t="s">
        <v>880</v>
      </c>
      <c r="H615" s="38" t="s">
        <v>99</v>
      </c>
      <c r="I615">
        <f>_xlfn.XLOOKUP(B615,Use_Code_Ranking!$A$4:$A$23,Use_Code_Ranking!$B$4:$B$23,9999)</f>
        <v>3</v>
      </c>
      <c r="J615">
        <f t="shared" ca="1" si="133"/>
        <v>3</v>
      </c>
      <c r="K615">
        <f t="shared" ca="1" si="134"/>
        <v>0</v>
      </c>
      <c r="L615">
        <f t="shared" ca="1" si="135"/>
        <v>0</v>
      </c>
      <c r="M615">
        <f t="shared" ca="1" si="136"/>
        <v>0</v>
      </c>
      <c r="N615" t="str">
        <f t="shared" ca="1" si="137"/>
        <v/>
      </c>
      <c r="O615" t="str">
        <f t="shared" ca="1" si="138"/>
        <v/>
      </c>
      <c r="P615" t="str">
        <f t="shared" si="139"/>
        <v/>
      </c>
      <c r="Q615" t="str">
        <f t="shared" ca="1" si="140"/>
        <v>Domestic</v>
      </c>
      <c r="R615" t="str">
        <f t="shared" si="141"/>
        <v/>
      </c>
      <c r="S615" t="str">
        <f t="shared" si="142"/>
        <v/>
      </c>
      <c r="T615" s="2" t="str">
        <f ca="1">IF(S615="Irrigation","Irrigation",IF(R615="Irrigation","Irrigation",IF(Q615="Domestic","Domestic",IF(P615="Stockwatering","Stockwatering",IF(N615="IRRIGATION_AND_MUNICIPAL","Irrigation and Municipal",IF(O615="IRRIGATION_AND_DOMESTIC","Irrigation and Domestic Municipality",_xlfn.XLOOKUP(J615,Use_Code_Ranking!$B$4:$B$23,Use_Code_Ranking!$A$4:$A$23)))))))</f>
        <v>Domestic</v>
      </c>
      <c r="V615" s="20" t="str">
        <f ca="1"/>
        <v>D033013</v>
      </c>
      <c r="W615" s="4" t="str">
        <f t="shared" ca="1" si="130"/>
        <v>Domestic</v>
      </c>
      <c r="X615" t="str">
        <f t="shared" ca="1" si="131"/>
        <v>N</v>
      </c>
      <c r="Y615" s="2" t="str">
        <f t="shared" ca="1" si="132"/>
        <v>N</v>
      </c>
      <c r="Z615">
        <f ca="1">_xlfn.XLOOKUP($W615,Return_flow_table!$A$4:$A$25,Return_flow_table!B$4:B$25)</f>
        <v>0</v>
      </c>
      <c r="AA615">
        <f ca="1">_xlfn.XLOOKUP($W615,Return_flow_table!$A$4:$A$25,Return_flow_table!C$4:C$25)</f>
        <v>0</v>
      </c>
      <c r="AB615">
        <f ca="1">_xlfn.XLOOKUP($W615,Return_flow_table!$A$4:$A$25,Return_flow_table!D$4:D$25)</f>
        <v>0</v>
      </c>
      <c r="AC615">
        <f ca="1">_xlfn.XLOOKUP($W615,Return_flow_table!$A$4:$A$25,Return_flow_table!E$4:E$25)</f>
        <v>0</v>
      </c>
      <c r="AD615">
        <f ca="1">_xlfn.XLOOKUP($W615,Return_flow_table!$A$4:$A$25,Return_flow_table!F$4:F$25)</f>
        <v>0</v>
      </c>
      <c r="AE615">
        <f ca="1">_xlfn.XLOOKUP($W615,Return_flow_table!$A$4:$A$25,Return_flow_table!G$4:G$25)</f>
        <v>0</v>
      </c>
      <c r="AF615">
        <f ca="1">_xlfn.XLOOKUP($W615,Return_flow_table!$A$4:$A$25,Return_flow_table!H$4:H$25)</f>
        <v>0</v>
      </c>
      <c r="AG615">
        <f ca="1">_xlfn.XLOOKUP($W615,Return_flow_table!$A$4:$A$25,Return_flow_table!I$4:I$25)</f>
        <v>0</v>
      </c>
      <c r="AH615">
        <f ca="1">_xlfn.XLOOKUP($W615,Return_flow_table!$A$4:$A$25,Return_flow_table!J$4:J$25)</f>
        <v>0</v>
      </c>
      <c r="AI615">
        <f ca="1">_xlfn.XLOOKUP($W615,Return_flow_table!$A$4:$A$25,Return_flow_table!K$4:K$25)</f>
        <v>0</v>
      </c>
      <c r="AJ615">
        <f ca="1">_xlfn.XLOOKUP($W615,Return_flow_table!$A$4:$A$25,Return_flow_table!L$4:L$25)</f>
        <v>0</v>
      </c>
      <c r="AK615">
        <f ca="1">_xlfn.XLOOKUP($W615,Return_flow_table!$A$4:$A$25,Return_flow_table!M$4:M$25)</f>
        <v>0</v>
      </c>
      <c r="AL615" s="39" t="str" cm="1">
        <f t="array" aca="1" ref="AL615" ca="1">IF(SUM(  ((OFFSET($A$4,0,0,COUNTA(A:A)-3,1)) =V615) * (OFFSET($T$4, 0,0,COUNTA(A:A)-3,1) = "Domestic")) &gt; 0,"Y","")</f>
        <v>Y</v>
      </c>
    </row>
    <row r="616" spans="1:38" x14ac:dyDescent="0.25">
      <c r="A616" t="s">
        <v>881</v>
      </c>
      <c r="B616" t="s">
        <v>102</v>
      </c>
      <c r="C616" t="s">
        <v>132</v>
      </c>
      <c r="D616">
        <v>2</v>
      </c>
      <c r="E616" t="s">
        <v>97</v>
      </c>
      <c r="G616" t="s">
        <v>882</v>
      </c>
      <c r="H616" s="38" t="s">
        <v>99</v>
      </c>
      <c r="I616">
        <f>_xlfn.XLOOKUP(B616,Use_Code_Ranking!$A$4:$A$23,Use_Code_Ranking!$B$4:$B$23,9999)</f>
        <v>3</v>
      </c>
      <c r="J616">
        <f t="shared" ca="1" si="133"/>
        <v>3</v>
      </c>
      <c r="K616">
        <f t="shared" ca="1" si="134"/>
        <v>0</v>
      </c>
      <c r="L616">
        <f t="shared" ca="1" si="135"/>
        <v>0</v>
      </c>
      <c r="M616">
        <f t="shared" ca="1" si="136"/>
        <v>0</v>
      </c>
      <c r="N616" t="str">
        <f t="shared" ca="1" si="137"/>
        <v/>
      </c>
      <c r="O616" t="str">
        <f t="shared" ca="1" si="138"/>
        <v/>
      </c>
      <c r="P616" t="str">
        <f t="shared" si="139"/>
        <v/>
      </c>
      <c r="Q616" t="str">
        <f t="shared" ca="1" si="140"/>
        <v>Domestic</v>
      </c>
      <c r="R616" t="str">
        <f t="shared" si="141"/>
        <v/>
      </c>
      <c r="S616" t="str">
        <f t="shared" si="142"/>
        <v/>
      </c>
      <c r="T616" s="2" t="str">
        <f ca="1">IF(S616="Irrigation","Irrigation",IF(R616="Irrigation","Irrigation",IF(Q616="Domestic","Domestic",IF(P616="Stockwatering","Stockwatering",IF(N616="IRRIGATION_AND_MUNICIPAL","Irrigation and Municipal",IF(O616="IRRIGATION_AND_DOMESTIC","Irrigation and Domestic Municipality",_xlfn.XLOOKUP(J616,Use_Code_Ranking!$B$4:$B$23,Use_Code_Ranking!$A$4:$A$23)))))))</f>
        <v>Domestic</v>
      </c>
      <c r="V616" s="20" t="str">
        <f ca="1"/>
        <v>D033019</v>
      </c>
      <c r="W616" s="4" t="str">
        <f t="shared" ca="1" si="130"/>
        <v>Domestic</v>
      </c>
      <c r="X616" t="str">
        <f t="shared" ca="1" si="131"/>
        <v>N</v>
      </c>
      <c r="Y616" s="2" t="str">
        <f t="shared" ca="1" si="132"/>
        <v>N</v>
      </c>
      <c r="Z616">
        <f ca="1">_xlfn.XLOOKUP($W616,Return_flow_table!$A$4:$A$25,Return_flow_table!B$4:B$25)</f>
        <v>0</v>
      </c>
      <c r="AA616">
        <f ca="1">_xlfn.XLOOKUP($W616,Return_flow_table!$A$4:$A$25,Return_flow_table!C$4:C$25)</f>
        <v>0</v>
      </c>
      <c r="AB616">
        <f ca="1">_xlfn.XLOOKUP($W616,Return_flow_table!$A$4:$A$25,Return_flow_table!D$4:D$25)</f>
        <v>0</v>
      </c>
      <c r="AC616">
        <f ca="1">_xlfn.XLOOKUP($W616,Return_flow_table!$A$4:$A$25,Return_flow_table!E$4:E$25)</f>
        <v>0</v>
      </c>
      <c r="AD616">
        <f ca="1">_xlfn.XLOOKUP($W616,Return_flow_table!$A$4:$A$25,Return_flow_table!F$4:F$25)</f>
        <v>0</v>
      </c>
      <c r="AE616">
        <f ca="1">_xlfn.XLOOKUP($W616,Return_flow_table!$A$4:$A$25,Return_flow_table!G$4:G$25)</f>
        <v>0</v>
      </c>
      <c r="AF616">
        <f ca="1">_xlfn.XLOOKUP($W616,Return_flow_table!$A$4:$A$25,Return_flow_table!H$4:H$25)</f>
        <v>0</v>
      </c>
      <c r="AG616">
        <f ca="1">_xlfn.XLOOKUP($W616,Return_flow_table!$A$4:$A$25,Return_flow_table!I$4:I$25)</f>
        <v>0</v>
      </c>
      <c r="AH616">
        <f ca="1">_xlfn.XLOOKUP($W616,Return_flow_table!$A$4:$A$25,Return_flow_table!J$4:J$25)</f>
        <v>0</v>
      </c>
      <c r="AI616">
        <f ca="1">_xlfn.XLOOKUP($W616,Return_flow_table!$A$4:$A$25,Return_flow_table!K$4:K$25)</f>
        <v>0</v>
      </c>
      <c r="AJ616">
        <f ca="1">_xlfn.XLOOKUP($W616,Return_flow_table!$A$4:$A$25,Return_flow_table!L$4:L$25)</f>
        <v>0</v>
      </c>
      <c r="AK616">
        <f ca="1">_xlfn.XLOOKUP($W616,Return_flow_table!$A$4:$A$25,Return_flow_table!M$4:M$25)</f>
        <v>0</v>
      </c>
      <c r="AL616" s="39" t="str" cm="1">
        <f t="array" aca="1" ref="AL616" ca="1">IF(SUM(  ((OFFSET($A$4,0,0,COUNTA(A:A)-3,1)) =V616) * (OFFSET($T$4, 0,0,COUNTA(A:A)-3,1) = "Domestic")) &gt; 0,"Y","")</f>
        <v>Y</v>
      </c>
    </row>
    <row r="617" spans="1:38" x14ac:dyDescent="0.25">
      <c r="A617" t="s">
        <v>883</v>
      </c>
      <c r="B617" t="s">
        <v>102</v>
      </c>
      <c r="C617" t="s">
        <v>132</v>
      </c>
      <c r="D617">
        <v>0.5</v>
      </c>
      <c r="E617" t="s">
        <v>97</v>
      </c>
      <c r="G617" t="s">
        <v>884</v>
      </c>
      <c r="H617" s="38" t="s">
        <v>99</v>
      </c>
      <c r="I617">
        <f>_xlfn.XLOOKUP(B617,Use_Code_Ranking!$A$4:$A$23,Use_Code_Ranking!$B$4:$B$23,9999)</f>
        <v>3</v>
      </c>
      <c r="J617">
        <f t="shared" ca="1" si="133"/>
        <v>3</v>
      </c>
      <c r="K617">
        <f t="shared" ca="1" si="134"/>
        <v>0</v>
      </c>
      <c r="L617">
        <f t="shared" ca="1" si="135"/>
        <v>0</v>
      </c>
      <c r="M617">
        <f t="shared" ca="1" si="136"/>
        <v>0</v>
      </c>
      <c r="N617" t="str">
        <f t="shared" ca="1" si="137"/>
        <v/>
      </c>
      <c r="O617" t="str">
        <f t="shared" ca="1" si="138"/>
        <v/>
      </c>
      <c r="P617" t="str">
        <f t="shared" si="139"/>
        <v/>
      </c>
      <c r="Q617" t="str">
        <f t="shared" ca="1" si="140"/>
        <v>Domestic</v>
      </c>
      <c r="R617" t="str">
        <f t="shared" si="141"/>
        <v/>
      </c>
      <c r="S617" t="str">
        <f t="shared" si="142"/>
        <v/>
      </c>
      <c r="T617" s="2" t="str">
        <f ca="1">IF(S617="Irrigation","Irrigation",IF(R617="Irrigation","Irrigation",IF(Q617="Domestic","Domestic",IF(P617="Stockwatering","Stockwatering",IF(N617="IRRIGATION_AND_MUNICIPAL","Irrigation and Municipal",IF(O617="IRRIGATION_AND_DOMESTIC","Irrigation and Domestic Municipality",_xlfn.XLOOKUP(J617,Use_Code_Ranking!$B$4:$B$23,Use_Code_Ranking!$A$4:$A$23)))))))</f>
        <v>Domestic</v>
      </c>
      <c r="V617" s="20" t="str">
        <f ca="1"/>
        <v>D033023</v>
      </c>
      <c r="W617" s="4" t="str">
        <f t="shared" ca="1" si="130"/>
        <v>Domestic</v>
      </c>
      <c r="X617" t="str">
        <f t="shared" ca="1" si="131"/>
        <v>N</v>
      </c>
      <c r="Y617" s="2" t="str">
        <f t="shared" ca="1" si="132"/>
        <v>N</v>
      </c>
      <c r="Z617">
        <f ca="1">_xlfn.XLOOKUP($W617,Return_flow_table!$A$4:$A$25,Return_flow_table!B$4:B$25)</f>
        <v>0</v>
      </c>
      <c r="AA617">
        <f ca="1">_xlfn.XLOOKUP($W617,Return_flow_table!$A$4:$A$25,Return_flow_table!C$4:C$25)</f>
        <v>0</v>
      </c>
      <c r="AB617">
        <f ca="1">_xlfn.XLOOKUP($W617,Return_flow_table!$A$4:$A$25,Return_flow_table!D$4:D$25)</f>
        <v>0</v>
      </c>
      <c r="AC617">
        <f ca="1">_xlfn.XLOOKUP($W617,Return_flow_table!$A$4:$A$25,Return_flow_table!E$4:E$25)</f>
        <v>0</v>
      </c>
      <c r="AD617">
        <f ca="1">_xlfn.XLOOKUP($W617,Return_flow_table!$A$4:$A$25,Return_flow_table!F$4:F$25)</f>
        <v>0</v>
      </c>
      <c r="AE617">
        <f ca="1">_xlfn.XLOOKUP($W617,Return_flow_table!$A$4:$A$25,Return_flow_table!G$4:G$25)</f>
        <v>0</v>
      </c>
      <c r="AF617">
        <f ca="1">_xlfn.XLOOKUP($W617,Return_flow_table!$A$4:$A$25,Return_flow_table!H$4:H$25)</f>
        <v>0</v>
      </c>
      <c r="AG617">
        <f ca="1">_xlfn.XLOOKUP($W617,Return_flow_table!$A$4:$A$25,Return_flow_table!I$4:I$25)</f>
        <v>0</v>
      </c>
      <c r="AH617">
        <f ca="1">_xlfn.XLOOKUP($W617,Return_flow_table!$A$4:$A$25,Return_flow_table!J$4:J$25)</f>
        <v>0</v>
      </c>
      <c r="AI617">
        <f ca="1">_xlfn.XLOOKUP($W617,Return_flow_table!$A$4:$A$25,Return_flow_table!K$4:K$25)</f>
        <v>0</v>
      </c>
      <c r="AJ617">
        <f ca="1">_xlfn.XLOOKUP($W617,Return_flow_table!$A$4:$A$25,Return_flow_table!L$4:L$25)</f>
        <v>0</v>
      </c>
      <c r="AK617">
        <f ca="1">_xlfn.XLOOKUP($W617,Return_flow_table!$A$4:$A$25,Return_flow_table!M$4:M$25)</f>
        <v>0</v>
      </c>
      <c r="AL617" s="39" t="str" cm="1">
        <f t="array" aca="1" ref="AL617" ca="1">IF(SUM(  ((OFFSET($A$4,0,0,COUNTA(A:A)-3,1)) =V617) * (OFFSET($T$4, 0,0,COUNTA(A:A)-3,1) = "Domestic")) &gt; 0,"Y","")</f>
        <v>Y</v>
      </c>
    </row>
    <row r="618" spans="1:38" x14ac:dyDescent="0.25">
      <c r="A618" t="s">
        <v>885</v>
      </c>
      <c r="B618" t="s">
        <v>102</v>
      </c>
      <c r="C618" t="s">
        <v>132</v>
      </c>
      <c r="D618">
        <v>1.9</v>
      </c>
      <c r="E618" t="s">
        <v>97</v>
      </c>
      <c r="G618" t="s">
        <v>886</v>
      </c>
      <c r="H618" s="38" t="s">
        <v>99</v>
      </c>
      <c r="I618">
        <f>_xlfn.XLOOKUP(B618,Use_Code_Ranking!$A$4:$A$23,Use_Code_Ranking!$B$4:$B$23,9999)</f>
        <v>3</v>
      </c>
      <c r="J618">
        <f t="shared" ca="1" si="133"/>
        <v>3</v>
      </c>
      <c r="K618">
        <f t="shared" ca="1" si="134"/>
        <v>0</v>
      </c>
      <c r="L618">
        <f t="shared" ca="1" si="135"/>
        <v>0</v>
      </c>
      <c r="M618">
        <f t="shared" ca="1" si="136"/>
        <v>0</v>
      </c>
      <c r="N618" t="str">
        <f t="shared" ca="1" si="137"/>
        <v/>
      </c>
      <c r="O618" t="str">
        <f t="shared" ca="1" si="138"/>
        <v/>
      </c>
      <c r="P618" t="str">
        <f t="shared" si="139"/>
        <v/>
      </c>
      <c r="Q618" t="str">
        <f t="shared" ca="1" si="140"/>
        <v>Domestic</v>
      </c>
      <c r="R618" t="str">
        <f t="shared" si="141"/>
        <v/>
      </c>
      <c r="S618" t="str">
        <f t="shared" si="142"/>
        <v/>
      </c>
      <c r="T618" s="2" t="str">
        <f ca="1">IF(S618="Irrigation","Irrigation",IF(R618="Irrigation","Irrigation",IF(Q618="Domestic","Domestic",IF(P618="Stockwatering","Stockwatering",IF(N618="IRRIGATION_AND_MUNICIPAL","Irrigation and Municipal",IF(O618="IRRIGATION_AND_DOMESTIC","Irrigation and Domestic Municipality",_xlfn.XLOOKUP(J618,Use_Code_Ranking!$B$4:$B$23,Use_Code_Ranking!$A$4:$A$23)))))))</f>
        <v>Domestic</v>
      </c>
      <c r="V618" s="20" t="str">
        <f ca="1"/>
        <v>D033024</v>
      </c>
      <c r="W618" s="4" t="str">
        <f t="shared" ca="1" si="130"/>
        <v>Domestic</v>
      </c>
      <c r="X618" t="str">
        <f t="shared" ca="1" si="131"/>
        <v>N</v>
      </c>
      <c r="Y618" s="2" t="str">
        <f t="shared" ca="1" si="132"/>
        <v>N</v>
      </c>
      <c r="Z618">
        <f ca="1">_xlfn.XLOOKUP($W618,Return_flow_table!$A$4:$A$25,Return_flow_table!B$4:B$25)</f>
        <v>0</v>
      </c>
      <c r="AA618">
        <f ca="1">_xlfn.XLOOKUP($W618,Return_flow_table!$A$4:$A$25,Return_flow_table!C$4:C$25)</f>
        <v>0</v>
      </c>
      <c r="AB618">
        <f ca="1">_xlfn.XLOOKUP($W618,Return_flow_table!$A$4:$A$25,Return_flow_table!D$4:D$25)</f>
        <v>0</v>
      </c>
      <c r="AC618">
        <f ca="1">_xlfn.XLOOKUP($W618,Return_flow_table!$A$4:$A$25,Return_flow_table!E$4:E$25)</f>
        <v>0</v>
      </c>
      <c r="AD618">
        <f ca="1">_xlfn.XLOOKUP($W618,Return_flow_table!$A$4:$A$25,Return_flow_table!F$4:F$25)</f>
        <v>0</v>
      </c>
      <c r="AE618">
        <f ca="1">_xlfn.XLOOKUP($W618,Return_flow_table!$A$4:$A$25,Return_flow_table!G$4:G$25)</f>
        <v>0</v>
      </c>
      <c r="AF618">
        <f ca="1">_xlfn.XLOOKUP($W618,Return_flow_table!$A$4:$A$25,Return_flow_table!H$4:H$25)</f>
        <v>0</v>
      </c>
      <c r="AG618">
        <f ca="1">_xlfn.XLOOKUP($W618,Return_flow_table!$A$4:$A$25,Return_flow_table!I$4:I$25)</f>
        <v>0</v>
      </c>
      <c r="AH618">
        <f ca="1">_xlfn.XLOOKUP($W618,Return_flow_table!$A$4:$A$25,Return_flow_table!J$4:J$25)</f>
        <v>0</v>
      </c>
      <c r="AI618">
        <f ca="1">_xlfn.XLOOKUP($W618,Return_flow_table!$A$4:$A$25,Return_flow_table!K$4:K$25)</f>
        <v>0</v>
      </c>
      <c r="AJ618">
        <f ca="1">_xlfn.XLOOKUP($W618,Return_flow_table!$A$4:$A$25,Return_flow_table!L$4:L$25)</f>
        <v>0</v>
      </c>
      <c r="AK618">
        <f ca="1">_xlfn.XLOOKUP($W618,Return_flow_table!$A$4:$A$25,Return_flow_table!M$4:M$25)</f>
        <v>0</v>
      </c>
      <c r="AL618" s="39" t="str" cm="1">
        <f t="array" aca="1" ref="AL618" ca="1">IF(SUM(  ((OFFSET($A$4,0,0,COUNTA(A:A)-3,1)) =V618) * (OFFSET($T$4, 0,0,COUNTA(A:A)-3,1) = "Domestic")) &gt; 0,"Y","")</f>
        <v>Y</v>
      </c>
    </row>
    <row r="619" spans="1:38" x14ac:dyDescent="0.25">
      <c r="A619" t="s">
        <v>887</v>
      </c>
      <c r="B619" t="s">
        <v>102</v>
      </c>
      <c r="C619" t="s">
        <v>132</v>
      </c>
      <c r="D619">
        <v>5</v>
      </c>
      <c r="E619" t="s">
        <v>97</v>
      </c>
      <c r="G619" t="s">
        <v>888</v>
      </c>
      <c r="H619" s="38" t="s">
        <v>99</v>
      </c>
      <c r="I619">
        <f>_xlfn.XLOOKUP(B619,Use_Code_Ranking!$A$4:$A$23,Use_Code_Ranking!$B$4:$B$23,9999)</f>
        <v>3</v>
      </c>
      <c r="J619">
        <f t="shared" ca="1" si="133"/>
        <v>3</v>
      </c>
      <c r="K619">
        <f t="shared" ca="1" si="134"/>
        <v>0</v>
      </c>
      <c r="L619">
        <f t="shared" ca="1" si="135"/>
        <v>0</v>
      </c>
      <c r="M619">
        <f t="shared" ca="1" si="136"/>
        <v>0</v>
      </c>
      <c r="N619" t="str">
        <f t="shared" ca="1" si="137"/>
        <v/>
      </c>
      <c r="O619" t="str">
        <f t="shared" ca="1" si="138"/>
        <v/>
      </c>
      <c r="P619" t="str">
        <f t="shared" si="139"/>
        <v/>
      </c>
      <c r="Q619" t="str">
        <f t="shared" ca="1" si="140"/>
        <v>Domestic</v>
      </c>
      <c r="R619" t="str">
        <f t="shared" si="141"/>
        <v/>
      </c>
      <c r="S619" t="str">
        <f t="shared" si="142"/>
        <v/>
      </c>
      <c r="T619" s="2" t="str">
        <f ca="1">IF(S619="Irrigation","Irrigation",IF(R619="Irrigation","Irrigation",IF(Q619="Domestic","Domestic",IF(P619="Stockwatering","Stockwatering",IF(N619="IRRIGATION_AND_MUNICIPAL","Irrigation and Municipal",IF(O619="IRRIGATION_AND_DOMESTIC","Irrigation and Domestic Municipality",_xlfn.XLOOKUP(J619,Use_Code_Ranking!$B$4:$B$23,Use_Code_Ranking!$A$4:$A$23)))))))</f>
        <v>Domestic</v>
      </c>
      <c r="V619" s="20" t="str">
        <f ca="1"/>
        <v>D033029</v>
      </c>
      <c r="W619" s="4" t="str">
        <f t="shared" ca="1" si="130"/>
        <v>Domestic</v>
      </c>
      <c r="X619" t="str">
        <f t="shared" ca="1" si="131"/>
        <v>N</v>
      </c>
      <c r="Y619" s="2" t="str">
        <f t="shared" ca="1" si="132"/>
        <v>N</v>
      </c>
      <c r="Z619">
        <f ca="1">_xlfn.XLOOKUP($W619,Return_flow_table!$A$4:$A$25,Return_flow_table!B$4:B$25)</f>
        <v>0</v>
      </c>
      <c r="AA619">
        <f ca="1">_xlfn.XLOOKUP($W619,Return_flow_table!$A$4:$A$25,Return_flow_table!C$4:C$25)</f>
        <v>0</v>
      </c>
      <c r="AB619">
        <f ca="1">_xlfn.XLOOKUP($W619,Return_flow_table!$A$4:$A$25,Return_flow_table!D$4:D$25)</f>
        <v>0</v>
      </c>
      <c r="AC619">
        <f ca="1">_xlfn.XLOOKUP($W619,Return_flow_table!$A$4:$A$25,Return_flow_table!E$4:E$25)</f>
        <v>0</v>
      </c>
      <c r="AD619">
        <f ca="1">_xlfn.XLOOKUP($W619,Return_flow_table!$A$4:$A$25,Return_flow_table!F$4:F$25)</f>
        <v>0</v>
      </c>
      <c r="AE619">
        <f ca="1">_xlfn.XLOOKUP($W619,Return_flow_table!$A$4:$A$25,Return_flow_table!G$4:G$25)</f>
        <v>0</v>
      </c>
      <c r="AF619">
        <f ca="1">_xlfn.XLOOKUP($W619,Return_flow_table!$A$4:$A$25,Return_flow_table!H$4:H$25)</f>
        <v>0</v>
      </c>
      <c r="AG619">
        <f ca="1">_xlfn.XLOOKUP($W619,Return_flow_table!$A$4:$A$25,Return_flow_table!I$4:I$25)</f>
        <v>0</v>
      </c>
      <c r="AH619">
        <f ca="1">_xlfn.XLOOKUP($W619,Return_flow_table!$A$4:$A$25,Return_flow_table!J$4:J$25)</f>
        <v>0</v>
      </c>
      <c r="AI619">
        <f ca="1">_xlfn.XLOOKUP($W619,Return_flow_table!$A$4:$A$25,Return_flow_table!K$4:K$25)</f>
        <v>0</v>
      </c>
      <c r="AJ619">
        <f ca="1">_xlfn.XLOOKUP($W619,Return_flow_table!$A$4:$A$25,Return_flow_table!L$4:L$25)</f>
        <v>0</v>
      </c>
      <c r="AK619">
        <f ca="1">_xlfn.XLOOKUP($W619,Return_flow_table!$A$4:$A$25,Return_flow_table!M$4:M$25)</f>
        <v>0</v>
      </c>
      <c r="AL619" s="39" t="str" cm="1">
        <f t="array" aca="1" ref="AL619" ca="1">IF(SUM(  ((OFFSET($A$4,0,0,COUNTA(A:A)-3,1)) =V619) * (OFFSET($T$4, 0,0,COUNTA(A:A)-3,1) = "Domestic")) &gt; 0,"Y","")</f>
        <v>Y</v>
      </c>
    </row>
    <row r="620" spans="1:38" x14ac:dyDescent="0.25">
      <c r="A620" t="s">
        <v>889</v>
      </c>
      <c r="B620" t="s">
        <v>102</v>
      </c>
      <c r="C620" t="s">
        <v>132</v>
      </c>
      <c r="D620">
        <v>5</v>
      </c>
      <c r="E620" t="s">
        <v>97</v>
      </c>
      <c r="G620" t="s">
        <v>890</v>
      </c>
      <c r="H620" s="38" t="s">
        <v>99</v>
      </c>
      <c r="I620">
        <f>_xlfn.XLOOKUP(B620,Use_Code_Ranking!$A$4:$A$23,Use_Code_Ranking!$B$4:$B$23,9999)</f>
        <v>3</v>
      </c>
      <c r="J620">
        <f t="shared" ca="1" si="133"/>
        <v>3</v>
      </c>
      <c r="K620">
        <f t="shared" ca="1" si="134"/>
        <v>0</v>
      </c>
      <c r="L620">
        <f t="shared" ca="1" si="135"/>
        <v>0</v>
      </c>
      <c r="M620">
        <f t="shared" ca="1" si="136"/>
        <v>0</v>
      </c>
      <c r="N620" t="str">
        <f t="shared" ca="1" si="137"/>
        <v/>
      </c>
      <c r="O620" t="str">
        <f t="shared" ca="1" si="138"/>
        <v/>
      </c>
      <c r="P620" t="str">
        <f t="shared" si="139"/>
        <v/>
      </c>
      <c r="Q620" t="str">
        <f t="shared" ca="1" si="140"/>
        <v>Domestic</v>
      </c>
      <c r="R620" t="str">
        <f t="shared" si="141"/>
        <v/>
      </c>
      <c r="S620" t="str">
        <f t="shared" si="142"/>
        <v/>
      </c>
      <c r="T620" s="2" t="str">
        <f ca="1">IF(S620="Irrigation","Irrigation",IF(R620="Irrigation","Irrigation",IF(Q620="Domestic","Domestic",IF(P620="Stockwatering","Stockwatering",IF(N620="IRRIGATION_AND_MUNICIPAL","Irrigation and Municipal",IF(O620="IRRIGATION_AND_DOMESTIC","Irrigation and Domestic Municipality",_xlfn.XLOOKUP(J620,Use_Code_Ranking!$B$4:$B$23,Use_Code_Ranking!$A$4:$A$23)))))))</f>
        <v>Domestic</v>
      </c>
      <c r="V620" s="20" t="str">
        <f ca="1"/>
        <v>D033036</v>
      </c>
      <c r="W620" s="4" t="str">
        <f t="shared" ca="1" si="130"/>
        <v>Domestic</v>
      </c>
      <c r="X620" t="str">
        <f t="shared" ca="1" si="131"/>
        <v>N</v>
      </c>
      <c r="Y620" s="2" t="str">
        <f t="shared" ca="1" si="132"/>
        <v>N</v>
      </c>
      <c r="Z620">
        <f ca="1">_xlfn.XLOOKUP($W620,Return_flow_table!$A$4:$A$25,Return_flow_table!B$4:B$25)</f>
        <v>0</v>
      </c>
      <c r="AA620">
        <f ca="1">_xlfn.XLOOKUP($W620,Return_flow_table!$A$4:$A$25,Return_flow_table!C$4:C$25)</f>
        <v>0</v>
      </c>
      <c r="AB620">
        <f ca="1">_xlfn.XLOOKUP($W620,Return_flow_table!$A$4:$A$25,Return_flow_table!D$4:D$25)</f>
        <v>0</v>
      </c>
      <c r="AC620">
        <f ca="1">_xlfn.XLOOKUP($W620,Return_flow_table!$A$4:$A$25,Return_flow_table!E$4:E$25)</f>
        <v>0</v>
      </c>
      <c r="AD620">
        <f ca="1">_xlfn.XLOOKUP($W620,Return_flow_table!$A$4:$A$25,Return_flow_table!F$4:F$25)</f>
        <v>0</v>
      </c>
      <c r="AE620">
        <f ca="1">_xlfn.XLOOKUP($W620,Return_flow_table!$A$4:$A$25,Return_flow_table!G$4:G$25)</f>
        <v>0</v>
      </c>
      <c r="AF620">
        <f ca="1">_xlfn.XLOOKUP($W620,Return_flow_table!$A$4:$A$25,Return_flow_table!H$4:H$25)</f>
        <v>0</v>
      </c>
      <c r="AG620">
        <f ca="1">_xlfn.XLOOKUP($W620,Return_flow_table!$A$4:$A$25,Return_flow_table!I$4:I$25)</f>
        <v>0</v>
      </c>
      <c r="AH620">
        <f ca="1">_xlfn.XLOOKUP($W620,Return_flow_table!$A$4:$A$25,Return_flow_table!J$4:J$25)</f>
        <v>0</v>
      </c>
      <c r="AI620">
        <f ca="1">_xlfn.XLOOKUP($W620,Return_flow_table!$A$4:$A$25,Return_flow_table!K$4:K$25)</f>
        <v>0</v>
      </c>
      <c r="AJ620">
        <f ca="1">_xlfn.XLOOKUP($W620,Return_flow_table!$A$4:$A$25,Return_flow_table!L$4:L$25)</f>
        <v>0</v>
      </c>
      <c r="AK620">
        <f ca="1">_xlfn.XLOOKUP($W620,Return_flow_table!$A$4:$A$25,Return_flow_table!M$4:M$25)</f>
        <v>0</v>
      </c>
      <c r="AL620" s="39" t="str" cm="1">
        <f t="array" aca="1" ref="AL620" ca="1">IF(SUM(  ((OFFSET($A$4,0,0,COUNTA(A:A)-3,1)) =V620) * (OFFSET($T$4, 0,0,COUNTA(A:A)-3,1) = "Domestic")) &gt; 0,"Y","")</f>
        <v>Y</v>
      </c>
    </row>
    <row r="621" spans="1:38" x14ac:dyDescent="0.25">
      <c r="A621" t="s">
        <v>891</v>
      </c>
      <c r="B621" t="s">
        <v>102</v>
      </c>
      <c r="C621" t="s">
        <v>132</v>
      </c>
      <c r="D621">
        <v>1.5</v>
      </c>
      <c r="E621" t="s">
        <v>97</v>
      </c>
      <c r="G621" t="s">
        <v>892</v>
      </c>
      <c r="H621" s="38" t="s">
        <v>99</v>
      </c>
      <c r="I621">
        <f>_xlfn.XLOOKUP(B621,Use_Code_Ranking!$A$4:$A$23,Use_Code_Ranking!$B$4:$B$23,9999)</f>
        <v>3</v>
      </c>
      <c r="J621">
        <f t="shared" ca="1" si="133"/>
        <v>3</v>
      </c>
      <c r="K621">
        <f t="shared" ca="1" si="134"/>
        <v>0</v>
      </c>
      <c r="L621">
        <f t="shared" ca="1" si="135"/>
        <v>0</v>
      </c>
      <c r="M621">
        <f t="shared" ca="1" si="136"/>
        <v>0</v>
      </c>
      <c r="N621" t="str">
        <f t="shared" ca="1" si="137"/>
        <v/>
      </c>
      <c r="O621" t="str">
        <f t="shared" ca="1" si="138"/>
        <v/>
      </c>
      <c r="P621" t="str">
        <f t="shared" si="139"/>
        <v/>
      </c>
      <c r="Q621" t="str">
        <f t="shared" ca="1" si="140"/>
        <v>Domestic</v>
      </c>
      <c r="R621" t="str">
        <f t="shared" si="141"/>
        <v/>
      </c>
      <c r="S621" t="str">
        <f t="shared" si="142"/>
        <v/>
      </c>
      <c r="T621" s="2" t="str">
        <f ca="1">IF(S621="Irrigation","Irrigation",IF(R621="Irrigation","Irrigation",IF(Q621="Domestic","Domestic",IF(P621="Stockwatering","Stockwatering",IF(N621="IRRIGATION_AND_MUNICIPAL","Irrigation and Municipal",IF(O621="IRRIGATION_AND_DOMESTIC","Irrigation and Domestic Municipality",_xlfn.XLOOKUP(J621,Use_Code_Ranking!$B$4:$B$23,Use_Code_Ranking!$A$4:$A$23)))))))</f>
        <v>Domestic</v>
      </c>
      <c r="V621" s="20" t="str">
        <f ca="1"/>
        <v>D033041</v>
      </c>
      <c r="W621" s="4" t="str">
        <f t="shared" ca="1" si="130"/>
        <v>Domestic</v>
      </c>
      <c r="X621" t="str">
        <f t="shared" ca="1" si="131"/>
        <v>N</v>
      </c>
      <c r="Y621" s="2" t="str">
        <f t="shared" ca="1" si="132"/>
        <v>N</v>
      </c>
      <c r="Z621">
        <f ca="1">_xlfn.XLOOKUP($W621,Return_flow_table!$A$4:$A$25,Return_flow_table!B$4:B$25)</f>
        <v>0</v>
      </c>
      <c r="AA621">
        <f ca="1">_xlfn.XLOOKUP($W621,Return_flow_table!$A$4:$A$25,Return_flow_table!C$4:C$25)</f>
        <v>0</v>
      </c>
      <c r="AB621">
        <f ca="1">_xlfn.XLOOKUP($W621,Return_flow_table!$A$4:$A$25,Return_flow_table!D$4:D$25)</f>
        <v>0</v>
      </c>
      <c r="AC621">
        <f ca="1">_xlfn.XLOOKUP($W621,Return_flow_table!$A$4:$A$25,Return_flow_table!E$4:E$25)</f>
        <v>0</v>
      </c>
      <c r="AD621">
        <f ca="1">_xlfn.XLOOKUP($W621,Return_flow_table!$A$4:$A$25,Return_flow_table!F$4:F$25)</f>
        <v>0</v>
      </c>
      <c r="AE621">
        <f ca="1">_xlfn.XLOOKUP($W621,Return_flow_table!$A$4:$A$25,Return_flow_table!G$4:G$25)</f>
        <v>0</v>
      </c>
      <c r="AF621">
        <f ca="1">_xlfn.XLOOKUP($W621,Return_flow_table!$A$4:$A$25,Return_flow_table!H$4:H$25)</f>
        <v>0</v>
      </c>
      <c r="AG621">
        <f ca="1">_xlfn.XLOOKUP($W621,Return_flow_table!$A$4:$A$25,Return_flow_table!I$4:I$25)</f>
        <v>0</v>
      </c>
      <c r="AH621">
        <f ca="1">_xlfn.XLOOKUP($W621,Return_flow_table!$A$4:$A$25,Return_flow_table!J$4:J$25)</f>
        <v>0</v>
      </c>
      <c r="AI621">
        <f ca="1">_xlfn.XLOOKUP($W621,Return_flow_table!$A$4:$A$25,Return_flow_table!K$4:K$25)</f>
        <v>0</v>
      </c>
      <c r="AJ621">
        <f ca="1">_xlfn.XLOOKUP($W621,Return_flow_table!$A$4:$A$25,Return_flow_table!L$4:L$25)</f>
        <v>0</v>
      </c>
      <c r="AK621">
        <f ca="1">_xlfn.XLOOKUP($W621,Return_flow_table!$A$4:$A$25,Return_flow_table!M$4:M$25)</f>
        <v>0</v>
      </c>
      <c r="AL621" s="39" t="str" cm="1">
        <f t="array" aca="1" ref="AL621" ca="1">IF(SUM(  ((OFFSET($A$4,0,0,COUNTA(A:A)-3,1)) =V621) * (OFFSET($T$4, 0,0,COUNTA(A:A)-3,1) = "Domestic")) &gt; 0,"Y","")</f>
        <v>Y</v>
      </c>
    </row>
    <row r="622" spans="1:38" x14ac:dyDescent="0.25">
      <c r="A622" t="s">
        <v>893</v>
      </c>
      <c r="B622" t="s">
        <v>102</v>
      </c>
      <c r="C622" t="s">
        <v>132</v>
      </c>
      <c r="D622">
        <v>5</v>
      </c>
      <c r="E622" t="s">
        <v>97</v>
      </c>
      <c r="G622" t="s">
        <v>894</v>
      </c>
      <c r="H622" s="38" t="s">
        <v>99</v>
      </c>
      <c r="I622">
        <f>_xlfn.XLOOKUP(B622,Use_Code_Ranking!$A$4:$A$23,Use_Code_Ranking!$B$4:$B$23,9999)</f>
        <v>3</v>
      </c>
      <c r="J622">
        <f t="shared" ca="1" si="133"/>
        <v>3</v>
      </c>
      <c r="K622">
        <f t="shared" ca="1" si="134"/>
        <v>0</v>
      </c>
      <c r="L622">
        <f t="shared" ca="1" si="135"/>
        <v>0</v>
      </c>
      <c r="M622">
        <f t="shared" ca="1" si="136"/>
        <v>0</v>
      </c>
      <c r="N622" t="str">
        <f t="shared" ca="1" si="137"/>
        <v/>
      </c>
      <c r="O622" t="str">
        <f t="shared" ca="1" si="138"/>
        <v/>
      </c>
      <c r="P622" t="str">
        <f t="shared" si="139"/>
        <v/>
      </c>
      <c r="Q622" t="str">
        <f t="shared" ca="1" si="140"/>
        <v>Domestic</v>
      </c>
      <c r="R622" t="str">
        <f t="shared" si="141"/>
        <v/>
      </c>
      <c r="S622" t="str">
        <f t="shared" si="142"/>
        <v/>
      </c>
      <c r="T622" s="2" t="str">
        <f ca="1">IF(S622="Irrigation","Irrigation",IF(R622="Irrigation","Irrigation",IF(Q622="Domestic","Domestic",IF(P622="Stockwatering","Stockwatering",IF(N622="IRRIGATION_AND_MUNICIPAL","Irrigation and Municipal",IF(O622="IRRIGATION_AND_DOMESTIC","Irrigation and Domestic Municipality",_xlfn.XLOOKUP(J622,Use_Code_Ranking!$B$4:$B$23,Use_Code_Ranking!$A$4:$A$23)))))))</f>
        <v>Domestic</v>
      </c>
      <c r="V622" s="20" t="str">
        <f ca="1"/>
        <v>D033045</v>
      </c>
      <c r="W622" s="4" t="str">
        <f t="shared" ca="1" si="130"/>
        <v>Domestic</v>
      </c>
      <c r="X622" t="str">
        <f t="shared" ca="1" si="131"/>
        <v>N</v>
      </c>
      <c r="Y622" s="2" t="str">
        <f t="shared" ca="1" si="132"/>
        <v>N</v>
      </c>
      <c r="Z622">
        <f ca="1">_xlfn.XLOOKUP($W622,Return_flow_table!$A$4:$A$25,Return_flow_table!B$4:B$25)</f>
        <v>0</v>
      </c>
      <c r="AA622">
        <f ca="1">_xlfn.XLOOKUP($W622,Return_flow_table!$A$4:$A$25,Return_flow_table!C$4:C$25)</f>
        <v>0</v>
      </c>
      <c r="AB622">
        <f ca="1">_xlfn.XLOOKUP($W622,Return_flow_table!$A$4:$A$25,Return_flow_table!D$4:D$25)</f>
        <v>0</v>
      </c>
      <c r="AC622">
        <f ca="1">_xlfn.XLOOKUP($W622,Return_flow_table!$A$4:$A$25,Return_flow_table!E$4:E$25)</f>
        <v>0</v>
      </c>
      <c r="AD622">
        <f ca="1">_xlfn.XLOOKUP($W622,Return_flow_table!$A$4:$A$25,Return_flow_table!F$4:F$25)</f>
        <v>0</v>
      </c>
      <c r="AE622">
        <f ca="1">_xlfn.XLOOKUP($W622,Return_flow_table!$A$4:$A$25,Return_flow_table!G$4:G$25)</f>
        <v>0</v>
      </c>
      <c r="AF622">
        <f ca="1">_xlfn.XLOOKUP($W622,Return_flow_table!$A$4:$A$25,Return_flow_table!H$4:H$25)</f>
        <v>0</v>
      </c>
      <c r="AG622">
        <f ca="1">_xlfn.XLOOKUP($W622,Return_flow_table!$A$4:$A$25,Return_flow_table!I$4:I$25)</f>
        <v>0</v>
      </c>
      <c r="AH622">
        <f ca="1">_xlfn.XLOOKUP($W622,Return_flow_table!$A$4:$A$25,Return_flow_table!J$4:J$25)</f>
        <v>0</v>
      </c>
      <c r="AI622">
        <f ca="1">_xlfn.XLOOKUP($W622,Return_flow_table!$A$4:$A$25,Return_flow_table!K$4:K$25)</f>
        <v>0</v>
      </c>
      <c r="AJ622">
        <f ca="1">_xlfn.XLOOKUP($W622,Return_flow_table!$A$4:$A$25,Return_flow_table!L$4:L$25)</f>
        <v>0</v>
      </c>
      <c r="AK622">
        <f ca="1">_xlfn.XLOOKUP($W622,Return_flow_table!$A$4:$A$25,Return_flow_table!M$4:M$25)</f>
        <v>0</v>
      </c>
      <c r="AL622" s="39" t="str" cm="1">
        <f t="array" aca="1" ref="AL622" ca="1">IF(SUM(  ((OFFSET($A$4,0,0,COUNTA(A:A)-3,1)) =V622) * (OFFSET($T$4, 0,0,COUNTA(A:A)-3,1) = "Domestic")) &gt; 0,"Y","")</f>
        <v>Y</v>
      </c>
    </row>
    <row r="623" spans="1:38" x14ac:dyDescent="0.25">
      <c r="A623" t="s">
        <v>895</v>
      </c>
      <c r="B623" t="s">
        <v>102</v>
      </c>
      <c r="C623" t="s">
        <v>132</v>
      </c>
      <c r="D623">
        <v>10</v>
      </c>
      <c r="E623" t="s">
        <v>97</v>
      </c>
      <c r="G623" t="s">
        <v>896</v>
      </c>
      <c r="H623" s="38" t="s">
        <v>99</v>
      </c>
      <c r="I623">
        <f>_xlfn.XLOOKUP(B623,Use_Code_Ranking!$A$4:$A$23,Use_Code_Ranking!$B$4:$B$23,9999)</f>
        <v>3</v>
      </c>
      <c r="J623">
        <f t="shared" ca="1" si="133"/>
        <v>3</v>
      </c>
      <c r="K623">
        <f t="shared" ca="1" si="134"/>
        <v>0</v>
      </c>
      <c r="L623">
        <f t="shared" ca="1" si="135"/>
        <v>0</v>
      </c>
      <c r="M623">
        <f t="shared" ca="1" si="136"/>
        <v>0</v>
      </c>
      <c r="N623" t="str">
        <f t="shared" ca="1" si="137"/>
        <v/>
      </c>
      <c r="O623" t="str">
        <f t="shared" ca="1" si="138"/>
        <v/>
      </c>
      <c r="P623" t="str">
        <f t="shared" si="139"/>
        <v/>
      </c>
      <c r="Q623" t="str">
        <f t="shared" ca="1" si="140"/>
        <v>Domestic</v>
      </c>
      <c r="R623" t="str">
        <f t="shared" si="141"/>
        <v/>
      </c>
      <c r="S623" t="str">
        <f t="shared" si="142"/>
        <v/>
      </c>
      <c r="T623" s="2" t="str">
        <f ca="1">IF(S623="Irrigation","Irrigation",IF(R623="Irrigation","Irrigation",IF(Q623="Domestic","Domestic",IF(P623="Stockwatering","Stockwatering",IF(N623="IRRIGATION_AND_MUNICIPAL","Irrigation and Municipal",IF(O623="IRRIGATION_AND_DOMESTIC","Irrigation and Domestic Municipality",_xlfn.XLOOKUP(J623,Use_Code_Ranking!$B$4:$B$23,Use_Code_Ranking!$A$4:$A$23)))))))</f>
        <v>Domestic</v>
      </c>
      <c r="V623" s="20" t="str">
        <f ca="1"/>
        <v>D033047</v>
      </c>
      <c r="W623" s="4" t="str">
        <f t="shared" ca="1" si="130"/>
        <v>Domestic</v>
      </c>
      <c r="X623" t="str">
        <f t="shared" ca="1" si="131"/>
        <v>N</v>
      </c>
      <c r="Y623" s="2" t="str">
        <f t="shared" ca="1" si="132"/>
        <v>N</v>
      </c>
      <c r="Z623">
        <f ca="1">_xlfn.XLOOKUP($W623,Return_flow_table!$A$4:$A$25,Return_flow_table!B$4:B$25)</f>
        <v>0</v>
      </c>
      <c r="AA623">
        <f ca="1">_xlfn.XLOOKUP($W623,Return_flow_table!$A$4:$A$25,Return_flow_table!C$4:C$25)</f>
        <v>0</v>
      </c>
      <c r="AB623">
        <f ca="1">_xlfn.XLOOKUP($W623,Return_flow_table!$A$4:$A$25,Return_flow_table!D$4:D$25)</f>
        <v>0</v>
      </c>
      <c r="AC623">
        <f ca="1">_xlfn.XLOOKUP($W623,Return_flow_table!$A$4:$A$25,Return_flow_table!E$4:E$25)</f>
        <v>0</v>
      </c>
      <c r="AD623">
        <f ca="1">_xlfn.XLOOKUP($W623,Return_flow_table!$A$4:$A$25,Return_flow_table!F$4:F$25)</f>
        <v>0</v>
      </c>
      <c r="AE623">
        <f ca="1">_xlfn.XLOOKUP($W623,Return_flow_table!$A$4:$A$25,Return_flow_table!G$4:G$25)</f>
        <v>0</v>
      </c>
      <c r="AF623">
        <f ca="1">_xlfn.XLOOKUP($W623,Return_flow_table!$A$4:$A$25,Return_flow_table!H$4:H$25)</f>
        <v>0</v>
      </c>
      <c r="AG623">
        <f ca="1">_xlfn.XLOOKUP($W623,Return_flow_table!$A$4:$A$25,Return_flow_table!I$4:I$25)</f>
        <v>0</v>
      </c>
      <c r="AH623">
        <f ca="1">_xlfn.XLOOKUP($W623,Return_flow_table!$A$4:$A$25,Return_flow_table!J$4:J$25)</f>
        <v>0</v>
      </c>
      <c r="AI623">
        <f ca="1">_xlfn.XLOOKUP($W623,Return_flow_table!$A$4:$A$25,Return_flow_table!K$4:K$25)</f>
        <v>0</v>
      </c>
      <c r="AJ623">
        <f ca="1">_xlfn.XLOOKUP($W623,Return_flow_table!$A$4:$A$25,Return_flow_table!L$4:L$25)</f>
        <v>0</v>
      </c>
      <c r="AK623">
        <f ca="1">_xlfn.XLOOKUP($W623,Return_flow_table!$A$4:$A$25,Return_flow_table!M$4:M$25)</f>
        <v>0</v>
      </c>
      <c r="AL623" s="39" t="str" cm="1">
        <f t="array" aca="1" ref="AL623" ca="1">IF(SUM(  ((OFFSET($A$4,0,0,COUNTA(A:A)-3,1)) =V623) * (OFFSET($T$4, 0,0,COUNTA(A:A)-3,1) = "Domestic")) &gt; 0,"Y","")</f>
        <v>Y</v>
      </c>
    </row>
    <row r="624" spans="1:38" x14ac:dyDescent="0.25">
      <c r="A624" t="s">
        <v>897</v>
      </c>
      <c r="B624" t="s">
        <v>102</v>
      </c>
      <c r="C624" t="s">
        <v>132</v>
      </c>
      <c r="D624">
        <v>1.8</v>
      </c>
      <c r="E624" t="s">
        <v>97</v>
      </c>
      <c r="G624" t="s">
        <v>898</v>
      </c>
      <c r="H624" s="38" t="s">
        <v>99</v>
      </c>
      <c r="I624">
        <f>_xlfn.XLOOKUP(B624,Use_Code_Ranking!$A$4:$A$23,Use_Code_Ranking!$B$4:$B$23,9999)</f>
        <v>3</v>
      </c>
      <c r="J624">
        <f t="shared" ca="1" si="133"/>
        <v>3</v>
      </c>
      <c r="K624">
        <f t="shared" ca="1" si="134"/>
        <v>0</v>
      </c>
      <c r="L624">
        <f t="shared" ca="1" si="135"/>
        <v>0</v>
      </c>
      <c r="M624">
        <f t="shared" ca="1" si="136"/>
        <v>0</v>
      </c>
      <c r="N624" t="str">
        <f t="shared" ca="1" si="137"/>
        <v/>
      </c>
      <c r="O624" t="str">
        <f t="shared" ca="1" si="138"/>
        <v/>
      </c>
      <c r="P624" t="str">
        <f t="shared" si="139"/>
        <v/>
      </c>
      <c r="Q624" t="str">
        <f t="shared" ca="1" si="140"/>
        <v>Domestic</v>
      </c>
      <c r="R624" t="str">
        <f t="shared" si="141"/>
        <v/>
      </c>
      <c r="S624" t="str">
        <f t="shared" si="142"/>
        <v/>
      </c>
      <c r="T624" s="2" t="str">
        <f ca="1">IF(S624="Irrigation","Irrigation",IF(R624="Irrigation","Irrigation",IF(Q624="Domestic","Domestic",IF(P624="Stockwatering","Stockwatering",IF(N624="IRRIGATION_AND_MUNICIPAL","Irrigation and Municipal",IF(O624="IRRIGATION_AND_DOMESTIC","Irrigation and Domestic Municipality",_xlfn.XLOOKUP(J624,Use_Code_Ranking!$B$4:$B$23,Use_Code_Ranking!$A$4:$A$23)))))))</f>
        <v>Domestic</v>
      </c>
      <c r="V624" s="20" t="str">
        <f ca="1"/>
        <v>D033058</v>
      </c>
      <c r="W624" s="4" t="str">
        <f t="shared" ca="1" si="130"/>
        <v>Domestic</v>
      </c>
      <c r="X624" t="str">
        <f t="shared" ca="1" si="131"/>
        <v>N</v>
      </c>
      <c r="Y624" s="2" t="str">
        <f t="shared" ca="1" si="132"/>
        <v>N</v>
      </c>
      <c r="Z624">
        <f ca="1">_xlfn.XLOOKUP($W624,Return_flow_table!$A$4:$A$25,Return_flow_table!B$4:B$25)</f>
        <v>0</v>
      </c>
      <c r="AA624">
        <f ca="1">_xlfn.XLOOKUP($W624,Return_flow_table!$A$4:$A$25,Return_flow_table!C$4:C$25)</f>
        <v>0</v>
      </c>
      <c r="AB624">
        <f ca="1">_xlfn.XLOOKUP($W624,Return_flow_table!$A$4:$A$25,Return_flow_table!D$4:D$25)</f>
        <v>0</v>
      </c>
      <c r="AC624">
        <f ca="1">_xlfn.XLOOKUP($W624,Return_flow_table!$A$4:$A$25,Return_flow_table!E$4:E$25)</f>
        <v>0</v>
      </c>
      <c r="AD624">
        <f ca="1">_xlfn.XLOOKUP($W624,Return_flow_table!$A$4:$A$25,Return_flow_table!F$4:F$25)</f>
        <v>0</v>
      </c>
      <c r="AE624">
        <f ca="1">_xlfn.XLOOKUP($W624,Return_flow_table!$A$4:$A$25,Return_flow_table!G$4:G$25)</f>
        <v>0</v>
      </c>
      <c r="AF624">
        <f ca="1">_xlfn.XLOOKUP($W624,Return_flow_table!$A$4:$A$25,Return_flow_table!H$4:H$25)</f>
        <v>0</v>
      </c>
      <c r="AG624">
        <f ca="1">_xlfn.XLOOKUP($W624,Return_flow_table!$A$4:$A$25,Return_flow_table!I$4:I$25)</f>
        <v>0</v>
      </c>
      <c r="AH624">
        <f ca="1">_xlfn.XLOOKUP($W624,Return_flow_table!$A$4:$A$25,Return_flow_table!J$4:J$25)</f>
        <v>0</v>
      </c>
      <c r="AI624">
        <f ca="1">_xlfn.XLOOKUP($W624,Return_flow_table!$A$4:$A$25,Return_flow_table!K$4:K$25)</f>
        <v>0</v>
      </c>
      <c r="AJ624">
        <f ca="1">_xlfn.XLOOKUP($W624,Return_flow_table!$A$4:$A$25,Return_flow_table!L$4:L$25)</f>
        <v>0</v>
      </c>
      <c r="AK624">
        <f ca="1">_xlfn.XLOOKUP($W624,Return_flow_table!$A$4:$A$25,Return_flow_table!M$4:M$25)</f>
        <v>0</v>
      </c>
      <c r="AL624" s="39" t="str" cm="1">
        <f t="array" aca="1" ref="AL624" ca="1">IF(SUM(  ((OFFSET($A$4,0,0,COUNTA(A:A)-3,1)) =V624) * (OFFSET($T$4, 0,0,COUNTA(A:A)-3,1) = "Domestic")) &gt; 0,"Y","")</f>
        <v>Y</v>
      </c>
    </row>
    <row r="625" spans="1:38" x14ac:dyDescent="0.25">
      <c r="A625" t="s">
        <v>899</v>
      </c>
      <c r="B625" t="s">
        <v>102</v>
      </c>
      <c r="C625" t="s">
        <v>132</v>
      </c>
      <c r="D625">
        <v>2.1</v>
      </c>
      <c r="E625" t="s">
        <v>97</v>
      </c>
      <c r="G625" t="s">
        <v>900</v>
      </c>
      <c r="H625" s="38" t="s">
        <v>99</v>
      </c>
      <c r="I625">
        <f>_xlfn.XLOOKUP(B625,Use_Code_Ranking!$A$4:$A$23,Use_Code_Ranking!$B$4:$B$23,9999)</f>
        <v>3</v>
      </c>
      <c r="J625">
        <f t="shared" ca="1" si="133"/>
        <v>3</v>
      </c>
      <c r="K625">
        <f t="shared" ca="1" si="134"/>
        <v>0</v>
      </c>
      <c r="L625">
        <f t="shared" ca="1" si="135"/>
        <v>0</v>
      </c>
      <c r="M625">
        <f t="shared" ca="1" si="136"/>
        <v>0</v>
      </c>
      <c r="N625" t="str">
        <f t="shared" ca="1" si="137"/>
        <v/>
      </c>
      <c r="O625" t="str">
        <f t="shared" ca="1" si="138"/>
        <v/>
      </c>
      <c r="P625" t="str">
        <f t="shared" si="139"/>
        <v/>
      </c>
      <c r="Q625" t="str">
        <f t="shared" ca="1" si="140"/>
        <v>Domestic</v>
      </c>
      <c r="R625" t="str">
        <f t="shared" si="141"/>
        <v/>
      </c>
      <c r="S625" t="str">
        <f t="shared" si="142"/>
        <v/>
      </c>
      <c r="T625" s="2" t="str">
        <f ca="1">IF(S625="Irrigation","Irrigation",IF(R625="Irrigation","Irrigation",IF(Q625="Domestic","Domestic",IF(P625="Stockwatering","Stockwatering",IF(N625="IRRIGATION_AND_MUNICIPAL","Irrigation and Municipal",IF(O625="IRRIGATION_AND_DOMESTIC","Irrigation and Domestic Municipality",_xlfn.XLOOKUP(J625,Use_Code_Ranking!$B$4:$B$23,Use_Code_Ranking!$A$4:$A$23)))))))</f>
        <v>Domestic</v>
      </c>
      <c r="V625" s="20" t="str">
        <f ca="1"/>
        <v>D033068</v>
      </c>
      <c r="W625" s="4" t="str">
        <f t="shared" ca="1" si="130"/>
        <v>Domestic</v>
      </c>
      <c r="X625" t="str">
        <f t="shared" ca="1" si="131"/>
        <v>N</v>
      </c>
      <c r="Y625" s="2" t="str">
        <f t="shared" ca="1" si="132"/>
        <v>N</v>
      </c>
      <c r="Z625">
        <f ca="1">_xlfn.XLOOKUP($W625,Return_flow_table!$A$4:$A$25,Return_flow_table!B$4:B$25)</f>
        <v>0</v>
      </c>
      <c r="AA625">
        <f ca="1">_xlfn.XLOOKUP($W625,Return_flow_table!$A$4:$A$25,Return_flow_table!C$4:C$25)</f>
        <v>0</v>
      </c>
      <c r="AB625">
        <f ca="1">_xlfn.XLOOKUP($W625,Return_flow_table!$A$4:$A$25,Return_flow_table!D$4:D$25)</f>
        <v>0</v>
      </c>
      <c r="AC625">
        <f ca="1">_xlfn.XLOOKUP($W625,Return_flow_table!$A$4:$A$25,Return_flow_table!E$4:E$25)</f>
        <v>0</v>
      </c>
      <c r="AD625">
        <f ca="1">_xlfn.XLOOKUP($W625,Return_flow_table!$A$4:$A$25,Return_flow_table!F$4:F$25)</f>
        <v>0</v>
      </c>
      <c r="AE625">
        <f ca="1">_xlfn.XLOOKUP($W625,Return_flow_table!$A$4:$A$25,Return_flow_table!G$4:G$25)</f>
        <v>0</v>
      </c>
      <c r="AF625">
        <f ca="1">_xlfn.XLOOKUP($W625,Return_flow_table!$A$4:$A$25,Return_flow_table!H$4:H$25)</f>
        <v>0</v>
      </c>
      <c r="AG625">
        <f ca="1">_xlfn.XLOOKUP($W625,Return_flow_table!$A$4:$A$25,Return_flow_table!I$4:I$25)</f>
        <v>0</v>
      </c>
      <c r="AH625">
        <f ca="1">_xlfn.XLOOKUP($W625,Return_flow_table!$A$4:$A$25,Return_flow_table!J$4:J$25)</f>
        <v>0</v>
      </c>
      <c r="AI625">
        <f ca="1">_xlfn.XLOOKUP($W625,Return_flow_table!$A$4:$A$25,Return_flow_table!K$4:K$25)</f>
        <v>0</v>
      </c>
      <c r="AJ625">
        <f ca="1">_xlfn.XLOOKUP($W625,Return_flow_table!$A$4:$A$25,Return_flow_table!L$4:L$25)</f>
        <v>0</v>
      </c>
      <c r="AK625">
        <f ca="1">_xlfn.XLOOKUP($W625,Return_flow_table!$A$4:$A$25,Return_flow_table!M$4:M$25)</f>
        <v>0</v>
      </c>
      <c r="AL625" s="39" t="str" cm="1">
        <f t="array" aca="1" ref="AL625" ca="1">IF(SUM(  ((OFFSET($A$4,0,0,COUNTA(A:A)-3,1)) =V625) * (OFFSET($T$4, 0,0,COUNTA(A:A)-3,1) = "Domestic")) &gt; 0,"Y","")</f>
        <v>Y</v>
      </c>
    </row>
    <row r="626" spans="1:38" x14ac:dyDescent="0.25">
      <c r="A626" t="s">
        <v>901</v>
      </c>
      <c r="B626" t="s">
        <v>102</v>
      </c>
      <c r="C626" t="s">
        <v>132</v>
      </c>
      <c r="D626">
        <v>2</v>
      </c>
      <c r="E626" t="s">
        <v>97</v>
      </c>
      <c r="G626" t="s">
        <v>902</v>
      </c>
      <c r="H626" s="38" t="s">
        <v>99</v>
      </c>
      <c r="I626">
        <f>_xlfn.XLOOKUP(B626,Use_Code_Ranking!$A$4:$A$23,Use_Code_Ranking!$B$4:$B$23,9999)</f>
        <v>3</v>
      </c>
      <c r="J626">
        <f t="shared" ca="1" si="133"/>
        <v>3</v>
      </c>
      <c r="K626">
        <f t="shared" ca="1" si="134"/>
        <v>0</v>
      </c>
      <c r="L626">
        <f t="shared" ca="1" si="135"/>
        <v>0</v>
      </c>
      <c r="M626">
        <f t="shared" ca="1" si="136"/>
        <v>0</v>
      </c>
      <c r="N626" t="str">
        <f t="shared" ca="1" si="137"/>
        <v/>
      </c>
      <c r="O626" t="str">
        <f t="shared" ca="1" si="138"/>
        <v/>
      </c>
      <c r="P626" t="str">
        <f t="shared" si="139"/>
        <v/>
      </c>
      <c r="Q626" t="str">
        <f t="shared" ca="1" si="140"/>
        <v>Domestic</v>
      </c>
      <c r="R626" t="str">
        <f t="shared" si="141"/>
        <v/>
      </c>
      <c r="S626" t="str">
        <f t="shared" si="142"/>
        <v/>
      </c>
      <c r="T626" s="2" t="str">
        <f ca="1">IF(S626="Irrigation","Irrigation",IF(R626="Irrigation","Irrigation",IF(Q626="Domestic","Domestic",IF(P626="Stockwatering","Stockwatering",IF(N626="IRRIGATION_AND_MUNICIPAL","Irrigation and Municipal",IF(O626="IRRIGATION_AND_DOMESTIC","Irrigation and Domestic Municipality",_xlfn.XLOOKUP(J626,Use_Code_Ranking!$B$4:$B$23,Use_Code_Ranking!$A$4:$A$23)))))))</f>
        <v>Domestic</v>
      </c>
      <c r="V626" s="20" t="str">
        <f ca="1"/>
        <v>D033071</v>
      </c>
      <c r="W626" s="4" t="str">
        <f t="shared" ca="1" si="130"/>
        <v>Domestic</v>
      </c>
      <c r="X626" t="str">
        <f t="shared" ca="1" si="131"/>
        <v>N</v>
      </c>
      <c r="Y626" s="2" t="str">
        <f t="shared" ca="1" si="132"/>
        <v>N</v>
      </c>
      <c r="Z626">
        <f ca="1">_xlfn.XLOOKUP($W626,Return_flow_table!$A$4:$A$25,Return_flow_table!B$4:B$25)</f>
        <v>0</v>
      </c>
      <c r="AA626">
        <f ca="1">_xlfn.XLOOKUP($W626,Return_flow_table!$A$4:$A$25,Return_flow_table!C$4:C$25)</f>
        <v>0</v>
      </c>
      <c r="AB626">
        <f ca="1">_xlfn.XLOOKUP($W626,Return_flow_table!$A$4:$A$25,Return_flow_table!D$4:D$25)</f>
        <v>0</v>
      </c>
      <c r="AC626">
        <f ca="1">_xlfn.XLOOKUP($W626,Return_flow_table!$A$4:$A$25,Return_flow_table!E$4:E$25)</f>
        <v>0</v>
      </c>
      <c r="AD626">
        <f ca="1">_xlfn.XLOOKUP($W626,Return_flow_table!$A$4:$A$25,Return_flow_table!F$4:F$25)</f>
        <v>0</v>
      </c>
      <c r="AE626">
        <f ca="1">_xlfn.XLOOKUP($W626,Return_flow_table!$A$4:$A$25,Return_flow_table!G$4:G$25)</f>
        <v>0</v>
      </c>
      <c r="AF626">
        <f ca="1">_xlfn.XLOOKUP($W626,Return_flow_table!$A$4:$A$25,Return_flow_table!H$4:H$25)</f>
        <v>0</v>
      </c>
      <c r="AG626">
        <f ca="1">_xlfn.XLOOKUP($W626,Return_flow_table!$A$4:$A$25,Return_flow_table!I$4:I$25)</f>
        <v>0</v>
      </c>
      <c r="AH626">
        <f ca="1">_xlfn.XLOOKUP($W626,Return_flow_table!$A$4:$A$25,Return_flow_table!J$4:J$25)</f>
        <v>0</v>
      </c>
      <c r="AI626">
        <f ca="1">_xlfn.XLOOKUP($W626,Return_flow_table!$A$4:$A$25,Return_flow_table!K$4:K$25)</f>
        <v>0</v>
      </c>
      <c r="AJ626">
        <f ca="1">_xlfn.XLOOKUP($W626,Return_flow_table!$A$4:$A$25,Return_flow_table!L$4:L$25)</f>
        <v>0</v>
      </c>
      <c r="AK626">
        <f ca="1">_xlfn.XLOOKUP($W626,Return_flow_table!$A$4:$A$25,Return_flow_table!M$4:M$25)</f>
        <v>0</v>
      </c>
      <c r="AL626" s="39" t="str" cm="1">
        <f t="array" aca="1" ref="AL626" ca="1">IF(SUM(  ((OFFSET($A$4,0,0,COUNTA(A:A)-3,1)) =V626) * (OFFSET($T$4, 0,0,COUNTA(A:A)-3,1) = "Domestic")) &gt; 0,"Y","")</f>
        <v>Y</v>
      </c>
    </row>
    <row r="627" spans="1:38" x14ac:dyDescent="0.25">
      <c r="A627" t="s">
        <v>903</v>
      </c>
      <c r="B627" t="s">
        <v>102</v>
      </c>
      <c r="C627" t="s">
        <v>132</v>
      </c>
      <c r="D627">
        <v>2.5</v>
      </c>
      <c r="E627" t="s">
        <v>97</v>
      </c>
      <c r="G627" t="s">
        <v>904</v>
      </c>
      <c r="H627" s="38" t="s">
        <v>99</v>
      </c>
      <c r="I627">
        <f>_xlfn.XLOOKUP(B627,Use_Code_Ranking!$A$4:$A$23,Use_Code_Ranking!$B$4:$B$23,9999)</f>
        <v>3</v>
      </c>
      <c r="J627">
        <f t="shared" ca="1" si="133"/>
        <v>3</v>
      </c>
      <c r="K627">
        <f t="shared" ca="1" si="134"/>
        <v>0</v>
      </c>
      <c r="L627">
        <f t="shared" ca="1" si="135"/>
        <v>0</v>
      </c>
      <c r="M627">
        <f t="shared" ca="1" si="136"/>
        <v>0</v>
      </c>
      <c r="N627" t="str">
        <f t="shared" ca="1" si="137"/>
        <v/>
      </c>
      <c r="O627" t="str">
        <f t="shared" ca="1" si="138"/>
        <v/>
      </c>
      <c r="P627" t="str">
        <f t="shared" si="139"/>
        <v/>
      </c>
      <c r="Q627" t="str">
        <f t="shared" ca="1" si="140"/>
        <v>Domestic</v>
      </c>
      <c r="R627" t="str">
        <f t="shared" si="141"/>
        <v/>
      </c>
      <c r="S627" t="str">
        <f t="shared" si="142"/>
        <v/>
      </c>
      <c r="T627" s="2" t="str">
        <f ca="1">IF(S627="Irrigation","Irrigation",IF(R627="Irrigation","Irrigation",IF(Q627="Domestic","Domestic",IF(P627="Stockwatering","Stockwatering",IF(N627="IRRIGATION_AND_MUNICIPAL","Irrigation and Municipal",IF(O627="IRRIGATION_AND_DOMESTIC","Irrigation and Domestic Municipality",_xlfn.XLOOKUP(J627,Use_Code_Ranking!$B$4:$B$23,Use_Code_Ranking!$A$4:$A$23)))))))</f>
        <v>Domestic</v>
      </c>
      <c r="V627" s="20" t="str">
        <f ca="1"/>
        <v>D033074</v>
      </c>
      <c r="W627" s="4" t="str">
        <f t="shared" ca="1" si="130"/>
        <v>Domestic</v>
      </c>
      <c r="X627" t="str">
        <f t="shared" ca="1" si="131"/>
        <v>N</v>
      </c>
      <c r="Y627" s="2" t="str">
        <f t="shared" ca="1" si="132"/>
        <v>N</v>
      </c>
      <c r="Z627">
        <f ca="1">_xlfn.XLOOKUP($W627,Return_flow_table!$A$4:$A$25,Return_flow_table!B$4:B$25)</f>
        <v>0</v>
      </c>
      <c r="AA627">
        <f ca="1">_xlfn.XLOOKUP($W627,Return_flow_table!$A$4:$A$25,Return_flow_table!C$4:C$25)</f>
        <v>0</v>
      </c>
      <c r="AB627">
        <f ca="1">_xlfn.XLOOKUP($W627,Return_flow_table!$A$4:$A$25,Return_flow_table!D$4:D$25)</f>
        <v>0</v>
      </c>
      <c r="AC627">
        <f ca="1">_xlfn.XLOOKUP($W627,Return_flow_table!$A$4:$A$25,Return_flow_table!E$4:E$25)</f>
        <v>0</v>
      </c>
      <c r="AD627">
        <f ca="1">_xlfn.XLOOKUP($W627,Return_flow_table!$A$4:$A$25,Return_flow_table!F$4:F$25)</f>
        <v>0</v>
      </c>
      <c r="AE627">
        <f ca="1">_xlfn.XLOOKUP($W627,Return_flow_table!$A$4:$A$25,Return_flow_table!G$4:G$25)</f>
        <v>0</v>
      </c>
      <c r="AF627">
        <f ca="1">_xlfn.XLOOKUP($W627,Return_flow_table!$A$4:$A$25,Return_flow_table!H$4:H$25)</f>
        <v>0</v>
      </c>
      <c r="AG627">
        <f ca="1">_xlfn.XLOOKUP($W627,Return_flow_table!$A$4:$A$25,Return_flow_table!I$4:I$25)</f>
        <v>0</v>
      </c>
      <c r="AH627">
        <f ca="1">_xlfn.XLOOKUP($W627,Return_flow_table!$A$4:$A$25,Return_flow_table!J$4:J$25)</f>
        <v>0</v>
      </c>
      <c r="AI627">
        <f ca="1">_xlfn.XLOOKUP($W627,Return_flow_table!$A$4:$A$25,Return_flow_table!K$4:K$25)</f>
        <v>0</v>
      </c>
      <c r="AJ627">
        <f ca="1">_xlfn.XLOOKUP($W627,Return_flow_table!$A$4:$A$25,Return_flow_table!L$4:L$25)</f>
        <v>0</v>
      </c>
      <c r="AK627">
        <f ca="1">_xlfn.XLOOKUP($W627,Return_flow_table!$A$4:$A$25,Return_flow_table!M$4:M$25)</f>
        <v>0</v>
      </c>
      <c r="AL627" s="39" t="str" cm="1">
        <f t="array" aca="1" ref="AL627" ca="1">IF(SUM(  ((OFFSET($A$4,0,0,COUNTA(A:A)-3,1)) =V627) * (OFFSET($T$4, 0,0,COUNTA(A:A)-3,1) = "Domestic")) &gt; 0,"Y","")</f>
        <v>Y</v>
      </c>
    </row>
    <row r="628" spans="1:38" x14ac:dyDescent="0.25">
      <c r="A628" t="s">
        <v>905</v>
      </c>
      <c r="B628" t="s">
        <v>102</v>
      </c>
      <c r="C628" t="s">
        <v>132</v>
      </c>
      <c r="D628">
        <v>3</v>
      </c>
      <c r="E628" t="s">
        <v>97</v>
      </c>
      <c r="G628" t="s">
        <v>906</v>
      </c>
      <c r="H628" s="38" t="s">
        <v>99</v>
      </c>
      <c r="I628">
        <f>_xlfn.XLOOKUP(B628,Use_Code_Ranking!$A$4:$A$23,Use_Code_Ranking!$B$4:$B$23,9999)</f>
        <v>3</v>
      </c>
      <c r="J628">
        <f t="shared" ca="1" si="133"/>
        <v>3</v>
      </c>
      <c r="K628">
        <f t="shared" ca="1" si="134"/>
        <v>0</v>
      </c>
      <c r="L628">
        <f t="shared" ca="1" si="135"/>
        <v>0</v>
      </c>
      <c r="M628">
        <f t="shared" ca="1" si="136"/>
        <v>0</v>
      </c>
      <c r="N628" t="str">
        <f t="shared" ca="1" si="137"/>
        <v/>
      </c>
      <c r="O628" t="str">
        <f t="shared" ca="1" si="138"/>
        <v/>
      </c>
      <c r="P628" t="str">
        <f t="shared" si="139"/>
        <v/>
      </c>
      <c r="Q628" t="str">
        <f t="shared" ca="1" si="140"/>
        <v>Domestic</v>
      </c>
      <c r="R628" t="str">
        <f t="shared" si="141"/>
        <v/>
      </c>
      <c r="S628" t="str">
        <f t="shared" si="142"/>
        <v/>
      </c>
      <c r="T628" s="2" t="str">
        <f ca="1">IF(S628="Irrigation","Irrigation",IF(R628="Irrigation","Irrigation",IF(Q628="Domestic","Domestic",IF(P628="Stockwatering","Stockwatering",IF(N628="IRRIGATION_AND_MUNICIPAL","Irrigation and Municipal",IF(O628="IRRIGATION_AND_DOMESTIC","Irrigation and Domestic Municipality",_xlfn.XLOOKUP(J628,Use_Code_Ranking!$B$4:$B$23,Use_Code_Ranking!$A$4:$A$23)))))))</f>
        <v>Domestic</v>
      </c>
      <c r="V628" s="20" t="str">
        <f ca="1"/>
        <v>D033087</v>
      </c>
      <c r="W628" s="4" t="str">
        <f t="shared" ca="1" si="130"/>
        <v>Domestic</v>
      </c>
      <c r="X628" t="str">
        <f t="shared" ca="1" si="131"/>
        <v>N</v>
      </c>
      <c r="Y628" s="2" t="str">
        <f t="shared" ca="1" si="132"/>
        <v>N</v>
      </c>
      <c r="Z628">
        <f ca="1">_xlfn.XLOOKUP($W628,Return_flow_table!$A$4:$A$25,Return_flow_table!B$4:B$25)</f>
        <v>0</v>
      </c>
      <c r="AA628">
        <f ca="1">_xlfn.XLOOKUP($W628,Return_flow_table!$A$4:$A$25,Return_flow_table!C$4:C$25)</f>
        <v>0</v>
      </c>
      <c r="AB628">
        <f ca="1">_xlfn.XLOOKUP($W628,Return_flow_table!$A$4:$A$25,Return_flow_table!D$4:D$25)</f>
        <v>0</v>
      </c>
      <c r="AC628">
        <f ca="1">_xlfn.XLOOKUP($W628,Return_flow_table!$A$4:$A$25,Return_flow_table!E$4:E$25)</f>
        <v>0</v>
      </c>
      <c r="AD628">
        <f ca="1">_xlfn.XLOOKUP($W628,Return_flow_table!$A$4:$A$25,Return_flow_table!F$4:F$25)</f>
        <v>0</v>
      </c>
      <c r="AE628">
        <f ca="1">_xlfn.XLOOKUP($W628,Return_flow_table!$A$4:$A$25,Return_flow_table!G$4:G$25)</f>
        <v>0</v>
      </c>
      <c r="AF628">
        <f ca="1">_xlfn.XLOOKUP($W628,Return_flow_table!$A$4:$A$25,Return_flow_table!H$4:H$25)</f>
        <v>0</v>
      </c>
      <c r="AG628">
        <f ca="1">_xlfn.XLOOKUP($W628,Return_flow_table!$A$4:$A$25,Return_flow_table!I$4:I$25)</f>
        <v>0</v>
      </c>
      <c r="AH628">
        <f ca="1">_xlfn.XLOOKUP($W628,Return_flow_table!$A$4:$A$25,Return_flow_table!J$4:J$25)</f>
        <v>0</v>
      </c>
      <c r="AI628">
        <f ca="1">_xlfn.XLOOKUP($W628,Return_flow_table!$A$4:$A$25,Return_flow_table!K$4:K$25)</f>
        <v>0</v>
      </c>
      <c r="AJ628">
        <f ca="1">_xlfn.XLOOKUP($W628,Return_flow_table!$A$4:$A$25,Return_flow_table!L$4:L$25)</f>
        <v>0</v>
      </c>
      <c r="AK628">
        <f ca="1">_xlfn.XLOOKUP($W628,Return_flow_table!$A$4:$A$25,Return_flow_table!M$4:M$25)</f>
        <v>0</v>
      </c>
      <c r="AL628" s="39" t="str" cm="1">
        <f t="array" aca="1" ref="AL628" ca="1">IF(SUM(  ((OFFSET($A$4,0,0,COUNTA(A:A)-3,1)) =V628) * (OFFSET($T$4, 0,0,COUNTA(A:A)-3,1) = "Domestic")) &gt; 0,"Y","")</f>
        <v>Y</v>
      </c>
    </row>
    <row r="629" spans="1:38" x14ac:dyDescent="0.25">
      <c r="A629" t="s">
        <v>907</v>
      </c>
      <c r="B629" t="s">
        <v>102</v>
      </c>
      <c r="C629" t="s">
        <v>132</v>
      </c>
      <c r="D629">
        <v>10</v>
      </c>
      <c r="E629" t="s">
        <v>97</v>
      </c>
      <c r="G629" t="s">
        <v>908</v>
      </c>
      <c r="H629" s="38" t="s">
        <v>99</v>
      </c>
      <c r="I629">
        <f>_xlfn.XLOOKUP(B629,Use_Code_Ranking!$A$4:$A$23,Use_Code_Ranking!$B$4:$B$23,9999)</f>
        <v>3</v>
      </c>
      <c r="J629">
        <f t="shared" ca="1" si="133"/>
        <v>3</v>
      </c>
      <c r="K629">
        <f t="shared" ca="1" si="134"/>
        <v>0</v>
      </c>
      <c r="L629">
        <f t="shared" ca="1" si="135"/>
        <v>0</v>
      </c>
      <c r="M629">
        <f t="shared" ca="1" si="136"/>
        <v>0</v>
      </c>
      <c r="N629" t="str">
        <f t="shared" ca="1" si="137"/>
        <v/>
      </c>
      <c r="O629" t="str">
        <f t="shared" ca="1" si="138"/>
        <v/>
      </c>
      <c r="P629" t="str">
        <f t="shared" si="139"/>
        <v/>
      </c>
      <c r="Q629" t="str">
        <f t="shared" ca="1" si="140"/>
        <v>Domestic</v>
      </c>
      <c r="R629" t="str">
        <f t="shared" si="141"/>
        <v/>
      </c>
      <c r="S629" t="str">
        <f t="shared" si="142"/>
        <v/>
      </c>
      <c r="T629" s="2" t="str">
        <f ca="1">IF(S629="Irrigation","Irrigation",IF(R629="Irrigation","Irrigation",IF(Q629="Domestic","Domestic",IF(P629="Stockwatering","Stockwatering",IF(N629="IRRIGATION_AND_MUNICIPAL","Irrigation and Municipal",IF(O629="IRRIGATION_AND_DOMESTIC","Irrigation and Domestic Municipality",_xlfn.XLOOKUP(J629,Use_Code_Ranking!$B$4:$B$23,Use_Code_Ranking!$A$4:$A$23)))))))</f>
        <v>Domestic</v>
      </c>
      <c r="V629" s="20" t="str">
        <f ca="1"/>
        <v>D033092</v>
      </c>
      <c r="W629" s="4" t="str">
        <f t="shared" ca="1" si="130"/>
        <v>Domestic</v>
      </c>
      <c r="X629" t="str">
        <f t="shared" ca="1" si="131"/>
        <v>N</v>
      </c>
      <c r="Y629" s="2" t="str">
        <f t="shared" ca="1" si="132"/>
        <v>N</v>
      </c>
      <c r="Z629">
        <f ca="1">_xlfn.XLOOKUP($W629,Return_flow_table!$A$4:$A$25,Return_flow_table!B$4:B$25)</f>
        <v>0</v>
      </c>
      <c r="AA629">
        <f ca="1">_xlfn.XLOOKUP($W629,Return_flow_table!$A$4:$A$25,Return_flow_table!C$4:C$25)</f>
        <v>0</v>
      </c>
      <c r="AB629">
        <f ca="1">_xlfn.XLOOKUP($W629,Return_flow_table!$A$4:$A$25,Return_flow_table!D$4:D$25)</f>
        <v>0</v>
      </c>
      <c r="AC629">
        <f ca="1">_xlfn.XLOOKUP($W629,Return_flow_table!$A$4:$A$25,Return_flow_table!E$4:E$25)</f>
        <v>0</v>
      </c>
      <c r="AD629">
        <f ca="1">_xlfn.XLOOKUP($W629,Return_flow_table!$A$4:$A$25,Return_flow_table!F$4:F$25)</f>
        <v>0</v>
      </c>
      <c r="AE629">
        <f ca="1">_xlfn.XLOOKUP($W629,Return_flow_table!$A$4:$A$25,Return_flow_table!G$4:G$25)</f>
        <v>0</v>
      </c>
      <c r="AF629">
        <f ca="1">_xlfn.XLOOKUP($W629,Return_flow_table!$A$4:$A$25,Return_flow_table!H$4:H$25)</f>
        <v>0</v>
      </c>
      <c r="AG629">
        <f ca="1">_xlfn.XLOOKUP($W629,Return_flow_table!$A$4:$A$25,Return_flow_table!I$4:I$25)</f>
        <v>0</v>
      </c>
      <c r="AH629">
        <f ca="1">_xlfn.XLOOKUP($W629,Return_flow_table!$A$4:$A$25,Return_flow_table!J$4:J$25)</f>
        <v>0</v>
      </c>
      <c r="AI629">
        <f ca="1">_xlfn.XLOOKUP($W629,Return_flow_table!$A$4:$A$25,Return_flow_table!K$4:K$25)</f>
        <v>0</v>
      </c>
      <c r="AJ629">
        <f ca="1">_xlfn.XLOOKUP($W629,Return_flow_table!$A$4:$A$25,Return_flow_table!L$4:L$25)</f>
        <v>0</v>
      </c>
      <c r="AK629">
        <f ca="1">_xlfn.XLOOKUP($W629,Return_flow_table!$A$4:$A$25,Return_flow_table!M$4:M$25)</f>
        <v>0</v>
      </c>
      <c r="AL629" s="39" t="str" cm="1">
        <f t="array" aca="1" ref="AL629" ca="1">IF(SUM(  ((OFFSET($A$4,0,0,COUNTA(A:A)-3,1)) =V629) * (OFFSET($T$4, 0,0,COUNTA(A:A)-3,1) = "Domestic")) &gt; 0,"Y","")</f>
        <v>Y</v>
      </c>
    </row>
    <row r="630" spans="1:38" x14ac:dyDescent="0.25">
      <c r="A630" t="s">
        <v>909</v>
      </c>
      <c r="B630" t="s">
        <v>102</v>
      </c>
      <c r="C630" t="s">
        <v>132</v>
      </c>
      <c r="D630">
        <v>3</v>
      </c>
      <c r="E630" t="s">
        <v>97</v>
      </c>
      <c r="G630" t="s">
        <v>910</v>
      </c>
      <c r="H630" s="38" t="s">
        <v>99</v>
      </c>
      <c r="I630">
        <f>_xlfn.XLOOKUP(B630,Use_Code_Ranking!$A$4:$A$23,Use_Code_Ranking!$B$4:$B$23,9999)</f>
        <v>3</v>
      </c>
      <c r="J630">
        <f t="shared" ca="1" si="133"/>
        <v>3</v>
      </c>
      <c r="K630">
        <f t="shared" ca="1" si="134"/>
        <v>0</v>
      </c>
      <c r="L630">
        <f t="shared" ca="1" si="135"/>
        <v>0</v>
      </c>
      <c r="M630">
        <f t="shared" ca="1" si="136"/>
        <v>0</v>
      </c>
      <c r="N630" t="str">
        <f t="shared" ca="1" si="137"/>
        <v/>
      </c>
      <c r="O630" t="str">
        <f t="shared" ca="1" si="138"/>
        <v/>
      </c>
      <c r="P630" t="str">
        <f t="shared" si="139"/>
        <v/>
      </c>
      <c r="Q630" t="str">
        <f t="shared" ca="1" si="140"/>
        <v>Domestic</v>
      </c>
      <c r="R630" t="str">
        <f t="shared" si="141"/>
        <v/>
      </c>
      <c r="S630" t="str">
        <f t="shared" si="142"/>
        <v/>
      </c>
      <c r="T630" s="2" t="str">
        <f ca="1">IF(S630="Irrigation","Irrigation",IF(R630="Irrigation","Irrigation",IF(Q630="Domestic","Domestic",IF(P630="Stockwatering","Stockwatering",IF(N630="IRRIGATION_AND_MUNICIPAL","Irrigation and Municipal",IF(O630="IRRIGATION_AND_DOMESTIC","Irrigation and Domestic Municipality",_xlfn.XLOOKUP(J630,Use_Code_Ranking!$B$4:$B$23,Use_Code_Ranking!$A$4:$A$23)))))))</f>
        <v>Domestic</v>
      </c>
      <c r="V630" s="20" t="str">
        <f ca="1"/>
        <v>D033096</v>
      </c>
      <c r="W630" s="4" t="str">
        <f t="shared" ca="1" si="130"/>
        <v>Domestic</v>
      </c>
      <c r="X630" t="str">
        <f t="shared" ca="1" si="131"/>
        <v>N</v>
      </c>
      <c r="Y630" s="2" t="str">
        <f t="shared" ca="1" si="132"/>
        <v>N</v>
      </c>
      <c r="Z630">
        <f ca="1">_xlfn.XLOOKUP($W630,Return_flow_table!$A$4:$A$25,Return_flow_table!B$4:B$25)</f>
        <v>0</v>
      </c>
      <c r="AA630">
        <f ca="1">_xlfn.XLOOKUP($W630,Return_flow_table!$A$4:$A$25,Return_flow_table!C$4:C$25)</f>
        <v>0</v>
      </c>
      <c r="AB630">
        <f ca="1">_xlfn.XLOOKUP($W630,Return_flow_table!$A$4:$A$25,Return_flow_table!D$4:D$25)</f>
        <v>0</v>
      </c>
      <c r="AC630">
        <f ca="1">_xlfn.XLOOKUP($W630,Return_flow_table!$A$4:$A$25,Return_flow_table!E$4:E$25)</f>
        <v>0</v>
      </c>
      <c r="AD630">
        <f ca="1">_xlfn.XLOOKUP($W630,Return_flow_table!$A$4:$A$25,Return_flow_table!F$4:F$25)</f>
        <v>0</v>
      </c>
      <c r="AE630">
        <f ca="1">_xlfn.XLOOKUP($W630,Return_flow_table!$A$4:$A$25,Return_flow_table!G$4:G$25)</f>
        <v>0</v>
      </c>
      <c r="AF630">
        <f ca="1">_xlfn.XLOOKUP($W630,Return_flow_table!$A$4:$A$25,Return_flow_table!H$4:H$25)</f>
        <v>0</v>
      </c>
      <c r="AG630">
        <f ca="1">_xlfn.XLOOKUP($W630,Return_flow_table!$A$4:$A$25,Return_flow_table!I$4:I$25)</f>
        <v>0</v>
      </c>
      <c r="AH630">
        <f ca="1">_xlfn.XLOOKUP($W630,Return_flow_table!$A$4:$A$25,Return_flow_table!J$4:J$25)</f>
        <v>0</v>
      </c>
      <c r="AI630">
        <f ca="1">_xlfn.XLOOKUP($W630,Return_flow_table!$A$4:$A$25,Return_flow_table!K$4:K$25)</f>
        <v>0</v>
      </c>
      <c r="AJ630">
        <f ca="1">_xlfn.XLOOKUP($W630,Return_flow_table!$A$4:$A$25,Return_flow_table!L$4:L$25)</f>
        <v>0</v>
      </c>
      <c r="AK630">
        <f ca="1">_xlfn.XLOOKUP($W630,Return_flow_table!$A$4:$A$25,Return_flow_table!M$4:M$25)</f>
        <v>0</v>
      </c>
      <c r="AL630" s="39" t="str" cm="1">
        <f t="array" aca="1" ref="AL630" ca="1">IF(SUM(  ((OFFSET($A$4,0,0,COUNTA(A:A)-3,1)) =V630) * (OFFSET($T$4, 0,0,COUNTA(A:A)-3,1) = "Domestic")) &gt; 0,"Y","")</f>
        <v>Y</v>
      </c>
    </row>
    <row r="631" spans="1:38" x14ac:dyDescent="0.25">
      <c r="A631" t="s">
        <v>911</v>
      </c>
      <c r="B631" t="s">
        <v>102</v>
      </c>
      <c r="C631" t="s">
        <v>132</v>
      </c>
      <c r="D631">
        <v>10</v>
      </c>
      <c r="E631" t="s">
        <v>97</v>
      </c>
      <c r="G631" t="s">
        <v>912</v>
      </c>
      <c r="H631" s="38" t="s">
        <v>101</v>
      </c>
      <c r="I631">
        <f>_xlfn.XLOOKUP(B631,Use_Code_Ranking!$A$4:$A$23,Use_Code_Ranking!$B$4:$B$23,9999)</f>
        <v>3</v>
      </c>
      <c r="J631">
        <f t="shared" ca="1" si="133"/>
        <v>3</v>
      </c>
      <c r="K631">
        <f t="shared" ca="1" si="134"/>
        <v>0</v>
      </c>
      <c r="L631">
        <f t="shared" ca="1" si="135"/>
        <v>0</v>
      </c>
      <c r="M631">
        <f t="shared" ca="1" si="136"/>
        <v>0</v>
      </c>
      <c r="N631" t="str">
        <f t="shared" ca="1" si="137"/>
        <v/>
      </c>
      <c r="O631" t="str">
        <f t="shared" ca="1" si="138"/>
        <v/>
      </c>
      <c r="P631" t="str">
        <f t="shared" si="139"/>
        <v/>
      </c>
      <c r="Q631" t="str">
        <f t="shared" ca="1" si="140"/>
        <v>Domestic</v>
      </c>
      <c r="R631" t="str">
        <f t="shared" si="141"/>
        <v/>
      </c>
      <c r="S631" t="str">
        <f t="shared" si="142"/>
        <v/>
      </c>
      <c r="T631" s="2" t="str">
        <f ca="1">IF(S631="Irrigation","Irrigation",IF(R631="Irrigation","Irrigation",IF(Q631="Domestic","Domestic",IF(P631="Stockwatering","Stockwatering",IF(N631="IRRIGATION_AND_MUNICIPAL","Irrigation and Municipal",IF(O631="IRRIGATION_AND_DOMESTIC","Irrigation and Domestic Municipality",_xlfn.XLOOKUP(J631,Use_Code_Ranking!$B$4:$B$23,Use_Code_Ranking!$A$4:$A$23)))))))</f>
        <v>Domestic</v>
      </c>
      <c r="V631" s="20" t="str">
        <f ca="1"/>
        <v>D033101</v>
      </c>
      <c r="W631" s="4" t="str">
        <f t="shared" ca="1" si="130"/>
        <v>Domestic</v>
      </c>
      <c r="X631" t="str">
        <f t="shared" ca="1" si="131"/>
        <v>N</v>
      </c>
      <c r="Y631" s="2" t="str">
        <f t="shared" ca="1" si="132"/>
        <v>N</v>
      </c>
      <c r="Z631">
        <f ca="1">_xlfn.XLOOKUP($W631,Return_flow_table!$A$4:$A$25,Return_flow_table!B$4:B$25)</f>
        <v>0</v>
      </c>
      <c r="AA631">
        <f ca="1">_xlfn.XLOOKUP($W631,Return_flow_table!$A$4:$A$25,Return_flow_table!C$4:C$25)</f>
        <v>0</v>
      </c>
      <c r="AB631">
        <f ca="1">_xlfn.XLOOKUP($W631,Return_flow_table!$A$4:$A$25,Return_flow_table!D$4:D$25)</f>
        <v>0</v>
      </c>
      <c r="AC631">
        <f ca="1">_xlfn.XLOOKUP($W631,Return_flow_table!$A$4:$A$25,Return_flow_table!E$4:E$25)</f>
        <v>0</v>
      </c>
      <c r="AD631">
        <f ca="1">_xlfn.XLOOKUP($W631,Return_flow_table!$A$4:$A$25,Return_flow_table!F$4:F$25)</f>
        <v>0</v>
      </c>
      <c r="AE631">
        <f ca="1">_xlfn.XLOOKUP($W631,Return_flow_table!$A$4:$A$25,Return_flow_table!G$4:G$25)</f>
        <v>0</v>
      </c>
      <c r="AF631">
        <f ca="1">_xlfn.XLOOKUP($W631,Return_flow_table!$A$4:$A$25,Return_flow_table!H$4:H$25)</f>
        <v>0</v>
      </c>
      <c r="AG631">
        <f ca="1">_xlfn.XLOOKUP($W631,Return_flow_table!$A$4:$A$25,Return_flow_table!I$4:I$25)</f>
        <v>0</v>
      </c>
      <c r="AH631">
        <f ca="1">_xlfn.XLOOKUP($W631,Return_flow_table!$A$4:$A$25,Return_flow_table!J$4:J$25)</f>
        <v>0</v>
      </c>
      <c r="AI631">
        <f ca="1">_xlfn.XLOOKUP($W631,Return_flow_table!$A$4:$A$25,Return_flow_table!K$4:K$25)</f>
        <v>0</v>
      </c>
      <c r="AJ631">
        <f ca="1">_xlfn.XLOOKUP($W631,Return_flow_table!$A$4:$A$25,Return_flow_table!L$4:L$25)</f>
        <v>0</v>
      </c>
      <c r="AK631">
        <f ca="1">_xlfn.XLOOKUP($W631,Return_flow_table!$A$4:$A$25,Return_flow_table!M$4:M$25)</f>
        <v>0</v>
      </c>
      <c r="AL631" s="39" t="str" cm="1">
        <f t="array" aca="1" ref="AL631" ca="1">IF(SUM(  ((OFFSET($A$4,0,0,COUNTA(A:A)-3,1)) =V631) * (OFFSET($T$4, 0,0,COUNTA(A:A)-3,1) = "Domestic")) &gt; 0,"Y","")</f>
        <v>Y</v>
      </c>
    </row>
    <row r="632" spans="1:38" x14ac:dyDescent="0.25">
      <c r="A632" t="s">
        <v>911</v>
      </c>
      <c r="B632" t="s">
        <v>102</v>
      </c>
      <c r="C632" t="s">
        <v>132</v>
      </c>
      <c r="D632">
        <v>10</v>
      </c>
      <c r="E632" t="s">
        <v>97</v>
      </c>
      <c r="G632" t="s">
        <v>912</v>
      </c>
      <c r="H632" s="38" t="s">
        <v>101</v>
      </c>
      <c r="I632">
        <f>_xlfn.XLOOKUP(B632,Use_Code_Ranking!$A$4:$A$23,Use_Code_Ranking!$B$4:$B$23,9999)</f>
        <v>3</v>
      </c>
      <c r="J632">
        <f t="shared" ca="1" si="133"/>
        <v>3</v>
      </c>
      <c r="K632">
        <f t="shared" ca="1" si="134"/>
        <v>0</v>
      </c>
      <c r="L632">
        <f t="shared" ca="1" si="135"/>
        <v>0</v>
      </c>
      <c r="M632">
        <f t="shared" ca="1" si="136"/>
        <v>0</v>
      </c>
      <c r="N632" t="str">
        <f t="shared" ca="1" si="137"/>
        <v/>
      </c>
      <c r="O632" t="str">
        <f t="shared" ca="1" si="138"/>
        <v/>
      </c>
      <c r="P632" t="str">
        <f t="shared" si="139"/>
        <v/>
      </c>
      <c r="Q632" t="str">
        <f t="shared" ca="1" si="140"/>
        <v>Domestic</v>
      </c>
      <c r="R632" t="str">
        <f t="shared" si="141"/>
        <v/>
      </c>
      <c r="S632" t="str">
        <f t="shared" si="142"/>
        <v/>
      </c>
      <c r="T632" s="2" t="str">
        <f ca="1">IF(S632="Irrigation","Irrigation",IF(R632="Irrigation","Irrigation",IF(Q632="Domestic","Domestic",IF(P632="Stockwatering","Stockwatering",IF(N632="IRRIGATION_AND_MUNICIPAL","Irrigation and Municipal",IF(O632="IRRIGATION_AND_DOMESTIC","Irrigation and Domestic Municipality",_xlfn.XLOOKUP(J632,Use_Code_Ranking!$B$4:$B$23,Use_Code_Ranking!$A$4:$A$23)))))))</f>
        <v>Domestic</v>
      </c>
      <c r="V632" s="20" t="str">
        <f ca="1"/>
        <v>D033102</v>
      </c>
      <c r="W632" s="4" t="str">
        <f t="shared" ca="1" si="130"/>
        <v>Domestic</v>
      </c>
      <c r="X632" t="str">
        <f t="shared" ca="1" si="131"/>
        <v>N</v>
      </c>
      <c r="Y632" s="2" t="str">
        <f t="shared" ca="1" si="132"/>
        <v>N</v>
      </c>
      <c r="Z632">
        <f ca="1">_xlfn.XLOOKUP($W632,Return_flow_table!$A$4:$A$25,Return_flow_table!B$4:B$25)</f>
        <v>0</v>
      </c>
      <c r="AA632">
        <f ca="1">_xlfn.XLOOKUP($W632,Return_flow_table!$A$4:$A$25,Return_flow_table!C$4:C$25)</f>
        <v>0</v>
      </c>
      <c r="AB632">
        <f ca="1">_xlfn.XLOOKUP($W632,Return_flow_table!$A$4:$A$25,Return_flow_table!D$4:D$25)</f>
        <v>0</v>
      </c>
      <c r="AC632">
        <f ca="1">_xlfn.XLOOKUP($W632,Return_flow_table!$A$4:$A$25,Return_flow_table!E$4:E$25)</f>
        <v>0</v>
      </c>
      <c r="AD632">
        <f ca="1">_xlfn.XLOOKUP($W632,Return_flow_table!$A$4:$A$25,Return_flow_table!F$4:F$25)</f>
        <v>0</v>
      </c>
      <c r="AE632">
        <f ca="1">_xlfn.XLOOKUP($W632,Return_flow_table!$A$4:$A$25,Return_flow_table!G$4:G$25)</f>
        <v>0</v>
      </c>
      <c r="AF632">
        <f ca="1">_xlfn.XLOOKUP($W632,Return_flow_table!$A$4:$A$25,Return_flow_table!H$4:H$25)</f>
        <v>0</v>
      </c>
      <c r="AG632">
        <f ca="1">_xlfn.XLOOKUP($W632,Return_flow_table!$A$4:$A$25,Return_flow_table!I$4:I$25)</f>
        <v>0</v>
      </c>
      <c r="AH632">
        <f ca="1">_xlfn.XLOOKUP($W632,Return_flow_table!$A$4:$A$25,Return_flow_table!J$4:J$25)</f>
        <v>0</v>
      </c>
      <c r="AI632">
        <f ca="1">_xlfn.XLOOKUP($W632,Return_flow_table!$A$4:$A$25,Return_flow_table!K$4:K$25)</f>
        <v>0</v>
      </c>
      <c r="AJ632">
        <f ca="1">_xlfn.XLOOKUP($W632,Return_flow_table!$A$4:$A$25,Return_flow_table!L$4:L$25)</f>
        <v>0</v>
      </c>
      <c r="AK632">
        <f ca="1">_xlfn.XLOOKUP($W632,Return_flow_table!$A$4:$A$25,Return_flow_table!M$4:M$25)</f>
        <v>0</v>
      </c>
      <c r="AL632" s="39" t="str" cm="1">
        <f t="array" aca="1" ref="AL632" ca="1">IF(SUM(  ((OFFSET($A$4,0,0,COUNTA(A:A)-3,1)) =V632) * (OFFSET($T$4, 0,0,COUNTA(A:A)-3,1) = "Domestic")) &gt; 0,"Y","")</f>
        <v>Y</v>
      </c>
    </row>
    <row r="633" spans="1:38" x14ac:dyDescent="0.25">
      <c r="A633" t="s">
        <v>913</v>
      </c>
      <c r="B633" t="s">
        <v>102</v>
      </c>
      <c r="C633" t="s">
        <v>132</v>
      </c>
      <c r="D633">
        <v>5</v>
      </c>
      <c r="E633" t="s">
        <v>97</v>
      </c>
      <c r="G633" t="s">
        <v>914</v>
      </c>
      <c r="H633" s="38" t="s">
        <v>101</v>
      </c>
      <c r="I633">
        <f>_xlfn.XLOOKUP(B633,Use_Code_Ranking!$A$4:$A$23,Use_Code_Ranking!$B$4:$B$23,9999)</f>
        <v>3</v>
      </c>
      <c r="J633">
        <f t="shared" ca="1" si="133"/>
        <v>3</v>
      </c>
      <c r="K633">
        <f t="shared" ca="1" si="134"/>
        <v>0</v>
      </c>
      <c r="L633">
        <f t="shared" ca="1" si="135"/>
        <v>0</v>
      </c>
      <c r="M633">
        <f t="shared" ca="1" si="136"/>
        <v>0</v>
      </c>
      <c r="N633" t="str">
        <f t="shared" ca="1" si="137"/>
        <v/>
      </c>
      <c r="O633" t="str">
        <f t="shared" ca="1" si="138"/>
        <v/>
      </c>
      <c r="P633" t="str">
        <f t="shared" si="139"/>
        <v/>
      </c>
      <c r="Q633" t="str">
        <f t="shared" ca="1" si="140"/>
        <v>Domestic</v>
      </c>
      <c r="R633" t="str">
        <f t="shared" si="141"/>
        <v/>
      </c>
      <c r="S633" t="str">
        <f t="shared" si="142"/>
        <v/>
      </c>
      <c r="T633" s="2" t="str">
        <f ca="1">IF(S633="Irrigation","Irrigation",IF(R633="Irrigation","Irrigation",IF(Q633="Domestic","Domestic",IF(P633="Stockwatering","Stockwatering",IF(N633="IRRIGATION_AND_MUNICIPAL","Irrigation and Municipal",IF(O633="IRRIGATION_AND_DOMESTIC","Irrigation and Domestic Municipality",_xlfn.XLOOKUP(J633,Use_Code_Ranking!$B$4:$B$23,Use_Code_Ranking!$A$4:$A$23)))))))</f>
        <v>Domestic</v>
      </c>
      <c r="V633" s="20" t="str">
        <f ca="1"/>
        <v>D033105</v>
      </c>
      <c r="W633" s="4" t="str">
        <f t="shared" ca="1" si="130"/>
        <v>Domestic</v>
      </c>
      <c r="X633" t="str">
        <f t="shared" ca="1" si="131"/>
        <v>N</v>
      </c>
      <c r="Y633" s="2" t="str">
        <f t="shared" ca="1" si="132"/>
        <v>N</v>
      </c>
      <c r="Z633">
        <f ca="1">_xlfn.XLOOKUP($W633,Return_flow_table!$A$4:$A$25,Return_flow_table!B$4:B$25)</f>
        <v>0</v>
      </c>
      <c r="AA633">
        <f ca="1">_xlfn.XLOOKUP($W633,Return_flow_table!$A$4:$A$25,Return_flow_table!C$4:C$25)</f>
        <v>0</v>
      </c>
      <c r="AB633">
        <f ca="1">_xlfn.XLOOKUP($W633,Return_flow_table!$A$4:$A$25,Return_flow_table!D$4:D$25)</f>
        <v>0</v>
      </c>
      <c r="AC633">
        <f ca="1">_xlfn.XLOOKUP($W633,Return_flow_table!$A$4:$A$25,Return_flow_table!E$4:E$25)</f>
        <v>0</v>
      </c>
      <c r="AD633">
        <f ca="1">_xlfn.XLOOKUP($W633,Return_flow_table!$A$4:$A$25,Return_flow_table!F$4:F$25)</f>
        <v>0</v>
      </c>
      <c r="AE633">
        <f ca="1">_xlfn.XLOOKUP($W633,Return_flow_table!$A$4:$A$25,Return_flow_table!G$4:G$25)</f>
        <v>0</v>
      </c>
      <c r="AF633">
        <f ca="1">_xlfn.XLOOKUP($W633,Return_flow_table!$A$4:$A$25,Return_flow_table!H$4:H$25)</f>
        <v>0</v>
      </c>
      <c r="AG633">
        <f ca="1">_xlfn.XLOOKUP($W633,Return_flow_table!$A$4:$A$25,Return_flow_table!I$4:I$25)</f>
        <v>0</v>
      </c>
      <c r="AH633">
        <f ca="1">_xlfn.XLOOKUP($W633,Return_flow_table!$A$4:$A$25,Return_flow_table!J$4:J$25)</f>
        <v>0</v>
      </c>
      <c r="AI633">
        <f ca="1">_xlfn.XLOOKUP($W633,Return_flow_table!$A$4:$A$25,Return_flow_table!K$4:K$25)</f>
        <v>0</v>
      </c>
      <c r="AJ633">
        <f ca="1">_xlfn.XLOOKUP($W633,Return_flow_table!$A$4:$A$25,Return_flow_table!L$4:L$25)</f>
        <v>0</v>
      </c>
      <c r="AK633">
        <f ca="1">_xlfn.XLOOKUP($W633,Return_flow_table!$A$4:$A$25,Return_flow_table!M$4:M$25)</f>
        <v>0</v>
      </c>
      <c r="AL633" s="39" t="str" cm="1">
        <f t="array" aca="1" ref="AL633" ca="1">IF(SUM(  ((OFFSET($A$4,0,0,COUNTA(A:A)-3,1)) =V633) * (OFFSET($T$4, 0,0,COUNTA(A:A)-3,1) = "Domestic")) &gt; 0,"Y","")</f>
        <v>Y</v>
      </c>
    </row>
    <row r="634" spans="1:38" x14ac:dyDescent="0.25">
      <c r="A634" t="s">
        <v>915</v>
      </c>
      <c r="B634" t="s">
        <v>102</v>
      </c>
      <c r="C634" t="s">
        <v>132</v>
      </c>
      <c r="D634">
        <v>5</v>
      </c>
      <c r="E634" t="s">
        <v>97</v>
      </c>
      <c r="G634" t="s">
        <v>916</v>
      </c>
      <c r="H634" s="38" t="s">
        <v>99</v>
      </c>
      <c r="I634">
        <f>_xlfn.XLOOKUP(B634,Use_Code_Ranking!$A$4:$A$23,Use_Code_Ranking!$B$4:$B$23,9999)</f>
        <v>3</v>
      </c>
      <c r="J634">
        <f t="shared" ca="1" si="133"/>
        <v>3</v>
      </c>
      <c r="K634">
        <f t="shared" ca="1" si="134"/>
        <v>0</v>
      </c>
      <c r="L634">
        <f t="shared" ca="1" si="135"/>
        <v>0</v>
      </c>
      <c r="M634">
        <f t="shared" ca="1" si="136"/>
        <v>0</v>
      </c>
      <c r="N634" t="str">
        <f t="shared" ca="1" si="137"/>
        <v/>
      </c>
      <c r="O634" t="str">
        <f t="shared" ca="1" si="138"/>
        <v/>
      </c>
      <c r="P634" t="str">
        <f t="shared" si="139"/>
        <v/>
      </c>
      <c r="Q634" t="str">
        <f t="shared" ca="1" si="140"/>
        <v>Domestic</v>
      </c>
      <c r="R634" t="str">
        <f t="shared" si="141"/>
        <v/>
      </c>
      <c r="S634" t="str">
        <f t="shared" si="142"/>
        <v/>
      </c>
      <c r="T634" s="2" t="str">
        <f ca="1">IF(S634="Irrigation","Irrigation",IF(R634="Irrigation","Irrigation",IF(Q634="Domestic","Domestic",IF(P634="Stockwatering","Stockwatering",IF(N634="IRRIGATION_AND_MUNICIPAL","Irrigation and Municipal",IF(O634="IRRIGATION_AND_DOMESTIC","Irrigation and Domestic Municipality",_xlfn.XLOOKUP(J634,Use_Code_Ranking!$B$4:$B$23,Use_Code_Ranking!$A$4:$A$23)))))))</f>
        <v>Domestic</v>
      </c>
      <c r="V634" s="20" t="str">
        <f ca="1"/>
        <v>D033110</v>
      </c>
      <c r="W634" s="4" t="str">
        <f t="shared" ca="1" si="130"/>
        <v>Domestic</v>
      </c>
      <c r="X634" t="str">
        <f t="shared" ca="1" si="131"/>
        <v>N</v>
      </c>
      <c r="Y634" s="2" t="str">
        <f t="shared" ca="1" si="132"/>
        <v>N</v>
      </c>
      <c r="Z634">
        <f ca="1">_xlfn.XLOOKUP($W634,Return_flow_table!$A$4:$A$25,Return_flow_table!B$4:B$25)</f>
        <v>0</v>
      </c>
      <c r="AA634">
        <f ca="1">_xlfn.XLOOKUP($W634,Return_flow_table!$A$4:$A$25,Return_flow_table!C$4:C$25)</f>
        <v>0</v>
      </c>
      <c r="AB634">
        <f ca="1">_xlfn.XLOOKUP($W634,Return_flow_table!$A$4:$A$25,Return_flow_table!D$4:D$25)</f>
        <v>0</v>
      </c>
      <c r="AC634">
        <f ca="1">_xlfn.XLOOKUP($W634,Return_flow_table!$A$4:$A$25,Return_flow_table!E$4:E$25)</f>
        <v>0</v>
      </c>
      <c r="AD634">
        <f ca="1">_xlfn.XLOOKUP($W634,Return_flow_table!$A$4:$A$25,Return_flow_table!F$4:F$25)</f>
        <v>0</v>
      </c>
      <c r="AE634">
        <f ca="1">_xlfn.XLOOKUP($W634,Return_flow_table!$A$4:$A$25,Return_flow_table!G$4:G$25)</f>
        <v>0</v>
      </c>
      <c r="AF634">
        <f ca="1">_xlfn.XLOOKUP($W634,Return_flow_table!$A$4:$A$25,Return_flow_table!H$4:H$25)</f>
        <v>0</v>
      </c>
      <c r="AG634">
        <f ca="1">_xlfn.XLOOKUP($W634,Return_flow_table!$A$4:$A$25,Return_flow_table!I$4:I$25)</f>
        <v>0</v>
      </c>
      <c r="AH634">
        <f ca="1">_xlfn.XLOOKUP($W634,Return_flow_table!$A$4:$A$25,Return_flow_table!J$4:J$25)</f>
        <v>0</v>
      </c>
      <c r="AI634">
        <f ca="1">_xlfn.XLOOKUP($W634,Return_flow_table!$A$4:$A$25,Return_flow_table!K$4:K$25)</f>
        <v>0</v>
      </c>
      <c r="AJ634">
        <f ca="1">_xlfn.XLOOKUP($W634,Return_flow_table!$A$4:$A$25,Return_flow_table!L$4:L$25)</f>
        <v>0</v>
      </c>
      <c r="AK634">
        <f ca="1">_xlfn.XLOOKUP($W634,Return_flow_table!$A$4:$A$25,Return_flow_table!M$4:M$25)</f>
        <v>0</v>
      </c>
      <c r="AL634" s="39" t="str" cm="1">
        <f t="array" aca="1" ref="AL634" ca="1">IF(SUM(  ((OFFSET($A$4,0,0,COUNTA(A:A)-3,1)) =V634) * (OFFSET($T$4, 0,0,COUNTA(A:A)-3,1) = "Domestic")) &gt; 0,"Y","")</f>
        <v>Y</v>
      </c>
    </row>
    <row r="635" spans="1:38" x14ac:dyDescent="0.25">
      <c r="A635" t="s">
        <v>917</v>
      </c>
      <c r="B635" t="s">
        <v>102</v>
      </c>
      <c r="C635" t="s">
        <v>132</v>
      </c>
      <c r="D635">
        <v>2.2000000000000002</v>
      </c>
      <c r="E635" t="s">
        <v>97</v>
      </c>
      <c r="G635" t="s">
        <v>886</v>
      </c>
      <c r="H635" s="38" t="s">
        <v>99</v>
      </c>
      <c r="I635">
        <f>_xlfn.XLOOKUP(B635,Use_Code_Ranking!$A$4:$A$23,Use_Code_Ranking!$B$4:$B$23,9999)</f>
        <v>3</v>
      </c>
      <c r="J635">
        <f t="shared" ca="1" si="133"/>
        <v>3</v>
      </c>
      <c r="K635">
        <f t="shared" ca="1" si="134"/>
        <v>0</v>
      </c>
      <c r="L635">
        <f t="shared" ca="1" si="135"/>
        <v>0</v>
      </c>
      <c r="M635">
        <f t="shared" ca="1" si="136"/>
        <v>0</v>
      </c>
      <c r="N635" t="str">
        <f t="shared" ca="1" si="137"/>
        <v/>
      </c>
      <c r="O635" t="str">
        <f t="shared" ca="1" si="138"/>
        <v/>
      </c>
      <c r="P635" t="str">
        <f t="shared" si="139"/>
        <v/>
      </c>
      <c r="Q635" t="str">
        <f t="shared" ca="1" si="140"/>
        <v>Domestic</v>
      </c>
      <c r="R635" t="str">
        <f t="shared" si="141"/>
        <v/>
      </c>
      <c r="S635" t="str">
        <f t="shared" si="142"/>
        <v/>
      </c>
      <c r="T635" s="2" t="str">
        <f ca="1">IF(S635="Irrigation","Irrigation",IF(R635="Irrigation","Irrigation",IF(Q635="Domestic","Domestic",IF(P635="Stockwatering","Stockwatering",IF(N635="IRRIGATION_AND_MUNICIPAL","Irrigation and Municipal",IF(O635="IRRIGATION_AND_DOMESTIC","Irrigation and Domestic Municipality",_xlfn.XLOOKUP(J635,Use_Code_Ranking!$B$4:$B$23,Use_Code_Ranking!$A$4:$A$23)))))))</f>
        <v>Domestic</v>
      </c>
      <c r="V635" s="20" t="str">
        <f ca="1"/>
        <v>D033113</v>
      </c>
      <c r="W635" s="4" t="str">
        <f t="shared" ca="1" si="130"/>
        <v>Domestic</v>
      </c>
      <c r="X635" t="str">
        <f t="shared" ca="1" si="131"/>
        <v>N</v>
      </c>
      <c r="Y635" s="2" t="str">
        <f t="shared" ca="1" si="132"/>
        <v>N</v>
      </c>
      <c r="Z635">
        <f ca="1">_xlfn.XLOOKUP($W635,Return_flow_table!$A$4:$A$25,Return_flow_table!B$4:B$25)</f>
        <v>0</v>
      </c>
      <c r="AA635">
        <f ca="1">_xlfn.XLOOKUP($W635,Return_flow_table!$A$4:$A$25,Return_flow_table!C$4:C$25)</f>
        <v>0</v>
      </c>
      <c r="AB635">
        <f ca="1">_xlfn.XLOOKUP($W635,Return_flow_table!$A$4:$A$25,Return_flow_table!D$4:D$25)</f>
        <v>0</v>
      </c>
      <c r="AC635">
        <f ca="1">_xlfn.XLOOKUP($W635,Return_flow_table!$A$4:$A$25,Return_flow_table!E$4:E$25)</f>
        <v>0</v>
      </c>
      <c r="AD635">
        <f ca="1">_xlfn.XLOOKUP($W635,Return_flow_table!$A$4:$A$25,Return_flow_table!F$4:F$25)</f>
        <v>0</v>
      </c>
      <c r="AE635">
        <f ca="1">_xlfn.XLOOKUP($W635,Return_flow_table!$A$4:$A$25,Return_flow_table!G$4:G$25)</f>
        <v>0</v>
      </c>
      <c r="AF635">
        <f ca="1">_xlfn.XLOOKUP($W635,Return_flow_table!$A$4:$A$25,Return_flow_table!H$4:H$25)</f>
        <v>0</v>
      </c>
      <c r="AG635">
        <f ca="1">_xlfn.XLOOKUP($W635,Return_flow_table!$A$4:$A$25,Return_flow_table!I$4:I$25)</f>
        <v>0</v>
      </c>
      <c r="AH635">
        <f ca="1">_xlfn.XLOOKUP($W635,Return_flow_table!$A$4:$A$25,Return_flow_table!J$4:J$25)</f>
        <v>0</v>
      </c>
      <c r="AI635">
        <f ca="1">_xlfn.XLOOKUP($W635,Return_flow_table!$A$4:$A$25,Return_flow_table!K$4:K$25)</f>
        <v>0</v>
      </c>
      <c r="AJ635">
        <f ca="1">_xlfn.XLOOKUP($W635,Return_flow_table!$A$4:$A$25,Return_flow_table!L$4:L$25)</f>
        <v>0</v>
      </c>
      <c r="AK635">
        <f ca="1">_xlfn.XLOOKUP($W635,Return_flow_table!$A$4:$A$25,Return_flow_table!M$4:M$25)</f>
        <v>0</v>
      </c>
      <c r="AL635" s="39" t="str" cm="1">
        <f t="array" aca="1" ref="AL635" ca="1">IF(SUM(  ((OFFSET($A$4,0,0,COUNTA(A:A)-3,1)) =V635) * (OFFSET($T$4, 0,0,COUNTA(A:A)-3,1) = "Domestic")) &gt; 0,"Y","")</f>
        <v>Y</v>
      </c>
    </row>
    <row r="636" spans="1:38" x14ac:dyDescent="0.25">
      <c r="A636" t="s">
        <v>918</v>
      </c>
      <c r="B636" t="s">
        <v>102</v>
      </c>
      <c r="C636" t="s">
        <v>132</v>
      </c>
      <c r="D636">
        <v>8</v>
      </c>
      <c r="E636" t="s">
        <v>97</v>
      </c>
      <c r="G636" t="s">
        <v>919</v>
      </c>
      <c r="H636" s="38" t="s">
        <v>99</v>
      </c>
      <c r="I636">
        <f>_xlfn.XLOOKUP(B636,Use_Code_Ranking!$A$4:$A$23,Use_Code_Ranking!$B$4:$B$23,9999)</f>
        <v>3</v>
      </c>
      <c r="J636">
        <f t="shared" ca="1" si="133"/>
        <v>3</v>
      </c>
      <c r="K636">
        <f t="shared" ca="1" si="134"/>
        <v>0</v>
      </c>
      <c r="L636">
        <f t="shared" ca="1" si="135"/>
        <v>0</v>
      </c>
      <c r="M636">
        <f t="shared" ca="1" si="136"/>
        <v>0</v>
      </c>
      <c r="N636" t="str">
        <f t="shared" ca="1" si="137"/>
        <v/>
      </c>
      <c r="O636" t="str">
        <f t="shared" ca="1" si="138"/>
        <v/>
      </c>
      <c r="P636" t="str">
        <f t="shared" si="139"/>
        <v/>
      </c>
      <c r="Q636" t="str">
        <f t="shared" ca="1" si="140"/>
        <v>Domestic</v>
      </c>
      <c r="R636" t="str">
        <f t="shared" si="141"/>
        <v/>
      </c>
      <c r="S636" t="str">
        <f t="shared" si="142"/>
        <v/>
      </c>
      <c r="T636" s="2" t="str">
        <f ca="1">IF(S636="Irrigation","Irrigation",IF(R636="Irrigation","Irrigation",IF(Q636="Domestic","Domestic",IF(P636="Stockwatering","Stockwatering",IF(N636="IRRIGATION_AND_MUNICIPAL","Irrigation and Municipal",IF(O636="IRRIGATION_AND_DOMESTIC","Irrigation and Domestic Municipality",_xlfn.XLOOKUP(J636,Use_Code_Ranking!$B$4:$B$23,Use_Code_Ranking!$A$4:$A$23)))))))</f>
        <v>Domestic</v>
      </c>
      <c r="V636" s="20" t="str">
        <f ca="1"/>
        <v>D033114</v>
      </c>
      <c r="W636" s="4" t="str">
        <f t="shared" ca="1" si="130"/>
        <v>Domestic</v>
      </c>
      <c r="X636" t="str">
        <f t="shared" ca="1" si="131"/>
        <v>N</v>
      </c>
      <c r="Y636" s="2" t="str">
        <f t="shared" ca="1" si="132"/>
        <v>N</v>
      </c>
      <c r="Z636">
        <f ca="1">_xlfn.XLOOKUP($W636,Return_flow_table!$A$4:$A$25,Return_flow_table!B$4:B$25)</f>
        <v>0</v>
      </c>
      <c r="AA636">
        <f ca="1">_xlfn.XLOOKUP($W636,Return_flow_table!$A$4:$A$25,Return_flow_table!C$4:C$25)</f>
        <v>0</v>
      </c>
      <c r="AB636">
        <f ca="1">_xlfn.XLOOKUP($W636,Return_flow_table!$A$4:$A$25,Return_flow_table!D$4:D$25)</f>
        <v>0</v>
      </c>
      <c r="AC636">
        <f ca="1">_xlfn.XLOOKUP($W636,Return_flow_table!$A$4:$A$25,Return_flow_table!E$4:E$25)</f>
        <v>0</v>
      </c>
      <c r="AD636">
        <f ca="1">_xlfn.XLOOKUP($W636,Return_flow_table!$A$4:$A$25,Return_flow_table!F$4:F$25)</f>
        <v>0</v>
      </c>
      <c r="AE636">
        <f ca="1">_xlfn.XLOOKUP($W636,Return_flow_table!$A$4:$A$25,Return_flow_table!G$4:G$25)</f>
        <v>0</v>
      </c>
      <c r="AF636">
        <f ca="1">_xlfn.XLOOKUP($W636,Return_flow_table!$A$4:$A$25,Return_flow_table!H$4:H$25)</f>
        <v>0</v>
      </c>
      <c r="AG636">
        <f ca="1">_xlfn.XLOOKUP($W636,Return_flow_table!$A$4:$A$25,Return_flow_table!I$4:I$25)</f>
        <v>0</v>
      </c>
      <c r="AH636">
        <f ca="1">_xlfn.XLOOKUP($W636,Return_flow_table!$A$4:$A$25,Return_flow_table!J$4:J$25)</f>
        <v>0</v>
      </c>
      <c r="AI636">
        <f ca="1">_xlfn.XLOOKUP($W636,Return_flow_table!$A$4:$A$25,Return_flow_table!K$4:K$25)</f>
        <v>0</v>
      </c>
      <c r="AJ636">
        <f ca="1">_xlfn.XLOOKUP($W636,Return_flow_table!$A$4:$A$25,Return_flow_table!L$4:L$25)</f>
        <v>0</v>
      </c>
      <c r="AK636">
        <f ca="1">_xlfn.XLOOKUP($W636,Return_flow_table!$A$4:$A$25,Return_flow_table!M$4:M$25)</f>
        <v>0</v>
      </c>
      <c r="AL636" s="39" t="str" cm="1">
        <f t="array" aca="1" ref="AL636" ca="1">IF(SUM(  ((OFFSET($A$4,0,0,COUNTA(A:A)-3,1)) =V636) * (OFFSET($T$4, 0,0,COUNTA(A:A)-3,1) = "Domestic")) &gt; 0,"Y","")</f>
        <v>Y</v>
      </c>
    </row>
    <row r="637" spans="1:38" x14ac:dyDescent="0.25">
      <c r="A637" t="s">
        <v>920</v>
      </c>
      <c r="B637" t="s">
        <v>102</v>
      </c>
      <c r="C637" t="s">
        <v>132</v>
      </c>
      <c r="D637">
        <v>0.2</v>
      </c>
      <c r="E637" t="s">
        <v>97</v>
      </c>
      <c r="G637" t="s">
        <v>921</v>
      </c>
      <c r="H637" s="38" t="s">
        <v>99</v>
      </c>
      <c r="I637">
        <f>_xlfn.XLOOKUP(B637,Use_Code_Ranking!$A$4:$A$23,Use_Code_Ranking!$B$4:$B$23,9999)</f>
        <v>3</v>
      </c>
      <c r="J637">
        <f t="shared" ca="1" si="133"/>
        <v>3</v>
      </c>
      <c r="K637">
        <f t="shared" ca="1" si="134"/>
        <v>0</v>
      </c>
      <c r="L637">
        <f t="shared" ca="1" si="135"/>
        <v>0</v>
      </c>
      <c r="M637">
        <f t="shared" ca="1" si="136"/>
        <v>0</v>
      </c>
      <c r="N637" t="str">
        <f t="shared" ca="1" si="137"/>
        <v/>
      </c>
      <c r="O637" t="str">
        <f t="shared" ca="1" si="138"/>
        <v/>
      </c>
      <c r="P637" t="str">
        <f t="shared" si="139"/>
        <v/>
      </c>
      <c r="Q637" t="str">
        <f t="shared" ca="1" si="140"/>
        <v>Domestic</v>
      </c>
      <c r="R637" t="str">
        <f t="shared" si="141"/>
        <v/>
      </c>
      <c r="S637" t="str">
        <f t="shared" si="142"/>
        <v/>
      </c>
      <c r="T637" s="2" t="str">
        <f ca="1">IF(S637="Irrigation","Irrigation",IF(R637="Irrigation","Irrigation",IF(Q637="Domestic","Domestic",IF(P637="Stockwatering","Stockwatering",IF(N637="IRRIGATION_AND_MUNICIPAL","Irrigation and Municipal",IF(O637="IRRIGATION_AND_DOMESTIC","Irrigation and Domestic Municipality",_xlfn.XLOOKUP(J637,Use_Code_Ranking!$B$4:$B$23,Use_Code_Ranking!$A$4:$A$23)))))))</f>
        <v>Domestic</v>
      </c>
      <c r="V637" s="20" t="str">
        <f ca="1"/>
        <v>D033115</v>
      </c>
      <c r="W637" s="4" t="str">
        <f t="shared" ca="1" si="130"/>
        <v>Domestic</v>
      </c>
      <c r="X637" t="str">
        <f t="shared" ca="1" si="131"/>
        <v>N</v>
      </c>
      <c r="Y637" s="2" t="str">
        <f t="shared" ca="1" si="132"/>
        <v>N</v>
      </c>
      <c r="Z637">
        <f ca="1">_xlfn.XLOOKUP($W637,Return_flow_table!$A$4:$A$25,Return_flow_table!B$4:B$25)</f>
        <v>0</v>
      </c>
      <c r="AA637">
        <f ca="1">_xlfn.XLOOKUP($W637,Return_flow_table!$A$4:$A$25,Return_flow_table!C$4:C$25)</f>
        <v>0</v>
      </c>
      <c r="AB637">
        <f ca="1">_xlfn.XLOOKUP($W637,Return_flow_table!$A$4:$A$25,Return_flow_table!D$4:D$25)</f>
        <v>0</v>
      </c>
      <c r="AC637">
        <f ca="1">_xlfn.XLOOKUP($W637,Return_flow_table!$A$4:$A$25,Return_flow_table!E$4:E$25)</f>
        <v>0</v>
      </c>
      <c r="AD637">
        <f ca="1">_xlfn.XLOOKUP($W637,Return_flow_table!$A$4:$A$25,Return_flow_table!F$4:F$25)</f>
        <v>0</v>
      </c>
      <c r="AE637">
        <f ca="1">_xlfn.XLOOKUP($W637,Return_flow_table!$A$4:$A$25,Return_flow_table!G$4:G$25)</f>
        <v>0</v>
      </c>
      <c r="AF637">
        <f ca="1">_xlfn.XLOOKUP($W637,Return_flow_table!$A$4:$A$25,Return_flow_table!H$4:H$25)</f>
        <v>0</v>
      </c>
      <c r="AG637">
        <f ca="1">_xlfn.XLOOKUP($W637,Return_flow_table!$A$4:$A$25,Return_flow_table!I$4:I$25)</f>
        <v>0</v>
      </c>
      <c r="AH637">
        <f ca="1">_xlfn.XLOOKUP($W637,Return_flow_table!$A$4:$A$25,Return_flow_table!J$4:J$25)</f>
        <v>0</v>
      </c>
      <c r="AI637">
        <f ca="1">_xlfn.XLOOKUP($W637,Return_flow_table!$A$4:$A$25,Return_flow_table!K$4:K$25)</f>
        <v>0</v>
      </c>
      <c r="AJ637">
        <f ca="1">_xlfn.XLOOKUP($W637,Return_flow_table!$A$4:$A$25,Return_flow_table!L$4:L$25)</f>
        <v>0</v>
      </c>
      <c r="AK637">
        <f ca="1">_xlfn.XLOOKUP($W637,Return_flow_table!$A$4:$A$25,Return_flow_table!M$4:M$25)</f>
        <v>0</v>
      </c>
      <c r="AL637" s="39" t="str" cm="1">
        <f t="array" aca="1" ref="AL637" ca="1">IF(SUM(  ((OFFSET($A$4,0,0,COUNTA(A:A)-3,1)) =V637) * (OFFSET($T$4, 0,0,COUNTA(A:A)-3,1) = "Domestic")) &gt; 0,"Y","")</f>
        <v>Y</v>
      </c>
    </row>
    <row r="638" spans="1:38" x14ac:dyDescent="0.25">
      <c r="A638" t="s">
        <v>922</v>
      </c>
      <c r="B638" t="s">
        <v>102</v>
      </c>
      <c r="C638" t="s">
        <v>132</v>
      </c>
      <c r="D638">
        <v>1.6</v>
      </c>
      <c r="E638" t="s">
        <v>97</v>
      </c>
      <c r="G638" t="s">
        <v>923</v>
      </c>
      <c r="H638" s="38" t="s">
        <v>99</v>
      </c>
      <c r="I638">
        <f>_xlfn.XLOOKUP(B638,Use_Code_Ranking!$A$4:$A$23,Use_Code_Ranking!$B$4:$B$23,9999)</f>
        <v>3</v>
      </c>
      <c r="J638">
        <f t="shared" ca="1" si="133"/>
        <v>1</v>
      </c>
      <c r="K638">
        <f t="shared" ca="1" si="134"/>
        <v>1</v>
      </c>
      <c r="L638">
        <f t="shared" ca="1" si="135"/>
        <v>0</v>
      </c>
      <c r="M638">
        <f t="shared" ca="1" si="136"/>
        <v>0</v>
      </c>
      <c r="N638" t="str">
        <f t="shared" ca="1" si="137"/>
        <v/>
      </c>
      <c r="O638" t="str">
        <f t="shared" ca="1" si="138"/>
        <v/>
      </c>
      <c r="P638" t="str">
        <f t="shared" si="139"/>
        <v/>
      </c>
      <c r="Q638" t="str">
        <f t="shared" ca="1" si="140"/>
        <v>Domestic</v>
      </c>
      <c r="R638" t="str">
        <f t="shared" si="141"/>
        <v/>
      </c>
      <c r="S638" t="str">
        <f t="shared" si="142"/>
        <v/>
      </c>
      <c r="T638" s="2" t="str">
        <f ca="1">IF(S638="Irrigation","Irrigation",IF(R638="Irrigation","Irrigation",IF(Q638="Domestic","Domestic",IF(P638="Stockwatering","Stockwatering",IF(N638="IRRIGATION_AND_MUNICIPAL","Irrigation and Municipal",IF(O638="IRRIGATION_AND_DOMESTIC","Irrigation and Domestic Municipality",_xlfn.XLOOKUP(J638,Use_Code_Ranking!$B$4:$B$23,Use_Code_Ranking!$A$4:$A$23)))))))</f>
        <v>Domestic</v>
      </c>
      <c r="V638" s="20" t="str">
        <f ca="1"/>
        <v>D033130</v>
      </c>
      <c r="W638" s="4" t="str">
        <f t="shared" ca="1" si="130"/>
        <v>Domestic</v>
      </c>
      <c r="X638" t="str">
        <f t="shared" ca="1" si="131"/>
        <v>N</v>
      </c>
      <c r="Y638" s="2" t="str">
        <f t="shared" ca="1" si="132"/>
        <v>N</v>
      </c>
      <c r="Z638">
        <f ca="1">_xlfn.XLOOKUP($W638,Return_flow_table!$A$4:$A$25,Return_flow_table!B$4:B$25)</f>
        <v>0</v>
      </c>
      <c r="AA638">
        <f ca="1">_xlfn.XLOOKUP($W638,Return_flow_table!$A$4:$A$25,Return_flow_table!C$4:C$25)</f>
        <v>0</v>
      </c>
      <c r="AB638">
        <f ca="1">_xlfn.XLOOKUP($W638,Return_flow_table!$A$4:$A$25,Return_flow_table!D$4:D$25)</f>
        <v>0</v>
      </c>
      <c r="AC638">
        <f ca="1">_xlfn.XLOOKUP($W638,Return_flow_table!$A$4:$A$25,Return_flow_table!E$4:E$25)</f>
        <v>0</v>
      </c>
      <c r="AD638">
        <f ca="1">_xlfn.XLOOKUP($W638,Return_flow_table!$A$4:$A$25,Return_flow_table!F$4:F$25)</f>
        <v>0</v>
      </c>
      <c r="AE638">
        <f ca="1">_xlfn.XLOOKUP($W638,Return_flow_table!$A$4:$A$25,Return_flow_table!G$4:G$25)</f>
        <v>0</v>
      </c>
      <c r="AF638">
        <f ca="1">_xlfn.XLOOKUP($W638,Return_flow_table!$A$4:$A$25,Return_flow_table!H$4:H$25)</f>
        <v>0</v>
      </c>
      <c r="AG638">
        <f ca="1">_xlfn.XLOOKUP($W638,Return_flow_table!$A$4:$A$25,Return_flow_table!I$4:I$25)</f>
        <v>0</v>
      </c>
      <c r="AH638">
        <f ca="1">_xlfn.XLOOKUP($W638,Return_flow_table!$A$4:$A$25,Return_flow_table!J$4:J$25)</f>
        <v>0</v>
      </c>
      <c r="AI638">
        <f ca="1">_xlfn.XLOOKUP($W638,Return_flow_table!$A$4:$A$25,Return_flow_table!K$4:K$25)</f>
        <v>0</v>
      </c>
      <c r="AJ638">
        <f ca="1">_xlfn.XLOOKUP($W638,Return_flow_table!$A$4:$A$25,Return_flow_table!L$4:L$25)</f>
        <v>0</v>
      </c>
      <c r="AK638">
        <f ca="1">_xlfn.XLOOKUP($W638,Return_flow_table!$A$4:$A$25,Return_flow_table!M$4:M$25)</f>
        <v>0</v>
      </c>
      <c r="AL638" s="39" t="str" cm="1">
        <f t="array" aca="1" ref="AL638" ca="1">IF(SUM(  ((OFFSET($A$4,0,0,COUNTA(A:A)-3,1)) =V638) * (OFFSET($T$4, 0,0,COUNTA(A:A)-3,1) = "Domestic")) &gt; 0,"Y","")</f>
        <v>Y</v>
      </c>
    </row>
    <row r="639" spans="1:38" x14ac:dyDescent="0.25">
      <c r="A639" t="s">
        <v>922</v>
      </c>
      <c r="B639" t="s">
        <v>95</v>
      </c>
      <c r="C639" t="s">
        <v>132</v>
      </c>
      <c r="D639">
        <v>1.6</v>
      </c>
      <c r="E639" t="s">
        <v>97</v>
      </c>
      <c r="G639" t="s">
        <v>923</v>
      </c>
      <c r="H639" s="38" t="s">
        <v>99</v>
      </c>
      <c r="I639">
        <f>_xlfn.XLOOKUP(B639,Use_Code_Ranking!$A$4:$A$23,Use_Code_Ranking!$B$4:$B$23,9999)</f>
        <v>1</v>
      </c>
      <c r="J639">
        <f t="shared" ca="1" si="133"/>
        <v>1</v>
      </c>
      <c r="K639">
        <f t="shared" ca="1" si="134"/>
        <v>1</v>
      </c>
      <c r="L639">
        <f t="shared" ca="1" si="135"/>
        <v>0</v>
      </c>
      <c r="M639">
        <f t="shared" ca="1" si="136"/>
        <v>0</v>
      </c>
      <c r="N639" t="str">
        <f t="shared" ca="1" si="137"/>
        <v/>
      </c>
      <c r="O639" t="str">
        <f t="shared" ca="1" si="138"/>
        <v/>
      </c>
      <c r="P639" t="str">
        <f t="shared" si="139"/>
        <v/>
      </c>
      <c r="Q639" t="str">
        <f t="shared" ca="1" si="140"/>
        <v>Domestic</v>
      </c>
      <c r="R639" t="str">
        <f t="shared" si="141"/>
        <v/>
      </c>
      <c r="S639" t="str">
        <f t="shared" si="142"/>
        <v/>
      </c>
      <c r="T639" s="2" t="str">
        <f ca="1">IF(S639="Irrigation","Irrigation",IF(R639="Irrigation","Irrigation",IF(Q639="Domestic","Domestic",IF(P639="Stockwatering","Stockwatering",IF(N639="IRRIGATION_AND_MUNICIPAL","Irrigation and Municipal",IF(O639="IRRIGATION_AND_DOMESTIC","Irrigation and Domestic Municipality",_xlfn.XLOOKUP(J639,Use_Code_Ranking!$B$4:$B$23,Use_Code_Ranking!$A$4:$A$23)))))))</f>
        <v>Domestic</v>
      </c>
      <c r="V639" s="20" t="str">
        <f ca="1"/>
        <v>D033147</v>
      </c>
      <c r="W639" s="4" t="str">
        <f t="shared" ca="1" si="130"/>
        <v>Domestic</v>
      </c>
      <c r="X639" t="str">
        <f t="shared" ca="1" si="131"/>
        <v>N</v>
      </c>
      <c r="Y639" s="2" t="str">
        <f t="shared" ca="1" si="132"/>
        <v>N</v>
      </c>
      <c r="Z639">
        <f ca="1">_xlfn.XLOOKUP($W639,Return_flow_table!$A$4:$A$25,Return_flow_table!B$4:B$25)</f>
        <v>0</v>
      </c>
      <c r="AA639">
        <f ca="1">_xlfn.XLOOKUP($W639,Return_flow_table!$A$4:$A$25,Return_flow_table!C$4:C$25)</f>
        <v>0</v>
      </c>
      <c r="AB639">
        <f ca="1">_xlfn.XLOOKUP($W639,Return_flow_table!$A$4:$A$25,Return_flow_table!D$4:D$25)</f>
        <v>0</v>
      </c>
      <c r="AC639">
        <f ca="1">_xlfn.XLOOKUP($W639,Return_flow_table!$A$4:$A$25,Return_flow_table!E$4:E$25)</f>
        <v>0</v>
      </c>
      <c r="AD639">
        <f ca="1">_xlfn.XLOOKUP($W639,Return_flow_table!$A$4:$A$25,Return_flow_table!F$4:F$25)</f>
        <v>0</v>
      </c>
      <c r="AE639">
        <f ca="1">_xlfn.XLOOKUP($W639,Return_flow_table!$A$4:$A$25,Return_flow_table!G$4:G$25)</f>
        <v>0</v>
      </c>
      <c r="AF639">
        <f ca="1">_xlfn.XLOOKUP($W639,Return_flow_table!$A$4:$A$25,Return_flow_table!H$4:H$25)</f>
        <v>0</v>
      </c>
      <c r="AG639">
        <f ca="1">_xlfn.XLOOKUP($W639,Return_flow_table!$A$4:$A$25,Return_flow_table!I$4:I$25)</f>
        <v>0</v>
      </c>
      <c r="AH639">
        <f ca="1">_xlfn.XLOOKUP($W639,Return_flow_table!$A$4:$A$25,Return_flow_table!J$4:J$25)</f>
        <v>0</v>
      </c>
      <c r="AI639">
        <f ca="1">_xlfn.XLOOKUP($W639,Return_flow_table!$A$4:$A$25,Return_flow_table!K$4:K$25)</f>
        <v>0</v>
      </c>
      <c r="AJ639">
        <f ca="1">_xlfn.XLOOKUP($W639,Return_flow_table!$A$4:$A$25,Return_flow_table!L$4:L$25)</f>
        <v>0</v>
      </c>
      <c r="AK639">
        <f ca="1">_xlfn.XLOOKUP($W639,Return_flow_table!$A$4:$A$25,Return_flow_table!M$4:M$25)</f>
        <v>0</v>
      </c>
      <c r="AL639" s="39" t="str" cm="1">
        <f t="array" aca="1" ref="AL639" ca="1">IF(SUM(  ((OFFSET($A$4,0,0,COUNTA(A:A)-3,1)) =V639) * (OFFSET($T$4, 0,0,COUNTA(A:A)-3,1) = "Domestic")) &gt; 0,"Y","")</f>
        <v>Y</v>
      </c>
    </row>
    <row r="640" spans="1:38" x14ac:dyDescent="0.25">
      <c r="A640" t="s">
        <v>924</v>
      </c>
      <c r="B640" t="s">
        <v>102</v>
      </c>
      <c r="C640" t="s">
        <v>132</v>
      </c>
      <c r="D640">
        <v>5</v>
      </c>
      <c r="E640" t="s">
        <v>97</v>
      </c>
      <c r="G640" t="s">
        <v>925</v>
      </c>
      <c r="H640" s="38" t="s">
        <v>99</v>
      </c>
      <c r="I640">
        <f>_xlfn.XLOOKUP(B640,Use_Code_Ranking!$A$4:$A$23,Use_Code_Ranking!$B$4:$B$23,9999)</f>
        <v>3</v>
      </c>
      <c r="J640">
        <f t="shared" ca="1" si="133"/>
        <v>3</v>
      </c>
      <c r="K640">
        <f t="shared" ca="1" si="134"/>
        <v>0</v>
      </c>
      <c r="L640">
        <f t="shared" ca="1" si="135"/>
        <v>0</v>
      </c>
      <c r="M640">
        <f t="shared" ca="1" si="136"/>
        <v>0</v>
      </c>
      <c r="N640" t="str">
        <f t="shared" ca="1" si="137"/>
        <v/>
      </c>
      <c r="O640" t="str">
        <f t="shared" ca="1" si="138"/>
        <v/>
      </c>
      <c r="P640" t="str">
        <f t="shared" si="139"/>
        <v/>
      </c>
      <c r="Q640" t="str">
        <f t="shared" ca="1" si="140"/>
        <v>Domestic</v>
      </c>
      <c r="R640" t="str">
        <f t="shared" si="141"/>
        <v/>
      </c>
      <c r="S640" t="str">
        <f t="shared" si="142"/>
        <v/>
      </c>
      <c r="T640" s="2" t="str">
        <f ca="1">IF(S640="Irrigation","Irrigation",IF(R640="Irrigation","Irrigation",IF(Q640="Domestic","Domestic",IF(P640="Stockwatering","Stockwatering",IF(N640="IRRIGATION_AND_MUNICIPAL","Irrigation and Municipal",IF(O640="IRRIGATION_AND_DOMESTIC","Irrigation and Domestic Municipality",_xlfn.XLOOKUP(J640,Use_Code_Ranking!$B$4:$B$23,Use_Code_Ranking!$A$4:$A$23)))))))</f>
        <v>Domestic</v>
      </c>
      <c r="V640" s="20" t="str">
        <f ca="1"/>
        <v>D033153</v>
      </c>
      <c r="W640" s="4" t="str">
        <f t="shared" ca="1" si="130"/>
        <v>Domestic</v>
      </c>
      <c r="X640" t="str">
        <f t="shared" ca="1" si="131"/>
        <v>N</v>
      </c>
      <c r="Y640" s="2" t="str">
        <f t="shared" ca="1" si="132"/>
        <v>N</v>
      </c>
      <c r="Z640">
        <f ca="1">_xlfn.XLOOKUP($W640,Return_flow_table!$A$4:$A$25,Return_flow_table!B$4:B$25)</f>
        <v>0</v>
      </c>
      <c r="AA640">
        <f ca="1">_xlfn.XLOOKUP($W640,Return_flow_table!$A$4:$A$25,Return_flow_table!C$4:C$25)</f>
        <v>0</v>
      </c>
      <c r="AB640">
        <f ca="1">_xlfn.XLOOKUP($W640,Return_flow_table!$A$4:$A$25,Return_flow_table!D$4:D$25)</f>
        <v>0</v>
      </c>
      <c r="AC640">
        <f ca="1">_xlfn.XLOOKUP($W640,Return_flow_table!$A$4:$A$25,Return_flow_table!E$4:E$25)</f>
        <v>0</v>
      </c>
      <c r="AD640">
        <f ca="1">_xlfn.XLOOKUP($W640,Return_flow_table!$A$4:$A$25,Return_flow_table!F$4:F$25)</f>
        <v>0</v>
      </c>
      <c r="AE640">
        <f ca="1">_xlfn.XLOOKUP($W640,Return_flow_table!$A$4:$A$25,Return_flow_table!G$4:G$25)</f>
        <v>0</v>
      </c>
      <c r="AF640">
        <f ca="1">_xlfn.XLOOKUP($W640,Return_flow_table!$A$4:$A$25,Return_flow_table!H$4:H$25)</f>
        <v>0</v>
      </c>
      <c r="AG640">
        <f ca="1">_xlfn.XLOOKUP($W640,Return_flow_table!$A$4:$A$25,Return_flow_table!I$4:I$25)</f>
        <v>0</v>
      </c>
      <c r="AH640">
        <f ca="1">_xlfn.XLOOKUP($W640,Return_flow_table!$A$4:$A$25,Return_flow_table!J$4:J$25)</f>
        <v>0</v>
      </c>
      <c r="AI640">
        <f ca="1">_xlfn.XLOOKUP($W640,Return_flow_table!$A$4:$A$25,Return_flow_table!K$4:K$25)</f>
        <v>0</v>
      </c>
      <c r="AJ640">
        <f ca="1">_xlfn.XLOOKUP($W640,Return_flow_table!$A$4:$A$25,Return_flow_table!L$4:L$25)</f>
        <v>0</v>
      </c>
      <c r="AK640">
        <f ca="1">_xlfn.XLOOKUP($W640,Return_flow_table!$A$4:$A$25,Return_flow_table!M$4:M$25)</f>
        <v>0</v>
      </c>
      <c r="AL640" s="39" t="str" cm="1">
        <f t="array" aca="1" ref="AL640" ca="1">IF(SUM(  ((OFFSET($A$4,0,0,COUNTA(A:A)-3,1)) =V640) * (OFFSET($T$4, 0,0,COUNTA(A:A)-3,1) = "Domestic")) &gt; 0,"Y","")</f>
        <v>Y</v>
      </c>
    </row>
    <row r="641" spans="1:38" x14ac:dyDescent="0.25">
      <c r="A641" t="s">
        <v>926</v>
      </c>
      <c r="B641" t="s">
        <v>102</v>
      </c>
      <c r="C641" t="s">
        <v>132</v>
      </c>
      <c r="D641">
        <v>0.5</v>
      </c>
      <c r="E641" t="s">
        <v>97</v>
      </c>
      <c r="G641" t="s">
        <v>927</v>
      </c>
      <c r="H641" s="38" t="s">
        <v>106</v>
      </c>
      <c r="I641">
        <f>_xlfn.XLOOKUP(B641,Use_Code_Ranking!$A$4:$A$23,Use_Code_Ranking!$B$4:$B$23,9999)</f>
        <v>3</v>
      </c>
      <c r="J641">
        <f t="shared" ca="1" si="133"/>
        <v>3</v>
      </c>
      <c r="K641">
        <f t="shared" ca="1" si="134"/>
        <v>0</v>
      </c>
      <c r="L641">
        <f t="shared" ca="1" si="135"/>
        <v>0</v>
      </c>
      <c r="M641">
        <f t="shared" ca="1" si="136"/>
        <v>0</v>
      </c>
      <c r="N641" t="str">
        <f t="shared" ca="1" si="137"/>
        <v/>
      </c>
      <c r="O641" t="str">
        <f t="shared" ca="1" si="138"/>
        <v/>
      </c>
      <c r="P641" t="str">
        <f t="shared" si="139"/>
        <v/>
      </c>
      <c r="Q641" t="str">
        <f t="shared" ca="1" si="140"/>
        <v>Domestic</v>
      </c>
      <c r="R641" t="str">
        <f t="shared" si="141"/>
        <v/>
      </c>
      <c r="S641" t="str">
        <f t="shared" si="142"/>
        <v/>
      </c>
      <c r="T641" s="2" t="str">
        <f ca="1">IF(S641="Irrigation","Irrigation",IF(R641="Irrigation","Irrigation",IF(Q641="Domestic","Domestic",IF(P641="Stockwatering","Stockwatering",IF(N641="IRRIGATION_AND_MUNICIPAL","Irrigation and Municipal",IF(O641="IRRIGATION_AND_DOMESTIC","Irrigation and Domestic Municipality",_xlfn.XLOOKUP(J641,Use_Code_Ranking!$B$4:$B$23,Use_Code_Ranking!$A$4:$A$23)))))))</f>
        <v>Domestic</v>
      </c>
      <c r="V641" s="20" t="str">
        <f ca="1"/>
        <v>D033164</v>
      </c>
      <c r="W641" s="4" t="str">
        <f t="shared" ca="1" si="130"/>
        <v>Domestic</v>
      </c>
      <c r="X641" t="str">
        <f t="shared" ca="1" si="131"/>
        <v>N</v>
      </c>
      <c r="Y641" s="2" t="str">
        <f t="shared" ca="1" si="132"/>
        <v>N</v>
      </c>
      <c r="Z641">
        <f ca="1">_xlfn.XLOOKUP($W641,Return_flow_table!$A$4:$A$25,Return_flow_table!B$4:B$25)</f>
        <v>0</v>
      </c>
      <c r="AA641">
        <f ca="1">_xlfn.XLOOKUP($W641,Return_flow_table!$A$4:$A$25,Return_flow_table!C$4:C$25)</f>
        <v>0</v>
      </c>
      <c r="AB641">
        <f ca="1">_xlfn.XLOOKUP($W641,Return_flow_table!$A$4:$A$25,Return_flow_table!D$4:D$25)</f>
        <v>0</v>
      </c>
      <c r="AC641">
        <f ca="1">_xlfn.XLOOKUP($W641,Return_flow_table!$A$4:$A$25,Return_flow_table!E$4:E$25)</f>
        <v>0</v>
      </c>
      <c r="AD641">
        <f ca="1">_xlfn.XLOOKUP($W641,Return_flow_table!$A$4:$A$25,Return_flow_table!F$4:F$25)</f>
        <v>0</v>
      </c>
      <c r="AE641">
        <f ca="1">_xlfn.XLOOKUP($W641,Return_flow_table!$A$4:$A$25,Return_flow_table!G$4:G$25)</f>
        <v>0</v>
      </c>
      <c r="AF641">
        <f ca="1">_xlfn.XLOOKUP($W641,Return_flow_table!$A$4:$A$25,Return_flow_table!H$4:H$25)</f>
        <v>0</v>
      </c>
      <c r="AG641">
        <f ca="1">_xlfn.XLOOKUP($W641,Return_flow_table!$A$4:$A$25,Return_flow_table!I$4:I$25)</f>
        <v>0</v>
      </c>
      <c r="AH641">
        <f ca="1">_xlfn.XLOOKUP($W641,Return_flow_table!$A$4:$A$25,Return_flow_table!J$4:J$25)</f>
        <v>0</v>
      </c>
      <c r="AI641">
        <f ca="1">_xlfn.XLOOKUP($W641,Return_flow_table!$A$4:$A$25,Return_flow_table!K$4:K$25)</f>
        <v>0</v>
      </c>
      <c r="AJ641">
        <f ca="1">_xlfn.XLOOKUP($W641,Return_flow_table!$A$4:$A$25,Return_flow_table!L$4:L$25)</f>
        <v>0</v>
      </c>
      <c r="AK641">
        <f ca="1">_xlfn.XLOOKUP($W641,Return_flow_table!$A$4:$A$25,Return_flow_table!M$4:M$25)</f>
        <v>0</v>
      </c>
      <c r="AL641" s="39" t="str" cm="1">
        <f t="array" aca="1" ref="AL641" ca="1">IF(SUM(  ((OFFSET($A$4,0,0,COUNTA(A:A)-3,1)) =V641) * (OFFSET($T$4, 0,0,COUNTA(A:A)-3,1) = "Domestic")) &gt; 0,"Y","")</f>
        <v>Y</v>
      </c>
    </row>
    <row r="642" spans="1:38" x14ac:dyDescent="0.25">
      <c r="A642" t="s">
        <v>928</v>
      </c>
      <c r="B642" t="s">
        <v>102</v>
      </c>
      <c r="C642" t="s">
        <v>132</v>
      </c>
      <c r="D642">
        <v>5</v>
      </c>
      <c r="E642" t="s">
        <v>97</v>
      </c>
      <c r="G642" t="s">
        <v>929</v>
      </c>
      <c r="H642" s="38" t="s">
        <v>99</v>
      </c>
      <c r="I642">
        <f>_xlfn.XLOOKUP(B642,Use_Code_Ranking!$A$4:$A$23,Use_Code_Ranking!$B$4:$B$23,9999)</f>
        <v>3</v>
      </c>
      <c r="J642">
        <f t="shared" ca="1" si="133"/>
        <v>3</v>
      </c>
      <c r="K642">
        <f t="shared" ca="1" si="134"/>
        <v>0</v>
      </c>
      <c r="L642">
        <f t="shared" ca="1" si="135"/>
        <v>0</v>
      </c>
      <c r="M642">
        <f t="shared" ca="1" si="136"/>
        <v>0</v>
      </c>
      <c r="N642" t="str">
        <f t="shared" ca="1" si="137"/>
        <v/>
      </c>
      <c r="O642" t="str">
        <f t="shared" ca="1" si="138"/>
        <v/>
      </c>
      <c r="P642" t="str">
        <f t="shared" si="139"/>
        <v/>
      </c>
      <c r="Q642" t="str">
        <f t="shared" ca="1" si="140"/>
        <v>Domestic</v>
      </c>
      <c r="R642" t="str">
        <f t="shared" si="141"/>
        <v/>
      </c>
      <c r="S642" t="str">
        <f t="shared" si="142"/>
        <v/>
      </c>
      <c r="T642" s="2" t="str">
        <f ca="1">IF(S642="Irrigation","Irrigation",IF(R642="Irrigation","Irrigation",IF(Q642="Domestic","Domestic",IF(P642="Stockwatering","Stockwatering",IF(N642="IRRIGATION_AND_MUNICIPAL","Irrigation and Municipal",IF(O642="IRRIGATION_AND_DOMESTIC","Irrigation and Domestic Municipality",_xlfn.XLOOKUP(J642,Use_Code_Ranking!$B$4:$B$23,Use_Code_Ranking!$A$4:$A$23)))))))</f>
        <v>Domestic</v>
      </c>
      <c r="V642" s="20" t="str">
        <f ca="1"/>
        <v>F003608S</v>
      </c>
      <c r="W642" s="4" t="str">
        <f t="shared" ca="1" si="130"/>
        <v>Domestic</v>
      </c>
      <c r="X642" t="str">
        <f t="shared" ca="1" si="131"/>
        <v>N</v>
      </c>
      <c r="Y642" s="2" t="str">
        <f t="shared" ca="1" si="132"/>
        <v>N</v>
      </c>
      <c r="Z642">
        <f ca="1">_xlfn.XLOOKUP($W642,Return_flow_table!$A$4:$A$25,Return_flow_table!B$4:B$25)</f>
        <v>0</v>
      </c>
      <c r="AA642">
        <f ca="1">_xlfn.XLOOKUP($W642,Return_flow_table!$A$4:$A$25,Return_flow_table!C$4:C$25)</f>
        <v>0</v>
      </c>
      <c r="AB642">
        <f ca="1">_xlfn.XLOOKUP($W642,Return_flow_table!$A$4:$A$25,Return_flow_table!D$4:D$25)</f>
        <v>0</v>
      </c>
      <c r="AC642">
        <f ca="1">_xlfn.XLOOKUP($W642,Return_flow_table!$A$4:$A$25,Return_flow_table!E$4:E$25)</f>
        <v>0</v>
      </c>
      <c r="AD642">
        <f ca="1">_xlfn.XLOOKUP($W642,Return_flow_table!$A$4:$A$25,Return_flow_table!F$4:F$25)</f>
        <v>0</v>
      </c>
      <c r="AE642">
        <f ca="1">_xlfn.XLOOKUP($W642,Return_flow_table!$A$4:$A$25,Return_flow_table!G$4:G$25)</f>
        <v>0</v>
      </c>
      <c r="AF642">
        <f ca="1">_xlfn.XLOOKUP($W642,Return_flow_table!$A$4:$A$25,Return_flow_table!H$4:H$25)</f>
        <v>0</v>
      </c>
      <c r="AG642">
        <f ca="1">_xlfn.XLOOKUP($W642,Return_flow_table!$A$4:$A$25,Return_flow_table!I$4:I$25)</f>
        <v>0</v>
      </c>
      <c r="AH642">
        <f ca="1">_xlfn.XLOOKUP($W642,Return_flow_table!$A$4:$A$25,Return_flow_table!J$4:J$25)</f>
        <v>0</v>
      </c>
      <c r="AI642">
        <f ca="1">_xlfn.XLOOKUP($W642,Return_flow_table!$A$4:$A$25,Return_flow_table!K$4:K$25)</f>
        <v>0</v>
      </c>
      <c r="AJ642">
        <f ca="1">_xlfn.XLOOKUP($W642,Return_flow_table!$A$4:$A$25,Return_flow_table!L$4:L$25)</f>
        <v>0</v>
      </c>
      <c r="AK642">
        <f ca="1">_xlfn.XLOOKUP($W642,Return_flow_table!$A$4:$A$25,Return_flow_table!M$4:M$25)</f>
        <v>0</v>
      </c>
      <c r="AL642" s="39" t="str" cm="1">
        <f t="array" aca="1" ref="AL642" ca="1">IF(SUM(  ((OFFSET($A$4,0,0,COUNTA(A:A)-3,1)) =V642) * (OFFSET($T$4, 0,0,COUNTA(A:A)-3,1) = "Domestic")) &gt; 0,"Y","")</f>
        <v>Y</v>
      </c>
    </row>
    <row r="643" spans="1:38" x14ac:dyDescent="0.25">
      <c r="A643" t="s">
        <v>930</v>
      </c>
      <c r="B643" t="s">
        <v>102</v>
      </c>
      <c r="C643" t="s">
        <v>132</v>
      </c>
      <c r="D643">
        <v>1</v>
      </c>
      <c r="E643" t="s">
        <v>97</v>
      </c>
      <c r="G643" t="s">
        <v>931</v>
      </c>
      <c r="H643" s="38" t="s">
        <v>99</v>
      </c>
      <c r="I643">
        <f>_xlfn.XLOOKUP(B643,Use_Code_Ranking!$A$4:$A$23,Use_Code_Ranking!$B$4:$B$23,9999)</f>
        <v>3</v>
      </c>
      <c r="J643">
        <f t="shared" ca="1" si="133"/>
        <v>3</v>
      </c>
      <c r="K643">
        <f t="shared" ca="1" si="134"/>
        <v>0</v>
      </c>
      <c r="L643">
        <f t="shared" ca="1" si="135"/>
        <v>0</v>
      </c>
      <c r="M643">
        <f t="shared" ca="1" si="136"/>
        <v>0</v>
      </c>
      <c r="N643" t="str">
        <f t="shared" ca="1" si="137"/>
        <v/>
      </c>
      <c r="O643" t="str">
        <f t="shared" ca="1" si="138"/>
        <v/>
      </c>
      <c r="P643" t="str">
        <f t="shared" si="139"/>
        <v/>
      </c>
      <c r="Q643" t="str">
        <f t="shared" ca="1" si="140"/>
        <v>Domestic</v>
      </c>
      <c r="R643" t="str">
        <f t="shared" si="141"/>
        <v/>
      </c>
      <c r="S643" t="str">
        <f t="shared" si="142"/>
        <v/>
      </c>
      <c r="T643" s="2" t="str">
        <f ca="1">IF(S643="Irrigation","Irrigation",IF(R643="Irrigation","Irrigation",IF(Q643="Domestic","Domestic",IF(P643="Stockwatering","Stockwatering",IF(N643="IRRIGATION_AND_MUNICIPAL","Irrigation and Municipal",IF(O643="IRRIGATION_AND_DOMESTIC","Irrigation and Domestic Municipality",_xlfn.XLOOKUP(J643,Use_Code_Ranking!$B$4:$B$23,Use_Code_Ranking!$A$4:$A$23)))))))</f>
        <v>Domestic</v>
      </c>
      <c r="V643" s="20" t="str">
        <f ca="1"/>
        <v>F003609S</v>
      </c>
      <c r="W643" s="4" t="str">
        <f t="shared" ca="1" si="130"/>
        <v>Domestic</v>
      </c>
      <c r="X643" t="str">
        <f t="shared" ca="1" si="131"/>
        <v>N</v>
      </c>
      <c r="Y643" s="2" t="str">
        <f t="shared" ca="1" si="132"/>
        <v>N</v>
      </c>
      <c r="Z643">
        <f ca="1">_xlfn.XLOOKUP($W643,Return_flow_table!$A$4:$A$25,Return_flow_table!B$4:B$25)</f>
        <v>0</v>
      </c>
      <c r="AA643">
        <f ca="1">_xlfn.XLOOKUP($W643,Return_flow_table!$A$4:$A$25,Return_flow_table!C$4:C$25)</f>
        <v>0</v>
      </c>
      <c r="AB643">
        <f ca="1">_xlfn.XLOOKUP($W643,Return_flow_table!$A$4:$A$25,Return_flow_table!D$4:D$25)</f>
        <v>0</v>
      </c>
      <c r="AC643">
        <f ca="1">_xlfn.XLOOKUP($W643,Return_flow_table!$A$4:$A$25,Return_flow_table!E$4:E$25)</f>
        <v>0</v>
      </c>
      <c r="AD643">
        <f ca="1">_xlfn.XLOOKUP($W643,Return_flow_table!$A$4:$A$25,Return_flow_table!F$4:F$25)</f>
        <v>0</v>
      </c>
      <c r="AE643">
        <f ca="1">_xlfn.XLOOKUP($W643,Return_flow_table!$A$4:$A$25,Return_flow_table!G$4:G$25)</f>
        <v>0</v>
      </c>
      <c r="AF643">
        <f ca="1">_xlfn.XLOOKUP($W643,Return_flow_table!$A$4:$A$25,Return_flow_table!H$4:H$25)</f>
        <v>0</v>
      </c>
      <c r="AG643">
        <f ca="1">_xlfn.XLOOKUP($W643,Return_flow_table!$A$4:$A$25,Return_flow_table!I$4:I$25)</f>
        <v>0</v>
      </c>
      <c r="AH643">
        <f ca="1">_xlfn.XLOOKUP($W643,Return_flow_table!$A$4:$A$25,Return_flow_table!J$4:J$25)</f>
        <v>0</v>
      </c>
      <c r="AI643">
        <f ca="1">_xlfn.XLOOKUP($W643,Return_flow_table!$A$4:$A$25,Return_flow_table!K$4:K$25)</f>
        <v>0</v>
      </c>
      <c r="AJ643">
        <f ca="1">_xlfn.XLOOKUP($W643,Return_flow_table!$A$4:$A$25,Return_flow_table!L$4:L$25)</f>
        <v>0</v>
      </c>
      <c r="AK643">
        <f ca="1">_xlfn.XLOOKUP($W643,Return_flow_table!$A$4:$A$25,Return_flow_table!M$4:M$25)</f>
        <v>0</v>
      </c>
      <c r="AL643" s="39" t="str" cm="1">
        <f t="array" aca="1" ref="AL643" ca="1">IF(SUM(  ((OFFSET($A$4,0,0,COUNTA(A:A)-3,1)) =V643) * (OFFSET($T$4, 0,0,COUNTA(A:A)-3,1) = "Domestic")) &gt; 0,"Y","")</f>
        <v>Y</v>
      </c>
    </row>
    <row r="644" spans="1:38" x14ac:dyDescent="0.25">
      <c r="A644" t="s">
        <v>932</v>
      </c>
      <c r="B644" t="s">
        <v>102</v>
      </c>
      <c r="C644" t="s">
        <v>132</v>
      </c>
      <c r="D644">
        <v>5.4</v>
      </c>
      <c r="E644" t="s">
        <v>97</v>
      </c>
      <c r="G644" t="s">
        <v>933</v>
      </c>
      <c r="H644" s="38" t="s">
        <v>99</v>
      </c>
      <c r="I644">
        <f>_xlfn.XLOOKUP(B644,Use_Code_Ranking!$A$4:$A$23,Use_Code_Ranking!$B$4:$B$23,9999)</f>
        <v>3</v>
      </c>
      <c r="J644">
        <f t="shared" ca="1" si="133"/>
        <v>3</v>
      </c>
      <c r="K644">
        <f t="shared" ca="1" si="134"/>
        <v>0</v>
      </c>
      <c r="L644">
        <f t="shared" ca="1" si="135"/>
        <v>0</v>
      </c>
      <c r="M644">
        <f t="shared" ca="1" si="136"/>
        <v>0</v>
      </c>
      <c r="N644" t="str">
        <f t="shared" ca="1" si="137"/>
        <v/>
      </c>
      <c r="O644" t="str">
        <f t="shared" ca="1" si="138"/>
        <v/>
      </c>
      <c r="P644" t="str">
        <f t="shared" si="139"/>
        <v/>
      </c>
      <c r="Q644" t="str">
        <f t="shared" ca="1" si="140"/>
        <v>Domestic</v>
      </c>
      <c r="R644" t="str">
        <f t="shared" si="141"/>
        <v/>
      </c>
      <c r="S644" t="str">
        <f t="shared" si="142"/>
        <v/>
      </c>
      <c r="T644" s="2" t="str">
        <f ca="1">IF(S644="Irrigation","Irrigation",IF(R644="Irrigation","Irrigation",IF(Q644="Domestic","Domestic",IF(P644="Stockwatering","Stockwatering",IF(N644="IRRIGATION_AND_MUNICIPAL","Irrigation and Municipal",IF(O644="IRRIGATION_AND_DOMESTIC","Irrigation and Domestic Municipality",_xlfn.XLOOKUP(J644,Use_Code_Ranking!$B$4:$B$23,Use_Code_Ranking!$A$4:$A$23)))))))</f>
        <v>Domestic</v>
      </c>
      <c r="V644" s="20" t="str">
        <f ca="1"/>
        <v>F003610S</v>
      </c>
      <c r="W644" s="4" t="str">
        <f t="shared" ca="1" si="130"/>
        <v>Domestic</v>
      </c>
      <c r="X644" t="str">
        <f t="shared" ca="1" si="131"/>
        <v>N</v>
      </c>
      <c r="Y644" s="2" t="str">
        <f t="shared" ca="1" si="132"/>
        <v>N</v>
      </c>
      <c r="Z644">
        <f ca="1">_xlfn.XLOOKUP($W644,Return_flow_table!$A$4:$A$25,Return_flow_table!B$4:B$25)</f>
        <v>0</v>
      </c>
      <c r="AA644">
        <f ca="1">_xlfn.XLOOKUP($W644,Return_flow_table!$A$4:$A$25,Return_flow_table!C$4:C$25)</f>
        <v>0</v>
      </c>
      <c r="AB644">
        <f ca="1">_xlfn.XLOOKUP($W644,Return_flow_table!$A$4:$A$25,Return_flow_table!D$4:D$25)</f>
        <v>0</v>
      </c>
      <c r="AC644">
        <f ca="1">_xlfn.XLOOKUP($W644,Return_flow_table!$A$4:$A$25,Return_flow_table!E$4:E$25)</f>
        <v>0</v>
      </c>
      <c r="AD644">
        <f ca="1">_xlfn.XLOOKUP($W644,Return_flow_table!$A$4:$A$25,Return_flow_table!F$4:F$25)</f>
        <v>0</v>
      </c>
      <c r="AE644">
        <f ca="1">_xlfn.XLOOKUP($W644,Return_flow_table!$A$4:$A$25,Return_flow_table!G$4:G$25)</f>
        <v>0</v>
      </c>
      <c r="AF644">
        <f ca="1">_xlfn.XLOOKUP($W644,Return_flow_table!$A$4:$A$25,Return_flow_table!H$4:H$25)</f>
        <v>0</v>
      </c>
      <c r="AG644">
        <f ca="1">_xlfn.XLOOKUP($W644,Return_flow_table!$A$4:$A$25,Return_flow_table!I$4:I$25)</f>
        <v>0</v>
      </c>
      <c r="AH644">
        <f ca="1">_xlfn.XLOOKUP($W644,Return_flow_table!$A$4:$A$25,Return_flow_table!J$4:J$25)</f>
        <v>0</v>
      </c>
      <c r="AI644">
        <f ca="1">_xlfn.XLOOKUP($W644,Return_flow_table!$A$4:$A$25,Return_flow_table!K$4:K$25)</f>
        <v>0</v>
      </c>
      <c r="AJ644">
        <f ca="1">_xlfn.XLOOKUP($W644,Return_flow_table!$A$4:$A$25,Return_flow_table!L$4:L$25)</f>
        <v>0</v>
      </c>
      <c r="AK644">
        <f ca="1">_xlfn.XLOOKUP($W644,Return_flow_table!$A$4:$A$25,Return_flow_table!M$4:M$25)</f>
        <v>0</v>
      </c>
      <c r="AL644" s="39" t="str" cm="1">
        <f t="array" aca="1" ref="AL644" ca="1">IF(SUM(  ((OFFSET($A$4,0,0,COUNTA(A:A)-3,1)) =V644) * (OFFSET($T$4, 0,0,COUNTA(A:A)-3,1) = "Domestic")) &gt; 0,"Y","")</f>
        <v>Y</v>
      </c>
    </row>
    <row r="645" spans="1:38" x14ac:dyDescent="0.25">
      <c r="A645" t="s">
        <v>934</v>
      </c>
      <c r="B645" t="s">
        <v>102</v>
      </c>
      <c r="C645" t="s">
        <v>132</v>
      </c>
      <c r="D645">
        <v>0.2</v>
      </c>
      <c r="E645" t="s">
        <v>97</v>
      </c>
      <c r="G645" t="s">
        <v>935</v>
      </c>
      <c r="H645" s="38" t="s">
        <v>99</v>
      </c>
      <c r="I645">
        <f>_xlfn.XLOOKUP(B645,Use_Code_Ranking!$A$4:$A$23,Use_Code_Ranking!$B$4:$B$23,9999)</f>
        <v>3</v>
      </c>
      <c r="J645">
        <f t="shared" ca="1" si="133"/>
        <v>3</v>
      </c>
      <c r="K645">
        <f t="shared" ca="1" si="134"/>
        <v>0</v>
      </c>
      <c r="L645">
        <f t="shared" ca="1" si="135"/>
        <v>0</v>
      </c>
      <c r="M645">
        <f t="shared" ca="1" si="136"/>
        <v>0</v>
      </c>
      <c r="N645" t="str">
        <f t="shared" ca="1" si="137"/>
        <v/>
      </c>
      <c r="O645" t="str">
        <f t="shared" ca="1" si="138"/>
        <v/>
      </c>
      <c r="P645" t="str">
        <f t="shared" si="139"/>
        <v/>
      </c>
      <c r="Q645" t="str">
        <f t="shared" ca="1" si="140"/>
        <v>Domestic</v>
      </c>
      <c r="R645" t="str">
        <f t="shared" si="141"/>
        <v/>
      </c>
      <c r="S645" t="str">
        <f t="shared" si="142"/>
        <v/>
      </c>
      <c r="T645" s="2" t="str">
        <f ca="1">IF(S645="Irrigation","Irrigation",IF(R645="Irrigation","Irrigation",IF(Q645="Domestic","Domestic",IF(P645="Stockwatering","Stockwatering",IF(N645="IRRIGATION_AND_MUNICIPAL","Irrigation and Municipal",IF(O645="IRRIGATION_AND_DOMESTIC","Irrigation and Domestic Municipality",_xlfn.XLOOKUP(J645,Use_Code_Ranking!$B$4:$B$23,Use_Code_Ranking!$A$4:$A$23)))))))</f>
        <v>Domestic</v>
      </c>
      <c r="V645" s="20" t="str">
        <f ca="1"/>
        <v>F003611S</v>
      </c>
      <c r="W645" s="4" t="str">
        <f t="shared" ca="1" si="130"/>
        <v>Domestic</v>
      </c>
      <c r="X645" t="str">
        <f t="shared" ca="1" si="131"/>
        <v>N</v>
      </c>
      <c r="Y645" s="2" t="str">
        <f t="shared" ca="1" si="132"/>
        <v>N</v>
      </c>
      <c r="Z645">
        <f ca="1">_xlfn.XLOOKUP($W645,Return_flow_table!$A$4:$A$25,Return_flow_table!B$4:B$25)</f>
        <v>0</v>
      </c>
      <c r="AA645">
        <f ca="1">_xlfn.XLOOKUP($W645,Return_flow_table!$A$4:$A$25,Return_flow_table!C$4:C$25)</f>
        <v>0</v>
      </c>
      <c r="AB645">
        <f ca="1">_xlfn.XLOOKUP($W645,Return_flow_table!$A$4:$A$25,Return_flow_table!D$4:D$25)</f>
        <v>0</v>
      </c>
      <c r="AC645">
        <f ca="1">_xlfn.XLOOKUP($W645,Return_flow_table!$A$4:$A$25,Return_flow_table!E$4:E$25)</f>
        <v>0</v>
      </c>
      <c r="AD645">
        <f ca="1">_xlfn.XLOOKUP($W645,Return_flow_table!$A$4:$A$25,Return_flow_table!F$4:F$25)</f>
        <v>0</v>
      </c>
      <c r="AE645">
        <f ca="1">_xlfn.XLOOKUP($W645,Return_flow_table!$A$4:$A$25,Return_flow_table!G$4:G$25)</f>
        <v>0</v>
      </c>
      <c r="AF645">
        <f ca="1">_xlfn.XLOOKUP($W645,Return_flow_table!$A$4:$A$25,Return_flow_table!H$4:H$25)</f>
        <v>0</v>
      </c>
      <c r="AG645">
        <f ca="1">_xlfn.XLOOKUP($W645,Return_flow_table!$A$4:$A$25,Return_flow_table!I$4:I$25)</f>
        <v>0</v>
      </c>
      <c r="AH645">
        <f ca="1">_xlfn.XLOOKUP($W645,Return_flow_table!$A$4:$A$25,Return_flow_table!J$4:J$25)</f>
        <v>0</v>
      </c>
      <c r="AI645">
        <f ca="1">_xlfn.XLOOKUP($W645,Return_flow_table!$A$4:$A$25,Return_flow_table!K$4:K$25)</f>
        <v>0</v>
      </c>
      <c r="AJ645">
        <f ca="1">_xlfn.XLOOKUP($W645,Return_flow_table!$A$4:$A$25,Return_flow_table!L$4:L$25)</f>
        <v>0</v>
      </c>
      <c r="AK645">
        <f ca="1">_xlfn.XLOOKUP($W645,Return_flow_table!$A$4:$A$25,Return_flow_table!M$4:M$25)</f>
        <v>0</v>
      </c>
      <c r="AL645" s="39" t="str" cm="1">
        <f t="array" aca="1" ref="AL645" ca="1">IF(SUM(  ((OFFSET($A$4,0,0,COUNTA(A:A)-3,1)) =V645) * (OFFSET($T$4, 0,0,COUNTA(A:A)-3,1) = "Domestic")) &gt; 0,"Y","")</f>
        <v>Y</v>
      </c>
    </row>
    <row r="646" spans="1:38" x14ac:dyDescent="0.25">
      <c r="A646" t="s">
        <v>936</v>
      </c>
      <c r="B646" t="s">
        <v>102</v>
      </c>
      <c r="C646" t="s">
        <v>132</v>
      </c>
      <c r="D646">
        <v>4</v>
      </c>
      <c r="E646" t="s">
        <v>97</v>
      </c>
      <c r="G646" t="s">
        <v>937</v>
      </c>
      <c r="H646" s="38" t="s">
        <v>99</v>
      </c>
      <c r="I646">
        <f>_xlfn.XLOOKUP(B646,Use_Code_Ranking!$A$4:$A$23,Use_Code_Ranking!$B$4:$B$23,9999)</f>
        <v>3</v>
      </c>
      <c r="J646">
        <f t="shared" ca="1" si="133"/>
        <v>3</v>
      </c>
      <c r="K646">
        <f t="shared" ca="1" si="134"/>
        <v>0</v>
      </c>
      <c r="L646">
        <f t="shared" ca="1" si="135"/>
        <v>0</v>
      </c>
      <c r="M646">
        <f t="shared" ca="1" si="136"/>
        <v>0</v>
      </c>
      <c r="N646" t="str">
        <f t="shared" ca="1" si="137"/>
        <v/>
      </c>
      <c r="O646" t="str">
        <f t="shared" ca="1" si="138"/>
        <v/>
      </c>
      <c r="P646" t="str">
        <f t="shared" si="139"/>
        <v/>
      </c>
      <c r="Q646" t="str">
        <f t="shared" ca="1" si="140"/>
        <v>Domestic</v>
      </c>
      <c r="R646" t="str">
        <f t="shared" si="141"/>
        <v/>
      </c>
      <c r="S646" t="str">
        <f t="shared" si="142"/>
        <v/>
      </c>
      <c r="T646" s="2" t="str">
        <f ca="1">IF(S646="Irrigation","Irrigation",IF(R646="Irrigation","Irrigation",IF(Q646="Domestic","Domestic",IF(P646="Stockwatering","Stockwatering",IF(N646="IRRIGATION_AND_MUNICIPAL","Irrigation and Municipal",IF(O646="IRRIGATION_AND_DOMESTIC","Irrigation and Domestic Municipality",_xlfn.XLOOKUP(J646,Use_Code_Ranking!$B$4:$B$23,Use_Code_Ranking!$A$4:$A$23)))))))</f>
        <v>Domestic</v>
      </c>
      <c r="V646" s="20" t="str">
        <f ca="1"/>
        <v>F003618S</v>
      </c>
      <c r="W646" s="4" t="str">
        <f t="shared" ref="W646:W709" ca="1" si="143">_xlfn.XLOOKUP(V646,A:A,T:T)</f>
        <v>Domestic</v>
      </c>
      <c r="X646" t="str">
        <f t="shared" ref="X646:X709" ca="1" si="144">IF(OR(W646="Power", W646="Recreational", W646="Aquaculture",W646="Fish and Wildlife Preservation and Enhancement"),"Y","N")</f>
        <v>N</v>
      </c>
      <c r="Y646" s="2" t="str">
        <f t="shared" ref="Y646:Y709" ca="1" si="145">IF(W646="Power","Y","N")</f>
        <v>N</v>
      </c>
      <c r="Z646">
        <f ca="1">_xlfn.XLOOKUP($W646,Return_flow_table!$A$4:$A$25,Return_flow_table!B$4:B$25)</f>
        <v>0</v>
      </c>
      <c r="AA646">
        <f ca="1">_xlfn.XLOOKUP($W646,Return_flow_table!$A$4:$A$25,Return_flow_table!C$4:C$25)</f>
        <v>0</v>
      </c>
      <c r="AB646">
        <f ca="1">_xlfn.XLOOKUP($W646,Return_flow_table!$A$4:$A$25,Return_flow_table!D$4:D$25)</f>
        <v>0</v>
      </c>
      <c r="AC646">
        <f ca="1">_xlfn.XLOOKUP($W646,Return_flow_table!$A$4:$A$25,Return_flow_table!E$4:E$25)</f>
        <v>0</v>
      </c>
      <c r="AD646">
        <f ca="1">_xlfn.XLOOKUP($W646,Return_flow_table!$A$4:$A$25,Return_flow_table!F$4:F$25)</f>
        <v>0</v>
      </c>
      <c r="AE646">
        <f ca="1">_xlfn.XLOOKUP($W646,Return_flow_table!$A$4:$A$25,Return_flow_table!G$4:G$25)</f>
        <v>0</v>
      </c>
      <c r="AF646">
        <f ca="1">_xlfn.XLOOKUP($W646,Return_flow_table!$A$4:$A$25,Return_flow_table!H$4:H$25)</f>
        <v>0</v>
      </c>
      <c r="AG646">
        <f ca="1">_xlfn.XLOOKUP($W646,Return_flow_table!$A$4:$A$25,Return_flow_table!I$4:I$25)</f>
        <v>0</v>
      </c>
      <c r="AH646">
        <f ca="1">_xlfn.XLOOKUP($W646,Return_flow_table!$A$4:$A$25,Return_flow_table!J$4:J$25)</f>
        <v>0</v>
      </c>
      <c r="AI646">
        <f ca="1">_xlfn.XLOOKUP($W646,Return_flow_table!$A$4:$A$25,Return_flow_table!K$4:K$25)</f>
        <v>0</v>
      </c>
      <c r="AJ646">
        <f ca="1">_xlfn.XLOOKUP($W646,Return_flow_table!$A$4:$A$25,Return_flow_table!L$4:L$25)</f>
        <v>0</v>
      </c>
      <c r="AK646">
        <f ca="1">_xlfn.XLOOKUP($W646,Return_flow_table!$A$4:$A$25,Return_flow_table!M$4:M$25)</f>
        <v>0</v>
      </c>
      <c r="AL646" s="39" t="str" cm="1">
        <f t="array" aca="1" ref="AL646" ca="1">IF(SUM(  ((OFFSET($A$4,0,0,COUNTA(A:A)-3,1)) =V646) * (OFFSET($T$4, 0,0,COUNTA(A:A)-3,1) = "Domestic")) &gt; 0,"Y","")</f>
        <v>Y</v>
      </c>
    </row>
    <row r="647" spans="1:38" x14ac:dyDescent="0.25">
      <c r="A647" t="s">
        <v>938</v>
      </c>
      <c r="B647" t="s">
        <v>102</v>
      </c>
      <c r="C647" t="s">
        <v>132</v>
      </c>
      <c r="D647">
        <v>5</v>
      </c>
      <c r="E647" t="s">
        <v>97</v>
      </c>
      <c r="G647" t="s">
        <v>939</v>
      </c>
      <c r="H647" s="38" t="s">
        <v>104</v>
      </c>
      <c r="I647">
        <f>_xlfn.XLOOKUP(B647,Use_Code_Ranking!$A$4:$A$23,Use_Code_Ranking!$B$4:$B$23,9999)</f>
        <v>3</v>
      </c>
      <c r="J647">
        <f t="shared" ca="1" si="133"/>
        <v>3</v>
      </c>
      <c r="K647">
        <f t="shared" ca="1" si="134"/>
        <v>0</v>
      </c>
      <c r="L647">
        <f t="shared" ca="1" si="135"/>
        <v>0</v>
      </c>
      <c r="M647">
        <f t="shared" ca="1" si="136"/>
        <v>0</v>
      </c>
      <c r="N647" t="str">
        <f t="shared" ca="1" si="137"/>
        <v/>
      </c>
      <c r="O647" t="str">
        <f t="shared" ca="1" si="138"/>
        <v/>
      </c>
      <c r="P647" t="str">
        <f t="shared" si="139"/>
        <v/>
      </c>
      <c r="Q647" t="str">
        <f t="shared" ca="1" si="140"/>
        <v>Domestic</v>
      </c>
      <c r="R647" t="str">
        <f t="shared" si="141"/>
        <v/>
      </c>
      <c r="S647" t="str">
        <f t="shared" si="142"/>
        <v/>
      </c>
      <c r="T647" s="2" t="str">
        <f ca="1">IF(S647="Irrigation","Irrigation",IF(R647="Irrigation","Irrigation",IF(Q647="Domestic","Domestic",IF(P647="Stockwatering","Stockwatering",IF(N647="IRRIGATION_AND_MUNICIPAL","Irrigation and Municipal",IF(O647="IRRIGATION_AND_DOMESTIC","Irrigation and Domestic Municipality",_xlfn.XLOOKUP(J647,Use_Code_Ranking!$B$4:$B$23,Use_Code_Ranking!$A$4:$A$23)))))))</f>
        <v>Domestic</v>
      </c>
      <c r="V647" s="20" t="str">
        <f ca="1"/>
        <v>F003619S</v>
      </c>
      <c r="W647" s="4" t="str">
        <f t="shared" ca="1" si="143"/>
        <v>Stockwatering</v>
      </c>
      <c r="X647" t="str">
        <f t="shared" ca="1" si="144"/>
        <v>N</v>
      </c>
      <c r="Y647" s="2" t="str">
        <f t="shared" ca="1" si="145"/>
        <v>N</v>
      </c>
      <c r="Z647">
        <f ca="1">_xlfn.XLOOKUP($W647,Return_flow_table!$A$4:$A$25,Return_flow_table!B$4:B$25)</f>
        <v>0</v>
      </c>
      <c r="AA647">
        <f ca="1">_xlfn.XLOOKUP($W647,Return_flow_table!$A$4:$A$25,Return_flow_table!C$4:C$25)</f>
        <v>0</v>
      </c>
      <c r="AB647">
        <f ca="1">_xlfn.XLOOKUP($W647,Return_flow_table!$A$4:$A$25,Return_flow_table!D$4:D$25)</f>
        <v>0</v>
      </c>
      <c r="AC647">
        <f ca="1">_xlfn.XLOOKUP($W647,Return_flow_table!$A$4:$A$25,Return_flow_table!E$4:E$25)</f>
        <v>0</v>
      </c>
      <c r="AD647">
        <f ca="1">_xlfn.XLOOKUP($W647,Return_flow_table!$A$4:$A$25,Return_flow_table!F$4:F$25)</f>
        <v>0</v>
      </c>
      <c r="AE647">
        <f ca="1">_xlfn.XLOOKUP($W647,Return_flow_table!$A$4:$A$25,Return_flow_table!G$4:G$25)</f>
        <v>0</v>
      </c>
      <c r="AF647">
        <f ca="1">_xlfn.XLOOKUP($W647,Return_flow_table!$A$4:$A$25,Return_flow_table!H$4:H$25)</f>
        <v>0</v>
      </c>
      <c r="AG647">
        <f ca="1">_xlfn.XLOOKUP($W647,Return_flow_table!$A$4:$A$25,Return_flow_table!I$4:I$25)</f>
        <v>0</v>
      </c>
      <c r="AH647">
        <f ca="1">_xlfn.XLOOKUP($W647,Return_flow_table!$A$4:$A$25,Return_flow_table!J$4:J$25)</f>
        <v>0</v>
      </c>
      <c r="AI647">
        <f ca="1">_xlfn.XLOOKUP($W647,Return_flow_table!$A$4:$A$25,Return_flow_table!K$4:K$25)</f>
        <v>0</v>
      </c>
      <c r="AJ647">
        <f ca="1">_xlfn.XLOOKUP($W647,Return_flow_table!$A$4:$A$25,Return_flow_table!L$4:L$25)</f>
        <v>0</v>
      </c>
      <c r="AK647">
        <f ca="1">_xlfn.XLOOKUP($W647,Return_flow_table!$A$4:$A$25,Return_flow_table!M$4:M$25)</f>
        <v>0</v>
      </c>
      <c r="AL647" s="39" t="str" cm="1">
        <f t="array" aca="1" ref="AL647" ca="1">IF(SUM(  ((OFFSET($A$4,0,0,COUNTA(A:A)-3,1)) =V647) * (OFFSET($T$4, 0,0,COUNTA(A:A)-3,1) = "Domestic")) &gt; 0,"Y","")</f>
        <v/>
      </c>
    </row>
    <row r="648" spans="1:38" x14ac:dyDescent="0.25">
      <c r="A648" t="s">
        <v>940</v>
      </c>
      <c r="B648" t="s">
        <v>102</v>
      </c>
      <c r="C648" t="s">
        <v>132</v>
      </c>
      <c r="D648">
        <v>2.8</v>
      </c>
      <c r="E648" t="s">
        <v>97</v>
      </c>
      <c r="G648" t="s">
        <v>941</v>
      </c>
      <c r="H648" s="38" t="s">
        <v>99</v>
      </c>
      <c r="I648">
        <f>_xlfn.XLOOKUP(B648,Use_Code_Ranking!$A$4:$A$23,Use_Code_Ranking!$B$4:$B$23,9999)</f>
        <v>3</v>
      </c>
      <c r="J648">
        <f t="shared" ca="1" si="133"/>
        <v>3</v>
      </c>
      <c r="K648">
        <f t="shared" ca="1" si="134"/>
        <v>0</v>
      </c>
      <c r="L648">
        <f t="shared" ca="1" si="135"/>
        <v>0</v>
      </c>
      <c r="M648">
        <f t="shared" ca="1" si="136"/>
        <v>0</v>
      </c>
      <c r="N648" t="str">
        <f t="shared" ca="1" si="137"/>
        <v/>
      </c>
      <c r="O648" t="str">
        <f t="shared" ca="1" si="138"/>
        <v/>
      </c>
      <c r="P648" t="str">
        <f t="shared" si="139"/>
        <v/>
      </c>
      <c r="Q648" t="str">
        <f t="shared" ca="1" si="140"/>
        <v>Domestic</v>
      </c>
      <c r="R648" t="str">
        <f t="shared" si="141"/>
        <v/>
      </c>
      <c r="S648" t="str">
        <f t="shared" si="142"/>
        <v/>
      </c>
      <c r="T648" s="2" t="str">
        <f ca="1">IF(S648="Irrigation","Irrigation",IF(R648="Irrigation","Irrigation",IF(Q648="Domestic","Domestic",IF(P648="Stockwatering","Stockwatering",IF(N648="IRRIGATION_AND_MUNICIPAL","Irrigation and Municipal",IF(O648="IRRIGATION_AND_DOMESTIC","Irrigation and Domestic Municipality",_xlfn.XLOOKUP(J648,Use_Code_Ranking!$B$4:$B$23,Use_Code_Ranking!$A$4:$A$23)))))))</f>
        <v>Domestic</v>
      </c>
      <c r="V648" s="20" t="str">
        <f ca="1"/>
        <v>F003621S</v>
      </c>
      <c r="W648" s="4" t="str">
        <f t="shared" ca="1" si="143"/>
        <v>Domestic</v>
      </c>
      <c r="X648" t="str">
        <f t="shared" ca="1" si="144"/>
        <v>N</v>
      </c>
      <c r="Y648" s="2" t="str">
        <f t="shared" ca="1" si="145"/>
        <v>N</v>
      </c>
      <c r="Z648">
        <f ca="1">_xlfn.XLOOKUP($W648,Return_flow_table!$A$4:$A$25,Return_flow_table!B$4:B$25)</f>
        <v>0</v>
      </c>
      <c r="AA648">
        <f ca="1">_xlfn.XLOOKUP($W648,Return_flow_table!$A$4:$A$25,Return_flow_table!C$4:C$25)</f>
        <v>0</v>
      </c>
      <c r="AB648">
        <f ca="1">_xlfn.XLOOKUP($W648,Return_flow_table!$A$4:$A$25,Return_flow_table!D$4:D$25)</f>
        <v>0</v>
      </c>
      <c r="AC648">
        <f ca="1">_xlfn.XLOOKUP($W648,Return_flow_table!$A$4:$A$25,Return_flow_table!E$4:E$25)</f>
        <v>0</v>
      </c>
      <c r="AD648">
        <f ca="1">_xlfn.XLOOKUP($W648,Return_flow_table!$A$4:$A$25,Return_flow_table!F$4:F$25)</f>
        <v>0</v>
      </c>
      <c r="AE648">
        <f ca="1">_xlfn.XLOOKUP($W648,Return_flow_table!$A$4:$A$25,Return_flow_table!G$4:G$25)</f>
        <v>0</v>
      </c>
      <c r="AF648">
        <f ca="1">_xlfn.XLOOKUP($W648,Return_flow_table!$A$4:$A$25,Return_flow_table!H$4:H$25)</f>
        <v>0</v>
      </c>
      <c r="AG648">
        <f ca="1">_xlfn.XLOOKUP($W648,Return_flow_table!$A$4:$A$25,Return_flow_table!I$4:I$25)</f>
        <v>0</v>
      </c>
      <c r="AH648">
        <f ca="1">_xlfn.XLOOKUP($W648,Return_flow_table!$A$4:$A$25,Return_flow_table!J$4:J$25)</f>
        <v>0</v>
      </c>
      <c r="AI648">
        <f ca="1">_xlfn.XLOOKUP($W648,Return_flow_table!$A$4:$A$25,Return_flow_table!K$4:K$25)</f>
        <v>0</v>
      </c>
      <c r="AJ648">
        <f ca="1">_xlfn.XLOOKUP($W648,Return_flow_table!$A$4:$A$25,Return_flow_table!L$4:L$25)</f>
        <v>0</v>
      </c>
      <c r="AK648">
        <f ca="1">_xlfn.XLOOKUP($W648,Return_flow_table!$A$4:$A$25,Return_flow_table!M$4:M$25)</f>
        <v>0</v>
      </c>
      <c r="AL648" s="39" t="str" cm="1">
        <f t="array" aca="1" ref="AL648" ca="1">IF(SUM(  ((OFFSET($A$4,0,0,COUNTA(A:A)-3,1)) =V648) * (OFFSET($T$4, 0,0,COUNTA(A:A)-3,1) = "Domestic")) &gt; 0,"Y","")</f>
        <v>Y</v>
      </c>
    </row>
    <row r="649" spans="1:38" x14ac:dyDescent="0.25">
      <c r="A649" t="s">
        <v>942</v>
      </c>
      <c r="B649" t="s">
        <v>102</v>
      </c>
      <c r="C649" t="s">
        <v>132</v>
      </c>
      <c r="D649">
        <v>2.8</v>
      </c>
      <c r="E649" t="s">
        <v>97</v>
      </c>
      <c r="G649" t="s">
        <v>941</v>
      </c>
      <c r="H649" s="38" t="s">
        <v>99</v>
      </c>
      <c r="I649">
        <f>_xlfn.XLOOKUP(B649,Use_Code_Ranking!$A$4:$A$23,Use_Code_Ranking!$B$4:$B$23,9999)</f>
        <v>3</v>
      </c>
      <c r="J649">
        <f t="shared" ref="J649:J712" ca="1" si="146">_xlfn.MINIFS(USE_CODE_RANK,APPLICATION_NUMBER,A649)</f>
        <v>3</v>
      </c>
      <c r="K649">
        <f t="shared" ref="K649:K712" ca="1" si="147">COUNTIFS(USE_CODE_RANK,1,APPLICATION_NUMBER,A649)</f>
        <v>0</v>
      </c>
      <c r="L649">
        <f t="shared" ref="L649:L712" ca="1" si="148">COUNTIFS(USE_CODE_RANK,2,APPLICATION_NUMBER,A649)</f>
        <v>0</v>
      </c>
      <c r="M649">
        <f t="shared" ref="M649:M712" ca="1" si="149">COUNTIFS(USE_CODE_RANK,3,APPLICATION_NUMBER,A649,PRIMARY_OWNER_ENTITY_TYPE,"Government (State/Municipal)")</f>
        <v>0</v>
      </c>
      <c r="N649" t="str">
        <f t="shared" ref="N649:N712" ca="1" si="150">IF(AND(K649&gt;0,L649&gt;0),"IRRIGATION_AND_MUNICIPAL","")</f>
        <v/>
      </c>
      <c r="O649" t="str">
        <f t="shared" ref="O649:O712" ca="1" si="151">IF(AND(K649&gt;0,M649&gt;0),"IRRIGATION_AND_DOMESTIC","")</f>
        <v/>
      </c>
      <c r="P649" t="str">
        <f t="shared" ref="P649:P712" si="152">IF(ISNUMBER(SEARCH("Stock",C649)),"Stockwatering","")</f>
        <v/>
      </c>
      <c r="Q649" t="str">
        <f t="shared" ref="Q649:Q712" ca="1" si="153">IF(OR((ISNUMBER(SEARCH("Registration Domestic",C649))),AND(M649&gt;0,D649&lt;=10)),"Domestic","")</f>
        <v>Domestic</v>
      </c>
      <c r="R649" t="str">
        <f t="shared" ref="R649:R712" si="154">IF(ISNUMBER(SEARCH("Registration Irrigation",C649)),"Irrigation","")</f>
        <v/>
      </c>
      <c r="S649" t="str">
        <f t="shared" ref="S649:S712" si="155">IF(ISNUMBER(SEARCH("Registration Cannabis",C649)),"Irrigation","")</f>
        <v/>
      </c>
      <c r="T649" s="2" t="str">
        <f ca="1">IF(S649="Irrigation","Irrigation",IF(R649="Irrigation","Irrigation",IF(Q649="Domestic","Domestic",IF(P649="Stockwatering","Stockwatering",IF(N649="IRRIGATION_AND_MUNICIPAL","Irrigation and Municipal",IF(O649="IRRIGATION_AND_DOMESTIC","Irrigation and Domestic Municipality",_xlfn.XLOOKUP(J649,Use_Code_Ranking!$B$4:$B$23,Use_Code_Ranking!$A$4:$A$23)))))))</f>
        <v>Domestic</v>
      </c>
      <c r="V649" s="20" t="str">
        <f ca="1"/>
        <v>F003623S</v>
      </c>
      <c r="W649" s="4" t="str">
        <f t="shared" ca="1" si="143"/>
        <v>Domestic</v>
      </c>
      <c r="X649" t="str">
        <f t="shared" ca="1" si="144"/>
        <v>N</v>
      </c>
      <c r="Y649" s="2" t="str">
        <f t="shared" ca="1" si="145"/>
        <v>N</v>
      </c>
      <c r="Z649">
        <f ca="1">_xlfn.XLOOKUP($W649,Return_flow_table!$A$4:$A$25,Return_flow_table!B$4:B$25)</f>
        <v>0</v>
      </c>
      <c r="AA649">
        <f ca="1">_xlfn.XLOOKUP($W649,Return_flow_table!$A$4:$A$25,Return_flow_table!C$4:C$25)</f>
        <v>0</v>
      </c>
      <c r="AB649">
        <f ca="1">_xlfn.XLOOKUP($W649,Return_flow_table!$A$4:$A$25,Return_flow_table!D$4:D$25)</f>
        <v>0</v>
      </c>
      <c r="AC649">
        <f ca="1">_xlfn.XLOOKUP($W649,Return_flow_table!$A$4:$A$25,Return_flow_table!E$4:E$25)</f>
        <v>0</v>
      </c>
      <c r="AD649">
        <f ca="1">_xlfn.XLOOKUP($W649,Return_flow_table!$A$4:$A$25,Return_flow_table!F$4:F$25)</f>
        <v>0</v>
      </c>
      <c r="AE649">
        <f ca="1">_xlfn.XLOOKUP($W649,Return_flow_table!$A$4:$A$25,Return_flow_table!G$4:G$25)</f>
        <v>0</v>
      </c>
      <c r="AF649">
        <f ca="1">_xlfn.XLOOKUP($W649,Return_flow_table!$A$4:$A$25,Return_flow_table!H$4:H$25)</f>
        <v>0</v>
      </c>
      <c r="AG649">
        <f ca="1">_xlfn.XLOOKUP($W649,Return_flow_table!$A$4:$A$25,Return_flow_table!I$4:I$25)</f>
        <v>0</v>
      </c>
      <c r="AH649">
        <f ca="1">_xlfn.XLOOKUP($W649,Return_flow_table!$A$4:$A$25,Return_flow_table!J$4:J$25)</f>
        <v>0</v>
      </c>
      <c r="AI649">
        <f ca="1">_xlfn.XLOOKUP($W649,Return_flow_table!$A$4:$A$25,Return_flow_table!K$4:K$25)</f>
        <v>0</v>
      </c>
      <c r="AJ649">
        <f ca="1">_xlfn.XLOOKUP($W649,Return_flow_table!$A$4:$A$25,Return_flow_table!L$4:L$25)</f>
        <v>0</v>
      </c>
      <c r="AK649">
        <f ca="1">_xlfn.XLOOKUP($W649,Return_flow_table!$A$4:$A$25,Return_flow_table!M$4:M$25)</f>
        <v>0</v>
      </c>
      <c r="AL649" s="39" t="str" cm="1">
        <f t="array" aca="1" ref="AL649" ca="1">IF(SUM(  ((OFFSET($A$4,0,0,COUNTA(A:A)-3,1)) =V649) * (OFFSET($T$4, 0,0,COUNTA(A:A)-3,1) = "Domestic")) &gt; 0,"Y","")</f>
        <v>Y</v>
      </c>
    </row>
    <row r="650" spans="1:38" x14ac:dyDescent="0.25">
      <c r="A650" t="s">
        <v>943</v>
      </c>
      <c r="B650" t="s">
        <v>102</v>
      </c>
      <c r="C650" t="s">
        <v>132</v>
      </c>
      <c r="D650">
        <v>10</v>
      </c>
      <c r="E650" t="s">
        <v>97</v>
      </c>
      <c r="G650" t="s">
        <v>944</v>
      </c>
      <c r="H650" s="38" t="s">
        <v>99</v>
      </c>
      <c r="I650">
        <f>_xlfn.XLOOKUP(B650,Use_Code_Ranking!$A$4:$A$23,Use_Code_Ranking!$B$4:$B$23,9999)</f>
        <v>3</v>
      </c>
      <c r="J650">
        <f t="shared" ca="1" si="146"/>
        <v>3</v>
      </c>
      <c r="K650">
        <f t="shared" ca="1" si="147"/>
        <v>0</v>
      </c>
      <c r="L650">
        <f t="shared" ca="1" si="148"/>
        <v>0</v>
      </c>
      <c r="M650">
        <f t="shared" ca="1" si="149"/>
        <v>0</v>
      </c>
      <c r="N650" t="str">
        <f t="shared" ca="1" si="150"/>
        <v/>
      </c>
      <c r="O650" t="str">
        <f t="shared" ca="1" si="151"/>
        <v/>
      </c>
      <c r="P650" t="str">
        <f t="shared" si="152"/>
        <v/>
      </c>
      <c r="Q650" t="str">
        <f t="shared" ca="1" si="153"/>
        <v>Domestic</v>
      </c>
      <c r="R650" t="str">
        <f t="shared" si="154"/>
        <v/>
      </c>
      <c r="S650" t="str">
        <f t="shared" si="155"/>
        <v/>
      </c>
      <c r="T650" s="2" t="str">
        <f ca="1">IF(S650="Irrigation","Irrigation",IF(R650="Irrigation","Irrigation",IF(Q650="Domestic","Domestic",IF(P650="Stockwatering","Stockwatering",IF(N650="IRRIGATION_AND_MUNICIPAL","Irrigation and Municipal",IF(O650="IRRIGATION_AND_DOMESTIC","Irrigation and Domestic Municipality",_xlfn.XLOOKUP(J650,Use_Code_Ranking!$B$4:$B$23,Use_Code_Ranking!$A$4:$A$23)))))))</f>
        <v>Domestic</v>
      </c>
      <c r="V650" s="20" t="str">
        <f ca="1"/>
        <v>F003628S</v>
      </c>
      <c r="W650" s="4" t="str">
        <f t="shared" ca="1" si="143"/>
        <v>Recreational</v>
      </c>
      <c r="X650" t="str">
        <f t="shared" ca="1" si="144"/>
        <v>Y</v>
      </c>
      <c r="Y650" s="2" t="str">
        <f t="shared" ca="1" si="145"/>
        <v>N</v>
      </c>
      <c r="Z650">
        <f ca="1">_xlfn.XLOOKUP($W650,Return_flow_table!$A$4:$A$25,Return_flow_table!B$4:B$25)</f>
        <v>100</v>
      </c>
      <c r="AA650">
        <f ca="1">_xlfn.XLOOKUP($W650,Return_flow_table!$A$4:$A$25,Return_flow_table!C$4:C$25)</f>
        <v>100</v>
      </c>
      <c r="AB650">
        <f ca="1">_xlfn.XLOOKUP($W650,Return_flow_table!$A$4:$A$25,Return_flow_table!D$4:D$25)</f>
        <v>100</v>
      </c>
      <c r="AC650">
        <f ca="1">_xlfn.XLOOKUP($W650,Return_flow_table!$A$4:$A$25,Return_flow_table!E$4:E$25)</f>
        <v>100</v>
      </c>
      <c r="AD650">
        <f ca="1">_xlfn.XLOOKUP($W650,Return_flow_table!$A$4:$A$25,Return_flow_table!F$4:F$25)</f>
        <v>100</v>
      </c>
      <c r="AE650">
        <f ca="1">_xlfn.XLOOKUP($W650,Return_flow_table!$A$4:$A$25,Return_flow_table!G$4:G$25)</f>
        <v>100</v>
      </c>
      <c r="AF650">
        <f ca="1">_xlfn.XLOOKUP($W650,Return_flow_table!$A$4:$A$25,Return_flow_table!H$4:H$25)</f>
        <v>100</v>
      </c>
      <c r="AG650">
        <f ca="1">_xlfn.XLOOKUP($W650,Return_flow_table!$A$4:$A$25,Return_flow_table!I$4:I$25)</f>
        <v>100</v>
      </c>
      <c r="AH650">
        <f ca="1">_xlfn.XLOOKUP($W650,Return_flow_table!$A$4:$A$25,Return_flow_table!J$4:J$25)</f>
        <v>100</v>
      </c>
      <c r="AI650">
        <f ca="1">_xlfn.XLOOKUP($W650,Return_flow_table!$A$4:$A$25,Return_flow_table!K$4:K$25)</f>
        <v>100</v>
      </c>
      <c r="AJ650">
        <f ca="1">_xlfn.XLOOKUP($W650,Return_flow_table!$A$4:$A$25,Return_flow_table!L$4:L$25)</f>
        <v>100</v>
      </c>
      <c r="AK650">
        <f ca="1">_xlfn.XLOOKUP($W650,Return_flow_table!$A$4:$A$25,Return_flow_table!M$4:M$25)</f>
        <v>100</v>
      </c>
      <c r="AL650" s="39" t="str" cm="1">
        <f t="array" aca="1" ref="AL650" ca="1">IF(SUM(  ((OFFSET($A$4,0,0,COUNTA(A:A)-3,1)) =V650) * (OFFSET($T$4, 0,0,COUNTA(A:A)-3,1) = "Domestic")) &gt; 0,"Y","")</f>
        <v/>
      </c>
    </row>
    <row r="651" spans="1:38" x14ac:dyDescent="0.25">
      <c r="A651" t="s">
        <v>945</v>
      </c>
      <c r="B651" t="s">
        <v>102</v>
      </c>
      <c r="C651" t="s">
        <v>132</v>
      </c>
      <c r="D651">
        <v>1.9</v>
      </c>
      <c r="E651" t="s">
        <v>97</v>
      </c>
      <c r="G651" t="s">
        <v>946</v>
      </c>
      <c r="H651" s="38" t="s">
        <v>115</v>
      </c>
      <c r="I651">
        <f>_xlfn.XLOOKUP(B651,Use_Code_Ranking!$A$4:$A$23,Use_Code_Ranking!$B$4:$B$23,9999)</f>
        <v>3</v>
      </c>
      <c r="J651">
        <f t="shared" ca="1" si="146"/>
        <v>3</v>
      </c>
      <c r="K651">
        <f t="shared" ca="1" si="147"/>
        <v>0</v>
      </c>
      <c r="L651">
        <f t="shared" ca="1" si="148"/>
        <v>0</v>
      </c>
      <c r="M651">
        <f t="shared" ca="1" si="149"/>
        <v>0</v>
      </c>
      <c r="N651" t="str">
        <f t="shared" ca="1" si="150"/>
        <v/>
      </c>
      <c r="O651" t="str">
        <f t="shared" ca="1" si="151"/>
        <v/>
      </c>
      <c r="P651" t="str">
        <f t="shared" si="152"/>
        <v/>
      </c>
      <c r="Q651" t="str">
        <f t="shared" ca="1" si="153"/>
        <v>Domestic</v>
      </c>
      <c r="R651" t="str">
        <f t="shared" si="154"/>
        <v/>
      </c>
      <c r="S651" t="str">
        <f t="shared" si="155"/>
        <v/>
      </c>
      <c r="T651" s="2" t="str">
        <f ca="1">IF(S651="Irrigation","Irrigation",IF(R651="Irrigation","Irrigation",IF(Q651="Domestic","Domestic",IF(P651="Stockwatering","Stockwatering",IF(N651="IRRIGATION_AND_MUNICIPAL","Irrigation and Municipal",IF(O651="IRRIGATION_AND_DOMESTIC","Irrigation and Domestic Municipality",_xlfn.XLOOKUP(J651,Use_Code_Ranking!$B$4:$B$23,Use_Code_Ranking!$A$4:$A$23)))))))</f>
        <v>Domestic</v>
      </c>
      <c r="V651" s="20" t="str">
        <f ca="1"/>
        <v>F003630S</v>
      </c>
      <c r="W651" s="4" t="str">
        <f t="shared" ca="1" si="143"/>
        <v>Recreational</v>
      </c>
      <c r="X651" t="str">
        <f t="shared" ca="1" si="144"/>
        <v>Y</v>
      </c>
      <c r="Y651" s="2" t="str">
        <f t="shared" ca="1" si="145"/>
        <v>N</v>
      </c>
      <c r="Z651">
        <f ca="1">_xlfn.XLOOKUP($W651,Return_flow_table!$A$4:$A$25,Return_flow_table!B$4:B$25)</f>
        <v>100</v>
      </c>
      <c r="AA651">
        <f ca="1">_xlfn.XLOOKUP($W651,Return_flow_table!$A$4:$A$25,Return_flow_table!C$4:C$25)</f>
        <v>100</v>
      </c>
      <c r="AB651">
        <f ca="1">_xlfn.XLOOKUP($W651,Return_flow_table!$A$4:$A$25,Return_flow_table!D$4:D$25)</f>
        <v>100</v>
      </c>
      <c r="AC651">
        <f ca="1">_xlfn.XLOOKUP($W651,Return_flow_table!$A$4:$A$25,Return_flow_table!E$4:E$25)</f>
        <v>100</v>
      </c>
      <c r="AD651">
        <f ca="1">_xlfn.XLOOKUP($W651,Return_flow_table!$A$4:$A$25,Return_flow_table!F$4:F$25)</f>
        <v>100</v>
      </c>
      <c r="AE651">
        <f ca="1">_xlfn.XLOOKUP($W651,Return_flow_table!$A$4:$A$25,Return_flow_table!G$4:G$25)</f>
        <v>100</v>
      </c>
      <c r="AF651">
        <f ca="1">_xlfn.XLOOKUP($W651,Return_flow_table!$A$4:$A$25,Return_flow_table!H$4:H$25)</f>
        <v>100</v>
      </c>
      <c r="AG651">
        <f ca="1">_xlfn.XLOOKUP($W651,Return_flow_table!$A$4:$A$25,Return_flow_table!I$4:I$25)</f>
        <v>100</v>
      </c>
      <c r="AH651">
        <f ca="1">_xlfn.XLOOKUP($W651,Return_flow_table!$A$4:$A$25,Return_flow_table!J$4:J$25)</f>
        <v>100</v>
      </c>
      <c r="AI651">
        <f ca="1">_xlfn.XLOOKUP($W651,Return_flow_table!$A$4:$A$25,Return_flow_table!K$4:K$25)</f>
        <v>100</v>
      </c>
      <c r="AJ651">
        <f ca="1">_xlfn.XLOOKUP($W651,Return_flow_table!$A$4:$A$25,Return_flow_table!L$4:L$25)</f>
        <v>100</v>
      </c>
      <c r="AK651">
        <f ca="1">_xlfn.XLOOKUP($W651,Return_flow_table!$A$4:$A$25,Return_flow_table!M$4:M$25)</f>
        <v>100</v>
      </c>
      <c r="AL651" s="39" t="str" cm="1">
        <f t="array" aca="1" ref="AL651" ca="1">IF(SUM(  ((OFFSET($A$4,0,0,COUNTA(A:A)-3,1)) =V651) * (OFFSET($T$4, 0,0,COUNTA(A:A)-3,1) = "Domestic")) &gt; 0,"Y","")</f>
        <v/>
      </c>
    </row>
    <row r="652" spans="1:38" x14ac:dyDescent="0.25">
      <c r="A652" t="s">
        <v>947</v>
      </c>
      <c r="B652" t="s">
        <v>102</v>
      </c>
      <c r="C652" t="s">
        <v>132</v>
      </c>
      <c r="D652">
        <v>1</v>
      </c>
      <c r="E652" t="s">
        <v>97</v>
      </c>
      <c r="G652" t="s">
        <v>948</v>
      </c>
      <c r="H652" s="38" t="s">
        <v>99</v>
      </c>
      <c r="I652">
        <f>_xlfn.XLOOKUP(B652,Use_Code_Ranking!$A$4:$A$23,Use_Code_Ranking!$B$4:$B$23,9999)</f>
        <v>3</v>
      </c>
      <c r="J652">
        <f t="shared" ca="1" si="146"/>
        <v>3</v>
      </c>
      <c r="K652">
        <f t="shared" ca="1" si="147"/>
        <v>0</v>
      </c>
      <c r="L652">
        <f t="shared" ca="1" si="148"/>
        <v>0</v>
      </c>
      <c r="M652">
        <f t="shared" ca="1" si="149"/>
        <v>0</v>
      </c>
      <c r="N652" t="str">
        <f t="shared" ca="1" si="150"/>
        <v/>
      </c>
      <c r="O652" t="str">
        <f t="shared" ca="1" si="151"/>
        <v/>
      </c>
      <c r="P652" t="str">
        <f t="shared" si="152"/>
        <v/>
      </c>
      <c r="Q652" t="str">
        <f t="shared" ca="1" si="153"/>
        <v>Domestic</v>
      </c>
      <c r="R652" t="str">
        <f t="shared" si="154"/>
        <v/>
      </c>
      <c r="S652" t="str">
        <f t="shared" si="155"/>
        <v/>
      </c>
      <c r="T652" s="2" t="str">
        <f ca="1">IF(S652="Irrigation","Irrigation",IF(R652="Irrigation","Irrigation",IF(Q652="Domestic","Domestic",IF(P652="Stockwatering","Stockwatering",IF(N652="IRRIGATION_AND_MUNICIPAL","Irrigation and Municipal",IF(O652="IRRIGATION_AND_DOMESTIC","Irrigation and Domestic Municipality",_xlfn.XLOOKUP(J652,Use_Code_Ranking!$B$4:$B$23,Use_Code_Ranking!$A$4:$A$23)))))))</f>
        <v>Domestic</v>
      </c>
      <c r="V652" s="20" t="str">
        <f ca="1"/>
        <v>F003632S</v>
      </c>
      <c r="W652" s="4" t="str">
        <f t="shared" ca="1" si="143"/>
        <v>Stockwatering</v>
      </c>
      <c r="X652" t="str">
        <f t="shared" ca="1" si="144"/>
        <v>N</v>
      </c>
      <c r="Y652" s="2" t="str">
        <f t="shared" ca="1" si="145"/>
        <v>N</v>
      </c>
      <c r="Z652">
        <f ca="1">_xlfn.XLOOKUP($W652,Return_flow_table!$A$4:$A$25,Return_flow_table!B$4:B$25)</f>
        <v>0</v>
      </c>
      <c r="AA652">
        <f ca="1">_xlfn.XLOOKUP($W652,Return_flow_table!$A$4:$A$25,Return_flow_table!C$4:C$25)</f>
        <v>0</v>
      </c>
      <c r="AB652">
        <f ca="1">_xlfn.XLOOKUP($W652,Return_flow_table!$A$4:$A$25,Return_flow_table!D$4:D$25)</f>
        <v>0</v>
      </c>
      <c r="AC652">
        <f ca="1">_xlfn.XLOOKUP($W652,Return_flow_table!$A$4:$A$25,Return_flow_table!E$4:E$25)</f>
        <v>0</v>
      </c>
      <c r="AD652">
        <f ca="1">_xlfn.XLOOKUP($W652,Return_flow_table!$A$4:$A$25,Return_flow_table!F$4:F$25)</f>
        <v>0</v>
      </c>
      <c r="AE652">
        <f ca="1">_xlfn.XLOOKUP($W652,Return_flow_table!$A$4:$A$25,Return_flow_table!G$4:G$25)</f>
        <v>0</v>
      </c>
      <c r="AF652">
        <f ca="1">_xlfn.XLOOKUP($W652,Return_flow_table!$A$4:$A$25,Return_flow_table!H$4:H$25)</f>
        <v>0</v>
      </c>
      <c r="AG652">
        <f ca="1">_xlfn.XLOOKUP($W652,Return_flow_table!$A$4:$A$25,Return_flow_table!I$4:I$25)</f>
        <v>0</v>
      </c>
      <c r="AH652">
        <f ca="1">_xlfn.XLOOKUP($W652,Return_flow_table!$A$4:$A$25,Return_flow_table!J$4:J$25)</f>
        <v>0</v>
      </c>
      <c r="AI652">
        <f ca="1">_xlfn.XLOOKUP($W652,Return_flow_table!$A$4:$A$25,Return_flow_table!K$4:K$25)</f>
        <v>0</v>
      </c>
      <c r="AJ652">
        <f ca="1">_xlfn.XLOOKUP($W652,Return_flow_table!$A$4:$A$25,Return_flow_table!L$4:L$25)</f>
        <v>0</v>
      </c>
      <c r="AK652">
        <f ca="1">_xlfn.XLOOKUP($W652,Return_flow_table!$A$4:$A$25,Return_flow_table!M$4:M$25)</f>
        <v>0</v>
      </c>
      <c r="AL652" s="39" t="str" cm="1">
        <f t="array" aca="1" ref="AL652" ca="1">IF(SUM(  ((OFFSET($A$4,0,0,COUNTA(A:A)-3,1)) =V652) * (OFFSET($T$4, 0,0,COUNTA(A:A)-3,1) = "Domestic")) &gt; 0,"Y","")</f>
        <v/>
      </c>
    </row>
    <row r="653" spans="1:38" x14ac:dyDescent="0.25">
      <c r="A653" t="s">
        <v>949</v>
      </c>
      <c r="B653" t="s">
        <v>102</v>
      </c>
      <c r="C653" t="s">
        <v>132</v>
      </c>
      <c r="D653">
        <v>5</v>
      </c>
      <c r="E653" t="s">
        <v>97</v>
      </c>
      <c r="G653" t="s">
        <v>950</v>
      </c>
      <c r="H653" s="38" t="s">
        <v>99</v>
      </c>
      <c r="I653">
        <f>_xlfn.XLOOKUP(B653,Use_Code_Ranking!$A$4:$A$23,Use_Code_Ranking!$B$4:$B$23,9999)</f>
        <v>3</v>
      </c>
      <c r="J653">
        <f t="shared" ca="1" si="146"/>
        <v>3</v>
      </c>
      <c r="K653">
        <f t="shared" ca="1" si="147"/>
        <v>0</v>
      </c>
      <c r="L653">
        <f t="shared" ca="1" si="148"/>
        <v>0</v>
      </c>
      <c r="M653">
        <f t="shared" ca="1" si="149"/>
        <v>0</v>
      </c>
      <c r="N653" t="str">
        <f t="shared" ca="1" si="150"/>
        <v/>
      </c>
      <c r="O653" t="str">
        <f t="shared" ca="1" si="151"/>
        <v/>
      </c>
      <c r="P653" t="str">
        <f t="shared" si="152"/>
        <v/>
      </c>
      <c r="Q653" t="str">
        <f t="shared" ca="1" si="153"/>
        <v>Domestic</v>
      </c>
      <c r="R653" t="str">
        <f t="shared" si="154"/>
        <v/>
      </c>
      <c r="S653" t="str">
        <f t="shared" si="155"/>
        <v/>
      </c>
      <c r="T653" s="2" t="str">
        <f ca="1">IF(S653="Irrigation","Irrigation",IF(R653="Irrigation","Irrigation",IF(Q653="Domestic","Domestic",IF(P653="Stockwatering","Stockwatering",IF(N653="IRRIGATION_AND_MUNICIPAL","Irrigation and Municipal",IF(O653="IRRIGATION_AND_DOMESTIC","Irrigation and Domestic Municipality",_xlfn.XLOOKUP(J653,Use_Code_Ranking!$B$4:$B$23,Use_Code_Ranking!$A$4:$A$23)))))))</f>
        <v>Domestic</v>
      </c>
      <c r="V653" s="20" t="str">
        <f ca="1"/>
        <v>F003644S</v>
      </c>
      <c r="W653" s="4" t="str">
        <f t="shared" ca="1" si="143"/>
        <v>Domestic</v>
      </c>
      <c r="X653" t="str">
        <f t="shared" ca="1" si="144"/>
        <v>N</v>
      </c>
      <c r="Y653" s="2" t="str">
        <f t="shared" ca="1" si="145"/>
        <v>N</v>
      </c>
      <c r="Z653">
        <f ca="1">_xlfn.XLOOKUP($W653,Return_flow_table!$A$4:$A$25,Return_flow_table!B$4:B$25)</f>
        <v>0</v>
      </c>
      <c r="AA653">
        <f ca="1">_xlfn.XLOOKUP($W653,Return_flow_table!$A$4:$A$25,Return_flow_table!C$4:C$25)</f>
        <v>0</v>
      </c>
      <c r="AB653">
        <f ca="1">_xlfn.XLOOKUP($W653,Return_flow_table!$A$4:$A$25,Return_flow_table!D$4:D$25)</f>
        <v>0</v>
      </c>
      <c r="AC653">
        <f ca="1">_xlfn.XLOOKUP($W653,Return_flow_table!$A$4:$A$25,Return_flow_table!E$4:E$25)</f>
        <v>0</v>
      </c>
      <c r="AD653">
        <f ca="1">_xlfn.XLOOKUP($W653,Return_flow_table!$A$4:$A$25,Return_flow_table!F$4:F$25)</f>
        <v>0</v>
      </c>
      <c r="AE653">
        <f ca="1">_xlfn.XLOOKUP($W653,Return_flow_table!$A$4:$A$25,Return_flow_table!G$4:G$25)</f>
        <v>0</v>
      </c>
      <c r="AF653">
        <f ca="1">_xlfn.XLOOKUP($W653,Return_flow_table!$A$4:$A$25,Return_flow_table!H$4:H$25)</f>
        <v>0</v>
      </c>
      <c r="AG653">
        <f ca="1">_xlfn.XLOOKUP($W653,Return_flow_table!$A$4:$A$25,Return_flow_table!I$4:I$25)</f>
        <v>0</v>
      </c>
      <c r="AH653">
        <f ca="1">_xlfn.XLOOKUP($W653,Return_flow_table!$A$4:$A$25,Return_flow_table!J$4:J$25)</f>
        <v>0</v>
      </c>
      <c r="AI653">
        <f ca="1">_xlfn.XLOOKUP($W653,Return_flow_table!$A$4:$A$25,Return_flow_table!K$4:K$25)</f>
        <v>0</v>
      </c>
      <c r="AJ653">
        <f ca="1">_xlfn.XLOOKUP($W653,Return_flow_table!$A$4:$A$25,Return_flow_table!L$4:L$25)</f>
        <v>0</v>
      </c>
      <c r="AK653">
        <f ca="1">_xlfn.XLOOKUP($W653,Return_flow_table!$A$4:$A$25,Return_flow_table!M$4:M$25)</f>
        <v>0</v>
      </c>
      <c r="AL653" s="39" t="str" cm="1">
        <f t="array" aca="1" ref="AL653" ca="1">IF(SUM(  ((OFFSET($A$4,0,0,COUNTA(A:A)-3,1)) =V653) * (OFFSET($T$4, 0,0,COUNTA(A:A)-3,1) = "Domestic")) &gt; 0,"Y","")</f>
        <v>Y</v>
      </c>
    </row>
    <row r="654" spans="1:38" x14ac:dyDescent="0.25">
      <c r="A654" t="s">
        <v>951</v>
      </c>
      <c r="B654" t="s">
        <v>102</v>
      </c>
      <c r="C654" t="s">
        <v>132</v>
      </c>
      <c r="D654">
        <v>5</v>
      </c>
      <c r="E654" t="s">
        <v>97</v>
      </c>
      <c r="G654" t="s">
        <v>950</v>
      </c>
      <c r="H654" s="38" t="s">
        <v>99</v>
      </c>
      <c r="I654">
        <f>_xlfn.XLOOKUP(B654,Use_Code_Ranking!$A$4:$A$23,Use_Code_Ranking!$B$4:$B$23,9999)</f>
        <v>3</v>
      </c>
      <c r="J654">
        <f t="shared" ca="1" si="146"/>
        <v>3</v>
      </c>
      <c r="K654">
        <f t="shared" ca="1" si="147"/>
        <v>0</v>
      </c>
      <c r="L654">
        <f t="shared" ca="1" si="148"/>
        <v>0</v>
      </c>
      <c r="M654">
        <f t="shared" ca="1" si="149"/>
        <v>0</v>
      </c>
      <c r="N654" t="str">
        <f t="shared" ca="1" si="150"/>
        <v/>
      </c>
      <c r="O654" t="str">
        <f t="shared" ca="1" si="151"/>
        <v/>
      </c>
      <c r="P654" t="str">
        <f t="shared" si="152"/>
        <v/>
      </c>
      <c r="Q654" t="str">
        <f t="shared" ca="1" si="153"/>
        <v>Domestic</v>
      </c>
      <c r="R654" t="str">
        <f t="shared" si="154"/>
        <v/>
      </c>
      <c r="S654" t="str">
        <f t="shared" si="155"/>
        <v/>
      </c>
      <c r="T654" s="2" t="str">
        <f ca="1">IF(S654="Irrigation","Irrigation",IF(R654="Irrigation","Irrigation",IF(Q654="Domestic","Domestic",IF(P654="Stockwatering","Stockwatering",IF(N654="IRRIGATION_AND_MUNICIPAL","Irrigation and Municipal",IF(O654="IRRIGATION_AND_DOMESTIC","Irrigation and Domestic Municipality",_xlfn.XLOOKUP(J654,Use_Code_Ranking!$B$4:$B$23,Use_Code_Ranking!$A$4:$A$23)))))))</f>
        <v>Domestic</v>
      </c>
      <c r="V654" s="20" t="str">
        <f ca="1"/>
        <v>F003655C</v>
      </c>
      <c r="W654" s="4" t="str">
        <f t="shared" ca="1" si="143"/>
        <v>Stockwatering</v>
      </c>
      <c r="X654" t="str">
        <f t="shared" ca="1" si="144"/>
        <v>N</v>
      </c>
      <c r="Y654" s="2" t="str">
        <f t="shared" ca="1" si="145"/>
        <v>N</v>
      </c>
      <c r="Z654">
        <f ca="1">_xlfn.XLOOKUP($W654,Return_flow_table!$A$4:$A$25,Return_flow_table!B$4:B$25)</f>
        <v>0</v>
      </c>
      <c r="AA654">
        <f ca="1">_xlfn.XLOOKUP($W654,Return_flow_table!$A$4:$A$25,Return_flow_table!C$4:C$25)</f>
        <v>0</v>
      </c>
      <c r="AB654">
        <f ca="1">_xlfn.XLOOKUP($W654,Return_flow_table!$A$4:$A$25,Return_flow_table!D$4:D$25)</f>
        <v>0</v>
      </c>
      <c r="AC654">
        <f ca="1">_xlfn.XLOOKUP($W654,Return_flow_table!$A$4:$A$25,Return_flow_table!E$4:E$25)</f>
        <v>0</v>
      </c>
      <c r="AD654">
        <f ca="1">_xlfn.XLOOKUP($W654,Return_flow_table!$A$4:$A$25,Return_flow_table!F$4:F$25)</f>
        <v>0</v>
      </c>
      <c r="AE654">
        <f ca="1">_xlfn.XLOOKUP($W654,Return_flow_table!$A$4:$A$25,Return_flow_table!G$4:G$25)</f>
        <v>0</v>
      </c>
      <c r="AF654">
        <f ca="1">_xlfn.XLOOKUP($W654,Return_flow_table!$A$4:$A$25,Return_flow_table!H$4:H$25)</f>
        <v>0</v>
      </c>
      <c r="AG654">
        <f ca="1">_xlfn.XLOOKUP($W654,Return_flow_table!$A$4:$A$25,Return_flow_table!I$4:I$25)</f>
        <v>0</v>
      </c>
      <c r="AH654">
        <f ca="1">_xlfn.XLOOKUP($W654,Return_flow_table!$A$4:$A$25,Return_flow_table!J$4:J$25)</f>
        <v>0</v>
      </c>
      <c r="AI654">
        <f ca="1">_xlfn.XLOOKUP($W654,Return_flow_table!$A$4:$A$25,Return_flow_table!K$4:K$25)</f>
        <v>0</v>
      </c>
      <c r="AJ654">
        <f ca="1">_xlfn.XLOOKUP($W654,Return_flow_table!$A$4:$A$25,Return_flow_table!L$4:L$25)</f>
        <v>0</v>
      </c>
      <c r="AK654">
        <f ca="1">_xlfn.XLOOKUP($W654,Return_flow_table!$A$4:$A$25,Return_flow_table!M$4:M$25)</f>
        <v>0</v>
      </c>
      <c r="AL654" s="39" t="str" cm="1">
        <f t="array" aca="1" ref="AL654" ca="1">IF(SUM(  ((OFFSET($A$4,0,0,COUNTA(A:A)-3,1)) =V654) * (OFFSET($T$4, 0,0,COUNTA(A:A)-3,1) = "Domestic")) &gt; 0,"Y","")</f>
        <v/>
      </c>
    </row>
    <row r="655" spans="1:38" x14ac:dyDescent="0.25">
      <c r="A655" t="s">
        <v>952</v>
      </c>
      <c r="B655" t="s">
        <v>102</v>
      </c>
      <c r="C655" t="s">
        <v>132</v>
      </c>
      <c r="D655">
        <v>1</v>
      </c>
      <c r="E655" t="s">
        <v>97</v>
      </c>
      <c r="G655" t="s">
        <v>950</v>
      </c>
      <c r="H655" s="38" t="s">
        <v>99</v>
      </c>
      <c r="I655">
        <f>_xlfn.XLOOKUP(B655,Use_Code_Ranking!$A$4:$A$23,Use_Code_Ranking!$B$4:$B$23,9999)</f>
        <v>3</v>
      </c>
      <c r="J655">
        <f t="shared" ca="1" si="146"/>
        <v>3</v>
      </c>
      <c r="K655">
        <f t="shared" ca="1" si="147"/>
        <v>0</v>
      </c>
      <c r="L655">
        <f t="shared" ca="1" si="148"/>
        <v>0</v>
      </c>
      <c r="M655">
        <f t="shared" ca="1" si="149"/>
        <v>0</v>
      </c>
      <c r="N655" t="str">
        <f t="shared" ca="1" si="150"/>
        <v/>
      </c>
      <c r="O655" t="str">
        <f t="shared" ca="1" si="151"/>
        <v/>
      </c>
      <c r="P655" t="str">
        <f t="shared" si="152"/>
        <v/>
      </c>
      <c r="Q655" t="str">
        <f t="shared" ca="1" si="153"/>
        <v>Domestic</v>
      </c>
      <c r="R655" t="str">
        <f t="shared" si="154"/>
        <v/>
      </c>
      <c r="S655" t="str">
        <f t="shared" si="155"/>
        <v/>
      </c>
      <c r="T655" s="2" t="str">
        <f ca="1">IF(S655="Irrigation","Irrigation",IF(R655="Irrigation","Irrigation",IF(Q655="Domestic","Domestic",IF(P655="Stockwatering","Stockwatering",IF(N655="IRRIGATION_AND_MUNICIPAL","Irrigation and Municipal",IF(O655="IRRIGATION_AND_DOMESTIC","Irrigation and Domestic Municipality",_xlfn.XLOOKUP(J655,Use_Code_Ranking!$B$4:$B$23,Use_Code_Ranking!$A$4:$A$23)))))))</f>
        <v>Domestic</v>
      </c>
      <c r="V655" s="20" t="str">
        <f ca="1"/>
        <v>F003656C</v>
      </c>
      <c r="W655" s="4" t="str">
        <f t="shared" ca="1" si="143"/>
        <v>Stockwatering</v>
      </c>
      <c r="X655" t="str">
        <f t="shared" ca="1" si="144"/>
        <v>N</v>
      </c>
      <c r="Y655" s="2" t="str">
        <f t="shared" ca="1" si="145"/>
        <v>N</v>
      </c>
      <c r="Z655">
        <f ca="1">_xlfn.XLOOKUP($W655,Return_flow_table!$A$4:$A$25,Return_flow_table!B$4:B$25)</f>
        <v>0</v>
      </c>
      <c r="AA655">
        <f ca="1">_xlfn.XLOOKUP($W655,Return_flow_table!$A$4:$A$25,Return_flow_table!C$4:C$25)</f>
        <v>0</v>
      </c>
      <c r="AB655">
        <f ca="1">_xlfn.XLOOKUP($W655,Return_flow_table!$A$4:$A$25,Return_flow_table!D$4:D$25)</f>
        <v>0</v>
      </c>
      <c r="AC655">
        <f ca="1">_xlfn.XLOOKUP($W655,Return_flow_table!$A$4:$A$25,Return_flow_table!E$4:E$25)</f>
        <v>0</v>
      </c>
      <c r="AD655">
        <f ca="1">_xlfn.XLOOKUP($W655,Return_flow_table!$A$4:$A$25,Return_flow_table!F$4:F$25)</f>
        <v>0</v>
      </c>
      <c r="AE655">
        <f ca="1">_xlfn.XLOOKUP($W655,Return_flow_table!$A$4:$A$25,Return_flow_table!G$4:G$25)</f>
        <v>0</v>
      </c>
      <c r="AF655">
        <f ca="1">_xlfn.XLOOKUP($W655,Return_flow_table!$A$4:$A$25,Return_flow_table!H$4:H$25)</f>
        <v>0</v>
      </c>
      <c r="AG655">
        <f ca="1">_xlfn.XLOOKUP($W655,Return_flow_table!$A$4:$A$25,Return_flow_table!I$4:I$25)</f>
        <v>0</v>
      </c>
      <c r="AH655">
        <f ca="1">_xlfn.XLOOKUP($W655,Return_flow_table!$A$4:$A$25,Return_flow_table!J$4:J$25)</f>
        <v>0</v>
      </c>
      <c r="AI655">
        <f ca="1">_xlfn.XLOOKUP($W655,Return_flow_table!$A$4:$A$25,Return_flow_table!K$4:K$25)</f>
        <v>0</v>
      </c>
      <c r="AJ655">
        <f ca="1">_xlfn.XLOOKUP($W655,Return_flow_table!$A$4:$A$25,Return_flow_table!L$4:L$25)</f>
        <v>0</v>
      </c>
      <c r="AK655">
        <f ca="1">_xlfn.XLOOKUP($W655,Return_flow_table!$A$4:$A$25,Return_flow_table!M$4:M$25)</f>
        <v>0</v>
      </c>
      <c r="AL655" s="39" t="str" cm="1">
        <f t="array" aca="1" ref="AL655" ca="1">IF(SUM(  ((OFFSET($A$4,0,0,COUNTA(A:A)-3,1)) =V655) * (OFFSET($T$4, 0,0,COUNTA(A:A)-3,1) = "Domestic")) &gt; 0,"Y","")</f>
        <v/>
      </c>
    </row>
    <row r="656" spans="1:38" x14ac:dyDescent="0.25">
      <c r="A656" t="s">
        <v>953</v>
      </c>
      <c r="B656" t="s">
        <v>102</v>
      </c>
      <c r="C656" t="s">
        <v>132</v>
      </c>
      <c r="D656">
        <v>1.6</v>
      </c>
      <c r="E656" t="s">
        <v>97</v>
      </c>
      <c r="G656" t="s">
        <v>954</v>
      </c>
      <c r="H656" s="38" t="s">
        <v>99</v>
      </c>
      <c r="I656">
        <f>_xlfn.XLOOKUP(B656,Use_Code_Ranking!$A$4:$A$23,Use_Code_Ranking!$B$4:$B$23,9999)</f>
        <v>3</v>
      </c>
      <c r="J656">
        <f t="shared" ca="1" si="146"/>
        <v>3</v>
      </c>
      <c r="K656">
        <f t="shared" ca="1" si="147"/>
        <v>0</v>
      </c>
      <c r="L656">
        <f t="shared" ca="1" si="148"/>
        <v>0</v>
      </c>
      <c r="M656">
        <f t="shared" ca="1" si="149"/>
        <v>0</v>
      </c>
      <c r="N656" t="str">
        <f t="shared" ca="1" si="150"/>
        <v/>
      </c>
      <c r="O656" t="str">
        <f t="shared" ca="1" si="151"/>
        <v/>
      </c>
      <c r="P656" t="str">
        <f t="shared" si="152"/>
        <v/>
      </c>
      <c r="Q656" t="str">
        <f t="shared" ca="1" si="153"/>
        <v>Domestic</v>
      </c>
      <c r="R656" t="str">
        <f t="shared" si="154"/>
        <v/>
      </c>
      <c r="S656" t="str">
        <f t="shared" si="155"/>
        <v/>
      </c>
      <c r="T656" s="2" t="str">
        <f ca="1">IF(S656="Irrigation","Irrigation",IF(R656="Irrigation","Irrigation",IF(Q656="Domestic","Domestic",IF(P656="Stockwatering","Stockwatering",IF(N656="IRRIGATION_AND_MUNICIPAL","Irrigation and Municipal",IF(O656="IRRIGATION_AND_DOMESTIC","Irrigation and Domestic Municipality",_xlfn.XLOOKUP(J656,Use_Code_Ranking!$B$4:$B$23,Use_Code_Ranking!$A$4:$A$23)))))))</f>
        <v>Domestic</v>
      </c>
      <c r="V656" s="20" t="str">
        <f ca="1"/>
        <v>F003657C</v>
      </c>
      <c r="W656" s="4" t="str">
        <f t="shared" ca="1" si="143"/>
        <v>Stockwatering</v>
      </c>
      <c r="X656" t="str">
        <f t="shared" ca="1" si="144"/>
        <v>N</v>
      </c>
      <c r="Y656" s="2" t="str">
        <f t="shared" ca="1" si="145"/>
        <v>N</v>
      </c>
      <c r="Z656">
        <f ca="1">_xlfn.XLOOKUP($W656,Return_flow_table!$A$4:$A$25,Return_flow_table!B$4:B$25)</f>
        <v>0</v>
      </c>
      <c r="AA656">
        <f ca="1">_xlfn.XLOOKUP($W656,Return_flow_table!$A$4:$A$25,Return_flow_table!C$4:C$25)</f>
        <v>0</v>
      </c>
      <c r="AB656">
        <f ca="1">_xlfn.XLOOKUP($W656,Return_flow_table!$A$4:$A$25,Return_flow_table!D$4:D$25)</f>
        <v>0</v>
      </c>
      <c r="AC656">
        <f ca="1">_xlfn.XLOOKUP($W656,Return_flow_table!$A$4:$A$25,Return_flow_table!E$4:E$25)</f>
        <v>0</v>
      </c>
      <c r="AD656">
        <f ca="1">_xlfn.XLOOKUP($W656,Return_flow_table!$A$4:$A$25,Return_flow_table!F$4:F$25)</f>
        <v>0</v>
      </c>
      <c r="AE656">
        <f ca="1">_xlfn.XLOOKUP($W656,Return_flow_table!$A$4:$A$25,Return_flow_table!G$4:G$25)</f>
        <v>0</v>
      </c>
      <c r="AF656">
        <f ca="1">_xlfn.XLOOKUP($W656,Return_flow_table!$A$4:$A$25,Return_flow_table!H$4:H$25)</f>
        <v>0</v>
      </c>
      <c r="AG656">
        <f ca="1">_xlfn.XLOOKUP($W656,Return_flow_table!$A$4:$A$25,Return_flow_table!I$4:I$25)</f>
        <v>0</v>
      </c>
      <c r="AH656">
        <f ca="1">_xlfn.XLOOKUP($W656,Return_flow_table!$A$4:$A$25,Return_flow_table!J$4:J$25)</f>
        <v>0</v>
      </c>
      <c r="AI656">
        <f ca="1">_xlfn.XLOOKUP($W656,Return_flow_table!$A$4:$A$25,Return_flow_table!K$4:K$25)</f>
        <v>0</v>
      </c>
      <c r="AJ656">
        <f ca="1">_xlfn.XLOOKUP($W656,Return_flow_table!$A$4:$A$25,Return_flow_table!L$4:L$25)</f>
        <v>0</v>
      </c>
      <c r="AK656">
        <f ca="1">_xlfn.XLOOKUP($W656,Return_flow_table!$A$4:$A$25,Return_flow_table!M$4:M$25)</f>
        <v>0</v>
      </c>
      <c r="AL656" s="39" t="str" cm="1">
        <f t="array" aca="1" ref="AL656" ca="1">IF(SUM(  ((OFFSET($A$4,0,0,COUNTA(A:A)-3,1)) =V656) * (OFFSET($T$4, 0,0,COUNTA(A:A)-3,1) = "Domestic")) &gt; 0,"Y","")</f>
        <v/>
      </c>
    </row>
    <row r="657" spans="1:38" x14ac:dyDescent="0.25">
      <c r="A657" t="s">
        <v>955</v>
      </c>
      <c r="B657" t="s">
        <v>102</v>
      </c>
      <c r="C657" t="s">
        <v>132</v>
      </c>
      <c r="D657">
        <v>8.1</v>
      </c>
      <c r="E657" t="s">
        <v>97</v>
      </c>
      <c r="G657" t="s">
        <v>956</v>
      </c>
      <c r="H657" s="38" t="s">
        <v>99</v>
      </c>
      <c r="I657">
        <f>_xlfn.XLOOKUP(B657,Use_Code_Ranking!$A$4:$A$23,Use_Code_Ranking!$B$4:$B$23,9999)</f>
        <v>3</v>
      </c>
      <c r="J657">
        <f t="shared" ca="1" si="146"/>
        <v>3</v>
      </c>
      <c r="K657">
        <f t="shared" ca="1" si="147"/>
        <v>0</v>
      </c>
      <c r="L657">
        <f t="shared" ca="1" si="148"/>
        <v>0</v>
      </c>
      <c r="M657">
        <f t="shared" ca="1" si="149"/>
        <v>0</v>
      </c>
      <c r="N657" t="str">
        <f t="shared" ca="1" si="150"/>
        <v/>
      </c>
      <c r="O657" t="str">
        <f t="shared" ca="1" si="151"/>
        <v/>
      </c>
      <c r="P657" t="str">
        <f t="shared" si="152"/>
        <v/>
      </c>
      <c r="Q657" t="str">
        <f t="shared" ca="1" si="153"/>
        <v>Domestic</v>
      </c>
      <c r="R657" t="str">
        <f t="shared" si="154"/>
        <v/>
      </c>
      <c r="S657" t="str">
        <f t="shared" si="155"/>
        <v/>
      </c>
      <c r="T657" s="2" t="str">
        <f ca="1">IF(S657="Irrigation","Irrigation",IF(R657="Irrigation","Irrigation",IF(Q657="Domestic","Domestic",IF(P657="Stockwatering","Stockwatering",IF(N657="IRRIGATION_AND_MUNICIPAL","Irrigation and Municipal",IF(O657="IRRIGATION_AND_DOMESTIC","Irrigation and Domestic Municipality",_xlfn.XLOOKUP(J657,Use_Code_Ranking!$B$4:$B$23,Use_Code_Ranking!$A$4:$A$23)))))))</f>
        <v>Domestic</v>
      </c>
      <c r="V657" s="20" t="str">
        <f ca="1"/>
        <v>F003658C</v>
      </c>
      <c r="W657" s="4" t="str">
        <f t="shared" ca="1" si="143"/>
        <v>Stockwatering</v>
      </c>
      <c r="X657" t="str">
        <f t="shared" ca="1" si="144"/>
        <v>N</v>
      </c>
      <c r="Y657" s="2" t="str">
        <f t="shared" ca="1" si="145"/>
        <v>N</v>
      </c>
      <c r="Z657">
        <f ca="1">_xlfn.XLOOKUP($W657,Return_flow_table!$A$4:$A$25,Return_flow_table!B$4:B$25)</f>
        <v>0</v>
      </c>
      <c r="AA657">
        <f ca="1">_xlfn.XLOOKUP($W657,Return_flow_table!$A$4:$A$25,Return_flow_table!C$4:C$25)</f>
        <v>0</v>
      </c>
      <c r="AB657">
        <f ca="1">_xlfn.XLOOKUP($W657,Return_flow_table!$A$4:$A$25,Return_flow_table!D$4:D$25)</f>
        <v>0</v>
      </c>
      <c r="AC657">
        <f ca="1">_xlfn.XLOOKUP($W657,Return_flow_table!$A$4:$A$25,Return_flow_table!E$4:E$25)</f>
        <v>0</v>
      </c>
      <c r="AD657">
        <f ca="1">_xlfn.XLOOKUP($W657,Return_flow_table!$A$4:$A$25,Return_flow_table!F$4:F$25)</f>
        <v>0</v>
      </c>
      <c r="AE657">
        <f ca="1">_xlfn.XLOOKUP($W657,Return_flow_table!$A$4:$A$25,Return_flow_table!G$4:G$25)</f>
        <v>0</v>
      </c>
      <c r="AF657">
        <f ca="1">_xlfn.XLOOKUP($W657,Return_flow_table!$A$4:$A$25,Return_flow_table!H$4:H$25)</f>
        <v>0</v>
      </c>
      <c r="AG657">
        <f ca="1">_xlfn.XLOOKUP($W657,Return_flow_table!$A$4:$A$25,Return_flow_table!I$4:I$25)</f>
        <v>0</v>
      </c>
      <c r="AH657">
        <f ca="1">_xlfn.XLOOKUP($W657,Return_flow_table!$A$4:$A$25,Return_flow_table!J$4:J$25)</f>
        <v>0</v>
      </c>
      <c r="AI657">
        <f ca="1">_xlfn.XLOOKUP($W657,Return_flow_table!$A$4:$A$25,Return_flow_table!K$4:K$25)</f>
        <v>0</v>
      </c>
      <c r="AJ657">
        <f ca="1">_xlfn.XLOOKUP($W657,Return_flow_table!$A$4:$A$25,Return_flow_table!L$4:L$25)</f>
        <v>0</v>
      </c>
      <c r="AK657">
        <f ca="1">_xlfn.XLOOKUP($W657,Return_flow_table!$A$4:$A$25,Return_flow_table!M$4:M$25)</f>
        <v>0</v>
      </c>
      <c r="AL657" s="39" t="str" cm="1">
        <f t="array" aca="1" ref="AL657" ca="1">IF(SUM(  ((OFFSET($A$4,0,0,COUNTA(A:A)-3,1)) =V657) * (OFFSET($T$4, 0,0,COUNTA(A:A)-3,1) = "Domestic")) &gt; 0,"Y","")</f>
        <v/>
      </c>
    </row>
    <row r="658" spans="1:38" x14ac:dyDescent="0.25">
      <c r="A658" t="s">
        <v>957</v>
      </c>
      <c r="B658" t="s">
        <v>102</v>
      </c>
      <c r="C658" t="s">
        <v>132</v>
      </c>
      <c r="D658">
        <v>2</v>
      </c>
      <c r="E658" t="s">
        <v>97</v>
      </c>
      <c r="G658" t="s">
        <v>958</v>
      </c>
      <c r="H658" s="38" t="s">
        <v>99</v>
      </c>
      <c r="I658">
        <f>_xlfn.XLOOKUP(B658,Use_Code_Ranking!$A$4:$A$23,Use_Code_Ranking!$B$4:$B$23,9999)</f>
        <v>3</v>
      </c>
      <c r="J658">
        <f t="shared" ca="1" si="146"/>
        <v>3</v>
      </c>
      <c r="K658">
        <f t="shared" ca="1" si="147"/>
        <v>0</v>
      </c>
      <c r="L658">
        <f t="shared" ca="1" si="148"/>
        <v>0</v>
      </c>
      <c r="M658">
        <f t="shared" ca="1" si="149"/>
        <v>0</v>
      </c>
      <c r="N658" t="str">
        <f t="shared" ca="1" si="150"/>
        <v/>
      </c>
      <c r="O658" t="str">
        <f t="shared" ca="1" si="151"/>
        <v/>
      </c>
      <c r="P658" t="str">
        <f t="shared" si="152"/>
        <v/>
      </c>
      <c r="Q658" t="str">
        <f t="shared" ca="1" si="153"/>
        <v>Domestic</v>
      </c>
      <c r="R658" t="str">
        <f t="shared" si="154"/>
        <v/>
      </c>
      <c r="S658" t="str">
        <f t="shared" si="155"/>
        <v/>
      </c>
      <c r="T658" s="2" t="str">
        <f ca="1">IF(S658="Irrigation","Irrigation",IF(R658="Irrigation","Irrigation",IF(Q658="Domestic","Domestic",IF(P658="Stockwatering","Stockwatering",IF(N658="IRRIGATION_AND_MUNICIPAL","Irrigation and Municipal",IF(O658="IRRIGATION_AND_DOMESTIC","Irrigation and Domestic Municipality",_xlfn.XLOOKUP(J658,Use_Code_Ranking!$B$4:$B$23,Use_Code_Ranking!$A$4:$A$23)))))))</f>
        <v>Domestic</v>
      </c>
      <c r="V658" s="20" t="str">
        <f ca="1"/>
        <v>F003659C</v>
      </c>
      <c r="W658" s="4" t="str">
        <f t="shared" ca="1" si="143"/>
        <v>Stockwatering</v>
      </c>
      <c r="X658" t="str">
        <f t="shared" ca="1" si="144"/>
        <v>N</v>
      </c>
      <c r="Y658" s="2" t="str">
        <f t="shared" ca="1" si="145"/>
        <v>N</v>
      </c>
      <c r="Z658">
        <f ca="1">_xlfn.XLOOKUP($W658,Return_flow_table!$A$4:$A$25,Return_flow_table!B$4:B$25)</f>
        <v>0</v>
      </c>
      <c r="AA658">
        <f ca="1">_xlfn.XLOOKUP($W658,Return_flow_table!$A$4:$A$25,Return_flow_table!C$4:C$25)</f>
        <v>0</v>
      </c>
      <c r="AB658">
        <f ca="1">_xlfn.XLOOKUP($W658,Return_flow_table!$A$4:$A$25,Return_flow_table!D$4:D$25)</f>
        <v>0</v>
      </c>
      <c r="AC658">
        <f ca="1">_xlfn.XLOOKUP($W658,Return_flow_table!$A$4:$A$25,Return_flow_table!E$4:E$25)</f>
        <v>0</v>
      </c>
      <c r="AD658">
        <f ca="1">_xlfn.XLOOKUP($W658,Return_flow_table!$A$4:$A$25,Return_flow_table!F$4:F$25)</f>
        <v>0</v>
      </c>
      <c r="AE658">
        <f ca="1">_xlfn.XLOOKUP($W658,Return_flow_table!$A$4:$A$25,Return_flow_table!G$4:G$25)</f>
        <v>0</v>
      </c>
      <c r="AF658">
        <f ca="1">_xlfn.XLOOKUP($W658,Return_flow_table!$A$4:$A$25,Return_flow_table!H$4:H$25)</f>
        <v>0</v>
      </c>
      <c r="AG658">
        <f ca="1">_xlfn.XLOOKUP($W658,Return_flow_table!$A$4:$A$25,Return_flow_table!I$4:I$25)</f>
        <v>0</v>
      </c>
      <c r="AH658">
        <f ca="1">_xlfn.XLOOKUP($W658,Return_flow_table!$A$4:$A$25,Return_flow_table!J$4:J$25)</f>
        <v>0</v>
      </c>
      <c r="AI658">
        <f ca="1">_xlfn.XLOOKUP($W658,Return_flow_table!$A$4:$A$25,Return_flow_table!K$4:K$25)</f>
        <v>0</v>
      </c>
      <c r="AJ658">
        <f ca="1">_xlfn.XLOOKUP($W658,Return_flow_table!$A$4:$A$25,Return_flow_table!L$4:L$25)</f>
        <v>0</v>
      </c>
      <c r="AK658">
        <f ca="1">_xlfn.XLOOKUP($W658,Return_flow_table!$A$4:$A$25,Return_flow_table!M$4:M$25)</f>
        <v>0</v>
      </c>
      <c r="AL658" s="39" t="str" cm="1">
        <f t="array" aca="1" ref="AL658" ca="1">IF(SUM(  ((OFFSET($A$4,0,0,COUNTA(A:A)-3,1)) =V658) * (OFFSET($T$4, 0,0,COUNTA(A:A)-3,1) = "Domestic")) &gt; 0,"Y","")</f>
        <v/>
      </c>
    </row>
    <row r="659" spans="1:38" x14ac:dyDescent="0.25">
      <c r="A659" t="s">
        <v>959</v>
      </c>
      <c r="B659" t="s">
        <v>102</v>
      </c>
      <c r="C659" t="s">
        <v>132</v>
      </c>
      <c r="D659">
        <v>4.7</v>
      </c>
      <c r="E659" t="s">
        <v>97</v>
      </c>
      <c r="G659" t="s">
        <v>960</v>
      </c>
      <c r="H659" s="38" t="s">
        <v>99</v>
      </c>
      <c r="I659">
        <f>_xlfn.XLOOKUP(B659,Use_Code_Ranking!$A$4:$A$23,Use_Code_Ranking!$B$4:$B$23,9999)</f>
        <v>3</v>
      </c>
      <c r="J659">
        <f t="shared" ca="1" si="146"/>
        <v>3</v>
      </c>
      <c r="K659">
        <f t="shared" ca="1" si="147"/>
        <v>0</v>
      </c>
      <c r="L659">
        <f t="shared" ca="1" si="148"/>
        <v>0</v>
      </c>
      <c r="M659">
        <f t="shared" ca="1" si="149"/>
        <v>0</v>
      </c>
      <c r="N659" t="str">
        <f t="shared" ca="1" si="150"/>
        <v/>
      </c>
      <c r="O659" t="str">
        <f t="shared" ca="1" si="151"/>
        <v/>
      </c>
      <c r="P659" t="str">
        <f t="shared" si="152"/>
        <v/>
      </c>
      <c r="Q659" t="str">
        <f t="shared" ca="1" si="153"/>
        <v>Domestic</v>
      </c>
      <c r="R659" t="str">
        <f t="shared" si="154"/>
        <v/>
      </c>
      <c r="S659" t="str">
        <f t="shared" si="155"/>
        <v/>
      </c>
      <c r="T659" s="2" t="str">
        <f ca="1">IF(S659="Irrigation","Irrigation",IF(R659="Irrigation","Irrigation",IF(Q659="Domestic","Domestic",IF(P659="Stockwatering","Stockwatering",IF(N659="IRRIGATION_AND_MUNICIPAL","Irrigation and Municipal",IF(O659="IRRIGATION_AND_DOMESTIC","Irrigation and Domestic Municipality",_xlfn.XLOOKUP(J659,Use_Code_Ranking!$B$4:$B$23,Use_Code_Ranking!$A$4:$A$23)))))))</f>
        <v>Domestic</v>
      </c>
      <c r="V659" s="20" t="str">
        <f ca="1"/>
        <v>F003660C</v>
      </c>
      <c r="W659" s="4" t="str">
        <f t="shared" ca="1" si="143"/>
        <v>Stockwatering</v>
      </c>
      <c r="X659" t="str">
        <f t="shared" ca="1" si="144"/>
        <v>N</v>
      </c>
      <c r="Y659" s="2" t="str">
        <f t="shared" ca="1" si="145"/>
        <v>N</v>
      </c>
      <c r="Z659">
        <f ca="1">_xlfn.XLOOKUP($W659,Return_flow_table!$A$4:$A$25,Return_flow_table!B$4:B$25)</f>
        <v>0</v>
      </c>
      <c r="AA659">
        <f ca="1">_xlfn.XLOOKUP($W659,Return_flow_table!$A$4:$A$25,Return_flow_table!C$4:C$25)</f>
        <v>0</v>
      </c>
      <c r="AB659">
        <f ca="1">_xlfn.XLOOKUP($W659,Return_flow_table!$A$4:$A$25,Return_flow_table!D$4:D$25)</f>
        <v>0</v>
      </c>
      <c r="AC659">
        <f ca="1">_xlfn.XLOOKUP($W659,Return_flow_table!$A$4:$A$25,Return_flow_table!E$4:E$25)</f>
        <v>0</v>
      </c>
      <c r="AD659">
        <f ca="1">_xlfn.XLOOKUP($W659,Return_flow_table!$A$4:$A$25,Return_flow_table!F$4:F$25)</f>
        <v>0</v>
      </c>
      <c r="AE659">
        <f ca="1">_xlfn.XLOOKUP($W659,Return_flow_table!$A$4:$A$25,Return_flow_table!G$4:G$25)</f>
        <v>0</v>
      </c>
      <c r="AF659">
        <f ca="1">_xlfn.XLOOKUP($W659,Return_flow_table!$A$4:$A$25,Return_flow_table!H$4:H$25)</f>
        <v>0</v>
      </c>
      <c r="AG659">
        <f ca="1">_xlfn.XLOOKUP($W659,Return_flow_table!$A$4:$A$25,Return_flow_table!I$4:I$25)</f>
        <v>0</v>
      </c>
      <c r="AH659">
        <f ca="1">_xlfn.XLOOKUP($W659,Return_flow_table!$A$4:$A$25,Return_flow_table!J$4:J$25)</f>
        <v>0</v>
      </c>
      <c r="AI659">
        <f ca="1">_xlfn.XLOOKUP($W659,Return_flow_table!$A$4:$A$25,Return_flow_table!K$4:K$25)</f>
        <v>0</v>
      </c>
      <c r="AJ659">
        <f ca="1">_xlfn.XLOOKUP($W659,Return_flow_table!$A$4:$A$25,Return_flow_table!L$4:L$25)</f>
        <v>0</v>
      </c>
      <c r="AK659">
        <f ca="1">_xlfn.XLOOKUP($W659,Return_flow_table!$A$4:$A$25,Return_flow_table!M$4:M$25)</f>
        <v>0</v>
      </c>
      <c r="AL659" s="39" t="str" cm="1">
        <f t="array" aca="1" ref="AL659" ca="1">IF(SUM(  ((OFFSET($A$4,0,0,COUNTA(A:A)-3,1)) =V659) * (OFFSET($T$4, 0,0,COUNTA(A:A)-3,1) = "Domestic")) &gt; 0,"Y","")</f>
        <v/>
      </c>
    </row>
    <row r="660" spans="1:38" x14ac:dyDescent="0.25">
      <c r="A660" t="s">
        <v>961</v>
      </c>
      <c r="B660" t="s">
        <v>102</v>
      </c>
      <c r="C660" t="s">
        <v>132</v>
      </c>
      <c r="D660">
        <v>1.5</v>
      </c>
      <c r="E660" t="s">
        <v>97</v>
      </c>
      <c r="G660" t="s">
        <v>962</v>
      </c>
      <c r="H660" s="38" t="s">
        <v>99</v>
      </c>
      <c r="I660">
        <f>_xlfn.XLOOKUP(B660,Use_Code_Ranking!$A$4:$A$23,Use_Code_Ranking!$B$4:$B$23,9999)</f>
        <v>3</v>
      </c>
      <c r="J660">
        <f t="shared" ca="1" si="146"/>
        <v>3</v>
      </c>
      <c r="K660">
        <f t="shared" ca="1" si="147"/>
        <v>0</v>
      </c>
      <c r="L660">
        <f t="shared" ca="1" si="148"/>
        <v>0</v>
      </c>
      <c r="M660">
        <f t="shared" ca="1" si="149"/>
        <v>0</v>
      </c>
      <c r="N660" t="str">
        <f t="shared" ca="1" si="150"/>
        <v/>
      </c>
      <c r="O660" t="str">
        <f t="shared" ca="1" si="151"/>
        <v/>
      </c>
      <c r="P660" t="str">
        <f t="shared" si="152"/>
        <v/>
      </c>
      <c r="Q660" t="str">
        <f t="shared" ca="1" si="153"/>
        <v>Domestic</v>
      </c>
      <c r="R660" t="str">
        <f t="shared" si="154"/>
        <v/>
      </c>
      <c r="S660" t="str">
        <f t="shared" si="155"/>
        <v/>
      </c>
      <c r="T660" s="2" t="str">
        <f ca="1">IF(S660="Irrigation","Irrigation",IF(R660="Irrigation","Irrigation",IF(Q660="Domestic","Domestic",IF(P660="Stockwatering","Stockwatering",IF(N660="IRRIGATION_AND_MUNICIPAL","Irrigation and Municipal",IF(O660="IRRIGATION_AND_DOMESTIC","Irrigation and Domestic Municipality",_xlfn.XLOOKUP(J660,Use_Code_Ranking!$B$4:$B$23,Use_Code_Ranking!$A$4:$A$23)))))))</f>
        <v>Domestic</v>
      </c>
      <c r="V660" s="20" t="str">
        <f ca="1"/>
        <v>F003661C</v>
      </c>
      <c r="W660" s="4" t="str">
        <f t="shared" ca="1" si="143"/>
        <v>Stockwatering</v>
      </c>
      <c r="X660" t="str">
        <f t="shared" ca="1" si="144"/>
        <v>N</v>
      </c>
      <c r="Y660" s="2" t="str">
        <f t="shared" ca="1" si="145"/>
        <v>N</v>
      </c>
      <c r="Z660">
        <f ca="1">_xlfn.XLOOKUP($W660,Return_flow_table!$A$4:$A$25,Return_flow_table!B$4:B$25)</f>
        <v>0</v>
      </c>
      <c r="AA660">
        <f ca="1">_xlfn.XLOOKUP($W660,Return_flow_table!$A$4:$A$25,Return_flow_table!C$4:C$25)</f>
        <v>0</v>
      </c>
      <c r="AB660">
        <f ca="1">_xlfn.XLOOKUP($W660,Return_flow_table!$A$4:$A$25,Return_flow_table!D$4:D$25)</f>
        <v>0</v>
      </c>
      <c r="AC660">
        <f ca="1">_xlfn.XLOOKUP($W660,Return_flow_table!$A$4:$A$25,Return_flow_table!E$4:E$25)</f>
        <v>0</v>
      </c>
      <c r="AD660">
        <f ca="1">_xlfn.XLOOKUP($W660,Return_flow_table!$A$4:$A$25,Return_flow_table!F$4:F$25)</f>
        <v>0</v>
      </c>
      <c r="AE660">
        <f ca="1">_xlfn.XLOOKUP($W660,Return_flow_table!$A$4:$A$25,Return_flow_table!G$4:G$25)</f>
        <v>0</v>
      </c>
      <c r="AF660">
        <f ca="1">_xlfn.XLOOKUP($W660,Return_flow_table!$A$4:$A$25,Return_flow_table!H$4:H$25)</f>
        <v>0</v>
      </c>
      <c r="AG660">
        <f ca="1">_xlfn.XLOOKUP($W660,Return_flow_table!$A$4:$A$25,Return_flow_table!I$4:I$25)</f>
        <v>0</v>
      </c>
      <c r="AH660">
        <f ca="1">_xlfn.XLOOKUP($W660,Return_flow_table!$A$4:$A$25,Return_flow_table!J$4:J$25)</f>
        <v>0</v>
      </c>
      <c r="AI660">
        <f ca="1">_xlfn.XLOOKUP($W660,Return_flow_table!$A$4:$A$25,Return_flow_table!K$4:K$25)</f>
        <v>0</v>
      </c>
      <c r="AJ660">
        <f ca="1">_xlfn.XLOOKUP($W660,Return_flow_table!$A$4:$A$25,Return_flow_table!L$4:L$25)</f>
        <v>0</v>
      </c>
      <c r="AK660">
        <f ca="1">_xlfn.XLOOKUP($W660,Return_flow_table!$A$4:$A$25,Return_flow_table!M$4:M$25)</f>
        <v>0</v>
      </c>
      <c r="AL660" s="39" t="str" cm="1">
        <f t="array" aca="1" ref="AL660" ca="1">IF(SUM(  ((OFFSET($A$4,0,0,COUNTA(A:A)-3,1)) =V660) * (OFFSET($T$4, 0,0,COUNTA(A:A)-3,1) = "Domestic")) &gt; 0,"Y","")</f>
        <v/>
      </c>
    </row>
    <row r="661" spans="1:38" x14ac:dyDescent="0.25">
      <c r="A661" t="s">
        <v>963</v>
      </c>
      <c r="B661" t="s">
        <v>102</v>
      </c>
      <c r="C661" t="s">
        <v>132</v>
      </c>
      <c r="D661">
        <v>2.6</v>
      </c>
      <c r="E661" t="s">
        <v>97</v>
      </c>
      <c r="G661" t="s">
        <v>964</v>
      </c>
      <c r="H661" s="38" t="s">
        <v>99</v>
      </c>
      <c r="I661">
        <f>_xlfn.XLOOKUP(B661,Use_Code_Ranking!$A$4:$A$23,Use_Code_Ranking!$B$4:$B$23,9999)</f>
        <v>3</v>
      </c>
      <c r="J661">
        <f t="shared" ca="1" si="146"/>
        <v>3</v>
      </c>
      <c r="K661">
        <f t="shared" ca="1" si="147"/>
        <v>0</v>
      </c>
      <c r="L661">
        <f t="shared" ca="1" si="148"/>
        <v>0</v>
      </c>
      <c r="M661">
        <f t="shared" ca="1" si="149"/>
        <v>0</v>
      </c>
      <c r="N661" t="str">
        <f t="shared" ca="1" si="150"/>
        <v/>
      </c>
      <c r="O661" t="str">
        <f t="shared" ca="1" si="151"/>
        <v/>
      </c>
      <c r="P661" t="str">
        <f t="shared" si="152"/>
        <v/>
      </c>
      <c r="Q661" t="str">
        <f t="shared" ca="1" si="153"/>
        <v>Domestic</v>
      </c>
      <c r="R661" t="str">
        <f t="shared" si="154"/>
        <v/>
      </c>
      <c r="S661" t="str">
        <f t="shared" si="155"/>
        <v/>
      </c>
      <c r="T661" s="2" t="str">
        <f ca="1">IF(S661="Irrigation","Irrigation",IF(R661="Irrigation","Irrigation",IF(Q661="Domestic","Domestic",IF(P661="Stockwatering","Stockwatering",IF(N661="IRRIGATION_AND_MUNICIPAL","Irrigation and Municipal",IF(O661="IRRIGATION_AND_DOMESTIC","Irrigation and Domestic Municipality",_xlfn.XLOOKUP(J661,Use_Code_Ranking!$B$4:$B$23,Use_Code_Ranking!$A$4:$A$23)))))))</f>
        <v>Domestic</v>
      </c>
      <c r="V661" s="20" t="str">
        <f ca="1"/>
        <v>F003977S</v>
      </c>
      <c r="W661" s="4" t="str">
        <f t="shared" ca="1" si="143"/>
        <v>Stockwatering</v>
      </c>
      <c r="X661" t="str">
        <f t="shared" ca="1" si="144"/>
        <v>N</v>
      </c>
      <c r="Y661" s="2" t="str">
        <f t="shared" ca="1" si="145"/>
        <v>N</v>
      </c>
      <c r="Z661">
        <f ca="1">_xlfn.XLOOKUP($W661,Return_flow_table!$A$4:$A$25,Return_flow_table!B$4:B$25)</f>
        <v>0</v>
      </c>
      <c r="AA661">
        <f ca="1">_xlfn.XLOOKUP($W661,Return_flow_table!$A$4:$A$25,Return_flow_table!C$4:C$25)</f>
        <v>0</v>
      </c>
      <c r="AB661">
        <f ca="1">_xlfn.XLOOKUP($W661,Return_flow_table!$A$4:$A$25,Return_flow_table!D$4:D$25)</f>
        <v>0</v>
      </c>
      <c r="AC661">
        <f ca="1">_xlfn.XLOOKUP($W661,Return_flow_table!$A$4:$A$25,Return_flow_table!E$4:E$25)</f>
        <v>0</v>
      </c>
      <c r="AD661">
        <f ca="1">_xlfn.XLOOKUP($W661,Return_flow_table!$A$4:$A$25,Return_flow_table!F$4:F$25)</f>
        <v>0</v>
      </c>
      <c r="AE661">
        <f ca="1">_xlfn.XLOOKUP($W661,Return_flow_table!$A$4:$A$25,Return_flow_table!G$4:G$25)</f>
        <v>0</v>
      </c>
      <c r="AF661">
        <f ca="1">_xlfn.XLOOKUP($W661,Return_flow_table!$A$4:$A$25,Return_flow_table!H$4:H$25)</f>
        <v>0</v>
      </c>
      <c r="AG661">
        <f ca="1">_xlfn.XLOOKUP($W661,Return_flow_table!$A$4:$A$25,Return_flow_table!I$4:I$25)</f>
        <v>0</v>
      </c>
      <c r="AH661">
        <f ca="1">_xlfn.XLOOKUP($W661,Return_flow_table!$A$4:$A$25,Return_flow_table!J$4:J$25)</f>
        <v>0</v>
      </c>
      <c r="AI661">
        <f ca="1">_xlfn.XLOOKUP($W661,Return_flow_table!$A$4:$A$25,Return_flow_table!K$4:K$25)</f>
        <v>0</v>
      </c>
      <c r="AJ661">
        <f ca="1">_xlfn.XLOOKUP($W661,Return_flow_table!$A$4:$A$25,Return_flow_table!L$4:L$25)</f>
        <v>0</v>
      </c>
      <c r="AK661">
        <f ca="1">_xlfn.XLOOKUP($W661,Return_flow_table!$A$4:$A$25,Return_flow_table!M$4:M$25)</f>
        <v>0</v>
      </c>
      <c r="AL661" s="39" t="str" cm="1">
        <f t="array" aca="1" ref="AL661" ca="1">IF(SUM(  ((OFFSET($A$4,0,0,COUNTA(A:A)-3,1)) =V661) * (OFFSET($T$4, 0,0,COUNTA(A:A)-3,1) = "Domestic")) &gt; 0,"Y","")</f>
        <v/>
      </c>
    </row>
    <row r="662" spans="1:38" x14ac:dyDescent="0.25">
      <c r="A662" t="s">
        <v>965</v>
      </c>
      <c r="B662" t="s">
        <v>102</v>
      </c>
      <c r="C662" t="s">
        <v>132</v>
      </c>
      <c r="D662">
        <v>2.0099999999999998</v>
      </c>
      <c r="E662" t="s">
        <v>97</v>
      </c>
      <c r="G662" t="s">
        <v>966</v>
      </c>
      <c r="H662" s="38" t="s">
        <v>99</v>
      </c>
      <c r="I662">
        <f>_xlfn.XLOOKUP(B662,Use_Code_Ranking!$A$4:$A$23,Use_Code_Ranking!$B$4:$B$23,9999)</f>
        <v>3</v>
      </c>
      <c r="J662">
        <f t="shared" ca="1" si="146"/>
        <v>3</v>
      </c>
      <c r="K662">
        <f t="shared" ca="1" si="147"/>
        <v>0</v>
      </c>
      <c r="L662">
        <f t="shared" ca="1" si="148"/>
        <v>0</v>
      </c>
      <c r="M662">
        <f t="shared" ca="1" si="149"/>
        <v>0</v>
      </c>
      <c r="N662" t="str">
        <f t="shared" ca="1" si="150"/>
        <v/>
      </c>
      <c r="O662" t="str">
        <f t="shared" ca="1" si="151"/>
        <v/>
      </c>
      <c r="P662" t="str">
        <f t="shared" si="152"/>
        <v/>
      </c>
      <c r="Q662" t="str">
        <f t="shared" ca="1" si="153"/>
        <v>Domestic</v>
      </c>
      <c r="R662" t="str">
        <f t="shared" si="154"/>
        <v/>
      </c>
      <c r="S662" t="str">
        <f t="shared" si="155"/>
        <v/>
      </c>
      <c r="T662" s="2" t="str">
        <f ca="1">IF(S662="Irrigation","Irrigation",IF(R662="Irrigation","Irrigation",IF(Q662="Domestic","Domestic",IF(P662="Stockwatering","Stockwatering",IF(N662="IRRIGATION_AND_MUNICIPAL","Irrigation and Municipal",IF(O662="IRRIGATION_AND_DOMESTIC","Irrigation and Domestic Municipality",_xlfn.XLOOKUP(J662,Use_Code_Ranking!$B$4:$B$23,Use_Code_Ranking!$A$4:$A$23)))))))</f>
        <v>Domestic</v>
      </c>
      <c r="V662" s="20" t="str">
        <f ca="1"/>
        <v>F003978S</v>
      </c>
      <c r="W662" s="4" t="str">
        <f t="shared" ca="1" si="143"/>
        <v>Stockwatering</v>
      </c>
      <c r="X662" t="str">
        <f t="shared" ca="1" si="144"/>
        <v>N</v>
      </c>
      <c r="Y662" s="2" t="str">
        <f t="shared" ca="1" si="145"/>
        <v>N</v>
      </c>
      <c r="Z662">
        <f ca="1">_xlfn.XLOOKUP($W662,Return_flow_table!$A$4:$A$25,Return_flow_table!B$4:B$25)</f>
        <v>0</v>
      </c>
      <c r="AA662">
        <f ca="1">_xlfn.XLOOKUP($W662,Return_flow_table!$A$4:$A$25,Return_flow_table!C$4:C$25)</f>
        <v>0</v>
      </c>
      <c r="AB662">
        <f ca="1">_xlfn.XLOOKUP($W662,Return_flow_table!$A$4:$A$25,Return_flow_table!D$4:D$25)</f>
        <v>0</v>
      </c>
      <c r="AC662">
        <f ca="1">_xlfn.XLOOKUP($W662,Return_flow_table!$A$4:$A$25,Return_flow_table!E$4:E$25)</f>
        <v>0</v>
      </c>
      <c r="AD662">
        <f ca="1">_xlfn.XLOOKUP($W662,Return_flow_table!$A$4:$A$25,Return_flow_table!F$4:F$25)</f>
        <v>0</v>
      </c>
      <c r="AE662">
        <f ca="1">_xlfn.XLOOKUP($W662,Return_flow_table!$A$4:$A$25,Return_flow_table!G$4:G$25)</f>
        <v>0</v>
      </c>
      <c r="AF662">
        <f ca="1">_xlfn.XLOOKUP($W662,Return_flow_table!$A$4:$A$25,Return_flow_table!H$4:H$25)</f>
        <v>0</v>
      </c>
      <c r="AG662">
        <f ca="1">_xlfn.XLOOKUP($W662,Return_flow_table!$A$4:$A$25,Return_flow_table!I$4:I$25)</f>
        <v>0</v>
      </c>
      <c r="AH662">
        <f ca="1">_xlfn.XLOOKUP($W662,Return_flow_table!$A$4:$A$25,Return_flow_table!J$4:J$25)</f>
        <v>0</v>
      </c>
      <c r="AI662">
        <f ca="1">_xlfn.XLOOKUP($W662,Return_flow_table!$A$4:$A$25,Return_flow_table!K$4:K$25)</f>
        <v>0</v>
      </c>
      <c r="AJ662">
        <f ca="1">_xlfn.XLOOKUP($W662,Return_flow_table!$A$4:$A$25,Return_flow_table!L$4:L$25)</f>
        <v>0</v>
      </c>
      <c r="AK662">
        <f ca="1">_xlfn.XLOOKUP($W662,Return_flow_table!$A$4:$A$25,Return_flow_table!M$4:M$25)</f>
        <v>0</v>
      </c>
      <c r="AL662" s="39" t="str" cm="1">
        <f t="array" aca="1" ref="AL662" ca="1">IF(SUM(  ((OFFSET($A$4,0,0,COUNTA(A:A)-3,1)) =V662) * (OFFSET($T$4, 0,0,COUNTA(A:A)-3,1) = "Domestic")) &gt; 0,"Y","")</f>
        <v/>
      </c>
    </row>
    <row r="663" spans="1:38" x14ac:dyDescent="0.25">
      <c r="A663" t="s">
        <v>967</v>
      </c>
      <c r="B663" t="s">
        <v>102</v>
      </c>
      <c r="C663" t="s">
        <v>132</v>
      </c>
      <c r="D663">
        <v>0.8</v>
      </c>
      <c r="E663" t="s">
        <v>97</v>
      </c>
      <c r="G663" t="s">
        <v>968</v>
      </c>
      <c r="H663" s="38" t="s">
        <v>99</v>
      </c>
      <c r="I663">
        <f>_xlfn.XLOOKUP(B663,Use_Code_Ranking!$A$4:$A$23,Use_Code_Ranking!$B$4:$B$23,9999)</f>
        <v>3</v>
      </c>
      <c r="J663">
        <f t="shared" ca="1" si="146"/>
        <v>3</v>
      </c>
      <c r="K663">
        <f t="shared" ca="1" si="147"/>
        <v>0</v>
      </c>
      <c r="L663">
        <f t="shared" ca="1" si="148"/>
        <v>0</v>
      </c>
      <c r="M663">
        <f t="shared" ca="1" si="149"/>
        <v>0</v>
      </c>
      <c r="N663" t="str">
        <f t="shared" ca="1" si="150"/>
        <v/>
      </c>
      <c r="O663" t="str">
        <f t="shared" ca="1" si="151"/>
        <v/>
      </c>
      <c r="P663" t="str">
        <f t="shared" si="152"/>
        <v/>
      </c>
      <c r="Q663" t="str">
        <f t="shared" ca="1" si="153"/>
        <v>Domestic</v>
      </c>
      <c r="R663" t="str">
        <f t="shared" si="154"/>
        <v/>
      </c>
      <c r="S663" t="str">
        <f t="shared" si="155"/>
        <v/>
      </c>
      <c r="T663" s="2" t="str">
        <f ca="1">IF(S663="Irrigation","Irrigation",IF(R663="Irrigation","Irrigation",IF(Q663="Domestic","Domestic",IF(P663="Stockwatering","Stockwatering",IF(N663="IRRIGATION_AND_MUNICIPAL","Irrigation and Municipal",IF(O663="IRRIGATION_AND_DOMESTIC","Irrigation and Domestic Municipality",_xlfn.XLOOKUP(J663,Use_Code_Ranking!$B$4:$B$23,Use_Code_Ranking!$A$4:$A$23)))))))</f>
        <v>Domestic</v>
      </c>
      <c r="V663" s="20" t="str">
        <f ca="1"/>
        <v>F003980S</v>
      </c>
      <c r="W663" s="4" t="str">
        <f t="shared" ca="1" si="143"/>
        <v>Stockwatering</v>
      </c>
      <c r="X663" t="str">
        <f t="shared" ca="1" si="144"/>
        <v>N</v>
      </c>
      <c r="Y663" s="2" t="str">
        <f t="shared" ca="1" si="145"/>
        <v>N</v>
      </c>
      <c r="Z663">
        <f ca="1">_xlfn.XLOOKUP($W663,Return_flow_table!$A$4:$A$25,Return_flow_table!B$4:B$25)</f>
        <v>0</v>
      </c>
      <c r="AA663">
        <f ca="1">_xlfn.XLOOKUP($W663,Return_flow_table!$A$4:$A$25,Return_flow_table!C$4:C$25)</f>
        <v>0</v>
      </c>
      <c r="AB663">
        <f ca="1">_xlfn.XLOOKUP($W663,Return_flow_table!$A$4:$A$25,Return_flow_table!D$4:D$25)</f>
        <v>0</v>
      </c>
      <c r="AC663">
        <f ca="1">_xlfn.XLOOKUP($W663,Return_flow_table!$A$4:$A$25,Return_flow_table!E$4:E$25)</f>
        <v>0</v>
      </c>
      <c r="AD663">
        <f ca="1">_xlfn.XLOOKUP($W663,Return_flow_table!$A$4:$A$25,Return_flow_table!F$4:F$25)</f>
        <v>0</v>
      </c>
      <c r="AE663">
        <f ca="1">_xlfn.XLOOKUP($W663,Return_flow_table!$A$4:$A$25,Return_flow_table!G$4:G$25)</f>
        <v>0</v>
      </c>
      <c r="AF663">
        <f ca="1">_xlfn.XLOOKUP($W663,Return_flow_table!$A$4:$A$25,Return_flow_table!H$4:H$25)</f>
        <v>0</v>
      </c>
      <c r="AG663">
        <f ca="1">_xlfn.XLOOKUP($W663,Return_flow_table!$A$4:$A$25,Return_flow_table!I$4:I$25)</f>
        <v>0</v>
      </c>
      <c r="AH663">
        <f ca="1">_xlfn.XLOOKUP($W663,Return_flow_table!$A$4:$A$25,Return_flow_table!J$4:J$25)</f>
        <v>0</v>
      </c>
      <c r="AI663">
        <f ca="1">_xlfn.XLOOKUP($W663,Return_flow_table!$A$4:$A$25,Return_flow_table!K$4:K$25)</f>
        <v>0</v>
      </c>
      <c r="AJ663">
        <f ca="1">_xlfn.XLOOKUP($W663,Return_flow_table!$A$4:$A$25,Return_flow_table!L$4:L$25)</f>
        <v>0</v>
      </c>
      <c r="AK663">
        <f ca="1">_xlfn.XLOOKUP($W663,Return_flow_table!$A$4:$A$25,Return_flow_table!M$4:M$25)</f>
        <v>0</v>
      </c>
      <c r="AL663" s="39" t="str" cm="1">
        <f t="array" aca="1" ref="AL663" ca="1">IF(SUM(  ((OFFSET($A$4,0,0,COUNTA(A:A)-3,1)) =V663) * (OFFSET($T$4, 0,0,COUNTA(A:A)-3,1) = "Domestic")) &gt; 0,"Y","")</f>
        <v/>
      </c>
    </row>
    <row r="664" spans="1:38" x14ac:dyDescent="0.25">
      <c r="A664" t="s">
        <v>969</v>
      </c>
      <c r="B664" t="s">
        <v>114</v>
      </c>
      <c r="C664" t="s">
        <v>132</v>
      </c>
      <c r="D664">
        <v>1.5</v>
      </c>
      <c r="E664" t="s">
        <v>97</v>
      </c>
      <c r="G664" t="s">
        <v>666</v>
      </c>
      <c r="H664" s="38" t="s">
        <v>106</v>
      </c>
      <c r="I664">
        <f>_xlfn.XLOOKUP(B664,Use_Code_Ranking!$A$4:$A$23,Use_Code_Ranking!$B$4:$B$23,9999)</f>
        <v>12</v>
      </c>
      <c r="J664">
        <f t="shared" ca="1" si="146"/>
        <v>12</v>
      </c>
      <c r="K664">
        <f t="shared" ca="1" si="147"/>
        <v>0</v>
      </c>
      <c r="L664">
        <f t="shared" ca="1" si="148"/>
        <v>0</v>
      </c>
      <c r="M664">
        <f t="shared" ca="1" si="149"/>
        <v>0</v>
      </c>
      <c r="N664" t="str">
        <f t="shared" ca="1" si="150"/>
        <v/>
      </c>
      <c r="O664" t="str">
        <f t="shared" ca="1" si="151"/>
        <v/>
      </c>
      <c r="P664" t="str">
        <f t="shared" si="152"/>
        <v/>
      </c>
      <c r="Q664" t="str">
        <f t="shared" ca="1" si="153"/>
        <v>Domestic</v>
      </c>
      <c r="R664" t="str">
        <f t="shared" si="154"/>
        <v/>
      </c>
      <c r="S664" t="str">
        <f t="shared" si="155"/>
        <v/>
      </c>
      <c r="T664" s="2" t="str">
        <f ca="1">IF(S664="Irrigation","Irrigation",IF(R664="Irrigation","Irrigation",IF(Q664="Domestic","Domestic",IF(P664="Stockwatering","Stockwatering",IF(N664="IRRIGATION_AND_MUNICIPAL","Irrigation and Municipal",IF(O664="IRRIGATION_AND_DOMESTIC","Irrigation and Domestic Municipality",_xlfn.XLOOKUP(J664,Use_Code_Ranking!$B$4:$B$23,Use_Code_Ranking!$A$4:$A$23)))))))</f>
        <v>Domestic</v>
      </c>
      <c r="V664" s="20" t="str">
        <f ca="1"/>
        <v>F003983S</v>
      </c>
      <c r="W664" s="4" t="str">
        <f t="shared" ca="1" si="143"/>
        <v>Stockwatering</v>
      </c>
      <c r="X664" t="str">
        <f t="shared" ca="1" si="144"/>
        <v>N</v>
      </c>
      <c r="Y664" s="2" t="str">
        <f t="shared" ca="1" si="145"/>
        <v>N</v>
      </c>
      <c r="Z664">
        <f ca="1">_xlfn.XLOOKUP($W664,Return_flow_table!$A$4:$A$25,Return_flow_table!B$4:B$25)</f>
        <v>0</v>
      </c>
      <c r="AA664">
        <f ca="1">_xlfn.XLOOKUP($W664,Return_flow_table!$A$4:$A$25,Return_flow_table!C$4:C$25)</f>
        <v>0</v>
      </c>
      <c r="AB664">
        <f ca="1">_xlfn.XLOOKUP($W664,Return_flow_table!$A$4:$A$25,Return_flow_table!D$4:D$25)</f>
        <v>0</v>
      </c>
      <c r="AC664">
        <f ca="1">_xlfn.XLOOKUP($W664,Return_flow_table!$A$4:$A$25,Return_flow_table!E$4:E$25)</f>
        <v>0</v>
      </c>
      <c r="AD664">
        <f ca="1">_xlfn.XLOOKUP($W664,Return_flow_table!$A$4:$A$25,Return_flow_table!F$4:F$25)</f>
        <v>0</v>
      </c>
      <c r="AE664">
        <f ca="1">_xlfn.XLOOKUP($W664,Return_flow_table!$A$4:$A$25,Return_flow_table!G$4:G$25)</f>
        <v>0</v>
      </c>
      <c r="AF664">
        <f ca="1">_xlfn.XLOOKUP($W664,Return_flow_table!$A$4:$A$25,Return_flow_table!H$4:H$25)</f>
        <v>0</v>
      </c>
      <c r="AG664">
        <f ca="1">_xlfn.XLOOKUP($W664,Return_flow_table!$A$4:$A$25,Return_flow_table!I$4:I$25)</f>
        <v>0</v>
      </c>
      <c r="AH664">
        <f ca="1">_xlfn.XLOOKUP($W664,Return_flow_table!$A$4:$A$25,Return_flow_table!J$4:J$25)</f>
        <v>0</v>
      </c>
      <c r="AI664">
        <f ca="1">_xlfn.XLOOKUP($W664,Return_flow_table!$A$4:$A$25,Return_flow_table!K$4:K$25)</f>
        <v>0</v>
      </c>
      <c r="AJ664">
        <f ca="1">_xlfn.XLOOKUP($W664,Return_flow_table!$A$4:$A$25,Return_flow_table!L$4:L$25)</f>
        <v>0</v>
      </c>
      <c r="AK664">
        <f ca="1">_xlfn.XLOOKUP($W664,Return_flow_table!$A$4:$A$25,Return_flow_table!M$4:M$25)</f>
        <v>0</v>
      </c>
      <c r="AL664" s="39" t="str" cm="1">
        <f t="array" aca="1" ref="AL664" ca="1">IF(SUM(  ((OFFSET($A$4,0,0,COUNTA(A:A)-3,1)) =V664) * (OFFSET($T$4, 0,0,COUNTA(A:A)-3,1) = "Domestic")) &gt; 0,"Y","")</f>
        <v/>
      </c>
    </row>
    <row r="665" spans="1:38" x14ac:dyDescent="0.25">
      <c r="A665" t="s">
        <v>969</v>
      </c>
      <c r="B665" t="s">
        <v>111</v>
      </c>
      <c r="C665" t="s">
        <v>132</v>
      </c>
      <c r="D665">
        <v>1.5</v>
      </c>
      <c r="E665" t="s">
        <v>97</v>
      </c>
      <c r="G665" t="s">
        <v>666</v>
      </c>
      <c r="H665" s="38" t="s">
        <v>106</v>
      </c>
      <c r="I665">
        <f>_xlfn.XLOOKUP(B665,Use_Code_Ranking!$A$4:$A$23,Use_Code_Ranking!$B$4:$B$23,9999)</f>
        <v>14</v>
      </c>
      <c r="J665">
        <f t="shared" ca="1" si="146"/>
        <v>12</v>
      </c>
      <c r="K665">
        <f t="shared" ca="1" si="147"/>
        <v>0</v>
      </c>
      <c r="L665">
        <f t="shared" ca="1" si="148"/>
        <v>0</v>
      </c>
      <c r="M665">
        <f t="shared" ca="1" si="149"/>
        <v>0</v>
      </c>
      <c r="N665" t="str">
        <f t="shared" ca="1" si="150"/>
        <v/>
      </c>
      <c r="O665" t="str">
        <f t="shared" ca="1" si="151"/>
        <v/>
      </c>
      <c r="P665" t="str">
        <f t="shared" si="152"/>
        <v/>
      </c>
      <c r="Q665" t="str">
        <f t="shared" ca="1" si="153"/>
        <v>Domestic</v>
      </c>
      <c r="R665" t="str">
        <f t="shared" si="154"/>
        <v/>
      </c>
      <c r="S665" t="str">
        <f t="shared" si="155"/>
        <v/>
      </c>
      <c r="T665" s="2" t="str">
        <f ca="1">IF(S665="Irrigation","Irrigation",IF(R665="Irrigation","Irrigation",IF(Q665="Domestic","Domestic",IF(P665="Stockwatering","Stockwatering",IF(N665="IRRIGATION_AND_MUNICIPAL","Irrigation and Municipal",IF(O665="IRRIGATION_AND_DOMESTIC","Irrigation and Domestic Municipality",_xlfn.XLOOKUP(J665,Use_Code_Ranking!$B$4:$B$23,Use_Code_Ranking!$A$4:$A$23)))))))</f>
        <v>Domestic</v>
      </c>
      <c r="V665" s="20" t="str">
        <f ca="1"/>
        <v>F003984S</v>
      </c>
      <c r="W665" s="4" t="str">
        <f t="shared" ca="1" si="143"/>
        <v>Stockwatering</v>
      </c>
      <c r="X665" t="str">
        <f t="shared" ca="1" si="144"/>
        <v>N</v>
      </c>
      <c r="Y665" s="2" t="str">
        <f t="shared" ca="1" si="145"/>
        <v>N</v>
      </c>
      <c r="Z665">
        <f ca="1">_xlfn.XLOOKUP($W665,Return_flow_table!$A$4:$A$25,Return_flow_table!B$4:B$25)</f>
        <v>0</v>
      </c>
      <c r="AA665">
        <f ca="1">_xlfn.XLOOKUP($W665,Return_flow_table!$A$4:$A$25,Return_flow_table!C$4:C$25)</f>
        <v>0</v>
      </c>
      <c r="AB665">
        <f ca="1">_xlfn.XLOOKUP($W665,Return_flow_table!$A$4:$A$25,Return_flow_table!D$4:D$25)</f>
        <v>0</v>
      </c>
      <c r="AC665">
        <f ca="1">_xlfn.XLOOKUP($W665,Return_flow_table!$A$4:$A$25,Return_flow_table!E$4:E$25)</f>
        <v>0</v>
      </c>
      <c r="AD665">
        <f ca="1">_xlfn.XLOOKUP($W665,Return_flow_table!$A$4:$A$25,Return_flow_table!F$4:F$25)</f>
        <v>0</v>
      </c>
      <c r="AE665">
        <f ca="1">_xlfn.XLOOKUP($W665,Return_flow_table!$A$4:$A$25,Return_flow_table!G$4:G$25)</f>
        <v>0</v>
      </c>
      <c r="AF665">
        <f ca="1">_xlfn.XLOOKUP($W665,Return_flow_table!$A$4:$A$25,Return_flow_table!H$4:H$25)</f>
        <v>0</v>
      </c>
      <c r="AG665">
        <f ca="1">_xlfn.XLOOKUP($W665,Return_flow_table!$A$4:$A$25,Return_flow_table!I$4:I$25)</f>
        <v>0</v>
      </c>
      <c r="AH665">
        <f ca="1">_xlfn.XLOOKUP($W665,Return_flow_table!$A$4:$A$25,Return_flow_table!J$4:J$25)</f>
        <v>0</v>
      </c>
      <c r="AI665">
        <f ca="1">_xlfn.XLOOKUP($W665,Return_flow_table!$A$4:$A$25,Return_flow_table!K$4:K$25)</f>
        <v>0</v>
      </c>
      <c r="AJ665">
        <f ca="1">_xlfn.XLOOKUP($W665,Return_flow_table!$A$4:$A$25,Return_flow_table!L$4:L$25)</f>
        <v>0</v>
      </c>
      <c r="AK665">
        <f ca="1">_xlfn.XLOOKUP($W665,Return_flow_table!$A$4:$A$25,Return_flow_table!M$4:M$25)</f>
        <v>0</v>
      </c>
      <c r="AL665" s="39" t="str" cm="1">
        <f t="array" aca="1" ref="AL665" ca="1">IF(SUM(  ((OFFSET($A$4,0,0,COUNTA(A:A)-3,1)) =V665) * (OFFSET($T$4, 0,0,COUNTA(A:A)-3,1) = "Domestic")) &gt; 0,"Y","")</f>
        <v/>
      </c>
    </row>
    <row r="666" spans="1:38" x14ac:dyDescent="0.25">
      <c r="A666" t="s">
        <v>970</v>
      </c>
      <c r="B666" t="s">
        <v>114</v>
      </c>
      <c r="C666" t="s">
        <v>132</v>
      </c>
      <c r="D666">
        <v>0.35</v>
      </c>
      <c r="E666" t="s">
        <v>97</v>
      </c>
      <c r="G666" t="s">
        <v>971</v>
      </c>
      <c r="H666" s="38" t="s">
        <v>99</v>
      </c>
      <c r="I666">
        <f>_xlfn.XLOOKUP(B666,Use_Code_Ranking!$A$4:$A$23,Use_Code_Ranking!$B$4:$B$23,9999)</f>
        <v>12</v>
      </c>
      <c r="J666">
        <f t="shared" ca="1" si="146"/>
        <v>3</v>
      </c>
      <c r="K666">
        <f t="shared" ca="1" si="147"/>
        <v>0</v>
      </c>
      <c r="L666">
        <f t="shared" ca="1" si="148"/>
        <v>0</v>
      </c>
      <c r="M666">
        <f t="shared" ca="1" si="149"/>
        <v>0</v>
      </c>
      <c r="N666" t="str">
        <f t="shared" ca="1" si="150"/>
        <v/>
      </c>
      <c r="O666" t="str">
        <f t="shared" ca="1" si="151"/>
        <v/>
      </c>
      <c r="P666" t="str">
        <f t="shared" si="152"/>
        <v/>
      </c>
      <c r="Q666" t="str">
        <f t="shared" ca="1" si="153"/>
        <v>Domestic</v>
      </c>
      <c r="R666" t="str">
        <f t="shared" si="154"/>
        <v/>
      </c>
      <c r="S666" t="str">
        <f t="shared" si="155"/>
        <v/>
      </c>
      <c r="T666" s="2" t="str">
        <f ca="1">IF(S666="Irrigation","Irrigation",IF(R666="Irrigation","Irrigation",IF(Q666="Domestic","Domestic",IF(P666="Stockwatering","Stockwatering",IF(N666="IRRIGATION_AND_MUNICIPAL","Irrigation and Municipal",IF(O666="IRRIGATION_AND_DOMESTIC","Irrigation and Domestic Municipality",_xlfn.XLOOKUP(J666,Use_Code_Ranking!$B$4:$B$23,Use_Code_Ranking!$A$4:$A$23)))))))</f>
        <v>Domestic</v>
      </c>
      <c r="V666" s="20" t="str">
        <f ca="1"/>
        <v>F003985S</v>
      </c>
      <c r="W666" s="4" t="str">
        <f t="shared" ca="1" si="143"/>
        <v>Stockwatering</v>
      </c>
      <c r="X666" t="str">
        <f t="shared" ca="1" si="144"/>
        <v>N</v>
      </c>
      <c r="Y666" s="2" t="str">
        <f t="shared" ca="1" si="145"/>
        <v>N</v>
      </c>
      <c r="Z666">
        <f ca="1">_xlfn.XLOOKUP($W666,Return_flow_table!$A$4:$A$25,Return_flow_table!B$4:B$25)</f>
        <v>0</v>
      </c>
      <c r="AA666">
        <f ca="1">_xlfn.XLOOKUP($W666,Return_flow_table!$A$4:$A$25,Return_flow_table!C$4:C$25)</f>
        <v>0</v>
      </c>
      <c r="AB666">
        <f ca="1">_xlfn.XLOOKUP($W666,Return_flow_table!$A$4:$A$25,Return_flow_table!D$4:D$25)</f>
        <v>0</v>
      </c>
      <c r="AC666">
        <f ca="1">_xlfn.XLOOKUP($W666,Return_flow_table!$A$4:$A$25,Return_flow_table!E$4:E$25)</f>
        <v>0</v>
      </c>
      <c r="AD666">
        <f ca="1">_xlfn.XLOOKUP($W666,Return_flow_table!$A$4:$A$25,Return_flow_table!F$4:F$25)</f>
        <v>0</v>
      </c>
      <c r="AE666">
        <f ca="1">_xlfn.XLOOKUP($W666,Return_flow_table!$A$4:$A$25,Return_flow_table!G$4:G$25)</f>
        <v>0</v>
      </c>
      <c r="AF666">
        <f ca="1">_xlfn.XLOOKUP($W666,Return_flow_table!$A$4:$A$25,Return_flow_table!H$4:H$25)</f>
        <v>0</v>
      </c>
      <c r="AG666">
        <f ca="1">_xlfn.XLOOKUP($W666,Return_flow_table!$A$4:$A$25,Return_flow_table!I$4:I$25)</f>
        <v>0</v>
      </c>
      <c r="AH666">
        <f ca="1">_xlfn.XLOOKUP($W666,Return_flow_table!$A$4:$A$25,Return_flow_table!J$4:J$25)</f>
        <v>0</v>
      </c>
      <c r="AI666">
        <f ca="1">_xlfn.XLOOKUP($W666,Return_flow_table!$A$4:$A$25,Return_flow_table!K$4:K$25)</f>
        <v>0</v>
      </c>
      <c r="AJ666">
        <f ca="1">_xlfn.XLOOKUP($W666,Return_flow_table!$A$4:$A$25,Return_flow_table!L$4:L$25)</f>
        <v>0</v>
      </c>
      <c r="AK666">
        <f ca="1">_xlfn.XLOOKUP($W666,Return_flow_table!$A$4:$A$25,Return_flow_table!M$4:M$25)</f>
        <v>0</v>
      </c>
      <c r="AL666" s="39" t="str" cm="1">
        <f t="array" aca="1" ref="AL666" ca="1">IF(SUM(  ((OFFSET($A$4,0,0,COUNTA(A:A)-3,1)) =V666) * (OFFSET($T$4, 0,0,COUNTA(A:A)-3,1) = "Domestic")) &gt; 0,"Y","")</f>
        <v/>
      </c>
    </row>
    <row r="667" spans="1:38" x14ac:dyDescent="0.25">
      <c r="A667" t="s">
        <v>970</v>
      </c>
      <c r="B667" t="s">
        <v>102</v>
      </c>
      <c r="C667" t="s">
        <v>132</v>
      </c>
      <c r="D667">
        <v>0.35</v>
      </c>
      <c r="E667" t="s">
        <v>97</v>
      </c>
      <c r="G667" t="s">
        <v>971</v>
      </c>
      <c r="H667" s="38" t="s">
        <v>99</v>
      </c>
      <c r="I667">
        <f>_xlfn.XLOOKUP(B667,Use_Code_Ranking!$A$4:$A$23,Use_Code_Ranking!$B$4:$B$23,9999)</f>
        <v>3</v>
      </c>
      <c r="J667">
        <f t="shared" ca="1" si="146"/>
        <v>3</v>
      </c>
      <c r="K667">
        <f t="shared" ca="1" si="147"/>
        <v>0</v>
      </c>
      <c r="L667">
        <f t="shared" ca="1" si="148"/>
        <v>0</v>
      </c>
      <c r="M667">
        <f t="shared" ca="1" si="149"/>
        <v>0</v>
      </c>
      <c r="N667" t="str">
        <f t="shared" ca="1" si="150"/>
        <v/>
      </c>
      <c r="O667" t="str">
        <f t="shared" ca="1" si="151"/>
        <v/>
      </c>
      <c r="P667" t="str">
        <f t="shared" si="152"/>
        <v/>
      </c>
      <c r="Q667" t="str">
        <f t="shared" ca="1" si="153"/>
        <v>Domestic</v>
      </c>
      <c r="R667" t="str">
        <f t="shared" si="154"/>
        <v/>
      </c>
      <c r="S667" t="str">
        <f t="shared" si="155"/>
        <v/>
      </c>
      <c r="T667" s="2" t="str">
        <f ca="1">IF(S667="Irrigation","Irrigation",IF(R667="Irrigation","Irrigation",IF(Q667="Domestic","Domestic",IF(P667="Stockwatering","Stockwatering",IF(N667="IRRIGATION_AND_MUNICIPAL","Irrigation and Municipal",IF(O667="IRRIGATION_AND_DOMESTIC","Irrigation and Domestic Municipality",_xlfn.XLOOKUP(J667,Use_Code_Ranking!$B$4:$B$23,Use_Code_Ranking!$A$4:$A$23)))))))</f>
        <v>Domestic</v>
      </c>
      <c r="V667" s="20" t="str">
        <f ca="1"/>
        <v>F003987S</v>
      </c>
      <c r="W667" s="4" t="str">
        <f t="shared" ca="1" si="143"/>
        <v>Stockwatering</v>
      </c>
      <c r="X667" t="str">
        <f t="shared" ca="1" si="144"/>
        <v>N</v>
      </c>
      <c r="Y667" s="2" t="str">
        <f t="shared" ca="1" si="145"/>
        <v>N</v>
      </c>
      <c r="Z667">
        <f ca="1">_xlfn.XLOOKUP($W667,Return_flow_table!$A$4:$A$25,Return_flow_table!B$4:B$25)</f>
        <v>0</v>
      </c>
      <c r="AA667">
        <f ca="1">_xlfn.XLOOKUP($W667,Return_flow_table!$A$4:$A$25,Return_flow_table!C$4:C$25)</f>
        <v>0</v>
      </c>
      <c r="AB667">
        <f ca="1">_xlfn.XLOOKUP($W667,Return_flow_table!$A$4:$A$25,Return_flow_table!D$4:D$25)</f>
        <v>0</v>
      </c>
      <c r="AC667">
        <f ca="1">_xlfn.XLOOKUP($W667,Return_flow_table!$A$4:$A$25,Return_flow_table!E$4:E$25)</f>
        <v>0</v>
      </c>
      <c r="AD667">
        <f ca="1">_xlfn.XLOOKUP($W667,Return_flow_table!$A$4:$A$25,Return_flow_table!F$4:F$25)</f>
        <v>0</v>
      </c>
      <c r="AE667">
        <f ca="1">_xlfn.XLOOKUP($W667,Return_flow_table!$A$4:$A$25,Return_flow_table!G$4:G$25)</f>
        <v>0</v>
      </c>
      <c r="AF667">
        <f ca="1">_xlfn.XLOOKUP($W667,Return_flow_table!$A$4:$A$25,Return_flow_table!H$4:H$25)</f>
        <v>0</v>
      </c>
      <c r="AG667">
        <f ca="1">_xlfn.XLOOKUP($W667,Return_flow_table!$A$4:$A$25,Return_flow_table!I$4:I$25)</f>
        <v>0</v>
      </c>
      <c r="AH667">
        <f ca="1">_xlfn.XLOOKUP($W667,Return_flow_table!$A$4:$A$25,Return_flow_table!J$4:J$25)</f>
        <v>0</v>
      </c>
      <c r="AI667">
        <f ca="1">_xlfn.XLOOKUP($W667,Return_flow_table!$A$4:$A$25,Return_flow_table!K$4:K$25)</f>
        <v>0</v>
      </c>
      <c r="AJ667">
        <f ca="1">_xlfn.XLOOKUP($W667,Return_flow_table!$A$4:$A$25,Return_flow_table!L$4:L$25)</f>
        <v>0</v>
      </c>
      <c r="AK667">
        <f ca="1">_xlfn.XLOOKUP($W667,Return_flow_table!$A$4:$A$25,Return_flow_table!M$4:M$25)</f>
        <v>0</v>
      </c>
      <c r="AL667" s="39" t="str" cm="1">
        <f t="array" aca="1" ref="AL667" ca="1">IF(SUM(  ((OFFSET($A$4,0,0,COUNTA(A:A)-3,1)) =V667) * (OFFSET($T$4, 0,0,COUNTA(A:A)-3,1) = "Domestic")) &gt; 0,"Y","")</f>
        <v/>
      </c>
    </row>
    <row r="668" spans="1:38" x14ac:dyDescent="0.25">
      <c r="A668" t="s">
        <v>972</v>
      </c>
      <c r="B668" t="s">
        <v>113</v>
      </c>
      <c r="C668" t="s">
        <v>132</v>
      </c>
      <c r="D668">
        <v>6.46</v>
      </c>
      <c r="E668" t="s">
        <v>97</v>
      </c>
      <c r="G668" t="s">
        <v>973</v>
      </c>
      <c r="H668" s="38" t="s">
        <v>99</v>
      </c>
      <c r="I668">
        <f>_xlfn.XLOOKUP(B668,Use_Code_Ranking!$A$4:$A$23,Use_Code_Ranking!$B$4:$B$23,9999)</f>
        <v>9</v>
      </c>
      <c r="J668">
        <f t="shared" ca="1" si="146"/>
        <v>3</v>
      </c>
      <c r="K668">
        <f t="shared" ca="1" si="147"/>
        <v>0</v>
      </c>
      <c r="L668">
        <f t="shared" ca="1" si="148"/>
        <v>0</v>
      </c>
      <c r="M668">
        <f t="shared" ca="1" si="149"/>
        <v>0</v>
      </c>
      <c r="N668" t="str">
        <f t="shared" ca="1" si="150"/>
        <v/>
      </c>
      <c r="O668" t="str">
        <f t="shared" ca="1" si="151"/>
        <v/>
      </c>
      <c r="P668" t="str">
        <f t="shared" si="152"/>
        <v/>
      </c>
      <c r="Q668" t="str">
        <f t="shared" ca="1" si="153"/>
        <v>Domestic</v>
      </c>
      <c r="R668" t="str">
        <f t="shared" si="154"/>
        <v/>
      </c>
      <c r="S668" t="str">
        <f t="shared" si="155"/>
        <v/>
      </c>
      <c r="T668" s="2" t="str">
        <f ca="1">IF(S668="Irrigation","Irrigation",IF(R668="Irrigation","Irrigation",IF(Q668="Domestic","Domestic",IF(P668="Stockwatering","Stockwatering",IF(N668="IRRIGATION_AND_MUNICIPAL","Irrigation and Municipal",IF(O668="IRRIGATION_AND_DOMESTIC","Irrigation and Domestic Municipality",_xlfn.XLOOKUP(J668,Use_Code_Ranking!$B$4:$B$23,Use_Code_Ranking!$A$4:$A$23)))))))</f>
        <v>Domestic</v>
      </c>
      <c r="V668" s="20" t="str">
        <f ca="1"/>
        <v>F003988S</v>
      </c>
      <c r="W668" s="4" t="str">
        <f t="shared" ca="1" si="143"/>
        <v>Stockwatering</v>
      </c>
      <c r="X668" t="str">
        <f t="shared" ca="1" si="144"/>
        <v>N</v>
      </c>
      <c r="Y668" s="2" t="str">
        <f t="shared" ca="1" si="145"/>
        <v>N</v>
      </c>
      <c r="Z668">
        <f ca="1">_xlfn.XLOOKUP($W668,Return_flow_table!$A$4:$A$25,Return_flow_table!B$4:B$25)</f>
        <v>0</v>
      </c>
      <c r="AA668">
        <f ca="1">_xlfn.XLOOKUP($W668,Return_flow_table!$A$4:$A$25,Return_flow_table!C$4:C$25)</f>
        <v>0</v>
      </c>
      <c r="AB668">
        <f ca="1">_xlfn.XLOOKUP($W668,Return_flow_table!$A$4:$A$25,Return_flow_table!D$4:D$25)</f>
        <v>0</v>
      </c>
      <c r="AC668">
        <f ca="1">_xlfn.XLOOKUP($W668,Return_flow_table!$A$4:$A$25,Return_flow_table!E$4:E$25)</f>
        <v>0</v>
      </c>
      <c r="AD668">
        <f ca="1">_xlfn.XLOOKUP($W668,Return_flow_table!$A$4:$A$25,Return_flow_table!F$4:F$25)</f>
        <v>0</v>
      </c>
      <c r="AE668">
        <f ca="1">_xlfn.XLOOKUP($W668,Return_flow_table!$A$4:$A$25,Return_flow_table!G$4:G$25)</f>
        <v>0</v>
      </c>
      <c r="AF668">
        <f ca="1">_xlfn.XLOOKUP($W668,Return_flow_table!$A$4:$A$25,Return_flow_table!H$4:H$25)</f>
        <v>0</v>
      </c>
      <c r="AG668">
        <f ca="1">_xlfn.XLOOKUP($W668,Return_flow_table!$A$4:$A$25,Return_flow_table!I$4:I$25)</f>
        <v>0</v>
      </c>
      <c r="AH668">
        <f ca="1">_xlfn.XLOOKUP($W668,Return_flow_table!$A$4:$A$25,Return_flow_table!J$4:J$25)</f>
        <v>0</v>
      </c>
      <c r="AI668">
        <f ca="1">_xlfn.XLOOKUP($W668,Return_flow_table!$A$4:$A$25,Return_flow_table!K$4:K$25)</f>
        <v>0</v>
      </c>
      <c r="AJ668">
        <f ca="1">_xlfn.XLOOKUP($W668,Return_flow_table!$A$4:$A$25,Return_flow_table!L$4:L$25)</f>
        <v>0</v>
      </c>
      <c r="AK668">
        <f ca="1">_xlfn.XLOOKUP($W668,Return_flow_table!$A$4:$A$25,Return_flow_table!M$4:M$25)</f>
        <v>0</v>
      </c>
      <c r="AL668" s="39" t="str" cm="1">
        <f t="array" aca="1" ref="AL668" ca="1">IF(SUM(  ((OFFSET($A$4,0,0,COUNTA(A:A)-3,1)) =V668) * (OFFSET($T$4, 0,0,COUNTA(A:A)-3,1) = "Domestic")) &gt; 0,"Y","")</f>
        <v/>
      </c>
    </row>
    <row r="669" spans="1:38" x14ac:dyDescent="0.25">
      <c r="A669" t="s">
        <v>972</v>
      </c>
      <c r="B669" t="s">
        <v>114</v>
      </c>
      <c r="C669" t="s">
        <v>132</v>
      </c>
      <c r="D669">
        <v>6.46</v>
      </c>
      <c r="E669" t="s">
        <v>97</v>
      </c>
      <c r="G669" t="s">
        <v>973</v>
      </c>
      <c r="H669" s="38" t="s">
        <v>99</v>
      </c>
      <c r="I669">
        <f>_xlfn.XLOOKUP(B669,Use_Code_Ranking!$A$4:$A$23,Use_Code_Ranking!$B$4:$B$23,9999)</f>
        <v>12</v>
      </c>
      <c r="J669">
        <f t="shared" ca="1" si="146"/>
        <v>3</v>
      </c>
      <c r="K669">
        <f t="shared" ca="1" si="147"/>
        <v>0</v>
      </c>
      <c r="L669">
        <f t="shared" ca="1" si="148"/>
        <v>0</v>
      </c>
      <c r="M669">
        <f t="shared" ca="1" si="149"/>
        <v>0</v>
      </c>
      <c r="N669" t="str">
        <f t="shared" ca="1" si="150"/>
        <v/>
      </c>
      <c r="O669" t="str">
        <f t="shared" ca="1" si="151"/>
        <v/>
      </c>
      <c r="P669" t="str">
        <f t="shared" si="152"/>
        <v/>
      </c>
      <c r="Q669" t="str">
        <f t="shared" ca="1" si="153"/>
        <v>Domestic</v>
      </c>
      <c r="R669" t="str">
        <f t="shared" si="154"/>
        <v/>
      </c>
      <c r="S669" t="str">
        <f t="shared" si="155"/>
        <v/>
      </c>
      <c r="T669" s="2" t="str">
        <f ca="1">IF(S669="Irrigation","Irrigation",IF(R669="Irrigation","Irrigation",IF(Q669="Domestic","Domestic",IF(P669="Stockwatering","Stockwatering",IF(N669="IRRIGATION_AND_MUNICIPAL","Irrigation and Municipal",IF(O669="IRRIGATION_AND_DOMESTIC","Irrigation and Domestic Municipality",_xlfn.XLOOKUP(J669,Use_Code_Ranking!$B$4:$B$23,Use_Code_Ranking!$A$4:$A$23)))))))</f>
        <v>Domestic</v>
      </c>
      <c r="V669" s="20" t="str">
        <f ca="1"/>
        <v>F003990S</v>
      </c>
      <c r="W669" s="4" t="str">
        <f t="shared" ca="1" si="143"/>
        <v>Recreational</v>
      </c>
      <c r="X669" t="str">
        <f t="shared" ca="1" si="144"/>
        <v>Y</v>
      </c>
      <c r="Y669" s="2" t="str">
        <f t="shared" ca="1" si="145"/>
        <v>N</v>
      </c>
      <c r="Z669">
        <f ca="1">_xlfn.XLOOKUP($W669,Return_flow_table!$A$4:$A$25,Return_flow_table!B$4:B$25)</f>
        <v>100</v>
      </c>
      <c r="AA669">
        <f ca="1">_xlfn.XLOOKUP($W669,Return_flow_table!$A$4:$A$25,Return_flow_table!C$4:C$25)</f>
        <v>100</v>
      </c>
      <c r="AB669">
        <f ca="1">_xlfn.XLOOKUP($W669,Return_flow_table!$A$4:$A$25,Return_flow_table!D$4:D$25)</f>
        <v>100</v>
      </c>
      <c r="AC669">
        <f ca="1">_xlfn.XLOOKUP($W669,Return_flow_table!$A$4:$A$25,Return_flow_table!E$4:E$25)</f>
        <v>100</v>
      </c>
      <c r="AD669">
        <f ca="1">_xlfn.XLOOKUP($W669,Return_flow_table!$A$4:$A$25,Return_flow_table!F$4:F$25)</f>
        <v>100</v>
      </c>
      <c r="AE669">
        <f ca="1">_xlfn.XLOOKUP($W669,Return_flow_table!$A$4:$A$25,Return_flow_table!G$4:G$25)</f>
        <v>100</v>
      </c>
      <c r="AF669">
        <f ca="1">_xlfn.XLOOKUP($W669,Return_flow_table!$A$4:$A$25,Return_flow_table!H$4:H$25)</f>
        <v>100</v>
      </c>
      <c r="AG669">
        <f ca="1">_xlfn.XLOOKUP($W669,Return_flow_table!$A$4:$A$25,Return_flow_table!I$4:I$25)</f>
        <v>100</v>
      </c>
      <c r="AH669">
        <f ca="1">_xlfn.XLOOKUP($W669,Return_flow_table!$A$4:$A$25,Return_flow_table!J$4:J$25)</f>
        <v>100</v>
      </c>
      <c r="AI669">
        <f ca="1">_xlfn.XLOOKUP($W669,Return_flow_table!$A$4:$A$25,Return_flow_table!K$4:K$25)</f>
        <v>100</v>
      </c>
      <c r="AJ669">
        <f ca="1">_xlfn.XLOOKUP($W669,Return_flow_table!$A$4:$A$25,Return_flow_table!L$4:L$25)</f>
        <v>100</v>
      </c>
      <c r="AK669">
        <f ca="1">_xlfn.XLOOKUP($W669,Return_flow_table!$A$4:$A$25,Return_flow_table!M$4:M$25)</f>
        <v>100</v>
      </c>
      <c r="AL669" s="39" t="str" cm="1">
        <f t="array" aca="1" ref="AL669" ca="1">IF(SUM(  ((OFFSET($A$4,0,0,COUNTA(A:A)-3,1)) =V669) * (OFFSET($T$4, 0,0,COUNTA(A:A)-3,1) = "Domestic")) &gt; 0,"Y","")</f>
        <v/>
      </c>
    </row>
    <row r="670" spans="1:38" x14ac:dyDescent="0.25">
      <c r="A670" t="s">
        <v>972</v>
      </c>
      <c r="B670" t="s">
        <v>111</v>
      </c>
      <c r="C670" t="s">
        <v>132</v>
      </c>
      <c r="D670">
        <v>6.46</v>
      </c>
      <c r="E670" t="s">
        <v>97</v>
      </c>
      <c r="G670" t="s">
        <v>973</v>
      </c>
      <c r="H670" s="38" t="s">
        <v>99</v>
      </c>
      <c r="I670">
        <f>_xlfn.XLOOKUP(B670,Use_Code_Ranking!$A$4:$A$23,Use_Code_Ranking!$B$4:$B$23,9999)</f>
        <v>14</v>
      </c>
      <c r="J670">
        <f t="shared" ca="1" si="146"/>
        <v>3</v>
      </c>
      <c r="K670">
        <f t="shared" ca="1" si="147"/>
        <v>0</v>
      </c>
      <c r="L670">
        <f t="shared" ca="1" si="148"/>
        <v>0</v>
      </c>
      <c r="M670">
        <f t="shared" ca="1" si="149"/>
        <v>0</v>
      </c>
      <c r="N670" t="str">
        <f t="shared" ca="1" si="150"/>
        <v/>
      </c>
      <c r="O670" t="str">
        <f t="shared" ca="1" si="151"/>
        <v/>
      </c>
      <c r="P670" t="str">
        <f t="shared" si="152"/>
        <v/>
      </c>
      <c r="Q670" t="str">
        <f t="shared" ca="1" si="153"/>
        <v>Domestic</v>
      </c>
      <c r="R670" t="str">
        <f t="shared" si="154"/>
        <v/>
      </c>
      <c r="S670" t="str">
        <f t="shared" si="155"/>
        <v/>
      </c>
      <c r="T670" s="2" t="str">
        <f ca="1">IF(S670="Irrigation","Irrigation",IF(R670="Irrigation","Irrigation",IF(Q670="Domestic","Domestic",IF(P670="Stockwatering","Stockwatering",IF(N670="IRRIGATION_AND_MUNICIPAL","Irrigation and Municipal",IF(O670="IRRIGATION_AND_DOMESTIC","Irrigation and Domestic Municipality",_xlfn.XLOOKUP(J670,Use_Code_Ranking!$B$4:$B$23,Use_Code_Ranking!$A$4:$A$23)))))))</f>
        <v>Domestic</v>
      </c>
      <c r="V670" s="20" t="str">
        <f ca="1"/>
        <v>F003992S</v>
      </c>
      <c r="W670" s="4" t="str">
        <f t="shared" ca="1" si="143"/>
        <v>Recreational</v>
      </c>
      <c r="X670" t="str">
        <f t="shared" ca="1" si="144"/>
        <v>Y</v>
      </c>
      <c r="Y670" s="2" t="str">
        <f t="shared" ca="1" si="145"/>
        <v>N</v>
      </c>
      <c r="Z670">
        <f ca="1">_xlfn.XLOOKUP($W670,Return_flow_table!$A$4:$A$25,Return_flow_table!B$4:B$25)</f>
        <v>100</v>
      </c>
      <c r="AA670">
        <f ca="1">_xlfn.XLOOKUP($W670,Return_flow_table!$A$4:$A$25,Return_flow_table!C$4:C$25)</f>
        <v>100</v>
      </c>
      <c r="AB670">
        <f ca="1">_xlfn.XLOOKUP($W670,Return_flow_table!$A$4:$A$25,Return_flow_table!D$4:D$25)</f>
        <v>100</v>
      </c>
      <c r="AC670">
        <f ca="1">_xlfn.XLOOKUP($W670,Return_flow_table!$A$4:$A$25,Return_flow_table!E$4:E$25)</f>
        <v>100</v>
      </c>
      <c r="AD670">
        <f ca="1">_xlfn.XLOOKUP($W670,Return_flow_table!$A$4:$A$25,Return_flow_table!F$4:F$25)</f>
        <v>100</v>
      </c>
      <c r="AE670">
        <f ca="1">_xlfn.XLOOKUP($W670,Return_flow_table!$A$4:$A$25,Return_flow_table!G$4:G$25)</f>
        <v>100</v>
      </c>
      <c r="AF670">
        <f ca="1">_xlfn.XLOOKUP($W670,Return_flow_table!$A$4:$A$25,Return_flow_table!H$4:H$25)</f>
        <v>100</v>
      </c>
      <c r="AG670">
        <f ca="1">_xlfn.XLOOKUP($W670,Return_flow_table!$A$4:$A$25,Return_flow_table!I$4:I$25)</f>
        <v>100</v>
      </c>
      <c r="AH670">
        <f ca="1">_xlfn.XLOOKUP($W670,Return_flow_table!$A$4:$A$25,Return_flow_table!J$4:J$25)</f>
        <v>100</v>
      </c>
      <c r="AI670">
        <f ca="1">_xlfn.XLOOKUP($W670,Return_flow_table!$A$4:$A$25,Return_flow_table!K$4:K$25)</f>
        <v>100</v>
      </c>
      <c r="AJ670">
        <f ca="1">_xlfn.XLOOKUP($W670,Return_flow_table!$A$4:$A$25,Return_flow_table!L$4:L$25)</f>
        <v>100</v>
      </c>
      <c r="AK670">
        <f ca="1">_xlfn.XLOOKUP($W670,Return_flow_table!$A$4:$A$25,Return_flow_table!M$4:M$25)</f>
        <v>100</v>
      </c>
      <c r="AL670" s="39" t="str" cm="1">
        <f t="array" aca="1" ref="AL670" ca="1">IF(SUM(  ((OFFSET($A$4,0,0,COUNTA(A:A)-3,1)) =V670) * (OFFSET($T$4, 0,0,COUNTA(A:A)-3,1) = "Domestic")) &gt; 0,"Y","")</f>
        <v/>
      </c>
    </row>
    <row r="671" spans="1:38" x14ac:dyDescent="0.25">
      <c r="A671" t="s">
        <v>972</v>
      </c>
      <c r="B671" t="s">
        <v>102</v>
      </c>
      <c r="C671" t="s">
        <v>132</v>
      </c>
      <c r="D671">
        <v>6.46</v>
      </c>
      <c r="E671" t="s">
        <v>97</v>
      </c>
      <c r="G671" t="s">
        <v>973</v>
      </c>
      <c r="H671" s="38" t="s">
        <v>99</v>
      </c>
      <c r="I671">
        <f>_xlfn.XLOOKUP(B671,Use_Code_Ranking!$A$4:$A$23,Use_Code_Ranking!$B$4:$B$23,9999)</f>
        <v>3</v>
      </c>
      <c r="J671">
        <f t="shared" ca="1" si="146"/>
        <v>3</v>
      </c>
      <c r="K671">
        <f t="shared" ca="1" si="147"/>
        <v>0</v>
      </c>
      <c r="L671">
        <f t="shared" ca="1" si="148"/>
        <v>0</v>
      </c>
      <c r="M671">
        <f t="shared" ca="1" si="149"/>
        <v>0</v>
      </c>
      <c r="N671" t="str">
        <f t="shared" ca="1" si="150"/>
        <v/>
      </c>
      <c r="O671" t="str">
        <f t="shared" ca="1" si="151"/>
        <v/>
      </c>
      <c r="P671" t="str">
        <f t="shared" si="152"/>
        <v/>
      </c>
      <c r="Q671" t="str">
        <f t="shared" ca="1" si="153"/>
        <v>Domestic</v>
      </c>
      <c r="R671" t="str">
        <f t="shared" si="154"/>
        <v/>
      </c>
      <c r="S671" t="str">
        <f t="shared" si="155"/>
        <v/>
      </c>
      <c r="T671" s="2" t="str">
        <f ca="1">IF(S671="Irrigation","Irrigation",IF(R671="Irrigation","Irrigation",IF(Q671="Domestic","Domestic",IF(P671="Stockwatering","Stockwatering",IF(N671="IRRIGATION_AND_MUNICIPAL","Irrigation and Municipal",IF(O671="IRRIGATION_AND_DOMESTIC","Irrigation and Domestic Municipality",_xlfn.XLOOKUP(J671,Use_Code_Ranking!$B$4:$B$23,Use_Code_Ranking!$A$4:$A$23)))))))</f>
        <v>Domestic</v>
      </c>
      <c r="V671" s="20" t="str">
        <f ca="1"/>
        <v>F003993S</v>
      </c>
      <c r="W671" s="4" t="str">
        <f t="shared" ca="1" si="143"/>
        <v>Stockwatering</v>
      </c>
      <c r="X671" t="str">
        <f t="shared" ca="1" si="144"/>
        <v>N</v>
      </c>
      <c r="Y671" s="2" t="str">
        <f t="shared" ca="1" si="145"/>
        <v>N</v>
      </c>
      <c r="Z671">
        <f ca="1">_xlfn.XLOOKUP($W671,Return_flow_table!$A$4:$A$25,Return_flow_table!B$4:B$25)</f>
        <v>0</v>
      </c>
      <c r="AA671">
        <f ca="1">_xlfn.XLOOKUP($W671,Return_flow_table!$A$4:$A$25,Return_flow_table!C$4:C$25)</f>
        <v>0</v>
      </c>
      <c r="AB671">
        <f ca="1">_xlfn.XLOOKUP($W671,Return_flow_table!$A$4:$A$25,Return_flow_table!D$4:D$25)</f>
        <v>0</v>
      </c>
      <c r="AC671">
        <f ca="1">_xlfn.XLOOKUP($W671,Return_flow_table!$A$4:$A$25,Return_flow_table!E$4:E$25)</f>
        <v>0</v>
      </c>
      <c r="AD671">
        <f ca="1">_xlfn.XLOOKUP($W671,Return_flow_table!$A$4:$A$25,Return_flow_table!F$4:F$25)</f>
        <v>0</v>
      </c>
      <c r="AE671">
        <f ca="1">_xlfn.XLOOKUP($W671,Return_flow_table!$A$4:$A$25,Return_flow_table!G$4:G$25)</f>
        <v>0</v>
      </c>
      <c r="AF671">
        <f ca="1">_xlfn.XLOOKUP($W671,Return_flow_table!$A$4:$A$25,Return_flow_table!H$4:H$25)</f>
        <v>0</v>
      </c>
      <c r="AG671">
        <f ca="1">_xlfn.XLOOKUP($W671,Return_flow_table!$A$4:$A$25,Return_flow_table!I$4:I$25)</f>
        <v>0</v>
      </c>
      <c r="AH671">
        <f ca="1">_xlfn.XLOOKUP($W671,Return_flow_table!$A$4:$A$25,Return_flow_table!J$4:J$25)</f>
        <v>0</v>
      </c>
      <c r="AI671">
        <f ca="1">_xlfn.XLOOKUP($W671,Return_flow_table!$A$4:$A$25,Return_flow_table!K$4:K$25)</f>
        <v>0</v>
      </c>
      <c r="AJ671">
        <f ca="1">_xlfn.XLOOKUP($W671,Return_flow_table!$A$4:$A$25,Return_flow_table!L$4:L$25)</f>
        <v>0</v>
      </c>
      <c r="AK671">
        <f ca="1">_xlfn.XLOOKUP($W671,Return_flow_table!$A$4:$A$25,Return_flow_table!M$4:M$25)</f>
        <v>0</v>
      </c>
      <c r="AL671" s="39" t="str" cm="1">
        <f t="array" aca="1" ref="AL671" ca="1">IF(SUM(  ((OFFSET($A$4,0,0,COUNTA(A:A)-3,1)) =V671) * (OFFSET($T$4, 0,0,COUNTA(A:A)-3,1) = "Domestic")) &gt; 0,"Y","")</f>
        <v/>
      </c>
    </row>
    <row r="672" spans="1:38" x14ac:dyDescent="0.25">
      <c r="A672" t="s">
        <v>974</v>
      </c>
      <c r="B672" t="s">
        <v>102</v>
      </c>
      <c r="C672" t="s">
        <v>132</v>
      </c>
      <c r="D672">
        <v>0.11</v>
      </c>
      <c r="E672" t="s">
        <v>97</v>
      </c>
      <c r="G672" t="s">
        <v>975</v>
      </c>
      <c r="H672" s="38" t="s">
        <v>99</v>
      </c>
      <c r="I672">
        <f>_xlfn.XLOOKUP(B672,Use_Code_Ranking!$A$4:$A$23,Use_Code_Ranking!$B$4:$B$23,9999)</f>
        <v>3</v>
      </c>
      <c r="J672">
        <f t="shared" ca="1" si="146"/>
        <v>3</v>
      </c>
      <c r="K672">
        <f t="shared" ca="1" si="147"/>
        <v>0</v>
      </c>
      <c r="L672">
        <f t="shared" ca="1" si="148"/>
        <v>0</v>
      </c>
      <c r="M672">
        <f t="shared" ca="1" si="149"/>
        <v>0</v>
      </c>
      <c r="N672" t="str">
        <f t="shared" ca="1" si="150"/>
        <v/>
      </c>
      <c r="O672" t="str">
        <f t="shared" ca="1" si="151"/>
        <v/>
      </c>
      <c r="P672" t="str">
        <f t="shared" si="152"/>
        <v/>
      </c>
      <c r="Q672" t="str">
        <f t="shared" ca="1" si="153"/>
        <v>Domestic</v>
      </c>
      <c r="R672" t="str">
        <f t="shared" si="154"/>
        <v/>
      </c>
      <c r="S672" t="str">
        <f t="shared" si="155"/>
        <v/>
      </c>
      <c r="T672" s="2" t="str">
        <f ca="1">IF(S672="Irrigation","Irrigation",IF(R672="Irrigation","Irrigation",IF(Q672="Domestic","Domestic",IF(P672="Stockwatering","Stockwatering",IF(N672="IRRIGATION_AND_MUNICIPAL","Irrigation and Municipal",IF(O672="IRRIGATION_AND_DOMESTIC","Irrigation and Domestic Municipality",_xlfn.XLOOKUP(J672,Use_Code_Ranking!$B$4:$B$23,Use_Code_Ranking!$A$4:$A$23)))))))</f>
        <v>Domestic</v>
      </c>
      <c r="V672" s="20" t="str">
        <f ca="1"/>
        <v>F003994S</v>
      </c>
      <c r="W672" s="4" t="str">
        <f t="shared" ca="1" si="143"/>
        <v>Stockwatering</v>
      </c>
      <c r="X672" t="str">
        <f t="shared" ca="1" si="144"/>
        <v>N</v>
      </c>
      <c r="Y672" s="2" t="str">
        <f t="shared" ca="1" si="145"/>
        <v>N</v>
      </c>
      <c r="Z672">
        <f ca="1">_xlfn.XLOOKUP($W672,Return_flow_table!$A$4:$A$25,Return_flow_table!B$4:B$25)</f>
        <v>0</v>
      </c>
      <c r="AA672">
        <f ca="1">_xlfn.XLOOKUP($W672,Return_flow_table!$A$4:$A$25,Return_flow_table!C$4:C$25)</f>
        <v>0</v>
      </c>
      <c r="AB672">
        <f ca="1">_xlfn.XLOOKUP($W672,Return_flow_table!$A$4:$A$25,Return_flow_table!D$4:D$25)</f>
        <v>0</v>
      </c>
      <c r="AC672">
        <f ca="1">_xlfn.XLOOKUP($W672,Return_flow_table!$A$4:$A$25,Return_flow_table!E$4:E$25)</f>
        <v>0</v>
      </c>
      <c r="AD672">
        <f ca="1">_xlfn.XLOOKUP($W672,Return_flow_table!$A$4:$A$25,Return_flow_table!F$4:F$25)</f>
        <v>0</v>
      </c>
      <c r="AE672">
        <f ca="1">_xlfn.XLOOKUP($W672,Return_flow_table!$A$4:$A$25,Return_flow_table!G$4:G$25)</f>
        <v>0</v>
      </c>
      <c r="AF672">
        <f ca="1">_xlfn.XLOOKUP($W672,Return_flow_table!$A$4:$A$25,Return_flow_table!H$4:H$25)</f>
        <v>0</v>
      </c>
      <c r="AG672">
        <f ca="1">_xlfn.XLOOKUP($W672,Return_flow_table!$A$4:$A$25,Return_flow_table!I$4:I$25)</f>
        <v>0</v>
      </c>
      <c r="AH672">
        <f ca="1">_xlfn.XLOOKUP($W672,Return_flow_table!$A$4:$A$25,Return_flow_table!J$4:J$25)</f>
        <v>0</v>
      </c>
      <c r="AI672">
        <f ca="1">_xlfn.XLOOKUP($W672,Return_flow_table!$A$4:$A$25,Return_flow_table!K$4:K$25)</f>
        <v>0</v>
      </c>
      <c r="AJ672">
        <f ca="1">_xlfn.XLOOKUP($W672,Return_flow_table!$A$4:$A$25,Return_flow_table!L$4:L$25)</f>
        <v>0</v>
      </c>
      <c r="AK672">
        <f ca="1">_xlfn.XLOOKUP($W672,Return_flow_table!$A$4:$A$25,Return_flow_table!M$4:M$25)</f>
        <v>0</v>
      </c>
      <c r="AL672" s="39" t="str" cm="1">
        <f t="array" aca="1" ref="AL672" ca="1">IF(SUM(  ((OFFSET($A$4,0,0,COUNTA(A:A)-3,1)) =V672) * (OFFSET($T$4, 0,0,COUNTA(A:A)-3,1) = "Domestic")) &gt; 0,"Y","")</f>
        <v/>
      </c>
    </row>
    <row r="673" spans="1:38" x14ac:dyDescent="0.25">
      <c r="A673" t="s">
        <v>974</v>
      </c>
      <c r="B673" t="s">
        <v>114</v>
      </c>
      <c r="C673" t="s">
        <v>132</v>
      </c>
      <c r="D673">
        <v>0.11</v>
      </c>
      <c r="E673" t="s">
        <v>97</v>
      </c>
      <c r="G673" t="s">
        <v>975</v>
      </c>
      <c r="H673" s="38" t="s">
        <v>99</v>
      </c>
      <c r="I673">
        <f>_xlfn.XLOOKUP(B673,Use_Code_Ranking!$A$4:$A$23,Use_Code_Ranking!$B$4:$B$23,9999)</f>
        <v>12</v>
      </c>
      <c r="J673">
        <f t="shared" ca="1" si="146"/>
        <v>3</v>
      </c>
      <c r="K673">
        <f t="shared" ca="1" si="147"/>
        <v>0</v>
      </c>
      <c r="L673">
        <f t="shared" ca="1" si="148"/>
        <v>0</v>
      </c>
      <c r="M673">
        <f t="shared" ca="1" si="149"/>
        <v>0</v>
      </c>
      <c r="N673" t="str">
        <f t="shared" ca="1" si="150"/>
        <v/>
      </c>
      <c r="O673" t="str">
        <f t="shared" ca="1" si="151"/>
        <v/>
      </c>
      <c r="P673" t="str">
        <f t="shared" si="152"/>
        <v/>
      </c>
      <c r="Q673" t="str">
        <f t="shared" ca="1" si="153"/>
        <v>Domestic</v>
      </c>
      <c r="R673" t="str">
        <f t="shared" si="154"/>
        <v/>
      </c>
      <c r="S673" t="str">
        <f t="shared" si="155"/>
        <v/>
      </c>
      <c r="T673" s="2" t="str">
        <f ca="1">IF(S673="Irrigation","Irrigation",IF(R673="Irrigation","Irrigation",IF(Q673="Domestic","Domestic",IF(P673="Stockwatering","Stockwatering",IF(N673="IRRIGATION_AND_MUNICIPAL","Irrigation and Municipal",IF(O673="IRRIGATION_AND_DOMESTIC","Irrigation and Domestic Municipality",_xlfn.XLOOKUP(J673,Use_Code_Ranking!$B$4:$B$23,Use_Code_Ranking!$A$4:$A$23)))))))</f>
        <v>Domestic</v>
      </c>
      <c r="V673" s="20" t="str">
        <f ca="1"/>
        <v>F003999S</v>
      </c>
      <c r="W673" s="4" t="str">
        <f t="shared" ca="1" si="143"/>
        <v>Stockwatering</v>
      </c>
      <c r="X673" t="str">
        <f t="shared" ca="1" si="144"/>
        <v>N</v>
      </c>
      <c r="Y673" s="2" t="str">
        <f t="shared" ca="1" si="145"/>
        <v>N</v>
      </c>
      <c r="Z673">
        <f ca="1">_xlfn.XLOOKUP($W673,Return_flow_table!$A$4:$A$25,Return_flow_table!B$4:B$25)</f>
        <v>0</v>
      </c>
      <c r="AA673">
        <f ca="1">_xlfn.XLOOKUP($W673,Return_flow_table!$A$4:$A$25,Return_flow_table!C$4:C$25)</f>
        <v>0</v>
      </c>
      <c r="AB673">
        <f ca="1">_xlfn.XLOOKUP($W673,Return_flow_table!$A$4:$A$25,Return_flow_table!D$4:D$25)</f>
        <v>0</v>
      </c>
      <c r="AC673">
        <f ca="1">_xlfn.XLOOKUP($W673,Return_flow_table!$A$4:$A$25,Return_flow_table!E$4:E$25)</f>
        <v>0</v>
      </c>
      <c r="AD673">
        <f ca="1">_xlfn.XLOOKUP($W673,Return_flow_table!$A$4:$A$25,Return_flow_table!F$4:F$25)</f>
        <v>0</v>
      </c>
      <c r="AE673">
        <f ca="1">_xlfn.XLOOKUP($W673,Return_flow_table!$A$4:$A$25,Return_flow_table!G$4:G$25)</f>
        <v>0</v>
      </c>
      <c r="AF673">
        <f ca="1">_xlfn.XLOOKUP($W673,Return_flow_table!$A$4:$A$25,Return_flow_table!H$4:H$25)</f>
        <v>0</v>
      </c>
      <c r="AG673">
        <f ca="1">_xlfn.XLOOKUP($W673,Return_flow_table!$A$4:$A$25,Return_flow_table!I$4:I$25)</f>
        <v>0</v>
      </c>
      <c r="AH673">
        <f ca="1">_xlfn.XLOOKUP($W673,Return_flow_table!$A$4:$A$25,Return_flow_table!J$4:J$25)</f>
        <v>0</v>
      </c>
      <c r="AI673">
        <f ca="1">_xlfn.XLOOKUP($W673,Return_flow_table!$A$4:$A$25,Return_flow_table!K$4:K$25)</f>
        <v>0</v>
      </c>
      <c r="AJ673">
        <f ca="1">_xlfn.XLOOKUP($W673,Return_flow_table!$A$4:$A$25,Return_flow_table!L$4:L$25)</f>
        <v>0</v>
      </c>
      <c r="AK673">
        <f ca="1">_xlfn.XLOOKUP($W673,Return_flow_table!$A$4:$A$25,Return_flow_table!M$4:M$25)</f>
        <v>0</v>
      </c>
      <c r="AL673" s="39" t="str" cm="1">
        <f t="array" aca="1" ref="AL673" ca="1">IF(SUM(  ((OFFSET($A$4,0,0,COUNTA(A:A)-3,1)) =V673) * (OFFSET($T$4, 0,0,COUNTA(A:A)-3,1) = "Domestic")) &gt; 0,"Y","")</f>
        <v/>
      </c>
    </row>
    <row r="674" spans="1:38" x14ac:dyDescent="0.25">
      <c r="A674" t="s">
        <v>976</v>
      </c>
      <c r="B674" t="s">
        <v>114</v>
      </c>
      <c r="C674" t="s">
        <v>132</v>
      </c>
      <c r="D674">
        <v>0.11</v>
      </c>
      <c r="E674" t="s">
        <v>97</v>
      </c>
      <c r="G674" t="s">
        <v>977</v>
      </c>
      <c r="H674" s="38" t="s">
        <v>99</v>
      </c>
      <c r="I674">
        <f>_xlfn.XLOOKUP(B674,Use_Code_Ranking!$A$4:$A$23,Use_Code_Ranking!$B$4:$B$23,9999)</f>
        <v>12</v>
      </c>
      <c r="J674">
        <f t="shared" ca="1" si="146"/>
        <v>3</v>
      </c>
      <c r="K674">
        <f t="shared" ca="1" si="147"/>
        <v>0</v>
      </c>
      <c r="L674">
        <f t="shared" ca="1" si="148"/>
        <v>0</v>
      </c>
      <c r="M674">
        <f t="shared" ca="1" si="149"/>
        <v>0</v>
      </c>
      <c r="N674" t="str">
        <f t="shared" ca="1" si="150"/>
        <v/>
      </c>
      <c r="O674" t="str">
        <f t="shared" ca="1" si="151"/>
        <v/>
      </c>
      <c r="P674" t="str">
        <f t="shared" si="152"/>
        <v/>
      </c>
      <c r="Q674" t="str">
        <f t="shared" ca="1" si="153"/>
        <v>Domestic</v>
      </c>
      <c r="R674" t="str">
        <f t="shared" si="154"/>
        <v/>
      </c>
      <c r="S674" t="str">
        <f t="shared" si="155"/>
        <v/>
      </c>
      <c r="T674" s="2" t="str">
        <f ca="1">IF(S674="Irrigation","Irrigation",IF(R674="Irrigation","Irrigation",IF(Q674="Domestic","Domestic",IF(P674="Stockwatering","Stockwatering",IF(N674="IRRIGATION_AND_MUNICIPAL","Irrigation and Municipal",IF(O674="IRRIGATION_AND_DOMESTIC","Irrigation and Domestic Municipality",_xlfn.XLOOKUP(J674,Use_Code_Ranking!$B$4:$B$23,Use_Code_Ranking!$A$4:$A$23)))))))</f>
        <v>Domestic</v>
      </c>
      <c r="V674" s="20" t="str">
        <f ca="1"/>
        <v>F004000S</v>
      </c>
      <c r="W674" s="4" t="str">
        <f t="shared" ca="1" si="143"/>
        <v>Stockwatering</v>
      </c>
      <c r="X674" t="str">
        <f t="shared" ca="1" si="144"/>
        <v>N</v>
      </c>
      <c r="Y674" s="2" t="str">
        <f t="shared" ca="1" si="145"/>
        <v>N</v>
      </c>
      <c r="Z674">
        <f ca="1">_xlfn.XLOOKUP($W674,Return_flow_table!$A$4:$A$25,Return_flow_table!B$4:B$25)</f>
        <v>0</v>
      </c>
      <c r="AA674">
        <f ca="1">_xlfn.XLOOKUP($W674,Return_flow_table!$A$4:$A$25,Return_flow_table!C$4:C$25)</f>
        <v>0</v>
      </c>
      <c r="AB674">
        <f ca="1">_xlfn.XLOOKUP($W674,Return_flow_table!$A$4:$A$25,Return_flow_table!D$4:D$25)</f>
        <v>0</v>
      </c>
      <c r="AC674">
        <f ca="1">_xlfn.XLOOKUP($W674,Return_flow_table!$A$4:$A$25,Return_flow_table!E$4:E$25)</f>
        <v>0</v>
      </c>
      <c r="AD674">
        <f ca="1">_xlfn.XLOOKUP($W674,Return_flow_table!$A$4:$A$25,Return_flow_table!F$4:F$25)</f>
        <v>0</v>
      </c>
      <c r="AE674">
        <f ca="1">_xlfn.XLOOKUP($W674,Return_flow_table!$A$4:$A$25,Return_flow_table!G$4:G$25)</f>
        <v>0</v>
      </c>
      <c r="AF674">
        <f ca="1">_xlfn.XLOOKUP($W674,Return_flow_table!$A$4:$A$25,Return_flow_table!H$4:H$25)</f>
        <v>0</v>
      </c>
      <c r="AG674">
        <f ca="1">_xlfn.XLOOKUP($W674,Return_flow_table!$A$4:$A$25,Return_flow_table!I$4:I$25)</f>
        <v>0</v>
      </c>
      <c r="AH674">
        <f ca="1">_xlfn.XLOOKUP($W674,Return_flow_table!$A$4:$A$25,Return_flow_table!J$4:J$25)</f>
        <v>0</v>
      </c>
      <c r="AI674">
        <f ca="1">_xlfn.XLOOKUP($W674,Return_flow_table!$A$4:$A$25,Return_flow_table!K$4:K$25)</f>
        <v>0</v>
      </c>
      <c r="AJ674">
        <f ca="1">_xlfn.XLOOKUP($W674,Return_flow_table!$A$4:$A$25,Return_flow_table!L$4:L$25)</f>
        <v>0</v>
      </c>
      <c r="AK674">
        <f ca="1">_xlfn.XLOOKUP($W674,Return_flow_table!$A$4:$A$25,Return_flow_table!M$4:M$25)</f>
        <v>0</v>
      </c>
      <c r="AL674" s="39" t="str" cm="1">
        <f t="array" aca="1" ref="AL674" ca="1">IF(SUM(  ((OFFSET($A$4,0,0,COUNTA(A:A)-3,1)) =V674) * (OFFSET($T$4, 0,0,COUNTA(A:A)-3,1) = "Domestic")) &gt; 0,"Y","")</f>
        <v/>
      </c>
    </row>
    <row r="675" spans="1:38" x14ac:dyDescent="0.25">
      <c r="A675" t="s">
        <v>976</v>
      </c>
      <c r="B675" t="s">
        <v>102</v>
      </c>
      <c r="C675" t="s">
        <v>132</v>
      </c>
      <c r="D675">
        <v>0.11</v>
      </c>
      <c r="E675" t="s">
        <v>97</v>
      </c>
      <c r="G675" t="s">
        <v>977</v>
      </c>
      <c r="H675" s="38" t="s">
        <v>99</v>
      </c>
      <c r="I675">
        <f>_xlfn.XLOOKUP(B675,Use_Code_Ranking!$A$4:$A$23,Use_Code_Ranking!$B$4:$B$23,9999)</f>
        <v>3</v>
      </c>
      <c r="J675">
        <f t="shared" ca="1" si="146"/>
        <v>3</v>
      </c>
      <c r="K675">
        <f t="shared" ca="1" si="147"/>
        <v>0</v>
      </c>
      <c r="L675">
        <f t="shared" ca="1" si="148"/>
        <v>0</v>
      </c>
      <c r="M675">
        <f t="shared" ca="1" si="149"/>
        <v>0</v>
      </c>
      <c r="N675" t="str">
        <f t="shared" ca="1" si="150"/>
        <v/>
      </c>
      <c r="O675" t="str">
        <f t="shared" ca="1" si="151"/>
        <v/>
      </c>
      <c r="P675" t="str">
        <f t="shared" si="152"/>
        <v/>
      </c>
      <c r="Q675" t="str">
        <f t="shared" ca="1" si="153"/>
        <v>Domestic</v>
      </c>
      <c r="R675" t="str">
        <f t="shared" si="154"/>
        <v/>
      </c>
      <c r="S675" t="str">
        <f t="shared" si="155"/>
        <v/>
      </c>
      <c r="T675" s="2" t="str">
        <f ca="1">IF(S675="Irrigation","Irrigation",IF(R675="Irrigation","Irrigation",IF(Q675="Domestic","Domestic",IF(P675="Stockwatering","Stockwatering",IF(N675="IRRIGATION_AND_MUNICIPAL","Irrigation and Municipal",IF(O675="IRRIGATION_AND_DOMESTIC","Irrigation and Domestic Municipality",_xlfn.XLOOKUP(J675,Use_Code_Ranking!$B$4:$B$23,Use_Code_Ranking!$A$4:$A$23)))))))</f>
        <v>Domestic</v>
      </c>
      <c r="V675" s="20" t="str">
        <f ca="1"/>
        <v>F004003S</v>
      </c>
      <c r="W675" s="4" t="str">
        <f t="shared" ca="1" si="143"/>
        <v>Stockwatering</v>
      </c>
      <c r="X675" t="str">
        <f t="shared" ca="1" si="144"/>
        <v>N</v>
      </c>
      <c r="Y675" s="2" t="str">
        <f t="shared" ca="1" si="145"/>
        <v>N</v>
      </c>
      <c r="Z675">
        <f ca="1">_xlfn.XLOOKUP($W675,Return_flow_table!$A$4:$A$25,Return_flow_table!B$4:B$25)</f>
        <v>0</v>
      </c>
      <c r="AA675">
        <f ca="1">_xlfn.XLOOKUP($W675,Return_flow_table!$A$4:$A$25,Return_flow_table!C$4:C$25)</f>
        <v>0</v>
      </c>
      <c r="AB675">
        <f ca="1">_xlfn.XLOOKUP($W675,Return_flow_table!$A$4:$A$25,Return_flow_table!D$4:D$25)</f>
        <v>0</v>
      </c>
      <c r="AC675">
        <f ca="1">_xlfn.XLOOKUP($W675,Return_flow_table!$A$4:$A$25,Return_flow_table!E$4:E$25)</f>
        <v>0</v>
      </c>
      <c r="AD675">
        <f ca="1">_xlfn.XLOOKUP($W675,Return_flow_table!$A$4:$A$25,Return_flow_table!F$4:F$25)</f>
        <v>0</v>
      </c>
      <c r="AE675">
        <f ca="1">_xlfn.XLOOKUP($W675,Return_flow_table!$A$4:$A$25,Return_flow_table!G$4:G$25)</f>
        <v>0</v>
      </c>
      <c r="AF675">
        <f ca="1">_xlfn.XLOOKUP($W675,Return_flow_table!$A$4:$A$25,Return_flow_table!H$4:H$25)</f>
        <v>0</v>
      </c>
      <c r="AG675">
        <f ca="1">_xlfn.XLOOKUP($W675,Return_flow_table!$A$4:$A$25,Return_flow_table!I$4:I$25)</f>
        <v>0</v>
      </c>
      <c r="AH675">
        <f ca="1">_xlfn.XLOOKUP($W675,Return_flow_table!$A$4:$A$25,Return_flow_table!J$4:J$25)</f>
        <v>0</v>
      </c>
      <c r="AI675">
        <f ca="1">_xlfn.XLOOKUP($W675,Return_flow_table!$A$4:$A$25,Return_flow_table!K$4:K$25)</f>
        <v>0</v>
      </c>
      <c r="AJ675">
        <f ca="1">_xlfn.XLOOKUP($W675,Return_flow_table!$A$4:$A$25,Return_flow_table!L$4:L$25)</f>
        <v>0</v>
      </c>
      <c r="AK675">
        <f ca="1">_xlfn.XLOOKUP($W675,Return_flow_table!$A$4:$A$25,Return_flow_table!M$4:M$25)</f>
        <v>0</v>
      </c>
      <c r="AL675" s="39" t="str" cm="1">
        <f t="array" aca="1" ref="AL675" ca="1">IF(SUM(  ((OFFSET($A$4,0,0,COUNTA(A:A)-3,1)) =V675) * (OFFSET($T$4, 0,0,COUNTA(A:A)-3,1) = "Domestic")) &gt; 0,"Y","")</f>
        <v/>
      </c>
    </row>
    <row r="676" spans="1:38" x14ac:dyDescent="0.25">
      <c r="A676" t="s">
        <v>978</v>
      </c>
      <c r="B676" t="s">
        <v>102</v>
      </c>
      <c r="C676" t="s">
        <v>132</v>
      </c>
      <c r="D676">
        <v>8.07</v>
      </c>
      <c r="E676" t="s">
        <v>97</v>
      </c>
      <c r="G676" t="s">
        <v>979</v>
      </c>
      <c r="H676" s="38" t="s">
        <v>99</v>
      </c>
      <c r="I676">
        <f>_xlfn.XLOOKUP(B676,Use_Code_Ranking!$A$4:$A$23,Use_Code_Ranking!$B$4:$B$23,9999)</f>
        <v>3</v>
      </c>
      <c r="J676">
        <f t="shared" ca="1" si="146"/>
        <v>3</v>
      </c>
      <c r="K676">
        <f t="shared" ca="1" si="147"/>
        <v>0</v>
      </c>
      <c r="L676">
        <f t="shared" ca="1" si="148"/>
        <v>0</v>
      </c>
      <c r="M676">
        <f t="shared" ca="1" si="149"/>
        <v>0</v>
      </c>
      <c r="N676" t="str">
        <f t="shared" ca="1" si="150"/>
        <v/>
      </c>
      <c r="O676" t="str">
        <f t="shared" ca="1" si="151"/>
        <v/>
      </c>
      <c r="P676" t="str">
        <f t="shared" si="152"/>
        <v/>
      </c>
      <c r="Q676" t="str">
        <f t="shared" ca="1" si="153"/>
        <v>Domestic</v>
      </c>
      <c r="R676" t="str">
        <f t="shared" si="154"/>
        <v/>
      </c>
      <c r="S676" t="str">
        <f t="shared" si="155"/>
        <v/>
      </c>
      <c r="T676" s="2" t="str">
        <f ca="1">IF(S676="Irrigation","Irrigation",IF(R676="Irrigation","Irrigation",IF(Q676="Domestic","Domestic",IF(P676="Stockwatering","Stockwatering",IF(N676="IRRIGATION_AND_MUNICIPAL","Irrigation and Municipal",IF(O676="IRRIGATION_AND_DOMESTIC","Irrigation and Domestic Municipality",_xlfn.XLOOKUP(J676,Use_Code_Ranking!$B$4:$B$23,Use_Code_Ranking!$A$4:$A$23)))))))</f>
        <v>Domestic</v>
      </c>
      <c r="V676" s="20" t="str">
        <f ca="1"/>
        <v>F004004S</v>
      </c>
      <c r="W676" s="4" t="str">
        <f t="shared" ca="1" si="143"/>
        <v>Stockwatering</v>
      </c>
      <c r="X676" t="str">
        <f t="shared" ca="1" si="144"/>
        <v>N</v>
      </c>
      <c r="Y676" s="2" t="str">
        <f t="shared" ca="1" si="145"/>
        <v>N</v>
      </c>
      <c r="Z676">
        <f ca="1">_xlfn.XLOOKUP($W676,Return_flow_table!$A$4:$A$25,Return_flow_table!B$4:B$25)</f>
        <v>0</v>
      </c>
      <c r="AA676">
        <f ca="1">_xlfn.XLOOKUP($W676,Return_flow_table!$A$4:$A$25,Return_flow_table!C$4:C$25)</f>
        <v>0</v>
      </c>
      <c r="AB676">
        <f ca="1">_xlfn.XLOOKUP($W676,Return_flow_table!$A$4:$A$25,Return_flow_table!D$4:D$25)</f>
        <v>0</v>
      </c>
      <c r="AC676">
        <f ca="1">_xlfn.XLOOKUP($W676,Return_flow_table!$A$4:$A$25,Return_flow_table!E$4:E$25)</f>
        <v>0</v>
      </c>
      <c r="AD676">
        <f ca="1">_xlfn.XLOOKUP($W676,Return_flow_table!$A$4:$A$25,Return_flow_table!F$4:F$25)</f>
        <v>0</v>
      </c>
      <c r="AE676">
        <f ca="1">_xlfn.XLOOKUP($W676,Return_flow_table!$A$4:$A$25,Return_flow_table!G$4:G$25)</f>
        <v>0</v>
      </c>
      <c r="AF676">
        <f ca="1">_xlfn.XLOOKUP($W676,Return_flow_table!$A$4:$A$25,Return_flow_table!H$4:H$25)</f>
        <v>0</v>
      </c>
      <c r="AG676">
        <f ca="1">_xlfn.XLOOKUP($W676,Return_flow_table!$A$4:$A$25,Return_flow_table!I$4:I$25)</f>
        <v>0</v>
      </c>
      <c r="AH676">
        <f ca="1">_xlfn.XLOOKUP($W676,Return_flow_table!$A$4:$A$25,Return_flow_table!J$4:J$25)</f>
        <v>0</v>
      </c>
      <c r="AI676">
        <f ca="1">_xlfn.XLOOKUP($W676,Return_flow_table!$A$4:$A$25,Return_flow_table!K$4:K$25)</f>
        <v>0</v>
      </c>
      <c r="AJ676">
        <f ca="1">_xlfn.XLOOKUP($W676,Return_flow_table!$A$4:$A$25,Return_flow_table!L$4:L$25)</f>
        <v>0</v>
      </c>
      <c r="AK676">
        <f ca="1">_xlfn.XLOOKUP($W676,Return_flow_table!$A$4:$A$25,Return_flow_table!M$4:M$25)</f>
        <v>0</v>
      </c>
      <c r="AL676" s="39" t="str" cm="1">
        <f t="array" aca="1" ref="AL676" ca="1">IF(SUM(  ((OFFSET($A$4,0,0,COUNTA(A:A)-3,1)) =V676) * (OFFSET($T$4, 0,0,COUNTA(A:A)-3,1) = "Domestic")) &gt; 0,"Y","")</f>
        <v/>
      </c>
    </row>
    <row r="677" spans="1:38" x14ac:dyDescent="0.25">
      <c r="A677" t="s">
        <v>978</v>
      </c>
      <c r="B677" t="s">
        <v>111</v>
      </c>
      <c r="C677" t="s">
        <v>132</v>
      </c>
      <c r="D677">
        <v>8.07</v>
      </c>
      <c r="E677" t="s">
        <v>97</v>
      </c>
      <c r="G677" t="s">
        <v>979</v>
      </c>
      <c r="H677" s="38" t="s">
        <v>99</v>
      </c>
      <c r="I677">
        <f>_xlfn.XLOOKUP(B677,Use_Code_Ranking!$A$4:$A$23,Use_Code_Ranking!$B$4:$B$23,9999)</f>
        <v>14</v>
      </c>
      <c r="J677">
        <f t="shared" ca="1" si="146"/>
        <v>3</v>
      </c>
      <c r="K677">
        <f t="shared" ca="1" si="147"/>
        <v>0</v>
      </c>
      <c r="L677">
        <f t="shared" ca="1" si="148"/>
        <v>0</v>
      </c>
      <c r="M677">
        <f t="shared" ca="1" si="149"/>
        <v>0</v>
      </c>
      <c r="N677" t="str">
        <f t="shared" ca="1" si="150"/>
        <v/>
      </c>
      <c r="O677" t="str">
        <f t="shared" ca="1" si="151"/>
        <v/>
      </c>
      <c r="P677" t="str">
        <f t="shared" si="152"/>
        <v/>
      </c>
      <c r="Q677" t="str">
        <f t="shared" ca="1" si="153"/>
        <v>Domestic</v>
      </c>
      <c r="R677" t="str">
        <f t="shared" si="154"/>
        <v/>
      </c>
      <c r="S677" t="str">
        <f t="shared" si="155"/>
        <v/>
      </c>
      <c r="T677" s="2" t="str">
        <f ca="1">IF(S677="Irrigation","Irrigation",IF(R677="Irrigation","Irrigation",IF(Q677="Domestic","Domestic",IF(P677="Stockwatering","Stockwatering",IF(N677="IRRIGATION_AND_MUNICIPAL","Irrigation and Municipal",IF(O677="IRRIGATION_AND_DOMESTIC","Irrigation and Domestic Municipality",_xlfn.XLOOKUP(J677,Use_Code_Ranking!$B$4:$B$23,Use_Code_Ranking!$A$4:$A$23)))))))</f>
        <v>Domestic</v>
      </c>
      <c r="V677" s="20" t="str">
        <f ca="1"/>
        <v>F004005S</v>
      </c>
      <c r="W677" s="4" t="str">
        <f t="shared" ca="1" si="143"/>
        <v>Stockwatering</v>
      </c>
      <c r="X677" t="str">
        <f t="shared" ca="1" si="144"/>
        <v>N</v>
      </c>
      <c r="Y677" s="2" t="str">
        <f t="shared" ca="1" si="145"/>
        <v>N</v>
      </c>
      <c r="Z677">
        <f ca="1">_xlfn.XLOOKUP($W677,Return_flow_table!$A$4:$A$25,Return_flow_table!B$4:B$25)</f>
        <v>0</v>
      </c>
      <c r="AA677">
        <f ca="1">_xlfn.XLOOKUP($W677,Return_flow_table!$A$4:$A$25,Return_flow_table!C$4:C$25)</f>
        <v>0</v>
      </c>
      <c r="AB677">
        <f ca="1">_xlfn.XLOOKUP($W677,Return_flow_table!$A$4:$A$25,Return_flow_table!D$4:D$25)</f>
        <v>0</v>
      </c>
      <c r="AC677">
        <f ca="1">_xlfn.XLOOKUP($W677,Return_flow_table!$A$4:$A$25,Return_flow_table!E$4:E$25)</f>
        <v>0</v>
      </c>
      <c r="AD677">
        <f ca="1">_xlfn.XLOOKUP($W677,Return_flow_table!$A$4:$A$25,Return_flow_table!F$4:F$25)</f>
        <v>0</v>
      </c>
      <c r="AE677">
        <f ca="1">_xlfn.XLOOKUP($W677,Return_flow_table!$A$4:$A$25,Return_flow_table!G$4:G$25)</f>
        <v>0</v>
      </c>
      <c r="AF677">
        <f ca="1">_xlfn.XLOOKUP($W677,Return_flow_table!$A$4:$A$25,Return_flow_table!H$4:H$25)</f>
        <v>0</v>
      </c>
      <c r="AG677">
        <f ca="1">_xlfn.XLOOKUP($W677,Return_flow_table!$A$4:$A$25,Return_flow_table!I$4:I$25)</f>
        <v>0</v>
      </c>
      <c r="AH677">
        <f ca="1">_xlfn.XLOOKUP($W677,Return_flow_table!$A$4:$A$25,Return_flow_table!J$4:J$25)</f>
        <v>0</v>
      </c>
      <c r="AI677">
        <f ca="1">_xlfn.XLOOKUP($W677,Return_flow_table!$A$4:$A$25,Return_flow_table!K$4:K$25)</f>
        <v>0</v>
      </c>
      <c r="AJ677">
        <f ca="1">_xlfn.XLOOKUP($W677,Return_flow_table!$A$4:$A$25,Return_flow_table!L$4:L$25)</f>
        <v>0</v>
      </c>
      <c r="AK677">
        <f ca="1">_xlfn.XLOOKUP($W677,Return_flow_table!$A$4:$A$25,Return_flow_table!M$4:M$25)</f>
        <v>0</v>
      </c>
      <c r="AL677" s="39" t="str" cm="1">
        <f t="array" aca="1" ref="AL677" ca="1">IF(SUM(  ((OFFSET($A$4,0,0,COUNTA(A:A)-3,1)) =V677) * (OFFSET($T$4, 0,0,COUNTA(A:A)-3,1) = "Domestic")) &gt; 0,"Y","")</f>
        <v/>
      </c>
    </row>
    <row r="678" spans="1:38" x14ac:dyDescent="0.25">
      <c r="A678" t="s">
        <v>978</v>
      </c>
      <c r="B678" t="s">
        <v>114</v>
      </c>
      <c r="C678" t="s">
        <v>132</v>
      </c>
      <c r="D678">
        <v>8.07</v>
      </c>
      <c r="E678" t="s">
        <v>97</v>
      </c>
      <c r="G678" t="s">
        <v>979</v>
      </c>
      <c r="H678" s="38" t="s">
        <v>99</v>
      </c>
      <c r="I678">
        <f>_xlfn.XLOOKUP(B678,Use_Code_Ranking!$A$4:$A$23,Use_Code_Ranking!$B$4:$B$23,9999)</f>
        <v>12</v>
      </c>
      <c r="J678">
        <f t="shared" ca="1" si="146"/>
        <v>3</v>
      </c>
      <c r="K678">
        <f t="shared" ca="1" si="147"/>
        <v>0</v>
      </c>
      <c r="L678">
        <f t="shared" ca="1" si="148"/>
        <v>0</v>
      </c>
      <c r="M678">
        <f t="shared" ca="1" si="149"/>
        <v>0</v>
      </c>
      <c r="N678" t="str">
        <f t="shared" ca="1" si="150"/>
        <v/>
      </c>
      <c r="O678" t="str">
        <f t="shared" ca="1" si="151"/>
        <v/>
      </c>
      <c r="P678" t="str">
        <f t="shared" si="152"/>
        <v/>
      </c>
      <c r="Q678" t="str">
        <f t="shared" ca="1" si="153"/>
        <v>Domestic</v>
      </c>
      <c r="R678" t="str">
        <f t="shared" si="154"/>
        <v/>
      </c>
      <c r="S678" t="str">
        <f t="shared" si="155"/>
        <v/>
      </c>
      <c r="T678" s="2" t="str">
        <f ca="1">IF(S678="Irrigation","Irrigation",IF(R678="Irrigation","Irrigation",IF(Q678="Domestic","Domestic",IF(P678="Stockwatering","Stockwatering",IF(N678="IRRIGATION_AND_MUNICIPAL","Irrigation and Municipal",IF(O678="IRRIGATION_AND_DOMESTIC","Irrigation and Domestic Municipality",_xlfn.XLOOKUP(J678,Use_Code_Ranking!$B$4:$B$23,Use_Code_Ranking!$A$4:$A$23)))))))</f>
        <v>Domestic</v>
      </c>
      <c r="V678" s="20" t="str">
        <f ca="1"/>
        <v>F004010S</v>
      </c>
      <c r="W678" s="4" t="str">
        <f t="shared" ca="1" si="143"/>
        <v>Recreational</v>
      </c>
      <c r="X678" t="str">
        <f t="shared" ca="1" si="144"/>
        <v>Y</v>
      </c>
      <c r="Y678" s="2" t="str">
        <f t="shared" ca="1" si="145"/>
        <v>N</v>
      </c>
      <c r="Z678">
        <f ca="1">_xlfn.XLOOKUP($W678,Return_flow_table!$A$4:$A$25,Return_flow_table!B$4:B$25)</f>
        <v>100</v>
      </c>
      <c r="AA678">
        <f ca="1">_xlfn.XLOOKUP($W678,Return_flow_table!$A$4:$A$25,Return_flow_table!C$4:C$25)</f>
        <v>100</v>
      </c>
      <c r="AB678">
        <f ca="1">_xlfn.XLOOKUP($W678,Return_flow_table!$A$4:$A$25,Return_flow_table!D$4:D$25)</f>
        <v>100</v>
      </c>
      <c r="AC678">
        <f ca="1">_xlfn.XLOOKUP($W678,Return_flow_table!$A$4:$A$25,Return_flow_table!E$4:E$25)</f>
        <v>100</v>
      </c>
      <c r="AD678">
        <f ca="1">_xlfn.XLOOKUP($W678,Return_flow_table!$A$4:$A$25,Return_flow_table!F$4:F$25)</f>
        <v>100</v>
      </c>
      <c r="AE678">
        <f ca="1">_xlfn.XLOOKUP($W678,Return_flow_table!$A$4:$A$25,Return_flow_table!G$4:G$25)</f>
        <v>100</v>
      </c>
      <c r="AF678">
        <f ca="1">_xlfn.XLOOKUP($W678,Return_flow_table!$A$4:$A$25,Return_flow_table!H$4:H$25)</f>
        <v>100</v>
      </c>
      <c r="AG678">
        <f ca="1">_xlfn.XLOOKUP($W678,Return_flow_table!$A$4:$A$25,Return_flow_table!I$4:I$25)</f>
        <v>100</v>
      </c>
      <c r="AH678">
        <f ca="1">_xlfn.XLOOKUP($W678,Return_flow_table!$A$4:$A$25,Return_flow_table!J$4:J$25)</f>
        <v>100</v>
      </c>
      <c r="AI678">
        <f ca="1">_xlfn.XLOOKUP($W678,Return_flow_table!$A$4:$A$25,Return_flow_table!K$4:K$25)</f>
        <v>100</v>
      </c>
      <c r="AJ678">
        <f ca="1">_xlfn.XLOOKUP($W678,Return_flow_table!$A$4:$A$25,Return_flow_table!L$4:L$25)</f>
        <v>100</v>
      </c>
      <c r="AK678">
        <f ca="1">_xlfn.XLOOKUP($W678,Return_flow_table!$A$4:$A$25,Return_flow_table!M$4:M$25)</f>
        <v>100</v>
      </c>
      <c r="AL678" s="39" t="str" cm="1">
        <f t="array" aca="1" ref="AL678" ca="1">IF(SUM(  ((OFFSET($A$4,0,0,COUNTA(A:A)-3,1)) =V678) * (OFFSET($T$4, 0,0,COUNTA(A:A)-3,1) = "Domestic")) &gt; 0,"Y","")</f>
        <v/>
      </c>
    </row>
    <row r="679" spans="1:38" x14ac:dyDescent="0.25">
      <c r="A679" t="s">
        <v>980</v>
      </c>
      <c r="B679" t="s">
        <v>102</v>
      </c>
      <c r="C679" t="s">
        <v>132</v>
      </c>
      <c r="D679">
        <v>0.2</v>
      </c>
      <c r="E679" t="s">
        <v>97</v>
      </c>
      <c r="G679" t="s">
        <v>981</v>
      </c>
      <c r="H679" s="38" t="s">
        <v>99</v>
      </c>
      <c r="I679">
        <f>_xlfn.XLOOKUP(B679,Use_Code_Ranking!$A$4:$A$23,Use_Code_Ranking!$B$4:$B$23,9999)</f>
        <v>3</v>
      </c>
      <c r="J679">
        <f t="shared" ca="1" si="146"/>
        <v>3</v>
      </c>
      <c r="K679">
        <f t="shared" ca="1" si="147"/>
        <v>0</v>
      </c>
      <c r="L679">
        <f t="shared" ca="1" si="148"/>
        <v>0</v>
      </c>
      <c r="M679">
        <f t="shared" ca="1" si="149"/>
        <v>0</v>
      </c>
      <c r="N679" t="str">
        <f t="shared" ca="1" si="150"/>
        <v/>
      </c>
      <c r="O679" t="str">
        <f t="shared" ca="1" si="151"/>
        <v/>
      </c>
      <c r="P679" t="str">
        <f t="shared" si="152"/>
        <v/>
      </c>
      <c r="Q679" t="str">
        <f t="shared" ca="1" si="153"/>
        <v>Domestic</v>
      </c>
      <c r="R679" t="str">
        <f t="shared" si="154"/>
        <v/>
      </c>
      <c r="S679" t="str">
        <f t="shared" si="155"/>
        <v/>
      </c>
      <c r="T679" s="2" t="str">
        <f ca="1">IF(S679="Irrigation","Irrigation",IF(R679="Irrigation","Irrigation",IF(Q679="Domestic","Domestic",IF(P679="Stockwatering","Stockwatering",IF(N679="IRRIGATION_AND_MUNICIPAL","Irrigation and Municipal",IF(O679="IRRIGATION_AND_DOMESTIC","Irrigation and Domestic Municipality",_xlfn.XLOOKUP(J679,Use_Code_Ranking!$B$4:$B$23,Use_Code_Ranking!$A$4:$A$23)))))))</f>
        <v>Domestic</v>
      </c>
      <c r="V679" s="20" t="str">
        <f ca="1"/>
        <v>F004011S</v>
      </c>
      <c r="W679" s="4" t="str">
        <f t="shared" ca="1" si="143"/>
        <v>Stockwatering</v>
      </c>
      <c r="X679" t="str">
        <f t="shared" ca="1" si="144"/>
        <v>N</v>
      </c>
      <c r="Y679" s="2" t="str">
        <f t="shared" ca="1" si="145"/>
        <v>N</v>
      </c>
      <c r="Z679">
        <f ca="1">_xlfn.XLOOKUP($W679,Return_flow_table!$A$4:$A$25,Return_flow_table!B$4:B$25)</f>
        <v>0</v>
      </c>
      <c r="AA679">
        <f ca="1">_xlfn.XLOOKUP($W679,Return_flow_table!$A$4:$A$25,Return_flow_table!C$4:C$25)</f>
        <v>0</v>
      </c>
      <c r="AB679">
        <f ca="1">_xlfn.XLOOKUP($W679,Return_flow_table!$A$4:$A$25,Return_flow_table!D$4:D$25)</f>
        <v>0</v>
      </c>
      <c r="AC679">
        <f ca="1">_xlfn.XLOOKUP($W679,Return_flow_table!$A$4:$A$25,Return_flow_table!E$4:E$25)</f>
        <v>0</v>
      </c>
      <c r="AD679">
        <f ca="1">_xlfn.XLOOKUP($W679,Return_flow_table!$A$4:$A$25,Return_flow_table!F$4:F$25)</f>
        <v>0</v>
      </c>
      <c r="AE679">
        <f ca="1">_xlfn.XLOOKUP($W679,Return_flow_table!$A$4:$A$25,Return_flow_table!G$4:G$25)</f>
        <v>0</v>
      </c>
      <c r="AF679">
        <f ca="1">_xlfn.XLOOKUP($W679,Return_flow_table!$A$4:$A$25,Return_flow_table!H$4:H$25)</f>
        <v>0</v>
      </c>
      <c r="AG679">
        <f ca="1">_xlfn.XLOOKUP($W679,Return_flow_table!$A$4:$A$25,Return_flow_table!I$4:I$25)</f>
        <v>0</v>
      </c>
      <c r="AH679">
        <f ca="1">_xlfn.XLOOKUP($W679,Return_flow_table!$A$4:$A$25,Return_flow_table!J$4:J$25)</f>
        <v>0</v>
      </c>
      <c r="AI679">
        <f ca="1">_xlfn.XLOOKUP($W679,Return_flow_table!$A$4:$A$25,Return_flow_table!K$4:K$25)</f>
        <v>0</v>
      </c>
      <c r="AJ679">
        <f ca="1">_xlfn.XLOOKUP($W679,Return_flow_table!$A$4:$A$25,Return_flow_table!L$4:L$25)</f>
        <v>0</v>
      </c>
      <c r="AK679">
        <f ca="1">_xlfn.XLOOKUP($W679,Return_flow_table!$A$4:$A$25,Return_flow_table!M$4:M$25)</f>
        <v>0</v>
      </c>
      <c r="AL679" s="39" t="str" cm="1">
        <f t="array" aca="1" ref="AL679" ca="1">IF(SUM(  ((OFFSET($A$4,0,0,COUNTA(A:A)-3,1)) =V679) * (OFFSET($T$4, 0,0,COUNTA(A:A)-3,1) = "Domestic")) &gt; 0,"Y","")</f>
        <v/>
      </c>
    </row>
    <row r="680" spans="1:38" x14ac:dyDescent="0.25">
      <c r="A680" t="s">
        <v>982</v>
      </c>
      <c r="B680" t="s">
        <v>102</v>
      </c>
      <c r="C680" t="s">
        <v>132</v>
      </c>
      <c r="D680">
        <v>0.61</v>
      </c>
      <c r="E680" t="s">
        <v>97</v>
      </c>
      <c r="G680" t="s">
        <v>983</v>
      </c>
      <c r="H680" s="38" t="s">
        <v>106</v>
      </c>
      <c r="I680">
        <f>_xlfn.XLOOKUP(B680,Use_Code_Ranking!$A$4:$A$23,Use_Code_Ranking!$B$4:$B$23,9999)</f>
        <v>3</v>
      </c>
      <c r="J680">
        <f t="shared" ca="1" si="146"/>
        <v>3</v>
      </c>
      <c r="K680">
        <f t="shared" ca="1" si="147"/>
        <v>0</v>
      </c>
      <c r="L680">
        <f t="shared" ca="1" si="148"/>
        <v>0</v>
      </c>
      <c r="M680">
        <f t="shared" ca="1" si="149"/>
        <v>0</v>
      </c>
      <c r="N680" t="str">
        <f t="shared" ca="1" si="150"/>
        <v/>
      </c>
      <c r="O680" t="str">
        <f t="shared" ca="1" si="151"/>
        <v/>
      </c>
      <c r="P680" t="str">
        <f t="shared" si="152"/>
        <v/>
      </c>
      <c r="Q680" t="str">
        <f t="shared" ca="1" si="153"/>
        <v>Domestic</v>
      </c>
      <c r="R680" t="str">
        <f t="shared" si="154"/>
        <v/>
      </c>
      <c r="S680" t="str">
        <f t="shared" si="155"/>
        <v/>
      </c>
      <c r="T680" s="2" t="str">
        <f ca="1">IF(S680="Irrigation","Irrigation",IF(R680="Irrigation","Irrigation",IF(Q680="Domestic","Domestic",IF(P680="Stockwatering","Stockwatering",IF(N680="IRRIGATION_AND_MUNICIPAL","Irrigation and Municipal",IF(O680="IRRIGATION_AND_DOMESTIC","Irrigation and Domestic Municipality",_xlfn.XLOOKUP(J680,Use_Code_Ranking!$B$4:$B$23,Use_Code_Ranking!$A$4:$A$23)))))))</f>
        <v>Domestic</v>
      </c>
      <c r="V680" s="20" t="str">
        <f ca="1"/>
        <v>F004015S</v>
      </c>
      <c r="W680" s="4" t="str">
        <f t="shared" ca="1" si="143"/>
        <v>Stockwatering</v>
      </c>
      <c r="X680" t="str">
        <f t="shared" ca="1" si="144"/>
        <v>N</v>
      </c>
      <c r="Y680" s="2" t="str">
        <f t="shared" ca="1" si="145"/>
        <v>N</v>
      </c>
      <c r="Z680">
        <f ca="1">_xlfn.XLOOKUP($W680,Return_flow_table!$A$4:$A$25,Return_flow_table!B$4:B$25)</f>
        <v>0</v>
      </c>
      <c r="AA680">
        <f ca="1">_xlfn.XLOOKUP($W680,Return_flow_table!$A$4:$A$25,Return_flow_table!C$4:C$25)</f>
        <v>0</v>
      </c>
      <c r="AB680">
        <f ca="1">_xlfn.XLOOKUP($W680,Return_flow_table!$A$4:$A$25,Return_flow_table!D$4:D$25)</f>
        <v>0</v>
      </c>
      <c r="AC680">
        <f ca="1">_xlfn.XLOOKUP($W680,Return_flow_table!$A$4:$A$25,Return_flow_table!E$4:E$25)</f>
        <v>0</v>
      </c>
      <c r="AD680">
        <f ca="1">_xlfn.XLOOKUP($W680,Return_flow_table!$A$4:$A$25,Return_flow_table!F$4:F$25)</f>
        <v>0</v>
      </c>
      <c r="AE680">
        <f ca="1">_xlfn.XLOOKUP($W680,Return_flow_table!$A$4:$A$25,Return_flow_table!G$4:G$25)</f>
        <v>0</v>
      </c>
      <c r="AF680">
        <f ca="1">_xlfn.XLOOKUP($W680,Return_flow_table!$A$4:$A$25,Return_flow_table!H$4:H$25)</f>
        <v>0</v>
      </c>
      <c r="AG680">
        <f ca="1">_xlfn.XLOOKUP($W680,Return_flow_table!$A$4:$A$25,Return_flow_table!I$4:I$25)</f>
        <v>0</v>
      </c>
      <c r="AH680">
        <f ca="1">_xlfn.XLOOKUP($W680,Return_flow_table!$A$4:$A$25,Return_flow_table!J$4:J$25)</f>
        <v>0</v>
      </c>
      <c r="AI680">
        <f ca="1">_xlfn.XLOOKUP($W680,Return_flow_table!$A$4:$A$25,Return_flow_table!K$4:K$25)</f>
        <v>0</v>
      </c>
      <c r="AJ680">
        <f ca="1">_xlfn.XLOOKUP($W680,Return_flow_table!$A$4:$A$25,Return_flow_table!L$4:L$25)</f>
        <v>0</v>
      </c>
      <c r="AK680">
        <f ca="1">_xlfn.XLOOKUP($W680,Return_flow_table!$A$4:$A$25,Return_flow_table!M$4:M$25)</f>
        <v>0</v>
      </c>
      <c r="AL680" s="39" t="str" cm="1">
        <f t="array" aca="1" ref="AL680" ca="1">IF(SUM(  ((OFFSET($A$4,0,0,COUNTA(A:A)-3,1)) =V680) * (OFFSET($T$4, 0,0,COUNTA(A:A)-3,1) = "Domestic")) &gt; 0,"Y","")</f>
        <v/>
      </c>
    </row>
    <row r="681" spans="1:38" x14ac:dyDescent="0.25">
      <c r="A681" t="s">
        <v>984</v>
      </c>
      <c r="B681" t="s">
        <v>114</v>
      </c>
      <c r="C681" t="s">
        <v>132</v>
      </c>
      <c r="D681">
        <v>1.1000000000000001</v>
      </c>
      <c r="E681" t="s">
        <v>97</v>
      </c>
      <c r="G681" t="s">
        <v>985</v>
      </c>
      <c r="H681" s="38" t="s">
        <v>99</v>
      </c>
      <c r="I681">
        <f>_xlfn.XLOOKUP(B681,Use_Code_Ranking!$A$4:$A$23,Use_Code_Ranking!$B$4:$B$23,9999)</f>
        <v>12</v>
      </c>
      <c r="J681">
        <f t="shared" ca="1" si="146"/>
        <v>3</v>
      </c>
      <c r="K681">
        <f t="shared" ca="1" si="147"/>
        <v>0</v>
      </c>
      <c r="L681">
        <f t="shared" ca="1" si="148"/>
        <v>0</v>
      </c>
      <c r="M681">
        <f t="shared" ca="1" si="149"/>
        <v>0</v>
      </c>
      <c r="N681" t="str">
        <f t="shared" ca="1" si="150"/>
        <v/>
      </c>
      <c r="O681" t="str">
        <f t="shared" ca="1" si="151"/>
        <v/>
      </c>
      <c r="P681" t="str">
        <f t="shared" si="152"/>
        <v/>
      </c>
      <c r="Q681" t="str">
        <f t="shared" ca="1" si="153"/>
        <v>Domestic</v>
      </c>
      <c r="R681" t="str">
        <f t="shared" si="154"/>
        <v/>
      </c>
      <c r="S681" t="str">
        <f t="shared" si="155"/>
        <v/>
      </c>
      <c r="T681" s="2" t="str">
        <f ca="1">IF(S681="Irrigation","Irrigation",IF(R681="Irrigation","Irrigation",IF(Q681="Domestic","Domestic",IF(P681="Stockwatering","Stockwatering",IF(N681="IRRIGATION_AND_MUNICIPAL","Irrigation and Municipal",IF(O681="IRRIGATION_AND_DOMESTIC","Irrigation and Domestic Municipality",_xlfn.XLOOKUP(J681,Use_Code_Ranking!$B$4:$B$23,Use_Code_Ranking!$A$4:$A$23)))))))</f>
        <v>Domestic</v>
      </c>
      <c r="V681" s="20" t="str">
        <f ca="1"/>
        <v>F004020S</v>
      </c>
      <c r="W681" s="4" t="str">
        <f t="shared" ca="1" si="143"/>
        <v>Stockwatering</v>
      </c>
      <c r="X681" t="str">
        <f t="shared" ca="1" si="144"/>
        <v>N</v>
      </c>
      <c r="Y681" s="2" t="str">
        <f t="shared" ca="1" si="145"/>
        <v>N</v>
      </c>
      <c r="Z681">
        <f ca="1">_xlfn.XLOOKUP($W681,Return_flow_table!$A$4:$A$25,Return_flow_table!B$4:B$25)</f>
        <v>0</v>
      </c>
      <c r="AA681">
        <f ca="1">_xlfn.XLOOKUP($W681,Return_flow_table!$A$4:$A$25,Return_flow_table!C$4:C$25)</f>
        <v>0</v>
      </c>
      <c r="AB681">
        <f ca="1">_xlfn.XLOOKUP($W681,Return_flow_table!$A$4:$A$25,Return_flow_table!D$4:D$25)</f>
        <v>0</v>
      </c>
      <c r="AC681">
        <f ca="1">_xlfn.XLOOKUP($W681,Return_flow_table!$A$4:$A$25,Return_flow_table!E$4:E$25)</f>
        <v>0</v>
      </c>
      <c r="AD681">
        <f ca="1">_xlfn.XLOOKUP($W681,Return_flow_table!$A$4:$A$25,Return_flow_table!F$4:F$25)</f>
        <v>0</v>
      </c>
      <c r="AE681">
        <f ca="1">_xlfn.XLOOKUP($W681,Return_flow_table!$A$4:$A$25,Return_flow_table!G$4:G$25)</f>
        <v>0</v>
      </c>
      <c r="AF681">
        <f ca="1">_xlfn.XLOOKUP($W681,Return_flow_table!$A$4:$A$25,Return_flow_table!H$4:H$25)</f>
        <v>0</v>
      </c>
      <c r="AG681">
        <f ca="1">_xlfn.XLOOKUP($W681,Return_flow_table!$A$4:$A$25,Return_flow_table!I$4:I$25)</f>
        <v>0</v>
      </c>
      <c r="AH681">
        <f ca="1">_xlfn.XLOOKUP($W681,Return_flow_table!$A$4:$A$25,Return_flow_table!J$4:J$25)</f>
        <v>0</v>
      </c>
      <c r="AI681">
        <f ca="1">_xlfn.XLOOKUP($W681,Return_flow_table!$A$4:$A$25,Return_flow_table!K$4:K$25)</f>
        <v>0</v>
      </c>
      <c r="AJ681">
        <f ca="1">_xlfn.XLOOKUP($W681,Return_flow_table!$A$4:$A$25,Return_flow_table!L$4:L$25)</f>
        <v>0</v>
      </c>
      <c r="AK681">
        <f ca="1">_xlfn.XLOOKUP($W681,Return_flow_table!$A$4:$A$25,Return_flow_table!M$4:M$25)</f>
        <v>0</v>
      </c>
      <c r="AL681" s="39" t="str" cm="1">
        <f t="array" aca="1" ref="AL681" ca="1">IF(SUM(  ((OFFSET($A$4,0,0,COUNTA(A:A)-3,1)) =V681) * (OFFSET($T$4, 0,0,COUNTA(A:A)-3,1) = "Domestic")) &gt; 0,"Y","")</f>
        <v/>
      </c>
    </row>
    <row r="682" spans="1:38" x14ac:dyDescent="0.25">
      <c r="A682" t="s">
        <v>984</v>
      </c>
      <c r="B682" t="s">
        <v>102</v>
      </c>
      <c r="C682" t="s">
        <v>132</v>
      </c>
      <c r="D682">
        <v>1.1000000000000001</v>
      </c>
      <c r="E682" t="s">
        <v>97</v>
      </c>
      <c r="G682" t="s">
        <v>985</v>
      </c>
      <c r="H682" s="38" t="s">
        <v>99</v>
      </c>
      <c r="I682">
        <f>_xlfn.XLOOKUP(B682,Use_Code_Ranking!$A$4:$A$23,Use_Code_Ranking!$B$4:$B$23,9999)</f>
        <v>3</v>
      </c>
      <c r="J682">
        <f t="shared" ca="1" si="146"/>
        <v>3</v>
      </c>
      <c r="K682">
        <f t="shared" ca="1" si="147"/>
        <v>0</v>
      </c>
      <c r="L682">
        <f t="shared" ca="1" si="148"/>
        <v>0</v>
      </c>
      <c r="M682">
        <f t="shared" ca="1" si="149"/>
        <v>0</v>
      </c>
      <c r="N682" t="str">
        <f t="shared" ca="1" si="150"/>
        <v/>
      </c>
      <c r="O682" t="str">
        <f t="shared" ca="1" si="151"/>
        <v/>
      </c>
      <c r="P682" t="str">
        <f t="shared" si="152"/>
        <v/>
      </c>
      <c r="Q682" t="str">
        <f t="shared" ca="1" si="153"/>
        <v>Domestic</v>
      </c>
      <c r="R682" t="str">
        <f t="shared" si="154"/>
        <v/>
      </c>
      <c r="S682" t="str">
        <f t="shared" si="155"/>
        <v/>
      </c>
      <c r="T682" s="2" t="str">
        <f ca="1">IF(S682="Irrigation","Irrigation",IF(R682="Irrigation","Irrigation",IF(Q682="Domestic","Domestic",IF(P682="Stockwatering","Stockwatering",IF(N682="IRRIGATION_AND_MUNICIPAL","Irrigation and Municipal",IF(O682="IRRIGATION_AND_DOMESTIC","Irrigation and Domestic Municipality",_xlfn.XLOOKUP(J682,Use_Code_Ranking!$B$4:$B$23,Use_Code_Ranking!$A$4:$A$23)))))))</f>
        <v>Domestic</v>
      </c>
      <c r="V682" s="20" t="str">
        <f ca="1"/>
        <v>F004021S</v>
      </c>
      <c r="W682" s="4" t="str">
        <f t="shared" ca="1" si="143"/>
        <v>Stockwatering</v>
      </c>
      <c r="X682" t="str">
        <f t="shared" ca="1" si="144"/>
        <v>N</v>
      </c>
      <c r="Y682" s="2" t="str">
        <f t="shared" ca="1" si="145"/>
        <v>N</v>
      </c>
      <c r="Z682">
        <f ca="1">_xlfn.XLOOKUP($W682,Return_flow_table!$A$4:$A$25,Return_flow_table!B$4:B$25)</f>
        <v>0</v>
      </c>
      <c r="AA682">
        <f ca="1">_xlfn.XLOOKUP($W682,Return_flow_table!$A$4:$A$25,Return_flow_table!C$4:C$25)</f>
        <v>0</v>
      </c>
      <c r="AB682">
        <f ca="1">_xlfn.XLOOKUP($W682,Return_flow_table!$A$4:$A$25,Return_flow_table!D$4:D$25)</f>
        <v>0</v>
      </c>
      <c r="AC682">
        <f ca="1">_xlfn.XLOOKUP($W682,Return_flow_table!$A$4:$A$25,Return_flow_table!E$4:E$25)</f>
        <v>0</v>
      </c>
      <c r="AD682">
        <f ca="1">_xlfn.XLOOKUP($W682,Return_flow_table!$A$4:$A$25,Return_flow_table!F$4:F$25)</f>
        <v>0</v>
      </c>
      <c r="AE682">
        <f ca="1">_xlfn.XLOOKUP($W682,Return_flow_table!$A$4:$A$25,Return_flow_table!G$4:G$25)</f>
        <v>0</v>
      </c>
      <c r="AF682">
        <f ca="1">_xlfn.XLOOKUP($W682,Return_flow_table!$A$4:$A$25,Return_flow_table!H$4:H$25)</f>
        <v>0</v>
      </c>
      <c r="AG682">
        <f ca="1">_xlfn.XLOOKUP($W682,Return_flow_table!$A$4:$A$25,Return_flow_table!I$4:I$25)</f>
        <v>0</v>
      </c>
      <c r="AH682">
        <f ca="1">_xlfn.XLOOKUP($W682,Return_flow_table!$A$4:$A$25,Return_flow_table!J$4:J$25)</f>
        <v>0</v>
      </c>
      <c r="AI682">
        <f ca="1">_xlfn.XLOOKUP($W682,Return_flow_table!$A$4:$A$25,Return_flow_table!K$4:K$25)</f>
        <v>0</v>
      </c>
      <c r="AJ682">
        <f ca="1">_xlfn.XLOOKUP($W682,Return_flow_table!$A$4:$A$25,Return_flow_table!L$4:L$25)</f>
        <v>0</v>
      </c>
      <c r="AK682">
        <f ca="1">_xlfn.XLOOKUP($W682,Return_flow_table!$A$4:$A$25,Return_flow_table!M$4:M$25)</f>
        <v>0</v>
      </c>
      <c r="AL682" s="39" t="str" cm="1">
        <f t="array" aca="1" ref="AL682" ca="1">IF(SUM(  ((OFFSET($A$4,0,0,COUNTA(A:A)-3,1)) =V682) * (OFFSET($T$4, 0,0,COUNTA(A:A)-3,1) = "Domestic")) &gt; 0,"Y","")</f>
        <v/>
      </c>
    </row>
    <row r="683" spans="1:38" x14ac:dyDescent="0.25">
      <c r="A683" t="s">
        <v>986</v>
      </c>
      <c r="B683" t="s">
        <v>114</v>
      </c>
      <c r="C683" t="s">
        <v>132</v>
      </c>
      <c r="D683">
        <v>1.95</v>
      </c>
      <c r="E683" t="s">
        <v>97</v>
      </c>
      <c r="G683" t="s">
        <v>987</v>
      </c>
      <c r="H683" s="38" t="s">
        <v>99</v>
      </c>
      <c r="I683">
        <f>_xlfn.XLOOKUP(B683,Use_Code_Ranking!$A$4:$A$23,Use_Code_Ranking!$B$4:$B$23,9999)</f>
        <v>12</v>
      </c>
      <c r="J683">
        <f t="shared" ca="1" si="146"/>
        <v>3</v>
      </c>
      <c r="K683">
        <f t="shared" ca="1" si="147"/>
        <v>0</v>
      </c>
      <c r="L683">
        <f t="shared" ca="1" si="148"/>
        <v>0</v>
      </c>
      <c r="M683">
        <f t="shared" ca="1" si="149"/>
        <v>0</v>
      </c>
      <c r="N683" t="str">
        <f t="shared" ca="1" si="150"/>
        <v/>
      </c>
      <c r="O683" t="str">
        <f t="shared" ca="1" si="151"/>
        <v/>
      </c>
      <c r="P683" t="str">
        <f t="shared" si="152"/>
        <v/>
      </c>
      <c r="Q683" t="str">
        <f t="shared" ca="1" si="153"/>
        <v>Domestic</v>
      </c>
      <c r="R683" t="str">
        <f t="shared" si="154"/>
        <v/>
      </c>
      <c r="S683" t="str">
        <f t="shared" si="155"/>
        <v/>
      </c>
      <c r="T683" s="2" t="str">
        <f ca="1">IF(S683="Irrigation","Irrigation",IF(R683="Irrigation","Irrigation",IF(Q683="Domestic","Domestic",IF(P683="Stockwatering","Stockwatering",IF(N683="IRRIGATION_AND_MUNICIPAL","Irrigation and Municipal",IF(O683="IRRIGATION_AND_DOMESTIC","Irrigation and Domestic Municipality",_xlfn.XLOOKUP(J683,Use_Code_Ranking!$B$4:$B$23,Use_Code_Ranking!$A$4:$A$23)))))))</f>
        <v>Domestic</v>
      </c>
      <c r="V683" s="20" t="str">
        <f ca="1"/>
        <v>F004026S</v>
      </c>
      <c r="W683" s="4" t="str">
        <f t="shared" ca="1" si="143"/>
        <v>Stockwatering</v>
      </c>
      <c r="X683" t="str">
        <f t="shared" ca="1" si="144"/>
        <v>N</v>
      </c>
      <c r="Y683" s="2" t="str">
        <f t="shared" ca="1" si="145"/>
        <v>N</v>
      </c>
      <c r="Z683">
        <f ca="1">_xlfn.XLOOKUP($W683,Return_flow_table!$A$4:$A$25,Return_flow_table!B$4:B$25)</f>
        <v>0</v>
      </c>
      <c r="AA683">
        <f ca="1">_xlfn.XLOOKUP($W683,Return_flow_table!$A$4:$A$25,Return_flow_table!C$4:C$25)</f>
        <v>0</v>
      </c>
      <c r="AB683">
        <f ca="1">_xlfn.XLOOKUP($W683,Return_flow_table!$A$4:$A$25,Return_flow_table!D$4:D$25)</f>
        <v>0</v>
      </c>
      <c r="AC683">
        <f ca="1">_xlfn.XLOOKUP($W683,Return_flow_table!$A$4:$A$25,Return_flow_table!E$4:E$25)</f>
        <v>0</v>
      </c>
      <c r="AD683">
        <f ca="1">_xlfn.XLOOKUP($W683,Return_flow_table!$A$4:$A$25,Return_flow_table!F$4:F$25)</f>
        <v>0</v>
      </c>
      <c r="AE683">
        <f ca="1">_xlfn.XLOOKUP($W683,Return_flow_table!$A$4:$A$25,Return_flow_table!G$4:G$25)</f>
        <v>0</v>
      </c>
      <c r="AF683">
        <f ca="1">_xlfn.XLOOKUP($W683,Return_flow_table!$A$4:$A$25,Return_flow_table!H$4:H$25)</f>
        <v>0</v>
      </c>
      <c r="AG683">
        <f ca="1">_xlfn.XLOOKUP($W683,Return_flow_table!$A$4:$A$25,Return_flow_table!I$4:I$25)</f>
        <v>0</v>
      </c>
      <c r="AH683">
        <f ca="1">_xlfn.XLOOKUP($W683,Return_flow_table!$A$4:$A$25,Return_flow_table!J$4:J$25)</f>
        <v>0</v>
      </c>
      <c r="AI683">
        <f ca="1">_xlfn.XLOOKUP($W683,Return_flow_table!$A$4:$A$25,Return_flow_table!K$4:K$25)</f>
        <v>0</v>
      </c>
      <c r="AJ683">
        <f ca="1">_xlfn.XLOOKUP($W683,Return_flow_table!$A$4:$A$25,Return_flow_table!L$4:L$25)</f>
        <v>0</v>
      </c>
      <c r="AK683">
        <f ca="1">_xlfn.XLOOKUP($W683,Return_flow_table!$A$4:$A$25,Return_flow_table!M$4:M$25)</f>
        <v>0</v>
      </c>
      <c r="AL683" s="39" t="str" cm="1">
        <f t="array" aca="1" ref="AL683" ca="1">IF(SUM(  ((OFFSET($A$4,0,0,COUNTA(A:A)-3,1)) =V683) * (OFFSET($T$4, 0,0,COUNTA(A:A)-3,1) = "Domestic")) &gt; 0,"Y","")</f>
        <v/>
      </c>
    </row>
    <row r="684" spans="1:38" x14ac:dyDescent="0.25">
      <c r="A684" t="s">
        <v>986</v>
      </c>
      <c r="B684" t="s">
        <v>102</v>
      </c>
      <c r="C684" t="s">
        <v>132</v>
      </c>
      <c r="D684">
        <v>1.95</v>
      </c>
      <c r="E684" t="s">
        <v>97</v>
      </c>
      <c r="G684" t="s">
        <v>987</v>
      </c>
      <c r="H684" s="38" t="s">
        <v>99</v>
      </c>
      <c r="I684">
        <f>_xlfn.XLOOKUP(B684,Use_Code_Ranking!$A$4:$A$23,Use_Code_Ranking!$B$4:$B$23,9999)</f>
        <v>3</v>
      </c>
      <c r="J684">
        <f t="shared" ca="1" si="146"/>
        <v>3</v>
      </c>
      <c r="K684">
        <f t="shared" ca="1" si="147"/>
        <v>0</v>
      </c>
      <c r="L684">
        <f t="shared" ca="1" si="148"/>
        <v>0</v>
      </c>
      <c r="M684">
        <f t="shared" ca="1" si="149"/>
        <v>0</v>
      </c>
      <c r="N684" t="str">
        <f t="shared" ca="1" si="150"/>
        <v/>
      </c>
      <c r="O684" t="str">
        <f t="shared" ca="1" si="151"/>
        <v/>
      </c>
      <c r="P684" t="str">
        <f t="shared" si="152"/>
        <v/>
      </c>
      <c r="Q684" t="str">
        <f t="shared" ca="1" si="153"/>
        <v>Domestic</v>
      </c>
      <c r="R684" t="str">
        <f t="shared" si="154"/>
        <v/>
      </c>
      <c r="S684" t="str">
        <f t="shared" si="155"/>
        <v/>
      </c>
      <c r="T684" s="2" t="str">
        <f ca="1">IF(S684="Irrigation","Irrigation",IF(R684="Irrigation","Irrigation",IF(Q684="Domestic","Domestic",IF(P684="Stockwatering","Stockwatering",IF(N684="IRRIGATION_AND_MUNICIPAL","Irrigation and Municipal",IF(O684="IRRIGATION_AND_DOMESTIC","Irrigation and Domestic Municipality",_xlfn.XLOOKUP(J684,Use_Code_Ranking!$B$4:$B$23,Use_Code_Ranking!$A$4:$A$23)))))))</f>
        <v>Domestic</v>
      </c>
      <c r="V684" s="20" t="str">
        <f ca="1"/>
        <v>F004028S</v>
      </c>
      <c r="W684" s="4" t="str">
        <f t="shared" ca="1" si="143"/>
        <v>Stockwatering</v>
      </c>
      <c r="X684" t="str">
        <f t="shared" ca="1" si="144"/>
        <v>N</v>
      </c>
      <c r="Y684" s="2" t="str">
        <f t="shared" ca="1" si="145"/>
        <v>N</v>
      </c>
      <c r="Z684">
        <f ca="1">_xlfn.XLOOKUP($W684,Return_flow_table!$A$4:$A$25,Return_flow_table!B$4:B$25)</f>
        <v>0</v>
      </c>
      <c r="AA684">
        <f ca="1">_xlfn.XLOOKUP($W684,Return_flow_table!$A$4:$A$25,Return_flow_table!C$4:C$25)</f>
        <v>0</v>
      </c>
      <c r="AB684">
        <f ca="1">_xlfn.XLOOKUP($W684,Return_flow_table!$A$4:$A$25,Return_flow_table!D$4:D$25)</f>
        <v>0</v>
      </c>
      <c r="AC684">
        <f ca="1">_xlfn.XLOOKUP($W684,Return_flow_table!$A$4:$A$25,Return_flow_table!E$4:E$25)</f>
        <v>0</v>
      </c>
      <c r="AD684">
        <f ca="1">_xlfn.XLOOKUP($W684,Return_flow_table!$A$4:$A$25,Return_flow_table!F$4:F$25)</f>
        <v>0</v>
      </c>
      <c r="AE684">
        <f ca="1">_xlfn.XLOOKUP($W684,Return_flow_table!$A$4:$A$25,Return_flow_table!G$4:G$25)</f>
        <v>0</v>
      </c>
      <c r="AF684">
        <f ca="1">_xlfn.XLOOKUP($W684,Return_flow_table!$A$4:$A$25,Return_flow_table!H$4:H$25)</f>
        <v>0</v>
      </c>
      <c r="AG684">
        <f ca="1">_xlfn.XLOOKUP($W684,Return_flow_table!$A$4:$A$25,Return_flow_table!I$4:I$25)</f>
        <v>0</v>
      </c>
      <c r="AH684">
        <f ca="1">_xlfn.XLOOKUP($W684,Return_flow_table!$A$4:$A$25,Return_flow_table!J$4:J$25)</f>
        <v>0</v>
      </c>
      <c r="AI684">
        <f ca="1">_xlfn.XLOOKUP($W684,Return_flow_table!$A$4:$A$25,Return_flow_table!K$4:K$25)</f>
        <v>0</v>
      </c>
      <c r="AJ684">
        <f ca="1">_xlfn.XLOOKUP($W684,Return_flow_table!$A$4:$A$25,Return_flow_table!L$4:L$25)</f>
        <v>0</v>
      </c>
      <c r="AK684">
        <f ca="1">_xlfn.XLOOKUP($W684,Return_flow_table!$A$4:$A$25,Return_flow_table!M$4:M$25)</f>
        <v>0</v>
      </c>
      <c r="AL684" s="39" t="str" cm="1">
        <f t="array" aca="1" ref="AL684" ca="1">IF(SUM(  ((OFFSET($A$4,0,0,COUNTA(A:A)-3,1)) =V684) * (OFFSET($T$4, 0,0,COUNTA(A:A)-3,1) = "Domestic")) &gt; 0,"Y","")</f>
        <v/>
      </c>
    </row>
    <row r="685" spans="1:38" x14ac:dyDescent="0.25">
      <c r="A685" t="s">
        <v>988</v>
      </c>
      <c r="B685" t="s">
        <v>114</v>
      </c>
      <c r="C685" t="s">
        <v>132</v>
      </c>
      <c r="D685">
        <v>0.2</v>
      </c>
      <c r="E685" t="s">
        <v>97</v>
      </c>
      <c r="G685" t="s">
        <v>989</v>
      </c>
      <c r="H685" s="38" t="s">
        <v>99</v>
      </c>
      <c r="I685">
        <f>_xlfn.XLOOKUP(B685,Use_Code_Ranking!$A$4:$A$23,Use_Code_Ranking!$B$4:$B$23,9999)</f>
        <v>12</v>
      </c>
      <c r="J685">
        <f t="shared" ca="1" si="146"/>
        <v>3</v>
      </c>
      <c r="K685">
        <f t="shared" ca="1" si="147"/>
        <v>0</v>
      </c>
      <c r="L685">
        <f t="shared" ca="1" si="148"/>
        <v>0</v>
      </c>
      <c r="M685">
        <f t="shared" ca="1" si="149"/>
        <v>0</v>
      </c>
      <c r="N685" t="str">
        <f t="shared" ca="1" si="150"/>
        <v/>
      </c>
      <c r="O685" t="str">
        <f t="shared" ca="1" si="151"/>
        <v/>
      </c>
      <c r="P685" t="str">
        <f t="shared" si="152"/>
        <v/>
      </c>
      <c r="Q685" t="str">
        <f t="shared" ca="1" si="153"/>
        <v>Domestic</v>
      </c>
      <c r="R685" t="str">
        <f t="shared" si="154"/>
        <v/>
      </c>
      <c r="S685" t="str">
        <f t="shared" si="155"/>
        <v/>
      </c>
      <c r="T685" s="2" t="str">
        <f ca="1">IF(S685="Irrigation","Irrigation",IF(R685="Irrigation","Irrigation",IF(Q685="Domestic","Domestic",IF(P685="Stockwatering","Stockwatering",IF(N685="IRRIGATION_AND_MUNICIPAL","Irrigation and Municipal",IF(O685="IRRIGATION_AND_DOMESTIC","Irrigation and Domestic Municipality",_xlfn.XLOOKUP(J685,Use_Code_Ranking!$B$4:$B$23,Use_Code_Ranking!$A$4:$A$23)))))))</f>
        <v>Domestic</v>
      </c>
      <c r="V685" s="20" t="str">
        <f ca="1"/>
        <v>F004051S</v>
      </c>
      <c r="W685" s="4" t="str">
        <f t="shared" ca="1" si="143"/>
        <v>Stockwatering</v>
      </c>
      <c r="X685" t="str">
        <f t="shared" ca="1" si="144"/>
        <v>N</v>
      </c>
      <c r="Y685" s="2" t="str">
        <f t="shared" ca="1" si="145"/>
        <v>N</v>
      </c>
      <c r="Z685">
        <f ca="1">_xlfn.XLOOKUP($W685,Return_flow_table!$A$4:$A$25,Return_flow_table!B$4:B$25)</f>
        <v>0</v>
      </c>
      <c r="AA685">
        <f ca="1">_xlfn.XLOOKUP($W685,Return_flow_table!$A$4:$A$25,Return_flow_table!C$4:C$25)</f>
        <v>0</v>
      </c>
      <c r="AB685">
        <f ca="1">_xlfn.XLOOKUP($W685,Return_flow_table!$A$4:$A$25,Return_flow_table!D$4:D$25)</f>
        <v>0</v>
      </c>
      <c r="AC685">
        <f ca="1">_xlfn.XLOOKUP($W685,Return_flow_table!$A$4:$A$25,Return_flow_table!E$4:E$25)</f>
        <v>0</v>
      </c>
      <c r="AD685">
        <f ca="1">_xlfn.XLOOKUP($W685,Return_flow_table!$A$4:$A$25,Return_flow_table!F$4:F$25)</f>
        <v>0</v>
      </c>
      <c r="AE685">
        <f ca="1">_xlfn.XLOOKUP($W685,Return_flow_table!$A$4:$A$25,Return_flow_table!G$4:G$25)</f>
        <v>0</v>
      </c>
      <c r="AF685">
        <f ca="1">_xlfn.XLOOKUP($W685,Return_flow_table!$A$4:$A$25,Return_flow_table!H$4:H$25)</f>
        <v>0</v>
      </c>
      <c r="AG685">
        <f ca="1">_xlfn.XLOOKUP($W685,Return_flow_table!$A$4:$A$25,Return_flow_table!I$4:I$25)</f>
        <v>0</v>
      </c>
      <c r="AH685">
        <f ca="1">_xlfn.XLOOKUP($W685,Return_flow_table!$A$4:$A$25,Return_flow_table!J$4:J$25)</f>
        <v>0</v>
      </c>
      <c r="AI685">
        <f ca="1">_xlfn.XLOOKUP($W685,Return_flow_table!$A$4:$A$25,Return_flow_table!K$4:K$25)</f>
        <v>0</v>
      </c>
      <c r="AJ685">
        <f ca="1">_xlfn.XLOOKUP($W685,Return_flow_table!$A$4:$A$25,Return_flow_table!L$4:L$25)</f>
        <v>0</v>
      </c>
      <c r="AK685">
        <f ca="1">_xlfn.XLOOKUP($W685,Return_flow_table!$A$4:$A$25,Return_flow_table!M$4:M$25)</f>
        <v>0</v>
      </c>
      <c r="AL685" s="39" t="str" cm="1">
        <f t="array" aca="1" ref="AL685" ca="1">IF(SUM(  ((OFFSET($A$4,0,0,COUNTA(A:A)-3,1)) =V685) * (OFFSET($T$4, 0,0,COUNTA(A:A)-3,1) = "Domestic")) &gt; 0,"Y","")</f>
        <v/>
      </c>
    </row>
    <row r="686" spans="1:38" x14ac:dyDescent="0.25">
      <c r="A686" t="s">
        <v>988</v>
      </c>
      <c r="B686" t="s">
        <v>102</v>
      </c>
      <c r="C686" t="s">
        <v>132</v>
      </c>
      <c r="D686">
        <v>0.2</v>
      </c>
      <c r="E686" t="s">
        <v>97</v>
      </c>
      <c r="G686" t="s">
        <v>989</v>
      </c>
      <c r="H686" s="38" t="s">
        <v>99</v>
      </c>
      <c r="I686">
        <f>_xlfn.XLOOKUP(B686,Use_Code_Ranking!$A$4:$A$23,Use_Code_Ranking!$B$4:$B$23,9999)</f>
        <v>3</v>
      </c>
      <c r="J686">
        <f t="shared" ca="1" si="146"/>
        <v>3</v>
      </c>
      <c r="K686">
        <f t="shared" ca="1" si="147"/>
        <v>0</v>
      </c>
      <c r="L686">
        <f t="shared" ca="1" si="148"/>
        <v>0</v>
      </c>
      <c r="M686">
        <f t="shared" ca="1" si="149"/>
        <v>0</v>
      </c>
      <c r="N686" t="str">
        <f t="shared" ca="1" si="150"/>
        <v/>
      </c>
      <c r="O686" t="str">
        <f t="shared" ca="1" si="151"/>
        <v/>
      </c>
      <c r="P686" t="str">
        <f t="shared" si="152"/>
        <v/>
      </c>
      <c r="Q686" t="str">
        <f t="shared" ca="1" si="153"/>
        <v>Domestic</v>
      </c>
      <c r="R686" t="str">
        <f t="shared" si="154"/>
        <v/>
      </c>
      <c r="S686" t="str">
        <f t="shared" si="155"/>
        <v/>
      </c>
      <c r="T686" s="2" t="str">
        <f ca="1">IF(S686="Irrigation","Irrigation",IF(R686="Irrigation","Irrigation",IF(Q686="Domestic","Domestic",IF(P686="Stockwatering","Stockwatering",IF(N686="IRRIGATION_AND_MUNICIPAL","Irrigation and Municipal",IF(O686="IRRIGATION_AND_DOMESTIC","Irrigation and Domestic Municipality",_xlfn.XLOOKUP(J686,Use_Code_Ranking!$B$4:$B$23,Use_Code_Ranking!$A$4:$A$23)))))))</f>
        <v>Domestic</v>
      </c>
      <c r="V686" s="20" t="str">
        <f ca="1"/>
        <v>F004492S</v>
      </c>
      <c r="W686" s="4" t="str">
        <f t="shared" ca="1" si="143"/>
        <v>Domestic</v>
      </c>
      <c r="X686" t="str">
        <f t="shared" ca="1" si="144"/>
        <v>N</v>
      </c>
      <c r="Y686" s="2" t="str">
        <f t="shared" ca="1" si="145"/>
        <v>N</v>
      </c>
      <c r="Z686">
        <f ca="1">_xlfn.XLOOKUP($W686,Return_flow_table!$A$4:$A$25,Return_flow_table!B$4:B$25)</f>
        <v>0</v>
      </c>
      <c r="AA686">
        <f ca="1">_xlfn.XLOOKUP($W686,Return_flow_table!$A$4:$A$25,Return_flow_table!C$4:C$25)</f>
        <v>0</v>
      </c>
      <c r="AB686">
        <f ca="1">_xlfn.XLOOKUP($W686,Return_flow_table!$A$4:$A$25,Return_flow_table!D$4:D$25)</f>
        <v>0</v>
      </c>
      <c r="AC686">
        <f ca="1">_xlfn.XLOOKUP($W686,Return_flow_table!$A$4:$A$25,Return_flow_table!E$4:E$25)</f>
        <v>0</v>
      </c>
      <c r="AD686">
        <f ca="1">_xlfn.XLOOKUP($W686,Return_flow_table!$A$4:$A$25,Return_flow_table!F$4:F$25)</f>
        <v>0</v>
      </c>
      <c r="AE686">
        <f ca="1">_xlfn.XLOOKUP($W686,Return_flow_table!$A$4:$A$25,Return_flow_table!G$4:G$25)</f>
        <v>0</v>
      </c>
      <c r="AF686">
        <f ca="1">_xlfn.XLOOKUP($W686,Return_flow_table!$A$4:$A$25,Return_flow_table!H$4:H$25)</f>
        <v>0</v>
      </c>
      <c r="AG686">
        <f ca="1">_xlfn.XLOOKUP($W686,Return_flow_table!$A$4:$A$25,Return_flow_table!I$4:I$25)</f>
        <v>0</v>
      </c>
      <c r="AH686">
        <f ca="1">_xlfn.XLOOKUP($W686,Return_flow_table!$A$4:$A$25,Return_flow_table!J$4:J$25)</f>
        <v>0</v>
      </c>
      <c r="AI686">
        <f ca="1">_xlfn.XLOOKUP($W686,Return_flow_table!$A$4:$A$25,Return_flow_table!K$4:K$25)</f>
        <v>0</v>
      </c>
      <c r="AJ686">
        <f ca="1">_xlfn.XLOOKUP($W686,Return_flow_table!$A$4:$A$25,Return_flow_table!L$4:L$25)</f>
        <v>0</v>
      </c>
      <c r="AK686">
        <f ca="1">_xlfn.XLOOKUP($W686,Return_flow_table!$A$4:$A$25,Return_flow_table!M$4:M$25)</f>
        <v>0</v>
      </c>
      <c r="AL686" s="39" t="str" cm="1">
        <f t="array" aca="1" ref="AL686" ca="1">IF(SUM(  ((OFFSET($A$4,0,0,COUNTA(A:A)-3,1)) =V686) * (OFFSET($T$4, 0,0,COUNTA(A:A)-3,1) = "Domestic")) &gt; 0,"Y","")</f>
        <v>Y</v>
      </c>
    </row>
    <row r="687" spans="1:38" x14ac:dyDescent="0.25">
      <c r="A687" t="s">
        <v>990</v>
      </c>
      <c r="B687" t="s">
        <v>102</v>
      </c>
      <c r="C687" t="s">
        <v>132</v>
      </c>
      <c r="D687">
        <v>1.4</v>
      </c>
      <c r="E687" t="s">
        <v>97</v>
      </c>
      <c r="G687" t="s">
        <v>991</v>
      </c>
      <c r="H687" s="38" t="s">
        <v>99</v>
      </c>
      <c r="I687">
        <f>_xlfn.XLOOKUP(B687,Use_Code_Ranking!$A$4:$A$23,Use_Code_Ranking!$B$4:$B$23,9999)</f>
        <v>3</v>
      </c>
      <c r="J687">
        <f t="shared" ca="1" si="146"/>
        <v>3</v>
      </c>
      <c r="K687">
        <f t="shared" ca="1" si="147"/>
        <v>0</v>
      </c>
      <c r="L687">
        <f t="shared" ca="1" si="148"/>
        <v>0</v>
      </c>
      <c r="M687">
        <f t="shared" ca="1" si="149"/>
        <v>0</v>
      </c>
      <c r="N687" t="str">
        <f t="shared" ca="1" si="150"/>
        <v/>
      </c>
      <c r="O687" t="str">
        <f t="shared" ca="1" si="151"/>
        <v/>
      </c>
      <c r="P687" t="str">
        <f t="shared" si="152"/>
        <v/>
      </c>
      <c r="Q687" t="str">
        <f t="shared" ca="1" si="153"/>
        <v>Domestic</v>
      </c>
      <c r="R687" t="str">
        <f t="shared" si="154"/>
        <v/>
      </c>
      <c r="S687" t="str">
        <f t="shared" si="155"/>
        <v/>
      </c>
      <c r="T687" s="2" t="str">
        <f ca="1">IF(S687="Irrigation","Irrigation",IF(R687="Irrigation","Irrigation",IF(Q687="Domestic","Domestic",IF(P687="Stockwatering","Stockwatering",IF(N687="IRRIGATION_AND_MUNICIPAL","Irrigation and Municipal",IF(O687="IRRIGATION_AND_DOMESTIC","Irrigation and Domestic Municipality",_xlfn.XLOOKUP(J687,Use_Code_Ranking!$B$4:$B$23,Use_Code_Ranking!$A$4:$A$23)))))))</f>
        <v>Domestic</v>
      </c>
      <c r="V687" s="20" t="str">
        <f ca="1"/>
        <v>F004493S</v>
      </c>
      <c r="W687" s="4" t="str">
        <f t="shared" ca="1" si="143"/>
        <v>Domestic</v>
      </c>
      <c r="X687" t="str">
        <f t="shared" ca="1" si="144"/>
        <v>N</v>
      </c>
      <c r="Y687" s="2" t="str">
        <f t="shared" ca="1" si="145"/>
        <v>N</v>
      </c>
      <c r="Z687">
        <f ca="1">_xlfn.XLOOKUP($W687,Return_flow_table!$A$4:$A$25,Return_flow_table!B$4:B$25)</f>
        <v>0</v>
      </c>
      <c r="AA687">
        <f ca="1">_xlfn.XLOOKUP($W687,Return_flow_table!$A$4:$A$25,Return_flow_table!C$4:C$25)</f>
        <v>0</v>
      </c>
      <c r="AB687">
        <f ca="1">_xlfn.XLOOKUP($W687,Return_flow_table!$A$4:$A$25,Return_flow_table!D$4:D$25)</f>
        <v>0</v>
      </c>
      <c r="AC687">
        <f ca="1">_xlfn.XLOOKUP($W687,Return_flow_table!$A$4:$A$25,Return_flow_table!E$4:E$25)</f>
        <v>0</v>
      </c>
      <c r="AD687">
        <f ca="1">_xlfn.XLOOKUP($W687,Return_flow_table!$A$4:$A$25,Return_flow_table!F$4:F$25)</f>
        <v>0</v>
      </c>
      <c r="AE687">
        <f ca="1">_xlfn.XLOOKUP($W687,Return_flow_table!$A$4:$A$25,Return_flow_table!G$4:G$25)</f>
        <v>0</v>
      </c>
      <c r="AF687">
        <f ca="1">_xlfn.XLOOKUP($W687,Return_flow_table!$A$4:$A$25,Return_flow_table!H$4:H$25)</f>
        <v>0</v>
      </c>
      <c r="AG687">
        <f ca="1">_xlfn.XLOOKUP($W687,Return_flow_table!$A$4:$A$25,Return_flow_table!I$4:I$25)</f>
        <v>0</v>
      </c>
      <c r="AH687">
        <f ca="1">_xlfn.XLOOKUP($W687,Return_flow_table!$A$4:$A$25,Return_flow_table!J$4:J$25)</f>
        <v>0</v>
      </c>
      <c r="AI687">
        <f ca="1">_xlfn.XLOOKUP($W687,Return_flow_table!$A$4:$A$25,Return_flow_table!K$4:K$25)</f>
        <v>0</v>
      </c>
      <c r="AJ687">
        <f ca="1">_xlfn.XLOOKUP($W687,Return_flow_table!$A$4:$A$25,Return_flow_table!L$4:L$25)</f>
        <v>0</v>
      </c>
      <c r="AK687">
        <f ca="1">_xlfn.XLOOKUP($W687,Return_flow_table!$A$4:$A$25,Return_flow_table!M$4:M$25)</f>
        <v>0</v>
      </c>
      <c r="AL687" s="39" t="str" cm="1">
        <f t="array" aca="1" ref="AL687" ca="1">IF(SUM(  ((OFFSET($A$4,0,0,COUNTA(A:A)-3,1)) =V687) * (OFFSET($T$4, 0,0,COUNTA(A:A)-3,1) = "Domestic")) &gt; 0,"Y","")</f>
        <v>Y</v>
      </c>
    </row>
    <row r="688" spans="1:38" x14ac:dyDescent="0.25">
      <c r="A688" t="s">
        <v>990</v>
      </c>
      <c r="B688" t="s">
        <v>114</v>
      </c>
      <c r="C688" t="s">
        <v>132</v>
      </c>
      <c r="D688">
        <v>1.4</v>
      </c>
      <c r="E688" t="s">
        <v>97</v>
      </c>
      <c r="G688" t="s">
        <v>991</v>
      </c>
      <c r="H688" s="38" t="s">
        <v>99</v>
      </c>
      <c r="I688">
        <f>_xlfn.XLOOKUP(B688,Use_Code_Ranking!$A$4:$A$23,Use_Code_Ranking!$B$4:$B$23,9999)</f>
        <v>12</v>
      </c>
      <c r="J688">
        <f t="shared" ca="1" si="146"/>
        <v>3</v>
      </c>
      <c r="K688">
        <f t="shared" ca="1" si="147"/>
        <v>0</v>
      </c>
      <c r="L688">
        <f t="shared" ca="1" si="148"/>
        <v>0</v>
      </c>
      <c r="M688">
        <f t="shared" ca="1" si="149"/>
        <v>0</v>
      </c>
      <c r="N688" t="str">
        <f t="shared" ca="1" si="150"/>
        <v/>
      </c>
      <c r="O688" t="str">
        <f t="shared" ca="1" si="151"/>
        <v/>
      </c>
      <c r="P688" t="str">
        <f t="shared" si="152"/>
        <v/>
      </c>
      <c r="Q688" t="str">
        <f t="shared" ca="1" si="153"/>
        <v>Domestic</v>
      </c>
      <c r="R688" t="str">
        <f t="shared" si="154"/>
        <v/>
      </c>
      <c r="S688" t="str">
        <f t="shared" si="155"/>
        <v/>
      </c>
      <c r="T688" s="2" t="str">
        <f ca="1">IF(S688="Irrigation","Irrigation",IF(R688="Irrigation","Irrigation",IF(Q688="Domestic","Domestic",IF(P688="Stockwatering","Stockwatering",IF(N688="IRRIGATION_AND_MUNICIPAL","Irrigation and Municipal",IF(O688="IRRIGATION_AND_DOMESTIC","Irrigation and Domestic Municipality",_xlfn.XLOOKUP(J688,Use_Code_Ranking!$B$4:$B$23,Use_Code_Ranking!$A$4:$A$23)))))))</f>
        <v>Domestic</v>
      </c>
      <c r="V688" s="20" t="str">
        <f ca="1"/>
        <v>F004516S</v>
      </c>
      <c r="W688" s="4" t="str">
        <f t="shared" ca="1" si="143"/>
        <v>Domestic</v>
      </c>
      <c r="X688" t="str">
        <f t="shared" ca="1" si="144"/>
        <v>N</v>
      </c>
      <c r="Y688" s="2" t="str">
        <f t="shared" ca="1" si="145"/>
        <v>N</v>
      </c>
      <c r="Z688">
        <f ca="1">_xlfn.XLOOKUP($W688,Return_flow_table!$A$4:$A$25,Return_flow_table!B$4:B$25)</f>
        <v>0</v>
      </c>
      <c r="AA688">
        <f ca="1">_xlfn.XLOOKUP($W688,Return_flow_table!$A$4:$A$25,Return_flow_table!C$4:C$25)</f>
        <v>0</v>
      </c>
      <c r="AB688">
        <f ca="1">_xlfn.XLOOKUP($W688,Return_flow_table!$A$4:$A$25,Return_flow_table!D$4:D$25)</f>
        <v>0</v>
      </c>
      <c r="AC688">
        <f ca="1">_xlfn.XLOOKUP($W688,Return_flow_table!$A$4:$A$25,Return_flow_table!E$4:E$25)</f>
        <v>0</v>
      </c>
      <c r="AD688">
        <f ca="1">_xlfn.XLOOKUP($W688,Return_flow_table!$A$4:$A$25,Return_flow_table!F$4:F$25)</f>
        <v>0</v>
      </c>
      <c r="AE688">
        <f ca="1">_xlfn.XLOOKUP($W688,Return_flow_table!$A$4:$A$25,Return_flow_table!G$4:G$25)</f>
        <v>0</v>
      </c>
      <c r="AF688">
        <f ca="1">_xlfn.XLOOKUP($W688,Return_flow_table!$A$4:$A$25,Return_flow_table!H$4:H$25)</f>
        <v>0</v>
      </c>
      <c r="AG688">
        <f ca="1">_xlfn.XLOOKUP($W688,Return_flow_table!$A$4:$A$25,Return_flow_table!I$4:I$25)</f>
        <v>0</v>
      </c>
      <c r="AH688">
        <f ca="1">_xlfn.XLOOKUP($W688,Return_flow_table!$A$4:$A$25,Return_flow_table!J$4:J$25)</f>
        <v>0</v>
      </c>
      <c r="AI688">
        <f ca="1">_xlfn.XLOOKUP($W688,Return_flow_table!$A$4:$A$25,Return_flow_table!K$4:K$25)</f>
        <v>0</v>
      </c>
      <c r="AJ688">
        <f ca="1">_xlfn.XLOOKUP($W688,Return_flow_table!$A$4:$A$25,Return_flow_table!L$4:L$25)</f>
        <v>0</v>
      </c>
      <c r="AK688">
        <f ca="1">_xlfn.XLOOKUP($W688,Return_flow_table!$A$4:$A$25,Return_flow_table!M$4:M$25)</f>
        <v>0</v>
      </c>
      <c r="AL688" s="39" t="str" cm="1">
        <f t="array" aca="1" ref="AL688" ca="1">IF(SUM(  ((OFFSET($A$4,0,0,COUNTA(A:A)-3,1)) =V688) * (OFFSET($T$4, 0,0,COUNTA(A:A)-3,1) = "Domestic")) &gt; 0,"Y","")</f>
        <v>Y</v>
      </c>
    </row>
    <row r="689" spans="1:38" x14ac:dyDescent="0.25">
      <c r="A689" t="s">
        <v>992</v>
      </c>
      <c r="B689" t="s">
        <v>102</v>
      </c>
      <c r="C689" t="s">
        <v>132</v>
      </c>
      <c r="D689">
        <v>1.51</v>
      </c>
      <c r="E689" t="s">
        <v>97</v>
      </c>
      <c r="G689" t="s">
        <v>993</v>
      </c>
      <c r="H689" s="38" t="s">
        <v>99</v>
      </c>
      <c r="I689">
        <f>_xlfn.XLOOKUP(B689,Use_Code_Ranking!$A$4:$A$23,Use_Code_Ranking!$B$4:$B$23,9999)</f>
        <v>3</v>
      </c>
      <c r="J689">
        <f t="shared" ca="1" si="146"/>
        <v>3</v>
      </c>
      <c r="K689">
        <f t="shared" ca="1" si="147"/>
        <v>0</v>
      </c>
      <c r="L689">
        <f t="shared" ca="1" si="148"/>
        <v>0</v>
      </c>
      <c r="M689">
        <f t="shared" ca="1" si="149"/>
        <v>0</v>
      </c>
      <c r="N689" t="str">
        <f t="shared" ca="1" si="150"/>
        <v/>
      </c>
      <c r="O689" t="str">
        <f t="shared" ca="1" si="151"/>
        <v/>
      </c>
      <c r="P689" t="str">
        <f t="shared" si="152"/>
        <v/>
      </c>
      <c r="Q689" t="str">
        <f t="shared" ca="1" si="153"/>
        <v>Domestic</v>
      </c>
      <c r="R689" t="str">
        <f t="shared" si="154"/>
        <v/>
      </c>
      <c r="S689" t="str">
        <f t="shared" si="155"/>
        <v/>
      </c>
      <c r="T689" s="2" t="str">
        <f ca="1">IF(S689="Irrigation","Irrigation",IF(R689="Irrigation","Irrigation",IF(Q689="Domestic","Domestic",IF(P689="Stockwatering","Stockwatering",IF(N689="IRRIGATION_AND_MUNICIPAL","Irrigation and Municipal",IF(O689="IRRIGATION_AND_DOMESTIC","Irrigation and Domestic Municipality",_xlfn.XLOOKUP(J689,Use_Code_Ranking!$B$4:$B$23,Use_Code_Ranking!$A$4:$A$23)))))))</f>
        <v>Domestic</v>
      </c>
      <c r="V689" s="20" t="str">
        <f ca="1"/>
        <v>F004789S</v>
      </c>
      <c r="W689" s="4" t="str">
        <f t="shared" ca="1" si="143"/>
        <v>Domestic</v>
      </c>
      <c r="X689" t="str">
        <f t="shared" ca="1" si="144"/>
        <v>N</v>
      </c>
      <c r="Y689" s="2" t="str">
        <f t="shared" ca="1" si="145"/>
        <v>N</v>
      </c>
      <c r="Z689">
        <f ca="1">_xlfn.XLOOKUP($W689,Return_flow_table!$A$4:$A$25,Return_flow_table!B$4:B$25)</f>
        <v>0</v>
      </c>
      <c r="AA689">
        <f ca="1">_xlfn.XLOOKUP($W689,Return_flow_table!$A$4:$A$25,Return_flow_table!C$4:C$25)</f>
        <v>0</v>
      </c>
      <c r="AB689">
        <f ca="1">_xlfn.XLOOKUP($W689,Return_flow_table!$A$4:$A$25,Return_flow_table!D$4:D$25)</f>
        <v>0</v>
      </c>
      <c r="AC689">
        <f ca="1">_xlfn.XLOOKUP($W689,Return_flow_table!$A$4:$A$25,Return_flow_table!E$4:E$25)</f>
        <v>0</v>
      </c>
      <c r="AD689">
        <f ca="1">_xlfn.XLOOKUP($W689,Return_flow_table!$A$4:$A$25,Return_flow_table!F$4:F$25)</f>
        <v>0</v>
      </c>
      <c r="AE689">
        <f ca="1">_xlfn.XLOOKUP($W689,Return_flow_table!$A$4:$A$25,Return_flow_table!G$4:G$25)</f>
        <v>0</v>
      </c>
      <c r="AF689">
        <f ca="1">_xlfn.XLOOKUP($W689,Return_flow_table!$A$4:$A$25,Return_flow_table!H$4:H$25)</f>
        <v>0</v>
      </c>
      <c r="AG689">
        <f ca="1">_xlfn.XLOOKUP($W689,Return_flow_table!$A$4:$A$25,Return_flow_table!I$4:I$25)</f>
        <v>0</v>
      </c>
      <c r="AH689">
        <f ca="1">_xlfn.XLOOKUP($W689,Return_flow_table!$A$4:$A$25,Return_flow_table!J$4:J$25)</f>
        <v>0</v>
      </c>
      <c r="AI689">
        <f ca="1">_xlfn.XLOOKUP($W689,Return_flow_table!$A$4:$A$25,Return_flow_table!K$4:K$25)</f>
        <v>0</v>
      </c>
      <c r="AJ689">
        <f ca="1">_xlfn.XLOOKUP($W689,Return_flow_table!$A$4:$A$25,Return_flow_table!L$4:L$25)</f>
        <v>0</v>
      </c>
      <c r="AK689">
        <f ca="1">_xlfn.XLOOKUP($W689,Return_flow_table!$A$4:$A$25,Return_flow_table!M$4:M$25)</f>
        <v>0</v>
      </c>
      <c r="AL689" s="39" t="str" cm="1">
        <f t="array" aca="1" ref="AL689" ca="1">IF(SUM(  ((OFFSET($A$4,0,0,COUNTA(A:A)-3,1)) =V689) * (OFFSET($T$4, 0,0,COUNTA(A:A)-3,1) = "Domestic")) &gt; 0,"Y","")</f>
        <v>Y</v>
      </c>
    </row>
    <row r="690" spans="1:38" x14ac:dyDescent="0.25">
      <c r="A690" t="s">
        <v>994</v>
      </c>
      <c r="B690" t="s">
        <v>114</v>
      </c>
      <c r="C690" t="s">
        <v>132</v>
      </c>
      <c r="D690">
        <v>1.33</v>
      </c>
      <c r="E690" t="s">
        <v>97</v>
      </c>
      <c r="G690" t="s">
        <v>995</v>
      </c>
      <c r="H690" s="38" t="s">
        <v>99</v>
      </c>
      <c r="I690">
        <f>_xlfn.XLOOKUP(B690,Use_Code_Ranking!$A$4:$A$23,Use_Code_Ranking!$B$4:$B$23,9999)</f>
        <v>12</v>
      </c>
      <c r="J690">
        <f t="shared" ca="1" si="146"/>
        <v>3</v>
      </c>
      <c r="K690">
        <f t="shared" ca="1" si="147"/>
        <v>0</v>
      </c>
      <c r="L690">
        <f t="shared" ca="1" si="148"/>
        <v>0</v>
      </c>
      <c r="M690">
        <f t="shared" ca="1" si="149"/>
        <v>0</v>
      </c>
      <c r="N690" t="str">
        <f t="shared" ca="1" si="150"/>
        <v/>
      </c>
      <c r="O690" t="str">
        <f t="shared" ca="1" si="151"/>
        <v/>
      </c>
      <c r="P690" t="str">
        <f t="shared" si="152"/>
        <v/>
      </c>
      <c r="Q690" t="str">
        <f t="shared" ca="1" si="153"/>
        <v>Domestic</v>
      </c>
      <c r="R690" t="str">
        <f t="shared" si="154"/>
        <v/>
      </c>
      <c r="S690" t="str">
        <f t="shared" si="155"/>
        <v/>
      </c>
      <c r="T690" s="2" t="str">
        <f ca="1">IF(S690="Irrigation","Irrigation",IF(R690="Irrigation","Irrigation",IF(Q690="Domestic","Domestic",IF(P690="Stockwatering","Stockwatering",IF(N690="IRRIGATION_AND_MUNICIPAL","Irrigation and Municipal",IF(O690="IRRIGATION_AND_DOMESTIC","Irrigation and Domestic Municipality",_xlfn.XLOOKUP(J690,Use_Code_Ranking!$B$4:$B$23,Use_Code_Ranking!$A$4:$A$23)))))))</f>
        <v>Domestic</v>
      </c>
      <c r="V690" s="20" t="str">
        <f ca="1"/>
        <v>F004809S</v>
      </c>
      <c r="W690" s="4" t="str">
        <f t="shared" ca="1" si="143"/>
        <v>Domestic</v>
      </c>
      <c r="X690" t="str">
        <f t="shared" ca="1" si="144"/>
        <v>N</v>
      </c>
      <c r="Y690" s="2" t="str">
        <f t="shared" ca="1" si="145"/>
        <v>N</v>
      </c>
      <c r="Z690">
        <f ca="1">_xlfn.XLOOKUP($W690,Return_flow_table!$A$4:$A$25,Return_flow_table!B$4:B$25)</f>
        <v>0</v>
      </c>
      <c r="AA690">
        <f ca="1">_xlfn.XLOOKUP($W690,Return_flow_table!$A$4:$A$25,Return_flow_table!C$4:C$25)</f>
        <v>0</v>
      </c>
      <c r="AB690">
        <f ca="1">_xlfn.XLOOKUP($W690,Return_flow_table!$A$4:$A$25,Return_flow_table!D$4:D$25)</f>
        <v>0</v>
      </c>
      <c r="AC690">
        <f ca="1">_xlfn.XLOOKUP($W690,Return_flow_table!$A$4:$A$25,Return_flow_table!E$4:E$25)</f>
        <v>0</v>
      </c>
      <c r="AD690">
        <f ca="1">_xlfn.XLOOKUP($W690,Return_flow_table!$A$4:$A$25,Return_flow_table!F$4:F$25)</f>
        <v>0</v>
      </c>
      <c r="AE690">
        <f ca="1">_xlfn.XLOOKUP($W690,Return_flow_table!$A$4:$A$25,Return_flow_table!G$4:G$25)</f>
        <v>0</v>
      </c>
      <c r="AF690">
        <f ca="1">_xlfn.XLOOKUP($W690,Return_flow_table!$A$4:$A$25,Return_flow_table!H$4:H$25)</f>
        <v>0</v>
      </c>
      <c r="AG690">
        <f ca="1">_xlfn.XLOOKUP($W690,Return_flow_table!$A$4:$A$25,Return_flow_table!I$4:I$25)</f>
        <v>0</v>
      </c>
      <c r="AH690">
        <f ca="1">_xlfn.XLOOKUP($W690,Return_flow_table!$A$4:$A$25,Return_flow_table!J$4:J$25)</f>
        <v>0</v>
      </c>
      <c r="AI690">
        <f ca="1">_xlfn.XLOOKUP($W690,Return_flow_table!$A$4:$A$25,Return_flow_table!K$4:K$25)</f>
        <v>0</v>
      </c>
      <c r="AJ690">
        <f ca="1">_xlfn.XLOOKUP($W690,Return_flow_table!$A$4:$A$25,Return_flow_table!L$4:L$25)</f>
        <v>0</v>
      </c>
      <c r="AK690">
        <f ca="1">_xlfn.XLOOKUP($W690,Return_flow_table!$A$4:$A$25,Return_flow_table!M$4:M$25)</f>
        <v>0</v>
      </c>
      <c r="AL690" s="39" t="str" cm="1">
        <f t="array" aca="1" ref="AL690" ca="1">IF(SUM(  ((OFFSET($A$4,0,0,COUNTA(A:A)-3,1)) =V690) * (OFFSET($T$4, 0,0,COUNTA(A:A)-3,1) = "Domestic")) &gt; 0,"Y","")</f>
        <v>Y</v>
      </c>
    </row>
    <row r="691" spans="1:38" x14ac:dyDescent="0.25">
      <c r="A691" t="s">
        <v>994</v>
      </c>
      <c r="B691" t="s">
        <v>102</v>
      </c>
      <c r="C691" t="s">
        <v>132</v>
      </c>
      <c r="D691">
        <v>1.33</v>
      </c>
      <c r="E691" t="s">
        <v>97</v>
      </c>
      <c r="G691" t="s">
        <v>995</v>
      </c>
      <c r="H691" s="38" t="s">
        <v>99</v>
      </c>
      <c r="I691">
        <f>_xlfn.XLOOKUP(B691,Use_Code_Ranking!$A$4:$A$23,Use_Code_Ranking!$B$4:$B$23,9999)</f>
        <v>3</v>
      </c>
      <c r="J691">
        <f t="shared" ca="1" si="146"/>
        <v>3</v>
      </c>
      <c r="K691">
        <f t="shared" ca="1" si="147"/>
        <v>0</v>
      </c>
      <c r="L691">
        <f t="shared" ca="1" si="148"/>
        <v>0</v>
      </c>
      <c r="M691">
        <f t="shared" ca="1" si="149"/>
        <v>0</v>
      </c>
      <c r="N691" t="str">
        <f t="shared" ca="1" si="150"/>
        <v/>
      </c>
      <c r="O691" t="str">
        <f t="shared" ca="1" si="151"/>
        <v/>
      </c>
      <c r="P691" t="str">
        <f t="shared" si="152"/>
        <v/>
      </c>
      <c r="Q691" t="str">
        <f t="shared" ca="1" si="153"/>
        <v>Domestic</v>
      </c>
      <c r="R691" t="str">
        <f t="shared" si="154"/>
        <v/>
      </c>
      <c r="S691" t="str">
        <f t="shared" si="155"/>
        <v/>
      </c>
      <c r="T691" s="2" t="str">
        <f ca="1">IF(S691="Irrigation","Irrigation",IF(R691="Irrigation","Irrigation",IF(Q691="Domestic","Domestic",IF(P691="Stockwatering","Stockwatering",IF(N691="IRRIGATION_AND_MUNICIPAL","Irrigation and Municipal",IF(O691="IRRIGATION_AND_DOMESTIC","Irrigation and Domestic Municipality",_xlfn.XLOOKUP(J691,Use_Code_Ranking!$B$4:$B$23,Use_Code_Ranking!$A$4:$A$23)))))))</f>
        <v>Domestic</v>
      </c>
      <c r="V691" s="20" t="str">
        <f ca="1"/>
        <v>F004847S</v>
      </c>
      <c r="W691" s="4" t="str">
        <f t="shared" ca="1" si="143"/>
        <v>Domestic</v>
      </c>
      <c r="X691" t="str">
        <f t="shared" ca="1" si="144"/>
        <v>N</v>
      </c>
      <c r="Y691" s="2" t="str">
        <f t="shared" ca="1" si="145"/>
        <v>N</v>
      </c>
      <c r="Z691">
        <f ca="1">_xlfn.XLOOKUP($W691,Return_flow_table!$A$4:$A$25,Return_flow_table!B$4:B$25)</f>
        <v>0</v>
      </c>
      <c r="AA691">
        <f ca="1">_xlfn.XLOOKUP($W691,Return_flow_table!$A$4:$A$25,Return_flow_table!C$4:C$25)</f>
        <v>0</v>
      </c>
      <c r="AB691">
        <f ca="1">_xlfn.XLOOKUP($W691,Return_flow_table!$A$4:$A$25,Return_flow_table!D$4:D$25)</f>
        <v>0</v>
      </c>
      <c r="AC691">
        <f ca="1">_xlfn.XLOOKUP($W691,Return_flow_table!$A$4:$A$25,Return_flow_table!E$4:E$25)</f>
        <v>0</v>
      </c>
      <c r="AD691">
        <f ca="1">_xlfn.XLOOKUP($W691,Return_flow_table!$A$4:$A$25,Return_flow_table!F$4:F$25)</f>
        <v>0</v>
      </c>
      <c r="AE691">
        <f ca="1">_xlfn.XLOOKUP($W691,Return_flow_table!$A$4:$A$25,Return_flow_table!G$4:G$25)</f>
        <v>0</v>
      </c>
      <c r="AF691">
        <f ca="1">_xlfn.XLOOKUP($W691,Return_flow_table!$A$4:$A$25,Return_flow_table!H$4:H$25)</f>
        <v>0</v>
      </c>
      <c r="AG691">
        <f ca="1">_xlfn.XLOOKUP($W691,Return_flow_table!$A$4:$A$25,Return_flow_table!I$4:I$25)</f>
        <v>0</v>
      </c>
      <c r="AH691">
        <f ca="1">_xlfn.XLOOKUP($W691,Return_flow_table!$A$4:$A$25,Return_flow_table!J$4:J$25)</f>
        <v>0</v>
      </c>
      <c r="AI691">
        <f ca="1">_xlfn.XLOOKUP($W691,Return_flow_table!$A$4:$A$25,Return_flow_table!K$4:K$25)</f>
        <v>0</v>
      </c>
      <c r="AJ691">
        <f ca="1">_xlfn.XLOOKUP($W691,Return_flow_table!$A$4:$A$25,Return_flow_table!L$4:L$25)</f>
        <v>0</v>
      </c>
      <c r="AK691">
        <f ca="1">_xlfn.XLOOKUP($W691,Return_flow_table!$A$4:$A$25,Return_flow_table!M$4:M$25)</f>
        <v>0</v>
      </c>
      <c r="AL691" s="39" t="str" cm="1">
        <f t="array" aca="1" ref="AL691" ca="1">IF(SUM(  ((OFFSET($A$4,0,0,COUNTA(A:A)-3,1)) =V691) * (OFFSET($T$4, 0,0,COUNTA(A:A)-3,1) = "Domestic")) &gt; 0,"Y","")</f>
        <v>Y</v>
      </c>
    </row>
    <row r="692" spans="1:38" x14ac:dyDescent="0.25">
      <c r="A692" t="s">
        <v>996</v>
      </c>
      <c r="B692" t="s">
        <v>114</v>
      </c>
      <c r="C692" t="s">
        <v>132</v>
      </c>
      <c r="D692">
        <v>1.49</v>
      </c>
      <c r="E692" t="s">
        <v>97</v>
      </c>
      <c r="G692" t="s">
        <v>995</v>
      </c>
      <c r="H692" s="38" t="s">
        <v>99</v>
      </c>
      <c r="I692">
        <f>_xlfn.XLOOKUP(B692,Use_Code_Ranking!$A$4:$A$23,Use_Code_Ranking!$B$4:$B$23,9999)</f>
        <v>12</v>
      </c>
      <c r="J692">
        <f t="shared" ca="1" si="146"/>
        <v>3</v>
      </c>
      <c r="K692">
        <f t="shared" ca="1" si="147"/>
        <v>0</v>
      </c>
      <c r="L692">
        <f t="shared" ca="1" si="148"/>
        <v>0</v>
      </c>
      <c r="M692">
        <f t="shared" ca="1" si="149"/>
        <v>0</v>
      </c>
      <c r="N692" t="str">
        <f t="shared" ca="1" si="150"/>
        <v/>
      </c>
      <c r="O692" t="str">
        <f t="shared" ca="1" si="151"/>
        <v/>
      </c>
      <c r="P692" t="str">
        <f t="shared" si="152"/>
        <v/>
      </c>
      <c r="Q692" t="str">
        <f t="shared" ca="1" si="153"/>
        <v>Domestic</v>
      </c>
      <c r="R692" t="str">
        <f t="shared" si="154"/>
        <v/>
      </c>
      <c r="S692" t="str">
        <f t="shared" si="155"/>
        <v/>
      </c>
      <c r="T692" s="2" t="str">
        <f ca="1">IF(S692="Irrigation","Irrigation",IF(R692="Irrigation","Irrigation",IF(Q692="Domestic","Domestic",IF(P692="Stockwatering","Stockwatering",IF(N692="IRRIGATION_AND_MUNICIPAL","Irrigation and Municipal",IF(O692="IRRIGATION_AND_DOMESTIC","Irrigation and Domestic Municipality",_xlfn.XLOOKUP(J692,Use_Code_Ranking!$B$4:$B$23,Use_Code_Ranking!$A$4:$A$23)))))))</f>
        <v>Domestic</v>
      </c>
      <c r="V692" s="20" t="str">
        <f ca="1"/>
        <v>F004865S</v>
      </c>
      <c r="W692" s="4" t="str">
        <f t="shared" ca="1" si="143"/>
        <v>Stockwatering</v>
      </c>
      <c r="X692" t="str">
        <f t="shared" ca="1" si="144"/>
        <v>N</v>
      </c>
      <c r="Y692" s="2" t="str">
        <f t="shared" ca="1" si="145"/>
        <v>N</v>
      </c>
      <c r="Z692">
        <f ca="1">_xlfn.XLOOKUP($W692,Return_flow_table!$A$4:$A$25,Return_flow_table!B$4:B$25)</f>
        <v>0</v>
      </c>
      <c r="AA692">
        <f ca="1">_xlfn.XLOOKUP($W692,Return_flow_table!$A$4:$A$25,Return_flow_table!C$4:C$25)</f>
        <v>0</v>
      </c>
      <c r="AB692">
        <f ca="1">_xlfn.XLOOKUP($W692,Return_flow_table!$A$4:$A$25,Return_flow_table!D$4:D$25)</f>
        <v>0</v>
      </c>
      <c r="AC692">
        <f ca="1">_xlfn.XLOOKUP($W692,Return_flow_table!$A$4:$A$25,Return_flow_table!E$4:E$25)</f>
        <v>0</v>
      </c>
      <c r="AD692">
        <f ca="1">_xlfn.XLOOKUP($W692,Return_flow_table!$A$4:$A$25,Return_flow_table!F$4:F$25)</f>
        <v>0</v>
      </c>
      <c r="AE692">
        <f ca="1">_xlfn.XLOOKUP($W692,Return_flow_table!$A$4:$A$25,Return_flow_table!G$4:G$25)</f>
        <v>0</v>
      </c>
      <c r="AF692">
        <f ca="1">_xlfn.XLOOKUP($W692,Return_flow_table!$A$4:$A$25,Return_flow_table!H$4:H$25)</f>
        <v>0</v>
      </c>
      <c r="AG692">
        <f ca="1">_xlfn.XLOOKUP($W692,Return_flow_table!$A$4:$A$25,Return_flow_table!I$4:I$25)</f>
        <v>0</v>
      </c>
      <c r="AH692">
        <f ca="1">_xlfn.XLOOKUP($W692,Return_flow_table!$A$4:$A$25,Return_flow_table!J$4:J$25)</f>
        <v>0</v>
      </c>
      <c r="AI692">
        <f ca="1">_xlfn.XLOOKUP($W692,Return_flow_table!$A$4:$A$25,Return_flow_table!K$4:K$25)</f>
        <v>0</v>
      </c>
      <c r="AJ692">
        <f ca="1">_xlfn.XLOOKUP($W692,Return_flow_table!$A$4:$A$25,Return_flow_table!L$4:L$25)</f>
        <v>0</v>
      </c>
      <c r="AK692">
        <f ca="1">_xlfn.XLOOKUP($W692,Return_flow_table!$A$4:$A$25,Return_flow_table!M$4:M$25)</f>
        <v>0</v>
      </c>
      <c r="AL692" s="39" t="str" cm="1">
        <f t="array" aca="1" ref="AL692" ca="1">IF(SUM(  ((OFFSET($A$4,0,0,COUNTA(A:A)-3,1)) =V692) * (OFFSET($T$4, 0,0,COUNTA(A:A)-3,1) = "Domestic")) &gt; 0,"Y","")</f>
        <v/>
      </c>
    </row>
    <row r="693" spans="1:38" x14ac:dyDescent="0.25">
      <c r="A693" t="s">
        <v>996</v>
      </c>
      <c r="B693" t="s">
        <v>102</v>
      </c>
      <c r="C693" t="s">
        <v>132</v>
      </c>
      <c r="D693">
        <v>1.49</v>
      </c>
      <c r="E693" t="s">
        <v>97</v>
      </c>
      <c r="G693" t="s">
        <v>995</v>
      </c>
      <c r="H693" s="38" t="s">
        <v>99</v>
      </c>
      <c r="I693">
        <f>_xlfn.XLOOKUP(B693,Use_Code_Ranking!$A$4:$A$23,Use_Code_Ranking!$B$4:$B$23,9999)</f>
        <v>3</v>
      </c>
      <c r="J693">
        <f t="shared" ca="1" si="146"/>
        <v>3</v>
      </c>
      <c r="K693">
        <f t="shared" ca="1" si="147"/>
        <v>0</v>
      </c>
      <c r="L693">
        <f t="shared" ca="1" si="148"/>
        <v>0</v>
      </c>
      <c r="M693">
        <f t="shared" ca="1" si="149"/>
        <v>0</v>
      </c>
      <c r="N693" t="str">
        <f t="shared" ca="1" si="150"/>
        <v/>
      </c>
      <c r="O693" t="str">
        <f t="shared" ca="1" si="151"/>
        <v/>
      </c>
      <c r="P693" t="str">
        <f t="shared" si="152"/>
        <v/>
      </c>
      <c r="Q693" t="str">
        <f t="shared" ca="1" si="153"/>
        <v>Domestic</v>
      </c>
      <c r="R693" t="str">
        <f t="shared" si="154"/>
        <v/>
      </c>
      <c r="S693" t="str">
        <f t="shared" si="155"/>
        <v/>
      </c>
      <c r="T693" s="2" t="str">
        <f ca="1">IF(S693="Irrigation","Irrigation",IF(R693="Irrigation","Irrigation",IF(Q693="Domestic","Domestic",IF(P693="Stockwatering","Stockwatering",IF(N693="IRRIGATION_AND_MUNICIPAL","Irrigation and Municipal",IF(O693="IRRIGATION_AND_DOMESTIC","Irrigation and Domestic Municipality",_xlfn.XLOOKUP(J693,Use_Code_Ranking!$B$4:$B$23,Use_Code_Ranking!$A$4:$A$23)))))))</f>
        <v>Domestic</v>
      </c>
      <c r="V693" s="20" t="str">
        <f ca="1"/>
        <v>F007336S</v>
      </c>
      <c r="W693" s="4" t="str">
        <f t="shared" ca="1" si="143"/>
        <v>Domestic</v>
      </c>
      <c r="X693" t="str">
        <f t="shared" ca="1" si="144"/>
        <v>N</v>
      </c>
      <c r="Y693" s="2" t="str">
        <f t="shared" ca="1" si="145"/>
        <v>N</v>
      </c>
      <c r="Z693">
        <f ca="1">_xlfn.XLOOKUP($W693,Return_flow_table!$A$4:$A$25,Return_flow_table!B$4:B$25)</f>
        <v>0</v>
      </c>
      <c r="AA693">
        <f ca="1">_xlfn.XLOOKUP($W693,Return_flow_table!$A$4:$A$25,Return_flow_table!C$4:C$25)</f>
        <v>0</v>
      </c>
      <c r="AB693">
        <f ca="1">_xlfn.XLOOKUP($W693,Return_flow_table!$A$4:$A$25,Return_flow_table!D$4:D$25)</f>
        <v>0</v>
      </c>
      <c r="AC693">
        <f ca="1">_xlfn.XLOOKUP($W693,Return_flow_table!$A$4:$A$25,Return_flow_table!E$4:E$25)</f>
        <v>0</v>
      </c>
      <c r="AD693">
        <f ca="1">_xlfn.XLOOKUP($W693,Return_flow_table!$A$4:$A$25,Return_flow_table!F$4:F$25)</f>
        <v>0</v>
      </c>
      <c r="AE693">
        <f ca="1">_xlfn.XLOOKUP($W693,Return_flow_table!$A$4:$A$25,Return_flow_table!G$4:G$25)</f>
        <v>0</v>
      </c>
      <c r="AF693">
        <f ca="1">_xlfn.XLOOKUP($W693,Return_flow_table!$A$4:$A$25,Return_flow_table!H$4:H$25)</f>
        <v>0</v>
      </c>
      <c r="AG693">
        <f ca="1">_xlfn.XLOOKUP($W693,Return_flow_table!$A$4:$A$25,Return_flow_table!I$4:I$25)</f>
        <v>0</v>
      </c>
      <c r="AH693">
        <f ca="1">_xlfn.XLOOKUP($W693,Return_flow_table!$A$4:$A$25,Return_flow_table!J$4:J$25)</f>
        <v>0</v>
      </c>
      <c r="AI693">
        <f ca="1">_xlfn.XLOOKUP($W693,Return_flow_table!$A$4:$A$25,Return_flow_table!K$4:K$25)</f>
        <v>0</v>
      </c>
      <c r="AJ693">
        <f ca="1">_xlfn.XLOOKUP($W693,Return_flow_table!$A$4:$A$25,Return_flow_table!L$4:L$25)</f>
        <v>0</v>
      </c>
      <c r="AK693">
        <f ca="1">_xlfn.XLOOKUP($W693,Return_flow_table!$A$4:$A$25,Return_flow_table!M$4:M$25)</f>
        <v>0</v>
      </c>
      <c r="AL693" s="39" t="str" cm="1">
        <f t="array" aca="1" ref="AL693" ca="1">IF(SUM(  ((OFFSET($A$4,0,0,COUNTA(A:A)-3,1)) =V693) * (OFFSET($T$4, 0,0,COUNTA(A:A)-3,1) = "Domestic")) &gt; 0,"Y","")</f>
        <v>Y</v>
      </c>
    </row>
    <row r="694" spans="1:38" x14ac:dyDescent="0.25">
      <c r="A694" t="s">
        <v>997</v>
      </c>
      <c r="B694" t="s">
        <v>102</v>
      </c>
      <c r="C694" t="s">
        <v>132</v>
      </c>
      <c r="D694">
        <v>1.49</v>
      </c>
      <c r="E694" t="s">
        <v>97</v>
      </c>
      <c r="G694" t="s">
        <v>998</v>
      </c>
      <c r="H694" s="38" t="s">
        <v>99</v>
      </c>
      <c r="I694">
        <f>_xlfn.XLOOKUP(B694,Use_Code_Ranking!$A$4:$A$23,Use_Code_Ranking!$B$4:$B$23,9999)</f>
        <v>3</v>
      </c>
      <c r="J694">
        <f t="shared" ca="1" si="146"/>
        <v>3</v>
      </c>
      <c r="K694">
        <f t="shared" ca="1" si="147"/>
        <v>0</v>
      </c>
      <c r="L694">
        <f t="shared" ca="1" si="148"/>
        <v>0</v>
      </c>
      <c r="M694">
        <f t="shared" ca="1" si="149"/>
        <v>0</v>
      </c>
      <c r="N694" t="str">
        <f t="shared" ca="1" si="150"/>
        <v/>
      </c>
      <c r="O694" t="str">
        <f t="shared" ca="1" si="151"/>
        <v/>
      </c>
      <c r="P694" t="str">
        <f t="shared" si="152"/>
        <v/>
      </c>
      <c r="Q694" t="str">
        <f t="shared" ca="1" si="153"/>
        <v>Domestic</v>
      </c>
      <c r="R694" t="str">
        <f t="shared" si="154"/>
        <v/>
      </c>
      <c r="S694" t="str">
        <f t="shared" si="155"/>
        <v/>
      </c>
      <c r="T694" s="2" t="str">
        <f ca="1">IF(S694="Irrigation","Irrigation",IF(R694="Irrigation","Irrigation",IF(Q694="Domestic","Domestic",IF(P694="Stockwatering","Stockwatering",IF(N694="IRRIGATION_AND_MUNICIPAL","Irrigation and Municipal",IF(O694="IRRIGATION_AND_DOMESTIC","Irrigation and Domestic Municipality",_xlfn.XLOOKUP(J694,Use_Code_Ranking!$B$4:$B$23,Use_Code_Ranking!$A$4:$A$23)))))))</f>
        <v>Domestic</v>
      </c>
      <c r="V694" s="20" t="str">
        <f ca="1"/>
        <v>F007908S</v>
      </c>
      <c r="W694" s="4" t="str">
        <f t="shared" ca="1" si="143"/>
        <v>Domestic</v>
      </c>
      <c r="X694" t="str">
        <f t="shared" ca="1" si="144"/>
        <v>N</v>
      </c>
      <c r="Y694" s="2" t="str">
        <f t="shared" ca="1" si="145"/>
        <v>N</v>
      </c>
      <c r="Z694">
        <f ca="1">_xlfn.XLOOKUP($W694,Return_flow_table!$A$4:$A$25,Return_flow_table!B$4:B$25)</f>
        <v>0</v>
      </c>
      <c r="AA694">
        <f ca="1">_xlfn.XLOOKUP($W694,Return_flow_table!$A$4:$A$25,Return_flow_table!C$4:C$25)</f>
        <v>0</v>
      </c>
      <c r="AB694">
        <f ca="1">_xlfn.XLOOKUP($W694,Return_flow_table!$A$4:$A$25,Return_flow_table!D$4:D$25)</f>
        <v>0</v>
      </c>
      <c r="AC694">
        <f ca="1">_xlfn.XLOOKUP($W694,Return_flow_table!$A$4:$A$25,Return_flow_table!E$4:E$25)</f>
        <v>0</v>
      </c>
      <c r="AD694">
        <f ca="1">_xlfn.XLOOKUP($W694,Return_flow_table!$A$4:$A$25,Return_flow_table!F$4:F$25)</f>
        <v>0</v>
      </c>
      <c r="AE694">
        <f ca="1">_xlfn.XLOOKUP($W694,Return_flow_table!$A$4:$A$25,Return_flow_table!G$4:G$25)</f>
        <v>0</v>
      </c>
      <c r="AF694">
        <f ca="1">_xlfn.XLOOKUP($W694,Return_flow_table!$A$4:$A$25,Return_flow_table!H$4:H$25)</f>
        <v>0</v>
      </c>
      <c r="AG694">
        <f ca="1">_xlfn.XLOOKUP($W694,Return_flow_table!$A$4:$A$25,Return_flow_table!I$4:I$25)</f>
        <v>0</v>
      </c>
      <c r="AH694">
        <f ca="1">_xlfn.XLOOKUP($W694,Return_flow_table!$A$4:$A$25,Return_flow_table!J$4:J$25)</f>
        <v>0</v>
      </c>
      <c r="AI694">
        <f ca="1">_xlfn.XLOOKUP($W694,Return_flow_table!$A$4:$A$25,Return_flow_table!K$4:K$25)</f>
        <v>0</v>
      </c>
      <c r="AJ694">
        <f ca="1">_xlfn.XLOOKUP($W694,Return_flow_table!$A$4:$A$25,Return_flow_table!L$4:L$25)</f>
        <v>0</v>
      </c>
      <c r="AK694">
        <f ca="1">_xlfn.XLOOKUP($W694,Return_flow_table!$A$4:$A$25,Return_flow_table!M$4:M$25)</f>
        <v>0</v>
      </c>
      <c r="AL694" s="39" t="str" cm="1">
        <f t="array" aca="1" ref="AL694" ca="1">IF(SUM(  ((OFFSET($A$4,0,0,COUNTA(A:A)-3,1)) =V694) * (OFFSET($T$4, 0,0,COUNTA(A:A)-3,1) = "Domestic")) &gt; 0,"Y","")</f>
        <v>Y</v>
      </c>
    </row>
    <row r="695" spans="1:38" x14ac:dyDescent="0.25">
      <c r="A695" t="s">
        <v>997</v>
      </c>
      <c r="B695" t="s">
        <v>114</v>
      </c>
      <c r="C695" t="s">
        <v>132</v>
      </c>
      <c r="D695">
        <v>1.49</v>
      </c>
      <c r="E695" t="s">
        <v>97</v>
      </c>
      <c r="G695" t="s">
        <v>998</v>
      </c>
      <c r="H695" s="38" t="s">
        <v>99</v>
      </c>
      <c r="I695">
        <f>_xlfn.XLOOKUP(B695,Use_Code_Ranking!$A$4:$A$23,Use_Code_Ranking!$B$4:$B$23,9999)</f>
        <v>12</v>
      </c>
      <c r="J695">
        <f t="shared" ca="1" si="146"/>
        <v>3</v>
      </c>
      <c r="K695">
        <f t="shared" ca="1" si="147"/>
        <v>0</v>
      </c>
      <c r="L695">
        <f t="shared" ca="1" si="148"/>
        <v>0</v>
      </c>
      <c r="M695">
        <f t="shared" ca="1" si="149"/>
        <v>0</v>
      </c>
      <c r="N695" t="str">
        <f t="shared" ca="1" si="150"/>
        <v/>
      </c>
      <c r="O695" t="str">
        <f t="shared" ca="1" si="151"/>
        <v/>
      </c>
      <c r="P695" t="str">
        <f t="shared" si="152"/>
        <v/>
      </c>
      <c r="Q695" t="str">
        <f t="shared" ca="1" si="153"/>
        <v>Domestic</v>
      </c>
      <c r="R695" t="str">
        <f t="shared" si="154"/>
        <v/>
      </c>
      <c r="S695" t="str">
        <f t="shared" si="155"/>
        <v/>
      </c>
      <c r="T695" s="2" t="str">
        <f ca="1">IF(S695="Irrigation","Irrigation",IF(R695="Irrigation","Irrigation",IF(Q695="Domestic","Domestic",IF(P695="Stockwatering","Stockwatering",IF(N695="IRRIGATION_AND_MUNICIPAL","Irrigation and Municipal",IF(O695="IRRIGATION_AND_DOMESTIC","Irrigation and Domestic Municipality",_xlfn.XLOOKUP(J695,Use_Code_Ranking!$B$4:$B$23,Use_Code_Ranking!$A$4:$A$23)))))))</f>
        <v>Domestic</v>
      </c>
      <c r="V695" s="20" t="str">
        <f ca="1"/>
        <v>F007913S</v>
      </c>
      <c r="W695" s="4" t="str">
        <f t="shared" ca="1" si="143"/>
        <v>Domestic</v>
      </c>
      <c r="X695" t="str">
        <f t="shared" ca="1" si="144"/>
        <v>N</v>
      </c>
      <c r="Y695" s="2" t="str">
        <f t="shared" ca="1" si="145"/>
        <v>N</v>
      </c>
      <c r="Z695">
        <f ca="1">_xlfn.XLOOKUP($W695,Return_flow_table!$A$4:$A$25,Return_flow_table!B$4:B$25)</f>
        <v>0</v>
      </c>
      <c r="AA695">
        <f ca="1">_xlfn.XLOOKUP($W695,Return_flow_table!$A$4:$A$25,Return_flow_table!C$4:C$25)</f>
        <v>0</v>
      </c>
      <c r="AB695">
        <f ca="1">_xlfn.XLOOKUP($W695,Return_flow_table!$A$4:$A$25,Return_flow_table!D$4:D$25)</f>
        <v>0</v>
      </c>
      <c r="AC695">
        <f ca="1">_xlfn.XLOOKUP($W695,Return_flow_table!$A$4:$A$25,Return_flow_table!E$4:E$25)</f>
        <v>0</v>
      </c>
      <c r="AD695">
        <f ca="1">_xlfn.XLOOKUP($W695,Return_flow_table!$A$4:$A$25,Return_flow_table!F$4:F$25)</f>
        <v>0</v>
      </c>
      <c r="AE695">
        <f ca="1">_xlfn.XLOOKUP($W695,Return_flow_table!$A$4:$A$25,Return_flow_table!G$4:G$25)</f>
        <v>0</v>
      </c>
      <c r="AF695">
        <f ca="1">_xlfn.XLOOKUP($W695,Return_flow_table!$A$4:$A$25,Return_flow_table!H$4:H$25)</f>
        <v>0</v>
      </c>
      <c r="AG695">
        <f ca="1">_xlfn.XLOOKUP($W695,Return_flow_table!$A$4:$A$25,Return_flow_table!I$4:I$25)</f>
        <v>0</v>
      </c>
      <c r="AH695">
        <f ca="1">_xlfn.XLOOKUP($W695,Return_flow_table!$A$4:$A$25,Return_flow_table!J$4:J$25)</f>
        <v>0</v>
      </c>
      <c r="AI695">
        <f ca="1">_xlfn.XLOOKUP($W695,Return_flow_table!$A$4:$A$25,Return_flow_table!K$4:K$25)</f>
        <v>0</v>
      </c>
      <c r="AJ695">
        <f ca="1">_xlfn.XLOOKUP($W695,Return_flow_table!$A$4:$A$25,Return_flow_table!L$4:L$25)</f>
        <v>0</v>
      </c>
      <c r="AK695">
        <f ca="1">_xlfn.XLOOKUP($W695,Return_flow_table!$A$4:$A$25,Return_flow_table!M$4:M$25)</f>
        <v>0</v>
      </c>
      <c r="AL695" s="39" t="str" cm="1">
        <f t="array" aca="1" ref="AL695" ca="1">IF(SUM(  ((OFFSET($A$4,0,0,COUNTA(A:A)-3,1)) =V695) * (OFFSET($T$4, 0,0,COUNTA(A:A)-3,1) = "Domestic")) &gt; 0,"Y","")</f>
        <v>Y</v>
      </c>
    </row>
    <row r="696" spans="1:38" x14ac:dyDescent="0.25">
      <c r="A696" t="s">
        <v>999</v>
      </c>
      <c r="B696" t="s">
        <v>114</v>
      </c>
      <c r="C696" t="s">
        <v>132</v>
      </c>
      <c r="D696">
        <v>0.51</v>
      </c>
      <c r="E696" t="s">
        <v>97</v>
      </c>
      <c r="G696" t="s">
        <v>1000</v>
      </c>
      <c r="H696" s="38" t="s">
        <v>99</v>
      </c>
      <c r="I696">
        <f>_xlfn.XLOOKUP(B696,Use_Code_Ranking!$A$4:$A$23,Use_Code_Ranking!$B$4:$B$23,9999)</f>
        <v>12</v>
      </c>
      <c r="J696">
        <f t="shared" ca="1" si="146"/>
        <v>3</v>
      </c>
      <c r="K696">
        <f t="shared" ca="1" si="147"/>
        <v>0</v>
      </c>
      <c r="L696">
        <f t="shared" ca="1" si="148"/>
        <v>0</v>
      </c>
      <c r="M696">
        <f t="shared" ca="1" si="149"/>
        <v>0</v>
      </c>
      <c r="N696" t="str">
        <f t="shared" ca="1" si="150"/>
        <v/>
      </c>
      <c r="O696" t="str">
        <f t="shared" ca="1" si="151"/>
        <v/>
      </c>
      <c r="P696" t="str">
        <f t="shared" si="152"/>
        <v/>
      </c>
      <c r="Q696" t="str">
        <f t="shared" ca="1" si="153"/>
        <v>Domestic</v>
      </c>
      <c r="R696" t="str">
        <f t="shared" si="154"/>
        <v/>
      </c>
      <c r="S696" t="str">
        <f t="shared" si="155"/>
        <v/>
      </c>
      <c r="T696" s="2" t="str">
        <f ca="1">IF(S696="Irrigation","Irrigation",IF(R696="Irrigation","Irrigation",IF(Q696="Domestic","Domestic",IF(P696="Stockwatering","Stockwatering",IF(N696="IRRIGATION_AND_MUNICIPAL","Irrigation and Municipal",IF(O696="IRRIGATION_AND_DOMESTIC","Irrigation and Domestic Municipality",_xlfn.XLOOKUP(J696,Use_Code_Ranking!$B$4:$B$23,Use_Code_Ranking!$A$4:$A$23)))))))</f>
        <v>Domestic</v>
      </c>
      <c r="V696" s="20" t="str">
        <f ca="1"/>
        <v>F007919S</v>
      </c>
      <c r="W696" s="4" t="str">
        <f t="shared" ca="1" si="143"/>
        <v>Stockwatering</v>
      </c>
      <c r="X696" t="str">
        <f t="shared" ca="1" si="144"/>
        <v>N</v>
      </c>
      <c r="Y696" s="2" t="str">
        <f t="shared" ca="1" si="145"/>
        <v>N</v>
      </c>
      <c r="Z696">
        <f ca="1">_xlfn.XLOOKUP($W696,Return_flow_table!$A$4:$A$25,Return_flow_table!B$4:B$25)</f>
        <v>0</v>
      </c>
      <c r="AA696">
        <f ca="1">_xlfn.XLOOKUP($W696,Return_flow_table!$A$4:$A$25,Return_flow_table!C$4:C$25)</f>
        <v>0</v>
      </c>
      <c r="AB696">
        <f ca="1">_xlfn.XLOOKUP($W696,Return_flow_table!$A$4:$A$25,Return_flow_table!D$4:D$25)</f>
        <v>0</v>
      </c>
      <c r="AC696">
        <f ca="1">_xlfn.XLOOKUP($W696,Return_flow_table!$A$4:$A$25,Return_flow_table!E$4:E$25)</f>
        <v>0</v>
      </c>
      <c r="AD696">
        <f ca="1">_xlfn.XLOOKUP($W696,Return_flow_table!$A$4:$A$25,Return_flow_table!F$4:F$25)</f>
        <v>0</v>
      </c>
      <c r="AE696">
        <f ca="1">_xlfn.XLOOKUP($W696,Return_flow_table!$A$4:$A$25,Return_flow_table!G$4:G$25)</f>
        <v>0</v>
      </c>
      <c r="AF696">
        <f ca="1">_xlfn.XLOOKUP($W696,Return_flow_table!$A$4:$A$25,Return_flow_table!H$4:H$25)</f>
        <v>0</v>
      </c>
      <c r="AG696">
        <f ca="1">_xlfn.XLOOKUP($W696,Return_flow_table!$A$4:$A$25,Return_flow_table!I$4:I$25)</f>
        <v>0</v>
      </c>
      <c r="AH696">
        <f ca="1">_xlfn.XLOOKUP($W696,Return_flow_table!$A$4:$A$25,Return_flow_table!J$4:J$25)</f>
        <v>0</v>
      </c>
      <c r="AI696">
        <f ca="1">_xlfn.XLOOKUP($W696,Return_flow_table!$A$4:$A$25,Return_flow_table!K$4:K$25)</f>
        <v>0</v>
      </c>
      <c r="AJ696">
        <f ca="1">_xlfn.XLOOKUP($W696,Return_flow_table!$A$4:$A$25,Return_flow_table!L$4:L$25)</f>
        <v>0</v>
      </c>
      <c r="AK696">
        <f ca="1">_xlfn.XLOOKUP($W696,Return_flow_table!$A$4:$A$25,Return_flow_table!M$4:M$25)</f>
        <v>0</v>
      </c>
      <c r="AL696" s="39" t="str" cm="1">
        <f t="array" aca="1" ref="AL696" ca="1">IF(SUM(  ((OFFSET($A$4,0,0,COUNTA(A:A)-3,1)) =V696) * (OFFSET($T$4, 0,0,COUNTA(A:A)-3,1) = "Domestic")) &gt; 0,"Y","")</f>
        <v/>
      </c>
    </row>
    <row r="697" spans="1:38" x14ac:dyDescent="0.25">
      <c r="A697" t="s">
        <v>999</v>
      </c>
      <c r="B697" t="s">
        <v>102</v>
      </c>
      <c r="C697" t="s">
        <v>132</v>
      </c>
      <c r="D697">
        <v>0.51</v>
      </c>
      <c r="E697" t="s">
        <v>97</v>
      </c>
      <c r="G697" t="s">
        <v>1000</v>
      </c>
      <c r="H697" s="38" t="s">
        <v>99</v>
      </c>
      <c r="I697">
        <f>_xlfn.XLOOKUP(B697,Use_Code_Ranking!$A$4:$A$23,Use_Code_Ranking!$B$4:$B$23,9999)</f>
        <v>3</v>
      </c>
      <c r="J697">
        <f t="shared" ca="1" si="146"/>
        <v>3</v>
      </c>
      <c r="K697">
        <f t="shared" ca="1" si="147"/>
        <v>0</v>
      </c>
      <c r="L697">
        <f t="shared" ca="1" si="148"/>
        <v>0</v>
      </c>
      <c r="M697">
        <f t="shared" ca="1" si="149"/>
        <v>0</v>
      </c>
      <c r="N697" t="str">
        <f t="shared" ca="1" si="150"/>
        <v/>
      </c>
      <c r="O697" t="str">
        <f t="shared" ca="1" si="151"/>
        <v/>
      </c>
      <c r="P697" t="str">
        <f t="shared" si="152"/>
        <v/>
      </c>
      <c r="Q697" t="str">
        <f t="shared" ca="1" si="153"/>
        <v>Domestic</v>
      </c>
      <c r="R697" t="str">
        <f t="shared" si="154"/>
        <v/>
      </c>
      <c r="S697" t="str">
        <f t="shared" si="155"/>
        <v/>
      </c>
      <c r="T697" s="2" t="str">
        <f ca="1">IF(S697="Irrigation","Irrigation",IF(R697="Irrigation","Irrigation",IF(Q697="Domestic","Domestic",IF(P697="Stockwatering","Stockwatering",IF(N697="IRRIGATION_AND_MUNICIPAL","Irrigation and Municipal",IF(O697="IRRIGATION_AND_DOMESTIC","Irrigation and Domestic Municipality",_xlfn.XLOOKUP(J697,Use_Code_Ranking!$B$4:$B$23,Use_Code_Ranking!$A$4:$A$23)))))))</f>
        <v>Domestic</v>
      </c>
      <c r="V697" s="20" t="str">
        <f ca="1"/>
        <v>F007921S</v>
      </c>
      <c r="W697" s="4" t="str">
        <f t="shared" ca="1" si="143"/>
        <v>Stockwatering</v>
      </c>
      <c r="X697" t="str">
        <f t="shared" ca="1" si="144"/>
        <v>N</v>
      </c>
      <c r="Y697" s="2" t="str">
        <f t="shared" ca="1" si="145"/>
        <v>N</v>
      </c>
      <c r="Z697">
        <f ca="1">_xlfn.XLOOKUP($W697,Return_flow_table!$A$4:$A$25,Return_flow_table!B$4:B$25)</f>
        <v>0</v>
      </c>
      <c r="AA697">
        <f ca="1">_xlfn.XLOOKUP($W697,Return_flow_table!$A$4:$A$25,Return_flow_table!C$4:C$25)</f>
        <v>0</v>
      </c>
      <c r="AB697">
        <f ca="1">_xlfn.XLOOKUP($W697,Return_flow_table!$A$4:$A$25,Return_flow_table!D$4:D$25)</f>
        <v>0</v>
      </c>
      <c r="AC697">
        <f ca="1">_xlfn.XLOOKUP($W697,Return_flow_table!$A$4:$A$25,Return_flow_table!E$4:E$25)</f>
        <v>0</v>
      </c>
      <c r="AD697">
        <f ca="1">_xlfn.XLOOKUP($W697,Return_flow_table!$A$4:$A$25,Return_flow_table!F$4:F$25)</f>
        <v>0</v>
      </c>
      <c r="AE697">
        <f ca="1">_xlfn.XLOOKUP($W697,Return_flow_table!$A$4:$A$25,Return_flow_table!G$4:G$25)</f>
        <v>0</v>
      </c>
      <c r="AF697">
        <f ca="1">_xlfn.XLOOKUP($W697,Return_flow_table!$A$4:$A$25,Return_flow_table!H$4:H$25)</f>
        <v>0</v>
      </c>
      <c r="AG697">
        <f ca="1">_xlfn.XLOOKUP($W697,Return_flow_table!$A$4:$A$25,Return_flow_table!I$4:I$25)</f>
        <v>0</v>
      </c>
      <c r="AH697">
        <f ca="1">_xlfn.XLOOKUP($W697,Return_flow_table!$A$4:$A$25,Return_flow_table!J$4:J$25)</f>
        <v>0</v>
      </c>
      <c r="AI697">
        <f ca="1">_xlfn.XLOOKUP($W697,Return_flow_table!$A$4:$A$25,Return_flow_table!K$4:K$25)</f>
        <v>0</v>
      </c>
      <c r="AJ697">
        <f ca="1">_xlfn.XLOOKUP($W697,Return_flow_table!$A$4:$A$25,Return_flow_table!L$4:L$25)</f>
        <v>0</v>
      </c>
      <c r="AK697">
        <f ca="1">_xlfn.XLOOKUP($W697,Return_flow_table!$A$4:$A$25,Return_flow_table!M$4:M$25)</f>
        <v>0</v>
      </c>
      <c r="AL697" s="39" t="str" cm="1">
        <f t="array" aca="1" ref="AL697" ca="1">IF(SUM(  ((OFFSET($A$4,0,0,COUNTA(A:A)-3,1)) =V697) * (OFFSET($T$4, 0,0,COUNTA(A:A)-3,1) = "Domestic")) &gt; 0,"Y","")</f>
        <v/>
      </c>
    </row>
    <row r="698" spans="1:38" x14ac:dyDescent="0.25">
      <c r="A698" t="s">
        <v>1001</v>
      </c>
      <c r="B698" t="s">
        <v>114</v>
      </c>
      <c r="C698" t="s">
        <v>132</v>
      </c>
      <c r="D698">
        <v>0.27</v>
      </c>
      <c r="E698" t="s">
        <v>97</v>
      </c>
      <c r="G698" t="s">
        <v>1002</v>
      </c>
      <c r="H698" s="38" t="s">
        <v>99</v>
      </c>
      <c r="I698">
        <f>_xlfn.XLOOKUP(B698,Use_Code_Ranking!$A$4:$A$23,Use_Code_Ranking!$B$4:$B$23,9999)</f>
        <v>12</v>
      </c>
      <c r="J698">
        <f t="shared" ca="1" si="146"/>
        <v>3</v>
      </c>
      <c r="K698">
        <f t="shared" ca="1" si="147"/>
        <v>0</v>
      </c>
      <c r="L698">
        <f t="shared" ca="1" si="148"/>
        <v>0</v>
      </c>
      <c r="M698">
        <f t="shared" ca="1" si="149"/>
        <v>0</v>
      </c>
      <c r="N698" t="str">
        <f t="shared" ca="1" si="150"/>
        <v/>
      </c>
      <c r="O698" t="str">
        <f t="shared" ca="1" si="151"/>
        <v/>
      </c>
      <c r="P698" t="str">
        <f t="shared" si="152"/>
        <v/>
      </c>
      <c r="Q698" t="str">
        <f t="shared" ca="1" si="153"/>
        <v>Domestic</v>
      </c>
      <c r="R698" t="str">
        <f t="shared" si="154"/>
        <v/>
      </c>
      <c r="S698" t="str">
        <f t="shared" si="155"/>
        <v/>
      </c>
      <c r="T698" s="2" t="str">
        <f ca="1">IF(S698="Irrigation","Irrigation",IF(R698="Irrigation","Irrigation",IF(Q698="Domestic","Domestic",IF(P698="Stockwatering","Stockwatering",IF(N698="IRRIGATION_AND_MUNICIPAL","Irrigation and Municipal",IF(O698="IRRIGATION_AND_DOMESTIC","Irrigation and Domestic Municipality",_xlfn.XLOOKUP(J698,Use_Code_Ranking!$B$4:$B$23,Use_Code_Ranking!$A$4:$A$23)))))))</f>
        <v>Domestic</v>
      </c>
      <c r="V698" s="20" t="str">
        <f ca="1"/>
        <v>F007923S</v>
      </c>
      <c r="W698" s="4" t="str">
        <f t="shared" ca="1" si="143"/>
        <v>Stockwatering</v>
      </c>
      <c r="X698" t="str">
        <f t="shared" ca="1" si="144"/>
        <v>N</v>
      </c>
      <c r="Y698" s="2" t="str">
        <f t="shared" ca="1" si="145"/>
        <v>N</v>
      </c>
      <c r="Z698">
        <f ca="1">_xlfn.XLOOKUP($W698,Return_flow_table!$A$4:$A$25,Return_flow_table!B$4:B$25)</f>
        <v>0</v>
      </c>
      <c r="AA698">
        <f ca="1">_xlfn.XLOOKUP($W698,Return_flow_table!$A$4:$A$25,Return_flow_table!C$4:C$25)</f>
        <v>0</v>
      </c>
      <c r="AB698">
        <f ca="1">_xlfn.XLOOKUP($W698,Return_flow_table!$A$4:$A$25,Return_flow_table!D$4:D$25)</f>
        <v>0</v>
      </c>
      <c r="AC698">
        <f ca="1">_xlfn.XLOOKUP($W698,Return_flow_table!$A$4:$A$25,Return_flow_table!E$4:E$25)</f>
        <v>0</v>
      </c>
      <c r="AD698">
        <f ca="1">_xlfn.XLOOKUP($W698,Return_flow_table!$A$4:$A$25,Return_flow_table!F$4:F$25)</f>
        <v>0</v>
      </c>
      <c r="AE698">
        <f ca="1">_xlfn.XLOOKUP($W698,Return_flow_table!$A$4:$A$25,Return_flow_table!G$4:G$25)</f>
        <v>0</v>
      </c>
      <c r="AF698">
        <f ca="1">_xlfn.XLOOKUP($W698,Return_flow_table!$A$4:$A$25,Return_flow_table!H$4:H$25)</f>
        <v>0</v>
      </c>
      <c r="AG698">
        <f ca="1">_xlfn.XLOOKUP($W698,Return_flow_table!$A$4:$A$25,Return_flow_table!I$4:I$25)</f>
        <v>0</v>
      </c>
      <c r="AH698">
        <f ca="1">_xlfn.XLOOKUP($W698,Return_flow_table!$A$4:$A$25,Return_flow_table!J$4:J$25)</f>
        <v>0</v>
      </c>
      <c r="AI698">
        <f ca="1">_xlfn.XLOOKUP($W698,Return_flow_table!$A$4:$A$25,Return_flow_table!K$4:K$25)</f>
        <v>0</v>
      </c>
      <c r="AJ698">
        <f ca="1">_xlfn.XLOOKUP($W698,Return_flow_table!$A$4:$A$25,Return_flow_table!L$4:L$25)</f>
        <v>0</v>
      </c>
      <c r="AK698">
        <f ca="1">_xlfn.XLOOKUP($W698,Return_flow_table!$A$4:$A$25,Return_flow_table!M$4:M$25)</f>
        <v>0</v>
      </c>
      <c r="AL698" s="39" t="str" cm="1">
        <f t="array" aca="1" ref="AL698" ca="1">IF(SUM(  ((OFFSET($A$4,0,0,COUNTA(A:A)-3,1)) =V698) * (OFFSET($T$4, 0,0,COUNTA(A:A)-3,1) = "Domestic")) &gt; 0,"Y","")</f>
        <v/>
      </c>
    </row>
    <row r="699" spans="1:38" x14ac:dyDescent="0.25">
      <c r="A699" t="s">
        <v>1001</v>
      </c>
      <c r="B699" t="s">
        <v>102</v>
      </c>
      <c r="C699" t="s">
        <v>132</v>
      </c>
      <c r="D699">
        <v>0.27</v>
      </c>
      <c r="E699" t="s">
        <v>97</v>
      </c>
      <c r="G699" t="s">
        <v>1002</v>
      </c>
      <c r="H699" s="38" t="s">
        <v>99</v>
      </c>
      <c r="I699">
        <f>_xlfn.XLOOKUP(B699,Use_Code_Ranking!$A$4:$A$23,Use_Code_Ranking!$B$4:$B$23,9999)</f>
        <v>3</v>
      </c>
      <c r="J699">
        <f t="shared" ca="1" si="146"/>
        <v>3</v>
      </c>
      <c r="K699">
        <f t="shared" ca="1" si="147"/>
        <v>0</v>
      </c>
      <c r="L699">
        <f t="shared" ca="1" si="148"/>
        <v>0</v>
      </c>
      <c r="M699">
        <f t="shared" ca="1" si="149"/>
        <v>0</v>
      </c>
      <c r="N699" t="str">
        <f t="shared" ca="1" si="150"/>
        <v/>
      </c>
      <c r="O699" t="str">
        <f t="shared" ca="1" si="151"/>
        <v/>
      </c>
      <c r="P699" t="str">
        <f t="shared" si="152"/>
        <v/>
      </c>
      <c r="Q699" t="str">
        <f t="shared" ca="1" si="153"/>
        <v>Domestic</v>
      </c>
      <c r="R699" t="str">
        <f t="shared" si="154"/>
        <v/>
      </c>
      <c r="S699" t="str">
        <f t="shared" si="155"/>
        <v/>
      </c>
      <c r="T699" s="2" t="str">
        <f ca="1">IF(S699="Irrigation","Irrigation",IF(R699="Irrigation","Irrigation",IF(Q699="Domestic","Domestic",IF(P699="Stockwatering","Stockwatering",IF(N699="IRRIGATION_AND_MUNICIPAL","Irrigation and Municipal",IF(O699="IRRIGATION_AND_DOMESTIC","Irrigation and Domestic Municipality",_xlfn.XLOOKUP(J699,Use_Code_Ranking!$B$4:$B$23,Use_Code_Ranking!$A$4:$A$23)))))))</f>
        <v>Domestic</v>
      </c>
      <c r="V699" s="20" t="str">
        <f ca="1"/>
        <v>F007927S</v>
      </c>
      <c r="W699" s="4" t="str">
        <f t="shared" ca="1" si="143"/>
        <v>Domestic</v>
      </c>
      <c r="X699" t="str">
        <f t="shared" ca="1" si="144"/>
        <v>N</v>
      </c>
      <c r="Y699" s="2" t="str">
        <f t="shared" ca="1" si="145"/>
        <v>N</v>
      </c>
      <c r="Z699">
        <f ca="1">_xlfn.XLOOKUP($W699,Return_flow_table!$A$4:$A$25,Return_flow_table!B$4:B$25)</f>
        <v>0</v>
      </c>
      <c r="AA699">
        <f ca="1">_xlfn.XLOOKUP($W699,Return_flow_table!$A$4:$A$25,Return_flow_table!C$4:C$25)</f>
        <v>0</v>
      </c>
      <c r="AB699">
        <f ca="1">_xlfn.XLOOKUP($W699,Return_flow_table!$A$4:$A$25,Return_flow_table!D$4:D$25)</f>
        <v>0</v>
      </c>
      <c r="AC699">
        <f ca="1">_xlfn.XLOOKUP($W699,Return_flow_table!$A$4:$A$25,Return_flow_table!E$4:E$25)</f>
        <v>0</v>
      </c>
      <c r="AD699">
        <f ca="1">_xlfn.XLOOKUP($W699,Return_flow_table!$A$4:$A$25,Return_flow_table!F$4:F$25)</f>
        <v>0</v>
      </c>
      <c r="AE699">
        <f ca="1">_xlfn.XLOOKUP($W699,Return_flow_table!$A$4:$A$25,Return_flow_table!G$4:G$25)</f>
        <v>0</v>
      </c>
      <c r="AF699">
        <f ca="1">_xlfn.XLOOKUP($W699,Return_flow_table!$A$4:$A$25,Return_flow_table!H$4:H$25)</f>
        <v>0</v>
      </c>
      <c r="AG699">
        <f ca="1">_xlfn.XLOOKUP($W699,Return_flow_table!$A$4:$A$25,Return_flow_table!I$4:I$25)</f>
        <v>0</v>
      </c>
      <c r="AH699">
        <f ca="1">_xlfn.XLOOKUP($W699,Return_flow_table!$A$4:$A$25,Return_flow_table!J$4:J$25)</f>
        <v>0</v>
      </c>
      <c r="AI699">
        <f ca="1">_xlfn.XLOOKUP($W699,Return_flow_table!$A$4:$A$25,Return_flow_table!K$4:K$25)</f>
        <v>0</v>
      </c>
      <c r="AJ699">
        <f ca="1">_xlfn.XLOOKUP($W699,Return_flow_table!$A$4:$A$25,Return_flow_table!L$4:L$25)</f>
        <v>0</v>
      </c>
      <c r="AK699">
        <f ca="1">_xlfn.XLOOKUP($W699,Return_flow_table!$A$4:$A$25,Return_flow_table!M$4:M$25)</f>
        <v>0</v>
      </c>
      <c r="AL699" s="39" t="str" cm="1">
        <f t="array" aca="1" ref="AL699" ca="1">IF(SUM(  ((OFFSET($A$4,0,0,COUNTA(A:A)-3,1)) =V699) * (OFFSET($T$4, 0,0,COUNTA(A:A)-3,1) = "Domestic")) &gt; 0,"Y","")</f>
        <v>Y</v>
      </c>
    </row>
    <row r="700" spans="1:38" x14ac:dyDescent="0.25">
      <c r="A700" t="s">
        <v>1003</v>
      </c>
      <c r="B700" t="s">
        <v>102</v>
      </c>
      <c r="C700" t="s">
        <v>132</v>
      </c>
      <c r="D700">
        <v>0.13</v>
      </c>
      <c r="E700" t="s">
        <v>97</v>
      </c>
      <c r="G700" t="s">
        <v>1004</v>
      </c>
      <c r="H700" s="38" t="s">
        <v>99</v>
      </c>
      <c r="I700">
        <f>_xlfn.XLOOKUP(B700,Use_Code_Ranking!$A$4:$A$23,Use_Code_Ranking!$B$4:$B$23,9999)</f>
        <v>3</v>
      </c>
      <c r="J700">
        <f t="shared" ca="1" si="146"/>
        <v>3</v>
      </c>
      <c r="K700">
        <f t="shared" ca="1" si="147"/>
        <v>0</v>
      </c>
      <c r="L700">
        <f t="shared" ca="1" si="148"/>
        <v>0</v>
      </c>
      <c r="M700">
        <f t="shared" ca="1" si="149"/>
        <v>0</v>
      </c>
      <c r="N700" t="str">
        <f t="shared" ca="1" si="150"/>
        <v/>
      </c>
      <c r="O700" t="str">
        <f t="shared" ca="1" si="151"/>
        <v/>
      </c>
      <c r="P700" t="str">
        <f t="shared" si="152"/>
        <v/>
      </c>
      <c r="Q700" t="str">
        <f t="shared" ca="1" si="153"/>
        <v>Domestic</v>
      </c>
      <c r="R700" t="str">
        <f t="shared" si="154"/>
        <v/>
      </c>
      <c r="S700" t="str">
        <f t="shared" si="155"/>
        <v/>
      </c>
      <c r="T700" s="2" t="str">
        <f ca="1">IF(S700="Irrigation","Irrigation",IF(R700="Irrigation","Irrigation",IF(Q700="Domestic","Domestic",IF(P700="Stockwatering","Stockwatering",IF(N700="IRRIGATION_AND_MUNICIPAL","Irrigation and Municipal",IF(O700="IRRIGATION_AND_DOMESTIC","Irrigation and Domestic Municipality",_xlfn.XLOOKUP(J700,Use_Code_Ranking!$B$4:$B$23,Use_Code_Ranking!$A$4:$A$23)))))))</f>
        <v>Domestic</v>
      </c>
      <c r="V700" s="20" t="str">
        <f ca="1"/>
        <v>F007936S</v>
      </c>
      <c r="W700" s="4" t="str">
        <f t="shared" ca="1" si="143"/>
        <v>Domestic</v>
      </c>
      <c r="X700" t="str">
        <f t="shared" ca="1" si="144"/>
        <v>N</v>
      </c>
      <c r="Y700" s="2" t="str">
        <f t="shared" ca="1" si="145"/>
        <v>N</v>
      </c>
      <c r="Z700">
        <f ca="1">_xlfn.XLOOKUP($W700,Return_flow_table!$A$4:$A$25,Return_flow_table!B$4:B$25)</f>
        <v>0</v>
      </c>
      <c r="AA700">
        <f ca="1">_xlfn.XLOOKUP($W700,Return_flow_table!$A$4:$A$25,Return_flow_table!C$4:C$25)</f>
        <v>0</v>
      </c>
      <c r="AB700">
        <f ca="1">_xlfn.XLOOKUP($W700,Return_flow_table!$A$4:$A$25,Return_flow_table!D$4:D$25)</f>
        <v>0</v>
      </c>
      <c r="AC700">
        <f ca="1">_xlfn.XLOOKUP($W700,Return_flow_table!$A$4:$A$25,Return_flow_table!E$4:E$25)</f>
        <v>0</v>
      </c>
      <c r="AD700">
        <f ca="1">_xlfn.XLOOKUP($W700,Return_flow_table!$A$4:$A$25,Return_flow_table!F$4:F$25)</f>
        <v>0</v>
      </c>
      <c r="AE700">
        <f ca="1">_xlfn.XLOOKUP($W700,Return_flow_table!$A$4:$A$25,Return_flow_table!G$4:G$25)</f>
        <v>0</v>
      </c>
      <c r="AF700">
        <f ca="1">_xlfn.XLOOKUP($W700,Return_flow_table!$A$4:$A$25,Return_flow_table!H$4:H$25)</f>
        <v>0</v>
      </c>
      <c r="AG700">
        <f ca="1">_xlfn.XLOOKUP($W700,Return_flow_table!$A$4:$A$25,Return_flow_table!I$4:I$25)</f>
        <v>0</v>
      </c>
      <c r="AH700">
        <f ca="1">_xlfn.XLOOKUP($W700,Return_flow_table!$A$4:$A$25,Return_flow_table!J$4:J$25)</f>
        <v>0</v>
      </c>
      <c r="AI700">
        <f ca="1">_xlfn.XLOOKUP($W700,Return_flow_table!$A$4:$A$25,Return_flow_table!K$4:K$25)</f>
        <v>0</v>
      </c>
      <c r="AJ700">
        <f ca="1">_xlfn.XLOOKUP($W700,Return_flow_table!$A$4:$A$25,Return_flow_table!L$4:L$25)</f>
        <v>0</v>
      </c>
      <c r="AK700">
        <f ca="1">_xlfn.XLOOKUP($W700,Return_flow_table!$A$4:$A$25,Return_flow_table!M$4:M$25)</f>
        <v>0</v>
      </c>
      <c r="AL700" s="39" t="str" cm="1">
        <f t="array" aca="1" ref="AL700" ca="1">IF(SUM(  ((OFFSET($A$4,0,0,COUNTA(A:A)-3,1)) =V700) * (OFFSET($T$4, 0,0,COUNTA(A:A)-3,1) = "Domestic")) &gt; 0,"Y","")</f>
        <v>Y</v>
      </c>
    </row>
    <row r="701" spans="1:38" x14ac:dyDescent="0.25">
      <c r="A701" t="s">
        <v>1003</v>
      </c>
      <c r="B701" t="s">
        <v>114</v>
      </c>
      <c r="C701" t="s">
        <v>132</v>
      </c>
      <c r="D701">
        <v>0.13</v>
      </c>
      <c r="E701" t="s">
        <v>97</v>
      </c>
      <c r="G701" t="s">
        <v>1004</v>
      </c>
      <c r="H701" s="38" t="s">
        <v>99</v>
      </c>
      <c r="I701">
        <f>_xlfn.XLOOKUP(B701,Use_Code_Ranking!$A$4:$A$23,Use_Code_Ranking!$B$4:$B$23,9999)</f>
        <v>12</v>
      </c>
      <c r="J701">
        <f t="shared" ca="1" si="146"/>
        <v>3</v>
      </c>
      <c r="K701">
        <f t="shared" ca="1" si="147"/>
        <v>0</v>
      </c>
      <c r="L701">
        <f t="shared" ca="1" si="148"/>
        <v>0</v>
      </c>
      <c r="M701">
        <f t="shared" ca="1" si="149"/>
        <v>0</v>
      </c>
      <c r="N701" t="str">
        <f t="shared" ca="1" si="150"/>
        <v/>
      </c>
      <c r="O701" t="str">
        <f t="shared" ca="1" si="151"/>
        <v/>
      </c>
      <c r="P701" t="str">
        <f t="shared" si="152"/>
        <v/>
      </c>
      <c r="Q701" t="str">
        <f t="shared" ca="1" si="153"/>
        <v>Domestic</v>
      </c>
      <c r="R701" t="str">
        <f t="shared" si="154"/>
        <v/>
      </c>
      <c r="S701" t="str">
        <f t="shared" si="155"/>
        <v/>
      </c>
      <c r="T701" s="2" t="str">
        <f ca="1">IF(S701="Irrigation","Irrigation",IF(R701="Irrigation","Irrigation",IF(Q701="Domestic","Domestic",IF(P701="Stockwatering","Stockwatering",IF(N701="IRRIGATION_AND_MUNICIPAL","Irrigation and Municipal",IF(O701="IRRIGATION_AND_DOMESTIC","Irrigation and Domestic Municipality",_xlfn.XLOOKUP(J701,Use_Code_Ranking!$B$4:$B$23,Use_Code_Ranking!$A$4:$A$23)))))))</f>
        <v>Domestic</v>
      </c>
      <c r="V701" s="20" t="str">
        <f ca="1"/>
        <v>F010767S</v>
      </c>
      <c r="W701" s="4" t="str">
        <f t="shared" ca="1" si="143"/>
        <v>Stockwatering</v>
      </c>
      <c r="X701" t="str">
        <f t="shared" ca="1" si="144"/>
        <v>N</v>
      </c>
      <c r="Y701" s="2" t="str">
        <f t="shared" ca="1" si="145"/>
        <v>N</v>
      </c>
      <c r="Z701">
        <f ca="1">_xlfn.XLOOKUP($W701,Return_flow_table!$A$4:$A$25,Return_flow_table!B$4:B$25)</f>
        <v>0</v>
      </c>
      <c r="AA701">
        <f ca="1">_xlfn.XLOOKUP($W701,Return_flow_table!$A$4:$A$25,Return_flow_table!C$4:C$25)</f>
        <v>0</v>
      </c>
      <c r="AB701">
        <f ca="1">_xlfn.XLOOKUP($W701,Return_flow_table!$A$4:$A$25,Return_flow_table!D$4:D$25)</f>
        <v>0</v>
      </c>
      <c r="AC701">
        <f ca="1">_xlfn.XLOOKUP($W701,Return_flow_table!$A$4:$A$25,Return_flow_table!E$4:E$25)</f>
        <v>0</v>
      </c>
      <c r="AD701">
        <f ca="1">_xlfn.XLOOKUP($W701,Return_flow_table!$A$4:$A$25,Return_flow_table!F$4:F$25)</f>
        <v>0</v>
      </c>
      <c r="AE701">
        <f ca="1">_xlfn.XLOOKUP($W701,Return_flow_table!$A$4:$A$25,Return_flow_table!G$4:G$25)</f>
        <v>0</v>
      </c>
      <c r="AF701">
        <f ca="1">_xlfn.XLOOKUP($W701,Return_flow_table!$A$4:$A$25,Return_flow_table!H$4:H$25)</f>
        <v>0</v>
      </c>
      <c r="AG701">
        <f ca="1">_xlfn.XLOOKUP($W701,Return_flow_table!$A$4:$A$25,Return_flow_table!I$4:I$25)</f>
        <v>0</v>
      </c>
      <c r="AH701">
        <f ca="1">_xlfn.XLOOKUP($W701,Return_flow_table!$A$4:$A$25,Return_flow_table!J$4:J$25)</f>
        <v>0</v>
      </c>
      <c r="AI701">
        <f ca="1">_xlfn.XLOOKUP($W701,Return_flow_table!$A$4:$A$25,Return_flow_table!K$4:K$25)</f>
        <v>0</v>
      </c>
      <c r="AJ701">
        <f ca="1">_xlfn.XLOOKUP($W701,Return_flow_table!$A$4:$A$25,Return_flow_table!L$4:L$25)</f>
        <v>0</v>
      </c>
      <c r="AK701">
        <f ca="1">_xlfn.XLOOKUP($W701,Return_flow_table!$A$4:$A$25,Return_flow_table!M$4:M$25)</f>
        <v>0</v>
      </c>
      <c r="AL701" s="39" t="str" cm="1">
        <f t="array" aca="1" ref="AL701" ca="1">IF(SUM(  ((OFFSET($A$4,0,0,COUNTA(A:A)-3,1)) =V701) * (OFFSET($T$4, 0,0,COUNTA(A:A)-3,1) = "Domestic")) &gt; 0,"Y","")</f>
        <v/>
      </c>
    </row>
    <row r="702" spans="1:38" x14ac:dyDescent="0.25">
      <c r="A702" t="s">
        <v>1005</v>
      </c>
      <c r="B702" t="s">
        <v>114</v>
      </c>
      <c r="C702" t="s">
        <v>132</v>
      </c>
      <c r="D702">
        <v>0.33</v>
      </c>
      <c r="E702" t="s">
        <v>97</v>
      </c>
      <c r="G702" t="s">
        <v>1006</v>
      </c>
      <c r="H702" s="38" t="s">
        <v>99</v>
      </c>
      <c r="I702">
        <f>_xlfn.XLOOKUP(B702,Use_Code_Ranking!$A$4:$A$23,Use_Code_Ranking!$B$4:$B$23,9999)</f>
        <v>12</v>
      </c>
      <c r="J702">
        <f t="shared" ca="1" si="146"/>
        <v>3</v>
      </c>
      <c r="K702">
        <f t="shared" ca="1" si="147"/>
        <v>0</v>
      </c>
      <c r="L702">
        <f t="shared" ca="1" si="148"/>
        <v>0</v>
      </c>
      <c r="M702">
        <f t="shared" ca="1" si="149"/>
        <v>0</v>
      </c>
      <c r="N702" t="str">
        <f t="shared" ca="1" si="150"/>
        <v/>
      </c>
      <c r="O702" t="str">
        <f t="shared" ca="1" si="151"/>
        <v/>
      </c>
      <c r="P702" t="str">
        <f t="shared" si="152"/>
        <v/>
      </c>
      <c r="Q702" t="str">
        <f t="shared" ca="1" si="153"/>
        <v>Domestic</v>
      </c>
      <c r="R702" t="str">
        <f t="shared" si="154"/>
        <v/>
      </c>
      <c r="S702" t="str">
        <f t="shared" si="155"/>
        <v/>
      </c>
      <c r="T702" s="2" t="str">
        <f ca="1">IF(S702="Irrigation","Irrigation",IF(R702="Irrigation","Irrigation",IF(Q702="Domestic","Domestic",IF(P702="Stockwatering","Stockwatering",IF(N702="IRRIGATION_AND_MUNICIPAL","Irrigation and Municipal",IF(O702="IRRIGATION_AND_DOMESTIC","Irrigation and Domestic Municipality",_xlfn.XLOOKUP(J702,Use_Code_Ranking!$B$4:$B$23,Use_Code_Ranking!$A$4:$A$23)))))))</f>
        <v>Domestic</v>
      </c>
      <c r="V702" s="20" t="str">
        <f ca="1"/>
        <v>F010768S</v>
      </c>
      <c r="W702" s="4" t="str">
        <f t="shared" ca="1" si="143"/>
        <v>Stockwatering</v>
      </c>
      <c r="X702" t="str">
        <f t="shared" ca="1" si="144"/>
        <v>N</v>
      </c>
      <c r="Y702" s="2" t="str">
        <f t="shared" ca="1" si="145"/>
        <v>N</v>
      </c>
      <c r="Z702">
        <f ca="1">_xlfn.XLOOKUP($W702,Return_flow_table!$A$4:$A$25,Return_flow_table!B$4:B$25)</f>
        <v>0</v>
      </c>
      <c r="AA702">
        <f ca="1">_xlfn.XLOOKUP($W702,Return_flow_table!$A$4:$A$25,Return_flow_table!C$4:C$25)</f>
        <v>0</v>
      </c>
      <c r="AB702">
        <f ca="1">_xlfn.XLOOKUP($W702,Return_flow_table!$A$4:$A$25,Return_flow_table!D$4:D$25)</f>
        <v>0</v>
      </c>
      <c r="AC702">
        <f ca="1">_xlfn.XLOOKUP($W702,Return_flow_table!$A$4:$A$25,Return_flow_table!E$4:E$25)</f>
        <v>0</v>
      </c>
      <c r="AD702">
        <f ca="1">_xlfn.XLOOKUP($W702,Return_flow_table!$A$4:$A$25,Return_flow_table!F$4:F$25)</f>
        <v>0</v>
      </c>
      <c r="AE702">
        <f ca="1">_xlfn.XLOOKUP($W702,Return_flow_table!$A$4:$A$25,Return_flow_table!G$4:G$25)</f>
        <v>0</v>
      </c>
      <c r="AF702">
        <f ca="1">_xlfn.XLOOKUP($W702,Return_flow_table!$A$4:$A$25,Return_flow_table!H$4:H$25)</f>
        <v>0</v>
      </c>
      <c r="AG702">
        <f ca="1">_xlfn.XLOOKUP($W702,Return_flow_table!$A$4:$A$25,Return_flow_table!I$4:I$25)</f>
        <v>0</v>
      </c>
      <c r="AH702">
        <f ca="1">_xlfn.XLOOKUP($W702,Return_flow_table!$A$4:$A$25,Return_flow_table!J$4:J$25)</f>
        <v>0</v>
      </c>
      <c r="AI702">
        <f ca="1">_xlfn.XLOOKUP($W702,Return_flow_table!$A$4:$A$25,Return_flow_table!K$4:K$25)</f>
        <v>0</v>
      </c>
      <c r="AJ702">
        <f ca="1">_xlfn.XLOOKUP($W702,Return_flow_table!$A$4:$A$25,Return_flow_table!L$4:L$25)</f>
        <v>0</v>
      </c>
      <c r="AK702">
        <f ca="1">_xlfn.XLOOKUP($W702,Return_flow_table!$A$4:$A$25,Return_flow_table!M$4:M$25)</f>
        <v>0</v>
      </c>
      <c r="AL702" s="39" t="str" cm="1">
        <f t="array" aca="1" ref="AL702" ca="1">IF(SUM(  ((OFFSET($A$4,0,0,COUNTA(A:A)-3,1)) =V702) * (OFFSET($T$4, 0,0,COUNTA(A:A)-3,1) = "Domestic")) &gt; 0,"Y","")</f>
        <v/>
      </c>
    </row>
    <row r="703" spans="1:38" x14ac:dyDescent="0.25">
      <c r="A703" t="s">
        <v>1005</v>
      </c>
      <c r="B703" t="s">
        <v>102</v>
      </c>
      <c r="C703" t="s">
        <v>132</v>
      </c>
      <c r="D703">
        <v>0.33</v>
      </c>
      <c r="E703" t="s">
        <v>97</v>
      </c>
      <c r="G703" t="s">
        <v>1006</v>
      </c>
      <c r="H703" s="38" t="s">
        <v>99</v>
      </c>
      <c r="I703">
        <f>_xlfn.XLOOKUP(B703,Use_Code_Ranking!$A$4:$A$23,Use_Code_Ranking!$B$4:$B$23,9999)</f>
        <v>3</v>
      </c>
      <c r="J703">
        <f t="shared" ca="1" si="146"/>
        <v>3</v>
      </c>
      <c r="K703">
        <f t="shared" ca="1" si="147"/>
        <v>0</v>
      </c>
      <c r="L703">
        <f t="shared" ca="1" si="148"/>
        <v>0</v>
      </c>
      <c r="M703">
        <f t="shared" ca="1" si="149"/>
        <v>0</v>
      </c>
      <c r="N703" t="str">
        <f t="shared" ca="1" si="150"/>
        <v/>
      </c>
      <c r="O703" t="str">
        <f t="shared" ca="1" si="151"/>
        <v/>
      </c>
      <c r="P703" t="str">
        <f t="shared" si="152"/>
        <v/>
      </c>
      <c r="Q703" t="str">
        <f t="shared" ca="1" si="153"/>
        <v>Domestic</v>
      </c>
      <c r="R703" t="str">
        <f t="shared" si="154"/>
        <v/>
      </c>
      <c r="S703" t="str">
        <f t="shared" si="155"/>
        <v/>
      </c>
      <c r="T703" s="2" t="str">
        <f ca="1">IF(S703="Irrigation","Irrigation",IF(R703="Irrigation","Irrigation",IF(Q703="Domestic","Domestic",IF(P703="Stockwatering","Stockwatering",IF(N703="IRRIGATION_AND_MUNICIPAL","Irrigation and Municipal",IF(O703="IRRIGATION_AND_DOMESTIC","Irrigation and Domestic Municipality",_xlfn.XLOOKUP(J703,Use_Code_Ranking!$B$4:$B$23,Use_Code_Ranking!$A$4:$A$23)))))))</f>
        <v>Domestic</v>
      </c>
      <c r="V703" s="20" t="str">
        <f ca="1"/>
        <v>F010817S</v>
      </c>
      <c r="W703" s="4" t="str">
        <f t="shared" ca="1" si="143"/>
        <v>Stockwatering</v>
      </c>
      <c r="X703" t="str">
        <f t="shared" ca="1" si="144"/>
        <v>N</v>
      </c>
      <c r="Y703" s="2" t="str">
        <f t="shared" ca="1" si="145"/>
        <v>N</v>
      </c>
      <c r="Z703">
        <f ca="1">_xlfn.XLOOKUP($W703,Return_flow_table!$A$4:$A$25,Return_flow_table!B$4:B$25)</f>
        <v>0</v>
      </c>
      <c r="AA703">
        <f ca="1">_xlfn.XLOOKUP($W703,Return_flow_table!$A$4:$A$25,Return_flow_table!C$4:C$25)</f>
        <v>0</v>
      </c>
      <c r="AB703">
        <f ca="1">_xlfn.XLOOKUP($W703,Return_flow_table!$A$4:$A$25,Return_flow_table!D$4:D$25)</f>
        <v>0</v>
      </c>
      <c r="AC703">
        <f ca="1">_xlfn.XLOOKUP($W703,Return_flow_table!$A$4:$A$25,Return_flow_table!E$4:E$25)</f>
        <v>0</v>
      </c>
      <c r="AD703">
        <f ca="1">_xlfn.XLOOKUP($W703,Return_flow_table!$A$4:$A$25,Return_flow_table!F$4:F$25)</f>
        <v>0</v>
      </c>
      <c r="AE703">
        <f ca="1">_xlfn.XLOOKUP($W703,Return_flow_table!$A$4:$A$25,Return_flow_table!G$4:G$25)</f>
        <v>0</v>
      </c>
      <c r="AF703">
        <f ca="1">_xlfn.XLOOKUP($W703,Return_flow_table!$A$4:$A$25,Return_flow_table!H$4:H$25)</f>
        <v>0</v>
      </c>
      <c r="AG703">
        <f ca="1">_xlfn.XLOOKUP($W703,Return_flow_table!$A$4:$A$25,Return_flow_table!I$4:I$25)</f>
        <v>0</v>
      </c>
      <c r="AH703">
        <f ca="1">_xlfn.XLOOKUP($W703,Return_flow_table!$A$4:$A$25,Return_flow_table!J$4:J$25)</f>
        <v>0</v>
      </c>
      <c r="AI703">
        <f ca="1">_xlfn.XLOOKUP($W703,Return_flow_table!$A$4:$A$25,Return_flow_table!K$4:K$25)</f>
        <v>0</v>
      </c>
      <c r="AJ703">
        <f ca="1">_xlfn.XLOOKUP($W703,Return_flow_table!$A$4:$A$25,Return_flow_table!L$4:L$25)</f>
        <v>0</v>
      </c>
      <c r="AK703">
        <f ca="1">_xlfn.XLOOKUP($W703,Return_flow_table!$A$4:$A$25,Return_flow_table!M$4:M$25)</f>
        <v>0</v>
      </c>
      <c r="AL703" s="39" t="str" cm="1">
        <f t="array" aca="1" ref="AL703" ca="1">IF(SUM(  ((OFFSET($A$4,0,0,COUNTA(A:A)-3,1)) =V703) * (OFFSET($T$4, 0,0,COUNTA(A:A)-3,1) = "Domestic")) &gt; 0,"Y","")</f>
        <v/>
      </c>
    </row>
    <row r="704" spans="1:38" x14ac:dyDescent="0.25">
      <c r="A704" t="s">
        <v>1007</v>
      </c>
      <c r="B704" t="s">
        <v>114</v>
      </c>
      <c r="C704" t="s">
        <v>132</v>
      </c>
      <c r="D704">
        <v>0.1</v>
      </c>
      <c r="E704" t="s">
        <v>97</v>
      </c>
      <c r="G704" t="s">
        <v>1008</v>
      </c>
      <c r="H704" s="38" t="s">
        <v>99</v>
      </c>
      <c r="I704">
        <f>_xlfn.XLOOKUP(B704,Use_Code_Ranking!$A$4:$A$23,Use_Code_Ranking!$B$4:$B$23,9999)</f>
        <v>12</v>
      </c>
      <c r="J704">
        <f t="shared" ca="1" si="146"/>
        <v>3</v>
      </c>
      <c r="K704">
        <f t="shared" ca="1" si="147"/>
        <v>0</v>
      </c>
      <c r="L704">
        <f t="shared" ca="1" si="148"/>
        <v>0</v>
      </c>
      <c r="M704">
        <f t="shared" ca="1" si="149"/>
        <v>0</v>
      </c>
      <c r="N704" t="str">
        <f t="shared" ca="1" si="150"/>
        <v/>
      </c>
      <c r="O704" t="str">
        <f t="shared" ca="1" si="151"/>
        <v/>
      </c>
      <c r="P704" t="str">
        <f t="shared" si="152"/>
        <v/>
      </c>
      <c r="Q704" t="str">
        <f t="shared" ca="1" si="153"/>
        <v>Domestic</v>
      </c>
      <c r="R704" t="str">
        <f t="shared" si="154"/>
        <v/>
      </c>
      <c r="S704" t="str">
        <f t="shared" si="155"/>
        <v/>
      </c>
      <c r="T704" s="2" t="str">
        <f ca="1">IF(S704="Irrigation","Irrigation",IF(R704="Irrigation","Irrigation",IF(Q704="Domestic","Domestic",IF(P704="Stockwatering","Stockwatering",IF(N704="IRRIGATION_AND_MUNICIPAL","Irrigation and Municipal",IF(O704="IRRIGATION_AND_DOMESTIC","Irrigation and Domestic Municipality",_xlfn.XLOOKUP(J704,Use_Code_Ranking!$B$4:$B$23,Use_Code_Ranking!$A$4:$A$23)))))))</f>
        <v>Domestic</v>
      </c>
      <c r="V704" s="20" t="str">
        <f ca="1"/>
        <v>F011006S</v>
      </c>
      <c r="W704" s="4" t="str">
        <f t="shared" ca="1" si="143"/>
        <v>Stockwatering</v>
      </c>
      <c r="X704" t="str">
        <f t="shared" ca="1" si="144"/>
        <v>N</v>
      </c>
      <c r="Y704" s="2" t="str">
        <f t="shared" ca="1" si="145"/>
        <v>N</v>
      </c>
      <c r="Z704">
        <f ca="1">_xlfn.XLOOKUP($W704,Return_flow_table!$A$4:$A$25,Return_flow_table!B$4:B$25)</f>
        <v>0</v>
      </c>
      <c r="AA704">
        <f ca="1">_xlfn.XLOOKUP($W704,Return_flow_table!$A$4:$A$25,Return_flow_table!C$4:C$25)</f>
        <v>0</v>
      </c>
      <c r="AB704">
        <f ca="1">_xlfn.XLOOKUP($W704,Return_flow_table!$A$4:$A$25,Return_flow_table!D$4:D$25)</f>
        <v>0</v>
      </c>
      <c r="AC704">
        <f ca="1">_xlfn.XLOOKUP($W704,Return_flow_table!$A$4:$A$25,Return_flow_table!E$4:E$25)</f>
        <v>0</v>
      </c>
      <c r="AD704">
        <f ca="1">_xlfn.XLOOKUP($W704,Return_flow_table!$A$4:$A$25,Return_flow_table!F$4:F$25)</f>
        <v>0</v>
      </c>
      <c r="AE704">
        <f ca="1">_xlfn.XLOOKUP($W704,Return_flow_table!$A$4:$A$25,Return_flow_table!G$4:G$25)</f>
        <v>0</v>
      </c>
      <c r="AF704">
        <f ca="1">_xlfn.XLOOKUP($W704,Return_flow_table!$A$4:$A$25,Return_flow_table!H$4:H$25)</f>
        <v>0</v>
      </c>
      <c r="AG704">
        <f ca="1">_xlfn.XLOOKUP($W704,Return_flow_table!$A$4:$A$25,Return_flow_table!I$4:I$25)</f>
        <v>0</v>
      </c>
      <c r="AH704">
        <f ca="1">_xlfn.XLOOKUP($W704,Return_flow_table!$A$4:$A$25,Return_flow_table!J$4:J$25)</f>
        <v>0</v>
      </c>
      <c r="AI704">
        <f ca="1">_xlfn.XLOOKUP($W704,Return_flow_table!$A$4:$A$25,Return_flow_table!K$4:K$25)</f>
        <v>0</v>
      </c>
      <c r="AJ704">
        <f ca="1">_xlfn.XLOOKUP($W704,Return_flow_table!$A$4:$A$25,Return_flow_table!L$4:L$25)</f>
        <v>0</v>
      </c>
      <c r="AK704">
        <f ca="1">_xlfn.XLOOKUP($W704,Return_flow_table!$A$4:$A$25,Return_flow_table!M$4:M$25)</f>
        <v>0</v>
      </c>
      <c r="AL704" s="39" t="str" cm="1">
        <f t="array" aca="1" ref="AL704" ca="1">IF(SUM(  ((OFFSET($A$4,0,0,COUNTA(A:A)-3,1)) =V704) * (OFFSET($T$4, 0,0,COUNTA(A:A)-3,1) = "Domestic")) &gt; 0,"Y","")</f>
        <v/>
      </c>
    </row>
    <row r="705" spans="1:38" x14ac:dyDescent="0.25">
      <c r="A705" t="s">
        <v>1007</v>
      </c>
      <c r="B705" t="s">
        <v>130</v>
      </c>
      <c r="C705" t="s">
        <v>132</v>
      </c>
      <c r="D705">
        <v>0.1</v>
      </c>
      <c r="E705" t="s">
        <v>97</v>
      </c>
      <c r="G705" t="s">
        <v>1008</v>
      </c>
      <c r="H705" s="38" t="s">
        <v>99</v>
      </c>
      <c r="I705">
        <f>_xlfn.XLOOKUP(B705,Use_Code_Ranking!$A$4:$A$23,Use_Code_Ranking!$B$4:$B$23,9999)</f>
        <v>19</v>
      </c>
      <c r="J705">
        <f t="shared" ca="1" si="146"/>
        <v>3</v>
      </c>
      <c r="K705">
        <f t="shared" ca="1" si="147"/>
        <v>0</v>
      </c>
      <c r="L705">
        <f t="shared" ca="1" si="148"/>
        <v>0</v>
      </c>
      <c r="M705">
        <f t="shared" ca="1" si="149"/>
        <v>0</v>
      </c>
      <c r="N705" t="str">
        <f t="shared" ca="1" si="150"/>
        <v/>
      </c>
      <c r="O705" t="str">
        <f t="shared" ca="1" si="151"/>
        <v/>
      </c>
      <c r="P705" t="str">
        <f t="shared" si="152"/>
        <v/>
      </c>
      <c r="Q705" t="str">
        <f t="shared" ca="1" si="153"/>
        <v>Domestic</v>
      </c>
      <c r="R705" t="str">
        <f t="shared" si="154"/>
        <v/>
      </c>
      <c r="S705" t="str">
        <f t="shared" si="155"/>
        <v/>
      </c>
      <c r="T705" s="2" t="str">
        <f ca="1">IF(S705="Irrigation","Irrigation",IF(R705="Irrigation","Irrigation",IF(Q705="Domestic","Domestic",IF(P705="Stockwatering","Stockwatering",IF(N705="IRRIGATION_AND_MUNICIPAL","Irrigation and Municipal",IF(O705="IRRIGATION_AND_DOMESTIC","Irrigation and Domestic Municipality",_xlfn.XLOOKUP(J705,Use_Code_Ranking!$B$4:$B$23,Use_Code_Ranking!$A$4:$A$23)))))))</f>
        <v>Domestic</v>
      </c>
      <c r="V705" s="20" t="str">
        <f ca="1"/>
        <v>F011010S</v>
      </c>
      <c r="W705" s="4" t="str">
        <f t="shared" ca="1" si="143"/>
        <v>Stockwatering</v>
      </c>
      <c r="X705" t="str">
        <f t="shared" ca="1" si="144"/>
        <v>N</v>
      </c>
      <c r="Y705" s="2" t="str">
        <f t="shared" ca="1" si="145"/>
        <v>N</v>
      </c>
      <c r="Z705">
        <f ca="1">_xlfn.XLOOKUP($W705,Return_flow_table!$A$4:$A$25,Return_flow_table!B$4:B$25)</f>
        <v>0</v>
      </c>
      <c r="AA705">
        <f ca="1">_xlfn.XLOOKUP($W705,Return_flow_table!$A$4:$A$25,Return_flow_table!C$4:C$25)</f>
        <v>0</v>
      </c>
      <c r="AB705">
        <f ca="1">_xlfn.XLOOKUP($W705,Return_flow_table!$A$4:$A$25,Return_flow_table!D$4:D$25)</f>
        <v>0</v>
      </c>
      <c r="AC705">
        <f ca="1">_xlfn.XLOOKUP($W705,Return_flow_table!$A$4:$A$25,Return_flow_table!E$4:E$25)</f>
        <v>0</v>
      </c>
      <c r="AD705">
        <f ca="1">_xlfn.XLOOKUP($W705,Return_flow_table!$A$4:$A$25,Return_flow_table!F$4:F$25)</f>
        <v>0</v>
      </c>
      <c r="AE705">
        <f ca="1">_xlfn.XLOOKUP($W705,Return_flow_table!$A$4:$A$25,Return_flow_table!G$4:G$25)</f>
        <v>0</v>
      </c>
      <c r="AF705">
        <f ca="1">_xlfn.XLOOKUP($W705,Return_flow_table!$A$4:$A$25,Return_flow_table!H$4:H$25)</f>
        <v>0</v>
      </c>
      <c r="AG705">
        <f ca="1">_xlfn.XLOOKUP($W705,Return_flow_table!$A$4:$A$25,Return_flow_table!I$4:I$25)</f>
        <v>0</v>
      </c>
      <c r="AH705">
        <f ca="1">_xlfn.XLOOKUP($W705,Return_flow_table!$A$4:$A$25,Return_flow_table!J$4:J$25)</f>
        <v>0</v>
      </c>
      <c r="AI705">
        <f ca="1">_xlfn.XLOOKUP($W705,Return_flow_table!$A$4:$A$25,Return_flow_table!K$4:K$25)</f>
        <v>0</v>
      </c>
      <c r="AJ705">
        <f ca="1">_xlfn.XLOOKUP($W705,Return_flow_table!$A$4:$A$25,Return_flow_table!L$4:L$25)</f>
        <v>0</v>
      </c>
      <c r="AK705">
        <f ca="1">_xlfn.XLOOKUP($W705,Return_flow_table!$A$4:$A$25,Return_flow_table!M$4:M$25)</f>
        <v>0</v>
      </c>
      <c r="AL705" s="39" t="str" cm="1">
        <f t="array" aca="1" ref="AL705" ca="1">IF(SUM(  ((OFFSET($A$4,0,0,COUNTA(A:A)-3,1)) =V705) * (OFFSET($T$4, 0,0,COUNTA(A:A)-3,1) = "Domestic")) &gt; 0,"Y","")</f>
        <v/>
      </c>
    </row>
    <row r="706" spans="1:38" x14ac:dyDescent="0.25">
      <c r="A706" t="s">
        <v>1007</v>
      </c>
      <c r="B706" t="s">
        <v>102</v>
      </c>
      <c r="C706" t="s">
        <v>132</v>
      </c>
      <c r="D706">
        <v>0.1</v>
      </c>
      <c r="E706" t="s">
        <v>97</v>
      </c>
      <c r="G706" t="s">
        <v>1008</v>
      </c>
      <c r="H706" s="38" t="s">
        <v>99</v>
      </c>
      <c r="I706">
        <f>_xlfn.XLOOKUP(B706,Use_Code_Ranking!$A$4:$A$23,Use_Code_Ranking!$B$4:$B$23,9999)</f>
        <v>3</v>
      </c>
      <c r="J706">
        <f t="shared" ca="1" si="146"/>
        <v>3</v>
      </c>
      <c r="K706">
        <f t="shared" ca="1" si="147"/>
        <v>0</v>
      </c>
      <c r="L706">
        <f t="shared" ca="1" si="148"/>
        <v>0</v>
      </c>
      <c r="M706">
        <f t="shared" ca="1" si="149"/>
        <v>0</v>
      </c>
      <c r="N706" t="str">
        <f t="shared" ca="1" si="150"/>
        <v/>
      </c>
      <c r="O706" t="str">
        <f t="shared" ca="1" si="151"/>
        <v/>
      </c>
      <c r="P706" t="str">
        <f t="shared" si="152"/>
        <v/>
      </c>
      <c r="Q706" t="str">
        <f t="shared" ca="1" si="153"/>
        <v>Domestic</v>
      </c>
      <c r="R706" t="str">
        <f t="shared" si="154"/>
        <v/>
      </c>
      <c r="S706" t="str">
        <f t="shared" si="155"/>
        <v/>
      </c>
      <c r="T706" s="2" t="str">
        <f ca="1">IF(S706="Irrigation","Irrigation",IF(R706="Irrigation","Irrigation",IF(Q706="Domestic","Domestic",IF(P706="Stockwatering","Stockwatering",IF(N706="IRRIGATION_AND_MUNICIPAL","Irrigation and Municipal",IF(O706="IRRIGATION_AND_DOMESTIC","Irrigation and Domestic Municipality",_xlfn.XLOOKUP(J706,Use_Code_Ranking!$B$4:$B$23,Use_Code_Ranking!$A$4:$A$23)))))))</f>
        <v>Domestic</v>
      </c>
      <c r="V706" s="20" t="str">
        <f ca="1"/>
        <v>F011016S</v>
      </c>
      <c r="W706" s="4" t="str">
        <f t="shared" ca="1" si="143"/>
        <v>Domestic</v>
      </c>
      <c r="X706" t="str">
        <f t="shared" ca="1" si="144"/>
        <v>N</v>
      </c>
      <c r="Y706" s="2" t="str">
        <f t="shared" ca="1" si="145"/>
        <v>N</v>
      </c>
      <c r="Z706">
        <f ca="1">_xlfn.XLOOKUP($W706,Return_flow_table!$A$4:$A$25,Return_flow_table!B$4:B$25)</f>
        <v>0</v>
      </c>
      <c r="AA706">
        <f ca="1">_xlfn.XLOOKUP($W706,Return_flow_table!$A$4:$A$25,Return_flow_table!C$4:C$25)</f>
        <v>0</v>
      </c>
      <c r="AB706">
        <f ca="1">_xlfn.XLOOKUP($W706,Return_flow_table!$A$4:$A$25,Return_flow_table!D$4:D$25)</f>
        <v>0</v>
      </c>
      <c r="AC706">
        <f ca="1">_xlfn.XLOOKUP($W706,Return_flow_table!$A$4:$A$25,Return_flow_table!E$4:E$25)</f>
        <v>0</v>
      </c>
      <c r="AD706">
        <f ca="1">_xlfn.XLOOKUP($W706,Return_flow_table!$A$4:$A$25,Return_flow_table!F$4:F$25)</f>
        <v>0</v>
      </c>
      <c r="AE706">
        <f ca="1">_xlfn.XLOOKUP($W706,Return_flow_table!$A$4:$A$25,Return_flow_table!G$4:G$25)</f>
        <v>0</v>
      </c>
      <c r="AF706">
        <f ca="1">_xlfn.XLOOKUP($W706,Return_flow_table!$A$4:$A$25,Return_flow_table!H$4:H$25)</f>
        <v>0</v>
      </c>
      <c r="AG706">
        <f ca="1">_xlfn.XLOOKUP($W706,Return_flow_table!$A$4:$A$25,Return_flow_table!I$4:I$25)</f>
        <v>0</v>
      </c>
      <c r="AH706">
        <f ca="1">_xlfn.XLOOKUP($W706,Return_flow_table!$A$4:$A$25,Return_flow_table!J$4:J$25)</f>
        <v>0</v>
      </c>
      <c r="AI706">
        <f ca="1">_xlfn.XLOOKUP($W706,Return_flow_table!$A$4:$A$25,Return_flow_table!K$4:K$25)</f>
        <v>0</v>
      </c>
      <c r="AJ706">
        <f ca="1">_xlfn.XLOOKUP($W706,Return_flow_table!$A$4:$A$25,Return_flow_table!L$4:L$25)</f>
        <v>0</v>
      </c>
      <c r="AK706">
        <f ca="1">_xlfn.XLOOKUP($W706,Return_flow_table!$A$4:$A$25,Return_flow_table!M$4:M$25)</f>
        <v>0</v>
      </c>
      <c r="AL706" s="39" t="str" cm="1">
        <f t="array" aca="1" ref="AL706" ca="1">IF(SUM(  ((OFFSET($A$4,0,0,COUNTA(A:A)-3,1)) =V706) * (OFFSET($T$4, 0,0,COUNTA(A:A)-3,1) = "Domestic")) &gt; 0,"Y","")</f>
        <v>Y</v>
      </c>
    </row>
    <row r="707" spans="1:38" x14ac:dyDescent="0.25">
      <c r="A707" t="s">
        <v>1009</v>
      </c>
      <c r="B707" t="s">
        <v>114</v>
      </c>
      <c r="C707" t="s">
        <v>132</v>
      </c>
      <c r="D707">
        <v>0.32</v>
      </c>
      <c r="E707" t="s">
        <v>97</v>
      </c>
      <c r="G707" t="s">
        <v>1010</v>
      </c>
      <c r="H707" s="38" t="s">
        <v>99</v>
      </c>
      <c r="I707">
        <f>_xlfn.XLOOKUP(B707,Use_Code_Ranking!$A$4:$A$23,Use_Code_Ranking!$B$4:$B$23,9999)</f>
        <v>12</v>
      </c>
      <c r="J707">
        <f t="shared" ca="1" si="146"/>
        <v>3</v>
      </c>
      <c r="K707">
        <f t="shared" ca="1" si="147"/>
        <v>0</v>
      </c>
      <c r="L707">
        <f t="shared" ca="1" si="148"/>
        <v>0</v>
      </c>
      <c r="M707">
        <f t="shared" ca="1" si="149"/>
        <v>0</v>
      </c>
      <c r="N707" t="str">
        <f t="shared" ca="1" si="150"/>
        <v/>
      </c>
      <c r="O707" t="str">
        <f t="shared" ca="1" si="151"/>
        <v/>
      </c>
      <c r="P707" t="str">
        <f t="shared" si="152"/>
        <v/>
      </c>
      <c r="Q707" t="str">
        <f t="shared" ca="1" si="153"/>
        <v>Domestic</v>
      </c>
      <c r="R707" t="str">
        <f t="shared" si="154"/>
        <v/>
      </c>
      <c r="S707" t="str">
        <f t="shared" si="155"/>
        <v/>
      </c>
      <c r="T707" s="2" t="str">
        <f ca="1">IF(S707="Irrigation","Irrigation",IF(R707="Irrigation","Irrigation",IF(Q707="Domestic","Domestic",IF(P707="Stockwatering","Stockwatering",IF(N707="IRRIGATION_AND_MUNICIPAL","Irrigation and Municipal",IF(O707="IRRIGATION_AND_DOMESTIC","Irrigation and Domestic Municipality",_xlfn.XLOOKUP(J707,Use_Code_Ranking!$B$4:$B$23,Use_Code_Ranking!$A$4:$A$23)))))))</f>
        <v>Domestic</v>
      </c>
      <c r="V707" s="20" t="str">
        <f ca="1"/>
        <v>F011017S</v>
      </c>
      <c r="W707" s="4" t="str">
        <f t="shared" ca="1" si="143"/>
        <v>Domestic</v>
      </c>
      <c r="X707" t="str">
        <f t="shared" ca="1" si="144"/>
        <v>N</v>
      </c>
      <c r="Y707" s="2" t="str">
        <f t="shared" ca="1" si="145"/>
        <v>N</v>
      </c>
      <c r="Z707">
        <f ca="1">_xlfn.XLOOKUP($W707,Return_flow_table!$A$4:$A$25,Return_flow_table!B$4:B$25)</f>
        <v>0</v>
      </c>
      <c r="AA707">
        <f ca="1">_xlfn.XLOOKUP($W707,Return_flow_table!$A$4:$A$25,Return_flow_table!C$4:C$25)</f>
        <v>0</v>
      </c>
      <c r="AB707">
        <f ca="1">_xlfn.XLOOKUP($W707,Return_flow_table!$A$4:$A$25,Return_flow_table!D$4:D$25)</f>
        <v>0</v>
      </c>
      <c r="AC707">
        <f ca="1">_xlfn.XLOOKUP($W707,Return_flow_table!$A$4:$A$25,Return_flow_table!E$4:E$25)</f>
        <v>0</v>
      </c>
      <c r="AD707">
        <f ca="1">_xlfn.XLOOKUP($W707,Return_flow_table!$A$4:$A$25,Return_flow_table!F$4:F$25)</f>
        <v>0</v>
      </c>
      <c r="AE707">
        <f ca="1">_xlfn.XLOOKUP($W707,Return_flow_table!$A$4:$A$25,Return_flow_table!G$4:G$25)</f>
        <v>0</v>
      </c>
      <c r="AF707">
        <f ca="1">_xlfn.XLOOKUP($W707,Return_flow_table!$A$4:$A$25,Return_flow_table!H$4:H$25)</f>
        <v>0</v>
      </c>
      <c r="AG707">
        <f ca="1">_xlfn.XLOOKUP($W707,Return_flow_table!$A$4:$A$25,Return_flow_table!I$4:I$25)</f>
        <v>0</v>
      </c>
      <c r="AH707">
        <f ca="1">_xlfn.XLOOKUP($W707,Return_flow_table!$A$4:$A$25,Return_flow_table!J$4:J$25)</f>
        <v>0</v>
      </c>
      <c r="AI707">
        <f ca="1">_xlfn.XLOOKUP($W707,Return_flow_table!$A$4:$A$25,Return_flow_table!K$4:K$25)</f>
        <v>0</v>
      </c>
      <c r="AJ707">
        <f ca="1">_xlfn.XLOOKUP($W707,Return_flow_table!$A$4:$A$25,Return_flow_table!L$4:L$25)</f>
        <v>0</v>
      </c>
      <c r="AK707">
        <f ca="1">_xlfn.XLOOKUP($W707,Return_flow_table!$A$4:$A$25,Return_flow_table!M$4:M$25)</f>
        <v>0</v>
      </c>
      <c r="AL707" s="39" t="str" cm="1">
        <f t="array" aca="1" ref="AL707" ca="1">IF(SUM(  ((OFFSET($A$4,0,0,COUNTA(A:A)-3,1)) =V707) * (OFFSET($T$4, 0,0,COUNTA(A:A)-3,1) = "Domestic")) &gt; 0,"Y","")</f>
        <v>Y</v>
      </c>
    </row>
    <row r="708" spans="1:38" x14ac:dyDescent="0.25">
      <c r="A708" t="s">
        <v>1009</v>
      </c>
      <c r="B708" t="s">
        <v>102</v>
      </c>
      <c r="C708" t="s">
        <v>132</v>
      </c>
      <c r="D708">
        <v>0.32</v>
      </c>
      <c r="E708" t="s">
        <v>97</v>
      </c>
      <c r="G708" t="s">
        <v>1010</v>
      </c>
      <c r="H708" s="38" t="s">
        <v>99</v>
      </c>
      <c r="I708">
        <f>_xlfn.XLOOKUP(B708,Use_Code_Ranking!$A$4:$A$23,Use_Code_Ranking!$B$4:$B$23,9999)</f>
        <v>3</v>
      </c>
      <c r="J708">
        <f t="shared" ca="1" si="146"/>
        <v>3</v>
      </c>
      <c r="K708">
        <f t="shared" ca="1" si="147"/>
        <v>0</v>
      </c>
      <c r="L708">
        <f t="shared" ca="1" si="148"/>
        <v>0</v>
      </c>
      <c r="M708">
        <f t="shared" ca="1" si="149"/>
        <v>0</v>
      </c>
      <c r="N708" t="str">
        <f t="shared" ca="1" si="150"/>
        <v/>
      </c>
      <c r="O708" t="str">
        <f t="shared" ca="1" si="151"/>
        <v/>
      </c>
      <c r="P708" t="str">
        <f t="shared" si="152"/>
        <v/>
      </c>
      <c r="Q708" t="str">
        <f t="shared" ca="1" si="153"/>
        <v>Domestic</v>
      </c>
      <c r="R708" t="str">
        <f t="shared" si="154"/>
        <v/>
      </c>
      <c r="S708" t="str">
        <f t="shared" si="155"/>
        <v/>
      </c>
      <c r="T708" s="2" t="str">
        <f ca="1">IF(S708="Irrigation","Irrigation",IF(R708="Irrigation","Irrigation",IF(Q708="Domestic","Domestic",IF(P708="Stockwatering","Stockwatering",IF(N708="IRRIGATION_AND_MUNICIPAL","Irrigation and Municipal",IF(O708="IRRIGATION_AND_DOMESTIC","Irrigation and Domestic Municipality",_xlfn.XLOOKUP(J708,Use_Code_Ranking!$B$4:$B$23,Use_Code_Ranking!$A$4:$A$23)))))))</f>
        <v>Domestic</v>
      </c>
      <c r="V708" s="20" t="str">
        <f ca="1"/>
        <v>F011019S</v>
      </c>
      <c r="W708" s="4" t="str">
        <f t="shared" ca="1" si="143"/>
        <v>Stockwatering</v>
      </c>
      <c r="X708" t="str">
        <f t="shared" ca="1" si="144"/>
        <v>N</v>
      </c>
      <c r="Y708" s="2" t="str">
        <f t="shared" ca="1" si="145"/>
        <v>N</v>
      </c>
      <c r="Z708">
        <f ca="1">_xlfn.XLOOKUP($W708,Return_flow_table!$A$4:$A$25,Return_flow_table!B$4:B$25)</f>
        <v>0</v>
      </c>
      <c r="AA708">
        <f ca="1">_xlfn.XLOOKUP($W708,Return_flow_table!$A$4:$A$25,Return_flow_table!C$4:C$25)</f>
        <v>0</v>
      </c>
      <c r="AB708">
        <f ca="1">_xlfn.XLOOKUP($W708,Return_flow_table!$A$4:$A$25,Return_flow_table!D$4:D$25)</f>
        <v>0</v>
      </c>
      <c r="AC708">
        <f ca="1">_xlfn.XLOOKUP($W708,Return_flow_table!$A$4:$A$25,Return_flow_table!E$4:E$25)</f>
        <v>0</v>
      </c>
      <c r="AD708">
        <f ca="1">_xlfn.XLOOKUP($W708,Return_flow_table!$A$4:$A$25,Return_flow_table!F$4:F$25)</f>
        <v>0</v>
      </c>
      <c r="AE708">
        <f ca="1">_xlfn.XLOOKUP($W708,Return_flow_table!$A$4:$A$25,Return_flow_table!G$4:G$25)</f>
        <v>0</v>
      </c>
      <c r="AF708">
        <f ca="1">_xlfn.XLOOKUP($W708,Return_flow_table!$A$4:$A$25,Return_flow_table!H$4:H$25)</f>
        <v>0</v>
      </c>
      <c r="AG708">
        <f ca="1">_xlfn.XLOOKUP($W708,Return_flow_table!$A$4:$A$25,Return_flow_table!I$4:I$25)</f>
        <v>0</v>
      </c>
      <c r="AH708">
        <f ca="1">_xlfn.XLOOKUP($W708,Return_flow_table!$A$4:$A$25,Return_flow_table!J$4:J$25)</f>
        <v>0</v>
      </c>
      <c r="AI708">
        <f ca="1">_xlfn.XLOOKUP($W708,Return_flow_table!$A$4:$A$25,Return_flow_table!K$4:K$25)</f>
        <v>0</v>
      </c>
      <c r="AJ708">
        <f ca="1">_xlfn.XLOOKUP($W708,Return_flow_table!$A$4:$A$25,Return_flow_table!L$4:L$25)</f>
        <v>0</v>
      </c>
      <c r="AK708">
        <f ca="1">_xlfn.XLOOKUP($W708,Return_flow_table!$A$4:$A$25,Return_flow_table!M$4:M$25)</f>
        <v>0</v>
      </c>
      <c r="AL708" s="39" t="str" cm="1">
        <f t="array" aca="1" ref="AL708" ca="1">IF(SUM(  ((OFFSET($A$4,0,0,COUNTA(A:A)-3,1)) =V708) * (OFFSET($T$4, 0,0,COUNTA(A:A)-3,1) = "Domestic")) &gt; 0,"Y","")</f>
        <v/>
      </c>
    </row>
    <row r="709" spans="1:38" x14ac:dyDescent="0.25">
      <c r="A709" t="s">
        <v>1011</v>
      </c>
      <c r="B709" t="s">
        <v>102</v>
      </c>
      <c r="C709" t="s">
        <v>132</v>
      </c>
      <c r="D709">
        <v>1.04</v>
      </c>
      <c r="E709" t="s">
        <v>97</v>
      </c>
      <c r="G709" t="s">
        <v>1012</v>
      </c>
      <c r="H709" s="38" t="s">
        <v>99</v>
      </c>
      <c r="I709">
        <f>_xlfn.XLOOKUP(B709,Use_Code_Ranking!$A$4:$A$23,Use_Code_Ranking!$B$4:$B$23,9999)</f>
        <v>3</v>
      </c>
      <c r="J709">
        <f t="shared" ca="1" si="146"/>
        <v>3</v>
      </c>
      <c r="K709">
        <f t="shared" ca="1" si="147"/>
        <v>0</v>
      </c>
      <c r="L709">
        <f t="shared" ca="1" si="148"/>
        <v>0</v>
      </c>
      <c r="M709">
        <f t="shared" ca="1" si="149"/>
        <v>0</v>
      </c>
      <c r="N709" t="str">
        <f t="shared" ca="1" si="150"/>
        <v/>
      </c>
      <c r="O709" t="str">
        <f t="shared" ca="1" si="151"/>
        <v/>
      </c>
      <c r="P709" t="str">
        <f t="shared" si="152"/>
        <v/>
      </c>
      <c r="Q709" t="str">
        <f t="shared" ca="1" si="153"/>
        <v>Domestic</v>
      </c>
      <c r="R709" t="str">
        <f t="shared" si="154"/>
        <v/>
      </c>
      <c r="S709" t="str">
        <f t="shared" si="155"/>
        <v/>
      </c>
      <c r="T709" s="2" t="str">
        <f ca="1">IF(S709="Irrigation","Irrigation",IF(R709="Irrigation","Irrigation",IF(Q709="Domestic","Domestic",IF(P709="Stockwatering","Stockwatering",IF(N709="IRRIGATION_AND_MUNICIPAL","Irrigation and Municipal",IF(O709="IRRIGATION_AND_DOMESTIC","Irrigation and Domestic Municipality",_xlfn.XLOOKUP(J709,Use_Code_Ranking!$B$4:$B$23,Use_Code_Ranking!$A$4:$A$23)))))))</f>
        <v>Domestic</v>
      </c>
      <c r="V709" s="20" t="str">
        <f ca="1"/>
        <v>F011020S</v>
      </c>
      <c r="W709" s="4" t="str">
        <f t="shared" ca="1" si="143"/>
        <v>Domestic</v>
      </c>
      <c r="X709" t="str">
        <f t="shared" ca="1" si="144"/>
        <v>N</v>
      </c>
      <c r="Y709" s="2" t="str">
        <f t="shared" ca="1" si="145"/>
        <v>N</v>
      </c>
      <c r="Z709">
        <f ca="1">_xlfn.XLOOKUP($W709,Return_flow_table!$A$4:$A$25,Return_flow_table!B$4:B$25)</f>
        <v>0</v>
      </c>
      <c r="AA709">
        <f ca="1">_xlfn.XLOOKUP($W709,Return_flow_table!$A$4:$A$25,Return_flow_table!C$4:C$25)</f>
        <v>0</v>
      </c>
      <c r="AB709">
        <f ca="1">_xlfn.XLOOKUP($W709,Return_flow_table!$A$4:$A$25,Return_flow_table!D$4:D$25)</f>
        <v>0</v>
      </c>
      <c r="AC709">
        <f ca="1">_xlfn.XLOOKUP($W709,Return_flow_table!$A$4:$A$25,Return_flow_table!E$4:E$25)</f>
        <v>0</v>
      </c>
      <c r="AD709">
        <f ca="1">_xlfn.XLOOKUP($W709,Return_flow_table!$A$4:$A$25,Return_flow_table!F$4:F$25)</f>
        <v>0</v>
      </c>
      <c r="AE709">
        <f ca="1">_xlfn.XLOOKUP($W709,Return_flow_table!$A$4:$A$25,Return_flow_table!G$4:G$25)</f>
        <v>0</v>
      </c>
      <c r="AF709">
        <f ca="1">_xlfn.XLOOKUP($W709,Return_flow_table!$A$4:$A$25,Return_flow_table!H$4:H$25)</f>
        <v>0</v>
      </c>
      <c r="AG709">
        <f ca="1">_xlfn.XLOOKUP($W709,Return_flow_table!$A$4:$A$25,Return_flow_table!I$4:I$25)</f>
        <v>0</v>
      </c>
      <c r="AH709">
        <f ca="1">_xlfn.XLOOKUP($W709,Return_flow_table!$A$4:$A$25,Return_flow_table!J$4:J$25)</f>
        <v>0</v>
      </c>
      <c r="AI709">
        <f ca="1">_xlfn.XLOOKUP($W709,Return_flow_table!$A$4:$A$25,Return_flow_table!K$4:K$25)</f>
        <v>0</v>
      </c>
      <c r="AJ709">
        <f ca="1">_xlfn.XLOOKUP($W709,Return_flow_table!$A$4:$A$25,Return_flow_table!L$4:L$25)</f>
        <v>0</v>
      </c>
      <c r="AK709">
        <f ca="1">_xlfn.XLOOKUP($W709,Return_flow_table!$A$4:$A$25,Return_flow_table!M$4:M$25)</f>
        <v>0</v>
      </c>
      <c r="AL709" s="39" t="str" cm="1">
        <f t="array" aca="1" ref="AL709" ca="1">IF(SUM(  ((OFFSET($A$4,0,0,COUNTA(A:A)-3,1)) =V709) * (OFFSET($T$4, 0,0,COUNTA(A:A)-3,1) = "Domestic")) &gt; 0,"Y","")</f>
        <v>Y</v>
      </c>
    </row>
    <row r="710" spans="1:38" x14ac:dyDescent="0.25">
      <c r="A710" t="s">
        <v>1011</v>
      </c>
      <c r="B710" t="s">
        <v>114</v>
      </c>
      <c r="C710" t="s">
        <v>132</v>
      </c>
      <c r="D710">
        <v>1.04</v>
      </c>
      <c r="E710" t="s">
        <v>97</v>
      </c>
      <c r="G710" t="s">
        <v>1012</v>
      </c>
      <c r="H710" s="38" t="s">
        <v>99</v>
      </c>
      <c r="I710">
        <f>_xlfn.XLOOKUP(B710,Use_Code_Ranking!$A$4:$A$23,Use_Code_Ranking!$B$4:$B$23,9999)</f>
        <v>12</v>
      </c>
      <c r="J710">
        <f t="shared" ca="1" si="146"/>
        <v>3</v>
      </c>
      <c r="K710">
        <f t="shared" ca="1" si="147"/>
        <v>0</v>
      </c>
      <c r="L710">
        <f t="shared" ca="1" si="148"/>
        <v>0</v>
      </c>
      <c r="M710">
        <f t="shared" ca="1" si="149"/>
        <v>0</v>
      </c>
      <c r="N710" t="str">
        <f t="shared" ca="1" si="150"/>
        <v/>
      </c>
      <c r="O710" t="str">
        <f t="shared" ca="1" si="151"/>
        <v/>
      </c>
      <c r="P710" t="str">
        <f t="shared" si="152"/>
        <v/>
      </c>
      <c r="Q710" t="str">
        <f t="shared" ca="1" si="153"/>
        <v>Domestic</v>
      </c>
      <c r="R710" t="str">
        <f t="shared" si="154"/>
        <v/>
      </c>
      <c r="S710" t="str">
        <f t="shared" si="155"/>
        <v/>
      </c>
      <c r="T710" s="2" t="str">
        <f ca="1">IF(S710="Irrigation","Irrigation",IF(R710="Irrigation","Irrigation",IF(Q710="Domestic","Domestic",IF(P710="Stockwatering","Stockwatering",IF(N710="IRRIGATION_AND_MUNICIPAL","Irrigation and Municipal",IF(O710="IRRIGATION_AND_DOMESTIC","Irrigation and Domestic Municipality",_xlfn.XLOOKUP(J710,Use_Code_Ranking!$B$4:$B$23,Use_Code_Ranking!$A$4:$A$23)))))))</f>
        <v>Domestic</v>
      </c>
      <c r="V710" s="20" t="str">
        <f ca="1"/>
        <v>F011022S</v>
      </c>
      <c r="W710" s="4" t="str">
        <f t="shared" ref="W710:W773" ca="1" si="156">_xlfn.XLOOKUP(V710,A:A,T:T)</f>
        <v>Stockwatering</v>
      </c>
      <c r="X710" t="str">
        <f t="shared" ref="X710:X773" ca="1" si="157">IF(OR(W710="Power", W710="Recreational", W710="Aquaculture",W710="Fish and Wildlife Preservation and Enhancement"),"Y","N")</f>
        <v>N</v>
      </c>
      <c r="Y710" s="2" t="str">
        <f t="shared" ref="Y710:Y773" ca="1" si="158">IF(W710="Power","Y","N")</f>
        <v>N</v>
      </c>
      <c r="Z710">
        <f ca="1">_xlfn.XLOOKUP($W710,Return_flow_table!$A$4:$A$25,Return_flow_table!B$4:B$25)</f>
        <v>0</v>
      </c>
      <c r="AA710">
        <f ca="1">_xlfn.XLOOKUP($W710,Return_flow_table!$A$4:$A$25,Return_flow_table!C$4:C$25)</f>
        <v>0</v>
      </c>
      <c r="AB710">
        <f ca="1">_xlfn.XLOOKUP($W710,Return_flow_table!$A$4:$A$25,Return_flow_table!D$4:D$25)</f>
        <v>0</v>
      </c>
      <c r="AC710">
        <f ca="1">_xlfn.XLOOKUP($W710,Return_flow_table!$A$4:$A$25,Return_flow_table!E$4:E$25)</f>
        <v>0</v>
      </c>
      <c r="AD710">
        <f ca="1">_xlfn.XLOOKUP($W710,Return_flow_table!$A$4:$A$25,Return_flow_table!F$4:F$25)</f>
        <v>0</v>
      </c>
      <c r="AE710">
        <f ca="1">_xlfn.XLOOKUP($W710,Return_flow_table!$A$4:$A$25,Return_flow_table!G$4:G$25)</f>
        <v>0</v>
      </c>
      <c r="AF710">
        <f ca="1">_xlfn.XLOOKUP($W710,Return_flow_table!$A$4:$A$25,Return_flow_table!H$4:H$25)</f>
        <v>0</v>
      </c>
      <c r="AG710">
        <f ca="1">_xlfn.XLOOKUP($W710,Return_flow_table!$A$4:$A$25,Return_flow_table!I$4:I$25)</f>
        <v>0</v>
      </c>
      <c r="AH710">
        <f ca="1">_xlfn.XLOOKUP($W710,Return_flow_table!$A$4:$A$25,Return_flow_table!J$4:J$25)</f>
        <v>0</v>
      </c>
      <c r="AI710">
        <f ca="1">_xlfn.XLOOKUP($W710,Return_flow_table!$A$4:$A$25,Return_flow_table!K$4:K$25)</f>
        <v>0</v>
      </c>
      <c r="AJ710">
        <f ca="1">_xlfn.XLOOKUP($W710,Return_flow_table!$A$4:$A$25,Return_flow_table!L$4:L$25)</f>
        <v>0</v>
      </c>
      <c r="AK710">
        <f ca="1">_xlfn.XLOOKUP($W710,Return_flow_table!$A$4:$A$25,Return_flow_table!M$4:M$25)</f>
        <v>0</v>
      </c>
      <c r="AL710" s="39" t="str" cm="1">
        <f t="array" aca="1" ref="AL710" ca="1">IF(SUM(  ((OFFSET($A$4,0,0,COUNTA(A:A)-3,1)) =V710) * (OFFSET($T$4, 0,0,COUNTA(A:A)-3,1) = "Domestic")) &gt; 0,"Y","")</f>
        <v/>
      </c>
    </row>
    <row r="711" spans="1:38" x14ac:dyDescent="0.25">
      <c r="A711" t="s">
        <v>1013</v>
      </c>
      <c r="B711" t="s">
        <v>102</v>
      </c>
      <c r="C711" t="s">
        <v>132</v>
      </c>
      <c r="D711">
        <v>1.23</v>
      </c>
      <c r="E711" t="s">
        <v>97</v>
      </c>
      <c r="G711" t="s">
        <v>1012</v>
      </c>
      <c r="H711" s="38" t="s">
        <v>99</v>
      </c>
      <c r="I711">
        <f>_xlfn.XLOOKUP(B711,Use_Code_Ranking!$A$4:$A$23,Use_Code_Ranking!$B$4:$B$23,9999)</f>
        <v>3</v>
      </c>
      <c r="J711">
        <f t="shared" ca="1" si="146"/>
        <v>3</v>
      </c>
      <c r="K711">
        <f t="shared" ca="1" si="147"/>
        <v>0</v>
      </c>
      <c r="L711">
        <f t="shared" ca="1" si="148"/>
        <v>0</v>
      </c>
      <c r="M711">
        <f t="shared" ca="1" si="149"/>
        <v>0</v>
      </c>
      <c r="N711" t="str">
        <f t="shared" ca="1" si="150"/>
        <v/>
      </c>
      <c r="O711" t="str">
        <f t="shared" ca="1" si="151"/>
        <v/>
      </c>
      <c r="P711" t="str">
        <f t="shared" si="152"/>
        <v/>
      </c>
      <c r="Q711" t="str">
        <f t="shared" ca="1" si="153"/>
        <v>Domestic</v>
      </c>
      <c r="R711" t="str">
        <f t="shared" si="154"/>
        <v/>
      </c>
      <c r="S711" t="str">
        <f t="shared" si="155"/>
        <v/>
      </c>
      <c r="T711" s="2" t="str">
        <f ca="1">IF(S711="Irrigation","Irrigation",IF(R711="Irrigation","Irrigation",IF(Q711="Domestic","Domestic",IF(P711="Stockwatering","Stockwatering",IF(N711="IRRIGATION_AND_MUNICIPAL","Irrigation and Municipal",IF(O711="IRRIGATION_AND_DOMESTIC","Irrigation and Domestic Municipality",_xlfn.XLOOKUP(J711,Use_Code_Ranking!$B$4:$B$23,Use_Code_Ranking!$A$4:$A$23)))))))</f>
        <v>Domestic</v>
      </c>
      <c r="V711" s="20" t="str">
        <f ca="1"/>
        <v>F011025S</v>
      </c>
      <c r="W711" s="4" t="str">
        <f t="shared" ca="1" si="156"/>
        <v>Domestic</v>
      </c>
      <c r="X711" t="str">
        <f t="shared" ca="1" si="157"/>
        <v>N</v>
      </c>
      <c r="Y711" s="2" t="str">
        <f t="shared" ca="1" si="158"/>
        <v>N</v>
      </c>
      <c r="Z711">
        <f ca="1">_xlfn.XLOOKUP($W711,Return_flow_table!$A$4:$A$25,Return_flow_table!B$4:B$25)</f>
        <v>0</v>
      </c>
      <c r="AA711">
        <f ca="1">_xlfn.XLOOKUP($W711,Return_flow_table!$A$4:$A$25,Return_flow_table!C$4:C$25)</f>
        <v>0</v>
      </c>
      <c r="AB711">
        <f ca="1">_xlfn.XLOOKUP($W711,Return_flow_table!$A$4:$A$25,Return_flow_table!D$4:D$25)</f>
        <v>0</v>
      </c>
      <c r="AC711">
        <f ca="1">_xlfn.XLOOKUP($W711,Return_flow_table!$A$4:$A$25,Return_flow_table!E$4:E$25)</f>
        <v>0</v>
      </c>
      <c r="AD711">
        <f ca="1">_xlfn.XLOOKUP($W711,Return_flow_table!$A$4:$A$25,Return_flow_table!F$4:F$25)</f>
        <v>0</v>
      </c>
      <c r="AE711">
        <f ca="1">_xlfn.XLOOKUP($W711,Return_flow_table!$A$4:$A$25,Return_flow_table!G$4:G$25)</f>
        <v>0</v>
      </c>
      <c r="AF711">
        <f ca="1">_xlfn.XLOOKUP($W711,Return_flow_table!$A$4:$A$25,Return_flow_table!H$4:H$25)</f>
        <v>0</v>
      </c>
      <c r="AG711">
        <f ca="1">_xlfn.XLOOKUP($W711,Return_flow_table!$A$4:$A$25,Return_flow_table!I$4:I$25)</f>
        <v>0</v>
      </c>
      <c r="AH711">
        <f ca="1">_xlfn.XLOOKUP($W711,Return_flow_table!$A$4:$A$25,Return_flow_table!J$4:J$25)</f>
        <v>0</v>
      </c>
      <c r="AI711">
        <f ca="1">_xlfn.XLOOKUP($W711,Return_flow_table!$A$4:$A$25,Return_flow_table!K$4:K$25)</f>
        <v>0</v>
      </c>
      <c r="AJ711">
        <f ca="1">_xlfn.XLOOKUP($W711,Return_flow_table!$A$4:$A$25,Return_flow_table!L$4:L$25)</f>
        <v>0</v>
      </c>
      <c r="AK711">
        <f ca="1">_xlfn.XLOOKUP($W711,Return_flow_table!$A$4:$A$25,Return_flow_table!M$4:M$25)</f>
        <v>0</v>
      </c>
      <c r="AL711" s="39" t="str" cm="1">
        <f t="array" aca="1" ref="AL711" ca="1">IF(SUM(  ((OFFSET($A$4,0,0,COUNTA(A:A)-3,1)) =V711) * (OFFSET($T$4, 0,0,COUNTA(A:A)-3,1) = "Domestic")) &gt; 0,"Y","")</f>
        <v>Y</v>
      </c>
    </row>
    <row r="712" spans="1:38" x14ac:dyDescent="0.25">
      <c r="A712" t="s">
        <v>1013</v>
      </c>
      <c r="B712" t="s">
        <v>114</v>
      </c>
      <c r="C712" t="s">
        <v>132</v>
      </c>
      <c r="D712">
        <v>1.23</v>
      </c>
      <c r="E712" t="s">
        <v>97</v>
      </c>
      <c r="G712" t="s">
        <v>1012</v>
      </c>
      <c r="H712" s="38" t="s">
        <v>99</v>
      </c>
      <c r="I712">
        <f>_xlfn.XLOOKUP(B712,Use_Code_Ranking!$A$4:$A$23,Use_Code_Ranking!$B$4:$B$23,9999)</f>
        <v>12</v>
      </c>
      <c r="J712">
        <f t="shared" ca="1" si="146"/>
        <v>3</v>
      </c>
      <c r="K712">
        <f t="shared" ca="1" si="147"/>
        <v>0</v>
      </c>
      <c r="L712">
        <f t="shared" ca="1" si="148"/>
        <v>0</v>
      </c>
      <c r="M712">
        <f t="shared" ca="1" si="149"/>
        <v>0</v>
      </c>
      <c r="N712" t="str">
        <f t="shared" ca="1" si="150"/>
        <v/>
      </c>
      <c r="O712" t="str">
        <f t="shared" ca="1" si="151"/>
        <v/>
      </c>
      <c r="P712" t="str">
        <f t="shared" si="152"/>
        <v/>
      </c>
      <c r="Q712" t="str">
        <f t="shared" ca="1" si="153"/>
        <v>Domestic</v>
      </c>
      <c r="R712" t="str">
        <f t="shared" si="154"/>
        <v/>
      </c>
      <c r="S712" t="str">
        <f t="shared" si="155"/>
        <v/>
      </c>
      <c r="T712" s="2" t="str">
        <f ca="1">IF(S712="Irrigation","Irrigation",IF(R712="Irrigation","Irrigation",IF(Q712="Domestic","Domestic",IF(P712="Stockwatering","Stockwatering",IF(N712="IRRIGATION_AND_MUNICIPAL","Irrigation and Municipal",IF(O712="IRRIGATION_AND_DOMESTIC","Irrigation and Domestic Municipality",_xlfn.XLOOKUP(J712,Use_Code_Ranking!$B$4:$B$23,Use_Code_Ranking!$A$4:$A$23)))))))</f>
        <v>Domestic</v>
      </c>
      <c r="V712" s="20" t="str">
        <f ca="1"/>
        <v>F011026S</v>
      </c>
      <c r="W712" s="4" t="str">
        <f t="shared" ca="1" si="156"/>
        <v>Stockwatering</v>
      </c>
      <c r="X712" t="str">
        <f t="shared" ca="1" si="157"/>
        <v>N</v>
      </c>
      <c r="Y712" s="2" t="str">
        <f t="shared" ca="1" si="158"/>
        <v>N</v>
      </c>
      <c r="Z712">
        <f ca="1">_xlfn.XLOOKUP($W712,Return_flow_table!$A$4:$A$25,Return_flow_table!B$4:B$25)</f>
        <v>0</v>
      </c>
      <c r="AA712">
        <f ca="1">_xlfn.XLOOKUP($W712,Return_flow_table!$A$4:$A$25,Return_flow_table!C$4:C$25)</f>
        <v>0</v>
      </c>
      <c r="AB712">
        <f ca="1">_xlfn.XLOOKUP($W712,Return_flow_table!$A$4:$A$25,Return_flow_table!D$4:D$25)</f>
        <v>0</v>
      </c>
      <c r="AC712">
        <f ca="1">_xlfn.XLOOKUP($W712,Return_flow_table!$A$4:$A$25,Return_flow_table!E$4:E$25)</f>
        <v>0</v>
      </c>
      <c r="AD712">
        <f ca="1">_xlfn.XLOOKUP($W712,Return_flow_table!$A$4:$A$25,Return_flow_table!F$4:F$25)</f>
        <v>0</v>
      </c>
      <c r="AE712">
        <f ca="1">_xlfn.XLOOKUP($W712,Return_flow_table!$A$4:$A$25,Return_flow_table!G$4:G$25)</f>
        <v>0</v>
      </c>
      <c r="AF712">
        <f ca="1">_xlfn.XLOOKUP($W712,Return_flow_table!$A$4:$A$25,Return_flow_table!H$4:H$25)</f>
        <v>0</v>
      </c>
      <c r="AG712">
        <f ca="1">_xlfn.XLOOKUP($W712,Return_flow_table!$A$4:$A$25,Return_flow_table!I$4:I$25)</f>
        <v>0</v>
      </c>
      <c r="AH712">
        <f ca="1">_xlfn.XLOOKUP($W712,Return_flow_table!$A$4:$A$25,Return_flow_table!J$4:J$25)</f>
        <v>0</v>
      </c>
      <c r="AI712">
        <f ca="1">_xlfn.XLOOKUP($W712,Return_flow_table!$A$4:$A$25,Return_flow_table!K$4:K$25)</f>
        <v>0</v>
      </c>
      <c r="AJ712">
        <f ca="1">_xlfn.XLOOKUP($W712,Return_flow_table!$A$4:$A$25,Return_flow_table!L$4:L$25)</f>
        <v>0</v>
      </c>
      <c r="AK712">
        <f ca="1">_xlfn.XLOOKUP($W712,Return_flow_table!$A$4:$A$25,Return_flow_table!M$4:M$25)</f>
        <v>0</v>
      </c>
      <c r="AL712" s="39" t="str" cm="1">
        <f t="array" aca="1" ref="AL712" ca="1">IF(SUM(  ((OFFSET($A$4,0,0,COUNTA(A:A)-3,1)) =V712) * (OFFSET($T$4, 0,0,COUNTA(A:A)-3,1) = "Domestic")) &gt; 0,"Y","")</f>
        <v/>
      </c>
    </row>
    <row r="713" spans="1:38" x14ac:dyDescent="0.25">
      <c r="A713" t="s">
        <v>1014</v>
      </c>
      <c r="B713" t="s">
        <v>114</v>
      </c>
      <c r="C713" t="s">
        <v>132</v>
      </c>
      <c r="D713">
        <v>1.36</v>
      </c>
      <c r="E713" t="s">
        <v>97</v>
      </c>
      <c r="G713" t="s">
        <v>1015</v>
      </c>
      <c r="H713" s="38" t="s">
        <v>99</v>
      </c>
      <c r="I713">
        <f>_xlfn.XLOOKUP(B713,Use_Code_Ranking!$A$4:$A$23,Use_Code_Ranking!$B$4:$B$23,9999)</f>
        <v>12</v>
      </c>
      <c r="J713">
        <f t="shared" ref="J713:J776" ca="1" si="159">_xlfn.MINIFS(USE_CODE_RANK,APPLICATION_NUMBER,A713)</f>
        <v>3</v>
      </c>
      <c r="K713">
        <f t="shared" ref="K713:K776" ca="1" si="160">COUNTIFS(USE_CODE_RANK,1,APPLICATION_NUMBER,A713)</f>
        <v>0</v>
      </c>
      <c r="L713">
        <f t="shared" ref="L713:L776" ca="1" si="161">COUNTIFS(USE_CODE_RANK,2,APPLICATION_NUMBER,A713)</f>
        <v>0</v>
      </c>
      <c r="M713">
        <f t="shared" ref="M713:M776" ca="1" si="162">COUNTIFS(USE_CODE_RANK,3,APPLICATION_NUMBER,A713,PRIMARY_OWNER_ENTITY_TYPE,"Government (State/Municipal)")</f>
        <v>0</v>
      </c>
      <c r="N713" t="str">
        <f t="shared" ref="N713:N776" ca="1" si="163">IF(AND(K713&gt;0,L713&gt;0),"IRRIGATION_AND_MUNICIPAL","")</f>
        <v/>
      </c>
      <c r="O713" t="str">
        <f t="shared" ref="O713:O776" ca="1" si="164">IF(AND(K713&gt;0,M713&gt;0),"IRRIGATION_AND_DOMESTIC","")</f>
        <v/>
      </c>
      <c r="P713" t="str">
        <f t="shared" ref="P713:P776" si="165">IF(ISNUMBER(SEARCH("Stock",C713)),"Stockwatering","")</f>
        <v/>
      </c>
      <c r="Q713" t="str">
        <f t="shared" ref="Q713:Q776" ca="1" si="166">IF(OR((ISNUMBER(SEARCH("Registration Domestic",C713))),AND(M713&gt;0,D713&lt;=10)),"Domestic","")</f>
        <v>Domestic</v>
      </c>
      <c r="R713" t="str">
        <f t="shared" ref="R713:R776" si="167">IF(ISNUMBER(SEARCH("Registration Irrigation",C713)),"Irrigation","")</f>
        <v/>
      </c>
      <c r="S713" t="str">
        <f t="shared" ref="S713:S776" si="168">IF(ISNUMBER(SEARCH("Registration Cannabis",C713)),"Irrigation","")</f>
        <v/>
      </c>
      <c r="T713" s="2" t="str">
        <f ca="1">IF(S713="Irrigation","Irrigation",IF(R713="Irrigation","Irrigation",IF(Q713="Domestic","Domestic",IF(P713="Stockwatering","Stockwatering",IF(N713="IRRIGATION_AND_MUNICIPAL","Irrigation and Municipal",IF(O713="IRRIGATION_AND_DOMESTIC","Irrigation and Domestic Municipality",_xlfn.XLOOKUP(J713,Use_Code_Ranking!$B$4:$B$23,Use_Code_Ranking!$A$4:$A$23)))))))</f>
        <v>Domestic</v>
      </c>
      <c r="V713" s="20" t="str">
        <f ca="1"/>
        <v>F011030S</v>
      </c>
      <c r="W713" s="4" t="str">
        <f t="shared" ca="1" si="156"/>
        <v>Stockwatering</v>
      </c>
      <c r="X713" t="str">
        <f t="shared" ca="1" si="157"/>
        <v>N</v>
      </c>
      <c r="Y713" s="2" t="str">
        <f t="shared" ca="1" si="158"/>
        <v>N</v>
      </c>
      <c r="Z713">
        <f ca="1">_xlfn.XLOOKUP($W713,Return_flow_table!$A$4:$A$25,Return_flow_table!B$4:B$25)</f>
        <v>0</v>
      </c>
      <c r="AA713">
        <f ca="1">_xlfn.XLOOKUP($W713,Return_flow_table!$A$4:$A$25,Return_flow_table!C$4:C$25)</f>
        <v>0</v>
      </c>
      <c r="AB713">
        <f ca="1">_xlfn.XLOOKUP($W713,Return_flow_table!$A$4:$A$25,Return_flow_table!D$4:D$25)</f>
        <v>0</v>
      </c>
      <c r="AC713">
        <f ca="1">_xlfn.XLOOKUP($W713,Return_flow_table!$A$4:$A$25,Return_flow_table!E$4:E$25)</f>
        <v>0</v>
      </c>
      <c r="AD713">
        <f ca="1">_xlfn.XLOOKUP($W713,Return_flow_table!$A$4:$A$25,Return_flow_table!F$4:F$25)</f>
        <v>0</v>
      </c>
      <c r="AE713">
        <f ca="1">_xlfn.XLOOKUP($W713,Return_flow_table!$A$4:$A$25,Return_flow_table!G$4:G$25)</f>
        <v>0</v>
      </c>
      <c r="AF713">
        <f ca="1">_xlfn.XLOOKUP($W713,Return_flow_table!$A$4:$A$25,Return_flow_table!H$4:H$25)</f>
        <v>0</v>
      </c>
      <c r="AG713">
        <f ca="1">_xlfn.XLOOKUP($W713,Return_flow_table!$A$4:$A$25,Return_flow_table!I$4:I$25)</f>
        <v>0</v>
      </c>
      <c r="AH713">
        <f ca="1">_xlfn.XLOOKUP($W713,Return_flow_table!$A$4:$A$25,Return_flow_table!J$4:J$25)</f>
        <v>0</v>
      </c>
      <c r="AI713">
        <f ca="1">_xlfn.XLOOKUP($W713,Return_flow_table!$A$4:$A$25,Return_flow_table!K$4:K$25)</f>
        <v>0</v>
      </c>
      <c r="AJ713">
        <f ca="1">_xlfn.XLOOKUP($W713,Return_flow_table!$A$4:$A$25,Return_flow_table!L$4:L$25)</f>
        <v>0</v>
      </c>
      <c r="AK713">
        <f ca="1">_xlfn.XLOOKUP($W713,Return_flow_table!$A$4:$A$25,Return_flow_table!M$4:M$25)</f>
        <v>0</v>
      </c>
      <c r="AL713" s="39" t="str" cm="1">
        <f t="array" aca="1" ref="AL713" ca="1">IF(SUM(  ((OFFSET($A$4,0,0,COUNTA(A:A)-3,1)) =V713) * (OFFSET($T$4, 0,0,COUNTA(A:A)-3,1) = "Domestic")) &gt; 0,"Y","")</f>
        <v/>
      </c>
    </row>
    <row r="714" spans="1:38" x14ac:dyDescent="0.25">
      <c r="A714" t="s">
        <v>1014</v>
      </c>
      <c r="B714" t="s">
        <v>102</v>
      </c>
      <c r="C714" t="s">
        <v>132</v>
      </c>
      <c r="D714">
        <v>1.36</v>
      </c>
      <c r="E714" t="s">
        <v>97</v>
      </c>
      <c r="G714" t="s">
        <v>1015</v>
      </c>
      <c r="H714" s="38" t="s">
        <v>99</v>
      </c>
      <c r="I714">
        <f>_xlfn.XLOOKUP(B714,Use_Code_Ranking!$A$4:$A$23,Use_Code_Ranking!$B$4:$B$23,9999)</f>
        <v>3</v>
      </c>
      <c r="J714">
        <f t="shared" ca="1" si="159"/>
        <v>3</v>
      </c>
      <c r="K714">
        <f t="shared" ca="1" si="160"/>
        <v>0</v>
      </c>
      <c r="L714">
        <f t="shared" ca="1" si="161"/>
        <v>0</v>
      </c>
      <c r="M714">
        <f t="shared" ca="1" si="162"/>
        <v>0</v>
      </c>
      <c r="N714" t="str">
        <f t="shared" ca="1" si="163"/>
        <v/>
      </c>
      <c r="O714" t="str">
        <f t="shared" ca="1" si="164"/>
        <v/>
      </c>
      <c r="P714" t="str">
        <f t="shared" si="165"/>
        <v/>
      </c>
      <c r="Q714" t="str">
        <f t="shared" ca="1" si="166"/>
        <v>Domestic</v>
      </c>
      <c r="R714" t="str">
        <f t="shared" si="167"/>
        <v/>
      </c>
      <c r="S714" t="str">
        <f t="shared" si="168"/>
        <v/>
      </c>
      <c r="T714" s="2" t="str">
        <f ca="1">IF(S714="Irrigation","Irrigation",IF(R714="Irrigation","Irrigation",IF(Q714="Domestic","Domestic",IF(P714="Stockwatering","Stockwatering",IF(N714="IRRIGATION_AND_MUNICIPAL","Irrigation and Municipal",IF(O714="IRRIGATION_AND_DOMESTIC","Irrigation and Domestic Municipality",_xlfn.XLOOKUP(J714,Use_Code_Ranking!$B$4:$B$23,Use_Code_Ranking!$A$4:$A$23)))))))</f>
        <v>Domestic</v>
      </c>
      <c r="V714" s="20" t="str">
        <f ca="1"/>
        <v>F011031S</v>
      </c>
      <c r="W714" s="4" t="str">
        <f t="shared" ca="1" si="156"/>
        <v>Stockwatering</v>
      </c>
      <c r="X714" t="str">
        <f t="shared" ca="1" si="157"/>
        <v>N</v>
      </c>
      <c r="Y714" s="2" t="str">
        <f t="shared" ca="1" si="158"/>
        <v>N</v>
      </c>
      <c r="Z714">
        <f ca="1">_xlfn.XLOOKUP($W714,Return_flow_table!$A$4:$A$25,Return_flow_table!B$4:B$25)</f>
        <v>0</v>
      </c>
      <c r="AA714">
        <f ca="1">_xlfn.XLOOKUP($W714,Return_flow_table!$A$4:$A$25,Return_flow_table!C$4:C$25)</f>
        <v>0</v>
      </c>
      <c r="AB714">
        <f ca="1">_xlfn.XLOOKUP($W714,Return_flow_table!$A$4:$A$25,Return_flow_table!D$4:D$25)</f>
        <v>0</v>
      </c>
      <c r="AC714">
        <f ca="1">_xlfn.XLOOKUP($W714,Return_flow_table!$A$4:$A$25,Return_flow_table!E$4:E$25)</f>
        <v>0</v>
      </c>
      <c r="AD714">
        <f ca="1">_xlfn.XLOOKUP($W714,Return_flow_table!$A$4:$A$25,Return_flow_table!F$4:F$25)</f>
        <v>0</v>
      </c>
      <c r="AE714">
        <f ca="1">_xlfn.XLOOKUP($W714,Return_flow_table!$A$4:$A$25,Return_flow_table!G$4:G$25)</f>
        <v>0</v>
      </c>
      <c r="AF714">
        <f ca="1">_xlfn.XLOOKUP($W714,Return_flow_table!$A$4:$A$25,Return_flow_table!H$4:H$25)</f>
        <v>0</v>
      </c>
      <c r="AG714">
        <f ca="1">_xlfn.XLOOKUP($W714,Return_flow_table!$A$4:$A$25,Return_flow_table!I$4:I$25)</f>
        <v>0</v>
      </c>
      <c r="AH714">
        <f ca="1">_xlfn.XLOOKUP($W714,Return_flow_table!$A$4:$A$25,Return_flow_table!J$4:J$25)</f>
        <v>0</v>
      </c>
      <c r="AI714">
        <f ca="1">_xlfn.XLOOKUP($W714,Return_flow_table!$A$4:$A$25,Return_flow_table!K$4:K$25)</f>
        <v>0</v>
      </c>
      <c r="AJ714">
        <f ca="1">_xlfn.XLOOKUP($W714,Return_flow_table!$A$4:$A$25,Return_flow_table!L$4:L$25)</f>
        <v>0</v>
      </c>
      <c r="AK714">
        <f ca="1">_xlfn.XLOOKUP($W714,Return_flow_table!$A$4:$A$25,Return_flow_table!M$4:M$25)</f>
        <v>0</v>
      </c>
      <c r="AL714" s="39" t="str" cm="1">
        <f t="array" aca="1" ref="AL714" ca="1">IF(SUM(  ((OFFSET($A$4,0,0,COUNTA(A:A)-3,1)) =V714) * (OFFSET($T$4, 0,0,COUNTA(A:A)-3,1) = "Domestic")) &gt; 0,"Y","")</f>
        <v/>
      </c>
    </row>
    <row r="715" spans="1:38" x14ac:dyDescent="0.25">
      <c r="A715" t="s">
        <v>1016</v>
      </c>
      <c r="B715" t="s">
        <v>114</v>
      </c>
      <c r="C715" t="s">
        <v>132</v>
      </c>
      <c r="D715">
        <v>0.63</v>
      </c>
      <c r="E715" t="s">
        <v>97</v>
      </c>
      <c r="G715" t="s">
        <v>1017</v>
      </c>
      <c r="H715" s="38" t="s">
        <v>99</v>
      </c>
      <c r="I715">
        <f>_xlfn.XLOOKUP(B715,Use_Code_Ranking!$A$4:$A$23,Use_Code_Ranking!$B$4:$B$23,9999)</f>
        <v>12</v>
      </c>
      <c r="J715">
        <f t="shared" ca="1" si="159"/>
        <v>3</v>
      </c>
      <c r="K715">
        <f t="shared" ca="1" si="160"/>
        <v>0</v>
      </c>
      <c r="L715">
        <f t="shared" ca="1" si="161"/>
        <v>0</v>
      </c>
      <c r="M715">
        <f t="shared" ca="1" si="162"/>
        <v>0</v>
      </c>
      <c r="N715" t="str">
        <f t="shared" ca="1" si="163"/>
        <v/>
      </c>
      <c r="O715" t="str">
        <f t="shared" ca="1" si="164"/>
        <v/>
      </c>
      <c r="P715" t="str">
        <f t="shared" si="165"/>
        <v/>
      </c>
      <c r="Q715" t="str">
        <f t="shared" ca="1" si="166"/>
        <v>Domestic</v>
      </c>
      <c r="R715" t="str">
        <f t="shared" si="167"/>
        <v/>
      </c>
      <c r="S715" t="str">
        <f t="shared" si="168"/>
        <v/>
      </c>
      <c r="T715" s="2" t="str">
        <f ca="1">IF(S715="Irrigation","Irrigation",IF(R715="Irrigation","Irrigation",IF(Q715="Domestic","Domestic",IF(P715="Stockwatering","Stockwatering",IF(N715="IRRIGATION_AND_MUNICIPAL","Irrigation and Municipal",IF(O715="IRRIGATION_AND_DOMESTIC","Irrigation and Domestic Municipality",_xlfn.XLOOKUP(J715,Use_Code_Ranking!$B$4:$B$23,Use_Code_Ranking!$A$4:$A$23)))))))</f>
        <v>Domestic</v>
      </c>
      <c r="V715" s="20" t="str">
        <f ca="1"/>
        <v>F011032S</v>
      </c>
      <c r="W715" s="4" t="str">
        <f t="shared" ca="1" si="156"/>
        <v>Domestic</v>
      </c>
      <c r="X715" t="str">
        <f t="shared" ca="1" si="157"/>
        <v>N</v>
      </c>
      <c r="Y715" s="2" t="str">
        <f t="shared" ca="1" si="158"/>
        <v>N</v>
      </c>
      <c r="Z715">
        <f ca="1">_xlfn.XLOOKUP($W715,Return_flow_table!$A$4:$A$25,Return_flow_table!B$4:B$25)</f>
        <v>0</v>
      </c>
      <c r="AA715">
        <f ca="1">_xlfn.XLOOKUP($W715,Return_flow_table!$A$4:$A$25,Return_flow_table!C$4:C$25)</f>
        <v>0</v>
      </c>
      <c r="AB715">
        <f ca="1">_xlfn.XLOOKUP($W715,Return_flow_table!$A$4:$A$25,Return_flow_table!D$4:D$25)</f>
        <v>0</v>
      </c>
      <c r="AC715">
        <f ca="1">_xlfn.XLOOKUP($W715,Return_flow_table!$A$4:$A$25,Return_flow_table!E$4:E$25)</f>
        <v>0</v>
      </c>
      <c r="AD715">
        <f ca="1">_xlfn.XLOOKUP($W715,Return_flow_table!$A$4:$A$25,Return_flow_table!F$4:F$25)</f>
        <v>0</v>
      </c>
      <c r="AE715">
        <f ca="1">_xlfn.XLOOKUP($W715,Return_flow_table!$A$4:$A$25,Return_flow_table!G$4:G$25)</f>
        <v>0</v>
      </c>
      <c r="AF715">
        <f ca="1">_xlfn.XLOOKUP($W715,Return_flow_table!$A$4:$A$25,Return_flow_table!H$4:H$25)</f>
        <v>0</v>
      </c>
      <c r="AG715">
        <f ca="1">_xlfn.XLOOKUP($W715,Return_flow_table!$A$4:$A$25,Return_flow_table!I$4:I$25)</f>
        <v>0</v>
      </c>
      <c r="AH715">
        <f ca="1">_xlfn.XLOOKUP($W715,Return_flow_table!$A$4:$A$25,Return_flow_table!J$4:J$25)</f>
        <v>0</v>
      </c>
      <c r="AI715">
        <f ca="1">_xlfn.XLOOKUP($W715,Return_flow_table!$A$4:$A$25,Return_flow_table!K$4:K$25)</f>
        <v>0</v>
      </c>
      <c r="AJ715">
        <f ca="1">_xlfn.XLOOKUP($W715,Return_flow_table!$A$4:$A$25,Return_flow_table!L$4:L$25)</f>
        <v>0</v>
      </c>
      <c r="AK715">
        <f ca="1">_xlfn.XLOOKUP($W715,Return_flow_table!$A$4:$A$25,Return_flow_table!M$4:M$25)</f>
        <v>0</v>
      </c>
      <c r="AL715" s="39" t="str" cm="1">
        <f t="array" aca="1" ref="AL715" ca="1">IF(SUM(  ((OFFSET($A$4,0,0,COUNTA(A:A)-3,1)) =V715) * (OFFSET($T$4, 0,0,COUNTA(A:A)-3,1) = "Domestic")) &gt; 0,"Y","")</f>
        <v>Y</v>
      </c>
    </row>
    <row r="716" spans="1:38" x14ac:dyDescent="0.25">
      <c r="A716" t="s">
        <v>1016</v>
      </c>
      <c r="B716" t="s">
        <v>102</v>
      </c>
      <c r="C716" t="s">
        <v>132</v>
      </c>
      <c r="D716">
        <v>0.63</v>
      </c>
      <c r="E716" t="s">
        <v>97</v>
      </c>
      <c r="G716" t="s">
        <v>1017</v>
      </c>
      <c r="H716" s="38" t="s">
        <v>99</v>
      </c>
      <c r="I716">
        <f>_xlfn.XLOOKUP(B716,Use_Code_Ranking!$A$4:$A$23,Use_Code_Ranking!$B$4:$B$23,9999)</f>
        <v>3</v>
      </c>
      <c r="J716">
        <f t="shared" ca="1" si="159"/>
        <v>3</v>
      </c>
      <c r="K716">
        <f t="shared" ca="1" si="160"/>
        <v>0</v>
      </c>
      <c r="L716">
        <f t="shared" ca="1" si="161"/>
        <v>0</v>
      </c>
      <c r="M716">
        <f t="shared" ca="1" si="162"/>
        <v>0</v>
      </c>
      <c r="N716" t="str">
        <f t="shared" ca="1" si="163"/>
        <v/>
      </c>
      <c r="O716" t="str">
        <f t="shared" ca="1" si="164"/>
        <v/>
      </c>
      <c r="P716" t="str">
        <f t="shared" si="165"/>
        <v/>
      </c>
      <c r="Q716" t="str">
        <f t="shared" ca="1" si="166"/>
        <v>Domestic</v>
      </c>
      <c r="R716" t="str">
        <f t="shared" si="167"/>
        <v/>
      </c>
      <c r="S716" t="str">
        <f t="shared" si="168"/>
        <v/>
      </c>
      <c r="T716" s="2" t="str">
        <f ca="1">IF(S716="Irrigation","Irrigation",IF(R716="Irrigation","Irrigation",IF(Q716="Domestic","Domestic",IF(P716="Stockwatering","Stockwatering",IF(N716="IRRIGATION_AND_MUNICIPAL","Irrigation and Municipal",IF(O716="IRRIGATION_AND_DOMESTIC","Irrigation and Domestic Municipality",_xlfn.XLOOKUP(J716,Use_Code_Ranking!$B$4:$B$23,Use_Code_Ranking!$A$4:$A$23)))))))</f>
        <v>Domestic</v>
      </c>
      <c r="V716" s="20" t="str">
        <f ca="1"/>
        <v>F011035S</v>
      </c>
      <c r="W716" s="4" t="str">
        <f t="shared" ca="1" si="156"/>
        <v>Stockwatering</v>
      </c>
      <c r="X716" t="str">
        <f t="shared" ca="1" si="157"/>
        <v>N</v>
      </c>
      <c r="Y716" s="2" t="str">
        <f t="shared" ca="1" si="158"/>
        <v>N</v>
      </c>
      <c r="Z716">
        <f ca="1">_xlfn.XLOOKUP($W716,Return_flow_table!$A$4:$A$25,Return_flow_table!B$4:B$25)</f>
        <v>0</v>
      </c>
      <c r="AA716">
        <f ca="1">_xlfn.XLOOKUP($W716,Return_flow_table!$A$4:$A$25,Return_flow_table!C$4:C$25)</f>
        <v>0</v>
      </c>
      <c r="AB716">
        <f ca="1">_xlfn.XLOOKUP($W716,Return_flow_table!$A$4:$A$25,Return_flow_table!D$4:D$25)</f>
        <v>0</v>
      </c>
      <c r="AC716">
        <f ca="1">_xlfn.XLOOKUP($W716,Return_flow_table!$A$4:$A$25,Return_flow_table!E$4:E$25)</f>
        <v>0</v>
      </c>
      <c r="AD716">
        <f ca="1">_xlfn.XLOOKUP($W716,Return_flow_table!$A$4:$A$25,Return_flow_table!F$4:F$25)</f>
        <v>0</v>
      </c>
      <c r="AE716">
        <f ca="1">_xlfn.XLOOKUP($W716,Return_flow_table!$A$4:$A$25,Return_flow_table!G$4:G$25)</f>
        <v>0</v>
      </c>
      <c r="AF716">
        <f ca="1">_xlfn.XLOOKUP($W716,Return_flow_table!$A$4:$A$25,Return_flow_table!H$4:H$25)</f>
        <v>0</v>
      </c>
      <c r="AG716">
        <f ca="1">_xlfn.XLOOKUP($W716,Return_flow_table!$A$4:$A$25,Return_flow_table!I$4:I$25)</f>
        <v>0</v>
      </c>
      <c r="AH716">
        <f ca="1">_xlfn.XLOOKUP($W716,Return_flow_table!$A$4:$A$25,Return_flow_table!J$4:J$25)</f>
        <v>0</v>
      </c>
      <c r="AI716">
        <f ca="1">_xlfn.XLOOKUP($W716,Return_flow_table!$A$4:$A$25,Return_flow_table!K$4:K$25)</f>
        <v>0</v>
      </c>
      <c r="AJ716">
        <f ca="1">_xlfn.XLOOKUP($W716,Return_flow_table!$A$4:$A$25,Return_flow_table!L$4:L$25)</f>
        <v>0</v>
      </c>
      <c r="AK716">
        <f ca="1">_xlfn.XLOOKUP($W716,Return_flow_table!$A$4:$A$25,Return_flow_table!M$4:M$25)</f>
        <v>0</v>
      </c>
      <c r="AL716" s="39" t="str" cm="1">
        <f t="array" aca="1" ref="AL716" ca="1">IF(SUM(  ((OFFSET($A$4,0,0,COUNTA(A:A)-3,1)) =V716) * (OFFSET($T$4, 0,0,COUNTA(A:A)-3,1) = "Domestic")) &gt; 0,"Y","")</f>
        <v/>
      </c>
    </row>
    <row r="717" spans="1:38" x14ac:dyDescent="0.25">
      <c r="A717" t="s">
        <v>1018</v>
      </c>
      <c r="B717" t="s">
        <v>114</v>
      </c>
      <c r="C717" t="s">
        <v>132</v>
      </c>
      <c r="D717">
        <v>0</v>
      </c>
      <c r="E717" t="s">
        <v>97</v>
      </c>
      <c r="G717" t="s">
        <v>1019</v>
      </c>
      <c r="H717" s="38" t="s">
        <v>99</v>
      </c>
      <c r="I717">
        <f>_xlfn.XLOOKUP(B717,Use_Code_Ranking!$A$4:$A$23,Use_Code_Ranking!$B$4:$B$23,9999)</f>
        <v>12</v>
      </c>
      <c r="J717">
        <f t="shared" ca="1" si="159"/>
        <v>3</v>
      </c>
      <c r="K717">
        <f t="shared" ca="1" si="160"/>
        <v>0</v>
      </c>
      <c r="L717">
        <f t="shared" ca="1" si="161"/>
        <v>0</v>
      </c>
      <c r="M717">
        <f t="shared" ca="1" si="162"/>
        <v>0</v>
      </c>
      <c r="N717" t="str">
        <f t="shared" ca="1" si="163"/>
        <v/>
      </c>
      <c r="O717" t="str">
        <f t="shared" ca="1" si="164"/>
        <v/>
      </c>
      <c r="P717" t="str">
        <f t="shared" si="165"/>
        <v/>
      </c>
      <c r="Q717" t="str">
        <f t="shared" ca="1" si="166"/>
        <v>Domestic</v>
      </c>
      <c r="R717" t="str">
        <f t="shared" si="167"/>
        <v/>
      </c>
      <c r="S717" t="str">
        <f t="shared" si="168"/>
        <v/>
      </c>
      <c r="T717" s="2" t="str">
        <f ca="1">IF(S717="Irrigation","Irrigation",IF(R717="Irrigation","Irrigation",IF(Q717="Domestic","Domestic",IF(P717="Stockwatering","Stockwatering",IF(N717="IRRIGATION_AND_MUNICIPAL","Irrigation and Municipal",IF(O717="IRRIGATION_AND_DOMESTIC","Irrigation and Domestic Municipality",_xlfn.XLOOKUP(J717,Use_Code_Ranking!$B$4:$B$23,Use_Code_Ranking!$A$4:$A$23)))))))</f>
        <v>Domestic</v>
      </c>
      <c r="V717" s="20" t="str">
        <f ca="1"/>
        <v>F011036S</v>
      </c>
      <c r="W717" s="4" t="str">
        <f t="shared" ca="1" si="156"/>
        <v>Stockwatering</v>
      </c>
      <c r="X717" t="str">
        <f t="shared" ca="1" si="157"/>
        <v>N</v>
      </c>
      <c r="Y717" s="2" t="str">
        <f t="shared" ca="1" si="158"/>
        <v>N</v>
      </c>
      <c r="Z717">
        <f ca="1">_xlfn.XLOOKUP($W717,Return_flow_table!$A$4:$A$25,Return_flow_table!B$4:B$25)</f>
        <v>0</v>
      </c>
      <c r="AA717">
        <f ca="1">_xlfn.XLOOKUP($W717,Return_flow_table!$A$4:$A$25,Return_flow_table!C$4:C$25)</f>
        <v>0</v>
      </c>
      <c r="AB717">
        <f ca="1">_xlfn.XLOOKUP($W717,Return_flow_table!$A$4:$A$25,Return_flow_table!D$4:D$25)</f>
        <v>0</v>
      </c>
      <c r="AC717">
        <f ca="1">_xlfn.XLOOKUP($W717,Return_flow_table!$A$4:$A$25,Return_flow_table!E$4:E$25)</f>
        <v>0</v>
      </c>
      <c r="AD717">
        <f ca="1">_xlfn.XLOOKUP($W717,Return_flow_table!$A$4:$A$25,Return_flow_table!F$4:F$25)</f>
        <v>0</v>
      </c>
      <c r="AE717">
        <f ca="1">_xlfn.XLOOKUP($W717,Return_flow_table!$A$4:$A$25,Return_flow_table!G$4:G$25)</f>
        <v>0</v>
      </c>
      <c r="AF717">
        <f ca="1">_xlfn.XLOOKUP($W717,Return_flow_table!$A$4:$A$25,Return_flow_table!H$4:H$25)</f>
        <v>0</v>
      </c>
      <c r="AG717">
        <f ca="1">_xlfn.XLOOKUP($W717,Return_flow_table!$A$4:$A$25,Return_flow_table!I$4:I$25)</f>
        <v>0</v>
      </c>
      <c r="AH717">
        <f ca="1">_xlfn.XLOOKUP($W717,Return_flow_table!$A$4:$A$25,Return_flow_table!J$4:J$25)</f>
        <v>0</v>
      </c>
      <c r="AI717">
        <f ca="1">_xlfn.XLOOKUP($W717,Return_flow_table!$A$4:$A$25,Return_flow_table!K$4:K$25)</f>
        <v>0</v>
      </c>
      <c r="AJ717">
        <f ca="1">_xlfn.XLOOKUP($W717,Return_flow_table!$A$4:$A$25,Return_flow_table!L$4:L$25)</f>
        <v>0</v>
      </c>
      <c r="AK717">
        <f ca="1">_xlfn.XLOOKUP($W717,Return_flow_table!$A$4:$A$25,Return_flow_table!M$4:M$25)</f>
        <v>0</v>
      </c>
      <c r="AL717" s="39" t="str" cm="1">
        <f t="array" aca="1" ref="AL717" ca="1">IF(SUM(  ((OFFSET($A$4,0,0,COUNTA(A:A)-3,1)) =V717) * (OFFSET($T$4, 0,0,COUNTA(A:A)-3,1) = "Domestic")) &gt; 0,"Y","")</f>
        <v/>
      </c>
    </row>
    <row r="718" spans="1:38" x14ac:dyDescent="0.25">
      <c r="A718" t="s">
        <v>1018</v>
      </c>
      <c r="B718" t="s">
        <v>102</v>
      </c>
      <c r="C718" t="s">
        <v>132</v>
      </c>
      <c r="D718">
        <v>0</v>
      </c>
      <c r="E718" t="s">
        <v>97</v>
      </c>
      <c r="G718" t="s">
        <v>1019</v>
      </c>
      <c r="H718" s="38" t="s">
        <v>99</v>
      </c>
      <c r="I718">
        <f>_xlfn.XLOOKUP(B718,Use_Code_Ranking!$A$4:$A$23,Use_Code_Ranking!$B$4:$B$23,9999)</f>
        <v>3</v>
      </c>
      <c r="J718">
        <f t="shared" ca="1" si="159"/>
        <v>3</v>
      </c>
      <c r="K718">
        <f t="shared" ca="1" si="160"/>
        <v>0</v>
      </c>
      <c r="L718">
        <f t="shared" ca="1" si="161"/>
        <v>0</v>
      </c>
      <c r="M718">
        <f t="shared" ca="1" si="162"/>
        <v>0</v>
      </c>
      <c r="N718" t="str">
        <f t="shared" ca="1" si="163"/>
        <v/>
      </c>
      <c r="O718" t="str">
        <f t="shared" ca="1" si="164"/>
        <v/>
      </c>
      <c r="P718" t="str">
        <f t="shared" si="165"/>
        <v/>
      </c>
      <c r="Q718" t="str">
        <f t="shared" ca="1" si="166"/>
        <v>Domestic</v>
      </c>
      <c r="R718" t="str">
        <f t="shared" si="167"/>
        <v/>
      </c>
      <c r="S718" t="str">
        <f t="shared" si="168"/>
        <v/>
      </c>
      <c r="T718" s="2" t="str">
        <f ca="1">IF(S718="Irrigation","Irrigation",IF(R718="Irrigation","Irrigation",IF(Q718="Domestic","Domestic",IF(P718="Stockwatering","Stockwatering",IF(N718="IRRIGATION_AND_MUNICIPAL","Irrigation and Municipal",IF(O718="IRRIGATION_AND_DOMESTIC","Irrigation and Domestic Municipality",_xlfn.XLOOKUP(J718,Use_Code_Ranking!$B$4:$B$23,Use_Code_Ranking!$A$4:$A$23)))))))</f>
        <v>Domestic</v>
      </c>
      <c r="V718" s="20" t="str">
        <f ca="1"/>
        <v>F011037S</v>
      </c>
      <c r="W718" s="4" t="str">
        <f t="shared" ca="1" si="156"/>
        <v>Stockwatering</v>
      </c>
      <c r="X718" t="str">
        <f t="shared" ca="1" si="157"/>
        <v>N</v>
      </c>
      <c r="Y718" s="2" t="str">
        <f t="shared" ca="1" si="158"/>
        <v>N</v>
      </c>
      <c r="Z718">
        <f ca="1">_xlfn.XLOOKUP($W718,Return_flow_table!$A$4:$A$25,Return_flow_table!B$4:B$25)</f>
        <v>0</v>
      </c>
      <c r="AA718">
        <f ca="1">_xlfn.XLOOKUP($W718,Return_flow_table!$A$4:$A$25,Return_flow_table!C$4:C$25)</f>
        <v>0</v>
      </c>
      <c r="AB718">
        <f ca="1">_xlfn.XLOOKUP($W718,Return_flow_table!$A$4:$A$25,Return_flow_table!D$4:D$25)</f>
        <v>0</v>
      </c>
      <c r="AC718">
        <f ca="1">_xlfn.XLOOKUP($W718,Return_flow_table!$A$4:$A$25,Return_flow_table!E$4:E$25)</f>
        <v>0</v>
      </c>
      <c r="AD718">
        <f ca="1">_xlfn.XLOOKUP($W718,Return_flow_table!$A$4:$A$25,Return_flow_table!F$4:F$25)</f>
        <v>0</v>
      </c>
      <c r="AE718">
        <f ca="1">_xlfn.XLOOKUP($W718,Return_flow_table!$A$4:$A$25,Return_flow_table!G$4:G$25)</f>
        <v>0</v>
      </c>
      <c r="AF718">
        <f ca="1">_xlfn.XLOOKUP($W718,Return_flow_table!$A$4:$A$25,Return_flow_table!H$4:H$25)</f>
        <v>0</v>
      </c>
      <c r="AG718">
        <f ca="1">_xlfn.XLOOKUP($W718,Return_flow_table!$A$4:$A$25,Return_flow_table!I$4:I$25)</f>
        <v>0</v>
      </c>
      <c r="AH718">
        <f ca="1">_xlfn.XLOOKUP($W718,Return_flow_table!$A$4:$A$25,Return_flow_table!J$4:J$25)</f>
        <v>0</v>
      </c>
      <c r="AI718">
        <f ca="1">_xlfn.XLOOKUP($W718,Return_flow_table!$A$4:$A$25,Return_flow_table!K$4:K$25)</f>
        <v>0</v>
      </c>
      <c r="AJ718">
        <f ca="1">_xlfn.XLOOKUP($W718,Return_flow_table!$A$4:$A$25,Return_flow_table!L$4:L$25)</f>
        <v>0</v>
      </c>
      <c r="AK718">
        <f ca="1">_xlfn.XLOOKUP($W718,Return_flow_table!$A$4:$A$25,Return_flow_table!M$4:M$25)</f>
        <v>0</v>
      </c>
      <c r="AL718" s="39" t="str" cm="1">
        <f t="array" aca="1" ref="AL718" ca="1">IF(SUM(  ((OFFSET($A$4,0,0,COUNTA(A:A)-3,1)) =V718) * (OFFSET($T$4, 0,0,COUNTA(A:A)-3,1) = "Domestic")) &gt; 0,"Y","")</f>
        <v/>
      </c>
    </row>
    <row r="719" spans="1:38" x14ac:dyDescent="0.25">
      <c r="A719" t="s">
        <v>1020</v>
      </c>
      <c r="B719" t="s">
        <v>114</v>
      </c>
      <c r="C719" t="s">
        <v>132</v>
      </c>
      <c r="D719">
        <v>0.45</v>
      </c>
      <c r="E719" t="s">
        <v>97</v>
      </c>
      <c r="G719" t="s">
        <v>1021</v>
      </c>
      <c r="H719" s="38" t="s">
        <v>99</v>
      </c>
      <c r="I719">
        <f>_xlfn.XLOOKUP(B719,Use_Code_Ranking!$A$4:$A$23,Use_Code_Ranking!$B$4:$B$23,9999)</f>
        <v>12</v>
      </c>
      <c r="J719">
        <f t="shared" ca="1" si="159"/>
        <v>3</v>
      </c>
      <c r="K719">
        <f t="shared" ca="1" si="160"/>
        <v>0</v>
      </c>
      <c r="L719">
        <f t="shared" ca="1" si="161"/>
        <v>0</v>
      </c>
      <c r="M719">
        <f t="shared" ca="1" si="162"/>
        <v>0</v>
      </c>
      <c r="N719" t="str">
        <f t="shared" ca="1" si="163"/>
        <v/>
      </c>
      <c r="O719" t="str">
        <f t="shared" ca="1" si="164"/>
        <v/>
      </c>
      <c r="P719" t="str">
        <f t="shared" si="165"/>
        <v/>
      </c>
      <c r="Q719" t="str">
        <f t="shared" ca="1" si="166"/>
        <v>Domestic</v>
      </c>
      <c r="R719" t="str">
        <f t="shared" si="167"/>
        <v/>
      </c>
      <c r="S719" t="str">
        <f t="shared" si="168"/>
        <v/>
      </c>
      <c r="T719" s="2" t="str">
        <f ca="1">IF(S719="Irrigation","Irrigation",IF(R719="Irrigation","Irrigation",IF(Q719="Domestic","Domestic",IF(P719="Stockwatering","Stockwatering",IF(N719="IRRIGATION_AND_MUNICIPAL","Irrigation and Municipal",IF(O719="IRRIGATION_AND_DOMESTIC","Irrigation and Domestic Municipality",_xlfn.XLOOKUP(J719,Use_Code_Ranking!$B$4:$B$23,Use_Code_Ranking!$A$4:$A$23)))))))</f>
        <v>Domestic</v>
      </c>
      <c r="V719" s="20" t="str">
        <f ca="1"/>
        <v>F027325</v>
      </c>
      <c r="W719" s="4" t="str">
        <f t="shared" ca="1" si="156"/>
        <v>Stockwatering</v>
      </c>
      <c r="X719" t="str">
        <f t="shared" ca="1" si="157"/>
        <v>N</v>
      </c>
      <c r="Y719" s="2" t="str">
        <f t="shared" ca="1" si="158"/>
        <v>N</v>
      </c>
      <c r="Z719">
        <f ca="1">_xlfn.XLOOKUP($W719,Return_flow_table!$A$4:$A$25,Return_flow_table!B$4:B$25)</f>
        <v>0</v>
      </c>
      <c r="AA719">
        <f ca="1">_xlfn.XLOOKUP($W719,Return_flow_table!$A$4:$A$25,Return_flow_table!C$4:C$25)</f>
        <v>0</v>
      </c>
      <c r="AB719">
        <f ca="1">_xlfn.XLOOKUP($W719,Return_flow_table!$A$4:$A$25,Return_flow_table!D$4:D$25)</f>
        <v>0</v>
      </c>
      <c r="AC719">
        <f ca="1">_xlfn.XLOOKUP($W719,Return_flow_table!$A$4:$A$25,Return_flow_table!E$4:E$25)</f>
        <v>0</v>
      </c>
      <c r="AD719">
        <f ca="1">_xlfn.XLOOKUP($W719,Return_flow_table!$A$4:$A$25,Return_flow_table!F$4:F$25)</f>
        <v>0</v>
      </c>
      <c r="AE719">
        <f ca="1">_xlfn.XLOOKUP($W719,Return_flow_table!$A$4:$A$25,Return_flow_table!G$4:G$25)</f>
        <v>0</v>
      </c>
      <c r="AF719">
        <f ca="1">_xlfn.XLOOKUP($W719,Return_flow_table!$A$4:$A$25,Return_flow_table!H$4:H$25)</f>
        <v>0</v>
      </c>
      <c r="AG719">
        <f ca="1">_xlfn.XLOOKUP($W719,Return_flow_table!$A$4:$A$25,Return_flow_table!I$4:I$25)</f>
        <v>0</v>
      </c>
      <c r="AH719">
        <f ca="1">_xlfn.XLOOKUP($W719,Return_flow_table!$A$4:$A$25,Return_flow_table!J$4:J$25)</f>
        <v>0</v>
      </c>
      <c r="AI719">
        <f ca="1">_xlfn.XLOOKUP($W719,Return_flow_table!$A$4:$A$25,Return_flow_table!K$4:K$25)</f>
        <v>0</v>
      </c>
      <c r="AJ719">
        <f ca="1">_xlfn.XLOOKUP($W719,Return_flow_table!$A$4:$A$25,Return_flow_table!L$4:L$25)</f>
        <v>0</v>
      </c>
      <c r="AK719">
        <f ca="1">_xlfn.XLOOKUP($W719,Return_flow_table!$A$4:$A$25,Return_flow_table!M$4:M$25)</f>
        <v>0</v>
      </c>
      <c r="AL719" s="39" t="str" cm="1">
        <f t="array" aca="1" ref="AL719" ca="1">IF(SUM(  ((OFFSET($A$4,0,0,COUNTA(A:A)-3,1)) =V719) * (OFFSET($T$4, 0,0,COUNTA(A:A)-3,1) = "Domestic")) &gt; 0,"Y","")</f>
        <v/>
      </c>
    </row>
    <row r="720" spans="1:38" x14ac:dyDescent="0.25">
      <c r="A720" t="s">
        <v>1020</v>
      </c>
      <c r="B720" t="s">
        <v>102</v>
      </c>
      <c r="C720" t="s">
        <v>132</v>
      </c>
      <c r="D720">
        <v>0.45</v>
      </c>
      <c r="E720" t="s">
        <v>97</v>
      </c>
      <c r="G720" t="s">
        <v>1021</v>
      </c>
      <c r="H720" s="38" t="s">
        <v>99</v>
      </c>
      <c r="I720">
        <f>_xlfn.XLOOKUP(B720,Use_Code_Ranking!$A$4:$A$23,Use_Code_Ranking!$B$4:$B$23,9999)</f>
        <v>3</v>
      </c>
      <c r="J720">
        <f t="shared" ca="1" si="159"/>
        <v>3</v>
      </c>
      <c r="K720">
        <f t="shared" ca="1" si="160"/>
        <v>0</v>
      </c>
      <c r="L720">
        <f t="shared" ca="1" si="161"/>
        <v>0</v>
      </c>
      <c r="M720">
        <f t="shared" ca="1" si="162"/>
        <v>0</v>
      </c>
      <c r="N720" t="str">
        <f t="shared" ca="1" si="163"/>
        <v/>
      </c>
      <c r="O720" t="str">
        <f t="shared" ca="1" si="164"/>
        <v/>
      </c>
      <c r="P720" t="str">
        <f t="shared" si="165"/>
        <v/>
      </c>
      <c r="Q720" t="str">
        <f t="shared" ca="1" si="166"/>
        <v>Domestic</v>
      </c>
      <c r="R720" t="str">
        <f t="shared" si="167"/>
        <v/>
      </c>
      <c r="S720" t="str">
        <f t="shared" si="168"/>
        <v/>
      </c>
      <c r="T720" s="2" t="str">
        <f ca="1">IF(S720="Irrigation","Irrigation",IF(R720="Irrigation","Irrigation",IF(Q720="Domestic","Domestic",IF(P720="Stockwatering","Stockwatering",IF(N720="IRRIGATION_AND_MUNICIPAL","Irrigation and Municipal",IF(O720="IRRIGATION_AND_DOMESTIC","Irrigation and Domestic Municipality",_xlfn.XLOOKUP(J720,Use_Code_Ranking!$B$4:$B$23,Use_Code_Ranking!$A$4:$A$23)))))))</f>
        <v>Domestic</v>
      </c>
      <c r="V720" s="20" t="str">
        <f ca="1"/>
        <v>H500064</v>
      </c>
      <c r="W720" s="4" t="str">
        <f t="shared" ca="1" si="156"/>
        <v>Irrigation</v>
      </c>
      <c r="X720" t="str">
        <f t="shared" ca="1" si="157"/>
        <v>N</v>
      </c>
      <c r="Y720" s="2" t="str">
        <f t="shared" ca="1" si="158"/>
        <v>N</v>
      </c>
      <c r="Z720">
        <f ca="1">_xlfn.XLOOKUP($W720,Return_flow_table!$A$4:$A$25,Return_flow_table!B$4:B$25)</f>
        <v>0</v>
      </c>
      <c r="AA720">
        <f ca="1">_xlfn.XLOOKUP($W720,Return_flow_table!$A$4:$A$25,Return_flow_table!C$4:C$25)</f>
        <v>0</v>
      </c>
      <c r="AB720">
        <f ca="1">_xlfn.XLOOKUP($W720,Return_flow_table!$A$4:$A$25,Return_flow_table!D$4:D$25)</f>
        <v>20</v>
      </c>
      <c r="AC720">
        <f ca="1">_xlfn.XLOOKUP($W720,Return_flow_table!$A$4:$A$25,Return_flow_table!E$4:E$25)</f>
        <v>20</v>
      </c>
      <c r="AD720">
        <f ca="1">_xlfn.XLOOKUP($W720,Return_flow_table!$A$4:$A$25,Return_flow_table!F$4:F$25)</f>
        <v>10</v>
      </c>
      <c r="AE720">
        <f ca="1">_xlfn.XLOOKUP($W720,Return_flow_table!$A$4:$A$25,Return_flow_table!G$4:G$25)</f>
        <v>10</v>
      </c>
      <c r="AF720">
        <f ca="1">_xlfn.XLOOKUP($W720,Return_flow_table!$A$4:$A$25,Return_flow_table!H$4:H$25)</f>
        <v>0</v>
      </c>
      <c r="AG720">
        <f ca="1">_xlfn.XLOOKUP($W720,Return_flow_table!$A$4:$A$25,Return_flow_table!I$4:I$25)</f>
        <v>0</v>
      </c>
      <c r="AH720">
        <f ca="1">_xlfn.XLOOKUP($W720,Return_flow_table!$A$4:$A$25,Return_flow_table!J$4:J$25)</f>
        <v>0</v>
      </c>
      <c r="AI720">
        <f ca="1">_xlfn.XLOOKUP($W720,Return_flow_table!$A$4:$A$25,Return_flow_table!K$4:K$25)</f>
        <v>20</v>
      </c>
      <c r="AJ720">
        <f ca="1">_xlfn.XLOOKUP($W720,Return_flow_table!$A$4:$A$25,Return_flow_table!L$4:L$25)</f>
        <v>20</v>
      </c>
      <c r="AK720">
        <f ca="1">_xlfn.XLOOKUP($W720,Return_flow_table!$A$4:$A$25,Return_flow_table!M$4:M$25)</f>
        <v>0</v>
      </c>
      <c r="AL720" s="39" t="str" cm="1">
        <f t="array" aca="1" ref="AL720" ca="1">IF(SUM(  ((OFFSET($A$4,0,0,COUNTA(A:A)-3,1)) =V720) * (OFFSET($T$4, 0,0,COUNTA(A:A)-3,1) = "Domestic")) &gt; 0,"Y","")</f>
        <v/>
      </c>
    </row>
    <row r="721" spans="1:38" x14ac:dyDescent="0.25">
      <c r="A721" t="s">
        <v>1022</v>
      </c>
      <c r="B721" t="s">
        <v>114</v>
      </c>
      <c r="C721" t="s">
        <v>132</v>
      </c>
      <c r="D721">
        <v>0.41</v>
      </c>
      <c r="E721" t="s">
        <v>97</v>
      </c>
      <c r="G721" t="s">
        <v>1023</v>
      </c>
      <c r="H721" s="38" t="s">
        <v>99</v>
      </c>
      <c r="I721">
        <f>_xlfn.XLOOKUP(B721,Use_Code_Ranking!$A$4:$A$23,Use_Code_Ranking!$B$4:$B$23,9999)</f>
        <v>12</v>
      </c>
      <c r="J721">
        <f t="shared" ca="1" si="159"/>
        <v>3</v>
      </c>
      <c r="K721">
        <f t="shared" ca="1" si="160"/>
        <v>0</v>
      </c>
      <c r="L721">
        <f t="shared" ca="1" si="161"/>
        <v>0</v>
      </c>
      <c r="M721">
        <f t="shared" ca="1" si="162"/>
        <v>0</v>
      </c>
      <c r="N721" t="str">
        <f t="shared" ca="1" si="163"/>
        <v/>
      </c>
      <c r="O721" t="str">
        <f t="shared" ca="1" si="164"/>
        <v/>
      </c>
      <c r="P721" t="str">
        <f t="shared" si="165"/>
        <v/>
      </c>
      <c r="Q721" t="str">
        <f t="shared" ca="1" si="166"/>
        <v>Domestic</v>
      </c>
      <c r="R721" t="str">
        <f t="shared" si="167"/>
        <v/>
      </c>
      <c r="S721" t="str">
        <f t="shared" si="168"/>
        <v/>
      </c>
      <c r="T721" s="2" t="str">
        <f ca="1">IF(S721="Irrigation","Irrigation",IF(R721="Irrigation","Irrigation",IF(Q721="Domestic","Domestic",IF(P721="Stockwatering","Stockwatering",IF(N721="IRRIGATION_AND_MUNICIPAL","Irrigation and Municipal",IF(O721="IRRIGATION_AND_DOMESTIC","Irrigation and Domestic Municipality",_xlfn.XLOOKUP(J721,Use_Code_Ranking!$B$4:$B$23,Use_Code_Ranking!$A$4:$A$23)))))))</f>
        <v>Domestic</v>
      </c>
      <c r="V721" s="20" t="str">
        <f ca="1"/>
        <v>H500139</v>
      </c>
      <c r="W721" s="4" t="str">
        <f t="shared" ca="1" si="156"/>
        <v>Irrigation</v>
      </c>
      <c r="X721" t="str">
        <f t="shared" ca="1" si="157"/>
        <v>N</v>
      </c>
      <c r="Y721" s="2" t="str">
        <f t="shared" ca="1" si="158"/>
        <v>N</v>
      </c>
      <c r="Z721">
        <f ca="1">_xlfn.XLOOKUP($W721,Return_flow_table!$A$4:$A$25,Return_flow_table!B$4:B$25)</f>
        <v>0</v>
      </c>
      <c r="AA721">
        <f ca="1">_xlfn.XLOOKUP($W721,Return_flow_table!$A$4:$A$25,Return_flow_table!C$4:C$25)</f>
        <v>0</v>
      </c>
      <c r="AB721">
        <f ca="1">_xlfn.XLOOKUP($W721,Return_flow_table!$A$4:$A$25,Return_flow_table!D$4:D$25)</f>
        <v>20</v>
      </c>
      <c r="AC721">
        <f ca="1">_xlfn.XLOOKUP($W721,Return_flow_table!$A$4:$A$25,Return_flow_table!E$4:E$25)</f>
        <v>20</v>
      </c>
      <c r="AD721">
        <f ca="1">_xlfn.XLOOKUP($W721,Return_flow_table!$A$4:$A$25,Return_flow_table!F$4:F$25)</f>
        <v>10</v>
      </c>
      <c r="AE721">
        <f ca="1">_xlfn.XLOOKUP($W721,Return_flow_table!$A$4:$A$25,Return_flow_table!G$4:G$25)</f>
        <v>10</v>
      </c>
      <c r="AF721">
        <f ca="1">_xlfn.XLOOKUP($W721,Return_flow_table!$A$4:$A$25,Return_flow_table!H$4:H$25)</f>
        <v>0</v>
      </c>
      <c r="AG721">
        <f ca="1">_xlfn.XLOOKUP($W721,Return_flow_table!$A$4:$A$25,Return_flow_table!I$4:I$25)</f>
        <v>0</v>
      </c>
      <c r="AH721">
        <f ca="1">_xlfn.XLOOKUP($W721,Return_flow_table!$A$4:$A$25,Return_flow_table!J$4:J$25)</f>
        <v>0</v>
      </c>
      <c r="AI721">
        <f ca="1">_xlfn.XLOOKUP($W721,Return_flow_table!$A$4:$A$25,Return_flow_table!K$4:K$25)</f>
        <v>20</v>
      </c>
      <c r="AJ721">
        <f ca="1">_xlfn.XLOOKUP($W721,Return_flow_table!$A$4:$A$25,Return_flow_table!L$4:L$25)</f>
        <v>20</v>
      </c>
      <c r="AK721">
        <f ca="1">_xlfn.XLOOKUP($W721,Return_flow_table!$A$4:$A$25,Return_flow_table!M$4:M$25)</f>
        <v>0</v>
      </c>
      <c r="AL721" s="39" t="str" cm="1">
        <f t="array" aca="1" ref="AL721" ca="1">IF(SUM(  ((OFFSET($A$4,0,0,COUNTA(A:A)-3,1)) =V721) * (OFFSET($T$4, 0,0,COUNTA(A:A)-3,1) = "Domestic")) &gt; 0,"Y","")</f>
        <v/>
      </c>
    </row>
    <row r="722" spans="1:38" x14ac:dyDescent="0.25">
      <c r="A722" t="s">
        <v>1022</v>
      </c>
      <c r="B722" t="s">
        <v>102</v>
      </c>
      <c r="C722" t="s">
        <v>132</v>
      </c>
      <c r="D722">
        <v>0.41</v>
      </c>
      <c r="E722" t="s">
        <v>97</v>
      </c>
      <c r="G722" t="s">
        <v>1023</v>
      </c>
      <c r="H722" s="38" t="s">
        <v>99</v>
      </c>
      <c r="I722">
        <f>_xlfn.XLOOKUP(B722,Use_Code_Ranking!$A$4:$A$23,Use_Code_Ranking!$B$4:$B$23,9999)</f>
        <v>3</v>
      </c>
      <c r="J722">
        <f t="shared" ca="1" si="159"/>
        <v>3</v>
      </c>
      <c r="K722">
        <f t="shared" ca="1" si="160"/>
        <v>0</v>
      </c>
      <c r="L722">
        <f t="shared" ca="1" si="161"/>
        <v>0</v>
      </c>
      <c r="M722">
        <f t="shared" ca="1" si="162"/>
        <v>0</v>
      </c>
      <c r="N722" t="str">
        <f t="shared" ca="1" si="163"/>
        <v/>
      </c>
      <c r="O722" t="str">
        <f t="shared" ca="1" si="164"/>
        <v/>
      </c>
      <c r="P722" t="str">
        <f t="shared" si="165"/>
        <v/>
      </c>
      <c r="Q722" t="str">
        <f t="shared" ca="1" si="166"/>
        <v>Domestic</v>
      </c>
      <c r="R722" t="str">
        <f t="shared" si="167"/>
        <v/>
      </c>
      <c r="S722" t="str">
        <f t="shared" si="168"/>
        <v/>
      </c>
      <c r="T722" s="2" t="str">
        <f ca="1">IF(S722="Irrigation","Irrigation",IF(R722="Irrigation","Irrigation",IF(Q722="Domestic","Domestic",IF(P722="Stockwatering","Stockwatering",IF(N722="IRRIGATION_AND_MUNICIPAL","Irrigation and Municipal",IF(O722="IRRIGATION_AND_DOMESTIC","Irrigation and Domestic Municipality",_xlfn.XLOOKUP(J722,Use_Code_Ranking!$B$4:$B$23,Use_Code_Ranking!$A$4:$A$23)))))))</f>
        <v>Domestic</v>
      </c>
      <c r="V722" s="20" t="str">
        <f ca="1"/>
        <v>H500163</v>
      </c>
      <c r="W722" s="4" t="str">
        <f t="shared" ca="1" si="156"/>
        <v>Irrigation</v>
      </c>
      <c r="X722" t="str">
        <f t="shared" ca="1" si="157"/>
        <v>N</v>
      </c>
      <c r="Y722" s="2" t="str">
        <f t="shared" ca="1" si="158"/>
        <v>N</v>
      </c>
      <c r="Z722">
        <f ca="1">_xlfn.XLOOKUP($W722,Return_flow_table!$A$4:$A$25,Return_flow_table!B$4:B$25)</f>
        <v>0</v>
      </c>
      <c r="AA722">
        <f ca="1">_xlfn.XLOOKUP($W722,Return_flow_table!$A$4:$A$25,Return_flow_table!C$4:C$25)</f>
        <v>0</v>
      </c>
      <c r="AB722">
        <f ca="1">_xlfn.XLOOKUP($W722,Return_flow_table!$A$4:$A$25,Return_flow_table!D$4:D$25)</f>
        <v>20</v>
      </c>
      <c r="AC722">
        <f ca="1">_xlfn.XLOOKUP($W722,Return_flow_table!$A$4:$A$25,Return_flow_table!E$4:E$25)</f>
        <v>20</v>
      </c>
      <c r="AD722">
        <f ca="1">_xlfn.XLOOKUP($W722,Return_flow_table!$A$4:$A$25,Return_flow_table!F$4:F$25)</f>
        <v>10</v>
      </c>
      <c r="AE722">
        <f ca="1">_xlfn.XLOOKUP($W722,Return_flow_table!$A$4:$A$25,Return_flow_table!G$4:G$25)</f>
        <v>10</v>
      </c>
      <c r="AF722">
        <f ca="1">_xlfn.XLOOKUP($W722,Return_flow_table!$A$4:$A$25,Return_flow_table!H$4:H$25)</f>
        <v>0</v>
      </c>
      <c r="AG722">
        <f ca="1">_xlfn.XLOOKUP($W722,Return_flow_table!$A$4:$A$25,Return_flow_table!I$4:I$25)</f>
        <v>0</v>
      </c>
      <c r="AH722">
        <f ca="1">_xlfn.XLOOKUP($W722,Return_flow_table!$A$4:$A$25,Return_flow_table!J$4:J$25)</f>
        <v>0</v>
      </c>
      <c r="AI722">
        <f ca="1">_xlfn.XLOOKUP($W722,Return_flow_table!$A$4:$A$25,Return_flow_table!K$4:K$25)</f>
        <v>20</v>
      </c>
      <c r="AJ722">
        <f ca="1">_xlfn.XLOOKUP($W722,Return_flow_table!$A$4:$A$25,Return_flow_table!L$4:L$25)</f>
        <v>20</v>
      </c>
      <c r="AK722">
        <f ca="1">_xlfn.XLOOKUP($W722,Return_flow_table!$A$4:$A$25,Return_flow_table!M$4:M$25)</f>
        <v>0</v>
      </c>
      <c r="AL722" s="39" t="str" cm="1">
        <f t="array" aca="1" ref="AL722" ca="1">IF(SUM(  ((OFFSET($A$4,0,0,COUNTA(A:A)-3,1)) =V722) * (OFFSET($T$4, 0,0,COUNTA(A:A)-3,1) = "Domestic")) &gt; 0,"Y","")</f>
        <v/>
      </c>
    </row>
    <row r="723" spans="1:38" x14ac:dyDescent="0.25">
      <c r="A723" t="s">
        <v>1024</v>
      </c>
      <c r="B723" t="s">
        <v>102</v>
      </c>
      <c r="C723" t="s">
        <v>132</v>
      </c>
      <c r="D723">
        <v>0.11</v>
      </c>
      <c r="E723" t="s">
        <v>97</v>
      </c>
      <c r="G723" t="s">
        <v>1025</v>
      </c>
      <c r="H723" s="38" t="s">
        <v>99</v>
      </c>
      <c r="I723">
        <f>_xlfn.XLOOKUP(B723,Use_Code_Ranking!$A$4:$A$23,Use_Code_Ranking!$B$4:$B$23,9999)</f>
        <v>3</v>
      </c>
      <c r="J723">
        <f t="shared" ca="1" si="159"/>
        <v>3</v>
      </c>
      <c r="K723">
        <f t="shared" ca="1" si="160"/>
        <v>0</v>
      </c>
      <c r="L723">
        <f t="shared" ca="1" si="161"/>
        <v>0</v>
      </c>
      <c r="M723">
        <f t="shared" ca="1" si="162"/>
        <v>0</v>
      </c>
      <c r="N723" t="str">
        <f t="shared" ca="1" si="163"/>
        <v/>
      </c>
      <c r="O723" t="str">
        <f t="shared" ca="1" si="164"/>
        <v/>
      </c>
      <c r="P723" t="str">
        <f t="shared" si="165"/>
        <v/>
      </c>
      <c r="Q723" t="str">
        <f t="shared" ca="1" si="166"/>
        <v>Domestic</v>
      </c>
      <c r="R723" t="str">
        <f t="shared" si="167"/>
        <v/>
      </c>
      <c r="S723" t="str">
        <f t="shared" si="168"/>
        <v/>
      </c>
      <c r="T723" s="2" t="str">
        <f ca="1">IF(S723="Irrigation","Irrigation",IF(R723="Irrigation","Irrigation",IF(Q723="Domestic","Domestic",IF(P723="Stockwatering","Stockwatering",IF(N723="IRRIGATION_AND_MUNICIPAL","Irrigation and Municipal",IF(O723="IRRIGATION_AND_DOMESTIC","Irrigation and Domestic Municipality",_xlfn.XLOOKUP(J723,Use_Code_Ranking!$B$4:$B$23,Use_Code_Ranking!$A$4:$A$23)))))))</f>
        <v>Domestic</v>
      </c>
      <c r="V723" s="20" t="str">
        <f ca="1"/>
        <v>H500239</v>
      </c>
      <c r="W723" s="4" t="str">
        <f t="shared" ca="1" si="156"/>
        <v>Irrigation</v>
      </c>
      <c r="X723" t="str">
        <f t="shared" ca="1" si="157"/>
        <v>N</v>
      </c>
      <c r="Y723" s="2" t="str">
        <f t="shared" ca="1" si="158"/>
        <v>N</v>
      </c>
      <c r="Z723">
        <f ca="1">_xlfn.XLOOKUP($W723,Return_flow_table!$A$4:$A$25,Return_flow_table!B$4:B$25)</f>
        <v>0</v>
      </c>
      <c r="AA723">
        <f ca="1">_xlfn.XLOOKUP($W723,Return_flow_table!$A$4:$A$25,Return_flow_table!C$4:C$25)</f>
        <v>0</v>
      </c>
      <c r="AB723">
        <f ca="1">_xlfn.XLOOKUP($W723,Return_flow_table!$A$4:$A$25,Return_flow_table!D$4:D$25)</f>
        <v>20</v>
      </c>
      <c r="AC723">
        <f ca="1">_xlfn.XLOOKUP($W723,Return_flow_table!$A$4:$A$25,Return_flow_table!E$4:E$25)</f>
        <v>20</v>
      </c>
      <c r="AD723">
        <f ca="1">_xlfn.XLOOKUP($W723,Return_flow_table!$A$4:$A$25,Return_flow_table!F$4:F$25)</f>
        <v>10</v>
      </c>
      <c r="AE723">
        <f ca="1">_xlfn.XLOOKUP($W723,Return_flow_table!$A$4:$A$25,Return_flow_table!G$4:G$25)</f>
        <v>10</v>
      </c>
      <c r="AF723">
        <f ca="1">_xlfn.XLOOKUP($W723,Return_flow_table!$A$4:$A$25,Return_flow_table!H$4:H$25)</f>
        <v>0</v>
      </c>
      <c r="AG723">
        <f ca="1">_xlfn.XLOOKUP($W723,Return_flow_table!$A$4:$A$25,Return_flow_table!I$4:I$25)</f>
        <v>0</v>
      </c>
      <c r="AH723">
        <f ca="1">_xlfn.XLOOKUP($W723,Return_flow_table!$A$4:$A$25,Return_flow_table!J$4:J$25)</f>
        <v>0</v>
      </c>
      <c r="AI723">
        <f ca="1">_xlfn.XLOOKUP($W723,Return_flow_table!$A$4:$A$25,Return_flow_table!K$4:K$25)</f>
        <v>20</v>
      </c>
      <c r="AJ723">
        <f ca="1">_xlfn.XLOOKUP($W723,Return_flow_table!$A$4:$A$25,Return_flow_table!L$4:L$25)</f>
        <v>20</v>
      </c>
      <c r="AK723">
        <f ca="1">_xlfn.XLOOKUP($W723,Return_flow_table!$A$4:$A$25,Return_flow_table!M$4:M$25)</f>
        <v>0</v>
      </c>
      <c r="AL723" s="39" t="str" cm="1">
        <f t="array" aca="1" ref="AL723" ca="1">IF(SUM(  ((OFFSET($A$4,0,0,COUNTA(A:A)-3,1)) =V723) * (OFFSET($T$4, 0,0,COUNTA(A:A)-3,1) = "Domestic")) &gt; 0,"Y","")</f>
        <v/>
      </c>
    </row>
    <row r="724" spans="1:38" x14ac:dyDescent="0.25">
      <c r="A724" t="s">
        <v>1024</v>
      </c>
      <c r="B724" t="s">
        <v>114</v>
      </c>
      <c r="C724" t="s">
        <v>132</v>
      </c>
      <c r="D724">
        <v>0.11</v>
      </c>
      <c r="E724" t="s">
        <v>97</v>
      </c>
      <c r="G724" t="s">
        <v>1025</v>
      </c>
      <c r="H724" s="38" t="s">
        <v>99</v>
      </c>
      <c r="I724">
        <f>_xlfn.XLOOKUP(B724,Use_Code_Ranking!$A$4:$A$23,Use_Code_Ranking!$B$4:$B$23,9999)</f>
        <v>12</v>
      </c>
      <c r="J724">
        <f t="shared" ca="1" si="159"/>
        <v>3</v>
      </c>
      <c r="K724">
        <f t="shared" ca="1" si="160"/>
        <v>0</v>
      </c>
      <c r="L724">
        <f t="shared" ca="1" si="161"/>
        <v>0</v>
      </c>
      <c r="M724">
        <f t="shared" ca="1" si="162"/>
        <v>0</v>
      </c>
      <c r="N724" t="str">
        <f t="shared" ca="1" si="163"/>
        <v/>
      </c>
      <c r="O724" t="str">
        <f t="shared" ca="1" si="164"/>
        <v/>
      </c>
      <c r="P724" t="str">
        <f t="shared" si="165"/>
        <v/>
      </c>
      <c r="Q724" t="str">
        <f t="shared" ca="1" si="166"/>
        <v>Domestic</v>
      </c>
      <c r="R724" t="str">
        <f t="shared" si="167"/>
        <v/>
      </c>
      <c r="S724" t="str">
        <f t="shared" si="168"/>
        <v/>
      </c>
      <c r="T724" s="2" t="str">
        <f ca="1">IF(S724="Irrigation","Irrigation",IF(R724="Irrigation","Irrigation",IF(Q724="Domestic","Domestic",IF(P724="Stockwatering","Stockwatering",IF(N724="IRRIGATION_AND_MUNICIPAL","Irrigation and Municipal",IF(O724="IRRIGATION_AND_DOMESTIC","Irrigation and Domestic Municipality",_xlfn.XLOOKUP(J724,Use_Code_Ranking!$B$4:$B$23,Use_Code_Ranking!$A$4:$A$23)))))))</f>
        <v>Domestic</v>
      </c>
      <c r="V724" s="20" t="str">
        <f ca="1"/>
        <v>H500240</v>
      </c>
      <c r="W724" s="4" t="str">
        <f t="shared" ca="1" si="156"/>
        <v>Irrigation</v>
      </c>
      <c r="X724" t="str">
        <f t="shared" ca="1" si="157"/>
        <v>N</v>
      </c>
      <c r="Y724" s="2" t="str">
        <f t="shared" ca="1" si="158"/>
        <v>N</v>
      </c>
      <c r="Z724">
        <f ca="1">_xlfn.XLOOKUP($W724,Return_flow_table!$A$4:$A$25,Return_flow_table!B$4:B$25)</f>
        <v>0</v>
      </c>
      <c r="AA724">
        <f ca="1">_xlfn.XLOOKUP($W724,Return_flow_table!$A$4:$A$25,Return_flow_table!C$4:C$25)</f>
        <v>0</v>
      </c>
      <c r="AB724">
        <f ca="1">_xlfn.XLOOKUP($W724,Return_flow_table!$A$4:$A$25,Return_flow_table!D$4:D$25)</f>
        <v>20</v>
      </c>
      <c r="AC724">
        <f ca="1">_xlfn.XLOOKUP($W724,Return_flow_table!$A$4:$A$25,Return_flow_table!E$4:E$25)</f>
        <v>20</v>
      </c>
      <c r="AD724">
        <f ca="1">_xlfn.XLOOKUP($W724,Return_flow_table!$A$4:$A$25,Return_flow_table!F$4:F$25)</f>
        <v>10</v>
      </c>
      <c r="AE724">
        <f ca="1">_xlfn.XLOOKUP($W724,Return_flow_table!$A$4:$A$25,Return_flow_table!G$4:G$25)</f>
        <v>10</v>
      </c>
      <c r="AF724">
        <f ca="1">_xlfn.XLOOKUP($W724,Return_flow_table!$A$4:$A$25,Return_flow_table!H$4:H$25)</f>
        <v>0</v>
      </c>
      <c r="AG724">
        <f ca="1">_xlfn.XLOOKUP($W724,Return_flow_table!$A$4:$A$25,Return_flow_table!I$4:I$25)</f>
        <v>0</v>
      </c>
      <c r="AH724">
        <f ca="1">_xlfn.XLOOKUP($W724,Return_flow_table!$A$4:$A$25,Return_flow_table!J$4:J$25)</f>
        <v>0</v>
      </c>
      <c r="AI724">
        <f ca="1">_xlfn.XLOOKUP($W724,Return_flow_table!$A$4:$A$25,Return_flow_table!K$4:K$25)</f>
        <v>20</v>
      </c>
      <c r="AJ724">
        <f ca="1">_xlfn.XLOOKUP($W724,Return_flow_table!$A$4:$A$25,Return_flow_table!L$4:L$25)</f>
        <v>20</v>
      </c>
      <c r="AK724">
        <f ca="1">_xlfn.XLOOKUP($W724,Return_flow_table!$A$4:$A$25,Return_flow_table!M$4:M$25)</f>
        <v>0</v>
      </c>
      <c r="AL724" s="39" t="str" cm="1">
        <f t="array" aca="1" ref="AL724" ca="1">IF(SUM(  ((OFFSET($A$4,0,0,COUNTA(A:A)-3,1)) =V724) * (OFFSET($T$4, 0,0,COUNTA(A:A)-3,1) = "Domestic")) &gt; 0,"Y","")</f>
        <v/>
      </c>
    </row>
    <row r="725" spans="1:38" x14ac:dyDescent="0.25">
      <c r="A725" t="s">
        <v>1026</v>
      </c>
      <c r="B725" t="s">
        <v>102</v>
      </c>
      <c r="C725" t="s">
        <v>132</v>
      </c>
      <c r="D725">
        <v>0.24</v>
      </c>
      <c r="E725" t="s">
        <v>97</v>
      </c>
      <c r="G725" t="s">
        <v>1027</v>
      </c>
      <c r="H725" s="38" t="s">
        <v>99</v>
      </c>
      <c r="I725">
        <f>_xlfn.XLOOKUP(B725,Use_Code_Ranking!$A$4:$A$23,Use_Code_Ranking!$B$4:$B$23,9999)</f>
        <v>3</v>
      </c>
      <c r="J725">
        <f t="shared" ca="1" si="159"/>
        <v>3</v>
      </c>
      <c r="K725">
        <f t="shared" ca="1" si="160"/>
        <v>0</v>
      </c>
      <c r="L725">
        <f t="shared" ca="1" si="161"/>
        <v>0</v>
      </c>
      <c r="M725">
        <f t="shared" ca="1" si="162"/>
        <v>0</v>
      </c>
      <c r="N725" t="str">
        <f t="shared" ca="1" si="163"/>
        <v/>
      </c>
      <c r="O725" t="str">
        <f t="shared" ca="1" si="164"/>
        <v/>
      </c>
      <c r="P725" t="str">
        <f t="shared" si="165"/>
        <v/>
      </c>
      <c r="Q725" t="str">
        <f t="shared" ca="1" si="166"/>
        <v>Domestic</v>
      </c>
      <c r="R725" t="str">
        <f t="shared" si="167"/>
        <v/>
      </c>
      <c r="S725" t="str">
        <f t="shared" si="168"/>
        <v/>
      </c>
      <c r="T725" s="2" t="str">
        <f ca="1">IF(S725="Irrigation","Irrigation",IF(R725="Irrigation","Irrigation",IF(Q725="Domestic","Domestic",IF(P725="Stockwatering","Stockwatering",IF(N725="IRRIGATION_AND_MUNICIPAL","Irrigation and Municipal",IF(O725="IRRIGATION_AND_DOMESTIC","Irrigation and Domestic Municipality",_xlfn.XLOOKUP(J725,Use_Code_Ranking!$B$4:$B$23,Use_Code_Ranking!$A$4:$A$23)))))))</f>
        <v>Domestic</v>
      </c>
      <c r="V725" s="20" t="str">
        <f ca="1"/>
        <v>H500246</v>
      </c>
      <c r="W725" s="4" t="str">
        <f t="shared" ca="1" si="156"/>
        <v>Irrigation</v>
      </c>
      <c r="X725" t="str">
        <f t="shared" ca="1" si="157"/>
        <v>N</v>
      </c>
      <c r="Y725" s="2" t="str">
        <f t="shared" ca="1" si="158"/>
        <v>N</v>
      </c>
      <c r="Z725">
        <f ca="1">_xlfn.XLOOKUP($W725,Return_flow_table!$A$4:$A$25,Return_flow_table!B$4:B$25)</f>
        <v>0</v>
      </c>
      <c r="AA725">
        <f ca="1">_xlfn.XLOOKUP($W725,Return_flow_table!$A$4:$A$25,Return_flow_table!C$4:C$25)</f>
        <v>0</v>
      </c>
      <c r="AB725">
        <f ca="1">_xlfn.XLOOKUP($W725,Return_flow_table!$A$4:$A$25,Return_flow_table!D$4:D$25)</f>
        <v>20</v>
      </c>
      <c r="AC725">
        <f ca="1">_xlfn.XLOOKUP($W725,Return_flow_table!$A$4:$A$25,Return_flow_table!E$4:E$25)</f>
        <v>20</v>
      </c>
      <c r="AD725">
        <f ca="1">_xlfn.XLOOKUP($W725,Return_flow_table!$A$4:$A$25,Return_flow_table!F$4:F$25)</f>
        <v>10</v>
      </c>
      <c r="AE725">
        <f ca="1">_xlfn.XLOOKUP($W725,Return_flow_table!$A$4:$A$25,Return_flow_table!G$4:G$25)</f>
        <v>10</v>
      </c>
      <c r="AF725">
        <f ca="1">_xlfn.XLOOKUP($W725,Return_flow_table!$A$4:$A$25,Return_flow_table!H$4:H$25)</f>
        <v>0</v>
      </c>
      <c r="AG725">
        <f ca="1">_xlfn.XLOOKUP($W725,Return_flow_table!$A$4:$A$25,Return_flow_table!I$4:I$25)</f>
        <v>0</v>
      </c>
      <c r="AH725">
        <f ca="1">_xlfn.XLOOKUP($W725,Return_flow_table!$A$4:$A$25,Return_flow_table!J$4:J$25)</f>
        <v>0</v>
      </c>
      <c r="AI725">
        <f ca="1">_xlfn.XLOOKUP($W725,Return_flow_table!$A$4:$A$25,Return_flow_table!K$4:K$25)</f>
        <v>20</v>
      </c>
      <c r="AJ725">
        <f ca="1">_xlfn.XLOOKUP($W725,Return_flow_table!$A$4:$A$25,Return_flow_table!L$4:L$25)</f>
        <v>20</v>
      </c>
      <c r="AK725">
        <f ca="1">_xlfn.XLOOKUP($W725,Return_flow_table!$A$4:$A$25,Return_flow_table!M$4:M$25)</f>
        <v>0</v>
      </c>
      <c r="AL725" s="39" t="str" cm="1">
        <f t="array" aca="1" ref="AL725" ca="1">IF(SUM(  ((OFFSET($A$4,0,0,COUNTA(A:A)-3,1)) =V725) * (OFFSET($T$4, 0,0,COUNTA(A:A)-3,1) = "Domestic")) &gt; 0,"Y","")</f>
        <v/>
      </c>
    </row>
    <row r="726" spans="1:38" x14ac:dyDescent="0.25">
      <c r="A726" t="s">
        <v>1026</v>
      </c>
      <c r="B726" t="s">
        <v>114</v>
      </c>
      <c r="C726" t="s">
        <v>132</v>
      </c>
      <c r="D726">
        <v>0.24</v>
      </c>
      <c r="E726" t="s">
        <v>97</v>
      </c>
      <c r="G726" t="s">
        <v>1027</v>
      </c>
      <c r="H726" s="38" t="s">
        <v>99</v>
      </c>
      <c r="I726">
        <f>_xlfn.XLOOKUP(B726,Use_Code_Ranking!$A$4:$A$23,Use_Code_Ranking!$B$4:$B$23,9999)</f>
        <v>12</v>
      </c>
      <c r="J726">
        <f t="shared" ca="1" si="159"/>
        <v>3</v>
      </c>
      <c r="K726">
        <f t="shared" ca="1" si="160"/>
        <v>0</v>
      </c>
      <c r="L726">
        <f t="shared" ca="1" si="161"/>
        <v>0</v>
      </c>
      <c r="M726">
        <f t="shared" ca="1" si="162"/>
        <v>0</v>
      </c>
      <c r="N726" t="str">
        <f t="shared" ca="1" si="163"/>
        <v/>
      </c>
      <c r="O726" t="str">
        <f t="shared" ca="1" si="164"/>
        <v/>
      </c>
      <c r="P726" t="str">
        <f t="shared" si="165"/>
        <v/>
      </c>
      <c r="Q726" t="str">
        <f t="shared" ca="1" si="166"/>
        <v>Domestic</v>
      </c>
      <c r="R726" t="str">
        <f t="shared" si="167"/>
        <v/>
      </c>
      <c r="S726" t="str">
        <f t="shared" si="168"/>
        <v/>
      </c>
      <c r="T726" s="2" t="str">
        <f ca="1">IF(S726="Irrigation","Irrigation",IF(R726="Irrigation","Irrigation",IF(Q726="Domestic","Domestic",IF(P726="Stockwatering","Stockwatering",IF(N726="IRRIGATION_AND_MUNICIPAL","Irrigation and Municipal",IF(O726="IRRIGATION_AND_DOMESTIC","Irrigation and Domestic Municipality",_xlfn.XLOOKUP(J726,Use_Code_Ranking!$B$4:$B$23,Use_Code_Ranking!$A$4:$A$23)))))))</f>
        <v>Domestic</v>
      </c>
      <c r="V726" s="20" t="str">
        <f ca="1"/>
        <v>H500259</v>
      </c>
      <c r="W726" s="4" t="str">
        <f t="shared" ca="1" si="156"/>
        <v>Irrigation</v>
      </c>
      <c r="X726" t="str">
        <f t="shared" ca="1" si="157"/>
        <v>N</v>
      </c>
      <c r="Y726" s="2" t="str">
        <f t="shared" ca="1" si="158"/>
        <v>N</v>
      </c>
      <c r="Z726">
        <f ca="1">_xlfn.XLOOKUP($W726,Return_flow_table!$A$4:$A$25,Return_flow_table!B$4:B$25)</f>
        <v>0</v>
      </c>
      <c r="AA726">
        <f ca="1">_xlfn.XLOOKUP($W726,Return_flow_table!$A$4:$A$25,Return_flow_table!C$4:C$25)</f>
        <v>0</v>
      </c>
      <c r="AB726">
        <f ca="1">_xlfn.XLOOKUP($W726,Return_flow_table!$A$4:$A$25,Return_flow_table!D$4:D$25)</f>
        <v>20</v>
      </c>
      <c r="AC726">
        <f ca="1">_xlfn.XLOOKUP($W726,Return_flow_table!$A$4:$A$25,Return_flow_table!E$4:E$25)</f>
        <v>20</v>
      </c>
      <c r="AD726">
        <f ca="1">_xlfn.XLOOKUP($W726,Return_flow_table!$A$4:$A$25,Return_flow_table!F$4:F$25)</f>
        <v>10</v>
      </c>
      <c r="AE726">
        <f ca="1">_xlfn.XLOOKUP($W726,Return_flow_table!$A$4:$A$25,Return_flow_table!G$4:G$25)</f>
        <v>10</v>
      </c>
      <c r="AF726">
        <f ca="1">_xlfn.XLOOKUP($W726,Return_flow_table!$A$4:$A$25,Return_flow_table!H$4:H$25)</f>
        <v>0</v>
      </c>
      <c r="AG726">
        <f ca="1">_xlfn.XLOOKUP($W726,Return_flow_table!$A$4:$A$25,Return_flow_table!I$4:I$25)</f>
        <v>0</v>
      </c>
      <c r="AH726">
        <f ca="1">_xlfn.XLOOKUP($W726,Return_flow_table!$A$4:$A$25,Return_flow_table!J$4:J$25)</f>
        <v>0</v>
      </c>
      <c r="AI726">
        <f ca="1">_xlfn.XLOOKUP($W726,Return_flow_table!$A$4:$A$25,Return_flow_table!K$4:K$25)</f>
        <v>20</v>
      </c>
      <c r="AJ726">
        <f ca="1">_xlfn.XLOOKUP($W726,Return_flow_table!$A$4:$A$25,Return_flow_table!L$4:L$25)</f>
        <v>20</v>
      </c>
      <c r="AK726">
        <f ca="1">_xlfn.XLOOKUP($W726,Return_flow_table!$A$4:$A$25,Return_flow_table!M$4:M$25)</f>
        <v>0</v>
      </c>
      <c r="AL726" s="39" t="str" cm="1">
        <f t="array" aca="1" ref="AL726" ca="1">IF(SUM(  ((OFFSET($A$4,0,0,COUNTA(A:A)-3,1)) =V726) * (OFFSET($T$4, 0,0,COUNTA(A:A)-3,1) = "Domestic")) &gt; 0,"Y","")</f>
        <v/>
      </c>
    </row>
    <row r="727" spans="1:38" x14ac:dyDescent="0.25">
      <c r="A727" t="s">
        <v>1028</v>
      </c>
      <c r="B727" t="s">
        <v>114</v>
      </c>
      <c r="C727" t="s">
        <v>132</v>
      </c>
      <c r="D727">
        <v>0.2</v>
      </c>
      <c r="E727" t="s">
        <v>97</v>
      </c>
      <c r="G727" t="s">
        <v>1029</v>
      </c>
      <c r="H727" s="38" t="s">
        <v>99</v>
      </c>
      <c r="I727">
        <f>_xlfn.XLOOKUP(B727,Use_Code_Ranking!$A$4:$A$23,Use_Code_Ranking!$B$4:$B$23,9999)</f>
        <v>12</v>
      </c>
      <c r="J727">
        <f t="shared" ca="1" si="159"/>
        <v>3</v>
      </c>
      <c r="K727">
        <f t="shared" ca="1" si="160"/>
        <v>0</v>
      </c>
      <c r="L727">
        <f t="shared" ca="1" si="161"/>
        <v>0</v>
      </c>
      <c r="M727">
        <f t="shared" ca="1" si="162"/>
        <v>0</v>
      </c>
      <c r="N727" t="str">
        <f t="shared" ca="1" si="163"/>
        <v/>
      </c>
      <c r="O727" t="str">
        <f t="shared" ca="1" si="164"/>
        <v/>
      </c>
      <c r="P727" t="str">
        <f t="shared" si="165"/>
        <v/>
      </c>
      <c r="Q727" t="str">
        <f t="shared" ca="1" si="166"/>
        <v>Domestic</v>
      </c>
      <c r="R727" t="str">
        <f t="shared" si="167"/>
        <v/>
      </c>
      <c r="S727" t="str">
        <f t="shared" si="168"/>
        <v/>
      </c>
      <c r="T727" s="2" t="str">
        <f ca="1">IF(S727="Irrigation","Irrigation",IF(R727="Irrigation","Irrigation",IF(Q727="Domestic","Domestic",IF(P727="Stockwatering","Stockwatering",IF(N727="IRRIGATION_AND_MUNICIPAL","Irrigation and Municipal",IF(O727="IRRIGATION_AND_DOMESTIC","Irrigation and Domestic Municipality",_xlfn.XLOOKUP(J727,Use_Code_Ranking!$B$4:$B$23,Use_Code_Ranking!$A$4:$A$23)))))))</f>
        <v>Domestic</v>
      </c>
      <c r="V727" s="20" t="str">
        <f ca="1"/>
        <v>H500264</v>
      </c>
      <c r="W727" s="4" t="str">
        <f t="shared" ca="1" si="156"/>
        <v>Irrigation</v>
      </c>
      <c r="X727" t="str">
        <f t="shared" ca="1" si="157"/>
        <v>N</v>
      </c>
      <c r="Y727" s="2" t="str">
        <f t="shared" ca="1" si="158"/>
        <v>N</v>
      </c>
      <c r="Z727">
        <f ca="1">_xlfn.XLOOKUP($W727,Return_flow_table!$A$4:$A$25,Return_flow_table!B$4:B$25)</f>
        <v>0</v>
      </c>
      <c r="AA727">
        <f ca="1">_xlfn.XLOOKUP($W727,Return_flow_table!$A$4:$A$25,Return_flow_table!C$4:C$25)</f>
        <v>0</v>
      </c>
      <c r="AB727">
        <f ca="1">_xlfn.XLOOKUP($W727,Return_flow_table!$A$4:$A$25,Return_flow_table!D$4:D$25)</f>
        <v>20</v>
      </c>
      <c r="AC727">
        <f ca="1">_xlfn.XLOOKUP($W727,Return_flow_table!$A$4:$A$25,Return_flow_table!E$4:E$25)</f>
        <v>20</v>
      </c>
      <c r="AD727">
        <f ca="1">_xlfn.XLOOKUP($W727,Return_flow_table!$A$4:$A$25,Return_flow_table!F$4:F$25)</f>
        <v>10</v>
      </c>
      <c r="AE727">
        <f ca="1">_xlfn.XLOOKUP($W727,Return_flow_table!$A$4:$A$25,Return_flow_table!G$4:G$25)</f>
        <v>10</v>
      </c>
      <c r="AF727">
        <f ca="1">_xlfn.XLOOKUP($W727,Return_flow_table!$A$4:$A$25,Return_flow_table!H$4:H$25)</f>
        <v>0</v>
      </c>
      <c r="AG727">
        <f ca="1">_xlfn.XLOOKUP($W727,Return_flow_table!$A$4:$A$25,Return_flow_table!I$4:I$25)</f>
        <v>0</v>
      </c>
      <c r="AH727">
        <f ca="1">_xlfn.XLOOKUP($W727,Return_flow_table!$A$4:$A$25,Return_flow_table!J$4:J$25)</f>
        <v>0</v>
      </c>
      <c r="AI727">
        <f ca="1">_xlfn.XLOOKUP($W727,Return_flow_table!$A$4:$A$25,Return_flow_table!K$4:K$25)</f>
        <v>20</v>
      </c>
      <c r="AJ727">
        <f ca="1">_xlfn.XLOOKUP($W727,Return_flow_table!$A$4:$A$25,Return_flow_table!L$4:L$25)</f>
        <v>20</v>
      </c>
      <c r="AK727">
        <f ca="1">_xlfn.XLOOKUP($W727,Return_flow_table!$A$4:$A$25,Return_flow_table!M$4:M$25)</f>
        <v>0</v>
      </c>
      <c r="AL727" s="39" t="str" cm="1">
        <f t="array" aca="1" ref="AL727" ca="1">IF(SUM(  ((OFFSET($A$4,0,0,COUNTA(A:A)-3,1)) =V727) * (OFFSET($T$4, 0,0,COUNTA(A:A)-3,1) = "Domestic")) &gt; 0,"Y","")</f>
        <v/>
      </c>
    </row>
    <row r="728" spans="1:38" x14ac:dyDescent="0.25">
      <c r="A728" t="s">
        <v>1028</v>
      </c>
      <c r="B728" t="s">
        <v>102</v>
      </c>
      <c r="C728" t="s">
        <v>132</v>
      </c>
      <c r="D728">
        <v>0.2</v>
      </c>
      <c r="E728" t="s">
        <v>97</v>
      </c>
      <c r="G728" t="s">
        <v>1029</v>
      </c>
      <c r="H728" s="38" t="s">
        <v>99</v>
      </c>
      <c r="I728">
        <f>_xlfn.XLOOKUP(B728,Use_Code_Ranking!$A$4:$A$23,Use_Code_Ranking!$B$4:$B$23,9999)</f>
        <v>3</v>
      </c>
      <c r="J728">
        <f t="shared" ca="1" si="159"/>
        <v>3</v>
      </c>
      <c r="K728">
        <f t="shared" ca="1" si="160"/>
        <v>0</v>
      </c>
      <c r="L728">
        <f t="shared" ca="1" si="161"/>
        <v>0</v>
      </c>
      <c r="M728">
        <f t="shared" ca="1" si="162"/>
        <v>0</v>
      </c>
      <c r="N728" t="str">
        <f t="shared" ca="1" si="163"/>
        <v/>
      </c>
      <c r="O728" t="str">
        <f t="shared" ca="1" si="164"/>
        <v/>
      </c>
      <c r="P728" t="str">
        <f t="shared" si="165"/>
        <v/>
      </c>
      <c r="Q728" t="str">
        <f t="shared" ca="1" si="166"/>
        <v>Domestic</v>
      </c>
      <c r="R728" t="str">
        <f t="shared" si="167"/>
        <v/>
      </c>
      <c r="S728" t="str">
        <f t="shared" si="168"/>
        <v/>
      </c>
      <c r="T728" s="2" t="str">
        <f ca="1">IF(S728="Irrigation","Irrigation",IF(R728="Irrigation","Irrigation",IF(Q728="Domestic","Domestic",IF(P728="Stockwatering","Stockwatering",IF(N728="IRRIGATION_AND_MUNICIPAL","Irrigation and Municipal",IF(O728="IRRIGATION_AND_DOMESTIC","Irrigation and Domestic Municipality",_xlfn.XLOOKUP(J728,Use_Code_Ranking!$B$4:$B$23,Use_Code_Ranking!$A$4:$A$23)))))))</f>
        <v>Domestic</v>
      </c>
      <c r="V728" s="20" t="str">
        <f ca="1"/>
        <v>H500277</v>
      </c>
      <c r="W728" s="4" t="str">
        <f t="shared" ca="1" si="156"/>
        <v>Irrigation</v>
      </c>
      <c r="X728" t="str">
        <f t="shared" ca="1" si="157"/>
        <v>N</v>
      </c>
      <c r="Y728" s="2" t="str">
        <f t="shared" ca="1" si="158"/>
        <v>N</v>
      </c>
      <c r="Z728">
        <f ca="1">_xlfn.XLOOKUP($W728,Return_flow_table!$A$4:$A$25,Return_flow_table!B$4:B$25)</f>
        <v>0</v>
      </c>
      <c r="AA728">
        <f ca="1">_xlfn.XLOOKUP($W728,Return_flow_table!$A$4:$A$25,Return_flow_table!C$4:C$25)</f>
        <v>0</v>
      </c>
      <c r="AB728">
        <f ca="1">_xlfn.XLOOKUP($W728,Return_flow_table!$A$4:$A$25,Return_flow_table!D$4:D$25)</f>
        <v>20</v>
      </c>
      <c r="AC728">
        <f ca="1">_xlfn.XLOOKUP($W728,Return_flow_table!$A$4:$A$25,Return_flow_table!E$4:E$25)</f>
        <v>20</v>
      </c>
      <c r="AD728">
        <f ca="1">_xlfn.XLOOKUP($W728,Return_flow_table!$A$4:$A$25,Return_flow_table!F$4:F$25)</f>
        <v>10</v>
      </c>
      <c r="AE728">
        <f ca="1">_xlfn.XLOOKUP($W728,Return_flow_table!$A$4:$A$25,Return_flow_table!G$4:G$25)</f>
        <v>10</v>
      </c>
      <c r="AF728">
        <f ca="1">_xlfn.XLOOKUP($W728,Return_flow_table!$A$4:$A$25,Return_flow_table!H$4:H$25)</f>
        <v>0</v>
      </c>
      <c r="AG728">
        <f ca="1">_xlfn.XLOOKUP($W728,Return_flow_table!$A$4:$A$25,Return_flow_table!I$4:I$25)</f>
        <v>0</v>
      </c>
      <c r="AH728">
        <f ca="1">_xlfn.XLOOKUP($W728,Return_flow_table!$A$4:$A$25,Return_flow_table!J$4:J$25)</f>
        <v>0</v>
      </c>
      <c r="AI728">
        <f ca="1">_xlfn.XLOOKUP($W728,Return_flow_table!$A$4:$A$25,Return_flow_table!K$4:K$25)</f>
        <v>20</v>
      </c>
      <c r="AJ728">
        <f ca="1">_xlfn.XLOOKUP($W728,Return_flow_table!$A$4:$A$25,Return_flow_table!L$4:L$25)</f>
        <v>20</v>
      </c>
      <c r="AK728">
        <f ca="1">_xlfn.XLOOKUP($W728,Return_flow_table!$A$4:$A$25,Return_flow_table!M$4:M$25)</f>
        <v>0</v>
      </c>
      <c r="AL728" s="39" t="str" cm="1">
        <f t="array" aca="1" ref="AL728" ca="1">IF(SUM(  ((OFFSET($A$4,0,0,COUNTA(A:A)-3,1)) =V728) * (OFFSET($T$4, 0,0,COUNTA(A:A)-3,1) = "Domestic")) &gt; 0,"Y","")</f>
        <v/>
      </c>
    </row>
    <row r="729" spans="1:38" x14ac:dyDescent="0.25">
      <c r="A729" t="s">
        <v>1030</v>
      </c>
      <c r="B729" t="s">
        <v>114</v>
      </c>
      <c r="C729" t="s">
        <v>132</v>
      </c>
      <c r="D729">
        <v>0.5</v>
      </c>
      <c r="E729" t="s">
        <v>97</v>
      </c>
      <c r="G729" t="s">
        <v>1031</v>
      </c>
      <c r="H729" s="38" t="s">
        <v>99</v>
      </c>
      <c r="I729">
        <f>_xlfn.XLOOKUP(B729,Use_Code_Ranking!$A$4:$A$23,Use_Code_Ranking!$B$4:$B$23,9999)</f>
        <v>12</v>
      </c>
      <c r="J729">
        <f t="shared" ca="1" si="159"/>
        <v>3</v>
      </c>
      <c r="K729">
        <f t="shared" ca="1" si="160"/>
        <v>0</v>
      </c>
      <c r="L729">
        <f t="shared" ca="1" si="161"/>
        <v>0</v>
      </c>
      <c r="M729">
        <f t="shared" ca="1" si="162"/>
        <v>0</v>
      </c>
      <c r="N729" t="str">
        <f t="shared" ca="1" si="163"/>
        <v/>
      </c>
      <c r="O729" t="str">
        <f t="shared" ca="1" si="164"/>
        <v/>
      </c>
      <c r="P729" t="str">
        <f t="shared" si="165"/>
        <v/>
      </c>
      <c r="Q729" t="str">
        <f t="shared" ca="1" si="166"/>
        <v>Domestic</v>
      </c>
      <c r="R729" t="str">
        <f t="shared" si="167"/>
        <v/>
      </c>
      <c r="S729" t="str">
        <f t="shared" si="168"/>
        <v/>
      </c>
      <c r="T729" s="2" t="str">
        <f ca="1">IF(S729="Irrigation","Irrigation",IF(R729="Irrigation","Irrigation",IF(Q729="Domestic","Domestic",IF(P729="Stockwatering","Stockwatering",IF(N729="IRRIGATION_AND_MUNICIPAL","Irrigation and Municipal",IF(O729="IRRIGATION_AND_DOMESTIC","Irrigation and Domestic Municipality",_xlfn.XLOOKUP(J729,Use_Code_Ranking!$B$4:$B$23,Use_Code_Ranking!$A$4:$A$23)))))))</f>
        <v>Domestic</v>
      </c>
      <c r="V729" s="20" t="str">
        <f ca="1"/>
        <v>H500296</v>
      </c>
      <c r="W729" s="4" t="str">
        <f t="shared" ca="1" si="156"/>
        <v>Irrigation</v>
      </c>
      <c r="X729" t="str">
        <f t="shared" ca="1" si="157"/>
        <v>N</v>
      </c>
      <c r="Y729" s="2" t="str">
        <f t="shared" ca="1" si="158"/>
        <v>N</v>
      </c>
      <c r="Z729">
        <f ca="1">_xlfn.XLOOKUP($W729,Return_flow_table!$A$4:$A$25,Return_flow_table!B$4:B$25)</f>
        <v>0</v>
      </c>
      <c r="AA729">
        <f ca="1">_xlfn.XLOOKUP($W729,Return_flow_table!$A$4:$A$25,Return_flow_table!C$4:C$25)</f>
        <v>0</v>
      </c>
      <c r="AB729">
        <f ca="1">_xlfn.XLOOKUP($W729,Return_flow_table!$A$4:$A$25,Return_flow_table!D$4:D$25)</f>
        <v>20</v>
      </c>
      <c r="AC729">
        <f ca="1">_xlfn.XLOOKUP($W729,Return_flow_table!$A$4:$A$25,Return_flow_table!E$4:E$25)</f>
        <v>20</v>
      </c>
      <c r="AD729">
        <f ca="1">_xlfn.XLOOKUP($W729,Return_flow_table!$A$4:$A$25,Return_flow_table!F$4:F$25)</f>
        <v>10</v>
      </c>
      <c r="AE729">
        <f ca="1">_xlfn.XLOOKUP($W729,Return_flow_table!$A$4:$A$25,Return_flow_table!G$4:G$25)</f>
        <v>10</v>
      </c>
      <c r="AF729">
        <f ca="1">_xlfn.XLOOKUP($W729,Return_flow_table!$A$4:$A$25,Return_flow_table!H$4:H$25)</f>
        <v>0</v>
      </c>
      <c r="AG729">
        <f ca="1">_xlfn.XLOOKUP($W729,Return_flow_table!$A$4:$A$25,Return_flow_table!I$4:I$25)</f>
        <v>0</v>
      </c>
      <c r="AH729">
        <f ca="1">_xlfn.XLOOKUP($W729,Return_flow_table!$A$4:$A$25,Return_flow_table!J$4:J$25)</f>
        <v>0</v>
      </c>
      <c r="AI729">
        <f ca="1">_xlfn.XLOOKUP($W729,Return_flow_table!$A$4:$A$25,Return_flow_table!K$4:K$25)</f>
        <v>20</v>
      </c>
      <c r="AJ729">
        <f ca="1">_xlfn.XLOOKUP($W729,Return_flow_table!$A$4:$A$25,Return_flow_table!L$4:L$25)</f>
        <v>20</v>
      </c>
      <c r="AK729">
        <f ca="1">_xlfn.XLOOKUP($W729,Return_flow_table!$A$4:$A$25,Return_flow_table!M$4:M$25)</f>
        <v>0</v>
      </c>
      <c r="AL729" s="39" t="str" cm="1">
        <f t="array" aca="1" ref="AL729" ca="1">IF(SUM(  ((OFFSET($A$4,0,0,COUNTA(A:A)-3,1)) =V729) * (OFFSET($T$4, 0,0,COUNTA(A:A)-3,1) = "Domestic")) &gt; 0,"Y","")</f>
        <v/>
      </c>
    </row>
    <row r="730" spans="1:38" x14ac:dyDescent="0.25">
      <c r="A730" t="s">
        <v>1030</v>
      </c>
      <c r="B730" t="s">
        <v>102</v>
      </c>
      <c r="C730" t="s">
        <v>132</v>
      </c>
      <c r="D730">
        <v>0.5</v>
      </c>
      <c r="E730" t="s">
        <v>97</v>
      </c>
      <c r="G730" t="s">
        <v>1031</v>
      </c>
      <c r="H730" s="38" t="s">
        <v>99</v>
      </c>
      <c r="I730">
        <f>_xlfn.XLOOKUP(B730,Use_Code_Ranking!$A$4:$A$23,Use_Code_Ranking!$B$4:$B$23,9999)</f>
        <v>3</v>
      </c>
      <c r="J730">
        <f t="shared" ca="1" si="159"/>
        <v>3</v>
      </c>
      <c r="K730">
        <f t="shared" ca="1" si="160"/>
        <v>0</v>
      </c>
      <c r="L730">
        <f t="shared" ca="1" si="161"/>
        <v>0</v>
      </c>
      <c r="M730">
        <f t="shared" ca="1" si="162"/>
        <v>0</v>
      </c>
      <c r="N730" t="str">
        <f t="shared" ca="1" si="163"/>
        <v/>
      </c>
      <c r="O730" t="str">
        <f t="shared" ca="1" si="164"/>
        <v/>
      </c>
      <c r="P730" t="str">
        <f t="shared" si="165"/>
        <v/>
      </c>
      <c r="Q730" t="str">
        <f t="shared" ca="1" si="166"/>
        <v>Domestic</v>
      </c>
      <c r="R730" t="str">
        <f t="shared" si="167"/>
        <v/>
      </c>
      <c r="S730" t="str">
        <f t="shared" si="168"/>
        <v/>
      </c>
      <c r="T730" s="2" t="str">
        <f ca="1">IF(S730="Irrigation","Irrigation",IF(R730="Irrigation","Irrigation",IF(Q730="Domestic","Domestic",IF(P730="Stockwatering","Stockwatering",IF(N730="IRRIGATION_AND_MUNICIPAL","Irrigation and Municipal",IF(O730="IRRIGATION_AND_DOMESTIC","Irrigation and Domestic Municipality",_xlfn.XLOOKUP(J730,Use_Code_Ranking!$B$4:$B$23,Use_Code_Ranking!$A$4:$A$23)))))))</f>
        <v>Domestic</v>
      </c>
      <c r="V730" s="20" t="str">
        <f ca="1"/>
        <v>H500321</v>
      </c>
      <c r="W730" s="4" t="str">
        <f t="shared" ca="1" si="156"/>
        <v>Irrigation</v>
      </c>
      <c r="X730" t="str">
        <f t="shared" ca="1" si="157"/>
        <v>N</v>
      </c>
      <c r="Y730" s="2" t="str">
        <f t="shared" ca="1" si="158"/>
        <v>N</v>
      </c>
      <c r="Z730">
        <f ca="1">_xlfn.XLOOKUP($W730,Return_flow_table!$A$4:$A$25,Return_flow_table!B$4:B$25)</f>
        <v>0</v>
      </c>
      <c r="AA730">
        <f ca="1">_xlfn.XLOOKUP($W730,Return_flow_table!$A$4:$A$25,Return_flow_table!C$4:C$25)</f>
        <v>0</v>
      </c>
      <c r="AB730">
        <f ca="1">_xlfn.XLOOKUP($W730,Return_flow_table!$A$4:$A$25,Return_flow_table!D$4:D$25)</f>
        <v>20</v>
      </c>
      <c r="AC730">
        <f ca="1">_xlfn.XLOOKUP($W730,Return_flow_table!$A$4:$A$25,Return_flow_table!E$4:E$25)</f>
        <v>20</v>
      </c>
      <c r="AD730">
        <f ca="1">_xlfn.XLOOKUP($W730,Return_flow_table!$A$4:$A$25,Return_flow_table!F$4:F$25)</f>
        <v>10</v>
      </c>
      <c r="AE730">
        <f ca="1">_xlfn.XLOOKUP($W730,Return_flow_table!$A$4:$A$25,Return_flow_table!G$4:G$25)</f>
        <v>10</v>
      </c>
      <c r="AF730">
        <f ca="1">_xlfn.XLOOKUP($W730,Return_flow_table!$A$4:$A$25,Return_flow_table!H$4:H$25)</f>
        <v>0</v>
      </c>
      <c r="AG730">
        <f ca="1">_xlfn.XLOOKUP($W730,Return_flow_table!$A$4:$A$25,Return_flow_table!I$4:I$25)</f>
        <v>0</v>
      </c>
      <c r="AH730">
        <f ca="1">_xlfn.XLOOKUP($W730,Return_flow_table!$A$4:$A$25,Return_flow_table!J$4:J$25)</f>
        <v>0</v>
      </c>
      <c r="AI730">
        <f ca="1">_xlfn.XLOOKUP($W730,Return_flow_table!$A$4:$A$25,Return_flow_table!K$4:K$25)</f>
        <v>20</v>
      </c>
      <c r="AJ730">
        <f ca="1">_xlfn.XLOOKUP($W730,Return_flow_table!$A$4:$A$25,Return_flow_table!L$4:L$25)</f>
        <v>20</v>
      </c>
      <c r="AK730">
        <f ca="1">_xlfn.XLOOKUP($W730,Return_flow_table!$A$4:$A$25,Return_flow_table!M$4:M$25)</f>
        <v>0</v>
      </c>
      <c r="AL730" s="39" t="str" cm="1">
        <f t="array" aca="1" ref="AL730" ca="1">IF(SUM(  ((OFFSET($A$4,0,0,COUNTA(A:A)-3,1)) =V730) * (OFFSET($T$4, 0,0,COUNTA(A:A)-3,1) = "Domestic")) &gt; 0,"Y","")</f>
        <v/>
      </c>
    </row>
    <row r="731" spans="1:38" x14ac:dyDescent="0.25">
      <c r="A731" t="s">
        <v>1032</v>
      </c>
      <c r="B731" t="s">
        <v>114</v>
      </c>
      <c r="C731" t="s">
        <v>132</v>
      </c>
      <c r="D731">
        <v>1.53</v>
      </c>
      <c r="E731" t="s">
        <v>97</v>
      </c>
      <c r="G731" t="s">
        <v>1033</v>
      </c>
      <c r="H731" s="38" t="s">
        <v>99</v>
      </c>
      <c r="I731">
        <f>_xlfn.XLOOKUP(B731,Use_Code_Ranking!$A$4:$A$23,Use_Code_Ranking!$B$4:$B$23,9999)</f>
        <v>12</v>
      </c>
      <c r="J731">
        <f t="shared" ca="1" si="159"/>
        <v>3</v>
      </c>
      <c r="K731">
        <f t="shared" ca="1" si="160"/>
        <v>0</v>
      </c>
      <c r="L731">
        <f t="shared" ca="1" si="161"/>
        <v>0</v>
      </c>
      <c r="M731">
        <f t="shared" ca="1" si="162"/>
        <v>0</v>
      </c>
      <c r="N731" t="str">
        <f t="shared" ca="1" si="163"/>
        <v/>
      </c>
      <c r="O731" t="str">
        <f t="shared" ca="1" si="164"/>
        <v/>
      </c>
      <c r="P731" t="str">
        <f t="shared" si="165"/>
        <v/>
      </c>
      <c r="Q731" t="str">
        <f t="shared" ca="1" si="166"/>
        <v>Domestic</v>
      </c>
      <c r="R731" t="str">
        <f t="shared" si="167"/>
        <v/>
      </c>
      <c r="S731" t="str">
        <f t="shared" si="168"/>
        <v/>
      </c>
      <c r="T731" s="2" t="str">
        <f ca="1">IF(S731="Irrigation","Irrigation",IF(R731="Irrigation","Irrigation",IF(Q731="Domestic","Domestic",IF(P731="Stockwatering","Stockwatering",IF(N731="IRRIGATION_AND_MUNICIPAL","Irrigation and Municipal",IF(O731="IRRIGATION_AND_DOMESTIC","Irrigation and Domestic Municipality",_xlfn.XLOOKUP(J731,Use_Code_Ranking!$B$4:$B$23,Use_Code_Ranking!$A$4:$A$23)))))))</f>
        <v>Domestic</v>
      </c>
      <c r="V731" s="20" t="str">
        <f ca="1"/>
        <v>H500346</v>
      </c>
      <c r="W731" s="4" t="str">
        <f t="shared" ca="1" si="156"/>
        <v>Irrigation</v>
      </c>
      <c r="X731" t="str">
        <f t="shared" ca="1" si="157"/>
        <v>N</v>
      </c>
      <c r="Y731" s="2" t="str">
        <f t="shared" ca="1" si="158"/>
        <v>N</v>
      </c>
      <c r="Z731">
        <f ca="1">_xlfn.XLOOKUP($W731,Return_flow_table!$A$4:$A$25,Return_flow_table!B$4:B$25)</f>
        <v>0</v>
      </c>
      <c r="AA731">
        <f ca="1">_xlfn.XLOOKUP($W731,Return_flow_table!$A$4:$A$25,Return_flow_table!C$4:C$25)</f>
        <v>0</v>
      </c>
      <c r="AB731">
        <f ca="1">_xlfn.XLOOKUP($W731,Return_flow_table!$A$4:$A$25,Return_flow_table!D$4:D$25)</f>
        <v>20</v>
      </c>
      <c r="AC731">
        <f ca="1">_xlfn.XLOOKUP($W731,Return_flow_table!$A$4:$A$25,Return_flow_table!E$4:E$25)</f>
        <v>20</v>
      </c>
      <c r="AD731">
        <f ca="1">_xlfn.XLOOKUP($W731,Return_flow_table!$A$4:$A$25,Return_flow_table!F$4:F$25)</f>
        <v>10</v>
      </c>
      <c r="AE731">
        <f ca="1">_xlfn.XLOOKUP($W731,Return_flow_table!$A$4:$A$25,Return_flow_table!G$4:G$25)</f>
        <v>10</v>
      </c>
      <c r="AF731">
        <f ca="1">_xlfn.XLOOKUP($W731,Return_flow_table!$A$4:$A$25,Return_flow_table!H$4:H$25)</f>
        <v>0</v>
      </c>
      <c r="AG731">
        <f ca="1">_xlfn.XLOOKUP($W731,Return_flow_table!$A$4:$A$25,Return_flow_table!I$4:I$25)</f>
        <v>0</v>
      </c>
      <c r="AH731">
        <f ca="1">_xlfn.XLOOKUP($W731,Return_flow_table!$A$4:$A$25,Return_flow_table!J$4:J$25)</f>
        <v>0</v>
      </c>
      <c r="AI731">
        <f ca="1">_xlfn.XLOOKUP($W731,Return_flow_table!$A$4:$A$25,Return_flow_table!K$4:K$25)</f>
        <v>20</v>
      </c>
      <c r="AJ731">
        <f ca="1">_xlfn.XLOOKUP($W731,Return_flow_table!$A$4:$A$25,Return_flow_table!L$4:L$25)</f>
        <v>20</v>
      </c>
      <c r="AK731">
        <f ca="1">_xlfn.XLOOKUP($W731,Return_flow_table!$A$4:$A$25,Return_flow_table!M$4:M$25)</f>
        <v>0</v>
      </c>
      <c r="AL731" s="39" t="str" cm="1">
        <f t="array" aca="1" ref="AL731" ca="1">IF(SUM(  ((OFFSET($A$4,0,0,COUNTA(A:A)-3,1)) =V731) * (OFFSET($T$4, 0,0,COUNTA(A:A)-3,1) = "Domestic")) &gt; 0,"Y","")</f>
        <v/>
      </c>
    </row>
    <row r="732" spans="1:38" x14ac:dyDescent="0.25">
      <c r="A732" t="s">
        <v>1032</v>
      </c>
      <c r="B732" t="s">
        <v>102</v>
      </c>
      <c r="C732" t="s">
        <v>132</v>
      </c>
      <c r="D732">
        <v>1.53</v>
      </c>
      <c r="E732" t="s">
        <v>97</v>
      </c>
      <c r="G732" t="s">
        <v>1033</v>
      </c>
      <c r="H732" s="38" t="s">
        <v>99</v>
      </c>
      <c r="I732">
        <f>_xlfn.XLOOKUP(B732,Use_Code_Ranking!$A$4:$A$23,Use_Code_Ranking!$B$4:$B$23,9999)</f>
        <v>3</v>
      </c>
      <c r="J732">
        <f t="shared" ca="1" si="159"/>
        <v>3</v>
      </c>
      <c r="K732">
        <f t="shared" ca="1" si="160"/>
        <v>0</v>
      </c>
      <c r="L732">
        <f t="shared" ca="1" si="161"/>
        <v>0</v>
      </c>
      <c r="M732">
        <f t="shared" ca="1" si="162"/>
        <v>0</v>
      </c>
      <c r="N732" t="str">
        <f t="shared" ca="1" si="163"/>
        <v/>
      </c>
      <c r="O732" t="str">
        <f t="shared" ca="1" si="164"/>
        <v/>
      </c>
      <c r="P732" t="str">
        <f t="shared" si="165"/>
        <v/>
      </c>
      <c r="Q732" t="str">
        <f t="shared" ca="1" si="166"/>
        <v>Domestic</v>
      </c>
      <c r="R732" t="str">
        <f t="shared" si="167"/>
        <v/>
      </c>
      <c r="S732" t="str">
        <f t="shared" si="168"/>
        <v/>
      </c>
      <c r="T732" s="2" t="str">
        <f ca="1">IF(S732="Irrigation","Irrigation",IF(R732="Irrigation","Irrigation",IF(Q732="Domestic","Domestic",IF(P732="Stockwatering","Stockwatering",IF(N732="IRRIGATION_AND_MUNICIPAL","Irrigation and Municipal",IF(O732="IRRIGATION_AND_DOMESTIC","Irrigation and Domestic Municipality",_xlfn.XLOOKUP(J732,Use_Code_Ranking!$B$4:$B$23,Use_Code_Ranking!$A$4:$A$23)))))))</f>
        <v>Domestic</v>
      </c>
      <c r="V732" s="20" t="str">
        <f ca="1"/>
        <v>H500349</v>
      </c>
      <c r="W732" s="4" t="str">
        <f t="shared" ca="1" si="156"/>
        <v>Irrigation</v>
      </c>
      <c r="X732" t="str">
        <f t="shared" ca="1" si="157"/>
        <v>N</v>
      </c>
      <c r="Y732" s="2" t="str">
        <f t="shared" ca="1" si="158"/>
        <v>N</v>
      </c>
      <c r="Z732">
        <f ca="1">_xlfn.XLOOKUP($W732,Return_flow_table!$A$4:$A$25,Return_flow_table!B$4:B$25)</f>
        <v>0</v>
      </c>
      <c r="AA732">
        <f ca="1">_xlfn.XLOOKUP($W732,Return_flow_table!$A$4:$A$25,Return_flow_table!C$4:C$25)</f>
        <v>0</v>
      </c>
      <c r="AB732">
        <f ca="1">_xlfn.XLOOKUP($W732,Return_flow_table!$A$4:$A$25,Return_flow_table!D$4:D$25)</f>
        <v>20</v>
      </c>
      <c r="AC732">
        <f ca="1">_xlfn.XLOOKUP($W732,Return_flow_table!$A$4:$A$25,Return_flow_table!E$4:E$25)</f>
        <v>20</v>
      </c>
      <c r="AD732">
        <f ca="1">_xlfn.XLOOKUP($W732,Return_flow_table!$A$4:$A$25,Return_flow_table!F$4:F$25)</f>
        <v>10</v>
      </c>
      <c r="AE732">
        <f ca="1">_xlfn.XLOOKUP($W732,Return_flow_table!$A$4:$A$25,Return_flow_table!G$4:G$25)</f>
        <v>10</v>
      </c>
      <c r="AF732">
        <f ca="1">_xlfn.XLOOKUP($W732,Return_flow_table!$A$4:$A$25,Return_flow_table!H$4:H$25)</f>
        <v>0</v>
      </c>
      <c r="AG732">
        <f ca="1">_xlfn.XLOOKUP($W732,Return_flow_table!$A$4:$A$25,Return_flow_table!I$4:I$25)</f>
        <v>0</v>
      </c>
      <c r="AH732">
        <f ca="1">_xlfn.XLOOKUP($W732,Return_flow_table!$A$4:$A$25,Return_flow_table!J$4:J$25)</f>
        <v>0</v>
      </c>
      <c r="AI732">
        <f ca="1">_xlfn.XLOOKUP($W732,Return_flow_table!$A$4:$A$25,Return_flow_table!K$4:K$25)</f>
        <v>20</v>
      </c>
      <c r="AJ732">
        <f ca="1">_xlfn.XLOOKUP($W732,Return_flow_table!$A$4:$A$25,Return_flow_table!L$4:L$25)</f>
        <v>20</v>
      </c>
      <c r="AK732">
        <f ca="1">_xlfn.XLOOKUP($W732,Return_flow_table!$A$4:$A$25,Return_flow_table!M$4:M$25)</f>
        <v>0</v>
      </c>
      <c r="AL732" s="39" t="str" cm="1">
        <f t="array" aca="1" ref="AL732" ca="1">IF(SUM(  ((OFFSET($A$4,0,0,COUNTA(A:A)-3,1)) =V732) * (OFFSET($T$4, 0,0,COUNTA(A:A)-3,1) = "Domestic")) &gt; 0,"Y","")</f>
        <v/>
      </c>
    </row>
    <row r="733" spans="1:38" x14ac:dyDescent="0.25">
      <c r="A733" t="s">
        <v>1034</v>
      </c>
      <c r="B733" t="s">
        <v>102</v>
      </c>
      <c r="C733" t="s">
        <v>132</v>
      </c>
      <c r="D733">
        <v>0.44</v>
      </c>
      <c r="E733" t="s">
        <v>97</v>
      </c>
      <c r="G733" t="s">
        <v>1035</v>
      </c>
      <c r="H733" s="38" t="s">
        <v>99</v>
      </c>
      <c r="I733">
        <f>_xlfn.XLOOKUP(B733,Use_Code_Ranking!$A$4:$A$23,Use_Code_Ranking!$B$4:$B$23,9999)</f>
        <v>3</v>
      </c>
      <c r="J733">
        <f t="shared" ca="1" si="159"/>
        <v>3</v>
      </c>
      <c r="K733">
        <f t="shared" ca="1" si="160"/>
        <v>0</v>
      </c>
      <c r="L733">
        <f t="shared" ca="1" si="161"/>
        <v>0</v>
      </c>
      <c r="M733">
        <f t="shared" ca="1" si="162"/>
        <v>0</v>
      </c>
      <c r="N733" t="str">
        <f t="shared" ca="1" si="163"/>
        <v/>
      </c>
      <c r="O733" t="str">
        <f t="shared" ca="1" si="164"/>
        <v/>
      </c>
      <c r="P733" t="str">
        <f t="shared" si="165"/>
        <v/>
      </c>
      <c r="Q733" t="str">
        <f t="shared" ca="1" si="166"/>
        <v>Domestic</v>
      </c>
      <c r="R733" t="str">
        <f t="shared" si="167"/>
        <v/>
      </c>
      <c r="S733" t="str">
        <f t="shared" si="168"/>
        <v/>
      </c>
      <c r="T733" s="2" t="str">
        <f ca="1">IF(S733="Irrigation","Irrigation",IF(R733="Irrigation","Irrigation",IF(Q733="Domestic","Domestic",IF(P733="Stockwatering","Stockwatering",IF(N733="IRRIGATION_AND_MUNICIPAL","Irrigation and Municipal",IF(O733="IRRIGATION_AND_DOMESTIC","Irrigation and Domestic Municipality",_xlfn.XLOOKUP(J733,Use_Code_Ranking!$B$4:$B$23,Use_Code_Ranking!$A$4:$A$23)))))))</f>
        <v>Domestic</v>
      </c>
      <c r="V733" s="20" t="str">
        <f ca="1"/>
        <v>H500353</v>
      </c>
      <c r="W733" s="4" t="str">
        <f t="shared" ca="1" si="156"/>
        <v>Irrigation</v>
      </c>
      <c r="X733" t="str">
        <f t="shared" ca="1" si="157"/>
        <v>N</v>
      </c>
      <c r="Y733" s="2" t="str">
        <f t="shared" ca="1" si="158"/>
        <v>N</v>
      </c>
      <c r="Z733">
        <f ca="1">_xlfn.XLOOKUP($W733,Return_flow_table!$A$4:$A$25,Return_flow_table!B$4:B$25)</f>
        <v>0</v>
      </c>
      <c r="AA733">
        <f ca="1">_xlfn.XLOOKUP($W733,Return_flow_table!$A$4:$A$25,Return_flow_table!C$4:C$25)</f>
        <v>0</v>
      </c>
      <c r="AB733">
        <f ca="1">_xlfn.XLOOKUP($W733,Return_flow_table!$A$4:$A$25,Return_flow_table!D$4:D$25)</f>
        <v>20</v>
      </c>
      <c r="AC733">
        <f ca="1">_xlfn.XLOOKUP($W733,Return_flow_table!$A$4:$A$25,Return_flow_table!E$4:E$25)</f>
        <v>20</v>
      </c>
      <c r="AD733">
        <f ca="1">_xlfn.XLOOKUP($W733,Return_flow_table!$A$4:$A$25,Return_flow_table!F$4:F$25)</f>
        <v>10</v>
      </c>
      <c r="AE733">
        <f ca="1">_xlfn.XLOOKUP($W733,Return_flow_table!$A$4:$A$25,Return_flow_table!G$4:G$25)</f>
        <v>10</v>
      </c>
      <c r="AF733">
        <f ca="1">_xlfn.XLOOKUP($W733,Return_flow_table!$A$4:$A$25,Return_flow_table!H$4:H$25)</f>
        <v>0</v>
      </c>
      <c r="AG733">
        <f ca="1">_xlfn.XLOOKUP($W733,Return_flow_table!$A$4:$A$25,Return_flow_table!I$4:I$25)</f>
        <v>0</v>
      </c>
      <c r="AH733">
        <f ca="1">_xlfn.XLOOKUP($W733,Return_flow_table!$A$4:$A$25,Return_flow_table!J$4:J$25)</f>
        <v>0</v>
      </c>
      <c r="AI733">
        <f ca="1">_xlfn.XLOOKUP($W733,Return_flow_table!$A$4:$A$25,Return_flow_table!K$4:K$25)</f>
        <v>20</v>
      </c>
      <c r="AJ733">
        <f ca="1">_xlfn.XLOOKUP($W733,Return_flow_table!$A$4:$A$25,Return_flow_table!L$4:L$25)</f>
        <v>20</v>
      </c>
      <c r="AK733">
        <f ca="1">_xlfn.XLOOKUP($W733,Return_flow_table!$A$4:$A$25,Return_flow_table!M$4:M$25)</f>
        <v>0</v>
      </c>
      <c r="AL733" s="39" t="str" cm="1">
        <f t="array" aca="1" ref="AL733" ca="1">IF(SUM(  ((OFFSET($A$4,0,0,COUNTA(A:A)-3,1)) =V733) * (OFFSET($T$4, 0,0,COUNTA(A:A)-3,1) = "Domestic")) &gt; 0,"Y","")</f>
        <v/>
      </c>
    </row>
    <row r="734" spans="1:38" x14ac:dyDescent="0.25">
      <c r="A734" t="s">
        <v>1034</v>
      </c>
      <c r="B734" t="s">
        <v>114</v>
      </c>
      <c r="C734" t="s">
        <v>132</v>
      </c>
      <c r="D734">
        <v>0.44</v>
      </c>
      <c r="E734" t="s">
        <v>97</v>
      </c>
      <c r="G734" t="s">
        <v>1035</v>
      </c>
      <c r="H734" s="38" t="s">
        <v>99</v>
      </c>
      <c r="I734">
        <f>_xlfn.XLOOKUP(B734,Use_Code_Ranking!$A$4:$A$23,Use_Code_Ranking!$B$4:$B$23,9999)</f>
        <v>12</v>
      </c>
      <c r="J734">
        <f t="shared" ca="1" si="159"/>
        <v>3</v>
      </c>
      <c r="K734">
        <f t="shared" ca="1" si="160"/>
        <v>0</v>
      </c>
      <c r="L734">
        <f t="shared" ca="1" si="161"/>
        <v>0</v>
      </c>
      <c r="M734">
        <f t="shared" ca="1" si="162"/>
        <v>0</v>
      </c>
      <c r="N734" t="str">
        <f t="shared" ca="1" si="163"/>
        <v/>
      </c>
      <c r="O734" t="str">
        <f t="shared" ca="1" si="164"/>
        <v/>
      </c>
      <c r="P734" t="str">
        <f t="shared" si="165"/>
        <v/>
      </c>
      <c r="Q734" t="str">
        <f t="shared" ca="1" si="166"/>
        <v>Domestic</v>
      </c>
      <c r="R734" t="str">
        <f t="shared" si="167"/>
        <v/>
      </c>
      <c r="S734" t="str">
        <f t="shared" si="168"/>
        <v/>
      </c>
      <c r="T734" s="2" t="str">
        <f ca="1">IF(S734="Irrigation","Irrigation",IF(R734="Irrigation","Irrigation",IF(Q734="Domestic","Domestic",IF(P734="Stockwatering","Stockwatering",IF(N734="IRRIGATION_AND_MUNICIPAL","Irrigation and Municipal",IF(O734="IRRIGATION_AND_DOMESTIC","Irrigation and Domestic Municipality",_xlfn.XLOOKUP(J734,Use_Code_Ranking!$B$4:$B$23,Use_Code_Ranking!$A$4:$A$23)))))))</f>
        <v>Domestic</v>
      </c>
      <c r="V734" s="20" t="str">
        <f ca="1"/>
        <v>H500465</v>
      </c>
      <c r="W734" s="4" t="str">
        <f t="shared" ca="1" si="156"/>
        <v>Irrigation</v>
      </c>
      <c r="X734" t="str">
        <f t="shared" ca="1" si="157"/>
        <v>N</v>
      </c>
      <c r="Y734" s="2" t="str">
        <f t="shared" ca="1" si="158"/>
        <v>N</v>
      </c>
      <c r="Z734">
        <f ca="1">_xlfn.XLOOKUP($W734,Return_flow_table!$A$4:$A$25,Return_flow_table!B$4:B$25)</f>
        <v>0</v>
      </c>
      <c r="AA734">
        <f ca="1">_xlfn.XLOOKUP($W734,Return_flow_table!$A$4:$A$25,Return_flow_table!C$4:C$25)</f>
        <v>0</v>
      </c>
      <c r="AB734">
        <f ca="1">_xlfn.XLOOKUP($W734,Return_flow_table!$A$4:$A$25,Return_flow_table!D$4:D$25)</f>
        <v>20</v>
      </c>
      <c r="AC734">
        <f ca="1">_xlfn.XLOOKUP($W734,Return_flow_table!$A$4:$A$25,Return_flow_table!E$4:E$25)</f>
        <v>20</v>
      </c>
      <c r="AD734">
        <f ca="1">_xlfn.XLOOKUP($W734,Return_flow_table!$A$4:$A$25,Return_flow_table!F$4:F$25)</f>
        <v>10</v>
      </c>
      <c r="AE734">
        <f ca="1">_xlfn.XLOOKUP($W734,Return_flow_table!$A$4:$A$25,Return_flow_table!G$4:G$25)</f>
        <v>10</v>
      </c>
      <c r="AF734">
        <f ca="1">_xlfn.XLOOKUP($W734,Return_flow_table!$A$4:$A$25,Return_flow_table!H$4:H$25)</f>
        <v>0</v>
      </c>
      <c r="AG734">
        <f ca="1">_xlfn.XLOOKUP($W734,Return_flow_table!$A$4:$A$25,Return_flow_table!I$4:I$25)</f>
        <v>0</v>
      </c>
      <c r="AH734">
        <f ca="1">_xlfn.XLOOKUP($W734,Return_flow_table!$A$4:$A$25,Return_flow_table!J$4:J$25)</f>
        <v>0</v>
      </c>
      <c r="AI734">
        <f ca="1">_xlfn.XLOOKUP($W734,Return_flow_table!$A$4:$A$25,Return_flow_table!K$4:K$25)</f>
        <v>20</v>
      </c>
      <c r="AJ734">
        <f ca="1">_xlfn.XLOOKUP($W734,Return_flow_table!$A$4:$A$25,Return_flow_table!L$4:L$25)</f>
        <v>20</v>
      </c>
      <c r="AK734">
        <f ca="1">_xlfn.XLOOKUP($W734,Return_flow_table!$A$4:$A$25,Return_flow_table!M$4:M$25)</f>
        <v>0</v>
      </c>
      <c r="AL734" s="39" t="str" cm="1">
        <f t="array" aca="1" ref="AL734" ca="1">IF(SUM(  ((OFFSET($A$4,0,0,COUNTA(A:A)-3,1)) =V734) * (OFFSET($T$4, 0,0,COUNTA(A:A)-3,1) = "Domestic")) &gt; 0,"Y","")</f>
        <v/>
      </c>
    </row>
    <row r="735" spans="1:38" x14ac:dyDescent="0.25">
      <c r="A735" t="s">
        <v>1036</v>
      </c>
      <c r="B735" t="s">
        <v>114</v>
      </c>
      <c r="C735" t="s">
        <v>132</v>
      </c>
      <c r="D735">
        <v>2.21</v>
      </c>
      <c r="E735" t="s">
        <v>97</v>
      </c>
      <c r="G735" t="s">
        <v>1037</v>
      </c>
      <c r="H735" s="38" t="s">
        <v>99</v>
      </c>
      <c r="I735">
        <f>_xlfn.XLOOKUP(B735,Use_Code_Ranking!$A$4:$A$23,Use_Code_Ranking!$B$4:$B$23,9999)</f>
        <v>12</v>
      </c>
      <c r="J735">
        <f t="shared" ca="1" si="159"/>
        <v>3</v>
      </c>
      <c r="K735">
        <f t="shared" ca="1" si="160"/>
        <v>0</v>
      </c>
      <c r="L735">
        <f t="shared" ca="1" si="161"/>
        <v>0</v>
      </c>
      <c r="M735">
        <f t="shared" ca="1" si="162"/>
        <v>0</v>
      </c>
      <c r="N735" t="str">
        <f t="shared" ca="1" si="163"/>
        <v/>
      </c>
      <c r="O735" t="str">
        <f t="shared" ca="1" si="164"/>
        <v/>
      </c>
      <c r="P735" t="str">
        <f t="shared" si="165"/>
        <v/>
      </c>
      <c r="Q735" t="str">
        <f t="shared" ca="1" si="166"/>
        <v>Domestic</v>
      </c>
      <c r="R735" t="str">
        <f t="shared" si="167"/>
        <v/>
      </c>
      <c r="S735" t="str">
        <f t="shared" si="168"/>
        <v/>
      </c>
      <c r="T735" s="2" t="str">
        <f ca="1">IF(S735="Irrigation","Irrigation",IF(R735="Irrigation","Irrigation",IF(Q735="Domestic","Domestic",IF(P735="Stockwatering","Stockwatering",IF(N735="IRRIGATION_AND_MUNICIPAL","Irrigation and Municipal",IF(O735="IRRIGATION_AND_DOMESTIC","Irrigation and Domestic Municipality",_xlfn.XLOOKUP(J735,Use_Code_Ranking!$B$4:$B$23,Use_Code_Ranking!$A$4:$A$23)))))))</f>
        <v>Domestic</v>
      </c>
      <c r="V735" s="20" t="str">
        <f ca="1"/>
        <v>H500477</v>
      </c>
      <c r="W735" s="4" t="str">
        <f t="shared" ca="1" si="156"/>
        <v>Irrigation</v>
      </c>
      <c r="X735" t="str">
        <f t="shared" ca="1" si="157"/>
        <v>N</v>
      </c>
      <c r="Y735" s="2" t="str">
        <f t="shared" ca="1" si="158"/>
        <v>N</v>
      </c>
      <c r="Z735">
        <f ca="1">_xlfn.XLOOKUP($W735,Return_flow_table!$A$4:$A$25,Return_flow_table!B$4:B$25)</f>
        <v>0</v>
      </c>
      <c r="AA735">
        <f ca="1">_xlfn.XLOOKUP($W735,Return_flow_table!$A$4:$A$25,Return_flow_table!C$4:C$25)</f>
        <v>0</v>
      </c>
      <c r="AB735">
        <f ca="1">_xlfn.XLOOKUP($W735,Return_flow_table!$A$4:$A$25,Return_flow_table!D$4:D$25)</f>
        <v>20</v>
      </c>
      <c r="AC735">
        <f ca="1">_xlfn.XLOOKUP($W735,Return_flow_table!$A$4:$A$25,Return_flow_table!E$4:E$25)</f>
        <v>20</v>
      </c>
      <c r="AD735">
        <f ca="1">_xlfn.XLOOKUP($W735,Return_flow_table!$A$4:$A$25,Return_flow_table!F$4:F$25)</f>
        <v>10</v>
      </c>
      <c r="AE735">
        <f ca="1">_xlfn.XLOOKUP($W735,Return_flow_table!$A$4:$A$25,Return_flow_table!G$4:G$25)</f>
        <v>10</v>
      </c>
      <c r="AF735">
        <f ca="1">_xlfn.XLOOKUP($W735,Return_flow_table!$A$4:$A$25,Return_flow_table!H$4:H$25)</f>
        <v>0</v>
      </c>
      <c r="AG735">
        <f ca="1">_xlfn.XLOOKUP($W735,Return_flow_table!$A$4:$A$25,Return_flow_table!I$4:I$25)</f>
        <v>0</v>
      </c>
      <c r="AH735">
        <f ca="1">_xlfn.XLOOKUP($W735,Return_flow_table!$A$4:$A$25,Return_flow_table!J$4:J$25)</f>
        <v>0</v>
      </c>
      <c r="AI735">
        <f ca="1">_xlfn.XLOOKUP($W735,Return_flow_table!$A$4:$A$25,Return_flow_table!K$4:K$25)</f>
        <v>20</v>
      </c>
      <c r="AJ735">
        <f ca="1">_xlfn.XLOOKUP($W735,Return_flow_table!$A$4:$A$25,Return_flow_table!L$4:L$25)</f>
        <v>20</v>
      </c>
      <c r="AK735">
        <f ca="1">_xlfn.XLOOKUP($W735,Return_flow_table!$A$4:$A$25,Return_flow_table!M$4:M$25)</f>
        <v>0</v>
      </c>
      <c r="AL735" s="39" t="str" cm="1">
        <f t="array" aca="1" ref="AL735" ca="1">IF(SUM(  ((OFFSET($A$4,0,0,COUNTA(A:A)-3,1)) =V735) * (OFFSET($T$4, 0,0,COUNTA(A:A)-3,1) = "Domestic")) &gt; 0,"Y","")</f>
        <v/>
      </c>
    </row>
    <row r="736" spans="1:38" x14ac:dyDescent="0.25">
      <c r="A736" t="s">
        <v>1036</v>
      </c>
      <c r="B736" t="s">
        <v>102</v>
      </c>
      <c r="C736" t="s">
        <v>132</v>
      </c>
      <c r="D736">
        <v>2.21</v>
      </c>
      <c r="E736" t="s">
        <v>97</v>
      </c>
      <c r="G736" t="s">
        <v>1037</v>
      </c>
      <c r="H736" s="38" t="s">
        <v>99</v>
      </c>
      <c r="I736">
        <f>_xlfn.XLOOKUP(B736,Use_Code_Ranking!$A$4:$A$23,Use_Code_Ranking!$B$4:$B$23,9999)</f>
        <v>3</v>
      </c>
      <c r="J736">
        <f t="shared" ca="1" si="159"/>
        <v>3</v>
      </c>
      <c r="K736">
        <f t="shared" ca="1" si="160"/>
        <v>0</v>
      </c>
      <c r="L736">
        <f t="shared" ca="1" si="161"/>
        <v>0</v>
      </c>
      <c r="M736">
        <f t="shared" ca="1" si="162"/>
        <v>0</v>
      </c>
      <c r="N736" t="str">
        <f t="shared" ca="1" si="163"/>
        <v/>
      </c>
      <c r="O736" t="str">
        <f t="shared" ca="1" si="164"/>
        <v/>
      </c>
      <c r="P736" t="str">
        <f t="shared" si="165"/>
        <v/>
      </c>
      <c r="Q736" t="str">
        <f t="shared" ca="1" si="166"/>
        <v>Domestic</v>
      </c>
      <c r="R736" t="str">
        <f t="shared" si="167"/>
        <v/>
      </c>
      <c r="S736" t="str">
        <f t="shared" si="168"/>
        <v/>
      </c>
      <c r="T736" s="2" t="str">
        <f ca="1">IF(S736="Irrigation","Irrigation",IF(R736="Irrigation","Irrigation",IF(Q736="Domestic","Domestic",IF(P736="Stockwatering","Stockwatering",IF(N736="IRRIGATION_AND_MUNICIPAL","Irrigation and Municipal",IF(O736="IRRIGATION_AND_DOMESTIC","Irrigation and Domestic Municipality",_xlfn.XLOOKUP(J736,Use_Code_Ranking!$B$4:$B$23,Use_Code_Ranking!$A$4:$A$23)))))))</f>
        <v>Domestic</v>
      </c>
      <c r="V736" s="20" t="str">
        <f ca="1"/>
        <v>H500512</v>
      </c>
      <c r="W736" s="4" t="str">
        <f t="shared" ca="1" si="156"/>
        <v>Irrigation</v>
      </c>
      <c r="X736" t="str">
        <f t="shared" ca="1" si="157"/>
        <v>N</v>
      </c>
      <c r="Y736" s="2" t="str">
        <f t="shared" ca="1" si="158"/>
        <v>N</v>
      </c>
      <c r="Z736">
        <f ca="1">_xlfn.XLOOKUP($W736,Return_flow_table!$A$4:$A$25,Return_flow_table!B$4:B$25)</f>
        <v>0</v>
      </c>
      <c r="AA736">
        <f ca="1">_xlfn.XLOOKUP($W736,Return_flow_table!$A$4:$A$25,Return_flow_table!C$4:C$25)</f>
        <v>0</v>
      </c>
      <c r="AB736">
        <f ca="1">_xlfn.XLOOKUP($W736,Return_flow_table!$A$4:$A$25,Return_flow_table!D$4:D$25)</f>
        <v>20</v>
      </c>
      <c r="AC736">
        <f ca="1">_xlfn.XLOOKUP($W736,Return_flow_table!$A$4:$A$25,Return_flow_table!E$4:E$25)</f>
        <v>20</v>
      </c>
      <c r="AD736">
        <f ca="1">_xlfn.XLOOKUP($W736,Return_flow_table!$A$4:$A$25,Return_flow_table!F$4:F$25)</f>
        <v>10</v>
      </c>
      <c r="AE736">
        <f ca="1">_xlfn.XLOOKUP($W736,Return_flow_table!$A$4:$A$25,Return_flow_table!G$4:G$25)</f>
        <v>10</v>
      </c>
      <c r="AF736">
        <f ca="1">_xlfn.XLOOKUP($W736,Return_flow_table!$A$4:$A$25,Return_flow_table!H$4:H$25)</f>
        <v>0</v>
      </c>
      <c r="AG736">
        <f ca="1">_xlfn.XLOOKUP($W736,Return_flow_table!$A$4:$A$25,Return_flow_table!I$4:I$25)</f>
        <v>0</v>
      </c>
      <c r="AH736">
        <f ca="1">_xlfn.XLOOKUP($W736,Return_flow_table!$A$4:$A$25,Return_flow_table!J$4:J$25)</f>
        <v>0</v>
      </c>
      <c r="AI736">
        <f ca="1">_xlfn.XLOOKUP($W736,Return_flow_table!$A$4:$A$25,Return_flow_table!K$4:K$25)</f>
        <v>20</v>
      </c>
      <c r="AJ736">
        <f ca="1">_xlfn.XLOOKUP($W736,Return_flow_table!$A$4:$A$25,Return_flow_table!L$4:L$25)</f>
        <v>20</v>
      </c>
      <c r="AK736">
        <f ca="1">_xlfn.XLOOKUP($W736,Return_flow_table!$A$4:$A$25,Return_flow_table!M$4:M$25)</f>
        <v>0</v>
      </c>
      <c r="AL736" s="39" t="str" cm="1">
        <f t="array" aca="1" ref="AL736" ca="1">IF(SUM(  ((OFFSET($A$4,0,0,COUNTA(A:A)-3,1)) =V736) * (OFFSET($T$4, 0,0,COUNTA(A:A)-3,1) = "Domestic")) &gt; 0,"Y","")</f>
        <v/>
      </c>
    </row>
    <row r="737" spans="1:38" x14ac:dyDescent="0.25">
      <c r="A737" t="s">
        <v>1038</v>
      </c>
      <c r="B737" t="s">
        <v>114</v>
      </c>
      <c r="C737" t="s">
        <v>132</v>
      </c>
      <c r="D737">
        <v>0.63</v>
      </c>
      <c r="E737" t="s">
        <v>97</v>
      </c>
      <c r="G737" t="s">
        <v>1039</v>
      </c>
      <c r="H737" s="38" t="s">
        <v>99</v>
      </c>
      <c r="I737">
        <f>_xlfn.XLOOKUP(B737,Use_Code_Ranking!$A$4:$A$23,Use_Code_Ranking!$B$4:$B$23,9999)</f>
        <v>12</v>
      </c>
      <c r="J737">
        <f t="shared" ca="1" si="159"/>
        <v>3</v>
      </c>
      <c r="K737">
        <f t="shared" ca="1" si="160"/>
        <v>0</v>
      </c>
      <c r="L737">
        <f t="shared" ca="1" si="161"/>
        <v>0</v>
      </c>
      <c r="M737">
        <f t="shared" ca="1" si="162"/>
        <v>0</v>
      </c>
      <c r="N737" t="str">
        <f t="shared" ca="1" si="163"/>
        <v/>
      </c>
      <c r="O737" t="str">
        <f t="shared" ca="1" si="164"/>
        <v/>
      </c>
      <c r="P737" t="str">
        <f t="shared" si="165"/>
        <v/>
      </c>
      <c r="Q737" t="str">
        <f t="shared" ca="1" si="166"/>
        <v>Domestic</v>
      </c>
      <c r="R737" t="str">
        <f t="shared" si="167"/>
        <v/>
      </c>
      <c r="S737" t="str">
        <f t="shared" si="168"/>
        <v/>
      </c>
      <c r="T737" s="2" t="str">
        <f ca="1">IF(S737="Irrigation","Irrigation",IF(R737="Irrigation","Irrigation",IF(Q737="Domestic","Domestic",IF(P737="Stockwatering","Stockwatering",IF(N737="IRRIGATION_AND_MUNICIPAL","Irrigation and Municipal",IF(O737="IRRIGATION_AND_DOMESTIC","Irrigation and Domestic Municipality",_xlfn.XLOOKUP(J737,Use_Code_Ranking!$B$4:$B$23,Use_Code_Ranking!$A$4:$A$23)))))))</f>
        <v>Domestic</v>
      </c>
      <c r="V737" s="20" t="str">
        <f ca="1"/>
        <v>H500546</v>
      </c>
      <c r="W737" s="4" t="str">
        <f t="shared" ca="1" si="156"/>
        <v>Irrigation</v>
      </c>
      <c r="X737" t="str">
        <f t="shared" ca="1" si="157"/>
        <v>N</v>
      </c>
      <c r="Y737" s="2" t="str">
        <f t="shared" ca="1" si="158"/>
        <v>N</v>
      </c>
      <c r="Z737">
        <f ca="1">_xlfn.XLOOKUP($W737,Return_flow_table!$A$4:$A$25,Return_flow_table!B$4:B$25)</f>
        <v>0</v>
      </c>
      <c r="AA737">
        <f ca="1">_xlfn.XLOOKUP($W737,Return_flow_table!$A$4:$A$25,Return_flow_table!C$4:C$25)</f>
        <v>0</v>
      </c>
      <c r="AB737">
        <f ca="1">_xlfn.XLOOKUP($W737,Return_flow_table!$A$4:$A$25,Return_flow_table!D$4:D$25)</f>
        <v>20</v>
      </c>
      <c r="AC737">
        <f ca="1">_xlfn.XLOOKUP($W737,Return_flow_table!$A$4:$A$25,Return_flow_table!E$4:E$25)</f>
        <v>20</v>
      </c>
      <c r="AD737">
        <f ca="1">_xlfn.XLOOKUP($W737,Return_flow_table!$A$4:$A$25,Return_flow_table!F$4:F$25)</f>
        <v>10</v>
      </c>
      <c r="AE737">
        <f ca="1">_xlfn.XLOOKUP($W737,Return_flow_table!$A$4:$A$25,Return_flow_table!G$4:G$25)</f>
        <v>10</v>
      </c>
      <c r="AF737">
        <f ca="1">_xlfn.XLOOKUP($W737,Return_flow_table!$A$4:$A$25,Return_flow_table!H$4:H$25)</f>
        <v>0</v>
      </c>
      <c r="AG737">
        <f ca="1">_xlfn.XLOOKUP($W737,Return_flow_table!$A$4:$A$25,Return_flow_table!I$4:I$25)</f>
        <v>0</v>
      </c>
      <c r="AH737">
        <f ca="1">_xlfn.XLOOKUP($W737,Return_flow_table!$A$4:$A$25,Return_flow_table!J$4:J$25)</f>
        <v>0</v>
      </c>
      <c r="AI737">
        <f ca="1">_xlfn.XLOOKUP($W737,Return_flow_table!$A$4:$A$25,Return_flow_table!K$4:K$25)</f>
        <v>20</v>
      </c>
      <c r="AJ737">
        <f ca="1">_xlfn.XLOOKUP($W737,Return_flow_table!$A$4:$A$25,Return_flow_table!L$4:L$25)</f>
        <v>20</v>
      </c>
      <c r="AK737">
        <f ca="1">_xlfn.XLOOKUP($W737,Return_flow_table!$A$4:$A$25,Return_flow_table!M$4:M$25)</f>
        <v>0</v>
      </c>
      <c r="AL737" s="39" t="str" cm="1">
        <f t="array" aca="1" ref="AL737" ca="1">IF(SUM(  ((OFFSET($A$4,0,0,COUNTA(A:A)-3,1)) =V737) * (OFFSET($T$4, 0,0,COUNTA(A:A)-3,1) = "Domestic")) &gt; 0,"Y","")</f>
        <v/>
      </c>
    </row>
    <row r="738" spans="1:38" x14ac:dyDescent="0.25">
      <c r="A738" t="s">
        <v>1038</v>
      </c>
      <c r="B738" t="s">
        <v>102</v>
      </c>
      <c r="C738" t="s">
        <v>132</v>
      </c>
      <c r="D738">
        <v>0.63</v>
      </c>
      <c r="E738" t="s">
        <v>97</v>
      </c>
      <c r="G738" t="s">
        <v>1039</v>
      </c>
      <c r="H738" s="38" t="s">
        <v>99</v>
      </c>
      <c r="I738">
        <f>_xlfn.XLOOKUP(B738,Use_Code_Ranking!$A$4:$A$23,Use_Code_Ranking!$B$4:$B$23,9999)</f>
        <v>3</v>
      </c>
      <c r="J738">
        <f t="shared" ca="1" si="159"/>
        <v>3</v>
      </c>
      <c r="K738">
        <f t="shared" ca="1" si="160"/>
        <v>0</v>
      </c>
      <c r="L738">
        <f t="shared" ca="1" si="161"/>
        <v>0</v>
      </c>
      <c r="M738">
        <f t="shared" ca="1" si="162"/>
        <v>0</v>
      </c>
      <c r="N738" t="str">
        <f t="shared" ca="1" si="163"/>
        <v/>
      </c>
      <c r="O738" t="str">
        <f t="shared" ca="1" si="164"/>
        <v/>
      </c>
      <c r="P738" t="str">
        <f t="shared" si="165"/>
        <v/>
      </c>
      <c r="Q738" t="str">
        <f t="shared" ca="1" si="166"/>
        <v>Domestic</v>
      </c>
      <c r="R738" t="str">
        <f t="shared" si="167"/>
        <v/>
      </c>
      <c r="S738" t="str">
        <f t="shared" si="168"/>
        <v/>
      </c>
      <c r="T738" s="2" t="str">
        <f ca="1">IF(S738="Irrigation","Irrigation",IF(R738="Irrigation","Irrigation",IF(Q738="Domestic","Domestic",IF(P738="Stockwatering","Stockwatering",IF(N738="IRRIGATION_AND_MUNICIPAL","Irrigation and Municipal",IF(O738="IRRIGATION_AND_DOMESTIC","Irrigation and Domestic Municipality",_xlfn.XLOOKUP(J738,Use_Code_Ranking!$B$4:$B$23,Use_Code_Ranking!$A$4:$A$23)))))))</f>
        <v>Domestic</v>
      </c>
      <c r="V738" s="20" t="str">
        <f ca="1"/>
        <v>H500548</v>
      </c>
      <c r="W738" s="4" t="str">
        <f t="shared" ca="1" si="156"/>
        <v>Irrigation</v>
      </c>
      <c r="X738" t="str">
        <f t="shared" ca="1" si="157"/>
        <v>N</v>
      </c>
      <c r="Y738" s="2" t="str">
        <f t="shared" ca="1" si="158"/>
        <v>N</v>
      </c>
      <c r="Z738">
        <f ca="1">_xlfn.XLOOKUP($W738,Return_flow_table!$A$4:$A$25,Return_flow_table!B$4:B$25)</f>
        <v>0</v>
      </c>
      <c r="AA738">
        <f ca="1">_xlfn.XLOOKUP($W738,Return_flow_table!$A$4:$A$25,Return_flow_table!C$4:C$25)</f>
        <v>0</v>
      </c>
      <c r="AB738">
        <f ca="1">_xlfn.XLOOKUP($W738,Return_flow_table!$A$4:$A$25,Return_flow_table!D$4:D$25)</f>
        <v>20</v>
      </c>
      <c r="AC738">
        <f ca="1">_xlfn.XLOOKUP($W738,Return_flow_table!$A$4:$A$25,Return_flow_table!E$4:E$25)</f>
        <v>20</v>
      </c>
      <c r="AD738">
        <f ca="1">_xlfn.XLOOKUP($W738,Return_flow_table!$A$4:$A$25,Return_flow_table!F$4:F$25)</f>
        <v>10</v>
      </c>
      <c r="AE738">
        <f ca="1">_xlfn.XLOOKUP($W738,Return_flow_table!$A$4:$A$25,Return_flow_table!G$4:G$25)</f>
        <v>10</v>
      </c>
      <c r="AF738">
        <f ca="1">_xlfn.XLOOKUP($W738,Return_flow_table!$A$4:$A$25,Return_flow_table!H$4:H$25)</f>
        <v>0</v>
      </c>
      <c r="AG738">
        <f ca="1">_xlfn.XLOOKUP($W738,Return_flow_table!$A$4:$A$25,Return_flow_table!I$4:I$25)</f>
        <v>0</v>
      </c>
      <c r="AH738">
        <f ca="1">_xlfn.XLOOKUP($W738,Return_flow_table!$A$4:$A$25,Return_flow_table!J$4:J$25)</f>
        <v>0</v>
      </c>
      <c r="AI738">
        <f ca="1">_xlfn.XLOOKUP($W738,Return_flow_table!$A$4:$A$25,Return_flow_table!K$4:K$25)</f>
        <v>20</v>
      </c>
      <c r="AJ738">
        <f ca="1">_xlfn.XLOOKUP($W738,Return_flow_table!$A$4:$A$25,Return_flow_table!L$4:L$25)</f>
        <v>20</v>
      </c>
      <c r="AK738">
        <f ca="1">_xlfn.XLOOKUP($W738,Return_flow_table!$A$4:$A$25,Return_flow_table!M$4:M$25)</f>
        <v>0</v>
      </c>
      <c r="AL738" s="39" t="str" cm="1">
        <f t="array" aca="1" ref="AL738" ca="1">IF(SUM(  ((OFFSET($A$4,0,0,COUNTA(A:A)-3,1)) =V738) * (OFFSET($T$4, 0,0,COUNTA(A:A)-3,1) = "Domestic")) &gt; 0,"Y","")</f>
        <v/>
      </c>
    </row>
    <row r="739" spans="1:38" x14ac:dyDescent="0.25">
      <c r="A739" t="s">
        <v>1040</v>
      </c>
      <c r="B739" t="s">
        <v>114</v>
      </c>
      <c r="C739" t="s">
        <v>132</v>
      </c>
      <c r="D739">
        <v>1.26</v>
      </c>
      <c r="E739" t="s">
        <v>97</v>
      </c>
      <c r="G739" t="s">
        <v>1041</v>
      </c>
      <c r="H739" s="38" t="s">
        <v>99</v>
      </c>
      <c r="I739">
        <f>_xlfn.XLOOKUP(B739,Use_Code_Ranking!$A$4:$A$23,Use_Code_Ranking!$B$4:$B$23,9999)</f>
        <v>12</v>
      </c>
      <c r="J739">
        <f t="shared" ca="1" si="159"/>
        <v>3</v>
      </c>
      <c r="K739">
        <f t="shared" ca="1" si="160"/>
        <v>0</v>
      </c>
      <c r="L739">
        <f t="shared" ca="1" si="161"/>
        <v>0</v>
      </c>
      <c r="M739">
        <f t="shared" ca="1" si="162"/>
        <v>0</v>
      </c>
      <c r="N739" t="str">
        <f t="shared" ca="1" si="163"/>
        <v/>
      </c>
      <c r="O739" t="str">
        <f t="shared" ca="1" si="164"/>
        <v/>
      </c>
      <c r="P739" t="str">
        <f t="shared" si="165"/>
        <v/>
      </c>
      <c r="Q739" t="str">
        <f t="shared" ca="1" si="166"/>
        <v>Domestic</v>
      </c>
      <c r="R739" t="str">
        <f t="shared" si="167"/>
        <v/>
      </c>
      <c r="S739" t="str">
        <f t="shared" si="168"/>
        <v/>
      </c>
      <c r="T739" s="2" t="str">
        <f ca="1">IF(S739="Irrigation","Irrigation",IF(R739="Irrigation","Irrigation",IF(Q739="Domestic","Domestic",IF(P739="Stockwatering","Stockwatering",IF(N739="IRRIGATION_AND_MUNICIPAL","Irrigation and Municipal",IF(O739="IRRIGATION_AND_DOMESTIC","Irrigation and Domestic Municipality",_xlfn.XLOOKUP(J739,Use_Code_Ranking!$B$4:$B$23,Use_Code_Ranking!$A$4:$A$23)))))))</f>
        <v>Domestic</v>
      </c>
      <c r="V739" s="20" t="str">
        <f ca="1"/>
        <v>H500549</v>
      </c>
      <c r="W739" s="4" t="str">
        <f t="shared" ca="1" si="156"/>
        <v>Irrigation</v>
      </c>
      <c r="X739" t="str">
        <f t="shared" ca="1" si="157"/>
        <v>N</v>
      </c>
      <c r="Y739" s="2" t="str">
        <f t="shared" ca="1" si="158"/>
        <v>N</v>
      </c>
      <c r="Z739">
        <f ca="1">_xlfn.XLOOKUP($W739,Return_flow_table!$A$4:$A$25,Return_flow_table!B$4:B$25)</f>
        <v>0</v>
      </c>
      <c r="AA739">
        <f ca="1">_xlfn.XLOOKUP($W739,Return_flow_table!$A$4:$A$25,Return_flow_table!C$4:C$25)</f>
        <v>0</v>
      </c>
      <c r="AB739">
        <f ca="1">_xlfn.XLOOKUP($W739,Return_flow_table!$A$4:$A$25,Return_flow_table!D$4:D$25)</f>
        <v>20</v>
      </c>
      <c r="AC739">
        <f ca="1">_xlfn.XLOOKUP($W739,Return_flow_table!$A$4:$A$25,Return_flow_table!E$4:E$25)</f>
        <v>20</v>
      </c>
      <c r="AD739">
        <f ca="1">_xlfn.XLOOKUP($W739,Return_flow_table!$A$4:$A$25,Return_flow_table!F$4:F$25)</f>
        <v>10</v>
      </c>
      <c r="AE739">
        <f ca="1">_xlfn.XLOOKUP($W739,Return_flow_table!$A$4:$A$25,Return_flow_table!G$4:G$25)</f>
        <v>10</v>
      </c>
      <c r="AF739">
        <f ca="1">_xlfn.XLOOKUP($W739,Return_flow_table!$A$4:$A$25,Return_flow_table!H$4:H$25)</f>
        <v>0</v>
      </c>
      <c r="AG739">
        <f ca="1">_xlfn.XLOOKUP($W739,Return_flow_table!$A$4:$A$25,Return_flow_table!I$4:I$25)</f>
        <v>0</v>
      </c>
      <c r="AH739">
        <f ca="1">_xlfn.XLOOKUP($W739,Return_flow_table!$A$4:$A$25,Return_flow_table!J$4:J$25)</f>
        <v>0</v>
      </c>
      <c r="AI739">
        <f ca="1">_xlfn.XLOOKUP($W739,Return_flow_table!$A$4:$A$25,Return_flow_table!K$4:K$25)</f>
        <v>20</v>
      </c>
      <c r="AJ739">
        <f ca="1">_xlfn.XLOOKUP($W739,Return_flow_table!$A$4:$A$25,Return_flow_table!L$4:L$25)</f>
        <v>20</v>
      </c>
      <c r="AK739">
        <f ca="1">_xlfn.XLOOKUP($W739,Return_flow_table!$A$4:$A$25,Return_flow_table!M$4:M$25)</f>
        <v>0</v>
      </c>
      <c r="AL739" s="39" t="str" cm="1">
        <f t="array" aca="1" ref="AL739" ca="1">IF(SUM(  ((OFFSET($A$4,0,0,COUNTA(A:A)-3,1)) =V739) * (OFFSET($T$4, 0,0,COUNTA(A:A)-3,1) = "Domestic")) &gt; 0,"Y","")</f>
        <v/>
      </c>
    </row>
    <row r="740" spans="1:38" x14ac:dyDescent="0.25">
      <c r="A740" t="s">
        <v>1040</v>
      </c>
      <c r="B740" t="s">
        <v>102</v>
      </c>
      <c r="C740" t="s">
        <v>132</v>
      </c>
      <c r="D740">
        <v>1.26</v>
      </c>
      <c r="E740" t="s">
        <v>97</v>
      </c>
      <c r="G740" t="s">
        <v>1041</v>
      </c>
      <c r="H740" s="38" t="s">
        <v>99</v>
      </c>
      <c r="I740">
        <f>_xlfn.XLOOKUP(B740,Use_Code_Ranking!$A$4:$A$23,Use_Code_Ranking!$B$4:$B$23,9999)</f>
        <v>3</v>
      </c>
      <c r="J740">
        <f t="shared" ca="1" si="159"/>
        <v>3</v>
      </c>
      <c r="K740">
        <f t="shared" ca="1" si="160"/>
        <v>0</v>
      </c>
      <c r="L740">
        <f t="shared" ca="1" si="161"/>
        <v>0</v>
      </c>
      <c r="M740">
        <f t="shared" ca="1" si="162"/>
        <v>0</v>
      </c>
      <c r="N740" t="str">
        <f t="shared" ca="1" si="163"/>
        <v/>
      </c>
      <c r="O740" t="str">
        <f t="shared" ca="1" si="164"/>
        <v/>
      </c>
      <c r="P740" t="str">
        <f t="shared" si="165"/>
        <v/>
      </c>
      <c r="Q740" t="str">
        <f t="shared" ca="1" si="166"/>
        <v>Domestic</v>
      </c>
      <c r="R740" t="str">
        <f t="shared" si="167"/>
        <v/>
      </c>
      <c r="S740" t="str">
        <f t="shared" si="168"/>
        <v/>
      </c>
      <c r="T740" s="2" t="str">
        <f ca="1">IF(S740="Irrigation","Irrigation",IF(R740="Irrigation","Irrigation",IF(Q740="Domestic","Domestic",IF(P740="Stockwatering","Stockwatering",IF(N740="IRRIGATION_AND_MUNICIPAL","Irrigation and Municipal",IF(O740="IRRIGATION_AND_DOMESTIC","Irrigation and Domestic Municipality",_xlfn.XLOOKUP(J740,Use_Code_Ranking!$B$4:$B$23,Use_Code_Ranking!$A$4:$A$23)))))))</f>
        <v>Domestic</v>
      </c>
      <c r="V740" s="20" t="str">
        <f ca="1"/>
        <v>H500551</v>
      </c>
      <c r="W740" s="4" t="str">
        <f t="shared" ca="1" si="156"/>
        <v>Irrigation</v>
      </c>
      <c r="X740" t="str">
        <f t="shared" ca="1" si="157"/>
        <v>N</v>
      </c>
      <c r="Y740" s="2" t="str">
        <f t="shared" ca="1" si="158"/>
        <v>N</v>
      </c>
      <c r="Z740">
        <f ca="1">_xlfn.XLOOKUP($W740,Return_flow_table!$A$4:$A$25,Return_flow_table!B$4:B$25)</f>
        <v>0</v>
      </c>
      <c r="AA740">
        <f ca="1">_xlfn.XLOOKUP($W740,Return_flow_table!$A$4:$A$25,Return_flow_table!C$4:C$25)</f>
        <v>0</v>
      </c>
      <c r="AB740">
        <f ca="1">_xlfn.XLOOKUP($W740,Return_flow_table!$A$4:$A$25,Return_flow_table!D$4:D$25)</f>
        <v>20</v>
      </c>
      <c r="AC740">
        <f ca="1">_xlfn.XLOOKUP($W740,Return_flow_table!$A$4:$A$25,Return_flow_table!E$4:E$25)</f>
        <v>20</v>
      </c>
      <c r="AD740">
        <f ca="1">_xlfn.XLOOKUP($W740,Return_flow_table!$A$4:$A$25,Return_flow_table!F$4:F$25)</f>
        <v>10</v>
      </c>
      <c r="AE740">
        <f ca="1">_xlfn.XLOOKUP($W740,Return_flow_table!$A$4:$A$25,Return_flow_table!G$4:G$25)</f>
        <v>10</v>
      </c>
      <c r="AF740">
        <f ca="1">_xlfn.XLOOKUP($W740,Return_flow_table!$A$4:$A$25,Return_flow_table!H$4:H$25)</f>
        <v>0</v>
      </c>
      <c r="AG740">
        <f ca="1">_xlfn.XLOOKUP($W740,Return_flow_table!$A$4:$A$25,Return_flow_table!I$4:I$25)</f>
        <v>0</v>
      </c>
      <c r="AH740">
        <f ca="1">_xlfn.XLOOKUP($W740,Return_flow_table!$A$4:$A$25,Return_flow_table!J$4:J$25)</f>
        <v>0</v>
      </c>
      <c r="AI740">
        <f ca="1">_xlfn.XLOOKUP($W740,Return_flow_table!$A$4:$A$25,Return_flow_table!K$4:K$25)</f>
        <v>20</v>
      </c>
      <c r="AJ740">
        <f ca="1">_xlfn.XLOOKUP($W740,Return_flow_table!$A$4:$A$25,Return_flow_table!L$4:L$25)</f>
        <v>20</v>
      </c>
      <c r="AK740">
        <f ca="1">_xlfn.XLOOKUP($W740,Return_flow_table!$A$4:$A$25,Return_flow_table!M$4:M$25)</f>
        <v>0</v>
      </c>
      <c r="AL740" s="39" t="str" cm="1">
        <f t="array" aca="1" ref="AL740" ca="1">IF(SUM(  ((OFFSET($A$4,0,0,COUNTA(A:A)-3,1)) =V740) * (OFFSET($T$4, 0,0,COUNTA(A:A)-3,1) = "Domestic")) &gt; 0,"Y","")</f>
        <v/>
      </c>
    </row>
    <row r="741" spans="1:38" x14ac:dyDescent="0.25">
      <c r="A741" t="s">
        <v>1042</v>
      </c>
      <c r="B741" t="s">
        <v>114</v>
      </c>
      <c r="C741" t="s">
        <v>132</v>
      </c>
      <c r="D741">
        <v>0.47</v>
      </c>
      <c r="E741" t="s">
        <v>97</v>
      </c>
      <c r="G741" t="s">
        <v>1043</v>
      </c>
      <c r="H741" s="38" t="s">
        <v>99</v>
      </c>
      <c r="I741">
        <f>_xlfn.XLOOKUP(B741,Use_Code_Ranking!$A$4:$A$23,Use_Code_Ranking!$B$4:$B$23,9999)</f>
        <v>12</v>
      </c>
      <c r="J741">
        <f t="shared" ca="1" si="159"/>
        <v>3</v>
      </c>
      <c r="K741">
        <f t="shared" ca="1" si="160"/>
        <v>0</v>
      </c>
      <c r="L741">
        <f t="shared" ca="1" si="161"/>
        <v>0</v>
      </c>
      <c r="M741">
        <f t="shared" ca="1" si="162"/>
        <v>0</v>
      </c>
      <c r="N741" t="str">
        <f t="shared" ca="1" si="163"/>
        <v/>
      </c>
      <c r="O741" t="str">
        <f t="shared" ca="1" si="164"/>
        <v/>
      </c>
      <c r="P741" t="str">
        <f t="shared" si="165"/>
        <v/>
      </c>
      <c r="Q741" t="str">
        <f t="shared" ca="1" si="166"/>
        <v>Domestic</v>
      </c>
      <c r="R741" t="str">
        <f t="shared" si="167"/>
        <v/>
      </c>
      <c r="S741" t="str">
        <f t="shared" si="168"/>
        <v/>
      </c>
      <c r="T741" s="2" t="str">
        <f ca="1">IF(S741="Irrigation","Irrigation",IF(R741="Irrigation","Irrigation",IF(Q741="Domestic","Domestic",IF(P741="Stockwatering","Stockwatering",IF(N741="IRRIGATION_AND_MUNICIPAL","Irrigation and Municipal",IF(O741="IRRIGATION_AND_DOMESTIC","Irrigation and Domestic Municipality",_xlfn.XLOOKUP(J741,Use_Code_Ranking!$B$4:$B$23,Use_Code_Ranking!$A$4:$A$23)))))))</f>
        <v>Domestic</v>
      </c>
      <c r="V741" s="20" t="str">
        <f ca="1"/>
        <v>H500557</v>
      </c>
      <c r="W741" s="4" t="str">
        <f t="shared" ca="1" si="156"/>
        <v>Irrigation</v>
      </c>
      <c r="X741" t="str">
        <f t="shared" ca="1" si="157"/>
        <v>N</v>
      </c>
      <c r="Y741" s="2" t="str">
        <f t="shared" ca="1" si="158"/>
        <v>N</v>
      </c>
      <c r="Z741">
        <f ca="1">_xlfn.XLOOKUP($W741,Return_flow_table!$A$4:$A$25,Return_flow_table!B$4:B$25)</f>
        <v>0</v>
      </c>
      <c r="AA741">
        <f ca="1">_xlfn.XLOOKUP($W741,Return_flow_table!$A$4:$A$25,Return_flow_table!C$4:C$25)</f>
        <v>0</v>
      </c>
      <c r="AB741">
        <f ca="1">_xlfn.XLOOKUP($W741,Return_flow_table!$A$4:$A$25,Return_flow_table!D$4:D$25)</f>
        <v>20</v>
      </c>
      <c r="AC741">
        <f ca="1">_xlfn.XLOOKUP($W741,Return_flow_table!$A$4:$A$25,Return_flow_table!E$4:E$25)</f>
        <v>20</v>
      </c>
      <c r="AD741">
        <f ca="1">_xlfn.XLOOKUP($W741,Return_flow_table!$A$4:$A$25,Return_flow_table!F$4:F$25)</f>
        <v>10</v>
      </c>
      <c r="AE741">
        <f ca="1">_xlfn.XLOOKUP($W741,Return_flow_table!$A$4:$A$25,Return_flow_table!G$4:G$25)</f>
        <v>10</v>
      </c>
      <c r="AF741">
        <f ca="1">_xlfn.XLOOKUP($W741,Return_flow_table!$A$4:$A$25,Return_flow_table!H$4:H$25)</f>
        <v>0</v>
      </c>
      <c r="AG741">
        <f ca="1">_xlfn.XLOOKUP($W741,Return_flow_table!$A$4:$A$25,Return_flow_table!I$4:I$25)</f>
        <v>0</v>
      </c>
      <c r="AH741">
        <f ca="1">_xlfn.XLOOKUP($W741,Return_flow_table!$A$4:$A$25,Return_flow_table!J$4:J$25)</f>
        <v>0</v>
      </c>
      <c r="AI741">
        <f ca="1">_xlfn.XLOOKUP($W741,Return_flow_table!$A$4:$A$25,Return_flow_table!K$4:K$25)</f>
        <v>20</v>
      </c>
      <c r="AJ741">
        <f ca="1">_xlfn.XLOOKUP($W741,Return_flow_table!$A$4:$A$25,Return_flow_table!L$4:L$25)</f>
        <v>20</v>
      </c>
      <c r="AK741">
        <f ca="1">_xlfn.XLOOKUP($W741,Return_flow_table!$A$4:$A$25,Return_flow_table!M$4:M$25)</f>
        <v>0</v>
      </c>
      <c r="AL741" s="39" t="str" cm="1">
        <f t="array" aca="1" ref="AL741" ca="1">IF(SUM(  ((OFFSET($A$4,0,0,COUNTA(A:A)-3,1)) =V741) * (OFFSET($T$4, 0,0,COUNTA(A:A)-3,1) = "Domestic")) &gt; 0,"Y","")</f>
        <v/>
      </c>
    </row>
    <row r="742" spans="1:38" x14ac:dyDescent="0.25">
      <c r="A742" t="s">
        <v>1042</v>
      </c>
      <c r="B742" t="s">
        <v>102</v>
      </c>
      <c r="C742" t="s">
        <v>132</v>
      </c>
      <c r="D742">
        <v>0.47</v>
      </c>
      <c r="E742" t="s">
        <v>97</v>
      </c>
      <c r="G742" t="s">
        <v>1043</v>
      </c>
      <c r="H742" s="38" t="s">
        <v>99</v>
      </c>
      <c r="I742">
        <f>_xlfn.XLOOKUP(B742,Use_Code_Ranking!$A$4:$A$23,Use_Code_Ranking!$B$4:$B$23,9999)</f>
        <v>3</v>
      </c>
      <c r="J742">
        <f t="shared" ca="1" si="159"/>
        <v>3</v>
      </c>
      <c r="K742">
        <f t="shared" ca="1" si="160"/>
        <v>0</v>
      </c>
      <c r="L742">
        <f t="shared" ca="1" si="161"/>
        <v>0</v>
      </c>
      <c r="M742">
        <f t="shared" ca="1" si="162"/>
        <v>0</v>
      </c>
      <c r="N742" t="str">
        <f t="shared" ca="1" si="163"/>
        <v/>
      </c>
      <c r="O742" t="str">
        <f t="shared" ca="1" si="164"/>
        <v/>
      </c>
      <c r="P742" t="str">
        <f t="shared" si="165"/>
        <v/>
      </c>
      <c r="Q742" t="str">
        <f t="shared" ca="1" si="166"/>
        <v>Domestic</v>
      </c>
      <c r="R742" t="str">
        <f t="shared" si="167"/>
        <v/>
      </c>
      <c r="S742" t="str">
        <f t="shared" si="168"/>
        <v/>
      </c>
      <c r="T742" s="2" t="str">
        <f ca="1">IF(S742="Irrigation","Irrigation",IF(R742="Irrigation","Irrigation",IF(Q742="Domestic","Domestic",IF(P742="Stockwatering","Stockwatering",IF(N742="IRRIGATION_AND_MUNICIPAL","Irrigation and Municipal",IF(O742="IRRIGATION_AND_DOMESTIC","Irrigation and Domestic Municipality",_xlfn.XLOOKUP(J742,Use_Code_Ranking!$B$4:$B$23,Use_Code_Ranking!$A$4:$A$23)))))))</f>
        <v>Domestic</v>
      </c>
      <c r="V742" s="20" t="str">
        <f ca="1"/>
        <v>H500572</v>
      </c>
      <c r="W742" s="4" t="str">
        <f t="shared" ca="1" si="156"/>
        <v>Irrigation</v>
      </c>
      <c r="X742" t="str">
        <f t="shared" ca="1" si="157"/>
        <v>N</v>
      </c>
      <c r="Y742" s="2" t="str">
        <f t="shared" ca="1" si="158"/>
        <v>N</v>
      </c>
      <c r="Z742">
        <f ca="1">_xlfn.XLOOKUP($W742,Return_flow_table!$A$4:$A$25,Return_flow_table!B$4:B$25)</f>
        <v>0</v>
      </c>
      <c r="AA742">
        <f ca="1">_xlfn.XLOOKUP($W742,Return_flow_table!$A$4:$A$25,Return_flow_table!C$4:C$25)</f>
        <v>0</v>
      </c>
      <c r="AB742">
        <f ca="1">_xlfn.XLOOKUP($W742,Return_flow_table!$A$4:$A$25,Return_flow_table!D$4:D$25)</f>
        <v>20</v>
      </c>
      <c r="AC742">
        <f ca="1">_xlfn.XLOOKUP($W742,Return_flow_table!$A$4:$A$25,Return_flow_table!E$4:E$25)</f>
        <v>20</v>
      </c>
      <c r="AD742">
        <f ca="1">_xlfn.XLOOKUP($W742,Return_flow_table!$A$4:$A$25,Return_flow_table!F$4:F$25)</f>
        <v>10</v>
      </c>
      <c r="AE742">
        <f ca="1">_xlfn.XLOOKUP($W742,Return_flow_table!$A$4:$A$25,Return_flow_table!G$4:G$25)</f>
        <v>10</v>
      </c>
      <c r="AF742">
        <f ca="1">_xlfn.XLOOKUP($W742,Return_flow_table!$A$4:$A$25,Return_flow_table!H$4:H$25)</f>
        <v>0</v>
      </c>
      <c r="AG742">
        <f ca="1">_xlfn.XLOOKUP($W742,Return_flow_table!$A$4:$A$25,Return_flow_table!I$4:I$25)</f>
        <v>0</v>
      </c>
      <c r="AH742">
        <f ca="1">_xlfn.XLOOKUP($W742,Return_flow_table!$A$4:$A$25,Return_flow_table!J$4:J$25)</f>
        <v>0</v>
      </c>
      <c r="AI742">
        <f ca="1">_xlfn.XLOOKUP($W742,Return_flow_table!$A$4:$A$25,Return_flow_table!K$4:K$25)</f>
        <v>20</v>
      </c>
      <c r="AJ742">
        <f ca="1">_xlfn.XLOOKUP($W742,Return_flow_table!$A$4:$A$25,Return_flow_table!L$4:L$25)</f>
        <v>20</v>
      </c>
      <c r="AK742">
        <f ca="1">_xlfn.XLOOKUP($W742,Return_flow_table!$A$4:$A$25,Return_flow_table!M$4:M$25)</f>
        <v>0</v>
      </c>
      <c r="AL742" s="39" t="str" cm="1">
        <f t="array" aca="1" ref="AL742" ca="1">IF(SUM(  ((OFFSET($A$4,0,0,COUNTA(A:A)-3,1)) =V742) * (OFFSET($T$4, 0,0,COUNTA(A:A)-3,1) = "Domestic")) &gt; 0,"Y","")</f>
        <v/>
      </c>
    </row>
    <row r="743" spans="1:38" x14ac:dyDescent="0.25">
      <c r="A743" t="s">
        <v>1044</v>
      </c>
      <c r="B743" t="s">
        <v>114</v>
      </c>
      <c r="C743" t="s">
        <v>132</v>
      </c>
      <c r="D743">
        <v>0.35</v>
      </c>
      <c r="E743" t="s">
        <v>97</v>
      </c>
      <c r="G743" t="s">
        <v>1045</v>
      </c>
      <c r="H743" s="38" t="s">
        <v>104</v>
      </c>
      <c r="I743">
        <f>_xlfn.XLOOKUP(B743,Use_Code_Ranking!$A$4:$A$23,Use_Code_Ranking!$B$4:$B$23,9999)</f>
        <v>12</v>
      </c>
      <c r="J743">
        <f t="shared" ca="1" si="159"/>
        <v>3</v>
      </c>
      <c r="K743">
        <f t="shared" ca="1" si="160"/>
        <v>0</v>
      </c>
      <c r="L743">
        <f t="shared" ca="1" si="161"/>
        <v>0</v>
      </c>
      <c r="M743">
        <f t="shared" ca="1" si="162"/>
        <v>0</v>
      </c>
      <c r="N743" t="str">
        <f t="shared" ca="1" si="163"/>
        <v/>
      </c>
      <c r="O743" t="str">
        <f t="shared" ca="1" si="164"/>
        <v/>
      </c>
      <c r="P743" t="str">
        <f t="shared" si="165"/>
        <v/>
      </c>
      <c r="Q743" t="str">
        <f t="shared" ca="1" si="166"/>
        <v>Domestic</v>
      </c>
      <c r="R743" t="str">
        <f t="shared" si="167"/>
        <v/>
      </c>
      <c r="S743" t="str">
        <f t="shared" si="168"/>
        <v/>
      </c>
      <c r="T743" s="2" t="str">
        <f ca="1">IF(S743="Irrigation","Irrigation",IF(R743="Irrigation","Irrigation",IF(Q743="Domestic","Domestic",IF(P743="Stockwatering","Stockwatering",IF(N743="IRRIGATION_AND_MUNICIPAL","Irrigation and Municipal",IF(O743="IRRIGATION_AND_DOMESTIC","Irrigation and Domestic Municipality",_xlfn.XLOOKUP(J743,Use_Code_Ranking!$B$4:$B$23,Use_Code_Ranking!$A$4:$A$23)))))))</f>
        <v>Domestic</v>
      </c>
      <c r="V743" s="20" t="str">
        <f ca="1"/>
        <v>H500582</v>
      </c>
      <c r="W743" s="4" t="str">
        <f t="shared" ca="1" si="156"/>
        <v>Irrigation</v>
      </c>
      <c r="X743" t="str">
        <f t="shared" ca="1" si="157"/>
        <v>N</v>
      </c>
      <c r="Y743" s="2" t="str">
        <f t="shared" ca="1" si="158"/>
        <v>N</v>
      </c>
      <c r="Z743">
        <f ca="1">_xlfn.XLOOKUP($W743,Return_flow_table!$A$4:$A$25,Return_flow_table!B$4:B$25)</f>
        <v>0</v>
      </c>
      <c r="AA743">
        <f ca="1">_xlfn.XLOOKUP($W743,Return_flow_table!$A$4:$A$25,Return_flow_table!C$4:C$25)</f>
        <v>0</v>
      </c>
      <c r="AB743">
        <f ca="1">_xlfn.XLOOKUP($W743,Return_flow_table!$A$4:$A$25,Return_flow_table!D$4:D$25)</f>
        <v>20</v>
      </c>
      <c r="AC743">
        <f ca="1">_xlfn.XLOOKUP($W743,Return_flow_table!$A$4:$A$25,Return_flow_table!E$4:E$25)</f>
        <v>20</v>
      </c>
      <c r="AD743">
        <f ca="1">_xlfn.XLOOKUP($W743,Return_flow_table!$A$4:$A$25,Return_flow_table!F$4:F$25)</f>
        <v>10</v>
      </c>
      <c r="AE743">
        <f ca="1">_xlfn.XLOOKUP($W743,Return_flow_table!$A$4:$A$25,Return_flow_table!G$4:G$25)</f>
        <v>10</v>
      </c>
      <c r="AF743">
        <f ca="1">_xlfn.XLOOKUP($W743,Return_flow_table!$A$4:$A$25,Return_flow_table!H$4:H$25)</f>
        <v>0</v>
      </c>
      <c r="AG743">
        <f ca="1">_xlfn.XLOOKUP($W743,Return_flow_table!$A$4:$A$25,Return_flow_table!I$4:I$25)</f>
        <v>0</v>
      </c>
      <c r="AH743">
        <f ca="1">_xlfn.XLOOKUP($W743,Return_flow_table!$A$4:$A$25,Return_flow_table!J$4:J$25)</f>
        <v>0</v>
      </c>
      <c r="AI743">
        <f ca="1">_xlfn.XLOOKUP($W743,Return_flow_table!$A$4:$A$25,Return_flow_table!K$4:K$25)</f>
        <v>20</v>
      </c>
      <c r="AJ743">
        <f ca="1">_xlfn.XLOOKUP($W743,Return_flow_table!$A$4:$A$25,Return_flow_table!L$4:L$25)</f>
        <v>20</v>
      </c>
      <c r="AK743">
        <f ca="1">_xlfn.XLOOKUP($W743,Return_flow_table!$A$4:$A$25,Return_flow_table!M$4:M$25)</f>
        <v>0</v>
      </c>
      <c r="AL743" s="39" t="str" cm="1">
        <f t="array" aca="1" ref="AL743" ca="1">IF(SUM(  ((OFFSET($A$4,0,0,COUNTA(A:A)-3,1)) =V743) * (OFFSET($T$4, 0,0,COUNTA(A:A)-3,1) = "Domestic")) &gt; 0,"Y","")</f>
        <v/>
      </c>
    </row>
    <row r="744" spans="1:38" x14ac:dyDescent="0.25">
      <c r="A744" t="s">
        <v>1044</v>
      </c>
      <c r="B744" t="s">
        <v>102</v>
      </c>
      <c r="C744" t="s">
        <v>132</v>
      </c>
      <c r="D744">
        <v>0.35</v>
      </c>
      <c r="E744" t="s">
        <v>97</v>
      </c>
      <c r="G744" t="s">
        <v>1045</v>
      </c>
      <c r="H744" s="38" t="s">
        <v>104</v>
      </c>
      <c r="I744">
        <f>_xlfn.XLOOKUP(B744,Use_Code_Ranking!$A$4:$A$23,Use_Code_Ranking!$B$4:$B$23,9999)</f>
        <v>3</v>
      </c>
      <c r="J744">
        <f t="shared" ca="1" si="159"/>
        <v>3</v>
      </c>
      <c r="K744">
        <f t="shared" ca="1" si="160"/>
        <v>0</v>
      </c>
      <c r="L744">
        <f t="shared" ca="1" si="161"/>
        <v>0</v>
      </c>
      <c r="M744">
        <f t="shared" ca="1" si="162"/>
        <v>0</v>
      </c>
      <c r="N744" t="str">
        <f t="shared" ca="1" si="163"/>
        <v/>
      </c>
      <c r="O744" t="str">
        <f t="shared" ca="1" si="164"/>
        <v/>
      </c>
      <c r="P744" t="str">
        <f t="shared" si="165"/>
        <v/>
      </c>
      <c r="Q744" t="str">
        <f t="shared" ca="1" si="166"/>
        <v>Domestic</v>
      </c>
      <c r="R744" t="str">
        <f t="shared" si="167"/>
        <v/>
      </c>
      <c r="S744" t="str">
        <f t="shared" si="168"/>
        <v/>
      </c>
      <c r="T744" s="2" t="str">
        <f ca="1">IF(S744="Irrigation","Irrigation",IF(R744="Irrigation","Irrigation",IF(Q744="Domestic","Domestic",IF(P744="Stockwatering","Stockwatering",IF(N744="IRRIGATION_AND_MUNICIPAL","Irrigation and Municipal",IF(O744="IRRIGATION_AND_DOMESTIC","Irrigation and Domestic Municipality",_xlfn.XLOOKUP(J744,Use_Code_Ranking!$B$4:$B$23,Use_Code_Ranking!$A$4:$A$23)))))))</f>
        <v>Domestic</v>
      </c>
      <c r="V744" s="20" t="str">
        <f ca="1"/>
        <v>H500584</v>
      </c>
      <c r="W744" s="4" t="str">
        <f t="shared" ca="1" si="156"/>
        <v>Irrigation</v>
      </c>
      <c r="X744" t="str">
        <f t="shared" ca="1" si="157"/>
        <v>N</v>
      </c>
      <c r="Y744" s="2" t="str">
        <f t="shared" ca="1" si="158"/>
        <v>N</v>
      </c>
      <c r="Z744">
        <f ca="1">_xlfn.XLOOKUP($W744,Return_flow_table!$A$4:$A$25,Return_flow_table!B$4:B$25)</f>
        <v>0</v>
      </c>
      <c r="AA744">
        <f ca="1">_xlfn.XLOOKUP($W744,Return_flow_table!$A$4:$A$25,Return_flow_table!C$4:C$25)</f>
        <v>0</v>
      </c>
      <c r="AB744">
        <f ca="1">_xlfn.XLOOKUP($W744,Return_flow_table!$A$4:$A$25,Return_flow_table!D$4:D$25)</f>
        <v>20</v>
      </c>
      <c r="AC744">
        <f ca="1">_xlfn.XLOOKUP($W744,Return_flow_table!$A$4:$A$25,Return_flow_table!E$4:E$25)</f>
        <v>20</v>
      </c>
      <c r="AD744">
        <f ca="1">_xlfn.XLOOKUP($W744,Return_flow_table!$A$4:$A$25,Return_flow_table!F$4:F$25)</f>
        <v>10</v>
      </c>
      <c r="AE744">
        <f ca="1">_xlfn.XLOOKUP($W744,Return_flow_table!$A$4:$A$25,Return_flow_table!G$4:G$25)</f>
        <v>10</v>
      </c>
      <c r="AF744">
        <f ca="1">_xlfn.XLOOKUP($W744,Return_flow_table!$A$4:$A$25,Return_flow_table!H$4:H$25)</f>
        <v>0</v>
      </c>
      <c r="AG744">
        <f ca="1">_xlfn.XLOOKUP($W744,Return_flow_table!$A$4:$A$25,Return_flow_table!I$4:I$25)</f>
        <v>0</v>
      </c>
      <c r="AH744">
        <f ca="1">_xlfn.XLOOKUP($W744,Return_flow_table!$A$4:$A$25,Return_flow_table!J$4:J$25)</f>
        <v>0</v>
      </c>
      <c r="AI744">
        <f ca="1">_xlfn.XLOOKUP($W744,Return_flow_table!$A$4:$A$25,Return_flow_table!K$4:K$25)</f>
        <v>20</v>
      </c>
      <c r="AJ744">
        <f ca="1">_xlfn.XLOOKUP($W744,Return_flow_table!$A$4:$A$25,Return_flow_table!L$4:L$25)</f>
        <v>20</v>
      </c>
      <c r="AK744">
        <f ca="1">_xlfn.XLOOKUP($W744,Return_flow_table!$A$4:$A$25,Return_flow_table!M$4:M$25)</f>
        <v>0</v>
      </c>
      <c r="AL744" s="39" t="str" cm="1">
        <f t="array" aca="1" ref="AL744" ca="1">IF(SUM(  ((OFFSET($A$4,0,0,COUNTA(A:A)-3,1)) =V744) * (OFFSET($T$4, 0,0,COUNTA(A:A)-3,1) = "Domestic")) &gt; 0,"Y","")</f>
        <v/>
      </c>
    </row>
    <row r="745" spans="1:38" x14ac:dyDescent="0.25">
      <c r="A745" t="s">
        <v>1046</v>
      </c>
      <c r="B745" t="s">
        <v>102</v>
      </c>
      <c r="C745" t="s">
        <v>132</v>
      </c>
      <c r="D745">
        <v>0.41</v>
      </c>
      <c r="E745" t="s">
        <v>97</v>
      </c>
      <c r="G745" t="s">
        <v>1047</v>
      </c>
      <c r="H745" s="38" t="s">
        <v>99</v>
      </c>
      <c r="I745">
        <f>_xlfn.XLOOKUP(B745,Use_Code_Ranking!$A$4:$A$23,Use_Code_Ranking!$B$4:$B$23,9999)</f>
        <v>3</v>
      </c>
      <c r="J745">
        <f t="shared" ca="1" si="159"/>
        <v>3</v>
      </c>
      <c r="K745">
        <f t="shared" ca="1" si="160"/>
        <v>0</v>
      </c>
      <c r="L745">
        <f t="shared" ca="1" si="161"/>
        <v>0</v>
      </c>
      <c r="M745">
        <f t="shared" ca="1" si="162"/>
        <v>0</v>
      </c>
      <c r="N745" t="str">
        <f t="shared" ca="1" si="163"/>
        <v/>
      </c>
      <c r="O745" t="str">
        <f t="shared" ca="1" si="164"/>
        <v/>
      </c>
      <c r="P745" t="str">
        <f t="shared" si="165"/>
        <v/>
      </c>
      <c r="Q745" t="str">
        <f t="shared" ca="1" si="166"/>
        <v>Domestic</v>
      </c>
      <c r="R745" t="str">
        <f t="shared" si="167"/>
        <v/>
      </c>
      <c r="S745" t="str">
        <f t="shared" si="168"/>
        <v/>
      </c>
      <c r="T745" s="2" t="str">
        <f ca="1">IF(S745="Irrigation","Irrigation",IF(R745="Irrigation","Irrigation",IF(Q745="Domestic","Domestic",IF(P745="Stockwatering","Stockwatering",IF(N745="IRRIGATION_AND_MUNICIPAL","Irrigation and Municipal",IF(O745="IRRIGATION_AND_DOMESTIC","Irrigation and Domestic Municipality",_xlfn.XLOOKUP(J745,Use_Code_Ranking!$B$4:$B$23,Use_Code_Ranking!$A$4:$A$23)))))))</f>
        <v>Domestic</v>
      </c>
      <c r="V745" s="20" t="str">
        <f ca="1"/>
        <v>H500588</v>
      </c>
      <c r="W745" s="4" t="str">
        <f t="shared" ca="1" si="156"/>
        <v>Irrigation</v>
      </c>
      <c r="X745" t="str">
        <f t="shared" ca="1" si="157"/>
        <v>N</v>
      </c>
      <c r="Y745" s="2" t="str">
        <f t="shared" ca="1" si="158"/>
        <v>N</v>
      </c>
      <c r="Z745">
        <f ca="1">_xlfn.XLOOKUP($W745,Return_flow_table!$A$4:$A$25,Return_flow_table!B$4:B$25)</f>
        <v>0</v>
      </c>
      <c r="AA745">
        <f ca="1">_xlfn.XLOOKUP($W745,Return_flow_table!$A$4:$A$25,Return_flow_table!C$4:C$25)</f>
        <v>0</v>
      </c>
      <c r="AB745">
        <f ca="1">_xlfn.XLOOKUP($W745,Return_flow_table!$A$4:$A$25,Return_flow_table!D$4:D$25)</f>
        <v>20</v>
      </c>
      <c r="AC745">
        <f ca="1">_xlfn.XLOOKUP($W745,Return_flow_table!$A$4:$A$25,Return_flow_table!E$4:E$25)</f>
        <v>20</v>
      </c>
      <c r="AD745">
        <f ca="1">_xlfn.XLOOKUP($W745,Return_flow_table!$A$4:$A$25,Return_flow_table!F$4:F$25)</f>
        <v>10</v>
      </c>
      <c r="AE745">
        <f ca="1">_xlfn.XLOOKUP($W745,Return_flow_table!$A$4:$A$25,Return_flow_table!G$4:G$25)</f>
        <v>10</v>
      </c>
      <c r="AF745">
        <f ca="1">_xlfn.XLOOKUP($W745,Return_flow_table!$A$4:$A$25,Return_flow_table!H$4:H$25)</f>
        <v>0</v>
      </c>
      <c r="AG745">
        <f ca="1">_xlfn.XLOOKUP($W745,Return_flow_table!$A$4:$A$25,Return_flow_table!I$4:I$25)</f>
        <v>0</v>
      </c>
      <c r="AH745">
        <f ca="1">_xlfn.XLOOKUP($W745,Return_flow_table!$A$4:$A$25,Return_flow_table!J$4:J$25)</f>
        <v>0</v>
      </c>
      <c r="AI745">
        <f ca="1">_xlfn.XLOOKUP($W745,Return_flow_table!$A$4:$A$25,Return_flow_table!K$4:K$25)</f>
        <v>20</v>
      </c>
      <c r="AJ745">
        <f ca="1">_xlfn.XLOOKUP($W745,Return_flow_table!$A$4:$A$25,Return_flow_table!L$4:L$25)</f>
        <v>20</v>
      </c>
      <c r="AK745">
        <f ca="1">_xlfn.XLOOKUP($W745,Return_flow_table!$A$4:$A$25,Return_flow_table!M$4:M$25)</f>
        <v>0</v>
      </c>
      <c r="AL745" s="39" t="str" cm="1">
        <f t="array" aca="1" ref="AL745" ca="1">IF(SUM(  ((OFFSET($A$4,0,0,COUNTA(A:A)-3,1)) =V745) * (OFFSET($T$4, 0,0,COUNTA(A:A)-3,1) = "Domestic")) &gt; 0,"Y","")</f>
        <v/>
      </c>
    </row>
    <row r="746" spans="1:38" x14ac:dyDescent="0.25">
      <c r="A746" t="s">
        <v>1046</v>
      </c>
      <c r="B746" t="s">
        <v>114</v>
      </c>
      <c r="C746" t="s">
        <v>132</v>
      </c>
      <c r="D746">
        <v>0.41</v>
      </c>
      <c r="E746" t="s">
        <v>97</v>
      </c>
      <c r="G746" t="s">
        <v>1047</v>
      </c>
      <c r="H746" s="38" t="s">
        <v>99</v>
      </c>
      <c r="I746">
        <f>_xlfn.XLOOKUP(B746,Use_Code_Ranking!$A$4:$A$23,Use_Code_Ranking!$B$4:$B$23,9999)</f>
        <v>12</v>
      </c>
      <c r="J746">
        <f t="shared" ca="1" si="159"/>
        <v>3</v>
      </c>
      <c r="K746">
        <f t="shared" ca="1" si="160"/>
        <v>0</v>
      </c>
      <c r="L746">
        <f t="shared" ca="1" si="161"/>
        <v>0</v>
      </c>
      <c r="M746">
        <f t="shared" ca="1" si="162"/>
        <v>0</v>
      </c>
      <c r="N746" t="str">
        <f t="shared" ca="1" si="163"/>
        <v/>
      </c>
      <c r="O746" t="str">
        <f t="shared" ca="1" si="164"/>
        <v/>
      </c>
      <c r="P746" t="str">
        <f t="shared" si="165"/>
        <v/>
      </c>
      <c r="Q746" t="str">
        <f t="shared" ca="1" si="166"/>
        <v>Domestic</v>
      </c>
      <c r="R746" t="str">
        <f t="shared" si="167"/>
        <v/>
      </c>
      <c r="S746" t="str">
        <f t="shared" si="168"/>
        <v/>
      </c>
      <c r="T746" s="2" t="str">
        <f ca="1">IF(S746="Irrigation","Irrigation",IF(R746="Irrigation","Irrigation",IF(Q746="Domestic","Domestic",IF(P746="Stockwatering","Stockwatering",IF(N746="IRRIGATION_AND_MUNICIPAL","Irrigation and Municipal",IF(O746="IRRIGATION_AND_DOMESTIC","Irrigation and Domestic Municipality",_xlfn.XLOOKUP(J746,Use_Code_Ranking!$B$4:$B$23,Use_Code_Ranking!$A$4:$A$23)))))))</f>
        <v>Domestic</v>
      </c>
      <c r="V746" s="20" t="str">
        <f ca="1"/>
        <v>H500602</v>
      </c>
      <c r="W746" s="4" t="str">
        <f t="shared" ca="1" si="156"/>
        <v>Irrigation</v>
      </c>
      <c r="X746" t="str">
        <f t="shared" ca="1" si="157"/>
        <v>N</v>
      </c>
      <c r="Y746" s="2" t="str">
        <f t="shared" ca="1" si="158"/>
        <v>N</v>
      </c>
      <c r="Z746">
        <f ca="1">_xlfn.XLOOKUP($W746,Return_flow_table!$A$4:$A$25,Return_flow_table!B$4:B$25)</f>
        <v>0</v>
      </c>
      <c r="AA746">
        <f ca="1">_xlfn.XLOOKUP($W746,Return_flow_table!$A$4:$A$25,Return_flow_table!C$4:C$25)</f>
        <v>0</v>
      </c>
      <c r="AB746">
        <f ca="1">_xlfn.XLOOKUP($W746,Return_flow_table!$A$4:$A$25,Return_flow_table!D$4:D$25)</f>
        <v>20</v>
      </c>
      <c r="AC746">
        <f ca="1">_xlfn.XLOOKUP($W746,Return_flow_table!$A$4:$A$25,Return_flow_table!E$4:E$25)</f>
        <v>20</v>
      </c>
      <c r="AD746">
        <f ca="1">_xlfn.XLOOKUP($W746,Return_flow_table!$A$4:$A$25,Return_flow_table!F$4:F$25)</f>
        <v>10</v>
      </c>
      <c r="AE746">
        <f ca="1">_xlfn.XLOOKUP($W746,Return_flow_table!$A$4:$A$25,Return_flow_table!G$4:G$25)</f>
        <v>10</v>
      </c>
      <c r="AF746">
        <f ca="1">_xlfn.XLOOKUP($W746,Return_flow_table!$A$4:$A$25,Return_flow_table!H$4:H$25)</f>
        <v>0</v>
      </c>
      <c r="AG746">
        <f ca="1">_xlfn.XLOOKUP($W746,Return_flow_table!$A$4:$A$25,Return_flow_table!I$4:I$25)</f>
        <v>0</v>
      </c>
      <c r="AH746">
        <f ca="1">_xlfn.XLOOKUP($W746,Return_flow_table!$A$4:$A$25,Return_flow_table!J$4:J$25)</f>
        <v>0</v>
      </c>
      <c r="AI746">
        <f ca="1">_xlfn.XLOOKUP($W746,Return_flow_table!$A$4:$A$25,Return_flow_table!K$4:K$25)</f>
        <v>20</v>
      </c>
      <c r="AJ746">
        <f ca="1">_xlfn.XLOOKUP($W746,Return_flow_table!$A$4:$A$25,Return_flow_table!L$4:L$25)</f>
        <v>20</v>
      </c>
      <c r="AK746">
        <f ca="1">_xlfn.XLOOKUP($W746,Return_flow_table!$A$4:$A$25,Return_flow_table!M$4:M$25)</f>
        <v>0</v>
      </c>
      <c r="AL746" s="39" t="str" cm="1">
        <f t="array" aca="1" ref="AL746" ca="1">IF(SUM(  ((OFFSET($A$4,0,0,COUNTA(A:A)-3,1)) =V746) * (OFFSET($T$4, 0,0,COUNTA(A:A)-3,1) = "Domestic")) &gt; 0,"Y","")</f>
        <v/>
      </c>
    </row>
    <row r="747" spans="1:38" x14ac:dyDescent="0.25">
      <c r="A747" t="s">
        <v>1048</v>
      </c>
      <c r="B747" t="s">
        <v>102</v>
      </c>
      <c r="C747" t="s">
        <v>132</v>
      </c>
      <c r="D747">
        <v>1.2E-2</v>
      </c>
      <c r="E747" t="s">
        <v>97</v>
      </c>
      <c r="G747" t="s">
        <v>1049</v>
      </c>
      <c r="H747" s="38" t="s">
        <v>99</v>
      </c>
      <c r="I747">
        <f>_xlfn.XLOOKUP(B747,Use_Code_Ranking!$A$4:$A$23,Use_Code_Ranking!$B$4:$B$23,9999)</f>
        <v>3</v>
      </c>
      <c r="J747">
        <f t="shared" ca="1" si="159"/>
        <v>3</v>
      </c>
      <c r="K747">
        <f t="shared" ca="1" si="160"/>
        <v>0</v>
      </c>
      <c r="L747">
        <f t="shared" ca="1" si="161"/>
        <v>0</v>
      </c>
      <c r="M747">
        <f t="shared" ca="1" si="162"/>
        <v>0</v>
      </c>
      <c r="N747" t="str">
        <f t="shared" ca="1" si="163"/>
        <v/>
      </c>
      <c r="O747" t="str">
        <f t="shared" ca="1" si="164"/>
        <v/>
      </c>
      <c r="P747" t="str">
        <f t="shared" si="165"/>
        <v/>
      </c>
      <c r="Q747" t="str">
        <f t="shared" ca="1" si="166"/>
        <v>Domestic</v>
      </c>
      <c r="R747" t="str">
        <f t="shared" si="167"/>
        <v/>
      </c>
      <c r="S747" t="str">
        <f t="shared" si="168"/>
        <v/>
      </c>
      <c r="T747" s="2" t="str">
        <f ca="1">IF(S747="Irrigation","Irrigation",IF(R747="Irrigation","Irrigation",IF(Q747="Domestic","Domestic",IF(P747="Stockwatering","Stockwatering",IF(N747="IRRIGATION_AND_MUNICIPAL","Irrigation and Municipal",IF(O747="IRRIGATION_AND_DOMESTIC","Irrigation and Domestic Municipality",_xlfn.XLOOKUP(J747,Use_Code_Ranking!$B$4:$B$23,Use_Code_Ranking!$A$4:$A$23)))))))</f>
        <v>Domestic</v>
      </c>
      <c r="V747" s="20" t="str">
        <f ca="1"/>
        <v>H500603</v>
      </c>
      <c r="W747" s="4" t="str">
        <f t="shared" ca="1" si="156"/>
        <v>Irrigation</v>
      </c>
      <c r="X747" t="str">
        <f t="shared" ca="1" si="157"/>
        <v>N</v>
      </c>
      <c r="Y747" s="2" t="str">
        <f t="shared" ca="1" si="158"/>
        <v>N</v>
      </c>
      <c r="Z747">
        <f ca="1">_xlfn.XLOOKUP($W747,Return_flow_table!$A$4:$A$25,Return_flow_table!B$4:B$25)</f>
        <v>0</v>
      </c>
      <c r="AA747">
        <f ca="1">_xlfn.XLOOKUP($W747,Return_flow_table!$A$4:$A$25,Return_flow_table!C$4:C$25)</f>
        <v>0</v>
      </c>
      <c r="AB747">
        <f ca="1">_xlfn.XLOOKUP($W747,Return_flow_table!$A$4:$A$25,Return_flow_table!D$4:D$25)</f>
        <v>20</v>
      </c>
      <c r="AC747">
        <f ca="1">_xlfn.XLOOKUP($W747,Return_flow_table!$A$4:$A$25,Return_flow_table!E$4:E$25)</f>
        <v>20</v>
      </c>
      <c r="AD747">
        <f ca="1">_xlfn.XLOOKUP($W747,Return_flow_table!$A$4:$A$25,Return_flow_table!F$4:F$25)</f>
        <v>10</v>
      </c>
      <c r="AE747">
        <f ca="1">_xlfn.XLOOKUP($W747,Return_flow_table!$A$4:$A$25,Return_flow_table!G$4:G$25)</f>
        <v>10</v>
      </c>
      <c r="AF747">
        <f ca="1">_xlfn.XLOOKUP($W747,Return_flow_table!$A$4:$A$25,Return_flow_table!H$4:H$25)</f>
        <v>0</v>
      </c>
      <c r="AG747">
        <f ca="1">_xlfn.XLOOKUP($W747,Return_flow_table!$A$4:$A$25,Return_flow_table!I$4:I$25)</f>
        <v>0</v>
      </c>
      <c r="AH747">
        <f ca="1">_xlfn.XLOOKUP($W747,Return_flow_table!$A$4:$A$25,Return_flow_table!J$4:J$25)</f>
        <v>0</v>
      </c>
      <c r="AI747">
        <f ca="1">_xlfn.XLOOKUP($W747,Return_flow_table!$A$4:$A$25,Return_flow_table!K$4:K$25)</f>
        <v>20</v>
      </c>
      <c r="AJ747">
        <f ca="1">_xlfn.XLOOKUP($W747,Return_flow_table!$A$4:$A$25,Return_flow_table!L$4:L$25)</f>
        <v>20</v>
      </c>
      <c r="AK747">
        <f ca="1">_xlfn.XLOOKUP($W747,Return_flow_table!$A$4:$A$25,Return_flow_table!M$4:M$25)</f>
        <v>0</v>
      </c>
      <c r="AL747" s="39" t="str" cm="1">
        <f t="array" aca="1" ref="AL747" ca="1">IF(SUM(  ((OFFSET($A$4,0,0,COUNTA(A:A)-3,1)) =V747) * (OFFSET($T$4, 0,0,COUNTA(A:A)-3,1) = "Domestic")) &gt; 0,"Y","")</f>
        <v/>
      </c>
    </row>
    <row r="748" spans="1:38" x14ac:dyDescent="0.25">
      <c r="A748" t="s">
        <v>1050</v>
      </c>
      <c r="B748" t="s">
        <v>114</v>
      </c>
      <c r="C748" t="s">
        <v>132</v>
      </c>
      <c r="D748">
        <v>0.18</v>
      </c>
      <c r="E748" t="s">
        <v>97</v>
      </c>
      <c r="G748" t="s">
        <v>1051</v>
      </c>
      <c r="H748" s="38" t="s">
        <v>99</v>
      </c>
      <c r="I748">
        <f>_xlfn.XLOOKUP(B748,Use_Code_Ranking!$A$4:$A$23,Use_Code_Ranking!$B$4:$B$23,9999)</f>
        <v>12</v>
      </c>
      <c r="J748">
        <f t="shared" ca="1" si="159"/>
        <v>3</v>
      </c>
      <c r="K748">
        <f t="shared" ca="1" si="160"/>
        <v>0</v>
      </c>
      <c r="L748">
        <f t="shared" ca="1" si="161"/>
        <v>0</v>
      </c>
      <c r="M748">
        <f t="shared" ca="1" si="162"/>
        <v>0</v>
      </c>
      <c r="N748" t="str">
        <f t="shared" ca="1" si="163"/>
        <v/>
      </c>
      <c r="O748" t="str">
        <f t="shared" ca="1" si="164"/>
        <v/>
      </c>
      <c r="P748" t="str">
        <f t="shared" si="165"/>
        <v/>
      </c>
      <c r="Q748" t="str">
        <f t="shared" ca="1" si="166"/>
        <v>Domestic</v>
      </c>
      <c r="R748" t="str">
        <f t="shared" si="167"/>
        <v/>
      </c>
      <c r="S748" t="str">
        <f t="shared" si="168"/>
        <v/>
      </c>
      <c r="T748" s="2" t="str">
        <f ca="1">IF(S748="Irrigation","Irrigation",IF(R748="Irrigation","Irrigation",IF(Q748="Domestic","Domestic",IF(P748="Stockwatering","Stockwatering",IF(N748="IRRIGATION_AND_MUNICIPAL","Irrigation and Municipal",IF(O748="IRRIGATION_AND_DOMESTIC","Irrigation and Domestic Municipality",_xlfn.XLOOKUP(J748,Use_Code_Ranking!$B$4:$B$23,Use_Code_Ranking!$A$4:$A$23)))))))</f>
        <v>Domestic</v>
      </c>
      <c r="V748" s="20" t="str">
        <f ca="1"/>
        <v>H500615</v>
      </c>
      <c r="W748" s="4" t="str">
        <f t="shared" ca="1" si="156"/>
        <v>Irrigation</v>
      </c>
      <c r="X748" t="str">
        <f t="shared" ca="1" si="157"/>
        <v>N</v>
      </c>
      <c r="Y748" s="2" t="str">
        <f t="shared" ca="1" si="158"/>
        <v>N</v>
      </c>
      <c r="Z748">
        <f ca="1">_xlfn.XLOOKUP($W748,Return_flow_table!$A$4:$A$25,Return_flow_table!B$4:B$25)</f>
        <v>0</v>
      </c>
      <c r="AA748">
        <f ca="1">_xlfn.XLOOKUP($W748,Return_flow_table!$A$4:$A$25,Return_flow_table!C$4:C$25)</f>
        <v>0</v>
      </c>
      <c r="AB748">
        <f ca="1">_xlfn.XLOOKUP($W748,Return_flow_table!$A$4:$A$25,Return_flow_table!D$4:D$25)</f>
        <v>20</v>
      </c>
      <c r="AC748">
        <f ca="1">_xlfn.XLOOKUP($W748,Return_flow_table!$A$4:$A$25,Return_flow_table!E$4:E$25)</f>
        <v>20</v>
      </c>
      <c r="AD748">
        <f ca="1">_xlfn.XLOOKUP($W748,Return_flow_table!$A$4:$A$25,Return_flow_table!F$4:F$25)</f>
        <v>10</v>
      </c>
      <c r="AE748">
        <f ca="1">_xlfn.XLOOKUP($W748,Return_flow_table!$A$4:$A$25,Return_flow_table!G$4:G$25)</f>
        <v>10</v>
      </c>
      <c r="AF748">
        <f ca="1">_xlfn.XLOOKUP($W748,Return_flow_table!$A$4:$A$25,Return_flow_table!H$4:H$25)</f>
        <v>0</v>
      </c>
      <c r="AG748">
        <f ca="1">_xlfn.XLOOKUP($W748,Return_flow_table!$A$4:$A$25,Return_flow_table!I$4:I$25)</f>
        <v>0</v>
      </c>
      <c r="AH748">
        <f ca="1">_xlfn.XLOOKUP($W748,Return_flow_table!$A$4:$A$25,Return_flow_table!J$4:J$25)</f>
        <v>0</v>
      </c>
      <c r="AI748">
        <f ca="1">_xlfn.XLOOKUP($W748,Return_flow_table!$A$4:$A$25,Return_flow_table!K$4:K$25)</f>
        <v>20</v>
      </c>
      <c r="AJ748">
        <f ca="1">_xlfn.XLOOKUP($W748,Return_flow_table!$A$4:$A$25,Return_flow_table!L$4:L$25)</f>
        <v>20</v>
      </c>
      <c r="AK748">
        <f ca="1">_xlfn.XLOOKUP($W748,Return_flow_table!$A$4:$A$25,Return_flow_table!M$4:M$25)</f>
        <v>0</v>
      </c>
      <c r="AL748" s="39" t="str" cm="1">
        <f t="array" aca="1" ref="AL748" ca="1">IF(SUM(  ((OFFSET($A$4,0,0,COUNTA(A:A)-3,1)) =V748) * (OFFSET($T$4, 0,0,COUNTA(A:A)-3,1) = "Domestic")) &gt; 0,"Y","")</f>
        <v/>
      </c>
    </row>
    <row r="749" spans="1:38" x14ac:dyDescent="0.25">
      <c r="A749" t="s">
        <v>1050</v>
      </c>
      <c r="B749" t="s">
        <v>113</v>
      </c>
      <c r="C749" t="s">
        <v>132</v>
      </c>
      <c r="D749">
        <v>0.18</v>
      </c>
      <c r="E749" t="s">
        <v>97</v>
      </c>
      <c r="G749" t="s">
        <v>1051</v>
      </c>
      <c r="H749" s="38" t="s">
        <v>99</v>
      </c>
      <c r="I749">
        <f>_xlfn.XLOOKUP(B749,Use_Code_Ranking!$A$4:$A$23,Use_Code_Ranking!$B$4:$B$23,9999)</f>
        <v>9</v>
      </c>
      <c r="J749">
        <f t="shared" ca="1" si="159"/>
        <v>3</v>
      </c>
      <c r="K749">
        <f t="shared" ca="1" si="160"/>
        <v>0</v>
      </c>
      <c r="L749">
        <f t="shared" ca="1" si="161"/>
        <v>0</v>
      </c>
      <c r="M749">
        <f t="shared" ca="1" si="162"/>
        <v>0</v>
      </c>
      <c r="N749" t="str">
        <f t="shared" ca="1" si="163"/>
        <v/>
      </c>
      <c r="O749" t="str">
        <f t="shared" ca="1" si="164"/>
        <v/>
      </c>
      <c r="P749" t="str">
        <f t="shared" si="165"/>
        <v/>
      </c>
      <c r="Q749" t="str">
        <f t="shared" ca="1" si="166"/>
        <v>Domestic</v>
      </c>
      <c r="R749" t="str">
        <f t="shared" si="167"/>
        <v/>
      </c>
      <c r="S749" t="str">
        <f t="shared" si="168"/>
        <v/>
      </c>
      <c r="T749" s="2" t="str">
        <f ca="1">IF(S749="Irrigation","Irrigation",IF(R749="Irrigation","Irrigation",IF(Q749="Domestic","Domestic",IF(P749="Stockwatering","Stockwatering",IF(N749="IRRIGATION_AND_MUNICIPAL","Irrigation and Municipal",IF(O749="IRRIGATION_AND_DOMESTIC","Irrigation and Domestic Municipality",_xlfn.XLOOKUP(J749,Use_Code_Ranking!$B$4:$B$23,Use_Code_Ranking!$A$4:$A$23)))))))</f>
        <v>Domestic</v>
      </c>
      <c r="V749" s="20" t="str">
        <f ca="1"/>
        <v>H500621</v>
      </c>
      <c r="W749" s="4" t="str">
        <f t="shared" ca="1" si="156"/>
        <v>Irrigation</v>
      </c>
      <c r="X749" t="str">
        <f t="shared" ca="1" si="157"/>
        <v>N</v>
      </c>
      <c r="Y749" s="2" t="str">
        <f t="shared" ca="1" si="158"/>
        <v>N</v>
      </c>
      <c r="Z749">
        <f ca="1">_xlfn.XLOOKUP($W749,Return_flow_table!$A$4:$A$25,Return_flow_table!B$4:B$25)</f>
        <v>0</v>
      </c>
      <c r="AA749">
        <f ca="1">_xlfn.XLOOKUP($W749,Return_flow_table!$A$4:$A$25,Return_flow_table!C$4:C$25)</f>
        <v>0</v>
      </c>
      <c r="AB749">
        <f ca="1">_xlfn.XLOOKUP($W749,Return_flow_table!$A$4:$A$25,Return_flow_table!D$4:D$25)</f>
        <v>20</v>
      </c>
      <c r="AC749">
        <f ca="1">_xlfn.XLOOKUP($W749,Return_flow_table!$A$4:$A$25,Return_flow_table!E$4:E$25)</f>
        <v>20</v>
      </c>
      <c r="AD749">
        <f ca="1">_xlfn.XLOOKUP($W749,Return_flow_table!$A$4:$A$25,Return_flow_table!F$4:F$25)</f>
        <v>10</v>
      </c>
      <c r="AE749">
        <f ca="1">_xlfn.XLOOKUP($W749,Return_flow_table!$A$4:$A$25,Return_flow_table!G$4:G$25)</f>
        <v>10</v>
      </c>
      <c r="AF749">
        <f ca="1">_xlfn.XLOOKUP($W749,Return_flow_table!$A$4:$A$25,Return_flow_table!H$4:H$25)</f>
        <v>0</v>
      </c>
      <c r="AG749">
        <f ca="1">_xlfn.XLOOKUP($W749,Return_flow_table!$A$4:$A$25,Return_flow_table!I$4:I$25)</f>
        <v>0</v>
      </c>
      <c r="AH749">
        <f ca="1">_xlfn.XLOOKUP($W749,Return_flow_table!$A$4:$A$25,Return_flow_table!J$4:J$25)</f>
        <v>0</v>
      </c>
      <c r="AI749">
        <f ca="1">_xlfn.XLOOKUP($W749,Return_flow_table!$A$4:$A$25,Return_flow_table!K$4:K$25)</f>
        <v>20</v>
      </c>
      <c r="AJ749">
        <f ca="1">_xlfn.XLOOKUP($W749,Return_flow_table!$A$4:$A$25,Return_flow_table!L$4:L$25)</f>
        <v>20</v>
      </c>
      <c r="AK749">
        <f ca="1">_xlfn.XLOOKUP($W749,Return_flow_table!$A$4:$A$25,Return_flow_table!M$4:M$25)</f>
        <v>0</v>
      </c>
      <c r="AL749" s="39" t="str" cm="1">
        <f t="array" aca="1" ref="AL749" ca="1">IF(SUM(  ((OFFSET($A$4,0,0,COUNTA(A:A)-3,1)) =V749) * (OFFSET($T$4, 0,0,COUNTA(A:A)-3,1) = "Domestic")) &gt; 0,"Y","")</f>
        <v/>
      </c>
    </row>
    <row r="750" spans="1:38" x14ac:dyDescent="0.25">
      <c r="A750" t="s">
        <v>1050</v>
      </c>
      <c r="B750" t="s">
        <v>102</v>
      </c>
      <c r="C750" t="s">
        <v>132</v>
      </c>
      <c r="D750">
        <v>0.18</v>
      </c>
      <c r="E750" t="s">
        <v>97</v>
      </c>
      <c r="G750" t="s">
        <v>1051</v>
      </c>
      <c r="H750" s="38" t="s">
        <v>99</v>
      </c>
      <c r="I750">
        <f>_xlfn.XLOOKUP(B750,Use_Code_Ranking!$A$4:$A$23,Use_Code_Ranking!$B$4:$B$23,9999)</f>
        <v>3</v>
      </c>
      <c r="J750">
        <f t="shared" ca="1" si="159"/>
        <v>3</v>
      </c>
      <c r="K750">
        <f t="shared" ca="1" si="160"/>
        <v>0</v>
      </c>
      <c r="L750">
        <f t="shared" ca="1" si="161"/>
        <v>0</v>
      </c>
      <c r="M750">
        <f t="shared" ca="1" si="162"/>
        <v>0</v>
      </c>
      <c r="N750" t="str">
        <f t="shared" ca="1" si="163"/>
        <v/>
      </c>
      <c r="O750" t="str">
        <f t="shared" ca="1" si="164"/>
        <v/>
      </c>
      <c r="P750" t="str">
        <f t="shared" si="165"/>
        <v/>
      </c>
      <c r="Q750" t="str">
        <f t="shared" ca="1" si="166"/>
        <v>Domestic</v>
      </c>
      <c r="R750" t="str">
        <f t="shared" si="167"/>
        <v/>
      </c>
      <c r="S750" t="str">
        <f t="shared" si="168"/>
        <v/>
      </c>
      <c r="T750" s="2" t="str">
        <f ca="1">IF(S750="Irrigation","Irrigation",IF(R750="Irrigation","Irrigation",IF(Q750="Domestic","Domestic",IF(P750="Stockwatering","Stockwatering",IF(N750="IRRIGATION_AND_MUNICIPAL","Irrigation and Municipal",IF(O750="IRRIGATION_AND_DOMESTIC","Irrigation and Domestic Municipality",_xlfn.XLOOKUP(J750,Use_Code_Ranking!$B$4:$B$23,Use_Code_Ranking!$A$4:$A$23)))))))</f>
        <v>Domestic</v>
      </c>
      <c r="V750" s="20" t="str">
        <f ca="1"/>
        <v>H500622</v>
      </c>
      <c r="W750" s="4" t="str">
        <f t="shared" ca="1" si="156"/>
        <v>Irrigation</v>
      </c>
      <c r="X750" t="str">
        <f t="shared" ca="1" si="157"/>
        <v>N</v>
      </c>
      <c r="Y750" s="2" t="str">
        <f t="shared" ca="1" si="158"/>
        <v>N</v>
      </c>
      <c r="Z750">
        <f ca="1">_xlfn.XLOOKUP($W750,Return_flow_table!$A$4:$A$25,Return_flow_table!B$4:B$25)</f>
        <v>0</v>
      </c>
      <c r="AA750">
        <f ca="1">_xlfn.XLOOKUP($W750,Return_flow_table!$A$4:$A$25,Return_flow_table!C$4:C$25)</f>
        <v>0</v>
      </c>
      <c r="AB750">
        <f ca="1">_xlfn.XLOOKUP($W750,Return_flow_table!$A$4:$A$25,Return_flow_table!D$4:D$25)</f>
        <v>20</v>
      </c>
      <c r="AC750">
        <f ca="1">_xlfn.XLOOKUP($W750,Return_flow_table!$A$4:$A$25,Return_flow_table!E$4:E$25)</f>
        <v>20</v>
      </c>
      <c r="AD750">
        <f ca="1">_xlfn.XLOOKUP($W750,Return_flow_table!$A$4:$A$25,Return_flow_table!F$4:F$25)</f>
        <v>10</v>
      </c>
      <c r="AE750">
        <f ca="1">_xlfn.XLOOKUP($W750,Return_flow_table!$A$4:$A$25,Return_flow_table!G$4:G$25)</f>
        <v>10</v>
      </c>
      <c r="AF750">
        <f ca="1">_xlfn.XLOOKUP($W750,Return_flow_table!$A$4:$A$25,Return_flow_table!H$4:H$25)</f>
        <v>0</v>
      </c>
      <c r="AG750">
        <f ca="1">_xlfn.XLOOKUP($W750,Return_flow_table!$A$4:$A$25,Return_flow_table!I$4:I$25)</f>
        <v>0</v>
      </c>
      <c r="AH750">
        <f ca="1">_xlfn.XLOOKUP($W750,Return_flow_table!$A$4:$A$25,Return_flow_table!J$4:J$25)</f>
        <v>0</v>
      </c>
      <c r="AI750">
        <f ca="1">_xlfn.XLOOKUP($W750,Return_flow_table!$A$4:$A$25,Return_flow_table!K$4:K$25)</f>
        <v>20</v>
      </c>
      <c r="AJ750">
        <f ca="1">_xlfn.XLOOKUP($W750,Return_flow_table!$A$4:$A$25,Return_flow_table!L$4:L$25)</f>
        <v>20</v>
      </c>
      <c r="AK750">
        <f ca="1">_xlfn.XLOOKUP($W750,Return_flow_table!$A$4:$A$25,Return_flow_table!M$4:M$25)</f>
        <v>0</v>
      </c>
      <c r="AL750" s="39" t="str" cm="1">
        <f t="array" aca="1" ref="AL750" ca="1">IF(SUM(  ((OFFSET($A$4,0,0,COUNTA(A:A)-3,1)) =V750) * (OFFSET($T$4, 0,0,COUNTA(A:A)-3,1) = "Domestic")) &gt; 0,"Y","")</f>
        <v/>
      </c>
    </row>
    <row r="751" spans="1:38" x14ac:dyDescent="0.25">
      <c r="A751" t="s">
        <v>1052</v>
      </c>
      <c r="B751" t="s">
        <v>102</v>
      </c>
      <c r="C751" t="s">
        <v>132</v>
      </c>
      <c r="D751">
        <v>3.43</v>
      </c>
      <c r="E751" t="s">
        <v>97</v>
      </c>
      <c r="G751" t="s">
        <v>1053</v>
      </c>
      <c r="H751" s="38" t="s">
        <v>99</v>
      </c>
      <c r="I751">
        <f>_xlfn.XLOOKUP(B751,Use_Code_Ranking!$A$4:$A$23,Use_Code_Ranking!$B$4:$B$23,9999)</f>
        <v>3</v>
      </c>
      <c r="J751">
        <f t="shared" ca="1" si="159"/>
        <v>3</v>
      </c>
      <c r="K751">
        <f t="shared" ca="1" si="160"/>
        <v>0</v>
      </c>
      <c r="L751">
        <f t="shared" ca="1" si="161"/>
        <v>0</v>
      </c>
      <c r="M751">
        <f t="shared" ca="1" si="162"/>
        <v>0</v>
      </c>
      <c r="N751" t="str">
        <f t="shared" ca="1" si="163"/>
        <v/>
      </c>
      <c r="O751" t="str">
        <f t="shared" ca="1" si="164"/>
        <v/>
      </c>
      <c r="P751" t="str">
        <f t="shared" si="165"/>
        <v/>
      </c>
      <c r="Q751" t="str">
        <f t="shared" ca="1" si="166"/>
        <v>Domestic</v>
      </c>
      <c r="R751" t="str">
        <f t="shared" si="167"/>
        <v/>
      </c>
      <c r="S751" t="str">
        <f t="shared" si="168"/>
        <v/>
      </c>
      <c r="T751" s="2" t="str">
        <f ca="1">IF(S751="Irrigation","Irrigation",IF(R751="Irrigation","Irrigation",IF(Q751="Domestic","Domestic",IF(P751="Stockwatering","Stockwatering",IF(N751="IRRIGATION_AND_MUNICIPAL","Irrigation and Municipal",IF(O751="IRRIGATION_AND_DOMESTIC","Irrigation and Domestic Municipality",_xlfn.XLOOKUP(J751,Use_Code_Ranking!$B$4:$B$23,Use_Code_Ranking!$A$4:$A$23)))))))</f>
        <v>Domestic</v>
      </c>
      <c r="V751" s="20" t="str">
        <f ca="1"/>
        <v>H500632</v>
      </c>
      <c r="W751" s="4" t="str">
        <f t="shared" ca="1" si="156"/>
        <v>Irrigation</v>
      </c>
      <c r="X751" t="str">
        <f t="shared" ca="1" si="157"/>
        <v>N</v>
      </c>
      <c r="Y751" s="2" t="str">
        <f t="shared" ca="1" si="158"/>
        <v>N</v>
      </c>
      <c r="Z751">
        <f ca="1">_xlfn.XLOOKUP($W751,Return_flow_table!$A$4:$A$25,Return_flow_table!B$4:B$25)</f>
        <v>0</v>
      </c>
      <c r="AA751">
        <f ca="1">_xlfn.XLOOKUP($W751,Return_flow_table!$A$4:$A$25,Return_flow_table!C$4:C$25)</f>
        <v>0</v>
      </c>
      <c r="AB751">
        <f ca="1">_xlfn.XLOOKUP($W751,Return_flow_table!$A$4:$A$25,Return_flow_table!D$4:D$25)</f>
        <v>20</v>
      </c>
      <c r="AC751">
        <f ca="1">_xlfn.XLOOKUP($W751,Return_flow_table!$A$4:$A$25,Return_flow_table!E$4:E$25)</f>
        <v>20</v>
      </c>
      <c r="AD751">
        <f ca="1">_xlfn.XLOOKUP($W751,Return_flow_table!$A$4:$A$25,Return_flow_table!F$4:F$25)</f>
        <v>10</v>
      </c>
      <c r="AE751">
        <f ca="1">_xlfn.XLOOKUP($W751,Return_flow_table!$A$4:$A$25,Return_flow_table!G$4:G$25)</f>
        <v>10</v>
      </c>
      <c r="AF751">
        <f ca="1">_xlfn.XLOOKUP($W751,Return_flow_table!$A$4:$A$25,Return_flow_table!H$4:H$25)</f>
        <v>0</v>
      </c>
      <c r="AG751">
        <f ca="1">_xlfn.XLOOKUP($W751,Return_flow_table!$A$4:$A$25,Return_flow_table!I$4:I$25)</f>
        <v>0</v>
      </c>
      <c r="AH751">
        <f ca="1">_xlfn.XLOOKUP($W751,Return_flow_table!$A$4:$A$25,Return_flow_table!J$4:J$25)</f>
        <v>0</v>
      </c>
      <c r="AI751">
        <f ca="1">_xlfn.XLOOKUP($W751,Return_flow_table!$A$4:$A$25,Return_flow_table!K$4:K$25)</f>
        <v>20</v>
      </c>
      <c r="AJ751">
        <f ca="1">_xlfn.XLOOKUP($W751,Return_flow_table!$A$4:$A$25,Return_flow_table!L$4:L$25)</f>
        <v>20</v>
      </c>
      <c r="AK751">
        <f ca="1">_xlfn.XLOOKUP($W751,Return_flow_table!$A$4:$A$25,Return_flow_table!M$4:M$25)</f>
        <v>0</v>
      </c>
      <c r="AL751" s="39" t="str" cm="1">
        <f t="array" aca="1" ref="AL751" ca="1">IF(SUM(  ((OFFSET($A$4,0,0,COUNTA(A:A)-3,1)) =V751) * (OFFSET($T$4, 0,0,COUNTA(A:A)-3,1) = "Domestic")) &gt; 0,"Y","")</f>
        <v/>
      </c>
    </row>
    <row r="752" spans="1:38" x14ac:dyDescent="0.25">
      <c r="A752" t="s">
        <v>1054</v>
      </c>
      <c r="B752" t="s">
        <v>114</v>
      </c>
      <c r="C752" t="s">
        <v>132</v>
      </c>
      <c r="D752">
        <v>0.65</v>
      </c>
      <c r="E752" t="s">
        <v>97</v>
      </c>
      <c r="G752" t="s">
        <v>1055</v>
      </c>
      <c r="H752" s="38" t="s">
        <v>99</v>
      </c>
      <c r="I752">
        <f>_xlfn.XLOOKUP(B752,Use_Code_Ranking!$A$4:$A$23,Use_Code_Ranking!$B$4:$B$23,9999)</f>
        <v>12</v>
      </c>
      <c r="J752">
        <f t="shared" ca="1" si="159"/>
        <v>3</v>
      </c>
      <c r="K752">
        <f t="shared" ca="1" si="160"/>
        <v>0</v>
      </c>
      <c r="L752">
        <f t="shared" ca="1" si="161"/>
        <v>0</v>
      </c>
      <c r="M752">
        <f t="shared" ca="1" si="162"/>
        <v>0</v>
      </c>
      <c r="N752" t="str">
        <f t="shared" ca="1" si="163"/>
        <v/>
      </c>
      <c r="O752" t="str">
        <f t="shared" ca="1" si="164"/>
        <v/>
      </c>
      <c r="P752" t="str">
        <f t="shared" si="165"/>
        <v/>
      </c>
      <c r="Q752" t="str">
        <f t="shared" ca="1" si="166"/>
        <v>Domestic</v>
      </c>
      <c r="R752" t="str">
        <f t="shared" si="167"/>
        <v/>
      </c>
      <c r="S752" t="str">
        <f t="shared" si="168"/>
        <v/>
      </c>
      <c r="T752" s="2" t="str">
        <f ca="1">IF(S752="Irrigation","Irrigation",IF(R752="Irrigation","Irrigation",IF(Q752="Domestic","Domestic",IF(P752="Stockwatering","Stockwatering",IF(N752="IRRIGATION_AND_MUNICIPAL","Irrigation and Municipal",IF(O752="IRRIGATION_AND_DOMESTIC","Irrigation and Domestic Municipality",_xlfn.XLOOKUP(J752,Use_Code_Ranking!$B$4:$B$23,Use_Code_Ranking!$A$4:$A$23)))))))</f>
        <v>Domestic</v>
      </c>
      <c r="V752" s="20" t="str">
        <f ca="1"/>
        <v>H500639</v>
      </c>
      <c r="W752" s="4" t="str">
        <f t="shared" ca="1" si="156"/>
        <v>Irrigation</v>
      </c>
      <c r="X752" t="str">
        <f t="shared" ca="1" si="157"/>
        <v>N</v>
      </c>
      <c r="Y752" s="2" t="str">
        <f t="shared" ca="1" si="158"/>
        <v>N</v>
      </c>
      <c r="Z752">
        <f ca="1">_xlfn.XLOOKUP($W752,Return_flow_table!$A$4:$A$25,Return_flow_table!B$4:B$25)</f>
        <v>0</v>
      </c>
      <c r="AA752">
        <f ca="1">_xlfn.XLOOKUP($W752,Return_flow_table!$A$4:$A$25,Return_flow_table!C$4:C$25)</f>
        <v>0</v>
      </c>
      <c r="AB752">
        <f ca="1">_xlfn.XLOOKUP($W752,Return_flow_table!$A$4:$A$25,Return_flow_table!D$4:D$25)</f>
        <v>20</v>
      </c>
      <c r="AC752">
        <f ca="1">_xlfn.XLOOKUP($W752,Return_flow_table!$A$4:$A$25,Return_flow_table!E$4:E$25)</f>
        <v>20</v>
      </c>
      <c r="AD752">
        <f ca="1">_xlfn.XLOOKUP($W752,Return_flow_table!$A$4:$A$25,Return_flow_table!F$4:F$25)</f>
        <v>10</v>
      </c>
      <c r="AE752">
        <f ca="1">_xlfn.XLOOKUP($W752,Return_flow_table!$A$4:$A$25,Return_flow_table!G$4:G$25)</f>
        <v>10</v>
      </c>
      <c r="AF752">
        <f ca="1">_xlfn.XLOOKUP($W752,Return_flow_table!$A$4:$A$25,Return_flow_table!H$4:H$25)</f>
        <v>0</v>
      </c>
      <c r="AG752">
        <f ca="1">_xlfn.XLOOKUP($W752,Return_flow_table!$A$4:$A$25,Return_flow_table!I$4:I$25)</f>
        <v>0</v>
      </c>
      <c r="AH752">
        <f ca="1">_xlfn.XLOOKUP($W752,Return_flow_table!$A$4:$A$25,Return_flow_table!J$4:J$25)</f>
        <v>0</v>
      </c>
      <c r="AI752">
        <f ca="1">_xlfn.XLOOKUP($W752,Return_flow_table!$A$4:$A$25,Return_flow_table!K$4:K$25)</f>
        <v>20</v>
      </c>
      <c r="AJ752">
        <f ca="1">_xlfn.XLOOKUP($W752,Return_flow_table!$A$4:$A$25,Return_flow_table!L$4:L$25)</f>
        <v>20</v>
      </c>
      <c r="AK752">
        <f ca="1">_xlfn.XLOOKUP($W752,Return_flow_table!$A$4:$A$25,Return_flow_table!M$4:M$25)</f>
        <v>0</v>
      </c>
      <c r="AL752" s="39" t="str" cm="1">
        <f t="array" aca="1" ref="AL752" ca="1">IF(SUM(  ((OFFSET($A$4,0,0,COUNTA(A:A)-3,1)) =V752) * (OFFSET($T$4, 0,0,COUNTA(A:A)-3,1) = "Domestic")) &gt; 0,"Y","")</f>
        <v/>
      </c>
    </row>
    <row r="753" spans="1:38" x14ac:dyDescent="0.25">
      <c r="A753" t="s">
        <v>1054</v>
      </c>
      <c r="B753" t="s">
        <v>102</v>
      </c>
      <c r="C753" t="s">
        <v>132</v>
      </c>
      <c r="D753">
        <v>0.65</v>
      </c>
      <c r="E753" t="s">
        <v>97</v>
      </c>
      <c r="G753" t="s">
        <v>1055</v>
      </c>
      <c r="H753" s="38" t="s">
        <v>99</v>
      </c>
      <c r="I753">
        <f>_xlfn.XLOOKUP(B753,Use_Code_Ranking!$A$4:$A$23,Use_Code_Ranking!$B$4:$B$23,9999)</f>
        <v>3</v>
      </c>
      <c r="J753">
        <f t="shared" ca="1" si="159"/>
        <v>3</v>
      </c>
      <c r="K753">
        <f t="shared" ca="1" si="160"/>
        <v>0</v>
      </c>
      <c r="L753">
        <f t="shared" ca="1" si="161"/>
        <v>0</v>
      </c>
      <c r="M753">
        <f t="shared" ca="1" si="162"/>
        <v>0</v>
      </c>
      <c r="N753" t="str">
        <f t="shared" ca="1" si="163"/>
        <v/>
      </c>
      <c r="O753" t="str">
        <f t="shared" ca="1" si="164"/>
        <v/>
      </c>
      <c r="P753" t="str">
        <f t="shared" si="165"/>
        <v/>
      </c>
      <c r="Q753" t="str">
        <f t="shared" ca="1" si="166"/>
        <v>Domestic</v>
      </c>
      <c r="R753" t="str">
        <f t="shared" si="167"/>
        <v/>
      </c>
      <c r="S753" t="str">
        <f t="shared" si="168"/>
        <v/>
      </c>
      <c r="T753" s="2" t="str">
        <f ca="1">IF(S753="Irrigation","Irrigation",IF(R753="Irrigation","Irrigation",IF(Q753="Domestic","Domestic",IF(P753="Stockwatering","Stockwatering",IF(N753="IRRIGATION_AND_MUNICIPAL","Irrigation and Municipal",IF(O753="IRRIGATION_AND_DOMESTIC","Irrigation and Domestic Municipality",_xlfn.XLOOKUP(J753,Use_Code_Ranking!$B$4:$B$23,Use_Code_Ranking!$A$4:$A$23)))))))</f>
        <v>Domestic</v>
      </c>
      <c r="V753" s="20" t="str">
        <f ca="1"/>
        <v>H500642</v>
      </c>
      <c r="W753" s="4" t="str">
        <f t="shared" ca="1" si="156"/>
        <v>Irrigation</v>
      </c>
      <c r="X753" t="str">
        <f t="shared" ca="1" si="157"/>
        <v>N</v>
      </c>
      <c r="Y753" s="2" t="str">
        <f t="shared" ca="1" si="158"/>
        <v>N</v>
      </c>
      <c r="Z753">
        <f ca="1">_xlfn.XLOOKUP($W753,Return_flow_table!$A$4:$A$25,Return_flow_table!B$4:B$25)</f>
        <v>0</v>
      </c>
      <c r="AA753">
        <f ca="1">_xlfn.XLOOKUP($W753,Return_flow_table!$A$4:$A$25,Return_flow_table!C$4:C$25)</f>
        <v>0</v>
      </c>
      <c r="AB753">
        <f ca="1">_xlfn.XLOOKUP($W753,Return_flow_table!$A$4:$A$25,Return_flow_table!D$4:D$25)</f>
        <v>20</v>
      </c>
      <c r="AC753">
        <f ca="1">_xlfn.XLOOKUP($W753,Return_flow_table!$A$4:$A$25,Return_flow_table!E$4:E$25)</f>
        <v>20</v>
      </c>
      <c r="AD753">
        <f ca="1">_xlfn.XLOOKUP($W753,Return_flow_table!$A$4:$A$25,Return_flow_table!F$4:F$25)</f>
        <v>10</v>
      </c>
      <c r="AE753">
        <f ca="1">_xlfn.XLOOKUP($W753,Return_flow_table!$A$4:$A$25,Return_flow_table!G$4:G$25)</f>
        <v>10</v>
      </c>
      <c r="AF753">
        <f ca="1">_xlfn.XLOOKUP($W753,Return_flow_table!$A$4:$A$25,Return_flow_table!H$4:H$25)</f>
        <v>0</v>
      </c>
      <c r="AG753">
        <f ca="1">_xlfn.XLOOKUP($W753,Return_flow_table!$A$4:$A$25,Return_flow_table!I$4:I$25)</f>
        <v>0</v>
      </c>
      <c r="AH753">
        <f ca="1">_xlfn.XLOOKUP($W753,Return_flow_table!$A$4:$A$25,Return_flow_table!J$4:J$25)</f>
        <v>0</v>
      </c>
      <c r="AI753">
        <f ca="1">_xlfn.XLOOKUP($W753,Return_flow_table!$A$4:$A$25,Return_flow_table!K$4:K$25)</f>
        <v>20</v>
      </c>
      <c r="AJ753">
        <f ca="1">_xlfn.XLOOKUP($W753,Return_flow_table!$A$4:$A$25,Return_flow_table!L$4:L$25)</f>
        <v>20</v>
      </c>
      <c r="AK753">
        <f ca="1">_xlfn.XLOOKUP($W753,Return_flow_table!$A$4:$A$25,Return_flow_table!M$4:M$25)</f>
        <v>0</v>
      </c>
      <c r="AL753" s="39" t="str" cm="1">
        <f t="array" aca="1" ref="AL753" ca="1">IF(SUM(  ((OFFSET($A$4,0,0,COUNTA(A:A)-3,1)) =V753) * (OFFSET($T$4, 0,0,COUNTA(A:A)-3,1) = "Domestic")) &gt; 0,"Y","")</f>
        <v/>
      </c>
    </row>
    <row r="754" spans="1:38" x14ac:dyDescent="0.25">
      <c r="A754" t="s">
        <v>1056</v>
      </c>
      <c r="B754" t="s">
        <v>114</v>
      </c>
      <c r="C754" t="s">
        <v>132</v>
      </c>
      <c r="D754">
        <v>2.4500000000000002</v>
      </c>
      <c r="E754" t="s">
        <v>97</v>
      </c>
      <c r="G754" t="s">
        <v>1057</v>
      </c>
      <c r="H754" s="38" t="s">
        <v>101</v>
      </c>
      <c r="I754">
        <f>_xlfn.XLOOKUP(B754,Use_Code_Ranking!$A$4:$A$23,Use_Code_Ranking!$B$4:$B$23,9999)</f>
        <v>12</v>
      </c>
      <c r="J754">
        <f t="shared" ca="1" si="159"/>
        <v>3</v>
      </c>
      <c r="K754">
        <f t="shared" ca="1" si="160"/>
        <v>0</v>
      </c>
      <c r="L754">
        <f t="shared" ca="1" si="161"/>
        <v>0</v>
      </c>
      <c r="M754">
        <f t="shared" ca="1" si="162"/>
        <v>0</v>
      </c>
      <c r="N754" t="str">
        <f t="shared" ca="1" si="163"/>
        <v/>
      </c>
      <c r="O754" t="str">
        <f t="shared" ca="1" si="164"/>
        <v/>
      </c>
      <c r="P754" t="str">
        <f t="shared" si="165"/>
        <v/>
      </c>
      <c r="Q754" t="str">
        <f t="shared" ca="1" si="166"/>
        <v>Domestic</v>
      </c>
      <c r="R754" t="str">
        <f t="shared" si="167"/>
        <v/>
      </c>
      <c r="S754" t="str">
        <f t="shared" si="168"/>
        <v/>
      </c>
      <c r="T754" s="2" t="str">
        <f ca="1">IF(S754="Irrigation","Irrigation",IF(R754="Irrigation","Irrigation",IF(Q754="Domestic","Domestic",IF(P754="Stockwatering","Stockwatering",IF(N754="IRRIGATION_AND_MUNICIPAL","Irrigation and Municipal",IF(O754="IRRIGATION_AND_DOMESTIC","Irrigation and Domestic Municipality",_xlfn.XLOOKUP(J754,Use_Code_Ranking!$B$4:$B$23,Use_Code_Ranking!$A$4:$A$23)))))))</f>
        <v>Domestic</v>
      </c>
      <c r="V754" s="20" t="str">
        <f ca="1"/>
        <v>H500644</v>
      </c>
      <c r="W754" s="4" t="str">
        <f t="shared" ca="1" si="156"/>
        <v>Irrigation</v>
      </c>
      <c r="X754" t="str">
        <f t="shared" ca="1" si="157"/>
        <v>N</v>
      </c>
      <c r="Y754" s="2" t="str">
        <f t="shared" ca="1" si="158"/>
        <v>N</v>
      </c>
      <c r="Z754">
        <f ca="1">_xlfn.XLOOKUP($W754,Return_flow_table!$A$4:$A$25,Return_flow_table!B$4:B$25)</f>
        <v>0</v>
      </c>
      <c r="AA754">
        <f ca="1">_xlfn.XLOOKUP($W754,Return_flow_table!$A$4:$A$25,Return_flow_table!C$4:C$25)</f>
        <v>0</v>
      </c>
      <c r="AB754">
        <f ca="1">_xlfn.XLOOKUP($W754,Return_flow_table!$A$4:$A$25,Return_flow_table!D$4:D$25)</f>
        <v>20</v>
      </c>
      <c r="AC754">
        <f ca="1">_xlfn.XLOOKUP($W754,Return_flow_table!$A$4:$A$25,Return_flow_table!E$4:E$25)</f>
        <v>20</v>
      </c>
      <c r="AD754">
        <f ca="1">_xlfn.XLOOKUP($W754,Return_flow_table!$A$4:$A$25,Return_flow_table!F$4:F$25)</f>
        <v>10</v>
      </c>
      <c r="AE754">
        <f ca="1">_xlfn.XLOOKUP($W754,Return_flow_table!$A$4:$A$25,Return_flow_table!G$4:G$25)</f>
        <v>10</v>
      </c>
      <c r="AF754">
        <f ca="1">_xlfn.XLOOKUP($W754,Return_flow_table!$A$4:$A$25,Return_flow_table!H$4:H$25)</f>
        <v>0</v>
      </c>
      <c r="AG754">
        <f ca="1">_xlfn.XLOOKUP($W754,Return_flow_table!$A$4:$A$25,Return_flow_table!I$4:I$25)</f>
        <v>0</v>
      </c>
      <c r="AH754">
        <f ca="1">_xlfn.XLOOKUP($W754,Return_flow_table!$A$4:$A$25,Return_flow_table!J$4:J$25)</f>
        <v>0</v>
      </c>
      <c r="AI754">
        <f ca="1">_xlfn.XLOOKUP($W754,Return_flow_table!$A$4:$A$25,Return_flow_table!K$4:K$25)</f>
        <v>20</v>
      </c>
      <c r="AJ754">
        <f ca="1">_xlfn.XLOOKUP($W754,Return_flow_table!$A$4:$A$25,Return_flow_table!L$4:L$25)</f>
        <v>20</v>
      </c>
      <c r="AK754">
        <f ca="1">_xlfn.XLOOKUP($W754,Return_flow_table!$A$4:$A$25,Return_flow_table!M$4:M$25)</f>
        <v>0</v>
      </c>
      <c r="AL754" s="39" t="str" cm="1">
        <f t="array" aca="1" ref="AL754" ca="1">IF(SUM(  ((OFFSET($A$4,0,0,COUNTA(A:A)-3,1)) =V754) * (OFFSET($T$4, 0,0,COUNTA(A:A)-3,1) = "Domestic")) &gt; 0,"Y","")</f>
        <v/>
      </c>
    </row>
    <row r="755" spans="1:38" x14ac:dyDescent="0.25">
      <c r="A755" t="s">
        <v>1056</v>
      </c>
      <c r="B755" t="s">
        <v>102</v>
      </c>
      <c r="C755" t="s">
        <v>132</v>
      </c>
      <c r="D755">
        <v>2.4500000000000002</v>
      </c>
      <c r="E755" t="s">
        <v>97</v>
      </c>
      <c r="G755" t="s">
        <v>1057</v>
      </c>
      <c r="H755" s="38" t="s">
        <v>101</v>
      </c>
      <c r="I755">
        <f>_xlfn.XLOOKUP(B755,Use_Code_Ranking!$A$4:$A$23,Use_Code_Ranking!$B$4:$B$23,9999)</f>
        <v>3</v>
      </c>
      <c r="J755">
        <f t="shared" ca="1" si="159"/>
        <v>3</v>
      </c>
      <c r="K755">
        <f t="shared" ca="1" si="160"/>
        <v>0</v>
      </c>
      <c r="L755">
        <f t="shared" ca="1" si="161"/>
        <v>0</v>
      </c>
      <c r="M755">
        <f t="shared" ca="1" si="162"/>
        <v>0</v>
      </c>
      <c r="N755" t="str">
        <f t="shared" ca="1" si="163"/>
        <v/>
      </c>
      <c r="O755" t="str">
        <f t="shared" ca="1" si="164"/>
        <v/>
      </c>
      <c r="P755" t="str">
        <f t="shared" si="165"/>
        <v/>
      </c>
      <c r="Q755" t="str">
        <f t="shared" ca="1" si="166"/>
        <v>Domestic</v>
      </c>
      <c r="R755" t="str">
        <f t="shared" si="167"/>
        <v/>
      </c>
      <c r="S755" t="str">
        <f t="shared" si="168"/>
        <v/>
      </c>
      <c r="T755" s="2" t="str">
        <f ca="1">IF(S755="Irrigation","Irrigation",IF(R755="Irrigation","Irrigation",IF(Q755="Domestic","Domestic",IF(P755="Stockwatering","Stockwatering",IF(N755="IRRIGATION_AND_MUNICIPAL","Irrigation and Municipal",IF(O755="IRRIGATION_AND_DOMESTIC","Irrigation and Domestic Municipality",_xlfn.XLOOKUP(J755,Use_Code_Ranking!$B$4:$B$23,Use_Code_Ranking!$A$4:$A$23)))))))</f>
        <v>Domestic</v>
      </c>
      <c r="V755" s="20" t="str">
        <f ca="1"/>
        <v>H500646</v>
      </c>
      <c r="W755" s="4" t="str">
        <f t="shared" ca="1" si="156"/>
        <v>Irrigation</v>
      </c>
      <c r="X755" t="str">
        <f t="shared" ca="1" si="157"/>
        <v>N</v>
      </c>
      <c r="Y755" s="2" t="str">
        <f t="shared" ca="1" si="158"/>
        <v>N</v>
      </c>
      <c r="Z755">
        <f ca="1">_xlfn.XLOOKUP($W755,Return_flow_table!$A$4:$A$25,Return_flow_table!B$4:B$25)</f>
        <v>0</v>
      </c>
      <c r="AA755">
        <f ca="1">_xlfn.XLOOKUP($W755,Return_flow_table!$A$4:$A$25,Return_flow_table!C$4:C$25)</f>
        <v>0</v>
      </c>
      <c r="AB755">
        <f ca="1">_xlfn.XLOOKUP($W755,Return_flow_table!$A$4:$A$25,Return_flow_table!D$4:D$25)</f>
        <v>20</v>
      </c>
      <c r="AC755">
        <f ca="1">_xlfn.XLOOKUP($W755,Return_flow_table!$A$4:$A$25,Return_flow_table!E$4:E$25)</f>
        <v>20</v>
      </c>
      <c r="AD755">
        <f ca="1">_xlfn.XLOOKUP($W755,Return_flow_table!$A$4:$A$25,Return_flow_table!F$4:F$25)</f>
        <v>10</v>
      </c>
      <c r="AE755">
        <f ca="1">_xlfn.XLOOKUP($W755,Return_flow_table!$A$4:$A$25,Return_flow_table!G$4:G$25)</f>
        <v>10</v>
      </c>
      <c r="AF755">
        <f ca="1">_xlfn.XLOOKUP($W755,Return_flow_table!$A$4:$A$25,Return_flow_table!H$4:H$25)</f>
        <v>0</v>
      </c>
      <c r="AG755">
        <f ca="1">_xlfn.XLOOKUP($W755,Return_flow_table!$A$4:$A$25,Return_flow_table!I$4:I$25)</f>
        <v>0</v>
      </c>
      <c r="AH755">
        <f ca="1">_xlfn.XLOOKUP($W755,Return_flow_table!$A$4:$A$25,Return_flow_table!J$4:J$25)</f>
        <v>0</v>
      </c>
      <c r="AI755">
        <f ca="1">_xlfn.XLOOKUP($W755,Return_flow_table!$A$4:$A$25,Return_flow_table!K$4:K$25)</f>
        <v>20</v>
      </c>
      <c r="AJ755">
        <f ca="1">_xlfn.XLOOKUP($W755,Return_flow_table!$A$4:$A$25,Return_flow_table!L$4:L$25)</f>
        <v>20</v>
      </c>
      <c r="AK755">
        <f ca="1">_xlfn.XLOOKUP($W755,Return_flow_table!$A$4:$A$25,Return_flow_table!M$4:M$25)</f>
        <v>0</v>
      </c>
      <c r="AL755" s="39" t="str" cm="1">
        <f t="array" aca="1" ref="AL755" ca="1">IF(SUM(  ((OFFSET($A$4,0,0,COUNTA(A:A)-3,1)) =V755) * (OFFSET($T$4, 0,0,COUNTA(A:A)-3,1) = "Domestic")) &gt; 0,"Y","")</f>
        <v/>
      </c>
    </row>
    <row r="756" spans="1:38" x14ac:dyDescent="0.25">
      <c r="A756" t="s">
        <v>1058</v>
      </c>
      <c r="B756" t="s">
        <v>102</v>
      </c>
      <c r="C756" t="s">
        <v>132</v>
      </c>
      <c r="D756">
        <v>0.24</v>
      </c>
      <c r="E756" t="s">
        <v>97</v>
      </c>
      <c r="G756" t="s">
        <v>1059</v>
      </c>
      <c r="H756" s="38" t="s">
        <v>99</v>
      </c>
      <c r="I756">
        <f>_xlfn.XLOOKUP(B756,Use_Code_Ranking!$A$4:$A$23,Use_Code_Ranking!$B$4:$B$23,9999)</f>
        <v>3</v>
      </c>
      <c r="J756">
        <f t="shared" ca="1" si="159"/>
        <v>3</v>
      </c>
      <c r="K756">
        <f t="shared" ca="1" si="160"/>
        <v>0</v>
      </c>
      <c r="L756">
        <f t="shared" ca="1" si="161"/>
        <v>0</v>
      </c>
      <c r="M756">
        <f t="shared" ca="1" si="162"/>
        <v>0</v>
      </c>
      <c r="N756" t="str">
        <f t="shared" ca="1" si="163"/>
        <v/>
      </c>
      <c r="O756" t="str">
        <f t="shared" ca="1" si="164"/>
        <v/>
      </c>
      <c r="P756" t="str">
        <f t="shared" si="165"/>
        <v/>
      </c>
      <c r="Q756" t="str">
        <f t="shared" ca="1" si="166"/>
        <v>Domestic</v>
      </c>
      <c r="R756" t="str">
        <f t="shared" si="167"/>
        <v/>
      </c>
      <c r="S756" t="str">
        <f t="shared" si="168"/>
        <v/>
      </c>
      <c r="T756" s="2" t="str">
        <f ca="1">IF(S756="Irrigation","Irrigation",IF(R756="Irrigation","Irrigation",IF(Q756="Domestic","Domestic",IF(P756="Stockwatering","Stockwatering",IF(N756="IRRIGATION_AND_MUNICIPAL","Irrigation and Municipal",IF(O756="IRRIGATION_AND_DOMESTIC","Irrigation and Domestic Municipality",_xlfn.XLOOKUP(J756,Use_Code_Ranking!$B$4:$B$23,Use_Code_Ranking!$A$4:$A$23)))))))</f>
        <v>Domestic</v>
      </c>
      <c r="V756" s="20" t="str">
        <f ca="1"/>
        <v>H500650</v>
      </c>
      <c r="W756" s="4" t="str">
        <f t="shared" ca="1" si="156"/>
        <v>Irrigation</v>
      </c>
      <c r="X756" t="str">
        <f t="shared" ca="1" si="157"/>
        <v>N</v>
      </c>
      <c r="Y756" s="2" t="str">
        <f t="shared" ca="1" si="158"/>
        <v>N</v>
      </c>
      <c r="Z756">
        <f ca="1">_xlfn.XLOOKUP($W756,Return_flow_table!$A$4:$A$25,Return_flow_table!B$4:B$25)</f>
        <v>0</v>
      </c>
      <c r="AA756">
        <f ca="1">_xlfn.XLOOKUP($W756,Return_flow_table!$A$4:$A$25,Return_flow_table!C$4:C$25)</f>
        <v>0</v>
      </c>
      <c r="AB756">
        <f ca="1">_xlfn.XLOOKUP($W756,Return_flow_table!$A$4:$A$25,Return_flow_table!D$4:D$25)</f>
        <v>20</v>
      </c>
      <c r="AC756">
        <f ca="1">_xlfn.XLOOKUP($W756,Return_flow_table!$A$4:$A$25,Return_flow_table!E$4:E$25)</f>
        <v>20</v>
      </c>
      <c r="AD756">
        <f ca="1">_xlfn.XLOOKUP($W756,Return_flow_table!$A$4:$A$25,Return_flow_table!F$4:F$25)</f>
        <v>10</v>
      </c>
      <c r="AE756">
        <f ca="1">_xlfn.XLOOKUP($W756,Return_flow_table!$A$4:$A$25,Return_flow_table!G$4:G$25)</f>
        <v>10</v>
      </c>
      <c r="AF756">
        <f ca="1">_xlfn.XLOOKUP($W756,Return_flow_table!$A$4:$A$25,Return_flow_table!H$4:H$25)</f>
        <v>0</v>
      </c>
      <c r="AG756">
        <f ca="1">_xlfn.XLOOKUP($W756,Return_flow_table!$A$4:$A$25,Return_flow_table!I$4:I$25)</f>
        <v>0</v>
      </c>
      <c r="AH756">
        <f ca="1">_xlfn.XLOOKUP($W756,Return_flow_table!$A$4:$A$25,Return_flow_table!J$4:J$25)</f>
        <v>0</v>
      </c>
      <c r="AI756">
        <f ca="1">_xlfn.XLOOKUP($W756,Return_flow_table!$A$4:$A$25,Return_flow_table!K$4:K$25)</f>
        <v>20</v>
      </c>
      <c r="AJ756">
        <f ca="1">_xlfn.XLOOKUP($W756,Return_flow_table!$A$4:$A$25,Return_flow_table!L$4:L$25)</f>
        <v>20</v>
      </c>
      <c r="AK756">
        <f ca="1">_xlfn.XLOOKUP($W756,Return_flow_table!$A$4:$A$25,Return_flow_table!M$4:M$25)</f>
        <v>0</v>
      </c>
      <c r="AL756" s="39" t="str" cm="1">
        <f t="array" aca="1" ref="AL756" ca="1">IF(SUM(  ((OFFSET($A$4,0,0,COUNTA(A:A)-3,1)) =V756) * (OFFSET($T$4, 0,0,COUNTA(A:A)-3,1) = "Domestic")) &gt; 0,"Y","")</f>
        <v/>
      </c>
    </row>
    <row r="757" spans="1:38" x14ac:dyDescent="0.25">
      <c r="A757" t="s">
        <v>1058</v>
      </c>
      <c r="B757" t="s">
        <v>114</v>
      </c>
      <c r="C757" t="s">
        <v>132</v>
      </c>
      <c r="D757">
        <v>0.24</v>
      </c>
      <c r="E757" t="s">
        <v>97</v>
      </c>
      <c r="G757" t="s">
        <v>1059</v>
      </c>
      <c r="H757" s="38" t="s">
        <v>99</v>
      </c>
      <c r="I757">
        <f>_xlfn.XLOOKUP(B757,Use_Code_Ranking!$A$4:$A$23,Use_Code_Ranking!$B$4:$B$23,9999)</f>
        <v>12</v>
      </c>
      <c r="J757">
        <f t="shared" ca="1" si="159"/>
        <v>3</v>
      </c>
      <c r="K757">
        <f t="shared" ca="1" si="160"/>
        <v>0</v>
      </c>
      <c r="L757">
        <f t="shared" ca="1" si="161"/>
        <v>0</v>
      </c>
      <c r="M757">
        <f t="shared" ca="1" si="162"/>
        <v>0</v>
      </c>
      <c r="N757" t="str">
        <f t="shared" ca="1" si="163"/>
        <v/>
      </c>
      <c r="O757" t="str">
        <f t="shared" ca="1" si="164"/>
        <v/>
      </c>
      <c r="P757" t="str">
        <f t="shared" si="165"/>
        <v/>
      </c>
      <c r="Q757" t="str">
        <f t="shared" ca="1" si="166"/>
        <v>Domestic</v>
      </c>
      <c r="R757" t="str">
        <f t="shared" si="167"/>
        <v/>
      </c>
      <c r="S757" t="str">
        <f t="shared" si="168"/>
        <v/>
      </c>
      <c r="T757" s="2" t="str">
        <f ca="1">IF(S757="Irrigation","Irrigation",IF(R757="Irrigation","Irrigation",IF(Q757="Domestic","Domestic",IF(P757="Stockwatering","Stockwatering",IF(N757="IRRIGATION_AND_MUNICIPAL","Irrigation and Municipal",IF(O757="IRRIGATION_AND_DOMESTIC","Irrigation and Domestic Municipality",_xlfn.XLOOKUP(J757,Use_Code_Ranking!$B$4:$B$23,Use_Code_Ranking!$A$4:$A$23)))))))</f>
        <v>Domestic</v>
      </c>
      <c r="V757" s="20" t="str">
        <f ca="1"/>
        <v>H500652</v>
      </c>
      <c r="W757" s="4" t="str">
        <f t="shared" ca="1" si="156"/>
        <v>Irrigation</v>
      </c>
      <c r="X757" t="str">
        <f t="shared" ca="1" si="157"/>
        <v>N</v>
      </c>
      <c r="Y757" s="2" t="str">
        <f t="shared" ca="1" si="158"/>
        <v>N</v>
      </c>
      <c r="Z757">
        <f ca="1">_xlfn.XLOOKUP($W757,Return_flow_table!$A$4:$A$25,Return_flow_table!B$4:B$25)</f>
        <v>0</v>
      </c>
      <c r="AA757">
        <f ca="1">_xlfn.XLOOKUP($W757,Return_flow_table!$A$4:$A$25,Return_flow_table!C$4:C$25)</f>
        <v>0</v>
      </c>
      <c r="AB757">
        <f ca="1">_xlfn.XLOOKUP($W757,Return_flow_table!$A$4:$A$25,Return_flow_table!D$4:D$25)</f>
        <v>20</v>
      </c>
      <c r="AC757">
        <f ca="1">_xlfn.XLOOKUP($W757,Return_flow_table!$A$4:$A$25,Return_flow_table!E$4:E$25)</f>
        <v>20</v>
      </c>
      <c r="AD757">
        <f ca="1">_xlfn.XLOOKUP($W757,Return_flow_table!$A$4:$A$25,Return_flow_table!F$4:F$25)</f>
        <v>10</v>
      </c>
      <c r="AE757">
        <f ca="1">_xlfn.XLOOKUP($W757,Return_flow_table!$A$4:$A$25,Return_flow_table!G$4:G$25)</f>
        <v>10</v>
      </c>
      <c r="AF757">
        <f ca="1">_xlfn.XLOOKUP($W757,Return_flow_table!$A$4:$A$25,Return_flow_table!H$4:H$25)</f>
        <v>0</v>
      </c>
      <c r="AG757">
        <f ca="1">_xlfn.XLOOKUP($W757,Return_flow_table!$A$4:$A$25,Return_flow_table!I$4:I$25)</f>
        <v>0</v>
      </c>
      <c r="AH757">
        <f ca="1">_xlfn.XLOOKUP($W757,Return_flow_table!$A$4:$A$25,Return_flow_table!J$4:J$25)</f>
        <v>0</v>
      </c>
      <c r="AI757">
        <f ca="1">_xlfn.XLOOKUP($W757,Return_flow_table!$A$4:$A$25,Return_flow_table!K$4:K$25)</f>
        <v>20</v>
      </c>
      <c r="AJ757">
        <f ca="1">_xlfn.XLOOKUP($W757,Return_flow_table!$A$4:$A$25,Return_flow_table!L$4:L$25)</f>
        <v>20</v>
      </c>
      <c r="AK757">
        <f ca="1">_xlfn.XLOOKUP($W757,Return_flow_table!$A$4:$A$25,Return_flow_table!M$4:M$25)</f>
        <v>0</v>
      </c>
      <c r="AL757" s="39" t="str" cm="1">
        <f t="array" aca="1" ref="AL757" ca="1">IF(SUM(  ((OFFSET($A$4,0,0,COUNTA(A:A)-3,1)) =V757) * (OFFSET($T$4, 0,0,COUNTA(A:A)-3,1) = "Domestic")) &gt; 0,"Y","")</f>
        <v/>
      </c>
    </row>
    <row r="758" spans="1:38" x14ac:dyDescent="0.25">
      <c r="A758" t="s">
        <v>1060</v>
      </c>
      <c r="B758" t="s">
        <v>114</v>
      </c>
      <c r="C758" t="s">
        <v>132</v>
      </c>
      <c r="D758">
        <v>0.47</v>
      </c>
      <c r="E758" t="s">
        <v>97</v>
      </c>
      <c r="G758" t="s">
        <v>1061</v>
      </c>
      <c r="H758" s="38" t="s">
        <v>99</v>
      </c>
      <c r="I758">
        <f>_xlfn.XLOOKUP(B758,Use_Code_Ranking!$A$4:$A$23,Use_Code_Ranking!$B$4:$B$23,9999)</f>
        <v>12</v>
      </c>
      <c r="J758">
        <f t="shared" ca="1" si="159"/>
        <v>3</v>
      </c>
      <c r="K758">
        <f t="shared" ca="1" si="160"/>
        <v>0</v>
      </c>
      <c r="L758">
        <f t="shared" ca="1" si="161"/>
        <v>0</v>
      </c>
      <c r="M758">
        <f t="shared" ca="1" si="162"/>
        <v>0</v>
      </c>
      <c r="N758" t="str">
        <f t="shared" ca="1" si="163"/>
        <v/>
      </c>
      <c r="O758" t="str">
        <f t="shared" ca="1" si="164"/>
        <v/>
      </c>
      <c r="P758" t="str">
        <f t="shared" si="165"/>
        <v/>
      </c>
      <c r="Q758" t="str">
        <f t="shared" ca="1" si="166"/>
        <v>Domestic</v>
      </c>
      <c r="R758" t="str">
        <f t="shared" si="167"/>
        <v/>
      </c>
      <c r="S758" t="str">
        <f t="shared" si="168"/>
        <v/>
      </c>
      <c r="T758" s="2" t="str">
        <f ca="1">IF(S758="Irrigation","Irrigation",IF(R758="Irrigation","Irrigation",IF(Q758="Domestic","Domestic",IF(P758="Stockwatering","Stockwatering",IF(N758="IRRIGATION_AND_MUNICIPAL","Irrigation and Municipal",IF(O758="IRRIGATION_AND_DOMESTIC","Irrigation and Domestic Municipality",_xlfn.XLOOKUP(J758,Use_Code_Ranking!$B$4:$B$23,Use_Code_Ranking!$A$4:$A$23)))))))</f>
        <v>Domestic</v>
      </c>
      <c r="V758" s="20" t="str">
        <f ca="1"/>
        <v>H500657</v>
      </c>
      <c r="W758" s="4" t="str">
        <f t="shared" ca="1" si="156"/>
        <v>Irrigation</v>
      </c>
      <c r="X758" t="str">
        <f t="shared" ca="1" si="157"/>
        <v>N</v>
      </c>
      <c r="Y758" s="2" t="str">
        <f t="shared" ca="1" si="158"/>
        <v>N</v>
      </c>
      <c r="Z758">
        <f ca="1">_xlfn.XLOOKUP($W758,Return_flow_table!$A$4:$A$25,Return_flow_table!B$4:B$25)</f>
        <v>0</v>
      </c>
      <c r="AA758">
        <f ca="1">_xlfn.XLOOKUP($W758,Return_flow_table!$A$4:$A$25,Return_flow_table!C$4:C$25)</f>
        <v>0</v>
      </c>
      <c r="AB758">
        <f ca="1">_xlfn.XLOOKUP($W758,Return_flow_table!$A$4:$A$25,Return_flow_table!D$4:D$25)</f>
        <v>20</v>
      </c>
      <c r="AC758">
        <f ca="1">_xlfn.XLOOKUP($W758,Return_flow_table!$A$4:$A$25,Return_flow_table!E$4:E$25)</f>
        <v>20</v>
      </c>
      <c r="AD758">
        <f ca="1">_xlfn.XLOOKUP($W758,Return_flow_table!$A$4:$A$25,Return_flow_table!F$4:F$25)</f>
        <v>10</v>
      </c>
      <c r="AE758">
        <f ca="1">_xlfn.XLOOKUP($W758,Return_flow_table!$A$4:$A$25,Return_flow_table!G$4:G$25)</f>
        <v>10</v>
      </c>
      <c r="AF758">
        <f ca="1">_xlfn.XLOOKUP($W758,Return_flow_table!$A$4:$A$25,Return_flow_table!H$4:H$25)</f>
        <v>0</v>
      </c>
      <c r="AG758">
        <f ca="1">_xlfn.XLOOKUP($W758,Return_flow_table!$A$4:$A$25,Return_flow_table!I$4:I$25)</f>
        <v>0</v>
      </c>
      <c r="AH758">
        <f ca="1">_xlfn.XLOOKUP($W758,Return_flow_table!$A$4:$A$25,Return_flow_table!J$4:J$25)</f>
        <v>0</v>
      </c>
      <c r="AI758">
        <f ca="1">_xlfn.XLOOKUP($W758,Return_flow_table!$A$4:$A$25,Return_flow_table!K$4:K$25)</f>
        <v>20</v>
      </c>
      <c r="AJ758">
        <f ca="1">_xlfn.XLOOKUP($W758,Return_flow_table!$A$4:$A$25,Return_flow_table!L$4:L$25)</f>
        <v>20</v>
      </c>
      <c r="AK758">
        <f ca="1">_xlfn.XLOOKUP($W758,Return_flow_table!$A$4:$A$25,Return_flow_table!M$4:M$25)</f>
        <v>0</v>
      </c>
      <c r="AL758" s="39" t="str" cm="1">
        <f t="array" aca="1" ref="AL758" ca="1">IF(SUM(  ((OFFSET($A$4,0,0,COUNTA(A:A)-3,1)) =V758) * (OFFSET($T$4, 0,0,COUNTA(A:A)-3,1) = "Domestic")) &gt; 0,"Y","")</f>
        <v/>
      </c>
    </row>
    <row r="759" spans="1:38" x14ac:dyDescent="0.25">
      <c r="A759" t="s">
        <v>1060</v>
      </c>
      <c r="B759" t="s">
        <v>102</v>
      </c>
      <c r="C759" t="s">
        <v>132</v>
      </c>
      <c r="D759">
        <v>0.47</v>
      </c>
      <c r="E759" t="s">
        <v>97</v>
      </c>
      <c r="G759" t="s">
        <v>1061</v>
      </c>
      <c r="H759" s="38" t="s">
        <v>99</v>
      </c>
      <c r="I759">
        <f>_xlfn.XLOOKUP(B759,Use_Code_Ranking!$A$4:$A$23,Use_Code_Ranking!$B$4:$B$23,9999)</f>
        <v>3</v>
      </c>
      <c r="J759">
        <f t="shared" ca="1" si="159"/>
        <v>3</v>
      </c>
      <c r="K759">
        <f t="shared" ca="1" si="160"/>
        <v>0</v>
      </c>
      <c r="L759">
        <f t="shared" ca="1" si="161"/>
        <v>0</v>
      </c>
      <c r="M759">
        <f t="shared" ca="1" si="162"/>
        <v>0</v>
      </c>
      <c r="N759" t="str">
        <f t="shared" ca="1" si="163"/>
        <v/>
      </c>
      <c r="O759" t="str">
        <f t="shared" ca="1" si="164"/>
        <v/>
      </c>
      <c r="P759" t="str">
        <f t="shared" si="165"/>
        <v/>
      </c>
      <c r="Q759" t="str">
        <f t="shared" ca="1" si="166"/>
        <v>Domestic</v>
      </c>
      <c r="R759" t="str">
        <f t="shared" si="167"/>
        <v/>
      </c>
      <c r="S759" t="str">
        <f t="shared" si="168"/>
        <v/>
      </c>
      <c r="T759" s="2" t="str">
        <f ca="1">IF(S759="Irrigation","Irrigation",IF(R759="Irrigation","Irrigation",IF(Q759="Domestic","Domestic",IF(P759="Stockwatering","Stockwatering",IF(N759="IRRIGATION_AND_MUNICIPAL","Irrigation and Municipal",IF(O759="IRRIGATION_AND_DOMESTIC","Irrigation and Domestic Municipality",_xlfn.XLOOKUP(J759,Use_Code_Ranking!$B$4:$B$23,Use_Code_Ranking!$A$4:$A$23)))))))</f>
        <v>Domestic</v>
      </c>
      <c r="V759" s="20" t="str">
        <f ca="1"/>
        <v>H500660</v>
      </c>
      <c r="W759" s="4" t="str">
        <f t="shared" ca="1" si="156"/>
        <v>Irrigation</v>
      </c>
      <c r="X759" t="str">
        <f t="shared" ca="1" si="157"/>
        <v>N</v>
      </c>
      <c r="Y759" s="2" t="str">
        <f t="shared" ca="1" si="158"/>
        <v>N</v>
      </c>
      <c r="Z759">
        <f ca="1">_xlfn.XLOOKUP($W759,Return_flow_table!$A$4:$A$25,Return_flow_table!B$4:B$25)</f>
        <v>0</v>
      </c>
      <c r="AA759">
        <f ca="1">_xlfn.XLOOKUP($W759,Return_flow_table!$A$4:$A$25,Return_flow_table!C$4:C$25)</f>
        <v>0</v>
      </c>
      <c r="AB759">
        <f ca="1">_xlfn.XLOOKUP($W759,Return_flow_table!$A$4:$A$25,Return_flow_table!D$4:D$25)</f>
        <v>20</v>
      </c>
      <c r="AC759">
        <f ca="1">_xlfn.XLOOKUP($W759,Return_flow_table!$A$4:$A$25,Return_flow_table!E$4:E$25)</f>
        <v>20</v>
      </c>
      <c r="AD759">
        <f ca="1">_xlfn.XLOOKUP($W759,Return_flow_table!$A$4:$A$25,Return_flow_table!F$4:F$25)</f>
        <v>10</v>
      </c>
      <c r="AE759">
        <f ca="1">_xlfn.XLOOKUP($W759,Return_flow_table!$A$4:$A$25,Return_flow_table!G$4:G$25)</f>
        <v>10</v>
      </c>
      <c r="AF759">
        <f ca="1">_xlfn.XLOOKUP($W759,Return_flow_table!$A$4:$A$25,Return_flow_table!H$4:H$25)</f>
        <v>0</v>
      </c>
      <c r="AG759">
        <f ca="1">_xlfn.XLOOKUP($W759,Return_flow_table!$A$4:$A$25,Return_flow_table!I$4:I$25)</f>
        <v>0</v>
      </c>
      <c r="AH759">
        <f ca="1">_xlfn.XLOOKUP($W759,Return_flow_table!$A$4:$A$25,Return_flow_table!J$4:J$25)</f>
        <v>0</v>
      </c>
      <c r="AI759">
        <f ca="1">_xlfn.XLOOKUP($W759,Return_flow_table!$A$4:$A$25,Return_flow_table!K$4:K$25)</f>
        <v>20</v>
      </c>
      <c r="AJ759">
        <f ca="1">_xlfn.XLOOKUP($W759,Return_flow_table!$A$4:$A$25,Return_flow_table!L$4:L$25)</f>
        <v>20</v>
      </c>
      <c r="AK759">
        <f ca="1">_xlfn.XLOOKUP($W759,Return_flow_table!$A$4:$A$25,Return_flow_table!M$4:M$25)</f>
        <v>0</v>
      </c>
      <c r="AL759" s="39" t="str" cm="1">
        <f t="array" aca="1" ref="AL759" ca="1">IF(SUM(  ((OFFSET($A$4,0,0,COUNTA(A:A)-3,1)) =V759) * (OFFSET($T$4, 0,0,COUNTA(A:A)-3,1) = "Domestic")) &gt; 0,"Y","")</f>
        <v/>
      </c>
    </row>
    <row r="760" spans="1:38" x14ac:dyDescent="0.25">
      <c r="A760" t="s">
        <v>1062</v>
      </c>
      <c r="B760" t="s">
        <v>102</v>
      </c>
      <c r="C760" t="s">
        <v>132</v>
      </c>
      <c r="D760">
        <v>0.36</v>
      </c>
      <c r="E760" t="s">
        <v>97</v>
      </c>
      <c r="G760" t="s">
        <v>1063</v>
      </c>
      <c r="H760" s="38" t="s">
        <v>99</v>
      </c>
      <c r="I760">
        <f>_xlfn.XLOOKUP(B760,Use_Code_Ranking!$A$4:$A$23,Use_Code_Ranking!$B$4:$B$23,9999)</f>
        <v>3</v>
      </c>
      <c r="J760">
        <f t="shared" ca="1" si="159"/>
        <v>3</v>
      </c>
      <c r="K760">
        <f t="shared" ca="1" si="160"/>
        <v>0</v>
      </c>
      <c r="L760">
        <f t="shared" ca="1" si="161"/>
        <v>0</v>
      </c>
      <c r="M760">
        <f t="shared" ca="1" si="162"/>
        <v>0</v>
      </c>
      <c r="N760" t="str">
        <f t="shared" ca="1" si="163"/>
        <v/>
      </c>
      <c r="O760" t="str">
        <f t="shared" ca="1" si="164"/>
        <v/>
      </c>
      <c r="P760" t="str">
        <f t="shared" si="165"/>
        <v/>
      </c>
      <c r="Q760" t="str">
        <f t="shared" ca="1" si="166"/>
        <v>Domestic</v>
      </c>
      <c r="R760" t="str">
        <f t="shared" si="167"/>
        <v/>
      </c>
      <c r="S760" t="str">
        <f t="shared" si="168"/>
        <v/>
      </c>
      <c r="T760" s="2" t="str">
        <f ca="1">IF(S760="Irrigation","Irrigation",IF(R760="Irrigation","Irrigation",IF(Q760="Domestic","Domestic",IF(P760="Stockwatering","Stockwatering",IF(N760="IRRIGATION_AND_MUNICIPAL","Irrigation and Municipal",IF(O760="IRRIGATION_AND_DOMESTIC","Irrigation and Domestic Municipality",_xlfn.XLOOKUP(J760,Use_Code_Ranking!$B$4:$B$23,Use_Code_Ranking!$A$4:$A$23)))))))</f>
        <v>Domestic</v>
      </c>
      <c r="V760" s="20" t="str">
        <f ca="1"/>
        <v>H500663</v>
      </c>
      <c r="W760" s="4" t="str">
        <f t="shared" ca="1" si="156"/>
        <v>Irrigation</v>
      </c>
      <c r="X760" t="str">
        <f t="shared" ca="1" si="157"/>
        <v>N</v>
      </c>
      <c r="Y760" s="2" t="str">
        <f t="shared" ca="1" si="158"/>
        <v>N</v>
      </c>
      <c r="Z760">
        <f ca="1">_xlfn.XLOOKUP($W760,Return_flow_table!$A$4:$A$25,Return_flow_table!B$4:B$25)</f>
        <v>0</v>
      </c>
      <c r="AA760">
        <f ca="1">_xlfn.XLOOKUP($W760,Return_flow_table!$A$4:$A$25,Return_flow_table!C$4:C$25)</f>
        <v>0</v>
      </c>
      <c r="AB760">
        <f ca="1">_xlfn.XLOOKUP($W760,Return_flow_table!$A$4:$A$25,Return_flow_table!D$4:D$25)</f>
        <v>20</v>
      </c>
      <c r="AC760">
        <f ca="1">_xlfn.XLOOKUP($W760,Return_flow_table!$A$4:$A$25,Return_flow_table!E$4:E$25)</f>
        <v>20</v>
      </c>
      <c r="AD760">
        <f ca="1">_xlfn.XLOOKUP($W760,Return_flow_table!$A$4:$A$25,Return_flow_table!F$4:F$25)</f>
        <v>10</v>
      </c>
      <c r="AE760">
        <f ca="1">_xlfn.XLOOKUP($W760,Return_flow_table!$A$4:$A$25,Return_flow_table!G$4:G$25)</f>
        <v>10</v>
      </c>
      <c r="AF760">
        <f ca="1">_xlfn.XLOOKUP($W760,Return_flow_table!$A$4:$A$25,Return_flow_table!H$4:H$25)</f>
        <v>0</v>
      </c>
      <c r="AG760">
        <f ca="1">_xlfn.XLOOKUP($W760,Return_flow_table!$A$4:$A$25,Return_flow_table!I$4:I$25)</f>
        <v>0</v>
      </c>
      <c r="AH760">
        <f ca="1">_xlfn.XLOOKUP($W760,Return_flow_table!$A$4:$A$25,Return_flow_table!J$4:J$25)</f>
        <v>0</v>
      </c>
      <c r="AI760">
        <f ca="1">_xlfn.XLOOKUP($W760,Return_flow_table!$A$4:$A$25,Return_flow_table!K$4:K$25)</f>
        <v>20</v>
      </c>
      <c r="AJ760">
        <f ca="1">_xlfn.XLOOKUP($W760,Return_flow_table!$A$4:$A$25,Return_flow_table!L$4:L$25)</f>
        <v>20</v>
      </c>
      <c r="AK760">
        <f ca="1">_xlfn.XLOOKUP($W760,Return_flow_table!$A$4:$A$25,Return_flow_table!M$4:M$25)</f>
        <v>0</v>
      </c>
      <c r="AL760" s="39" t="str" cm="1">
        <f t="array" aca="1" ref="AL760" ca="1">IF(SUM(  ((OFFSET($A$4,0,0,COUNTA(A:A)-3,1)) =V760) * (OFFSET($T$4, 0,0,COUNTA(A:A)-3,1) = "Domestic")) &gt; 0,"Y","")</f>
        <v/>
      </c>
    </row>
    <row r="761" spans="1:38" x14ac:dyDescent="0.25">
      <c r="A761" t="s">
        <v>1062</v>
      </c>
      <c r="B761" t="s">
        <v>114</v>
      </c>
      <c r="C761" t="s">
        <v>132</v>
      </c>
      <c r="D761">
        <v>0.36</v>
      </c>
      <c r="E761" t="s">
        <v>97</v>
      </c>
      <c r="G761" t="s">
        <v>1063</v>
      </c>
      <c r="H761" s="38" t="s">
        <v>99</v>
      </c>
      <c r="I761">
        <f>_xlfn.XLOOKUP(B761,Use_Code_Ranking!$A$4:$A$23,Use_Code_Ranking!$B$4:$B$23,9999)</f>
        <v>12</v>
      </c>
      <c r="J761">
        <f t="shared" ca="1" si="159"/>
        <v>3</v>
      </c>
      <c r="K761">
        <f t="shared" ca="1" si="160"/>
        <v>0</v>
      </c>
      <c r="L761">
        <f t="shared" ca="1" si="161"/>
        <v>0</v>
      </c>
      <c r="M761">
        <f t="shared" ca="1" si="162"/>
        <v>0</v>
      </c>
      <c r="N761" t="str">
        <f t="shared" ca="1" si="163"/>
        <v/>
      </c>
      <c r="O761" t="str">
        <f t="shared" ca="1" si="164"/>
        <v/>
      </c>
      <c r="P761" t="str">
        <f t="shared" si="165"/>
        <v/>
      </c>
      <c r="Q761" t="str">
        <f t="shared" ca="1" si="166"/>
        <v>Domestic</v>
      </c>
      <c r="R761" t="str">
        <f t="shared" si="167"/>
        <v/>
      </c>
      <c r="S761" t="str">
        <f t="shared" si="168"/>
        <v/>
      </c>
      <c r="T761" s="2" t="str">
        <f ca="1">IF(S761="Irrigation","Irrigation",IF(R761="Irrigation","Irrigation",IF(Q761="Domestic","Domestic",IF(P761="Stockwatering","Stockwatering",IF(N761="IRRIGATION_AND_MUNICIPAL","Irrigation and Municipal",IF(O761="IRRIGATION_AND_DOMESTIC","Irrigation and Domestic Municipality",_xlfn.XLOOKUP(J761,Use_Code_Ranking!$B$4:$B$23,Use_Code_Ranking!$A$4:$A$23)))))))</f>
        <v>Domestic</v>
      </c>
      <c r="V761" s="20" t="str">
        <f ca="1"/>
        <v>H500670</v>
      </c>
      <c r="W761" s="4" t="str">
        <f t="shared" ca="1" si="156"/>
        <v>Irrigation</v>
      </c>
      <c r="X761" t="str">
        <f t="shared" ca="1" si="157"/>
        <v>N</v>
      </c>
      <c r="Y761" s="2" t="str">
        <f t="shared" ca="1" si="158"/>
        <v>N</v>
      </c>
      <c r="Z761">
        <f ca="1">_xlfn.XLOOKUP($W761,Return_flow_table!$A$4:$A$25,Return_flow_table!B$4:B$25)</f>
        <v>0</v>
      </c>
      <c r="AA761">
        <f ca="1">_xlfn.XLOOKUP($W761,Return_flow_table!$A$4:$A$25,Return_flow_table!C$4:C$25)</f>
        <v>0</v>
      </c>
      <c r="AB761">
        <f ca="1">_xlfn.XLOOKUP($W761,Return_flow_table!$A$4:$A$25,Return_flow_table!D$4:D$25)</f>
        <v>20</v>
      </c>
      <c r="AC761">
        <f ca="1">_xlfn.XLOOKUP($W761,Return_flow_table!$A$4:$A$25,Return_flow_table!E$4:E$25)</f>
        <v>20</v>
      </c>
      <c r="AD761">
        <f ca="1">_xlfn.XLOOKUP($W761,Return_flow_table!$A$4:$A$25,Return_flow_table!F$4:F$25)</f>
        <v>10</v>
      </c>
      <c r="AE761">
        <f ca="1">_xlfn.XLOOKUP($W761,Return_flow_table!$A$4:$A$25,Return_flow_table!G$4:G$25)</f>
        <v>10</v>
      </c>
      <c r="AF761">
        <f ca="1">_xlfn.XLOOKUP($W761,Return_flow_table!$A$4:$A$25,Return_flow_table!H$4:H$25)</f>
        <v>0</v>
      </c>
      <c r="AG761">
        <f ca="1">_xlfn.XLOOKUP($W761,Return_flow_table!$A$4:$A$25,Return_flow_table!I$4:I$25)</f>
        <v>0</v>
      </c>
      <c r="AH761">
        <f ca="1">_xlfn.XLOOKUP($W761,Return_flow_table!$A$4:$A$25,Return_flow_table!J$4:J$25)</f>
        <v>0</v>
      </c>
      <c r="AI761">
        <f ca="1">_xlfn.XLOOKUP($W761,Return_flow_table!$A$4:$A$25,Return_flow_table!K$4:K$25)</f>
        <v>20</v>
      </c>
      <c r="AJ761">
        <f ca="1">_xlfn.XLOOKUP($W761,Return_flow_table!$A$4:$A$25,Return_flow_table!L$4:L$25)</f>
        <v>20</v>
      </c>
      <c r="AK761">
        <f ca="1">_xlfn.XLOOKUP($W761,Return_flow_table!$A$4:$A$25,Return_flow_table!M$4:M$25)</f>
        <v>0</v>
      </c>
      <c r="AL761" s="39" t="str" cm="1">
        <f t="array" aca="1" ref="AL761" ca="1">IF(SUM(  ((OFFSET($A$4,0,0,COUNTA(A:A)-3,1)) =V761) * (OFFSET($T$4, 0,0,COUNTA(A:A)-3,1) = "Domestic")) &gt; 0,"Y","")</f>
        <v/>
      </c>
    </row>
    <row r="762" spans="1:38" x14ac:dyDescent="0.25">
      <c r="A762" t="s">
        <v>1064</v>
      </c>
      <c r="B762" t="s">
        <v>114</v>
      </c>
      <c r="C762" t="s">
        <v>132</v>
      </c>
      <c r="D762">
        <v>0.18</v>
      </c>
      <c r="E762" t="s">
        <v>97</v>
      </c>
      <c r="G762" t="s">
        <v>1065</v>
      </c>
      <c r="H762" s="38" t="s">
        <v>99</v>
      </c>
      <c r="I762">
        <f>_xlfn.XLOOKUP(B762,Use_Code_Ranking!$A$4:$A$23,Use_Code_Ranking!$B$4:$B$23,9999)</f>
        <v>12</v>
      </c>
      <c r="J762">
        <f t="shared" ca="1" si="159"/>
        <v>3</v>
      </c>
      <c r="K762">
        <f t="shared" ca="1" si="160"/>
        <v>0</v>
      </c>
      <c r="L762">
        <f t="shared" ca="1" si="161"/>
        <v>0</v>
      </c>
      <c r="M762">
        <f t="shared" ca="1" si="162"/>
        <v>0</v>
      </c>
      <c r="N762" t="str">
        <f t="shared" ca="1" si="163"/>
        <v/>
      </c>
      <c r="O762" t="str">
        <f t="shared" ca="1" si="164"/>
        <v/>
      </c>
      <c r="P762" t="str">
        <f t="shared" si="165"/>
        <v/>
      </c>
      <c r="Q762" t="str">
        <f t="shared" ca="1" si="166"/>
        <v>Domestic</v>
      </c>
      <c r="R762" t="str">
        <f t="shared" si="167"/>
        <v/>
      </c>
      <c r="S762" t="str">
        <f t="shared" si="168"/>
        <v/>
      </c>
      <c r="T762" s="2" t="str">
        <f ca="1">IF(S762="Irrigation","Irrigation",IF(R762="Irrigation","Irrigation",IF(Q762="Domestic","Domestic",IF(P762="Stockwatering","Stockwatering",IF(N762="IRRIGATION_AND_MUNICIPAL","Irrigation and Municipal",IF(O762="IRRIGATION_AND_DOMESTIC","Irrigation and Domestic Municipality",_xlfn.XLOOKUP(J762,Use_Code_Ranking!$B$4:$B$23,Use_Code_Ranking!$A$4:$A$23)))))))</f>
        <v>Domestic</v>
      </c>
      <c r="V762" s="20" t="str">
        <f ca="1"/>
        <v>H500683</v>
      </c>
      <c r="W762" s="4" t="str">
        <f t="shared" ca="1" si="156"/>
        <v>Irrigation</v>
      </c>
      <c r="X762" t="str">
        <f t="shared" ca="1" si="157"/>
        <v>N</v>
      </c>
      <c r="Y762" s="2" t="str">
        <f t="shared" ca="1" si="158"/>
        <v>N</v>
      </c>
      <c r="Z762">
        <f ca="1">_xlfn.XLOOKUP($W762,Return_flow_table!$A$4:$A$25,Return_flow_table!B$4:B$25)</f>
        <v>0</v>
      </c>
      <c r="AA762">
        <f ca="1">_xlfn.XLOOKUP($W762,Return_flow_table!$A$4:$A$25,Return_flow_table!C$4:C$25)</f>
        <v>0</v>
      </c>
      <c r="AB762">
        <f ca="1">_xlfn.XLOOKUP($W762,Return_flow_table!$A$4:$A$25,Return_flow_table!D$4:D$25)</f>
        <v>20</v>
      </c>
      <c r="AC762">
        <f ca="1">_xlfn.XLOOKUP($W762,Return_flow_table!$A$4:$A$25,Return_flow_table!E$4:E$25)</f>
        <v>20</v>
      </c>
      <c r="AD762">
        <f ca="1">_xlfn.XLOOKUP($W762,Return_flow_table!$A$4:$A$25,Return_flow_table!F$4:F$25)</f>
        <v>10</v>
      </c>
      <c r="AE762">
        <f ca="1">_xlfn.XLOOKUP($W762,Return_flow_table!$A$4:$A$25,Return_flow_table!G$4:G$25)</f>
        <v>10</v>
      </c>
      <c r="AF762">
        <f ca="1">_xlfn.XLOOKUP($W762,Return_flow_table!$A$4:$A$25,Return_flow_table!H$4:H$25)</f>
        <v>0</v>
      </c>
      <c r="AG762">
        <f ca="1">_xlfn.XLOOKUP($W762,Return_flow_table!$A$4:$A$25,Return_flow_table!I$4:I$25)</f>
        <v>0</v>
      </c>
      <c r="AH762">
        <f ca="1">_xlfn.XLOOKUP($W762,Return_flow_table!$A$4:$A$25,Return_flow_table!J$4:J$25)</f>
        <v>0</v>
      </c>
      <c r="AI762">
        <f ca="1">_xlfn.XLOOKUP($W762,Return_flow_table!$A$4:$A$25,Return_flow_table!K$4:K$25)</f>
        <v>20</v>
      </c>
      <c r="AJ762">
        <f ca="1">_xlfn.XLOOKUP($W762,Return_flow_table!$A$4:$A$25,Return_flow_table!L$4:L$25)</f>
        <v>20</v>
      </c>
      <c r="AK762">
        <f ca="1">_xlfn.XLOOKUP($W762,Return_flow_table!$A$4:$A$25,Return_flow_table!M$4:M$25)</f>
        <v>0</v>
      </c>
      <c r="AL762" s="39" t="str" cm="1">
        <f t="array" aca="1" ref="AL762" ca="1">IF(SUM(  ((OFFSET($A$4,0,0,COUNTA(A:A)-3,1)) =V762) * (OFFSET($T$4, 0,0,COUNTA(A:A)-3,1) = "Domestic")) &gt; 0,"Y","")</f>
        <v/>
      </c>
    </row>
    <row r="763" spans="1:38" x14ac:dyDescent="0.25">
      <c r="A763" t="s">
        <v>1064</v>
      </c>
      <c r="B763" t="s">
        <v>102</v>
      </c>
      <c r="C763" t="s">
        <v>132</v>
      </c>
      <c r="D763">
        <v>0.18</v>
      </c>
      <c r="E763" t="s">
        <v>97</v>
      </c>
      <c r="G763" t="s">
        <v>1065</v>
      </c>
      <c r="H763" s="38" t="s">
        <v>99</v>
      </c>
      <c r="I763">
        <f>_xlfn.XLOOKUP(B763,Use_Code_Ranking!$A$4:$A$23,Use_Code_Ranking!$B$4:$B$23,9999)</f>
        <v>3</v>
      </c>
      <c r="J763">
        <f t="shared" ca="1" si="159"/>
        <v>3</v>
      </c>
      <c r="K763">
        <f t="shared" ca="1" si="160"/>
        <v>0</v>
      </c>
      <c r="L763">
        <f t="shared" ca="1" si="161"/>
        <v>0</v>
      </c>
      <c r="M763">
        <f t="shared" ca="1" si="162"/>
        <v>0</v>
      </c>
      <c r="N763" t="str">
        <f t="shared" ca="1" si="163"/>
        <v/>
      </c>
      <c r="O763" t="str">
        <f t="shared" ca="1" si="164"/>
        <v/>
      </c>
      <c r="P763" t="str">
        <f t="shared" si="165"/>
        <v/>
      </c>
      <c r="Q763" t="str">
        <f t="shared" ca="1" si="166"/>
        <v>Domestic</v>
      </c>
      <c r="R763" t="str">
        <f t="shared" si="167"/>
        <v/>
      </c>
      <c r="S763" t="str">
        <f t="shared" si="168"/>
        <v/>
      </c>
      <c r="T763" s="2" t="str">
        <f ca="1">IF(S763="Irrigation","Irrigation",IF(R763="Irrigation","Irrigation",IF(Q763="Domestic","Domestic",IF(P763="Stockwatering","Stockwatering",IF(N763="IRRIGATION_AND_MUNICIPAL","Irrigation and Municipal",IF(O763="IRRIGATION_AND_DOMESTIC","Irrigation and Domestic Municipality",_xlfn.XLOOKUP(J763,Use_Code_Ranking!$B$4:$B$23,Use_Code_Ranking!$A$4:$A$23)))))))</f>
        <v>Domestic</v>
      </c>
      <c r="V763" s="20" t="str">
        <f ca="1"/>
        <v>H500687</v>
      </c>
      <c r="W763" s="4" t="str">
        <f t="shared" ca="1" si="156"/>
        <v>Irrigation</v>
      </c>
      <c r="X763" t="str">
        <f t="shared" ca="1" si="157"/>
        <v>N</v>
      </c>
      <c r="Y763" s="2" t="str">
        <f t="shared" ca="1" si="158"/>
        <v>N</v>
      </c>
      <c r="Z763">
        <f ca="1">_xlfn.XLOOKUP($W763,Return_flow_table!$A$4:$A$25,Return_flow_table!B$4:B$25)</f>
        <v>0</v>
      </c>
      <c r="AA763">
        <f ca="1">_xlfn.XLOOKUP($W763,Return_flow_table!$A$4:$A$25,Return_flow_table!C$4:C$25)</f>
        <v>0</v>
      </c>
      <c r="AB763">
        <f ca="1">_xlfn.XLOOKUP($W763,Return_flow_table!$A$4:$A$25,Return_flow_table!D$4:D$25)</f>
        <v>20</v>
      </c>
      <c r="AC763">
        <f ca="1">_xlfn.XLOOKUP($W763,Return_flow_table!$A$4:$A$25,Return_flow_table!E$4:E$25)</f>
        <v>20</v>
      </c>
      <c r="AD763">
        <f ca="1">_xlfn.XLOOKUP($W763,Return_flow_table!$A$4:$A$25,Return_flow_table!F$4:F$25)</f>
        <v>10</v>
      </c>
      <c r="AE763">
        <f ca="1">_xlfn.XLOOKUP($W763,Return_flow_table!$A$4:$A$25,Return_flow_table!G$4:G$25)</f>
        <v>10</v>
      </c>
      <c r="AF763">
        <f ca="1">_xlfn.XLOOKUP($W763,Return_flow_table!$A$4:$A$25,Return_flow_table!H$4:H$25)</f>
        <v>0</v>
      </c>
      <c r="AG763">
        <f ca="1">_xlfn.XLOOKUP($W763,Return_flow_table!$A$4:$A$25,Return_flow_table!I$4:I$25)</f>
        <v>0</v>
      </c>
      <c r="AH763">
        <f ca="1">_xlfn.XLOOKUP($W763,Return_flow_table!$A$4:$A$25,Return_flow_table!J$4:J$25)</f>
        <v>0</v>
      </c>
      <c r="AI763">
        <f ca="1">_xlfn.XLOOKUP($W763,Return_flow_table!$A$4:$A$25,Return_flow_table!K$4:K$25)</f>
        <v>20</v>
      </c>
      <c r="AJ763">
        <f ca="1">_xlfn.XLOOKUP($W763,Return_flow_table!$A$4:$A$25,Return_flow_table!L$4:L$25)</f>
        <v>20</v>
      </c>
      <c r="AK763">
        <f ca="1">_xlfn.XLOOKUP($W763,Return_flow_table!$A$4:$A$25,Return_flow_table!M$4:M$25)</f>
        <v>0</v>
      </c>
      <c r="AL763" s="39" t="str" cm="1">
        <f t="array" aca="1" ref="AL763" ca="1">IF(SUM(  ((OFFSET($A$4,0,0,COUNTA(A:A)-3,1)) =V763) * (OFFSET($T$4, 0,0,COUNTA(A:A)-3,1) = "Domestic")) &gt; 0,"Y","")</f>
        <v/>
      </c>
    </row>
    <row r="764" spans="1:38" x14ac:dyDescent="0.25">
      <c r="A764" t="s">
        <v>1066</v>
      </c>
      <c r="B764" t="s">
        <v>102</v>
      </c>
      <c r="C764" t="s">
        <v>132</v>
      </c>
      <c r="D764">
        <v>0.47</v>
      </c>
      <c r="E764" t="s">
        <v>97</v>
      </c>
      <c r="G764" t="s">
        <v>1067</v>
      </c>
      <c r="H764" s="38" t="s">
        <v>99</v>
      </c>
      <c r="I764">
        <f>_xlfn.XLOOKUP(B764,Use_Code_Ranking!$A$4:$A$23,Use_Code_Ranking!$B$4:$B$23,9999)</f>
        <v>3</v>
      </c>
      <c r="J764">
        <f t="shared" ca="1" si="159"/>
        <v>3</v>
      </c>
      <c r="K764">
        <f t="shared" ca="1" si="160"/>
        <v>0</v>
      </c>
      <c r="L764">
        <f t="shared" ca="1" si="161"/>
        <v>0</v>
      </c>
      <c r="M764">
        <f t="shared" ca="1" si="162"/>
        <v>0</v>
      </c>
      <c r="N764" t="str">
        <f t="shared" ca="1" si="163"/>
        <v/>
      </c>
      <c r="O764" t="str">
        <f t="shared" ca="1" si="164"/>
        <v/>
      </c>
      <c r="P764" t="str">
        <f t="shared" si="165"/>
        <v/>
      </c>
      <c r="Q764" t="str">
        <f t="shared" ca="1" si="166"/>
        <v>Domestic</v>
      </c>
      <c r="R764" t="str">
        <f t="shared" si="167"/>
        <v/>
      </c>
      <c r="S764" t="str">
        <f t="shared" si="168"/>
        <v/>
      </c>
      <c r="T764" s="2" t="str">
        <f ca="1">IF(S764="Irrigation","Irrigation",IF(R764="Irrigation","Irrigation",IF(Q764="Domestic","Domestic",IF(P764="Stockwatering","Stockwatering",IF(N764="IRRIGATION_AND_MUNICIPAL","Irrigation and Municipal",IF(O764="IRRIGATION_AND_DOMESTIC","Irrigation and Domestic Municipality",_xlfn.XLOOKUP(J764,Use_Code_Ranking!$B$4:$B$23,Use_Code_Ranking!$A$4:$A$23)))))))</f>
        <v>Domestic</v>
      </c>
      <c r="V764" s="20" t="str">
        <f ca="1"/>
        <v>H500690</v>
      </c>
      <c r="W764" s="4" t="str">
        <f t="shared" ca="1" si="156"/>
        <v>Irrigation</v>
      </c>
      <c r="X764" t="str">
        <f t="shared" ca="1" si="157"/>
        <v>N</v>
      </c>
      <c r="Y764" s="2" t="str">
        <f t="shared" ca="1" si="158"/>
        <v>N</v>
      </c>
      <c r="Z764">
        <f ca="1">_xlfn.XLOOKUP($W764,Return_flow_table!$A$4:$A$25,Return_flow_table!B$4:B$25)</f>
        <v>0</v>
      </c>
      <c r="AA764">
        <f ca="1">_xlfn.XLOOKUP($W764,Return_flow_table!$A$4:$A$25,Return_flow_table!C$4:C$25)</f>
        <v>0</v>
      </c>
      <c r="AB764">
        <f ca="1">_xlfn.XLOOKUP($W764,Return_flow_table!$A$4:$A$25,Return_flow_table!D$4:D$25)</f>
        <v>20</v>
      </c>
      <c r="AC764">
        <f ca="1">_xlfn.XLOOKUP($W764,Return_flow_table!$A$4:$A$25,Return_flow_table!E$4:E$25)</f>
        <v>20</v>
      </c>
      <c r="AD764">
        <f ca="1">_xlfn.XLOOKUP($W764,Return_flow_table!$A$4:$A$25,Return_flow_table!F$4:F$25)</f>
        <v>10</v>
      </c>
      <c r="AE764">
        <f ca="1">_xlfn.XLOOKUP($W764,Return_flow_table!$A$4:$A$25,Return_flow_table!G$4:G$25)</f>
        <v>10</v>
      </c>
      <c r="AF764">
        <f ca="1">_xlfn.XLOOKUP($W764,Return_flow_table!$A$4:$A$25,Return_flow_table!H$4:H$25)</f>
        <v>0</v>
      </c>
      <c r="AG764">
        <f ca="1">_xlfn.XLOOKUP($W764,Return_flow_table!$A$4:$A$25,Return_flow_table!I$4:I$25)</f>
        <v>0</v>
      </c>
      <c r="AH764">
        <f ca="1">_xlfn.XLOOKUP($W764,Return_flow_table!$A$4:$A$25,Return_flow_table!J$4:J$25)</f>
        <v>0</v>
      </c>
      <c r="AI764">
        <f ca="1">_xlfn.XLOOKUP($W764,Return_flow_table!$A$4:$A$25,Return_flow_table!K$4:K$25)</f>
        <v>20</v>
      </c>
      <c r="AJ764">
        <f ca="1">_xlfn.XLOOKUP($W764,Return_flow_table!$A$4:$A$25,Return_flow_table!L$4:L$25)</f>
        <v>20</v>
      </c>
      <c r="AK764">
        <f ca="1">_xlfn.XLOOKUP($W764,Return_flow_table!$A$4:$A$25,Return_flow_table!M$4:M$25)</f>
        <v>0</v>
      </c>
      <c r="AL764" s="39" t="str" cm="1">
        <f t="array" aca="1" ref="AL764" ca="1">IF(SUM(  ((OFFSET($A$4,0,0,COUNTA(A:A)-3,1)) =V764) * (OFFSET($T$4, 0,0,COUNTA(A:A)-3,1) = "Domestic")) &gt; 0,"Y","")</f>
        <v/>
      </c>
    </row>
    <row r="765" spans="1:38" x14ac:dyDescent="0.25">
      <c r="A765" t="s">
        <v>1066</v>
      </c>
      <c r="B765" t="s">
        <v>114</v>
      </c>
      <c r="C765" t="s">
        <v>132</v>
      </c>
      <c r="D765">
        <v>0.47</v>
      </c>
      <c r="E765" t="s">
        <v>97</v>
      </c>
      <c r="G765" t="s">
        <v>1067</v>
      </c>
      <c r="H765" s="38" t="s">
        <v>99</v>
      </c>
      <c r="I765">
        <f>_xlfn.XLOOKUP(B765,Use_Code_Ranking!$A$4:$A$23,Use_Code_Ranking!$B$4:$B$23,9999)</f>
        <v>12</v>
      </c>
      <c r="J765">
        <f t="shared" ca="1" si="159"/>
        <v>3</v>
      </c>
      <c r="K765">
        <f t="shared" ca="1" si="160"/>
        <v>0</v>
      </c>
      <c r="L765">
        <f t="shared" ca="1" si="161"/>
        <v>0</v>
      </c>
      <c r="M765">
        <f t="shared" ca="1" si="162"/>
        <v>0</v>
      </c>
      <c r="N765" t="str">
        <f t="shared" ca="1" si="163"/>
        <v/>
      </c>
      <c r="O765" t="str">
        <f t="shared" ca="1" si="164"/>
        <v/>
      </c>
      <c r="P765" t="str">
        <f t="shared" si="165"/>
        <v/>
      </c>
      <c r="Q765" t="str">
        <f t="shared" ca="1" si="166"/>
        <v>Domestic</v>
      </c>
      <c r="R765" t="str">
        <f t="shared" si="167"/>
        <v/>
      </c>
      <c r="S765" t="str">
        <f t="shared" si="168"/>
        <v/>
      </c>
      <c r="T765" s="2" t="str">
        <f ca="1">IF(S765="Irrigation","Irrigation",IF(R765="Irrigation","Irrigation",IF(Q765="Domestic","Domestic",IF(P765="Stockwatering","Stockwatering",IF(N765="IRRIGATION_AND_MUNICIPAL","Irrigation and Municipal",IF(O765="IRRIGATION_AND_DOMESTIC","Irrigation and Domestic Municipality",_xlfn.XLOOKUP(J765,Use_Code_Ranking!$B$4:$B$23,Use_Code_Ranking!$A$4:$A$23)))))))</f>
        <v>Domestic</v>
      </c>
      <c r="V765" s="20" t="str">
        <f ca="1"/>
        <v>H500695</v>
      </c>
      <c r="W765" s="4" t="str">
        <f t="shared" ca="1" si="156"/>
        <v>Irrigation</v>
      </c>
      <c r="X765" t="str">
        <f t="shared" ca="1" si="157"/>
        <v>N</v>
      </c>
      <c r="Y765" s="2" t="str">
        <f t="shared" ca="1" si="158"/>
        <v>N</v>
      </c>
      <c r="Z765">
        <f ca="1">_xlfn.XLOOKUP($W765,Return_flow_table!$A$4:$A$25,Return_flow_table!B$4:B$25)</f>
        <v>0</v>
      </c>
      <c r="AA765">
        <f ca="1">_xlfn.XLOOKUP($W765,Return_flow_table!$A$4:$A$25,Return_flow_table!C$4:C$25)</f>
        <v>0</v>
      </c>
      <c r="AB765">
        <f ca="1">_xlfn.XLOOKUP($W765,Return_flow_table!$A$4:$A$25,Return_flow_table!D$4:D$25)</f>
        <v>20</v>
      </c>
      <c r="AC765">
        <f ca="1">_xlfn.XLOOKUP($W765,Return_flow_table!$A$4:$A$25,Return_flow_table!E$4:E$25)</f>
        <v>20</v>
      </c>
      <c r="AD765">
        <f ca="1">_xlfn.XLOOKUP($W765,Return_flow_table!$A$4:$A$25,Return_flow_table!F$4:F$25)</f>
        <v>10</v>
      </c>
      <c r="AE765">
        <f ca="1">_xlfn.XLOOKUP($W765,Return_flow_table!$A$4:$A$25,Return_flow_table!G$4:G$25)</f>
        <v>10</v>
      </c>
      <c r="AF765">
        <f ca="1">_xlfn.XLOOKUP($W765,Return_flow_table!$A$4:$A$25,Return_flow_table!H$4:H$25)</f>
        <v>0</v>
      </c>
      <c r="AG765">
        <f ca="1">_xlfn.XLOOKUP($W765,Return_flow_table!$A$4:$A$25,Return_flow_table!I$4:I$25)</f>
        <v>0</v>
      </c>
      <c r="AH765">
        <f ca="1">_xlfn.XLOOKUP($W765,Return_flow_table!$A$4:$A$25,Return_flow_table!J$4:J$25)</f>
        <v>0</v>
      </c>
      <c r="AI765">
        <f ca="1">_xlfn.XLOOKUP($W765,Return_flow_table!$A$4:$A$25,Return_flow_table!K$4:K$25)</f>
        <v>20</v>
      </c>
      <c r="AJ765">
        <f ca="1">_xlfn.XLOOKUP($W765,Return_flow_table!$A$4:$A$25,Return_flow_table!L$4:L$25)</f>
        <v>20</v>
      </c>
      <c r="AK765">
        <f ca="1">_xlfn.XLOOKUP($W765,Return_flow_table!$A$4:$A$25,Return_flow_table!M$4:M$25)</f>
        <v>0</v>
      </c>
      <c r="AL765" s="39" t="str" cm="1">
        <f t="array" aca="1" ref="AL765" ca="1">IF(SUM(  ((OFFSET($A$4,0,0,COUNTA(A:A)-3,1)) =V765) * (OFFSET($T$4, 0,0,COUNTA(A:A)-3,1) = "Domestic")) &gt; 0,"Y","")</f>
        <v/>
      </c>
    </row>
    <row r="766" spans="1:38" x14ac:dyDescent="0.25">
      <c r="A766" t="s">
        <v>1068</v>
      </c>
      <c r="B766" t="s">
        <v>114</v>
      </c>
      <c r="C766" t="s">
        <v>132</v>
      </c>
      <c r="D766">
        <v>0.37</v>
      </c>
      <c r="E766" t="s">
        <v>97</v>
      </c>
      <c r="G766" t="s">
        <v>1069</v>
      </c>
      <c r="H766" s="38" t="s">
        <v>99</v>
      </c>
      <c r="I766">
        <f>_xlfn.XLOOKUP(B766,Use_Code_Ranking!$A$4:$A$23,Use_Code_Ranking!$B$4:$B$23,9999)</f>
        <v>12</v>
      </c>
      <c r="J766">
        <f t="shared" ca="1" si="159"/>
        <v>3</v>
      </c>
      <c r="K766">
        <f t="shared" ca="1" si="160"/>
        <v>0</v>
      </c>
      <c r="L766">
        <f t="shared" ca="1" si="161"/>
        <v>0</v>
      </c>
      <c r="M766">
        <f t="shared" ca="1" si="162"/>
        <v>0</v>
      </c>
      <c r="N766" t="str">
        <f t="shared" ca="1" si="163"/>
        <v/>
      </c>
      <c r="O766" t="str">
        <f t="shared" ca="1" si="164"/>
        <v/>
      </c>
      <c r="P766" t="str">
        <f t="shared" si="165"/>
        <v/>
      </c>
      <c r="Q766" t="str">
        <f t="shared" ca="1" si="166"/>
        <v>Domestic</v>
      </c>
      <c r="R766" t="str">
        <f t="shared" si="167"/>
        <v/>
      </c>
      <c r="S766" t="str">
        <f t="shared" si="168"/>
        <v/>
      </c>
      <c r="T766" s="2" t="str">
        <f ca="1">IF(S766="Irrigation","Irrigation",IF(R766="Irrigation","Irrigation",IF(Q766="Domestic","Domestic",IF(P766="Stockwatering","Stockwatering",IF(N766="IRRIGATION_AND_MUNICIPAL","Irrigation and Municipal",IF(O766="IRRIGATION_AND_DOMESTIC","Irrigation and Domestic Municipality",_xlfn.XLOOKUP(J766,Use_Code_Ranking!$B$4:$B$23,Use_Code_Ranking!$A$4:$A$23)))))))</f>
        <v>Domestic</v>
      </c>
      <c r="V766" s="20" t="str">
        <f ca="1"/>
        <v>H500701</v>
      </c>
      <c r="W766" s="4" t="str">
        <f t="shared" ca="1" si="156"/>
        <v>Irrigation</v>
      </c>
      <c r="X766" t="str">
        <f t="shared" ca="1" si="157"/>
        <v>N</v>
      </c>
      <c r="Y766" s="2" t="str">
        <f t="shared" ca="1" si="158"/>
        <v>N</v>
      </c>
      <c r="Z766">
        <f ca="1">_xlfn.XLOOKUP($W766,Return_flow_table!$A$4:$A$25,Return_flow_table!B$4:B$25)</f>
        <v>0</v>
      </c>
      <c r="AA766">
        <f ca="1">_xlfn.XLOOKUP($W766,Return_flow_table!$A$4:$A$25,Return_flow_table!C$4:C$25)</f>
        <v>0</v>
      </c>
      <c r="AB766">
        <f ca="1">_xlfn.XLOOKUP($W766,Return_flow_table!$A$4:$A$25,Return_flow_table!D$4:D$25)</f>
        <v>20</v>
      </c>
      <c r="AC766">
        <f ca="1">_xlfn.XLOOKUP($W766,Return_flow_table!$A$4:$A$25,Return_flow_table!E$4:E$25)</f>
        <v>20</v>
      </c>
      <c r="AD766">
        <f ca="1">_xlfn.XLOOKUP($W766,Return_flow_table!$A$4:$A$25,Return_flow_table!F$4:F$25)</f>
        <v>10</v>
      </c>
      <c r="AE766">
        <f ca="1">_xlfn.XLOOKUP($W766,Return_flow_table!$A$4:$A$25,Return_flow_table!G$4:G$25)</f>
        <v>10</v>
      </c>
      <c r="AF766">
        <f ca="1">_xlfn.XLOOKUP($W766,Return_flow_table!$A$4:$A$25,Return_flow_table!H$4:H$25)</f>
        <v>0</v>
      </c>
      <c r="AG766">
        <f ca="1">_xlfn.XLOOKUP($W766,Return_flow_table!$A$4:$A$25,Return_flow_table!I$4:I$25)</f>
        <v>0</v>
      </c>
      <c r="AH766">
        <f ca="1">_xlfn.XLOOKUP($W766,Return_flow_table!$A$4:$A$25,Return_flow_table!J$4:J$25)</f>
        <v>0</v>
      </c>
      <c r="AI766">
        <f ca="1">_xlfn.XLOOKUP($W766,Return_flow_table!$A$4:$A$25,Return_flow_table!K$4:K$25)</f>
        <v>20</v>
      </c>
      <c r="AJ766">
        <f ca="1">_xlfn.XLOOKUP($W766,Return_flow_table!$A$4:$A$25,Return_flow_table!L$4:L$25)</f>
        <v>20</v>
      </c>
      <c r="AK766">
        <f ca="1">_xlfn.XLOOKUP($W766,Return_flow_table!$A$4:$A$25,Return_flow_table!M$4:M$25)</f>
        <v>0</v>
      </c>
      <c r="AL766" s="39" t="str" cm="1">
        <f t="array" aca="1" ref="AL766" ca="1">IF(SUM(  ((OFFSET($A$4,0,0,COUNTA(A:A)-3,1)) =V766) * (OFFSET($T$4, 0,0,COUNTA(A:A)-3,1) = "Domestic")) &gt; 0,"Y","")</f>
        <v/>
      </c>
    </row>
    <row r="767" spans="1:38" x14ac:dyDescent="0.25">
      <c r="A767" t="s">
        <v>1068</v>
      </c>
      <c r="B767" t="s">
        <v>102</v>
      </c>
      <c r="C767" t="s">
        <v>132</v>
      </c>
      <c r="D767">
        <v>0.37</v>
      </c>
      <c r="E767" t="s">
        <v>97</v>
      </c>
      <c r="G767" t="s">
        <v>1069</v>
      </c>
      <c r="H767" s="38" t="s">
        <v>99</v>
      </c>
      <c r="I767">
        <f>_xlfn.XLOOKUP(B767,Use_Code_Ranking!$A$4:$A$23,Use_Code_Ranking!$B$4:$B$23,9999)</f>
        <v>3</v>
      </c>
      <c r="J767">
        <f t="shared" ca="1" si="159"/>
        <v>3</v>
      </c>
      <c r="K767">
        <f t="shared" ca="1" si="160"/>
        <v>0</v>
      </c>
      <c r="L767">
        <f t="shared" ca="1" si="161"/>
        <v>0</v>
      </c>
      <c r="M767">
        <f t="shared" ca="1" si="162"/>
        <v>0</v>
      </c>
      <c r="N767" t="str">
        <f t="shared" ca="1" si="163"/>
        <v/>
      </c>
      <c r="O767" t="str">
        <f t="shared" ca="1" si="164"/>
        <v/>
      </c>
      <c r="P767" t="str">
        <f t="shared" si="165"/>
        <v/>
      </c>
      <c r="Q767" t="str">
        <f t="shared" ca="1" si="166"/>
        <v>Domestic</v>
      </c>
      <c r="R767" t="str">
        <f t="shared" si="167"/>
        <v/>
      </c>
      <c r="S767" t="str">
        <f t="shared" si="168"/>
        <v/>
      </c>
      <c r="T767" s="2" t="str">
        <f ca="1">IF(S767="Irrigation","Irrigation",IF(R767="Irrigation","Irrigation",IF(Q767="Domestic","Domestic",IF(P767="Stockwatering","Stockwatering",IF(N767="IRRIGATION_AND_MUNICIPAL","Irrigation and Municipal",IF(O767="IRRIGATION_AND_DOMESTIC","Irrigation and Domestic Municipality",_xlfn.XLOOKUP(J767,Use_Code_Ranking!$B$4:$B$23,Use_Code_Ranking!$A$4:$A$23)))))))</f>
        <v>Domestic</v>
      </c>
      <c r="V767" s="20" t="str">
        <f ca="1"/>
        <v>H500703</v>
      </c>
      <c r="W767" s="4" t="str">
        <f t="shared" ca="1" si="156"/>
        <v>Irrigation</v>
      </c>
      <c r="X767" t="str">
        <f t="shared" ca="1" si="157"/>
        <v>N</v>
      </c>
      <c r="Y767" s="2" t="str">
        <f t="shared" ca="1" si="158"/>
        <v>N</v>
      </c>
      <c r="Z767">
        <f ca="1">_xlfn.XLOOKUP($W767,Return_flow_table!$A$4:$A$25,Return_flow_table!B$4:B$25)</f>
        <v>0</v>
      </c>
      <c r="AA767">
        <f ca="1">_xlfn.XLOOKUP($W767,Return_flow_table!$A$4:$A$25,Return_flow_table!C$4:C$25)</f>
        <v>0</v>
      </c>
      <c r="AB767">
        <f ca="1">_xlfn.XLOOKUP($W767,Return_flow_table!$A$4:$A$25,Return_flow_table!D$4:D$25)</f>
        <v>20</v>
      </c>
      <c r="AC767">
        <f ca="1">_xlfn.XLOOKUP($W767,Return_flow_table!$A$4:$A$25,Return_flow_table!E$4:E$25)</f>
        <v>20</v>
      </c>
      <c r="AD767">
        <f ca="1">_xlfn.XLOOKUP($W767,Return_flow_table!$A$4:$A$25,Return_flow_table!F$4:F$25)</f>
        <v>10</v>
      </c>
      <c r="AE767">
        <f ca="1">_xlfn.XLOOKUP($W767,Return_flow_table!$A$4:$A$25,Return_flow_table!G$4:G$25)</f>
        <v>10</v>
      </c>
      <c r="AF767">
        <f ca="1">_xlfn.XLOOKUP($W767,Return_flow_table!$A$4:$A$25,Return_flow_table!H$4:H$25)</f>
        <v>0</v>
      </c>
      <c r="AG767">
        <f ca="1">_xlfn.XLOOKUP($W767,Return_flow_table!$A$4:$A$25,Return_flow_table!I$4:I$25)</f>
        <v>0</v>
      </c>
      <c r="AH767">
        <f ca="1">_xlfn.XLOOKUP($W767,Return_flow_table!$A$4:$A$25,Return_flow_table!J$4:J$25)</f>
        <v>0</v>
      </c>
      <c r="AI767">
        <f ca="1">_xlfn.XLOOKUP($W767,Return_flow_table!$A$4:$A$25,Return_flow_table!K$4:K$25)</f>
        <v>20</v>
      </c>
      <c r="AJ767">
        <f ca="1">_xlfn.XLOOKUP($W767,Return_flow_table!$A$4:$A$25,Return_flow_table!L$4:L$25)</f>
        <v>20</v>
      </c>
      <c r="AK767">
        <f ca="1">_xlfn.XLOOKUP($W767,Return_flow_table!$A$4:$A$25,Return_flow_table!M$4:M$25)</f>
        <v>0</v>
      </c>
      <c r="AL767" s="39" t="str" cm="1">
        <f t="array" aca="1" ref="AL767" ca="1">IF(SUM(  ((OFFSET($A$4,0,0,COUNTA(A:A)-3,1)) =V767) * (OFFSET($T$4, 0,0,COUNTA(A:A)-3,1) = "Domestic")) &gt; 0,"Y","")</f>
        <v/>
      </c>
    </row>
    <row r="768" spans="1:38" x14ac:dyDescent="0.25">
      <c r="A768" t="s">
        <v>1070</v>
      </c>
      <c r="B768" t="s">
        <v>102</v>
      </c>
      <c r="C768" t="s">
        <v>132</v>
      </c>
      <c r="D768">
        <v>1.69</v>
      </c>
      <c r="E768" t="s">
        <v>97</v>
      </c>
      <c r="G768" t="s">
        <v>1071</v>
      </c>
      <c r="H768" s="38" t="s">
        <v>99</v>
      </c>
      <c r="I768">
        <f>_xlfn.XLOOKUP(B768,Use_Code_Ranking!$A$4:$A$23,Use_Code_Ranking!$B$4:$B$23,9999)</f>
        <v>3</v>
      </c>
      <c r="J768">
        <f t="shared" ca="1" si="159"/>
        <v>3</v>
      </c>
      <c r="K768">
        <f t="shared" ca="1" si="160"/>
        <v>0</v>
      </c>
      <c r="L768">
        <f t="shared" ca="1" si="161"/>
        <v>0</v>
      </c>
      <c r="M768">
        <f t="shared" ca="1" si="162"/>
        <v>0</v>
      </c>
      <c r="N768" t="str">
        <f t="shared" ca="1" si="163"/>
        <v/>
      </c>
      <c r="O768" t="str">
        <f t="shared" ca="1" si="164"/>
        <v/>
      </c>
      <c r="P768" t="str">
        <f t="shared" si="165"/>
        <v/>
      </c>
      <c r="Q768" t="str">
        <f t="shared" ca="1" si="166"/>
        <v>Domestic</v>
      </c>
      <c r="R768" t="str">
        <f t="shared" si="167"/>
        <v/>
      </c>
      <c r="S768" t="str">
        <f t="shared" si="168"/>
        <v/>
      </c>
      <c r="T768" s="2" t="str">
        <f ca="1">IF(S768="Irrigation","Irrigation",IF(R768="Irrigation","Irrigation",IF(Q768="Domestic","Domestic",IF(P768="Stockwatering","Stockwatering",IF(N768="IRRIGATION_AND_MUNICIPAL","Irrigation and Municipal",IF(O768="IRRIGATION_AND_DOMESTIC","Irrigation and Domestic Municipality",_xlfn.XLOOKUP(J768,Use_Code_Ranking!$B$4:$B$23,Use_Code_Ranking!$A$4:$A$23)))))))</f>
        <v>Domestic</v>
      </c>
      <c r="V768" s="20" t="str">
        <f ca="1"/>
        <v>H500711</v>
      </c>
      <c r="W768" s="4" t="str">
        <f t="shared" ca="1" si="156"/>
        <v>Irrigation</v>
      </c>
      <c r="X768" t="str">
        <f t="shared" ca="1" si="157"/>
        <v>N</v>
      </c>
      <c r="Y768" s="2" t="str">
        <f t="shared" ca="1" si="158"/>
        <v>N</v>
      </c>
      <c r="Z768">
        <f ca="1">_xlfn.XLOOKUP($W768,Return_flow_table!$A$4:$A$25,Return_flow_table!B$4:B$25)</f>
        <v>0</v>
      </c>
      <c r="AA768">
        <f ca="1">_xlfn.XLOOKUP($W768,Return_flow_table!$A$4:$A$25,Return_flow_table!C$4:C$25)</f>
        <v>0</v>
      </c>
      <c r="AB768">
        <f ca="1">_xlfn.XLOOKUP($W768,Return_flow_table!$A$4:$A$25,Return_flow_table!D$4:D$25)</f>
        <v>20</v>
      </c>
      <c r="AC768">
        <f ca="1">_xlfn.XLOOKUP($W768,Return_flow_table!$A$4:$A$25,Return_flow_table!E$4:E$25)</f>
        <v>20</v>
      </c>
      <c r="AD768">
        <f ca="1">_xlfn.XLOOKUP($W768,Return_flow_table!$A$4:$A$25,Return_flow_table!F$4:F$25)</f>
        <v>10</v>
      </c>
      <c r="AE768">
        <f ca="1">_xlfn.XLOOKUP($W768,Return_flow_table!$A$4:$A$25,Return_flow_table!G$4:G$25)</f>
        <v>10</v>
      </c>
      <c r="AF768">
        <f ca="1">_xlfn.XLOOKUP($W768,Return_flow_table!$A$4:$A$25,Return_flow_table!H$4:H$25)</f>
        <v>0</v>
      </c>
      <c r="AG768">
        <f ca="1">_xlfn.XLOOKUP($W768,Return_flow_table!$A$4:$A$25,Return_flow_table!I$4:I$25)</f>
        <v>0</v>
      </c>
      <c r="AH768">
        <f ca="1">_xlfn.XLOOKUP($W768,Return_flow_table!$A$4:$A$25,Return_flow_table!J$4:J$25)</f>
        <v>0</v>
      </c>
      <c r="AI768">
        <f ca="1">_xlfn.XLOOKUP($W768,Return_flow_table!$A$4:$A$25,Return_flow_table!K$4:K$25)</f>
        <v>20</v>
      </c>
      <c r="AJ768">
        <f ca="1">_xlfn.XLOOKUP($W768,Return_flow_table!$A$4:$A$25,Return_flow_table!L$4:L$25)</f>
        <v>20</v>
      </c>
      <c r="AK768">
        <f ca="1">_xlfn.XLOOKUP($W768,Return_flow_table!$A$4:$A$25,Return_flow_table!M$4:M$25)</f>
        <v>0</v>
      </c>
      <c r="AL768" s="39" t="str" cm="1">
        <f t="array" aca="1" ref="AL768" ca="1">IF(SUM(  ((OFFSET($A$4,0,0,COUNTA(A:A)-3,1)) =V768) * (OFFSET($T$4, 0,0,COUNTA(A:A)-3,1) = "Domestic")) &gt; 0,"Y","")</f>
        <v/>
      </c>
    </row>
    <row r="769" spans="1:38" x14ac:dyDescent="0.25">
      <c r="A769" t="s">
        <v>1070</v>
      </c>
      <c r="B769" t="s">
        <v>130</v>
      </c>
      <c r="C769" t="s">
        <v>132</v>
      </c>
      <c r="D769">
        <v>1.69</v>
      </c>
      <c r="E769" t="s">
        <v>97</v>
      </c>
      <c r="G769" t="s">
        <v>1071</v>
      </c>
      <c r="H769" s="38" t="s">
        <v>99</v>
      </c>
      <c r="I769">
        <f>_xlfn.XLOOKUP(B769,Use_Code_Ranking!$A$4:$A$23,Use_Code_Ranking!$B$4:$B$23,9999)</f>
        <v>19</v>
      </c>
      <c r="J769">
        <f t="shared" ca="1" si="159"/>
        <v>3</v>
      </c>
      <c r="K769">
        <f t="shared" ca="1" si="160"/>
        <v>0</v>
      </c>
      <c r="L769">
        <f t="shared" ca="1" si="161"/>
        <v>0</v>
      </c>
      <c r="M769">
        <f t="shared" ca="1" si="162"/>
        <v>0</v>
      </c>
      <c r="N769" t="str">
        <f t="shared" ca="1" si="163"/>
        <v/>
      </c>
      <c r="O769" t="str">
        <f t="shared" ca="1" si="164"/>
        <v/>
      </c>
      <c r="P769" t="str">
        <f t="shared" si="165"/>
        <v/>
      </c>
      <c r="Q769" t="str">
        <f t="shared" ca="1" si="166"/>
        <v>Domestic</v>
      </c>
      <c r="R769" t="str">
        <f t="shared" si="167"/>
        <v/>
      </c>
      <c r="S769" t="str">
        <f t="shared" si="168"/>
        <v/>
      </c>
      <c r="T769" s="2" t="str">
        <f ca="1">IF(S769="Irrigation","Irrigation",IF(R769="Irrigation","Irrigation",IF(Q769="Domestic","Domestic",IF(P769="Stockwatering","Stockwatering",IF(N769="IRRIGATION_AND_MUNICIPAL","Irrigation and Municipal",IF(O769="IRRIGATION_AND_DOMESTIC","Irrigation and Domestic Municipality",_xlfn.XLOOKUP(J769,Use_Code_Ranking!$B$4:$B$23,Use_Code_Ranking!$A$4:$A$23)))))))</f>
        <v>Domestic</v>
      </c>
      <c r="V769" s="20" t="str">
        <f ca="1"/>
        <v>H500712</v>
      </c>
      <c r="W769" s="4" t="str">
        <f t="shared" ca="1" si="156"/>
        <v>Irrigation</v>
      </c>
      <c r="X769" t="str">
        <f t="shared" ca="1" si="157"/>
        <v>N</v>
      </c>
      <c r="Y769" s="2" t="str">
        <f t="shared" ca="1" si="158"/>
        <v>N</v>
      </c>
      <c r="Z769">
        <f ca="1">_xlfn.XLOOKUP($W769,Return_flow_table!$A$4:$A$25,Return_flow_table!B$4:B$25)</f>
        <v>0</v>
      </c>
      <c r="AA769">
        <f ca="1">_xlfn.XLOOKUP($W769,Return_flow_table!$A$4:$A$25,Return_flow_table!C$4:C$25)</f>
        <v>0</v>
      </c>
      <c r="AB769">
        <f ca="1">_xlfn.XLOOKUP($W769,Return_flow_table!$A$4:$A$25,Return_flow_table!D$4:D$25)</f>
        <v>20</v>
      </c>
      <c r="AC769">
        <f ca="1">_xlfn.XLOOKUP($W769,Return_flow_table!$A$4:$A$25,Return_flow_table!E$4:E$25)</f>
        <v>20</v>
      </c>
      <c r="AD769">
        <f ca="1">_xlfn.XLOOKUP($W769,Return_flow_table!$A$4:$A$25,Return_flow_table!F$4:F$25)</f>
        <v>10</v>
      </c>
      <c r="AE769">
        <f ca="1">_xlfn.XLOOKUP($W769,Return_flow_table!$A$4:$A$25,Return_flow_table!G$4:G$25)</f>
        <v>10</v>
      </c>
      <c r="AF769">
        <f ca="1">_xlfn.XLOOKUP($W769,Return_flow_table!$A$4:$A$25,Return_flow_table!H$4:H$25)</f>
        <v>0</v>
      </c>
      <c r="AG769">
        <f ca="1">_xlfn.XLOOKUP($W769,Return_flow_table!$A$4:$A$25,Return_flow_table!I$4:I$25)</f>
        <v>0</v>
      </c>
      <c r="AH769">
        <f ca="1">_xlfn.XLOOKUP($W769,Return_flow_table!$A$4:$A$25,Return_flow_table!J$4:J$25)</f>
        <v>0</v>
      </c>
      <c r="AI769">
        <f ca="1">_xlfn.XLOOKUP($W769,Return_flow_table!$A$4:$A$25,Return_flow_table!K$4:K$25)</f>
        <v>20</v>
      </c>
      <c r="AJ769">
        <f ca="1">_xlfn.XLOOKUP($W769,Return_flow_table!$A$4:$A$25,Return_flow_table!L$4:L$25)</f>
        <v>20</v>
      </c>
      <c r="AK769">
        <f ca="1">_xlfn.XLOOKUP($W769,Return_flow_table!$A$4:$A$25,Return_flow_table!M$4:M$25)</f>
        <v>0</v>
      </c>
      <c r="AL769" s="39" t="str" cm="1">
        <f t="array" aca="1" ref="AL769" ca="1">IF(SUM(  ((OFFSET($A$4,0,0,COUNTA(A:A)-3,1)) =V769) * (OFFSET($T$4, 0,0,COUNTA(A:A)-3,1) = "Domestic")) &gt; 0,"Y","")</f>
        <v/>
      </c>
    </row>
    <row r="770" spans="1:38" x14ac:dyDescent="0.25">
      <c r="A770" t="s">
        <v>1072</v>
      </c>
      <c r="B770" t="s">
        <v>102</v>
      </c>
      <c r="C770" t="s">
        <v>132</v>
      </c>
      <c r="D770">
        <v>0.37</v>
      </c>
      <c r="E770" t="s">
        <v>97</v>
      </c>
      <c r="G770" t="s">
        <v>1073</v>
      </c>
      <c r="H770" s="38" t="s">
        <v>99</v>
      </c>
      <c r="I770">
        <f>_xlfn.XLOOKUP(B770,Use_Code_Ranking!$A$4:$A$23,Use_Code_Ranking!$B$4:$B$23,9999)</f>
        <v>3</v>
      </c>
      <c r="J770">
        <f t="shared" ca="1" si="159"/>
        <v>3</v>
      </c>
      <c r="K770">
        <f t="shared" ca="1" si="160"/>
        <v>0</v>
      </c>
      <c r="L770">
        <f t="shared" ca="1" si="161"/>
        <v>0</v>
      </c>
      <c r="M770">
        <f t="shared" ca="1" si="162"/>
        <v>0</v>
      </c>
      <c r="N770" t="str">
        <f t="shared" ca="1" si="163"/>
        <v/>
      </c>
      <c r="O770" t="str">
        <f t="shared" ca="1" si="164"/>
        <v/>
      </c>
      <c r="P770" t="str">
        <f t="shared" si="165"/>
        <v/>
      </c>
      <c r="Q770" t="str">
        <f t="shared" ca="1" si="166"/>
        <v>Domestic</v>
      </c>
      <c r="R770" t="str">
        <f t="shared" si="167"/>
        <v/>
      </c>
      <c r="S770" t="str">
        <f t="shared" si="168"/>
        <v/>
      </c>
      <c r="T770" s="2" t="str">
        <f ca="1">IF(S770="Irrigation","Irrigation",IF(R770="Irrigation","Irrigation",IF(Q770="Domestic","Domestic",IF(P770="Stockwatering","Stockwatering",IF(N770="IRRIGATION_AND_MUNICIPAL","Irrigation and Municipal",IF(O770="IRRIGATION_AND_DOMESTIC","Irrigation and Domestic Municipality",_xlfn.XLOOKUP(J770,Use_Code_Ranking!$B$4:$B$23,Use_Code_Ranking!$A$4:$A$23)))))))</f>
        <v>Domestic</v>
      </c>
      <c r="V770" s="20" t="str">
        <f ca="1"/>
        <v>H500715</v>
      </c>
      <c r="W770" s="4" t="str">
        <f t="shared" ca="1" si="156"/>
        <v>Irrigation</v>
      </c>
      <c r="X770" t="str">
        <f t="shared" ca="1" si="157"/>
        <v>N</v>
      </c>
      <c r="Y770" s="2" t="str">
        <f t="shared" ca="1" si="158"/>
        <v>N</v>
      </c>
      <c r="Z770">
        <f ca="1">_xlfn.XLOOKUP($W770,Return_flow_table!$A$4:$A$25,Return_flow_table!B$4:B$25)</f>
        <v>0</v>
      </c>
      <c r="AA770">
        <f ca="1">_xlfn.XLOOKUP($W770,Return_flow_table!$A$4:$A$25,Return_flow_table!C$4:C$25)</f>
        <v>0</v>
      </c>
      <c r="AB770">
        <f ca="1">_xlfn.XLOOKUP($W770,Return_flow_table!$A$4:$A$25,Return_flow_table!D$4:D$25)</f>
        <v>20</v>
      </c>
      <c r="AC770">
        <f ca="1">_xlfn.XLOOKUP($W770,Return_flow_table!$A$4:$A$25,Return_flow_table!E$4:E$25)</f>
        <v>20</v>
      </c>
      <c r="AD770">
        <f ca="1">_xlfn.XLOOKUP($W770,Return_flow_table!$A$4:$A$25,Return_flow_table!F$4:F$25)</f>
        <v>10</v>
      </c>
      <c r="AE770">
        <f ca="1">_xlfn.XLOOKUP($W770,Return_flow_table!$A$4:$A$25,Return_flow_table!G$4:G$25)</f>
        <v>10</v>
      </c>
      <c r="AF770">
        <f ca="1">_xlfn.XLOOKUP($W770,Return_flow_table!$A$4:$A$25,Return_flow_table!H$4:H$25)</f>
        <v>0</v>
      </c>
      <c r="AG770">
        <f ca="1">_xlfn.XLOOKUP($W770,Return_flow_table!$A$4:$A$25,Return_flow_table!I$4:I$25)</f>
        <v>0</v>
      </c>
      <c r="AH770">
        <f ca="1">_xlfn.XLOOKUP($W770,Return_flow_table!$A$4:$A$25,Return_flow_table!J$4:J$25)</f>
        <v>0</v>
      </c>
      <c r="AI770">
        <f ca="1">_xlfn.XLOOKUP($W770,Return_flow_table!$A$4:$A$25,Return_flow_table!K$4:K$25)</f>
        <v>20</v>
      </c>
      <c r="AJ770">
        <f ca="1">_xlfn.XLOOKUP($W770,Return_flow_table!$A$4:$A$25,Return_flow_table!L$4:L$25)</f>
        <v>20</v>
      </c>
      <c r="AK770">
        <f ca="1">_xlfn.XLOOKUP($W770,Return_flow_table!$A$4:$A$25,Return_flow_table!M$4:M$25)</f>
        <v>0</v>
      </c>
      <c r="AL770" s="39" t="str" cm="1">
        <f t="array" aca="1" ref="AL770" ca="1">IF(SUM(  ((OFFSET($A$4,0,0,COUNTA(A:A)-3,1)) =V770) * (OFFSET($T$4, 0,0,COUNTA(A:A)-3,1) = "Domestic")) &gt; 0,"Y","")</f>
        <v/>
      </c>
    </row>
    <row r="771" spans="1:38" x14ac:dyDescent="0.25">
      <c r="A771" t="s">
        <v>1074</v>
      </c>
      <c r="B771" t="s">
        <v>102</v>
      </c>
      <c r="C771" t="s">
        <v>132</v>
      </c>
      <c r="D771">
        <v>0.2</v>
      </c>
      <c r="E771" t="s">
        <v>97</v>
      </c>
      <c r="G771" t="s">
        <v>1075</v>
      </c>
      <c r="H771" s="38" t="s">
        <v>99</v>
      </c>
      <c r="I771">
        <f>_xlfn.XLOOKUP(B771,Use_Code_Ranking!$A$4:$A$23,Use_Code_Ranking!$B$4:$B$23,9999)</f>
        <v>3</v>
      </c>
      <c r="J771">
        <f t="shared" ca="1" si="159"/>
        <v>3</v>
      </c>
      <c r="K771">
        <f t="shared" ca="1" si="160"/>
        <v>0</v>
      </c>
      <c r="L771">
        <f t="shared" ca="1" si="161"/>
        <v>0</v>
      </c>
      <c r="M771">
        <f t="shared" ca="1" si="162"/>
        <v>0</v>
      </c>
      <c r="N771" t="str">
        <f t="shared" ca="1" si="163"/>
        <v/>
      </c>
      <c r="O771" t="str">
        <f t="shared" ca="1" si="164"/>
        <v/>
      </c>
      <c r="P771" t="str">
        <f t="shared" si="165"/>
        <v/>
      </c>
      <c r="Q771" t="str">
        <f t="shared" ca="1" si="166"/>
        <v>Domestic</v>
      </c>
      <c r="R771" t="str">
        <f t="shared" si="167"/>
        <v/>
      </c>
      <c r="S771" t="str">
        <f t="shared" si="168"/>
        <v/>
      </c>
      <c r="T771" s="2" t="str">
        <f ca="1">IF(S771="Irrigation","Irrigation",IF(R771="Irrigation","Irrigation",IF(Q771="Domestic","Domestic",IF(P771="Stockwatering","Stockwatering",IF(N771="IRRIGATION_AND_MUNICIPAL","Irrigation and Municipal",IF(O771="IRRIGATION_AND_DOMESTIC","Irrigation and Domestic Municipality",_xlfn.XLOOKUP(J771,Use_Code_Ranking!$B$4:$B$23,Use_Code_Ranking!$A$4:$A$23)))))))</f>
        <v>Domestic</v>
      </c>
      <c r="V771" s="20" t="str">
        <f ca="1"/>
        <v>H500720</v>
      </c>
      <c r="W771" s="4" t="str">
        <f t="shared" ca="1" si="156"/>
        <v>Irrigation</v>
      </c>
      <c r="X771" t="str">
        <f t="shared" ca="1" si="157"/>
        <v>N</v>
      </c>
      <c r="Y771" s="2" t="str">
        <f t="shared" ca="1" si="158"/>
        <v>N</v>
      </c>
      <c r="Z771">
        <f ca="1">_xlfn.XLOOKUP($W771,Return_flow_table!$A$4:$A$25,Return_flow_table!B$4:B$25)</f>
        <v>0</v>
      </c>
      <c r="AA771">
        <f ca="1">_xlfn.XLOOKUP($W771,Return_flow_table!$A$4:$A$25,Return_flow_table!C$4:C$25)</f>
        <v>0</v>
      </c>
      <c r="AB771">
        <f ca="1">_xlfn.XLOOKUP($W771,Return_flow_table!$A$4:$A$25,Return_flow_table!D$4:D$25)</f>
        <v>20</v>
      </c>
      <c r="AC771">
        <f ca="1">_xlfn.XLOOKUP($W771,Return_flow_table!$A$4:$A$25,Return_flow_table!E$4:E$25)</f>
        <v>20</v>
      </c>
      <c r="AD771">
        <f ca="1">_xlfn.XLOOKUP($W771,Return_flow_table!$A$4:$A$25,Return_flow_table!F$4:F$25)</f>
        <v>10</v>
      </c>
      <c r="AE771">
        <f ca="1">_xlfn.XLOOKUP($W771,Return_flow_table!$A$4:$A$25,Return_flow_table!G$4:G$25)</f>
        <v>10</v>
      </c>
      <c r="AF771">
        <f ca="1">_xlfn.XLOOKUP($W771,Return_flow_table!$A$4:$A$25,Return_flow_table!H$4:H$25)</f>
        <v>0</v>
      </c>
      <c r="AG771">
        <f ca="1">_xlfn.XLOOKUP($W771,Return_flow_table!$A$4:$A$25,Return_flow_table!I$4:I$25)</f>
        <v>0</v>
      </c>
      <c r="AH771">
        <f ca="1">_xlfn.XLOOKUP($W771,Return_flow_table!$A$4:$A$25,Return_flow_table!J$4:J$25)</f>
        <v>0</v>
      </c>
      <c r="AI771">
        <f ca="1">_xlfn.XLOOKUP($W771,Return_flow_table!$A$4:$A$25,Return_flow_table!K$4:K$25)</f>
        <v>20</v>
      </c>
      <c r="AJ771">
        <f ca="1">_xlfn.XLOOKUP($W771,Return_flow_table!$A$4:$A$25,Return_flow_table!L$4:L$25)</f>
        <v>20</v>
      </c>
      <c r="AK771">
        <f ca="1">_xlfn.XLOOKUP($W771,Return_flow_table!$A$4:$A$25,Return_flow_table!M$4:M$25)</f>
        <v>0</v>
      </c>
      <c r="AL771" s="39" t="str" cm="1">
        <f t="array" aca="1" ref="AL771" ca="1">IF(SUM(  ((OFFSET($A$4,0,0,COUNTA(A:A)-3,1)) =V771) * (OFFSET($T$4, 0,0,COUNTA(A:A)-3,1) = "Domestic")) &gt; 0,"Y","")</f>
        <v/>
      </c>
    </row>
    <row r="772" spans="1:38" x14ac:dyDescent="0.25">
      <c r="A772" t="s">
        <v>1074</v>
      </c>
      <c r="B772" t="s">
        <v>114</v>
      </c>
      <c r="C772" t="s">
        <v>132</v>
      </c>
      <c r="D772">
        <v>0.2</v>
      </c>
      <c r="E772" t="s">
        <v>97</v>
      </c>
      <c r="G772" t="s">
        <v>1075</v>
      </c>
      <c r="H772" s="38" t="s">
        <v>99</v>
      </c>
      <c r="I772">
        <f>_xlfn.XLOOKUP(B772,Use_Code_Ranking!$A$4:$A$23,Use_Code_Ranking!$B$4:$B$23,9999)</f>
        <v>12</v>
      </c>
      <c r="J772">
        <f t="shared" ca="1" si="159"/>
        <v>3</v>
      </c>
      <c r="K772">
        <f t="shared" ca="1" si="160"/>
        <v>0</v>
      </c>
      <c r="L772">
        <f t="shared" ca="1" si="161"/>
        <v>0</v>
      </c>
      <c r="M772">
        <f t="shared" ca="1" si="162"/>
        <v>0</v>
      </c>
      <c r="N772" t="str">
        <f t="shared" ca="1" si="163"/>
        <v/>
      </c>
      <c r="O772" t="str">
        <f t="shared" ca="1" si="164"/>
        <v/>
      </c>
      <c r="P772" t="str">
        <f t="shared" si="165"/>
        <v/>
      </c>
      <c r="Q772" t="str">
        <f t="shared" ca="1" si="166"/>
        <v>Domestic</v>
      </c>
      <c r="R772" t="str">
        <f t="shared" si="167"/>
        <v/>
      </c>
      <c r="S772" t="str">
        <f t="shared" si="168"/>
        <v/>
      </c>
      <c r="T772" s="2" t="str">
        <f ca="1">IF(S772="Irrigation","Irrigation",IF(R772="Irrigation","Irrigation",IF(Q772="Domestic","Domestic",IF(P772="Stockwatering","Stockwatering",IF(N772="IRRIGATION_AND_MUNICIPAL","Irrigation and Municipal",IF(O772="IRRIGATION_AND_DOMESTIC","Irrigation and Domestic Municipality",_xlfn.XLOOKUP(J772,Use_Code_Ranking!$B$4:$B$23,Use_Code_Ranking!$A$4:$A$23)))))))</f>
        <v>Domestic</v>
      </c>
      <c r="V772" s="20" t="str">
        <f ca="1"/>
        <v>H500721</v>
      </c>
      <c r="W772" s="4" t="str">
        <f t="shared" ca="1" si="156"/>
        <v>Irrigation</v>
      </c>
      <c r="X772" t="str">
        <f t="shared" ca="1" si="157"/>
        <v>N</v>
      </c>
      <c r="Y772" s="2" t="str">
        <f t="shared" ca="1" si="158"/>
        <v>N</v>
      </c>
      <c r="Z772">
        <f ca="1">_xlfn.XLOOKUP($W772,Return_flow_table!$A$4:$A$25,Return_flow_table!B$4:B$25)</f>
        <v>0</v>
      </c>
      <c r="AA772">
        <f ca="1">_xlfn.XLOOKUP($W772,Return_flow_table!$A$4:$A$25,Return_flow_table!C$4:C$25)</f>
        <v>0</v>
      </c>
      <c r="AB772">
        <f ca="1">_xlfn.XLOOKUP($W772,Return_flow_table!$A$4:$A$25,Return_flow_table!D$4:D$25)</f>
        <v>20</v>
      </c>
      <c r="AC772">
        <f ca="1">_xlfn.XLOOKUP($W772,Return_flow_table!$A$4:$A$25,Return_flow_table!E$4:E$25)</f>
        <v>20</v>
      </c>
      <c r="AD772">
        <f ca="1">_xlfn.XLOOKUP($W772,Return_flow_table!$A$4:$A$25,Return_flow_table!F$4:F$25)</f>
        <v>10</v>
      </c>
      <c r="AE772">
        <f ca="1">_xlfn.XLOOKUP($W772,Return_flow_table!$A$4:$A$25,Return_flow_table!G$4:G$25)</f>
        <v>10</v>
      </c>
      <c r="AF772">
        <f ca="1">_xlfn.XLOOKUP($W772,Return_flow_table!$A$4:$A$25,Return_flow_table!H$4:H$25)</f>
        <v>0</v>
      </c>
      <c r="AG772">
        <f ca="1">_xlfn.XLOOKUP($W772,Return_flow_table!$A$4:$A$25,Return_flow_table!I$4:I$25)</f>
        <v>0</v>
      </c>
      <c r="AH772">
        <f ca="1">_xlfn.XLOOKUP($W772,Return_flow_table!$A$4:$A$25,Return_flow_table!J$4:J$25)</f>
        <v>0</v>
      </c>
      <c r="AI772">
        <f ca="1">_xlfn.XLOOKUP($W772,Return_flow_table!$A$4:$A$25,Return_flow_table!K$4:K$25)</f>
        <v>20</v>
      </c>
      <c r="AJ772">
        <f ca="1">_xlfn.XLOOKUP($W772,Return_flow_table!$A$4:$A$25,Return_flow_table!L$4:L$25)</f>
        <v>20</v>
      </c>
      <c r="AK772">
        <f ca="1">_xlfn.XLOOKUP($W772,Return_flow_table!$A$4:$A$25,Return_flow_table!M$4:M$25)</f>
        <v>0</v>
      </c>
      <c r="AL772" s="39" t="str" cm="1">
        <f t="array" aca="1" ref="AL772" ca="1">IF(SUM(  ((OFFSET($A$4,0,0,COUNTA(A:A)-3,1)) =V772) * (OFFSET($T$4, 0,0,COUNTA(A:A)-3,1) = "Domestic")) &gt; 0,"Y","")</f>
        <v/>
      </c>
    </row>
    <row r="773" spans="1:38" x14ac:dyDescent="0.25">
      <c r="A773" t="s">
        <v>1076</v>
      </c>
      <c r="B773" t="s">
        <v>102</v>
      </c>
      <c r="C773" t="s">
        <v>132</v>
      </c>
      <c r="D773">
        <v>0.45</v>
      </c>
      <c r="E773" t="s">
        <v>97</v>
      </c>
      <c r="G773" t="s">
        <v>1077</v>
      </c>
      <c r="H773" s="38" t="s">
        <v>99</v>
      </c>
      <c r="I773">
        <f>_xlfn.XLOOKUP(B773,Use_Code_Ranking!$A$4:$A$23,Use_Code_Ranking!$B$4:$B$23,9999)</f>
        <v>3</v>
      </c>
      <c r="J773">
        <f t="shared" ca="1" si="159"/>
        <v>3</v>
      </c>
      <c r="K773">
        <f t="shared" ca="1" si="160"/>
        <v>0</v>
      </c>
      <c r="L773">
        <f t="shared" ca="1" si="161"/>
        <v>0</v>
      </c>
      <c r="M773">
        <f t="shared" ca="1" si="162"/>
        <v>0</v>
      </c>
      <c r="N773" t="str">
        <f t="shared" ca="1" si="163"/>
        <v/>
      </c>
      <c r="O773" t="str">
        <f t="shared" ca="1" si="164"/>
        <v/>
      </c>
      <c r="P773" t="str">
        <f t="shared" si="165"/>
        <v/>
      </c>
      <c r="Q773" t="str">
        <f t="shared" ca="1" si="166"/>
        <v>Domestic</v>
      </c>
      <c r="R773" t="str">
        <f t="shared" si="167"/>
        <v/>
      </c>
      <c r="S773" t="str">
        <f t="shared" si="168"/>
        <v/>
      </c>
      <c r="T773" s="2" t="str">
        <f ca="1">IF(S773="Irrigation","Irrigation",IF(R773="Irrigation","Irrigation",IF(Q773="Domestic","Domestic",IF(P773="Stockwatering","Stockwatering",IF(N773="IRRIGATION_AND_MUNICIPAL","Irrigation and Municipal",IF(O773="IRRIGATION_AND_DOMESTIC","Irrigation and Domestic Municipality",_xlfn.XLOOKUP(J773,Use_Code_Ranking!$B$4:$B$23,Use_Code_Ranking!$A$4:$A$23)))))))</f>
        <v>Domestic</v>
      </c>
      <c r="V773" s="20" t="str">
        <f ca="1"/>
        <v>H500723</v>
      </c>
      <c r="W773" s="4" t="str">
        <f t="shared" ca="1" si="156"/>
        <v>Irrigation</v>
      </c>
      <c r="X773" t="str">
        <f t="shared" ca="1" si="157"/>
        <v>N</v>
      </c>
      <c r="Y773" s="2" t="str">
        <f t="shared" ca="1" si="158"/>
        <v>N</v>
      </c>
      <c r="Z773">
        <f ca="1">_xlfn.XLOOKUP($W773,Return_flow_table!$A$4:$A$25,Return_flow_table!B$4:B$25)</f>
        <v>0</v>
      </c>
      <c r="AA773">
        <f ca="1">_xlfn.XLOOKUP($W773,Return_flow_table!$A$4:$A$25,Return_flow_table!C$4:C$25)</f>
        <v>0</v>
      </c>
      <c r="AB773">
        <f ca="1">_xlfn.XLOOKUP($W773,Return_flow_table!$A$4:$A$25,Return_flow_table!D$4:D$25)</f>
        <v>20</v>
      </c>
      <c r="AC773">
        <f ca="1">_xlfn.XLOOKUP($W773,Return_flow_table!$A$4:$A$25,Return_flow_table!E$4:E$25)</f>
        <v>20</v>
      </c>
      <c r="AD773">
        <f ca="1">_xlfn.XLOOKUP($W773,Return_flow_table!$A$4:$A$25,Return_flow_table!F$4:F$25)</f>
        <v>10</v>
      </c>
      <c r="AE773">
        <f ca="1">_xlfn.XLOOKUP($W773,Return_flow_table!$A$4:$A$25,Return_flow_table!G$4:G$25)</f>
        <v>10</v>
      </c>
      <c r="AF773">
        <f ca="1">_xlfn.XLOOKUP($W773,Return_flow_table!$A$4:$A$25,Return_flow_table!H$4:H$25)</f>
        <v>0</v>
      </c>
      <c r="AG773">
        <f ca="1">_xlfn.XLOOKUP($W773,Return_flow_table!$A$4:$A$25,Return_flow_table!I$4:I$25)</f>
        <v>0</v>
      </c>
      <c r="AH773">
        <f ca="1">_xlfn.XLOOKUP($W773,Return_flow_table!$A$4:$A$25,Return_flow_table!J$4:J$25)</f>
        <v>0</v>
      </c>
      <c r="AI773">
        <f ca="1">_xlfn.XLOOKUP($W773,Return_flow_table!$A$4:$A$25,Return_flow_table!K$4:K$25)</f>
        <v>20</v>
      </c>
      <c r="AJ773">
        <f ca="1">_xlfn.XLOOKUP($W773,Return_flow_table!$A$4:$A$25,Return_flow_table!L$4:L$25)</f>
        <v>20</v>
      </c>
      <c r="AK773">
        <f ca="1">_xlfn.XLOOKUP($W773,Return_flow_table!$A$4:$A$25,Return_flow_table!M$4:M$25)</f>
        <v>0</v>
      </c>
      <c r="AL773" s="39" t="str" cm="1">
        <f t="array" aca="1" ref="AL773" ca="1">IF(SUM(  ((OFFSET($A$4,0,0,COUNTA(A:A)-3,1)) =V773) * (OFFSET($T$4, 0,0,COUNTA(A:A)-3,1) = "Domestic")) &gt; 0,"Y","")</f>
        <v/>
      </c>
    </row>
    <row r="774" spans="1:38" x14ac:dyDescent="0.25">
      <c r="A774" t="s">
        <v>1078</v>
      </c>
      <c r="B774" t="s">
        <v>114</v>
      </c>
      <c r="C774" t="s">
        <v>132</v>
      </c>
      <c r="D774">
        <v>0.51</v>
      </c>
      <c r="E774" t="s">
        <v>97</v>
      </c>
      <c r="G774" t="s">
        <v>1079</v>
      </c>
      <c r="H774" s="38" t="s">
        <v>99</v>
      </c>
      <c r="I774">
        <f>_xlfn.XLOOKUP(B774,Use_Code_Ranking!$A$4:$A$23,Use_Code_Ranking!$B$4:$B$23,9999)</f>
        <v>12</v>
      </c>
      <c r="J774">
        <f t="shared" ca="1" si="159"/>
        <v>3</v>
      </c>
      <c r="K774">
        <f t="shared" ca="1" si="160"/>
        <v>0</v>
      </c>
      <c r="L774">
        <f t="shared" ca="1" si="161"/>
        <v>0</v>
      </c>
      <c r="M774">
        <f t="shared" ca="1" si="162"/>
        <v>0</v>
      </c>
      <c r="N774" t="str">
        <f t="shared" ca="1" si="163"/>
        <v/>
      </c>
      <c r="O774" t="str">
        <f t="shared" ca="1" si="164"/>
        <v/>
      </c>
      <c r="P774" t="str">
        <f t="shared" si="165"/>
        <v/>
      </c>
      <c r="Q774" t="str">
        <f t="shared" ca="1" si="166"/>
        <v>Domestic</v>
      </c>
      <c r="R774" t="str">
        <f t="shared" si="167"/>
        <v/>
      </c>
      <c r="S774" t="str">
        <f t="shared" si="168"/>
        <v/>
      </c>
      <c r="T774" s="2" t="str">
        <f ca="1">IF(S774="Irrigation","Irrigation",IF(R774="Irrigation","Irrigation",IF(Q774="Domestic","Domestic",IF(P774="Stockwatering","Stockwatering",IF(N774="IRRIGATION_AND_MUNICIPAL","Irrigation and Municipal",IF(O774="IRRIGATION_AND_DOMESTIC","Irrigation and Domestic Municipality",_xlfn.XLOOKUP(J774,Use_Code_Ranking!$B$4:$B$23,Use_Code_Ranking!$A$4:$A$23)))))))</f>
        <v>Domestic</v>
      </c>
      <c r="V774" s="20" t="str">
        <f ca="1"/>
        <v>H500740</v>
      </c>
      <c r="W774" s="4" t="str">
        <f t="shared" ref="W774:W837" ca="1" si="169">_xlfn.XLOOKUP(V774,A:A,T:T)</f>
        <v>Irrigation</v>
      </c>
      <c r="X774" t="str">
        <f t="shared" ref="X774:X837" ca="1" si="170">IF(OR(W774="Power", W774="Recreational", W774="Aquaculture",W774="Fish and Wildlife Preservation and Enhancement"),"Y","N")</f>
        <v>N</v>
      </c>
      <c r="Y774" s="2" t="str">
        <f t="shared" ref="Y774:Y837" ca="1" si="171">IF(W774="Power","Y","N")</f>
        <v>N</v>
      </c>
      <c r="Z774">
        <f ca="1">_xlfn.XLOOKUP($W774,Return_flow_table!$A$4:$A$25,Return_flow_table!B$4:B$25)</f>
        <v>0</v>
      </c>
      <c r="AA774">
        <f ca="1">_xlfn.XLOOKUP($W774,Return_flow_table!$A$4:$A$25,Return_flow_table!C$4:C$25)</f>
        <v>0</v>
      </c>
      <c r="AB774">
        <f ca="1">_xlfn.XLOOKUP($W774,Return_flow_table!$A$4:$A$25,Return_flow_table!D$4:D$25)</f>
        <v>20</v>
      </c>
      <c r="AC774">
        <f ca="1">_xlfn.XLOOKUP($W774,Return_flow_table!$A$4:$A$25,Return_flow_table!E$4:E$25)</f>
        <v>20</v>
      </c>
      <c r="AD774">
        <f ca="1">_xlfn.XLOOKUP($W774,Return_flow_table!$A$4:$A$25,Return_flow_table!F$4:F$25)</f>
        <v>10</v>
      </c>
      <c r="AE774">
        <f ca="1">_xlfn.XLOOKUP($W774,Return_flow_table!$A$4:$A$25,Return_flow_table!G$4:G$25)</f>
        <v>10</v>
      </c>
      <c r="AF774">
        <f ca="1">_xlfn.XLOOKUP($W774,Return_flow_table!$A$4:$A$25,Return_flow_table!H$4:H$25)</f>
        <v>0</v>
      </c>
      <c r="AG774">
        <f ca="1">_xlfn.XLOOKUP($W774,Return_flow_table!$A$4:$A$25,Return_flow_table!I$4:I$25)</f>
        <v>0</v>
      </c>
      <c r="AH774">
        <f ca="1">_xlfn.XLOOKUP($W774,Return_flow_table!$A$4:$A$25,Return_flow_table!J$4:J$25)</f>
        <v>0</v>
      </c>
      <c r="AI774">
        <f ca="1">_xlfn.XLOOKUP($W774,Return_flow_table!$A$4:$A$25,Return_flow_table!K$4:K$25)</f>
        <v>20</v>
      </c>
      <c r="AJ774">
        <f ca="1">_xlfn.XLOOKUP($W774,Return_flow_table!$A$4:$A$25,Return_flow_table!L$4:L$25)</f>
        <v>20</v>
      </c>
      <c r="AK774">
        <f ca="1">_xlfn.XLOOKUP($W774,Return_flow_table!$A$4:$A$25,Return_flow_table!M$4:M$25)</f>
        <v>0</v>
      </c>
      <c r="AL774" s="39" t="str" cm="1">
        <f t="array" aca="1" ref="AL774" ca="1">IF(SUM(  ((OFFSET($A$4,0,0,COUNTA(A:A)-3,1)) =V774) * (OFFSET($T$4, 0,0,COUNTA(A:A)-3,1) = "Domestic")) &gt; 0,"Y","")</f>
        <v/>
      </c>
    </row>
    <row r="775" spans="1:38" x14ac:dyDescent="0.25">
      <c r="A775" t="s">
        <v>1078</v>
      </c>
      <c r="B775" t="s">
        <v>102</v>
      </c>
      <c r="C775" t="s">
        <v>132</v>
      </c>
      <c r="D775">
        <v>0.51</v>
      </c>
      <c r="E775" t="s">
        <v>97</v>
      </c>
      <c r="G775" t="s">
        <v>1079</v>
      </c>
      <c r="H775" s="38" t="s">
        <v>99</v>
      </c>
      <c r="I775">
        <f>_xlfn.XLOOKUP(B775,Use_Code_Ranking!$A$4:$A$23,Use_Code_Ranking!$B$4:$B$23,9999)</f>
        <v>3</v>
      </c>
      <c r="J775">
        <f t="shared" ca="1" si="159"/>
        <v>3</v>
      </c>
      <c r="K775">
        <f t="shared" ca="1" si="160"/>
        <v>0</v>
      </c>
      <c r="L775">
        <f t="shared" ca="1" si="161"/>
        <v>0</v>
      </c>
      <c r="M775">
        <f t="shared" ca="1" si="162"/>
        <v>0</v>
      </c>
      <c r="N775" t="str">
        <f t="shared" ca="1" si="163"/>
        <v/>
      </c>
      <c r="O775" t="str">
        <f t="shared" ca="1" si="164"/>
        <v/>
      </c>
      <c r="P775" t="str">
        <f t="shared" si="165"/>
        <v/>
      </c>
      <c r="Q775" t="str">
        <f t="shared" ca="1" si="166"/>
        <v>Domestic</v>
      </c>
      <c r="R775" t="str">
        <f t="shared" si="167"/>
        <v/>
      </c>
      <c r="S775" t="str">
        <f t="shared" si="168"/>
        <v/>
      </c>
      <c r="T775" s="2" t="str">
        <f ca="1">IF(S775="Irrigation","Irrigation",IF(R775="Irrigation","Irrigation",IF(Q775="Domestic","Domestic",IF(P775="Stockwatering","Stockwatering",IF(N775="IRRIGATION_AND_MUNICIPAL","Irrigation and Municipal",IF(O775="IRRIGATION_AND_DOMESTIC","Irrigation and Domestic Municipality",_xlfn.XLOOKUP(J775,Use_Code_Ranking!$B$4:$B$23,Use_Code_Ranking!$A$4:$A$23)))))))</f>
        <v>Domestic</v>
      </c>
      <c r="V775" s="20" t="str">
        <f ca="1"/>
        <v>H500741</v>
      </c>
      <c r="W775" s="4" t="str">
        <f t="shared" ca="1" si="169"/>
        <v>Irrigation</v>
      </c>
      <c r="X775" t="str">
        <f t="shared" ca="1" si="170"/>
        <v>N</v>
      </c>
      <c r="Y775" s="2" t="str">
        <f t="shared" ca="1" si="171"/>
        <v>N</v>
      </c>
      <c r="Z775">
        <f ca="1">_xlfn.XLOOKUP($W775,Return_flow_table!$A$4:$A$25,Return_flow_table!B$4:B$25)</f>
        <v>0</v>
      </c>
      <c r="AA775">
        <f ca="1">_xlfn.XLOOKUP($W775,Return_flow_table!$A$4:$A$25,Return_flow_table!C$4:C$25)</f>
        <v>0</v>
      </c>
      <c r="AB775">
        <f ca="1">_xlfn.XLOOKUP($W775,Return_flow_table!$A$4:$A$25,Return_flow_table!D$4:D$25)</f>
        <v>20</v>
      </c>
      <c r="AC775">
        <f ca="1">_xlfn.XLOOKUP($W775,Return_flow_table!$A$4:$A$25,Return_flow_table!E$4:E$25)</f>
        <v>20</v>
      </c>
      <c r="AD775">
        <f ca="1">_xlfn.XLOOKUP($W775,Return_flow_table!$A$4:$A$25,Return_flow_table!F$4:F$25)</f>
        <v>10</v>
      </c>
      <c r="AE775">
        <f ca="1">_xlfn.XLOOKUP($W775,Return_flow_table!$A$4:$A$25,Return_flow_table!G$4:G$25)</f>
        <v>10</v>
      </c>
      <c r="AF775">
        <f ca="1">_xlfn.XLOOKUP($W775,Return_flow_table!$A$4:$A$25,Return_flow_table!H$4:H$25)</f>
        <v>0</v>
      </c>
      <c r="AG775">
        <f ca="1">_xlfn.XLOOKUP($W775,Return_flow_table!$A$4:$A$25,Return_flow_table!I$4:I$25)</f>
        <v>0</v>
      </c>
      <c r="AH775">
        <f ca="1">_xlfn.XLOOKUP($W775,Return_flow_table!$A$4:$A$25,Return_flow_table!J$4:J$25)</f>
        <v>0</v>
      </c>
      <c r="AI775">
        <f ca="1">_xlfn.XLOOKUP($W775,Return_flow_table!$A$4:$A$25,Return_flow_table!K$4:K$25)</f>
        <v>20</v>
      </c>
      <c r="AJ775">
        <f ca="1">_xlfn.XLOOKUP($W775,Return_flow_table!$A$4:$A$25,Return_flow_table!L$4:L$25)</f>
        <v>20</v>
      </c>
      <c r="AK775">
        <f ca="1">_xlfn.XLOOKUP($W775,Return_flow_table!$A$4:$A$25,Return_flow_table!M$4:M$25)</f>
        <v>0</v>
      </c>
      <c r="AL775" s="39" t="str" cm="1">
        <f t="array" aca="1" ref="AL775" ca="1">IF(SUM(  ((OFFSET($A$4,0,0,COUNTA(A:A)-3,1)) =V775) * (OFFSET($T$4, 0,0,COUNTA(A:A)-3,1) = "Domestic")) &gt; 0,"Y","")</f>
        <v/>
      </c>
    </row>
    <row r="776" spans="1:38" x14ac:dyDescent="0.25">
      <c r="A776" t="s">
        <v>1080</v>
      </c>
      <c r="B776" t="s">
        <v>102</v>
      </c>
      <c r="C776" t="s">
        <v>132</v>
      </c>
      <c r="D776">
        <v>0.97</v>
      </c>
      <c r="E776" t="s">
        <v>97</v>
      </c>
      <c r="G776" t="s">
        <v>1081</v>
      </c>
      <c r="H776" s="38" t="s">
        <v>99</v>
      </c>
      <c r="I776">
        <f>_xlfn.XLOOKUP(B776,Use_Code_Ranking!$A$4:$A$23,Use_Code_Ranking!$B$4:$B$23,9999)</f>
        <v>3</v>
      </c>
      <c r="J776">
        <f t="shared" ca="1" si="159"/>
        <v>3</v>
      </c>
      <c r="K776">
        <f t="shared" ca="1" si="160"/>
        <v>0</v>
      </c>
      <c r="L776">
        <f t="shared" ca="1" si="161"/>
        <v>0</v>
      </c>
      <c r="M776">
        <f t="shared" ca="1" si="162"/>
        <v>0</v>
      </c>
      <c r="N776" t="str">
        <f t="shared" ca="1" si="163"/>
        <v/>
      </c>
      <c r="O776" t="str">
        <f t="shared" ca="1" si="164"/>
        <v/>
      </c>
      <c r="P776" t="str">
        <f t="shared" si="165"/>
        <v/>
      </c>
      <c r="Q776" t="str">
        <f t="shared" ca="1" si="166"/>
        <v>Domestic</v>
      </c>
      <c r="R776" t="str">
        <f t="shared" si="167"/>
        <v/>
      </c>
      <c r="S776" t="str">
        <f t="shared" si="168"/>
        <v/>
      </c>
      <c r="T776" s="2" t="str">
        <f ca="1">IF(S776="Irrigation","Irrigation",IF(R776="Irrigation","Irrigation",IF(Q776="Domestic","Domestic",IF(P776="Stockwatering","Stockwatering",IF(N776="IRRIGATION_AND_MUNICIPAL","Irrigation and Municipal",IF(O776="IRRIGATION_AND_DOMESTIC","Irrigation and Domestic Municipality",_xlfn.XLOOKUP(J776,Use_Code_Ranking!$B$4:$B$23,Use_Code_Ranking!$A$4:$A$23)))))))</f>
        <v>Domestic</v>
      </c>
      <c r="V776" s="20" t="str">
        <f ca="1"/>
        <v>H500744</v>
      </c>
      <c r="W776" s="4" t="str">
        <f t="shared" ca="1" si="169"/>
        <v>Irrigation</v>
      </c>
      <c r="X776" t="str">
        <f t="shared" ca="1" si="170"/>
        <v>N</v>
      </c>
      <c r="Y776" s="2" t="str">
        <f t="shared" ca="1" si="171"/>
        <v>N</v>
      </c>
      <c r="Z776">
        <f ca="1">_xlfn.XLOOKUP($W776,Return_flow_table!$A$4:$A$25,Return_flow_table!B$4:B$25)</f>
        <v>0</v>
      </c>
      <c r="AA776">
        <f ca="1">_xlfn.XLOOKUP($W776,Return_flow_table!$A$4:$A$25,Return_flow_table!C$4:C$25)</f>
        <v>0</v>
      </c>
      <c r="AB776">
        <f ca="1">_xlfn.XLOOKUP($W776,Return_flow_table!$A$4:$A$25,Return_flow_table!D$4:D$25)</f>
        <v>20</v>
      </c>
      <c r="AC776">
        <f ca="1">_xlfn.XLOOKUP($W776,Return_flow_table!$A$4:$A$25,Return_flow_table!E$4:E$25)</f>
        <v>20</v>
      </c>
      <c r="AD776">
        <f ca="1">_xlfn.XLOOKUP($W776,Return_flow_table!$A$4:$A$25,Return_flow_table!F$4:F$25)</f>
        <v>10</v>
      </c>
      <c r="AE776">
        <f ca="1">_xlfn.XLOOKUP($W776,Return_flow_table!$A$4:$A$25,Return_flow_table!G$4:G$25)</f>
        <v>10</v>
      </c>
      <c r="AF776">
        <f ca="1">_xlfn.XLOOKUP($W776,Return_flow_table!$A$4:$A$25,Return_flow_table!H$4:H$25)</f>
        <v>0</v>
      </c>
      <c r="AG776">
        <f ca="1">_xlfn.XLOOKUP($W776,Return_flow_table!$A$4:$A$25,Return_flow_table!I$4:I$25)</f>
        <v>0</v>
      </c>
      <c r="AH776">
        <f ca="1">_xlfn.XLOOKUP($W776,Return_flow_table!$A$4:$A$25,Return_flow_table!J$4:J$25)</f>
        <v>0</v>
      </c>
      <c r="AI776">
        <f ca="1">_xlfn.XLOOKUP($W776,Return_flow_table!$A$4:$A$25,Return_flow_table!K$4:K$25)</f>
        <v>20</v>
      </c>
      <c r="AJ776">
        <f ca="1">_xlfn.XLOOKUP($W776,Return_flow_table!$A$4:$A$25,Return_flow_table!L$4:L$25)</f>
        <v>20</v>
      </c>
      <c r="AK776">
        <f ca="1">_xlfn.XLOOKUP($W776,Return_flow_table!$A$4:$A$25,Return_flow_table!M$4:M$25)</f>
        <v>0</v>
      </c>
      <c r="AL776" s="39" t="str" cm="1">
        <f t="array" aca="1" ref="AL776" ca="1">IF(SUM(  ((OFFSET($A$4,0,0,COUNTA(A:A)-3,1)) =V776) * (OFFSET($T$4, 0,0,COUNTA(A:A)-3,1) = "Domestic")) &gt; 0,"Y","")</f>
        <v/>
      </c>
    </row>
    <row r="777" spans="1:38" x14ac:dyDescent="0.25">
      <c r="A777" t="s">
        <v>1082</v>
      </c>
      <c r="B777" t="s">
        <v>114</v>
      </c>
      <c r="C777" t="s">
        <v>132</v>
      </c>
      <c r="D777">
        <v>0.51</v>
      </c>
      <c r="E777" t="s">
        <v>97</v>
      </c>
      <c r="G777" t="s">
        <v>1083</v>
      </c>
      <c r="H777" s="38" t="s">
        <v>99</v>
      </c>
      <c r="I777">
        <f>_xlfn.XLOOKUP(B777,Use_Code_Ranking!$A$4:$A$23,Use_Code_Ranking!$B$4:$B$23,9999)</f>
        <v>12</v>
      </c>
      <c r="J777">
        <f t="shared" ref="J777:J840" ca="1" si="172">_xlfn.MINIFS(USE_CODE_RANK,APPLICATION_NUMBER,A777)</f>
        <v>3</v>
      </c>
      <c r="K777">
        <f t="shared" ref="K777:K840" ca="1" si="173">COUNTIFS(USE_CODE_RANK,1,APPLICATION_NUMBER,A777)</f>
        <v>0</v>
      </c>
      <c r="L777">
        <f t="shared" ref="L777:L840" ca="1" si="174">COUNTIFS(USE_CODE_RANK,2,APPLICATION_NUMBER,A777)</f>
        <v>0</v>
      </c>
      <c r="M777">
        <f t="shared" ref="M777:M840" ca="1" si="175">COUNTIFS(USE_CODE_RANK,3,APPLICATION_NUMBER,A777,PRIMARY_OWNER_ENTITY_TYPE,"Government (State/Municipal)")</f>
        <v>0</v>
      </c>
      <c r="N777" t="str">
        <f t="shared" ref="N777:N840" ca="1" si="176">IF(AND(K777&gt;0,L777&gt;0),"IRRIGATION_AND_MUNICIPAL","")</f>
        <v/>
      </c>
      <c r="O777" t="str">
        <f t="shared" ref="O777:O840" ca="1" si="177">IF(AND(K777&gt;0,M777&gt;0),"IRRIGATION_AND_DOMESTIC","")</f>
        <v/>
      </c>
      <c r="P777" t="str">
        <f t="shared" ref="P777:P840" si="178">IF(ISNUMBER(SEARCH("Stock",C777)),"Stockwatering","")</f>
        <v/>
      </c>
      <c r="Q777" t="str">
        <f t="shared" ref="Q777:Q840" ca="1" si="179">IF(OR((ISNUMBER(SEARCH("Registration Domestic",C777))),AND(M777&gt;0,D777&lt;=10)),"Domestic","")</f>
        <v>Domestic</v>
      </c>
      <c r="R777" t="str">
        <f t="shared" ref="R777:R840" si="180">IF(ISNUMBER(SEARCH("Registration Irrigation",C777)),"Irrigation","")</f>
        <v/>
      </c>
      <c r="S777" t="str">
        <f t="shared" ref="S777:S840" si="181">IF(ISNUMBER(SEARCH("Registration Cannabis",C777)),"Irrigation","")</f>
        <v/>
      </c>
      <c r="T777" s="2" t="str">
        <f ca="1">IF(S777="Irrigation","Irrigation",IF(R777="Irrigation","Irrigation",IF(Q777="Domestic","Domestic",IF(P777="Stockwatering","Stockwatering",IF(N777="IRRIGATION_AND_MUNICIPAL","Irrigation and Municipal",IF(O777="IRRIGATION_AND_DOMESTIC","Irrigation and Domestic Municipality",_xlfn.XLOOKUP(J777,Use_Code_Ranking!$B$4:$B$23,Use_Code_Ranking!$A$4:$A$23)))))))</f>
        <v>Domestic</v>
      </c>
      <c r="V777" s="20" t="str">
        <f ca="1"/>
        <v>H500749</v>
      </c>
      <c r="W777" s="4" t="str">
        <f t="shared" ca="1" si="169"/>
        <v>Irrigation</v>
      </c>
      <c r="X777" t="str">
        <f t="shared" ca="1" si="170"/>
        <v>N</v>
      </c>
      <c r="Y777" s="2" t="str">
        <f t="shared" ca="1" si="171"/>
        <v>N</v>
      </c>
      <c r="Z777">
        <f ca="1">_xlfn.XLOOKUP($W777,Return_flow_table!$A$4:$A$25,Return_flow_table!B$4:B$25)</f>
        <v>0</v>
      </c>
      <c r="AA777">
        <f ca="1">_xlfn.XLOOKUP($W777,Return_flow_table!$A$4:$A$25,Return_flow_table!C$4:C$25)</f>
        <v>0</v>
      </c>
      <c r="AB777">
        <f ca="1">_xlfn.XLOOKUP($W777,Return_flow_table!$A$4:$A$25,Return_flow_table!D$4:D$25)</f>
        <v>20</v>
      </c>
      <c r="AC777">
        <f ca="1">_xlfn.XLOOKUP($W777,Return_flow_table!$A$4:$A$25,Return_flow_table!E$4:E$25)</f>
        <v>20</v>
      </c>
      <c r="AD777">
        <f ca="1">_xlfn.XLOOKUP($W777,Return_flow_table!$A$4:$A$25,Return_flow_table!F$4:F$25)</f>
        <v>10</v>
      </c>
      <c r="AE777">
        <f ca="1">_xlfn.XLOOKUP($W777,Return_flow_table!$A$4:$A$25,Return_flow_table!G$4:G$25)</f>
        <v>10</v>
      </c>
      <c r="AF777">
        <f ca="1">_xlfn.XLOOKUP($W777,Return_flow_table!$A$4:$A$25,Return_flow_table!H$4:H$25)</f>
        <v>0</v>
      </c>
      <c r="AG777">
        <f ca="1">_xlfn.XLOOKUP($W777,Return_flow_table!$A$4:$A$25,Return_flow_table!I$4:I$25)</f>
        <v>0</v>
      </c>
      <c r="AH777">
        <f ca="1">_xlfn.XLOOKUP($W777,Return_flow_table!$A$4:$A$25,Return_flow_table!J$4:J$25)</f>
        <v>0</v>
      </c>
      <c r="AI777">
        <f ca="1">_xlfn.XLOOKUP($W777,Return_flow_table!$A$4:$A$25,Return_flow_table!K$4:K$25)</f>
        <v>20</v>
      </c>
      <c r="AJ777">
        <f ca="1">_xlfn.XLOOKUP($W777,Return_flow_table!$A$4:$A$25,Return_flow_table!L$4:L$25)</f>
        <v>20</v>
      </c>
      <c r="AK777">
        <f ca="1">_xlfn.XLOOKUP($W777,Return_flow_table!$A$4:$A$25,Return_flow_table!M$4:M$25)</f>
        <v>0</v>
      </c>
      <c r="AL777" s="39" t="str" cm="1">
        <f t="array" aca="1" ref="AL777" ca="1">IF(SUM(  ((OFFSET($A$4,0,0,COUNTA(A:A)-3,1)) =V777) * (OFFSET($T$4, 0,0,COUNTA(A:A)-3,1) = "Domestic")) &gt; 0,"Y","")</f>
        <v/>
      </c>
    </row>
    <row r="778" spans="1:38" x14ac:dyDescent="0.25">
      <c r="A778" t="s">
        <v>1082</v>
      </c>
      <c r="B778" t="s">
        <v>102</v>
      </c>
      <c r="C778" t="s">
        <v>132</v>
      </c>
      <c r="D778">
        <v>0.51</v>
      </c>
      <c r="E778" t="s">
        <v>97</v>
      </c>
      <c r="G778" t="s">
        <v>1083</v>
      </c>
      <c r="H778" s="38" t="s">
        <v>99</v>
      </c>
      <c r="I778">
        <f>_xlfn.XLOOKUP(B778,Use_Code_Ranking!$A$4:$A$23,Use_Code_Ranking!$B$4:$B$23,9999)</f>
        <v>3</v>
      </c>
      <c r="J778">
        <f t="shared" ca="1" si="172"/>
        <v>3</v>
      </c>
      <c r="K778">
        <f t="shared" ca="1" si="173"/>
        <v>0</v>
      </c>
      <c r="L778">
        <f t="shared" ca="1" si="174"/>
        <v>0</v>
      </c>
      <c r="M778">
        <f t="shared" ca="1" si="175"/>
        <v>0</v>
      </c>
      <c r="N778" t="str">
        <f t="shared" ca="1" si="176"/>
        <v/>
      </c>
      <c r="O778" t="str">
        <f t="shared" ca="1" si="177"/>
        <v/>
      </c>
      <c r="P778" t="str">
        <f t="shared" si="178"/>
        <v/>
      </c>
      <c r="Q778" t="str">
        <f t="shared" ca="1" si="179"/>
        <v>Domestic</v>
      </c>
      <c r="R778" t="str">
        <f t="shared" si="180"/>
        <v/>
      </c>
      <c r="S778" t="str">
        <f t="shared" si="181"/>
        <v/>
      </c>
      <c r="T778" s="2" t="str">
        <f ca="1">IF(S778="Irrigation","Irrigation",IF(R778="Irrigation","Irrigation",IF(Q778="Domestic","Domestic",IF(P778="Stockwatering","Stockwatering",IF(N778="IRRIGATION_AND_MUNICIPAL","Irrigation and Municipal",IF(O778="IRRIGATION_AND_DOMESTIC","Irrigation and Domestic Municipality",_xlfn.XLOOKUP(J778,Use_Code_Ranking!$B$4:$B$23,Use_Code_Ranking!$A$4:$A$23)))))))</f>
        <v>Domestic</v>
      </c>
      <c r="V778" s="20" t="str">
        <f ca="1"/>
        <v>H500765</v>
      </c>
      <c r="W778" s="4" t="str">
        <f t="shared" ca="1" si="169"/>
        <v>Irrigation</v>
      </c>
      <c r="X778" t="str">
        <f t="shared" ca="1" si="170"/>
        <v>N</v>
      </c>
      <c r="Y778" s="2" t="str">
        <f t="shared" ca="1" si="171"/>
        <v>N</v>
      </c>
      <c r="Z778">
        <f ca="1">_xlfn.XLOOKUP($W778,Return_flow_table!$A$4:$A$25,Return_flow_table!B$4:B$25)</f>
        <v>0</v>
      </c>
      <c r="AA778">
        <f ca="1">_xlfn.XLOOKUP($W778,Return_flow_table!$A$4:$A$25,Return_flow_table!C$4:C$25)</f>
        <v>0</v>
      </c>
      <c r="AB778">
        <f ca="1">_xlfn.XLOOKUP($W778,Return_flow_table!$A$4:$A$25,Return_flow_table!D$4:D$25)</f>
        <v>20</v>
      </c>
      <c r="AC778">
        <f ca="1">_xlfn.XLOOKUP($W778,Return_flow_table!$A$4:$A$25,Return_flow_table!E$4:E$25)</f>
        <v>20</v>
      </c>
      <c r="AD778">
        <f ca="1">_xlfn.XLOOKUP($W778,Return_flow_table!$A$4:$A$25,Return_flow_table!F$4:F$25)</f>
        <v>10</v>
      </c>
      <c r="AE778">
        <f ca="1">_xlfn.XLOOKUP($W778,Return_flow_table!$A$4:$A$25,Return_flow_table!G$4:G$25)</f>
        <v>10</v>
      </c>
      <c r="AF778">
        <f ca="1">_xlfn.XLOOKUP($W778,Return_flow_table!$A$4:$A$25,Return_flow_table!H$4:H$25)</f>
        <v>0</v>
      </c>
      <c r="AG778">
        <f ca="1">_xlfn.XLOOKUP($W778,Return_flow_table!$A$4:$A$25,Return_flow_table!I$4:I$25)</f>
        <v>0</v>
      </c>
      <c r="AH778">
        <f ca="1">_xlfn.XLOOKUP($W778,Return_flow_table!$A$4:$A$25,Return_flow_table!J$4:J$25)</f>
        <v>0</v>
      </c>
      <c r="AI778">
        <f ca="1">_xlfn.XLOOKUP($W778,Return_flow_table!$A$4:$A$25,Return_flow_table!K$4:K$25)</f>
        <v>20</v>
      </c>
      <c r="AJ778">
        <f ca="1">_xlfn.XLOOKUP($W778,Return_flow_table!$A$4:$A$25,Return_flow_table!L$4:L$25)</f>
        <v>20</v>
      </c>
      <c r="AK778">
        <f ca="1">_xlfn.XLOOKUP($W778,Return_flow_table!$A$4:$A$25,Return_flow_table!M$4:M$25)</f>
        <v>0</v>
      </c>
      <c r="AL778" s="39" t="str" cm="1">
        <f t="array" aca="1" ref="AL778" ca="1">IF(SUM(  ((OFFSET($A$4,0,0,COUNTA(A:A)-3,1)) =V778) * (OFFSET($T$4, 0,0,COUNTA(A:A)-3,1) = "Domestic")) &gt; 0,"Y","")</f>
        <v/>
      </c>
    </row>
    <row r="779" spans="1:38" x14ac:dyDescent="0.25">
      <c r="A779" t="s">
        <v>1084</v>
      </c>
      <c r="B779" t="s">
        <v>114</v>
      </c>
      <c r="C779" t="s">
        <v>132</v>
      </c>
      <c r="D779">
        <v>0.18</v>
      </c>
      <c r="E779" t="s">
        <v>97</v>
      </c>
      <c r="G779" t="s">
        <v>1085</v>
      </c>
      <c r="H779" s="38" t="s">
        <v>99</v>
      </c>
      <c r="I779">
        <f>_xlfn.XLOOKUP(B779,Use_Code_Ranking!$A$4:$A$23,Use_Code_Ranking!$B$4:$B$23,9999)</f>
        <v>12</v>
      </c>
      <c r="J779">
        <f t="shared" ca="1" si="172"/>
        <v>3</v>
      </c>
      <c r="K779">
        <f t="shared" ca="1" si="173"/>
        <v>0</v>
      </c>
      <c r="L779">
        <f t="shared" ca="1" si="174"/>
        <v>0</v>
      </c>
      <c r="M779">
        <f t="shared" ca="1" si="175"/>
        <v>0</v>
      </c>
      <c r="N779" t="str">
        <f t="shared" ca="1" si="176"/>
        <v/>
      </c>
      <c r="O779" t="str">
        <f t="shared" ca="1" si="177"/>
        <v/>
      </c>
      <c r="P779" t="str">
        <f t="shared" si="178"/>
        <v/>
      </c>
      <c r="Q779" t="str">
        <f t="shared" ca="1" si="179"/>
        <v>Domestic</v>
      </c>
      <c r="R779" t="str">
        <f t="shared" si="180"/>
        <v/>
      </c>
      <c r="S779" t="str">
        <f t="shared" si="181"/>
        <v/>
      </c>
      <c r="T779" s="2" t="str">
        <f ca="1">IF(S779="Irrigation","Irrigation",IF(R779="Irrigation","Irrigation",IF(Q779="Domestic","Domestic",IF(P779="Stockwatering","Stockwatering",IF(N779="IRRIGATION_AND_MUNICIPAL","Irrigation and Municipal",IF(O779="IRRIGATION_AND_DOMESTIC","Irrigation and Domestic Municipality",_xlfn.XLOOKUP(J779,Use_Code_Ranking!$B$4:$B$23,Use_Code_Ranking!$A$4:$A$23)))))))</f>
        <v>Domestic</v>
      </c>
      <c r="V779" s="20" t="str">
        <f ca="1"/>
        <v>H500766</v>
      </c>
      <c r="W779" s="4" t="str">
        <f t="shared" ca="1" si="169"/>
        <v>Irrigation</v>
      </c>
      <c r="X779" t="str">
        <f t="shared" ca="1" si="170"/>
        <v>N</v>
      </c>
      <c r="Y779" s="2" t="str">
        <f t="shared" ca="1" si="171"/>
        <v>N</v>
      </c>
      <c r="Z779">
        <f ca="1">_xlfn.XLOOKUP($W779,Return_flow_table!$A$4:$A$25,Return_flow_table!B$4:B$25)</f>
        <v>0</v>
      </c>
      <c r="AA779">
        <f ca="1">_xlfn.XLOOKUP($W779,Return_flow_table!$A$4:$A$25,Return_flow_table!C$4:C$25)</f>
        <v>0</v>
      </c>
      <c r="AB779">
        <f ca="1">_xlfn.XLOOKUP($W779,Return_flow_table!$A$4:$A$25,Return_flow_table!D$4:D$25)</f>
        <v>20</v>
      </c>
      <c r="AC779">
        <f ca="1">_xlfn.XLOOKUP($W779,Return_flow_table!$A$4:$A$25,Return_flow_table!E$4:E$25)</f>
        <v>20</v>
      </c>
      <c r="AD779">
        <f ca="1">_xlfn.XLOOKUP($W779,Return_flow_table!$A$4:$A$25,Return_flow_table!F$4:F$25)</f>
        <v>10</v>
      </c>
      <c r="AE779">
        <f ca="1">_xlfn.XLOOKUP($W779,Return_flow_table!$A$4:$A$25,Return_flow_table!G$4:G$25)</f>
        <v>10</v>
      </c>
      <c r="AF779">
        <f ca="1">_xlfn.XLOOKUP($W779,Return_flow_table!$A$4:$A$25,Return_flow_table!H$4:H$25)</f>
        <v>0</v>
      </c>
      <c r="AG779">
        <f ca="1">_xlfn.XLOOKUP($W779,Return_flow_table!$A$4:$A$25,Return_flow_table!I$4:I$25)</f>
        <v>0</v>
      </c>
      <c r="AH779">
        <f ca="1">_xlfn.XLOOKUP($W779,Return_flow_table!$A$4:$A$25,Return_flow_table!J$4:J$25)</f>
        <v>0</v>
      </c>
      <c r="AI779">
        <f ca="1">_xlfn.XLOOKUP($W779,Return_flow_table!$A$4:$A$25,Return_flow_table!K$4:K$25)</f>
        <v>20</v>
      </c>
      <c r="AJ779">
        <f ca="1">_xlfn.XLOOKUP($W779,Return_flow_table!$A$4:$A$25,Return_flow_table!L$4:L$25)</f>
        <v>20</v>
      </c>
      <c r="AK779">
        <f ca="1">_xlfn.XLOOKUP($W779,Return_flow_table!$A$4:$A$25,Return_flow_table!M$4:M$25)</f>
        <v>0</v>
      </c>
      <c r="AL779" s="39" t="str" cm="1">
        <f t="array" aca="1" ref="AL779" ca="1">IF(SUM(  ((OFFSET($A$4,0,0,COUNTA(A:A)-3,1)) =V779) * (OFFSET($T$4, 0,0,COUNTA(A:A)-3,1) = "Domestic")) &gt; 0,"Y","")</f>
        <v/>
      </c>
    </row>
    <row r="780" spans="1:38" x14ac:dyDescent="0.25">
      <c r="A780" t="s">
        <v>1084</v>
      </c>
      <c r="B780" t="s">
        <v>102</v>
      </c>
      <c r="C780" t="s">
        <v>132</v>
      </c>
      <c r="D780">
        <v>0.18</v>
      </c>
      <c r="E780" t="s">
        <v>97</v>
      </c>
      <c r="G780" t="s">
        <v>1085</v>
      </c>
      <c r="H780" s="38" t="s">
        <v>99</v>
      </c>
      <c r="I780">
        <f>_xlfn.XLOOKUP(B780,Use_Code_Ranking!$A$4:$A$23,Use_Code_Ranking!$B$4:$B$23,9999)</f>
        <v>3</v>
      </c>
      <c r="J780">
        <f t="shared" ca="1" si="172"/>
        <v>3</v>
      </c>
      <c r="K780">
        <f t="shared" ca="1" si="173"/>
        <v>0</v>
      </c>
      <c r="L780">
        <f t="shared" ca="1" si="174"/>
        <v>0</v>
      </c>
      <c r="M780">
        <f t="shared" ca="1" si="175"/>
        <v>0</v>
      </c>
      <c r="N780" t="str">
        <f t="shared" ca="1" si="176"/>
        <v/>
      </c>
      <c r="O780" t="str">
        <f t="shared" ca="1" si="177"/>
        <v/>
      </c>
      <c r="P780" t="str">
        <f t="shared" si="178"/>
        <v/>
      </c>
      <c r="Q780" t="str">
        <f t="shared" ca="1" si="179"/>
        <v>Domestic</v>
      </c>
      <c r="R780" t="str">
        <f t="shared" si="180"/>
        <v/>
      </c>
      <c r="S780" t="str">
        <f t="shared" si="181"/>
        <v/>
      </c>
      <c r="T780" s="2" t="str">
        <f ca="1">IF(S780="Irrigation","Irrigation",IF(R780="Irrigation","Irrigation",IF(Q780="Domestic","Domestic",IF(P780="Stockwatering","Stockwatering",IF(N780="IRRIGATION_AND_MUNICIPAL","Irrigation and Municipal",IF(O780="IRRIGATION_AND_DOMESTIC","Irrigation and Domestic Municipality",_xlfn.XLOOKUP(J780,Use_Code_Ranking!$B$4:$B$23,Use_Code_Ranking!$A$4:$A$23)))))))</f>
        <v>Domestic</v>
      </c>
      <c r="V780" s="20" t="str">
        <f ca="1"/>
        <v>H500767</v>
      </c>
      <c r="W780" s="4" t="str">
        <f t="shared" ca="1" si="169"/>
        <v>Irrigation</v>
      </c>
      <c r="X780" t="str">
        <f t="shared" ca="1" si="170"/>
        <v>N</v>
      </c>
      <c r="Y780" s="2" t="str">
        <f t="shared" ca="1" si="171"/>
        <v>N</v>
      </c>
      <c r="Z780">
        <f ca="1">_xlfn.XLOOKUP($W780,Return_flow_table!$A$4:$A$25,Return_flow_table!B$4:B$25)</f>
        <v>0</v>
      </c>
      <c r="AA780">
        <f ca="1">_xlfn.XLOOKUP($W780,Return_flow_table!$A$4:$A$25,Return_flow_table!C$4:C$25)</f>
        <v>0</v>
      </c>
      <c r="AB780">
        <f ca="1">_xlfn.XLOOKUP($W780,Return_flow_table!$A$4:$A$25,Return_flow_table!D$4:D$25)</f>
        <v>20</v>
      </c>
      <c r="AC780">
        <f ca="1">_xlfn.XLOOKUP($W780,Return_flow_table!$A$4:$A$25,Return_flow_table!E$4:E$25)</f>
        <v>20</v>
      </c>
      <c r="AD780">
        <f ca="1">_xlfn.XLOOKUP($W780,Return_flow_table!$A$4:$A$25,Return_flow_table!F$4:F$25)</f>
        <v>10</v>
      </c>
      <c r="AE780">
        <f ca="1">_xlfn.XLOOKUP($W780,Return_flow_table!$A$4:$A$25,Return_flow_table!G$4:G$25)</f>
        <v>10</v>
      </c>
      <c r="AF780">
        <f ca="1">_xlfn.XLOOKUP($W780,Return_flow_table!$A$4:$A$25,Return_flow_table!H$4:H$25)</f>
        <v>0</v>
      </c>
      <c r="AG780">
        <f ca="1">_xlfn.XLOOKUP($W780,Return_flow_table!$A$4:$A$25,Return_flow_table!I$4:I$25)</f>
        <v>0</v>
      </c>
      <c r="AH780">
        <f ca="1">_xlfn.XLOOKUP($W780,Return_flow_table!$A$4:$A$25,Return_flow_table!J$4:J$25)</f>
        <v>0</v>
      </c>
      <c r="AI780">
        <f ca="1">_xlfn.XLOOKUP($W780,Return_flow_table!$A$4:$A$25,Return_flow_table!K$4:K$25)</f>
        <v>20</v>
      </c>
      <c r="AJ780">
        <f ca="1">_xlfn.XLOOKUP($W780,Return_flow_table!$A$4:$A$25,Return_flow_table!L$4:L$25)</f>
        <v>20</v>
      </c>
      <c r="AK780">
        <f ca="1">_xlfn.XLOOKUP($W780,Return_flow_table!$A$4:$A$25,Return_flow_table!M$4:M$25)</f>
        <v>0</v>
      </c>
      <c r="AL780" s="39" t="str" cm="1">
        <f t="array" aca="1" ref="AL780" ca="1">IF(SUM(  ((OFFSET($A$4,0,0,COUNTA(A:A)-3,1)) =V780) * (OFFSET($T$4, 0,0,COUNTA(A:A)-3,1) = "Domestic")) &gt; 0,"Y","")</f>
        <v/>
      </c>
    </row>
    <row r="781" spans="1:38" x14ac:dyDescent="0.25">
      <c r="A781" t="s">
        <v>1086</v>
      </c>
      <c r="B781" t="s">
        <v>102</v>
      </c>
      <c r="C781" t="s">
        <v>132</v>
      </c>
      <c r="D781">
        <v>0.38</v>
      </c>
      <c r="E781" t="s">
        <v>97</v>
      </c>
      <c r="G781" t="s">
        <v>1087</v>
      </c>
      <c r="H781" s="38" t="s">
        <v>99</v>
      </c>
      <c r="I781">
        <f>_xlfn.XLOOKUP(B781,Use_Code_Ranking!$A$4:$A$23,Use_Code_Ranking!$B$4:$B$23,9999)</f>
        <v>3</v>
      </c>
      <c r="J781">
        <f t="shared" ca="1" si="172"/>
        <v>3</v>
      </c>
      <c r="K781">
        <f t="shared" ca="1" si="173"/>
        <v>0</v>
      </c>
      <c r="L781">
        <f t="shared" ca="1" si="174"/>
        <v>0</v>
      </c>
      <c r="M781">
        <f t="shared" ca="1" si="175"/>
        <v>0</v>
      </c>
      <c r="N781" t="str">
        <f t="shared" ca="1" si="176"/>
        <v/>
      </c>
      <c r="O781" t="str">
        <f t="shared" ca="1" si="177"/>
        <v/>
      </c>
      <c r="P781" t="str">
        <f t="shared" si="178"/>
        <v/>
      </c>
      <c r="Q781" t="str">
        <f t="shared" ca="1" si="179"/>
        <v>Domestic</v>
      </c>
      <c r="R781" t="str">
        <f t="shared" si="180"/>
        <v/>
      </c>
      <c r="S781" t="str">
        <f t="shared" si="181"/>
        <v/>
      </c>
      <c r="T781" s="2" t="str">
        <f ca="1">IF(S781="Irrigation","Irrigation",IF(R781="Irrigation","Irrigation",IF(Q781="Domestic","Domestic",IF(P781="Stockwatering","Stockwatering",IF(N781="IRRIGATION_AND_MUNICIPAL","Irrigation and Municipal",IF(O781="IRRIGATION_AND_DOMESTIC","Irrigation and Domestic Municipality",_xlfn.XLOOKUP(J781,Use_Code_Ranking!$B$4:$B$23,Use_Code_Ranking!$A$4:$A$23)))))))</f>
        <v>Domestic</v>
      </c>
      <c r="V781" s="20" t="str">
        <f ca="1"/>
        <v>H500769</v>
      </c>
      <c r="W781" s="4" t="str">
        <f t="shared" ca="1" si="169"/>
        <v>Irrigation</v>
      </c>
      <c r="X781" t="str">
        <f t="shared" ca="1" si="170"/>
        <v>N</v>
      </c>
      <c r="Y781" s="2" t="str">
        <f t="shared" ca="1" si="171"/>
        <v>N</v>
      </c>
      <c r="Z781">
        <f ca="1">_xlfn.XLOOKUP($W781,Return_flow_table!$A$4:$A$25,Return_flow_table!B$4:B$25)</f>
        <v>0</v>
      </c>
      <c r="AA781">
        <f ca="1">_xlfn.XLOOKUP($W781,Return_flow_table!$A$4:$A$25,Return_flow_table!C$4:C$25)</f>
        <v>0</v>
      </c>
      <c r="AB781">
        <f ca="1">_xlfn.XLOOKUP($W781,Return_flow_table!$A$4:$A$25,Return_flow_table!D$4:D$25)</f>
        <v>20</v>
      </c>
      <c r="AC781">
        <f ca="1">_xlfn.XLOOKUP($W781,Return_flow_table!$A$4:$A$25,Return_flow_table!E$4:E$25)</f>
        <v>20</v>
      </c>
      <c r="AD781">
        <f ca="1">_xlfn.XLOOKUP($W781,Return_flow_table!$A$4:$A$25,Return_flow_table!F$4:F$25)</f>
        <v>10</v>
      </c>
      <c r="AE781">
        <f ca="1">_xlfn.XLOOKUP($W781,Return_flow_table!$A$4:$A$25,Return_flow_table!G$4:G$25)</f>
        <v>10</v>
      </c>
      <c r="AF781">
        <f ca="1">_xlfn.XLOOKUP($W781,Return_flow_table!$A$4:$A$25,Return_flow_table!H$4:H$25)</f>
        <v>0</v>
      </c>
      <c r="AG781">
        <f ca="1">_xlfn.XLOOKUP($W781,Return_flow_table!$A$4:$A$25,Return_flow_table!I$4:I$25)</f>
        <v>0</v>
      </c>
      <c r="AH781">
        <f ca="1">_xlfn.XLOOKUP($W781,Return_flow_table!$A$4:$A$25,Return_flow_table!J$4:J$25)</f>
        <v>0</v>
      </c>
      <c r="AI781">
        <f ca="1">_xlfn.XLOOKUP($W781,Return_flow_table!$A$4:$A$25,Return_flow_table!K$4:K$25)</f>
        <v>20</v>
      </c>
      <c r="AJ781">
        <f ca="1">_xlfn.XLOOKUP($W781,Return_flow_table!$A$4:$A$25,Return_flow_table!L$4:L$25)</f>
        <v>20</v>
      </c>
      <c r="AK781">
        <f ca="1">_xlfn.XLOOKUP($W781,Return_flow_table!$A$4:$A$25,Return_flow_table!M$4:M$25)</f>
        <v>0</v>
      </c>
      <c r="AL781" s="39" t="str" cm="1">
        <f t="array" aca="1" ref="AL781" ca="1">IF(SUM(  ((OFFSET($A$4,0,0,COUNTA(A:A)-3,1)) =V781) * (OFFSET($T$4, 0,0,COUNTA(A:A)-3,1) = "Domestic")) &gt; 0,"Y","")</f>
        <v/>
      </c>
    </row>
    <row r="782" spans="1:38" x14ac:dyDescent="0.25">
      <c r="A782" t="s">
        <v>1086</v>
      </c>
      <c r="B782" t="s">
        <v>114</v>
      </c>
      <c r="C782" t="s">
        <v>132</v>
      </c>
      <c r="D782">
        <v>0.38</v>
      </c>
      <c r="E782" t="s">
        <v>97</v>
      </c>
      <c r="G782" t="s">
        <v>1087</v>
      </c>
      <c r="H782" s="38" t="s">
        <v>99</v>
      </c>
      <c r="I782">
        <f>_xlfn.XLOOKUP(B782,Use_Code_Ranking!$A$4:$A$23,Use_Code_Ranking!$B$4:$B$23,9999)</f>
        <v>12</v>
      </c>
      <c r="J782">
        <f t="shared" ca="1" si="172"/>
        <v>3</v>
      </c>
      <c r="K782">
        <f t="shared" ca="1" si="173"/>
        <v>0</v>
      </c>
      <c r="L782">
        <f t="shared" ca="1" si="174"/>
        <v>0</v>
      </c>
      <c r="M782">
        <f t="shared" ca="1" si="175"/>
        <v>0</v>
      </c>
      <c r="N782" t="str">
        <f t="shared" ca="1" si="176"/>
        <v/>
      </c>
      <c r="O782" t="str">
        <f t="shared" ca="1" si="177"/>
        <v/>
      </c>
      <c r="P782" t="str">
        <f t="shared" si="178"/>
        <v/>
      </c>
      <c r="Q782" t="str">
        <f t="shared" ca="1" si="179"/>
        <v>Domestic</v>
      </c>
      <c r="R782" t="str">
        <f t="shared" si="180"/>
        <v/>
      </c>
      <c r="S782" t="str">
        <f t="shared" si="181"/>
        <v/>
      </c>
      <c r="T782" s="2" t="str">
        <f ca="1">IF(S782="Irrigation","Irrigation",IF(R782="Irrigation","Irrigation",IF(Q782="Domestic","Domestic",IF(P782="Stockwatering","Stockwatering",IF(N782="IRRIGATION_AND_MUNICIPAL","Irrigation and Municipal",IF(O782="IRRIGATION_AND_DOMESTIC","Irrigation and Domestic Municipality",_xlfn.XLOOKUP(J782,Use_Code_Ranking!$B$4:$B$23,Use_Code_Ranking!$A$4:$A$23)))))))</f>
        <v>Domestic</v>
      </c>
      <c r="V782" s="20" t="str">
        <f ca="1"/>
        <v>H500771</v>
      </c>
      <c r="W782" s="4" t="str">
        <f t="shared" ca="1" si="169"/>
        <v>Irrigation</v>
      </c>
      <c r="X782" t="str">
        <f t="shared" ca="1" si="170"/>
        <v>N</v>
      </c>
      <c r="Y782" s="2" t="str">
        <f t="shared" ca="1" si="171"/>
        <v>N</v>
      </c>
      <c r="Z782">
        <f ca="1">_xlfn.XLOOKUP($W782,Return_flow_table!$A$4:$A$25,Return_flow_table!B$4:B$25)</f>
        <v>0</v>
      </c>
      <c r="AA782">
        <f ca="1">_xlfn.XLOOKUP($W782,Return_flow_table!$A$4:$A$25,Return_flow_table!C$4:C$25)</f>
        <v>0</v>
      </c>
      <c r="AB782">
        <f ca="1">_xlfn.XLOOKUP($W782,Return_flow_table!$A$4:$A$25,Return_flow_table!D$4:D$25)</f>
        <v>20</v>
      </c>
      <c r="AC782">
        <f ca="1">_xlfn.XLOOKUP($W782,Return_flow_table!$A$4:$A$25,Return_flow_table!E$4:E$25)</f>
        <v>20</v>
      </c>
      <c r="AD782">
        <f ca="1">_xlfn.XLOOKUP($W782,Return_flow_table!$A$4:$A$25,Return_flow_table!F$4:F$25)</f>
        <v>10</v>
      </c>
      <c r="AE782">
        <f ca="1">_xlfn.XLOOKUP($W782,Return_flow_table!$A$4:$A$25,Return_flow_table!G$4:G$25)</f>
        <v>10</v>
      </c>
      <c r="AF782">
        <f ca="1">_xlfn.XLOOKUP($W782,Return_flow_table!$A$4:$A$25,Return_flow_table!H$4:H$25)</f>
        <v>0</v>
      </c>
      <c r="AG782">
        <f ca="1">_xlfn.XLOOKUP($W782,Return_flow_table!$A$4:$A$25,Return_flow_table!I$4:I$25)</f>
        <v>0</v>
      </c>
      <c r="AH782">
        <f ca="1">_xlfn.XLOOKUP($W782,Return_flow_table!$A$4:$A$25,Return_flow_table!J$4:J$25)</f>
        <v>0</v>
      </c>
      <c r="AI782">
        <f ca="1">_xlfn.XLOOKUP($W782,Return_flow_table!$A$4:$A$25,Return_flow_table!K$4:K$25)</f>
        <v>20</v>
      </c>
      <c r="AJ782">
        <f ca="1">_xlfn.XLOOKUP($W782,Return_flow_table!$A$4:$A$25,Return_flow_table!L$4:L$25)</f>
        <v>20</v>
      </c>
      <c r="AK782">
        <f ca="1">_xlfn.XLOOKUP($W782,Return_flow_table!$A$4:$A$25,Return_flow_table!M$4:M$25)</f>
        <v>0</v>
      </c>
      <c r="AL782" s="39" t="str" cm="1">
        <f t="array" aca="1" ref="AL782" ca="1">IF(SUM(  ((OFFSET($A$4,0,0,COUNTA(A:A)-3,1)) =V782) * (OFFSET($T$4, 0,0,COUNTA(A:A)-3,1) = "Domestic")) &gt; 0,"Y","")</f>
        <v/>
      </c>
    </row>
    <row r="783" spans="1:38" x14ac:dyDescent="0.25">
      <c r="A783" t="s">
        <v>1088</v>
      </c>
      <c r="B783" t="s">
        <v>102</v>
      </c>
      <c r="C783" t="s">
        <v>132</v>
      </c>
      <c r="D783">
        <v>1.1299999999999999</v>
      </c>
      <c r="E783" t="s">
        <v>97</v>
      </c>
      <c r="G783" t="s">
        <v>1089</v>
      </c>
      <c r="H783" s="38" t="s">
        <v>99</v>
      </c>
      <c r="I783">
        <f>_xlfn.XLOOKUP(B783,Use_Code_Ranking!$A$4:$A$23,Use_Code_Ranking!$B$4:$B$23,9999)</f>
        <v>3</v>
      </c>
      <c r="J783">
        <f t="shared" ca="1" si="172"/>
        <v>3</v>
      </c>
      <c r="K783">
        <f t="shared" ca="1" si="173"/>
        <v>0</v>
      </c>
      <c r="L783">
        <f t="shared" ca="1" si="174"/>
        <v>0</v>
      </c>
      <c r="M783">
        <f t="shared" ca="1" si="175"/>
        <v>0</v>
      </c>
      <c r="N783" t="str">
        <f t="shared" ca="1" si="176"/>
        <v/>
      </c>
      <c r="O783" t="str">
        <f t="shared" ca="1" si="177"/>
        <v/>
      </c>
      <c r="P783" t="str">
        <f t="shared" si="178"/>
        <v/>
      </c>
      <c r="Q783" t="str">
        <f t="shared" ca="1" si="179"/>
        <v>Domestic</v>
      </c>
      <c r="R783" t="str">
        <f t="shared" si="180"/>
        <v/>
      </c>
      <c r="S783" t="str">
        <f t="shared" si="181"/>
        <v/>
      </c>
      <c r="T783" s="2" t="str">
        <f ca="1">IF(S783="Irrigation","Irrigation",IF(R783="Irrigation","Irrigation",IF(Q783="Domestic","Domestic",IF(P783="Stockwatering","Stockwatering",IF(N783="IRRIGATION_AND_MUNICIPAL","Irrigation and Municipal",IF(O783="IRRIGATION_AND_DOMESTIC","Irrigation and Domestic Municipality",_xlfn.XLOOKUP(J783,Use_Code_Ranking!$B$4:$B$23,Use_Code_Ranking!$A$4:$A$23)))))))</f>
        <v>Domestic</v>
      </c>
      <c r="V783" s="20" t="str">
        <f ca="1"/>
        <v>H500772</v>
      </c>
      <c r="W783" s="4" t="str">
        <f t="shared" ca="1" si="169"/>
        <v>Irrigation</v>
      </c>
      <c r="X783" t="str">
        <f t="shared" ca="1" si="170"/>
        <v>N</v>
      </c>
      <c r="Y783" s="2" t="str">
        <f t="shared" ca="1" si="171"/>
        <v>N</v>
      </c>
      <c r="Z783">
        <f ca="1">_xlfn.XLOOKUP($W783,Return_flow_table!$A$4:$A$25,Return_flow_table!B$4:B$25)</f>
        <v>0</v>
      </c>
      <c r="AA783">
        <f ca="1">_xlfn.XLOOKUP($W783,Return_flow_table!$A$4:$A$25,Return_flow_table!C$4:C$25)</f>
        <v>0</v>
      </c>
      <c r="AB783">
        <f ca="1">_xlfn.XLOOKUP($W783,Return_flow_table!$A$4:$A$25,Return_flow_table!D$4:D$25)</f>
        <v>20</v>
      </c>
      <c r="AC783">
        <f ca="1">_xlfn.XLOOKUP($W783,Return_flow_table!$A$4:$A$25,Return_flow_table!E$4:E$25)</f>
        <v>20</v>
      </c>
      <c r="AD783">
        <f ca="1">_xlfn.XLOOKUP($W783,Return_flow_table!$A$4:$A$25,Return_flow_table!F$4:F$25)</f>
        <v>10</v>
      </c>
      <c r="AE783">
        <f ca="1">_xlfn.XLOOKUP($W783,Return_flow_table!$A$4:$A$25,Return_flow_table!G$4:G$25)</f>
        <v>10</v>
      </c>
      <c r="AF783">
        <f ca="1">_xlfn.XLOOKUP($W783,Return_flow_table!$A$4:$A$25,Return_flow_table!H$4:H$25)</f>
        <v>0</v>
      </c>
      <c r="AG783">
        <f ca="1">_xlfn.XLOOKUP($W783,Return_flow_table!$A$4:$A$25,Return_flow_table!I$4:I$25)</f>
        <v>0</v>
      </c>
      <c r="AH783">
        <f ca="1">_xlfn.XLOOKUP($W783,Return_flow_table!$A$4:$A$25,Return_flow_table!J$4:J$25)</f>
        <v>0</v>
      </c>
      <c r="AI783">
        <f ca="1">_xlfn.XLOOKUP($W783,Return_flow_table!$A$4:$A$25,Return_flow_table!K$4:K$25)</f>
        <v>20</v>
      </c>
      <c r="AJ783">
        <f ca="1">_xlfn.XLOOKUP($W783,Return_flow_table!$A$4:$A$25,Return_flow_table!L$4:L$25)</f>
        <v>20</v>
      </c>
      <c r="AK783">
        <f ca="1">_xlfn.XLOOKUP($W783,Return_flow_table!$A$4:$A$25,Return_flow_table!M$4:M$25)</f>
        <v>0</v>
      </c>
      <c r="AL783" s="39" t="str" cm="1">
        <f t="array" aca="1" ref="AL783" ca="1">IF(SUM(  ((OFFSET($A$4,0,0,COUNTA(A:A)-3,1)) =V783) * (OFFSET($T$4, 0,0,COUNTA(A:A)-3,1) = "Domestic")) &gt; 0,"Y","")</f>
        <v/>
      </c>
    </row>
    <row r="784" spans="1:38" x14ac:dyDescent="0.25">
      <c r="A784" t="s">
        <v>1088</v>
      </c>
      <c r="B784" t="s">
        <v>113</v>
      </c>
      <c r="C784" t="s">
        <v>132</v>
      </c>
      <c r="D784">
        <v>1.1299999999999999</v>
      </c>
      <c r="E784" t="s">
        <v>97</v>
      </c>
      <c r="G784" t="s">
        <v>1089</v>
      </c>
      <c r="H784" s="38" t="s">
        <v>99</v>
      </c>
      <c r="I784">
        <f>_xlfn.XLOOKUP(B784,Use_Code_Ranking!$A$4:$A$23,Use_Code_Ranking!$B$4:$B$23,9999)</f>
        <v>9</v>
      </c>
      <c r="J784">
        <f t="shared" ca="1" si="172"/>
        <v>3</v>
      </c>
      <c r="K784">
        <f t="shared" ca="1" si="173"/>
        <v>0</v>
      </c>
      <c r="L784">
        <f t="shared" ca="1" si="174"/>
        <v>0</v>
      </c>
      <c r="M784">
        <f t="shared" ca="1" si="175"/>
        <v>0</v>
      </c>
      <c r="N784" t="str">
        <f t="shared" ca="1" si="176"/>
        <v/>
      </c>
      <c r="O784" t="str">
        <f t="shared" ca="1" si="177"/>
        <v/>
      </c>
      <c r="P784" t="str">
        <f t="shared" si="178"/>
        <v/>
      </c>
      <c r="Q784" t="str">
        <f t="shared" ca="1" si="179"/>
        <v>Domestic</v>
      </c>
      <c r="R784" t="str">
        <f t="shared" si="180"/>
        <v/>
      </c>
      <c r="S784" t="str">
        <f t="shared" si="181"/>
        <v/>
      </c>
      <c r="T784" s="2" t="str">
        <f ca="1">IF(S784="Irrigation","Irrigation",IF(R784="Irrigation","Irrigation",IF(Q784="Domestic","Domestic",IF(P784="Stockwatering","Stockwatering",IF(N784="IRRIGATION_AND_MUNICIPAL","Irrigation and Municipal",IF(O784="IRRIGATION_AND_DOMESTIC","Irrigation and Domestic Municipality",_xlfn.XLOOKUP(J784,Use_Code_Ranking!$B$4:$B$23,Use_Code_Ranking!$A$4:$A$23)))))))</f>
        <v>Domestic</v>
      </c>
      <c r="V784" s="20" t="str">
        <f ca="1"/>
        <v>H500778</v>
      </c>
      <c r="W784" s="4" t="str">
        <f t="shared" ca="1" si="169"/>
        <v>Irrigation</v>
      </c>
      <c r="X784" t="str">
        <f t="shared" ca="1" si="170"/>
        <v>N</v>
      </c>
      <c r="Y784" s="2" t="str">
        <f t="shared" ca="1" si="171"/>
        <v>N</v>
      </c>
      <c r="Z784">
        <f ca="1">_xlfn.XLOOKUP($W784,Return_flow_table!$A$4:$A$25,Return_flow_table!B$4:B$25)</f>
        <v>0</v>
      </c>
      <c r="AA784">
        <f ca="1">_xlfn.XLOOKUP($W784,Return_flow_table!$A$4:$A$25,Return_flow_table!C$4:C$25)</f>
        <v>0</v>
      </c>
      <c r="AB784">
        <f ca="1">_xlfn.XLOOKUP($W784,Return_flow_table!$A$4:$A$25,Return_flow_table!D$4:D$25)</f>
        <v>20</v>
      </c>
      <c r="AC784">
        <f ca="1">_xlfn.XLOOKUP($W784,Return_flow_table!$A$4:$A$25,Return_flow_table!E$4:E$25)</f>
        <v>20</v>
      </c>
      <c r="AD784">
        <f ca="1">_xlfn.XLOOKUP($W784,Return_flow_table!$A$4:$A$25,Return_flow_table!F$4:F$25)</f>
        <v>10</v>
      </c>
      <c r="AE784">
        <f ca="1">_xlfn.XLOOKUP($W784,Return_flow_table!$A$4:$A$25,Return_flow_table!G$4:G$25)</f>
        <v>10</v>
      </c>
      <c r="AF784">
        <f ca="1">_xlfn.XLOOKUP($W784,Return_flow_table!$A$4:$A$25,Return_flow_table!H$4:H$25)</f>
        <v>0</v>
      </c>
      <c r="AG784">
        <f ca="1">_xlfn.XLOOKUP($W784,Return_flow_table!$A$4:$A$25,Return_flow_table!I$4:I$25)</f>
        <v>0</v>
      </c>
      <c r="AH784">
        <f ca="1">_xlfn.XLOOKUP($W784,Return_flow_table!$A$4:$A$25,Return_flow_table!J$4:J$25)</f>
        <v>0</v>
      </c>
      <c r="AI784">
        <f ca="1">_xlfn.XLOOKUP($W784,Return_flow_table!$A$4:$A$25,Return_flow_table!K$4:K$25)</f>
        <v>20</v>
      </c>
      <c r="AJ784">
        <f ca="1">_xlfn.XLOOKUP($W784,Return_flow_table!$A$4:$A$25,Return_flow_table!L$4:L$25)</f>
        <v>20</v>
      </c>
      <c r="AK784">
        <f ca="1">_xlfn.XLOOKUP($W784,Return_flow_table!$A$4:$A$25,Return_flow_table!M$4:M$25)</f>
        <v>0</v>
      </c>
      <c r="AL784" s="39" t="str" cm="1">
        <f t="array" aca="1" ref="AL784" ca="1">IF(SUM(  ((OFFSET($A$4,0,0,COUNTA(A:A)-3,1)) =V784) * (OFFSET($T$4, 0,0,COUNTA(A:A)-3,1) = "Domestic")) &gt; 0,"Y","")</f>
        <v/>
      </c>
    </row>
    <row r="785" spans="1:38" x14ac:dyDescent="0.25">
      <c r="A785" t="s">
        <v>1088</v>
      </c>
      <c r="B785" t="s">
        <v>114</v>
      </c>
      <c r="C785" t="s">
        <v>132</v>
      </c>
      <c r="D785">
        <v>1.1299999999999999</v>
      </c>
      <c r="E785" t="s">
        <v>97</v>
      </c>
      <c r="G785" t="s">
        <v>1089</v>
      </c>
      <c r="H785" s="38" t="s">
        <v>99</v>
      </c>
      <c r="I785">
        <f>_xlfn.XLOOKUP(B785,Use_Code_Ranking!$A$4:$A$23,Use_Code_Ranking!$B$4:$B$23,9999)</f>
        <v>12</v>
      </c>
      <c r="J785">
        <f t="shared" ca="1" si="172"/>
        <v>3</v>
      </c>
      <c r="K785">
        <f t="shared" ca="1" si="173"/>
        <v>0</v>
      </c>
      <c r="L785">
        <f t="shared" ca="1" si="174"/>
        <v>0</v>
      </c>
      <c r="M785">
        <f t="shared" ca="1" si="175"/>
        <v>0</v>
      </c>
      <c r="N785" t="str">
        <f t="shared" ca="1" si="176"/>
        <v/>
      </c>
      <c r="O785" t="str">
        <f t="shared" ca="1" si="177"/>
        <v/>
      </c>
      <c r="P785" t="str">
        <f t="shared" si="178"/>
        <v/>
      </c>
      <c r="Q785" t="str">
        <f t="shared" ca="1" si="179"/>
        <v>Domestic</v>
      </c>
      <c r="R785" t="str">
        <f t="shared" si="180"/>
        <v/>
      </c>
      <c r="S785" t="str">
        <f t="shared" si="181"/>
        <v/>
      </c>
      <c r="T785" s="2" t="str">
        <f ca="1">IF(S785="Irrigation","Irrigation",IF(R785="Irrigation","Irrigation",IF(Q785="Domestic","Domestic",IF(P785="Stockwatering","Stockwatering",IF(N785="IRRIGATION_AND_MUNICIPAL","Irrigation and Municipal",IF(O785="IRRIGATION_AND_DOMESTIC","Irrigation and Domestic Municipality",_xlfn.XLOOKUP(J785,Use_Code_Ranking!$B$4:$B$23,Use_Code_Ranking!$A$4:$A$23)))))))</f>
        <v>Domestic</v>
      </c>
      <c r="V785" s="20" t="str">
        <f ca="1"/>
        <v>H500788</v>
      </c>
      <c r="W785" s="4" t="str">
        <f t="shared" ca="1" si="169"/>
        <v>Irrigation</v>
      </c>
      <c r="X785" t="str">
        <f t="shared" ca="1" si="170"/>
        <v>N</v>
      </c>
      <c r="Y785" s="2" t="str">
        <f t="shared" ca="1" si="171"/>
        <v>N</v>
      </c>
      <c r="Z785">
        <f ca="1">_xlfn.XLOOKUP($W785,Return_flow_table!$A$4:$A$25,Return_flow_table!B$4:B$25)</f>
        <v>0</v>
      </c>
      <c r="AA785">
        <f ca="1">_xlfn.XLOOKUP($W785,Return_flow_table!$A$4:$A$25,Return_flow_table!C$4:C$25)</f>
        <v>0</v>
      </c>
      <c r="AB785">
        <f ca="1">_xlfn.XLOOKUP($W785,Return_flow_table!$A$4:$A$25,Return_flow_table!D$4:D$25)</f>
        <v>20</v>
      </c>
      <c r="AC785">
        <f ca="1">_xlfn.XLOOKUP($W785,Return_flow_table!$A$4:$A$25,Return_flow_table!E$4:E$25)</f>
        <v>20</v>
      </c>
      <c r="AD785">
        <f ca="1">_xlfn.XLOOKUP($W785,Return_flow_table!$A$4:$A$25,Return_flow_table!F$4:F$25)</f>
        <v>10</v>
      </c>
      <c r="AE785">
        <f ca="1">_xlfn.XLOOKUP($W785,Return_flow_table!$A$4:$A$25,Return_flow_table!G$4:G$25)</f>
        <v>10</v>
      </c>
      <c r="AF785">
        <f ca="1">_xlfn.XLOOKUP($W785,Return_flow_table!$A$4:$A$25,Return_flow_table!H$4:H$25)</f>
        <v>0</v>
      </c>
      <c r="AG785">
        <f ca="1">_xlfn.XLOOKUP($W785,Return_flow_table!$A$4:$A$25,Return_flow_table!I$4:I$25)</f>
        <v>0</v>
      </c>
      <c r="AH785">
        <f ca="1">_xlfn.XLOOKUP($W785,Return_flow_table!$A$4:$A$25,Return_flow_table!J$4:J$25)</f>
        <v>0</v>
      </c>
      <c r="AI785">
        <f ca="1">_xlfn.XLOOKUP($W785,Return_flow_table!$A$4:$A$25,Return_flow_table!K$4:K$25)</f>
        <v>20</v>
      </c>
      <c r="AJ785">
        <f ca="1">_xlfn.XLOOKUP($W785,Return_flow_table!$A$4:$A$25,Return_flow_table!L$4:L$25)</f>
        <v>20</v>
      </c>
      <c r="AK785">
        <f ca="1">_xlfn.XLOOKUP($W785,Return_flow_table!$A$4:$A$25,Return_flow_table!M$4:M$25)</f>
        <v>0</v>
      </c>
      <c r="AL785" s="39" t="str" cm="1">
        <f t="array" aca="1" ref="AL785" ca="1">IF(SUM(  ((OFFSET($A$4,0,0,COUNTA(A:A)-3,1)) =V785) * (OFFSET($T$4, 0,0,COUNTA(A:A)-3,1) = "Domestic")) &gt; 0,"Y","")</f>
        <v/>
      </c>
    </row>
    <row r="786" spans="1:38" x14ac:dyDescent="0.25">
      <c r="A786" t="s">
        <v>1088</v>
      </c>
      <c r="B786" t="s">
        <v>130</v>
      </c>
      <c r="C786" t="s">
        <v>132</v>
      </c>
      <c r="D786">
        <v>1.1299999999999999</v>
      </c>
      <c r="E786" t="s">
        <v>97</v>
      </c>
      <c r="G786" t="s">
        <v>1089</v>
      </c>
      <c r="H786" s="38" t="s">
        <v>99</v>
      </c>
      <c r="I786">
        <f>_xlfn.XLOOKUP(B786,Use_Code_Ranking!$A$4:$A$23,Use_Code_Ranking!$B$4:$B$23,9999)</f>
        <v>19</v>
      </c>
      <c r="J786">
        <f t="shared" ca="1" si="172"/>
        <v>3</v>
      </c>
      <c r="K786">
        <f t="shared" ca="1" si="173"/>
        <v>0</v>
      </c>
      <c r="L786">
        <f t="shared" ca="1" si="174"/>
        <v>0</v>
      </c>
      <c r="M786">
        <f t="shared" ca="1" si="175"/>
        <v>0</v>
      </c>
      <c r="N786" t="str">
        <f t="shared" ca="1" si="176"/>
        <v/>
      </c>
      <c r="O786" t="str">
        <f t="shared" ca="1" si="177"/>
        <v/>
      </c>
      <c r="P786" t="str">
        <f t="shared" si="178"/>
        <v/>
      </c>
      <c r="Q786" t="str">
        <f t="shared" ca="1" si="179"/>
        <v>Domestic</v>
      </c>
      <c r="R786" t="str">
        <f t="shared" si="180"/>
        <v/>
      </c>
      <c r="S786" t="str">
        <f t="shared" si="181"/>
        <v/>
      </c>
      <c r="T786" s="2" t="str">
        <f ca="1">IF(S786="Irrigation","Irrigation",IF(R786="Irrigation","Irrigation",IF(Q786="Domestic","Domestic",IF(P786="Stockwatering","Stockwatering",IF(N786="IRRIGATION_AND_MUNICIPAL","Irrigation and Municipal",IF(O786="IRRIGATION_AND_DOMESTIC","Irrigation and Domestic Municipality",_xlfn.XLOOKUP(J786,Use_Code_Ranking!$B$4:$B$23,Use_Code_Ranking!$A$4:$A$23)))))))</f>
        <v>Domestic</v>
      </c>
      <c r="V786" s="20" t="str">
        <f ca="1"/>
        <v>H500789</v>
      </c>
      <c r="W786" s="4" t="str">
        <f t="shared" ca="1" si="169"/>
        <v>Irrigation</v>
      </c>
      <c r="X786" t="str">
        <f t="shared" ca="1" si="170"/>
        <v>N</v>
      </c>
      <c r="Y786" s="2" t="str">
        <f t="shared" ca="1" si="171"/>
        <v>N</v>
      </c>
      <c r="Z786">
        <f ca="1">_xlfn.XLOOKUP($W786,Return_flow_table!$A$4:$A$25,Return_flow_table!B$4:B$25)</f>
        <v>0</v>
      </c>
      <c r="AA786">
        <f ca="1">_xlfn.XLOOKUP($W786,Return_flow_table!$A$4:$A$25,Return_flow_table!C$4:C$25)</f>
        <v>0</v>
      </c>
      <c r="AB786">
        <f ca="1">_xlfn.XLOOKUP($W786,Return_flow_table!$A$4:$A$25,Return_flow_table!D$4:D$25)</f>
        <v>20</v>
      </c>
      <c r="AC786">
        <f ca="1">_xlfn.XLOOKUP($W786,Return_flow_table!$A$4:$A$25,Return_flow_table!E$4:E$25)</f>
        <v>20</v>
      </c>
      <c r="AD786">
        <f ca="1">_xlfn.XLOOKUP($W786,Return_flow_table!$A$4:$A$25,Return_flow_table!F$4:F$25)</f>
        <v>10</v>
      </c>
      <c r="AE786">
        <f ca="1">_xlfn.XLOOKUP($W786,Return_flow_table!$A$4:$A$25,Return_flow_table!G$4:G$25)</f>
        <v>10</v>
      </c>
      <c r="AF786">
        <f ca="1">_xlfn.XLOOKUP($W786,Return_flow_table!$A$4:$A$25,Return_flow_table!H$4:H$25)</f>
        <v>0</v>
      </c>
      <c r="AG786">
        <f ca="1">_xlfn.XLOOKUP($W786,Return_flow_table!$A$4:$A$25,Return_flow_table!I$4:I$25)</f>
        <v>0</v>
      </c>
      <c r="AH786">
        <f ca="1">_xlfn.XLOOKUP($W786,Return_flow_table!$A$4:$A$25,Return_flow_table!J$4:J$25)</f>
        <v>0</v>
      </c>
      <c r="AI786">
        <f ca="1">_xlfn.XLOOKUP($W786,Return_flow_table!$A$4:$A$25,Return_flow_table!K$4:K$25)</f>
        <v>20</v>
      </c>
      <c r="AJ786">
        <f ca="1">_xlfn.XLOOKUP($W786,Return_flow_table!$A$4:$A$25,Return_flow_table!L$4:L$25)</f>
        <v>20</v>
      </c>
      <c r="AK786">
        <f ca="1">_xlfn.XLOOKUP($W786,Return_flow_table!$A$4:$A$25,Return_flow_table!M$4:M$25)</f>
        <v>0</v>
      </c>
      <c r="AL786" s="39" t="str" cm="1">
        <f t="array" aca="1" ref="AL786" ca="1">IF(SUM(  ((OFFSET($A$4,0,0,COUNTA(A:A)-3,1)) =V786) * (OFFSET($T$4, 0,0,COUNTA(A:A)-3,1) = "Domestic")) &gt; 0,"Y","")</f>
        <v/>
      </c>
    </row>
    <row r="787" spans="1:38" x14ac:dyDescent="0.25">
      <c r="A787" t="s">
        <v>1090</v>
      </c>
      <c r="B787" t="s">
        <v>102</v>
      </c>
      <c r="C787" t="s">
        <v>132</v>
      </c>
      <c r="D787">
        <v>1</v>
      </c>
      <c r="E787" t="s">
        <v>97</v>
      </c>
      <c r="G787" t="s">
        <v>1091</v>
      </c>
      <c r="H787" s="38" t="s">
        <v>99</v>
      </c>
      <c r="I787">
        <f>_xlfn.XLOOKUP(B787,Use_Code_Ranking!$A$4:$A$23,Use_Code_Ranking!$B$4:$B$23,9999)</f>
        <v>3</v>
      </c>
      <c r="J787">
        <f t="shared" ca="1" si="172"/>
        <v>3</v>
      </c>
      <c r="K787">
        <f t="shared" ca="1" si="173"/>
        <v>0</v>
      </c>
      <c r="L787">
        <f t="shared" ca="1" si="174"/>
        <v>0</v>
      </c>
      <c r="M787">
        <f t="shared" ca="1" si="175"/>
        <v>0</v>
      </c>
      <c r="N787" t="str">
        <f t="shared" ca="1" si="176"/>
        <v/>
      </c>
      <c r="O787" t="str">
        <f t="shared" ca="1" si="177"/>
        <v/>
      </c>
      <c r="P787" t="str">
        <f t="shared" si="178"/>
        <v/>
      </c>
      <c r="Q787" t="str">
        <f t="shared" ca="1" si="179"/>
        <v>Domestic</v>
      </c>
      <c r="R787" t="str">
        <f t="shared" si="180"/>
        <v/>
      </c>
      <c r="S787" t="str">
        <f t="shared" si="181"/>
        <v/>
      </c>
      <c r="T787" s="2" t="str">
        <f ca="1">IF(S787="Irrigation","Irrigation",IF(R787="Irrigation","Irrigation",IF(Q787="Domestic","Domestic",IF(P787="Stockwatering","Stockwatering",IF(N787="IRRIGATION_AND_MUNICIPAL","Irrigation and Municipal",IF(O787="IRRIGATION_AND_DOMESTIC","Irrigation and Domestic Municipality",_xlfn.XLOOKUP(J787,Use_Code_Ranking!$B$4:$B$23,Use_Code_Ranking!$A$4:$A$23)))))))</f>
        <v>Domestic</v>
      </c>
      <c r="V787" s="20" t="str">
        <f ca="1"/>
        <v>H500790</v>
      </c>
      <c r="W787" s="4" t="str">
        <f t="shared" ca="1" si="169"/>
        <v>Irrigation</v>
      </c>
      <c r="X787" t="str">
        <f t="shared" ca="1" si="170"/>
        <v>N</v>
      </c>
      <c r="Y787" s="2" t="str">
        <f t="shared" ca="1" si="171"/>
        <v>N</v>
      </c>
      <c r="Z787">
        <f ca="1">_xlfn.XLOOKUP($W787,Return_flow_table!$A$4:$A$25,Return_flow_table!B$4:B$25)</f>
        <v>0</v>
      </c>
      <c r="AA787">
        <f ca="1">_xlfn.XLOOKUP($W787,Return_flow_table!$A$4:$A$25,Return_flow_table!C$4:C$25)</f>
        <v>0</v>
      </c>
      <c r="AB787">
        <f ca="1">_xlfn.XLOOKUP($W787,Return_flow_table!$A$4:$A$25,Return_flow_table!D$4:D$25)</f>
        <v>20</v>
      </c>
      <c r="AC787">
        <f ca="1">_xlfn.XLOOKUP($W787,Return_flow_table!$A$4:$A$25,Return_flow_table!E$4:E$25)</f>
        <v>20</v>
      </c>
      <c r="AD787">
        <f ca="1">_xlfn.XLOOKUP($W787,Return_flow_table!$A$4:$A$25,Return_flow_table!F$4:F$25)</f>
        <v>10</v>
      </c>
      <c r="AE787">
        <f ca="1">_xlfn.XLOOKUP($W787,Return_flow_table!$A$4:$A$25,Return_flow_table!G$4:G$25)</f>
        <v>10</v>
      </c>
      <c r="AF787">
        <f ca="1">_xlfn.XLOOKUP($W787,Return_flow_table!$A$4:$A$25,Return_flow_table!H$4:H$25)</f>
        <v>0</v>
      </c>
      <c r="AG787">
        <f ca="1">_xlfn.XLOOKUP($W787,Return_flow_table!$A$4:$A$25,Return_flow_table!I$4:I$25)</f>
        <v>0</v>
      </c>
      <c r="AH787">
        <f ca="1">_xlfn.XLOOKUP($W787,Return_flow_table!$A$4:$A$25,Return_flow_table!J$4:J$25)</f>
        <v>0</v>
      </c>
      <c r="AI787">
        <f ca="1">_xlfn.XLOOKUP($W787,Return_flow_table!$A$4:$A$25,Return_flow_table!K$4:K$25)</f>
        <v>20</v>
      </c>
      <c r="AJ787">
        <f ca="1">_xlfn.XLOOKUP($W787,Return_flow_table!$A$4:$A$25,Return_flow_table!L$4:L$25)</f>
        <v>20</v>
      </c>
      <c r="AK787">
        <f ca="1">_xlfn.XLOOKUP($W787,Return_flow_table!$A$4:$A$25,Return_flow_table!M$4:M$25)</f>
        <v>0</v>
      </c>
      <c r="AL787" s="39" t="str" cm="1">
        <f t="array" aca="1" ref="AL787" ca="1">IF(SUM(  ((OFFSET($A$4,0,0,COUNTA(A:A)-3,1)) =V787) * (OFFSET($T$4, 0,0,COUNTA(A:A)-3,1) = "Domestic")) &gt; 0,"Y","")</f>
        <v/>
      </c>
    </row>
    <row r="788" spans="1:38" x14ac:dyDescent="0.25">
      <c r="A788" t="s">
        <v>1092</v>
      </c>
      <c r="B788" t="s">
        <v>114</v>
      </c>
      <c r="C788" t="s">
        <v>132</v>
      </c>
      <c r="D788">
        <v>1.47</v>
      </c>
      <c r="E788" t="s">
        <v>97</v>
      </c>
      <c r="G788" t="s">
        <v>1093</v>
      </c>
      <c r="H788" s="38" t="s">
        <v>101</v>
      </c>
      <c r="I788">
        <f>_xlfn.XLOOKUP(B788,Use_Code_Ranking!$A$4:$A$23,Use_Code_Ranking!$B$4:$B$23,9999)</f>
        <v>12</v>
      </c>
      <c r="J788">
        <f t="shared" ca="1" si="172"/>
        <v>3</v>
      </c>
      <c r="K788">
        <f t="shared" ca="1" si="173"/>
        <v>0</v>
      </c>
      <c r="L788">
        <f t="shared" ca="1" si="174"/>
        <v>0</v>
      </c>
      <c r="M788">
        <f t="shared" ca="1" si="175"/>
        <v>0</v>
      </c>
      <c r="N788" t="str">
        <f t="shared" ca="1" si="176"/>
        <v/>
      </c>
      <c r="O788" t="str">
        <f t="shared" ca="1" si="177"/>
        <v/>
      </c>
      <c r="P788" t="str">
        <f t="shared" si="178"/>
        <v/>
      </c>
      <c r="Q788" t="str">
        <f t="shared" ca="1" si="179"/>
        <v>Domestic</v>
      </c>
      <c r="R788" t="str">
        <f t="shared" si="180"/>
        <v/>
      </c>
      <c r="S788" t="str">
        <f t="shared" si="181"/>
        <v/>
      </c>
      <c r="T788" s="2" t="str">
        <f ca="1">IF(S788="Irrigation","Irrigation",IF(R788="Irrigation","Irrigation",IF(Q788="Domestic","Domestic",IF(P788="Stockwatering","Stockwatering",IF(N788="IRRIGATION_AND_MUNICIPAL","Irrigation and Municipal",IF(O788="IRRIGATION_AND_DOMESTIC","Irrigation and Domestic Municipality",_xlfn.XLOOKUP(J788,Use_Code_Ranking!$B$4:$B$23,Use_Code_Ranking!$A$4:$A$23)))))))</f>
        <v>Domestic</v>
      </c>
      <c r="V788" s="20" t="str">
        <f ca="1"/>
        <v>H500793</v>
      </c>
      <c r="W788" s="4" t="str">
        <f t="shared" ca="1" si="169"/>
        <v>Irrigation</v>
      </c>
      <c r="X788" t="str">
        <f t="shared" ca="1" si="170"/>
        <v>N</v>
      </c>
      <c r="Y788" s="2" t="str">
        <f t="shared" ca="1" si="171"/>
        <v>N</v>
      </c>
      <c r="Z788">
        <f ca="1">_xlfn.XLOOKUP($W788,Return_flow_table!$A$4:$A$25,Return_flow_table!B$4:B$25)</f>
        <v>0</v>
      </c>
      <c r="AA788">
        <f ca="1">_xlfn.XLOOKUP($W788,Return_flow_table!$A$4:$A$25,Return_flow_table!C$4:C$25)</f>
        <v>0</v>
      </c>
      <c r="AB788">
        <f ca="1">_xlfn.XLOOKUP($W788,Return_flow_table!$A$4:$A$25,Return_flow_table!D$4:D$25)</f>
        <v>20</v>
      </c>
      <c r="AC788">
        <f ca="1">_xlfn.XLOOKUP($W788,Return_flow_table!$A$4:$A$25,Return_flow_table!E$4:E$25)</f>
        <v>20</v>
      </c>
      <c r="AD788">
        <f ca="1">_xlfn.XLOOKUP($W788,Return_flow_table!$A$4:$A$25,Return_flow_table!F$4:F$25)</f>
        <v>10</v>
      </c>
      <c r="AE788">
        <f ca="1">_xlfn.XLOOKUP($W788,Return_flow_table!$A$4:$A$25,Return_flow_table!G$4:G$25)</f>
        <v>10</v>
      </c>
      <c r="AF788">
        <f ca="1">_xlfn.XLOOKUP($W788,Return_flow_table!$A$4:$A$25,Return_flow_table!H$4:H$25)</f>
        <v>0</v>
      </c>
      <c r="AG788">
        <f ca="1">_xlfn.XLOOKUP($W788,Return_flow_table!$A$4:$A$25,Return_flow_table!I$4:I$25)</f>
        <v>0</v>
      </c>
      <c r="AH788">
        <f ca="1">_xlfn.XLOOKUP($W788,Return_flow_table!$A$4:$A$25,Return_flow_table!J$4:J$25)</f>
        <v>0</v>
      </c>
      <c r="AI788">
        <f ca="1">_xlfn.XLOOKUP($W788,Return_flow_table!$A$4:$A$25,Return_flow_table!K$4:K$25)</f>
        <v>20</v>
      </c>
      <c r="AJ788">
        <f ca="1">_xlfn.XLOOKUP($W788,Return_flow_table!$A$4:$A$25,Return_flow_table!L$4:L$25)</f>
        <v>20</v>
      </c>
      <c r="AK788">
        <f ca="1">_xlfn.XLOOKUP($W788,Return_flow_table!$A$4:$A$25,Return_flow_table!M$4:M$25)</f>
        <v>0</v>
      </c>
      <c r="AL788" s="39" t="str" cm="1">
        <f t="array" aca="1" ref="AL788" ca="1">IF(SUM(  ((OFFSET($A$4,0,0,COUNTA(A:A)-3,1)) =V788) * (OFFSET($T$4, 0,0,COUNTA(A:A)-3,1) = "Domestic")) &gt; 0,"Y","")</f>
        <v/>
      </c>
    </row>
    <row r="789" spans="1:38" x14ac:dyDescent="0.25">
      <c r="A789" t="s">
        <v>1092</v>
      </c>
      <c r="B789" t="s">
        <v>102</v>
      </c>
      <c r="C789" t="s">
        <v>132</v>
      </c>
      <c r="D789">
        <v>1.47</v>
      </c>
      <c r="E789" t="s">
        <v>97</v>
      </c>
      <c r="G789" t="s">
        <v>1093</v>
      </c>
      <c r="H789" s="38" t="s">
        <v>101</v>
      </c>
      <c r="I789">
        <f>_xlfn.XLOOKUP(B789,Use_Code_Ranking!$A$4:$A$23,Use_Code_Ranking!$B$4:$B$23,9999)</f>
        <v>3</v>
      </c>
      <c r="J789">
        <f t="shared" ca="1" si="172"/>
        <v>3</v>
      </c>
      <c r="K789">
        <f t="shared" ca="1" si="173"/>
        <v>0</v>
      </c>
      <c r="L789">
        <f t="shared" ca="1" si="174"/>
        <v>0</v>
      </c>
      <c r="M789">
        <f t="shared" ca="1" si="175"/>
        <v>0</v>
      </c>
      <c r="N789" t="str">
        <f t="shared" ca="1" si="176"/>
        <v/>
      </c>
      <c r="O789" t="str">
        <f t="shared" ca="1" si="177"/>
        <v/>
      </c>
      <c r="P789" t="str">
        <f t="shared" si="178"/>
        <v/>
      </c>
      <c r="Q789" t="str">
        <f t="shared" ca="1" si="179"/>
        <v>Domestic</v>
      </c>
      <c r="R789" t="str">
        <f t="shared" si="180"/>
        <v/>
      </c>
      <c r="S789" t="str">
        <f t="shared" si="181"/>
        <v/>
      </c>
      <c r="T789" s="2" t="str">
        <f ca="1">IF(S789="Irrigation","Irrigation",IF(R789="Irrigation","Irrigation",IF(Q789="Domestic","Domestic",IF(P789="Stockwatering","Stockwatering",IF(N789="IRRIGATION_AND_MUNICIPAL","Irrigation and Municipal",IF(O789="IRRIGATION_AND_DOMESTIC","Irrigation and Domestic Municipality",_xlfn.XLOOKUP(J789,Use_Code_Ranking!$B$4:$B$23,Use_Code_Ranking!$A$4:$A$23)))))))</f>
        <v>Domestic</v>
      </c>
      <c r="V789" s="20" t="str">
        <f ca="1"/>
        <v>H500795</v>
      </c>
      <c r="W789" s="4" t="str">
        <f t="shared" ca="1" si="169"/>
        <v>Irrigation</v>
      </c>
      <c r="X789" t="str">
        <f t="shared" ca="1" si="170"/>
        <v>N</v>
      </c>
      <c r="Y789" s="2" t="str">
        <f t="shared" ca="1" si="171"/>
        <v>N</v>
      </c>
      <c r="Z789">
        <f ca="1">_xlfn.XLOOKUP($W789,Return_flow_table!$A$4:$A$25,Return_flow_table!B$4:B$25)</f>
        <v>0</v>
      </c>
      <c r="AA789">
        <f ca="1">_xlfn.XLOOKUP($W789,Return_flow_table!$A$4:$A$25,Return_flow_table!C$4:C$25)</f>
        <v>0</v>
      </c>
      <c r="AB789">
        <f ca="1">_xlfn.XLOOKUP($W789,Return_flow_table!$A$4:$A$25,Return_flow_table!D$4:D$25)</f>
        <v>20</v>
      </c>
      <c r="AC789">
        <f ca="1">_xlfn.XLOOKUP($W789,Return_flow_table!$A$4:$A$25,Return_flow_table!E$4:E$25)</f>
        <v>20</v>
      </c>
      <c r="AD789">
        <f ca="1">_xlfn.XLOOKUP($W789,Return_flow_table!$A$4:$A$25,Return_flow_table!F$4:F$25)</f>
        <v>10</v>
      </c>
      <c r="AE789">
        <f ca="1">_xlfn.XLOOKUP($W789,Return_flow_table!$A$4:$A$25,Return_flow_table!G$4:G$25)</f>
        <v>10</v>
      </c>
      <c r="AF789">
        <f ca="1">_xlfn.XLOOKUP($W789,Return_flow_table!$A$4:$A$25,Return_flow_table!H$4:H$25)</f>
        <v>0</v>
      </c>
      <c r="AG789">
        <f ca="1">_xlfn.XLOOKUP($W789,Return_flow_table!$A$4:$A$25,Return_flow_table!I$4:I$25)</f>
        <v>0</v>
      </c>
      <c r="AH789">
        <f ca="1">_xlfn.XLOOKUP($W789,Return_flow_table!$A$4:$A$25,Return_flow_table!J$4:J$25)</f>
        <v>0</v>
      </c>
      <c r="AI789">
        <f ca="1">_xlfn.XLOOKUP($W789,Return_flow_table!$A$4:$A$25,Return_flow_table!K$4:K$25)</f>
        <v>20</v>
      </c>
      <c r="AJ789">
        <f ca="1">_xlfn.XLOOKUP($W789,Return_flow_table!$A$4:$A$25,Return_flow_table!L$4:L$25)</f>
        <v>20</v>
      </c>
      <c r="AK789">
        <f ca="1">_xlfn.XLOOKUP($W789,Return_flow_table!$A$4:$A$25,Return_flow_table!M$4:M$25)</f>
        <v>0</v>
      </c>
      <c r="AL789" s="39" t="str" cm="1">
        <f t="array" aca="1" ref="AL789" ca="1">IF(SUM(  ((OFFSET($A$4,0,0,COUNTA(A:A)-3,1)) =V789) * (OFFSET($T$4, 0,0,COUNTA(A:A)-3,1) = "Domestic")) &gt; 0,"Y","")</f>
        <v/>
      </c>
    </row>
    <row r="790" spans="1:38" x14ac:dyDescent="0.25">
      <c r="A790" t="s">
        <v>1094</v>
      </c>
      <c r="B790" t="s">
        <v>102</v>
      </c>
      <c r="C790" t="s">
        <v>132</v>
      </c>
      <c r="D790">
        <v>0.28000000000000003</v>
      </c>
      <c r="E790" t="s">
        <v>97</v>
      </c>
      <c r="G790" t="s">
        <v>1095</v>
      </c>
      <c r="H790" s="38" t="s">
        <v>99</v>
      </c>
      <c r="I790">
        <f>_xlfn.XLOOKUP(B790,Use_Code_Ranking!$A$4:$A$23,Use_Code_Ranking!$B$4:$B$23,9999)</f>
        <v>3</v>
      </c>
      <c r="J790">
        <f t="shared" ca="1" si="172"/>
        <v>3</v>
      </c>
      <c r="K790">
        <f t="shared" ca="1" si="173"/>
        <v>0</v>
      </c>
      <c r="L790">
        <f t="shared" ca="1" si="174"/>
        <v>0</v>
      </c>
      <c r="M790">
        <f t="shared" ca="1" si="175"/>
        <v>0</v>
      </c>
      <c r="N790" t="str">
        <f t="shared" ca="1" si="176"/>
        <v/>
      </c>
      <c r="O790" t="str">
        <f t="shared" ca="1" si="177"/>
        <v/>
      </c>
      <c r="P790" t="str">
        <f t="shared" si="178"/>
        <v/>
      </c>
      <c r="Q790" t="str">
        <f t="shared" ca="1" si="179"/>
        <v>Domestic</v>
      </c>
      <c r="R790" t="str">
        <f t="shared" si="180"/>
        <v/>
      </c>
      <c r="S790" t="str">
        <f t="shared" si="181"/>
        <v/>
      </c>
      <c r="T790" s="2" t="str">
        <f ca="1">IF(S790="Irrigation","Irrigation",IF(R790="Irrigation","Irrigation",IF(Q790="Domestic","Domestic",IF(P790="Stockwatering","Stockwatering",IF(N790="IRRIGATION_AND_MUNICIPAL","Irrigation and Municipal",IF(O790="IRRIGATION_AND_DOMESTIC","Irrigation and Domestic Municipality",_xlfn.XLOOKUP(J790,Use_Code_Ranking!$B$4:$B$23,Use_Code_Ranking!$A$4:$A$23)))))))</f>
        <v>Domestic</v>
      </c>
      <c r="V790" s="20" t="str">
        <f ca="1"/>
        <v>H500796</v>
      </c>
      <c r="W790" s="4" t="str">
        <f t="shared" ca="1" si="169"/>
        <v>Irrigation</v>
      </c>
      <c r="X790" t="str">
        <f t="shared" ca="1" si="170"/>
        <v>N</v>
      </c>
      <c r="Y790" s="2" t="str">
        <f t="shared" ca="1" si="171"/>
        <v>N</v>
      </c>
      <c r="Z790">
        <f ca="1">_xlfn.XLOOKUP($W790,Return_flow_table!$A$4:$A$25,Return_flow_table!B$4:B$25)</f>
        <v>0</v>
      </c>
      <c r="AA790">
        <f ca="1">_xlfn.XLOOKUP($W790,Return_flow_table!$A$4:$A$25,Return_flow_table!C$4:C$25)</f>
        <v>0</v>
      </c>
      <c r="AB790">
        <f ca="1">_xlfn.XLOOKUP($W790,Return_flow_table!$A$4:$A$25,Return_flow_table!D$4:D$25)</f>
        <v>20</v>
      </c>
      <c r="AC790">
        <f ca="1">_xlfn.XLOOKUP($W790,Return_flow_table!$A$4:$A$25,Return_flow_table!E$4:E$25)</f>
        <v>20</v>
      </c>
      <c r="AD790">
        <f ca="1">_xlfn.XLOOKUP($W790,Return_flow_table!$A$4:$A$25,Return_flow_table!F$4:F$25)</f>
        <v>10</v>
      </c>
      <c r="AE790">
        <f ca="1">_xlfn.XLOOKUP($W790,Return_flow_table!$A$4:$A$25,Return_flow_table!G$4:G$25)</f>
        <v>10</v>
      </c>
      <c r="AF790">
        <f ca="1">_xlfn.XLOOKUP($W790,Return_flow_table!$A$4:$A$25,Return_flow_table!H$4:H$25)</f>
        <v>0</v>
      </c>
      <c r="AG790">
        <f ca="1">_xlfn.XLOOKUP($W790,Return_flow_table!$A$4:$A$25,Return_flow_table!I$4:I$25)</f>
        <v>0</v>
      </c>
      <c r="AH790">
        <f ca="1">_xlfn.XLOOKUP($W790,Return_flow_table!$A$4:$A$25,Return_flow_table!J$4:J$25)</f>
        <v>0</v>
      </c>
      <c r="AI790">
        <f ca="1">_xlfn.XLOOKUP($W790,Return_flow_table!$A$4:$A$25,Return_flow_table!K$4:K$25)</f>
        <v>20</v>
      </c>
      <c r="AJ790">
        <f ca="1">_xlfn.XLOOKUP($W790,Return_flow_table!$A$4:$A$25,Return_flow_table!L$4:L$25)</f>
        <v>20</v>
      </c>
      <c r="AK790">
        <f ca="1">_xlfn.XLOOKUP($W790,Return_flow_table!$A$4:$A$25,Return_flow_table!M$4:M$25)</f>
        <v>0</v>
      </c>
      <c r="AL790" s="39" t="str" cm="1">
        <f t="array" aca="1" ref="AL790" ca="1">IF(SUM(  ((OFFSET($A$4,0,0,COUNTA(A:A)-3,1)) =V790) * (OFFSET($T$4, 0,0,COUNTA(A:A)-3,1) = "Domestic")) &gt; 0,"Y","")</f>
        <v/>
      </c>
    </row>
    <row r="791" spans="1:38" x14ac:dyDescent="0.25">
      <c r="A791" t="s">
        <v>1094</v>
      </c>
      <c r="B791" t="s">
        <v>114</v>
      </c>
      <c r="C791" t="s">
        <v>132</v>
      </c>
      <c r="D791">
        <v>0.28000000000000003</v>
      </c>
      <c r="E791" t="s">
        <v>97</v>
      </c>
      <c r="G791" t="s">
        <v>1095</v>
      </c>
      <c r="H791" s="38" t="s">
        <v>99</v>
      </c>
      <c r="I791">
        <f>_xlfn.XLOOKUP(B791,Use_Code_Ranking!$A$4:$A$23,Use_Code_Ranking!$B$4:$B$23,9999)</f>
        <v>12</v>
      </c>
      <c r="J791">
        <f t="shared" ca="1" si="172"/>
        <v>3</v>
      </c>
      <c r="K791">
        <f t="shared" ca="1" si="173"/>
        <v>0</v>
      </c>
      <c r="L791">
        <f t="shared" ca="1" si="174"/>
        <v>0</v>
      </c>
      <c r="M791">
        <f t="shared" ca="1" si="175"/>
        <v>0</v>
      </c>
      <c r="N791" t="str">
        <f t="shared" ca="1" si="176"/>
        <v/>
      </c>
      <c r="O791" t="str">
        <f t="shared" ca="1" si="177"/>
        <v/>
      </c>
      <c r="P791" t="str">
        <f t="shared" si="178"/>
        <v/>
      </c>
      <c r="Q791" t="str">
        <f t="shared" ca="1" si="179"/>
        <v>Domestic</v>
      </c>
      <c r="R791" t="str">
        <f t="shared" si="180"/>
        <v/>
      </c>
      <c r="S791" t="str">
        <f t="shared" si="181"/>
        <v/>
      </c>
      <c r="T791" s="2" t="str">
        <f ca="1">IF(S791="Irrigation","Irrigation",IF(R791="Irrigation","Irrigation",IF(Q791="Domestic","Domestic",IF(P791="Stockwatering","Stockwatering",IF(N791="IRRIGATION_AND_MUNICIPAL","Irrigation and Municipal",IF(O791="IRRIGATION_AND_DOMESTIC","Irrigation and Domestic Municipality",_xlfn.XLOOKUP(J791,Use_Code_Ranking!$B$4:$B$23,Use_Code_Ranking!$A$4:$A$23)))))))</f>
        <v>Domestic</v>
      </c>
      <c r="V791" s="20" t="str">
        <f ca="1"/>
        <v>H500798</v>
      </c>
      <c r="W791" s="4" t="str">
        <f t="shared" ca="1" si="169"/>
        <v>Irrigation</v>
      </c>
      <c r="X791" t="str">
        <f t="shared" ca="1" si="170"/>
        <v>N</v>
      </c>
      <c r="Y791" s="2" t="str">
        <f t="shared" ca="1" si="171"/>
        <v>N</v>
      </c>
      <c r="Z791">
        <f ca="1">_xlfn.XLOOKUP($W791,Return_flow_table!$A$4:$A$25,Return_flow_table!B$4:B$25)</f>
        <v>0</v>
      </c>
      <c r="AA791">
        <f ca="1">_xlfn.XLOOKUP($W791,Return_flow_table!$A$4:$A$25,Return_flow_table!C$4:C$25)</f>
        <v>0</v>
      </c>
      <c r="AB791">
        <f ca="1">_xlfn.XLOOKUP($W791,Return_flow_table!$A$4:$A$25,Return_flow_table!D$4:D$25)</f>
        <v>20</v>
      </c>
      <c r="AC791">
        <f ca="1">_xlfn.XLOOKUP($W791,Return_flow_table!$A$4:$A$25,Return_flow_table!E$4:E$25)</f>
        <v>20</v>
      </c>
      <c r="AD791">
        <f ca="1">_xlfn.XLOOKUP($W791,Return_flow_table!$A$4:$A$25,Return_flow_table!F$4:F$25)</f>
        <v>10</v>
      </c>
      <c r="AE791">
        <f ca="1">_xlfn.XLOOKUP($W791,Return_flow_table!$A$4:$A$25,Return_flow_table!G$4:G$25)</f>
        <v>10</v>
      </c>
      <c r="AF791">
        <f ca="1">_xlfn.XLOOKUP($W791,Return_flow_table!$A$4:$A$25,Return_flow_table!H$4:H$25)</f>
        <v>0</v>
      </c>
      <c r="AG791">
        <f ca="1">_xlfn.XLOOKUP($W791,Return_flow_table!$A$4:$A$25,Return_flow_table!I$4:I$25)</f>
        <v>0</v>
      </c>
      <c r="AH791">
        <f ca="1">_xlfn.XLOOKUP($W791,Return_flow_table!$A$4:$A$25,Return_flow_table!J$4:J$25)</f>
        <v>0</v>
      </c>
      <c r="AI791">
        <f ca="1">_xlfn.XLOOKUP($W791,Return_flow_table!$A$4:$A$25,Return_flow_table!K$4:K$25)</f>
        <v>20</v>
      </c>
      <c r="AJ791">
        <f ca="1">_xlfn.XLOOKUP($W791,Return_flow_table!$A$4:$A$25,Return_flow_table!L$4:L$25)</f>
        <v>20</v>
      </c>
      <c r="AK791">
        <f ca="1">_xlfn.XLOOKUP($W791,Return_flow_table!$A$4:$A$25,Return_flow_table!M$4:M$25)</f>
        <v>0</v>
      </c>
      <c r="AL791" s="39" t="str" cm="1">
        <f t="array" aca="1" ref="AL791" ca="1">IF(SUM(  ((OFFSET($A$4,0,0,COUNTA(A:A)-3,1)) =V791) * (OFFSET($T$4, 0,0,COUNTA(A:A)-3,1) = "Domestic")) &gt; 0,"Y","")</f>
        <v/>
      </c>
    </row>
    <row r="792" spans="1:38" x14ac:dyDescent="0.25">
      <c r="A792" t="s">
        <v>1096</v>
      </c>
      <c r="B792" t="s">
        <v>114</v>
      </c>
      <c r="C792" t="s">
        <v>132</v>
      </c>
      <c r="D792">
        <v>7.76</v>
      </c>
      <c r="E792" t="s">
        <v>97</v>
      </c>
      <c r="G792" t="s">
        <v>1097</v>
      </c>
      <c r="H792" s="38" t="s">
        <v>106</v>
      </c>
      <c r="I792">
        <f>_xlfn.XLOOKUP(B792,Use_Code_Ranking!$A$4:$A$23,Use_Code_Ranking!$B$4:$B$23,9999)</f>
        <v>12</v>
      </c>
      <c r="J792">
        <f t="shared" ca="1" si="172"/>
        <v>3</v>
      </c>
      <c r="K792">
        <f t="shared" ca="1" si="173"/>
        <v>0</v>
      </c>
      <c r="L792">
        <f t="shared" ca="1" si="174"/>
        <v>0</v>
      </c>
      <c r="M792">
        <f t="shared" ca="1" si="175"/>
        <v>0</v>
      </c>
      <c r="N792" t="str">
        <f t="shared" ca="1" si="176"/>
        <v/>
      </c>
      <c r="O792" t="str">
        <f t="shared" ca="1" si="177"/>
        <v/>
      </c>
      <c r="P792" t="str">
        <f t="shared" si="178"/>
        <v/>
      </c>
      <c r="Q792" t="str">
        <f t="shared" ca="1" si="179"/>
        <v>Domestic</v>
      </c>
      <c r="R792" t="str">
        <f t="shared" si="180"/>
        <v/>
      </c>
      <c r="S792" t="str">
        <f t="shared" si="181"/>
        <v/>
      </c>
      <c r="T792" s="2" t="str">
        <f ca="1">IF(S792="Irrigation","Irrigation",IF(R792="Irrigation","Irrigation",IF(Q792="Domestic","Domestic",IF(P792="Stockwatering","Stockwatering",IF(N792="IRRIGATION_AND_MUNICIPAL","Irrigation and Municipal",IF(O792="IRRIGATION_AND_DOMESTIC","Irrigation and Domestic Municipality",_xlfn.XLOOKUP(J792,Use_Code_Ranking!$B$4:$B$23,Use_Code_Ranking!$A$4:$A$23)))))))</f>
        <v>Domestic</v>
      </c>
      <c r="V792" s="20" t="str">
        <f ca="1"/>
        <v>H500803</v>
      </c>
      <c r="W792" s="4" t="str">
        <f t="shared" ca="1" si="169"/>
        <v>Irrigation</v>
      </c>
      <c r="X792" t="str">
        <f t="shared" ca="1" si="170"/>
        <v>N</v>
      </c>
      <c r="Y792" s="2" t="str">
        <f t="shared" ca="1" si="171"/>
        <v>N</v>
      </c>
      <c r="Z792">
        <f ca="1">_xlfn.XLOOKUP($W792,Return_flow_table!$A$4:$A$25,Return_flow_table!B$4:B$25)</f>
        <v>0</v>
      </c>
      <c r="AA792">
        <f ca="1">_xlfn.XLOOKUP($W792,Return_flow_table!$A$4:$A$25,Return_flow_table!C$4:C$25)</f>
        <v>0</v>
      </c>
      <c r="AB792">
        <f ca="1">_xlfn.XLOOKUP($W792,Return_flow_table!$A$4:$A$25,Return_flow_table!D$4:D$25)</f>
        <v>20</v>
      </c>
      <c r="AC792">
        <f ca="1">_xlfn.XLOOKUP($W792,Return_flow_table!$A$4:$A$25,Return_flow_table!E$4:E$25)</f>
        <v>20</v>
      </c>
      <c r="AD792">
        <f ca="1">_xlfn.XLOOKUP($W792,Return_flow_table!$A$4:$A$25,Return_flow_table!F$4:F$25)</f>
        <v>10</v>
      </c>
      <c r="AE792">
        <f ca="1">_xlfn.XLOOKUP($W792,Return_flow_table!$A$4:$A$25,Return_flow_table!G$4:G$25)</f>
        <v>10</v>
      </c>
      <c r="AF792">
        <f ca="1">_xlfn.XLOOKUP($W792,Return_flow_table!$A$4:$A$25,Return_flow_table!H$4:H$25)</f>
        <v>0</v>
      </c>
      <c r="AG792">
        <f ca="1">_xlfn.XLOOKUP($W792,Return_flow_table!$A$4:$A$25,Return_flow_table!I$4:I$25)</f>
        <v>0</v>
      </c>
      <c r="AH792">
        <f ca="1">_xlfn.XLOOKUP($W792,Return_flow_table!$A$4:$A$25,Return_flow_table!J$4:J$25)</f>
        <v>0</v>
      </c>
      <c r="AI792">
        <f ca="1">_xlfn.XLOOKUP($W792,Return_flow_table!$A$4:$A$25,Return_flow_table!K$4:K$25)</f>
        <v>20</v>
      </c>
      <c r="AJ792">
        <f ca="1">_xlfn.XLOOKUP($W792,Return_flow_table!$A$4:$A$25,Return_flow_table!L$4:L$25)</f>
        <v>20</v>
      </c>
      <c r="AK792">
        <f ca="1">_xlfn.XLOOKUP($W792,Return_flow_table!$A$4:$A$25,Return_flow_table!M$4:M$25)</f>
        <v>0</v>
      </c>
      <c r="AL792" s="39" t="str" cm="1">
        <f t="array" aca="1" ref="AL792" ca="1">IF(SUM(  ((OFFSET($A$4,0,0,COUNTA(A:A)-3,1)) =V792) * (OFFSET($T$4, 0,0,COUNTA(A:A)-3,1) = "Domestic")) &gt; 0,"Y","")</f>
        <v/>
      </c>
    </row>
    <row r="793" spans="1:38" x14ac:dyDescent="0.25">
      <c r="A793" t="s">
        <v>1096</v>
      </c>
      <c r="B793" t="s">
        <v>113</v>
      </c>
      <c r="C793" t="s">
        <v>132</v>
      </c>
      <c r="D793">
        <v>7.76</v>
      </c>
      <c r="E793" t="s">
        <v>97</v>
      </c>
      <c r="G793" t="s">
        <v>1097</v>
      </c>
      <c r="H793" s="38" t="s">
        <v>106</v>
      </c>
      <c r="I793">
        <f>_xlfn.XLOOKUP(B793,Use_Code_Ranking!$A$4:$A$23,Use_Code_Ranking!$B$4:$B$23,9999)</f>
        <v>9</v>
      </c>
      <c r="J793">
        <f t="shared" ca="1" si="172"/>
        <v>3</v>
      </c>
      <c r="K793">
        <f t="shared" ca="1" si="173"/>
        <v>0</v>
      </c>
      <c r="L793">
        <f t="shared" ca="1" si="174"/>
        <v>0</v>
      </c>
      <c r="M793">
        <f t="shared" ca="1" si="175"/>
        <v>0</v>
      </c>
      <c r="N793" t="str">
        <f t="shared" ca="1" si="176"/>
        <v/>
      </c>
      <c r="O793" t="str">
        <f t="shared" ca="1" si="177"/>
        <v/>
      </c>
      <c r="P793" t="str">
        <f t="shared" si="178"/>
        <v/>
      </c>
      <c r="Q793" t="str">
        <f t="shared" ca="1" si="179"/>
        <v>Domestic</v>
      </c>
      <c r="R793" t="str">
        <f t="shared" si="180"/>
        <v/>
      </c>
      <c r="S793" t="str">
        <f t="shared" si="181"/>
        <v/>
      </c>
      <c r="T793" s="2" t="str">
        <f ca="1">IF(S793="Irrigation","Irrigation",IF(R793="Irrigation","Irrigation",IF(Q793="Domestic","Domestic",IF(P793="Stockwatering","Stockwatering",IF(N793="IRRIGATION_AND_MUNICIPAL","Irrigation and Municipal",IF(O793="IRRIGATION_AND_DOMESTIC","Irrigation and Domestic Municipality",_xlfn.XLOOKUP(J793,Use_Code_Ranking!$B$4:$B$23,Use_Code_Ranking!$A$4:$A$23)))))))</f>
        <v>Domestic</v>
      </c>
      <c r="V793" s="20" t="str">
        <f ca="1"/>
        <v>H500804</v>
      </c>
      <c r="W793" s="4" t="str">
        <f t="shared" ca="1" si="169"/>
        <v>Irrigation</v>
      </c>
      <c r="X793" t="str">
        <f t="shared" ca="1" si="170"/>
        <v>N</v>
      </c>
      <c r="Y793" s="2" t="str">
        <f t="shared" ca="1" si="171"/>
        <v>N</v>
      </c>
      <c r="Z793">
        <f ca="1">_xlfn.XLOOKUP($W793,Return_flow_table!$A$4:$A$25,Return_flow_table!B$4:B$25)</f>
        <v>0</v>
      </c>
      <c r="AA793">
        <f ca="1">_xlfn.XLOOKUP($W793,Return_flow_table!$A$4:$A$25,Return_flow_table!C$4:C$25)</f>
        <v>0</v>
      </c>
      <c r="AB793">
        <f ca="1">_xlfn.XLOOKUP($W793,Return_flow_table!$A$4:$A$25,Return_flow_table!D$4:D$25)</f>
        <v>20</v>
      </c>
      <c r="AC793">
        <f ca="1">_xlfn.XLOOKUP($W793,Return_flow_table!$A$4:$A$25,Return_flow_table!E$4:E$25)</f>
        <v>20</v>
      </c>
      <c r="AD793">
        <f ca="1">_xlfn.XLOOKUP($W793,Return_flow_table!$A$4:$A$25,Return_flow_table!F$4:F$25)</f>
        <v>10</v>
      </c>
      <c r="AE793">
        <f ca="1">_xlfn.XLOOKUP($W793,Return_flow_table!$A$4:$A$25,Return_flow_table!G$4:G$25)</f>
        <v>10</v>
      </c>
      <c r="AF793">
        <f ca="1">_xlfn.XLOOKUP($W793,Return_flow_table!$A$4:$A$25,Return_flow_table!H$4:H$25)</f>
        <v>0</v>
      </c>
      <c r="AG793">
        <f ca="1">_xlfn.XLOOKUP($W793,Return_flow_table!$A$4:$A$25,Return_flow_table!I$4:I$25)</f>
        <v>0</v>
      </c>
      <c r="AH793">
        <f ca="1">_xlfn.XLOOKUP($W793,Return_flow_table!$A$4:$A$25,Return_flow_table!J$4:J$25)</f>
        <v>0</v>
      </c>
      <c r="AI793">
        <f ca="1">_xlfn.XLOOKUP($W793,Return_flow_table!$A$4:$A$25,Return_flow_table!K$4:K$25)</f>
        <v>20</v>
      </c>
      <c r="AJ793">
        <f ca="1">_xlfn.XLOOKUP($W793,Return_flow_table!$A$4:$A$25,Return_flow_table!L$4:L$25)</f>
        <v>20</v>
      </c>
      <c r="AK793">
        <f ca="1">_xlfn.XLOOKUP($W793,Return_flow_table!$A$4:$A$25,Return_flow_table!M$4:M$25)</f>
        <v>0</v>
      </c>
      <c r="AL793" s="39" t="str" cm="1">
        <f t="array" aca="1" ref="AL793" ca="1">IF(SUM(  ((OFFSET($A$4,0,0,COUNTA(A:A)-3,1)) =V793) * (OFFSET($T$4, 0,0,COUNTA(A:A)-3,1) = "Domestic")) &gt; 0,"Y","")</f>
        <v/>
      </c>
    </row>
    <row r="794" spans="1:38" x14ac:dyDescent="0.25">
      <c r="A794" t="s">
        <v>1096</v>
      </c>
      <c r="B794" t="s">
        <v>111</v>
      </c>
      <c r="C794" t="s">
        <v>132</v>
      </c>
      <c r="D794">
        <v>7.76</v>
      </c>
      <c r="E794" t="s">
        <v>97</v>
      </c>
      <c r="G794" t="s">
        <v>1097</v>
      </c>
      <c r="H794" s="38" t="s">
        <v>106</v>
      </c>
      <c r="I794">
        <f>_xlfn.XLOOKUP(B794,Use_Code_Ranking!$A$4:$A$23,Use_Code_Ranking!$B$4:$B$23,9999)</f>
        <v>14</v>
      </c>
      <c r="J794">
        <f t="shared" ca="1" si="172"/>
        <v>3</v>
      </c>
      <c r="K794">
        <f t="shared" ca="1" si="173"/>
        <v>0</v>
      </c>
      <c r="L794">
        <f t="shared" ca="1" si="174"/>
        <v>0</v>
      </c>
      <c r="M794">
        <f t="shared" ca="1" si="175"/>
        <v>0</v>
      </c>
      <c r="N794" t="str">
        <f t="shared" ca="1" si="176"/>
        <v/>
      </c>
      <c r="O794" t="str">
        <f t="shared" ca="1" si="177"/>
        <v/>
      </c>
      <c r="P794" t="str">
        <f t="shared" si="178"/>
        <v/>
      </c>
      <c r="Q794" t="str">
        <f t="shared" ca="1" si="179"/>
        <v>Domestic</v>
      </c>
      <c r="R794" t="str">
        <f t="shared" si="180"/>
        <v/>
      </c>
      <c r="S794" t="str">
        <f t="shared" si="181"/>
        <v/>
      </c>
      <c r="T794" s="2" t="str">
        <f ca="1">IF(S794="Irrigation","Irrigation",IF(R794="Irrigation","Irrigation",IF(Q794="Domestic","Domestic",IF(P794="Stockwatering","Stockwatering",IF(N794="IRRIGATION_AND_MUNICIPAL","Irrigation and Municipal",IF(O794="IRRIGATION_AND_DOMESTIC","Irrigation and Domestic Municipality",_xlfn.XLOOKUP(J794,Use_Code_Ranking!$B$4:$B$23,Use_Code_Ranking!$A$4:$A$23)))))))</f>
        <v>Domestic</v>
      </c>
      <c r="V794" s="20" t="str">
        <f ca="1"/>
        <v>H500809</v>
      </c>
      <c r="W794" s="4" t="str">
        <f t="shared" ca="1" si="169"/>
        <v>Irrigation</v>
      </c>
      <c r="X794" t="str">
        <f t="shared" ca="1" si="170"/>
        <v>N</v>
      </c>
      <c r="Y794" s="2" t="str">
        <f t="shared" ca="1" si="171"/>
        <v>N</v>
      </c>
      <c r="Z794">
        <f ca="1">_xlfn.XLOOKUP($W794,Return_flow_table!$A$4:$A$25,Return_flow_table!B$4:B$25)</f>
        <v>0</v>
      </c>
      <c r="AA794">
        <f ca="1">_xlfn.XLOOKUP($W794,Return_flow_table!$A$4:$A$25,Return_flow_table!C$4:C$25)</f>
        <v>0</v>
      </c>
      <c r="AB794">
        <f ca="1">_xlfn.XLOOKUP($W794,Return_flow_table!$A$4:$A$25,Return_flow_table!D$4:D$25)</f>
        <v>20</v>
      </c>
      <c r="AC794">
        <f ca="1">_xlfn.XLOOKUP($W794,Return_flow_table!$A$4:$A$25,Return_flow_table!E$4:E$25)</f>
        <v>20</v>
      </c>
      <c r="AD794">
        <f ca="1">_xlfn.XLOOKUP($W794,Return_flow_table!$A$4:$A$25,Return_flow_table!F$4:F$25)</f>
        <v>10</v>
      </c>
      <c r="AE794">
        <f ca="1">_xlfn.XLOOKUP($W794,Return_flow_table!$A$4:$A$25,Return_flow_table!G$4:G$25)</f>
        <v>10</v>
      </c>
      <c r="AF794">
        <f ca="1">_xlfn.XLOOKUP($W794,Return_flow_table!$A$4:$A$25,Return_flow_table!H$4:H$25)</f>
        <v>0</v>
      </c>
      <c r="AG794">
        <f ca="1">_xlfn.XLOOKUP($W794,Return_flow_table!$A$4:$A$25,Return_flow_table!I$4:I$25)</f>
        <v>0</v>
      </c>
      <c r="AH794">
        <f ca="1">_xlfn.XLOOKUP($W794,Return_flow_table!$A$4:$A$25,Return_flow_table!J$4:J$25)</f>
        <v>0</v>
      </c>
      <c r="AI794">
        <f ca="1">_xlfn.XLOOKUP($W794,Return_flow_table!$A$4:$A$25,Return_flow_table!K$4:K$25)</f>
        <v>20</v>
      </c>
      <c r="AJ794">
        <f ca="1">_xlfn.XLOOKUP($W794,Return_flow_table!$A$4:$A$25,Return_flow_table!L$4:L$25)</f>
        <v>20</v>
      </c>
      <c r="AK794">
        <f ca="1">_xlfn.XLOOKUP($W794,Return_flow_table!$A$4:$A$25,Return_flow_table!M$4:M$25)</f>
        <v>0</v>
      </c>
      <c r="AL794" s="39" t="str" cm="1">
        <f t="array" aca="1" ref="AL794" ca="1">IF(SUM(  ((OFFSET($A$4,0,0,COUNTA(A:A)-3,1)) =V794) * (OFFSET($T$4, 0,0,COUNTA(A:A)-3,1) = "Domestic")) &gt; 0,"Y","")</f>
        <v/>
      </c>
    </row>
    <row r="795" spans="1:38" x14ac:dyDescent="0.25">
      <c r="A795" t="s">
        <v>1096</v>
      </c>
      <c r="B795" t="s">
        <v>102</v>
      </c>
      <c r="C795" t="s">
        <v>132</v>
      </c>
      <c r="D795">
        <v>7.76</v>
      </c>
      <c r="E795" t="s">
        <v>97</v>
      </c>
      <c r="G795" t="s">
        <v>1097</v>
      </c>
      <c r="H795" s="38" t="s">
        <v>106</v>
      </c>
      <c r="I795">
        <f>_xlfn.XLOOKUP(B795,Use_Code_Ranking!$A$4:$A$23,Use_Code_Ranking!$B$4:$B$23,9999)</f>
        <v>3</v>
      </c>
      <c r="J795">
        <f t="shared" ca="1" si="172"/>
        <v>3</v>
      </c>
      <c r="K795">
        <f t="shared" ca="1" si="173"/>
        <v>0</v>
      </c>
      <c r="L795">
        <f t="shared" ca="1" si="174"/>
        <v>0</v>
      </c>
      <c r="M795">
        <f t="shared" ca="1" si="175"/>
        <v>0</v>
      </c>
      <c r="N795" t="str">
        <f t="shared" ca="1" si="176"/>
        <v/>
      </c>
      <c r="O795" t="str">
        <f t="shared" ca="1" si="177"/>
        <v/>
      </c>
      <c r="P795" t="str">
        <f t="shared" si="178"/>
        <v/>
      </c>
      <c r="Q795" t="str">
        <f t="shared" ca="1" si="179"/>
        <v>Domestic</v>
      </c>
      <c r="R795" t="str">
        <f t="shared" si="180"/>
        <v/>
      </c>
      <c r="S795" t="str">
        <f t="shared" si="181"/>
        <v/>
      </c>
      <c r="T795" s="2" t="str">
        <f ca="1">IF(S795="Irrigation","Irrigation",IF(R795="Irrigation","Irrigation",IF(Q795="Domestic","Domestic",IF(P795="Stockwatering","Stockwatering",IF(N795="IRRIGATION_AND_MUNICIPAL","Irrigation and Municipal",IF(O795="IRRIGATION_AND_DOMESTIC","Irrigation and Domestic Municipality",_xlfn.XLOOKUP(J795,Use_Code_Ranking!$B$4:$B$23,Use_Code_Ranking!$A$4:$A$23)))))))</f>
        <v>Domestic</v>
      </c>
      <c r="V795" s="20" t="str">
        <f ca="1"/>
        <v>H500815</v>
      </c>
      <c r="W795" s="4" t="str">
        <f t="shared" ca="1" si="169"/>
        <v>Irrigation</v>
      </c>
      <c r="X795" t="str">
        <f t="shared" ca="1" si="170"/>
        <v>N</v>
      </c>
      <c r="Y795" s="2" t="str">
        <f t="shared" ca="1" si="171"/>
        <v>N</v>
      </c>
      <c r="Z795">
        <f ca="1">_xlfn.XLOOKUP($W795,Return_flow_table!$A$4:$A$25,Return_flow_table!B$4:B$25)</f>
        <v>0</v>
      </c>
      <c r="AA795">
        <f ca="1">_xlfn.XLOOKUP($W795,Return_flow_table!$A$4:$A$25,Return_flow_table!C$4:C$25)</f>
        <v>0</v>
      </c>
      <c r="AB795">
        <f ca="1">_xlfn.XLOOKUP($W795,Return_flow_table!$A$4:$A$25,Return_flow_table!D$4:D$25)</f>
        <v>20</v>
      </c>
      <c r="AC795">
        <f ca="1">_xlfn.XLOOKUP($W795,Return_flow_table!$A$4:$A$25,Return_flow_table!E$4:E$25)</f>
        <v>20</v>
      </c>
      <c r="AD795">
        <f ca="1">_xlfn.XLOOKUP($W795,Return_flow_table!$A$4:$A$25,Return_flow_table!F$4:F$25)</f>
        <v>10</v>
      </c>
      <c r="AE795">
        <f ca="1">_xlfn.XLOOKUP($W795,Return_flow_table!$A$4:$A$25,Return_flow_table!G$4:G$25)</f>
        <v>10</v>
      </c>
      <c r="AF795">
        <f ca="1">_xlfn.XLOOKUP($W795,Return_flow_table!$A$4:$A$25,Return_flow_table!H$4:H$25)</f>
        <v>0</v>
      </c>
      <c r="AG795">
        <f ca="1">_xlfn.XLOOKUP($W795,Return_flow_table!$A$4:$A$25,Return_flow_table!I$4:I$25)</f>
        <v>0</v>
      </c>
      <c r="AH795">
        <f ca="1">_xlfn.XLOOKUP($W795,Return_flow_table!$A$4:$A$25,Return_flow_table!J$4:J$25)</f>
        <v>0</v>
      </c>
      <c r="AI795">
        <f ca="1">_xlfn.XLOOKUP($W795,Return_flow_table!$A$4:$A$25,Return_flow_table!K$4:K$25)</f>
        <v>20</v>
      </c>
      <c r="AJ795">
        <f ca="1">_xlfn.XLOOKUP($W795,Return_flow_table!$A$4:$A$25,Return_flow_table!L$4:L$25)</f>
        <v>20</v>
      </c>
      <c r="AK795">
        <f ca="1">_xlfn.XLOOKUP($W795,Return_flow_table!$A$4:$A$25,Return_flow_table!M$4:M$25)</f>
        <v>0</v>
      </c>
      <c r="AL795" s="39" t="str" cm="1">
        <f t="array" aca="1" ref="AL795" ca="1">IF(SUM(  ((OFFSET($A$4,0,0,COUNTA(A:A)-3,1)) =V795) * (OFFSET($T$4, 0,0,COUNTA(A:A)-3,1) = "Domestic")) &gt; 0,"Y","")</f>
        <v/>
      </c>
    </row>
    <row r="796" spans="1:38" x14ac:dyDescent="0.25">
      <c r="A796" t="s">
        <v>1096</v>
      </c>
      <c r="B796" t="s">
        <v>130</v>
      </c>
      <c r="C796" t="s">
        <v>132</v>
      </c>
      <c r="D796">
        <v>7.76</v>
      </c>
      <c r="E796" t="s">
        <v>97</v>
      </c>
      <c r="G796" t="s">
        <v>1097</v>
      </c>
      <c r="H796" s="38" t="s">
        <v>106</v>
      </c>
      <c r="I796">
        <f>_xlfn.XLOOKUP(B796,Use_Code_Ranking!$A$4:$A$23,Use_Code_Ranking!$B$4:$B$23,9999)</f>
        <v>19</v>
      </c>
      <c r="J796">
        <f t="shared" ca="1" si="172"/>
        <v>3</v>
      </c>
      <c r="K796">
        <f t="shared" ca="1" si="173"/>
        <v>0</v>
      </c>
      <c r="L796">
        <f t="shared" ca="1" si="174"/>
        <v>0</v>
      </c>
      <c r="M796">
        <f t="shared" ca="1" si="175"/>
        <v>0</v>
      </c>
      <c r="N796" t="str">
        <f t="shared" ca="1" si="176"/>
        <v/>
      </c>
      <c r="O796" t="str">
        <f t="shared" ca="1" si="177"/>
        <v/>
      </c>
      <c r="P796" t="str">
        <f t="shared" si="178"/>
        <v/>
      </c>
      <c r="Q796" t="str">
        <f t="shared" ca="1" si="179"/>
        <v>Domestic</v>
      </c>
      <c r="R796" t="str">
        <f t="shared" si="180"/>
        <v/>
      </c>
      <c r="S796" t="str">
        <f t="shared" si="181"/>
        <v/>
      </c>
      <c r="T796" s="2" t="str">
        <f ca="1">IF(S796="Irrigation","Irrigation",IF(R796="Irrigation","Irrigation",IF(Q796="Domestic","Domestic",IF(P796="Stockwatering","Stockwatering",IF(N796="IRRIGATION_AND_MUNICIPAL","Irrigation and Municipal",IF(O796="IRRIGATION_AND_DOMESTIC","Irrigation and Domestic Municipality",_xlfn.XLOOKUP(J796,Use_Code_Ranking!$B$4:$B$23,Use_Code_Ranking!$A$4:$A$23)))))))</f>
        <v>Domestic</v>
      </c>
      <c r="V796" s="20" t="str">
        <f ca="1"/>
        <v>H500817</v>
      </c>
      <c r="W796" s="4" t="str">
        <f t="shared" ca="1" si="169"/>
        <v>Irrigation</v>
      </c>
      <c r="X796" t="str">
        <f t="shared" ca="1" si="170"/>
        <v>N</v>
      </c>
      <c r="Y796" s="2" t="str">
        <f t="shared" ca="1" si="171"/>
        <v>N</v>
      </c>
      <c r="Z796">
        <f ca="1">_xlfn.XLOOKUP($W796,Return_flow_table!$A$4:$A$25,Return_flow_table!B$4:B$25)</f>
        <v>0</v>
      </c>
      <c r="AA796">
        <f ca="1">_xlfn.XLOOKUP($W796,Return_flow_table!$A$4:$A$25,Return_flow_table!C$4:C$25)</f>
        <v>0</v>
      </c>
      <c r="AB796">
        <f ca="1">_xlfn.XLOOKUP($W796,Return_flow_table!$A$4:$A$25,Return_flow_table!D$4:D$25)</f>
        <v>20</v>
      </c>
      <c r="AC796">
        <f ca="1">_xlfn.XLOOKUP($W796,Return_flow_table!$A$4:$A$25,Return_flow_table!E$4:E$25)</f>
        <v>20</v>
      </c>
      <c r="AD796">
        <f ca="1">_xlfn.XLOOKUP($W796,Return_flow_table!$A$4:$A$25,Return_flow_table!F$4:F$25)</f>
        <v>10</v>
      </c>
      <c r="AE796">
        <f ca="1">_xlfn.XLOOKUP($W796,Return_flow_table!$A$4:$A$25,Return_flow_table!G$4:G$25)</f>
        <v>10</v>
      </c>
      <c r="AF796">
        <f ca="1">_xlfn.XLOOKUP($W796,Return_flow_table!$A$4:$A$25,Return_flow_table!H$4:H$25)</f>
        <v>0</v>
      </c>
      <c r="AG796">
        <f ca="1">_xlfn.XLOOKUP($W796,Return_flow_table!$A$4:$A$25,Return_flow_table!I$4:I$25)</f>
        <v>0</v>
      </c>
      <c r="AH796">
        <f ca="1">_xlfn.XLOOKUP($W796,Return_flow_table!$A$4:$A$25,Return_flow_table!J$4:J$25)</f>
        <v>0</v>
      </c>
      <c r="AI796">
        <f ca="1">_xlfn.XLOOKUP($W796,Return_flow_table!$A$4:$A$25,Return_flow_table!K$4:K$25)</f>
        <v>20</v>
      </c>
      <c r="AJ796">
        <f ca="1">_xlfn.XLOOKUP($W796,Return_flow_table!$A$4:$A$25,Return_flow_table!L$4:L$25)</f>
        <v>20</v>
      </c>
      <c r="AK796">
        <f ca="1">_xlfn.XLOOKUP($W796,Return_flow_table!$A$4:$A$25,Return_flow_table!M$4:M$25)</f>
        <v>0</v>
      </c>
      <c r="AL796" s="39" t="str" cm="1">
        <f t="array" aca="1" ref="AL796" ca="1">IF(SUM(  ((OFFSET($A$4,0,0,COUNTA(A:A)-3,1)) =V796) * (OFFSET($T$4, 0,0,COUNTA(A:A)-3,1) = "Domestic")) &gt; 0,"Y","")</f>
        <v/>
      </c>
    </row>
    <row r="797" spans="1:38" x14ac:dyDescent="0.25">
      <c r="A797" t="s">
        <v>1098</v>
      </c>
      <c r="B797" t="s">
        <v>102</v>
      </c>
      <c r="C797" t="s">
        <v>132</v>
      </c>
      <c r="D797">
        <v>6.2E-2</v>
      </c>
      <c r="E797" t="s">
        <v>97</v>
      </c>
      <c r="G797" t="s">
        <v>1099</v>
      </c>
      <c r="H797" s="38" t="s">
        <v>99</v>
      </c>
      <c r="I797">
        <f>_xlfn.XLOOKUP(B797,Use_Code_Ranking!$A$4:$A$23,Use_Code_Ranking!$B$4:$B$23,9999)</f>
        <v>3</v>
      </c>
      <c r="J797">
        <f t="shared" ca="1" si="172"/>
        <v>3</v>
      </c>
      <c r="K797">
        <f t="shared" ca="1" si="173"/>
        <v>0</v>
      </c>
      <c r="L797">
        <f t="shared" ca="1" si="174"/>
        <v>0</v>
      </c>
      <c r="M797">
        <f t="shared" ca="1" si="175"/>
        <v>0</v>
      </c>
      <c r="N797" t="str">
        <f t="shared" ca="1" si="176"/>
        <v/>
      </c>
      <c r="O797" t="str">
        <f t="shared" ca="1" si="177"/>
        <v/>
      </c>
      <c r="P797" t="str">
        <f t="shared" si="178"/>
        <v/>
      </c>
      <c r="Q797" t="str">
        <f t="shared" ca="1" si="179"/>
        <v>Domestic</v>
      </c>
      <c r="R797" t="str">
        <f t="shared" si="180"/>
        <v/>
      </c>
      <c r="S797" t="str">
        <f t="shared" si="181"/>
        <v/>
      </c>
      <c r="T797" s="2" t="str">
        <f ca="1">IF(S797="Irrigation","Irrigation",IF(R797="Irrigation","Irrigation",IF(Q797="Domestic","Domestic",IF(P797="Stockwatering","Stockwatering",IF(N797="IRRIGATION_AND_MUNICIPAL","Irrigation and Municipal",IF(O797="IRRIGATION_AND_DOMESTIC","Irrigation and Domestic Municipality",_xlfn.XLOOKUP(J797,Use_Code_Ranking!$B$4:$B$23,Use_Code_Ranking!$A$4:$A$23)))))))</f>
        <v>Domestic</v>
      </c>
      <c r="V797" s="20" t="str">
        <f ca="1"/>
        <v>H500828</v>
      </c>
      <c r="W797" s="4" t="str">
        <f t="shared" ca="1" si="169"/>
        <v>Irrigation</v>
      </c>
      <c r="X797" t="str">
        <f t="shared" ca="1" si="170"/>
        <v>N</v>
      </c>
      <c r="Y797" s="2" t="str">
        <f t="shared" ca="1" si="171"/>
        <v>N</v>
      </c>
      <c r="Z797">
        <f ca="1">_xlfn.XLOOKUP($W797,Return_flow_table!$A$4:$A$25,Return_flow_table!B$4:B$25)</f>
        <v>0</v>
      </c>
      <c r="AA797">
        <f ca="1">_xlfn.XLOOKUP($W797,Return_flow_table!$A$4:$A$25,Return_flow_table!C$4:C$25)</f>
        <v>0</v>
      </c>
      <c r="AB797">
        <f ca="1">_xlfn.XLOOKUP($W797,Return_flow_table!$A$4:$A$25,Return_flow_table!D$4:D$25)</f>
        <v>20</v>
      </c>
      <c r="AC797">
        <f ca="1">_xlfn.XLOOKUP($W797,Return_flow_table!$A$4:$A$25,Return_flow_table!E$4:E$25)</f>
        <v>20</v>
      </c>
      <c r="AD797">
        <f ca="1">_xlfn.XLOOKUP($W797,Return_flow_table!$A$4:$A$25,Return_flow_table!F$4:F$25)</f>
        <v>10</v>
      </c>
      <c r="AE797">
        <f ca="1">_xlfn.XLOOKUP($W797,Return_flow_table!$A$4:$A$25,Return_flow_table!G$4:G$25)</f>
        <v>10</v>
      </c>
      <c r="AF797">
        <f ca="1">_xlfn.XLOOKUP($W797,Return_flow_table!$A$4:$A$25,Return_flow_table!H$4:H$25)</f>
        <v>0</v>
      </c>
      <c r="AG797">
        <f ca="1">_xlfn.XLOOKUP($W797,Return_flow_table!$A$4:$A$25,Return_flow_table!I$4:I$25)</f>
        <v>0</v>
      </c>
      <c r="AH797">
        <f ca="1">_xlfn.XLOOKUP($W797,Return_flow_table!$A$4:$A$25,Return_flow_table!J$4:J$25)</f>
        <v>0</v>
      </c>
      <c r="AI797">
        <f ca="1">_xlfn.XLOOKUP($W797,Return_flow_table!$A$4:$A$25,Return_flow_table!K$4:K$25)</f>
        <v>20</v>
      </c>
      <c r="AJ797">
        <f ca="1">_xlfn.XLOOKUP($W797,Return_flow_table!$A$4:$A$25,Return_flow_table!L$4:L$25)</f>
        <v>20</v>
      </c>
      <c r="AK797">
        <f ca="1">_xlfn.XLOOKUP($W797,Return_flow_table!$A$4:$A$25,Return_flow_table!M$4:M$25)</f>
        <v>0</v>
      </c>
      <c r="AL797" s="39" t="str" cm="1">
        <f t="array" aca="1" ref="AL797" ca="1">IF(SUM(  ((OFFSET($A$4,0,0,COUNTA(A:A)-3,1)) =V797) * (OFFSET($T$4, 0,0,COUNTA(A:A)-3,1) = "Domestic")) &gt; 0,"Y","")</f>
        <v/>
      </c>
    </row>
    <row r="798" spans="1:38" x14ac:dyDescent="0.25">
      <c r="A798" t="s">
        <v>1100</v>
      </c>
      <c r="B798" t="s">
        <v>102</v>
      </c>
      <c r="C798" t="s">
        <v>132</v>
      </c>
      <c r="D798">
        <v>2.5</v>
      </c>
      <c r="E798" t="s">
        <v>97</v>
      </c>
      <c r="G798" t="s">
        <v>1101</v>
      </c>
      <c r="H798" s="38" t="s">
        <v>99</v>
      </c>
      <c r="I798">
        <f>_xlfn.XLOOKUP(B798,Use_Code_Ranking!$A$4:$A$23,Use_Code_Ranking!$B$4:$B$23,9999)</f>
        <v>3</v>
      </c>
      <c r="J798">
        <f t="shared" ca="1" si="172"/>
        <v>3</v>
      </c>
      <c r="K798">
        <f t="shared" ca="1" si="173"/>
        <v>0</v>
      </c>
      <c r="L798">
        <f t="shared" ca="1" si="174"/>
        <v>0</v>
      </c>
      <c r="M798">
        <f t="shared" ca="1" si="175"/>
        <v>0</v>
      </c>
      <c r="N798" t="str">
        <f t="shared" ca="1" si="176"/>
        <v/>
      </c>
      <c r="O798" t="str">
        <f t="shared" ca="1" si="177"/>
        <v/>
      </c>
      <c r="P798" t="str">
        <f t="shared" si="178"/>
        <v/>
      </c>
      <c r="Q798" t="str">
        <f t="shared" ca="1" si="179"/>
        <v>Domestic</v>
      </c>
      <c r="R798" t="str">
        <f t="shared" si="180"/>
        <v/>
      </c>
      <c r="S798" t="str">
        <f t="shared" si="181"/>
        <v/>
      </c>
      <c r="T798" s="2" t="str">
        <f ca="1">IF(S798="Irrigation","Irrigation",IF(R798="Irrigation","Irrigation",IF(Q798="Domestic","Domestic",IF(P798="Stockwatering","Stockwatering",IF(N798="IRRIGATION_AND_MUNICIPAL","Irrigation and Municipal",IF(O798="IRRIGATION_AND_DOMESTIC","Irrigation and Domestic Municipality",_xlfn.XLOOKUP(J798,Use_Code_Ranking!$B$4:$B$23,Use_Code_Ranking!$A$4:$A$23)))))))</f>
        <v>Domestic</v>
      </c>
      <c r="V798" s="20" t="str">
        <f ca="1"/>
        <v>H500829</v>
      </c>
      <c r="W798" s="4" t="str">
        <f t="shared" ca="1" si="169"/>
        <v>Irrigation</v>
      </c>
      <c r="X798" t="str">
        <f t="shared" ca="1" si="170"/>
        <v>N</v>
      </c>
      <c r="Y798" s="2" t="str">
        <f t="shared" ca="1" si="171"/>
        <v>N</v>
      </c>
      <c r="Z798">
        <f ca="1">_xlfn.XLOOKUP($W798,Return_flow_table!$A$4:$A$25,Return_flow_table!B$4:B$25)</f>
        <v>0</v>
      </c>
      <c r="AA798">
        <f ca="1">_xlfn.XLOOKUP($W798,Return_flow_table!$A$4:$A$25,Return_flow_table!C$4:C$25)</f>
        <v>0</v>
      </c>
      <c r="AB798">
        <f ca="1">_xlfn.XLOOKUP($W798,Return_flow_table!$A$4:$A$25,Return_flow_table!D$4:D$25)</f>
        <v>20</v>
      </c>
      <c r="AC798">
        <f ca="1">_xlfn.XLOOKUP($W798,Return_flow_table!$A$4:$A$25,Return_flow_table!E$4:E$25)</f>
        <v>20</v>
      </c>
      <c r="AD798">
        <f ca="1">_xlfn.XLOOKUP($W798,Return_flow_table!$A$4:$A$25,Return_flow_table!F$4:F$25)</f>
        <v>10</v>
      </c>
      <c r="AE798">
        <f ca="1">_xlfn.XLOOKUP($W798,Return_flow_table!$A$4:$A$25,Return_flow_table!G$4:G$25)</f>
        <v>10</v>
      </c>
      <c r="AF798">
        <f ca="1">_xlfn.XLOOKUP($W798,Return_flow_table!$A$4:$A$25,Return_flow_table!H$4:H$25)</f>
        <v>0</v>
      </c>
      <c r="AG798">
        <f ca="1">_xlfn.XLOOKUP($W798,Return_flow_table!$A$4:$A$25,Return_flow_table!I$4:I$25)</f>
        <v>0</v>
      </c>
      <c r="AH798">
        <f ca="1">_xlfn.XLOOKUP($W798,Return_flow_table!$A$4:$A$25,Return_flow_table!J$4:J$25)</f>
        <v>0</v>
      </c>
      <c r="AI798">
        <f ca="1">_xlfn.XLOOKUP($W798,Return_flow_table!$A$4:$A$25,Return_flow_table!K$4:K$25)</f>
        <v>20</v>
      </c>
      <c r="AJ798">
        <f ca="1">_xlfn.XLOOKUP($W798,Return_flow_table!$A$4:$A$25,Return_flow_table!L$4:L$25)</f>
        <v>20</v>
      </c>
      <c r="AK798">
        <f ca="1">_xlfn.XLOOKUP($W798,Return_flow_table!$A$4:$A$25,Return_flow_table!M$4:M$25)</f>
        <v>0</v>
      </c>
      <c r="AL798" s="39" t="str" cm="1">
        <f t="array" aca="1" ref="AL798" ca="1">IF(SUM(  ((OFFSET($A$4,0,0,COUNTA(A:A)-3,1)) =V798) * (OFFSET($T$4, 0,0,COUNTA(A:A)-3,1) = "Domestic")) &gt; 0,"Y","")</f>
        <v/>
      </c>
    </row>
    <row r="799" spans="1:38" x14ac:dyDescent="0.25">
      <c r="A799" t="s">
        <v>1102</v>
      </c>
      <c r="B799" t="s">
        <v>114</v>
      </c>
      <c r="C799" t="s">
        <v>132</v>
      </c>
      <c r="D799">
        <v>0.25</v>
      </c>
      <c r="E799" t="s">
        <v>97</v>
      </c>
      <c r="G799" t="s">
        <v>1103</v>
      </c>
      <c r="H799" s="38" t="s">
        <v>99</v>
      </c>
      <c r="I799">
        <f>_xlfn.XLOOKUP(B799,Use_Code_Ranking!$A$4:$A$23,Use_Code_Ranking!$B$4:$B$23,9999)</f>
        <v>12</v>
      </c>
      <c r="J799">
        <f t="shared" ca="1" si="172"/>
        <v>3</v>
      </c>
      <c r="K799">
        <f t="shared" ca="1" si="173"/>
        <v>0</v>
      </c>
      <c r="L799">
        <f t="shared" ca="1" si="174"/>
        <v>0</v>
      </c>
      <c r="M799">
        <f t="shared" ca="1" si="175"/>
        <v>0</v>
      </c>
      <c r="N799" t="str">
        <f t="shared" ca="1" si="176"/>
        <v/>
      </c>
      <c r="O799" t="str">
        <f t="shared" ca="1" si="177"/>
        <v/>
      </c>
      <c r="P799" t="str">
        <f t="shared" si="178"/>
        <v/>
      </c>
      <c r="Q799" t="str">
        <f t="shared" ca="1" si="179"/>
        <v>Domestic</v>
      </c>
      <c r="R799" t="str">
        <f t="shared" si="180"/>
        <v/>
      </c>
      <c r="S799" t="str">
        <f t="shared" si="181"/>
        <v/>
      </c>
      <c r="T799" s="2" t="str">
        <f ca="1">IF(S799="Irrigation","Irrigation",IF(R799="Irrigation","Irrigation",IF(Q799="Domestic","Domestic",IF(P799="Stockwatering","Stockwatering",IF(N799="IRRIGATION_AND_MUNICIPAL","Irrigation and Municipal",IF(O799="IRRIGATION_AND_DOMESTIC","Irrigation and Domestic Municipality",_xlfn.XLOOKUP(J799,Use_Code_Ranking!$B$4:$B$23,Use_Code_Ranking!$A$4:$A$23)))))))</f>
        <v>Domestic</v>
      </c>
      <c r="V799" s="20" t="str">
        <f ca="1"/>
        <v>H500830</v>
      </c>
      <c r="W799" s="4" t="str">
        <f t="shared" ca="1" si="169"/>
        <v>Irrigation</v>
      </c>
      <c r="X799" t="str">
        <f t="shared" ca="1" si="170"/>
        <v>N</v>
      </c>
      <c r="Y799" s="2" t="str">
        <f t="shared" ca="1" si="171"/>
        <v>N</v>
      </c>
      <c r="Z799">
        <f ca="1">_xlfn.XLOOKUP($W799,Return_flow_table!$A$4:$A$25,Return_flow_table!B$4:B$25)</f>
        <v>0</v>
      </c>
      <c r="AA799">
        <f ca="1">_xlfn.XLOOKUP($W799,Return_flow_table!$A$4:$A$25,Return_flow_table!C$4:C$25)</f>
        <v>0</v>
      </c>
      <c r="AB799">
        <f ca="1">_xlfn.XLOOKUP($W799,Return_flow_table!$A$4:$A$25,Return_flow_table!D$4:D$25)</f>
        <v>20</v>
      </c>
      <c r="AC799">
        <f ca="1">_xlfn.XLOOKUP($W799,Return_flow_table!$A$4:$A$25,Return_flow_table!E$4:E$25)</f>
        <v>20</v>
      </c>
      <c r="AD799">
        <f ca="1">_xlfn.XLOOKUP($W799,Return_flow_table!$A$4:$A$25,Return_flow_table!F$4:F$25)</f>
        <v>10</v>
      </c>
      <c r="AE799">
        <f ca="1">_xlfn.XLOOKUP($W799,Return_flow_table!$A$4:$A$25,Return_flow_table!G$4:G$25)</f>
        <v>10</v>
      </c>
      <c r="AF799">
        <f ca="1">_xlfn.XLOOKUP($W799,Return_flow_table!$A$4:$A$25,Return_flow_table!H$4:H$25)</f>
        <v>0</v>
      </c>
      <c r="AG799">
        <f ca="1">_xlfn.XLOOKUP($W799,Return_flow_table!$A$4:$A$25,Return_flow_table!I$4:I$25)</f>
        <v>0</v>
      </c>
      <c r="AH799">
        <f ca="1">_xlfn.XLOOKUP($W799,Return_flow_table!$A$4:$A$25,Return_flow_table!J$4:J$25)</f>
        <v>0</v>
      </c>
      <c r="AI799">
        <f ca="1">_xlfn.XLOOKUP($W799,Return_flow_table!$A$4:$A$25,Return_flow_table!K$4:K$25)</f>
        <v>20</v>
      </c>
      <c r="AJ799">
        <f ca="1">_xlfn.XLOOKUP($W799,Return_flow_table!$A$4:$A$25,Return_flow_table!L$4:L$25)</f>
        <v>20</v>
      </c>
      <c r="AK799">
        <f ca="1">_xlfn.XLOOKUP($W799,Return_flow_table!$A$4:$A$25,Return_flow_table!M$4:M$25)</f>
        <v>0</v>
      </c>
      <c r="AL799" s="39" t="str" cm="1">
        <f t="array" aca="1" ref="AL799" ca="1">IF(SUM(  ((OFFSET($A$4,0,0,COUNTA(A:A)-3,1)) =V799) * (OFFSET($T$4, 0,0,COUNTA(A:A)-3,1) = "Domestic")) &gt; 0,"Y","")</f>
        <v/>
      </c>
    </row>
    <row r="800" spans="1:38" x14ac:dyDescent="0.25">
      <c r="A800" t="s">
        <v>1102</v>
      </c>
      <c r="B800" t="s">
        <v>102</v>
      </c>
      <c r="C800" t="s">
        <v>132</v>
      </c>
      <c r="D800">
        <v>0.25</v>
      </c>
      <c r="E800" t="s">
        <v>97</v>
      </c>
      <c r="G800" t="s">
        <v>1103</v>
      </c>
      <c r="H800" s="38" t="s">
        <v>99</v>
      </c>
      <c r="I800">
        <f>_xlfn.XLOOKUP(B800,Use_Code_Ranking!$A$4:$A$23,Use_Code_Ranking!$B$4:$B$23,9999)</f>
        <v>3</v>
      </c>
      <c r="J800">
        <f t="shared" ca="1" si="172"/>
        <v>3</v>
      </c>
      <c r="K800">
        <f t="shared" ca="1" si="173"/>
        <v>0</v>
      </c>
      <c r="L800">
        <f t="shared" ca="1" si="174"/>
        <v>0</v>
      </c>
      <c r="M800">
        <f t="shared" ca="1" si="175"/>
        <v>0</v>
      </c>
      <c r="N800" t="str">
        <f t="shared" ca="1" si="176"/>
        <v/>
      </c>
      <c r="O800" t="str">
        <f t="shared" ca="1" si="177"/>
        <v/>
      </c>
      <c r="P800" t="str">
        <f t="shared" si="178"/>
        <v/>
      </c>
      <c r="Q800" t="str">
        <f t="shared" ca="1" si="179"/>
        <v>Domestic</v>
      </c>
      <c r="R800" t="str">
        <f t="shared" si="180"/>
        <v/>
      </c>
      <c r="S800" t="str">
        <f t="shared" si="181"/>
        <v/>
      </c>
      <c r="T800" s="2" t="str">
        <f ca="1">IF(S800="Irrigation","Irrigation",IF(R800="Irrigation","Irrigation",IF(Q800="Domestic","Domestic",IF(P800="Stockwatering","Stockwatering",IF(N800="IRRIGATION_AND_MUNICIPAL","Irrigation and Municipal",IF(O800="IRRIGATION_AND_DOMESTIC","Irrigation and Domestic Municipality",_xlfn.XLOOKUP(J800,Use_Code_Ranking!$B$4:$B$23,Use_Code_Ranking!$A$4:$A$23)))))))</f>
        <v>Domestic</v>
      </c>
      <c r="V800" s="20" t="str">
        <f ca="1"/>
        <v>H500831</v>
      </c>
      <c r="W800" s="4" t="str">
        <f t="shared" ca="1" si="169"/>
        <v>Irrigation</v>
      </c>
      <c r="X800" t="str">
        <f t="shared" ca="1" si="170"/>
        <v>N</v>
      </c>
      <c r="Y800" s="2" t="str">
        <f t="shared" ca="1" si="171"/>
        <v>N</v>
      </c>
      <c r="Z800">
        <f ca="1">_xlfn.XLOOKUP($W800,Return_flow_table!$A$4:$A$25,Return_flow_table!B$4:B$25)</f>
        <v>0</v>
      </c>
      <c r="AA800">
        <f ca="1">_xlfn.XLOOKUP($W800,Return_flow_table!$A$4:$A$25,Return_flow_table!C$4:C$25)</f>
        <v>0</v>
      </c>
      <c r="AB800">
        <f ca="1">_xlfn.XLOOKUP($W800,Return_flow_table!$A$4:$A$25,Return_flow_table!D$4:D$25)</f>
        <v>20</v>
      </c>
      <c r="AC800">
        <f ca="1">_xlfn.XLOOKUP($W800,Return_flow_table!$A$4:$A$25,Return_flow_table!E$4:E$25)</f>
        <v>20</v>
      </c>
      <c r="AD800">
        <f ca="1">_xlfn.XLOOKUP($W800,Return_flow_table!$A$4:$A$25,Return_flow_table!F$4:F$25)</f>
        <v>10</v>
      </c>
      <c r="AE800">
        <f ca="1">_xlfn.XLOOKUP($W800,Return_flow_table!$A$4:$A$25,Return_flow_table!G$4:G$25)</f>
        <v>10</v>
      </c>
      <c r="AF800">
        <f ca="1">_xlfn.XLOOKUP($W800,Return_flow_table!$A$4:$A$25,Return_flow_table!H$4:H$25)</f>
        <v>0</v>
      </c>
      <c r="AG800">
        <f ca="1">_xlfn.XLOOKUP($W800,Return_flow_table!$A$4:$A$25,Return_flow_table!I$4:I$25)</f>
        <v>0</v>
      </c>
      <c r="AH800">
        <f ca="1">_xlfn.XLOOKUP($W800,Return_flow_table!$A$4:$A$25,Return_flow_table!J$4:J$25)</f>
        <v>0</v>
      </c>
      <c r="AI800">
        <f ca="1">_xlfn.XLOOKUP($W800,Return_flow_table!$A$4:$A$25,Return_flow_table!K$4:K$25)</f>
        <v>20</v>
      </c>
      <c r="AJ800">
        <f ca="1">_xlfn.XLOOKUP($W800,Return_flow_table!$A$4:$A$25,Return_flow_table!L$4:L$25)</f>
        <v>20</v>
      </c>
      <c r="AK800">
        <f ca="1">_xlfn.XLOOKUP($W800,Return_flow_table!$A$4:$A$25,Return_flow_table!M$4:M$25)</f>
        <v>0</v>
      </c>
      <c r="AL800" s="39" t="str" cm="1">
        <f t="array" aca="1" ref="AL800" ca="1">IF(SUM(  ((OFFSET($A$4,0,0,COUNTA(A:A)-3,1)) =V800) * (OFFSET($T$4, 0,0,COUNTA(A:A)-3,1) = "Domestic")) &gt; 0,"Y","")</f>
        <v/>
      </c>
    </row>
    <row r="801" spans="1:38" x14ac:dyDescent="0.25">
      <c r="A801" t="s">
        <v>1104</v>
      </c>
      <c r="B801" t="s">
        <v>102</v>
      </c>
      <c r="C801" t="s">
        <v>132</v>
      </c>
      <c r="D801">
        <v>0.26</v>
      </c>
      <c r="E801" t="s">
        <v>97</v>
      </c>
      <c r="G801" t="s">
        <v>1105</v>
      </c>
      <c r="H801" s="38" t="s">
        <v>99</v>
      </c>
      <c r="I801">
        <f>_xlfn.XLOOKUP(B801,Use_Code_Ranking!$A$4:$A$23,Use_Code_Ranking!$B$4:$B$23,9999)</f>
        <v>3</v>
      </c>
      <c r="J801">
        <f t="shared" ca="1" si="172"/>
        <v>3</v>
      </c>
      <c r="K801">
        <f t="shared" ca="1" si="173"/>
        <v>0</v>
      </c>
      <c r="L801">
        <f t="shared" ca="1" si="174"/>
        <v>0</v>
      </c>
      <c r="M801">
        <f t="shared" ca="1" si="175"/>
        <v>0</v>
      </c>
      <c r="N801" t="str">
        <f t="shared" ca="1" si="176"/>
        <v/>
      </c>
      <c r="O801" t="str">
        <f t="shared" ca="1" si="177"/>
        <v/>
      </c>
      <c r="P801" t="str">
        <f t="shared" si="178"/>
        <v/>
      </c>
      <c r="Q801" t="str">
        <f t="shared" ca="1" si="179"/>
        <v>Domestic</v>
      </c>
      <c r="R801" t="str">
        <f t="shared" si="180"/>
        <v/>
      </c>
      <c r="S801" t="str">
        <f t="shared" si="181"/>
        <v/>
      </c>
      <c r="T801" s="2" t="str">
        <f ca="1">IF(S801="Irrigation","Irrigation",IF(R801="Irrigation","Irrigation",IF(Q801="Domestic","Domestic",IF(P801="Stockwatering","Stockwatering",IF(N801="IRRIGATION_AND_MUNICIPAL","Irrigation and Municipal",IF(O801="IRRIGATION_AND_DOMESTIC","Irrigation and Domestic Municipality",_xlfn.XLOOKUP(J801,Use_Code_Ranking!$B$4:$B$23,Use_Code_Ranking!$A$4:$A$23)))))))</f>
        <v>Domestic</v>
      </c>
      <c r="V801" s="20" t="str">
        <f ca="1"/>
        <v>H500835</v>
      </c>
      <c r="W801" s="4" t="str">
        <f t="shared" ca="1" si="169"/>
        <v>Irrigation</v>
      </c>
      <c r="X801" t="str">
        <f t="shared" ca="1" si="170"/>
        <v>N</v>
      </c>
      <c r="Y801" s="2" t="str">
        <f t="shared" ca="1" si="171"/>
        <v>N</v>
      </c>
      <c r="Z801">
        <f ca="1">_xlfn.XLOOKUP($W801,Return_flow_table!$A$4:$A$25,Return_flow_table!B$4:B$25)</f>
        <v>0</v>
      </c>
      <c r="AA801">
        <f ca="1">_xlfn.XLOOKUP($W801,Return_flow_table!$A$4:$A$25,Return_flow_table!C$4:C$25)</f>
        <v>0</v>
      </c>
      <c r="AB801">
        <f ca="1">_xlfn.XLOOKUP($W801,Return_flow_table!$A$4:$A$25,Return_flow_table!D$4:D$25)</f>
        <v>20</v>
      </c>
      <c r="AC801">
        <f ca="1">_xlfn.XLOOKUP($W801,Return_flow_table!$A$4:$A$25,Return_flow_table!E$4:E$25)</f>
        <v>20</v>
      </c>
      <c r="AD801">
        <f ca="1">_xlfn.XLOOKUP($W801,Return_flow_table!$A$4:$A$25,Return_flow_table!F$4:F$25)</f>
        <v>10</v>
      </c>
      <c r="AE801">
        <f ca="1">_xlfn.XLOOKUP($W801,Return_flow_table!$A$4:$A$25,Return_flow_table!G$4:G$25)</f>
        <v>10</v>
      </c>
      <c r="AF801">
        <f ca="1">_xlfn.XLOOKUP($W801,Return_flow_table!$A$4:$A$25,Return_flow_table!H$4:H$25)</f>
        <v>0</v>
      </c>
      <c r="AG801">
        <f ca="1">_xlfn.XLOOKUP($W801,Return_flow_table!$A$4:$A$25,Return_flow_table!I$4:I$25)</f>
        <v>0</v>
      </c>
      <c r="AH801">
        <f ca="1">_xlfn.XLOOKUP($W801,Return_flow_table!$A$4:$A$25,Return_flow_table!J$4:J$25)</f>
        <v>0</v>
      </c>
      <c r="AI801">
        <f ca="1">_xlfn.XLOOKUP($W801,Return_flow_table!$A$4:$A$25,Return_flow_table!K$4:K$25)</f>
        <v>20</v>
      </c>
      <c r="AJ801">
        <f ca="1">_xlfn.XLOOKUP($W801,Return_flow_table!$A$4:$A$25,Return_flow_table!L$4:L$25)</f>
        <v>20</v>
      </c>
      <c r="AK801">
        <f ca="1">_xlfn.XLOOKUP($W801,Return_flow_table!$A$4:$A$25,Return_flow_table!M$4:M$25)</f>
        <v>0</v>
      </c>
      <c r="AL801" s="39" t="str" cm="1">
        <f t="array" aca="1" ref="AL801" ca="1">IF(SUM(  ((OFFSET($A$4,0,0,COUNTA(A:A)-3,1)) =V801) * (OFFSET($T$4, 0,0,COUNTA(A:A)-3,1) = "Domestic")) &gt; 0,"Y","")</f>
        <v/>
      </c>
    </row>
    <row r="802" spans="1:38" x14ac:dyDescent="0.25">
      <c r="A802" t="s">
        <v>1104</v>
      </c>
      <c r="B802" t="s">
        <v>114</v>
      </c>
      <c r="C802" t="s">
        <v>132</v>
      </c>
      <c r="D802">
        <v>0.26</v>
      </c>
      <c r="E802" t="s">
        <v>97</v>
      </c>
      <c r="G802" t="s">
        <v>1105</v>
      </c>
      <c r="H802" s="38" t="s">
        <v>99</v>
      </c>
      <c r="I802">
        <f>_xlfn.XLOOKUP(B802,Use_Code_Ranking!$A$4:$A$23,Use_Code_Ranking!$B$4:$B$23,9999)</f>
        <v>12</v>
      </c>
      <c r="J802">
        <f t="shared" ca="1" si="172"/>
        <v>3</v>
      </c>
      <c r="K802">
        <f t="shared" ca="1" si="173"/>
        <v>0</v>
      </c>
      <c r="L802">
        <f t="shared" ca="1" si="174"/>
        <v>0</v>
      </c>
      <c r="M802">
        <f t="shared" ca="1" si="175"/>
        <v>0</v>
      </c>
      <c r="N802" t="str">
        <f t="shared" ca="1" si="176"/>
        <v/>
      </c>
      <c r="O802" t="str">
        <f t="shared" ca="1" si="177"/>
        <v/>
      </c>
      <c r="P802" t="str">
        <f t="shared" si="178"/>
        <v/>
      </c>
      <c r="Q802" t="str">
        <f t="shared" ca="1" si="179"/>
        <v>Domestic</v>
      </c>
      <c r="R802" t="str">
        <f t="shared" si="180"/>
        <v/>
      </c>
      <c r="S802" t="str">
        <f t="shared" si="181"/>
        <v/>
      </c>
      <c r="T802" s="2" t="str">
        <f ca="1">IF(S802="Irrigation","Irrigation",IF(R802="Irrigation","Irrigation",IF(Q802="Domestic","Domestic",IF(P802="Stockwatering","Stockwatering",IF(N802="IRRIGATION_AND_MUNICIPAL","Irrigation and Municipal",IF(O802="IRRIGATION_AND_DOMESTIC","Irrigation and Domestic Municipality",_xlfn.XLOOKUP(J802,Use_Code_Ranking!$B$4:$B$23,Use_Code_Ranking!$A$4:$A$23)))))))</f>
        <v>Domestic</v>
      </c>
      <c r="V802" s="20" t="str">
        <f ca="1"/>
        <v>H500836</v>
      </c>
      <c r="W802" s="4" t="str">
        <f t="shared" ca="1" si="169"/>
        <v>Irrigation</v>
      </c>
      <c r="X802" t="str">
        <f t="shared" ca="1" si="170"/>
        <v>N</v>
      </c>
      <c r="Y802" s="2" t="str">
        <f t="shared" ca="1" si="171"/>
        <v>N</v>
      </c>
      <c r="Z802">
        <f ca="1">_xlfn.XLOOKUP($W802,Return_flow_table!$A$4:$A$25,Return_flow_table!B$4:B$25)</f>
        <v>0</v>
      </c>
      <c r="AA802">
        <f ca="1">_xlfn.XLOOKUP($W802,Return_flow_table!$A$4:$A$25,Return_flow_table!C$4:C$25)</f>
        <v>0</v>
      </c>
      <c r="AB802">
        <f ca="1">_xlfn.XLOOKUP($W802,Return_flow_table!$A$4:$A$25,Return_flow_table!D$4:D$25)</f>
        <v>20</v>
      </c>
      <c r="AC802">
        <f ca="1">_xlfn.XLOOKUP($W802,Return_flow_table!$A$4:$A$25,Return_flow_table!E$4:E$25)</f>
        <v>20</v>
      </c>
      <c r="AD802">
        <f ca="1">_xlfn.XLOOKUP($W802,Return_flow_table!$A$4:$A$25,Return_flow_table!F$4:F$25)</f>
        <v>10</v>
      </c>
      <c r="AE802">
        <f ca="1">_xlfn.XLOOKUP($W802,Return_flow_table!$A$4:$A$25,Return_flow_table!G$4:G$25)</f>
        <v>10</v>
      </c>
      <c r="AF802">
        <f ca="1">_xlfn.XLOOKUP($W802,Return_flow_table!$A$4:$A$25,Return_flow_table!H$4:H$25)</f>
        <v>0</v>
      </c>
      <c r="AG802">
        <f ca="1">_xlfn.XLOOKUP($W802,Return_flow_table!$A$4:$A$25,Return_flow_table!I$4:I$25)</f>
        <v>0</v>
      </c>
      <c r="AH802">
        <f ca="1">_xlfn.XLOOKUP($W802,Return_flow_table!$A$4:$A$25,Return_flow_table!J$4:J$25)</f>
        <v>0</v>
      </c>
      <c r="AI802">
        <f ca="1">_xlfn.XLOOKUP($W802,Return_flow_table!$A$4:$A$25,Return_flow_table!K$4:K$25)</f>
        <v>20</v>
      </c>
      <c r="AJ802">
        <f ca="1">_xlfn.XLOOKUP($W802,Return_flow_table!$A$4:$A$25,Return_flow_table!L$4:L$25)</f>
        <v>20</v>
      </c>
      <c r="AK802">
        <f ca="1">_xlfn.XLOOKUP($W802,Return_flow_table!$A$4:$A$25,Return_flow_table!M$4:M$25)</f>
        <v>0</v>
      </c>
      <c r="AL802" s="39" t="str" cm="1">
        <f t="array" aca="1" ref="AL802" ca="1">IF(SUM(  ((OFFSET($A$4,0,0,COUNTA(A:A)-3,1)) =V802) * (OFFSET($T$4, 0,0,COUNTA(A:A)-3,1) = "Domestic")) &gt; 0,"Y","")</f>
        <v/>
      </c>
    </row>
    <row r="803" spans="1:38" x14ac:dyDescent="0.25">
      <c r="A803" t="s">
        <v>1106</v>
      </c>
      <c r="B803" t="s">
        <v>102</v>
      </c>
      <c r="C803" t="s">
        <v>132</v>
      </c>
      <c r="D803">
        <v>0.23</v>
      </c>
      <c r="E803" t="s">
        <v>97</v>
      </c>
      <c r="G803" t="s">
        <v>1107</v>
      </c>
      <c r="H803" s="38" t="s">
        <v>99</v>
      </c>
      <c r="I803">
        <f>_xlfn.XLOOKUP(B803,Use_Code_Ranking!$A$4:$A$23,Use_Code_Ranking!$B$4:$B$23,9999)</f>
        <v>3</v>
      </c>
      <c r="J803">
        <f t="shared" ca="1" si="172"/>
        <v>3</v>
      </c>
      <c r="K803">
        <f t="shared" ca="1" si="173"/>
        <v>0</v>
      </c>
      <c r="L803">
        <f t="shared" ca="1" si="174"/>
        <v>0</v>
      </c>
      <c r="M803">
        <f t="shared" ca="1" si="175"/>
        <v>0</v>
      </c>
      <c r="N803" t="str">
        <f t="shared" ca="1" si="176"/>
        <v/>
      </c>
      <c r="O803" t="str">
        <f t="shared" ca="1" si="177"/>
        <v/>
      </c>
      <c r="P803" t="str">
        <f t="shared" si="178"/>
        <v/>
      </c>
      <c r="Q803" t="str">
        <f t="shared" ca="1" si="179"/>
        <v>Domestic</v>
      </c>
      <c r="R803" t="str">
        <f t="shared" si="180"/>
        <v/>
      </c>
      <c r="S803" t="str">
        <f t="shared" si="181"/>
        <v/>
      </c>
      <c r="T803" s="2" t="str">
        <f ca="1">IF(S803="Irrigation","Irrigation",IF(R803="Irrigation","Irrigation",IF(Q803="Domestic","Domestic",IF(P803="Stockwatering","Stockwatering",IF(N803="IRRIGATION_AND_MUNICIPAL","Irrigation and Municipal",IF(O803="IRRIGATION_AND_DOMESTIC","Irrigation and Domestic Municipality",_xlfn.XLOOKUP(J803,Use_Code_Ranking!$B$4:$B$23,Use_Code_Ranking!$A$4:$A$23)))))))</f>
        <v>Domestic</v>
      </c>
      <c r="V803" s="20" t="str">
        <f ca="1"/>
        <v>H500838</v>
      </c>
      <c r="W803" s="4" t="str">
        <f t="shared" ca="1" si="169"/>
        <v>Irrigation</v>
      </c>
      <c r="X803" t="str">
        <f t="shared" ca="1" si="170"/>
        <v>N</v>
      </c>
      <c r="Y803" s="2" t="str">
        <f t="shared" ca="1" si="171"/>
        <v>N</v>
      </c>
      <c r="Z803">
        <f ca="1">_xlfn.XLOOKUP($W803,Return_flow_table!$A$4:$A$25,Return_flow_table!B$4:B$25)</f>
        <v>0</v>
      </c>
      <c r="AA803">
        <f ca="1">_xlfn.XLOOKUP($W803,Return_flow_table!$A$4:$A$25,Return_flow_table!C$4:C$25)</f>
        <v>0</v>
      </c>
      <c r="AB803">
        <f ca="1">_xlfn.XLOOKUP($W803,Return_flow_table!$A$4:$A$25,Return_flow_table!D$4:D$25)</f>
        <v>20</v>
      </c>
      <c r="AC803">
        <f ca="1">_xlfn.XLOOKUP($W803,Return_flow_table!$A$4:$A$25,Return_flow_table!E$4:E$25)</f>
        <v>20</v>
      </c>
      <c r="AD803">
        <f ca="1">_xlfn.XLOOKUP($W803,Return_flow_table!$A$4:$A$25,Return_flow_table!F$4:F$25)</f>
        <v>10</v>
      </c>
      <c r="AE803">
        <f ca="1">_xlfn.XLOOKUP($W803,Return_flow_table!$A$4:$A$25,Return_flow_table!G$4:G$25)</f>
        <v>10</v>
      </c>
      <c r="AF803">
        <f ca="1">_xlfn.XLOOKUP($W803,Return_flow_table!$A$4:$A$25,Return_flow_table!H$4:H$25)</f>
        <v>0</v>
      </c>
      <c r="AG803">
        <f ca="1">_xlfn.XLOOKUP($W803,Return_flow_table!$A$4:$A$25,Return_flow_table!I$4:I$25)</f>
        <v>0</v>
      </c>
      <c r="AH803">
        <f ca="1">_xlfn.XLOOKUP($W803,Return_flow_table!$A$4:$A$25,Return_flow_table!J$4:J$25)</f>
        <v>0</v>
      </c>
      <c r="AI803">
        <f ca="1">_xlfn.XLOOKUP($W803,Return_flow_table!$A$4:$A$25,Return_flow_table!K$4:K$25)</f>
        <v>20</v>
      </c>
      <c r="AJ803">
        <f ca="1">_xlfn.XLOOKUP($W803,Return_flow_table!$A$4:$A$25,Return_flow_table!L$4:L$25)</f>
        <v>20</v>
      </c>
      <c r="AK803">
        <f ca="1">_xlfn.XLOOKUP($W803,Return_flow_table!$A$4:$A$25,Return_flow_table!M$4:M$25)</f>
        <v>0</v>
      </c>
      <c r="AL803" s="39" t="str" cm="1">
        <f t="array" aca="1" ref="AL803" ca="1">IF(SUM(  ((OFFSET($A$4,0,0,COUNTA(A:A)-3,1)) =V803) * (OFFSET($T$4, 0,0,COUNTA(A:A)-3,1) = "Domestic")) &gt; 0,"Y","")</f>
        <v/>
      </c>
    </row>
    <row r="804" spans="1:38" x14ac:dyDescent="0.25">
      <c r="A804" t="s">
        <v>1108</v>
      </c>
      <c r="B804" t="s">
        <v>102</v>
      </c>
      <c r="C804" t="s">
        <v>132</v>
      </c>
      <c r="D804">
        <v>1.2</v>
      </c>
      <c r="E804" t="s">
        <v>97</v>
      </c>
      <c r="G804" t="s">
        <v>1109</v>
      </c>
      <c r="H804" s="38" t="s">
        <v>99</v>
      </c>
      <c r="I804">
        <f>_xlfn.XLOOKUP(B804,Use_Code_Ranking!$A$4:$A$23,Use_Code_Ranking!$B$4:$B$23,9999)</f>
        <v>3</v>
      </c>
      <c r="J804">
        <f t="shared" ca="1" si="172"/>
        <v>3</v>
      </c>
      <c r="K804">
        <f t="shared" ca="1" si="173"/>
        <v>0</v>
      </c>
      <c r="L804">
        <f t="shared" ca="1" si="174"/>
        <v>0</v>
      </c>
      <c r="M804">
        <f t="shared" ca="1" si="175"/>
        <v>0</v>
      </c>
      <c r="N804" t="str">
        <f t="shared" ca="1" si="176"/>
        <v/>
      </c>
      <c r="O804" t="str">
        <f t="shared" ca="1" si="177"/>
        <v/>
      </c>
      <c r="P804" t="str">
        <f t="shared" si="178"/>
        <v/>
      </c>
      <c r="Q804" t="str">
        <f t="shared" ca="1" si="179"/>
        <v>Domestic</v>
      </c>
      <c r="R804" t="str">
        <f t="shared" si="180"/>
        <v/>
      </c>
      <c r="S804" t="str">
        <f t="shared" si="181"/>
        <v/>
      </c>
      <c r="T804" s="2" t="str">
        <f ca="1">IF(S804="Irrigation","Irrigation",IF(R804="Irrigation","Irrigation",IF(Q804="Domestic","Domestic",IF(P804="Stockwatering","Stockwatering",IF(N804="IRRIGATION_AND_MUNICIPAL","Irrigation and Municipal",IF(O804="IRRIGATION_AND_DOMESTIC","Irrigation and Domestic Municipality",_xlfn.XLOOKUP(J804,Use_Code_Ranking!$B$4:$B$23,Use_Code_Ranking!$A$4:$A$23)))))))</f>
        <v>Domestic</v>
      </c>
      <c r="V804" s="20" t="str">
        <f ca="1"/>
        <v>H500840</v>
      </c>
      <c r="W804" s="4" t="str">
        <f t="shared" ca="1" si="169"/>
        <v>Irrigation</v>
      </c>
      <c r="X804" t="str">
        <f t="shared" ca="1" si="170"/>
        <v>N</v>
      </c>
      <c r="Y804" s="2" t="str">
        <f t="shared" ca="1" si="171"/>
        <v>N</v>
      </c>
      <c r="Z804">
        <f ca="1">_xlfn.XLOOKUP($W804,Return_flow_table!$A$4:$A$25,Return_flow_table!B$4:B$25)</f>
        <v>0</v>
      </c>
      <c r="AA804">
        <f ca="1">_xlfn.XLOOKUP($W804,Return_flow_table!$A$4:$A$25,Return_flow_table!C$4:C$25)</f>
        <v>0</v>
      </c>
      <c r="AB804">
        <f ca="1">_xlfn.XLOOKUP($W804,Return_flow_table!$A$4:$A$25,Return_flow_table!D$4:D$25)</f>
        <v>20</v>
      </c>
      <c r="AC804">
        <f ca="1">_xlfn.XLOOKUP($W804,Return_flow_table!$A$4:$A$25,Return_flow_table!E$4:E$25)</f>
        <v>20</v>
      </c>
      <c r="AD804">
        <f ca="1">_xlfn.XLOOKUP($W804,Return_flow_table!$A$4:$A$25,Return_flow_table!F$4:F$25)</f>
        <v>10</v>
      </c>
      <c r="AE804">
        <f ca="1">_xlfn.XLOOKUP($W804,Return_flow_table!$A$4:$A$25,Return_flow_table!G$4:G$25)</f>
        <v>10</v>
      </c>
      <c r="AF804">
        <f ca="1">_xlfn.XLOOKUP($W804,Return_flow_table!$A$4:$A$25,Return_flow_table!H$4:H$25)</f>
        <v>0</v>
      </c>
      <c r="AG804">
        <f ca="1">_xlfn.XLOOKUP($W804,Return_flow_table!$A$4:$A$25,Return_flow_table!I$4:I$25)</f>
        <v>0</v>
      </c>
      <c r="AH804">
        <f ca="1">_xlfn.XLOOKUP($W804,Return_flow_table!$A$4:$A$25,Return_flow_table!J$4:J$25)</f>
        <v>0</v>
      </c>
      <c r="AI804">
        <f ca="1">_xlfn.XLOOKUP($W804,Return_flow_table!$A$4:$A$25,Return_flow_table!K$4:K$25)</f>
        <v>20</v>
      </c>
      <c r="AJ804">
        <f ca="1">_xlfn.XLOOKUP($W804,Return_flow_table!$A$4:$A$25,Return_flow_table!L$4:L$25)</f>
        <v>20</v>
      </c>
      <c r="AK804">
        <f ca="1">_xlfn.XLOOKUP($W804,Return_flow_table!$A$4:$A$25,Return_flow_table!M$4:M$25)</f>
        <v>0</v>
      </c>
      <c r="AL804" s="39" t="str" cm="1">
        <f t="array" aca="1" ref="AL804" ca="1">IF(SUM(  ((OFFSET($A$4,0,0,COUNTA(A:A)-3,1)) =V804) * (OFFSET($T$4, 0,0,COUNTA(A:A)-3,1) = "Domestic")) &gt; 0,"Y","")</f>
        <v/>
      </c>
    </row>
    <row r="805" spans="1:38" x14ac:dyDescent="0.25">
      <c r="A805" t="s">
        <v>1108</v>
      </c>
      <c r="B805" t="s">
        <v>114</v>
      </c>
      <c r="C805" t="s">
        <v>132</v>
      </c>
      <c r="D805">
        <v>1.2</v>
      </c>
      <c r="E805" t="s">
        <v>97</v>
      </c>
      <c r="G805" t="s">
        <v>1109</v>
      </c>
      <c r="H805" s="38" t="s">
        <v>99</v>
      </c>
      <c r="I805">
        <f>_xlfn.XLOOKUP(B805,Use_Code_Ranking!$A$4:$A$23,Use_Code_Ranking!$B$4:$B$23,9999)</f>
        <v>12</v>
      </c>
      <c r="J805">
        <f t="shared" ca="1" si="172"/>
        <v>3</v>
      </c>
      <c r="K805">
        <f t="shared" ca="1" si="173"/>
        <v>0</v>
      </c>
      <c r="L805">
        <f t="shared" ca="1" si="174"/>
        <v>0</v>
      </c>
      <c r="M805">
        <f t="shared" ca="1" si="175"/>
        <v>0</v>
      </c>
      <c r="N805" t="str">
        <f t="shared" ca="1" si="176"/>
        <v/>
      </c>
      <c r="O805" t="str">
        <f t="shared" ca="1" si="177"/>
        <v/>
      </c>
      <c r="P805" t="str">
        <f t="shared" si="178"/>
        <v/>
      </c>
      <c r="Q805" t="str">
        <f t="shared" ca="1" si="179"/>
        <v>Domestic</v>
      </c>
      <c r="R805" t="str">
        <f t="shared" si="180"/>
        <v/>
      </c>
      <c r="S805" t="str">
        <f t="shared" si="181"/>
        <v/>
      </c>
      <c r="T805" s="2" t="str">
        <f ca="1">IF(S805="Irrigation","Irrigation",IF(R805="Irrigation","Irrigation",IF(Q805="Domestic","Domestic",IF(P805="Stockwatering","Stockwatering",IF(N805="IRRIGATION_AND_MUNICIPAL","Irrigation and Municipal",IF(O805="IRRIGATION_AND_DOMESTIC","Irrigation and Domestic Municipality",_xlfn.XLOOKUP(J805,Use_Code_Ranking!$B$4:$B$23,Use_Code_Ranking!$A$4:$A$23)))))))</f>
        <v>Domestic</v>
      </c>
      <c r="V805" s="20" t="str">
        <f ca="1"/>
        <v>H500842</v>
      </c>
      <c r="W805" s="4" t="str">
        <f t="shared" ca="1" si="169"/>
        <v>Irrigation</v>
      </c>
      <c r="X805" t="str">
        <f t="shared" ca="1" si="170"/>
        <v>N</v>
      </c>
      <c r="Y805" s="2" t="str">
        <f t="shared" ca="1" si="171"/>
        <v>N</v>
      </c>
      <c r="Z805">
        <f ca="1">_xlfn.XLOOKUP($W805,Return_flow_table!$A$4:$A$25,Return_flow_table!B$4:B$25)</f>
        <v>0</v>
      </c>
      <c r="AA805">
        <f ca="1">_xlfn.XLOOKUP($W805,Return_flow_table!$A$4:$A$25,Return_flow_table!C$4:C$25)</f>
        <v>0</v>
      </c>
      <c r="AB805">
        <f ca="1">_xlfn.XLOOKUP($W805,Return_flow_table!$A$4:$A$25,Return_flow_table!D$4:D$25)</f>
        <v>20</v>
      </c>
      <c r="AC805">
        <f ca="1">_xlfn.XLOOKUP($W805,Return_flow_table!$A$4:$A$25,Return_flow_table!E$4:E$25)</f>
        <v>20</v>
      </c>
      <c r="AD805">
        <f ca="1">_xlfn.XLOOKUP($W805,Return_flow_table!$A$4:$A$25,Return_flow_table!F$4:F$25)</f>
        <v>10</v>
      </c>
      <c r="AE805">
        <f ca="1">_xlfn.XLOOKUP($W805,Return_flow_table!$A$4:$A$25,Return_flow_table!G$4:G$25)</f>
        <v>10</v>
      </c>
      <c r="AF805">
        <f ca="1">_xlfn.XLOOKUP($W805,Return_flow_table!$A$4:$A$25,Return_flow_table!H$4:H$25)</f>
        <v>0</v>
      </c>
      <c r="AG805">
        <f ca="1">_xlfn.XLOOKUP($W805,Return_flow_table!$A$4:$A$25,Return_flow_table!I$4:I$25)</f>
        <v>0</v>
      </c>
      <c r="AH805">
        <f ca="1">_xlfn.XLOOKUP($W805,Return_flow_table!$A$4:$A$25,Return_flow_table!J$4:J$25)</f>
        <v>0</v>
      </c>
      <c r="AI805">
        <f ca="1">_xlfn.XLOOKUP($W805,Return_flow_table!$A$4:$A$25,Return_flow_table!K$4:K$25)</f>
        <v>20</v>
      </c>
      <c r="AJ805">
        <f ca="1">_xlfn.XLOOKUP($W805,Return_flow_table!$A$4:$A$25,Return_flow_table!L$4:L$25)</f>
        <v>20</v>
      </c>
      <c r="AK805">
        <f ca="1">_xlfn.XLOOKUP($W805,Return_flow_table!$A$4:$A$25,Return_flow_table!M$4:M$25)</f>
        <v>0</v>
      </c>
      <c r="AL805" s="39" t="str" cm="1">
        <f t="array" aca="1" ref="AL805" ca="1">IF(SUM(  ((OFFSET($A$4,0,0,COUNTA(A:A)-3,1)) =V805) * (OFFSET($T$4, 0,0,COUNTA(A:A)-3,1) = "Domestic")) &gt; 0,"Y","")</f>
        <v/>
      </c>
    </row>
    <row r="806" spans="1:38" x14ac:dyDescent="0.25">
      <c r="A806" t="s">
        <v>1110</v>
      </c>
      <c r="B806" t="s">
        <v>102</v>
      </c>
      <c r="C806" t="s">
        <v>132</v>
      </c>
      <c r="D806">
        <v>2.4300000000000002</v>
      </c>
      <c r="E806" t="s">
        <v>97</v>
      </c>
      <c r="G806" t="s">
        <v>1111</v>
      </c>
      <c r="H806" s="38" t="s">
        <v>99</v>
      </c>
      <c r="I806">
        <f>_xlfn.XLOOKUP(B806,Use_Code_Ranking!$A$4:$A$23,Use_Code_Ranking!$B$4:$B$23,9999)</f>
        <v>3</v>
      </c>
      <c r="J806">
        <f t="shared" ca="1" si="172"/>
        <v>3</v>
      </c>
      <c r="K806">
        <f t="shared" ca="1" si="173"/>
        <v>0</v>
      </c>
      <c r="L806">
        <f t="shared" ca="1" si="174"/>
        <v>0</v>
      </c>
      <c r="M806">
        <f t="shared" ca="1" si="175"/>
        <v>0</v>
      </c>
      <c r="N806" t="str">
        <f t="shared" ca="1" si="176"/>
        <v/>
      </c>
      <c r="O806" t="str">
        <f t="shared" ca="1" si="177"/>
        <v/>
      </c>
      <c r="P806" t="str">
        <f t="shared" si="178"/>
        <v/>
      </c>
      <c r="Q806" t="str">
        <f t="shared" ca="1" si="179"/>
        <v>Domestic</v>
      </c>
      <c r="R806" t="str">
        <f t="shared" si="180"/>
        <v/>
      </c>
      <c r="S806" t="str">
        <f t="shared" si="181"/>
        <v/>
      </c>
      <c r="T806" s="2" t="str">
        <f ca="1">IF(S806="Irrigation","Irrigation",IF(R806="Irrigation","Irrigation",IF(Q806="Domestic","Domestic",IF(P806="Stockwatering","Stockwatering",IF(N806="IRRIGATION_AND_MUNICIPAL","Irrigation and Municipal",IF(O806="IRRIGATION_AND_DOMESTIC","Irrigation and Domestic Municipality",_xlfn.XLOOKUP(J806,Use_Code_Ranking!$B$4:$B$23,Use_Code_Ranking!$A$4:$A$23)))))))</f>
        <v>Domestic</v>
      </c>
      <c r="V806" s="20" t="str">
        <f ca="1"/>
        <v>H500843</v>
      </c>
      <c r="W806" s="4" t="str">
        <f t="shared" ca="1" si="169"/>
        <v>Irrigation</v>
      </c>
      <c r="X806" t="str">
        <f t="shared" ca="1" si="170"/>
        <v>N</v>
      </c>
      <c r="Y806" s="2" t="str">
        <f t="shared" ca="1" si="171"/>
        <v>N</v>
      </c>
      <c r="Z806">
        <f ca="1">_xlfn.XLOOKUP($W806,Return_flow_table!$A$4:$A$25,Return_flow_table!B$4:B$25)</f>
        <v>0</v>
      </c>
      <c r="AA806">
        <f ca="1">_xlfn.XLOOKUP($W806,Return_flow_table!$A$4:$A$25,Return_flow_table!C$4:C$25)</f>
        <v>0</v>
      </c>
      <c r="AB806">
        <f ca="1">_xlfn.XLOOKUP($W806,Return_flow_table!$A$4:$A$25,Return_flow_table!D$4:D$25)</f>
        <v>20</v>
      </c>
      <c r="AC806">
        <f ca="1">_xlfn.XLOOKUP($W806,Return_flow_table!$A$4:$A$25,Return_flow_table!E$4:E$25)</f>
        <v>20</v>
      </c>
      <c r="AD806">
        <f ca="1">_xlfn.XLOOKUP($W806,Return_flow_table!$A$4:$A$25,Return_flow_table!F$4:F$25)</f>
        <v>10</v>
      </c>
      <c r="AE806">
        <f ca="1">_xlfn.XLOOKUP($W806,Return_flow_table!$A$4:$A$25,Return_flow_table!G$4:G$25)</f>
        <v>10</v>
      </c>
      <c r="AF806">
        <f ca="1">_xlfn.XLOOKUP($W806,Return_flow_table!$A$4:$A$25,Return_flow_table!H$4:H$25)</f>
        <v>0</v>
      </c>
      <c r="AG806">
        <f ca="1">_xlfn.XLOOKUP($W806,Return_flow_table!$A$4:$A$25,Return_flow_table!I$4:I$25)</f>
        <v>0</v>
      </c>
      <c r="AH806">
        <f ca="1">_xlfn.XLOOKUP($W806,Return_flow_table!$A$4:$A$25,Return_flow_table!J$4:J$25)</f>
        <v>0</v>
      </c>
      <c r="AI806">
        <f ca="1">_xlfn.XLOOKUP($W806,Return_flow_table!$A$4:$A$25,Return_flow_table!K$4:K$25)</f>
        <v>20</v>
      </c>
      <c r="AJ806">
        <f ca="1">_xlfn.XLOOKUP($W806,Return_flow_table!$A$4:$A$25,Return_flow_table!L$4:L$25)</f>
        <v>20</v>
      </c>
      <c r="AK806">
        <f ca="1">_xlfn.XLOOKUP($W806,Return_flow_table!$A$4:$A$25,Return_flow_table!M$4:M$25)</f>
        <v>0</v>
      </c>
      <c r="AL806" s="39" t="str" cm="1">
        <f t="array" aca="1" ref="AL806" ca="1">IF(SUM(  ((OFFSET($A$4,0,0,COUNTA(A:A)-3,1)) =V806) * (OFFSET($T$4, 0,0,COUNTA(A:A)-3,1) = "Domestic")) &gt; 0,"Y","")</f>
        <v/>
      </c>
    </row>
    <row r="807" spans="1:38" x14ac:dyDescent="0.25">
      <c r="A807" t="s">
        <v>1112</v>
      </c>
      <c r="B807" t="s">
        <v>114</v>
      </c>
      <c r="C807" t="s">
        <v>132</v>
      </c>
      <c r="D807">
        <v>1.2</v>
      </c>
      <c r="E807" t="s">
        <v>97</v>
      </c>
      <c r="G807" t="s">
        <v>1113</v>
      </c>
      <c r="H807" s="38" t="s">
        <v>99</v>
      </c>
      <c r="I807">
        <f>_xlfn.XLOOKUP(B807,Use_Code_Ranking!$A$4:$A$23,Use_Code_Ranking!$B$4:$B$23,9999)</f>
        <v>12</v>
      </c>
      <c r="J807">
        <f t="shared" ca="1" si="172"/>
        <v>1</v>
      </c>
      <c r="K807">
        <f t="shared" ca="1" si="173"/>
        <v>1</v>
      </c>
      <c r="L807">
        <f t="shared" ca="1" si="174"/>
        <v>0</v>
      </c>
      <c r="M807">
        <f t="shared" ca="1" si="175"/>
        <v>0</v>
      </c>
      <c r="N807" t="str">
        <f t="shared" ca="1" si="176"/>
        <v/>
      </c>
      <c r="O807" t="str">
        <f t="shared" ca="1" si="177"/>
        <v/>
      </c>
      <c r="P807" t="str">
        <f t="shared" si="178"/>
        <v/>
      </c>
      <c r="Q807" t="str">
        <f t="shared" ca="1" si="179"/>
        <v>Domestic</v>
      </c>
      <c r="R807" t="str">
        <f t="shared" si="180"/>
        <v/>
      </c>
      <c r="S807" t="str">
        <f t="shared" si="181"/>
        <v/>
      </c>
      <c r="T807" s="2" t="str">
        <f ca="1">IF(S807="Irrigation","Irrigation",IF(R807="Irrigation","Irrigation",IF(Q807="Domestic","Domestic",IF(P807="Stockwatering","Stockwatering",IF(N807="IRRIGATION_AND_MUNICIPAL","Irrigation and Municipal",IF(O807="IRRIGATION_AND_DOMESTIC","Irrigation and Domestic Municipality",_xlfn.XLOOKUP(J807,Use_Code_Ranking!$B$4:$B$23,Use_Code_Ranking!$A$4:$A$23)))))))</f>
        <v>Domestic</v>
      </c>
      <c r="V807" s="20" t="str">
        <f ca="1"/>
        <v>H500844</v>
      </c>
      <c r="W807" s="4" t="str">
        <f t="shared" ca="1" si="169"/>
        <v>Irrigation</v>
      </c>
      <c r="X807" t="str">
        <f t="shared" ca="1" si="170"/>
        <v>N</v>
      </c>
      <c r="Y807" s="2" t="str">
        <f t="shared" ca="1" si="171"/>
        <v>N</v>
      </c>
      <c r="Z807">
        <f ca="1">_xlfn.XLOOKUP($W807,Return_flow_table!$A$4:$A$25,Return_flow_table!B$4:B$25)</f>
        <v>0</v>
      </c>
      <c r="AA807">
        <f ca="1">_xlfn.XLOOKUP($W807,Return_flow_table!$A$4:$A$25,Return_flow_table!C$4:C$25)</f>
        <v>0</v>
      </c>
      <c r="AB807">
        <f ca="1">_xlfn.XLOOKUP($W807,Return_flow_table!$A$4:$A$25,Return_flow_table!D$4:D$25)</f>
        <v>20</v>
      </c>
      <c r="AC807">
        <f ca="1">_xlfn.XLOOKUP($W807,Return_flow_table!$A$4:$A$25,Return_flow_table!E$4:E$25)</f>
        <v>20</v>
      </c>
      <c r="AD807">
        <f ca="1">_xlfn.XLOOKUP($W807,Return_flow_table!$A$4:$A$25,Return_flow_table!F$4:F$25)</f>
        <v>10</v>
      </c>
      <c r="AE807">
        <f ca="1">_xlfn.XLOOKUP($W807,Return_flow_table!$A$4:$A$25,Return_flow_table!G$4:G$25)</f>
        <v>10</v>
      </c>
      <c r="AF807">
        <f ca="1">_xlfn.XLOOKUP($W807,Return_flow_table!$A$4:$A$25,Return_flow_table!H$4:H$25)</f>
        <v>0</v>
      </c>
      <c r="AG807">
        <f ca="1">_xlfn.XLOOKUP($W807,Return_flow_table!$A$4:$A$25,Return_flow_table!I$4:I$25)</f>
        <v>0</v>
      </c>
      <c r="AH807">
        <f ca="1">_xlfn.XLOOKUP($W807,Return_flow_table!$A$4:$A$25,Return_flow_table!J$4:J$25)</f>
        <v>0</v>
      </c>
      <c r="AI807">
        <f ca="1">_xlfn.XLOOKUP($W807,Return_flow_table!$A$4:$A$25,Return_flow_table!K$4:K$25)</f>
        <v>20</v>
      </c>
      <c r="AJ807">
        <f ca="1">_xlfn.XLOOKUP($W807,Return_flow_table!$A$4:$A$25,Return_flow_table!L$4:L$25)</f>
        <v>20</v>
      </c>
      <c r="AK807">
        <f ca="1">_xlfn.XLOOKUP($W807,Return_flow_table!$A$4:$A$25,Return_flow_table!M$4:M$25)</f>
        <v>0</v>
      </c>
      <c r="AL807" s="39" t="str" cm="1">
        <f t="array" aca="1" ref="AL807" ca="1">IF(SUM(  ((OFFSET($A$4,0,0,COUNTA(A:A)-3,1)) =V807) * (OFFSET($T$4, 0,0,COUNTA(A:A)-3,1) = "Domestic")) &gt; 0,"Y","")</f>
        <v/>
      </c>
    </row>
    <row r="808" spans="1:38" x14ac:dyDescent="0.25">
      <c r="A808" t="s">
        <v>1112</v>
      </c>
      <c r="B808" t="s">
        <v>95</v>
      </c>
      <c r="C808" t="s">
        <v>132</v>
      </c>
      <c r="D808">
        <v>1.2</v>
      </c>
      <c r="E808" t="s">
        <v>97</v>
      </c>
      <c r="G808" t="s">
        <v>1113</v>
      </c>
      <c r="H808" s="38" t="s">
        <v>99</v>
      </c>
      <c r="I808">
        <f>_xlfn.XLOOKUP(B808,Use_Code_Ranking!$A$4:$A$23,Use_Code_Ranking!$B$4:$B$23,9999)</f>
        <v>1</v>
      </c>
      <c r="J808">
        <f t="shared" ca="1" si="172"/>
        <v>1</v>
      </c>
      <c r="K808">
        <f t="shared" ca="1" si="173"/>
        <v>1</v>
      </c>
      <c r="L808">
        <f t="shared" ca="1" si="174"/>
        <v>0</v>
      </c>
      <c r="M808">
        <f t="shared" ca="1" si="175"/>
        <v>0</v>
      </c>
      <c r="N808" t="str">
        <f t="shared" ca="1" si="176"/>
        <v/>
      </c>
      <c r="O808" t="str">
        <f t="shared" ca="1" si="177"/>
        <v/>
      </c>
      <c r="P808" t="str">
        <f t="shared" si="178"/>
        <v/>
      </c>
      <c r="Q808" t="str">
        <f t="shared" ca="1" si="179"/>
        <v>Domestic</v>
      </c>
      <c r="R808" t="str">
        <f t="shared" si="180"/>
        <v/>
      </c>
      <c r="S808" t="str">
        <f t="shared" si="181"/>
        <v/>
      </c>
      <c r="T808" s="2" t="str">
        <f ca="1">IF(S808="Irrigation","Irrigation",IF(R808="Irrigation","Irrigation",IF(Q808="Domestic","Domestic",IF(P808="Stockwatering","Stockwatering",IF(N808="IRRIGATION_AND_MUNICIPAL","Irrigation and Municipal",IF(O808="IRRIGATION_AND_DOMESTIC","Irrigation and Domestic Municipality",_xlfn.XLOOKUP(J808,Use_Code_Ranking!$B$4:$B$23,Use_Code_Ranking!$A$4:$A$23)))))))</f>
        <v>Domestic</v>
      </c>
      <c r="V808" s="20" t="str">
        <f ca="1"/>
        <v>H500845</v>
      </c>
      <c r="W808" s="4" t="str">
        <f t="shared" ca="1" si="169"/>
        <v>Irrigation</v>
      </c>
      <c r="X808" t="str">
        <f t="shared" ca="1" si="170"/>
        <v>N</v>
      </c>
      <c r="Y808" s="2" t="str">
        <f t="shared" ca="1" si="171"/>
        <v>N</v>
      </c>
      <c r="Z808">
        <f ca="1">_xlfn.XLOOKUP($W808,Return_flow_table!$A$4:$A$25,Return_flow_table!B$4:B$25)</f>
        <v>0</v>
      </c>
      <c r="AA808">
        <f ca="1">_xlfn.XLOOKUP($W808,Return_flow_table!$A$4:$A$25,Return_flow_table!C$4:C$25)</f>
        <v>0</v>
      </c>
      <c r="AB808">
        <f ca="1">_xlfn.XLOOKUP($W808,Return_flow_table!$A$4:$A$25,Return_flow_table!D$4:D$25)</f>
        <v>20</v>
      </c>
      <c r="AC808">
        <f ca="1">_xlfn.XLOOKUP($W808,Return_flow_table!$A$4:$A$25,Return_flow_table!E$4:E$25)</f>
        <v>20</v>
      </c>
      <c r="AD808">
        <f ca="1">_xlfn.XLOOKUP($W808,Return_flow_table!$A$4:$A$25,Return_flow_table!F$4:F$25)</f>
        <v>10</v>
      </c>
      <c r="AE808">
        <f ca="1">_xlfn.XLOOKUP($W808,Return_flow_table!$A$4:$A$25,Return_flow_table!G$4:G$25)</f>
        <v>10</v>
      </c>
      <c r="AF808">
        <f ca="1">_xlfn.XLOOKUP($W808,Return_flow_table!$A$4:$A$25,Return_flow_table!H$4:H$25)</f>
        <v>0</v>
      </c>
      <c r="AG808">
        <f ca="1">_xlfn.XLOOKUP($W808,Return_flow_table!$A$4:$A$25,Return_flow_table!I$4:I$25)</f>
        <v>0</v>
      </c>
      <c r="AH808">
        <f ca="1">_xlfn.XLOOKUP($W808,Return_flow_table!$A$4:$A$25,Return_flow_table!J$4:J$25)</f>
        <v>0</v>
      </c>
      <c r="AI808">
        <f ca="1">_xlfn.XLOOKUP($W808,Return_flow_table!$A$4:$A$25,Return_flow_table!K$4:K$25)</f>
        <v>20</v>
      </c>
      <c r="AJ808">
        <f ca="1">_xlfn.XLOOKUP($W808,Return_flow_table!$A$4:$A$25,Return_flow_table!L$4:L$25)</f>
        <v>20</v>
      </c>
      <c r="AK808">
        <f ca="1">_xlfn.XLOOKUP($W808,Return_flow_table!$A$4:$A$25,Return_flow_table!M$4:M$25)</f>
        <v>0</v>
      </c>
      <c r="AL808" s="39" t="str" cm="1">
        <f t="array" aca="1" ref="AL808" ca="1">IF(SUM(  ((OFFSET($A$4,0,0,COUNTA(A:A)-3,1)) =V808) * (OFFSET($T$4, 0,0,COUNTA(A:A)-3,1) = "Domestic")) &gt; 0,"Y","")</f>
        <v/>
      </c>
    </row>
    <row r="809" spans="1:38" x14ac:dyDescent="0.25">
      <c r="A809" t="s">
        <v>1112</v>
      </c>
      <c r="B809" t="s">
        <v>102</v>
      </c>
      <c r="C809" t="s">
        <v>132</v>
      </c>
      <c r="D809">
        <v>1.2</v>
      </c>
      <c r="E809" t="s">
        <v>97</v>
      </c>
      <c r="G809" t="s">
        <v>1113</v>
      </c>
      <c r="H809" s="38" t="s">
        <v>99</v>
      </c>
      <c r="I809">
        <f>_xlfn.XLOOKUP(B809,Use_Code_Ranking!$A$4:$A$23,Use_Code_Ranking!$B$4:$B$23,9999)</f>
        <v>3</v>
      </c>
      <c r="J809">
        <f t="shared" ca="1" si="172"/>
        <v>1</v>
      </c>
      <c r="K809">
        <f t="shared" ca="1" si="173"/>
        <v>1</v>
      </c>
      <c r="L809">
        <f t="shared" ca="1" si="174"/>
        <v>0</v>
      </c>
      <c r="M809">
        <f t="shared" ca="1" si="175"/>
        <v>0</v>
      </c>
      <c r="N809" t="str">
        <f t="shared" ca="1" si="176"/>
        <v/>
      </c>
      <c r="O809" t="str">
        <f t="shared" ca="1" si="177"/>
        <v/>
      </c>
      <c r="P809" t="str">
        <f t="shared" si="178"/>
        <v/>
      </c>
      <c r="Q809" t="str">
        <f t="shared" ca="1" si="179"/>
        <v>Domestic</v>
      </c>
      <c r="R809" t="str">
        <f t="shared" si="180"/>
        <v/>
      </c>
      <c r="S809" t="str">
        <f t="shared" si="181"/>
        <v/>
      </c>
      <c r="T809" s="2" t="str">
        <f ca="1">IF(S809="Irrigation","Irrigation",IF(R809="Irrigation","Irrigation",IF(Q809="Domestic","Domestic",IF(P809="Stockwatering","Stockwatering",IF(N809="IRRIGATION_AND_MUNICIPAL","Irrigation and Municipal",IF(O809="IRRIGATION_AND_DOMESTIC","Irrigation and Domestic Municipality",_xlfn.XLOOKUP(J809,Use_Code_Ranking!$B$4:$B$23,Use_Code_Ranking!$A$4:$A$23)))))))</f>
        <v>Domestic</v>
      </c>
      <c r="V809" s="20" t="str">
        <f ca="1"/>
        <v>H500846</v>
      </c>
      <c r="W809" s="4" t="str">
        <f t="shared" ca="1" si="169"/>
        <v>Irrigation</v>
      </c>
      <c r="X809" t="str">
        <f t="shared" ca="1" si="170"/>
        <v>N</v>
      </c>
      <c r="Y809" s="2" t="str">
        <f t="shared" ca="1" si="171"/>
        <v>N</v>
      </c>
      <c r="Z809">
        <f ca="1">_xlfn.XLOOKUP($W809,Return_flow_table!$A$4:$A$25,Return_flow_table!B$4:B$25)</f>
        <v>0</v>
      </c>
      <c r="AA809">
        <f ca="1">_xlfn.XLOOKUP($W809,Return_flow_table!$A$4:$A$25,Return_flow_table!C$4:C$25)</f>
        <v>0</v>
      </c>
      <c r="AB809">
        <f ca="1">_xlfn.XLOOKUP($W809,Return_flow_table!$A$4:$A$25,Return_flow_table!D$4:D$25)</f>
        <v>20</v>
      </c>
      <c r="AC809">
        <f ca="1">_xlfn.XLOOKUP($W809,Return_flow_table!$A$4:$A$25,Return_flow_table!E$4:E$25)</f>
        <v>20</v>
      </c>
      <c r="AD809">
        <f ca="1">_xlfn.XLOOKUP($W809,Return_flow_table!$A$4:$A$25,Return_flow_table!F$4:F$25)</f>
        <v>10</v>
      </c>
      <c r="AE809">
        <f ca="1">_xlfn.XLOOKUP($W809,Return_flow_table!$A$4:$A$25,Return_flow_table!G$4:G$25)</f>
        <v>10</v>
      </c>
      <c r="AF809">
        <f ca="1">_xlfn.XLOOKUP($W809,Return_flow_table!$A$4:$A$25,Return_flow_table!H$4:H$25)</f>
        <v>0</v>
      </c>
      <c r="AG809">
        <f ca="1">_xlfn.XLOOKUP($W809,Return_flow_table!$A$4:$A$25,Return_flow_table!I$4:I$25)</f>
        <v>0</v>
      </c>
      <c r="AH809">
        <f ca="1">_xlfn.XLOOKUP($W809,Return_flow_table!$A$4:$A$25,Return_flow_table!J$4:J$25)</f>
        <v>0</v>
      </c>
      <c r="AI809">
        <f ca="1">_xlfn.XLOOKUP($W809,Return_flow_table!$A$4:$A$25,Return_flow_table!K$4:K$25)</f>
        <v>20</v>
      </c>
      <c r="AJ809">
        <f ca="1">_xlfn.XLOOKUP($W809,Return_flow_table!$A$4:$A$25,Return_flow_table!L$4:L$25)</f>
        <v>20</v>
      </c>
      <c r="AK809">
        <f ca="1">_xlfn.XLOOKUP($W809,Return_flow_table!$A$4:$A$25,Return_flow_table!M$4:M$25)</f>
        <v>0</v>
      </c>
      <c r="AL809" s="39" t="str" cm="1">
        <f t="array" aca="1" ref="AL809" ca="1">IF(SUM(  ((OFFSET($A$4,0,0,COUNTA(A:A)-3,1)) =V809) * (OFFSET($T$4, 0,0,COUNTA(A:A)-3,1) = "Domestic")) &gt; 0,"Y","")</f>
        <v/>
      </c>
    </row>
    <row r="810" spans="1:38" x14ac:dyDescent="0.25">
      <c r="A810" t="s">
        <v>1114</v>
      </c>
      <c r="B810" t="s">
        <v>130</v>
      </c>
      <c r="C810" t="s">
        <v>132</v>
      </c>
      <c r="D810">
        <v>2.589</v>
      </c>
      <c r="E810" t="s">
        <v>97</v>
      </c>
      <c r="G810" t="s">
        <v>1115</v>
      </c>
      <c r="H810" s="38" t="s">
        <v>104</v>
      </c>
      <c r="I810">
        <f>_xlfn.XLOOKUP(B810,Use_Code_Ranking!$A$4:$A$23,Use_Code_Ranking!$B$4:$B$23,9999)</f>
        <v>19</v>
      </c>
      <c r="J810">
        <f t="shared" ca="1" si="172"/>
        <v>3</v>
      </c>
      <c r="K810">
        <f t="shared" ca="1" si="173"/>
        <v>0</v>
      </c>
      <c r="L810">
        <f t="shared" ca="1" si="174"/>
        <v>0</v>
      </c>
      <c r="M810">
        <f t="shared" ca="1" si="175"/>
        <v>0</v>
      </c>
      <c r="N810" t="str">
        <f t="shared" ca="1" si="176"/>
        <v/>
      </c>
      <c r="O810" t="str">
        <f t="shared" ca="1" si="177"/>
        <v/>
      </c>
      <c r="P810" t="str">
        <f t="shared" si="178"/>
        <v/>
      </c>
      <c r="Q810" t="str">
        <f t="shared" ca="1" si="179"/>
        <v>Domestic</v>
      </c>
      <c r="R810" t="str">
        <f t="shared" si="180"/>
        <v/>
      </c>
      <c r="S810" t="str">
        <f t="shared" si="181"/>
        <v/>
      </c>
      <c r="T810" s="2" t="str">
        <f ca="1">IF(S810="Irrigation","Irrigation",IF(R810="Irrigation","Irrigation",IF(Q810="Domestic","Domestic",IF(P810="Stockwatering","Stockwatering",IF(N810="IRRIGATION_AND_MUNICIPAL","Irrigation and Municipal",IF(O810="IRRIGATION_AND_DOMESTIC","Irrigation and Domestic Municipality",_xlfn.XLOOKUP(J810,Use_Code_Ranking!$B$4:$B$23,Use_Code_Ranking!$A$4:$A$23)))))))</f>
        <v>Domestic</v>
      </c>
      <c r="V810" s="20" t="str">
        <f ca="1"/>
        <v>H500849</v>
      </c>
      <c r="W810" s="4" t="str">
        <f t="shared" ca="1" si="169"/>
        <v>Irrigation</v>
      </c>
      <c r="X810" t="str">
        <f t="shared" ca="1" si="170"/>
        <v>N</v>
      </c>
      <c r="Y810" s="2" t="str">
        <f t="shared" ca="1" si="171"/>
        <v>N</v>
      </c>
      <c r="Z810">
        <f ca="1">_xlfn.XLOOKUP($W810,Return_flow_table!$A$4:$A$25,Return_flow_table!B$4:B$25)</f>
        <v>0</v>
      </c>
      <c r="AA810">
        <f ca="1">_xlfn.XLOOKUP($W810,Return_flow_table!$A$4:$A$25,Return_flow_table!C$4:C$25)</f>
        <v>0</v>
      </c>
      <c r="AB810">
        <f ca="1">_xlfn.XLOOKUP($W810,Return_flow_table!$A$4:$A$25,Return_flow_table!D$4:D$25)</f>
        <v>20</v>
      </c>
      <c r="AC810">
        <f ca="1">_xlfn.XLOOKUP($W810,Return_flow_table!$A$4:$A$25,Return_flow_table!E$4:E$25)</f>
        <v>20</v>
      </c>
      <c r="AD810">
        <f ca="1">_xlfn.XLOOKUP($W810,Return_flow_table!$A$4:$A$25,Return_flow_table!F$4:F$25)</f>
        <v>10</v>
      </c>
      <c r="AE810">
        <f ca="1">_xlfn.XLOOKUP($W810,Return_flow_table!$A$4:$A$25,Return_flow_table!G$4:G$25)</f>
        <v>10</v>
      </c>
      <c r="AF810">
        <f ca="1">_xlfn.XLOOKUP($W810,Return_flow_table!$A$4:$A$25,Return_flow_table!H$4:H$25)</f>
        <v>0</v>
      </c>
      <c r="AG810">
        <f ca="1">_xlfn.XLOOKUP($W810,Return_flow_table!$A$4:$A$25,Return_flow_table!I$4:I$25)</f>
        <v>0</v>
      </c>
      <c r="AH810">
        <f ca="1">_xlfn.XLOOKUP($W810,Return_flow_table!$A$4:$A$25,Return_flow_table!J$4:J$25)</f>
        <v>0</v>
      </c>
      <c r="AI810">
        <f ca="1">_xlfn.XLOOKUP($W810,Return_flow_table!$A$4:$A$25,Return_flow_table!K$4:K$25)</f>
        <v>20</v>
      </c>
      <c r="AJ810">
        <f ca="1">_xlfn.XLOOKUP($W810,Return_flow_table!$A$4:$A$25,Return_flow_table!L$4:L$25)</f>
        <v>20</v>
      </c>
      <c r="AK810">
        <f ca="1">_xlfn.XLOOKUP($W810,Return_flow_table!$A$4:$A$25,Return_flow_table!M$4:M$25)</f>
        <v>0</v>
      </c>
      <c r="AL810" s="39" t="str" cm="1">
        <f t="array" aca="1" ref="AL810" ca="1">IF(SUM(  ((OFFSET($A$4,0,0,COUNTA(A:A)-3,1)) =V810) * (OFFSET($T$4, 0,0,COUNTA(A:A)-3,1) = "Domestic")) &gt; 0,"Y","")</f>
        <v/>
      </c>
    </row>
    <row r="811" spans="1:38" x14ac:dyDescent="0.25">
      <c r="A811" t="s">
        <v>1114</v>
      </c>
      <c r="B811" t="s">
        <v>102</v>
      </c>
      <c r="C811" t="s">
        <v>132</v>
      </c>
      <c r="D811">
        <v>2.589</v>
      </c>
      <c r="E811" t="s">
        <v>97</v>
      </c>
      <c r="G811" t="s">
        <v>1115</v>
      </c>
      <c r="H811" s="38" t="s">
        <v>104</v>
      </c>
      <c r="I811">
        <f>_xlfn.XLOOKUP(B811,Use_Code_Ranking!$A$4:$A$23,Use_Code_Ranking!$B$4:$B$23,9999)</f>
        <v>3</v>
      </c>
      <c r="J811">
        <f t="shared" ca="1" si="172"/>
        <v>3</v>
      </c>
      <c r="K811">
        <f t="shared" ca="1" si="173"/>
        <v>0</v>
      </c>
      <c r="L811">
        <f t="shared" ca="1" si="174"/>
        <v>0</v>
      </c>
      <c r="M811">
        <f t="shared" ca="1" si="175"/>
        <v>0</v>
      </c>
      <c r="N811" t="str">
        <f t="shared" ca="1" si="176"/>
        <v/>
      </c>
      <c r="O811" t="str">
        <f t="shared" ca="1" si="177"/>
        <v/>
      </c>
      <c r="P811" t="str">
        <f t="shared" si="178"/>
        <v/>
      </c>
      <c r="Q811" t="str">
        <f t="shared" ca="1" si="179"/>
        <v>Domestic</v>
      </c>
      <c r="R811" t="str">
        <f t="shared" si="180"/>
        <v/>
      </c>
      <c r="S811" t="str">
        <f t="shared" si="181"/>
        <v/>
      </c>
      <c r="T811" s="2" t="str">
        <f ca="1">IF(S811="Irrigation","Irrigation",IF(R811="Irrigation","Irrigation",IF(Q811="Domestic","Domestic",IF(P811="Stockwatering","Stockwatering",IF(N811="IRRIGATION_AND_MUNICIPAL","Irrigation and Municipal",IF(O811="IRRIGATION_AND_DOMESTIC","Irrigation and Domestic Municipality",_xlfn.XLOOKUP(J811,Use_Code_Ranking!$B$4:$B$23,Use_Code_Ranking!$A$4:$A$23)))))))</f>
        <v>Domestic</v>
      </c>
      <c r="V811" s="20" t="str">
        <f ca="1"/>
        <v>H500854</v>
      </c>
      <c r="W811" s="4" t="str">
        <f t="shared" ca="1" si="169"/>
        <v>Irrigation</v>
      </c>
      <c r="X811" t="str">
        <f t="shared" ca="1" si="170"/>
        <v>N</v>
      </c>
      <c r="Y811" s="2" t="str">
        <f t="shared" ca="1" si="171"/>
        <v>N</v>
      </c>
      <c r="Z811">
        <f ca="1">_xlfn.XLOOKUP($W811,Return_flow_table!$A$4:$A$25,Return_flow_table!B$4:B$25)</f>
        <v>0</v>
      </c>
      <c r="AA811">
        <f ca="1">_xlfn.XLOOKUP($W811,Return_flow_table!$A$4:$A$25,Return_flow_table!C$4:C$25)</f>
        <v>0</v>
      </c>
      <c r="AB811">
        <f ca="1">_xlfn.XLOOKUP($W811,Return_flow_table!$A$4:$A$25,Return_flow_table!D$4:D$25)</f>
        <v>20</v>
      </c>
      <c r="AC811">
        <f ca="1">_xlfn.XLOOKUP($W811,Return_flow_table!$A$4:$A$25,Return_flow_table!E$4:E$25)</f>
        <v>20</v>
      </c>
      <c r="AD811">
        <f ca="1">_xlfn.XLOOKUP($W811,Return_flow_table!$A$4:$A$25,Return_flow_table!F$4:F$25)</f>
        <v>10</v>
      </c>
      <c r="AE811">
        <f ca="1">_xlfn.XLOOKUP($W811,Return_flow_table!$A$4:$A$25,Return_flow_table!G$4:G$25)</f>
        <v>10</v>
      </c>
      <c r="AF811">
        <f ca="1">_xlfn.XLOOKUP($W811,Return_flow_table!$A$4:$A$25,Return_flow_table!H$4:H$25)</f>
        <v>0</v>
      </c>
      <c r="AG811">
        <f ca="1">_xlfn.XLOOKUP($W811,Return_flow_table!$A$4:$A$25,Return_flow_table!I$4:I$25)</f>
        <v>0</v>
      </c>
      <c r="AH811">
        <f ca="1">_xlfn.XLOOKUP($W811,Return_flow_table!$A$4:$A$25,Return_flow_table!J$4:J$25)</f>
        <v>0</v>
      </c>
      <c r="AI811">
        <f ca="1">_xlfn.XLOOKUP($W811,Return_flow_table!$A$4:$A$25,Return_flow_table!K$4:K$25)</f>
        <v>20</v>
      </c>
      <c r="AJ811">
        <f ca="1">_xlfn.XLOOKUP($W811,Return_flow_table!$A$4:$A$25,Return_flow_table!L$4:L$25)</f>
        <v>20</v>
      </c>
      <c r="AK811">
        <f ca="1">_xlfn.XLOOKUP($W811,Return_flow_table!$A$4:$A$25,Return_flow_table!M$4:M$25)</f>
        <v>0</v>
      </c>
      <c r="AL811" s="39" t="str" cm="1">
        <f t="array" aca="1" ref="AL811" ca="1">IF(SUM(  ((OFFSET($A$4,0,0,COUNTA(A:A)-3,1)) =V811) * (OFFSET($T$4, 0,0,COUNTA(A:A)-3,1) = "Domestic")) &gt; 0,"Y","")</f>
        <v/>
      </c>
    </row>
    <row r="812" spans="1:38" x14ac:dyDescent="0.25">
      <c r="A812" t="s">
        <v>1114</v>
      </c>
      <c r="B812" t="s">
        <v>113</v>
      </c>
      <c r="C812" t="s">
        <v>132</v>
      </c>
      <c r="D812">
        <v>2.589</v>
      </c>
      <c r="E812" t="s">
        <v>97</v>
      </c>
      <c r="G812" t="s">
        <v>1115</v>
      </c>
      <c r="H812" s="38" t="s">
        <v>104</v>
      </c>
      <c r="I812">
        <f>_xlfn.XLOOKUP(B812,Use_Code_Ranking!$A$4:$A$23,Use_Code_Ranking!$B$4:$B$23,9999)</f>
        <v>9</v>
      </c>
      <c r="J812">
        <f t="shared" ca="1" si="172"/>
        <v>3</v>
      </c>
      <c r="K812">
        <f t="shared" ca="1" si="173"/>
        <v>0</v>
      </c>
      <c r="L812">
        <f t="shared" ca="1" si="174"/>
        <v>0</v>
      </c>
      <c r="M812">
        <f t="shared" ca="1" si="175"/>
        <v>0</v>
      </c>
      <c r="N812" t="str">
        <f t="shared" ca="1" si="176"/>
        <v/>
      </c>
      <c r="O812" t="str">
        <f t="shared" ca="1" si="177"/>
        <v/>
      </c>
      <c r="P812" t="str">
        <f t="shared" si="178"/>
        <v/>
      </c>
      <c r="Q812" t="str">
        <f t="shared" ca="1" si="179"/>
        <v>Domestic</v>
      </c>
      <c r="R812" t="str">
        <f t="shared" si="180"/>
        <v/>
      </c>
      <c r="S812" t="str">
        <f t="shared" si="181"/>
        <v/>
      </c>
      <c r="T812" s="2" t="str">
        <f ca="1">IF(S812="Irrigation","Irrigation",IF(R812="Irrigation","Irrigation",IF(Q812="Domestic","Domestic",IF(P812="Stockwatering","Stockwatering",IF(N812="IRRIGATION_AND_MUNICIPAL","Irrigation and Municipal",IF(O812="IRRIGATION_AND_DOMESTIC","Irrigation and Domestic Municipality",_xlfn.XLOOKUP(J812,Use_Code_Ranking!$B$4:$B$23,Use_Code_Ranking!$A$4:$A$23)))))))</f>
        <v>Domestic</v>
      </c>
      <c r="V812" s="20" t="str">
        <f ca="1"/>
        <v>H500861</v>
      </c>
      <c r="W812" s="4" t="str">
        <f t="shared" ca="1" si="169"/>
        <v>Irrigation</v>
      </c>
      <c r="X812" t="str">
        <f t="shared" ca="1" si="170"/>
        <v>N</v>
      </c>
      <c r="Y812" s="2" t="str">
        <f t="shared" ca="1" si="171"/>
        <v>N</v>
      </c>
      <c r="Z812">
        <f ca="1">_xlfn.XLOOKUP($W812,Return_flow_table!$A$4:$A$25,Return_flow_table!B$4:B$25)</f>
        <v>0</v>
      </c>
      <c r="AA812">
        <f ca="1">_xlfn.XLOOKUP($W812,Return_flow_table!$A$4:$A$25,Return_flow_table!C$4:C$25)</f>
        <v>0</v>
      </c>
      <c r="AB812">
        <f ca="1">_xlfn.XLOOKUP($W812,Return_flow_table!$A$4:$A$25,Return_flow_table!D$4:D$25)</f>
        <v>20</v>
      </c>
      <c r="AC812">
        <f ca="1">_xlfn.XLOOKUP($W812,Return_flow_table!$A$4:$A$25,Return_flow_table!E$4:E$25)</f>
        <v>20</v>
      </c>
      <c r="AD812">
        <f ca="1">_xlfn.XLOOKUP($W812,Return_flow_table!$A$4:$A$25,Return_flow_table!F$4:F$25)</f>
        <v>10</v>
      </c>
      <c r="AE812">
        <f ca="1">_xlfn.XLOOKUP($W812,Return_flow_table!$A$4:$A$25,Return_flow_table!G$4:G$25)</f>
        <v>10</v>
      </c>
      <c r="AF812">
        <f ca="1">_xlfn.XLOOKUP($W812,Return_flow_table!$A$4:$A$25,Return_flow_table!H$4:H$25)</f>
        <v>0</v>
      </c>
      <c r="AG812">
        <f ca="1">_xlfn.XLOOKUP($W812,Return_flow_table!$A$4:$A$25,Return_flow_table!I$4:I$25)</f>
        <v>0</v>
      </c>
      <c r="AH812">
        <f ca="1">_xlfn.XLOOKUP($W812,Return_flow_table!$A$4:$A$25,Return_flow_table!J$4:J$25)</f>
        <v>0</v>
      </c>
      <c r="AI812">
        <f ca="1">_xlfn.XLOOKUP($W812,Return_flow_table!$A$4:$A$25,Return_flow_table!K$4:K$25)</f>
        <v>20</v>
      </c>
      <c r="AJ812">
        <f ca="1">_xlfn.XLOOKUP($W812,Return_flow_table!$A$4:$A$25,Return_flow_table!L$4:L$25)</f>
        <v>20</v>
      </c>
      <c r="AK812">
        <f ca="1">_xlfn.XLOOKUP($W812,Return_flow_table!$A$4:$A$25,Return_flow_table!M$4:M$25)</f>
        <v>0</v>
      </c>
      <c r="AL812" s="39" t="str" cm="1">
        <f t="array" aca="1" ref="AL812" ca="1">IF(SUM(  ((OFFSET($A$4,0,0,COUNTA(A:A)-3,1)) =V812) * (OFFSET($T$4, 0,0,COUNTA(A:A)-3,1) = "Domestic")) &gt; 0,"Y","")</f>
        <v/>
      </c>
    </row>
    <row r="813" spans="1:38" x14ac:dyDescent="0.25">
      <c r="A813" t="s">
        <v>1116</v>
      </c>
      <c r="B813" t="s">
        <v>102</v>
      </c>
      <c r="C813" t="s">
        <v>132</v>
      </c>
      <c r="D813">
        <v>1.08</v>
      </c>
      <c r="E813" t="s">
        <v>97</v>
      </c>
      <c r="G813" t="s">
        <v>1117</v>
      </c>
      <c r="H813" s="38" t="s">
        <v>104</v>
      </c>
      <c r="I813">
        <f>_xlfn.XLOOKUP(B813,Use_Code_Ranking!$A$4:$A$23,Use_Code_Ranking!$B$4:$B$23,9999)</f>
        <v>3</v>
      </c>
      <c r="J813">
        <f t="shared" ca="1" si="172"/>
        <v>3</v>
      </c>
      <c r="K813">
        <f t="shared" ca="1" si="173"/>
        <v>0</v>
      </c>
      <c r="L813">
        <f t="shared" ca="1" si="174"/>
        <v>0</v>
      </c>
      <c r="M813">
        <f t="shared" ca="1" si="175"/>
        <v>0</v>
      </c>
      <c r="N813" t="str">
        <f t="shared" ca="1" si="176"/>
        <v/>
      </c>
      <c r="O813" t="str">
        <f t="shared" ca="1" si="177"/>
        <v/>
      </c>
      <c r="P813" t="str">
        <f t="shared" si="178"/>
        <v/>
      </c>
      <c r="Q813" t="str">
        <f t="shared" ca="1" si="179"/>
        <v>Domestic</v>
      </c>
      <c r="R813" t="str">
        <f t="shared" si="180"/>
        <v/>
      </c>
      <c r="S813" t="str">
        <f t="shared" si="181"/>
        <v/>
      </c>
      <c r="T813" s="2" t="str">
        <f ca="1">IF(S813="Irrigation","Irrigation",IF(R813="Irrigation","Irrigation",IF(Q813="Domestic","Domestic",IF(P813="Stockwatering","Stockwatering",IF(N813="IRRIGATION_AND_MUNICIPAL","Irrigation and Municipal",IF(O813="IRRIGATION_AND_DOMESTIC","Irrigation and Domestic Municipality",_xlfn.XLOOKUP(J813,Use_Code_Ranking!$B$4:$B$23,Use_Code_Ranking!$A$4:$A$23)))))))</f>
        <v>Domestic</v>
      </c>
      <c r="V813" s="20" t="str">
        <f ca="1"/>
        <v>H500862</v>
      </c>
      <c r="W813" s="4" t="str">
        <f t="shared" ca="1" si="169"/>
        <v>Irrigation</v>
      </c>
      <c r="X813" t="str">
        <f t="shared" ca="1" si="170"/>
        <v>N</v>
      </c>
      <c r="Y813" s="2" t="str">
        <f t="shared" ca="1" si="171"/>
        <v>N</v>
      </c>
      <c r="Z813">
        <f ca="1">_xlfn.XLOOKUP($W813,Return_flow_table!$A$4:$A$25,Return_flow_table!B$4:B$25)</f>
        <v>0</v>
      </c>
      <c r="AA813">
        <f ca="1">_xlfn.XLOOKUP($W813,Return_flow_table!$A$4:$A$25,Return_flow_table!C$4:C$25)</f>
        <v>0</v>
      </c>
      <c r="AB813">
        <f ca="1">_xlfn.XLOOKUP($W813,Return_flow_table!$A$4:$A$25,Return_flow_table!D$4:D$25)</f>
        <v>20</v>
      </c>
      <c r="AC813">
        <f ca="1">_xlfn.XLOOKUP($W813,Return_flow_table!$A$4:$A$25,Return_flow_table!E$4:E$25)</f>
        <v>20</v>
      </c>
      <c r="AD813">
        <f ca="1">_xlfn.XLOOKUP($W813,Return_flow_table!$A$4:$A$25,Return_flow_table!F$4:F$25)</f>
        <v>10</v>
      </c>
      <c r="AE813">
        <f ca="1">_xlfn.XLOOKUP($W813,Return_flow_table!$A$4:$A$25,Return_flow_table!G$4:G$25)</f>
        <v>10</v>
      </c>
      <c r="AF813">
        <f ca="1">_xlfn.XLOOKUP($W813,Return_flow_table!$A$4:$A$25,Return_flow_table!H$4:H$25)</f>
        <v>0</v>
      </c>
      <c r="AG813">
        <f ca="1">_xlfn.XLOOKUP($W813,Return_flow_table!$A$4:$A$25,Return_flow_table!I$4:I$25)</f>
        <v>0</v>
      </c>
      <c r="AH813">
        <f ca="1">_xlfn.XLOOKUP($W813,Return_flow_table!$A$4:$A$25,Return_flow_table!J$4:J$25)</f>
        <v>0</v>
      </c>
      <c r="AI813">
        <f ca="1">_xlfn.XLOOKUP($W813,Return_flow_table!$A$4:$A$25,Return_flow_table!K$4:K$25)</f>
        <v>20</v>
      </c>
      <c r="AJ813">
        <f ca="1">_xlfn.XLOOKUP($W813,Return_flow_table!$A$4:$A$25,Return_flow_table!L$4:L$25)</f>
        <v>20</v>
      </c>
      <c r="AK813">
        <f ca="1">_xlfn.XLOOKUP($W813,Return_flow_table!$A$4:$A$25,Return_flow_table!M$4:M$25)</f>
        <v>0</v>
      </c>
      <c r="AL813" s="39" t="str" cm="1">
        <f t="array" aca="1" ref="AL813" ca="1">IF(SUM(  ((OFFSET($A$4,0,0,COUNTA(A:A)-3,1)) =V813) * (OFFSET($T$4, 0,0,COUNTA(A:A)-3,1) = "Domestic")) &gt; 0,"Y","")</f>
        <v/>
      </c>
    </row>
    <row r="814" spans="1:38" x14ac:dyDescent="0.25">
      <c r="A814" t="s">
        <v>1116</v>
      </c>
      <c r="B814" t="s">
        <v>114</v>
      </c>
      <c r="C814" t="s">
        <v>132</v>
      </c>
      <c r="D814">
        <v>1.08</v>
      </c>
      <c r="E814" t="s">
        <v>97</v>
      </c>
      <c r="G814" t="s">
        <v>1117</v>
      </c>
      <c r="H814" s="38" t="s">
        <v>104</v>
      </c>
      <c r="I814">
        <f>_xlfn.XLOOKUP(B814,Use_Code_Ranking!$A$4:$A$23,Use_Code_Ranking!$B$4:$B$23,9999)</f>
        <v>12</v>
      </c>
      <c r="J814">
        <f t="shared" ca="1" si="172"/>
        <v>3</v>
      </c>
      <c r="K814">
        <f t="shared" ca="1" si="173"/>
        <v>0</v>
      </c>
      <c r="L814">
        <f t="shared" ca="1" si="174"/>
        <v>0</v>
      </c>
      <c r="M814">
        <f t="shared" ca="1" si="175"/>
        <v>0</v>
      </c>
      <c r="N814" t="str">
        <f t="shared" ca="1" si="176"/>
        <v/>
      </c>
      <c r="O814" t="str">
        <f t="shared" ca="1" si="177"/>
        <v/>
      </c>
      <c r="P814" t="str">
        <f t="shared" si="178"/>
        <v/>
      </c>
      <c r="Q814" t="str">
        <f t="shared" ca="1" si="179"/>
        <v>Domestic</v>
      </c>
      <c r="R814" t="str">
        <f t="shared" si="180"/>
        <v/>
      </c>
      <c r="S814" t="str">
        <f t="shared" si="181"/>
        <v/>
      </c>
      <c r="T814" s="2" t="str">
        <f ca="1">IF(S814="Irrigation","Irrigation",IF(R814="Irrigation","Irrigation",IF(Q814="Domestic","Domestic",IF(P814="Stockwatering","Stockwatering",IF(N814="IRRIGATION_AND_MUNICIPAL","Irrigation and Municipal",IF(O814="IRRIGATION_AND_DOMESTIC","Irrigation and Domestic Municipality",_xlfn.XLOOKUP(J814,Use_Code_Ranking!$B$4:$B$23,Use_Code_Ranking!$A$4:$A$23)))))))</f>
        <v>Domestic</v>
      </c>
      <c r="V814" s="20" t="str">
        <f ca="1"/>
        <v>H500866</v>
      </c>
      <c r="W814" s="4" t="str">
        <f t="shared" ca="1" si="169"/>
        <v>Irrigation</v>
      </c>
      <c r="X814" t="str">
        <f t="shared" ca="1" si="170"/>
        <v>N</v>
      </c>
      <c r="Y814" s="2" t="str">
        <f t="shared" ca="1" si="171"/>
        <v>N</v>
      </c>
      <c r="Z814">
        <f ca="1">_xlfn.XLOOKUP($W814,Return_flow_table!$A$4:$A$25,Return_flow_table!B$4:B$25)</f>
        <v>0</v>
      </c>
      <c r="AA814">
        <f ca="1">_xlfn.XLOOKUP($W814,Return_flow_table!$A$4:$A$25,Return_flow_table!C$4:C$25)</f>
        <v>0</v>
      </c>
      <c r="AB814">
        <f ca="1">_xlfn.XLOOKUP($W814,Return_flow_table!$A$4:$A$25,Return_flow_table!D$4:D$25)</f>
        <v>20</v>
      </c>
      <c r="AC814">
        <f ca="1">_xlfn.XLOOKUP($W814,Return_flow_table!$A$4:$A$25,Return_flow_table!E$4:E$25)</f>
        <v>20</v>
      </c>
      <c r="AD814">
        <f ca="1">_xlfn.XLOOKUP($W814,Return_flow_table!$A$4:$A$25,Return_flow_table!F$4:F$25)</f>
        <v>10</v>
      </c>
      <c r="AE814">
        <f ca="1">_xlfn.XLOOKUP($W814,Return_flow_table!$A$4:$A$25,Return_flow_table!G$4:G$25)</f>
        <v>10</v>
      </c>
      <c r="AF814">
        <f ca="1">_xlfn.XLOOKUP($W814,Return_flow_table!$A$4:$A$25,Return_flow_table!H$4:H$25)</f>
        <v>0</v>
      </c>
      <c r="AG814">
        <f ca="1">_xlfn.XLOOKUP($W814,Return_flow_table!$A$4:$A$25,Return_flow_table!I$4:I$25)</f>
        <v>0</v>
      </c>
      <c r="AH814">
        <f ca="1">_xlfn.XLOOKUP($W814,Return_flow_table!$A$4:$A$25,Return_flow_table!J$4:J$25)</f>
        <v>0</v>
      </c>
      <c r="AI814">
        <f ca="1">_xlfn.XLOOKUP($W814,Return_flow_table!$A$4:$A$25,Return_flow_table!K$4:K$25)</f>
        <v>20</v>
      </c>
      <c r="AJ814">
        <f ca="1">_xlfn.XLOOKUP($W814,Return_flow_table!$A$4:$A$25,Return_flow_table!L$4:L$25)</f>
        <v>20</v>
      </c>
      <c r="AK814">
        <f ca="1">_xlfn.XLOOKUP($W814,Return_flow_table!$A$4:$A$25,Return_flow_table!M$4:M$25)</f>
        <v>0</v>
      </c>
      <c r="AL814" s="39" t="str" cm="1">
        <f t="array" aca="1" ref="AL814" ca="1">IF(SUM(  ((OFFSET($A$4,0,0,COUNTA(A:A)-3,1)) =V814) * (OFFSET($T$4, 0,0,COUNTA(A:A)-3,1) = "Domestic")) &gt; 0,"Y","")</f>
        <v/>
      </c>
    </row>
    <row r="815" spans="1:38" x14ac:dyDescent="0.25">
      <c r="A815" t="s">
        <v>1118</v>
      </c>
      <c r="B815" t="s">
        <v>102</v>
      </c>
      <c r="C815" t="s">
        <v>132</v>
      </c>
      <c r="D815">
        <v>2.0329999999999999</v>
      </c>
      <c r="E815" t="s">
        <v>97</v>
      </c>
      <c r="G815" t="s">
        <v>1119</v>
      </c>
      <c r="H815" s="38" t="s">
        <v>99</v>
      </c>
      <c r="I815">
        <f>_xlfn.XLOOKUP(B815,Use_Code_Ranking!$A$4:$A$23,Use_Code_Ranking!$B$4:$B$23,9999)</f>
        <v>3</v>
      </c>
      <c r="J815">
        <f t="shared" ca="1" si="172"/>
        <v>3</v>
      </c>
      <c r="K815">
        <f t="shared" ca="1" si="173"/>
        <v>0</v>
      </c>
      <c r="L815">
        <f t="shared" ca="1" si="174"/>
        <v>0</v>
      </c>
      <c r="M815">
        <f t="shared" ca="1" si="175"/>
        <v>0</v>
      </c>
      <c r="N815" t="str">
        <f t="shared" ca="1" si="176"/>
        <v/>
      </c>
      <c r="O815" t="str">
        <f t="shared" ca="1" si="177"/>
        <v/>
      </c>
      <c r="P815" t="str">
        <f t="shared" si="178"/>
        <v/>
      </c>
      <c r="Q815" t="str">
        <f t="shared" ca="1" si="179"/>
        <v>Domestic</v>
      </c>
      <c r="R815" t="str">
        <f t="shared" si="180"/>
        <v/>
      </c>
      <c r="S815" t="str">
        <f t="shared" si="181"/>
        <v/>
      </c>
      <c r="T815" s="2" t="str">
        <f ca="1">IF(S815="Irrigation","Irrigation",IF(R815="Irrigation","Irrigation",IF(Q815="Domestic","Domestic",IF(P815="Stockwatering","Stockwatering",IF(N815="IRRIGATION_AND_MUNICIPAL","Irrigation and Municipal",IF(O815="IRRIGATION_AND_DOMESTIC","Irrigation and Domestic Municipality",_xlfn.XLOOKUP(J815,Use_Code_Ranking!$B$4:$B$23,Use_Code_Ranking!$A$4:$A$23)))))))</f>
        <v>Domestic</v>
      </c>
      <c r="V815" s="20" t="str">
        <f ca="1"/>
        <v>H500869</v>
      </c>
      <c r="W815" s="4" t="str">
        <f t="shared" ca="1" si="169"/>
        <v>Irrigation</v>
      </c>
      <c r="X815" t="str">
        <f t="shared" ca="1" si="170"/>
        <v>N</v>
      </c>
      <c r="Y815" s="2" t="str">
        <f t="shared" ca="1" si="171"/>
        <v>N</v>
      </c>
      <c r="Z815">
        <f ca="1">_xlfn.XLOOKUP($W815,Return_flow_table!$A$4:$A$25,Return_flow_table!B$4:B$25)</f>
        <v>0</v>
      </c>
      <c r="AA815">
        <f ca="1">_xlfn.XLOOKUP($W815,Return_flow_table!$A$4:$A$25,Return_flow_table!C$4:C$25)</f>
        <v>0</v>
      </c>
      <c r="AB815">
        <f ca="1">_xlfn.XLOOKUP($W815,Return_flow_table!$A$4:$A$25,Return_flow_table!D$4:D$25)</f>
        <v>20</v>
      </c>
      <c r="AC815">
        <f ca="1">_xlfn.XLOOKUP($W815,Return_flow_table!$A$4:$A$25,Return_flow_table!E$4:E$25)</f>
        <v>20</v>
      </c>
      <c r="AD815">
        <f ca="1">_xlfn.XLOOKUP($W815,Return_flow_table!$A$4:$A$25,Return_flow_table!F$4:F$25)</f>
        <v>10</v>
      </c>
      <c r="AE815">
        <f ca="1">_xlfn.XLOOKUP($W815,Return_flow_table!$A$4:$A$25,Return_flow_table!G$4:G$25)</f>
        <v>10</v>
      </c>
      <c r="AF815">
        <f ca="1">_xlfn.XLOOKUP($W815,Return_flow_table!$A$4:$A$25,Return_flow_table!H$4:H$25)</f>
        <v>0</v>
      </c>
      <c r="AG815">
        <f ca="1">_xlfn.XLOOKUP($W815,Return_flow_table!$A$4:$A$25,Return_flow_table!I$4:I$25)</f>
        <v>0</v>
      </c>
      <c r="AH815">
        <f ca="1">_xlfn.XLOOKUP($W815,Return_flow_table!$A$4:$A$25,Return_flow_table!J$4:J$25)</f>
        <v>0</v>
      </c>
      <c r="AI815">
        <f ca="1">_xlfn.XLOOKUP($W815,Return_flow_table!$A$4:$A$25,Return_flow_table!K$4:K$25)</f>
        <v>20</v>
      </c>
      <c r="AJ815">
        <f ca="1">_xlfn.XLOOKUP($W815,Return_flow_table!$A$4:$A$25,Return_flow_table!L$4:L$25)</f>
        <v>20</v>
      </c>
      <c r="AK815">
        <f ca="1">_xlfn.XLOOKUP($W815,Return_flow_table!$A$4:$A$25,Return_flow_table!M$4:M$25)</f>
        <v>0</v>
      </c>
      <c r="AL815" s="39" t="str" cm="1">
        <f t="array" aca="1" ref="AL815" ca="1">IF(SUM(  ((OFFSET($A$4,0,0,COUNTA(A:A)-3,1)) =V815) * (OFFSET($T$4, 0,0,COUNTA(A:A)-3,1) = "Domestic")) &gt; 0,"Y","")</f>
        <v/>
      </c>
    </row>
    <row r="816" spans="1:38" x14ac:dyDescent="0.25">
      <c r="A816" t="s">
        <v>1118</v>
      </c>
      <c r="B816" t="s">
        <v>114</v>
      </c>
      <c r="C816" t="s">
        <v>132</v>
      </c>
      <c r="D816">
        <v>2.0329999999999999</v>
      </c>
      <c r="E816" t="s">
        <v>97</v>
      </c>
      <c r="G816" t="s">
        <v>1119</v>
      </c>
      <c r="H816" s="38" t="s">
        <v>99</v>
      </c>
      <c r="I816">
        <f>_xlfn.XLOOKUP(B816,Use_Code_Ranking!$A$4:$A$23,Use_Code_Ranking!$B$4:$B$23,9999)</f>
        <v>12</v>
      </c>
      <c r="J816">
        <f t="shared" ca="1" si="172"/>
        <v>3</v>
      </c>
      <c r="K816">
        <f t="shared" ca="1" si="173"/>
        <v>0</v>
      </c>
      <c r="L816">
        <f t="shared" ca="1" si="174"/>
        <v>0</v>
      </c>
      <c r="M816">
        <f t="shared" ca="1" si="175"/>
        <v>0</v>
      </c>
      <c r="N816" t="str">
        <f t="shared" ca="1" si="176"/>
        <v/>
      </c>
      <c r="O816" t="str">
        <f t="shared" ca="1" si="177"/>
        <v/>
      </c>
      <c r="P816" t="str">
        <f t="shared" si="178"/>
        <v/>
      </c>
      <c r="Q816" t="str">
        <f t="shared" ca="1" si="179"/>
        <v>Domestic</v>
      </c>
      <c r="R816" t="str">
        <f t="shared" si="180"/>
        <v/>
      </c>
      <c r="S816" t="str">
        <f t="shared" si="181"/>
        <v/>
      </c>
      <c r="T816" s="2" t="str">
        <f ca="1">IF(S816="Irrigation","Irrigation",IF(R816="Irrigation","Irrigation",IF(Q816="Domestic","Domestic",IF(P816="Stockwatering","Stockwatering",IF(N816="IRRIGATION_AND_MUNICIPAL","Irrigation and Municipal",IF(O816="IRRIGATION_AND_DOMESTIC","Irrigation and Domestic Municipality",_xlfn.XLOOKUP(J816,Use_Code_Ranking!$B$4:$B$23,Use_Code_Ranking!$A$4:$A$23)))))))</f>
        <v>Domestic</v>
      </c>
      <c r="V816" s="20" t="str">
        <f ca="1"/>
        <v>H500871</v>
      </c>
      <c r="W816" s="4" t="str">
        <f t="shared" ca="1" si="169"/>
        <v>Irrigation</v>
      </c>
      <c r="X816" t="str">
        <f t="shared" ca="1" si="170"/>
        <v>N</v>
      </c>
      <c r="Y816" s="2" t="str">
        <f t="shared" ca="1" si="171"/>
        <v>N</v>
      </c>
      <c r="Z816">
        <f ca="1">_xlfn.XLOOKUP($W816,Return_flow_table!$A$4:$A$25,Return_flow_table!B$4:B$25)</f>
        <v>0</v>
      </c>
      <c r="AA816">
        <f ca="1">_xlfn.XLOOKUP($W816,Return_flow_table!$A$4:$A$25,Return_flow_table!C$4:C$25)</f>
        <v>0</v>
      </c>
      <c r="AB816">
        <f ca="1">_xlfn.XLOOKUP($W816,Return_flow_table!$A$4:$A$25,Return_flow_table!D$4:D$25)</f>
        <v>20</v>
      </c>
      <c r="AC816">
        <f ca="1">_xlfn.XLOOKUP($W816,Return_flow_table!$A$4:$A$25,Return_flow_table!E$4:E$25)</f>
        <v>20</v>
      </c>
      <c r="AD816">
        <f ca="1">_xlfn.XLOOKUP($W816,Return_flow_table!$A$4:$A$25,Return_flow_table!F$4:F$25)</f>
        <v>10</v>
      </c>
      <c r="AE816">
        <f ca="1">_xlfn.XLOOKUP($W816,Return_flow_table!$A$4:$A$25,Return_flow_table!G$4:G$25)</f>
        <v>10</v>
      </c>
      <c r="AF816">
        <f ca="1">_xlfn.XLOOKUP($W816,Return_flow_table!$A$4:$A$25,Return_flow_table!H$4:H$25)</f>
        <v>0</v>
      </c>
      <c r="AG816">
        <f ca="1">_xlfn.XLOOKUP($W816,Return_flow_table!$A$4:$A$25,Return_flow_table!I$4:I$25)</f>
        <v>0</v>
      </c>
      <c r="AH816">
        <f ca="1">_xlfn.XLOOKUP($W816,Return_flow_table!$A$4:$A$25,Return_flow_table!J$4:J$25)</f>
        <v>0</v>
      </c>
      <c r="AI816">
        <f ca="1">_xlfn.XLOOKUP($W816,Return_flow_table!$A$4:$A$25,Return_flow_table!K$4:K$25)</f>
        <v>20</v>
      </c>
      <c r="AJ816">
        <f ca="1">_xlfn.XLOOKUP($W816,Return_flow_table!$A$4:$A$25,Return_flow_table!L$4:L$25)</f>
        <v>20</v>
      </c>
      <c r="AK816">
        <f ca="1">_xlfn.XLOOKUP($W816,Return_flow_table!$A$4:$A$25,Return_flow_table!M$4:M$25)</f>
        <v>0</v>
      </c>
      <c r="AL816" s="39" t="str" cm="1">
        <f t="array" aca="1" ref="AL816" ca="1">IF(SUM(  ((OFFSET($A$4,0,0,COUNTA(A:A)-3,1)) =V816) * (OFFSET($T$4, 0,0,COUNTA(A:A)-3,1) = "Domestic")) &gt; 0,"Y","")</f>
        <v/>
      </c>
    </row>
    <row r="817" spans="1:38" x14ac:dyDescent="0.25">
      <c r="A817" t="s">
        <v>1120</v>
      </c>
      <c r="B817" t="s">
        <v>114</v>
      </c>
      <c r="C817" t="s">
        <v>132</v>
      </c>
      <c r="D817">
        <v>0.84</v>
      </c>
      <c r="E817" t="s">
        <v>97</v>
      </c>
      <c r="G817" t="s">
        <v>1121</v>
      </c>
      <c r="H817" s="38" t="s">
        <v>99</v>
      </c>
      <c r="I817">
        <f>_xlfn.XLOOKUP(B817,Use_Code_Ranking!$A$4:$A$23,Use_Code_Ranking!$B$4:$B$23,9999)</f>
        <v>12</v>
      </c>
      <c r="J817">
        <f t="shared" ca="1" si="172"/>
        <v>3</v>
      </c>
      <c r="K817">
        <f t="shared" ca="1" si="173"/>
        <v>0</v>
      </c>
      <c r="L817">
        <f t="shared" ca="1" si="174"/>
        <v>0</v>
      </c>
      <c r="M817">
        <f t="shared" ca="1" si="175"/>
        <v>0</v>
      </c>
      <c r="N817" t="str">
        <f t="shared" ca="1" si="176"/>
        <v/>
      </c>
      <c r="O817" t="str">
        <f t="shared" ca="1" si="177"/>
        <v/>
      </c>
      <c r="P817" t="str">
        <f t="shared" si="178"/>
        <v/>
      </c>
      <c r="Q817" t="str">
        <f t="shared" ca="1" si="179"/>
        <v>Domestic</v>
      </c>
      <c r="R817" t="str">
        <f t="shared" si="180"/>
        <v/>
      </c>
      <c r="S817" t="str">
        <f t="shared" si="181"/>
        <v/>
      </c>
      <c r="T817" s="2" t="str">
        <f ca="1">IF(S817="Irrigation","Irrigation",IF(R817="Irrigation","Irrigation",IF(Q817="Domestic","Domestic",IF(P817="Stockwatering","Stockwatering",IF(N817="IRRIGATION_AND_MUNICIPAL","Irrigation and Municipal",IF(O817="IRRIGATION_AND_DOMESTIC","Irrigation and Domestic Municipality",_xlfn.XLOOKUP(J817,Use_Code_Ranking!$B$4:$B$23,Use_Code_Ranking!$A$4:$A$23)))))))</f>
        <v>Domestic</v>
      </c>
      <c r="V817" s="20" t="str">
        <f ca="1"/>
        <v>H500873</v>
      </c>
      <c r="W817" s="4" t="str">
        <f t="shared" ca="1" si="169"/>
        <v>Irrigation</v>
      </c>
      <c r="X817" t="str">
        <f t="shared" ca="1" si="170"/>
        <v>N</v>
      </c>
      <c r="Y817" s="2" t="str">
        <f t="shared" ca="1" si="171"/>
        <v>N</v>
      </c>
      <c r="Z817">
        <f ca="1">_xlfn.XLOOKUP($W817,Return_flow_table!$A$4:$A$25,Return_flow_table!B$4:B$25)</f>
        <v>0</v>
      </c>
      <c r="AA817">
        <f ca="1">_xlfn.XLOOKUP($W817,Return_flow_table!$A$4:$A$25,Return_flow_table!C$4:C$25)</f>
        <v>0</v>
      </c>
      <c r="AB817">
        <f ca="1">_xlfn.XLOOKUP($W817,Return_flow_table!$A$4:$A$25,Return_flow_table!D$4:D$25)</f>
        <v>20</v>
      </c>
      <c r="AC817">
        <f ca="1">_xlfn.XLOOKUP($W817,Return_flow_table!$A$4:$A$25,Return_flow_table!E$4:E$25)</f>
        <v>20</v>
      </c>
      <c r="AD817">
        <f ca="1">_xlfn.XLOOKUP($W817,Return_flow_table!$A$4:$A$25,Return_flow_table!F$4:F$25)</f>
        <v>10</v>
      </c>
      <c r="AE817">
        <f ca="1">_xlfn.XLOOKUP($W817,Return_flow_table!$A$4:$A$25,Return_flow_table!G$4:G$25)</f>
        <v>10</v>
      </c>
      <c r="AF817">
        <f ca="1">_xlfn.XLOOKUP($W817,Return_flow_table!$A$4:$A$25,Return_flow_table!H$4:H$25)</f>
        <v>0</v>
      </c>
      <c r="AG817">
        <f ca="1">_xlfn.XLOOKUP($W817,Return_flow_table!$A$4:$A$25,Return_flow_table!I$4:I$25)</f>
        <v>0</v>
      </c>
      <c r="AH817">
        <f ca="1">_xlfn.XLOOKUP($W817,Return_flow_table!$A$4:$A$25,Return_flow_table!J$4:J$25)</f>
        <v>0</v>
      </c>
      <c r="AI817">
        <f ca="1">_xlfn.XLOOKUP($W817,Return_flow_table!$A$4:$A$25,Return_flow_table!K$4:K$25)</f>
        <v>20</v>
      </c>
      <c r="AJ817">
        <f ca="1">_xlfn.XLOOKUP($W817,Return_flow_table!$A$4:$A$25,Return_flow_table!L$4:L$25)</f>
        <v>20</v>
      </c>
      <c r="AK817">
        <f ca="1">_xlfn.XLOOKUP($W817,Return_flow_table!$A$4:$A$25,Return_flow_table!M$4:M$25)</f>
        <v>0</v>
      </c>
      <c r="AL817" s="39" t="str" cm="1">
        <f t="array" aca="1" ref="AL817" ca="1">IF(SUM(  ((OFFSET($A$4,0,0,COUNTA(A:A)-3,1)) =V817) * (OFFSET($T$4, 0,0,COUNTA(A:A)-3,1) = "Domestic")) &gt; 0,"Y","")</f>
        <v/>
      </c>
    </row>
    <row r="818" spans="1:38" x14ac:dyDescent="0.25">
      <c r="A818" t="s">
        <v>1120</v>
      </c>
      <c r="B818" t="s">
        <v>102</v>
      </c>
      <c r="C818" t="s">
        <v>132</v>
      </c>
      <c r="D818">
        <v>0.84</v>
      </c>
      <c r="E818" t="s">
        <v>97</v>
      </c>
      <c r="G818" t="s">
        <v>1121</v>
      </c>
      <c r="H818" s="38" t="s">
        <v>99</v>
      </c>
      <c r="I818">
        <f>_xlfn.XLOOKUP(B818,Use_Code_Ranking!$A$4:$A$23,Use_Code_Ranking!$B$4:$B$23,9999)</f>
        <v>3</v>
      </c>
      <c r="J818">
        <f t="shared" ca="1" si="172"/>
        <v>3</v>
      </c>
      <c r="K818">
        <f t="shared" ca="1" si="173"/>
        <v>0</v>
      </c>
      <c r="L818">
        <f t="shared" ca="1" si="174"/>
        <v>0</v>
      </c>
      <c r="M818">
        <f t="shared" ca="1" si="175"/>
        <v>0</v>
      </c>
      <c r="N818" t="str">
        <f t="shared" ca="1" si="176"/>
        <v/>
      </c>
      <c r="O818" t="str">
        <f t="shared" ca="1" si="177"/>
        <v/>
      </c>
      <c r="P818" t="str">
        <f t="shared" si="178"/>
        <v/>
      </c>
      <c r="Q818" t="str">
        <f t="shared" ca="1" si="179"/>
        <v>Domestic</v>
      </c>
      <c r="R818" t="str">
        <f t="shared" si="180"/>
        <v/>
      </c>
      <c r="S818" t="str">
        <f t="shared" si="181"/>
        <v/>
      </c>
      <c r="T818" s="2" t="str">
        <f ca="1">IF(S818="Irrigation","Irrigation",IF(R818="Irrigation","Irrigation",IF(Q818="Domestic","Domestic",IF(P818="Stockwatering","Stockwatering",IF(N818="IRRIGATION_AND_MUNICIPAL","Irrigation and Municipal",IF(O818="IRRIGATION_AND_DOMESTIC","Irrigation and Domestic Municipality",_xlfn.XLOOKUP(J818,Use_Code_Ranking!$B$4:$B$23,Use_Code_Ranking!$A$4:$A$23)))))))</f>
        <v>Domestic</v>
      </c>
      <c r="V818" s="20" t="str">
        <f ca="1"/>
        <v>H500874</v>
      </c>
      <c r="W818" s="4" t="str">
        <f t="shared" ca="1" si="169"/>
        <v>Irrigation</v>
      </c>
      <c r="X818" t="str">
        <f t="shared" ca="1" si="170"/>
        <v>N</v>
      </c>
      <c r="Y818" s="2" t="str">
        <f t="shared" ca="1" si="171"/>
        <v>N</v>
      </c>
      <c r="Z818">
        <f ca="1">_xlfn.XLOOKUP($W818,Return_flow_table!$A$4:$A$25,Return_flow_table!B$4:B$25)</f>
        <v>0</v>
      </c>
      <c r="AA818">
        <f ca="1">_xlfn.XLOOKUP($W818,Return_flow_table!$A$4:$A$25,Return_flow_table!C$4:C$25)</f>
        <v>0</v>
      </c>
      <c r="AB818">
        <f ca="1">_xlfn.XLOOKUP($W818,Return_flow_table!$A$4:$A$25,Return_flow_table!D$4:D$25)</f>
        <v>20</v>
      </c>
      <c r="AC818">
        <f ca="1">_xlfn.XLOOKUP($W818,Return_flow_table!$A$4:$A$25,Return_flow_table!E$4:E$25)</f>
        <v>20</v>
      </c>
      <c r="AD818">
        <f ca="1">_xlfn.XLOOKUP($W818,Return_flow_table!$A$4:$A$25,Return_flow_table!F$4:F$25)</f>
        <v>10</v>
      </c>
      <c r="AE818">
        <f ca="1">_xlfn.XLOOKUP($W818,Return_flow_table!$A$4:$A$25,Return_flow_table!G$4:G$25)</f>
        <v>10</v>
      </c>
      <c r="AF818">
        <f ca="1">_xlfn.XLOOKUP($W818,Return_flow_table!$A$4:$A$25,Return_flow_table!H$4:H$25)</f>
        <v>0</v>
      </c>
      <c r="AG818">
        <f ca="1">_xlfn.XLOOKUP($W818,Return_flow_table!$A$4:$A$25,Return_flow_table!I$4:I$25)</f>
        <v>0</v>
      </c>
      <c r="AH818">
        <f ca="1">_xlfn.XLOOKUP($W818,Return_flow_table!$A$4:$A$25,Return_flow_table!J$4:J$25)</f>
        <v>0</v>
      </c>
      <c r="AI818">
        <f ca="1">_xlfn.XLOOKUP($W818,Return_flow_table!$A$4:$A$25,Return_flow_table!K$4:K$25)</f>
        <v>20</v>
      </c>
      <c r="AJ818">
        <f ca="1">_xlfn.XLOOKUP($W818,Return_flow_table!$A$4:$A$25,Return_flow_table!L$4:L$25)</f>
        <v>20</v>
      </c>
      <c r="AK818">
        <f ca="1">_xlfn.XLOOKUP($W818,Return_flow_table!$A$4:$A$25,Return_flow_table!M$4:M$25)</f>
        <v>0</v>
      </c>
      <c r="AL818" s="39" t="str" cm="1">
        <f t="array" aca="1" ref="AL818" ca="1">IF(SUM(  ((OFFSET($A$4,0,0,COUNTA(A:A)-3,1)) =V818) * (OFFSET($T$4, 0,0,COUNTA(A:A)-3,1) = "Domestic")) &gt; 0,"Y","")</f>
        <v/>
      </c>
    </row>
    <row r="819" spans="1:38" x14ac:dyDescent="0.25">
      <c r="A819" t="s">
        <v>1122</v>
      </c>
      <c r="B819" t="s">
        <v>102</v>
      </c>
      <c r="C819" t="s">
        <v>132</v>
      </c>
      <c r="D819">
        <v>0.08</v>
      </c>
      <c r="E819" t="s">
        <v>97</v>
      </c>
      <c r="G819" t="s">
        <v>1123</v>
      </c>
      <c r="H819" s="38" t="s">
        <v>99</v>
      </c>
      <c r="I819">
        <f>_xlfn.XLOOKUP(B819,Use_Code_Ranking!$A$4:$A$23,Use_Code_Ranking!$B$4:$B$23,9999)</f>
        <v>3</v>
      </c>
      <c r="J819">
        <f t="shared" ca="1" si="172"/>
        <v>3</v>
      </c>
      <c r="K819">
        <f t="shared" ca="1" si="173"/>
        <v>0</v>
      </c>
      <c r="L819">
        <f t="shared" ca="1" si="174"/>
        <v>0</v>
      </c>
      <c r="M819">
        <f t="shared" ca="1" si="175"/>
        <v>0</v>
      </c>
      <c r="N819" t="str">
        <f t="shared" ca="1" si="176"/>
        <v/>
      </c>
      <c r="O819" t="str">
        <f t="shared" ca="1" si="177"/>
        <v/>
      </c>
      <c r="P819" t="str">
        <f t="shared" si="178"/>
        <v/>
      </c>
      <c r="Q819" t="str">
        <f t="shared" ca="1" si="179"/>
        <v>Domestic</v>
      </c>
      <c r="R819" t="str">
        <f t="shared" si="180"/>
        <v/>
      </c>
      <c r="S819" t="str">
        <f t="shared" si="181"/>
        <v/>
      </c>
      <c r="T819" s="2" t="str">
        <f ca="1">IF(S819="Irrigation","Irrigation",IF(R819="Irrigation","Irrigation",IF(Q819="Domestic","Domestic",IF(P819="Stockwatering","Stockwatering",IF(N819="IRRIGATION_AND_MUNICIPAL","Irrigation and Municipal",IF(O819="IRRIGATION_AND_DOMESTIC","Irrigation and Domestic Municipality",_xlfn.XLOOKUP(J819,Use_Code_Ranking!$B$4:$B$23,Use_Code_Ranking!$A$4:$A$23)))))))</f>
        <v>Domestic</v>
      </c>
      <c r="V819" s="20" t="str">
        <f ca="1"/>
        <v>H500875</v>
      </c>
      <c r="W819" s="4" t="str">
        <f t="shared" ca="1" si="169"/>
        <v>Irrigation</v>
      </c>
      <c r="X819" t="str">
        <f t="shared" ca="1" si="170"/>
        <v>N</v>
      </c>
      <c r="Y819" s="2" t="str">
        <f t="shared" ca="1" si="171"/>
        <v>N</v>
      </c>
      <c r="Z819">
        <f ca="1">_xlfn.XLOOKUP($W819,Return_flow_table!$A$4:$A$25,Return_flow_table!B$4:B$25)</f>
        <v>0</v>
      </c>
      <c r="AA819">
        <f ca="1">_xlfn.XLOOKUP($W819,Return_flow_table!$A$4:$A$25,Return_flow_table!C$4:C$25)</f>
        <v>0</v>
      </c>
      <c r="AB819">
        <f ca="1">_xlfn.XLOOKUP($W819,Return_flow_table!$A$4:$A$25,Return_flow_table!D$4:D$25)</f>
        <v>20</v>
      </c>
      <c r="AC819">
        <f ca="1">_xlfn.XLOOKUP($W819,Return_flow_table!$A$4:$A$25,Return_flow_table!E$4:E$25)</f>
        <v>20</v>
      </c>
      <c r="AD819">
        <f ca="1">_xlfn.XLOOKUP($W819,Return_flow_table!$A$4:$A$25,Return_flow_table!F$4:F$25)</f>
        <v>10</v>
      </c>
      <c r="AE819">
        <f ca="1">_xlfn.XLOOKUP($W819,Return_flow_table!$A$4:$A$25,Return_flow_table!G$4:G$25)</f>
        <v>10</v>
      </c>
      <c r="AF819">
        <f ca="1">_xlfn.XLOOKUP($W819,Return_flow_table!$A$4:$A$25,Return_flow_table!H$4:H$25)</f>
        <v>0</v>
      </c>
      <c r="AG819">
        <f ca="1">_xlfn.XLOOKUP($W819,Return_flow_table!$A$4:$A$25,Return_flow_table!I$4:I$25)</f>
        <v>0</v>
      </c>
      <c r="AH819">
        <f ca="1">_xlfn.XLOOKUP($W819,Return_flow_table!$A$4:$A$25,Return_flow_table!J$4:J$25)</f>
        <v>0</v>
      </c>
      <c r="AI819">
        <f ca="1">_xlfn.XLOOKUP($W819,Return_flow_table!$A$4:$A$25,Return_flow_table!K$4:K$25)</f>
        <v>20</v>
      </c>
      <c r="AJ819">
        <f ca="1">_xlfn.XLOOKUP($W819,Return_flow_table!$A$4:$A$25,Return_flow_table!L$4:L$25)</f>
        <v>20</v>
      </c>
      <c r="AK819">
        <f ca="1">_xlfn.XLOOKUP($W819,Return_flow_table!$A$4:$A$25,Return_flow_table!M$4:M$25)</f>
        <v>0</v>
      </c>
      <c r="AL819" s="39" t="str" cm="1">
        <f t="array" aca="1" ref="AL819" ca="1">IF(SUM(  ((OFFSET($A$4,0,0,COUNTA(A:A)-3,1)) =V819) * (OFFSET($T$4, 0,0,COUNTA(A:A)-3,1) = "Domestic")) &gt; 0,"Y","")</f>
        <v/>
      </c>
    </row>
    <row r="820" spans="1:38" x14ac:dyDescent="0.25">
      <c r="A820" t="s">
        <v>1124</v>
      </c>
      <c r="B820" t="s">
        <v>102</v>
      </c>
      <c r="C820" t="s">
        <v>132</v>
      </c>
      <c r="D820">
        <v>0.154</v>
      </c>
      <c r="E820" t="s">
        <v>97</v>
      </c>
      <c r="G820" t="s">
        <v>1125</v>
      </c>
      <c r="H820" s="38" t="s">
        <v>99</v>
      </c>
      <c r="I820">
        <f>_xlfn.XLOOKUP(B820,Use_Code_Ranking!$A$4:$A$23,Use_Code_Ranking!$B$4:$B$23,9999)</f>
        <v>3</v>
      </c>
      <c r="J820">
        <f t="shared" ca="1" si="172"/>
        <v>3</v>
      </c>
      <c r="K820">
        <f t="shared" ca="1" si="173"/>
        <v>0</v>
      </c>
      <c r="L820">
        <f t="shared" ca="1" si="174"/>
        <v>0</v>
      </c>
      <c r="M820">
        <f t="shared" ca="1" si="175"/>
        <v>0</v>
      </c>
      <c r="N820" t="str">
        <f t="shared" ca="1" si="176"/>
        <v/>
      </c>
      <c r="O820" t="str">
        <f t="shared" ca="1" si="177"/>
        <v/>
      </c>
      <c r="P820" t="str">
        <f t="shared" si="178"/>
        <v/>
      </c>
      <c r="Q820" t="str">
        <f t="shared" ca="1" si="179"/>
        <v>Domestic</v>
      </c>
      <c r="R820" t="str">
        <f t="shared" si="180"/>
        <v/>
      </c>
      <c r="S820" t="str">
        <f t="shared" si="181"/>
        <v/>
      </c>
      <c r="T820" s="2" t="str">
        <f ca="1">IF(S820="Irrigation","Irrigation",IF(R820="Irrigation","Irrigation",IF(Q820="Domestic","Domestic",IF(P820="Stockwatering","Stockwatering",IF(N820="IRRIGATION_AND_MUNICIPAL","Irrigation and Municipal",IF(O820="IRRIGATION_AND_DOMESTIC","Irrigation and Domestic Municipality",_xlfn.XLOOKUP(J820,Use_Code_Ranking!$B$4:$B$23,Use_Code_Ranking!$A$4:$A$23)))))))</f>
        <v>Domestic</v>
      </c>
      <c r="V820" s="20" t="str">
        <f ca="1"/>
        <v>H500876</v>
      </c>
      <c r="W820" s="4" t="str">
        <f t="shared" ca="1" si="169"/>
        <v>Irrigation</v>
      </c>
      <c r="X820" t="str">
        <f t="shared" ca="1" si="170"/>
        <v>N</v>
      </c>
      <c r="Y820" s="2" t="str">
        <f t="shared" ca="1" si="171"/>
        <v>N</v>
      </c>
      <c r="Z820">
        <f ca="1">_xlfn.XLOOKUP($W820,Return_flow_table!$A$4:$A$25,Return_flow_table!B$4:B$25)</f>
        <v>0</v>
      </c>
      <c r="AA820">
        <f ca="1">_xlfn.XLOOKUP($W820,Return_flow_table!$A$4:$A$25,Return_flow_table!C$4:C$25)</f>
        <v>0</v>
      </c>
      <c r="AB820">
        <f ca="1">_xlfn.XLOOKUP($W820,Return_flow_table!$A$4:$A$25,Return_flow_table!D$4:D$25)</f>
        <v>20</v>
      </c>
      <c r="AC820">
        <f ca="1">_xlfn.XLOOKUP($W820,Return_flow_table!$A$4:$A$25,Return_flow_table!E$4:E$25)</f>
        <v>20</v>
      </c>
      <c r="AD820">
        <f ca="1">_xlfn.XLOOKUP($W820,Return_flow_table!$A$4:$A$25,Return_flow_table!F$4:F$25)</f>
        <v>10</v>
      </c>
      <c r="AE820">
        <f ca="1">_xlfn.XLOOKUP($W820,Return_flow_table!$A$4:$A$25,Return_flow_table!G$4:G$25)</f>
        <v>10</v>
      </c>
      <c r="AF820">
        <f ca="1">_xlfn.XLOOKUP($W820,Return_flow_table!$A$4:$A$25,Return_flow_table!H$4:H$25)</f>
        <v>0</v>
      </c>
      <c r="AG820">
        <f ca="1">_xlfn.XLOOKUP($W820,Return_flow_table!$A$4:$A$25,Return_flow_table!I$4:I$25)</f>
        <v>0</v>
      </c>
      <c r="AH820">
        <f ca="1">_xlfn.XLOOKUP($W820,Return_flow_table!$A$4:$A$25,Return_flow_table!J$4:J$25)</f>
        <v>0</v>
      </c>
      <c r="AI820">
        <f ca="1">_xlfn.XLOOKUP($W820,Return_flow_table!$A$4:$A$25,Return_flow_table!K$4:K$25)</f>
        <v>20</v>
      </c>
      <c r="AJ820">
        <f ca="1">_xlfn.XLOOKUP($W820,Return_flow_table!$A$4:$A$25,Return_flow_table!L$4:L$25)</f>
        <v>20</v>
      </c>
      <c r="AK820">
        <f ca="1">_xlfn.XLOOKUP($W820,Return_flow_table!$A$4:$A$25,Return_flow_table!M$4:M$25)</f>
        <v>0</v>
      </c>
      <c r="AL820" s="39" t="str" cm="1">
        <f t="array" aca="1" ref="AL820" ca="1">IF(SUM(  ((OFFSET($A$4,0,0,COUNTA(A:A)-3,1)) =V820) * (OFFSET($T$4, 0,0,COUNTA(A:A)-3,1) = "Domestic")) &gt; 0,"Y","")</f>
        <v/>
      </c>
    </row>
    <row r="821" spans="1:38" x14ac:dyDescent="0.25">
      <c r="A821" t="s">
        <v>1124</v>
      </c>
      <c r="B821" t="s">
        <v>114</v>
      </c>
      <c r="C821" t="s">
        <v>132</v>
      </c>
      <c r="D821">
        <v>0.154</v>
      </c>
      <c r="E821" t="s">
        <v>97</v>
      </c>
      <c r="G821" t="s">
        <v>1125</v>
      </c>
      <c r="H821" s="38" t="s">
        <v>99</v>
      </c>
      <c r="I821">
        <f>_xlfn.XLOOKUP(B821,Use_Code_Ranking!$A$4:$A$23,Use_Code_Ranking!$B$4:$B$23,9999)</f>
        <v>12</v>
      </c>
      <c r="J821">
        <f t="shared" ca="1" si="172"/>
        <v>3</v>
      </c>
      <c r="K821">
        <f t="shared" ca="1" si="173"/>
        <v>0</v>
      </c>
      <c r="L821">
        <f t="shared" ca="1" si="174"/>
        <v>0</v>
      </c>
      <c r="M821">
        <f t="shared" ca="1" si="175"/>
        <v>0</v>
      </c>
      <c r="N821" t="str">
        <f t="shared" ca="1" si="176"/>
        <v/>
      </c>
      <c r="O821" t="str">
        <f t="shared" ca="1" si="177"/>
        <v/>
      </c>
      <c r="P821" t="str">
        <f t="shared" si="178"/>
        <v/>
      </c>
      <c r="Q821" t="str">
        <f t="shared" ca="1" si="179"/>
        <v>Domestic</v>
      </c>
      <c r="R821" t="str">
        <f t="shared" si="180"/>
        <v/>
      </c>
      <c r="S821" t="str">
        <f t="shared" si="181"/>
        <v/>
      </c>
      <c r="T821" s="2" t="str">
        <f ca="1">IF(S821="Irrigation","Irrigation",IF(R821="Irrigation","Irrigation",IF(Q821="Domestic","Domestic",IF(P821="Stockwatering","Stockwatering",IF(N821="IRRIGATION_AND_MUNICIPAL","Irrigation and Municipal",IF(O821="IRRIGATION_AND_DOMESTIC","Irrigation and Domestic Municipality",_xlfn.XLOOKUP(J821,Use_Code_Ranking!$B$4:$B$23,Use_Code_Ranking!$A$4:$A$23)))))))</f>
        <v>Domestic</v>
      </c>
      <c r="V821" s="20" t="str">
        <f ca="1"/>
        <v>H500877</v>
      </c>
      <c r="W821" s="4" t="str">
        <f t="shared" ca="1" si="169"/>
        <v>Irrigation</v>
      </c>
      <c r="X821" t="str">
        <f t="shared" ca="1" si="170"/>
        <v>N</v>
      </c>
      <c r="Y821" s="2" t="str">
        <f t="shared" ca="1" si="171"/>
        <v>N</v>
      </c>
      <c r="Z821">
        <f ca="1">_xlfn.XLOOKUP($W821,Return_flow_table!$A$4:$A$25,Return_flow_table!B$4:B$25)</f>
        <v>0</v>
      </c>
      <c r="AA821">
        <f ca="1">_xlfn.XLOOKUP($W821,Return_flow_table!$A$4:$A$25,Return_flow_table!C$4:C$25)</f>
        <v>0</v>
      </c>
      <c r="AB821">
        <f ca="1">_xlfn.XLOOKUP($W821,Return_flow_table!$A$4:$A$25,Return_flow_table!D$4:D$25)</f>
        <v>20</v>
      </c>
      <c r="AC821">
        <f ca="1">_xlfn.XLOOKUP($W821,Return_flow_table!$A$4:$A$25,Return_flow_table!E$4:E$25)</f>
        <v>20</v>
      </c>
      <c r="AD821">
        <f ca="1">_xlfn.XLOOKUP($W821,Return_flow_table!$A$4:$A$25,Return_flow_table!F$4:F$25)</f>
        <v>10</v>
      </c>
      <c r="AE821">
        <f ca="1">_xlfn.XLOOKUP($W821,Return_flow_table!$A$4:$A$25,Return_flow_table!G$4:G$25)</f>
        <v>10</v>
      </c>
      <c r="AF821">
        <f ca="1">_xlfn.XLOOKUP($W821,Return_flow_table!$A$4:$A$25,Return_flow_table!H$4:H$25)</f>
        <v>0</v>
      </c>
      <c r="AG821">
        <f ca="1">_xlfn.XLOOKUP($W821,Return_flow_table!$A$4:$A$25,Return_flow_table!I$4:I$25)</f>
        <v>0</v>
      </c>
      <c r="AH821">
        <f ca="1">_xlfn.XLOOKUP($W821,Return_flow_table!$A$4:$A$25,Return_flow_table!J$4:J$25)</f>
        <v>0</v>
      </c>
      <c r="AI821">
        <f ca="1">_xlfn.XLOOKUP($W821,Return_flow_table!$A$4:$A$25,Return_flow_table!K$4:K$25)</f>
        <v>20</v>
      </c>
      <c r="AJ821">
        <f ca="1">_xlfn.XLOOKUP($W821,Return_flow_table!$A$4:$A$25,Return_flow_table!L$4:L$25)</f>
        <v>20</v>
      </c>
      <c r="AK821">
        <f ca="1">_xlfn.XLOOKUP($W821,Return_flow_table!$A$4:$A$25,Return_flow_table!M$4:M$25)</f>
        <v>0</v>
      </c>
      <c r="AL821" s="39" t="str" cm="1">
        <f t="array" aca="1" ref="AL821" ca="1">IF(SUM(  ((OFFSET($A$4,0,0,COUNTA(A:A)-3,1)) =V821) * (OFFSET($T$4, 0,0,COUNTA(A:A)-3,1) = "Domestic")) &gt; 0,"Y","")</f>
        <v/>
      </c>
    </row>
    <row r="822" spans="1:38" x14ac:dyDescent="0.25">
      <c r="A822" t="s">
        <v>1126</v>
      </c>
      <c r="B822" t="s">
        <v>114</v>
      </c>
      <c r="C822" t="s">
        <v>132</v>
      </c>
      <c r="D822">
        <v>1.36</v>
      </c>
      <c r="E822" t="s">
        <v>97</v>
      </c>
      <c r="G822" t="s">
        <v>1127</v>
      </c>
      <c r="H822" s="38" t="s">
        <v>99</v>
      </c>
      <c r="I822">
        <f>_xlfn.XLOOKUP(B822,Use_Code_Ranking!$A$4:$A$23,Use_Code_Ranking!$B$4:$B$23,9999)</f>
        <v>12</v>
      </c>
      <c r="J822">
        <f t="shared" ca="1" si="172"/>
        <v>3</v>
      </c>
      <c r="K822">
        <f t="shared" ca="1" si="173"/>
        <v>0</v>
      </c>
      <c r="L822">
        <f t="shared" ca="1" si="174"/>
        <v>0</v>
      </c>
      <c r="M822">
        <f t="shared" ca="1" si="175"/>
        <v>0</v>
      </c>
      <c r="N822" t="str">
        <f t="shared" ca="1" si="176"/>
        <v/>
      </c>
      <c r="O822" t="str">
        <f t="shared" ca="1" si="177"/>
        <v/>
      </c>
      <c r="P822" t="str">
        <f t="shared" si="178"/>
        <v/>
      </c>
      <c r="Q822" t="str">
        <f t="shared" ca="1" si="179"/>
        <v>Domestic</v>
      </c>
      <c r="R822" t="str">
        <f t="shared" si="180"/>
        <v/>
      </c>
      <c r="S822" t="str">
        <f t="shared" si="181"/>
        <v/>
      </c>
      <c r="T822" s="2" t="str">
        <f ca="1">IF(S822="Irrigation","Irrigation",IF(R822="Irrigation","Irrigation",IF(Q822="Domestic","Domestic",IF(P822="Stockwatering","Stockwatering",IF(N822="IRRIGATION_AND_MUNICIPAL","Irrigation and Municipal",IF(O822="IRRIGATION_AND_DOMESTIC","Irrigation and Domestic Municipality",_xlfn.XLOOKUP(J822,Use_Code_Ranking!$B$4:$B$23,Use_Code_Ranking!$A$4:$A$23)))))))</f>
        <v>Domestic</v>
      </c>
      <c r="V822" s="20" t="str">
        <f ca="1"/>
        <v>H500884</v>
      </c>
      <c r="W822" s="4" t="str">
        <f t="shared" ca="1" si="169"/>
        <v>Irrigation</v>
      </c>
      <c r="X822" t="str">
        <f t="shared" ca="1" si="170"/>
        <v>N</v>
      </c>
      <c r="Y822" s="2" t="str">
        <f t="shared" ca="1" si="171"/>
        <v>N</v>
      </c>
      <c r="Z822">
        <f ca="1">_xlfn.XLOOKUP($W822,Return_flow_table!$A$4:$A$25,Return_flow_table!B$4:B$25)</f>
        <v>0</v>
      </c>
      <c r="AA822">
        <f ca="1">_xlfn.XLOOKUP($W822,Return_flow_table!$A$4:$A$25,Return_flow_table!C$4:C$25)</f>
        <v>0</v>
      </c>
      <c r="AB822">
        <f ca="1">_xlfn.XLOOKUP($W822,Return_flow_table!$A$4:$A$25,Return_flow_table!D$4:D$25)</f>
        <v>20</v>
      </c>
      <c r="AC822">
        <f ca="1">_xlfn.XLOOKUP($W822,Return_flow_table!$A$4:$A$25,Return_flow_table!E$4:E$25)</f>
        <v>20</v>
      </c>
      <c r="AD822">
        <f ca="1">_xlfn.XLOOKUP($W822,Return_flow_table!$A$4:$A$25,Return_flow_table!F$4:F$25)</f>
        <v>10</v>
      </c>
      <c r="AE822">
        <f ca="1">_xlfn.XLOOKUP($W822,Return_flow_table!$A$4:$A$25,Return_flow_table!G$4:G$25)</f>
        <v>10</v>
      </c>
      <c r="AF822">
        <f ca="1">_xlfn.XLOOKUP($W822,Return_flow_table!$A$4:$A$25,Return_flow_table!H$4:H$25)</f>
        <v>0</v>
      </c>
      <c r="AG822">
        <f ca="1">_xlfn.XLOOKUP($W822,Return_flow_table!$A$4:$A$25,Return_flow_table!I$4:I$25)</f>
        <v>0</v>
      </c>
      <c r="AH822">
        <f ca="1">_xlfn.XLOOKUP($W822,Return_flow_table!$A$4:$A$25,Return_flow_table!J$4:J$25)</f>
        <v>0</v>
      </c>
      <c r="AI822">
        <f ca="1">_xlfn.XLOOKUP($W822,Return_flow_table!$A$4:$A$25,Return_flow_table!K$4:K$25)</f>
        <v>20</v>
      </c>
      <c r="AJ822">
        <f ca="1">_xlfn.XLOOKUP($W822,Return_flow_table!$A$4:$A$25,Return_flow_table!L$4:L$25)</f>
        <v>20</v>
      </c>
      <c r="AK822">
        <f ca="1">_xlfn.XLOOKUP($W822,Return_flow_table!$A$4:$A$25,Return_flow_table!M$4:M$25)</f>
        <v>0</v>
      </c>
      <c r="AL822" s="39" t="str" cm="1">
        <f t="array" aca="1" ref="AL822" ca="1">IF(SUM(  ((OFFSET($A$4,0,0,COUNTA(A:A)-3,1)) =V822) * (OFFSET($T$4, 0,0,COUNTA(A:A)-3,1) = "Domestic")) &gt; 0,"Y","")</f>
        <v/>
      </c>
    </row>
    <row r="823" spans="1:38" x14ac:dyDescent="0.25">
      <c r="A823" t="s">
        <v>1126</v>
      </c>
      <c r="B823" t="s">
        <v>102</v>
      </c>
      <c r="C823" t="s">
        <v>132</v>
      </c>
      <c r="D823">
        <v>1.36</v>
      </c>
      <c r="E823" t="s">
        <v>97</v>
      </c>
      <c r="G823" t="s">
        <v>1127</v>
      </c>
      <c r="H823" s="38" t="s">
        <v>99</v>
      </c>
      <c r="I823">
        <f>_xlfn.XLOOKUP(B823,Use_Code_Ranking!$A$4:$A$23,Use_Code_Ranking!$B$4:$B$23,9999)</f>
        <v>3</v>
      </c>
      <c r="J823">
        <f t="shared" ca="1" si="172"/>
        <v>3</v>
      </c>
      <c r="K823">
        <f t="shared" ca="1" si="173"/>
        <v>0</v>
      </c>
      <c r="L823">
        <f t="shared" ca="1" si="174"/>
        <v>0</v>
      </c>
      <c r="M823">
        <f t="shared" ca="1" si="175"/>
        <v>0</v>
      </c>
      <c r="N823" t="str">
        <f t="shared" ca="1" si="176"/>
        <v/>
      </c>
      <c r="O823" t="str">
        <f t="shared" ca="1" si="177"/>
        <v/>
      </c>
      <c r="P823" t="str">
        <f t="shared" si="178"/>
        <v/>
      </c>
      <c r="Q823" t="str">
        <f t="shared" ca="1" si="179"/>
        <v>Domestic</v>
      </c>
      <c r="R823" t="str">
        <f t="shared" si="180"/>
        <v/>
      </c>
      <c r="S823" t="str">
        <f t="shared" si="181"/>
        <v/>
      </c>
      <c r="T823" s="2" t="str">
        <f ca="1">IF(S823="Irrigation","Irrigation",IF(R823="Irrigation","Irrigation",IF(Q823="Domestic","Domestic",IF(P823="Stockwatering","Stockwatering",IF(N823="IRRIGATION_AND_MUNICIPAL","Irrigation and Municipal",IF(O823="IRRIGATION_AND_DOMESTIC","Irrigation and Domestic Municipality",_xlfn.XLOOKUP(J823,Use_Code_Ranking!$B$4:$B$23,Use_Code_Ranking!$A$4:$A$23)))))))</f>
        <v>Domestic</v>
      </c>
      <c r="V823" s="20" t="str">
        <f ca="1"/>
        <v>H500885</v>
      </c>
      <c r="W823" s="4" t="str">
        <f t="shared" ca="1" si="169"/>
        <v>Irrigation</v>
      </c>
      <c r="X823" t="str">
        <f t="shared" ca="1" si="170"/>
        <v>N</v>
      </c>
      <c r="Y823" s="2" t="str">
        <f t="shared" ca="1" si="171"/>
        <v>N</v>
      </c>
      <c r="Z823">
        <f ca="1">_xlfn.XLOOKUP($W823,Return_flow_table!$A$4:$A$25,Return_flow_table!B$4:B$25)</f>
        <v>0</v>
      </c>
      <c r="AA823">
        <f ca="1">_xlfn.XLOOKUP($W823,Return_flow_table!$A$4:$A$25,Return_flow_table!C$4:C$25)</f>
        <v>0</v>
      </c>
      <c r="AB823">
        <f ca="1">_xlfn.XLOOKUP($W823,Return_flow_table!$A$4:$A$25,Return_flow_table!D$4:D$25)</f>
        <v>20</v>
      </c>
      <c r="AC823">
        <f ca="1">_xlfn.XLOOKUP($W823,Return_flow_table!$A$4:$A$25,Return_flow_table!E$4:E$25)</f>
        <v>20</v>
      </c>
      <c r="AD823">
        <f ca="1">_xlfn.XLOOKUP($W823,Return_flow_table!$A$4:$A$25,Return_flow_table!F$4:F$25)</f>
        <v>10</v>
      </c>
      <c r="AE823">
        <f ca="1">_xlfn.XLOOKUP($W823,Return_flow_table!$A$4:$A$25,Return_flow_table!G$4:G$25)</f>
        <v>10</v>
      </c>
      <c r="AF823">
        <f ca="1">_xlfn.XLOOKUP($W823,Return_flow_table!$A$4:$A$25,Return_flow_table!H$4:H$25)</f>
        <v>0</v>
      </c>
      <c r="AG823">
        <f ca="1">_xlfn.XLOOKUP($W823,Return_flow_table!$A$4:$A$25,Return_flow_table!I$4:I$25)</f>
        <v>0</v>
      </c>
      <c r="AH823">
        <f ca="1">_xlfn.XLOOKUP($W823,Return_flow_table!$A$4:$A$25,Return_flow_table!J$4:J$25)</f>
        <v>0</v>
      </c>
      <c r="AI823">
        <f ca="1">_xlfn.XLOOKUP($W823,Return_flow_table!$A$4:$A$25,Return_flow_table!K$4:K$25)</f>
        <v>20</v>
      </c>
      <c r="AJ823">
        <f ca="1">_xlfn.XLOOKUP($W823,Return_flow_table!$A$4:$A$25,Return_flow_table!L$4:L$25)</f>
        <v>20</v>
      </c>
      <c r="AK823">
        <f ca="1">_xlfn.XLOOKUP($W823,Return_flow_table!$A$4:$A$25,Return_flow_table!M$4:M$25)</f>
        <v>0</v>
      </c>
      <c r="AL823" s="39" t="str" cm="1">
        <f t="array" aca="1" ref="AL823" ca="1">IF(SUM(  ((OFFSET($A$4,0,0,COUNTA(A:A)-3,1)) =V823) * (OFFSET($T$4, 0,0,COUNTA(A:A)-3,1) = "Domestic")) &gt; 0,"Y","")</f>
        <v/>
      </c>
    </row>
    <row r="824" spans="1:38" x14ac:dyDescent="0.25">
      <c r="A824" t="s">
        <v>1128</v>
      </c>
      <c r="B824" t="s">
        <v>102</v>
      </c>
      <c r="C824" t="s">
        <v>132</v>
      </c>
      <c r="D824">
        <v>0.2</v>
      </c>
      <c r="E824" t="s">
        <v>97</v>
      </c>
      <c r="G824" t="s">
        <v>1129</v>
      </c>
      <c r="H824" s="38" t="s">
        <v>99</v>
      </c>
      <c r="I824">
        <f>_xlfn.XLOOKUP(B824,Use_Code_Ranking!$A$4:$A$23,Use_Code_Ranking!$B$4:$B$23,9999)</f>
        <v>3</v>
      </c>
      <c r="J824">
        <f t="shared" ca="1" si="172"/>
        <v>3</v>
      </c>
      <c r="K824">
        <f t="shared" ca="1" si="173"/>
        <v>0</v>
      </c>
      <c r="L824">
        <f t="shared" ca="1" si="174"/>
        <v>0</v>
      </c>
      <c r="M824">
        <f t="shared" ca="1" si="175"/>
        <v>0</v>
      </c>
      <c r="N824" t="str">
        <f t="shared" ca="1" si="176"/>
        <v/>
      </c>
      <c r="O824" t="str">
        <f t="shared" ca="1" si="177"/>
        <v/>
      </c>
      <c r="P824" t="str">
        <f t="shared" si="178"/>
        <v/>
      </c>
      <c r="Q824" t="str">
        <f t="shared" ca="1" si="179"/>
        <v>Domestic</v>
      </c>
      <c r="R824" t="str">
        <f t="shared" si="180"/>
        <v/>
      </c>
      <c r="S824" t="str">
        <f t="shared" si="181"/>
        <v/>
      </c>
      <c r="T824" s="2" t="str">
        <f ca="1">IF(S824="Irrigation","Irrigation",IF(R824="Irrigation","Irrigation",IF(Q824="Domestic","Domestic",IF(P824="Stockwatering","Stockwatering",IF(N824="IRRIGATION_AND_MUNICIPAL","Irrigation and Municipal",IF(O824="IRRIGATION_AND_DOMESTIC","Irrigation and Domestic Municipality",_xlfn.XLOOKUP(J824,Use_Code_Ranking!$B$4:$B$23,Use_Code_Ranking!$A$4:$A$23)))))))</f>
        <v>Domestic</v>
      </c>
      <c r="V824" s="20" t="str">
        <f ca="1"/>
        <v>H500917</v>
      </c>
      <c r="W824" s="4" t="str">
        <f t="shared" ca="1" si="169"/>
        <v>Irrigation</v>
      </c>
      <c r="X824" t="str">
        <f t="shared" ca="1" si="170"/>
        <v>N</v>
      </c>
      <c r="Y824" s="2" t="str">
        <f t="shared" ca="1" si="171"/>
        <v>N</v>
      </c>
      <c r="Z824">
        <f ca="1">_xlfn.XLOOKUP($W824,Return_flow_table!$A$4:$A$25,Return_flow_table!B$4:B$25)</f>
        <v>0</v>
      </c>
      <c r="AA824">
        <f ca="1">_xlfn.XLOOKUP($W824,Return_flow_table!$A$4:$A$25,Return_flow_table!C$4:C$25)</f>
        <v>0</v>
      </c>
      <c r="AB824">
        <f ca="1">_xlfn.XLOOKUP($W824,Return_flow_table!$A$4:$A$25,Return_flow_table!D$4:D$25)</f>
        <v>20</v>
      </c>
      <c r="AC824">
        <f ca="1">_xlfn.XLOOKUP($W824,Return_flow_table!$A$4:$A$25,Return_flow_table!E$4:E$25)</f>
        <v>20</v>
      </c>
      <c r="AD824">
        <f ca="1">_xlfn.XLOOKUP($W824,Return_flow_table!$A$4:$A$25,Return_flow_table!F$4:F$25)</f>
        <v>10</v>
      </c>
      <c r="AE824">
        <f ca="1">_xlfn.XLOOKUP($W824,Return_flow_table!$A$4:$A$25,Return_flow_table!G$4:G$25)</f>
        <v>10</v>
      </c>
      <c r="AF824">
        <f ca="1">_xlfn.XLOOKUP($W824,Return_flow_table!$A$4:$A$25,Return_flow_table!H$4:H$25)</f>
        <v>0</v>
      </c>
      <c r="AG824">
        <f ca="1">_xlfn.XLOOKUP($W824,Return_flow_table!$A$4:$A$25,Return_flow_table!I$4:I$25)</f>
        <v>0</v>
      </c>
      <c r="AH824">
        <f ca="1">_xlfn.XLOOKUP($W824,Return_flow_table!$A$4:$A$25,Return_flow_table!J$4:J$25)</f>
        <v>0</v>
      </c>
      <c r="AI824">
        <f ca="1">_xlfn.XLOOKUP($W824,Return_flow_table!$A$4:$A$25,Return_flow_table!K$4:K$25)</f>
        <v>20</v>
      </c>
      <c r="AJ824">
        <f ca="1">_xlfn.XLOOKUP($W824,Return_flow_table!$A$4:$A$25,Return_flow_table!L$4:L$25)</f>
        <v>20</v>
      </c>
      <c r="AK824">
        <f ca="1">_xlfn.XLOOKUP($W824,Return_flow_table!$A$4:$A$25,Return_flow_table!M$4:M$25)</f>
        <v>0</v>
      </c>
      <c r="AL824" s="39" t="str" cm="1">
        <f t="array" aca="1" ref="AL824" ca="1">IF(SUM(  ((OFFSET($A$4,0,0,COUNTA(A:A)-3,1)) =V824) * (OFFSET($T$4, 0,0,COUNTA(A:A)-3,1) = "Domestic")) &gt; 0,"Y","")</f>
        <v/>
      </c>
    </row>
    <row r="825" spans="1:38" x14ac:dyDescent="0.25">
      <c r="A825" t="s">
        <v>1130</v>
      </c>
      <c r="B825" t="s">
        <v>102</v>
      </c>
      <c r="C825" t="s">
        <v>132</v>
      </c>
      <c r="D825">
        <v>0.23</v>
      </c>
      <c r="E825" t="s">
        <v>97</v>
      </c>
      <c r="G825" t="s">
        <v>1131</v>
      </c>
      <c r="H825" s="38" t="s">
        <v>99</v>
      </c>
      <c r="I825">
        <f>_xlfn.XLOOKUP(B825,Use_Code_Ranking!$A$4:$A$23,Use_Code_Ranking!$B$4:$B$23,9999)</f>
        <v>3</v>
      </c>
      <c r="J825">
        <f t="shared" ca="1" si="172"/>
        <v>3</v>
      </c>
      <c r="K825">
        <f t="shared" ca="1" si="173"/>
        <v>0</v>
      </c>
      <c r="L825">
        <f t="shared" ca="1" si="174"/>
        <v>0</v>
      </c>
      <c r="M825">
        <f t="shared" ca="1" si="175"/>
        <v>0</v>
      </c>
      <c r="N825" t="str">
        <f t="shared" ca="1" si="176"/>
        <v/>
      </c>
      <c r="O825" t="str">
        <f t="shared" ca="1" si="177"/>
        <v/>
      </c>
      <c r="P825" t="str">
        <f t="shared" si="178"/>
        <v/>
      </c>
      <c r="Q825" t="str">
        <f t="shared" ca="1" si="179"/>
        <v>Domestic</v>
      </c>
      <c r="R825" t="str">
        <f t="shared" si="180"/>
        <v/>
      </c>
      <c r="S825" t="str">
        <f t="shared" si="181"/>
        <v/>
      </c>
      <c r="T825" s="2" t="str">
        <f ca="1">IF(S825="Irrigation","Irrigation",IF(R825="Irrigation","Irrigation",IF(Q825="Domestic","Domestic",IF(P825="Stockwatering","Stockwatering",IF(N825="IRRIGATION_AND_MUNICIPAL","Irrigation and Municipal",IF(O825="IRRIGATION_AND_DOMESTIC","Irrigation and Domestic Municipality",_xlfn.XLOOKUP(J825,Use_Code_Ranking!$B$4:$B$23,Use_Code_Ranking!$A$4:$A$23)))))))</f>
        <v>Domestic</v>
      </c>
      <c r="V825" s="20" t="str">
        <f ca="1"/>
        <v>H500934</v>
      </c>
      <c r="W825" s="4" t="str">
        <f t="shared" ca="1" si="169"/>
        <v>Irrigation</v>
      </c>
      <c r="X825" t="str">
        <f t="shared" ca="1" si="170"/>
        <v>N</v>
      </c>
      <c r="Y825" s="2" t="str">
        <f t="shared" ca="1" si="171"/>
        <v>N</v>
      </c>
      <c r="Z825">
        <f ca="1">_xlfn.XLOOKUP($W825,Return_flow_table!$A$4:$A$25,Return_flow_table!B$4:B$25)</f>
        <v>0</v>
      </c>
      <c r="AA825">
        <f ca="1">_xlfn.XLOOKUP($W825,Return_flow_table!$A$4:$A$25,Return_flow_table!C$4:C$25)</f>
        <v>0</v>
      </c>
      <c r="AB825">
        <f ca="1">_xlfn.XLOOKUP($W825,Return_flow_table!$A$4:$A$25,Return_flow_table!D$4:D$25)</f>
        <v>20</v>
      </c>
      <c r="AC825">
        <f ca="1">_xlfn.XLOOKUP($W825,Return_flow_table!$A$4:$A$25,Return_flow_table!E$4:E$25)</f>
        <v>20</v>
      </c>
      <c r="AD825">
        <f ca="1">_xlfn.XLOOKUP($W825,Return_flow_table!$A$4:$A$25,Return_flow_table!F$4:F$25)</f>
        <v>10</v>
      </c>
      <c r="AE825">
        <f ca="1">_xlfn.XLOOKUP($W825,Return_flow_table!$A$4:$A$25,Return_flow_table!G$4:G$25)</f>
        <v>10</v>
      </c>
      <c r="AF825">
        <f ca="1">_xlfn.XLOOKUP($W825,Return_flow_table!$A$4:$A$25,Return_flow_table!H$4:H$25)</f>
        <v>0</v>
      </c>
      <c r="AG825">
        <f ca="1">_xlfn.XLOOKUP($W825,Return_flow_table!$A$4:$A$25,Return_flow_table!I$4:I$25)</f>
        <v>0</v>
      </c>
      <c r="AH825">
        <f ca="1">_xlfn.XLOOKUP($W825,Return_flow_table!$A$4:$A$25,Return_flow_table!J$4:J$25)</f>
        <v>0</v>
      </c>
      <c r="AI825">
        <f ca="1">_xlfn.XLOOKUP($W825,Return_flow_table!$A$4:$A$25,Return_flow_table!K$4:K$25)</f>
        <v>20</v>
      </c>
      <c r="AJ825">
        <f ca="1">_xlfn.XLOOKUP($W825,Return_flow_table!$A$4:$A$25,Return_flow_table!L$4:L$25)</f>
        <v>20</v>
      </c>
      <c r="AK825">
        <f ca="1">_xlfn.XLOOKUP($W825,Return_flow_table!$A$4:$A$25,Return_flow_table!M$4:M$25)</f>
        <v>0</v>
      </c>
      <c r="AL825" s="39" t="str" cm="1">
        <f t="array" aca="1" ref="AL825" ca="1">IF(SUM(  ((OFFSET($A$4,0,0,COUNTA(A:A)-3,1)) =V825) * (OFFSET($T$4, 0,0,COUNTA(A:A)-3,1) = "Domestic")) &gt; 0,"Y","")</f>
        <v/>
      </c>
    </row>
    <row r="826" spans="1:38" x14ac:dyDescent="0.25">
      <c r="A826" t="s">
        <v>1130</v>
      </c>
      <c r="B826" t="s">
        <v>114</v>
      </c>
      <c r="C826" t="s">
        <v>132</v>
      </c>
      <c r="D826">
        <v>0.23</v>
      </c>
      <c r="E826" t="s">
        <v>97</v>
      </c>
      <c r="G826" t="s">
        <v>1131</v>
      </c>
      <c r="H826" s="38" t="s">
        <v>99</v>
      </c>
      <c r="I826">
        <f>_xlfn.XLOOKUP(B826,Use_Code_Ranking!$A$4:$A$23,Use_Code_Ranking!$B$4:$B$23,9999)</f>
        <v>12</v>
      </c>
      <c r="J826">
        <f t="shared" ca="1" si="172"/>
        <v>3</v>
      </c>
      <c r="K826">
        <f t="shared" ca="1" si="173"/>
        <v>0</v>
      </c>
      <c r="L826">
        <f t="shared" ca="1" si="174"/>
        <v>0</v>
      </c>
      <c r="M826">
        <f t="shared" ca="1" si="175"/>
        <v>0</v>
      </c>
      <c r="N826" t="str">
        <f t="shared" ca="1" si="176"/>
        <v/>
      </c>
      <c r="O826" t="str">
        <f t="shared" ca="1" si="177"/>
        <v/>
      </c>
      <c r="P826" t="str">
        <f t="shared" si="178"/>
        <v/>
      </c>
      <c r="Q826" t="str">
        <f t="shared" ca="1" si="179"/>
        <v>Domestic</v>
      </c>
      <c r="R826" t="str">
        <f t="shared" si="180"/>
        <v/>
      </c>
      <c r="S826" t="str">
        <f t="shared" si="181"/>
        <v/>
      </c>
      <c r="T826" s="2" t="str">
        <f ca="1">IF(S826="Irrigation","Irrigation",IF(R826="Irrigation","Irrigation",IF(Q826="Domestic","Domestic",IF(P826="Stockwatering","Stockwatering",IF(N826="IRRIGATION_AND_MUNICIPAL","Irrigation and Municipal",IF(O826="IRRIGATION_AND_DOMESTIC","Irrigation and Domestic Municipality",_xlfn.XLOOKUP(J826,Use_Code_Ranking!$B$4:$B$23,Use_Code_Ranking!$A$4:$A$23)))))))</f>
        <v>Domestic</v>
      </c>
      <c r="V826" s="20" t="str">
        <f ca="1"/>
        <v>H500951</v>
      </c>
      <c r="W826" s="4" t="str">
        <f t="shared" ca="1" si="169"/>
        <v>Irrigation</v>
      </c>
      <c r="X826" t="str">
        <f t="shared" ca="1" si="170"/>
        <v>N</v>
      </c>
      <c r="Y826" s="2" t="str">
        <f t="shared" ca="1" si="171"/>
        <v>N</v>
      </c>
      <c r="Z826">
        <f ca="1">_xlfn.XLOOKUP($W826,Return_flow_table!$A$4:$A$25,Return_flow_table!B$4:B$25)</f>
        <v>0</v>
      </c>
      <c r="AA826">
        <f ca="1">_xlfn.XLOOKUP($W826,Return_flow_table!$A$4:$A$25,Return_flow_table!C$4:C$25)</f>
        <v>0</v>
      </c>
      <c r="AB826">
        <f ca="1">_xlfn.XLOOKUP($W826,Return_flow_table!$A$4:$A$25,Return_flow_table!D$4:D$25)</f>
        <v>20</v>
      </c>
      <c r="AC826">
        <f ca="1">_xlfn.XLOOKUP($W826,Return_flow_table!$A$4:$A$25,Return_flow_table!E$4:E$25)</f>
        <v>20</v>
      </c>
      <c r="AD826">
        <f ca="1">_xlfn.XLOOKUP($W826,Return_flow_table!$A$4:$A$25,Return_flow_table!F$4:F$25)</f>
        <v>10</v>
      </c>
      <c r="AE826">
        <f ca="1">_xlfn.XLOOKUP($W826,Return_flow_table!$A$4:$A$25,Return_flow_table!G$4:G$25)</f>
        <v>10</v>
      </c>
      <c r="AF826">
        <f ca="1">_xlfn.XLOOKUP($W826,Return_flow_table!$A$4:$A$25,Return_flow_table!H$4:H$25)</f>
        <v>0</v>
      </c>
      <c r="AG826">
        <f ca="1">_xlfn.XLOOKUP($W826,Return_flow_table!$A$4:$A$25,Return_flow_table!I$4:I$25)</f>
        <v>0</v>
      </c>
      <c r="AH826">
        <f ca="1">_xlfn.XLOOKUP($W826,Return_flow_table!$A$4:$A$25,Return_flow_table!J$4:J$25)</f>
        <v>0</v>
      </c>
      <c r="AI826">
        <f ca="1">_xlfn.XLOOKUP($W826,Return_flow_table!$A$4:$A$25,Return_flow_table!K$4:K$25)</f>
        <v>20</v>
      </c>
      <c r="AJ826">
        <f ca="1">_xlfn.XLOOKUP($W826,Return_flow_table!$A$4:$A$25,Return_flow_table!L$4:L$25)</f>
        <v>20</v>
      </c>
      <c r="AK826">
        <f ca="1">_xlfn.XLOOKUP($W826,Return_flow_table!$A$4:$A$25,Return_flow_table!M$4:M$25)</f>
        <v>0</v>
      </c>
      <c r="AL826" s="39" t="str" cm="1">
        <f t="array" aca="1" ref="AL826" ca="1">IF(SUM(  ((OFFSET($A$4,0,0,COUNTA(A:A)-3,1)) =V826) * (OFFSET($T$4, 0,0,COUNTA(A:A)-3,1) = "Domestic")) &gt; 0,"Y","")</f>
        <v/>
      </c>
    </row>
    <row r="827" spans="1:38" x14ac:dyDescent="0.25">
      <c r="A827" t="s">
        <v>1132</v>
      </c>
      <c r="B827" t="s">
        <v>102</v>
      </c>
      <c r="C827" t="s">
        <v>132</v>
      </c>
      <c r="D827">
        <v>0.32</v>
      </c>
      <c r="E827" t="s">
        <v>97</v>
      </c>
      <c r="G827" t="s">
        <v>1133</v>
      </c>
      <c r="H827" s="38" t="s">
        <v>99</v>
      </c>
      <c r="I827">
        <f>_xlfn.XLOOKUP(B827,Use_Code_Ranking!$A$4:$A$23,Use_Code_Ranking!$B$4:$B$23,9999)</f>
        <v>3</v>
      </c>
      <c r="J827">
        <f t="shared" ca="1" si="172"/>
        <v>3</v>
      </c>
      <c r="K827">
        <f t="shared" ca="1" si="173"/>
        <v>0</v>
      </c>
      <c r="L827">
        <f t="shared" ca="1" si="174"/>
        <v>0</v>
      </c>
      <c r="M827">
        <f t="shared" ca="1" si="175"/>
        <v>0</v>
      </c>
      <c r="N827" t="str">
        <f t="shared" ca="1" si="176"/>
        <v/>
      </c>
      <c r="O827" t="str">
        <f t="shared" ca="1" si="177"/>
        <v/>
      </c>
      <c r="P827" t="str">
        <f t="shared" si="178"/>
        <v/>
      </c>
      <c r="Q827" t="str">
        <f t="shared" ca="1" si="179"/>
        <v>Domestic</v>
      </c>
      <c r="R827" t="str">
        <f t="shared" si="180"/>
        <v/>
      </c>
      <c r="S827" t="str">
        <f t="shared" si="181"/>
        <v/>
      </c>
      <c r="T827" s="2" t="str">
        <f ca="1">IF(S827="Irrigation","Irrigation",IF(R827="Irrigation","Irrigation",IF(Q827="Domestic","Domestic",IF(P827="Stockwatering","Stockwatering",IF(N827="IRRIGATION_AND_MUNICIPAL","Irrigation and Municipal",IF(O827="IRRIGATION_AND_DOMESTIC","Irrigation and Domestic Municipality",_xlfn.XLOOKUP(J827,Use_Code_Ranking!$B$4:$B$23,Use_Code_Ranking!$A$4:$A$23)))))))</f>
        <v>Domestic</v>
      </c>
      <c r="V827" s="20" t="str">
        <f ca="1"/>
        <v>H500974</v>
      </c>
      <c r="W827" s="4" t="str">
        <f t="shared" ca="1" si="169"/>
        <v>Irrigation</v>
      </c>
      <c r="X827" t="str">
        <f t="shared" ca="1" si="170"/>
        <v>N</v>
      </c>
      <c r="Y827" s="2" t="str">
        <f t="shared" ca="1" si="171"/>
        <v>N</v>
      </c>
      <c r="Z827">
        <f ca="1">_xlfn.XLOOKUP($W827,Return_flow_table!$A$4:$A$25,Return_flow_table!B$4:B$25)</f>
        <v>0</v>
      </c>
      <c r="AA827">
        <f ca="1">_xlfn.XLOOKUP($W827,Return_flow_table!$A$4:$A$25,Return_flow_table!C$4:C$25)</f>
        <v>0</v>
      </c>
      <c r="AB827">
        <f ca="1">_xlfn.XLOOKUP($W827,Return_flow_table!$A$4:$A$25,Return_flow_table!D$4:D$25)</f>
        <v>20</v>
      </c>
      <c r="AC827">
        <f ca="1">_xlfn.XLOOKUP($W827,Return_flow_table!$A$4:$A$25,Return_flow_table!E$4:E$25)</f>
        <v>20</v>
      </c>
      <c r="AD827">
        <f ca="1">_xlfn.XLOOKUP($W827,Return_flow_table!$A$4:$A$25,Return_flow_table!F$4:F$25)</f>
        <v>10</v>
      </c>
      <c r="AE827">
        <f ca="1">_xlfn.XLOOKUP($W827,Return_flow_table!$A$4:$A$25,Return_flow_table!G$4:G$25)</f>
        <v>10</v>
      </c>
      <c r="AF827">
        <f ca="1">_xlfn.XLOOKUP($W827,Return_flow_table!$A$4:$A$25,Return_flow_table!H$4:H$25)</f>
        <v>0</v>
      </c>
      <c r="AG827">
        <f ca="1">_xlfn.XLOOKUP($W827,Return_flow_table!$A$4:$A$25,Return_flow_table!I$4:I$25)</f>
        <v>0</v>
      </c>
      <c r="AH827">
        <f ca="1">_xlfn.XLOOKUP($W827,Return_flow_table!$A$4:$A$25,Return_flow_table!J$4:J$25)</f>
        <v>0</v>
      </c>
      <c r="AI827">
        <f ca="1">_xlfn.XLOOKUP($W827,Return_flow_table!$A$4:$A$25,Return_flow_table!K$4:K$25)</f>
        <v>20</v>
      </c>
      <c r="AJ827">
        <f ca="1">_xlfn.XLOOKUP($W827,Return_flow_table!$A$4:$A$25,Return_flow_table!L$4:L$25)</f>
        <v>20</v>
      </c>
      <c r="AK827">
        <f ca="1">_xlfn.XLOOKUP($W827,Return_flow_table!$A$4:$A$25,Return_flow_table!M$4:M$25)</f>
        <v>0</v>
      </c>
      <c r="AL827" s="39" t="str" cm="1">
        <f t="array" aca="1" ref="AL827" ca="1">IF(SUM(  ((OFFSET($A$4,0,0,COUNTA(A:A)-3,1)) =V827) * (OFFSET($T$4, 0,0,COUNTA(A:A)-3,1) = "Domestic")) &gt; 0,"Y","")</f>
        <v/>
      </c>
    </row>
    <row r="828" spans="1:38" x14ac:dyDescent="0.25">
      <c r="A828" t="s">
        <v>1132</v>
      </c>
      <c r="B828" t="s">
        <v>114</v>
      </c>
      <c r="C828" t="s">
        <v>132</v>
      </c>
      <c r="D828">
        <v>0.32</v>
      </c>
      <c r="E828" t="s">
        <v>97</v>
      </c>
      <c r="G828" t="s">
        <v>1133</v>
      </c>
      <c r="H828" s="38" t="s">
        <v>99</v>
      </c>
      <c r="I828">
        <f>_xlfn.XLOOKUP(B828,Use_Code_Ranking!$A$4:$A$23,Use_Code_Ranking!$B$4:$B$23,9999)</f>
        <v>12</v>
      </c>
      <c r="J828">
        <f t="shared" ca="1" si="172"/>
        <v>3</v>
      </c>
      <c r="K828">
        <f t="shared" ca="1" si="173"/>
        <v>0</v>
      </c>
      <c r="L828">
        <f t="shared" ca="1" si="174"/>
        <v>0</v>
      </c>
      <c r="M828">
        <f t="shared" ca="1" si="175"/>
        <v>0</v>
      </c>
      <c r="N828" t="str">
        <f t="shared" ca="1" si="176"/>
        <v/>
      </c>
      <c r="O828" t="str">
        <f t="shared" ca="1" si="177"/>
        <v/>
      </c>
      <c r="P828" t="str">
        <f t="shared" si="178"/>
        <v/>
      </c>
      <c r="Q828" t="str">
        <f t="shared" ca="1" si="179"/>
        <v>Domestic</v>
      </c>
      <c r="R828" t="str">
        <f t="shared" si="180"/>
        <v/>
      </c>
      <c r="S828" t="str">
        <f t="shared" si="181"/>
        <v/>
      </c>
      <c r="T828" s="2" t="str">
        <f ca="1">IF(S828="Irrigation","Irrigation",IF(R828="Irrigation","Irrigation",IF(Q828="Domestic","Domestic",IF(P828="Stockwatering","Stockwatering",IF(N828="IRRIGATION_AND_MUNICIPAL","Irrigation and Municipal",IF(O828="IRRIGATION_AND_DOMESTIC","Irrigation and Domestic Municipality",_xlfn.XLOOKUP(J828,Use_Code_Ranking!$B$4:$B$23,Use_Code_Ranking!$A$4:$A$23)))))))</f>
        <v>Domestic</v>
      </c>
      <c r="V828" s="20" t="str">
        <f ca="1"/>
        <v>H500982</v>
      </c>
      <c r="W828" s="4" t="str">
        <f t="shared" ca="1" si="169"/>
        <v>Irrigation</v>
      </c>
      <c r="X828" t="str">
        <f t="shared" ca="1" si="170"/>
        <v>N</v>
      </c>
      <c r="Y828" s="2" t="str">
        <f t="shared" ca="1" si="171"/>
        <v>N</v>
      </c>
      <c r="Z828">
        <f ca="1">_xlfn.XLOOKUP($W828,Return_flow_table!$A$4:$A$25,Return_flow_table!B$4:B$25)</f>
        <v>0</v>
      </c>
      <c r="AA828">
        <f ca="1">_xlfn.XLOOKUP($W828,Return_flow_table!$A$4:$A$25,Return_flow_table!C$4:C$25)</f>
        <v>0</v>
      </c>
      <c r="AB828">
        <f ca="1">_xlfn.XLOOKUP($W828,Return_flow_table!$A$4:$A$25,Return_flow_table!D$4:D$25)</f>
        <v>20</v>
      </c>
      <c r="AC828">
        <f ca="1">_xlfn.XLOOKUP($W828,Return_flow_table!$A$4:$A$25,Return_flow_table!E$4:E$25)</f>
        <v>20</v>
      </c>
      <c r="AD828">
        <f ca="1">_xlfn.XLOOKUP($W828,Return_flow_table!$A$4:$A$25,Return_flow_table!F$4:F$25)</f>
        <v>10</v>
      </c>
      <c r="AE828">
        <f ca="1">_xlfn.XLOOKUP($W828,Return_flow_table!$A$4:$A$25,Return_flow_table!G$4:G$25)</f>
        <v>10</v>
      </c>
      <c r="AF828">
        <f ca="1">_xlfn.XLOOKUP($W828,Return_flow_table!$A$4:$A$25,Return_flow_table!H$4:H$25)</f>
        <v>0</v>
      </c>
      <c r="AG828">
        <f ca="1">_xlfn.XLOOKUP($W828,Return_flow_table!$A$4:$A$25,Return_flow_table!I$4:I$25)</f>
        <v>0</v>
      </c>
      <c r="AH828">
        <f ca="1">_xlfn.XLOOKUP($W828,Return_flow_table!$A$4:$A$25,Return_flow_table!J$4:J$25)</f>
        <v>0</v>
      </c>
      <c r="AI828">
        <f ca="1">_xlfn.XLOOKUP($W828,Return_flow_table!$A$4:$A$25,Return_flow_table!K$4:K$25)</f>
        <v>20</v>
      </c>
      <c r="AJ828">
        <f ca="1">_xlfn.XLOOKUP($W828,Return_flow_table!$A$4:$A$25,Return_flow_table!L$4:L$25)</f>
        <v>20</v>
      </c>
      <c r="AK828">
        <f ca="1">_xlfn.XLOOKUP($W828,Return_flow_table!$A$4:$A$25,Return_flow_table!M$4:M$25)</f>
        <v>0</v>
      </c>
      <c r="AL828" s="39" t="str" cm="1">
        <f t="array" aca="1" ref="AL828" ca="1">IF(SUM(  ((OFFSET($A$4,0,0,COUNTA(A:A)-3,1)) =V828) * (OFFSET($T$4, 0,0,COUNTA(A:A)-3,1) = "Domestic")) &gt; 0,"Y","")</f>
        <v/>
      </c>
    </row>
    <row r="829" spans="1:38" x14ac:dyDescent="0.25">
      <c r="A829" t="s">
        <v>1134</v>
      </c>
      <c r="B829" t="s">
        <v>102</v>
      </c>
      <c r="C829" t="s">
        <v>132</v>
      </c>
      <c r="D829">
        <v>0.13</v>
      </c>
      <c r="E829" t="s">
        <v>97</v>
      </c>
      <c r="G829" t="s">
        <v>823</v>
      </c>
      <c r="H829" s="38" t="s">
        <v>106</v>
      </c>
      <c r="I829">
        <f>_xlfn.XLOOKUP(B829,Use_Code_Ranking!$A$4:$A$23,Use_Code_Ranking!$B$4:$B$23,9999)</f>
        <v>3</v>
      </c>
      <c r="J829">
        <f t="shared" ca="1" si="172"/>
        <v>3</v>
      </c>
      <c r="K829">
        <f t="shared" ca="1" si="173"/>
        <v>0</v>
      </c>
      <c r="L829">
        <f t="shared" ca="1" si="174"/>
        <v>0</v>
      </c>
      <c r="M829">
        <f t="shared" ca="1" si="175"/>
        <v>0</v>
      </c>
      <c r="N829" t="str">
        <f t="shared" ca="1" si="176"/>
        <v/>
      </c>
      <c r="O829" t="str">
        <f t="shared" ca="1" si="177"/>
        <v/>
      </c>
      <c r="P829" t="str">
        <f t="shared" si="178"/>
        <v/>
      </c>
      <c r="Q829" t="str">
        <f t="shared" ca="1" si="179"/>
        <v>Domestic</v>
      </c>
      <c r="R829" t="str">
        <f t="shared" si="180"/>
        <v/>
      </c>
      <c r="S829" t="str">
        <f t="shared" si="181"/>
        <v/>
      </c>
      <c r="T829" s="2" t="str">
        <f ca="1">IF(S829="Irrigation","Irrigation",IF(R829="Irrigation","Irrigation",IF(Q829="Domestic","Domestic",IF(P829="Stockwatering","Stockwatering",IF(N829="IRRIGATION_AND_MUNICIPAL","Irrigation and Municipal",IF(O829="IRRIGATION_AND_DOMESTIC","Irrigation and Domestic Municipality",_xlfn.XLOOKUP(J829,Use_Code_Ranking!$B$4:$B$23,Use_Code_Ranking!$A$4:$A$23)))))))</f>
        <v>Domestic</v>
      </c>
      <c r="V829" s="20" t="str">
        <f ca="1"/>
        <v>H501038</v>
      </c>
      <c r="W829" s="4" t="str">
        <f t="shared" ca="1" si="169"/>
        <v>Irrigation</v>
      </c>
      <c r="X829" t="str">
        <f t="shared" ca="1" si="170"/>
        <v>N</v>
      </c>
      <c r="Y829" s="2" t="str">
        <f t="shared" ca="1" si="171"/>
        <v>N</v>
      </c>
      <c r="Z829">
        <f ca="1">_xlfn.XLOOKUP($W829,Return_flow_table!$A$4:$A$25,Return_flow_table!B$4:B$25)</f>
        <v>0</v>
      </c>
      <c r="AA829">
        <f ca="1">_xlfn.XLOOKUP($W829,Return_flow_table!$A$4:$A$25,Return_flow_table!C$4:C$25)</f>
        <v>0</v>
      </c>
      <c r="AB829">
        <f ca="1">_xlfn.XLOOKUP($W829,Return_flow_table!$A$4:$A$25,Return_flow_table!D$4:D$25)</f>
        <v>20</v>
      </c>
      <c r="AC829">
        <f ca="1">_xlfn.XLOOKUP($W829,Return_flow_table!$A$4:$A$25,Return_flow_table!E$4:E$25)</f>
        <v>20</v>
      </c>
      <c r="AD829">
        <f ca="1">_xlfn.XLOOKUP($W829,Return_flow_table!$A$4:$A$25,Return_flow_table!F$4:F$25)</f>
        <v>10</v>
      </c>
      <c r="AE829">
        <f ca="1">_xlfn.XLOOKUP($W829,Return_flow_table!$A$4:$A$25,Return_flow_table!G$4:G$25)</f>
        <v>10</v>
      </c>
      <c r="AF829">
        <f ca="1">_xlfn.XLOOKUP($W829,Return_flow_table!$A$4:$A$25,Return_flow_table!H$4:H$25)</f>
        <v>0</v>
      </c>
      <c r="AG829">
        <f ca="1">_xlfn.XLOOKUP($W829,Return_flow_table!$A$4:$A$25,Return_flow_table!I$4:I$25)</f>
        <v>0</v>
      </c>
      <c r="AH829">
        <f ca="1">_xlfn.XLOOKUP($W829,Return_flow_table!$A$4:$A$25,Return_flow_table!J$4:J$25)</f>
        <v>0</v>
      </c>
      <c r="AI829">
        <f ca="1">_xlfn.XLOOKUP($W829,Return_flow_table!$A$4:$A$25,Return_flow_table!K$4:K$25)</f>
        <v>20</v>
      </c>
      <c r="AJ829">
        <f ca="1">_xlfn.XLOOKUP($W829,Return_flow_table!$A$4:$A$25,Return_flow_table!L$4:L$25)</f>
        <v>20</v>
      </c>
      <c r="AK829">
        <f ca="1">_xlfn.XLOOKUP($W829,Return_flow_table!$A$4:$A$25,Return_flow_table!M$4:M$25)</f>
        <v>0</v>
      </c>
      <c r="AL829" s="39" t="str" cm="1">
        <f t="array" aca="1" ref="AL829" ca="1">IF(SUM(  ((OFFSET($A$4,0,0,COUNTA(A:A)-3,1)) =V829) * (OFFSET($T$4, 0,0,COUNTA(A:A)-3,1) = "Domestic")) &gt; 0,"Y","")</f>
        <v/>
      </c>
    </row>
    <row r="830" spans="1:38" x14ac:dyDescent="0.25">
      <c r="A830" t="s">
        <v>1134</v>
      </c>
      <c r="B830" t="s">
        <v>114</v>
      </c>
      <c r="C830" t="s">
        <v>132</v>
      </c>
      <c r="D830">
        <v>0.13</v>
      </c>
      <c r="E830" t="s">
        <v>97</v>
      </c>
      <c r="G830" t="s">
        <v>823</v>
      </c>
      <c r="H830" s="38" t="s">
        <v>106</v>
      </c>
      <c r="I830">
        <f>_xlfn.XLOOKUP(B830,Use_Code_Ranking!$A$4:$A$23,Use_Code_Ranking!$B$4:$B$23,9999)</f>
        <v>12</v>
      </c>
      <c r="J830">
        <f t="shared" ca="1" si="172"/>
        <v>3</v>
      </c>
      <c r="K830">
        <f t="shared" ca="1" si="173"/>
        <v>0</v>
      </c>
      <c r="L830">
        <f t="shared" ca="1" si="174"/>
        <v>0</v>
      </c>
      <c r="M830">
        <f t="shared" ca="1" si="175"/>
        <v>0</v>
      </c>
      <c r="N830" t="str">
        <f t="shared" ca="1" si="176"/>
        <v/>
      </c>
      <c r="O830" t="str">
        <f t="shared" ca="1" si="177"/>
        <v/>
      </c>
      <c r="P830" t="str">
        <f t="shared" si="178"/>
        <v/>
      </c>
      <c r="Q830" t="str">
        <f t="shared" ca="1" si="179"/>
        <v>Domestic</v>
      </c>
      <c r="R830" t="str">
        <f t="shared" si="180"/>
        <v/>
      </c>
      <c r="S830" t="str">
        <f t="shared" si="181"/>
        <v/>
      </c>
      <c r="T830" s="2" t="str">
        <f ca="1">IF(S830="Irrigation","Irrigation",IF(R830="Irrigation","Irrigation",IF(Q830="Domestic","Domestic",IF(P830="Stockwatering","Stockwatering",IF(N830="IRRIGATION_AND_MUNICIPAL","Irrigation and Municipal",IF(O830="IRRIGATION_AND_DOMESTIC","Irrigation and Domestic Municipality",_xlfn.XLOOKUP(J830,Use_Code_Ranking!$B$4:$B$23,Use_Code_Ranking!$A$4:$A$23)))))))</f>
        <v>Domestic</v>
      </c>
      <c r="V830" s="20" t="str">
        <f ca="1"/>
        <v>H501039</v>
      </c>
      <c r="W830" s="4" t="str">
        <f t="shared" ca="1" si="169"/>
        <v>Irrigation</v>
      </c>
      <c r="X830" t="str">
        <f t="shared" ca="1" si="170"/>
        <v>N</v>
      </c>
      <c r="Y830" s="2" t="str">
        <f t="shared" ca="1" si="171"/>
        <v>N</v>
      </c>
      <c r="Z830">
        <f ca="1">_xlfn.XLOOKUP($W830,Return_flow_table!$A$4:$A$25,Return_flow_table!B$4:B$25)</f>
        <v>0</v>
      </c>
      <c r="AA830">
        <f ca="1">_xlfn.XLOOKUP($W830,Return_flow_table!$A$4:$A$25,Return_flow_table!C$4:C$25)</f>
        <v>0</v>
      </c>
      <c r="AB830">
        <f ca="1">_xlfn.XLOOKUP($W830,Return_flow_table!$A$4:$A$25,Return_flow_table!D$4:D$25)</f>
        <v>20</v>
      </c>
      <c r="AC830">
        <f ca="1">_xlfn.XLOOKUP($W830,Return_flow_table!$A$4:$A$25,Return_flow_table!E$4:E$25)</f>
        <v>20</v>
      </c>
      <c r="AD830">
        <f ca="1">_xlfn.XLOOKUP($W830,Return_flow_table!$A$4:$A$25,Return_flow_table!F$4:F$25)</f>
        <v>10</v>
      </c>
      <c r="AE830">
        <f ca="1">_xlfn.XLOOKUP($W830,Return_flow_table!$A$4:$A$25,Return_flow_table!G$4:G$25)</f>
        <v>10</v>
      </c>
      <c r="AF830">
        <f ca="1">_xlfn.XLOOKUP($W830,Return_flow_table!$A$4:$A$25,Return_flow_table!H$4:H$25)</f>
        <v>0</v>
      </c>
      <c r="AG830">
        <f ca="1">_xlfn.XLOOKUP($W830,Return_flow_table!$A$4:$A$25,Return_flow_table!I$4:I$25)</f>
        <v>0</v>
      </c>
      <c r="AH830">
        <f ca="1">_xlfn.XLOOKUP($W830,Return_flow_table!$A$4:$A$25,Return_flow_table!J$4:J$25)</f>
        <v>0</v>
      </c>
      <c r="AI830">
        <f ca="1">_xlfn.XLOOKUP($W830,Return_flow_table!$A$4:$A$25,Return_flow_table!K$4:K$25)</f>
        <v>20</v>
      </c>
      <c r="AJ830">
        <f ca="1">_xlfn.XLOOKUP($W830,Return_flow_table!$A$4:$A$25,Return_flow_table!L$4:L$25)</f>
        <v>20</v>
      </c>
      <c r="AK830">
        <f ca="1">_xlfn.XLOOKUP($W830,Return_flow_table!$A$4:$A$25,Return_flow_table!M$4:M$25)</f>
        <v>0</v>
      </c>
      <c r="AL830" s="39" t="str" cm="1">
        <f t="array" aca="1" ref="AL830" ca="1">IF(SUM(  ((OFFSET($A$4,0,0,COUNTA(A:A)-3,1)) =V830) * (OFFSET($T$4, 0,0,COUNTA(A:A)-3,1) = "Domestic")) &gt; 0,"Y","")</f>
        <v/>
      </c>
    </row>
    <row r="831" spans="1:38" x14ac:dyDescent="0.25">
      <c r="A831" t="s">
        <v>1135</v>
      </c>
      <c r="B831" t="s">
        <v>102</v>
      </c>
      <c r="C831" t="s">
        <v>132</v>
      </c>
      <c r="D831">
        <v>1.37</v>
      </c>
      <c r="E831" t="s">
        <v>97</v>
      </c>
      <c r="G831" t="s">
        <v>1136</v>
      </c>
      <c r="H831" s="38" t="s">
        <v>101</v>
      </c>
      <c r="I831">
        <f>_xlfn.XLOOKUP(B831,Use_Code_Ranking!$A$4:$A$23,Use_Code_Ranking!$B$4:$B$23,9999)</f>
        <v>3</v>
      </c>
      <c r="J831">
        <f t="shared" ca="1" si="172"/>
        <v>3</v>
      </c>
      <c r="K831">
        <f t="shared" ca="1" si="173"/>
        <v>0</v>
      </c>
      <c r="L831">
        <f t="shared" ca="1" si="174"/>
        <v>0</v>
      </c>
      <c r="M831">
        <f t="shared" ca="1" si="175"/>
        <v>0</v>
      </c>
      <c r="N831" t="str">
        <f t="shared" ca="1" si="176"/>
        <v/>
      </c>
      <c r="O831" t="str">
        <f t="shared" ca="1" si="177"/>
        <v/>
      </c>
      <c r="P831" t="str">
        <f t="shared" si="178"/>
        <v/>
      </c>
      <c r="Q831" t="str">
        <f t="shared" ca="1" si="179"/>
        <v>Domestic</v>
      </c>
      <c r="R831" t="str">
        <f t="shared" si="180"/>
        <v/>
      </c>
      <c r="S831" t="str">
        <f t="shared" si="181"/>
        <v/>
      </c>
      <c r="T831" s="2" t="str">
        <f ca="1">IF(S831="Irrigation","Irrigation",IF(R831="Irrigation","Irrigation",IF(Q831="Domestic","Domestic",IF(P831="Stockwatering","Stockwatering",IF(N831="IRRIGATION_AND_MUNICIPAL","Irrigation and Municipal",IF(O831="IRRIGATION_AND_DOMESTIC","Irrigation and Domestic Municipality",_xlfn.XLOOKUP(J831,Use_Code_Ranking!$B$4:$B$23,Use_Code_Ranking!$A$4:$A$23)))))))</f>
        <v>Domestic</v>
      </c>
      <c r="V831" s="20" t="str">
        <f ca="1"/>
        <v>H501050</v>
      </c>
      <c r="W831" s="4" t="str">
        <f t="shared" ca="1" si="169"/>
        <v>Irrigation</v>
      </c>
      <c r="X831" t="str">
        <f t="shared" ca="1" si="170"/>
        <v>N</v>
      </c>
      <c r="Y831" s="2" t="str">
        <f t="shared" ca="1" si="171"/>
        <v>N</v>
      </c>
      <c r="Z831">
        <f ca="1">_xlfn.XLOOKUP($W831,Return_flow_table!$A$4:$A$25,Return_flow_table!B$4:B$25)</f>
        <v>0</v>
      </c>
      <c r="AA831">
        <f ca="1">_xlfn.XLOOKUP($W831,Return_flow_table!$A$4:$A$25,Return_flow_table!C$4:C$25)</f>
        <v>0</v>
      </c>
      <c r="AB831">
        <f ca="1">_xlfn.XLOOKUP($W831,Return_flow_table!$A$4:$A$25,Return_flow_table!D$4:D$25)</f>
        <v>20</v>
      </c>
      <c r="AC831">
        <f ca="1">_xlfn.XLOOKUP($W831,Return_flow_table!$A$4:$A$25,Return_flow_table!E$4:E$25)</f>
        <v>20</v>
      </c>
      <c r="AD831">
        <f ca="1">_xlfn.XLOOKUP($W831,Return_flow_table!$A$4:$A$25,Return_flow_table!F$4:F$25)</f>
        <v>10</v>
      </c>
      <c r="AE831">
        <f ca="1">_xlfn.XLOOKUP($W831,Return_flow_table!$A$4:$A$25,Return_flow_table!G$4:G$25)</f>
        <v>10</v>
      </c>
      <c r="AF831">
        <f ca="1">_xlfn.XLOOKUP($W831,Return_flow_table!$A$4:$A$25,Return_flow_table!H$4:H$25)</f>
        <v>0</v>
      </c>
      <c r="AG831">
        <f ca="1">_xlfn.XLOOKUP($W831,Return_flow_table!$A$4:$A$25,Return_flow_table!I$4:I$25)</f>
        <v>0</v>
      </c>
      <c r="AH831">
        <f ca="1">_xlfn.XLOOKUP($W831,Return_flow_table!$A$4:$A$25,Return_flow_table!J$4:J$25)</f>
        <v>0</v>
      </c>
      <c r="AI831">
        <f ca="1">_xlfn.XLOOKUP($W831,Return_flow_table!$A$4:$A$25,Return_flow_table!K$4:K$25)</f>
        <v>20</v>
      </c>
      <c r="AJ831">
        <f ca="1">_xlfn.XLOOKUP($W831,Return_flow_table!$A$4:$A$25,Return_flow_table!L$4:L$25)</f>
        <v>20</v>
      </c>
      <c r="AK831">
        <f ca="1">_xlfn.XLOOKUP($W831,Return_flow_table!$A$4:$A$25,Return_flow_table!M$4:M$25)</f>
        <v>0</v>
      </c>
      <c r="AL831" s="39" t="str" cm="1">
        <f t="array" aca="1" ref="AL831" ca="1">IF(SUM(  ((OFFSET($A$4,0,0,COUNTA(A:A)-3,1)) =V831) * (OFFSET($T$4, 0,0,COUNTA(A:A)-3,1) = "Domestic")) &gt; 0,"Y","")</f>
        <v/>
      </c>
    </row>
    <row r="832" spans="1:38" x14ac:dyDescent="0.25">
      <c r="A832" t="s">
        <v>1137</v>
      </c>
      <c r="B832" t="s">
        <v>102</v>
      </c>
      <c r="C832" t="s">
        <v>132</v>
      </c>
      <c r="D832">
        <v>1.73</v>
      </c>
      <c r="E832" t="s">
        <v>97</v>
      </c>
      <c r="G832" t="s">
        <v>1138</v>
      </c>
      <c r="H832" s="38" t="s">
        <v>99</v>
      </c>
      <c r="I832">
        <f>_xlfn.XLOOKUP(B832,Use_Code_Ranking!$A$4:$A$23,Use_Code_Ranking!$B$4:$B$23,9999)</f>
        <v>3</v>
      </c>
      <c r="J832">
        <f t="shared" ca="1" si="172"/>
        <v>3</v>
      </c>
      <c r="K832">
        <f t="shared" ca="1" si="173"/>
        <v>0</v>
      </c>
      <c r="L832">
        <f t="shared" ca="1" si="174"/>
        <v>0</v>
      </c>
      <c r="M832">
        <f t="shared" ca="1" si="175"/>
        <v>0</v>
      </c>
      <c r="N832" t="str">
        <f t="shared" ca="1" si="176"/>
        <v/>
      </c>
      <c r="O832" t="str">
        <f t="shared" ca="1" si="177"/>
        <v/>
      </c>
      <c r="P832" t="str">
        <f t="shared" si="178"/>
        <v/>
      </c>
      <c r="Q832" t="str">
        <f t="shared" ca="1" si="179"/>
        <v>Domestic</v>
      </c>
      <c r="R832" t="str">
        <f t="shared" si="180"/>
        <v/>
      </c>
      <c r="S832" t="str">
        <f t="shared" si="181"/>
        <v/>
      </c>
      <c r="T832" s="2" t="str">
        <f ca="1">IF(S832="Irrigation","Irrigation",IF(R832="Irrigation","Irrigation",IF(Q832="Domestic","Domestic",IF(P832="Stockwatering","Stockwatering",IF(N832="IRRIGATION_AND_MUNICIPAL","Irrigation and Municipal",IF(O832="IRRIGATION_AND_DOMESTIC","Irrigation and Domestic Municipality",_xlfn.XLOOKUP(J832,Use_Code_Ranking!$B$4:$B$23,Use_Code_Ranking!$A$4:$A$23)))))))</f>
        <v>Domestic</v>
      </c>
      <c r="V832" s="20" t="str">
        <f ca="1"/>
        <v>H501079</v>
      </c>
      <c r="W832" s="4" t="str">
        <f t="shared" ca="1" si="169"/>
        <v>Irrigation</v>
      </c>
      <c r="X832" t="str">
        <f t="shared" ca="1" si="170"/>
        <v>N</v>
      </c>
      <c r="Y832" s="2" t="str">
        <f t="shared" ca="1" si="171"/>
        <v>N</v>
      </c>
      <c r="Z832">
        <f ca="1">_xlfn.XLOOKUP($W832,Return_flow_table!$A$4:$A$25,Return_flow_table!B$4:B$25)</f>
        <v>0</v>
      </c>
      <c r="AA832">
        <f ca="1">_xlfn.XLOOKUP($W832,Return_flow_table!$A$4:$A$25,Return_flow_table!C$4:C$25)</f>
        <v>0</v>
      </c>
      <c r="AB832">
        <f ca="1">_xlfn.XLOOKUP($W832,Return_flow_table!$A$4:$A$25,Return_flow_table!D$4:D$25)</f>
        <v>20</v>
      </c>
      <c r="AC832">
        <f ca="1">_xlfn.XLOOKUP($W832,Return_flow_table!$A$4:$A$25,Return_flow_table!E$4:E$25)</f>
        <v>20</v>
      </c>
      <c r="AD832">
        <f ca="1">_xlfn.XLOOKUP($W832,Return_flow_table!$A$4:$A$25,Return_flow_table!F$4:F$25)</f>
        <v>10</v>
      </c>
      <c r="AE832">
        <f ca="1">_xlfn.XLOOKUP($W832,Return_flow_table!$A$4:$A$25,Return_flow_table!G$4:G$25)</f>
        <v>10</v>
      </c>
      <c r="AF832">
        <f ca="1">_xlfn.XLOOKUP($W832,Return_flow_table!$A$4:$A$25,Return_flow_table!H$4:H$25)</f>
        <v>0</v>
      </c>
      <c r="AG832">
        <f ca="1">_xlfn.XLOOKUP($W832,Return_flow_table!$A$4:$A$25,Return_flow_table!I$4:I$25)</f>
        <v>0</v>
      </c>
      <c r="AH832">
        <f ca="1">_xlfn.XLOOKUP($W832,Return_flow_table!$A$4:$A$25,Return_flow_table!J$4:J$25)</f>
        <v>0</v>
      </c>
      <c r="AI832">
        <f ca="1">_xlfn.XLOOKUP($W832,Return_flow_table!$A$4:$A$25,Return_flow_table!K$4:K$25)</f>
        <v>20</v>
      </c>
      <c r="AJ832">
        <f ca="1">_xlfn.XLOOKUP($W832,Return_flow_table!$A$4:$A$25,Return_flow_table!L$4:L$25)</f>
        <v>20</v>
      </c>
      <c r="AK832">
        <f ca="1">_xlfn.XLOOKUP($W832,Return_flow_table!$A$4:$A$25,Return_flow_table!M$4:M$25)</f>
        <v>0</v>
      </c>
      <c r="AL832" s="39" t="str" cm="1">
        <f t="array" aca="1" ref="AL832" ca="1">IF(SUM(  ((OFFSET($A$4,0,0,COUNTA(A:A)-3,1)) =V832) * (OFFSET($T$4, 0,0,COUNTA(A:A)-3,1) = "Domestic")) &gt; 0,"Y","")</f>
        <v/>
      </c>
    </row>
    <row r="833" spans="1:38" x14ac:dyDescent="0.25">
      <c r="A833" t="s">
        <v>1137</v>
      </c>
      <c r="B833" t="s">
        <v>114</v>
      </c>
      <c r="C833" t="s">
        <v>132</v>
      </c>
      <c r="D833">
        <v>1.73</v>
      </c>
      <c r="E833" t="s">
        <v>97</v>
      </c>
      <c r="G833" t="s">
        <v>1138</v>
      </c>
      <c r="H833" s="38" t="s">
        <v>99</v>
      </c>
      <c r="I833">
        <f>_xlfn.XLOOKUP(B833,Use_Code_Ranking!$A$4:$A$23,Use_Code_Ranking!$B$4:$B$23,9999)</f>
        <v>12</v>
      </c>
      <c r="J833">
        <f t="shared" ca="1" si="172"/>
        <v>3</v>
      </c>
      <c r="K833">
        <f t="shared" ca="1" si="173"/>
        <v>0</v>
      </c>
      <c r="L833">
        <f t="shared" ca="1" si="174"/>
        <v>0</v>
      </c>
      <c r="M833">
        <f t="shared" ca="1" si="175"/>
        <v>0</v>
      </c>
      <c r="N833" t="str">
        <f t="shared" ca="1" si="176"/>
        <v/>
      </c>
      <c r="O833" t="str">
        <f t="shared" ca="1" si="177"/>
        <v/>
      </c>
      <c r="P833" t="str">
        <f t="shared" si="178"/>
        <v/>
      </c>
      <c r="Q833" t="str">
        <f t="shared" ca="1" si="179"/>
        <v>Domestic</v>
      </c>
      <c r="R833" t="str">
        <f t="shared" si="180"/>
        <v/>
      </c>
      <c r="S833" t="str">
        <f t="shared" si="181"/>
        <v/>
      </c>
      <c r="T833" s="2" t="str">
        <f ca="1">IF(S833="Irrigation","Irrigation",IF(R833="Irrigation","Irrigation",IF(Q833="Domestic","Domestic",IF(P833="Stockwatering","Stockwatering",IF(N833="IRRIGATION_AND_MUNICIPAL","Irrigation and Municipal",IF(O833="IRRIGATION_AND_DOMESTIC","Irrigation and Domestic Municipality",_xlfn.XLOOKUP(J833,Use_Code_Ranking!$B$4:$B$23,Use_Code_Ranking!$A$4:$A$23)))))))</f>
        <v>Domestic</v>
      </c>
      <c r="V833" s="20" t="str">
        <f ca="1"/>
        <v>H501081</v>
      </c>
      <c r="W833" s="4" t="str">
        <f t="shared" ca="1" si="169"/>
        <v>Irrigation</v>
      </c>
      <c r="X833" t="str">
        <f t="shared" ca="1" si="170"/>
        <v>N</v>
      </c>
      <c r="Y833" s="2" t="str">
        <f t="shared" ca="1" si="171"/>
        <v>N</v>
      </c>
      <c r="Z833">
        <f ca="1">_xlfn.XLOOKUP($W833,Return_flow_table!$A$4:$A$25,Return_flow_table!B$4:B$25)</f>
        <v>0</v>
      </c>
      <c r="AA833">
        <f ca="1">_xlfn.XLOOKUP($W833,Return_flow_table!$A$4:$A$25,Return_flow_table!C$4:C$25)</f>
        <v>0</v>
      </c>
      <c r="AB833">
        <f ca="1">_xlfn.XLOOKUP($W833,Return_flow_table!$A$4:$A$25,Return_flow_table!D$4:D$25)</f>
        <v>20</v>
      </c>
      <c r="AC833">
        <f ca="1">_xlfn.XLOOKUP($W833,Return_flow_table!$A$4:$A$25,Return_flow_table!E$4:E$25)</f>
        <v>20</v>
      </c>
      <c r="AD833">
        <f ca="1">_xlfn.XLOOKUP($W833,Return_flow_table!$A$4:$A$25,Return_flow_table!F$4:F$25)</f>
        <v>10</v>
      </c>
      <c r="AE833">
        <f ca="1">_xlfn.XLOOKUP($W833,Return_flow_table!$A$4:$A$25,Return_flow_table!G$4:G$25)</f>
        <v>10</v>
      </c>
      <c r="AF833">
        <f ca="1">_xlfn.XLOOKUP($W833,Return_flow_table!$A$4:$A$25,Return_flow_table!H$4:H$25)</f>
        <v>0</v>
      </c>
      <c r="AG833">
        <f ca="1">_xlfn.XLOOKUP($W833,Return_flow_table!$A$4:$A$25,Return_flow_table!I$4:I$25)</f>
        <v>0</v>
      </c>
      <c r="AH833">
        <f ca="1">_xlfn.XLOOKUP($W833,Return_flow_table!$A$4:$A$25,Return_flow_table!J$4:J$25)</f>
        <v>0</v>
      </c>
      <c r="AI833">
        <f ca="1">_xlfn.XLOOKUP($W833,Return_flow_table!$A$4:$A$25,Return_flow_table!K$4:K$25)</f>
        <v>20</v>
      </c>
      <c r="AJ833">
        <f ca="1">_xlfn.XLOOKUP($W833,Return_flow_table!$A$4:$A$25,Return_flow_table!L$4:L$25)</f>
        <v>20</v>
      </c>
      <c r="AK833">
        <f ca="1">_xlfn.XLOOKUP($W833,Return_flow_table!$A$4:$A$25,Return_flow_table!M$4:M$25)</f>
        <v>0</v>
      </c>
      <c r="AL833" s="39" t="str" cm="1">
        <f t="array" aca="1" ref="AL833" ca="1">IF(SUM(  ((OFFSET($A$4,0,0,COUNTA(A:A)-3,1)) =V833) * (OFFSET($T$4, 0,0,COUNTA(A:A)-3,1) = "Domestic")) &gt; 0,"Y","")</f>
        <v/>
      </c>
    </row>
    <row r="834" spans="1:38" x14ac:dyDescent="0.25">
      <c r="A834" t="s">
        <v>1139</v>
      </c>
      <c r="B834" t="s">
        <v>102</v>
      </c>
      <c r="C834" t="s">
        <v>132</v>
      </c>
      <c r="D834">
        <v>0.8</v>
      </c>
      <c r="E834" t="s">
        <v>97</v>
      </c>
      <c r="G834" t="s">
        <v>1140</v>
      </c>
      <c r="H834" s="38" t="s">
        <v>99</v>
      </c>
      <c r="I834">
        <f>_xlfn.XLOOKUP(B834,Use_Code_Ranking!$A$4:$A$23,Use_Code_Ranking!$B$4:$B$23,9999)</f>
        <v>3</v>
      </c>
      <c r="J834">
        <f t="shared" ca="1" si="172"/>
        <v>3</v>
      </c>
      <c r="K834">
        <f t="shared" ca="1" si="173"/>
        <v>0</v>
      </c>
      <c r="L834">
        <f t="shared" ca="1" si="174"/>
        <v>0</v>
      </c>
      <c r="M834">
        <f t="shared" ca="1" si="175"/>
        <v>0</v>
      </c>
      <c r="N834" t="str">
        <f t="shared" ca="1" si="176"/>
        <v/>
      </c>
      <c r="O834" t="str">
        <f t="shared" ca="1" si="177"/>
        <v/>
      </c>
      <c r="P834" t="str">
        <f t="shared" si="178"/>
        <v/>
      </c>
      <c r="Q834" t="str">
        <f t="shared" ca="1" si="179"/>
        <v>Domestic</v>
      </c>
      <c r="R834" t="str">
        <f t="shared" si="180"/>
        <v/>
      </c>
      <c r="S834" t="str">
        <f t="shared" si="181"/>
        <v/>
      </c>
      <c r="T834" s="2" t="str">
        <f ca="1">IF(S834="Irrigation","Irrigation",IF(R834="Irrigation","Irrigation",IF(Q834="Domestic","Domestic",IF(P834="Stockwatering","Stockwatering",IF(N834="IRRIGATION_AND_MUNICIPAL","Irrigation and Municipal",IF(O834="IRRIGATION_AND_DOMESTIC","Irrigation and Domestic Municipality",_xlfn.XLOOKUP(J834,Use_Code_Ranking!$B$4:$B$23,Use_Code_Ranking!$A$4:$A$23)))))))</f>
        <v>Domestic</v>
      </c>
      <c r="V834" s="20" t="str">
        <f ca="1"/>
        <v>H501088</v>
      </c>
      <c r="W834" s="4" t="str">
        <f t="shared" ca="1" si="169"/>
        <v>Irrigation</v>
      </c>
      <c r="X834" t="str">
        <f t="shared" ca="1" si="170"/>
        <v>N</v>
      </c>
      <c r="Y834" s="2" t="str">
        <f t="shared" ca="1" si="171"/>
        <v>N</v>
      </c>
      <c r="Z834">
        <f ca="1">_xlfn.XLOOKUP($W834,Return_flow_table!$A$4:$A$25,Return_flow_table!B$4:B$25)</f>
        <v>0</v>
      </c>
      <c r="AA834">
        <f ca="1">_xlfn.XLOOKUP($W834,Return_flow_table!$A$4:$A$25,Return_flow_table!C$4:C$25)</f>
        <v>0</v>
      </c>
      <c r="AB834">
        <f ca="1">_xlfn.XLOOKUP($W834,Return_flow_table!$A$4:$A$25,Return_flow_table!D$4:D$25)</f>
        <v>20</v>
      </c>
      <c r="AC834">
        <f ca="1">_xlfn.XLOOKUP($W834,Return_flow_table!$A$4:$A$25,Return_flow_table!E$4:E$25)</f>
        <v>20</v>
      </c>
      <c r="AD834">
        <f ca="1">_xlfn.XLOOKUP($W834,Return_flow_table!$A$4:$A$25,Return_flow_table!F$4:F$25)</f>
        <v>10</v>
      </c>
      <c r="AE834">
        <f ca="1">_xlfn.XLOOKUP($W834,Return_flow_table!$A$4:$A$25,Return_flow_table!G$4:G$25)</f>
        <v>10</v>
      </c>
      <c r="AF834">
        <f ca="1">_xlfn.XLOOKUP($W834,Return_flow_table!$A$4:$A$25,Return_flow_table!H$4:H$25)</f>
        <v>0</v>
      </c>
      <c r="AG834">
        <f ca="1">_xlfn.XLOOKUP($W834,Return_flow_table!$A$4:$A$25,Return_flow_table!I$4:I$25)</f>
        <v>0</v>
      </c>
      <c r="AH834">
        <f ca="1">_xlfn.XLOOKUP($W834,Return_flow_table!$A$4:$A$25,Return_flow_table!J$4:J$25)</f>
        <v>0</v>
      </c>
      <c r="AI834">
        <f ca="1">_xlfn.XLOOKUP($W834,Return_flow_table!$A$4:$A$25,Return_flow_table!K$4:K$25)</f>
        <v>20</v>
      </c>
      <c r="AJ834">
        <f ca="1">_xlfn.XLOOKUP($W834,Return_flow_table!$A$4:$A$25,Return_flow_table!L$4:L$25)</f>
        <v>20</v>
      </c>
      <c r="AK834">
        <f ca="1">_xlfn.XLOOKUP($W834,Return_flow_table!$A$4:$A$25,Return_flow_table!M$4:M$25)</f>
        <v>0</v>
      </c>
      <c r="AL834" s="39" t="str" cm="1">
        <f t="array" aca="1" ref="AL834" ca="1">IF(SUM(  ((OFFSET($A$4,0,0,COUNTA(A:A)-3,1)) =V834) * (OFFSET($T$4, 0,0,COUNTA(A:A)-3,1) = "Domestic")) &gt; 0,"Y","")</f>
        <v/>
      </c>
    </row>
    <row r="835" spans="1:38" x14ac:dyDescent="0.25">
      <c r="A835" t="s">
        <v>1139</v>
      </c>
      <c r="B835" t="s">
        <v>114</v>
      </c>
      <c r="C835" t="s">
        <v>132</v>
      </c>
      <c r="D835">
        <v>0.8</v>
      </c>
      <c r="E835" t="s">
        <v>97</v>
      </c>
      <c r="G835" t="s">
        <v>1140</v>
      </c>
      <c r="H835" s="38" t="s">
        <v>99</v>
      </c>
      <c r="I835">
        <f>_xlfn.XLOOKUP(B835,Use_Code_Ranking!$A$4:$A$23,Use_Code_Ranking!$B$4:$B$23,9999)</f>
        <v>12</v>
      </c>
      <c r="J835">
        <f t="shared" ca="1" si="172"/>
        <v>3</v>
      </c>
      <c r="K835">
        <f t="shared" ca="1" si="173"/>
        <v>0</v>
      </c>
      <c r="L835">
        <f t="shared" ca="1" si="174"/>
        <v>0</v>
      </c>
      <c r="M835">
        <f t="shared" ca="1" si="175"/>
        <v>0</v>
      </c>
      <c r="N835" t="str">
        <f t="shared" ca="1" si="176"/>
        <v/>
      </c>
      <c r="O835" t="str">
        <f t="shared" ca="1" si="177"/>
        <v/>
      </c>
      <c r="P835" t="str">
        <f t="shared" si="178"/>
        <v/>
      </c>
      <c r="Q835" t="str">
        <f t="shared" ca="1" si="179"/>
        <v>Domestic</v>
      </c>
      <c r="R835" t="str">
        <f t="shared" si="180"/>
        <v/>
      </c>
      <c r="S835" t="str">
        <f t="shared" si="181"/>
        <v/>
      </c>
      <c r="T835" s="2" t="str">
        <f ca="1">IF(S835="Irrigation","Irrigation",IF(R835="Irrigation","Irrigation",IF(Q835="Domestic","Domestic",IF(P835="Stockwatering","Stockwatering",IF(N835="IRRIGATION_AND_MUNICIPAL","Irrigation and Municipal",IF(O835="IRRIGATION_AND_DOMESTIC","Irrigation and Domestic Municipality",_xlfn.XLOOKUP(J835,Use_Code_Ranking!$B$4:$B$23,Use_Code_Ranking!$A$4:$A$23)))))))</f>
        <v>Domestic</v>
      </c>
      <c r="V835" s="20" t="str">
        <f ca="1"/>
        <v>H501146</v>
      </c>
      <c r="W835" s="4" t="str">
        <f t="shared" ca="1" si="169"/>
        <v>Irrigation</v>
      </c>
      <c r="X835" t="str">
        <f t="shared" ca="1" si="170"/>
        <v>N</v>
      </c>
      <c r="Y835" s="2" t="str">
        <f t="shared" ca="1" si="171"/>
        <v>N</v>
      </c>
      <c r="Z835">
        <f ca="1">_xlfn.XLOOKUP($W835,Return_flow_table!$A$4:$A$25,Return_flow_table!B$4:B$25)</f>
        <v>0</v>
      </c>
      <c r="AA835">
        <f ca="1">_xlfn.XLOOKUP($W835,Return_flow_table!$A$4:$A$25,Return_flow_table!C$4:C$25)</f>
        <v>0</v>
      </c>
      <c r="AB835">
        <f ca="1">_xlfn.XLOOKUP($W835,Return_flow_table!$A$4:$A$25,Return_flow_table!D$4:D$25)</f>
        <v>20</v>
      </c>
      <c r="AC835">
        <f ca="1">_xlfn.XLOOKUP($W835,Return_flow_table!$A$4:$A$25,Return_flow_table!E$4:E$25)</f>
        <v>20</v>
      </c>
      <c r="AD835">
        <f ca="1">_xlfn.XLOOKUP($W835,Return_flow_table!$A$4:$A$25,Return_flow_table!F$4:F$25)</f>
        <v>10</v>
      </c>
      <c r="AE835">
        <f ca="1">_xlfn.XLOOKUP($W835,Return_flow_table!$A$4:$A$25,Return_flow_table!G$4:G$25)</f>
        <v>10</v>
      </c>
      <c r="AF835">
        <f ca="1">_xlfn.XLOOKUP($W835,Return_flow_table!$A$4:$A$25,Return_flow_table!H$4:H$25)</f>
        <v>0</v>
      </c>
      <c r="AG835">
        <f ca="1">_xlfn.XLOOKUP($W835,Return_flow_table!$A$4:$A$25,Return_flow_table!I$4:I$25)</f>
        <v>0</v>
      </c>
      <c r="AH835">
        <f ca="1">_xlfn.XLOOKUP($W835,Return_flow_table!$A$4:$A$25,Return_flow_table!J$4:J$25)</f>
        <v>0</v>
      </c>
      <c r="AI835">
        <f ca="1">_xlfn.XLOOKUP($W835,Return_flow_table!$A$4:$A$25,Return_flow_table!K$4:K$25)</f>
        <v>20</v>
      </c>
      <c r="AJ835">
        <f ca="1">_xlfn.XLOOKUP($W835,Return_flow_table!$A$4:$A$25,Return_flow_table!L$4:L$25)</f>
        <v>20</v>
      </c>
      <c r="AK835">
        <f ca="1">_xlfn.XLOOKUP($W835,Return_flow_table!$A$4:$A$25,Return_flow_table!M$4:M$25)</f>
        <v>0</v>
      </c>
      <c r="AL835" s="39" t="str" cm="1">
        <f t="array" aca="1" ref="AL835" ca="1">IF(SUM(  ((OFFSET($A$4,0,0,COUNTA(A:A)-3,1)) =V835) * (OFFSET($T$4, 0,0,COUNTA(A:A)-3,1) = "Domestic")) &gt; 0,"Y","")</f>
        <v/>
      </c>
    </row>
    <row r="836" spans="1:38" x14ac:dyDescent="0.25">
      <c r="A836" t="s">
        <v>1141</v>
      </c>
      <c r="B836" t="s">
        <v>102</v>
      </c>
      <c r="C836" t="s">
        <v>132</v>
      </c>
      <c r="D836">
        <v>0.4</v>
      </c>
      <c r="E836" t="s">
        <v>97</v>
      </c>
      <c r="G836" t="s">
        <v>1142</v>
      </c>
      <c r="H836" s="38" t="s">
        <v>99</v>
      </c>
      <c r="I836">
        <f>_xlfn.XLOOKUP(B836,Use_Code_Ranking!$A$4:$A$23,Use_Code_Ranking!$B$4:$B$23,9999)</f>
        <v>3</v>
      </c>
      <c r="J836">
        <f t="shared" ca="1" si="172"/>
        <v>3</v>
      </c>
      <c r="K836">
        <f t="shared" ca="1" si="173"/>
        <v>0</v>
      </c>
      <c r="L836">
        <f t="shared" ca="1" si="174"/>
        <v>0</v>
      </c>
      <c r="M836">
        <f t="shared" ca="1" si="175"/>
        <v>0</v>
      </c>
      <c r="N836" t="str">
        <f t="shared" ca="1" si="176"/>
        <v/>
      </c>
      <c r="O836" t="str">
        <f t="shared" ca="1" si="177"/>
        <v/>
      </c>
      <c r="P836" t="str">
        <f t="shared" si="178"/>
        <v/>
      </c>
      <c r="Q836" t="str">
        <f t="shared" ca="1" si="179"/>
        <v>Domestic</v>
      </c>
      <c r="R836" t="str">
        <f t="shared" si="180"/>
        <v/>
      </c>
      <c r="S836" t="str">
        <f t="shared" si="181"/>
        <v/>
      </c>
      <c r="T836" s="2" t="str">
        <f ca="1">IF(S836="Irrigation","Irrigation",IF(R836="Irrigation","Irrigation",IF(Q836="Domestic","Domestic",IF(P836="Stockwatering","Stockwatering",IF(N836="IRRIGATION_AND_MUNICIPAL","Irrigation and Municipal",IF(O836="IRRIGATION_AND_DOMESTIC","Irrigation and Domestic Municipality",_xlfn.XLOOKUP(J836,Use_Code_Ranking!$B$4:$B$23,Use_Code_Ranking!$A$4:$A$23)))))))</f>
        <v>Domestic</v>
      </c>
      <c r="V836" s="20" t="str">
        <f ca="1"/>
        <v>H501176</v>
      </c>
      <c r="W836" s="4" t="str">
        <f t="shared" ca="1" si="169"/>
        <v>Irrigation</v>
      </c>
      <c r="X836" t="str">
        <f t="shared" ca="1" si="170"/>
        <v>N</v>
      </c>
      <c r="Y836" s="2" t="str">
        <f t="shared" ca="1" si="171"/>
        <v>N</v>
      </c>
      <c r="Z836">
        <f ca="1">_xlfn.XLOOKUP($W836,Return_flow_table!$A$4:$A$25,Return_flow_table!B$4:B$25)</f>
        <v>0</v>
      </c>
      <c r="AA836">
        <f ca="1">_xlfn.XLOOKUP($W836,Return_flow_table!$A$4:$A$25,Return_flow_table!C$4:C$25)</f>
        <v>0</v>
      </c>
      <c r="AB836">
        <f ca="1">_xlfn.XLOOKUP($W836,Return_flow_table!$A$4:$A$25,Return_flow_table!D$4:D$25)</f>
        <v>20</v>
      </c>
      <c r="AC836">
        <f ca="1">_xlfn.XLOOKUP($W836,Return_flow_table!$A$4:$A$25,Return_flow_table!E$4:E$25)</f>
        <v>20</v>
      </c>
      <c r="AD836">
        <f ca="1">_xlfn.XLOOKUP($W836,Return_flow_table!$A$4:$A$25,Return_flow_table!F$4:F$25)</f>
        <v>10</v>
      </c>
      <c r="AE836">
        <f ca="1">_xlfn.XLOOKUP($W836,Return_flow_table!$A$4:$A$25,Return_flow_table!G$4:G$25)</f>
        <v>10</v>
      </c>
      <c r="AF836">
        <f ca="1">_xlfn.XLOOKUP($W836,Return_flow_table!$A$4:$A$25,Return_flow_table!H$4:H$25)</f>
        <v>0</v>
      </c>
      <c r="AG836">
        <f ca="1">_xlfn.XLOOKUP($W836,Return_flow_table!$A$4:$A$25,Return_flow_table!I$4:I$25)</f>
        <v>0</v>
      </c>
      <c r="AH836">
        <f ca="1">_xlfn.XLOOKUP($W836,Return_flow_table!$A$4:$A$25,Return_flow_table!J$4:J$25)</f>
        <v>0</v>
      </c>
      <c r="AI836">
        <f ca="1">_xlfn.XLOOKUP($W836,Return_flow_table!$A$4:$A$25,Return_flow_table!K$4:K$25)</f>
        <v>20</v>
      </c>
      <c r="AJ836">
        <f ca="1">_xlfn.XLOOKUP($W836,Return_flow_table!$A$4:$A$25,Return_flow_table!L$4:L$25)</f>
        <v>20</v>
      </c>
      <c r="AK836">
        <f ca="1">_xlfn.XLOOKUP($W836,Return_flow_table!$A$4:$A$25,Return_flow_table!M$4:M$25)</f>
        <v>0</v>
      </c>
      <c r="AL836" s="39" t="str" cm="1">
        <f t="array" aca="1" ref="AL836" ca="1">IF(SUM(  ((OFFSET($A$4,0,0,COUNTA(A:A)-3,1)) =V836) * (OFFSET($T$4, 0,0,COUNTA(A:A)-3,1) = "Domestic")) &gt; 0,"Y","")</f>
        <v/>
      </c>
    </row>
    <row r="837" spans="1:38" x14ac:dyDescent="0.25">
      <c r="A837" t="s">
        <v>1143</v>
      </c>
      <c r="B837" t="s">
        <v>102</v>
      </c>
      <c r="C837" t="s">
        <v>132</v>
      </c>
      <c r="D837">
        <v>3.36</v>
      </c>
      <c r="E837" t="s">
        <v>97</v>
      </c>
      <c r="G837" t="s">
        <v>1144</v>
      </c>
      <c r="H837" s="38" t="s">
        <v>99</v>
      </c>
      <c r="I837">
        <f>_xlfn.XLOOKUP(B837,Use_Code_Ranking!$A$4:$A$23,Use_Code_Ranking!$B$4:$B$23,9999)</f>
        <v>3</v>
      </c>
      <c r="J837">
        <f t="shared" ca="1" si="172"/>
        <v>3</v>
      </c>
      <c r="K837">
        <f t="shared" ca="1" si="173"/>
        <v>0</v>
      </c>
      <c r="L837">
        <f t="shared" ca="1" si="174"/>
        <v>0</v>
      </c>
      <c r="M837">
        <f t="shared" ca="1" si="175"/>
        <v>0</v>
      </c>
      <c r="N837" t="str">
        <f t="shared" ca="1" si="176"/>
        <v/>
      </c>
      <c r="O837" t="str">
        <f t="shared" ca="1" si="177"/>
        <v/>
      </c>
      <c r="P837" t="str">
        <f t="shared" si="178"/>
        <v/>
      </c>
      <c r="Q837" t="str">
        <f t="shared" ca="1" si="179"/>
        <v>Domestic</v>
      </c>
      <c r="R837" t="str">
        <f t="shared" si="180"/>
        <v/>
      </c>
      <c r="S837" t="str">
        <f t="shared" si="181"/>
        <v/>
      </c>
      <c r="T837" s="2" t="str">
        <f ca="1">IF(S837="Irrigation","Irrigation",IF(R837="Irrigation","Irrigation",IF(Q837="Domestic","Domestic",IF(P837="Stockwatering","Stockwatering",IF(N837="IRRIGATION_AND_MUNICIPAL","Irrigation and Municipal",IF(O837="IRRIGATION_AND_DOMESTIC","Irrigation and Domestic Municipality",_xlfn.XLOOKUP(J837,Use_Code_Ranking!$B$4:$B$23,Use_Code_Ranking!$A$4:$A$23)))))))</f>
        <v>Domestic</v>
      </c>
      <c r="V837" s="20" t="str">
        <f ca="1"/>
        <v>H501204</v>
      </c>
      <c r="W837" s="4" t="str">
        <f t="shared" ca="1" si="169"/>
        <v>Irrigation</v>
      </c>
      <c r="X837" t="str">
        <f t="shared" ca="1" si="170"/>
        <v>N</v>
      </c>
      <c r="Y837" s="2" t="str">
        <f t="shared" ca="1" si="171"/>
        <v>N</v>
      </c>
      <c r="Z837">
        <f ca="1">_xlfn.XLOOKUP($W837,Return_flow_table!$A$4:$A$25,Return_flow_table!B$4:B$25)</f>
        <v>0</v>
      </c>
      <c r="AA837">
        <f ca="1">_xlfn.XLOOKUP($W837,Return_flow_table!$A$4:$A$25,Return_flow_table!C$4:C$25)</f>
        <v>0</v>
      </c>
      <c r="AB837">
        <f ca="1">_xlfn.XLOOKUP($W837,Return_flow_table!$A$4:$A$25,Return_flow_table!D$4:D$25)</f>
        <v>20</v>
      </c>
      <c r="AC837">
        <f ca="1">_xlfn.XLOOKUP($W837,Return_flow_table!$A$4:$A$25,Return_flow_table!E$4:E$25)</f>
        <v>20</v>
      </c>
      <c r="AD837">
        <f ca="1">_xlfn.XLOOKUP($W837,Return_flow_table!$A$4:$A$25,Return_flow_table!F$4:F$25)</f>
        <v>10</v>
      </c>
      <c r="AE837">
        <f ca="1">_xlfn.XLOOKUP($W837,Return_flow_table!$A$4:$A$25,Return_flow_table!G$4:G$25)</f>
        <v>10</v>
      </c>
      <c r="AF837">
        <f ca="1">_xlfn.XLOOKUP($W837,Return_flow_table!$A$4:$A$25,Return_flow_table!H$4:H$25)</f>
        <v>0</v>
      </c>
      <c r="AG837">
        <f ca="1">_xlfn.XLOOKUP($W837,Return_flow_table!$A$4:$A$25,Return_flow_table!I$4:I$25)</f>
        <v>0</v>
      </c>
      <c r="AH837">
        <f ca="1">_xlfn.XLOOKUP($W837,Return_flow_table!$A$4:$A$25,Return_flow_table!J$4:J$25)</f>
        <v>0</v>
      </c>
      <c r="AI837">
        <f ca="1">_xlfn.XLOOKUP($W837,Return_flow_table!$A$4:$A$25,Return_flow_table!K$4:K$25)</f>
        <v>20</v>
      </c>
      <c r="AJ837">
        <f ca="1">_xlfn.XLOOKUP($W837,Return_flow_table!$A$4:$A$25,Return_flow_table!L$4:L$25)</f>
        <v>20</v>
      </c>
      <c r="AK837">
        <f ca="1">_xlfn.XLOOKUP($W837,Return_flow_table!$A$4:$A$25,Return_flow_table!M$4:M$25)</f>
        <v>0</v>
      </c>
      <c r="AL837" s="39" t="str" cm="1">
        <f t="array" aca="1" ref="AL837" ca="1">IF(SUM(  ((OFFSET($A$4,0,0,COUNTA(A:A)-3,1)) =V837) * (OFFSET($T$4, 0,0,COUNTA(A:A)-3,1) = "Domestic")) &gt; 0,"Y","")</f>
        <v/>
      </c>
    </row>
    <row r="838" spans="1:38" x14ac:dyDescent="0.25">
      <c r="A838" t="s">
        <v>1143</v>
      </c>
      <c r="B838" t="s">
        <v>113</v>
      </c>
      <c r="C838" t="s">
        <v>132</v>
      </c>
      <c r="D838">
        <v>3.36</v>
      </c>
      <c r="E838" t="s">
        <v>97</v>
      </c>
      <c r="G838" t="s">
        <v>1144</v>
      </c>
      <c r="H838" s="38" t="s">
        <v>99</v>
      </c>
      <c r="I838">
        <f>_xlfn.XLOOKUP(B838,Use_Code_Ranking!$A$4:$A$23,Use_Code_Ranking!$B$4:$B$23,9999)</f>
        <v>9</v>
      </c>
      <c r="J838">
        <f t="shared" ca="1" si="172"/>
        <v>3</v>
      </c>
      <c r="K838">
        <f t="shared" ca="1" si="173"/>
        <v>0</v>
      </c>
      <c r="L838">
        <f t="shared" ca="1" si="174"/>
        <v>0</v>
      </c>
      <c r="M838">
        <f t="shared" ca="1" si="175"/>
        <v>0</v>
      </c>
      <c r="N838" t="str">
        <f t="shared" ca="1" si="176"/>
        <v/>
      </c>
      <c r="O838" t="str">
        <f t="shared" ca="1" si="177"/>
        <v/>
      </c>
      <c r="P838" t="str">
        <f t="shared" si="178"/>
        <v/>
      </c>
      <c r="Q838" t="str">
        <f t="shared" ca="1" si="179"/>
        <v>Domestic</v>
      </c>
      <c r="R838" t="str">
        <f t="shared" si="180"/>
        <v/>
      </c>
      <c r="S838" t="str">
        <f t="shared" si="181"/>
        <v/>
      </c>
      <c r="T838" s="2" t="str">
        <f ca="1">IF(S838="Irrigation","Irrigation",IF(R838="Irrigation","Irrigation",IF(Q838="Domestic","Domestic",IF(P838="Stockwatering","Stockwatering",IF(N838="IRRIGATION_AND_MUNICIPAL","Irrigation and Municipal",IF(O838="IRRIGATION_AND_DOMESTIC","Irrigation and Domestic Municipality",_xlfn.XLOOKUP(J838,Use_Code_Ranking!$B$4:$B$23,Use_Code_Ranking!$A$4:$A$23)))))))</f>
        <v>Domestic</v>
      </c>
      <c r="V838" s="20" t="str">
        <f ca="1"/>
        <v>H501288</v>
      </c>
      <c r="W838" s="4" t="str">
        <f t="shared" ref="W838:W901" ca="1" si="182">_xlfn.XLOOKUP(V838,A:A,T:T)</f>
        <v>Irrigation</v>
      </c>
      <c r="X838" t="str">
        <f t="shared" ref="X838:X901" ca="1" si="183">IF(OR(W838="Power", W838="Recreational", W838="Aquaculture",W838="Fish and Wildlife Preservation and Enhancement"),"Y","N")</f>
        <v>N</v>
      </c>
      <c r="Y838" s="2" t="str">
        <f t="shared" ref="Y838:Y901" ca="1" si="184">IF(W838="Power","Y","N")</f>
        <v>N</v>
      </c>
      <c r="Z838">
        <f ca="1">_xlfn.XLOOKUP($W838,Return_flow_table!$A$4:$A$25,Return_flow_table!B$4:B$25)</f>
        <v>0</v>
      </c>
      <c r="AA838">
        <f ca="1">_xlfn.XLOOKUP($W838,Return_flow_table!$A$4:$A$25,Return_flow_table!C$4:C$25)</f>
        <v>0</v>
      </c>
      <c r="AB838">
        <f ca="1">_xlfn.XLOOKUP($W838,Return_flow_table!$A$4:$A$25,Return_flow_table!D$4:D$25)</f>
        <v>20</v>
      </c>
      <c r="AC838">
        <f ca="1">_xlfn.XLOOKUP($W838,Return_flow_table!$A$4:$A$25,Return_flow_table!E$4:E$25)</f>
        <v>20</v>
      </c>
      <c r="AD838">
        <f ca="1">_xlfn.XLOOKUP($W838,Return_flow_table!$A$4:$A$25,Return_flow_table!F$4:F$25)</f>
        <v>10</v>
      </c>
      <c r="AE838">
        <f ca="1">_xlfn.XLOOKUP($W838,Return_flow_table!$A$4:$A$25,Return_flow_table!G$4:G$25)</f>
        <v>10</v>
      </c>
      <c r="AF838">
        <f ca="1">_xlfn.XLOOKUP($W838,Return_flow_table!$A$4:$A$25,Return_flow_table!H$4:H$25)</f>
        <v>0</v>
      </c>
      <c r="AG838">
        <f ca="1">_xlfn.XLOOKUP($W838,Return_flow_table!$A$4:$A$25,Return_flow_table!I$4:I$25)</f>
        <v>0</v>
      </c>
      <c r="AH838">
        <f ca="1">_xlfn.XLOOKUP($W838,Return_flow_table!$A$4:$A$25,Return_flow_table!J$4:J$25)</f>
        <v>0</v>
      </c>
      <c r="AI838">
        <f ca="1">_xlfn.XLOOKUP($W838,Return_flow_table!$A$4:$A$25,Return_flow_table!K$4:K$25)</f>
        <v>20</v>
      </c>
      <c r="AJ838">
        <f ca="1">_xlfn.XLOOKUP($W838,Return_flow_table!$A$4:$A$25,Return_flow_table!L$4:L$25)</f>
        <v>20</v>
      </c>
      <c r="AK838">
        <f ca="1">_xlfn.XLOOKUP($W838,Return_flow_table!$A$4:$A$25,Return_flow_table!M$4:M$25)</f>
        <v>0</v>
      </c>
      <c r="AL838" s="39" t="str" cm="1">
        <f t="array" aca="1" ref="AL838" ca="1">IF(SUM(  ((OFFSET($A$4,0,0,COUNTA(A:A)-3,1)) =V838) * (OFFSET($T$4, 0,0,COUNTA(A:A)-3,1) = "Domestic")) &gt; 0,"Y","")</f>
        <v/>
      </c>
    </row>
    <row r="839" spans="1:38" x14ac:dyDescent="0.25">
      <c r="A839" t="s">
        <v>1145</v>
      </c>
      <c r="B839" t="s">
        <v>114</v>
      </c>
      <c r="C839" t="s">
        <v>132</v>
      </c>
      <c r="D839">
        <v>0.52</v>
      </c>
      <c r="E839" t="s">
        <v>97</v>
      </c>
      <c r="G839" t="s">
        <v>1146</v>
      </c>
      <c r="H839" s="38" t="s">
        <v>99</v>
      </c>
      <c r="I839">
        <f>_xlfn.XLOOKUP(B839,Use_Code_Ranking!$A$4:$A$23,Use_Code_Ranking!$B$4:$B$23,9999)</f>
        <v>12</v>
      </c>
      <c r="J839">
        <f t="shared" ca="1" si="172"/>
        <v>3</v>
      </c>
      <c r="K839">
        <f t="shared" ca="1" si="173"/>
        <v>0</v>
      </c>
      <c r="L839">
        <f t="shared" ca="1" si="174"/>
        <v>0</v>
      </c>
      <c r="M839">
        <f t="shared" ca="1" si="175"/>
        <v>0</v>
      </c>
      <c r="N839" t="str">
        <f t="shared" ca="1" si="176"/>
        <v/>
      </c>
      <c r="O839" t="str">
        <f t="shared" ca="1" si="177"/>
        <v/>
      </c>
      <c r="P839" t="str">
        <f t="shared" si="178"/>
        <v/>
      </c>
      <c r="Q839" t="str">
        <f t="shared" ca="1" si="179"/>
        <v>Domestic</v>
      </c>
      <c r="R839" t="str">
        <f t="shared" si="180"/>
        <v/>
      </c>
      <c r="S839" t="str">
        <f t="shared" si="181"/>
        <v/>
      </c>
      <c r="T839" s="2" t="str">
        <f ca="1">IF(S839="Irrigation","Irrigation",IF(R839="Irrigation","Irrigation",IF(Q839="Domestic","Domestic",IF(P839="Stockwatering","Stockwatering",IF(N839="IRRIGATION_AND_MUNICIPAL","Irrigation and Municipal",IF(O839="IRRIGATION_AND_DOMESTIC","Irrigation and Domestic Municipality",_xlfn.XLOOKUP(J839,Use_Code_Ranking!$B$4:$B$23,Use_Code_Ranking!$A$4:$A$23)))))))</f>
        <v>Domestic</v>
      </c>
      <c r="V839" s="20" t="str">
        <f ca="1"/>
        <v>H501305</v>
      </c>
      <c r="W839" s="4" t="str">
        <f t="shared" ca="1" si="182"/>
        <v>Irrigation</v>
      </c>
      <c r="X839" t="str">
        <f t="shared" ca="1" si="183"/>
        <v>N</v>
      </c>
      <c r="Y839" s="2" t="str">
        <f t="shared" ca="1" si="184"/>
        <v>N</v>
      </c>
      <c r="Z839">
        <f ca="1">_xlfn.XLOOKUP($W839,Return_flow_table!$A$4:$A$25,Return_flow_table!B$4:B$25)</f>
        <v>0</v>
      </c>
      <c r="AA839">
        <f ca="1">_xlfn.XLOOKUP($W839,Return_flow_table!$A$4:$A$25,Return_flow_table!C$4:C$25)</f>
        <v>0</v>
      </c>
      <c r="AB839">
        <f ca="1">_xlfn.XLOOKUP($W839,Return_flow_table!$A$4:$A$25,Return_flow_table!D$4:D$25)</f>
        <v>20</v>
      </c>
      <c r="AC839">
        <f ca="1">_xlfn.XLOOKUP($W839,Return_flow_table!$A$4:$A$25,Return_flow_table!E$4:E$25)</f>
        <v>20</v>
      </c>
      <c r="AD839">
        <f ca="1">_xlfn.XLOOKUP($W839,Return_flow_table!$A$4:$A$25,Return_flow_table!F$4:F$25)</f>
        <v>10</v>
      </c>
      <c r="AE839">
        <f ca="1">_xlfn.XLOOKUP($W839,Return_flow_table!$A$4:$A$25,Return_flow_table!G$4:G$25)</f>
        <v>10</v>
      </c>
      <c r="AF839">
        <f ca="1">_xlfn.XLOOKUP($W839,Return_flow_table!$A$4:$A$25,Return_flow_table!H$4:H$25)</f>
        <v>0</v>
      </c>
      <c r="AG839">
        <f ca="1">_xlfn.XLOOKUP($W839,Return_flow_table!$A$4:$A$25,Return_flow_table!I$4:I$25)</f>
        <v>0</v>
      </c>
      <c r="AH839">
        <f ca="1">_xlfn.XLOOKUP($W839,Return_flow_table!$A$4:$A$25,Return_flow_table!J$4:J$25)</f>
        <v>0</v>
      </c>
      <c r="AI839">
        <f ca="1">_xlfn.XLOOKUP($W839,Return_flow_table!$A$4:$A$25,Return_flow_table!K$4:K$25)</f>
        <v>20</v>
      </c>
      <c r="AJ839">
        <f ca="1">_xlfn.XLOOKUP($W839,Return_flow_table!$A$4:$A$25,Return_flow_table!L$4:L$25)</f>
        <v>20</v>
      </c>
      <c r="AK839">
        <f ca="1">_xlfn.XLOOKUP($W839,Return_flow_table!$A$4:$A$25,Return_flow_table!M$4:M$25)</f>
        <v>0</v>
      </c>
      <c r="AL839" s="39" t="str" cm="1">
        <f t="array" aca="1" ref="AL839" ca="1">IF(SUM(  ((OFFSET($A$4,0,0,COUNTA(A:A)-3,1)) =V839) * (OFFSET($T$4, 0,0,COUNTA(A:A)-3,1) = "Domestic")) &gt; 0,"Y","")</f>
        <v/>
      </c>
    </row>
    <row r="840" spans="1:38" x14ac:dyDescent="0.25">
      <c r="A840" t="s">
        <v>1145</v>
      </c>
      <c r="B840" t="s">
        <v>102</v>
      </c>
      <c r="C840" t="s">
        <v>132</v>
      </c>
      <c r="D840">
        <v>0.52</v>
      </c>
      <c r="E840" t="s">
        <v>97</v>
      </c>
      <c r="G840" t="s">
        <v>1146</v>
      </c>
      <c r="H840" s="38" t="s">
        <v>99</v>
      </c>
      <c r="I840">
        <f>_xlfn.XLOOKUP(B840,Use_Code_Ranking!$A$4:$A$23,Use_Code_Ranking!$B$4:$B$23,9999)</f>
        <v>3</v>
      </c>
      <c r="J840">
        <f t="shared" ca="1" si="172"/>
        <v>3</v>
      </c>
      <c r="K840">
        <f t="shared" ca="1" si="173"/>
        <v>0</v>
      </c>
      <c r="L840">
        <f t="shared" ca="1" si="174"/>
        <v>0</v>
      </c>
      <c r="M840">
        <f t="shared" ca="1" si="175"/>
        <v>0</v>
      </c>
      <c r="N840" t="str">
        <f t="shared" ca="1" si="176"/>
        <v/>
      </c>
      <c r="O840" t="str">
        <f t="shared" ca="1" si="177"/>
        <v/>
      </c>
      <c r="P840" t="str">
        <f t="shared" si="178"/>
        <v/>
      </c>
      <c r="Q840" t="str">
        <f t="shared" ca="1" si="179"/>
        <v>Domestic</v>
      </c>
      <c r="R840" t="str">
        <f t="shared" si="180"/>
        <v/>
      </c>
      <c r="S840" t="str">
        <f t="shared" si="181"/>
        <v/>
      </c>
      <c r="T840" s="2" t="str">
        <f ca="1">IF(S840="Irrigation","Irrigation",IF(R840="Irrigation","Irrigation",IF(Q840="Domestic","Domestic",IF(P840="Stockwatering","Stockwatering",IF(N840="IRRIGATION_AND_MUNICIPAL","Irrigation and Municipal",IF(O840="IRRIGATION_AND_DOMESTIC","Irrigation and Domestic Municipality",_xlfn.XLOOKUP(J840,Use_Code_Ranking!$B$4:$B$23,Use_Code_Ranking!$A$4:$A$23)))))))</f>
        <v>Domestic</v>
      </c>
      <c r="V840" s="20" t="str">
        <f ca="1"/>
        <v>H501306</v>
      </c>
      <c r="W840" s="4" t="str">
        <f t="shared" ca="1" si="182"/>
        <v>Irrigation</v>
      </c>
      <c r="X840" t="str">
        <f t="shared" ca="1" si="183"/>
        <v>N</v>
      </c>
      <c r="Y840" s="2" t="str">
        <f t="shared" ca="1" si="184"/>
        <v>N</v>
      </c>
      <c r="Z840">
        <f ca="1">_xlfn.XLOOKUP($W840,Return_flow_table!$A$4:$A$25,Return_flow_table!B$4:B$25)</f>
        <v>0</v>
      </c>
      <c r="AA840">
        <f ca="1">_xlfn.XLOOKUP($W840,Return_flow_table!$A$4:$A$25,Return_flow_table!C$4:C$25)</f>
        <v>0</v>
      </c>
      <c r="AB840">
        <f ca="1">_xlfn.XLOOKUP($W840,Return_flow_table!$A$4:$A$25,Return_flow_table!D$4:D$25)</f>
        <v>20</v>
      </c>
      <c r="AC840">
        <f ca="1">_xlfn.XLOOKUP($W840,Return_flow_table!$A$4:$A$25,Return_flow_table!E$4:E$25)</f>
        <v>20</v>
      </c>
      <c r="AD840">
        <f ca="1">_xlfn.XLOOKUP($W840,Return_flow_table!$A$4:$A$25,Return_flow_table!F$4:F$25)</f>
        <v>10</v>
      </c>
      <c r="AE840">
        <f ca="1">_xlfn.XLOOKUP($W840,Return_flow_table!$A$4:$A$25,Return_flow_table!G$4:G$25)</f>
        <v>10</v>
      </c>
      <c r="AF840">
        <f ca="1">_xlfn.XLOOKUP($W840,Return_flow_table!$A$4:$A$25,Return_flow_table!H$4:H$25)</f>
        <v>0</v>
      </c>
      <c r="AG840">
        <f ca="1">_xlfn.XLOOKUP($W840,Return_flow_table!$A$4:$A$25,Return_flow_table!I$4:I$25)</f>
        <v>0</v>
      </c>
      <c r="AH840">
        <f ca="1">_xlfn.XLOOKUP($W840,Return_flow_table!$A$4:$A$25,Return_flow_table!J$4:J$25)</f>
        <v>0</v>
      </c>
      <c r="AI840">
        <f ca="1">_xlfn.XLOOKUP($W840,Return_flow_table!$A$4:$A$25,Return_flow_table!K$4:K$25)</f>
        <v>20</v>
      </c>
      <c r="AJ840">
        <f ca="1">_xlfn.XLOOKUP($W840,Return_flow_table!$A$4:$A$25,Return_flow_table!L$4:L$25)</f>
        <v>20</v>
      </c>
      <c r="AK840">
        <f ca="1">_xlfn.XLOOKUP($W840,Return_flow_table!$A$4:$A$25,Return_flow_table!M$4:M$25)</f>
        <v>0</v>
      </c>
      <c r="AL840" s="39" t="str" cm="1">
        <f t="array" aca="1" ref="AL840" ca="1">IF(SUM(  ((OFFSET($A$4,0,0,COUNTA(A:A)-3,1)) =V840) * (OFFSET($T$4, 0,0,COUNTA(A:A)-3,1) = "Domestic")) &gt; 0,"Y","")</f>
        <v/>
      </c>
    </row>
    <row r="841" spans="1:38" x14ac:dyDescent="0.25">
      <c r="A841" t="s">
        <v>1147</v>
      </c>
      <c r="B841" t="s">
        <v>102</v>
      </c>
      <c r="C841" t="s">
        <v>132</v>
      </c>
      <c r="D841">
        <v>0.28999999999999998</v>
      </c>
      <c r="E841" t="s">
        <v>97</v>
      </c>
      <c r="G841" t="s">
        <v>1148</v>
      </c>
      <c r="H841" s="38" t="s">
        <v>99</v>
      </c>
      <c r="I841">
        <f>_xlfn.XLOOKUP(B841,Use_Code_Ranking!$A$4:$A$23,Use_Code_Ranking!$B$4:$B$23,9999)</f>
        <v>3</v>
      </c>
      <c r="J841">
        <f t="shared" ref="J841:J904" ca="1" si="185">_xlfn.MINIFS(USE_CODE_RANK,APPLICATION_NUMBER,A841)</f>
        <v>3</v>
      </c>
      <c r="K841">
        <f t="shared" ref="K841:K904" ca="1" si="186">COUNTIFS(USE_CODE_RANK,1,APPLICATION_NUMBER,A841)</f>
        <v>0</v>
      </c>
      <c r="L841">
        <f t="shared" ref="L841:L904" ca="1" si="187">COUNTIFS(USE_CODE_RANK,2,APPLICATION_NUMBER,A841)</f>
        <v>0</v>
      </c>
      <c r="M841">
        <f t="shared" ref="M841:M904" ca="1" si="188">COUNTIFS(USE_CODE_RANK,3,APPLICATION_NUMBER,A841,PRIMARY_OWNER_ENTITY_TYPE,"Government (State/Municipal)")</f>
        <v>0</v>
      </c>
      <c r="N841" t="str">
        <f t="shared" ref="N841:N904" ca="1" si="189">IF(AND(K841&gt;0,L841&gt;0),"IRRIGATION_AND_MUNICIPAL","")</f>
        <v/>
      </c>
      <c r="O841" t="str">
        <f t="shared" ref="O841:O904" ca="1" si="190">IF(AND(K841&gt;0,M841&gt;0),"IRRIGATION_AND_DOMESTIC","")</f>
        <v/>
      </c>
      <c r="P841" t="str">
        <f t="shared" ref="P841:P904" si="191">IF(ISNUMBER(SEARCH("Stock",C841)),"Stockwatering","")</f>
        <v/>
      </c>
      <c r="Q841" t="str">
        <f t="shared" ref="Q841:Q904" ca="1" si="192">IF(OR((ISNUMBER(SEARCH("Registration Domestic",C841))),AND(M841&gt;0,D841&lt;=10)),"Domestic","")</f>
        <v>Domestic</v>
      </c>
      <c r="R841" t="str">
        <f t="shared" ref="R841:R904" si="193">IF(ISNUMBER(SEARCH("Registration Irrigation",C841)),"Irrigation","")</f>
        <v/>
      </c>
      <c r="S841" t="str">
        <f t="shared" ref="S841:S904" si="194">IF(ISNUMBER(SEARCH("Registration Cannabis",C841)),"Irrigation","")</f>
        <v/>
      </c>
      <c r="T841" s="2" t="str">
        <f ca="1">IF(S841="Irrigation","Irrigation",IF(R841="Irrigation","Irrigation",IF(Q841="Domestic","Domestic",IF(P841="Stockwatering","Stockwatering",IF(N841="IRRIGATION_AND_MUNICIPAL","Irrigation and Municipal",IF(O841="IRRIGATION_AND_DOMESTIC","Irrigation and Domestic Municipality",_xlfn.XLOOKUP(J841,Use_Code_Ranking!$B$4:$B$23,Use_Code_Ranking!$A$4:$A$23)))))))</f>
        <v>Domestic</v>
      </c>
      <c r="V841" s="20" t="str">
        <f ca="1"/>
        <v>H501332</v>
      </c>
      <c r="W841" s="4" t="str">
        <f t="shared" ca="1" si="182"/>
        <v>Irrigation</v>
      </c>
      <c r="X841" t="str">
        <f t="shared" ca="1" si="183"/>
        <v>N</v>
      </c>
      <c r="Y841" s="2" t="str">
        <f t="shared" ca="1" si="184"/>
        <v>N</v>
      </c>
      <c r="Z841">
        <f ca="1">_xlfn.XLOOKUP($W841,Return_flow_table!$A$4:$A$25,Return_flow_table!B$4:B$25)</f>
        <v>0</v>
      </c>
      <c r="AA841">
        <f ca="1">_xlfn.XLOOKUP($W841,Return_flow_table!$A$4:$A$25,Return_flow_table!C$4:C$25)</f>
        <v>0</v>
      </c>
      <c r="AB841">
        <f ca="1">_xlfn.XLOOKUP($W841,Return_flow_table!$A$4:$A$25,Return_flow_table!D$4:D$25)</f>
        <v>20</v>
      </c>
      <c r="AC841">
        <f ca="1">_xlfn.XLOOKUP($W841,Return_flow_table!$A$4:$A$25,Return_flow_table!E$4:E$25)</f>
        <v>20</v>
      </c>
      <c r="AD841">
        <f ca="1">_xlfn.XLOOKUP($W841,Return_flow_table!$A$4:$A$25,Return_flow_table!F$4:F$25)</f>
        <v>10</v>
      </c>
      <c r="AE841">
        <f ca="1">_xlfn.XLOOKUP($W841,Return_flow_table!$A$4:$A$25,Return_flow_table!G$4:G$25)</f>
        <v>10</v>
      </c>
      <c r="AF841">
        <f ca="1">_xlfn.XLOOKUP($W841,Return_flow_table!$A$4:$A$25,Return_flow_table!H$4:H$25)</f>
        <v>0</v>
      </c>
      <c r="AG841">
        <f ca="1">_xlfn.XLOOKUP($W841,Return_flow_table!$A$4:$A$25,Return_flow_table!I$4:I$25)</f>
        <v>0</v>
      </c>
      <c r="AH841">
        <f ca="1">_xlfn.XLOOKUP($W841,Return_flow_table!$A$4:$A$25,Return_flow_table!J$4:J$25)</f>
        <v>0</v>
      </c>
      <c r="AI841">
        <f ca="1">_xlfn.XLOOKUP($W841,Return_flow_table!$A$4:$A$25,Return_flow_table!K$4:K$25)</f>
        <v>20</v>
      </c>
      <c r="AJ841">
        <f ca="1">_xlfn.XLOOKUP($W841,Return_flow_table!$A$4:$A$25,Return_flow_table!L$4:L$25)</f>
        <v>20</v>
      </c>
      <c r="AK841">
        <f ca="1">_xlfn.XLOOKUP($W841,Return_flow_table!$A$4:$A$25,Return_flow_table!M$4:M$25)</f>
        <v>0</v>
      </c>
      <c r="AL841" s="39" t="str" cm="1">
        <f t="array" aca="1" ref="AL841" ca="1">IF(SUM(  ((OFFSET($A$4,0,0,COUNTA(A:A)-3,1)) =V841) * (OFFSET($T$4, 0,0,COUNTA(A:A)-3,1) = "Domestic")) &gt; 0,"Y","")</f>
        <v/>
      </c>
    </row>
    <row r="842" spans="1:38" x14ac:dyDescent="0.25">
      <c r="A842" t="s">
        <v>1149</v>
      </c>
      <c r="B842" t="s">
        <v>114</v>
      </c>
      <c r="C842" t="s">
        <v>132</v>
      </c>
      <c r="D842">
        <v>1.48</v>
      </c>
      <c r="E842" t="s">
        <v>97</v>
      </c>
      <c r="G842" t="s">
        <v>1150</v>
      </c>
      <c r="H842" s="38" t="s">
        <v>99</v>
      </c>
      <c r="I842">
        <f>_xlfn.XLOOKUP(B842,Use_Code_Ranking!$A$4:$A$23,Use_Code_Ranking!$B$4:$B$23,9999)</f>
        <v>12</v>
      </c>
      <c r="J842">
        <f t="shared" ca="1" si="185"/>
        <v>3</v>
      </c>
      <c r="K842">
        <f t="shared" ca="1" si="186"/>
        <v>0</v>
      </c>
      <c r="L842">
        <f t="shared" ca="1" si="187"/>
        <v>0</v>
      </c>
      <c r="M842">
        <f t="shared" ca="1" si="188"/>
        <v>0</v>
      </c>
      <c r="N842" t="str">
        <f t="shared" ca="1" si="189"/>
        <v/>
      </c>
      <c r="O842" t="str">
        <f t="shared" ca="1" si="190"/>
        <v/>
      </c>
      <c r="P842" t="str">
        <f t="shared" si="191"/>
        <v/>
      </c>
      <c r="Q842" t="str">
        <f t="shared" ca="1" si="192"/>
        <v>Domestic</v>
      </c>
      <c r="R842" t="str">
        <f t="shared" si="193"/>
        <v/>
      </c>
      <c r="S842" t="str">
        <f t="shared" si="194"/>
        <v/>
      </c>
      <c r="T842" s="2" t="str">
        <f ca="1">IF(S842="Irrigation","Irrigation",IF(R842="Irrigation","Irrigation",IF(Q842="Domestic","Domestic",IF(P842="Stockwatering","Stockwatering",IF(N842="IRRIGATION_AND_MUNICIPAL","Irrigation and Municipal",IF(O842="IRRIGATION_AND_DOMESTIC","Irrigation and Domestic Municipality",_xlfn.XLOOKUP(J842,Use_Code_Ranking!$B$4:$B$23,Use_Code_Ranking!$A$4:$A$23)))))))</f>
        <v>Domestic</v>
      </c>
      <c r="V842" s="20" t="str">
        <f ca="1"/>
        <v>H501348</v>
      </c>
      <c r="W842" s="4" t="str">
        <f t="shared" ca="1" si="182"/>
        <v>Irrigation</v>
      </c>
      <c r="X842" t="str">
        <f t="shared" ca="1" si="183"/>
        <v>N</v>
      </c>
      <c r="Y842" s="2" t="str">
        <f t="shared" ca="1" si="184"/>
        <v>N</v>
      </c>
      <c r="Z842">
        <f ca="1">_xlfn.XLOOKUP($W842,Return_flow_table!$A$4:$A$25,Return_flow_table!B$4:B$25)</f>
        <v>0</v>
      </c>
      <c r="AA842">
        <f ca="1">_xlfn.XLOOKUP($W842,Return_flow_table!$A$4:$A$25,Return_flow_table!C$4:C$25)</f>
        <v>0</v>
      </c>
      <c r="AB842">
        <f ca="1">_xlfn.XLOOKUP($W842,Return_flow_table!$A$4:$A$25,Return_flow_table!D$4:D$25)</f>
        <v>20</v>
      </c>
      <c r="AC842">
        <f ca="1">_xlfn.XLOOKUP($W842,Return_flow_table!$A$4:$A$25,Return_flow_table!E$4:E$25)</f>
        <v>20</v>
      </c>
      <c r="AD842">
        <f ca="1">_xlfn.XLOOKUP($W842,Return_flow_table!$A$4:$A$25,Return_flow_table!F$4:F$25)</f>
        <v>10</v>
      </c>
      <c r="AE842">
        <f ca="1">_xlfn.XLOOKUP($W842,Return_flow_table!$A$4:$A$25,Return_flow_table!G$4:G$25)</f>
        <v>10</v>
      </c>
      <c r="AF842">
        <f ca="1">_xlfn.XLOOKUP($W842,Return_flow_table!$A$4:$A$25,Return_flow_table!H$4:H$25)</f>
        <v>0</v>
      </c>
      <c r="AG842">
        <f ca="1">_xlfn.XLOOKUP($W842,Return_flow_table!$A$4:$A$25,Return_flow_table!I$4:I$25)</f>
        <v>0</v>
      </c>
      <c r="AH842">
        <f ca="1">_xlfn.XLOOKUP($W842,Return_flow_table!$A$4:$A$25,Return_flow_table!J$4:J$25)</f>
        <v>0</v>
      </c>
      <c r="AI842">
        <f ca="1">_xlfn.XLOOKUP($W842,Return_flow_table!$A$4:$A$25,Return_flow_table!K$4:K$25)</f>
        <v>20</v>
      </c>
      <c r="AJ842">
        <f ca="1">_xlfn.XLOOKUP($W842,Return_flow_table!$A$4:$A$25,Return_flow_table!L$4:L$25)</f>
        <v>20</v>
      </c>
      <c r="AK842">
        <f ca="1">_xlfn.XLOOKUP($W842,Return_flow_table!$A$4:$A$25,Return_flow_table!M$4:M$25)</f>
        <v>0</v>
      </c>
      <c r="AL842" s="39" t="str" cm="1">
        <f t="array" aca="1" ref="AL842" ca="1">IF(SUM(  ((OFFSET($A$4,0,0,COUNTA(A:A)-3,1)) =V842) * (OFFSET($T$4, 0,0,COUNTA(A:A)-3,1) = "Domestic")) &gt; 0,"Y","")</f>
        <v/>
      </c>
    </row>
    <row r="843" spans="1:38" x14ac:dyDescent="0.25">
      <c r="A843" t="s">
        <v>1149</v>
      </c>
      <c r="B843" t="s">
        <v>102</v>
      </c>
      <c r="C843" t="s">
        <v>132</v>
      </c>
      <c r="D843">
        <v>1.48</v>
      </c>
      <c r="E843" t="s">
        <v>97</v>
      </c>
      <c r="G843" t="s">
        <v>1150</v>
      </c>
      <c r="H843" s="38" t="s">
        <v>99</v>
      </c>
      <c r="I843">
        <f>_xlfn.XLOOKUP(B843,Use_Code_Ranking!$A$4:$A$23,Use_Code_Ranking!$B$4:$B$23,9999)</f>
        <v>3</v>
      </c>
      <c r="J843">
        <f t="shared" ca="1" si="185"/>
        <v>3</v>
      </c>
      <c r="K843">
        <f t="shared" ca="1" si="186"/>
        <v>0</v>
      </c>
      <c r="L843">
        <f t="shared" ca="1" si="187"/>
        <v>0</v>
      </c>
      <c r="M843">
        <f t="shared" ca="1" si="188"/>
        <v>0</v>
      </c>
      <c r="N843" t="str">
        <f t="shared" ca="1" si="189"/>
        <v/>
      </c>
      <c r="O843" t="str">
        <f t="shared" ca="1" si="190"/>
        <v/>
      </c>
      <c r="P843" t="str">
        <f t="shared" si="191"/>
        <v/>
      </c>
      <c r="Q843" t="str">
        <f t="shared" ca="1" si="192"/>
        <v>Domestic</v>
      </c>
      <c r="R843" t="str">
        <f t="shared" si="193"/>
        <v/>
      </c>
      <c r="S843" t="str">
        <f t="shared" si="194"/>
        <v/>
      </c>
      <c r="T843" s="2" t="str">
        <f ca="1">IF(S843="Irrigation","Irrigation",IF(R843="Irrigation","Irrigation",IF(Q843="Domestic","Domestic",IF(P843="Stockwatering","Stockwatering",IF(N843="IRRIGATION_AND_MUNICIPAL","Irrigation and Municipal",IF(O843="IRRIGATION_AND_DOMESTIC","Irrigation and Domestic Municipality",_xlfn.XLOOKUP(J843,Use_Code_Ranking!$B$4:$B$23,Use_Code_Ranking!$A$4:$A$23)))))))</f>
        <v>Domestic</v>
      </c>
      <c r="V843" s="20" t="str">
        <f ca="1"/>
        <v>H501351</v>
      </c>
      <c r="W843" s="4" t="str">
        <f t="shared" ca="1" si="182"/>
        <v>Irrigation</v>
      </c>
      <c r="X843" t="str">
        <f t="shared" ca="1" si="183"/>
        <v>N</v>
      </c>
      <c r="Y843" s="2" t="str">
        <f t="shared" ca="1" si="184"/>
        <v>N</v>
      </c>
      <c r="Z843">
        <f ca="1">_xlfn.XLOOKUP($W843,Return_flow_table!$A$4:$A$25,Return_flow_table!B$4:B$25)</f>
        <v>0</v>
      </c>
      <c r="AA843">
        <f ca="1">_xlfn.XLOOKUP($W843,Return_flow_table!$A$4:$A$25,Return_flow_table!C$4:C$25)</f>
        <v>0</v>
      </c>
      <c r="AB843">
        <f ca="1">_xlfn.XLOOKUP($W843,Return_flow_table!$A$4:$A$25,Return_flow_table!D$4:D$25)</f>
        <v>20</v>
      </c>
      <c r="AC843">
        <f ca="1">_xlfn.XLOOKUP($W843,Return_flow_table!$A$4:$A$25,Return_flow_table!E$4:E$25)</f>
        <v>20</v>
      </c>
      <c r="AD843">
        <f ca="1">_xlfn.XLOOKUP($W843,Return_flow_table!$A$4:$A$25,Return_flow_table!F$4:F$25)</f>
        <v>10</v>
      </c>
      <c r="AE843">
        <f ca="1">_xlfn.XLOOKUP($W843,Return_flow_table!$A$4:$A$25,Return_flow_table!G$4:G$25)</f>
        <v>10</v>
      </c>
      <c r="AF843">
        <f ca="1">_xlfn.XLOOKUP($W843,Return_flow_table!$A$4:$A$25,Return_flow_table!H$4:H$25)</f>
        <v>0</v>
      </c>
      <c r="AG843">
        <f ca="1">_xlfn.XLOOKUP($W843,Return_flow_table!$A$4:$A$25,Return_flow_table!I$4:I$25)</f>
        <v>0</v>
      </c>
      <c r="AH843">
        <f ca="1">_xlfn.XLOOKUP($W843,Return_flow_table!$A$4:$A$25,Return_flow_table!J$4:J$25)</f>
        <v>0</v>
      </c>
      <c r="AI843">
        <f ca="1">_xlfn.XLOOKUP($W843,Return_flow_table!$A$4:$A$25,Return_flow_table!K$4:K$25)</f>
        <v>20</v>
      </c>
      <c r="AJ843">
        <f ca="1">_xlfn.XLOOKUP($W843,Return_flow_table!$A$4:$A$25,Return_flow_table!L$4:L$25)</f>
        <v>20</v>
      </c>
      <c r="AK843">
        <f ca="1">_xlfn.XLOOKUP($W843,Return_flow_table!$A$4:$A$25,Return_flow_table!M$4:M$25)</f>
        <v>0</v>
      </c>
      <c r="AL843" s="39" t="str" cm="1">
        <f t="array" aca="1" ref="AL843" ca="1">IF(SUM(  ((OFFSET($A$4,0,0,COUNTA(A:A)-3,1)) =V843) * (OFFSET($T$4, 0,0,COUNTA(A:A)-3,1) = "Domestic")) &gt; 0,"Y","")</f>
        <v/>
      </c>
    </row>
    <row r="844" spans="1:38" x14ac:dyDescent="0.25">
      <c r="A844" t="s">
        <v>1151</v>
      </c>
      <c r="B844" t="s">
        <v>114</v>
      </c>
      <c r="C844" t="s">
        <v>132</v>
      </c>
      <c r="D844">
        <v>1.07</v>
      </c>
      <c r="E844" t="s">
        <v>97</v>
      </c>
      <c r="G844" t="s">
        <v>1152</v>
      </c>
      <c r="H844" s="38" t="s">
        <v>99</v>
      </c>
      <c r="I844">
        <f>_xlfn.XLOOKUP(B844,Use_Code_Ranking!$A$4:$A$23,Use_Code_Ranking!$B$4:$B$23,9999)</f>
        <v>12</v>
      </c>
      <c r="J844">
        <f t="shared" ca="1" si="185"/>
        <v>3</v>
      </c>
      <c r="K844">
        <f t="shared" ca="1" si="186"/>
        <v>0</v>
      </c>
      <c r="L844">
        <f t="shared" ca="1" si="187"/>
        <v>0</v>
      </c>
      <c r="M844">
        <f t="shared" ca="1" si="188"/>
        <v>0</v>
      </c>
      <c r="N844" t="str">
        <f t="shared" ca="1" si="189"/>
        <v/>
      </c>
      <c r="O844" t="str">
        <f t="shared" ca="1" si="190"/>
        <v/>
      </c>
      <c r="P844" t="str">
        <f t="shared" si="191"/>
        <v/>
      </c>
      <c r="Q844" t="str">
        <f t="shared" ca="1" si="192"/>
        <v>Domestic</v>
      </c>
      <c r="R844" t="str">
        <f t="shared" si="193"/>
        <v/>
      </c>
      <c r="S844" t="str">
        <f t="shared" si="194"/>
        <v/>
      </c>
      <c r="T844" s="2" t="str">
        <f ca="1">IF(S844="Irrigation","Irrigation",IF(R844="Irrigation","Irrigation",IF(Q844="Domestic","Domestic",IF(P844="Stockwatering","Stockwatering",IF(N844="IRRIGATION_AND_MUNICIPAL","Irrigation and Municipal",IF(O844="IRRIGATION_AND_DOMESTIC","Irrigation and Domestic Municipality",_xlfn.XLOOKUP(J844,Use_Code_Ranking!$B$4:$B$23,Use_Code_Ranking!$A$4:$A$23)))))))</f>
        <v>Domestic</v>
      </c>
      <c r="V844" s="20" t="str">
        <f ca="1"/>
        <v>H501353</v>
      </c>
      <c r="W844" s="4" t="str">
        <f t="shared" ca="1" si="182"/>
        <v>Irrigation</v>
      </c>
      <c r="X844" t="str">
        <f t="shared" ca="1" si="183"/>
        <v>N</v>
      </c>
      <c r="Y844" s="2" t="str">
        <f t="shared" ca="1" si="184"/>
        <v>N</v>
      </c>
      <c r="Z844">
        <f ca="1">_xlfn.XLOOKUP($W844,Return_flow_table!$A$4:$A$25,Return_flow_table!B$4:B$25)</f>
        <v>0</v>
      </c>
      <c r="AA844">
        <f ca="1">_xlfn.XLOOKUP($W844,Return_flow_table!$A$4:$A$25,Return_flow_table!C$4:C$25)</f>
        <v>0</v>
      </c>
      <c r="AB844">
        <f ca="1">_xlfn.XLOOKUP($W844,Return_flow_table!$A$4:$A$25,Return_flow_table!D$4:D$25)</f>
        <v>20</v>
      </c>
      <c r="AC844">
        <f ca="1">_xlfn.XLOOKUP($W844,Return_flow_table!$A$4:$A$25,Return_flow_table!E$4:E$25)</f>
        <v>20</v>
      </c>
      <c r="AD844">
        <f ca="1">_xlfn.XLOOKUP($W844,Return_flow_table!$A$4:$A$25,Return_flow_table!F$4:F$25)</f>
        <v>10</v>
      </c>
      <c r="AE844">
        <f ca="1">_xlfn.XLOOKUP($W844,Return_flow_table!$A$4:$A$25,Return_flow_table!G$4:G$25)</f>
        <v>10</v>
      </c>
      <c r="AF844">
        <f ca="1">_xlfn.XLOOKUP($W844,Return_flow_table!$A$4:$A$25,Return_flow_table!H$4:H$25)</f>
        <v>0</v>
      </c>
      <c r="AG844">
        <f ca="1">_xlfn.XLOOKUP($W844,Return_flow_table!$A$4:$A$25,Return_flow_table!I$4:I$25)</f>
        <v>0</v>
      </c>
      <c r="AH844">
        <f ca="1">_xlfn.XLOOKUP($W844,Return_flow_table!$A$4:$A$25,Return_flow_table!J$4:J$25)</f>
        <v>0</v>
      </c>
      <c r="AI844">
        <f ca="1">_xlfn.XLOOKUP($W844,Return_flow_table!$A$4:$A$25,Return_flow_table!K$4:K$25)</f>
        <v>20</v>
      </c>
      <c r="AJ844">
        <f ca="1">_xlfn.XLOOKUP($W844,Return_flow_table!$A$4:$A$25,Return_flow_table!L$4:L$25)</f>
        <v>20</v>
      </c>
      <c r="AK844">
        <f ca="1">_xlfn.XLOOKUP($W844,Return_flow_table!$A$4:$A$25,Return_flow_table!M$4:M$25)</f>
        <v>0</v>
      </c>
      <c r="AL844" s="39" t="str" cm="1">
        <f t="array" aca="1" ref="AL844" ca="1">IF(SUM(  ((OFFSET($A$4,0,0,COUNTA(A:A)-3,1)) =V844) * (OFFSET($T$4, 0,0,COUNTA(A:A)-3,1) = "Domestic")) &gt; 0,"Y","")</f>
        <v/>
      </c>
    </row>
    <row r="845" spans="1:38" x14ac:dyDescent="0.25">
      <c r="A845" t="s">
        <v>1151</v>
      </c>
      <c r="B845" t="s">
        <v>102</v>
      </c>
      <c r="C845" t="s">
        <v>132</v>
      </c>
      <c r="D845">
        <v>1.07</v>
      </c>
      <c r="E845" t="s">
        <v>97</v>
      </c>
      <c r="G845" t="s">
        <v>1152</v>
      </c>
      <c r="H845" s="38" t="s">
        <v>99</v>
      </c>
      <c r="I845">
        <f>_xlfn.XLOOKUP(B845,Use_Code_Ranking!$A$4:$A$23,Use_Code_Ranking!$B$4:$B$23,9999)</f>
        <v>3</v>
      </c>
      <c r="J845">
        <f t="shared" ca="1" si="185"/>
        <v>3</v>
      </c>
      <c r="K845">
        <f t="shared" ca="1" si="186"/>
        <v>0</v>
      </c>
      <c r="L845">
        <f t="shared" ca="1" si="187"/>
        <v>0</v>
      </c>
      <c r="M845">
        <f t="shared" ca="1" si="188"/>
        <v>0</v>
      </c>
      <c r="N845" t="str">
        <f t="shared" ca="1" si="189"/>
        <v/>
      </c>
      <c r="O845" t="str">
        <f t="shared" ca="1" si="190"/>
        <v/>
      </c>
      <c r="P845" t="str">
        <f t="shared" si="191"/>
        <v/>
      </c>
      <c r="Q845" t="str">
        <f t="shared" ca="1" si="192"/>
        <v>Domestic</v>
      </c>
      <c r="R845" t="str">
        <f t="shared" si="193"/>
        <v/>
      </c>
      <c r="S845" t="str">
        <f t="shared" si="194"/>
        <v/>
      </c>
      <c r="T845" s="2" t="str">
        <f ca="1">IF(S845="Irrigation","Irrigation",IF(R845="Irrigation","Irrigation",IF(Q845="Domestic","Domestic",IF(P845="Stockwatering","Stockwatering",IF(N845="IRRIGATION_AND_MUNICIPAL","Irrigation and Municipal",IF(O845="IRRIGATION_AND_DOMESTIC","Irrigation and Domestic Municipality",_xlfn.XLOOKUP(J845,Use_Code_Ranking!$B$4:$B$23,Use_Code_Ranking!$A$4:$A$23)))))))</f>
        <v>Domestic</v>
      </c>
      <c r="V845" s="20" t="str">
        <f ca="1"/>
        <v>H501390</v>
      </c>
      <c r="W845" s="4" t="str">
        <f t="shared" ca="1" si="182"/>
        <v>Irrigation</v>
      </c>
      <c r="X845" t="str">
        <f t="shared" ca="1" si="183"/>
        <v>N</v>
      </c>
      <c r="Y845" s="2" t="str">
        <f t="shared" ca="1" si="184"/>
        <v>N</v>
      </c>
      <c r="Z845">
        <f ca="1">_xlfn.XLOOKUP($W845,Return_flow_table!$A$4:$A$25,Return_flow_table!B$4:B$25)</f>
        <v>0</v>
      </c>
      <c r="AA845">
        <f ca="1">_xlfn.XLOOKUP($W845,Return_flow_table!$A$4:$A$25,Return_flow_table!C$4:C$25)</f>
        <v>0</v>
      </c>
      <c r="AB845">
        <f ca="1">_xlfn.XLOOKUP($W845,Return_flow_table!$A$4:$A$25,Return_flow_table!D$4:D$25)</f>
        <v>20</v>
      </c>
      <c r="AC845">
        <f ca="1">_xlfn.XLOOKUP($W845,Return_flow_table!$A$4:$A$25,Return_flow_table!E$4:E$25)</f>
        <v>20</v>
      </c>
      <c r="AD845">
        <f ca="1">_xlfn.XLOOKUP($W845,Return_flow_table!$A$4:$A$25,Return_flow_table!F$4:F$25)</f>
        <v>10</v>
      </c>
      <c r="AE845">
        <f ca="1">_xlfn.XLOOKUP($W845,Return_flow_table!$A$4:$A$25,Return_flow_table!G$4:G$25)</f>
        <v>10</v>
      </c>
      <c r="AF845">
        <f ca="1">_xlfn.XLOOKUP($W845,Return_flow_table!$A$4:$A$25,Return_flow_table!H$4:H$25)</f>
        <v>0</v>
      </c>
      <c r="AG845">
        <f ca="1">_xlfn.XLOOKUP($W845,Return_flow_table!$A$4:$A$25,Return_flow_table!I$4:I$25)</f>
        <v>0</v>
      </c>
      <c r="AH845">
        <f ca="1">_xlfn.XLOOKUP($W845,Return_flow_table!$A$4:$A$25,Return_flow_table!J$4:J$25)</f>
        <v>0</v>
      </c>
      <c r="AI845">
        <f ca="1">_xlfn.XLOOKUP($W845,Return_flow_table!$A$4:$A$25,Return_flow_table!K$4:K$25)</f>
        <v>20</v>
      </c>
      <c r="AJ845">
        <f ca="1">_xlfn.XLOOKUP($W845,Return_flow_table!$A$4:$A$25,Return_flow_table!L$4:L$25)</f>
        <v>20</v>
      </c>
      <c r="AK845">
        <f ca="1">_xlfn.XLOOKUP($W845,Return_flow_table!$A$4:$A$25,Return_flow_table!M$4:M$25)</f>
        <v>0</v>
      </c>
      <c r="AL845" s="39" t="str" cm="1">
        <f t="array" aca="1" ref="AL845" ca="1">IF(SUM(  ((OFFSET($A$4,0,0,COUNTA(A:A)-3,1)) =V845) * (OFFSET($T$4, 0,0,COUNTA(A:A)-3,1) = "Domestic")) &gt; 0,"Y","")</f>
        <v/>
      </c>
    </row>
    <row r="846" spans="1:38" x14ac:dyDescent="0.25">
      <c r="A846" t="s">
        <v>1153</v>
      </c>
      <c r="B846" t="s">
        <v>102</v>
      </c>
      <c r="C846" t="s">
        <v>132</v>
      </c>
      <c r="D846">
        <v>0.77</v>
      </c>
      <c r="E846" t="s">
        <v>97</v>
      </c>
      <c r="G846" t="s">
        <v>1154</v>
      </c>
      <c r="H846" s="38" t="s">
        <v>99</v>
      </c>
      <c r="I846">
        <f>_xlfn.XLOOKUP(B846,Use_Code_Ranking!$A$4:$A$23,Use_Code_Ranking!$B$4:$B$23,9999)</f>
        <v>3</v>
      </c>
      <c r="J846">
        <f t="shared" ca="1" si="185"/>
        <v>3</v>
      </c>
      <c r="K846">
        <f t="shared" ca="1" si="186"/>
        <v>0</v>
      </c>
      <c r="L846">
        <f t="shared" ca="1" si="187"/>
        <v>0</v>
      </c>
      <c r="M846">
        <f t="shared" ca="1" si="188"/>
        <v>0</v>
      </c>
      <c r="N846" t="str">
        <f t="shared" ca="1" si="189"/>
        <v/>
      </c>
      <c r="O846" t="str">
        <f t="shared" ca="1" si="190"/>
        <v/>
      </c>
      <c r="P846" t="str">
        <f t="shared" si="191"/>
        <v/>
      </c>
      <c r="Q846" t="str">
        <f t="shared" ca="1" si="192"/>
        <v>Domestic</v>
      </c>
      <c r="R846" t="str">
        <f t="shared" si="193"/>
        <v/>
      </c>
      <c r="S846" t="str">
        <f t="shared" si="194"/>
        <v/>
      </c>
      <c r="T846" s="2" t="str">
        <f ca="1">IF(S846="Irrigation","Irrigation",IF(R846="Irrigation","Irrigation",IF(Q846="Domestic","Domestic",IF(P846="Stockwatering","Stockwatering",IF(N846="IRRIGATION_AND_MUNICIPAL","Irrigation and Municipal",IF(O846="IRRIGATION_AND_DOMESTIC","Irrigation and Domestic Municipality",_xlfn.XLOOKUP(J846,Use_Code_Ranking!$B$4:$B$23,Use_Code_Ranking!$A$4:$A$23)))))))</f>
        <v>Domestic</v>
      </c>
      <c r="V846" s="20" t="str">
        <f ca="1"/>
        <v>H501446</v>
      </c>
      <c r="W846" s="4" t="str">
        <f t="shared" ca="1" si="182"/>
        <v>Irrigation</v>
      </c>
      <c r="X846" t="str">
        <f t="shared" ca="1" si="183"/>
        <v>N</v>
      </c>
      <c r="Y846" s="2" t="str">
        <f t="shared" ca="1" si="184"/>
        <v>N</v>
      </c>
      <c r="Z846">
        <f ca="1">_xlfn.XLOOKUP($W846,Return_flow_table!$A$4:$A$25,Return_flow_table!B$4:B$25)</f>
        <v>0</v>
      </c>
      <c r="AA846">
        <f ca="1">_xlfn.XLOOKUP($W846,Return_flow_table!$A$4:$A$25,Return_flow_table!C$4:C$25)</f>
        <v>0</v>
      </c>
      <c r="AB846">
        <f ca="1">_xlfn.XLOOKUP($W846,Return_flow_table!$A$4:$A$25,Return_flow_table!D$4:D$25)</f>
        <v>20</v>
      </c>
      <c r="AC846">
        <f ca="1">_xlfn.XLOOKUP($W846,Return_flow_table!$A$4:$A$25,Return_flow_table!E$4:E$25)</f>
        <v>20</v>
      </c>
      <c r="AD846">
        <f ca="1">_xlfn.XLOOKUP($W846,Return_flow_table!$A$4:$A$25,Return_flow_table!F$4:F$25)</f>
        <v>10</v>
      </c>
      <c r="AE846">
        <f ca="1">_xlfn.XLOOKUP($W846,Return_flow_table!$A$4:$A$25,Return_flow_table!G$4:G$25)</f>
        <v>10</v>
      </c>
      <c r="AF846">
        <f ca="1">_xlfn.XLOOKUP($W846,Return_flow_table!$A$4:$A$25,Return_flow_table!H$4:H$25)</f>
        <v>0</v>
      </c>
      <c r="AG846">
        <f ca="1">_xlfn.XLOOKUP($W846,Return_flow_table!$A$4:$A$25,Return_flow_table!I$4:I$25)</f>
        <v>0</v>
      </c>
      <c r="AH846">
        <f ca="1">_xlfn.XLOOKUP($W846,Return_flow_table!$A$4:$A$25,Return_flow_table!J$4:J$25)</f>
        <v>0</v>
      </c>
      <c r="AI846">
        <f ca="1">_xlfn.XLOOKUP($W846,Return_flow_table!$A$4:$A$25,Return_flow_table!K$4:K$25)</f>
        <v>20</v>
      </c>
      <c r="AJ846">
        <f ca="1">_xlfn.XLOOKUP($W846,Return_flow_table!$A$4:$A$25,Return_flow_table!L$4:L$25)</f>
        <v>20</v>
      </c>
      <c r="AK846">
        <f ca="1">_xlfn.XLOOKUP($W846,Return_flow_table!$A$4:$A$25,Return_flow_table!M$4:M$25)</f>
        <v>0</v>
      </c>
      <c r="AL846" s="39" t="str" cm="1">
        <f t="array" aca="1" ref="AL846" ca="1">IF(SUM(  ((OFFSET($A$4,0,0,COUNTA(A:A)-3,1)) =V846) * (OFFSET($T$4, 0,0,COUNTA(A:A)-3,1) = "Domestic")) &gt; 0,"Y","")</f>
        <v/>
      </c>
    </row>
    <row r="847" spans="1:38" x14ac:dyDescent="0.25">
      <c r="A847" t="s">
        <v>1155</v>
      </c>
      <c r="B847" t="s">
        <v>114</v>
      </c>
      <c r="C847" t="s">
        <v>132</v>
      </c>
      <c r="D847">
        <v>0.40799999999999997</v>
      </c>
      <c r="E847" t="s">
        <v>97</v>
      </c>
      <c r="G847" t="s">
        <v>1156</v>
      </c>
      <c r="H847" s="38" t="s">
        <v>99</v>
      </c>
      <c r="I847">
        <f>_xlfn.XLOOKUP(B847,Use_Code_Ranking!$A$4:$A$23,Use_Code_Ranking!$B$4:$B$23,9999)</f>
        <v>12</v>
      </c>
      <c r="J847">
        <f t="shared" ca="1" si="185"/>
        <v>3</v>
      </c>
      <c r="K847">
        <f t="shared" ca="1" si="186"/>
        <v>0</v>
      </c>
      <c r="L847">
        <f t="shared" ca="1" si="187"/>
        <v>0</v>
      </c>
      <c r="M847">
        <f t="shared" ca="1" si="188"/>
        <v>0</v>
      </c>
      <c r="N847" t="str">
        <f t="shared" ca="1" si="189"/>
        <v/>
      </c>
      <c r="O847" t="str">
        <f t="shared" ca="1" si="190"/>
        <v/>
      </c>
      <c r="P847" t="str">
        <f t="shared" si="191"/>
        <v/>
      </c>
      <c r="Q847" t="str">
        <f t="shared" ca="1" si="192"/>
        <v>Domestic</v>
      </c>
      <c r="R847" t="str">
        <f t="shared" si="193"/>
        <v/>
      </c>
      <c r="S847" t="str">
        <f t="shared" si="194"/>
        <v/>
      </c>
      <c r="T847" s="2" t="str">
        <f ca="1">IF(S847="Irrigation","Irrigation",IF(R847="Irrigation","Irrigation",IF(Q847="Domestic","Domestic",IF(P847="Stockwatering","Stockwatering",IF(N847="IRRIGATION_AND_MUNICIPAL","Irrigation and Municipal",IF(O847="IRRIGATION_AND_DOMESTIC","Irrigation and Domestic Municipality",_xlfn.XLOOKUP(J847,Use_Code_Ranking!$B$4:$B$23,Use_Code_Ranking!$A$4:$A$23)))))))</f>
        <v>Domestic</v>
      </c>
      <c r="V847" s="20" t="str">
        <f ca="1"/>
        <v>H501462</v>
      </c>
      <c r="W847" s="4" t="str">
        <f t="shared" ca="1" si="182"/>
        <v>Irrigation</v>
      </c>
      <c r="X847" t="str">
        <f t="shared" ca="1" si="183"/>
        <v>N</v>
      </c>
      <c r="Y847" s="2" t="str">
        <f t="shared" ca="1" si="184"/>
        <v>N</v>
      </c>
      <c r="Z847">
        <f ca="1">_xlfn.XLOOKUP($W847,Return_flow_table!$A$4:$A$25,Return_flow_table!B$4:B$25)</f>
        <v>0</v>
      </c>
      <c r="AA847">
        <f ca="1">_xlfn.XLOOKUP($W847,Return_flow_table!$A$4:$A$25,Return_flow_table!C$4:C$25)</f>
        <v>0</v>
      </c>
      <c r="AB847">
        <f ca="1">_xlfn.XLOOKUP($W847,Return_flow_table!$A$4:$A$25,Return_flow_table!D$4:D$25)</f>
        <v>20</v>
      </c>
      <c r="AC847">
        <f ca="1">_xlfn.XLOOKUP($W847,Return_flow_table!$A$4:$A$25,Return_flow_table!E$4:E$25)</f>
        <v>20</v>
      </c>
      <c r="AD847">
        <f ca="1">_xlfn.XLOOKUP($W847,Return_flow_table!$A$4:$A$25,Return_flow_table!F$4:F$25)</f>
        <v>10</v>
      </c>
      <c r="AE847">
        <f ca="1">_xlfn.XLOOKUP($W847,Return_flow_table!$A$4:$A$25,Return_flow_table!G$4:G$25)</f>
        <v>10</v>
      </c>
      <c r="AF847">
        <f ca="1">_xlfn.XLOOKUP($W847,Return_flow_table!$A$4:$A$25,Return_flow_table!H$4:H$25)</f>
        <v>0</v>
      </c>
      <c r="AG847">
        <f ca="1">_xlfn.XLOOKUP($W847,Return_flow_table!$A$4:$A$25,Return_flow_table!I$4:I$25)</f>
        <v>0</v>
      </c>
      <c r="AH847">
        <f ca="1">_xlfn.XLOOKUP($W847,Return_flow_table!$A$4:$A$25,Return_flow_table!J$4:J$25)</f>
        <v>0</v>
      </c>
      <c r="AI847">
        <f ca="1">_xlfn.XLOOKUP($W847,Return_flow_table!$A$4:$A$25,Return_flow_table!K$4:K$25)</f>
        <v>20</v>
      </c>
      <c r="AJ847">
        <f ca="1">_xlfn.XLOOKUP($W847,Return_flow_table!$A$4:$A$25,Return_flow_table!L$4:L$25)</f>
        <v>20</v>
      </c>
      <c r="AK847">
        <f ca="1">_xlfn.XLOOKUP($W847,Return_flow_table!$A$4:$A$25,Return_flow_table!M$4:M$25)</f>
        <v>0</v>
      </c>
      <c r="AL847" s="39" t="str" cm="1">
        <f t="array" aca="1" ref="AL847" ca="1">IF(SUM(  ((OFFSET($A$4,0,0,COUNTA(A:A)-3,1)) =V847) * (OFFSET($T$4, 0,0,COUNTA(A:A)-3,1) = "Domestic")) &gt; 0,"Y","")</f>
        <v/>
      </c>
    </row>
    <row r="848" spans="1:38" x14ac:dyDescent="0.25">
      <c r="A848" t="s">
        <v>1155</v>
      </c>
      <c r="B848" t="s">
        <v>102</v>
      </c>
      <c r="C848" t="s">
        <v>132</v>
      </c>
      <c r="D848">
        <v>0.40799999999999997</v>
      </c>
      <c r="E848" t="s">
        <v>97</v>
      </c>
      <c r="G848" t="s">
        <v>1156</v>
      </c>
      <c r="H848" s="38" t="s">
        <v>99</v>
      </c>
      <c r="I848">
        <f>_xlfn.XLOOKUP(B848,Use_Code_Ranking!$A$4:$A$23,Use_Code_Ranking!$B$4:$B$23,9999)</f>
        <v>3</v>
      </c>
      <c r="J848">
        <f t="shared" ca="1" si="185"/>
        <v>3</v>
      </c>
      <c r="K848">
        <f t="shared" ca="1" si="186"/>
        <v>0</v>
      </c>
      <c r="L848">
        <f t="shared" ca="1" si="187"/>
        <v>0</v>
      </c>
      <c r="M848">
        <f t="shared" ca="1" si="188"/>
        <v>0</v>
      </c>
      <c r="N848" t="str">
        <f t="shared" ca="1" si="189"/>
        <v/>
      </c>
      <c r="O848" t="str">
        <f t="shared" ca="1" si="190"/>
        <v/>
      </c>
      <c r="P848" t="str">
        <f t="shared" si="191"/>
        <v/>
      </c>
      <c r="Q848" t="str">
        <f t="shared" ca="1" si="192"/>
        <v>Domestic</v>
      </c>
      <c r="R848" t="str">
        <f t="shared" si="193"/>
        <v/>
      </c>
      <c r="S848" t="str">
        <f t="shared" si="194"/>
        <v/>
      </c>
      <c r="T848" s="2" t="str">
        <f ca="1">IF(S848="Irrigation","Irrigation",IF(R848="Irrigation","Irrigation",IF(Q848="Domestic","Domestic",IF(P848="Stockwatering","Stockwatering",IF(N848="IRRIGATION_AND_MUNICIPAL","Irrigation and Municipal",IF(O848="IRRIGATION_AND_DOMESTIC","Irrigation and Domestic Municipality",_xlfn.XLOOKUP(J848,Use_Code_Ranking!$B$4:$B$23,Use_Code_Ranking!$A$4:$A$23)))))))</f>
        <v>Domestic</v>
      </c>
      <c r="V848" s="20" t="str">
        <f ca="1"/>
        <v>H501515</v>
      </c>
      <c r="W848" s="4" t="str">
        <f t="shared" ca="1" si="182"/>
        <v>Irrigation</v>
      </c>
      <c r="X848" t="str">
        <f t="shared" ca="1" si="183"/>
        <v>N</v>
      </c>
      <c r="Y848" s="2" t="str">
        <f t="shared" ca="1" si="184"/>
        <v>N</v>
      </c>
      <c r="Z848">
        <f ca="1">_xlfn.XLOOKUP($W848,Return_flow_table!$A$4:$A$25,Return_flow_table!B$4:B$25)</f>
        <v>0</v>
      </c>
      <c r="AA848">
        <f ca="1">_xlfn.XLOOKUP($W848,Return_flow_table!$A$4:$A$25,Return_flow_table!C$4:C$25)</f>
        <v>0</v>
      </c>
      <c r="AB848">
        <f ca="1">_xlfn.XLOOKUP($W848,Return_flow_table!$A$4:$A$25,Return_flow_table!D$4:D$25)</f>
        <v>20</v>
      </c>
      <c r="AC848">
        <f ca="1">_xlfn.XLOOKUP($W848,Return_flow_table!$A$4:$A$25,Return_flow_table!E$4:E$25)</f>
        <v>20</v>
      </c>
      <c r="AD848">
        <f ca="1">_xlfn.XLOOKUP($W848,Return_flow_table!$A$4:$A$25,Return_flow_table!F$4:F$25)</f>
        <v>10</v>
      </c>
      <c r="AE848">
        <f ca="1">_xlfn.XLOOKUP($W848,Return_flow_table!$A$4:$A$25,Return_flow_table!G$4:G$25)</f>
        <v>10</v>
      </c>
      <c r="AF848">
        <f ca="1">_xlfn.XLOOKUP($W848,Return_flow_table!$A$4:$A$25,Return_flow_table!H$4:H$25)</f>
        <v>0</v>
      </c>
      <c r="AG848">
        <f ca="1">_xlfn.XLOOKUP($W848,Return_flow_table!$A$4:$A$25,Return_flow_table!I$4:I$25)</f>
        <v>0</v>
      </c>
      <c r="AH848">
        <f ca="1">_xlfn.XLOOKUP($W848,Return_flow_table!$A$4:$A$25,Return_flow_table!J$4:J$25)</f>
        <v>0</v>
      </c>
      <c r="AI848">
        <f ca="1">_xlfn.XLOOKUP($W848,Return_flow_table!$A$4:$A$25,Return_flow_table!K$4:K$25)</f>
        <v>20</v>
      </c>
      <c r="AJ848">
        <f ca="1">_xlfn.XLOOKUP($W848,Return_flow_table!$A$4:$A$25,Return_flow_table!L$4:L$25)</f>
        <v>20</v>
      </c>
      <c r="AK848">
        <f ca="1">_xlfn.XLOOKUP($W848,Return_flow_table!$A$4:$A$25,Return_flow_table!M$4:M$25)</f>
        <v>0</v>
      </c>
      <c r="AL848" s="39" t="str" cm="1">
        <f t="array" aca="1" ref="AL848" ca="1">IF(SUM(  ((OFFSET($A$4,0,0,COUNTA(A:A)-3,1)) =V848) * (OFFSET($T$4, 0,0,COUNTA(A:A)-3,1) = "Domestic")) &gt; 0,"Y","")</f>
        <v/>
      </c>
    </row>
    <row r="849" spans="1:38" x14ac:dyDescent="0.25">
      <c r="A849" t="s">
        <v>1157</v>
      </c>
      <c r="B849" t="s">
        <v>102</v>
      </c>
      <c r="C849" t="s">
        <v>132</v>
      </c>
      <c r="D849">
        <v>2.38</v>
      </c>
      <c r="E849" t="s">
        <v>97</v>
      </c>
      <c r="G849" t="s">
        <v>1158</v>
      </c>
      <c r="H849" s="38" t="s">
        <v>99</v>
      </c>
      <c r="I849">
        <f>_xlfn.XLOOKUP(B849,Use_Code_Ranking!$A$4:$A$23,Use_Code_Ranking!$B$4:$B$23,9999)</f>
        <v>3</v>
      </c>
      <c r="J849">
        <f t="shared" ca="1" si="185"/>
        <v>3</v>
      </c>
      <c r="K849">
        <f t="shared" ca="1" si="186"/>
        <v>0</v>
      </c>
      <c r="L849">
        <f t="shared" ca="1" si="187"/>
        <v>0</v>
      </c>
      <c r="M849">
        <f t="shared" ca="1" si="188"/>
        <v>0</v>
      </c>
      <c r="N849" t="str">
        <f t="shared" ca="1" si="189"/>
        <v/>
      </c>
      <c r="O849" t="str">
        <f t="shared" ca="1" si="190"/>
        <v/>
      </c>
      <c r="P849" t="str">
        <f t="shared" si="191"/>
        <v/>
      </c>
      <c r="Q849" t="str">
        <f t="shared" ca="1" si="192"/>
        <v>Domestic</v>
      </c>
      <c r="R849" t="str">
        <f t="shared" si="193"/>
        <v/>
      </c>
      <c r="S849" t="str">
        <f t="shared" si="194"/>
        <v/>
      </c>
      <c r="T849" s="2" t="str">
        <f ca="1">IF(S849="Irrigation","Irrigation",IF(R849="Irrigation","Irrigation",IF(Q849="Domestic","Domestic",IF(P849="Stockwatering","Stockwatering",IF(N849="IRRIGATION_AND_MUNICIPAL","Irrigation and Municipal",IF(O849="IRRIGATION_AND_DOMESTIC","Irrigation and Domestic Municipality",_xlfn.XLOOKUP(J849,Use_Code_Ranking!$B$4:$B$23,Use_Code_Ranking!$A$4:$A$23)))))))</f>
        <v>Domestic</v>
      </c>
      <c r="V849" s="20" t="str">
        <f ca="1"/>
        <v>H501518</v>
      </c>
      <c r="W849" s="4" t="str">
        <f t="shared" ca="1" si="182"/>
        <v>Irrigation</v>
      </c>
      <c r="X849" t="str">
        <f t="shared" ca="1" si="183"/>
        <v>N</v>
      </c>
      <c r="Y849" s="2" t="str">
        <f t="shared" ca="1" si="184"/>
        <v>N</v>
      </c>
      <c r="Z849">
        <f ca="1">_xlfn.XLOOKUP($W849,Return_flow_table!$A$4:$A$25,Return_flow_table!B$4:B$25)</f>
        <v>0</v>
      </c>
      <c r="AA849">
        <f ca="1">_xlfn.XLOOKUP($W849,Return_flow_table!$A$4:$A$25,Return_flow_table!C$4:C$25)</f>
        <v>0</v>
      </c>
      <c r="AB849">
        <f ca="1">_xlfn.XLOOKUP($W849,Return_flow_table!$A$4:$A$25,Return_flow_table!D$4:D$25)</f>
        <v>20</v>
      </c>
      <c r="AC849">
        <f ca="1">_xlfn.XLOOKUP($W849,Return_flow_table!$A$4:$A$25,Return_flow_table!E$4:E$25)</f>
        <v>20</v>
      </c>
      <c r="AD849">
        <f ca="1">_xlfn.XLOOKUP($W849,Return_flow_table!$A$4:$A$25,Return_flow_table!F$4:F$25)</f>
        <v>10</v>
      </c>
      <c r="AE849">
        <f ca="1">_xlfn.XLOOKUP($W849,Return_flow_table!$A$4:$A$25,Return_flow_table!G$4:G$25)</f>
        <v>10</v>
      </c>
      <c r="AF849">
        <f ca="1">_xlfn.XLOOKUP($W849,Return_flow_table!$A$4:$A$25,Return_flow_table!H$4:H$25)</f>
        <v>0</v>
      </c>
      <c r="AG849">
        <f ca="1">_xlfn.XLOOKUP($W849,Return_flow_table!$A$4:$A$25,Return_flow_table!I$4:I$25)</f>
        <v>0</v>
      </c>
      <c r="AH849">
        <f ca="1">_xlfn.XLOOKUP($W849,Return_flow_table!$A$4:$A$25,Return_flow_table!J$4:J$25)</f>
        <v>0</v>
      </c>
      <c r="AI849">
        <f ca="1">_xlfn.XLOOKUP($W849,Return_flow_table!$A$4:$A$25,Return_flow_table!K$4:K$25)</f>
        <v>20</v>
      </c>
      <c r="AJ849">
        <f ca="1">_xlfn.XLOOKUP($W849,Return_flow_table!$A$4:$A$25,Return_flow_table!L$4:L$25)</f>
        <v>20</v>
      </c>
      <c r="AK849">
        <f ca="1">_xlfn.XLOOKUP($W849,Return_flow_table!$A$4:$A$25,Return_flow_table!M$4:M$25)</f>
        <v>0</v>
      </c>
      <c r="AL849" s="39" t="str" cm="1">
        <f t="array" aca="1" ref="AL849" ca="1">IF(SUM(  ((OFFSET($A$4,0,0,COUNTA(A:A)-3,1)) =V849) * (OFFSET($T$4, 0,0,COUNTA(A:A)-3,1) = "Domestic")) &gt; 0,"Y","")</f>
        <v/>
      </c>
    </row>
    <row r="850" spans="1:38" x14ac:dyDescent="0.25">
      <c r="A850" t="s">
        <v>1159</v>
      </c>
      <c r="B850" t="s">
        <v>102</v>
      </c>
      <c r="C850" t="s">
        <v>132</v>
      </c>
      <c r="D850">
        <v>0.504</v>
      </c>
      <c r="E850" t="s">
        <v>97</v>
      </c>
      <c r="G850" t="s">
        <v>1160</v>
      </c>
      <c r="H850" s="38" t="s">
        <v>106</v>
      </c>
      <c r="I850">
        <f>_xlfn.XLOOKUP(B850,Use_Code_Ranking!$A$4:$A$23,Use_Code_Ranking!$B$4:$B$23,9999)</f>
        <v>3</v>
      </c>
      <c r="J850">
        <f t="shared" ca="1" si="185"/>
        <v>3</v>
      </c>
      <c r="K850">
        <f t="shared" ca="1" si="186"/>
        <v>0</v>
      </c>
      <c r="L850">
        <f t="shared" ca="1" si="187"/>
        <v>0</v>
      </c>
      <c r="M850">
        <f t="shared" ca="1" si="188"/>
        <v>0</v>
      </c>
      <c r="N850" t="str">
        <f t="shared" ca="1" si="189"/>
        <v/>
      </c>
      <c r="O850" t="str">
        <f t="shared" ca="1" si="190"/>
        <v/>
      </c>
      <c r="P850" t="str">
        <f t="shared" si="191"/>
        <v/>
      </c>
      <c r="Q850" t="str">
        <f t="shared" ca="1" si="192"/>
        <v>Domestic</v>
      </c>
      <c r="R850" t="str">
        <f t="shared" si="193"/>
        <v/>
      </c>
      <c r="S850" t="str">
        <f t="shared" si="194"/>
        <v/>
      </c>
      <c r="T850" s="2" t="str">
        <f ca="1">IF(S850="Irrigation","Irrigation",IF(R850="Irrigation","Irrigation",IF(Q850="Domestic","Domestic",IF(P850="Stockwatering","Stockwatering",IF(N850="IRRIGATION_AND_MUNICIPAL","Irrigation and Municipal",IF(O850="IRRIGATION_AND_DOMESTIC","Irrigation and Domestic Municipality",_xlfn.XLOOKUP(J850,Use_Code_Ranking!$B$4:$B$23,Use_Code_Ranking!$A$4:$A$23)))))))</f>
        <v>Domestic</v>
      </c>
      <c r="V850" s="20" t="str">
        <f ca="1"/>
        <v>H501532</v>
      </c>
      <c r="W850" s="4" t="str">
        <f t="shared" ca="1" si="182"/>
        <v>Irrigation</v>
      </c>
      <c r="X850" t="str">
        <f t="shared" ca="1" si="183"/>
        <v>N</v>
      </c>
      <c r="Y850" s="2" t="str">
        <f t="shared" ca="1" si="184"/>
        <v>N</v>
      </c>
      <c r="Z850">
        <f ca="1">_xlfn.XLOOKUP($W850,Return_flow_table!$A$4:$A$25,Return_flow_table!B$4:B$25)</f>
        <v>0</v>
      </c>
      <c r="AA850">
        <f ca="1">_xlfn.XLOOKUP($W850,Return_flow_table!$A$4:$A$25,Return_flow_table!C$4:C$25)</f>
        <v>0</v>
      </c>
      <c r="AB850">
        <f ca="1">_xlfn.XLOOKUP($W850,Return_flow_table!$A$4:$A$25,Return_flow_table!D$4:D$25)</f>
        <v>20</v>
      </c>
      <c r="AC850">
        <f ca="1">_xlfn.XLOOKUP($W850,Return_flow_table!$A$4:$A$25,Return_flow_table!E$4:E$25)</f>
        <v>20</v>
      </c>
      <c r="AD850">
        <f ca="1">_xlfn.XLOOKUP($W850,Return_flow_table!$A$4:$A$25,Return_flow_table!F$4:F$25)</f>
        <v>10</v>
      </c>
      <c r="AE850">
        <f ca="1">_xlfn.XLOOKUP($W850,Return_flow_table!$A$4:$A$25,Return_flow_table!G$4:G$25)</f>
        <v>10</v>
      </c>
      <c r="AF850">
        <f ca="1">_xlfn.XLOOKUP($W850,Return_flow_table!$A$4:$A$25,Return_flow_table!H$4:H$25)</f>
        <v>0</v>
      </c>
      <c r="AG850">
        <f ca="1">_xlfn.XLOOKUP($W850,Return_flow_table!$A$4:$A$25,Return_flow_table!I$4:I$25)</f>
        <v>0</v>
      </c>
      <c r="AH850">
        <f ca="1">_xlfn.XLOOKUP($W850,Return_flow_table!$A$4:$A$25,Return_flow_table!J$4:J$25)</f>
        <v>0</v>
      </c>
      <c r="AI850">
        <f ca="1">_xlfn.XLOOKUP($W850,Return_flow_table!$A$4:$A$25,Return_flow_table!K$4:K$25)</f>
        <v>20</v>
      </c>
      <c r="AJ850">
        <f ca="1">_xlfn.XLOOKUP($W850,Return_flow_table!$A$4:$A$25,Return_flow_table!L$4:L$25)</f>
        <v>20</v>
      </c>
      <c r="AK850">
        <f ca="1">_xlfn.XLOOKUP($W850,Return_flow_table!$A$4:$A$25,Return_flow_table!M$4:M$25)</f>
        <v>0</v>
      </c>
      <c r="AL850" s="39" t="str" cm="1">
        <f t="array" aca="1" ref="AL850" ca="1">IF(SUM(  ((OFFSET($A$4,0,0,COUNTA(A:A)-3,1)) =V850) * (OFFSET($T$4, 0,0,COUNTA(A:A)-3,1) = "Domestic")) &gt; 0,"Y","")</f>
        <v/>
      </c>
    </row>
    <row r="851" spans="1:38" x14ac:dyDescent="0.25">
      <c r="A851" t="s">
        <v>1161</v>
      </c>
      <c r="B851" t="s">
        <v>102</v>
      </c>
      <c r="C851" t="s">
        <v>132</v>
      </c>
      <c r="D851">
        <v>0.33</v>
      </c>
      <c r="E851" t="s">
        <v>97</v>
      </c>
      <c r="G851" t="s">
        <v>1162</v>
      </c>
      <c r="H851" s="38" t="s">
        <v>99</v>
      </c>
      <c r="I851">
        <f>_xlfn.XLOOKUP(B851,Use_Code_Ranking!$A$4:$A$23,Use_Code_Ranking!$B$4:$B$23,9999)</f>
        <v>3</v>
      </c>
      <c r="J851">
        <f t="shared" ca="1" si="185"/>
        <v>3</v>
      </c>
      <c r="K851">
        <f t="shared" ca="1" si="186"/>
        <v>0</v>
      </c>
      <c r="L851">
        <f t="shared" ca="1" si="187"/>
        <v>0</v>
      </c>
      <c r="M851">
        <f t="shared" ca="1" si="188"/>
        <v>0</v>
      </c>
      <c r="N851" t="str">
        <f t="shared" ca="1" si="189"/>
        <v/>
      </c>
      <c r="O851" t="str">
        <f t="shared" ca="1" si="190"/>
        <v/>
      </c>
      <c r="P851" t="str">
        <f t="shared" si="191"/>
        <v/>
      </c>
      <c r="Q851" t="str">
        <f t="shared" ca="1" si="192"/>
        <v>Domestic</v>
      </c>
      <c r="R851" t="str">
        <f t="shared" si="193"/>
        <v/>
      </c>
      <c r="S851" t="str">
        <f t="shared" si="194"/>
        <v/>
      </c>
      <c r="T851" s="2" t="str">
        <f ca="1">IF(S851="Irrigation","Irrigation",IF(R851="Irrigation","Irrigation",IF(Q851="Domestic","Domestic",IF(P851="Stockwatering","Stockwatering",IF(N851="IRRIGATION_AND_MUNICIPAL","Irrigation and Municipal",IF(O851="IRRIGATION_AND_DOMESTIC","Irrigation and Domestic Municipality",_xlfn.XLOOKUP(J851,Use_Code_Ranking!$B$4:$B$23,Use_Code_Ranking!$A$4:$A$23)))))))</f>
        <v>Domestic</v>
      </c>
      <c r="V851" s="20" t="str">
        <f ca="1"/>
        <v>H501545</v>
      </c>
      <c r="W851" s="4" t="str">
        <f t="shared" ca="1" si="182"/>
        <v>Irrigation</v>
      </c>
      <c r="X851" t="str">
        <f t="shared" ca="1" si="183"/>
        <v>N</v>
      </c>
      <c r="Y851" s="2" t="str">
        <f t="shared" ca="1" si="184"/>
        <v>N</v>
      </c>
      <c r="Z851">
        <f ca="1">_xlfn.XLOOKUP($W851,Return_flow_table!$A$4:$A$25,Return_flow_table!B$4:B$25)</f>
        <v>0</v>
      </c>
      <c r="AA851">
        <f ca="1">_xlfn.XLOOKUP($W851,Return_flow_table!$A$4:$A$25,Return_flow_table!C$4:C$25)</f>
        <v>0</v>
      </c>
      <c r="AB851">
        <f ca="1">_xlfn.XLOOKUP($W851,Return_flow_table!$A$4:$A$25,Return_flow_table!D$4:D$25)</f>
        <v>20</v>
      </c>
      <c r="AC851">
        <f ca="1">_xlfn.XLOOKUP($W851,Return_flow_table!$A$4:$A$25,Return_flow_table!E$4:E$25)</f>
        <v>20</v>
      </c>
      <c r="AD851">
        <f ca="1">_xlfn.XLOOKUP($W851,Return_flow_table!$A$4:$A$25,Return_flow_table!F$4:F$25)</f>
        <v>10</v>
      </c>
      <c r="AE851">
        <f ca="1">_xlfn.XLOOKUP($W851,Return_flow_table!$A$4:$A$25,Return_flow_table!G$4:G$25)</f>
        <v>10</v>
      </c>
      <c r="AF851">
        <f ca="1">_xlfn.XLOOKUP($W851,Return_flow_table!$A$4:$A$25,Return_flow_table!H$4:H$25)</f>
        <v>0</v>
      </c>
      <c r="AG851">
        <f ca="1">_xlfn.XLOOKUP($W851,Return_flow_table!$A$4:$A$25,Return_flow_table!I$4:I$25)</f>
        <v>0</v>
      </c>
      <c r="AH851">
        <f ca="1">_xlfn.XLOOKUP($W851,Return_flow_table!$A$4:$A$25,Return_flow_table!J$4:J$25)</f>
        <v>0</v>
      </c>
      <c r="AI851">
        <f ca="1">_xlfn.XLOOKUP($W851,Return_flow_table!$A$4:$A$25,Return_flow_table!K$4:K$25)</f>
        <v>20</v>
      </c>
      <c r="AJ851">
        <f ca="1">_xlfn.XLOOKUP($W851,Return_flow_table!$A$4:$A$25,Return_flow_table!L$4:L$25)</f>
        <v>20</v>
      </c>
      <c r="AK851">
        <f ca="1">_xlfn.XLOOKUP($W851,Return_flow_table!$A$4:$A$25,Return_flow_table!M$4:M$25)</f>
        <v>0</v>
      </c>
      <c r="AL851" s="39" t="str" cm="1">
        <f t="array" aca="1" ref="AL851" ca="1">IF(SUM(  ((OFFSET($A$4,0,0,COUNTA(A:A)-3,1)) =V851) * (OFFSET($T$4, 0,0,COUNTA(A:A)-3,1) = "Domestic")) &gt; 0,"Y","")</f>
        <v/>
      </c>
    </row>
    <row r="852" spans="1:38" x14ac:dyDescent="0.25">
      <c r="A852" t="s">
        <v>1163</v>
      </c>
      <c r="B852" t="s">
        <v>113</v>
      </c>
      <c r="C852" t="s">
        <v>132</v>
      </c>
      <c r="D852">
        <v>7</v>
      </c>
      <c r="E852" t="s">
        <v>97</v>
      </c>
      <c r="G852" t="s">
        <v>1164</v>
      </c>
      <c r="H852" s="38" t="s">
        <v>99</v>
      </c>
      <c r="I852">
        <f>_xlfn.XLOOKUP(B852,Use_Code_Ranking!$A$4:$A$23,Use_Code_Ranking!$B$4:$B$23,9999)</f>
        <v>9</v>
      </c>
      <c r="J852">
        <f t="shared" ca="1" si="185"/>
        <v>3</v>
      </c>
      <c r="K852">
        <f t="shared" ca="1" si="186"/>
        <v>0</v>
      </c>
      <c r="L852">
        <f t="shared" ca="1" si="187"/>
        <v>0</v>
      </c>
      <c r="M852">
        <f t="shared" ca="1" si="188"/>
        <v>0</v>
      </c>
      <c r="N852" t="str">
        <f t="shared" ca="1" si="189"/>
        <v/>
      </c>
      <c r="O852" t="str">
        <f t="shared" ca="1" si="190"/>
        <v/>
      </c>
      <c r="P852" t="str">
        <f t="shared" si="191"/>
        <v/>
      </c>
      <c r="Q852" t="str">
        <f t="shared" ca="1" si="192"/>
        <v>Domestic</v>
      </c>
      <c r="R852" t="str">
        <f t="shared" si="193"/>
        <v/>
      </c>
      <c r="S852" t="str">
        <f t="shared" si="194"/>
        <v/>
      </c>
      <c r="T852" s="2" t="str">
        <f ca="1">IF(S852="Irrigation","Irrigation",IF(R852="Irrigation","Irrigation",IF(Q852="Domestic","Domestic",IF(P852="Stockwatering","Stockwatering",IF(N852="IRRIGATION_AND_MUNICIPAL","Irrigation and Municipal",IF(O852="IRRIGATION_AND_DOMESTIC","Irrigation and Domestic Municipality",_xlfn.XLOOKUP(J852,Use_Code_Ranking!$B$4:$B$23,Use_Code_Ranking!$A$4:$A$23)))))))</f>
        <v>Domestic</v>
      </c>
      <c r="V852" s="20" t="str">
        <f ca="1"/>
        <v>H501552</v>
      </c>
      <c r="W852" s="4" t="str">
        <f t="shared" ca="1" si="182"/>
        <v>Irrigation</v>
      </c>
      <c r="X852" t="str">
        <f t="shared" ca="1" si="183"/>
        <v>N</v>
      </c>
      <c r="Y852" s="2" t="str">
        <f t="shared" ca="1" si="184"/>
        <v>N</v>
      </c>
      <c r="Z852">
        <f ca="1">_xlfn.XLOOKUP($W852,Return_flow_table!$A$4:$A$25,Return_flow_table!B$4:B$25)</f>
        <v>0</v>
      </c>
      <c r="AA852">
        <f ca="1">_xlfn.XLOOKUP($W852,Return_flow_table!$A$4:$A$25,Return_flow_table!C$4:C$25)</f>
        <v>0</v>
      </c>
      <c r="AB852">
        <f ca="1">_xlfn.XLOOKUP($W852,Return_flow_table!$A$4:$A$25,Return_flow_table!D$4:D$25)</f>
        <v>20</v>
      </c>
      <c r="AC852">
        <f ca="1">_xlfn.XLOOKUP($W852,Return_flow_table!$A$4:$A$25,Return_flow_table!E$4:E$25)</f>
        <v>20</v>
      </c>
      <c r="AD852">
        <f ca="1">_xlfn.XLOOKUP($W852,Return_flow_table!$A$4:$A$25,Return_flow_table!F$4:F$25)</f>
        <v>10</v>
      </c>
      <c r="AE852">
        <f ca="1">_xlfn.XLOOKUP($W852,Return_flow_table!$A$4:$A$25,Return_flow_table!G$4:G$25)</f>
        <v>10</v>
      </c>
      <c r="AF852">
        <f ca="1">_xlfn.XLOOKUP($W852,Return_flow_table!$A$4:$A$25,Return_flow_table!H$4:H$25)</f>
        <v>0</v>
      </c>
      <c r="AG852">
        <f ca="1">_xlfn.XLOOKUP($W852,Return_flow_table!$A$4:$A$25,Return_flow_table!I$4:I$25)</f>
        <v>0</v>
      </c>
      <c r="AH852">
        <f ca="1">_xlfn.XLOOKUP($W852,Return_flow_table!$A$4:$A$25,Return_flow_table!J$4:J$25)</f>
        <v>0</v>
      </c>
      <c r="AI852">
        <f ca="1">_xlfn.XLOOKUP($W852,Return_flow_table!$A$4:$A$25,Return_flow_table!K$4:K$25)</f>
        <v>20</v>
      </c>
      <c r="AJ852">
        <f ca="1">_xlfn.XLOOKUP($W852,Return_flow_table!$A$4:$A$25,Return_flow_table!L$4:L$25)</f>
        <v>20</v>
      </c>
      <c r="AK852">
        <f ca="1">_xlfn.XLOOKUP($W852,Return_flow_table!$A$4:$A$25,Return_flow_table!M$4:M$25)</f>
        <v>0</v>
      </c>
      <c r="AL852" s="39" t="str" cm="1">
        <f t="array" aca="1" ref="AL852" ca="1">IF(SUM(  ((OFFSET($A$4,0,0,COUNTA(A:A)-3,1)) =V852) * (OFFSET($T$4, 0,0,COUNTA(A:A)-3,1) = "Domestic")) &gt; 0,"Y","")</f>
        <v/>
      </c>
    </row>
    <row r="853" spans="1:38" x14ac:dyDescent="0.25">
      <c r="A853" t="s">
        <v>1163</v>
      </c>
      <c r="B853" t="s">
        <v>102</v>
      </c>
      <c r="C853" t="s">
        <v>132</v>
      </c>
      <c r="D853">
        <v>7</v>
      </c>
      <c r="E853" t="s">
        <v>97</v>
      </c>
      <c r="G853" t="s">
        <v>1164</v>
      </c>
      <c r="H853" s="38" t="s">
        <v>99</v>
      </c>
      <c r="I853">
        <f>_xlfn.XLOOKUP(B853,Use_Code_Ranking!$A$4:$A$23,Use_Code_Ranking!$B$4:$B$23,9999)</f>
        <v>3</v>
      </c>
      <c r="J853">
        <f t="shared" ca="1" si="185"/>
        <v>3</v>
      </c>
      <c r="K853">
        <f t="shared" ca="1" si="186"/>
        <v>0</v>
      </c>
      <c r="L853">
        <f t="shared" ca="1" si="187"/>
        <v>0</v>
      </c>
      <c r="M853">
        <f t="shared" ca="1" si="188"/>
        <v>0</v>
      </c>
      <c r="N853" t="str">
        <f t="shared" ca="1" si="189"/>
        <v/>
      </c>
      <c r="O853" t="str">
        <f t="shared" ca="1" si="190"/>
        <v/>
      </c>
      <c r="P853" t="str">
        <f t="shared" si="191"/>
        <v/>
      </c>
      <c r="Q853" t="str">
        <f t="shared" ca="1" si="192"/>
        <v>Domestic</v>
      </c>
      <c r="R853" t="str">
        <f t="shared" si="193"/>
        <v/>
      </c>
      <c r="S853" t="str">
        <f t="shared" si="194"/>
        <v/>
      </c>
      <c r="T853" s="2" t="str">
        <f ca="1">IF(S853="Irrigation","Irrigation",IF(R853="Irrigation","Irrigation",IF(Q853="Domestic","Domestic",IF(P853="Stockwatering","Stockwatering",IF(N853="IRRIGATION_AND_MUNICIPAL","Irrigation and Municipal",IF(O853="IRRIGATION_AND_DOMESTIC","Irrigation and Domestic Municipality",_xlfn.XLOOKUP(J853,Use_Code_Ranking!$B$4:$B$23,Use_Code_Ranking!$A$4:$A$23)))))))</f>
        <v>Domestic</v>
      </c>
      <c r="V853" s="20" t="str">
        <f ca="1"/>
        <v>H501598</v>
      </c>
      <c r="W853" s="4" t="str">
        <f t="shared" ca="1" si="182"/>
        <v>Irrigation</v>
      </c>
      <c r="X853" t="str">
        <f t="shared" ca="1" si="183"/>
        <v>N</v>
      </c>
      <c r="Y853" s="2" t="str">
        <f t="shared" ca="1" si="184"/>
        <v>N</v>
      </c>
      <c r="Z853">
        <f ca="1">_xlfn.XLOOKUP($W853,Return_flow_table!$A$4:$A$25,Return_flow_table!B$4:B$25)</f>
        <v>0</v>
      </c>
      <c r="AA853">
        <f ca="1">_xlfn.XLOOKUP($W853,Return_flow_table!$A$4:$A$25,Return_flow_table!C$4:C$25)</f>
        <v>0</v>
      </c>
      <c r="AB853">
        <f ca="1">_xlfn.XLOOKUP($W853,Return_flow_table!$A$4:$A$25,Return_flow_table!D$4:D$25)</f>
        <v>20</v>
      </c>
      <c r="AC853">
        <f ca="1">_xlfn.XLOOKUP($W853,Return_flow_table!$A$4:$A$25,Return_flow_table!E$4:E$25)</f>
        <v>20</v>
      </c>
      <c r="AD853">
        <f ca="1">_xlfn.XLOOKUP($W853,Return_flow_table!$A$4:$A$25,Return_flow_table!F$4:F$25)</f>
        <v>10</v>
      </c>
      <c r="AE853">
        <f ca="1">_xlfn.XLOOKUP($W853,Return_flow_table!$A$4:$A$25,Return_flow_table!G$4:G$25)</f>
        <v>10</v>
      </c>
      <c r="AF853">
        <f ca="1">_xlfn.XLOOKUP($W853,Return_flow_table!$A$4:$A$25,Return_flow_table!H$4:H$25)</f>
        <v>0</v>
      </c>
      <c r="AG853">
        <f ca="1">_xlfn.XLOOKUP($W853,Return_flow_table!$A$4:$A$25,Return_flow_table!I$4:I$25)</f>
        <v>0</v>
      </c>
      <c r="AH853">
        <f ca="1">_xlfn.XLOOKUP($W853,Return_flow_table!$A$4:$A$25,Return_flow_table!J$4:J$25)</f>
        <v>0</v>
      </c>
      <c r="AI853">
        <f ca="1">_xlfn.XLOOKUP($W853,Return_flow_table!$A$4:$A$25,Return_flow_table!K$4:K$25)</f>
        <v>20</v>
      </c>
      <c r="AJ853">
        <f ca="1">_xlfn.XLOOKUP($W853,Return_flow_table!$A$4:$A$25,Return_flow_table!L$4:L$25)</f>
        <v>20</v>
      </c>
      <c r="AK853">
        <f ca="1">_xlfn.XLOOKUP($W853,Return_flow_table!$A$4:$A$25,Return_flow_table!M$4:M$25)</f>
        <v>0</v>
      </c>
      <c r="AL853" s="39" t="str" cm="1">
        <f t="array" aca="1" ref="AL853" ca="1">IF(SUM(  ((OFFSET($A$4,0,0,COUNTA(A:A)-3,1)) =V853) * (OFFSET($T$4, 0,0,COUNTA(A:A)-3,1) = "Domestic")) &gt; 0,"Y","")</f>
        <v/>
      </c>
    </row>
    <row r="854" spans="1:38" x14ac:dyDescent="0.25">
      <c r="A854" t="s">
        <v>1163</v>
      </c>
      <c r="B854" t="s">
        <v>130</v>
      </c>
      <c r="C854" t="s">
        <v>132</v>
      </c>
      <c r="D854">
        <v>7</v>
      </c>
      <c r="E854" t="s">
        <v>97</v>
      </c>
      <c r="G854" t="s">
        <v>1164</v>
      </c>
      <c r="H854" s="38" t="s">
        <v>99</v>
      </c>
      <c r="I854">
        <f>_xlfn.XLOOKUP(B854,Use_Code_Ranking!$A$4:$A$23,Use_Code_Ranking!$B$4:$B$23,9999)</f>
        <v>19</v>
      </c>
      <c r="J854">
        <f t="shared" ca="1" si="185"/>
        <v>3</v>
      </c>
      <c r="K854">
        <f t="shared" ca="1" si="186"/>
        <v>0</v>
      </c>
      <c r="L854">
        <f t="shared" ca="1" si="187"/>
        <v>0</v>
      </c>
      <c r="M854">
        <f t="shared" ca="1" si="188"/>
        <v>0</v>
      </c>
      <c r="N854" t="str">
        <f t="shared" ca="1" si="189"/>
        <v/>
      </c>
      <c r="O854" t="str">
        <f t="shared" ca="1" si="190"/>
        <v/>
      </c>
      <c r="P854" t="str">
        <f t="shared" si="191"/>
        <v/>
      </c>
      <c r="Q854" t="str">
        <f t="shared" ca="1" si="192"/>
        <v>Domestic</v>
      </c>
      <c r="R854" t="str">
        <f t="shared" si="193"/>
        <v/>
      </c>
      <c r="S854" t="str">
        <f t="shared" si="194"/>
        <v/>
      </c>
      <c r="T854" s="2" t="str">
        <f ca="1">IF(S854="Irrigation","Irrigation",IF(R854="Irrigation","Irrigation",IF(Q854="Domestic","Domestic",IF(P854="Stockwatering","Stockwatering",IF(N854="IRRIGATION_AND_MUNICIPAL","Irrigation and Municipal",IF(O854="IRRIGATION_AND_DOMESTIC","Irrigation and Domestic Municipality",_xlfn.XLOOKUP(J854,Use_Code_Ranking!$B$4:$B$23,Use_Code_Ranking!$A$4:$A$23)))))))</f>
        <v>Domestic</v>
      </c>
      <c r="V854" s="20" t="str">
        <f ca="1"/>
        <v>H501656</v>
      </c>
      <c r="W854" s="4" t="str">
        <f t="shared" ca="1" si="182"/>
        <v>Irrigation</v>
      </c>
      <c r="X854" t="str">
        <f t="shared" ca="1" si="183"/>
        <v>N</v>
      </c>
      <c r="Y854" s="2" t="str">
        <f t="shared" ca="1" si="184"/>
        <v>N</v>
      </c>
      <c r="Z854">
        <f ca="1">_xlfn.XLOOKUP($W854,Return_flow_table!$A$4:$A$25,Return_flow_table!B$4:B$25)</f>
        <v>0</v>
      </c>
      <c r="AA854">
        <f ca="1">_xlfn.XLOOKUP($W854,Return_flow_table!$A$4:$A$25,Return_flow_table!C$4:C$25)</f>
        <v>0</v>
      </c>
      <c r="AB854">
        <f ca="1">_xlfn.XLOOKUP($W854,Return_flow_table!$A$4:$A$25,Return_flow_table!D$4:D$25)</f>
        <v>20</v>
      </c>
      <c r="AC854">
        <f ca="1">_xlfn.XLOOKUP($W854,Return_flow_table!$A$4:$A$25,Return_flow_table!E$4:E$25)</f>
        <v>20</v>
      </c>
      <c r="AD854">
        <f ca="1">_xlfn.XLOOKUP($W854,Return_flow_table!$A$4:$A$25,Return_flow_table!F$4:F$25)</f>
        <v>10</v>
      </c>
      <c r="AE854">
        <f ca="1">_xlfn.XLOOKUP($W854,Return_flow_table!$A$4:$A$25,Return_flow_table!G$4:G$25)</f>
        <v>10</v>
      </c>
      <c r="AF854">
        <f ca="1">_xlfn.XLOOKUP($W854,Return_flow_table!$A$4:$A$25,Return_flow_table!H$4:H$25)</f>
        <v>0</v>
      </c>
      <c r="AG854">
        <f ca="1">_xlfn.XLOOKUP($W854,Return_flow_table!$A$4:$A$25,Return_flow_table!I$4:I$25)</f>
        <v>0</v>
      </c>
      <c r="AH854">
        <f ca="1">_xlfn.XLOOKUP($W854,Return_flow_table!$A$4:$A$25,Return_flow_table!J$4:J$25)</f>
        <v>0</v>
      </c>
      <c r="AI854">
        <f ca="1">_xlfn.XLOOKUP($W854,Return_flow_table!$A$4:$A$25,Return_flow_table!K$4:K$25)</f>
        <v>20</v>
      </c>
      <c r="AJ854">
        <f ca="1">_xlfn.XLOOKUP($W854,Return_flow_table!$A$4:$A$25,Return_flow_table!L$4:L$25)</f>
        <v>20</v>
      </c>
      <c r="AK854">
        <f ca="1">_xlfn.XLOOKUP($W854,Return_flow_table!$A$4:$A$25,Return_flow_table!M$4:M$25)</f>
        <v>0</v>
      </c>
      <c r="AL854" s="39" t="str" cm="1">
        <f t="array" aca="1" ref="AL854" ca="1">IF(SUM(  ((OFFSET($A$4,0,0,COUNTA(A:A)-3,1)) =V854) * (OFFSET($T$4, 0,0,COUNTA(A:A)-3,1) = "Domestic")) &gt; 0,"Y","")</f>
        <v/>
      </c>
    </row>
    <row r="855" spans="1:38" x14ac:dyDescent="0.25">
      <c r="A855" t="s">
        <v>1163</v>
      </c>
      <c r="B855" t="s">
        <v>114</v>
      </c>
      <c r="C855" t="s">
        <v>132</v>
      </c>
      <c r="D855">
        <v>7</v>
      </c>
      <c r="E855" t="s">
        <v>97</v>
      </c>
      <c r="G855" t="s">
        <v>1164</v>
      </c>
      <c r="H855" s="38" t="s">
        <v>99</v>
      </c>
      <c r="I855">
        <f>_xlfn.XLOOKUP(B855,Use_Code_Ranking!$A$4:$A$23,Use_Code_Ranking!$B$4:$B$23,9999)</f>
        <v>12</v>
      </c>
      <c r="J855">
        <f t="shared" ca="1" si="185"/>
        <v>3</v>
      </c>
      <c r="K855">
        <f t="shared" ca="1" si="186"/>
        <v>0</v>
      </c>
      <c r="L855">
        <f t="shared" ca="1" si="187"/>
        <v>0</v>
      </c>
      <c r="M855">
        <f t="shared" ca="1" si="188"/>
        <v>0</v>
      </c>
      <c r="N855" t="str">
        <f t="shared" ca="1" si="189"/>
        <v/>
      </c>
      <c r="O855" t="str">
        <f t="shared" ca="1" si="190"/>
        <v/>
      </c>
      <c r="P855" t="str">
        <f t="shared" si="191"/>
        <v/>
      </c>
      <c r="Q855" t="str">
        <f t="shared" ca="1" si="192"/>
        <v>Domestic</v>
      </c>
      <c r="R855" t="str">
        <f t="shared" si="193"/>
        <v/>
      </c>
      <c r="S855" t="str">
        <f t="shared" si="194"/>
        <v/>
      </c>
      <c r="T855" s="2" t="str">
        <f ca="1">IF(S855="Irrigation","Irrigation",IF(R855="Irrigation","Irrigation",IF(Q855="Domestic","Domestic",IF(P855="Stockwatering","Stockwatering",IF(N855="IRRIGATION_AND_MUNICIPAL","Irrigation and Municipal",IF(O855="IRRIGATION_AND_DOMESTIC","Irrigation and Domestic Municipality",_xlfn.XLOOKUP(J855,Use_Code_Ranking!$B$4:$B$23,Use_Code_Ranking!$A$4:$A$23)))))))</f>
        <v>Domestic</v>
      </c>
      <c r="V855" s="20" t="str">
        <f ca="1"/>
        <v>H501694</v>
      </c>
      <c r="W855" s="4" t="str">
        <f t="shared" ca="1" si="182"/>
        <v>Irrigation</v>
      </c>
      <c r="X855" t="str">
        <f t="shared" ca="1" si="183"/>
        <v>N</v>
      </c>
      <c r="Y855" s="2" t="str">
        <f t="shared" ca="1" si="184"/>
        <v>N</v>
      </c>
      <c r="Z855">
        <f ca="1">_xlfn.XLOOKUP($W855,Return_flow_table!$A$4:$A$25,Return_flow_table!B$4:B$25)</f>
        <v>0</v>
      </c>
      <c r="AA855">
        <f ca="1">_xlfn.XLOOKUP($W855,Return_flow_table!$A$4:$A$25,Return_flow_table!C$4:C$25)</f>
        <v>0</v>
      </c>
      <c r="AB855">
        <f ca="1">_xlfn.XLOOKUP($W855,Return_flow_table!$A$4:$A$25,Return_flow_table!D$4:D$25)</f>
        <v>20</v>
      </c>
      <c r="AC855">
        <f ca="1">_xlfn.XLOOKUP($W855,Return_flow_table!$A$4:$A$25,Return_flow_table!E$4:E$25)</f>
        <v>20</v>
      </c>
      <c r="AD855">
        <f ca="1">_xlfn.XLOOKUP($W855,Return_flow_table!$A$4:$A$25,Return_flow_table!F$4:F$25)</f>
        <v>10</v>
      </c>
      <c r="AE855">
        <f ca="1">_xlfn.XLOOKUP($W855,Return_flow_table!$A$4:$A$25,Return_flow_table!G$4:G$25)</f>
        <v>10</v>
      </c>
      <c r="AF855">
        <f ca="1">_xlfn.XLOOKUP($W855,Return_flow_table!$A$4:$A$25,Return_flow_table!H$4:H$25)</f>
        <v>0</v>
      </c>
      <c r="AG855">
        <f ca="1">_xlfn.XLOOKUP($W855,Return_flow_table!$A$4:$A$25,Return_flow_table!I$4:I$25)</f>
        <v>0</v>
      </c>
      <c r="AH855">
        <f ca="1">_xlfn.XLOOKUP($W855,Return_flow_table!$A$4:$A$25,Return_flow_table!J$4:J$25)</f>
        <v>0</v>
      </c>
      <c r="AI855">
        <f ca="1">_xlfn.XLOOKUP($W855,Return_flow_table!$A$4:$A$25,Return_flow_table!K$4:K$25)</f>
        <v>20</v>
      </c>
      <c r="AJ855">
        <f ca="1">_xlfn.XLOOKUP($W855,Return_flow_table!$A$4:$A$25,Return_flow_table!L$4:L$25)</f>
        <v>20</v>
      </c>
      <c r="AK855">
        <f ca="1">_xlfn.XLOOKUP($W855,Return_flow_table!$A$4:$A$25,Return_flow_table!M$4:M$25)</f>
        <v>0</v>
      </c>
      <c r="AL855" s="39" t="str" cm="1">
        <f t="array" aca="1" ref="AL855" ca="1">IF(SUM(  ((OFFSET($A$4,0,0,COUNTA(A:A)-3,1)) =V855) * (OFFSET($T$4, 0,0,COUNTA(A:A)-3,1) = "Domestic")) &gt; 0,"Y","")</f>
        <v/>
      </c>
    </row>
    <row r="856" spans="1:38" x14ac:dyDescent="0.25">
      <c r="A856" t="s">
        <v>1163</v>
      </c>
      <c r="B856" t="s">
        <v>111</v>
      </c>
      <c r="C856" t="s">
        <v>132</v>
      </c>
      <c r="D856">
        <v>7</v>
      </c>
      <c r="E856" t="s">
        <v>97</v>
      </c>
      <c r="G856" t="s">
        <v>1164</v>
      </c>
      <c r="H856" s="38" t="s">
        <v>99</v>
      </c>
      <c r="I856">
        <f>_xlfn.XLOOKUP(B856,Use_Code_Ranking!$A$4:$A$23,Use_Code_Ranking!$B$4:$B$23,9999)</f>
        <v>14</v>
      </c>
      <c r="J856">
        <f t="shared" ca="1" si="185"/>
        <v>3</v>
      </c>
      <c r="K856">
        <f t="shared" ca="1" si="186"/>
        <v>0</v>
      </c>
      <c r="L856">
        <f t="shared" ca="1" si="187"/>
        <v>0</v>
      </c>
      <c r="M856">
        <f t="shared" ca="1" si="188"/>
        <v>0</v>
      </c>
      <c r="N856" t="str">
        <f t="shared" ca="1" si="189"/>
        <v/>
      </c>
      <c r="O856" t="str">
        <f t="shared" ca="1" si="190"/>
        <v/>
      </c>
      <c r="P856" t="str">
        <f t="shared" si="191"/>
        <v/>
      </c>
      <c r="Q856" t="str">
        <f t="shared" ca="1" si="192"/>
        <v>Domestic</v>
      </c>
      <c r="R856" t="str">
        <f t="shared" si="193"/>
        <v/>
      </c>
      <c r="S856" t="str">
        <f t="shared" si="194"/>
        <v/>
      </c>
      <c r="T856" s="2" t="str">
        <f ca="1">IF(S856="Irrigation","Irrigation",IF(R856="Irrigation","Irrigation",IF(Q856="Domestic","Domestic",IF(P856="Stockwatering","Stockwatering",IF(N856="IRRIGATION_AND_MUNICIPAL","Irrigation and Municipal",IF(O856="IRRIGATION_AND_DOMESTIC","Irrigation and Domestic Municipality",_xlfn.XLOOKUP(J856,Use_Code_Ranking!$B$4:$B$23,Use_Code_Ranking!$A$4:$A$23)))))))</f>
        <v>Domestic</v>
      </c>
      <c r="V856" s="20" t="str">
        <f ca="1"/>
        <v>H501757</v>
      </c>
      <c r="W856" s="4" t="str">
        <f t="shared" ca="1" si="182"/>
        <v>Irrigation</v>
      </c>
      <c r="X856" t="str">
        <f t="shared" ca="1" si="183"/>
        <v>N</v>
      </c>
      <c r="Y856" s="2" t="str">
        <f t="shared" ca="1" si="184"/>
        <v>N</v>
      </c>
      <c r="Z856">
        <f ca="1">_xlfn.XLOOKUP($W856,Return_flow_table!$A$4:$A$25,Return_flow_table!B$4:B$25)</f>
        <v>0</v>
      </c>
      <c r="AA856">
        <f ca="1">_xlfn.XLOOKUP($W856,Return_flow_table!$A$4:$A$25,Return_flow_table!C$4:C$25)</f>
        <v>0</v>
      </c>
      <c r="AB856">
        <f ca="1">_xlfn.XLOOKUP($W856,Return_flow_table!$A$4:$A$25,Return_flow_table!D$4:D$25)</f>
        <v>20</v>
      </c>
      <c r="AC856">
        <f ca="1">_xlfn.XLOOKUP($W856,Return_flow_table!$A$4:$A$25,Return_flow_table!E$4:E$25)</f>
        <v>20</v>
      </c>
      <c r="AD856">
        <f ca="1">_xlfn.XLOOKUP($W856,Return_flow_table!$A$4:$A$25,Return_flow_table!F$4:F$25)</f>
        <v>10</v>
      </c>
      <c r="AE856">
        <f ca="1">_xlfn.XLOOKUP($W856,Return_flow_table!$A$4:$A$25,Return_flow_table!G$4:G$25)</f>
        <v>10</v>
      </c>
      <c r="AF856">
        <f ca="1">_xlfn.XLOOKUP($W856,Return_flow_table!$A$4:$A$25,Return_flow_table!H$4:H$25)</f>
        <v>0</v>
      </c>
      <c r="AG856">
        <f ca="1">_xlfn.XLOOKUP($W856,Return_flow_table!$A$4:$A$25,Return_flow_table!I$4:I$25)</f>
        <v>0</v>
      </c>
      <c r="AH856">
        <f ca="1">_xlfn.XLOOKUP($W856,Return_flow_table!$A$4:$A$25,Return_flow_table!J$4:J$25)</f>
        <v>0</v>
      </c>
      <c r="AI856">
        <f ca="1">_xlfn.XLOOKUP($W856,Return_flow_table!$A$4:$A$25,Return_flow_table!K$4:K$25)</f>
        <v>20</v>
      </c>
      <c r="AJ856">
        <f ca="1">_xlfn.XLOOKUP($W856,Return_flow_table!$A$4:$A$25,Return_flow_table!L$4:L$25)</f>
        <v>20</v>
      </c>
      <c r="AK856">
        <f ca="1">_xlfn.XLOOKUP($W856,Return_flow_table!$A$4:$A$25,Return_flow_table!M$4:M$25)</f>
        <v>0</v>
      </c>
      <c r="AL856" s="39" t="str" cm="1">
        <f t="array" aca="1" ref="AL856" ca="1">IF(SUM(  ((OFFSET($A$4,0,0,COUNTA(A:A)-3,1)) =V856) * (OFFSET($T$4, 0,0,COUNTA(A:A)-3,1) = "Domestic")) &gt; 0,"Y","")</f>
        <v/>
      </c>
    </row>
    <row r="857" spans="1:38" x14ac:dyDescent="0.25">
      <c r="A857" t="s">
        <v>1165</v>
      </c>
      <c r="B857" t="s">
        <v>102</v>
      </c>
      <c r="C857" t="s">
        <v>132</v>
      </c>
      <c r="D857">
        <v>0.1</v>
      </c>
      <c r="E857" t="s">
        <v>97</v>
      </c>
      <c r="G857" t="s">
        <v>1166</v>
      </c>
      <c r="H857" s="38" t="s">
        <v>99</v>
      </c>
      <c r="I857">
        <f>_xlfn.XLOOKUP(B857,Use_Code_Ranking!$A$4:$A$23,Use_Code_Ranking!$B$4:$B$23,9999)</f>
        <v>3</v>
      </c>
      <c r="J857">
        <f t="shared" ca="1" si="185"/>
        <v>3</v>
      </c>
      <c r="K857">
        <f t="shared" ca="1" si="186"/>
        <v>0</v>
      </c>
      <c r="L857">
        <f t="shared" ca="1" si="187"/>
        <v>0</v>
      </c>
      <c r="M857">
        <f t="shared" ca="1" si="188"/>
        <v>0</v>
      </c>
      <c r="N857" t="str">
        <f t="shared" ca="1" si="189"/>
        <v/>
      </c>
      <c r="O857" t="str">
        <f t="shared" ca="1" si="190"/>
        <v/>
      </c>
      <c r="P857" t="str">
        <f t="shared" si="191"/>
        <v/>
      </c>
      <c r="Q857" t="str">
        <f t="shared" ca="1" si="192"/>
        <v>Domestic</v>
      </c>
      <c r="R857" t="str">
        <f t="shared" si="193"/>
        <v/>
      </c>
      <c r="S857" t="str">
        <f t="shared" si="194"/>
        <v/>
      </c>
      <c r="T857" s="2" t="str">
        <f ca="1">IF(S857="Irrigation","Irrigation",IF(R857="Irrigation","Irrigation",IF(Q857="Domestic","Domestic",IF(P857="Stockwatering","Stockwatering",IF(N857="IRRIGATION_AND_MUNICIPAL","Irrigation and Municipal",IF(O857="IRRIGATION_AND_DOMESTIC","Irrigation and Domestic Municipality",_xlfn.XLOOKUP(J857,Use_Code_Ranking!$B$4:$B$23,Use_Code_Ranking!$A$4:$A$23)))))))</f>
        <v>Domestic</v>
      </c>
      <c r="V857" s="20" t="str">
        <f ca="1"/>
        <v>H501768</v>
      </c>
      <c r="W857" s="4" t="str">
        <f t="shared" ca="1" si="182"/>
        <v>Irrigation</v>
      </c>
      <c r="X857" t="str">
        <f t="shared" ca="1" si="183"/>
        <v>N</v>
      </c>
      <c r="Y857" s="2" t="str">
        <f t="shared" ca="1" si="184"/>
        <v>N</v>
      </c>
      <c r="Z857">
        <f ca="1">_xlfn.XLOOKUP($W857,Return_flow_table!$A$4:$A$25,Return_flow_table!B$4:B$25)</f>
        <v>0</v>
      </c>
      <c r="AA857">
        <f ca="1">_xlfn.XLOOKUP($W857,Return_flow_table!$A$4:$A$25,Return_flow_table!C$4:C$25)</f>
        <v>0</v>
      </c>
      <c r="AB857">
        <f ca="1">_xlfn.XLOOKUP($W857,Return_flow_table!$A$4:$A$25,Return_flow_table!D$4:D$25)</f>
        <v>20</v>
      </c>
      <c r="AC857">
        <f ca="1">_xlfn.XLOOKUP($W857,Return_flow_table!$A$4:$A$25,Return_flow_table!E$4:E$25)</f>
        <v>20</v>
      </c>
      <c r="AD857">
        <f ca="1">_xlfn.XLOOKUP($W857,Return_flow_table!$A$4:$A$25,Return_flow_table!F$4:F$25)</f>
        <v>10</v>
      </c>
      <c r="AE857">
        <f ca="1">_xlfn.XLOOKUP($W857,Return_flow_table!$A$4:$A$25,Return_flow_table!G$4:G$25)</f>
        <v>10</v>
      </c>
      <c r="AF857">
        <f ca="1">_xlfn.XLOOKUP($W857,Return_flow_table!$A$4:$A$25,Return_flow_table!H$4:H$25)</f>
        <v>0</v>
      </c>
      <c r="AG857">
        <f ca="1">_xlfn.XLOOKUP($W857,Return_flow_table!$A$4:$A$25,Return_flow_table!I$4:I$25)</f>
        <v>0</v>
      </c>
      <c r="AH857">
        <f ca="1">_xlfn.XLOOKUP($W857,Return_flow_table!$A$4:$A$25,Return_flow_table!J$4:J$25)</f>
        <v>0</v>
      </c>
      <c r="AI857">
        <f ca="1">_xlfn.XLOOKUP($W857,Return_flow_table!$A$4:$A$25,Return_flow_table!K$4:K$25)</f>
        <v>20</v>
      </c>
      <c r="AJ857">
        <f ca="1">_xlfn.XLOOKUP($W857,Return_flow_table!$A$4:$A$25,Return_flow_table!L$4:L$25)</f>
        <v>20</v>
      </c>
      <c r="AK857">
        <f ca="1">_xlfn.XLOOKUP($W857,Return_flow_table!$A$4:$A$25,Return_flow_table!M$4:M$25)</f>
        <v>0</v>
      </c>
      <c r="AL857" s="39" t="str" cm="1">
        <f t="array" aca="1" ref="AL857" ca="1">IF(SUM(  ((OFFSET($A$4,0,0,COUNTA(A:A)-3,1)) =V857) * (OFFSET($T$4, 0,0,COUNTA(A:A)-3,1) = "Domestic")) &gt; 0,"Y","")</f>
        <v/>
      </c>
    </row>
    <row r="858" spans="1:38" x14ac:dyDescent="0.25">
      <c r="A858" t="s">
        <v>1165</v>
      </c>
      <c r="B858" t="s">
        <v>114</v>
      </c>
      <c r="C858" t="s">
        <v>132</v>
      </c>
      <c r="D858">
        <v>0.1</v>
      </c>
      <c r="E858" t="s">
        <v>97</v>
      </c>
      <c r="G858" t="s">
        <v>1166</v>
      </c>
      <c r="H858" s="38" t="s">
        <v>99</v>
      </c>
      <c r="I858">
        <f>_xlfn.XLOOKUP(B858,Use_Code_Ranking!$A$4:$A$23,Use_Code_Ranking!$B$4:$B$23,9999)</f>
        <v>12</v>
      </c>
      <c r="J858">
        <f t="shared" ca="1" si="185"/>
        <v>3</v>
      </c>
      <c r="K858">
        <f t="shared" ca="1" si="186"/>
        <v>0</v>
      </c>
      <c r="L858">
        <f t="shared" ca="1" si="187"/>
        <v>0</v>
      </c>
      <c r="M858">
        <f t="shared" ca="1" si="188"/>
        <v>0</v>
      </c>
      <c r="N858" t="str">
        <f t="shared" ca="1" si="189"/>
        <v/>
      </c>
      <c r="O858" t="str">
        <f t="shared" ca="1" si="190"/>
        <v/>
      </c>
      <c r="P858" t="str">
        <f t="shared" si="191"/>
        <v/>
      </c>
      <c r="Q858" t="str">
        <f t="shared" ca="1" si="192"/>
        <v>Domestic</v>
      </c>
      <c r="R858" t="str">
        <f t="shared" si="193"/>
        <v/>
      </c>
      <c r="S858" t="str">
        <f t="shared" si="194"/>
        <v/>
      </c>
      <c r="T858" s="2" t="str">
        <f ca="1">IF(S858="Irrigation","Irrigation",IF(R858="Irrigation","Irrigation",IF(Q858="Domestic","Domestic",IF(P858="Stockwatering","Stockwatering",IF(N858="IRRIGATION_AND_MUNICIPAL","Irrigation and Municipal",IF(O858="IRRIGATION_AND_DOMESTIC","Irrigation and Domestic Municipality",_xlfn.XLOOKUP(J858,Use_Code_Ranking!$B$4:$B$23,Use_Code_Ranking!$A$4:$A$23)))))))</f>
        <v>Domestic</v>
      </c>
      <c r="V858" s="20" t="str">
        <f ca="1"/>
        <v>H501795</v>
      </c>
      <c r="W858" s="4" t="str">
        <f t="shared" ca="1" si="182"/>
        <v>Irrigation</v>
      </c>
      <c r="X858" t="str">
        <f t="shared" ca="1" si="183"/>
        <v>N</v>
      </c>
      <c r="Y858" s="2" t="str">
        <f t="shared" ca="1" si="184"/>
        <v>N</v>
      </c>
      <c r="Z858">
        <f ca="1">_xlfn.XLOOKUP($W858,Return_flow_table!$A$4:$A$25,Return_flow_table!B$4:B$25)</f>
        <v>0</v>
      </c>
      <c r="AA858">
        <f ca="1">_xlfn.XLOOKUP($W858,Return_flow_table!$A$4:$A$25,Return_flow_table!C$4:C$25)</f>
        <v>0</v>
      </c>
      <c r="AB858">
        <f ca="1">_xlfn.XLOOKUP($W858,Return_flow_table!$A$4:$A$25,Return_flow_table!D$4:D$25)</f>
        <v>20</v>
      </c>
      <c r="AC858">
        <f ca="1">_xlfn.XLOOKUP($W858,Return_flow_table!$A$4:$A$25,Return_flow_table!E$4:E$25)</f>
        <v>20</v>
      </c>
      <c r="AD858">
        <f ca="1">_xlfn.XLOOKUP($W858,Return_flow_table!$A$4:$A$25,Return_flow_table!F$4:F$25)</f>
        <v>10</v>
      </c>
      <c r="AE858">
        <f ca="1">_xlfn.XLOOKUP($W858,Return_flow_table!$A$4:$A$25,Return_flow_table!G$4:G$25)</f>
        <v>10</v>
      </c>
      <c r="AF858">
        <f ca="1">_xlfn.XLOOKUP($W858,Return_flow_table!$A$4:$A$25,Return_flow_table!H$4:H$25)</f>
        <v>0</v>
      </c>
      <c r="AG858">
        <f ca="1">_xlfn.XLOOKUP($W858,Return_flow_table!$A$4:$A$25,Return_flow_table!I$4:I$25)</f>
        <v>0</v>
      </c>
      <c r="AH858">
        <f ca="1">_xlfn.XLOOKUP($W858,Return_flow_table!$A$4:$A$25,Return_flow_table!J$4:J$25)</f>
        <v>0</v>
      </c>
      <c r="AI858">
        <f ca="1">_xlfn.XLOOKUP($W858,Return_flow_table!$A$4:$A$25,Return_flow_table!K$4:K$25)</f>
        <v>20</v>
      </c>
      <c r="AJ858">
        <f ca="1">_xlfn.XLOOKUP($W858,Return_flow_table!$A$4:$A$25,Return_flow_table!L$4:L$25)</f>
        <v>20</v>
      </c>
      <c r="AK858">
        <f ca="1">_xlfn.XLOOKUP($W858,Return_flow_table!$A$4:$A$25,Return_flow_table!M$4:M$25)</f>
        <v>0</v>
      </c>
      <c r="AL858" s="39" t="str" cm="1">
        <f t="array" aca="1" ref="AL858" ca="1">IF(SUM(  ((OFFSET($A$4,0,0,COUNTA(A:A)-3,1)) =V858) * (OFFSET($T$4, 0,0,COUNTA(A:A)-3,1) = "Domestic")) &gt; 0,"Y","")</f>
        <v/>
      </c>
    </row>
    <row r="859" spans="1:38" x14ac:dyDescent="0.25">
      <c r="A859" t="s">
        <v>1167</v>
      </c>
      <c r="B859" t="s">
        <v>102</v>
      </c>
      <c r="C859" t="s">
        <v>132</v>
      </c>
      <c r="D859">
        <v>6.5</v>
      </c>
      <c r="E859" t="s">
        <v>97</v>
      </c>
      <c r="G859" t="s">
        <v>1168</v>
      </c>
      <c r="H859" s="38" t="s">
        <v>99</v>
      </c>
      <c r="I859">
        <f>_xlfn.XLOOKUP(B859,Use_Code_Ranking!$A$4:$A$23,Use_Code_Ranking!$B$4:$B$23,9999)</f>
        <v>3</v>
      </c>
      <c r="J859">
        <f t="shared" ca="1" si="185"/>
        <v>3</v>
      </c>
      <c r="K859">
        <f t="shared" ca="1" si="186"/>
        <v>0</v>
      </c>
      <c r="L859">
        <f t="shared" ca="1" si="187"/>
        <v>0</v>
      </c>
      <c r="M859">
        <f t="shared" ca="1" si="188"/>
        <v>0</v>
      </c>
      <c r="N859" t="str">
        <f t="shared" ca="1" si="189"/>
        <v/>
      </c>
      <c r="O859" t="str">
        <f t="shared" ca="1" si="190"/>
        <v/>
      </c>
      <c r="P859" t="str">
        <f t="shared" si="191"/>
        <v/>
      </c>
      <c r="Q859" t="str">
        <f t="shared" ca="1" si="192"/>
        <v>Domestic</v>
      </c>
      <c r="R859" t="str">
        <f t="shared" si="193"/>
        <v/>
      </c>
      <c r="S859" t="str">
        <f t="shared" si="194"/>
        <v/>
      </c>
      <c r="T859" s="2" t="str">
        <f ca="1">IF(S859="Irrigation","Irrigation",IF(R859="Irrigation","Irrigation",IF(Q859="Domestic","Domestic",IF(P859="Stockwatering","Stockwatering",IF(N859="IRRIGATION_AND_MUNICIPAL","Irrigation and Municipal",IF(O859="IRRIGATION_AND_DOMESTIC","Irrigation and Domestic Municipality",_xlfn.XLOOKUP(J859,Use_Code_Ranking!$B$4:$B$23,Use_Code_Ranking!$A$4:$A$23)))))))</f>
        <v>Domestic</v>
      </c>
      <c r="V859" s="20" t="str">
        <f ca="1"/>
        <v>H501814</v>
      </c>
      <c r="W859" s="4" t="str">
        <f t="shared" ca="1" si="182"/>
        <v>Irrigation</v>
      </c>
      <c r="X859" t="str">
        <f t="shared" ca="1" si="183"/>
        <v>N</v>
      </c>
      <c r="Y859" s="2" t="str">
        <f t="shared" ca="1" si="184"/>
        <v>N</v>
      </c>
      <c r="Z859">
        <f ca="1">_xlfn.XLOOKUP($W859,Return_flow_table!$A$4:$A$25,Return_flow_table!B$4:B$25)</f>
        <v>0</v>
      </c>
      <c r="AA859">
        <f ca="1">_xlfn.XLOOKUP($W859,Return_flow_table!$A$4:$A$25,Return_flow_table!C$4:C$25)</f>
        <v>0</v>
      </c>
      <c r="AB859">
        <f ca="1">_xlfn.XLOOKUP($W859,Return_flow_table!$A$4:$A$25,Return_flow_table!D$4:D$25)</f>
        <v>20</v>
      </c>
      <c r="AC859">
        <f ca="1">_xlfn.XLOOKUP($W859,Return_flow_table!$A$4:$A$25,Return_flow_table!E$4:E$25)</f>
        <v>20</v>
      </c>
      <c r="AD859">
        <f ca="1">_xlfn.XLOOKUP($W859,Return_flow_table!$A$4:$A$25,Return_flow_table!F$4:F$25)</f>
        <v>10</v>
      </c>
      <c r="AE859">
        <f ca="1">_xlfn.XLOOKUP($W859,Return_flow_table!$A$4:$A$25,Return_flow_table!G$4:G$25)</f>
        <v>10</v>
      </c>
      <c r="AF859">
        <f ca="1">_xlfn.XLOOKUP($W859,Return_flow_table!$A$4:$A$25,Return_flow_table!H$4:H$25)</f>
        <v>0</v>
      </c>
      <c r="AG859">
        <f ca="1">_xlfn.XLOOKUP($W859,Return_flow_table!$A$4:$A$25,Return_flow_table!I$4:I$25)</f>
        <v>0</v>
      </c>
      <c r="AH859">
        <f ca="1">_xlfn.XLOOKUP($W859,Return_flow_table!$A$4:$A$25,Return_flow_table!J$4:J$25)</f>
        <v>0</v>
      </c>
      <c r="AI859">
        <f ca="1">_xlfn.XLOOKUP($W859,Return_flow_table!$A$4:$A$25,Return_flow_table!K$4:K$25)</f>
        <v>20</v>
      </c>
      <c r="AJ859">
        <f ca="1">_xlfn.XLOOKUP($W859,Return_flow_table!$A$4:$A$25,Return_flow_table!L$4:L$25)</f>
        <v>20</v>
      </c>
      <c r="AK859">
        <f ca="1">_xlfn.XLOOKUP($W859,Return_flow_table!$A$4:$A$25,Return_flow_table!M$4:M$25)</f>
        <v>0</v>
      </c>
      <c r="AL859" s="39" t="str" cm="1">
        <f t="array" aca="1" ref="AL859" ca="1">IF(SUM(  ((OFFSET($A$4,0,0,COUNTA(A:A)-3,1)) =V859) * (OFFSET($T$4, 0,0,COUNTA(A:A)-3,1) = "Domestic")) &gt; 0,"Y","")</f>
        <v/>
      </c>
    </row>
    <row r="860" spans="1:38" x14ac:dyDescent="0.25">
      <c r="A860" t="s">
        <v>1167</v>
      </c>
      <c r="B860" t="s">
        <v>114</v>
      </c>
      <c r="C860" t="s">
        <v>132</v>
      </c>
      <c r="D860">
        <v>6.5</v>
      </c>
      <c r="E860" t="s">
        <v>97</v>
      </c>
      <c r="G860" t="s">
        <v>1168</v>
      </c>
      <c r="H860" s="38" t="s">
        <v>99</v>
      </c>
      <c r="I860">
        <f>_xlfn.XLOOKUP(B860,Use_Code_Ranking!$A$4:$A$23,Use_Code_Ranking!$B$4:$B$23,9999)</f>
        <v>12</v>
      </c>
      <c r="J860">
        <f t="shared" ca="1" si="185"/>
        <v>3</v>
      </c>
      <c r="K860">
        <f t="shared" ca="1" si="186"/>
        <v>0</v>
      </c>
      <c r="L860">
        <f t="shared" ca="1" si="187"/>
        <v>0</v>
      </c>
      <c r="M860">
        <f t="shared" ca="1" si="188"/>
        <v>0</v>
      </c>
      <c r="N860" t="str">
        <f t="shared" ca="1" si="189"/>
        <v/>
      </c>
      <c r="O860" t="str">
        <f t="shared" ca="1" si="190"/>
        <v/>
      </c>
      <c r="P860" t="str">
        <f t="shared" si="191"/>
        <v/>
      </c>
      <c r="Q860" t="str">
        <f t="shared" ca="1" si="192"/>
        <v>Domestic</v>
      </c>
      <c r="R860" t="str">
        <f t="shared" si="193"/>
        <v/>
      </c>
      <c r="S860" t="str">
        <f t="shared" si="194"/>
        <v/>
      </c>
      <c r="T860" s="2" t="str">
        <f ca="1">IF(S860="Irrigation","Irrigation",IF(R860="Irrigation","Irrigation",IF(Q860="Domestic","Domestic",IF(P860="Stockwatering","Stockwatering",IF(N860="IRRIGATION_AND_MUNICIPAL","Irrigation and Municipal",IF(O860="IRRIGATION_AND_DOMESTIC","Irrigation and Domestic Municipality",_xlfn.XLOOKUP(J860,Use_Code_Ranking!$B$4:$B$23,Use_Code_Ranking!$A$4:$A$23)))))))</f>
        <v>Domestic</v>
      </c>
      <c r="V860" s="20" t="str">
        <f ca="1"/>
        <v>H501834</v>
      </c>
      <c r="W860" s="4" t="str">
        <f t="shared" ca="1" si="182"/>
        <v>Irrigation</v>
      </c>
      <c r="X860" t="str">
        <f t="shared" ca="1" si="183"/>
        <v>N</v>
      </c>
      <c r="Y860" s="2" t="str">
        <f t="shared" ca="1" si="184"/>
        <v>N</v>
      </c>
      <c r="Z860">
        <f ca="1">_xlfn.XLOOKUP($W860,Return_flow_table!$A$4:$A$25,Return_flow_table!B$4:B$25)</f>
        <v>0</v>
      </c>
      <c r="AA860">
        <f ca="1">_xlfn.XLOOKUP($W860,Return_flow_table!$A$4:$A$25,Return_flow_table!C$4:C$25)</f>
        <v>0</v>
      </c>
      <c r="AB860">
        <f ca="1">_xlfn.XLOOKUP($W860,Return_flow_table!$A$4:$A$25,Return_flow_table!D$4:D$25)</f>
        <v>20</v>
      </c>
      <c r="AC860">
        <f ca="1">_xlfn.XLOOKUP($W860,Return_flow_table!$A$4:$A$25,Return_flow_table!E$4:E$25)</f>
        <v>20</v>
      </c>
      <c r="AD860">
        <f ca="1">_xlfn.XLOOKUP($W860,Return_flow_table!$A$4:$A$25,Return_flow_table!F$4:F$25)</f>
        <v>10</v>
      </c>
      <c r="AE860">
        <f ca="1">_xlfn.XLOOKUP($W860,Return_flow_table!$A$4:$A$25,Return_flow_table!G$4:G$25)</f>
        <v>10</v>
      </c>
      <c r="AF860">
        <f ca="1">_xlfn.XLOOKUP($W860,Return_flow_table!$A$4:$A$25,Return_flow_table!H$4:H$25)</f>
        <v>0</v>
      </c>
      <c r="AG860">
        <f ca="1">_xlfn.XLOOKUP($W860,Return_flow_table!$A$4:$A$25,Return_flow_table!I$4:I$25)</f>
        <v>0</v>
      </c>
      <c r="AH860">
        <f ca="1">_xlfn.XLOOKUP($W860,Return_flow_table!$A$4:$A$25,Return_flow_table!J$4:J$25)</f>
        <v>0</v>
      </c>
      <c r="AI860">
        <f ca="1">_xlfn.XLOOKUP($W860,Return_flow_table!$A$4:$A$25,Return_flow_table!K$4:K$25)</f>
        <v>20</v>
      </c>
      <c r="AJ860">
        <f ca="1">_xlfn.XLOOKUP($W860,Return_flow_table!$A$4:$A$25,Return_flow_table!L$4:L$25)</f>
        <v>20</v>
      </c>
      <c r="AK860">
        <f ca="1">_xlfn.XLOOKUP($W860,Return_flow_table!$A$4:$A$25,Return_flow_table!M$4:M$25)</f>
        <v>0</v>
      </c>
      <c r="AL860" s="39" t="str" cm="1">
        <f t="array" aca="1" ref="AL860" ca="1">IF(SUM(  ((OFFSET($A$4,0,0,COUNTA(A:A)-3,1)) =V860) * (OFFSET($T$4, 0,0,COUNTA(A:A)-3,1) = "Domestic")) &gt; 0,"Y","")</f>
        <v/>
      </c>
    </row>
    <row r="861" spans="1:38" x14ac:dyDescent="0.25">
      <c r="A861" t="s">
        <v>1169</v>
      </c>
      <c r="B861" t="s">
        <v>114</v>
      </c>
      <c r="C861" t="s">
        <v>132</v>
      </c>
      <c r="D861">
        <v>2.4</v>
      </c>
      <c r="E861" t="s">
        <v>97</v>
      </c>
      <c r="G861" t="s">
        <v>1170</v>
      </c>
      <c r="H861" s="38" t="s">
        <v>99</v>
      </c>
      <c r="I861">
        <f>_xlfn.XLOOKUP(B861,Use_Code_Ranking!$A$4:$A$23,Use_Code_Ranking!$B$4:$B$23,9999)</f>
        <v>12</v>
      </c>
      <c r="J861">
        <f t="shared" ca="1" si="185"/>
        <v>3</v>
      </c>
      <c r="K861">
        <f t="shared" ca="1" si="186"/>
        <v>0</v>
      </c>
      <c r="L861">
        <f t="shared" ca="1" si="187"/>
        <v>0</v>
      </c>
      <c r="M861">
        <f t="shared" ca="1" si="188"/>
        <v>0</v>
      </c>
      <c r="N861" t="str">
        <f t="shared" ca="1" si="189"/>
        <v/>
      </c>
      <c r="O861" t="str">
        <f t="shared" ca="1" si="190"/>
        <v/>
      </c>
      <c r="P861" t="str">
        <f t="shared" si="191"/>
        <v/>
      </c>
      <c r="Q861" t="str">
        <f t="shared" ca="1" si="192"/>
        <v>Domestic</v>
      </c>
      <c r="R861" t="str">
        <f t="shared" si="193"/>
        <v/>
      </c>
      <c r="S861" t="str">
        <f t="shared" si="194"/>
        <v/>
      </c>
      <c r="T861" s="2" t="str">
        <f ca="1">IF(S861="Irrigation","Irrigation",IF(R861="Irrigation","Irrigation",IF(Q861="Domestic","Domestic",IF(P861="Stockwatering","Stockwatering",IF(N861="IRRIGATION_AND_MUNICIPAL","Irrigation and Municipal",IF(O861="IRRIGATION_AND_DOMESTIC","Irrigation and Domestic Municipality",_xlfn.XLOOKUP(J861,Use_Code_Ranking!$B$4:$B$23,Use_Code_Ranking!$A$4:$A$23)))))))</f>
        <v>Domestic</v>
      </c>
      <c r="V861" s="20" t="str">
        <f ca="1"/>
        <v>H501856</v>
      </c>
      <c r="W861" s="4" t="str">
        <f t="shared" ca="1" si="182"/>
        <v>Irrigation</v>
      </c>
      <c r="X861" t="str">
        <f t="shared" ca="1" si="183"/>
        <v>N</v>
      </c>
      <c r="Y861" s="2" t="str">
        <f t="shared" ca="1" si="184"/>
        <v>N</v>
      </c>
      <c r="Z861">
        <f ca="1">_xlfn.XLOOKUP($W861,Return_flow_table!$A$4:$A$25,Return_flow_table!B$4:B$25)</f>
        <v>0</v>
      </c>
      <c r="AA861">
        <f ca="1">_xlfn.XLOOKUP($W861,Return_flow_table!$A$4:$A$25,Return_flow_table!C$4:C$25)</f>
        <v>0</v>
      </c>
      <c r="AB861">
        <f ca="1">_xlfn.XLOOKUP($W861,Return_flow_table!$A$4:$A$25,Return_flow_table!D$4:D$25)</f>
        <v>20</v>
      </c>
      <c r="AC861">
        <f ca="1">_xlfn.XLOOKUP($W861,Return_flow_table!$A$4:$A$25,Return_flow_table!E$4:E$25)</f>
        <v>20</v>
      </c>
      <c r="AD861">
        <f ca="1">_xlfn.XLOOKUP($W861,Return_flow_table!$A$4:$A$25,Return_flow_table!F$4:F$25)</f>
        <v>10</v>
      </c>
      <c r="AE861">
        <f ca="1">_xlfn.XLOOKUP($W861,Return_flow_table!$A$4:$A$25,Return_flow_table!G$4:G$25)</f>
        <v>10</v>
      </c>
      <c r="AF861">
        <f ca="1">_xlfn.XLOOKUP($W861,Return_flow_table!$A$4:$A$25,Return_flow_table!H$4:H$25)</f>
        <v>0</v>
      </c>
      <c r="AG861">
        <f ca="1">_xlfn.XLOOKUP($W861,Return_flow_table!$A$4:$A$25,Return_flow_table!I$4:I$25)</f>
        <v>0</v>
      </c>
      <c r="AH861">
        <f ca="1">_xlfn.XLOOKUP($W861,Return_flow_table!$A$4:$A$25,Return_flow_table!J$4:J$25)</f>
        <v>0</v>
      </c>
      <c r="AI861">
        <f ca="1">_xlfn.XLOOKUP($W861,Return_flow_table!$A$4:$A$25,Return_flow_table!K$4:K$25)</f>
        <v>20</v>
      </c>
      <c r="AJ861">
        <f ca="1">_xlfn.XLOOKUP($W861,Return_flow_table!$A$4:$A$25,Return_flow_table!L$4:L$25)</f>
        <v>20</v>
      </c>
      <c r="AK861">
        <f ca="1">_xlfn.XLOOKUP($W861,Return_flow_table!$A$4:$A$25,Return_flow_table!M$4:M$25)</f>
        <v>0</v>
      </c>
      <c r="AL861" s="39" t="str" cm="1">
        <f t="array" aca="1" ref="AL861" ca="1">IF(SUM(  ((OFFSET($A$4,0,0,COUNTA(A:A)-3,1)) =V861) * (OFFSET($T$4, 0,0,COUNTA(A:A)-3,1) = "Domestic")) &gt; 0,"Y","")</f>
        <v/>
      </c>
    </row>
    <row r="862" spans="1:38" x14ac:dyDescent="0.25">
      <c r="A862" t="s">
        <v>1169</v>
      </c>
      <c r="B862" t="s">
        <v>102</v>
      </c>
      <c r="C862" t="s">
        <v>132</v>
      </c>
      <c r="D862">
        <v>2.4</v>
      </c>
      <c r="E862" t="s">
        <v>97</v>
      </c>
      <c r="G862" t="s">
        <v>1170</v>
      </c>
      <c r="H862" s="38" t="s">
        <v>99</v>
      </c>
      <c r="I862">
        <f>_xlfn.XLOOKUP(B862,Use_Code_Ranking!$A$4:$A$23,Use_Code_Ranking!$B$4:$B$23,9999)</f>
        <v>3</v>
      </c>
      <c r="J862">
        <f t="shared" ca="1" si="185"/>
        <v>3</v>
      </c>
      <c r="K862">
        <f t="shared" ca="1" si="186"/>
        <v>0</v>
      </c>
      <c r="L862">
        <f t="shared" ca="1" si="187"/>
        <v>0</v>
      </c>
      <c r="M862">
        <f t="shared" ca="1" si="188"/>
        <v>0</v>
      </c>
      <c r="N862" t="str">
        <f t="shared" ca="1" si="189"/>
        <v/>
      </c>
      <c r="O862" t="str">
        <f t="shared" ca="1" si="190"/>
        <v/>
      </c>
      <c r="P862" t="str">
        <f t="shared" si="191"/>
        <v/>
      </c>
      <c r="Q862" t="str">
        <f t="shared" ca="1" si="192"/>
        <v>Domestic</v>
      </c>
      <c r="R862" t="str">
        <f t="shared" si="193"/>
        <v/>
      </c>
      <c r="S862" t="str">
        <f t="shared" si="194"/>
        <v/>
      </c>
      <c r="T862" s="2" t="str">
        <f ca="1">IF(S862="Irrigation","Irrigation",IF(R862="Irrigation","Irrigation",IF(Q862="Domestic","Domestic",IF(P862="Stockwatering","Stockwatering",IF(N862="IRRIGATION_AND_MUNICIPAL","Irrigation and Municipal",IF(O862="IRRIGATION_AND_DOMESTIC","Irrigation and Domestic Municipality",_xlfn.XLOOKUP(J862,Use_Code_Ranking!$B$4:$B$23,Use_Code_Ranking!$A$4:$A$23)))))))</f>
        <v>Domestic</v>
      </c>
      <c r="V862" s="20" t="str">
        <f ca="1"/>
        <v>H501858</v>
      </c>
      <c r="W862" s="4" t="str">
        <f t="shared" ca="1" si="182"/>
        <v>Irrigation</v>
      </c>
      <c r="X862" t="str">
        <f t="shared" ca="1" si="183"/>
        <v>N</v>
      </c>
      <c r="Y862" s="2" t="str">
        <f t="shared" ca="1" si="184"/>
        <v>N</v>
      </c>
      <c r="Z862">
        <f ca="1">_xlfn.XLOOKUP($W862,Return_flow_table!$A$4:$A$25,Return_flow_table!B$4:B$25)</f>
        <v>0</v>
      </c>
      <c r="AA862">
        <f ca="1">_xlfn.XLOOKUP($W862,Return_flow_table!$A$4:$A$25,Return_flow_table!C$4:C$25)</f>
        <v>0</v>
      </c>
      <c r="AB862">
        <f ca="1">_xlfn.XLOOKUP($W862,Return_flow_table!$A$4:$A$25,Return_flow_table!D$4:D$25)</f>
        <v>20</v>
      </c>
      <c r="AC862">
        <f ca="1">_xlfn.XLOOKUP($W862,Return_flow_table!$A$4:$A$25,Return_flow_table!E$4:E$25)</f>
        <v>20</v>
      </c>
      <c r="AD862">
        <f ca="1">_xlfn.XLOOKUP($W862,Return_flow_table!$A$4:$A$25,Return_flow_table!F$4:F$25)</f>
        <v>10</v>
      </c>
      <c r="AE862">
        <f ca="1">_xlfn.XLOOKUP($W862,Return_flow_table!$A$4:$A$25,Return_flow_table!G$4:G$25)</f>
        <v>10</v>
      </c>
      <c r="AF862">
        <f ca="1">_xlfn.XLOOKUP($W862,Return_flow_table!$A$4:$A$25,Return_flow_table!H$4:H$25)</f>
        <v>0</v>
      </c>
      <c r="AG862">
        <f ca="1">_xlfn.XLOOKUP($W862,Return_flow_table!$A$4:$A$25,Return_flow_table!I$4:I$25)</f>
        <v>0</v>
      </c>
      <c r="AH862">
        <f ca="1">_xlfn.XLOOKUP($W862,Return_flow_table!$A$4:$A$25,Return_flow_table!J$4:J$25)</f>
        <v>0</v>
      </c>
      <c r="AI862">
        <f ca="1">_xlfn.XLOOKUP($W862,Return_flow_table!$A$4:$A$25,Return_flow_table!K$4:K$25)</f>
        <v>20</v>
      </c>
      <c r="AJ862">
        <f ca="1">_xlfn.XLOOKUP($W862,Return_flow_table!$A$4:$A$25,Return_flow_table!L$4:L$25)</f>
        <v>20</v>
      </c>
      <c r="AK862">
        <f ca="1">_xlfn.XLOOKUP($W862,Return_flow_table!$A$4:$A$25,Return_flow_table!M$4:M$25)</f>
        <v>0</v>
      </c>
      <c r="AL862" s="39" t="str" cm="1">
        <f t="array" aca="1" ref="AL862" ca="1">IF(SUM(  ((OFFSET($A$4,0,0,COUNTA(A:A)-3,1)) =V862) * (OFFSET($T$4, 0,0,COUNTA(A:A)-3,1) = "Domestic")) &gt; 0,"Y","")</f>
        <v/>
      </c>
    </row>
    <row r="863" spans="1:38" x14ac:dyDescent="0.25">
      <c r="A863" t="s">
        <v>1171</v>
      </c>
      <c r="B863" t="s">
        <v>102</v>
      </c>
      <c r="C863" t="s">
        <v>132</v>
      </c>
      <c r="D863">
        <v>0.4</v>
      </c>
      <c r="E863" t="s">
        <v>97</v>
      </c>
      <c r="G863" t="s">
        <v>1172</v>
      </c>
      <c r="H863" s="38" t="s">
        <v>99</v>
      </c>
      <c r="I863">
        <f>_xlfn.XLOOKUP(B863,Use_Code_Ranking!$A$4:$A$23,Use_Code_Ranking!$B$4:$B$23,9999)</f>
        <v>3</v>
      </c>
      <c r="J863">
        <f t="shared" ca="1" si="185"/>
        <v>3</v>
      </c>
      <c r="K863">
        <f t="shared" ca="1" si="186"/>
        <v>0</v>
      </c>
      <c r="L863">
        <f t="shared" ca="1" si="187"/>
        <v>0</v>
      </c>
      <c r="M863">
        <f t="shared" ca="1" si="188"/>
        <v>0</v>
      </c>
      <c r="N863" t="str">
        <f t="shared" ca="1" si="189"/>
        <v/>
      </c>
      <c r="O863" t="str">
        <f t="shared" ca="1" si="190"/>
        <v/>
      </c>
      <c r="P863" t="str">
        <f t="shared" si="191"/>
        <v/>
      </c>
      <c r="Q863" t="str">
        <f t="shared" ca="1" si="192"/>
        <v>Domestic</v>
      </c>
      <c r="R863" t="str">
        <f t="shared" si="193"/>
        <v/>
      </c>
      <c r="S863" t="str">
        <f t="shared" si="194"/>
        <v/>
      </c>
      <c r="T863" s="2" t="str">
        <f ca="1">IF(S863="Irrigation","Irrigation",IF(R863="Irrigation","Irrigation",IF(Q863="Domestic","Domestic",IF(P863="Stockwatering","Stockwatering",IF(N863="IRRIGATION_AND_MUNICIPAL","Irrigation and Municipal",IF(O863="IRRIGATION_AND_DOMESTIC","Irrigation and Domestic Municipality",_xlfn.XLOOKUP(J863,Use_Code_Ranking!$B$4:$B$23,Use_Code_Ranking!$A$4:$A$23)))))))</f>
        <v>Domestic</v>
      </c>
      <c r="V863" s="20" t="str">
        <f ca="1"/>
        <v>H501881</v>
      </c>
      <c r="W863" s="4" t="str">
        <f t="shared" ca="1" si="182"/>
        <v>Irrigation</v>
      </c>
      <c r="X863" t="str">
        <f t="shared" ca="1" si="183"/>
        <v>N</v>
      </c>
      <c r="Y863" s="2" t="str">
        <f t="shared" ca="1" si="184"/>
        <v>N</v>
      </c>
      <c r="Z863">
        <f ca="1">_xlfn.XLOOKUP($W863,Return_flow_table!$A$4:$A$25,Return_flow_table!B$4:B$25)</f>
        <v>0</v>
      </c>
      <c r="AA863">
        <f ca="1">_xlfn.XLOOKUP($W863,Return_flow_table!$A$4:$A$25,Return_flow_table!C$4:C$25)</f>
        <v>0</v>
      </c>
      <c r="AB863">
        <f ca="1">_xlfn.XLOOKUP($W863,Return_flow_table!$A$4:$A$25,Return_flow_table!D$4:D$25)</f>
        <v>20</v>
      </c>
      <c r="AC863">
        <f ca="1">_xlfn.XLOOKUP($W863,Return_flow_table!$A$4:$A$25,Return_flow_table!E$4:E$25)</f>
        <v>20</v>
      </c>
      <c r="AD863">
        <f ca="1">_xlfn.XLOOKUP($W863,Return_flow_table!$A$4:$A$25,Return_flow_table!F$4:F$25)</f>
        <v>10</v>
      </c>
      <c r="AE863">
        <f ca="1">_xlfn.XLOOKUP($W863,Return_flow_table!$A$4:$A$25,Return_flow_table!G$4:G$25)</f>
        <v>10</v>
      </c>
      <c r="AF863">
        <f ca="1">_xlfn.XLOOKUP($W863,Return_flow_table!$A$4:$A$25,Return_flow_table!H$4:H$25)</f>
        <v>0</v>
      </c>
      <c r="AG863">
        <f ca="1">_xlfn.XLOOKUP($W863,Return_flow_table!$A$4:$A$25,Return_flow_table!I$4:I$25)</f>
        <v>0</v>
      </c>
      <c r="AH863">
        <f ca="1">_xlfn.XLOOKUP($W863,Return_flow_table!$A$4:$A$25,Return_flow_table!J$4:J$25)</f>
        <v>0</v>
      </c>
      <c r="AI863">
        <f ca="1">_xlfn.XLOOKUP($W863,Return_flow_table!$A$4:$A$25,Return_flow_table!K$4:K$25)</f>
        <v>20</v>
      </c>
      <c r="AJ863">
        <f ca="1">_xlfn.XLOOKUP($W863,Return_flow_table!$A$4:$A$25,Return_flow_table!L$4:L$25)</f>
        <v>20</v>
      </c>
      <c r="AK863">
        <f ca="1">_xlfn.XLOOKUP($W863,Return_flow_table!$A$4:$A$25,Return_flow_table!M$4:M$25)</f>
        <v>0</v>
      </c>
      <c r="AL863" s="39" t="str" cm="1">
        <f t="array" aca="1" ref="AL863" ca="1">IF(SUM(  ((OFFSET($A$4,0,0,COUNTA(A:A)-3,1)) =V863) * (OFFSET($T$4, 0,0,COUNTA(A:A)-3,1) = "Domestic")) &gt; 0,"Y","")</f>
        <v/>
      </c>
    </row>
    <row r="864" spans="1:38" x14ac:dyDescent="0.25">
      <c r="A864" t="s">
        <v>1171</v>
      </c>
      <c r="B864" t="s">
        <v>130</v>
      </c>
      <c r="C864" t="s">
        <v>132</v>
      </c>
      <c r="D864">
        <v>0.4</v>
      </c>
      <c r="E864" t="s">
        <v>97</v>
      </c>
      <c r="G864" t="s">
        <v>1172</v>
      </c>
      <c r="H864" s="38" t="s">
        <v>99</v>
      </c>
      <c r="I864">
        <f>_xlfn.XLOOKUP(B864,Use_Code_Ranking!$A$4:$A$23,Use_Code_Ranking!$B$4:$B$23,9999)</f>
        <v>19</v>
      </c>
      <c r="J864">
        <f t="shared" ca="1" si="185"/>
        <v>3</v>
      </c>
      <c r="K864">
        <f t="shared" ca="1" si="186"/>
        <v>0</v>
      </c>
      <c r="L864">
        <f t="shared" ca="1" si="187"/>
        <v>0</v>
      </c>
      <c r="M864">
        <f t="shared" ca="1" si="188"/>
        <v>0</v>
      </c>
      <c r="N864" t="str">
        <f t="shared" ca="1" si="189"/>
        <v/>
      </c>
      <c r="O864" t="str">
        <f t="shared" ca="1" si="190"/>
        <v/>
      </c>
      <c r="P864" t="str">
        <f t="shared" si="191"/>
        <v/>
      </c>
      <c r="Q864" t="str">
        <f t="shared" ca="1" si="192"/>
        <v>Domestic</v>
      </c>
      <c r="R864" t="str">
        <f t="shared" si="193"/>
        <v/>
      </c>
      <c r="S864" t="str">
        <f t="shared" si="194"/>
        <v/>
      </c>
      <c r="T864" s="2" t="str">
        <f ca="1">IF(S864="Irrigation","Irrigation",IF(R864="Irrigation","Irrigation",IF(Q864="Domestic","Domestic",IF(P864="Stockwatering","Stockwatering",IF(N864="IRRIGATION_AND_MUNICIPAL","Irrigation and Municipal",IF(O864="IRRIGATION_AND_DOMESTIC","Irrigation and Domestic Municipality",_xlfn.XLOOKUP(J864,Use_Code_Ranking!$B$4:$B$23,Use_Code_Ranking!$A$4:$A$23)))))))</f>
        <v>Domestic</v>
      </c>
      <c r="V864" s="20" t="str">
        <f ca="1"/>
        <v>H501897</v>
      </c>
      <c r="W864" s="4" t="str">
        <f t="shared" ca="1" si="182"/>
        <v>Irrigation</v>
      </c>
      <c r="X864" t="str">
        <f t="shared" ca="1" si="183"/>
        <v>N</v>
      </c>
      <c r="Y864" s="2" t="str">
        <f t="shared" ca="1" si="184"/>
        <v>N</v>
      </c>
      <c r="Z864">
        <f ca="1">_xlfn.XLOOKUP($W864,Return_flow_table!$A$4:$A$25,Return_flow_table!B$4:B$25)</f>
        <v>0</v>
      </c>
      <c r="AA864">
        <f ca="1">_xlfn.XLOOKUP($W864,Return_flow_table!$A$4:$A$25,Return_flow_table!C$4:C$25)</f>
        <v>0</v>
      </c>
      <c r="AB864">
        <f ca="1">_xlfn.XLOOKUP($W864,Return_flow_table!$A$4:$A$25,Return_flow_table!D$4:D$25)</f>
        <v>20</v>
      </c>
      <c r="AC864">
        <f ca="1">_xlfn.XLOOKUP($W864,Return_flow_table!$A$4:$A$25,Return_flow_table!E$4:E$25)</f>
        <v>20</v>
      </c>
      <c r="AD864">
        <f ca="1">_xlfn.XLOOKUP($W864,Return_flow_table!$A$4:$A$25,Return_flow_table!F$4:F$25)</f>
        <v>10</v>
      </c>
      <c r="AE864">
        <f ca="1">_xlfn.XLOOKUP($W864,Return_flow_table!$A$4:$A$25,Return_flow_table!G$4:G$25)</f>
        <v>10</v>
      </c>
      <c r="AF864">
        <f ca="1">_xlfn.XLOOKUP($W864,Return_flow_table!$A$4:$A$25,Return_flow_table!H$4:H$25)</f>
        <v>0</v>
      </c>
      <c r="AG864">
        <f ca="1">_xlfn.XLOOKUP($W864,Return_flow_table!$A$4:$A$25,Return_flow_table!I$4:I$25)</f>
        <v>0</v>
      </c>
      <c r="AH864">
        <f ca="1">_xlfn.XLOOKUP($W864,Return_flow_table!$A$4:$A$25,Return_flow_table!J$4:J$25)</f>
        <v>0</v>
      </c>
      <c r="AI864">
        <f ca="1">_xlfn.XLOOKUP($W864,Return_flow_table!$A$4:$A$25,Return_flow_table!K$4:K$25)</f>
        <v>20</v>
      </c>
      <c r="AJ864">
        <f ca="1">_xlfn.XLOOKUP($W864,Return_flow_table!$A$4:$A$25,Return_flow_table!L$4:L$25)</f>
        <v>20</v>
      </c>
      <c r="AK864">
        <f ca="1">_xlfn.XLOOKUP($W864,Return_flow_table!$A$4:$A$25,Return_flow_table!M$4:M$25)</f>
        <v>0</v>
      </c>
      <c r="AL864" s="39" t="str" cm="1">
        <f t="array" aca="1" ref="AL864" ca="1">IF(SUM(  ((OFFSET($A$4,0,0,COUNTA(A:A)-3,1)) =V864) * (OFFSET($T$4, 0,0,COUNTA(A:A)-3,1) = "Domestic")) &gt; 0,"Y","")</f>
        <v/>
      </c>
    </row>
    <row r="865" spans="1:38" x14ac:dyDescent="0.25">
      <c r="A865" t="s">
        <v>1173</v>
      </c>
      <c r="B865" t="s">
        <v>130</v>
      </c>
      <c r="C865" t="s">
        <v>132</v>
      </c>
      <c r="D865">
        <v>1.6</v>
      </c>
      <c r="E865" t="s">
        <v>97</v>
      </c>
      <c r="G865" t="s">
        <v>1174</v>
      </c>
      <c r="H865" s="38" t="s">
        <v>104</v>
      </c>
      <c r="I865">
        <f>_xlfn.XLOOKUP(B865,Use_Code_Ranking!$A$4:$A$23,Use_Code_Ranking!$B$4:$B$23,9999)</f>
        <v>19</v>
      </c>
      <c r="J865">
        <f t="shared" ca="1" si="185"/>
        <v>19</v>
      </c>
      <c r="K865">
        <f t="shared" ca="1" si="186"/>
        <v>0</v>
      </c>
      <c r="L865">
        <f t="shared" ca="1" si="187"/>
        <v>0</v>
      </c>
      <c r="M865">
        <f t="shared" ca="1" si="188"/>
        <v>0</v>
      </c>
      <c r="N865" t="str">
        <f t="shared" ca="1" si="189"/>
        <v/>
      </c>
      <c r="O865" t="str">
        <f t="shared" ca="1" si="190"/>
        <v/>
      </c>
      <c r="P865" t="str">
        <f t="shared" si="191"/>
        <v/>
      </c>
      <c r="Q865" t="str">
        <f t="shared" ca="1" si="192"/>
        <v>Domestic</v>
      </c>
      <c r="R865" t="str">
        <f t="shared" si="193"/>
        <v/>
      </c>
      <c r="S865" t="str">
        <f t="shared" si="194"/>
        <v/>
      </c>
      <c r="T865" s="2" t="str">
        <f ca="1">IF(S865="Irrigation","Irrigation",IF(R865="Irrigation","Irrigation",IF(Q865="Domestic","Domestic",IF(P865="Stockwatering","Stockwatering",IF(N865="IRRIGATION_AND_MUNICIPAL","Irrigation and Municipal",IF(O865="IRRIGATION_AND_DOMESTIC","Irrigation and Domestic Municipality",_xlfn.XLOOKUP(J865,Use_Code_Ranking!$B$4:$B$23,Use_Code_Ranking!$A$4:$A$23)))))))</f>
        <v>Domestic</v>
      </c>
      <c r="V865" s="20" t="str">
        <f ca="1"/>
        <v>H501930</v>
      </c>
      <c r="W865" s="4" t="str">
        <f t="shared" ca="1" si="182"/>
        <v>Irrigation</v>
      </c>
      <c r="X865" t="str">
        <f t="shared" ca="1" si="183"/>
        <v>N</v>
      </c>
      <c r="Y865" s="2" t="str">
        <f t="shared" ca="1" si="184"/>
        <v>N</v>
      </c>
      <c r="Z865">
        <f ca="1">_xlfn.XLOOKUP($W865,Return_flow_table!$A$4:$A$25,Return_flow_table!B$4:B$25)</f>
        <v>0</v>
      </c>
      <c r="AA865">
        <f ca="1">_xlfn.XLOOKUP($W865,Return_flow_table!$A$4:$A$25,Return_flow_table!C$4:C$25)</f>
        <v>0</v>
      </c>
      <c r="AB865">
        <f ca="1">_xlfn.XLOOKUP($W865,Return_flow_table!$A$4:$A$25,Return_flow_table!D$4:D$25)</f>
        <v>20</v>
      </c>
      <c r="AC865">
        <f ca="1">_xlfn.XLOOKUP($W865,Return_flow_table!$A$4:$A$25,Return_flow_table!E$4:E$25)</f>
        <v>20</v>
      </c>
      <c r="AD865">
        <f ca="1">_xlfn.XLOOKUP($W865,Return_flow_table!$A$4:$A$25,Return_flow_table!F$4:F$25)</f>
        <v>10</v>
      </c>
      <c r="AE865">
        <f ca="1">_xlfn.XLOOKUP($W865,Return_flow_table!$A$4:$A$25,Return_flow_table!G$4:G$25)</f>
        <v>10</v>
      </c>
      <c r="AF865">
        <f ca="1">_xlfn.XLOOKUP($W865,Return_flow_table!$A$4:$A$25,Return_flow_table!H$4:H$25)</f>
        <v>0</v>
      </c>
      <c r="AG865">
        <f ca="1">_xlfn.XLOOKUP($W865,Return_flow_table!$A$4:$A$25,Return_flow_table!I$4:I$25)</f>
        <v>0</v>
      </c>
      <c r="AH865">
        <f ca="1">_xlfn.XLOOKUP($W865,Return_flow_table!$A$4:$A$25,Return_flow_table!J$4:J$25)</f>
        <v>0</v>
      </c>
      <c r="AI865">
        <f ca="1">_xlfn.XLOOKUP($W865,Return_flow_table!$A$4:$A$25,Return_flow_table!K$4:K$25)</f>
        <v>20</v>
      </c>
      <c r="AJ865">
        <f ca="1">_xlfn.XLOOKUP($W865,Return_flow_table!$A$4:$A$25,Return_flow_table!L$4:L$25)</f>
        <v>20</v>
      </c>
      <c r="AK865">
        <f ca="1">_xlfn.XLOOKUP($W865,Return_flow_table!$A$4:$A$25,Return_flow_table!M$4:M$25)</f>
        <v>0</v>
      </c>
      <c r="AL865" s="39" t="str" cm="1">
        <f t="array" aca="1" ref="AL865" ca="1">IF(SUM(  ((OFFSET($A$4,0,0,COUNTA(A:A)-3,1)) =V865) * (OFFSET($T$4, 0,0,COUNTA(A:A)-3,1) = "Domestic")) &gt; 0,"Y","")</f>
        <v/>
      </c>
    </row>
    <row r="866" spans="1:38" x14ac:dyDescent="0.25">
      <c r="A866" t="s">
        <v>1175</v>
      </c>
      <c r="B866" t="s">
        <v>102</v>
      </c>
      <c r="C866" t="s">
        <v>132</v>
      </c>
      <c r="D866">
        <v>0.34699999999999998</v>
      </c>
      <c r="E866" t="s">
        <v>97</v>
      </c>
      <c r="G866" t="s">
        <v>1176</v>
      </c>
      <c r="H866" s="38" t="s">
        <v>99</v>
      </c>
      <c r="I866">
        <f>_xlfn.XLOOKUP(B866,Use_Code_Ranking!$A$4:$A$23,Use_Code_Ranking!$B$4:$B$23,9999)</f>
        <v>3</v>
      </c>
      <c r="J866">
        <f t="shared" ca="1" si="185"/>
        <v>3</v>
      </c>
      <c r="K866">
        <f t="shared" ca="1" si="186"/>
        <v>0</v>
      </c>
      <c r="L866">
        <f t="shared" ca="1" si="187"/>
        <v>0</v>
      </c>
      <c r="M866">
        <f t="shared" ca="1" si="188"/>
        <v>0</v>
      </c>
      <c r="N866" t="str">
        <f t="shared" ca="1" si="189"/>
        <v/>
      </c>
      <c r="O866" t="str">
        <f t="shared" ca="1" si="190"/>
        <v/>
      </c>
      <c r="P866" t="str">
        <f t="shared" si="191"/>
        <v/>
      </c>
      <c r="Q866" t="str">
        <f t="shared" ca="1" si="192"/>
        <v>Domestic</v>
      </c>
      <c r="R866" t="str">
        <f t="shared" si="193"/>
        <v/>
      </c>
      <c r="S866" t="str">
        <f t="shared" si="194"/>
        <v/>
      </c>
      <c r="T866" s="2" t="str">
        <f ca="1">IF(S866="Irrigation","Irrigation",IF(R866="Irrigation","Irrigation",IF(Q866="Domestic","Domestic",IF(P866="Stockwatering","Stockwatering",IF(N866="IRRIGATION_AND_MUNICIPAL","Irrigation and Municipal",IF(O866="IRRIGATION_AND_DOMESTIC","Irrigation and Domestic Municipality",_xlfn.XLOOKUP(J866,Use_Code_Ranking!$B$4:$B$23,Use_Code_Ranking!$A$4:$A$23)))))))</f>
        <v>Domestic</v>
      </c>
      <c r="V866" s="20" t="str">
        <f ca="1"/>
        <v>H501934</v>
      </c>
      <c r="W866" s="4" t="str">
        <f t="shared" ca="1" si="182"/>
        <v>Irrigation</v>
      </c>
      <c r="X866" t="str">
        <f t="shared" ca="1" si="183"/>
        <v>N</v>
      </c>
      <c r="Y866" s="2" t="str">
        <f t="shared" ca="1" si="184"/>
        <v>N</v>
      </c>
      <c r="Z866">
        <f ca="1">_xlfn.XLOOKUP($W866,Return_flow_table!$A$4:$A$25,Return_flow_table!B$4:B$25)</f>
        <v>0</v>
      </c>
      <c r="AA866">
        <f ca="1">_xlfn.XLOOKUP($W866,Return_flow_table!$A$4:$A$25,Return_flow_table!C$4:C$25)</f>
        <v>0</v>
      </c>
      <c r="AB866">
        <f ca="1">_xlfn.XLOOKUP($W866,Return_flow_table!$A$4:$A$25,Return_flow_table!D$4:D$25)</f>
        <v>20</v>
      </c>
      <c r="AC866">
        <f ca="1">_xlfn.XLOOKUP($W866,Return_flow_table!$A$4:$A$25,Return_flow_table!E$4:E$25)</f>
        <v>20</v>
      </c>
      <c r="AD866">
        <f ca="1">_xlfn.XLOOKUP($W866,Return_flow_table!$A$4:$A$25,Return_flow_table!F$4:F$25)</f>
        <v>10</v>
      </c>
      <c r="AE866">
        <f ca="1">_xlfn.XLOOKUP($W866,Return_flow_table!$A$4:$A$25,Return_flow_table!G$4:G$25)</f>
        <v>10</v>
      </c>
      <c r="AF866">
        <f ca="1">_xlfn.XLOOKUP($W866,Return_flow_table!$A$4:$A$25,Return_flow_table!H$4:H$25)</f>
        <v>0</v>
      </c>
      <c r="AG866">
        <f ca="1">_xlfn.XLOOKUP($W866,Return_flow_table!$A$4:$A$25,Return_flow_table!I$4:I$25)</f>
        <v>0</v>
      </c>
      <c r="AH866">
        <f ca="1">_xlfn.XLOOKUP($W866,Return_flow_table!$A$4:$A$25,Return_flow_table!J$4:J$25)</f>
        <v>0</v>
      </c>
      <c r="AI866">
        <f ca="1">_xlfn.XLOOKUP($W866,Return_flow_table!$A$4:$A$25,Return_flow_table!K$4:K$25)</f>
        <v>20</v>
      </c>
      <c r="AJ866">
        <f ca="1">_xlfn.XLOOKUP($W866,Return_flow_table!$A$4:$A$25,Return_flow_table!L$4:L$25)</f>
        <v>20</v>
      </c>
      <c r="AK866">
        <f ca="1">_xlfn.XLOOKUP($W866,Return_flow_table!$A$4:$A$25,Return_flow_table!M$4:M$25)</f>
        <v>0</v>
      </c>
      <c r="AL866" s="39" t="str" cm="1">
        <f t="array" aca="1" ref="AL866" ca="1">IF(SUM(  ((OFFSET($A$4,0,0,COUNTA(A:A)-3,1)) =V866) * (OFFSET($T$4, 0,0,COUNTA(A:A)-3,1) = "Domestic")) &gt; 0,"Y","")</f>
        <v/>
      </c>
    </row>
    <row r="867" spans="1:38" x14ac:dyDescent="0.25">
      <c r="A867" t="s">
        <v>1177</v>
      </c>
      <c r="B867" t="s">
        <v>114</v>
      </c>
      <c r="C867" t="s">
        <v>132</v>
      </c>
      <c r="D867">
        <v>0.4</v>
      </c>
      <c r="E867" t="s">
        <v>97</v>
      </c>
      <c r="G867" t="s">
        <v>1178</v>
      </c>
      <c r="H867" s="38" t="s">
        <v>99</v>
      </c>
      <c r="I867">
        <f>_xlfn.XLOOKUP(B867,Use_Code_Ranking!$A$4:$A$23,Use_Code_Ranking!$B$4:$B$23,9999)</f>
        <v>12</v>
      </c>
      <c r="J867">
        <f t="shared" ca="1" si="185"/>
        <v>3</v>
      </c>
      <c r="K867">
        <f t="shared" ca="1" si="186"/>
        <v>0</v>
      </c>
      <c r="L867">
        <f t="shared" ca="1" si="187"/>
        <v>0</v>
      </c>
      <c r="M867">
        <f t="shared" ca="1" si="188"/>
        <v>0</v>
      </c>
      <c r="N867" t="str">
        <f t="shared" ca="1" si="189"/>
        <v/>
      </c>
      <c r="O867" t="str">
        <f t="shared" ca="1" si="190"/>
        <v/>
      </c>
      <c r="P867" t="str">
        <f t="shared" si="191"/>
        <v/>
      </c>
      <c r="Q867" t="str">
        <f t="shared" ca="1" si="192"/>
        <v>Domestic</v>
      </c>
      <c r="R867" t="str">
        <f t="shared" si="193"/>
        <v/>
      </c>
      <c r="S867" t="str">
        <f t="shared" si="194"/>
        <v/>
      </c>
      <c r="T867" s="2" t="str">
        <f ca="1">IF(S867="Irrigation","Irrigation",IF(R867="Irrigation","Irrigation",IF(Q867="Domestic","Domestic",IF(P867="Stockwatering","Stockwatering",IF(N867="IRRIGATION_AND_MUNICIPAL","Irrigation and Municipal",IF(O867="IRRIGATION_AND_DOMESTIC","Irrigation and Domestic Municipality",_xlfn.XLOOKUP(J867,Use_Code_Ranking!$B$4:$B$23,Use_Code_Ranking!$A$4:$A$23)))))))</f>
        <v>Domestic</v>
      </c>
      <c r="V867" s="20" t="str">
        <f ca="1"/>
        <v>H501953</v>
      </c>
      <c r="W867" s="4" t="str">
        <f t="shared" ca="1" si="182"/>
        <v>Irrigation</v>
      </c>
      <c r="X867" t="str">
        <f t="shared" ca="1" si="183"/>
        <v>N</v>
      </c>
      <c r="Y867" s="2" t="str">
        <f t="shared" ca="1" si="184"/>
        <v>N</v>
      </c>
      <c r="Z867">
        <f ca="1">_xlfn.XLOOKUP($W867,Return_flow_table!$A$4:$A$25,Return_flow_table!B$4:B$25)</f>
        <v>0</v>
      </c>
      <c r="AA867">
        <f ca="1">_xlfn.XLOOKUP($W867,Return_flow_table!$A$4:$A$25,Return_flow_table!C$4:C$25)</f>
        <v>0</v>
      </c>
      <c r="AB867">
        <f ca="1">_xlfn.XLOOKUP($W867,Return_flow_table!$A$4:$A$25,Return_flow_table!D$4:D$25)</f>
        <v>20</v>
      </c>
      <c r="AC867">
        <f ca="1">_xlfn.XLOOKUP($W867,Return_flow_table!$A$4:$A$25,Return_flow_table!E$4:E$25)</f>
        <v>20</v>
      </c>
      <c r="AD867">
        <f ca="1">_xlfn.XLOOKUP($W867,Return_flow_table!$A$4:$A$25,Return_flow_table!F$4:F$25)</f>
        <v>10</v>
      </c>
      <c r="AE867">
        <f ca="1">_xlfn.XLOOKUP($W867,Return_flow_table!$A$4:$A$25,Return_flow_table!G$4:G$25)</f>
        <v>10</v>
      </c>
      <c r="AF867">
        <f ca="1">_xlfn.XLOOKUP($W867,Return_flow_table!$A$4:$A$25,Return_flow_table!H$4:H$25)</f>
        <v>0</v>
      </c>
      <c r="AG867">
        <f ca="1">_xlfn.XLOOKUP($W867,Return_flow_table!$A$4:$A$25,Return_flow_table!I$4:I$25)</f>
        <v>0</v>
      </c>
      <c r="AH867">
        <f ca="1">_xlfn.XLOOKUP($W867,Return_flow_table!$A$4:$A$25,Return_flow_table!J$4:J$25)</f>
        <v>0</v>
      </c>
      <c r="AI867">
        <f ca="1">_xlfn.XLOOKUP($W867,Return_flow_table!$A$4:$A$25,Return_flow_table!K$4:K$25)</f>
        <v>20</v>
      </c>
      <c r="AJ867">
        <f ca="1">_xlfn.XLOOKUP($W867,Return_flow_table!$A$4:$A$25,Return_flow_table!L$4:L$25)</f>
        <v>20</v>
      </c>
      <c r="AK867">
        <f ca="1">_xlfn.XLOOKUP($W867,Return_flow_table!$A$4:$A$25,Return_flow_table!M$4:M$25)</f>
        <v>0</v>
      </c>
      <c r="AL867" s="39" t="str" cm="1">
        <f t="array" aca="1" ref="AL867" ca="1">IF(SUM(  ((OFFSET($A$4,0,0,COUNTA(A:A)-3,1)) =V867) * (OFFSET($T$4, 0,0,COUNTA(A:A)-3,1) = "Domestic")) &gt; 0,"Y","")</f>
        <v/>
      </c>
    </row>
    <row r="868" spans="1:38" x14ac:dyDescent="0.25">
      <c r="A868" t="s">
        <v>1177</v>
      </c>
      <c r="B868" t="s">
        <v>102</v>
      </c>
      <c r="C868" t="s">
        <v>132</v>
      </c>
      <c r="D868">
        <v>0.4</v>
      </c>
      <c r="E868" t="s">
        <v>97</v>
      </c>
      <c r="G868" t="s">
        <v>1178</v>
      </c>
      <c r="H868" s="38" t="s">
        <v>99</v>
      </c>
      <c r="I868">
        <f>_xlfn.XLOOKUP(B868,Use_Code_Ranking!$A$4:$A$23,Use_Code_Ranking!$B$4:$B$23,9999)</f>
        <v>3</v>
      </c>
      <c r="J868">
        <f t="shared" ca="1" si="185"/>
        <v>3</v>
      </c>
      <c r="K868">
        <f t="shared" ca="1" si="186"/>
        <v>0</v>
      </c>
      <c r="L868">
        <f t="shared" ca="1" si="187"/>
        <v>0</v>
      </c>
      <c r="M868">
        <f t="shared" ca="1" si="188"/>
        <v>0</v>
      </c>
      <c r="N868" t="str">
        <f t="shared" ca="1" si="189"/>
        <v/>
      </c>
      <c r="O868" t="str">
        <f t="shared" ca="1" si="190"/>
        <v/>
      </c>
      <c r="P868" t="str">
        <f t="shared" si="191"/>
        <v/>
      </c>
      <c r="Q868" t="str">
        <f t="shared" ca="1" si="192"/>
        <v>Domestic</v>
      </c>
      <c r="R868" t="str">
        <f t="shared" si="193"/>
        <v/>
      </c>
      <c r="S868" t="str">
        <f t="shared" si="194"/>
        <v/>
      </c>
      <c r="T868" s="2" t="str">
        <f ca="1">IF(S868="Irrigation","Irrigation",IF(R868="Irrigation","Irrigation",IF(Q868="Domestic","Domestic",IF(P868="Stockwatering","Stockwatering",IF(N868="IRRIGATION_AND_MUNICIPAL","Irrigation and Municipal",IF(O868="IRRIGATION_AND_DOMESTIC","Irrigation and Domestic Municipality",_xlfn.XLOOKUP(J868,Use_Code_Ranking!$B$4:$B$23,Use_Code_Ranking!$A$4:$A$23)))))))</f>
        <v>Domestic</v>
      </c>
      <c r="V868" s="20" t="str">
        <f ca="1"/>
        <v>H501958</v>
      </c>
      <c r="W868" s="4" t="str">
        <f t="shared" ca="1" si="182"/>
        <v>Irrigation</v>
      </c>
      <c r="X868" t="str">
        <f t="shared" ca="1" si="183"/>
        <v>N</v>
      </c>
      <c r="Y868" s="2" t="str">
        <f t="shared" ca="1" si="184"/>
        <v>N</v>
      </c>
      <c r="Z868">
        <f ca="1">_xlfn.XLOOKUP($W868,Return_flow_table!$A$4:$A$25,Return_flow_table!B$4:B$25)</f>
        <v>0</v>
      </c>
      <c r="AA868">
        <f ca="1">_xlfn.XLOOKUP($W868,Return_flow_table!$A$4:$A$25,Return_flow_table!C$4:C$25)</f>
        <v>0</v>
      </c>
      <c r="AB868">
        <f ca="1">_xlfn.XLOOKUP($W868,Return_flow_table!$A$4:$A$25,Return_flow_table!D$4:D$25)</f>
        <v>20</v>
      </c>
      <c r="AC868">
        <f ca="1">_xlfn.XLOOKUP($W868,Return_flow_table!$A$4:$A$25,Return_flow_table!E$4:E$25)</f>
        <v>20</v>
      </c>
      <c r="AD868">
        <f ca="1">_xlfn.XLOOKUP($W868,Return_flow_table!$A$4:$A$25,Return_flow_table!F$4:F$25)</f>
        <v>10</v>
      </c>
      <c r="AE868">
        <f ca="1">_xlfn.XLOOKUP($W868,Return_flow_table!$A$4:$A$25,Return_flow_table!G$4:G$25)</f>
        <v>10</v>
      </c>
      <c r="AF868">
        <f ca="1">_xlfn.XLOOKUP($W868,Return_flow_table!$A$4:$A$25,Return_flow_table!H$4:H$25)</f>
        <v>0</v>
      </c>
      <c r="AG868">
        <f ca="1">_xlfn.XLOOKUP($W868,Return_flow_table!$A$4:$A$25,Return_flow_table!I$4:I$25)</f>
        <v>0</v>
      </c>
      <c r="AH868">
        <f ca="1">_xlfn.XLOOKUP($W868,Return_flow_table!$A$4:$A$25,Return_flow_table!J$4:J$25)</f>
        <v>0</v>
      </c>
      <c r="AI868">
        <f ca="1">_xlfn.XLOOKUP($W868,Return_flow_table!$A$4:$A$25,Return_flow_table!K$4:K$25)</f>
        <v>20</v>
      </c>
      <c r="AJ868">
        <f ca="1">_xlfn.XLOOKUP($W868,Return_flow_table!$A$4:$A$25,Return_flow_table!L$4:L$25)</f>
        <v>20</v>
      </c>
      <c r="AK868">
        <f ca="1">_xlfn.XLOOKUP($W868,Return_flow_table!$A$4:$A$25,Return_flow_table!M$4:M$25)</f>
        <v>0</v>
      </c>
      <c r="AL868" s="39" t="str" cm="1">
        <f t="array" aca="1" ref="AL868" ca="1">IF(SUM(  ((OFFSET($A$4,0,0,COUNTA(A:A)-3,1)) =V868) * (OFFSET($T$4, 0,0,COUNTA(A:A)-3,1) = "Domestic")) &gt; 0,"Y","")</f>
        <v/>
      </c>
    </row>
    <row r="869" spans="1:38" x14ac:dyDescent="0.25">
      <c r="A869" t="s">
        <v>1179</v>
      </c>
      <c r="B869" t="s">
        <v>102</v>
      </c>
      <c r="C869" t="s">
        <v>132</v>
      </c>
      <c r="D869">
        <v>0.7</v>
      </c>
      <c r="E869" t="s">
        <v>97</v>
      </c>
      <c r="G869" t="s">
        <v>1180</v>
      </c>
      <c r="H869" s="38" t="s">
        <v>99</v>
      </c>
      <c r="I869">
        <f>_xlfn.XLOOKUP(B869,Use_Code_Ranking!$A$4:$A$23,Use_Code_Ranking!$B$4:$B$23,9999)</f>
        <v>3</v>
      </c>
      <c r="J869">
        <f t="shared" ca="1" si="185"/>
        <v>3</v>
      </c>
      <c r="K869">
        <f t="shared" ca="1" si="186"/>
        <v>0</v>
      </c>
      <c r="L869">
        <f t="shared" ca="1" si="187"/>
        <v>0</v>
      </c>
      <c r="M869">
        <f t="shared" ca="1" si="188"/>
        <v>0</v>
      </c>
      <c r="N869" t="str">
        <f t="shared" ca="1" si="189"/>
        <v/>
      </c>
      <c r="O869" t="str">
        <f t="shared" ca="1" si="190"/>
        <v/>
      </c>
      <c r="P869" t="str">
        <f t="shared" si="191"/>
        <v/>
      </c>
      <c r="Q869" t="str">
        <f t="shared" ca="1" si="192"/>
        <v>Domestic</v>
      </c>
      <c r="R869" t="str">
        <f t="shared" si="193"/>
        <v/>
      </c>
      <c r="S869" t="str">
        <f t="shared" si="194"/>
        <v/>
      </c>
      <c r="T869" s="2" t="str">
        <f ca="1">IF(S869="Irrigation","Irrigation",IF(R869="Irrigation","Irrigation",IF(Q869="Domestic","Domestic",IF(P869="Stockwatering","Stockwatering",IF(N869="IRRIGATION_AND_MUNICIPAL","Irrigation and Municipal",IF(O869="IRRIGATION_AND_DOMESTIC","Irrigation and Domestic Municipality",_xlfn.XLOOKUP(J869,Use_Code_Ranking!$B$4:$B$23,Use_Code_Ranking!$A$4:$A$23)))))))</f>
        <v>Domestic</v>
      </c>
      <c r="V869" s="20" t="str">
        <f ca="1"/>
        <v>H501984</v>
      </c>
      <c r="W869" s="4" t="str">
        <f t="shared" ca="1" si="182"/>
        <v>Irrigation</v>
      </c>
      <c r="X869" t="str">
        <f t="shared" ca="1" si="183"/>
        <v>N</v>
      </c>
      <c r="Y869" s="2" t="str">
        <f t="shared" ca="1" si="184"/>
        <v>N</v>
      </c>
      <c r="Z869">
        <f ca="1">_xlfn.XLOOKUP($W869,Return_flow_table!$A$4:$A$25,Return_flow_table!B$4:B$25)</f>
        <v>0</v>
      </c>
      <c r="AA869">
        <f ca="1">_xlfn.XLOOKUP($W869,Return_flow_table!$A$4:$A$25,Return_flow_table!C$4:C$25)</f>
        <v>0</v>
      </c>
      <c r="AB869">
        <f ca="1">_xlfn.XLOOKUP($W869,Return_flow_table!$A$4:$A$25,Return_flow_table!D$4:D$25)</f>
        <v>20</v>
      </c>
      <c r="AC869">
        <f ca="1">_xlfn.XLOOKUP($W869,Return_flow_table!$A$4:$A$25,Return_flow_table!E$4:E$25)</f>
        <v>20</v>
      </c>
      <c r="AD869">
        <f ca="1">_xlfn.XLOOKUP($W869,Return_flow_table!$A$4:$A$25,Return_flow_table!F$4:F$25)</f>
        <v>10</v>
      </c>
      <c r="AE869">
        <f ca="1">_xlfn.XLOOKUP($W869,Return_flow_table!$A$4:$A$25,Return_flow_table!G$4:G$25)</f>
        <v>10</v>
      </c>
      <c r="AF869">
        <f ca="1">_xlfn.XLOOKUP($W869,Return_flow_table!$A$4:$A$25,Return_flow_table!H$4:H$25)</f>
        <v>0</v>
      </c>
      <c r="AG869">
        <f ca="1">_xlfn.XLOOKUP($W869,Return_flow_table!$A$4:$A$25,Return_flow_table!I$4:I$25)</f>
        <v>0</v>
      </c>
      <c r="AH869">
        <f ca="1">_xlfn.XLOOKUP($W869,Return_flow_table!$A$4:$A$25,Return_flow_table!J$4:J$25)</f>
        <v>0</v>
      </c>
      <c r="AI869">
        <f ca="1">_xlfn.XLOOKUP($W869,Return_flow_table!$A$4:$A$25,Return_flow_table!K$4:K$25)</f>
        <v>20</v>
      </c>
      <c r="AJ869">
        <f ca="1">_xlfn.XLOOKUP($W869,Return_flow_table!$A$4:$A$25,Return_flow_table!L$4:L$25)</f>
        <v>20</v>
      </c>
      <c r="AK869">
        <f ca="1">_xlfn.XLOOKUP($W869,Return_flow_table!$A$4:$A$25,Return_flow_table!M$4:M$25)</f>
        <v>0</v>
      </c>
      <c r="AL869" s="39" t="str" cm="1">
        <f t="array" aca="1" ref="AL869" ca="1">IF(SUM(  ((OFFSET($A$4,0,0,COUNTA(A:A)-3,1)) =V869) * (OFFSET($T$4, 0,0,COUNTA(A:A)-3,1) = "Domestic")) &gt; 0,"Y","")</f>
        <v/>
      </c>
    </row>
    <row r="870" spans="1:38" x14ac:dyDescent="0.25">
      <c r="A870" t="s">
        <v>1179</v>
      </c>
      <c r="B870" t="s">
        <v>114</v>
      </c>
      <c r="C870" t="s">
        <v>132</v>
      </c>
      <c r="D870">
        <v>0.7</v>
      </c>
      <c r="E870" t="s">
        <v>97</v>
      </c>
      <c r="G870" t="s">
        <v>1180</v>
      </c>
      <c r="H870" s="38" t="s">
        <v>99</v>
      </c>
      <c r="I870">
        <f>_xlfn.XLOOKUP(B870,Use_Code_Ranking!$A$4:$A$23,Use_Code_Ranking!$B$4:$B$23,9999)</f>
        <v>12</v>
      </c>
      <c r="J870">
        <f t="shared" ca="1" si="185"/>
        <v>3</v>
      </c>
      <c r="K870">
        <f t="shared" ca="1" si="186"/>
        <v>0</v>
      </c>
      <c r="L870">
        <f t="shared" ca="1" si="187"/>
        <v>0</v>
      </c>
      <c r="M870">
        <f t="shared" ca="1" si="188"/>
        <v>0</v>
      </c>
      <c r="N870" t="str">
        <f t="shared" ca="1" si="189"/>
        <v/>
      </c>
      <c r="O870" t="str">
        <f t="shared" ca="1" si="190"/>
        <v/>
      </c>
      <c r="P870" t="str">
        <f t="shared" si="191"/>
        <v/>
      </c>
      <c r="Q870" t="str">
        <f t="shared" ca="1" si="192"/>
        <v>Domestic</v>
      </c>
      <c r="R870" t="str">
        <f t="shared" si="193"/>
        <v/>
      </c>
      <c r="S870" t="str">
        <f t="shared" si="194"/>
        <v/>
      </c>
      <c r="T870" s="2" t="str">
        <f ca="1">IF(S870="Irrigation","Irrigation",IF(R870="Irrigation","Irrigation",IF(Q870="Domestic","Domestic",IF(P870="Stockwatering","Stockwatering",IF(N870="IRRIGATION_AND_MUNICIPAL","Irrigation and Municipal",IF(O870="IRRIGATION_AND_DOMESTIC","Irrigation and Domestic Municipality",_xlfn.XLOOKUP(J870,Use_Code_Ranking!$B$4:$B$23,Use_Code_Ranking!$A$4:$A$23)))))))</f>
        <v>Domestic</v>
      </c>
      <c r="V870" s="20" t="str">
        <f ca="1"/>
        <v>H501996</v>
      </c>
      <c r="W870" s="4" t="str">
        <f t="shared" ca="1" si="182"/>
        <v>Irrigation</v>
      </c>
      <c r="X870" t="str">
        <f t="shared" ca="1" si="183"/>
        <v>N</v>
      </c>
      <c r="Y870" s="2" t="str">
        <f t="shared" ca="1" si="184"/>
        <v>N</v>
      </c>
      <c r="Z870">
        <f ca="1">_xlfn.XLOOKUP($W870,Return_flow_table!$A$4:$A$25,Return_flow_table!B$4:B$25)</f>
        <v>0</v>
      </c>
      <c r="AA870">
        <f ca="1">_xlfn.XLOOKUP($W870,Return_flow_table!$A$4:$A$25,Return_flow_table!C$4:C$25)</f>
        <v>0</v>
      </c>
      <c r="AB870">
        <f ca="1">_xlfn.XLOOKUP($W870,Return_flow_table!$A$4:$A$25,Return_flow_table!D$4:D$25)</f>
        <v>20</v>
      </c>
      <c r="AC870">
        <f ca="1">_xlfn.XLOOKUP($W870,Return_flow_table!$A$4:$A$25,Return_flow_table!E$4:E$25)</f>
        <v>20</v>
      </c>
      <c r="AD870">
        <f ca="1">_xlfn.XLOOKUP($W870,Return_flow_table!$A$4:$A$25,Return_flow_table!F$4:F$25)</f>
        <v>10</v>
      </c>
      <c r="AE870">
        <f ca="1">_xlfn.XLOOKUP($W870,Return_flow_table!$A$4:$A$25,Return_flow_table!G$4:G$25)</f>
        <v>10</v>
      </c>
      <c r="AF870">
        <f ca="1">_xlfn.XLOOKUP($W870,Return_flow_table!$A$4:$A$25,Return_flow_table!H$4:H$25)</f>
        <v>0</v>
      </c>
      <c r="AG870">
        <f ca="1">_xlfn.XLOOKUP($W870,Return_flow_table!$A$4:$A$25,Return_flow_table!I$4:I$25)</f>
        <v>0</v>
      </c>
      <c r="AH870">
        <f ca="1">_xlfn.XLOOKUP($W870,Return_flow_table!$A$4:$A$25,Return_flow_table!J$4:J$25)</f>
        <v>0</v>
      </c>
      <c r="AI870">
        <f ca="1">_xlfn.XLOOKUP($W870,Return_flow_table!$A$4:$A$25,Return_flow_table!K$4:K$25)</f>
        <v>20</v>
      </c>
      <c r="AJ870">
        <f ca="1">_xlfn.XLOOKUP($W870,Return_flow_table!$A$4:$A$25,Return_flow_table!L$4:L$25)</f>
        <v>20</v>
      </c>
      <c r="AK870">
        <f ca="1">_xlfn.XLOOKUP($W870,Return_flow_table!$A$4:$A$25,Return_flow_table!M$4:M$25)</f>
        <v>0</v>
      </c>
      <c r="AL870" s="39" t="str" cm="1">
        <f t="array" aca="1" ref="AL870" ca="1">IF(SUM(  ((OFFSET($A$4,0,0,COUNTA(A:A)-3,1)) =V870) * (OFFSET($T$4, 0,0,COUNTA(A:A)-3,1) = "Domestic")) &gt; 0,"Y","")</f>
        <v/>
      </c>
    </row>
    <row r="871" spans="1:38" x14ac:dyDescent="0.25">
      <c r="A871" t="s">
        <v>1181</v>
      </c>
      <c r="B871" t="s">
        <v>102</v>
      </c>
      <c r="C871" t="s">
        <v>132</v>
      </c>
      <c r="D871">
        <v>0.37</v>
      </c>
      <c r="E871" t="s">
        <v>97</v>
      </c>
      <c r="G871" t="s">
        <v>1182</v>
      </c>
      <c r="H871" s="38" t="s">
        <v>99</v>
      </c>
      <c r="I871">
        <f>_xlfn.XLOOKUP(B871,Use_Code_Ranking!$A$4:$A$23,Use_Code_Ranking!$B$4:$B$23,9999)</f>
        <v>3</v>
      </c>
      <c r="J871">
        <f t="shared" ca="1" si="185"/>
        <v>3</v>
      </c>
      <c r="K871">
        <f t="shared" ca="1" si="186"/>
        <v>0</v>
      </c>
      <c r="L871">
        <f t="shared" ca="1" si="187"/>
        <v>0</v>
      </c>
      <c r="M871">
        <f t="shared" ca="1" si="188"/>
        <v>0</v>
      </c>
      <c r="N871" t="str">
        <f t="shared" ca="1" si="189"/>
        <v/>
      </c>
      <c r="O871" t="str">
        <f t="shared" ca="1" si="190"/>
        <v/>
      </c>
      <c r="P871" t="str">
        <f t="shared" si="191"/>
        <v/>
      </c>
      <c r="Q871" t="str">
        <f t="shared" ca="1" si="192"/>
        <v>Domestic</v>
      </c>
      <c r="R871" t="str">
        <f t="shared" si="193"/>
        <v/>
      </c>
      <c r="S871" t="str">
        <f t="shared" si="194"/>
        <v/>
      </c>
      <c r="T871" s="2" t="str">
        <f ca="1">IF(S871="Irrigation","Irrigation",IF(R871="Irrigation","Irrigation",IF(Q871="Domestic","Domestic",IF(P871="Stockwatering","Stockwatering",IF(N871="IRRIGATION_AND_MUNICIPAL","Irrigation and Municipal",IF(O871="IRRIGATION_AND_DOMESTIC","Irrigation and Domestic Municipality",_xlfn.XLOOKUP(J871,Use_Code_Ranking!$B$4:$B$23,Use_Code_Ranking!$A$4:$A$23)))))))</f>
        <v>Domestic</v>
      </c>
      <c r="V871" s="20" t="str">
        <f ca="1"/>
        <v>H502014</v>
      </c>
      <c r="W871" s="4" t="str">
        <f t="shared" ca="1" si="182"/>
        <v>Irrigation</v>
      </c>
      <c r="X871" t="str">
        <f t="shared" ca="1" si="183"/>
        <v>N</v>
      </c>
      <c r="Y871" s="2" t="str">
        <f t="shared" ca="1" si="184"/>
        <v>N</v>
      </c>
      <c r="Z871">
        <f ca="1">_xlfn.XLOOKUP($W871,Return_flow_table!$A$4:$A$25,Return_flow_table!B$4:B$25)</f>
        <v>0</v>
      </c>
      <c r="AA871">
        <f ca="1">_xlfn.XLOOKUP($W871,Return_flow_table!$A$4:$A$25,Return_flow_table!C$4:C$25)</f>
        <v>0</v>
      </c>
      <c r="AB871">
        <f ca="1">_xlfn.XLOOKUP($W871,Return_flow_table!$A$4:$A$25,Return_flow_table!D$4:D$25)</f>
        <v>20</v>
      </c>
      <c r="AC871">
        <f ca="1">_xlfn.XLOOKUP($W871,Return_flow_table!$A$4:$A$25,Return_flow_table!E$4:E$25)</f>
        <v>20</v>
      </c>
      <c r="AD871">
        <f ca="1">_xlfn.XLOOKUP($W871,Return_flow_table!$A$4:$A$25,Return_flow_table!F$4:F$25)</f>
        <v>10</v>
      </c>
      <c r="AE871">
        <f ca="1">_xlfn.XLOOKUP($W871,Return_flow_table!$A$4:$A$25,Return_flow_table!G$4:G$25)</f>
        <v>10</v>
      </c>
      <c r="AF871">
        <f ca="1">_xlfn.XLOOKUP($W871,Return_flow_table!$A$4:$A$25,Return_flow_table!H$4:H$25)</f>
        <v>0</v>
      </c>
      <c r="AG871">
        <f ca="1">_xlfn.XLOOKUP($W871,Return_flow_table!$A$4:$A$25,Return_flow_table!I$4:I$25)</f>
        <v>0</v>
      </c>
      <c r="AH871">
        <f ca="1">_xlfn.XLOOKUP($W871,Return_flow_table!$A$4:$A$25,Return_flow_table!J$4:J$25)</f>
        <v>0</v>
      </c>
      <c r="AI871">
        <f ca="1">_xlfn.XLOOKUP($W871,Return_flow_table!$A$4:$A$25,Return_flow_table!K$4:K$25)</f>
        <v>20</v>
      </c>
      <c r="AJ871">
        <f ca="1">_xlfn.XLOOKUP($W871,Return_flow_table!$A$4:$A$25,Return_flow_table!L$4:L$25)</f>
        <v>20</v>
      </c>
      <c r="AK871">
        <f ca="1">_xlfn.XLOOKUP($W871,Return_flow_table!$A$4:$A$25,Return_flow_table!M$4:M$25)</f>
        <v>0</v>
      </c>
      <c r="AL871" s="39" t="str" cm="1">
        <f t="array" aca="1" ref="AL871" ca="1">IF(SUM(  ((OFFSET($A$4,0,0,COUNTA(A:A)-3,1)) =V871) * (OFFSET($T$4, 0,0,COUNTA(A:A)-3,1) = "Domestic")) &gt; 0,"Y","")</f>
        <v/>
      </c>
    </row>
    <row r="872" spans="1:38" x14ac:dyDescent="0.25">
      <c r="A872" t="s">
        <v>1183</v>
      </c>
      <c r="B872" t="s">
        <v>102</v>
      </c>
      <c r="C872" t="s">
        <v>132</v>
      </c>
      <c r="D872">
        <v>1.57</v>
      </c>
      <c r="E872" t="s">
        <v>97</v>
      </c>
      <c r="G872" t="s">
        <v>1184</v>
      </c>
      <c r="H872" s="38" t="s">
        <v>99</v>
      </c>
      <c r="I872">
        <f>_xlfn.XLOOKUP(B872,Use_Code_Ranking!$A$4:$A$23,Use_Code_Ranking!$B$4:$B$23,9999)</f>
        <v>3</v>
      </c>
      <c r="J872">
        <f t="shared" ca="1" si="185"/>
        <v>3</v>
      </c>
      <c r="K872">
        <f t="shared" ca="1" si="186"/>
        <v>0</v>
      </c>
      <c r="L872">
        <f t="shared" ca="1" si="187"/>
        <v>0</v>
      </c>
      <c r="M872">
        <f t="shared" ca="1" si="188"/>
        <v>0</v>
      </c>
      <c r="N872" t="str">
        <f t="shared" ca="1" si="189"/>
        <v/>
      </c>
      <c r="O872" t="str">
        <f t="shared" ca="1" si="190"/>
        <v/>
      </c>
      <c r="P872" t="str">
        <f t="shared" si="191"/>
        <v/>
      </c>
      <c r="Q872" t="str">
        <f t="shared" ca="1" si="192"/>
        <v>Domestic</v>
      </c>
      <c r="R872" t="str">
        <f t="shared" si="193"/>
        <v/>
      </c>
      <c r="S872" t="str">
        <f t="shared" si="194"/>
        <v/>
      </c>
      <c r="T872" s="2" t="str">
        <f ca="1">IF(S872="Irrigation","Irrigation",IF(R872="Irrigation","Irrigation",IF(Q872="Domestic","Domestic",IF(P872="Stockwatering","Stockwatering",IF(N872="IRRIGATION_AND_MUNICIPAL","Irrigation and Municipal",IF(O872="IRRIGATION_AND_DOMESTIC","Irrigation and Domestic Municipality",_xlfn.XLOOKUP(J872,Use_Code_Ranking!$B$4:$B$23,Use_Code_Ranking!$A$4:$A$23)))))))</f>
        <v>Domestic</v>
      </c>
      <c r="V872" s="20" t="str">
        <f ca="1"/>
        <v>H502019</v>
      </c>
      <c r="W872" s="4" t="str">
        <f t="shared" ca="1" si="182"/>
        <v>Irrigation</v>
      </c>
      <c r="X872" t="str">
        <f t="shared" ca="1" si="183"/>
        <v>N</v>
      </c>
      <c r="Y872" s="2" t="str">
        <f t="shared" ca="1" si="184"/>
        <v>N</v>
      </c>
      <c r="Z872">
        <f ca="1">_xlfn.XLOOKUP($W872,Return_flow_table!$A$4:$A$25,Return_flow_table!B$4:B$25)</f>
        <v>0</v>
      </c>
      <c r="AA872">
        <f ca="1">_xlfn.XLOOKUP($W872,Return_flow_table!$A$4:$A$25,Return_flow_table!C$4:C$25)</f>
        <v>0</v>
      </c>
      <c r="AB872">
        <f ca="1">_xlfn.XLOOKUP($W872,Return_flow_table!$A$4:$A$25,Return_flow_table!D$4:D$25)</f>
        <v>20</v>
      </c>
      <c r="AC872">
        <f ca="1">_xlfn.XLOOKUP($W872,Return_flow_table!$A$4:$A$25,Return_flow_table!E$4:E$25)</f>
        <v>20</v>
      </c>
      <c r="AD872">
        <f ca="1">_xlfn.XLOOKUP($W872,Return_flow_table!$A$4:$A$25,Return_flow_table!F$4:F$25)</f>
        <v>10</v>
      </c>
      <c r="AE872">
        <f ca="1">_xlfn.XLOOKUP($W872,Return_flow_table!$A$4:$A$25,Return_flow_table!G$4:G$25)</f>
        <v>10</v>
      </c>
      <c r="AF872">
        <f ca="1">_xlfn.XLOOKUP($W872,Return_flow_table!$A$4:$A$25,Return_flow_table!H$4:H$25)</f>
        <v>0</v>
      </c>
      <c r="AG872">
        <f ca="1">_xlfn.XLOOKUP($W872,Return_flow_table!$A$4:$A$25,Return_flow_table!I$4:I$25)</f>
        <v>0</v>
      </c>
      <c r="AH872">
        <f ca="1">_xlfn.XLOOKUP($W872,Return_flow_table!$A$4:$A$25,Return_flow_table!J$4:J$25)</f>
        <v>0</v>
      </c>
      <c r="AI872">
        <f ca="1">_xlfn.XLOOKUP($W872,Return_flow_table!$A$4:$A$25,Return_flow_table!K$4:K$25)</f>
        <v>20</v>
      </c>
      <c r="AJ872">
        <f ca="1">_xlfn.XLOOKUP($W872,Return_flow_table!$A$4:$A$25,Return_flow_table!L$4:L$25)</f>
        <v>20</v>
      </c>
      <c r="AK872">
        <f ca="1">_xlfn.XLOOKUP($W872,Return_flow_table!$A$4:$A$25,Return_flow_table!M$4:M$25)</f>
        <v>0</v>
      </c>
      <c r="AL872" s="39" t="str" cm="1">
        <f t="array" aca="1" ref="AL872" ca="1">IF(SUM(  ((OFFSET($A$4,0,0,COUNTA(A:A)-3,1)) =V872) * (OFFSET($T$4, 0,0,COUNTA(A:A)-3,1) = "Domestic")) &gt; 0,"Y","")</f>
        <v/>
      </c>
    </row>
    <row r="873" spans="1:38" x14ac:dyDescent="0.25">
      <c r="A873" t="s">
        <v>1185</v>
      </c>
      <c r="B873" t="s">
        <v>102</v>
      </c>
      <c r="C873" t="s">
        <v>132</v>
      </c>
      <c r="D873">
        <v>1.06</v>
      </c>
      <c r="E873" t="s">
        <v>97</v>
      </c>
      <c r="G873" t="s">
        <v>1186</v>
      </c>
      <c r="H873" s="38" t="s">
        <v>99</v>
      </c>
      <c r="I873">
        <f>_xlfn.XLOOKUP(B873,Use_Code_Ranking!$A$4:$A$23,Use_Code_Ranking!$B$4:$B$23,9999)</f>
        <v>3</v>
      </c>
      <c r="J873">
        <f t="shared" ca="1" si="185"/>
        <v>3</v>
      </c>
      <c r="K873">
        <f t="shared" ca="1" si="186"/>
        <v>0</v>
      </c>
      <c r="L873">
        <f t="shared" ca="1" si="187"/>
        <v>0</v>
      </c>
      <c r="M873">
        <f t="shared" ca="1" si="188"/>
        <v>0</v>
      </c>
      <c r="N873" t="str">
        <f t="shared" ca="1" si="189"/>
        <v/>
      </c>
      <c r="O873" t="str">
        <f t="shared" ca="1" si="190"/>
        <v/>
      </c>
      <c r="P873" t="str">
        <f t="shared" si="191"/>
        <v/>
      </c>
      <c r="Q873" t="str">
        <f t="shared" ca="1" si="192"/>
        <v>Domestic</v>
      </c>
      <c r="R873" t="str">
        <f t="shared" si="193"/>
        <v/>
      </c>
      <c r="S873" t="str">
        <f t="shared" si="194"/>
        <v/>
      </c>
      <c r="T873" s="2" t="str">
        <f ca="1">IF(S873="Irrigation","Irrigation",IF(R873="Irrigation","Irrigation",IF(Q873="Domestic","Domestic",IF(P873="Stockwatering","Stockwatering",IF(N873="IRRIGATION_AND_MUNICIPAL","Irrigation and Municipal",IF(O873="IRRIGATION_AND_DOMESTIC","Irrigation and Domestic Municipality",_xlfn.XLOOKUP(J873,Use_Code_Ranking!$B$4:$B$23,Use_Code_Ranking!$A$4:$A$23)))))))</f>
        <v>Domestic</v>
      </c>
      <c r="V873" s="20" t="str">
        <f ca="1"/>
        <v>H502028</v>
      </c>
      <c r="W873" s="4" t="str">
        <f t="shared" ca="1" si="182"/>
        <v>Irrigation</v>
      </c>
      <c r="X873" t="str">
        <f t="shared" ca="1" si="183"/>
        <v>N</v>
      </c>
      <c r="Y873" s="2" t="str">
        <f t="shared" ca="1" si="184"/>
        <v>N</v>
      </c>
      <c r="Z873">
        <f ca="1">_xlfn.XLOOKUP($W873,Return_flow_table!$A$4:$A$25,Return_flow_table!B$4:B$25)</f>
        <v>0</v>
      </c>
      <c r="AA873">
        <f ca="1">_xlfn.XLOOKUP($W873,Return_flow_table!$A$4:$A$25,Return_flow_table!C$4:C$25)</f>
        <v>0</v>
      </c>
      <c r="AB873">
        <f ca="1">_xlfn.XLOOKUP($W873,Return_flow_table!$A$4:$A$25,Return_flow_table!D$4:D$25)</f>
        <v>20</v>
      </c>
      <c r="AC873">
        <f ca="1">_xlfn.XLOOKUP($W873,Return_flow_table!$A$4:$A$25,Return_flow_table!E$4:E$25)</f>
        <v>20</v>
      </c>
      <c r="AD873">
        <f ca="1">_xlfn.XLOOKUP($W873,Return_flow_table!$A$4:$A$25,Return_flow_table!F$4:F$25)</f>
        <v>10</v>
      </c>
      <c r="AE873">
        <f ca="1">_xlfn.XLOOKUP($W873,Return_flow_table!$A$4:$A$25,Return_flow_table!G$4:G$25)</f>
        <v>10</v>
      </c>
      <c r="AF873">
        <f ca="1">_xlfn.XLOOKUP($W873,Return_flow_table!$A$4:$A$25,Return_flow_table!H$4:H$25)</f>
        <v>0</v>
      </c>
      <c r="AG873">
        <f ca="1">_xlfn.XLOOKUP($W873,Return_flow_table!$A$4:$A$25,Return_flow_table!I$4:I$25)</f>
        <v>0</v>
      </c>
      <c r="AH873">
        <f ca="1">_xlfn.XLOOKUP($W873,Return_flow_table!$A$4:$A$25,Return_flow_table!J$4:J$25)</f>
        <v>0</v>
      </c>
      <c r="AI873">
        <f ca="1">_xlfn.XLOOKUP($W873,Return_flow_table!$A$4:$A$25,Return_flow_table!K$4:K$25)</f>
        <v>20</v>
      </c>
      <c r="AJ873">
        <f ca="1">_xlfn.XLOOKUP($W873,Return_flow_table!$A$4:$A$25,Return_flow_table!L$4:L$25)</f>
        <v>20</v>
      </c>
      <c r="AK873">
        <f ca="1">_xlfn.XLOOKUP($W873,Return_flow_table!$A$4:$A$25,Return_flow_table!M$4:M$25)</f>
        <v>0</v>
      </c>
      <c r="AL873" s="39" t="str" cm="1">
        <f t="array" aca="1" ref="AL873" ca="1">IF(SUM(  ((OFFSET($A$4,0,0,COUNTA(A:A)-3,1)) =V873) * (OFFSET($T$4, 0,0,COUNTA(A:A)-3,1) = "Domestic")) &gt; 0,"Y","")</f>
        <v/>
      </c>
    </row>
    <row r="874" spans="1:38" x14ac:dyDescent="0.25">
      <c r="A874" t="s">
        <v>1185</v>
      </c>
      <c r="B874" t="s">
        <v>114</v>
      </c>
      <c r="C874" t="s">
        <v>132</v>
      </c>
      <c r="D874">
        <v>1.06</v>
      </c>
      <c r="E874" t="s">
        <v>97</v>
      </c>
      <c r="G874" t="s">
        <v>1186</v>
      </c>
      <c r="H874" s="38" t="s">
        <v>99</v>
      </c>
      <c r="I874">
        <f>_xlfn.XLOOKUP(B874,Use_Code_Ranking!$A$4:$A$23,Use_Code_Ranking!$B$4:$B$23,9999)</f>
        <v>12</v>
      </c>
      <c r="J874">
        <f t="shared" ca="1" si="185"/>
        <v>3</v>
      </c>
      <c r="K874">
        <f t="shared" ca="1" si="186"/>
        <v>0</v>
      </c>
      <c r="L874">
        <f t="shared" ca="1" si="187"/>
        <v>0</v>
      </c>
      <c r="M874">
        <f t="shared" ca="1" si="188"/>
        <v>0</v>
      </c>
      <c r="N874" t="str">
        <f t="shared" ca="1" si="189"/>
        <v/>
      </c>
      <c r="O874" t="str">
        <f t="shared" ca="1" si="190"/>
        <v/>
      </c>
      <c r="P874" t="str">
        <f t="shared" si="191"/>
        <v/>
      </c>
      <c r="Q874" t="str">
        <f t="shared" ca="1" si="192"/>
        <v>Domestic</v>
      </c>
      <c r="R874" t="str">
        <f t="shared" si="193"/>
        <v/>
      </c>
      <c r="S874" t="str">
        <f t="shared" si="194"/>
        <v/>
      </c>
      <c r="T874" s="2" t="str">
        <f ca="1">IF(S874="Irrigation","Irrigation",IF(R874="Irrigation","Irrigation",IF(Q874="Domestic","Domestic",IF(P874="Stockwatering","Stockwatering",IF(N874="IRRIGATION_AND_MUNICIPAL","Irrigation and Municipal",IF(O874="IRRIGATION_AND_DOMESTIC","Irrigation and Domestic Municipality",_xlfn.XLOOKUP(J874,Use_Code_Ranking!$B$4:$B$23,Use_Code_Ranking!$A$4:$A$23)))))))</f>
        <v>Domestic</v>
      </c>
      <c r="V874" s="20" t="str">
        <f ca="1"/>
        <v>H502043</v>
      </c>
      <c r="W874" s="4" t="str">
        <f t="shared" ca="1" si="182"/>
        <v>Irrigation</v>
      </c>
      <c r="X874" t="str">
        <f t="shared" ca="1" si="183"/>
        <v>N</v>
      </c>
      <c r="Y874" s="2" t="str">
        <f t="shared" ca="1" si="184"/>
        <v>N</v>
      </c>
      <c r="Z874">
        <f ca="1">_xlfn.XLOOKUP($W874,Return_flow_table!$A$4:$A$25,Return_flow_table!B$4:B$25)</f>
        <v>0</v>
      </c>
      <c r="AA874">
        <f ca="1">_xlfn.XLOOKUP($W874,Return_flow_table!$A$4:$A$25,Return_flow_table!C$4:C$25)</f>
        <v>0</v>
      </c>
      <c r="AB874">
        <f ca="1">_xlfn.XLOOKUP($W874,Return_flow_table!$A$4:$A$25,Return_flow_table!D$4:D$25)</f>
        <v>20</v>
      </c>
      <c r="AC874">
        <f ca="1">_xlfn.XLOOKUP($W874,Return_flow_table!$A$4:$A$25,Return_flow_table!E$4:E$25)</f>
        <v>20</v>
      </c>
      <c r="AD874">
        <f ca="1">_xlfn.XLOOKUP($W874,Return_flow_table!$A$4:$A$25,Return_flow_table!F$4:F$25)</f>
        <v>10</v>
      </c>
      <c r="AE874">
        <f ca="1">_xlfn.XLOOKUP($W874,Return_flow_table!$A$4:$A$25,Return_flow_table!G$4:G$25)</f>
        <v>10</v>
      </c>
      <c r="AF874">
        <f ca="1">_xlfn.XLOOKUP($W874,Return_flow_table!$A$4:$A$25,Return_flow_table!H$4:H$25)</f>
        <v>0</v>
      </c>
      <c r="AG874">
        <f ca="1">_xlfn.XLOOKUP($W874,Return_flow_table!$A$4:$A$25,Return_flow_table!I$4:I$25)</f>
        <v>0</v>
      </c>
      <c r="AH874">
        <f ca="1">_xlfn.XLOOKUP($W874,Return_flow_table!$A$4:$A$25,Return_flow_table!J$4:J$25)</f>
        <v>0</v>
      </c>
      <c r="AI874">
        <f ca="1">_xlfn.XLOOKUP($W874,Return_flow_table!$A$4:$A$25,Return_flow_table!K$4:K$25)</f>
        <v>20</v>
      </c>
      <c r="AJ874">
        <f ca="1">_xlfn.XLOOKUP($W874,Return_flow_table!$A$4:$A$25,Return_flow_table!L$4:L$25)</f>
        <v>20</v>
      </c>
      <c r="AK874">
        <f ca="1">_xlfn.XLOOKUP($W874,Return_flow_table!$A$4:$A$25,Return_flow_table!M$4:M$25)</f>
        <v>0</v>
      </c>
      <c r="AL874" s="39" t="str" cm="1">
        <f t="array" aca="1" ref="AL874" ca="1">IF(SUM(  ((OFFSET($A$4,0,0,COUNTA(A:A)-3,1)) =V874) * (OFFSET($T$4, 0,0,COUNTA(A:A)-3,1) = "Domestic")) &gt; 0,"Y","")</f>
        <v/>
      </c>
    </row>
    <row r="875" spans="1:38" x14ac:dyDescent="0.25">
      <c r="A875" t="s">
        <v>1187</v>
      </c>
      <c r="B875" t="s">
        <v>102</v>
      </c>
      <c r="C875" t="s">
        <v>132</v>
      </c>
      <c r="D875">
        <v>2</v>
      </c>
      <c r="E875" t="s">
        <v>97</v>
      </c>
      <c r="G875" t="s">
        <v>1188</v>
      </c>
      <c r="H875" s="38" t="s">
        <v>99</v>
      </c>
      <c r="I875">
        <f>_xlfn.XLOOKUP(B875,Use_Code_Ranking!$A$4:$A$23,Use_Code_Ranking!$B$4:$B$23,9999)</f>
        <v>3</v>
      </c>
      <c r="J875">
        <f t="shared" ca="1" si="185"/>
        <v>3</v>
      </c>
      <c r="K875">
        <f t="shared" ca="1" si="186"/>
        <v>0</v>
      </c>
      <c r="L875">
        <f t="shared" ca="1" si="187"/>
        <v>0</v>
      </c>
      <c r="M875">
        <f t="shared" ca="1" si="188"/>
        <v>0</v>
      </c>
      <c r="N875" t="str">
        <f t="shared" ca="1" si="189"/>
        <v/>
      </c>
      <c r="O875" t="str">
        <f t="shared" ca="1" si="190"/>
        <v/>
      </c>
      <c r="P875" t="str">
        <f t="shared" si="191"/>
        <v/>
      </c>
      <c r="Q875" t="str">
        <f t="shared" ca="1" si="192"/>
        <v>Domestic</v>
      </c>
      <c r="R875" t="str">
        <f t="shared" si="193"/>
        <v/>
      </c>
      <c r="S875" t="str">
        <f t="shared" si="194"/>
        <v/>
      </c>
      <c r="T875" s="2" t="str">
        <f ca="1">IF(S875="Irrigation","Irrigation",IF(R875="Irrigation","Irrigation",IF(Q875="Domestic","Domestic",IF(P875="Stockwatering","Stockwatering",IF(N875="IRRIGATION_AND_MUNICIPAL","Irrigation and Municipal",IF(O875="IRRIGATION_AND_DOMESTIC","Irrigation and Domestic Municipality",_xlfn.XLOOKUP(J875,Use_Code_Ranking!$B$4:$B$23,Use_Code_Ranking!$A$4:$A$23)))))))</f>
        <v>Domestic</v>
      </c>
      <c r="V875" s="20" t="str">
        <f ca="1"/>
        <v>H502193</v>
      </c>
      <c r="W875" s="4" t="str">
        <f t="shared" ca="1" si="182"/>
        <v>Irrigation</v>
      </c>
      <c r="X875" t="str">
        <f t="shared" ca="1" si="183"/>
        <v>N</v>
      </c>
      <c r="Y875" s="2" t="str">
        <f t="shared" ca="1" si="184"/>
        <v>N</v>
      </c>
      <c r="Z875">
        <f ca="1">_xlfn.XLOOKUP($W875,Return_flow_table!$A$4:$A$25,Return_flow_table!B$4:B$25)</f>
        <v>0</v>
      </c>
      <c r="AA875">
        <f ca="1">_xlfn.XLOOKUP($W875,Return_flow_table!$A$4:$A$25,Return_flow_table!C$4:C$25)</f>
        <v>0</v>
      </c>
      <c r="AB875">
        <f ca="1">_xlfn.XLOOKUP($W875,Return_flow_table!$A$4:$A$25,Return_flow_table!D$4:D$25)</f>
        <v>20</v>
      </c>
      <c r="AC875">
        <f ca="1">_xlfn.XLOOKUP($W875,Return_flow_table!$A$4:$A$25,Return_flow_table!E$4:E$25)</f>
        <v>20</v>
      </c>
      <c r="AD875">
        <f ca="1">_xlfn.XLOOKUP($W875,Return_flow_table!$A$4:$A$25,Return_flow_table!F$4:F$25)</f>
        <v>10</v>
      </c>
      <c r="AE875">
        <f ca="1">_xlfn.XLOOKUP($W875,Return_flow_table!$A$4:$A$25,Return_flow_table!G$4:G$25)</f>
        <v>10</v>
      </c>
      <c r="AF875">
        <f ca="1">_xlfn.XLOOKUP($W875,Return_flow_table!$A$4:$A$25,Return_flow_table!H$4:H$25)</f>
        <v>0</v>
      </c>
      <c r="AG875">
        <f ca="1">_xlfn.XLOOKUP($W875,Return_flow_table!$A$4:$A$25,Return_flow_table!I$4:I$25)</f>
        <v>0</v>
      </c>
      <c r="AH875">
        <f ca="1">_xlfn.XLOOKUP($W875,Return_flow_table!$A$4:$A$25,Return_flow_table!J$4:J$25)</f>
        <v>0</v>
      </c>
      <c r="AI875">
        <f ca="1">_xlfn.XLOOKUP($W875,Return_flow_table!$A$4:$A$25,Return_flow_table!K$4:K$25)</f>
        <v>20</v>
      </c>
      <c r="AJ875">
        <f ca="1">_xlfn.XLOOKUP($W875,Return_flow_table!$A$4:$A$25,Return_flow_table!L$4:L$25)</f>
        <v>20</v>
      </c>
      <c r="AK875">
        <f ca="1">_xlfn.XLOOKUP($W875,Return_flow_table!$A$4:$A$25,Return_flow_table!M$4:M$25)</f>
        <v>0</v>
      </c>
      <c r="AL875" s="39" t="str" cm="1">
        <f t="array" aca="1" ref="AL875" ca="1">IF(SUM(  ((OFFSET($A$4,0,0,COUNTA(A:A)-3,1)) =V875) * (OFFSET($T$4, 0,0,COUNTA(A:A)-3,1) = "Domestic")) &gt; 0,"Y","")</f>
        <v/>
      </c>
    </row>
    <row r="876" spans="1:38" x14ac:dyDescent="0.25">
      <c r="A876" t="s">
        <v>1187</v>
      </c>
      <c r="B876" t="s">
        <v>114</v>
      </c>
      <c r="C876" t="s">
        <v>132</v>
      </c>
      <c r="D876">
        <v>2</v>
      </c>
      <c r="E876" t="s">
        <v>97</v>
      </c>
      <c r="G876" t="s">
        <v>1188</v>
      </c>
      <c r="H876" s="38" t="s">
        <v>99</v>
      </c>
      <c r="I876">
        <f>_xlfn.XLOOKUP(B876,Use_Code_Ranking!$A$4:$A$23,Use_Code_Ranking!$B$4:$B$23,9999)</f>
        <v>12</v>
      </c>
      <c r="J876">
        <f t="shared" ca="1" si="185"/>
        <v>3</v>
      </c>
      <c r="K876">
        <f t="shared" ca="1" si="186"/>
        <v>0</v>
      </c>
      <c r="L876">
        <f t="shared" ca="1" si="187"/>
        <v>0</v>
      </c>
      <c r="M876">
        <f t="shared" ca="1" si="188"/>
        <v>0</v>
      </c>
      <c r="N876" t="str">
        <f t="shared" ca="1" si="189"/>
        <v/>
      </c>
      <c r="O876" t="str">
        <f t="shared" ca="1" si="190"/>
        <v/>
      </c>
      <c r="P876" t="str">
        <f t="shared" si="191"/>
        <v/>
      </c>
      <c r="Q876" t="str">
        <f t="shared" ca="1" si="192"/>
        <v>Domestic</v>
      </c>
      <c r="R876" t="str">
        <f t="shared" si="193"/>
        <v/>
      </c>
      <c r="S876" t="str">
        <f t="shared" si="194"/>
        <v/>
      </c>
      <c r="T876" s="2" t="str">
        <f ca="1">IF(S876="Irrigation","Irrigation",IF(R876="Irrigation","Irrigation",IF(Q876="Domestic","Domestic",IF(P876="Stockwatering","Stockwatering",IF(N876="IRRIGATION_AND_MUNICIPAL","Irrigation and Municipal",IF(O876="IRRIGATION_AND_DOMESTIC","Irrigation and Domestic Municipality",_xlfn.XLOOKUP(J876,Use_Code_Ranking!$B$4:$B$23,Use_Code_Ranking!$A$4:$A$23)))))))</f>
        <v>Domestic</v>
      </c>
      <c r="V876" s="20" t="str">
        <f ca="1"/>
        <v>H502200</v>
      </c>
      <c r="W876" s="4" t="str">
        <f t="shared" ca="1" si="182"/>
        <v>Irrigation</v>
      </c>
      <c r="X876" t="str">
        <f t="shared" ca="1" si="183"/>
        <v>N</v>
      </c>
      <c r="Y876" s="2" t="str">
        <f t="shared" ca="1" si="184"/>
        <v>N</v>
      </c>
      <c r="Z876">
        <f ca="1">_xlfn.XLOOKUP($W876,Return_flow_table!$A$4:$A$25,Return_flow_table!B$4:B$25)</f>
        <v>0</v>
      </c>
      <c r="AA876">
        <f ca="1">_xlfn.XLOOKUP($W876,Return_flow_table!$A$4:$A$25,Return_flow_table!C$4:C$25)</f>
        <v>0</v>
      </c>
      <c r="AB876">
        <f ca="1">_xlfn.XLOOKUP($W876,Return_flow_table!$A$4:$A$25,Return_flow_table!D$4:D$25)</f>
        <v>20</v>
      </c>
      <c r="AC876">
        <f ca="1">_xlfn.XLOOKUP($W876,Return_flow_table!$A$4:$A$25,Return_flow_table!E$4:E$25)</f>
        <v>20</v>
      </c>
      <c r="AD876">
        <f ca="1">_xlfn.XLOOKUP($W876,Return_flow_table!$A$4:$A$25,Return_flow_table!F$4:F$25)</f>
        <v>10</v>
      </c>
      <c r="AE876">
        <f ca="1">_xlfn.XLOOKUP($W876,Return_flow_table!$A$4:$A$25,Return_flow_table!G$4:G$25)</f>
        <v>10</v>
      </c>
      <c r="AF876">
        <f ca="1">_xlfn.XLOOKUP($W876,Return_flow_table!$A$4:$A$25,Return_flow_table!H$4:H$25)</f>
        <v>0</v>
      </c>
      <c r="AG876">
        <f ca="1">_xlfn.XLOOKUP($W876,Return_flow_table!$A$4:$A$25,Return_flow_table!I$4:I$25)</f>
        <v>0</v>
      </c>
      <c r="AH876">
        <f ca="1">_xlfn.XLOOKUP($W876,Return_flow_table!$A$4:$A$25,Return_flow_table!J$4:J$25)</f>
        <v>0</v>
      </c>
      <c r="AI876">
        <f ca="1">_xlfn.XLOOKUP($W876,Return_flow_table!$A$4:$A$25,Return_flow_table!K$4:K$25)</f>
        <v>20</v>
      </c>
      <c r="AJ876">
        <f ca="1">_xlfn.XLOOKUP($W876,Return_flow_table!$A$4:$A$25,Return_flow_table!L$4:L$25)</f>
        <v>20</v>
      </c>
      <c r="AK876">
        <f ca="1">_xlfn.XLOOKUP($W876,Return_flow_table!$A$4:$A$25,Return_flow_table!M$4:M$25)</f>
        <v>0</v>
      </c>
      <c r="AL876" s="39" t="str" cm="1">
        <f t="array" aca="1" ref="AL876" ca="1">IF(SUM(  ((OFFSET($A$4,0,0,COUNTA(A:A)-3,1)) =V876) * (OFFSET($T$4, 0,0,COUNTA(A:A)-3,1) = "Domestic")) &gt; 0,"Y","")</f>
        <v/>
      </c>
    </row>
    <row r="877" spans="1:38" x14ac:dyDescent="0.25">
      <c r="A877" t="s">
        <v>1189</v>
      </c>
      <c r="B877" t="s">
        <v>114</v>
      </c>
      <c r="C877" t="s">
        <v>132</v>
      </c>
      <c r="D877">
        <v>0.42</v>
      </c>
      <c r="E877" t="s">
        <v>97</v>
      </c>
      <c r="G877" t="s">
        <v>1190</v>
      </c>
      <c r="H877" s="38" t="s">
        <v>99</v>
      </c>
      <c r="I877">
        <f>_xlfn.XLOOKUP(B877,Use_Code_Ranking!$A$4:$A$23,Use_Code_Ranking!$B$4:$B$23,9999)</f>
        <v>12</v>
      </c>
      <c r="J877">
        <f t="shared" ca="1" si="185"/>
        <v>3</v>
      </c>
      <c r="K877">
        <f t="shared" ca="1" si="186"/>
        <v>0</v>
      </c>
      <c r="L877">
        <f t="shared" ca="1" si="187"/>
        <v>0</v>
      </c>
      <c r="M877">
        <f t="shared" ca="1" si="188"/>
        <v>0</v>
      </c>
      <c r="N877" t="str">
        <f t="shared" ca="1" si="189"/>
        <v/>
      </c>
      <c r="O877" t="str">
        <f t="shared" ca="1" si="190"/>
        <v/>
      </c>
      <c r="P877" t="str">
        <f t="shared" si="191"/>
        <v/>
      </c>
      <c r="Q877" t="str">
        <f t="shared" ca="1" si="192"/>
        <v>Domestic</v>
      </c>
      <c r="R877" t="str">
        <f t="shared" si="193"/>
        <v/>
      </c>
      <c r="S877" t="str">
        <f t="shared" si="194"/>
        <v/>
      </c>
      <c r="T877" s="2" t="str">
        <f ca="1">IF(S877="Irrigation","Irrigation",IF(R877="Irrigation","Irrigation",IF(Q877="Domestic","Domestic",IF(P877="Stockwatering","Stockwatering",IF(N877="IRRIGATION_AND_MUNICIPAL","Irrigation and Municipal",IF(O877="IRRIGATION_AND_DOMESTIC","Irrigation and Domestic Municipality",_xlfn.XLOOKUP(J877,Use_Code_Ranking!$B$4:$B$23,Use_Code_Ranking!$A$4:$A$23)))))))</f>
        <v>Domestic</v>
      </c>
      <c r="V877" s="20" t="str">
        <f ca="1"/>
        <v>H502204</v>
      </c>
      <c r="W877" s="4" t="str">
        <f t="shared" ca="1" si="182"/>
        <v>Irrigation</v>
      </c>
      <c r="X877" t="str">
        <f t="shared" ca="1" si="183"/>
        <v>N</v>
      </c>
      <c r="Y877" s="2" t="str">
        <f t="shared" ca="1" si="184"/>
        <v>N</v>
      </c>
      <c r="Z877">
        <f ca="1">_xlfn.XLOOKUP($W877,Return_flow_table!$A$4:$A$25,Return_flow_table!B$4:B$25)</f>
        <v>0</v>
      </c>
      <c r="AA877">
        <f ca="1">_xlfn.XLOOKUP($W877,Return_flow_table!$A$4:$A$25,Return_flow_table!C$4:C$25)</f>
        <v>0</v>
      </c>
      <c r="AB877">
        <f ca="1">_xlfn.XLOOKUP($W877,Return_flow_table!$A$4:$A$25,Return_flow_table!D$4:D$25)</f>
        <v>20</v>
      </c>
      <c r="AC877">
        <f ca="1">_xlfn.XLOOKUP($W877,Return_flow_table!$A$4:$A$25,Return_flow_table!E$4:E$25)</f>
        <v>20</v>
      </c>
      <c r="AD877">
        <f ca="1">_xlfn.XLOOKUP($W877,Return_flow_table!$A$4:$A$25,Return_flow_table!F$4:F$25)</f>
        <v>10</v>
      </c>
      <c r="AE877">
        <f ca="1">_xlfn.XLOOKUP($W877,Return_flow_table!$A$4:$A$25,Return_flow_table!G$4:G$25)</f>
        <v>10</v>
      </c>
      <c r="AF877">
        <f ca="1">_xlfn.XLOOKUP($W877,Return_flow_table!$A$4:$A$25,Return_flow_table!H$4:H$25)</f>
        <v>0</v>
      </c>
      <c r="AG877">
        <f ca="1">_xlfn.XLOOKUP($W877,Return_flow_table!$A$4:$A$25,Return_flow_table!I$4:I$25)</f>
        <v>0</v>
      </c>
      <c r="AH877">
        <f ca="1">_xlfn.XLOOKUP($W877,Return_flow_table!$A$4:$A$25,Return_flow_table!J$4:J$25)</f>
        <v>0</v>
      </c>
      <c r="AI877">
        <f ca="1">_xlfn.XLOOKUP($W877,Return_flow_table!$A$4:$A$25,Return_flow_table!K$4:K$25)</f>
        <v>20</v>
      </c>
      <c r="AJ877">
        <f ca="1">_xlfn.XLOOKUP($W877,Return_flow_table!$A$4:$A$25,Return_flow_table!L$4:L$25)</f>
        <v>20</v>
      </c>
      <c r="AK877">
        <f ca="1">_xlfn.XLOOKUP($W877,Return_flow_table!$A$4:$A$25,Return_flow_table!M$4:M$25)</f>
        <v>0</v>
      </c>
      <c r="AL877" s="39" t="str" cm="1">
        <f t="array" aca="1" ref="AL877" ca="1">IF(SUM(  ((OFFSET($A$4,0,0,COUNTA(A:A)-3,1)) =V877) * (OFFSET($T$4, 0,0,COUNTA(A:A)-3,1) = "Domestic")) &gt; 0,"Y","")</f>
        <v/>
      </c>
    </row>
    <row r="878" spans="1:38" x14ac:dyDescent="0.25">
      <c r="A878" t="s">
        <v>1189</v>
      </c>
      <c r="B878" t="s">
        <v>102</v>
      </c>
      <c r="C878" t="s">
        <v>132</v>
      </c>
      <c r="D878">
        <v>0.42</v>
      </c>
      <c r="E878" t="s">
        <v>97</v>
      </c>
      <c r="G878" t="s">
        <v>1190</v>
      </c>
      <c r="H878" s="38" t="s">
        <v>99</v>
      </c>
      <c r="I878">
        <f>_xlfn.XLOOKUP(B878,Use_Code_Ranking!$A$4:$A$23,Use_Code_Ranking!$B$4:$B$23,9999)</f>
        <v>3</v>
      </c>
      <c r="J878">
        <f t="shared" ca="1" si="185"/>
        <v>3</v>
      </c>
      <c r="K878">
        <f t="shared" ca="1" si="186"/>
        <v>0</v>
      </c>
      <c r="L878">
        <f t="shared" ca="1" si="187"/>
        <v>0</v>
      </c>
      <c r="M878">
        <f t="shared" ca="1" si="188"/>
        <v>0</v>
      </c>
      <c r="N878" t="str">
        <f t="shared" ca="1" si="189"/>
        <v/>
      </c>
      <c r="O878" t="str">
        <f t="shared" ca="1" si="190"/>
        <v/>
      </c>
      <c r="P878" t="str">
        <f t="shared" si="191"/>
        <v/>
      </c>
      <c r="Q878" t="str">
        <f t="shared" ca="1" si="192"/>
        <v>Domestic</v>
      </c>
      <c r="R878" t="str">
        <f t="shared" si="193"/>
        <v/>
      </c>
      <c r="S878" t="str">
        <f t="shared" si="194"/>
        <v/>
      </c>
      <c r="T878" s="2" t="str">
        <f ca="1">IF(S878="Irrigation","Irrigation",IF(R878="Irrigation","Irrigation",IF(Q878="Domestic","Domestic",IF(P878="Stockwatering","Stockwatering",IF(N878="IRRIGATION_AND_MUNICIPAL","Irrigation and Municipal",IF(O878="IRRIGATION_AND_DOMESTIC","Irrigation and Domestic Municipality",_xlfn.XLOOKUP(J878,Use_Code_Ranking!$B$4:$B$23,Use_Code_Ranking!$A$4:$A$23)))))))</f>
        <v>Domestic</v>
      </c>
      <c r="V878" s="20" t="str">
        <f ca="1"/>
        <v>H502274</v>
      </c>
      <c r="W878" s="4" t="str">
        <f t="shared" ca="1" si="182"/>
        <v>Irrigation</v>
      </c>
      <c r="X878" t="str">
        <f t="shared" ca="1" si="183"/>
        <v>N</v>
      </c>
      <c r="Y878" s="2" t="str">
        <f t="shared" ca="1" si="184"/>
        <v>N</v>
      </c>
      <c r="Z878">
        <f ca="1">_xlfn.XLOOKUP($W878,Return_flow_table!$A$4:$A$25,Return_flow_table!B$4:B$25)</f>
        <v>0</v>
      </c>
      <c r="AA878">
        <f ca="1">_xlfn.XLOOKUP($W878,Return_flow_table!$A$4:$A$25,Return_flow_table!C$4:C$25)</f>
        <v>0</v>
      </c>
      <c r="AB878">
        <f ca="1">_xlfn.XLOOKUP($W878,Return_flow_table!$A$4:$A$25,Return_flow_table!D$4:D$25)</f>
        <v>20</v>
      </c>
      <c r="AC878">
        <f ca="1">_xlfn.XLOOKUP($W878,Return_flow_table!$A$4:$A$25,Return_flow_table!E$4:E$25)</f>
        <v>20</v>
      </c>
      <c r="AD878">
        <f ca="1">_xlfn.XLOOKUP($W878,Return_flow_table!$A$4:$A$25,Return_flow_table!F$4:F$25)</f>
        <v>10</v>
      </c>
      <c r="AE878">
        <f ca="1">_xlfn.XLOOKUP($W878,Return_flow_table!$A$4:$A$25,Return_flow_table!G$4:G$25)</f>
        <v>10</v>
      </c>
      <c r="AF878">
        <f ca="1">_xlfn.XLOOKUP($W878,Return_flow_table!$A$4:$A$25,Return_flow_table!H$4:H$25)</f>
        <v>0</v>
      </c>
      <c r="AG878">
        <f ca="1">_xlfn.XLOOKUP($W878,Return_flow_table!$A$4:$A$25,Return_flow_table!I$4:I$25)</f>
        <v>0</v>
      </c>
      <c r="AH878">
        <f ca="1">_xlfn.XLOOKUP($W878,Return_flow_table!$A$4:$A$25,Return_flow_table!J$4:J$25)</f>
        <v>0</v>
      </c>
      <c r="AI878">
        <f ca="1">_xlfn.XLOOKUP($W878,Return_flow_table!$A$4:$A$25,Return_flow_table!K$4:K$25)</f>
        <v>20</v>
      </c>
      <c r="AJ878">
        <f ca="1">_xlfn.XLOOKUP($W878,Return_flow_table!$A$4:$A$25,Return_flow_table!L$4:L$25)</f>
        <v>20</v>
      </c>
      <c r="AK878">
        <f ca="1">_xlfn.XLOOKUP($W878,Return_flow_table!$A$4:$A$25,Return_flow_table!M$4:M$25)</f>
        <v>0</v>
      </c>
      <c r="AL878" s="39" t="str" cm="1">
        <f t="array" aca="1" ref="AL878" ca="1">IF(SUM(  ((OFFSET($A$4,0,0,COUNTA(A:A)-3,1)) =V878) * (OFFSET($T$4, 0,0,COUNTA(A:A)-3,1) = "Domestic")) &gt; 0,"Y","")</f>
        <v/>
      </c>
    </row>
    <row r="879" spans="1:38" x14ac:dyDescent="0.25">
      <c r="A879" t="s">
        <v>1191</v>
      </c>
      <c r="B879" t="s">
        <v>114</v>
      </c>
      <c r="C879" t="s">
        <v>132</v>
      </c>
      <c r="D879">
        <v>0.3</v>
      </c>
      <c r="E879" t="s">
        <v>97</v>
      </c>
      <c r="G879" t="s">
        <v>1192</v>
      </c>
      <c r="H879" s="38" t="s">
        <v>99</v>
      </c>
      <c r="I879">
        <f>_xlfn.XLOOKUP(B879,Use_Code_Ranking!$A$4:$A$23,Use_Code_Ranking!$B$4:$B$23,9999)</f>
        <v>12</v>
      </c>
      <c r="J879">
        <f t="shared" ca="1" si="185"/>
        <v>3</v>
      </c>
      <c r="K879">
        <f t="shared" ca="1" si="186"/>
        <v>0</v>
      </c>
      <c r="L879">
        <f t="shared" ca="1" si="187"/>
        <v>0</v>
      </c>
      <c r="M879">
        <f t="shared" ca="1" si="188"/>
        <v>0</v>
      </c>
      <c r="N879" t="str">
        <f t="shared" ca="1" si="189"/>
        <v/>
      </c>
      <c r="O879" t="str">
        <f t="shared" ca="1" si="190"/>
        <v/>
      </c>
      <c r="P879" t="str">
        <f t="shared" si="191"/>
        <v/>
      </c>
      <c r="Q879" t="str">
        <f t="shared" ca="1" si="192"/>
        <v>Domestic</v>
      </c>
      <c r="R879" t="str">
        <f t="shared" si="193"/>
        <v/>
      </c>
      <c r="S879" t="str">
        <f t="shared" si="194"/>
        <v/>
      </c>
      <c r="T879" s="2" t="str">
        <f ca="1">IF(S879="Irrigation","Irrigation",IF(R879="Irrigation","Irrigation",IF(Q879="Domestic","Domestic",IF(P879="Stockwatering","Stockwatering",IF(N879="IRRIGATION_AND_MUNICIPAL","Irrigation and Municipal",IF(O879="IRRIGATION_AND_DOMESTIC","Irrigation and Domestic Municipality",_xlfn.XLOOKUP(J879,Use_Code_Ranking!$B$4:$B$23,Use_Code_Ranking!$A$4:$A$23)))))))</f>
        <v>Domestic</v>
      </c>
      <c r="V879" s="20" t="str">
        <f ca="1"/>
        <v>H502276</v>
      </c>
      <c r="W879" s="4" t="str">
        <f t="shared" ca="1" si="182"/>
        <v>Irrigation</v>
      </c>
      <c r="X879" t="str">
        <f t="shared" ca="1" si="183"/>
        <v>N</v>
      </c>
      <c r="Y879" s="2" t="str">
        <f t="shared" ca="1" si="184"/>
        <v>N</v>
      </c>
      <c r="Z879">
        <f ca="1">_xlfn.XLOOKUP($W879,Return_flow_table!$A$4:$A$25,Return_flow_table!B$4:B$25)</f>
        <v>0</v>
      </c>
      <c r="AA879">
        <f ca="1">_xlfn.XLOOKUP($W879,Return_flow_table!$A$4:$A$25,Return_flow_table!C$4:C$25)</f>
        <v>0</v>
      </c>
      <c r="AB879">
        <f ca="1">_xlfn.XLOOKUP($W879,Return_flow_table!$A$4:$A$25,Return_flow_table!D$4:D$25)</f>
        <v>20</v>
      </c>
      <c r="AC879">
        <f ca="1">_xlfn.XLOOKUP($W879,Return_flow_table!$A$4:$A$25,Return_flow_table!E$4:E$25)</f>
        <v>20</v>
      </c>
      <c r="AD879">
        <f ca="1">_xlfn.XLOOKUP($W879,Return_flow_table!$A$4:$A$25,Return_flow_table!F$4:F$25)</f>
        <v>10</v>
      </c>
      <c r="AE879">
        <f ca="1">_xlfn.XLOOKUP($W879,Return_flow_table!$A$4:$A$25,Return_flow_table!G$4:G$25)</f>
        <v>10</v>
      </c>
      <c r="AF879">
        <f ca="1">_xlfn.XLOOKUP($W879,Return_flow_table!$A$4:$A$25,Return_flow_table!H$4:H$25)</f>
        <v>0</v>
      </c>
      <c r="AG879">
        <f ca="1">_xlfn.XLOOKUP($W879,Return_flow_table!$A$4:$A$25,Return_flow_table!I$4:I$25)</f>
        <v>0</v>
      </c>
      <c r="AH879">
        <f ca="1">_xlfn.XLOOKUP($W879,Return_flow_table!$A$4:$A$25,Return_flow_table!J$4:J$25)</f>
        <v>0</v>
      </c>
      <c r="AI879">
        <f ca="1">_xlfn.XLOOKUP($W879,Return_flow_table!$A$4:$A$25,Return_flow_table!K$4:K$25)</f>
        <v>20</v>
      </c>
      <c r="AJ879">
        <f ca="1">_xlfn.XLOOKUP($W879,Return_flow_table!$A$4:$A$25,Return_flow_table!L$4:L$25)</f>
        <v>20</v>
      </c>
      <c r="AK879">
        <f ca="1">_xlfn.XLOOKUP($W879,Return_flow_table!$A$4:$A$25,Return_flow_table!M$4:M$25)</f>
        <v>0</v>
      </c>
      <c r="AL879" s="39" t="str" cm="1">
        <f t="array" aca="1" ref="AL879" ca="1">IF(SUM(  ((OFFSET($A$4,0,0,COUNTA(A:A)-3,1)) =V879) * (OFFSET($T$4, 0,0,COUNTA(A:A)-3,1) = "Domestic")) &gt; 0,"Y","")</f>
        <v/>
      </c>
    </row>
    <row r="880" spans="1:38" x14ac:dyDescent="0.25">
      <c r="A880" t="s">
        <v>1191</v>
      </c>
      <c r="B880" t="s">
        <v>102</v>
      </c>
      <c r="C880" t="s">
        <v>132</v>
      </c>
      <c r="D880">
        <v>0.3</v>
      </c>
      <c r="E880" t="s">
        <v>97</v>
      </c>
      <c r="G880" t="s">
        <v>1192</v>
      </c>
      <c r="H880" s="38" t="s">
        <v>99</v>
      </c>
      <c r="I880">
        <f>_xlfn.XLOOKUP(B880,Use_Code_Ranking!$A$4:$A$23,Use_Code_Ranking!$B$4:$B$23,9999)</f>
        <v>3</v>
      </c>
      <c r="J880">
        <f t="shared" ca="1" si="185"/>
        <v>3</v>
      </c>
      <c r="K880">
        <f t="shared" ca="1" si="186"/>
        <v>0</v>
      </c>
      <c r="L880">
        <f t="shared" ca="1" si="187"/>
        <v>0</v>
      </c>
      <c r="M880">
        <f t="shared" ca="1" si="188"/>
        <v>0</v>
      </c>
      <c r="N880" t="str">
        <f t="shared" ca="1" si="189"/>
        <v/>
      </c>
      <c r="O880" t="str">
        <f t="shared" ca="1" si="190"/>
        <v/>
      </c>
      <c r="P880" t="str">
        <f t="shared" si="191"/>
        <v/>
      </c>
      <c r="Q880" t="str">
        <f t="shared" ca="1" si="192"/>
        <v>Domestic</v>
      </c>
      <c r="R880" t="str">
        <f t="shared" si="193"/>
        <v/>
      </c>
      <c r="S880" t="str">
        <f t="shared" si="194"/>
        <v/>
      </c>
      <c r="T880" s="2" t="str">
        <f ca="1">IF(S880="Irrigation","Irrigation",IF(R880="Irrigation","Irrigation",IF(Q880="Domestic","Domestic",IF(P880="Stockwatering","Stockwatering",IF(N880="IRRIGATION_AND_MUNICIPAL","Irrigation and Municipal",IF(O880="IRRIGATION_AND_DOMESTIC","Irrigation and Domestic Municipality",_xlfn.XLOOKUP(J880,Use_Code_Ranking!$B$4:$B$23,Use_Code_Ranking!$A$4:$A$23)))))))</f>
        <v>Domestic</v>
      </c>
      <c r="V880" s="20" t="str">
        <f ca="1"/>
        <v>H502283</v>
      </c>
      <c r="W880" s="4" t="str">
        <f t="shared" ca="1" si="182"/>
        <v>Irrigation</v>
      </c>
      <c r="X880" t="str">
        <f t="shared" ca="1" si="183"/>
        <v>N</v>
      </c>
      <c r="Y880" s="2" t="str">
        <f t="shared" ca="1" si="184"/>
        <v>N</v>
      </c>
      <c r="Z880">
        <f ca="1">_xlfn.XLOOKUP($W880,Return_flow_table!$A$4:$A$25,Return_flow_table!B$4:B$25)</f>
        <v>0</v>
      </c>
      <c r="AA880">
        <f ca="1">_xlfn.XLOOKUP($W880,Return_flow_table!$A$4:$A$25,Return_flow_table!C$4:C$25)</f>
        <v>0</v>
      </c>
      <c r="AB880">
        <f ca="1">_xlfn.XLOOKUP($W880,Return_flow_table!$A$4:$A$25,Return_flow_table!D$4:D$25)</f>
        <v>20</v>
      </c>
      <c r="AC880">
        <f ca="1">_xlfn.XLOOKUP($W880,Return_flow_table!$A$4:$A$25,Return_flow_table!E$4:E$25)</f>
        <v>20</v>
      </c>
      <c r="AD880">
        <f ca="1">_xlfn.XLOOKUP($W880,Return_flow_table!$A$4:$A$25,Return_flow_table!F$4:F$25)</f>
        <v>10</v>
      </c>
      <c r="AE880">
        <f ca="1">_xlfn.XLOOKUP($W880,Return_flow_table!$A$4:$A$25,Return_flow_table!G$4:G$25)</f>
        <v>10</v>
      </c>
      <c r="AF880">
        <f ca="1">_xlfn.XLOOKUP($W880,Return_flow_table!$A$4:$A$25,Return_flow_table!H$4:H$25)</f>
        <v>0</v>
      </c>
      <c r="AG880">
        <f ca="1">_xlfn.XLOOKUP($W880,Return_flow_table!$A$4:$A$25,Return_flow_table!I$4:I$25)</f>
        <v>0</v>
      </c>
      <c r="AH880">
        <f ca="1">_xlfn.XLOOKUP($W880,Return_flow_table!$A$4:$A$25,Return_flow_table!J$4:J$25)</f>
        <v>0</v>
      </c>
      <c r="AI880">
        <f ca="1">_xlfn.XLOOKUP($W880,Return_flow_table!$A$4:$A$25,Return_flow_table!K$4:K$25)</f>
        <v>20</v>
      </c>
      <c r="AJ880">
        <f ca="1">_xlfn.XLOOKUP($W880,Return_flow_table!$A$4:$A$25,Return_flow_table!L$4:L$25)</f>
        <v>20</v>
      </c>
      <c r="AK880">
        <f ca="1">_xlfn.XLOOKUP($W880,Return_flow_table!$A$4:$A$25,Return_flow_table!M$4:M$25)</f>
        <v>0</v>
      </c>
      <c r="AL880" s="39" t="str" cm="1">
        <f t="array" aca="1" ref="AL880" ca="1">IF(SUM(  ((OFFSET($A$4,0,0,COUNTA(A:A)-3,1)) =V880) * (OFFSET($T$4, 0,0,COUNTA(A:A)-3,1) = "Domestic")) &gt; 0,"Y","")</f>
        <v/>
      </c>
    </row>
    <row r="881" spans="1:38" x14ac:dyDescent="0.25">
      <c r="A881" t="s">
        <v>1193</v>
      </c>
      <c r="B881" t="s">
        <v>114</v>
      </c>
      <c r="C881" t="s">
        <v>132</v>
      </c>
      <c r="D881">
        <v>1.34</v>
      </c>
      <c r="E881" t="s">
        <v>97</v>
      </c>
      <c r="G881" t="s">
        <v>1194</v>
      </c>
      <c r="H881" s="38" t="s">
        <v>99</v>
      </c>
      <c r="I881">
        <f>_xlfn.XLOOKUP(B881,Use_Code_Ranking!$A$4:$A$23,Use_Code_Ranking!$B$4:$B$23,9999)</f>
        <v>12</v>
      </c>
      <c r="J881">
        <f t="shared" ca="1" si="185"/>
        <v>3</v>
      </c>
      <c r="K881">
        <f t="shared" ca="1" si="186"/>
        <v>0</v>
      </c>
      <c r="L881">
        <f t="shared" ca="1" si="187"/>
        <v>0</v>
      </c>
      <c r="M881">
        <f t="shared" ca="1" si="188"/>
        <v>0</v>
      </c>
      <c r="N881" t="str">
        <f t="shared" ca="1" si="189"/>
        <v/>
      </c>
      <c r="O881" t="str">
        <f t="shared" ca="1" si="190"/>
        <v/>
      </c>
      <c r="P881" t="str">
        <f t="shared" si="191"/>
        <v/>
      </c>
      <c r="Q881" t="str">
        <f t="shared" ca="1" si="192"/>
        <v>Domestic</v>
      </c>
      <c r="R881" t="str">
        <f t="shared" si="193"/>
        <v/>
      </c>
      <c r="S881" t="str">
        <f t="shared" si="194"/>
        <v/>
      </c>
      <c r="T881" s="2" t="str">
        <f ca="1">IF(S881="Irrigation","Irrigation",IF(R881="Irrigation","Irrigation",IF(Q881="Domestic","Domestic",IF(P881="Stockwatering","Stockwatering",IF(N881="IRRIGATION_AND_MUNICIPAL","Irrigation and Municipal",IF(O881="IRRIGATION_AND_DOMESTIC","Irrigation and Domestic Municipality",_xlfn.XLOOKUP(J881,Use_Code_Ranking!$B$4:$B$23,Use_Code_Ranking!$A$4:$A$23)))))))</f>
        <v>Domestic</v>
      </c>
      <c r="V881" s="20" t="str">
        <f ca="1"/>
        <v>H502299</v>
      </c>
      <c r="W881" s="4" t="str">
        <f t="shared" ca="1" si="182"/>
        <v>Irrigation</v>
      </c>
      <c r="X881" t="str">
        <f t="shared" ca="1" si="183"/>
        <v>N</v>
      </c>
      <c r="Y881" s="2" t="str">
        <f t="shared" ca="1" si="184"/>
        <v>N</v>
      </c>
      <c r="Z881">
        <f ca="1">_xlfn.XLOOKUP($W881,Return_flow_table!$A$4:$A$25,Return_flow_table!B$4:B$25)</f>
        <v>0</v>
      </c>
      <c r="AA881">
        <f ca="1">_xlfn.XLOOKUP($W881,Return_flow_table!$A$4:$A$25,Return_flow_table!C$4:C$25)</f>
        <v>0</v>
      </c>
      <c r="AB881">
        <f ca="1">_xlfn.XLOOKUP($W881,Return_flow_table!$A$4:$A$25,Return_flow_table!D$4:D$25)</f>
        <v>20</v>
      </c>
      <c r="AC881">
        <f ca="1">_xlfn.XLOOKUP($W881,Return_flow_table!$A$4:$A$25,Return_flow_table!E$4:E$25)</f>
        <v>20</v>
      </c>
      <c r="AD881">
        <f ca="1">_xlfn.XLOOKUP($W881,Return_flow_table!$A$4:$A$25,Return_flow_table!F$4:F$25)</f>
        <v>10</v>
      </c>
      <c r="AE881">
        <f ca="1">_xlfn.XLOOKUP($W881,Return_flow_table!$A$4:$A$25,Return_flow_table!G$4:G$25)</f>
        <v>10</v>
      </c>
      <c r="AF881">
        <f ca="1">_xlfn.XLOOKUP($W881,Return_flow_table!$A$4:$A$25,Return_flow_table!H$4:H$25)</f>
        <v>0</v>
      </c>
      <c r="AG881">
        <f ca="1">_xlfn.XLOOKUP($W881,Return_flow_table!$A$4:$A$25,Return_flow_table!I$4:I$25)</f>
        <v>0</v>
      </c>
      <c r="AH881">
        <f ca="1">_xlfn.XLOOKUP($W881,Return_flow_table!$A$4:$A$25,Return_flow_table!J$4:J$25)</f>
        <v>0</v>
      </c>
      <c r="AI881">
        <f ca="1">_xlfn.XLOOKUP($W881,Return_flow_table!$A$4:$A$25,Return_flow_table!K$4:K$25)</f>
        <v>20</v>
      </c>
      <c r="AJ881">
        <f ca="1">_xlfn.XLOOKUP($W881,Return_flow_table!$A$4:$A$25,Return_flow_table!L$4:L$25)</f>
        <v>20</v>
      </c>
      <c r="AK881">
        <f ca="1">_xlfn.XLOOKUP($W881,Return_flow_table!$A$4:$A$25,Return_flow_table!M$4:M$25)</f>
        <v>0</v>
      </c>
      <c r="AL881" s="39" t="str" cm="1">
        <f t="array" aca="1" ref="AL881" ca="1">IF(SUM(  ((OFFSET($A$4,0,0,COUNTA(A:A)-3,1)) =V881) * (OFFSET($T$4, 0,0,COUNTA(A:A)-3,1) = "Domestic")) &gt; 0,"Y","")</f>
        <v/>
      </c>
    </row>
    <row r="882" spans="1:38" x14ac:dyDescent="0.25">
      <c r="A882" t="s">
        <v>1193</v>
      </c>
      <c r="B882" t="s">
        <v>102</v>
      </c>
      <c r="C882" t="s">
        <v>132</v>
      </c>
      <c r="D882">
        <v>1.34</v>
      </c>
      <c r="E882" t="s">
        <v>97</v>
      </c>
      <c r="G882" t="s">
        <v>1194</v>
      </c>
      <c r="H882" s="38" t="s">
        <v>99</v>
      </c>
      <c r="I882">
        <f>_xlfn.XLOOKUP(B882,Use_Code_Ranking!$A$4:$A$23,Use_Code_Ranking!$B$4:$B$23,9999)</f>
        <v>3</v>
      </c>
      <c r="J882">
        <f t="shared" ca="1" si="185"/>
        <v>3</v>
      </c>
      <c r="K882">
        <f t="shared" ca="1" si="186"/>
        <v>0</v>
      </c>
      <c r="L882">
        <f t="shared" ca="1" si="187"/>
        <v>0</v>
      </c>
      <c r="M882">
        <f t="shared" ca="1" si="188"/>
        <v>0</v>
      </c>
      <c r="N882" t="str">
        <f t="shared" ca="1" si="189"/>
        <v/>
      </c>
      <c r="O882" t="str">
        <f t="shared" ca="1" si="190"/>
        <v/>
      </c>
      <c r="P882" t="str">
        <f t="shared" si="191"/>
        <v/>
      </c>
      <c r="Q882" t="str">
        <f t="shared" ca="1" si="192"/>
        <v>Domestic</v>
      </c>
      <c r="R882" t="str">
        <f t="shared" si="193"/>
        <v/>
      </c>
      <c r="S882" t="str">
        <f t="shared" si="194"/>
        <v/>
      </c>
      <c r="T882" s="2" t="str">
        <f ca="1">IF(S882="Irrigation","Irrigation",IF(R882="Irrigation","Irrigation",IF(Q882="Domestic","Domestic",IF(P882="Stockwatering","Stockwatering",IF(N882="IRRIGATION_AND_MUNICIPAL","Irrigation and Municipal",IF(O882="IRRIGATION_AND_DOMESTIC","Irrigation and Domestic Municipality",_xlfn.XLOOKUP(J882,Use_Code_Ranking!$B$4:$B$23,Use_Code_Ranking!$A$4:$A$23)))))))</f>
        <v>Domestic</v>
      </c>
      <c r="V882" s="20" t="str">
        <f ca="1"/>
        <v>H502323</v>
      </c>
      <c r="W882" s="4" t="str">
        <f t="shared" ca="1" si="182"/>
        <v>Irrigation</v>
      </c>
      <c r="X882" t="str">
        <f t="shared" ca="1" si="183"/>
        <v>N</v>
      </c>
      <c r="Y882" s="2" t="str">
        <f t="shared" ca="1" si="184"/>
        <v>N</v>
      </c>
      <c r="Z882">
        <f ca="1">_xlfn.XLOOKUP($W882,Return_flow_table!$A$4:$A$25,Return_flow_table!B$4:B$25)</f>
        <v>0</v>
      </c>
      <c r="AA882">
        <f ca="1">_xlfn.XLOOKUP($W882,Return_flow_table!$A$4:$A$25,Return_flow_table!C$4:C$25)</f>
        <v>0</v>
      </c>
      <c r="AB882">
        <f ca="1">_xlfn.XLOOKUP($W882,Return_flow_table!$A$4:$A$25,Return_flow_table!D$4:D$25)</f>
        <v>20</v>
      </c>
      <c r="AC882">
        <f ca="1">_xlfn.XLOOKUP($W882,Return_flow_table!$A$4:$A$25,Return_flow_table!E$4:E$25)</f>
        <v>20</v>
      </c>
      <c r="AD882">
        <f ca="1">_xlfn.XLOOKUP($W882,Return_flow_table!$A$4:$A$25,Return_flow_table!F$4:F$25)</f>
        <v>10</v>
      </c>
      <c r="AE882">
        <f ca="1">_xlfn.XLOOKUP($W882,Return_flow_table!$A$4:$A$25,Return_flow_table!G$4:G$25)</f>
        <v>10</v>
      </c>
      <c r="AF882">
        <f ca="1">_xlfn.XLOOKUP($W882,Return_flow_table!$A$4:$A$25,Return_flow_table!H$4:H$25)</f>
        <v>0</v>
      </c>
      <c r="AG882">
        <f ca="1">_xlfn.XLOOKUP($W882,Return_flow_table!$A$4:$A$25,Return_flow_table!I$4:I$25)</f>
        <v>0</v>
      </c>
      <c r="AH882">
        <f ca="1">_xlfn.XLOOKUP($W882,Return_flow_table!$A$4:$A$25,Return_flow_table!J$4:J$25)</f>
        <v>0</v>
      </c>
      <c r="AI882">
        <f ca="1">_xlfn.XLOOKUP($W882,Return_flow_table!$A$4:$A$25,Return_flow_table!K$4:K$25)</f>
        <v>20</v>
      </c>
      <c r="AJ882">
        <f ca="1">_xlfn.XLOOKUP($W882,Return_flow_table!$A$4:$A$25,Return_flow_table!L$4:L$25)</f>
        <v>20</v>
      </c>
      <c r="AK882">
        <f ca="1">_xlfn.XLOOKUP($W882,Return_flow_table!$A$4:$A$25,Return_flow_table!M$4:M$25)</f>
        <v>0</v>
      </c>
      <c r="AL882" s="39" t="str" cm="1">
        <f t="array" aca="1" ref="AL882" ca="1">IF(SUM(  ((OFFSET($A$4,0,0,COUNTA(A:A)-3,1)) =V882) * (OFFSET($T$4, 0,0,COUNTA(A:A)-3,1) = "Domestic")) &gt; 0,"Y","")</f>
        <v/>
      </c>
    </row>
    <row r="883" spans="1:38" x14ac:dyDescent="0.25">
      <c r="A883" t="s">
        <v>1195</v>
      </c>
      <c r="B883" t="s">
        <v>102</v>
      </c>
      <c r="C883" t="s">
        <v>132</v>
      </c>
      <c r="D883">
        <v>0.94</v>
      </c>
      <c r="E883" t="s">
        <v>97</v>
      </c>
      <c r="G883" t="s">
        <v>1196</v>
      </c>
      <c r="H883" s="38" t="s">
        <v>99</v>
      </c>
      <c r="I883">
        <f>_xlfn.XLOOKUP(B883,Use_Code_Ranking!$A$4:$A$23,Use_Code_Ranking!$B$4:$B$23,9999)</f>
        <v>3</v>
      </c>
      <c r="J883">
        <f t="shared" ca="1" si="185"/>
        <v>3</v>
      </c>
      <c r="K883">
        <f t="shared" ca="1" si="186"/>
        <v>0</v>
      </c>
      <c r="L883">
        <f t="shared" ca="1" si="187"/>
        <v>0</v>
      </c>
      <c r="M883">
        <f t="shared" ca="1" si="188"/>
        <v>0</v>
      </c>
      <c r="N883" t="str">
        <f t="shared" ca="1" si="189"/>
        <v/>
      </c>
      <c r="O883" t="str">
        <f t="shared" ca="1" si="190"/>
        <v/>
      </c>
      <c r="P883" t="str">
        <f t="shared" si="191"/>
        <v/>
      </c>
      <c r="Q883" t="str">
        <f t="shared" ca="1" si="192"/>
        <v>Domestic</v>
      </c>
      <c r="R883" t="str">
        <f t="shared" si="193"/>
        <v/>
      </c>
      <c r="S883" t="str">
        <f t="shared" si="194"/>
        <v/>
      </c>
      <c r="T883" s="2" t="str">
        <f ca="1">IF(S883="Irrigation","Irrigation",IF(R883="Irrigation","Irrigation",IF(Q883="Domestic","Domestic",IF(P883="Stockwatering","Stockwatering",IF(N883="IRRIGATION_AND_MUNICIPAL","Irrigation and Municipal",IF(O883="IRRIGATION_AND_DOMESTIC","Irrigation and Domestic Municipality",_xlfn.XLOOKUP(J883,Use_Code_Ranking!$B$4:$B$23,Use_Code_Ranking!$A$4:$A$23)))))))</f>
        <v>Domestic</v>
      </c>
      <c r="V883" s="20" t="str">
        <f ca="1"/>
        <v>H502326</v>
      </c>
      <c r="W883" s="4" t="str">
        <f t="shared" ca="1" si="182"/>
        <v>Irrigation</v>
      </c>
      <c r="X883" t="str">
        <f t="shared" ca="1" si="183"/>
        <v>N</v>
      </c>
      <c r="Y883" s="2" t="str">
        <f t="shared" ca="1" si="184"/>
        <v>N</v>
      </c>
      <c r="Z883">
        <f ca="1">_xlfn.XLOOKUP($W883,Return_flow_table!$A$4:$A$25,Return_flow_table!B$4:B$25)</f>
        <v>0</v>
      </c>
      <c r="AA883">
        <f ca="1">_xlfn.XLOOKUP($W883,Return_flow_table!$A$4:$A$25,Return_flow_table!C$4:C$25)</f>
        <v>0</v>
      </c>
      <c r="AB883">
        <f ca="1">_xlfn.XLOOKUP($W883,Return_flow_table!$A$4:$A$25,Return_flow_table!D$4:D$25)</f>
        <v>20</v>
      </c>
      <c r="AC883">
        <f ca="1">_xlfn.XLOOKUP($W883,Return_flow_table!$A$4:$A$25,Return_flow_table!E$4:E$25)</f>
        <v>20</v>
      </c>
      <c r="AD883">
        <f ca="1">_xlfn.XLOOKUP($W883,Return_flow_table!$A$4:$A$25,Return_flow_table!F$4:F$25)</f>
        <v>10</v>
      </c>
      <c r="AE883">
        <f ca="1">_xlfn.XLOOKUP($W883,Return_flow_table!$A$4:$A$25,Return_flow_table!G$4:G$25)</f>
        <v>10</v>
      </c>
      <c r="AF883">
        <f ca="1">_xlfn.XLOOKUP($W883,Return_flow_table!$A$4:$A$25,Return_flow_table!H$4:H$25)</f>
        <v>0</v>
      </c>
      <c r="AG883">
        <f ca="1">_xlfn.XLOOKUP($W883,Return_flow_table!$A$4:$A$25,Return_flow_table!I$4:I$25)</f>
        <v>0</v>
      </c>
      <c r="AH883">
        <f ca="1">_xlfn.XLOOKUP($W883,Return_flow_table!$A$4:$A$25,Return_flow_table!J$4:J$25)</f>
        <v>0</v>
      </c>
      <c r="AI883">
        <f ca="1">_xlfn.XLOOKUP($W883,Return_flow_table!$A$4:$A$25,Return_flow_table!K$4:K$25)</f>
        <v>20</v>
      </c>
      <c r="AJ883">
        <f ca="1">_xlfn.XLOOKUP($W883,Return_flow_table!$A$4:$A$25,Return_flow_table!L$4:L$25)</f>
        <v>20</v>
      </c>
      <c r="AK883">
        <f ca="1">_xlfn.XLOOKUP($W883,Return_flow_table!$A$4:$A$25,Return_flow_table!M$4:M$25)</f>
        <v>0</v>
      </c>
      <c r="AL883" s="39" t="str" cm="1">
        <f t="array" aca="1" ref="AL883" ca="1">IF(SUM(  ((OFFSET($A$4,0,0,COUNTA(A:A)-3,1)) =V883) * (OFFSET($T$4, 0,0,COUNTA(A:A)-3,1) = "Domestic")) &gt; 0,"Y","")</f>
        <v/>
      </c>
    </row>
    <row r="884" spans="1:38" x14ac:dyDescent="0.25">
      <c r="A884" t="s">
        <v>1197</v>
      </c>
      <c r="B884" t="s">
        <v>102</v>
      </c>
      <c r="C884" t="s">
        <v>132</v>
      </c>
      <c r="D884">
        <v>1.24</v>
      </c>
      <c r="E884" t="s">
        <v>97</v>
      </c>
      <c r="G884" t="s">
        <v>1198</v>
      </c>
      <c r="H884" s="38" t="s">
        <v>99</v>
      </c>
      <c r="I884">
        <f>_xlfn.XLOOKUP(B884,Use_Code_Ranking!$A$4:$A$23,Use_Code_Ranking!$B$4:$B$23,9999)</f>
        <v>3</v>
      </c>
      <c r="J884">
        <f t="shared" ca="1" si="185"/>
        <v>3</v>
      </c>
      <c r="K884">
        <f t="shared" ca="1" si="186"/>
        <v>0</v>
      </c>
      <c r="L884">
        <f t="shared" ca="1" si="187"/>
        <v>0</v>
      </c>
      <c r="M884">
        <f t="shared" ca="1" si="188"/>
        <v>0</v>
      </c>
      <c r="N884" t="str">
        <f t="shared" ca="1" si="189"/>
        <v/>
      </c>
      <c r="O884" t="str">
        <f t="shared" ca="1" si="190"/>
        <v/>
      </c>
      <c r="P884" t="str">
        <f t="shared" si="191"/>
        <v/>
      </c>
      <c r="Q884" t="str">
        <f t="shared" ca="1" si="192"/>
        <v>Domestic</v>
      </c>
      <c r="R884" t="str">
        <f t="shared" si="193"/>
        <v/>
      </c>
      <c r="S884" t="str">
        <f t="shared" si="194"/>
        <v/>
      </c>
      <c r="T884" s="2" t="str">
        <f ca="1">IF(S884="Irrigation","Irrigation",IF(R884="Irrigation","Irrigation",IF(Q884="Domestic","Domestic",IF(P884="Stockwatering","Stockwatering",IF(N884="IRRIGATION_AND_MUNICIPAL","Irrigation and Municipal",IF(O884="IRRIGATION_AND_DOMESTIC","Irrigation and Domestic Municipality",_xlfn.XLOOKUP(J884,Use_Code_Ranking!$B$4:$B$23,Use_Code_Ranking!$A$4:$A$23)))))))</f>
        <v>Domestic</v>
      </c>
      <c r="V884" s="20" t="str">
        <f ca="1"/>
        <v>H502329</v>
      </c>
      <c r="W884" s="4" t="str">
        <f t="shared" ca="1" si="182"/>
        <v>Irrigation</v>
      </c>
      <c r="X884" t="str">
        <f t="shared" ca="1" si="183"/>
        <v>N</v>
      </c>
      <c r="Y884" s="2" t="str">
        <f t="shared" ca="1" si="184"/>
        <v>N</v>
      </c>
      <c r="Z884">
        <f ca="1">_xlfn.XLOOKUP($W884,Return_flow_table!$A$4:$A$25,Return_flow_table!B$4:B$25)</f>
        <v>0</v>
      </c>
      <c r="AA884">
        <f ca="1">_xlfn.XLOOKUP($W884,Return_flow_table!$A$4:$A$25,Return_flow_table!C$4:C$25)</f>
        <v>0</v>
      </c>
      <c r="AB884">
        <f ca="1">_xlfn.XLOOKUP($W884,Return_flow_table!$A$4:$A$25,Return_flow_table!D$4:D$25)</f>
        <v>20</v>
      </c>
      <c r="AC884">
        <f ca="1">_xlfn.XLOOKUP($W884,Return_flow_table!$A$4:$A$25,Return_flow_table!E$4:E$25)</f>
        <v>20</v>
      </c>
      <c r="AD884">
        <f ca="1">_xlfn.XLOOKUP($W884,Return_flow_table!$A$4:$A$25,Return_flow_table!F$4:F$25)</f>
        <v>10</v>
      </c>
      <c r="AE884">
        <f ca="1">_xlfn.XLOOKUP($W884,Return_flow_table!$A$4:$A$25,Return_flow_table!G$4:G$25)</f>
        <v>10</v>
      </c>
      <c r="AF884">
        <f ca="1">_xlfn.XLOOKUP($W884,Return_flow_table!$A$4:$A$25,Return_flow_table!H$4:H$25)</f>
        <v>0</v>
      </c>
      <c r="AG884">
        <f ca="1">_xlfn.XLOOKUP($W884,Return_flow_table!$A$4:$A$25,Return_flow_table!I$4:I$25)</f>
        <v>0</v>
      </c>
      <c r="AH884">
        <f ca="1">_xlfn.XLOOKUP($W884,Return_flow_table!$A$4:$A$25,Return_flow_table!J$4:J$25)</f>
        <v>0</v>
      </c>
      <c r="AI884">
        <f ca="1">_xlfn.XLOOKUP($W884,Return_flow_table!$A$4:$A$25,Return_flow_table!K$4:K$25)</f>
        <v>20</v>
      </c>
      <c r="AJ884">
        <f ca="1">_xlfn.XLOOKUP($W884,Return_flow_table!$A$4:$A$25,Return_flow_table!L$4:L$25)</f>
        <v>20</v>
      </c>
      <c r="AK884">
        <f ca="1">_xlfn.XLOOKUP($W884,Return_flow_table!$A$4:$A$25,Return_flow_table!M$4:M$25)</f>
        <v>0</v>
      </c>
      <c r="AL884" s="39" t="str" cm="1">
        <f t="array" aca="1" ref="AL884" ca="1">IF(SUM(  ((OFFSET($A$4,0,0,COUNTA(A:A)-3,1)) =V884) * (OFFSET($T$4, 0,0,COUNTA(A:A)-3,1) = "Domestic")) &gt; 0,"Y","")</f>
        <v/>
      </c>
    </row>
    <row r="885" spans="1:38" x14ac:dyDescent="0.25">
      <c r="A885" t="s">
        <v>1197</v>
      </c>
      <c r="B885" t="s">
        <v>114</v>
      </c>
      <c r="C885" t="s">
        <v>132</v>
      </c>
      <c r="D885">
        <v>1.24</v>
      </c>
      <c r="E885" t="s">
        <v>97</v>
      </c>
      <c r="G885" t="s">
        <v>1198</v>
      </c>
      <c r="H885" s="38" t="s">
        <v>99</v>
      </c>
      <c r="I885">
        <f>_xlfn.XLOOKUP(B885,Use_Code_Ranking!$A$4:$A$23,Use_Code_Ranking!$B$4:$B$23,9999)</f>
        <v>12</v>
      </c>
      <c r="J885">
        <f t="shared" ca="1" si="185"/>
        <v>3</v>
      </c>
      <c r="K885">
        <f t="shared" ca="1" si="186"/>
        <v>0</v>
      </c>
      <c r="L885">
        <f t="shared" ca="1" si="187"/>
        <v>0</v>
      </c>
      <c r="M885">
        <f t="shared" ca="1" si="188"/>
        <v>0</v>
      </c>
      <c r="N885" t="str">
        <f t="shared" ca="1" si="189"/>
        <v/>
      </c>
      <c r="O885" t="str">
        <f t="shared" ca="1" si="190"/>
        <v/>
      </c>
      <c r="P885" t="str">
        <f t="shared" si="191"/>
        <v/>
      </c>
      <c r="Q885" t="str">
        <f t="shared" ca="1" si="192"/>
        <v>Domestic</v>
      </c>
      <c r="R885" t="str">
        <f t="shared" si="193"/>
        <v/>
      </c>
      <c r="S885" t="str">
        <f t="shared" si="194"/>
        <v/>
      </c>
      <c r="T885" s="2" t="str">
        <f ca="1">IF(S885="Irrigation","Irrigation",IF(R885="Irrigation","Irrigation",IF(Q885="Domestic","Domestic",IF(P885="Stockwatering","Stockwatering",IF(N885="IRRIGATION_AND_MUNICIPAL","Irrigation and Municipal",IF(O885="IRRIGATION_AND_DOMESTIC","Irrigation and Domestic Municipality",_xlfn.XLOOKUP(J885,Use_Code_Ranking!$B$4:$B$23,Use_Code_Ranking!$A$4:$A$23)))))))</f>
        <v>Domestic</v>
      </c>
      <c r="V885" s="20" t="str">
        <f ca="1"/>
        <v>H502359</v>
      </c>
      <c r="W885" s="4" t="str">
        <f t="shared" ca="1" si="182"/>
        <v>Irrigation</v>
      </c>
      <c r="X885" t="str">
        <f t="shared" ca="1" si="183"/>
        <v>N</v>
      </c>
      <c r="Y885" s="2" t="str">
        <f t="shared" ca="1" si="184"/>
        <v>N</v>
      </c>
      <c r="Z885">
        <f ca="1">_xlfn.XLOOKUP($W885,Return_flow_table!$A$4:$A$25,Return_flow_table!B$4:B$25)</f>
        <v>0</v>
      </c>
      <c r="AA885">
        <f ca="1">_xlfn.XLOOKUP($W885,Return_flow_table!$A$4:$A$25,Return_flow_table!C$4:C$25)</f>
        <v>0</v>
      </c>
      <c r="AB885">
        <f ca="1">_xlfn.XLOOKUP($W885,Return_flow_table!$A$4:$A$25,Return_flow_table!D$4:D$25)</f>
        <v>20</v>
      </c>
      <c r="AC885">
        <f ca="1">_xlfn.XLOOKUP($W885,Return_flow_table!$A$4:$A$25,Return_flow_table!E$4:E$25)</f>
        <v>20</v>
      </c>
      <c r="AD885">
        <f ca="1">_xlfn.XLOOKUP($W885,Return_flow_table!$A$4:$A$25,Return_flow_table!F$4:F$25)</f>
        <v>10</v>
      </c>
      <c r="AE885">
        <f ca="1">_xlfn.XLOOKUP($W885,Return_flow_table!$A$4:$A$25,Return_flow_table!G$4:G$25)</f>
        <v>10</v>
      </c>
      <c r="AF885">
        <f ca="1">_xlfn.XLOOKUP($W885,Return_flow_table!$A$4:$A$25,Return_flow_table!H$4:H$25)</f>
        <v>0</v>
      </c>
      <c r="AG885">
        <f ca="1">_xlfn.XLOOKUP($W885,Return_flow_table!$A$4:$A$25,Return_flow_table!I$4:I$25)</f>
        <v>0</v>
      </c>
      <c r="AH885">
        <f ca="1">_xlfn.XLOOKUP($W885,Return_flow_table!$A$4:$A$25,Return_flow_table!J$4:J$25)</f>
        <v>0</v>
      </c>
      <c r="AI885">
        <f ca="1">_xlfn.XLOOKUP($W885,Return_flow_table!$A$4:$A$25,Return_flow_table!K$4:K$25)</f>
        <v>20</v>
      </c>
      <c r="AJ885">
        <f ca="1">_xlfn.XLOOKUP($W885,Return_flow_table!$A$4:$A$25,Return_flow_table!L$4:L$25)</f>
        <v>20</v>
      </c>
      <c r="AK885">
        <f ca="1">_xlfn.XLOOKUP($W885,Return_flow_table!$A$4:$A$25,Return_flow_table!M$4:M$25)</f>
        <v>0</v>
      </c>
      <c r="AL885" s="39" t="str" cm="1">
        <f t="array" aca="1" ref="AL885" ca="1">IF(SUM(  ((OFFSET($A$4,0,0,COUNTA(A:A)-3,1)) =V885) * (OFFSET($T$4, 0,0,COUNTA(A:A)-3,1) = "Domestic")) &gt; 0,"Y","")</f>
        <v/>
      </c>
    </row>
    <row r="886" spans="1:38" x14ac:dyDescent="0.25">
      <c r="A886" t="s">
        <v>1199</v>
      </c>
      <c r="B886" t="s">
        <v>102</v>
      </c>
      <c r="C886" t="s">
        <v>132</v>
      </c>
      <c r="D886">
        <v>5.04</v>
      </c>
      <c r="E886" t="s">
        <v>97</v>
      </c>
      <c r="G886" t="s">
        <v>1200</v>
      </c>
      <c r="H886" s="38" t="s">
        <v>99</v>
      </c>
      <c r="I886">
        <f>_xlfn.XLOOKUP(B886,Use_Code_Ranking!$A$4:$A$23,Use_Code_Ranking!$B$4:$B$23,9999)</f>
        <v>3</v>
      </c>
      <c r="J886">
        <f t="shared" ca="1" si="185"/>
        <v>3</v>
      </c>
      <c r="K886">
        <f t="shared" ca="1" si="186"/>
        <v>0</v>
      </c>
      <c r="L886">
        <f t="shared" ca="1" si="187"/>
        <v>0</v>
      </c>
      <c r="M886">
        <f t="shared" ca="1" si="188"/>
        <v>0</v>
      </c>
      <c r="N886" t="str">
        <f t="shared" ca="1" si="189"/>
        <v/>
      </c>
      <c r="O886" t="str">
        <f t="shared" ca="1" si="190"/>
        <v/>
      </c>
      <c r="P886" t="str">
        <f t="shared" si="191"/>
        <v/>
      </c>
      <c r="Q886" t="str">
        <f t="shared" ca="1" si="192"/>
        <v>Domestic</v>
      </c>
      <c r="R886" t="str">
        <f t="shared" si="193"/>
        <v/>
      </c>
      <c r="S886" t="str">
        <f t="shared" si="194"/>
        <v/>
      </c>
      <c r="T886" s="2" t="str">
        <f ca="1">IF(S886="Irrigation","Irrigation",IF(R886="Irrigation","Irrigation",IF(Q886="Domestic","Domestic",IF(P886="Stockwatering","Stockwatering",IF(N886="IRRIGATION_AND_MUNICIPAL","Irrigation and Municipal",IF(O886="IRRIGATION_AND_DOMESTIC","Irrigation and Domestic Municipality",_xlfn.XLOOKUP(J886,Use_Code_Ranking!$B$4:$B$23,Use_Code_Ranking!$A$4:$A$23)))))))</f>
        <v>Domestic</v>
      </c>
      <c r="V886" s="20" t="str">
        <f ca="1"/>
        <v>H502385</v>
      </c>
      <c r="W886" s="4" t="str">
        <f t="shared" ca="1" si="182"/>
        <v>Irrigation</v>
      </c>
      <c r="X886" t="str">
        <f t="shared" ca="1" si="183"/>
        <v>N</v>
      </c>
      <c r="Y886" s="2" t="str">
        <f t="shared" ca="1" si="184"/>
        <v>N</v>
      </c>
      <c r="Z886">
        <f ca="1">_xlfn.XLOOKUP($W886,Return_flow_table!$A$4:$A$25,Return_flow_table!B$4:B$25)</f>
        <v>0</v>
      </c>
      <c r="AA886">
        <f ca="1">_xlfn.XLOOKUP($W886,Return_flow_table!$A$4:$A$25,Return_flow_table!C$4:C$25)</f>
        <v>0</v>
      </c>
      <c r="AB886">
        <f ca="1">_xlfn.XLOOKUP($W886,Return_flow_table!$A$4:$A$25,Return_flow_table!D$4:D$25)</f>
        <v>20</v>
      </c>
      <c r="AC886">
        <f ca="1">_xlfn.XLOOKUP($W886,Return_flow_table!$A$4:$A$25,Return_flow_table!E$4:E$25)</f>
        <v>20</v>
      </c>
      <c r="AD886">
        <f ca="1">_xlfn.XLOOKUP($W886,Return_flow_table!$A$4:$A$25,Return_flow_table!F$4:F$25)</f>
        <v>10</v>
      </c>
      <c r="AE886">
        <f ca="1">_xlfn.XLOOKUP($W886,Return_flow_table!$A$4:$A$25,Return_flow_table!G$4:G$25)</f>
        <v>10</v>
      </c>
      <c r="AF886">
        <f ca="1">_xlfn.XLOOKUP($W886,Return_flow_table!$A$4:$A$25,Return_flow_table!H$4:H$25)</f>
        <v>0</v>
      </c>
      <c r="AG886">
        <f ca="1">_xlfn.XLOOKUP($W886,Return_flow_table!$A$4:$A$25,Return_flow_table!I$4:I$25)</f>
        <v>0</v>
      </c>
      <c r="AH886">
        <f ca="1">_xlfn.XLOOKUP($W886,Return_flow_table!$A$4:$A$25,Return_flow_table!J$4:J$25)</f>
        <v>0</v>
      </c>
      <c r="AI886">
        <f ca="1">_xlfn.XLOOKUP($W886,Return_flow_table!$A$4:$A$25,Return_flow_table!K$4:K$25)</f>
        <v>20</v>
      </c>
      <c r="AJ886">
        <f ca="1">_xlfn.XLOOKUP($W886,Return_flow_table!$A$4:$A$25,Return_flow_table!L$4:L$25)</f>
        <v>20</v>
      </c>
      <c r="AK886">
        <f ca="1">_xlfn.XLOOKUP($W886,Return_flow_table!$A$4:$A$25,Return_flow_table!M$4:M$25)</f>
        <v>0</v>
      </c>
      <c r="AL886" s="39" t="str" cm="1">
        <f t="array" aca="1" ref="AL886" ca="1">IF(SUM(  ((OFFSET($A$4,0,0,COUNTA(A:A)-3,1)) =V886) * (OFFSET($T$4, 0,0,COUNTA(A:A)-3,1) = "Domestic")) &gt; 0,"Y","")</f>
        <v/>
      </c>
    </row>
    <row r="887" spans="1:38" x14ac:dyDescent="0.25">
      <c r="A887" t="s">
        <v>1201</v>
      </c>
      <c r="B887" t="s">
        <v>102</v>
      </c>
      <c r="C887" t="s">
        <v>132</v>
      </c>
      <c r="D887">
        <v>3.12</v>
      </c>
      <c r="E887" t="s">
        <v>97</v>
      </c>
      <c r="G887" t="s">
        <v>1202</v>
      </c>
      <c r="H887" s="38" t="s">
        <v>99</v>
      </c>
      <c r="I887">
        <f>_xlfn.XLOOKUP(B887,Use_Code_Ranking!$A$4:$A$23,Use_Code_Ranking!$B$4:$B$23,9999)</f>
        <v>3</v>
      </c>
      <c r="J887">
        <f t="shared" ca="1" si="185"/>
        <v>3</v>
      </c>
      <c r="K887">
        <f t="shared" ca="1" si="186"/>
        <v>0</v>
      </c>
      <c r="L887">
        <f t="shared" ca="1" si="187"/>
        <v>0</v>
      </c>
      <c r="M887">
        <f t="shared" ca="1" si="188"/>
        <v>0</v>
      </c>
      <c r="N887" t="str">
        <f t="shared" ca="1" si="189"/>
        <v/>
      </c>
      <c r="O887" t="str">
        <f t="shared" ca="1" si="190"/>
        <v/>
      </c>
      <c r="P887" t="str">
        <f t="shared" si="191"/>
        <v/>
      </c>
      <c r="Q887" t="str">
        <f t="shared" ca="1" si="192"/>
        <v>Domestic</v>
      </c>
      <c r="R887" t="str">
        <f t="shared" si="193"/>
        <v/>
      </c>
      <c r="S887" t="str">
        <f t="shared" si="194"/>
        <v/>
      </c>
      <c r="T887" s="2" t="str">
        <f ca="1">IF(S887="Irrigation","Irrigation",IF(R887="Irrigation","Irrigation",IF(Q887="Domestic","Domestic",IF(P887="Stockwatering","Stockwatering",IF(N887="IRRIGATION_AND_MUNICIPAL","Irrigation and Municipal",IF(O887="IRRIGATION_AND_DOMESTIC","Irrigation and Domestic Municipality",_xlfn.XLOOKUP(J887,Use_Code_Ranking!$B$4:$B$23,Use_Code_Ranking!$A$4:$A$23)))))))</f>
        <v>Domestic</v>
      </c>
      <c r="V887" s="20" t="str">
        <f ca="1"/>
        <v>H502398</v>
      </c>
      <c r="W887" s="4" t="str">
        <f t="shared" ca="1" si="182"/>
        <v>Irrigation</v>
      </c>
      <c r="X887" t="str">
        <f t="shared" ca="1" si="183"/>
        <v>N</v>
      </c>
      <c r="Y887" s="2" t="str">
        <f t="shared" ca="1" si="184"/>
        <v>N</v>
      </c>
      <c r="Z887">
        <f ca="1">_xlfn.XLOOKUP($W887,Return_flow_table!$A$4:$A$25,Return_flow_table!B$4:B$25)</f>
        <v>0</v>
      </c>
      <c r="AA887">
        <f ca="1">_xlfn.XLOOKUP($W887,Return_flow_table!$A$4:$A$25,Return_flow_table!C$4:C$25)</f>
        <v>0</v>
      </c>
      <c r="AB887">
        <f ca="1">_xlfn.XLOOKUP($W887,Return_flow_table!$A$4:$A$25,Return_flow_table!D$4:D$25)</f>
        <v>20</v>
      </c>
      <c r="AC887">
        <f ca="1">_xlfn.XLOOKUP($W887,Return_flow_table!$A$4:$A$25,Return_flow_table!E$4:E$25)</f>
        <v>20</v>
      </c>
      <c r="AD887">
        <f ca="1">_xlfn.XLOOKUP($W887,Return_flow_table!$A$4:$A$25,Return_flow_table!F$4:F$25)</f>
        <v>10</v>
      </c>
      <c r="AE887">
        <f ca="1">_xlfn.XLOOKUP($W887,Return_flow_table!$A$4:$A$25,Return_flow_table!G$4:G$25)</f>
        <v>10</v>
      </c>
      <c r="AF887">
        <f ca="1">_xlfn.XLOOKUP($W887,Return_flow_table!$A$4:$A$25,Return_flow_table!H$4:H$25)</f>
        <v>0</v>
      </c>
      <c r="AG887">
        <f ca="1">_xlfn.XLOOKUP($W887,Return_flow_table!$A$4:$A$25,Return_flow_table!I$4:I$25)</f>
        <v>0</v>
      </c>
      <c r="AH887">
        <f ca="1">_xlfn.XLOOKUP($W887,Return_flow_table!$A$4:$A$25,Return_flow_table!J$4:J$25)</f>
        <v>0</v>
      </c>
      <c r="AI887">
        <f ca="1">_xlfn.XLOOKUP($W887,Return_flow_table!$A$4:$A$25,Return_flow_table!K$4:K$25)</f>
        <v>20</v>
      </c>
      <c r="AJ887">
        <f ca="1">_xlfn.XLOOKUP($W887,Return_flow_table!$A$4:$A$25,Return_flow_table!L$4:L$25)</f>
        <v>20</v>
      </c>
      <c r="AK887">
        <f ca="1">_xlfn.XLOOKUP($W887,Return_flow_table!$A$4:$A$25,Return_flow_table!M$4:M$25)</f>
        <v>0</v>
      </c>
      <c r="AL887" s="39" t="str" cm="1">
        <f t="array" aca="1" ref="AL887" ca="1">IF(SUM(  ((OFFSET($A$4,0,0,COUNTA(A:A)-3,1)) =V887) * (OFFSET($T$4, 0,0,COUNTA(A:A)-3,1) = "Domestic")) &gt; 0,"Y","")</f>
        <v/>
      </c>
    </row>
    <row r="888" spans="1:38" x14ac:dyDescent="0.25">
      <c r="A888" t="s">
        <v>1201</v>
      </c>
      <c r="B888" t="s">
        <v>113</v>
      </c>
      <c r="C888" t="s">
        <v>132</v>
      </c>
      <c r="D888">
        <v>3.12</v>
      </c>
      <c r="E888" t="s">
        <v>97</v>
      </c>
      <c r="G888" t="s">
        <v>1202</v>
      </c>
      <c r="H888" s="38" t="s">
        <v>99</v>
      </c>
      <c r="I888">
        <f>_xlfn.XLOOKUP(B888,Use_Code_Ranking!$A$4:$A$23,Use_Code_Ranking!$B$4:$B$23,9999)</f>
        <v>9</v>
      </c>
      <c r="J888">
        <f t="shared" ca="1" si="185"/>
        <v>3</v>
      </c>
      <c r="K888">
        <f t="shared" ca="1" si="186"/>
        <v>0</v>
      </c>
      <c r="L888">
        <f t="shared" ca="1" si="187"/>
        <v>0</v>
      </c>
      <c r="M888">
        <f t="shared" ca="1" si="188"/>
        <v>0</v>
      </c>
      <c r="N888" t="str">
        <f t="shared" ca="1" si="189"/>
        <v/>
      </c>
      <c r="O888" t="str">
        <f t="shared" ca="1" si="190"/>
        <v/>
      </c>
      <c r="P888" t="str">
        <f t="shared" si="191"/>
        <v/>
      </c>
      <c r="Q888" t="str">
        <f t="shared" ca="1" si="192"/>
        <v>Domestic</v>
      </c>
      <c r="R888" t="str">
        <f t="shared" si="193"/>
        <v/>
      </c>
      <c r="S888" t="str">
        <f t="shared" si="194"/>
        <v/>
      </c>
      <c r="T888" s="2" t="str">
        <f ca="1">IF(S888="Irrigation","Irrigation",IF(R888="Irrigation","Irrigation",IF(Q888="Domestic","Domestic",IF(P888="Stockwatering","Stockwatering",IF(N888="IRRIGATION_AND_MUNICIPAL","Irrigation and Municipal",IF(O888="IRRIGATION_AND_DOMESTIC","Irrigation and Domestic Municipality",_xlfn.XLOOKUP(J888,Use_Code_Ranking!$B$4:$B$23,Use_Code_Ranking!$A$4:$A$23)))))))</f>
        <v>Domestic</v>
      </c>
      <c r="V888" s="20" t="str">
        <f ca="1"/>
        <v>H502403</v>
      </c>
      <c r="W888" s="4" t="str">
        <f t="shared" ca="1" si="182"/>
        <v>Irrigation</v>
      </c>
      <c r="X888" t="str">
        <f t="shared" ca="1" si="183"/>
        <v>N</v>
      </c>
      <c r="Y888" s="2" t="str">
        <f t="shared" ca="1" si="184"/>
        <v>N</v>
      </c>
      <c r="Z888">
        <f ca="1">_xlfn.XLOOKUP($W888,Return_flow_table!$A$4:$A$25,Return_flow_table!B$4:B$25)</f>
        <v>0</v>
      </c>
      <c r="AA888">
        <f ca="1">_xlfn.XLOOKUP($W888,Return_flow_table!$A$4:$A$25,Return_flow_table!C$4:C$25)</f>
        <v>0</v>
      </c>
      <c r="AB888">
        <f ca="1">_xlfn.XLOOKUP($W888,Return_flow_table!$A$4:$A$25,Return_flow_table!D$4:D$25)</f>
        <v>20</v>
      </c>
      <c r="AC888">
        <f ca="1">_xlfn.XLOOKUP($W888,Return_flow_table!$A$4:$A$25,Return_flow_table!E$4:E$25)</f>
        <v>20</v>
      </c>
      <c r="AD888">
        <f ca="1">_xlfn.XLOOKUP($W888,Return_flow_table!$A$4:$A$25,Return_flow_table!F$4:F$25)</f>
        <v>10</v>
      </c>
      <c r="AE888">
        <f ca="1">_xlfn.XLOOKUP($W888,Return_flow_table!$A$4:$A$25,Return_flow_table!G$4:G$25)</f>
        <v>10</v>
      </c>
      <c r="AF888">
        <f ca="1">_xlfn.XLOOKUP($W888,Return_flow_table!$A$4:$A$25,Return_flow_table!H$4:H$25)</f>
        <v>0</v>
      </c>
      <c r="AG888">
        <f ca="1">_xlfn.XLOOKUP($W888,Return_flow_table!$A$4:$A$25,Return_flow_table!I$4:I$25)</f>
        <v>0</v>
      </c>
      <c r="AH888">
        <f ca="1">_xlfn.XLOOKUP($W888,Return_flow_table!$A$4:$A$25,Return_flow_table!J$4:J$25)</f>
        <v>0</v>
      </c>
      <c r="AI888">
        <f ca="1">_xlfn.XLOOKUP($W888,Return_flow_table!$A$4:$A$25,Return_flow_table!K$4:K$25)</f>
        <v>20</v>
      </c>
      <c r="AJ888">
        <f ca="1">_xlfn.XLOOKUP($W888,Return_flow_table!$A$4:$A$25,Return_flow_table!L$4:L$25)</f>
        <v>20</v>
      </c>
      <c r="AK888">
        <f ca="1">_xlfn.XLOOKUP($W888,Return_flow_table!$A$4:$A$25,Return_flow_table!M$4:M$25)</f>
        <v>0</v>
      </c>
      <c r="AL888" s="39" t="str" cm="1">
        <f t="array" aca="1" ref="AL888" ca="1">IF(SUM(  ((OFFSET($A$4,0,0,COUNTA(A:A)-3,1)) =V888) * (OFFSET($T$4, 0,0,COUNTA(A:A)-3,1) = "Domestic")) &gt; 0,"Y","")</f>
        <v/>
      </c>
    </row>
    <row r="889" spans="1:38" x14ac:dyDescent="0.25">
      <c r="A889" t="s">
        <v>1201</v>
      </c>
      <c r="B889" t="s">
        <v>111</v>
      </c>
      <c r="C889" t="s">
        <v>132</v>
      </c>
      <c r="D889">
        <v>3.12</v>
      </c>
      <c r="E889" t="s">
        <v>97</v>
      </c>
      <c r="G889" t="s">
        <v>1202</v>
      </c>
      <c r="H889" s="38" t="s">
        <v>99</v>
      </c>
      <c r="I889">
        <f>_xlfn.XLOOKUP(B889,Use_Code_Ranking!$A$4:$A$23,Use_Code_Ranking!$B$4:$B$23,9999)</f>
        <v>14</v>
      </c>
      <c r="J889">
        <f t="shared" ca="1" si="185"/>
        <v>3</v>
      </c>
      <c r="K889">
        <f t="shared" ca="1" si="186"/>
        <v>0</v>
      </c>
      <c r="L889">
        <f t="shared" ca="1" si="187"/>
        <v>0</v>
      </c>
      <c r="M889">
        <f t="shared" ca="1" si="188"/>
        <v>0</v>
      </c>
      <c r="N889" t="str">
        <f t="shared" ca="1" si="189"/>
        <v/>
      </c>
      <c r="O889" t="str">
        <f t="shared" ca="1" si="190"/>
        <v/>
      </c>
      <c r="P889" t="str">
        <f t="shared" si="191"/>
        <v/>
      </c>
      <c r="Q889" t="str">
        <f t="shared" ca="1" si="192"/>
        <v>Domestic</v>
      </c>
      <c r="R889" t="str">
        <f t="shared" si="193"/>
        <v/>
      </c>
      <c r="S889" t="str">
        <f t="shared" si="194"/>
        <v/>
      </c>
      <c r="T889" s="2" t="str">
        <f ca="1">IF(S889="Irrigation","Irrigation",IF(R889="Irrigation","Irrigation",IF(Q889="Domestic","Domestic",IF(P889="Stockwatering","Stockwatering",IF(N889="IRRIGATION_AND_MUNICIPAL","Irrigation and Municipal",IF(O889="IRRIGATION_AND_DOMESTIC","Irrigation and Domestic Municipality",_xlfn.XLOOKUP(J889,Use_Code_Ranking!$B$4:$B$23,Use_Code_Ranking!$A$4:$A$23)))))))</f>
        <v>Domestic</v>
      </c>
      <c r="V889" s="20" t="str">
        <f ca="1"/>
        <v>H502416</v>
      </c>
      <c r="W889" s="4" t="str">
        <f t="shared" ca="1" si="182"/>
        <v>Irrigation</v>
      </c>
      <c r="X889" t="str">
        <f t="shared" ca="1" si="183"/>
        <v>N</v>
      </c>
      <c r="Y889" s="2" t="str">
        <f t="shared" ca="1" si="184"/>
        <v>N</v>
      </c>
      <c r="Z889">
        <f ca="1">_xlfn.XLOOKUP($W889,Return_flow_table!$A$4:$A$25,Return_flow_table!B$4:B$25)</f>
        <v>0</v>
      </c>
      <c r="AA889">
        <f ca="1">_xlfn.XLOOKUP($W889,Return_flow_table!$A$4:$A$25,Return_flow_table!C$4:C$25)</f>
        <v>0</v>
      </c>
      <c r="AB889">
        <f ca="1">_xlfn.XLOOKUP($W889,Return_flow_table!$A$4:$A$25,Return_flow_table!D$4:D$25)</f>
        <v>20</v>
      </c>
      <c r="AC889">
        <f ca="1">_xlfn.XLOOKUP($W889,Return_flow_table!$A$4:$A$25,Return_flow_table!E$4:E$25)</f>
        <v>20</v>
      </c>
      <c r="AD889">
        <f ca="1">_xlfn.XLOOKUP($W889,Return_flow_table!$A$4:$A$25,Return_flow_table!F$4:F$25)</f>
        <v>10</v>
      </c>
      <c r="AE889">
        <f ca="1">_xlfn.XLOOKUP($W889,Return_flow_table!$A$4:$A$25,Return_flow_table!G$4:G$25)</f>
        <v>10</v>
      </c>
      <c r="AF889">
        <f ca="1">_xlfn.XLOOKUP($W889,Return_flow_table!$A$4:$A$25,Return_flow_table!H$4:H$25)</f>
        <v>0</v>
      </c>
      <c r="AG889">
        <f ca="1">_xlfn.XLOOKUP($W889,Return_flow_table!$A$4:$A$25,Return_flow_table!I$4:I$25)</f>
        <v>0</v>
      </c>
      <c r="AH889">
        <f ca="1">_xlfn.XLOOKUP($W889,Return_flow_table!$A$4:$A$25,Return_flow_table!J$4:J$25)</f>
        <v>0</v>
      </c>
      <c r="AI889">
        <f ca="1">_xlfn.XLOOKUP($W889,Return_flow_table!$A$4:$A$25,Return_flow_table!K$4:K$25)</f>
        <v>20</v>
      </c>
      <c r="AJ889">
        <f ca="1">_xlfn.XLOOKUP($W889,Return_flow_table!$A$4:$A$25,Return_flow_table!L$4:L$25)</f>
        <v>20</v>
      </c>
      <c r="AK889">
        <f ca="1">_xlfn.XLOOKUP($W889,Return_flow_table!$A$4:$A$25,Return_flow_table!M$4:M$25)</f>
        <v>0</v>
      </c>
      <c r="AL889" s="39" t="str" cm="1">
        <f t="array" aca="1" ref="AL889" ca="1">IF(SUM(  ((OFFSET($A$4,0,0,COUNTA(A:A)-3,1)) =V889) * (OFFSET($T$4, 0,0,COUNTA(A:A)-3,1) = "Domestic")) &gt; 0,"Y","")</f>
        <v/>
      </c>
    </row>
    <row r="890" spans="1:38" x14ac:dyDescent="0.25">
      <c r="A890" t="s">
        <v>1203</v>
      </c>
      <c r="B890" t="s">
        <v>102</v>
      </c>
      <c r="C890" t="s">
        <v>132</v>
      </c>
      <c r="D890">
        <v>0.34</v>
      </c>
      <c r="E890" t="s">
        <v>97</v>
      </c>
      <c r="G890" t="s">
        <v>1204</v>
      </c>
      <c r="H890" s="38" t="s">
        <v>99</v>
      </c>
      <c r="I890">
        <f>_xlfn.XLOOKUP(B890,Use_Code_Ranking!$A$4:$A$23,Use_Code_Ranking!$B$4:$B$23,9999)</f>
        <v>3</v>
      </c>
      <c r="J890">
        <f t="shared" ca="1" si="185"/>
        <v>3</v>
      </c>
      <c r="K890">
        <f t="shared" ca="1" si="186"/>
        <v>0</v>
      </c>
      <c r="L890">
        <f t="shared" ca="1" si="187"/>
        <v>0</v>
      </c>
      <c r="M890">
        <f t="shared" ca="1" si="188"/>
        <v>0</v>
      </c>
      <c r="N890" t="str">
        <f t="shared" ca="1" si="189"/>
        <v/>
      </c>
      <c r="O890" t="str">
        <f t="shared" ca="1" si="190"/>
        <v/>
      </c>
      <c r="P890" t="str">
        <f t="shared" si="191"/>
        <v/>
      </c>
      <c r="Q890" t="str">
        <f t="shared" ca="1" si="192"/>
        <v>Domestic</v>
      </c>
      <c r="R890" t="str">
        <f t="shared" si="193"/>
        <v/>
      </c>
      <c r="S890" t="str">
        <f t="shared" si="194"/>
        <v/>
      </c>
      <c r="T890" s="2" t="str">
        <f ca="1">IF(S890="Irrigation","Irrigation",IF(R890="Irrigation","Irrigation",IF(Q890="Domestic","Domestic",IF(P890="Stockwatering","Stockwatering",IF(N890="IRRIGATION_AND_MUNICIPAL","Irrigation and Municipal",IF(O890="IRRIGATION_AND_DOMESTIC","Irrigation and Domestic Municipality",_xlfn.XLOOKUP(J890,Use_Code_Ranking!$B$4:$B$23,Use_Code_Ranking!$A$4:$A$23)))))))</f>
        <v>Domestic</v>
      </c>
      <c r="V890" s="20" t="str">
        <f ca="1"/>
        <v>H502419</v>
      </c>
      <c r="W890" s="4" t="str">
        <f t="shared" ca="1" si="182"/>
        <v>Irrigation</v>
      </c>
      <c r="X890" t="str">
        <f t="shared" ca="1" si="183"/>
        <v>N</v>
      </c>
      <c r="Y890" s="2" t="str">
        <f t="shared" ca="1" si="184"/>
        <v>N</v>
      </c>
      <c r="Z890">
        <f ca="1">_xlfn.XLOOKUP($W890,Return_flow_table!$A$4:$A$25,Return_flow_table!B$4:B$25)</f>
        <v>0</v>
      </c>
      <c r="AA890">
        <f ca="1">_xlfn.XLOOKUP($W890,Return_flow_table!$A$4:$A$25,Return_flow_table!C$4:C$25)</f>
        <v>0</v>
      </c>
      <c r="AB890">
        <f ca="1">_xlfn.XLOOKUP($W890,Return_flow_table!$A$4:$A$25,Return_flow_table!D$4:D$25)</f>
        <v>20</v>
      </c>
      <c r="AC890">
        <f ca="1">_xlfn.XLOOKUP($W890,Return_flow_table!$A$4:$A$25,Return_flow_table!E$4:E$25)</f>
        <v>20</v>
      </c>
      <c r="AD890">
        <f ca="1">_xlfn.XLOOKUP($W890,Return_flow_table!$A$4:$A$25,Return_flow_table!F$4:F$25)</f>
        <v>10</v>
      </c>
      <c r="AE890">
        <f ca="1">_xlfn.XLOOKUP($W890,Return_flow_table!$A$4:$A$25,Return_flow_table!G$4:G$25)</f>
        <v>10</v>
      </c>
      <c r="AF890">
        <f ca="1">_xlfn.XLOOKUP($W890,Return_flow_table!$A$4:$A$25,Return_flow_table!H$4:H$25)</f>
        <v>0</v>
      </c>
      <c r="AG890">
        <f ca="1">_xlfn.XLOOKUP($W890,Return_flow_table!$A$4:$A$25,Return_flow_table!I$4:I$25)</f>
        <v>0</v>
      </c>
      <c r="AH890">
        <f ca="1">_xlfn.XLOOKUP($W890,Return_flow_table!$A$4:$A$25,Return_flow_table!J$4:J$25)</f>
        <v>0</v>
      </c>
      <c r="AI890">
        <f ca="1">_xlfn.XLOOKUP($W890,Return_flow_table!$A$4:$A$25,Return_flow_table!K$4:K$25)</f>
        <v>20</v>
      </c>
      <c r="AJ890">
        <f ca="1">_xlfn.XLOOKUP($W890,Return_flow_table!$A$4:$A$25,Return_flow_table!L$4:L$25)</f>
        <v>20</v>
      </c>
      <c r="AK890">
        <f ca="1">_xlfn.XLOOKUP($W890,Return_flow_table!$A$4:$A$25,Return_flow_table!M$4:M$25)</f>
        <v>0</v>
      </c>
      <c r="AL890" s="39" t="str" cm="1">
        <f t="array" aca="1" ref="AL890" ca="1">IF(SUM(  ((OFFSET($A$4,0,0,COUNTA(A:A)-3,1)) =V890) * (OFFSET($T$4, 0,0,COUNTA(A:A)-3,1) = "Domestic")) &gt; 0,"Y","")</f>
        <v/>
      </c>
    </row>
    <row r="891" spans="1:38" x14ac:dyDescent="0.25">
      <c r="A891" t="s">
        <v>1205</v>
      </c>
      <c r="B891" t="s">
        <v>102</v>
      </c>
      <c r="C891" t="s">
        <v>132</v>
      </c>
      <c r="D891">
        <v>0.66</v>
      </c>
      <c r="E891" t="s">
        <v>97</v>
      </c>
      <c r="G891" t="s">
        <v>1206</v>
      </c>
      <c r="H891" s="38" t="s">
        <v>99</v>
      </c>
      <c r="I891">
        <f>_xlfn.XLOOKUP(B891,Use_Code_Ranking!$A$4:$A$23,Use_Code_Ranking!$B$4:$B$23,9999)</f>
        <v>3</v>
      </c>
      <c r="J891">
        <f t="shared" ca="1" si="185"/>
        <v>3</v>
      </c>
      <c r="K891">
        <f t="shared" ca="1" si="186"/>
        <v>0</v>
      </c>
      <c r="L891">
        <f t="shared" ca="1" si="187"/>
        <v>0</v>
      </c>
      <c r="M891">
        <f t="shared" ca="1" si="188"/>
        <v>0</v>
      </c>
      <c r="N891" t="str">
        <f t="shared" ca="1" si="189"/>
        <v/>
      </c>
      <c r="O891" t="str">
        <f t="shared" ca="1" si="190"/>
        <v/>
      </c>
      <c r="P891" t="str">
        <f t="shared" si="191"/>
        <v/>
      </c>
      <c r="Q891" t="str">
        <f t="shared" ca="1" si="192"/>
        <v>Domestic</v>
      </c>
      <c r="R891" t="str">
        <f t="shared" si="193"/>
        <v/>
      </c>
      <c r="S891" t="str">
        <f t="shared" si="194"/>
        <v/>
      </c>
      <c r="T891" s="2" t="str">
        <f ca="1">IF(S891="Irrigation","Irrigation",IF(R891="Irrigation","Irrigation",IF(Q891="Domestic","Domestic",IF(P891="Stockwatering","Stockwatering",IF(N891="IRRIGATION_AND_MUNICIPAL","Irrigation and Municipal",IF(O891="IRRIGATION_AND_DOMESTIC","Irrigation and Domestic Municipality",_xlfn.XLOOKUP(J891,Use_Code_Ranking!$B$4:$B$23,Use_Code_Ranking!$A$4:$A$23)))))))</f>
        <v>Domestic</v>
      </c>
      <c r="V891" s="20" t="str">
        <f ca="1"/>
        <v>H502420</v>
      </c>
      <c r="W891" s="4" t="str">
        <f t="shared" ca="1" si="182"/>
        <v>Irrigation</v>
      </c>
      <c r="X891" t="str">
        <f t="shared" ca="1" si="183"/>
        <v>N</v>
      </c>
      <c r="Y891" s="2" t="str">
        <f t="shared" ca="1" si="184"/>
        <v>N</v>
      </c>
      <c r="Z891">
        <f ca="1">_xlfn.XLOOKUP($W891,Return_flow_table!$A$4:$A$25,Return_flow_table!B$4:B$25)</f>
        <v>0</v>
      </c>
      <c r="AA891">
        <f ca="1">_xlfn.XLOOKUP($W891,Return_flow_table!$A$4:$A$25,Return_flow_table!C$4:C$25)</f>
        <v>0</v>
      </c>
      <c r="AB891">
        <f ca="1">_xlfn.XLOOKUP($W891,Return_flow_table!$A$4:$A$25,Return_flow_table!D$4:D$25)</f>
        <v>20</v>
      </c>
      <c r="AC891">
        <f ca="1">_xlfn.XLOOKUP($W891,Return_flow_table!$A$4:$A$25,Return_flow_table!E$4:E$25)</f>
        <v>20</v>
      </c>
      <c r="AD891">
        <f ca="1">_xlfn.XLOOKUP($W891,Return_flow_table!$A$4:$A$25,Return_flow_table!F$4:F$25)</f>
        <v>10</v>
      </c>
      <c r="AE891">
        <f ca="1">_xlfn.XLOOKUP($W891,Return_flow_table!$A$4:$A$25,Return_flow_table!G$4:G$25)</f>
        <v>10</v>
      </c>
      <c r="AF891">
        <f ca="1">_xlfn.XLOOKUP($W891,Return_flow_table!$A$4:$A$25,Return_flow_table!H$4:H$25)</f>
        <v>0</v>
      </c>
      <c r="AG891">
        <f ca="1">_xlfn.XLOOKUP($W891,Return_flow_table!$A$4:$A$25,Return_flow_table!I$4:I$25)</f>
        <v>0</v>
      </c>
      <c r="AH891">
        <f ca="1">_xlfn.XLOOKUP($W891,Return_flow_table!$A$4:$A$25,Return_flow_table!J$4:J$25)</f>
        <v>0</v>
      </c>
      <c r="AI891">
        <f ca="1">_xlfn.XLOOKUP($W891,Return_flow_table!$A$4:$A$25,Return_flow_table!K$4:K$25)</f>
        <v>20</v>
      </c>
      <c r="AJ891">
        <f ca="1">_xlfn.XLOOKUP($W891,Return_flow_table!$A$4:$A$25,Return_flow_table!L$4:L$25)</f>
        <v>20</v>
      </c>
      <c r="AK891">
        <f ca="1">_xlfn.XLOOKUP($W891,Return_flow_table!$A$4:$A$25,Return_flow_table!M$4:M$25)</f>
        <v>0</v>
      </c>
      <c r="AL891" s="39" t="str" cm="1">
        <f t="array" aca="1" ref="AL891" ca="1">IF(SUM(  ((OFFSET($A$4,0,0,COUNTA(A:A)-3,1)) =V891) * (OFFSET($T$4, 0,0,COUNTA(A:A)-3,1) = "Domestic")) &gt; 0,"Y","")</f>
        <v/>
      </c>
    </row>
    <row r="892" spans="1:38" x14ac:dyDescent="0.25">
      <c r="A892" t="s">
        <v>1207</v>
      </c>
      <c r="B892" t="s">
        <v>114</v>
      </c>
      <c r="C892" t="s">
        <v>132</v>
      </c>
      <c r="D892">
        <v>0.82</v>
      </c>
      <c r="E892" t="s">
        <v>97</v>
      </c>
      <c r="G892" t="s">
        <v>1208</v>
      </c>
      <c r="H892" s="38" t="s">
        <v>99</v>
      </c>
      <c r="I892">
        <f>_xlfn.XLOOKUP(B892,Use_Code_Ranking!$A$4:$A$23,Use_Code_Ranking!$B$4:$B$23,9999)</f>
        <v>12</v>
      </c>
      <c r="J892">
        <f t="shared" ca="1" si="185"/>
        <v>3</v>
      </c>
      <c r="K892">
        <f t="shared" ca="1" si="186"/>
        <v>0</v>
      </c>
      <c r="L892">
        <f t="shared" ca="1" si="187"/>
        <v>0</v>
      </c>
      <c r="M892">
        <f t="shared" ca="1" si="188"/>
        <v>0</v>
      </c>
      <c r="N892" t="str">
        <f t="shared" ca="1" si="189"/>
        <v/>
      </c>
      <c r="O892" t="str">
        <f t="shared" ca="1" si="190"/>
        <v/>
      </c>
      <c r="P892" t="str">
        <f t="shared" si="191"/>
        <v/>
      </c>
      <c r="Q892" t="str">
        <f t="shared" ca="1" si="192"/>
        <v>Domestic</v>
      </c>
      <c r="R892" t="str">
        <f t="shared" si="193"/>
        <v/>
      </c>
      <c r="S892" t="str">
        <f t="shared" si="194"/>
        <v/>
      </c>
      <c r="T892" s="2" t="str">
        <f ca="1">IF(S892="Irrigation","Irrigation",IF(R892="Irrigation","Irrigation",IF(Q892="Domestic","Domestic",IF(P892="Stockwatering","Stockwatering",IF(N892="IRRIGATION_AND_MUNICIPAL","Irrigation and Municipal",IF(O892="IRRIGATION_AND_DOMESTIC","Irrigation and Domestic Municipality",_xlfn.XLOOKUP(J892,Use_Code_Ranking!$B$4:$B$23,Use_Code_Ranking!$A$4:$A$23)))))))</f>
        <v>Domestic</v>
      </c>
      <c r="V892" s="20" t="str">
        <f ca="1"/>
        <v>H502421</v>
      </c>
      <c r="W892" s="4" t="str">
        <f t="shared" ca="1" si="182"/>
        <v>Irrigation</v>
      </c>
      <c r="X892" t="str">
        <f t="shared" ca="1" si="183"/>
        <v>N</v>
      </c>
      <c r="Y892" s="2" t="str">
        <f t="shared" ca="1" si="184"/>
        <v>N</v>
      </c>
      <c r="Z892">
        <f ca="1">_xlfn.XLOOKUP($W892,Return_flow_table!$A$4:$A$25,Return_flow_table!B$4:B$25)</f>
        <v>0</v>
      </c>
      <c r="AA892">
        <f ca="1">_xlfn.XLOOKUP($W892,Return_flow_table!$A$4:$A$25,Return_flow_table!C$4:C$25)</f>
        <v>0</v>
      </c>
      <c r="AB892">
        <f ca="1">_xlfn.XLOOKUP($W892,Return_flow_table!$A$4:$A$25,Return_flow_table!D$4:D$25)</f>
        <v>20</v>
      </c>
      <c r="AC892">
        <f ca="1">_xlfn.XLOOKUP($W892,Return_flow_table!$A$4:$A$25,Return_flow_table!E$4:E$25)</f>
        <v>20</v>
      </c>
      <c r="AD892">
        <f ca="1">_xlfn.XLOOKUP($W892,Return_flow_table!$A$4:$A$25,Return_flow_table!F$4:F$25)</f>
        <v>10</v>
      </c>
      <c r="AE892">
        <f ca="1">_xlfn.XLOOKUP($W892,Return_flow_table!$A$4:$A$25,Return_flow_table!G$4:G$25)</f>
        <v>10</v>
      </c>
      <c r="AF892">
        <f ca="1">_xlfn.XLOOKUP($W892,Return_flow_table!$A$4:$A$25,Return_flow_table!H$4:H$25)</f>
        <v>0</v>
      </c>
      <c r="AG892">
        <f ca="1">_xlfn.XLOOKUP($W892,Return_flow_table!$A$4:$A$25,Return_flow_table!I$4:I$25)</f>
        <v>0</v>
      </c>
      <c r="AH892">
        <f ca="1">_xlfn.XLOOKUP($W892,Return_flow_table!$A$4:$A$25,Return_flow_table!J$4:J$25)</f>
        <v>0</v>
      </c>
      <c r="AI892">
        <f ca="1">_xlfn.XLOOKUP($W892,Return_flow_table!$A$4:$A$25,Return_flow_table!K$4:K$25)</f>
        <v>20</v>
      </c>
      <c r="AJ892">
        <f ca="1">_xlfn.XLOOKUP($W892,Return_flow_table!$A$4:$A$25,Return_flow_table!L$4:L$25)</f>
        <v>20</v>
      </c>
      <c r="AK892">
        <f ca="1">_xlfn.XLOOKUP($W892,Return_flow_table!$A$4:$A$25,Return_flow_table!M$4:M$25)</f>
        <v>0</v>
      </c>
      <c r="AL892" s="39" t="str" cm="1">
        <f t="array" aca="1" ref="AL892" ca="1">IF(SUM(  ((OFFSET($A$4,0,0,COUNTA(A:A)-3,1)) =V892) * (OFFSET($T$4, 0,0,COUNTA(A:A)-3,1) = "Domestic")) &gt; 0,"Y","")</f>
        <v/>
      </c>
    </row>
    <row r="893" spans="1:38" x14ac:dyDescent="0.25">
      <c r="A893" t="s">
        <v>1207</v>
      </c>
      <c r="B893" t="s">
        <v>102</v>
      </c>
      <c r="C893" t="s">
        <v>132</v>
      </c>
      <c r="D893">
        <v>0.82</v>
      </c>
      <c r="E893" t="s">
        <v>97</v>
      </c>
      <c r="G893" t="s">
        <v>1208</v>
      </c>
      <c r="H893" s="38" t="s">
        <v>99</v>
      </c>
      <c r="I893">
        <f>_xlfn.XLOOKUP(B893,Use_Code_Ranking!$A$4:$A$23,Use_Code_Ranking!$B$4:$B$23,9999)</f>
        <v>3</v>
      </c>
      <c r="J893">
        <f t="shared" ca="1" si="185"/>
        <v>3</v>
      </c>
      <c r="K893">
        <f t="shared" ca="1" si="186"/>
        <v>0</v>
      </c>
      <c r="L893">
        <f t="shared" ca="1" si="187"/>
        <v>0</v>
      </c>
      <c r="M893">
        <f t="shared" ca="1" si="188"/>
        <v>0</v>
      </c>
      <c r="N893" t="str">
        <f t="shared" ca="1" si="189"/>
        <v/>
      </c>
      <c r="O893" t="str">
        <f t="shared" ca="1" si="190"/>
        <v/>
      </c>
      <c r="P893" t="str">
        <f t="shared" si="191"/>
        <v/>
      </c>
      <c r="Q893" t="str">
        <f t="shared" ca="1" si="192"/>
        <v>Domestic</v>
      </c>
      <c r="R893" t="str">
        <f t="shared" si="193"/>
        <v/>
      </c>
      <c r="S893" t="str">
        <f t="shared" si="194"/>
        <v/>
      </c>
      <c r="T893" s="2" t="str">
        <f ca="1">IF(S893="Irrigation","Irrigation",IF(R893="Irrigation","Irrigation",IF(Q893="Domestic","Domestic",IF(P893="Stockwatering","Stockwatering",IF(N893="IRRIGATION_AND_MUNICIPAL","Irrigation and Municipal",IF(O893="IRRIGATION_AND_DOMESTIC","Irrigation and Domestic Municipality",_xlfn.XLOOKUP(J893,Use_Code_Ranking!$B$4:$B$23,Use_Code_Ranking!$A$4:$A$23)))))))</f>
        <v>Domestic</v>
      </c>
      <c r="V893" s="20" t="str">
        <f ca="1"/>
        <v>H502425</v>
      </c>
      <c r="W893" s="4" t="str">
        <f t="shared" ca="1" si="182"/>
        <v>Irrigation</v>
      </c>
      <c r="X893" t="str">
        <f t="shared" ca="1" si="183"/>
        <v>N</v>
      </c>
      <c r="Y893" s="2" t="str">
        <f t="shared" ca="1" si="184"/>
        <v>N</v>
      </c>
      <c r="Z893">
        <f ca="1">_xlfn.XLOOKUP($W893,Return_flow_table!$A$4:$A$25,Return_flow_table!B$4:B$25)</f>
        <v>0</v>
      </c>
      <c r="AA893">
        <f ca="1">_xlfn.XLOOKUP($W893,Return_flow_table!$A$4:$A$25,Return_flow_table!C$4:C$25)</f>
        <v>0</v>
      </c>
      <c r="AB893">
        <f ca="1">_xlfn.XLOOKUP($W893,Return_flow_table!$A$4:$A$25,Return_flow_table!D$4:D$25)</f>
        <v>20</v>
      </c>
      <c r="AC893">
        <f ca="1">_xlfn.XLOOKUP($W893,Return_flow_table!$A$4:$A$25,Return_flow_table!E$4:E$25)</f>
        <v>20</v>
      </c>
      <c r="AD893">
        <f ca="1">_xlfn.XLOOKUP($W893,Return_flow_table!$A$4:$A$25,Return_flow_table!F$4:F$25)</f>
        <v>10</v>
      </c>
      <c r="AE893">
        <f ca="1">_xlfn.XLOOKUP($W893,Return_flow_table!$A$4:$A$25,Return_flow_table!G$4:G$25)</f>
        <v>10</v>
      </c>
      <c r="AF893">
        <f ca="1">_xlfn.XLOOKUP($W893,Return_flow_table!$A$4:$A$25,Return_flow_table!H$4:H$25)</f>
        <v>0</v>
      </c>
      <c r="AG893">
        <f ca="1">_xlfn.XLOOKUP($W893,Return_flow_table!$A$4:$A$25,Return_flow_table!I$4:I$25)</f>
        <v>0</v>
      </c>
      <c r="AH893">
        <f ca="1">_xlfn.XLOOKUP($W893,Return_flow_table!$A$4:$A$25,Return_flow_table!J$4:J$25)</f>
        <v>0</v>
      </c>
      <c r="AI893">
        <f ca="1">_xlfn.XLOOKUP($W893,Return_flow_table!$A$4:$A$25,Return_flow_table!K$4:K$25)</f>
        <v>20</v>
      </c>
      <c r="AJ893">
        <f ca="1">_xlfn.XLOOKUP($W893,Return_flow_table!$A$4:$A$25,Return_flow_table!L$4:L$25)</f>
        <v>20</v>
      </c>
      <c r="AK893">
        <f ca="1">_xlfn.XLOOKUP($W893,Return_flow_table!$A$4:$A$25,Return_flow_table!M$4:M$25)</f>
        <v>0</v>
      </c>
      <c r="AL893" s="39" t="str" cm="1">
        <f t="array" aca="1" ref="AL893" ca="1">IF(SUM(  ((OFFSET($A$4,0,0,COUNTA(A:A)-3,1)) =V893) * (OFFSET($T$4, 0,0,COUNTA(A:A)-3,1) = "Domestic")) &gt; 0,"Y","")</f>
        <v/>
      </c>
    </row>
    <row r="894" spans="1:38" x14ac:dyDescent="0.25">
      <c r="A894" t="s">
        <v>1209</v>
      </c>
      <c r="B894" t="s">
        <v>102</v>
      </c>
      <c r="C894" t="s">
        <v>132</v>
      </c>
      <c r="D894">
        <v>0.52</v>
      </c>
      <c r="E894" t="s">
        <v>97</v>
      </c>
      <c r="G894" t="s">
        <v>1210</v>
      </c>
      <c r="H894" s="38" t="s">
        <v>99</v>
      </c>
      <c r="I894">
        <f>_xlfn.XLOOKUP(B894,Use_Code_Ranking!$A$4:$A$23,Use_Code_Ranking!$B$4:$B$23,9999)</f>
        <v>3</v>
      </c>
      <c r="J894">
        <f t="shared" ca="1" si="185"/>
        <v>3</v>
      </c>
      <c r="K894">
        <f t="shared" ca="1" si="186"/>
        <v>0</v>
      </c>
      <c r="L894">
        <f t="shared" ca="1" si="187"/>
        <v>0</v>
      </c>
      <c r="M894">
        <f t="shared" ca="1" si="188"/>
        <v>0</v>
      </c>
      <c r="N894" t="str">
        <f t="shared" ca="1" si="189"/>
        <v/>
      </c>
      <c r="O894" t="str">
        <f t="shared" ca="1" si="190"/>
        <v/>
      </c>
      <c r="P894" t="str">
        <f t="shared" si="191"/>
        <v/>
      </c>
      <c r="Q894" t="str">
        <f t="shared" ca="1" si="192"/>
        <v>Domestic</v>
      </c>
      <c r="R894" t="str">
        <f t="shared" si="193"/>
        <v/>
      </c>
      <c r="S894" t="str">
        <f t="shared" si="194"/>
        <v/>
      </c>
      <c r="T894" s="2" t="str">
        <f ca="1">IF(S894="Irrigation","Irrigation",IF(R894="Irrigation","Irrigation",IF(Q894="Domestic","Domestic",IF(P894="Stockwatering","Stockwatering",IF(N894="IRRIGATION_AND_MUNICIPAL","Irrigation and Municipal",IF(O894="IRRIGATION_AND_DOMESTIC","Irrigation and Domestic Municipality",_xlfn.XLOOKUP(J894,Use_Code_Ranking!$B$4:$B$23,Use_Code_Ranking!$A$4:$A$23)))))))</f>
        <v>Domestic</v>
      </c>
      <c r="V894" s="20" t="str">
        <f ca="1"/>
        <v>H502462</v>
      </c>
      <c r="W894" s="4" t="str">
        <f t="shared" ca="1" si="182"/>
        <v>Irrigation</v>
      </c>
      <c r="X894" t="str">
        <f t="shared" ca="1" si="183"/>
        <v>N</v>
      </c>
      <c r="Y894" s="2" t="str">
        <f t="shared" ca="1" si="184"/>
        <v>N</v>
      </c>
      <c r="Z894">
        <f ca="1">_xlfn.XLOOKUP($W894,Return_flow_table!$A$4:$A$25,Return_flow_table!B$4:B$25)</f>
        <v>0</v>
      </c>
      <c r="AA894">
        <f ca="1">_xlfn.XLOOKUP($W894,Return_flow_table!$A$4:$A$25,Return_flow_table!C$4:C$25)</f>
        <v>0</v>
      </c>
      <c r="AB894">
        <f ca="1">_xlfn.XLOOKUP($W894,Return_flow_table!$A$4:$A$25,Return_flow_table!D$4:D$25)</f>
        <v>20</v>
      </c>
      <c r="AC894">
        <f ca="1">_xlfn.XLOOKUP($W894,Return_flow_table!$A$4:$A$25,Return_flow_table!E$4:E$25)</f>
        <v>20</v>
      </c>
      <c r="AD894">
        <f ca="1">_xlfn.XLOOKUP($W894,Return_flow_table!$A$4:$A$25,Return_flow_table!F$4:F$25)</f>
        <v>10</v>
      </c>
      <c r="AE894">
        <f ca="1">_xlfn.XLOOKUP($W894,Return_flow_table!$A$4:$A$25,Return_flow_table!G$4:G$25)</f>
        <v>10</v>
      </c>
      <c r="AF894">
        <f ca="1">_xlfn.XLOOKUP($W894,Return_flow_table!$A$4:$A$25,Return_flow_table!H$4:H$25)</f>
        <v>0</v>
      </c>
      <c r="AG894">
        <f ca="1">_xlfn.XLOOKUP($W894,Return_flow_table!$A$4:$A$25,Return_flow_table!I$4:I$25)</f>
        <v>0</v>
      </c>
      <c r="AH894">
        <f ca="1">_xlfn.XLOOKUP($W894,Return_flow_table!$A$4:$A$25,Return_flow_table!J$4:J$25)</f>
        <v>0</v>
      </c>
      <c r="AI894">
        <f ca="1">_xlfn.XLOOKUP($W894,Return_flow_table!$A$4:$A$25,Return_flow_table!K$4:K$25)</f>
        <v>20</v>
      </c>
      <c r="AJ894">
        <f ca="1">_xlfn.XLOOKUP($W894,Return_flow_table!$A$4:$A$25,Return_flow_table!L$4:L$25)</f>
        <v>20</v>
      </c>
      <c r="AK894">
        <f ca="1">_xlfn.XLOOKUP($W894,Return_flow_table!$A$4:$A$25,Return_flow_table!M$4:M$25)</f>
        <v>0</v>
      </c>
      <c r="AL894" s="39" t="str" cm="1">
        <f t="array" aca="1" ref="AL894" ca="1">IF(SUM(  ((OFFSET($A$4,0,0,COUNTA(A:A)-3,1)) =V894) * (OFFSET($T$4, 0,0,COUNTA(A:A)-3,1) = "Domestic")) &gt; 0,"Y","")</f>
        <v/>
      </c>
    </row>
    <row r="895" spans="1:38" x14ac:dyDescent="0.25">
      <c r="A895" t="s">
        <v>1209</v>
      </c>
      <c r="B895" t="s">
        <v>114</v>
      </c>
      <c r="C895" t="s">
        <v>132</v>
      </c>
      <c r="D895">
        <v>0.52</v>
      </c>
      <c r="E895" t="s">
        <v>97</v>
      </c>
      <c r="G895" t="s">
        <v>1210</v>
      </c>
      <c r="H895" s="38" t="s">
        <v>99</v>
      </c>
      <c r="I895">
        <f>_xlfn.XLOOKUP(B895,Use_Code_Ranking!$A$4:$A$23,Use_Code_Ranking!$B$4:$B$23,9999)</f>
        <v>12</v>
      </c>
      <c r="J895">
        <f t="shared" ca="1" si="185"/>
        <v>3</v>
      </c>
      <c r="K895">
        <f t="shared" ca="1" si="186"/>
        <v>0</v>
      </c>
      <c r="L895">
        <f t="shared" ca="1" si="187"/>
        <v>0</v>
      </c>
      <c r="M895">
        <f t="shared" ca="1" si="188"/>
        <v>0</v>
      </c>
      <c r="N895" t="str">
        <f t="shared" ca="1" si="189"/>
        <v/>
      </c>
      <c r="O895" t="str">
        <f t="shared" ca="1" si="190"/>
        <v/>
      </c>
      <c r="P895" t="str">
        <f t="shared" si="191"/>
        <v/>
      </c>
      <c r="Q895" t="str">
        <f t="shared" ca="1" si="192"/>
        <v>Domestic</v>
      </c>
      <c r="R895" t="str">
        <f t="shared" si="193"/>
        <v/>
      </c>
      <c r="S895" t="str">
        <f t="shared" si="194"/>
        <v/>
      </c>
      <c r="T895" s="2" t="str">
        <f ca="1">IF(S895="Irrigation","Irrigation",IF(R895="Irrigation","Irrigation",IF(Q895="Domestic","Domestic",IF(P895="Stockwatering","Stockwatering",IF(N895="IRRIGATION_AND_MUNICIPAL","Irrigation and Municipal",IF(O895="IRRIGATION_AND_DOMESTIC","Irrigation and Domestic Municipality",_xlfn.XLOOKUP(J895,Use_Code_Ranking!$B$4:$B$23,Use_Code_Ranking!$A$4:$A$23)))))))</f>
        <v>Domestic</v>
      </c>
      <c r="V895" s="20" t="str">
        <f ca="1"/>
        <v>H502477</v>
      </c>
      <c r="W895" s="4" t="str">
        <f t="shared" ca="1" si="182"/>
        <v>Irrigation</v>
      </c>
      <c r="X895" t="str">
        <f t="shared" ca="1" si="183"/>
        <v>N</v>
      </c>
      <c r="Y895" s="2" t="str">
        <f t="shared" ca="1" si="184"/>
        <v>N</v>
      </c>
      <c r="Z895">
        <f ca="1">_xlfn.XLOOKUP($W895,Return_flow_table!$A$4:$A$25,Return_flow_table!B$4:B$25)</f>
        <v>0</v>
      </c>
      <c r="AA895">
        <f ca="1">_xlfn.XLOOKUP($W895,Return_flow_table!$A$4:$A$25,Return_flow_table!C$4:C$25)</f>
        <v>0</v>
      </c>
      <c r="AB895">
        <f ca="1">_xlfn.XLOOKUP($W895,Return_flow_table!$A$4:$A$25,Return_flow_table!D$4:D$25)</f>
        <v>20</v>
      </c>
      <c r="AC895">
        <f ca="1">_xlfn.XLOOKUP($W895,Return_flow_table!$A$4:$A$25,Return_flow_table!E$4:E$25)</f>
        <v>20</v>
      </c>
      <c r="AD895">
        <f ca="1">_xlfn.XLOOKUP($W895,Return_flow_table!$A$4:$A$25,Return_flow_table!F$4:F$25)</f>
        <v>10</v>
      </c>
      <c r="AE895">
        <f ca="1">_xlfn.XLOOKUP($W895,Return_flow_table!$A$4:$A$25,Return_flow_table!G$4:G$25)</f>
        <v>10</v>
      </c>
      <c r="AF895">
        <f ca="1">_xlfn.XLOOKUP($W895,Return_flow_table!$A$4:$A$25,Return_flow_table!H$4:H$25)</f>
        <v>0</v>
      </c>
      <c r="AG895">
        <f ca="1">_xlfn.XLOOKUP($W895,Return_flow_table!$A$4:$A$25,Return_flow_table!I$4:I$25)</f>
        <v>0</v>
      </c>
      <c r="AH895">
        <f ca="1">_xlfn.XLOOKUP($W895,Return_flow_table!$A$4:$A$25,Return_flow_table!J$4:J$25)</f>
        <v>0</v>
      </c>
      <c r="AI895">
        <f ca="1">_xlfn.XLOOKUP($W895,Return_flow_table!$A$4:$A$25,Return_flow_table!K$4:K$25)</f>
        <v>20</v>
      </c>
      <c r="AJ895">
        <f ca="1">_xlfn.XLOOKUP($W895,Return_flow_table!$A$4:$A$25,Return_flow_table!L$4:L$25)</f>
        <v>20</v>
      </c>
      <c r="AK895">
        <f ca="1">_xlfn.XLOOKUP($W895,Return_flow_table!$A$4:$A$25,Return_flow_table!M$4:M$25)</f>
        <v>0</v>
      </c>
      <c r="AL895" s="39" t="str" cm="1">
        <f t="array" aca="1" ref="AL895" ca="1">IF(SUM(  ((OFFSET($A$4,0,0,COUNTA(A:A)-3,1)) =V895) * (OFFSET($T$4, 0,0,COUNTA(A:A)-3,1) = "Domestic")) &gt; 0,"Y","")</f>
        <v/>
      </c>
    </row>
    <row r="896" spans="1:38" x14ac:dyDescent="0.25">
      <c r="A896" t="s">
        <v>1211</v>
      </c>
      <c r="B896" t="s">
        <v>102</v>
      </c>
      <c r="C896" t="s">
        <v>132</v>
      </c>
      <c r="D896">
        <v>3.95</v>
      </c>
      <c r="E896" t="s">
        <v>97</v>
      </c>
      <c r="G896" t="s">
        <v>1212</v>
      </c>
      <c r="H896" s="38" t="s">
        <v>99</v>
      </c>
      <c r="I896">
        <f>_xlfn.XLOOKUP(B896,Use_Code_Ranking!$A$4:$A$23,Use_Code_Ranking!$B$4:$B$23,9999)</f>
        <v>3</v>
      </c>
      <c r="J896">
        <f t="shared" ca="1" si="185"/>
        <v>3</v>
      </c>
      <c r="K896">
        <f t="shared" ca="1" si="186"/>
        <v>0</v>
      </c>
      <c r="L896">
        <f t="shared" ca="1" si="187"/>
        <v>0</v>
      </c>
      <c r="M896">
        <f t="shared" ca="1" si="188"/>
        <v>0</v>
      </c>
      <c r="N896" t="str">
        <f t="shared" ca="1" si="189"/>
        <v/>
      </c>
      <c r="O896" t="str">
        <f t="shared" ca="1" si="190"/>
        <v/>
      </c>
      <c r="P896" t="str">
        <f t="shared" si="191"/>
        <v/>
      </c>
      <c r="Q896" t="str">
        <f t="shared" ca="1" si="192"/>
        <v>Domestic</v>
      </c>
      <c r="R896" t="str">
        <f t="shared" si="193"/>
        <v/>
      </c>
      <c r="S896" t="str">
        <f t="shared" si="194"/>
        <v/>
      </c>
      <c r="T896" s="2" t="str">
        <f ca="1">IF(S896="Irrigation","Irrigation",IF(R896="Irrigation","Irrigation",IF(Q896="Domestic","Domestic",IF(P896="Stockwatering","Stockwatering",IF(N896="IRRIGATION_AND_MUNICIPAL","Irrigation and Municipal",IF(O896="IRRIGATION_AND_DOMESTIC","Irrigation and Domestic Municipality",_xlfn.XLOOKUP(J896,Use_Code_Ranking!$B$4:$B$23,Use_Code_Ranking!$A$4:$A$23)))))))</f>
        <v>Domestic</v>
      </c>
      <c r="V896" s="20" t="str">
        <f ca="1"/>
        <v>H502484</v>
      </c>
      <c r="W896" s="4" t="str">
        <f t="shared" ca="1" si="182"/>
        <v>Irrigation</v>
      </c>
      <c r="X896" t="str">
        <f t="shared" ca="1" si="183"/>
        <v>N</v>
      </c>
      <c r="Y896" s="2" t="str">
        <f t="shared" ca="1" si="184"/>
        <v>N</v>
      </c>
      <c r="Z896">
        <f ca="1">_xlfn.XLOOKUP($W896,Return_flow_table!$A$4:$A$25,Return_flow_table!B$4:B$25)</f>
        <v>0</v>
      </c>
      <c r="AA896">
        <f ca="1">_xlfn.XLOOKUP($W896,Return_flow_table!$A$4:$A$25,Return_flow_table!C$4:C$25)</f>
        <v>0</v>
      </c>
      <c r="AB896">
        <f ca="1">_xlfn.XLOOKUP($W896,Return_flow_table!$A$4:$A$25,Return_flow_table!D$4:D$25)</f>
        <v>20</v>
      </c>
      <c r="AC896">
        <f ca="1">_xlfn.XLOOKUP($W896,Return_flow_table!$A$4:$A$25,Return_flow_table!E$4:E$25)</f>
        <v>20</v>
      </c>
      <c r="AD896">
        <f ca="1">_xlfn.XLOOKUP($W896,Return_flow_table!$A$4:$A$25,Return_flow_table!F$4:F$25)</f>
        <v>10</v>
      </c>
      <c r="AE896">
        <f ca="1">_xlfn.XLOOKUP($W896,Return_flow_table!$A$4:$A$25,Return_flow_table!G$4:G$25)</f>
        <v>10</v>
      </c>
      <c r="AF896">
        <f ca="1">_xlfn.XLOOKUP($W896,Return_flow_table!$A$4:$A$25,Return_flow_table!H$4:H$25)</f>
        <v>0</v>
      </c>
      <c r="AG896">
        <f ca="1">_xlfn.XLOOKUP($W896,Return_flow_table!$A$4:$A$25,Return_flow_table!I$4:I$25)</f>
        <v>0</v>
      </c>
      <c r="AH896">
        <f ca="1">_xlfn.XLOOKUP($W896,Return_flow_table!$A$4:$A$25,Return_flow_table!J$4:J$25)</f>
        <v>0</v>
      </c>
      <c r="AI896">
        <f ca="1">_xlfn.XLOOKUP($W896,Return_flow_table!$A$4:$A$25,Return_flow_table!K$4:K$25)</f>
        <v>20</v>
      </c>
      <c r="AJ896">
        <f ca="1">_xlfn.XLOOKUP($W896,Return_flow_table!$A$4:$A$25,Return_flow_table!L$4:L$25)</f>
        <v>20</v>
      </c>
      <c r="AK896">
        <f ca="1">_xlfn.XLOOKUP($W896,Return_flow_table!$A$4:$A$25,Return_flow_table!M$4:M$25)</f>
        <v>0</v>
      </c>
      <c r="AL896" s="39" t="str" cm="1">
        <f t="array" aca="1" ref="AL896" ca="1">IF(SUM(  ((OFFSET($A$4,0,0,COUNTA(A:A)-3,1)) =V896) * (OFFSET($T$4, 0,0,COUNTA(A:A)-3,1) = "Domestic")) &gt; 0,"Y","")</f>
        <v/>
      </c>
    </row>
    <row r="897" spans="1:38" x14ac:dyDescent="0.25">
      <c r="A897" t="s">
        <v>1213</v>
      </c>
      <c r="B897" t="s">
        <v>102</v>
      </c>
      <c r="C897" t="s">
        <v>132</v>
      </c>
      <c r="D897">
        <v>0.36</v>
      </c>
      <c r="E897" t="s">
        <v>97</v>
      </c>
      <c r="G897" t="s">
        <v>1214</v>
      </c>
      <c r="H897" s="38" t="s">
        <v>99</v>
      </c>
      <c r="I897">
        <f>_xlfn.XLOOKUP(B897,Use_Code_Ranking!$A$4:$A$23,Use_Code_Ranking!$B$4:$B$23,9999)</f>
        <v>3</v>
      </c>
      <c r="J897">
        <f t="shared" ca="1" si="185"/>
        <v>3</v>
      </c>
      <c r="K897">
        <f t="shared" ca="1" si="186"/>
        <v>0</v>
      </c>
      <c r="L897">
        <f t="shared" ca="1" si="187"/>
        <v>0</v>
      </c>
      <c r="M897">
        <f t="shared" ca="1" si="188"/>
        <v>0</v>
      </c>
      <c r="N897" t="str">
        <f t="shared" ca="1" si="189"/>
        <v/>
      </c>
      <c r="O897" t="str">
        <f t="shared" ca="1" si="190"/>
        <v/>
      </c>
      <c r="P897" t="str">
        <f t="shared" si="191"/>
        <v/>
      </c>
      <c r="Q897" t="str">
        <f t="shared" ca="1" si="192"/>
        <v>Domestic</v>
      </c>
      <c r="R897" t="str">
        <f t="shared" si="193"/>
        <v/>
      </c>
      <c r="S897" t="str">
        <f t="shared" si="194"/>
        <v/>
      </c>
      <c r="T897" s="2" t="str">
        <f ca="1">IF(S897="Irrigation","Irrigation",IF(R897="Irrigation","Irrigation",IF(Q897="Domestic","Domestic",IF(P897="Stockwatering","Stockwatering",IF(N897="IRRIGATION_AND_MUNICIPAL","Irrigation and Municipal",IF(O897="IRRIGATION_AND_DOMESTIC","Irrigation and Domestic Municipality",_xlfn.XLOOKUP(J897,Use_Code_Ranking!$B$4:$B$23,Use_Code_Ranking!$A$4:$A$23)))))))</f>
        <v>Domestic</v>
      </c>
      <c r="V897" s="20" t="str">
        <f ca="1"/>
        <v>H502514</v>
      </c>
      <c r="W897" s="4" t="str">
        <f t="shared" ca="1" si="182"/>
        <v>Irrigation</v>
      </c>
      <c r="X897" t="str">
        <f t="shared" ca="1" si="183"/>
        <v>N</v>
      </c>
      <c r="Y897" s="2" t="str">
        <f t="shared" ca="1" si="184"/>
        <v>N</v>
      </c>
      <c r="Z897">
        <f ca="1">_xlfn.XLOOKUP($W897,Return_flow_table!$A$4:$A$25,Return_flow_table!B$4:B$25)</f>
        <v>0</v>
      </c>
      <c r="AA897">
        <f ca="1">_xlfn.XLOOKUP($W897,Return_flow_table!$A$4:$A$25,Return_flow_table!C$4:C$25)</f>
        <v>0</v>
      </c>
      <c r="AB897">
        <f ca="1">_xlfn.XLOOKUP($W897,Return_flow_table!$A$4:$A$25,Return_flow_table!D$4:D$25)</f>
        <v>20</v>
      </c>
      <c r="AC897">
        <f ca="1">_xlfn.XLOOKUP($W897,Return_flow_table!$A$4:$A$25,Return_flow_table!E$4:E$25)</f>
        <v>20</v>
      </c>
      <c r="AD897">
        <f ca="1">_xlfn.XLOOKUP($W897,Return_flow_table!$A$4:$A$25,Return_flow_table!F$4:F$25)</f>
        <v>10</v>
      </c>
      <c r="AE897">
        <f ca="1">_xlfn.XLOOKUP($W897,Return_flow_table!$A$4:$A$25,Return_flow_table!G$4:G$25)</f>
        <v>10</v>
      </c>
      <c r="AF897">
        <f ca="1">_xlfn.XLOOKUP($W897,Return_flow_table!$A$4:$A$25,Return_flow_table!H$4:H$25)</f>
        <v>0</v>
      </c>
      <c r="AG897">
        <f ca="1">_xlfn.XLOOKUP($W897,Return_flow_table!$A$4:$A$25,Return_flow_table!I$4:I$25)</f>
        <v>0</v>
      </c>
      <c r="AH897">
        <f ca="1">_xlfn.XLOOKUP($W897,Return_flow_table!$A$4:$A$25,Return_flow_table!J$4:J$25)</f>
        <v>0</v>
      </c>
      <c r="AI897">
        <f ca="1">_xlfn.XLOOKUP($W897,Return_flow_table!$A$4:$A$25,Return_flow_table!K$4:K$25)</f>
        <v>20</v>
      </c>
      <c r="AJ897">
        <f ca="1">_xlfn.XLOOKUP($W897,Return_flow_table!$A$4:$A$25,Return_flow_table!L$4:L$25)</f>
        <v>20</v>
      </c>
      <c r="AK897">
        <f ca="1">_xlfn.XLOOKUP($W897,Return_flow_table!$A$4:$A$25,Return_flow_table!M$4:M$25)</f>
        <v>0</v>
      </c>
      <c r="AL897" s="39" t="str" cm="1">
        <f t="array" aca="1" ref="AL897" ca="1">IF(SUM(  ((OFFSET($A$4,0,0,COUNTA(A:A)-3,1)) =V897) * (OFFSET($T$4, 0,0,COUNTA(A:A)-3,1) = "Domestic")) &gt; 0,"Y","")</f>
        <v/>
      </c>
    </row>
    <row r="898" spans="1:38" x14ac:dyDescent="0.25">
      <c r="A898" t="s">
        <v>1215</v>
      </c>
      <c r="B898" t="s">
        <v>102</v>
      </c>
      <c r="C898" t="s">
        <v>132</v>
      </c>
      <c r="D898">
        <v>0.25</v>
      </c>
      <c r="E898" t="s">
        <v>97</v>
      </c>
      <c r="G898" t="s">
        <v>1216</v>
      </c>
      <c r="H898" s="38" t="s">
        <v>99</v>
      </c>
      <c r="I898">
        <f>_xlfn.XLOOKUP(B898,Use_Code_Ranking!$A$4:$A$23,Use_Code_Ranking!$B$4:$B$23,9999)</f>
        <v>3</v>
      </c>
      <c r="J898">
        <f t="shared" ca="1" si="185"/>
        <v>3</v>
      </c>
      <c r="K898">
        <f t="shared" ca="1" si="186"/>
        <v>0</v>
      </c>
      <c r="L898">
        <f t="shared" ca="1" si="187"/>
        <v>0</v>
      </c>
      <c r="M898">
        <f t="shared" ca="1" si="188"/>
        <v>0</v>
      </c>
      <c r="N898" t="str">
        <f t="shared" ca="1" si="189"/>
        <v/>
      </c>
      <c r="O898" t="str">
        <f t="shared" ca="1" si="190"/>
        <v/>
      </c>
      <c r="P898" t="str">
        <f t="shared" si="191"/>
        <v/>
      </c>
      <c r="Q898" t="str">
        <f t="shared" ca="1" si="192"/>
        <v>Domestic</v>
      </c>
      <c r="R898" t="str">
        <f t="shared" si="193"/>
        <v/>
      </c>
      <c r="S898" t="str">
        <f t="shared" si="194"/>
        <v/>
      </c>
      <c r="T898" s="2" t="str">
        <f ca="1">IF(S898="Irrigation","Irrigation",IF(R898="Irrigation","Irrigation",IF(Q898="Domestic","Domestic",IF(P898="Stockwatering","Stockwatering",IF(N898="IRRIGATION_AND_MUNICIPAL","Irrigation and Municipal",IF(O898="IRRIGATION_AND_DOMESTIC","Irrigation and Domestic Municipality",_xlfn.XLOOKUP(J898,Use_Code_Ranking!$B$4:$B$23,Use_Code_Ranking!$A$4:$A$23)))))))</f>
        <v>Domestic</v>
      </c>
      <c r="V898" s="20" t="str">
        <f ca="1"/>
        <v>H502515</v>
      </c>
      <c r="W898" s="4" t="str">
        <f t="shared" ca="1" si="182"/>
        <v>Irrigation</v>
      </c>
      <c r="X898" t="str">
        <f t="shared" ca="1" si="183"/>
        <v>N</v>
      </c>
      <c r="Y898" s="2" t="str">
        <f t="shared" ca="1" si="184"/>
        <v>N</v>
      </c>
      <c r="Z898">
        <f ca="1">_xlfn.XLOOKUP($W898,Return_flow_table!$A$4:$A$25,Return_flow_table!B$4:B$25)</f>
        <v>0</v>
      </c>
      <c r="AA898">
        <f ca="1">_xlfn.XLOOKUP($W898,Return_flow_table!$A$4:$A$25,Return_flow_table!C$4:C$25)</f>
        <v>0</v>
      </c>
      <c r="AB898">
        <f ca="1">_xlfn.XLOOKUP($W898,Return_flow_table!$A$4:$A$25,Return_flow_table!D$4:D$25)</f>
        <v>20</v>
      </c>
      <c r="AC898">
        <f ca="1">_xlfn.XLOOKUP($W898,Return_flow_table!$A$4:$A$25,Return_flow_table!E$4:E$25)</f>
        <v>20</v>
      </c>
      <c r="AD898">
        <f ca="1">_xlfn.XLOOKUP($W898,Return_flow_table!$A$4:$A$25,Return_flow_table!F$4:F$25)</f>
        <v>10</v>
      </c>
      <c r="AE898">
        <f ca="1">_xlfn.XLOOKUP($W898,Return_flow_table!$A$4:$A$25,Return_flow_table!G$4:G$25)</f>
        <v>10</v>
      </c>
      <c r="AF898">
        <f ca="1">_xlfn.XLOOKUP($W898,Return_flow_table!$A$4:$A$25,Return_flow_table!H$4:H$25)</f>
        <v>0</v>
      </c>
      <c r="AG898">
        <f ca="1">_xlfn.XLOOKUP($W898,Return_flow_table!$A$4:$A$25,Return_flow_table!I$4:I$25)</f>
        <v>0</v>
      </c>
      <c r="AH898">
        <f ca="1">_xlfn.XLOOKUP($W898,Return_flow_table!$A$4:$A$25,Return_flow_table!J$4:J$25)</f>
        <v>0</v>
      </c>
      <c r="AI898">
        <f ca="1">_xlfn.XLOOKUP($W898,Return_flow_table!$A$4:$A$25,Return_flow_table!K$4:K$25)</f>
        <v>20</v>
      </c>
      <c r="AJ898">
        <f ca="1">_xlfn.XLOOKUP($W898,Return_flow_table!$A$4:$A$25,Return_flow_table!L$4:L$25)</f>
        <v>20</v>
      </c>
      <c r="AK898">
        <f ca="1">_xlfn.XLOOKUP($W898,Return_flow_table!$A$4:$A$25,Return_flow_table!M$4:M$25)</f>
        <v>0</v>
      </c>
      <c r="AL898" s="39" t="str" cm="1">
        <f t="array" aca="1" ref="AL898" ca="1">IF(SUM(  ((OFFSET($A$4,0,0,COUNTA(A:A)-3,1)) =V898) * (OFFSET($T$4, 0,0,COUNTA(A:A)-3,1) = "Domestic")) &gt; 0,"Y","")</f>
        <v/>
      </c>
    </row>
    <row r="899" spans="1:38" x14ac:dyDescent="0.25">
      <c r="A899" t="s">
        <v>1215</v>
      </c>
      <c r="B899" t="s">
        <v>114</v>
      </c>
      <c r="C899" t="s">
        <v>132</v>
      </c>
      <c r="D899">
        <v>0.25</v>
      </c>
      <c r="E899" t="s">
        <v>97</v>
      </c>
      <c r="G899" t="s">
        <v>1216</v>
      </c>
      <c r="H899" s="38" t="s">
        <v>99</v>
      </c>
      <c r="I899">
        <f>_xlfn.XLOOKUP(B899,Use_Code_Ranking!$A$4:$A$23,Use_Code_Ranking!$B$4:$B$23,9999)</f>
        <v>12</v>
      </c>
      <c r="J899">
        <f t="shared" ca="1" si="185"/>
        <v>3</v>
      </c>
      <c r="K899">
        <f t="shared" ca="1" si="186"/>
        <v>0</v>
      </c>
      <c r="L899">
        <f t="shared" ca="1" si="187"/>
        <v>0</v>
      </c>
      <c r="M899">
        <f t="shared" ca="1" si="188"/>
        <v>0</v>
      </c>
      <c r="N899" t="str">
        <f t="shared" ca="1" si="189"/>
        <v/>
      </c>
      <c r="O899" t="str">
        <f t="shared" ca="1" si="190"/>
        <v/>
      </c>
      <c r="P899" t="str">
        <f t="shared" si="191"/>
        <v/>
      </c>
      <c r="Q899" t="str">
        <f t="shared" ca="1" si="192"/>
        <v>Domestic</v>
      </c>
      <c r="R899" t="str">
        <f t="shared" si="193"/>
        <v/>
      </c>
      <c r="S899" t="str">
        <f t="shared" si="194"/>
        <v/>
      </c>
      <c r="T899" s="2" t="str">
        <f ca="1">IF(S899="Irrigation","Irrigation",IF(R899="Irrigation","Irrigation",IF(Q899="Domestic","Domestic",IF(P899="Stockwatering","Stockwatering",IF(N899="IRRIGATION_AND_MUNICIPAL","Irrigation and Municipal",IF(O899="IRRIGATION_AND_DOMESTIC","Irrigation and Domestic Municipality",_xlfn.XLOOKUP(J899,Use_Code_Ranking!$B$4:$B$23,Use_Code_Ranking!$A$4:$A$23)))))))</f>
        <v>Domestic</v>
      </c>
      <c r="V899" s="20" t="str">
        <f ca="1"/>
        <v>H502525</v>
      </c>
      <c r="W899" s="4" t="str">
        <f t="shared" ca="1" si="182"/>
        <v>Irrigation</v>
      </c>
      <c r="X899" t="str">
        <f t="shared" ca="1" si="183"/>
        <v>N</v>
      </c>
      <c r="Y899" s="2" t="str">
        <f t="shared" ca="1" si="184"/>
        <v>N</v>
      </c>
      <c r="Z899">
        <f ca="1">_xlfn.XLOOKUP($W899,Return_flow_table!$A$4:$A$25,Return_flow_table!B$4:B$25)</f>
        <v>0</v>
      </c>
      <c r="AA899">
        <f ca="1">_xlfn.XLOOKUP($W899,Return_flow_table!$A$4:$A$25,Return_flow_table!C$4:C$25)</f>
        <v>0</v>
      </c>
      <c r="AB899">
        <f ca="1">_xlfn.XLOOKUP($W899,Return_flow_table!$A$4:$A$25,Return_flow_table!D$4:D$25)</f>
        <v>20</v>
      </c>
      <c r="AC899">
        <f ca="1">_xlfn.XLOOKUP($W899,Return_flow_table!$A$4:$A$25,Return_flow_table!E$4:E$25)</f>
        <v>20</v>
      </c>
      <c r="AD899">
        <f ca="1">_xlfn.XLOOKUP($W899,Return_flow_table!$A$4:$A$25,Return_flow_table!F$4:F$25)</f>
        <v>10</v>
      </c>
      <c r="AE899">
        <f ca="1">_xlfn.XLOOKUP($W899,Return_flow_table!$A$4:$A$25,Return_flow_table!G$4:G$25)</f>
        <v>10</v>
      </c>
      <c r="AF899">
        <f ca="1">_xlfn.XLOOKUP($W899,Return_flow_table!$A$4:$A$25,Return_flow_table!H$4:H$25)</f>
        <v>0</v>
      </c>
      <c r="AG899">
        <f ca="1">_xlfn.XLOOKUP($W899,Return_flow_table!$A$4:$A$25,Return_flow_table!I$4:I$25)</f>
        <v>0</v>
      </c>
      <c r="AH899">
        <f ca="1">_xlfn.XLOOKUP($W899,Return_flow_table!$A$4:$A$25,Return_flow_table!J$4:J$25)</f>
        <v>0</v>
      </c>
      <c r="AI899">
        <f ca="1">_xlfn.XLOOKUP($W899,Return_flow_table!$A$4:$A$25,Return_flow_table!K$4:K$25)</f>
        <v>20</v>
      </c>
      <c r="AJ899">
        <f ca="1">_xlfn.XLOOKUP($W899,Return_flow_table!$A$4:$A$25,Return_flow_table!L$4:L$25)</f>
        <v>20</v>
      </c>
      <c r="AK899">
        <f ca="1">_xlfn.XLOOKUP($W899,Return_flow_table!$A$4:$A$25,Return_flow_table!M$4:M$25)</f>
        <v>0</v>
      </c>
      <c r="AL899" s="39" t="str" cm="1">
        <f t="array" aca="1" ref="AL899" ca="1">IF(SUM(  ((OFFSET($A$4,0,0,COUNTA(A:A)-3,1)) =V899) * (OFFSET($T$4, 0,0,COUNTA(A:A)-3,1) = "Domestic")) &gt; 0,"Y","")</f>
        <v/>
      </c>
    </row>
    <row r="900" spans="1:38" x14ac:dyDescent="0.25">
      <c r="A900" t="s">
        <v>1217</v>
      </c>
      <c r="B900" t="s">
        <v>102</v>
      </c>
      <c r="C900" t="s">
        <v>132</v>
      </c>
      <c r="D900">
        <v>0.43</v>
      </c>
      <c r="E900" t="s">
        <v>97</v>
      </c>
      <c r="G900" t="s">
        <v>1218</v>
      </c>
      <c r="H900" s="38" t="s">
        <v>104</v>
      </c>
      <c r="I900">
        <f>_xlfn.XLOOKUP(B900,Use_Code_Ranking!$A$4:$A$23,Use_Code_Ranking!$B$4:$B$23,9999)</f>
        <v>3</v>
      </c>
      <c r="J900">
        <f t="shared" ca="1" si="185"/>
        <v>3</v>
      </c>
      <c r="K900">
        <f t="shared" ca="1" si="186"/>
        <v>0</v>
      </c>
      <c r="L900">
        <f t="shared" ca="1" si="187"/>
        <v>0</v>
      </c>
      <c r="M900">
        <f t="shared" ca="1" si="188"/>
        <v>0</v>
      </c>
      <c r="N900" t="str">
        <f t="shared" ca="1" si="189"/>
        <v/>
      </c>
      <c r="O900" t="str">
        <f t="shared" ca="1" si="190"/>
        <v/>
      </c>
      <c r="P900" t="str">
        <f t="shared" si="191"/>
        <v/>
      </c>
      <c r="Q900" t="str">
        <f t="shared" ca="1" si="192"/>
        <v>Domestic</v>
      </c>
      <c r="R900" t="str">
        <f t="shared" si="193"/>
        <v/>
      </c>
      <c r="S900" t="str">
        <f t="shared" si="194"/>
        <v/>
      </c>
      <c r="T900" s="2" t="str">
        <f ca="1">IF(S900="Irrigation","Irrigation",IF(R900="Irrigation","Irrigation",IF(Q900="Domestic","Domestic",IF(P900="Stockwatering","Stockwatering",IF(N900="IRRIGATION_AND_MUNICIPAL","Irrigation and Municipal",IF(O900="IRRIGATION_AND_DOMESTIC","Irrigation and Domestic Municipality",_xlfn.XLOOKUP(J900,Use_Code_Ranking!$B$4:$B$23,Use_Code_Ranking!$A$4:$A$23)))))))</f>
        <v>Domestic</v>
      </c>
      <c r="V900" s="20" t="str">
        <f ca="1"/>
        <v>H502544</v>
      </c>
      <c r="W900" s="4" t="str">
        <f t="shared" ca="1" si="182"/>
        <v>Irrigation</v>
      </c>
      <c r="X900" t="str">
        <f t="shared" ca="1" si="183"/>
        <v>N</v>
      </c>
      <c r="Y900" s="2" t="str">
        <f t="shared" ca="1" si="184"/>
        <v>N</v>
      </c>
      <c r="Z900">
        <f ca="1">_xlfn.XLOOKUP($W900,Return_flow_table!$A$4:$A$25,Return_flow_table!B$4:B$25)</f>
        <v>0</v>
      </c>
      <c r="AA900">
        <f ca="1">_xlfn.XLOOKUP($W900,Return_flow_table!$A$4:$A$25,Return_flow_table!C$4:C$25)</f>
        <v>0</v>
      </c>
      <c r="AB900">
        <f ca="1">_xlfn.XLOOKUP($W900,Return_flow_table!$A$4:$A$25,Return_flow_table!D$4:D$25)</f>
        <v>20</v>
      </c>
      <c r="AC900">
        <f ca="1">_xlfn.XLOOKUP($W900,Return_flow_table!$A$4:$A$25,Return_flow_table!E$4:E$25)</f>
        <v>20</v>
      </c>
      <c r="AD900">
        <f ca="1">_xlfn.XLOOKUP($W900,Return_flow_table!$A$4:$A$25,Return_flow_table!F$4:F$25)</f>
        <v>10</v>
      </c>
      <c r="AE900">
        <f ca="1">_xlfn.XLOOKUP($W900,Return_flow_table!$A$4:$A$25,Return_flow_table!G$4:G$25)</f>
        <v>10</v>
      </c>
      <c r="AF900">
        <f ca="1">_xlfn.XLOOKUP($W900,Return_flow_table!$A$4:$A$25,Return_flow_table!H$4:H$25)</f>
        <v>0</v>
      </c>
      <c r="AG900">
        <f ca="1">_xlfn.XLOOKUP($W900,Return_flow_table!$A$4:$A$25,Return_flow_table!I$4:I$25)</f>
        <v>0</v>
      </c>
      <c r="AH900">
        <f ca="1">_xlfn.XLOOKUP($W900,Return_flow_table!$A$4:$A$25,Return_flow_table!J$4:J$25)</f>
        <v>0</v>
      </c>
      <c r="AI900">
        <f ca="1">_xlfn.XLOOKUP($W900,Return_flow_table!$A$4:$A$25,Return_flow_table!K$4:K$25)</f>
        <v>20</v>
      </c>
      <c r="AJ900">
        <f ca="1">_xlfn.XLOOKUP($W900,Return_flow_table!$A$4:$A$25,Return_flow_table!L$4:L$25)</f>
        <v>20</v>
      </c>
      <c r="AK900">
        <f ca="1">_xlfn.XLOOKUP($W900,Return_flow_table!$A$4:$A$25,Return_flow_table!M$4:M$25)</f>
        <v>0</v>
      </c>
      <c r="AL900" s="39" t="str" cm="1">
        <f t="array" aca="1" ref="AL900" ca="1">IF(SUM(  ((OFFSET($A$4,0,0,COUNTA(A:A)-3,1)) =V900) * (OFFSET($T$4, 0,0,COUNTA(A:A)-3,1) = "Domestic")) &gt; 0,"Y","")</f>
        <v/>
      </c>
    </row>
    <row r="901" spans="1:38" x14ac:dyDescent="0.25">
      <c r="A901" t="s">
        <v>1217</v>
      </c>
      <c r="B901" t="s">
        <v>114</v>
      </c>
      <c r="C901" t="s">
        <v>132</v>
      </c>
      <c r="D901">
        <v>0.43</v>
      </c>
      <c r="E901" t="s">
        <v>97</v>
      </c>
      <c r="G901" t="s">
        <v>1218</v>
      </c>
      <c r="H901" s="38" t="s">
        <v>104</v>
      </c>
      <c r="I901">
        <f>_xlfn.XLOOKUP(B901,Use_Code_Ranking!$A$4:$A$23,Use_Code_Ranking!$B$4:$B$23,9999)</f>
        <v>12</v>
      </c>
      <c r="J901">
        <f t="shared" ca="1" si="185"/>
        <v>3</v>
      </c>
      <c r="K901">
        <f t="shared" ca="1" si="186"/>
        <v>0</v>
      </c>
      <c r="L901">
        <f t="shared" ca="1" si="187"/>
        <v>0</v>
      </c>
      <c r="M901">
        <f t="shared" ca="1" si="188"/>
        <v>0</v>
      </c>
      <c r="N901" t="str">
        <f t="shared" ca="1" si="189"/>
        <v/>
      </c>
      <c r="O901" t="str">
        <f t="shared" ca="1" si="190"/>
        <v/>
      </c>
      <c r="P901" t="str">
        <f t="shared" si="191"/>
        <v/>
      </c>
      <c r="Q901" t="str">
        <f t="shared" ca="1" si="192"/>
        <v>Domestic</v>
      </c>
      <c r="R901" t="str">
        <f t="shared" si="193"/>
        <v/>
      </c>
      <c r="S901" t="str">
        <f t="shared" si="194"/>
        <v/>
      </c>
      <c r="T901" s="2" t="str">
        <f ca="1">IF(S901="Irrigation","Irrigation",IF(R901="Irrigation","Irrigation",IF(Q901="Domestic","Domestic",IF(P901="Stockwatering","Stockwatering",IF(N901="IRRIGATION_AND_MUNICIPAL","Irrigation and Municipal",IF(O901="IRRIGATION_AND_DOMESTIC","Irrigation and Domestic Municipality",_xlfn.XLOOKUP(J901,Use_Code_Ranking!$B$4:$B$23,Use_Code_Ranking!$A$4:$A$23)))))))</f>
        <v>Domestic</v>
      </c>
      <c r="V901" s="20" t="str">
        <f ca="1"/>
        <v>H502547</v>
      </c>
      <c r="W901" s="4" t="str">
        <f t="shared" ca="1" si="182"/>
        <v>Irrigation</v>
      </c>
      <c r="X901" t="str">
        <f t="shared" ca="1" si="183"/>
        <v>N</v>
      </c>
      <c r="Y901" s="2" t="str">
        <f t="shared" ca="1" si="184"/>
        <v>N</v>
      </c>
      <c r="Z901">
        <f ca="1">_xlfn.XLOOKUP($W901,Return_flow_table!$A$4:$A$25,Return_flow_table!B$4:B$25)</f>
        <v>0</v>
      </c>
      <c r="AA901">
        <f ca="1">_xlfn.XLOOKUP($W901,Return_flow_table!$A$4:$A$25,Return_flow_table!C$4:C$25)</f>
        <v>0</v>
      </c>
      <c r="AB901">
        <f ca="1">_xlfn.XLOOKUP($W901,Return_flow_table!$A$4:$A$25,Return_flow_table!D$4:D$25)</f>
        <v>20</v>
      </c>
      <c r="AC901">
        <f ca="1">_xlfn.XLOOKUP($W901,Return_flow_table!$A$4:$A$25,Return_flow_table!E$4:E$25)</f>
        <v>20</v>
      </c>
      <c r="AD901">
        <f ca="1">_xlfn.XLOOKUP($W901,Return_flow_table!$A$4:$A$25,Return_flow_table!F$4:F$25)</f>
        <v>10</v>
      </c>
      <c r="AE901">
        <f ca="1">_xlfn.XLOOKUP($W901,Return_flow_table!$A$4:$A$25,Return_flow_table!G$4:G$25)</f>
        <v>10</v>
      </c>
      <c r="AF901">
        <f ca="1">_xlfn.XLOOKUP($W901,Return_flow_table!$A$4:$A$25,Return_flow_table!H$4:H$25)</f>
        <v>0</v>
      </c>
      <c r="AG901">
        <f ca="1">_xlfn.XLOOKUP($W901,Return_flow_table!$A$4:$A$25,Return_flow_table!I$4:I$25)</f>
        <v>0</v>
      </c>
      <c r="AH901">
        <f ca="1">_xlfn.XLOOKUP($W901,Return_flow_table!$A$4:$A$25,Return_flow_table!J$4:J$25)</f>
        <v>0</v>
      </c>
      <c r="AI901">
        <f ca="1">_xlfn.XLOOKUP($W901,Return_flow_table!$A$4:$A$25,Return_flow_table!K$4:K$25)</f>
        <v>20</v>
      </c>
      <c r="AJ901">
        <f ca="1">_xlfn.XLOOKUP($W901,Return_flow_table!$A$4:$A$25,Return_flow_table!L$4:L$25)</f>
        <v>20</v>
      </c>
      <c r="AK901">
        <f ca="1">_xlfn.XLOOKUP($W901,Return_flow_table!$A$4:$A$25,Return_flow_table!M$4:M$25)</f>
        <v>0</v>
      </c>
      <c r="AL901" s="39" t="str" cm="1">
        <f t="array" aca="1" ref="AL901" ca="1">IF(SUM(  ((OFFSET($A$4,0,0,COUNTA(A:A)-3,1)) =V901) * (OFFSET($T$4, 0,0,COUNTA(A:A)-3,1) = "Domestic")) &gt; 0,"Y","")</f>
        <v/>
      </c>
    </row>
    <row r="902" spans="1:38" x14ac:dyDescent="0.25">
      <c r="A902" t="s">
        <v>1219</v>
      </c>
      <c r="B902" t="s">
        <v>102</v>
      </c>
      <c r="C902" t="s">
        <v>132</v>
      </c>
      <c r="D902">
        <v>5.6</v>
      </c>
      <c r="E902" t="s">
        <v>97</v>
      </c>
      <c r="G902" t="s">
        <v>1220</v>
      </c>
      <c r="H902" s="38" t="s">
        <v>101</v>
      </c>
      <c r="I902">
        <f>_xlfn.XLOOKUP(B902,Use_Code_Ranking!$A$4:$A$23,Use_Code_Ranking!$B$4:$B$23,9999)</f>
        <v>3</v>
      </c>
      <c r="J902">
        <f t="shared" ca="1" si="185"/>
        <v>3</v>
      </c>
      <c r="K902">
        <f t="shared" ca="1" si="186"/>
        <v>0</v>
      </c>
      <c r="L902">
        <f t="shared" ca="1" si="187"/>
        <v>0</v>
      </c>
      <c r="M902">
        <f t="shared" ca="1" si="188"/>
        <v>0</v>
      </c>
      <c r="N902" t="str">
        <f t="shared" ca="1" si="189"/>
        <v/>
      </c>
      <c r="O902" t="str">
        <f t="shared" ca="1" si="190"/>
        <v/>
      </c>
      <c r="P902" t="str">
        <f t="shared" si="191"/>
        <v/>
      </c>
      <c r="Q902" t="str">
        <f t="shared" ca="1" si="192"/>
        <v>Domestic</v>
      </c>
      <c r="R902" t="str">
        <f t="shared" si="193"/>
        <v/>
      </c>
      <c r="S902" t="str">
        <f t="shared" si="194"/>
        <v/>
      </c>
      <c r="T902" s="2" t="str">
        <f ca="1">IF(S902="Irrigation","Irrigation",IF(R902="Irrigation","Irrigation",IF(Q902="Domestic","Domestic",IF(P902="Stockwatering","Stockwatering",IF(N902="IRRIGATION_AND_MUNICIPAL","Irrigation and Municipal",IF(O902="IRRIGATION_AND_DOMESTIC","Irrigation and Domestic Municipality",_xlfn.XLOOKUP(J902,Use_Code_Ranking!$B$4:$B$23,Use_Code_Ranking!$A$4:$A$23)))))))</f>
        <v>Domestic</v>
      </c>
      <c r="V902" s="20" t="str">
        <f ca="1"/>
        <v>H502568</v>
      </c>
      <c r="W902" s="4" t="str">
        <f t="shared" ref="W902:W965" ca="1" si="195">_xlfn.XLOOKUP(V902,A:A,T:T)</f>
        <v>Irrigation</v>
      </c>
      <c r="X902" t="str">
        <f t="shared" ref="X902:X965" ca="1" si="196">IF(OR(W902="Power", W902="Recreational", W902="Aquaculture",W902="Fish and Wildlife Preservation and Enhancement"),"Y","N")</f>
        <v>N</v>
      </c>
      <c r="Y902" s="2" t="str">
        <f t="shared" ref="Y902:Y965" ca="1" si="197">IF(W902="Power","Y","N")</f>
        <v>N</v>
      </c>
      <c r="Z902">
        <f ca="1">_xlfn.XLOOKUP($W902,Return_flow_table!$A$4:$A$25,Return_flow_table!B$4:B$25)</f>
        <v>0</v>
      </c>
      <c r="AA902">
        <f ca="1">_xlfn.XLOOKUP($W902,Return_flow_table!$A$4:$A$25,Return_flow_table!C$4:C$25)</f>
        <v>0</v>
      </c>
      <c r="AB902">
        <f ca="1">_xlfn.XLOOKUP($W902,Return_flow_table!$A$4:$A$25,Return_flow_table!D$4:D$25)</f>
        <v>20</v>
      </c>
      <c r="AC902">
        <f ca="1">_xlfn.XLOOKUP($W902,Return_flow_table!$A$4:$A$25,Return_flow_table!E$4:E$25)</f>
        <v>20</v>
      </c>
      <c r="AD902">
        <f ca="1">_xlfn.XLOOKUP($W902,Return_flow_table!$A$4:$A$25,Return_flow_table!F$4:F$25)</f>
        <v>10</v>
      </c>
      <c r="AE902">
        <f ca="1">_xlfn.XLOOKUP($W902,Return_flow_table!$A$4:$A$25,Return_flow_table!G$4:G$25)</f>
        <v>10</v>
      </c>
      <c r="AF902">
        <f ca="1">_xlfn.XLOOKUP($W902,Return_flow_table!$A$4:$A$25,Return_flow_table!H$4:H$25)</f>
        <v>0</v>
      </c>
      <c r="AG902">
        <f ca="1">_xlfn.XLOOKUP($W902,Return_flow_table!$A$4:$A$25,Return_flow_table!I$4:I$25)</f>
        <v>0</v>
      </c>
      <c r="AH902">
        <f ca="1">_xlfn.XLOOKUP($W902,Return_flow_table!$A$4:$A$25,Return_flow_table!J$4:J$25)</f>
        <v>0</v>
      </c>
      <c r="AI902">
        <f ca="1">_xlfn.XLOOKUP($W902,Return_flow_table!$A$4:$A$25,Return_flow_table!K$4:K$25)</f>
        <v>20</v>
      </c>
      <c r="AJ902">
        <f ca="1">_xlfn.XLOOKUP($W902,Return_flow_table!$A$4:$A$25,Return_flow_table!L$4:L$25)</f>
        <v>20</v>
      </c>
      <c r="AK902">
        <f ca="1">_xlfn.XLOOKUP($W902,Return_flow_table!$A$4:$A$25,Return_flow_table!M$4:M$25)</f>
        <v>0</v>
      </c>
      <c r="AL902" s="39" t="str" cm="1">
        <f t="array" aca="1" ref="AL902" ca="1">IF(SUM(  ((OFFSET($A$4,0,0,COUNTA(A:A)-3,1)) =V902) * (OFFSET($T$4, 0,0,COUNTA(A:A)-3,1) = "Domestic")) &gt; 0,"Y","")</f>
        <v/>
      </c>
    </row>
    <row r="903" spans="1:38" x14ac:dyDescent="0.25">
      <c r="A903" t="s">
        <v>1221</v>
      </c>
      <c r="B903" t="s">
        <v>102</v>
      </c>
      <c r="C903" t="s">
        <v>132</v>
      </c>
      <c r="D903">
        <v>0.25</v>
      </c>
      <c r="E903" t="s">
        <v>97</v>
      </c>
      <c r="G903" t="s">
        <v>1222</v>
      </c>
      <c r="H903" s="38" t="s">
        <v>99</v>
      </c>
      <c r="I903">
        <f>_xlfn.XLOOKUP(B903,Use_Code_Ranking!$A$4:$A$23,Use_Code_Ranking!$B$4:$B$23,9999)</f>
        <v>3</v>
      </c>
      <c r="J903">
        <f t="shared" ca="1" si="185"/>
        <v>3</v>
      </c>
      <c r="K903">
        <f t="shared" ca="1" si="186"/>
        <v>0</v>
      </c>
      <c r="L903">
        <f t="shared" ca="1" si="187"/>
        <v>0</v>
      </c>
      <c r="M903">
        <f t="shared" ca="1" si="188"/>
        <v>0</v>
      </c>
      <c r="N903" t="str">
        <f t="shared" ca="1" si="189"/>
        <v/>
      </c>
      <c r="O903" t="str">
        <f t="shared" ca="1" si="190"/>
        <v/>
      </c>
      <c r="P903" t="str">
        <f t="shared" si="191"/>
        <v/>
      </c>
      <c r="Q903" t="str">
        <f t="shared" ca="1" si="192"/>
        <v>Domestic</v>
      </c>
      <c r="R903" t="str">
        <f t="shared" si="193"/>
        <v/>
      </c>
      <c r="S903" t="str">
        <f t="shared" si="194"/>
        <v/>
      </c>
      <c r="T903" s="2" t="str">
        <f ca="1">IF(S903="Irrigation","Irrigation",IF(R903="Irrigation","Irrigation",IF(Q903="Domestic","Domestic",IF(P903="Stockwatering","Stockwatering",IF(N903="IRRIGATION_AND_MUNICIPAL","Irrigation and Municipal",IF(O903="IRRIGATION_AND_DOMESTIC","Irrigation and Domestic Municipality",_xlfn.XLOOKUP(J903,Use_Code_Ranking!$B$4:$B$23,Use_Code_Ranking!$A$4:$A$23)))))))</f>
        <v>Domestic</v>
      </c>
      <c r="V903" s="20" t="str">
        <f ca="1"/>
        <v>H503567</v>
      </c>
      <c r="W903" s="4" t="str">
        <f t="shared" ca="1" si="195"/>
        <v>Irrigation</v>
      </c>
      <c r="X903" t="str">
        <f t="shared" ca="1" si="196"/>
        <v>N</v>
      </c>
      <c r="Y903" s="2" t="str">
        <f t="shared" ca="1" si="197"/>
        <v>N</v>
      </c>
      <c r="Z903">
        <f ca="1">_xlfn.XLOOKUP($W903,Return_flow_table!$A$4:$A$25,Return_flow_table!B$4:B$25)</f>
        <v>0</v>
      </c>
      <c r="AA903">
        <f ca="1">_xlfn.XLOOKUP($W903,Return_flow_table!$A$4:$A$25,Return_flow_table!C$4:C$25)</f>
        <v>0</v>
      </c>
      <c r="AB903">
        <f ca="1">_xlfn.XLOOKUP($W903,Return_flow_table!$A$4:$A$25,Return_flow_table!D$4:D$25)</f>
        <v>20</v>
      </c>
      <c r="AC903">
        <f ca="1">_xlfn.XLOOKUP($W903,Return_flow_table!$A$4:$A$25,Return_flow_table!E$4:E$25)</f>
        <v>20</v>
      </c>
      <c r="AD903">
        <f ca="1">_xlfn.XLOOKUP($W903,Return_flow_table!$A$4:$A$25,Return_flow_table!F$4:F$25)</f>
        <v>10</v>
      </c>
      <c r="AE903">
        <f ca="1">_xlfn.XLOOKUP($W903,Return_flow_table!$A$4:$A$25,Return_flow_table!G$4:G$25)</f>
        <v>10</v>
      </c>
      <c r="AF903">
        <f ca="1">_xlfn.XLOOKUP($W903,Return_flow_table!$A$4:$A$25,Return_flow_table!H$4:H$25)</f>
        <v>0</v>
      </c>
      <c r="AG903">
        <f ca="1">_xlfn.XLOOKUP($W903,Return_flow_table!$A$4:$A$25,Return_flow_table!I$4:I$25)</f>
        <v>0</v>
      </c>
      <c r="AH903">
        <f ca="1">_xlfn.XLOOKUP($W903,Return_flow_table!$A$4:$A$25,Return_flow_table!J$4:J$25)</f>
        <v>0</v>
      </c>
      <c r="AI903">
        <f ca="1">_xlfn.XLOOKUP($W903,Return_flow_table!$A$4:$A$25,Return_flow_table!K$4:K$25)</f>
        <v>20</v>
      </c>
      <c r="AJ903">
        <f ca="1">_xlfn.XLOOKUP($W903,Return_flow_table!$A$4:$A$25,Return_flow_table!L$4:L$25)</f>
        <v>20</v>
      </c>
      <c r="AK903">
        <f ca="1">_xlfn.XLOOKUP($W903,Return_flow_table!$A$4:$A$25,Return_flow_table!M$4:M$25)</f>
        <v>0</v>
      </c>
      <c r="AL903" s="39" t="str" cm="1">
        <f t="array" aca="1" ref="AL903" ca="1">IF(SUM(  ((OFFSET($A$4,0,0,COUNTA(A:A)-3,1)) =V903) * (OFFSET($T$4, 0,0,COUNTA(A:A)-3,1) = "Domestic")) &gt; 0,"Y","")</f>
        <v/>
      </c>
    </row>
    <row r="904" spans="1:38" x14ac:dyDescent="0.25">
      <c r="A904" t="s">
        <v>1221</v>
      </c>
      <c r="B904" t="s">
        <v>114</v>
      </c>
      <c r="C904" t="s">
        <v>132</v>
      </c>
      <c r="D904">
        <v>0.25</v>
      </c>
      <c r="E904" t="s">
        <v>97</v>
      </c>
      <c r="G904" t="s">
        <v>1222</v>
      </c>
      <c r="H904" s="38" t="s">
        <v>99</v>
      </c>
      <c r="I904">
        <f>_xlfn.XLOOKUP(B904,Use_Code_Ranking!$A$4:$A$23,Use_Code_Ranking!$B$4:$B$23,9999)</f>
        <v>12</v>
      </c>
      <c r="J904">
        <f t="shared" ca="1" si="185"/>
        <v>3</v>
      </c>
      <c r="K904">
        <f t="shared" ca="1" si="186"/>
        <v>0</v>
      </c>
      <c r="L904">
        <f t="shared" ca="1" si="187"/>
        <v>0</v>
      </c>
      <c r="M904">
        <f t="shared" ca="1" si="188"/>
        <v>0</v>
      </c>
      <c r="N904" t="str">
        <f t="shared" ca="1" si="189"/>
        <v/>
      </c>
      <c r="O904" t="str">
        <f t="shared" ca="1" si="190"/>
        <v/>
      </c>
      <c r="P904" t="str">
        <f t="shared" si="191"/>
        <v/>
      </c>
      <c r="Q904" t="str">
        <f t="shared" ca="1" si="192"/>
        <v>Domestic</v>
      </c>
      <c r="R904" t="str">
        <f t="shared" si="193"/>
        <v/>
      </c>
      <c r="S904" t="str">
        <f t="shared" si="194"/>
        <v/>
      </c>
      <c r="T904" s="2" t="str">
        <f ca="1">IF(S904="Irrigation","Irrigation",IF(R904="Irrigation","Irrigation",IF(Q904="Domestic","Domestic",IF(P904="Stockwatering","Stockwatering",IF(N904="IRRIGATION_AND_MUNICIPAL","Irrigation and Municipal",IF(O904="IRRIGATION_AND_DOMESTIC","Irrigation and Domestic Municipality",_xlfn.XLOOKUP(J904,Use_Code_Ranking!$B$4:$B$23,Use_Code_Ranking!$A$4:$A$23)))))))</f>
        <v>Domestic</v>
      </c>
      <c r="V904" s="20" t="str">
        <f ca="1"/>
        <v>H503581</v>
      </c>
      <c r="W904" s="4" t="str">
        <f t="shared" ca="1" si="195"/>
        <v>Irrigation</v>
      </c>
      <c r="X904" t="str">
        <f t="shared" ca="1" si="196"/>
        <v>N</v>
      </c>
      <c r="Y904" s="2" t="str">
        <f t="shared" ca="1" si="197"/>
        <v>N</v>
      </c>
      <c r="Z904">
        <f ca="1">_xlfn.XLOOKUP($W904,Return_flow_table!$A$4:$A$25,Return_flow_table!B$4:B$25)</f>
        <v>0</v>
      </c>
      <c r="AA904">
        <f ca="1">_xlfn.XLOOKUP($W904,Return_flow_table!$A$4:$A$25,Return_flow_table!C$4:C$25)</f>
        <v>0</v>
      </c>
      <c r="AB904">
        <f ca="1">_xlfn.XLOOKUP($W904,Return_flow_table!$A$4:$A$25,Return_flow_table!D$4:D$25)</f>
        <v>20</v>
      </c>
      <c r="AC904">
        <f ca="1">_xlfn.XLOOKUP($W904,Return_flow_table!$A$4:$A$25,Return_flow_table!E$4:E$25)</f>
        <v>20</v>
      </c>
      <c r="AD904">
        <f ca="1">_xlfn.XLOOKUP($W904,Return_flow_table!$A$4:$A$25,Return_flow_table!F$4:F$25)</f>
        <v>10</v>
      </c>
      <c r="AE904">
        <f ca="1">_xlfn.XLOOKUP($W904,Return_flow_table!$A$4:$A$25,Return_flow_table!G$4:G$25)</f>
        <v>10</v>
      </c>
      <c r="AF904">
        <f ca="1">_xlfn.XLOOKUP($W904,Return_flow_table!$A$4:$A$25,Return_flow_table!H$4:H$25)</f>
        <v>0</v>
      </c>
      <c r="AG904">
        <f ca="1">_xlfn.XLOOKUP($W904,Return_flow_table!$A$4:$A$25,Return_flow_table!I$4:I$25)</f>
        <v>0</v>
      </c>
      <c r="AH904">
        <f ca="1">_xlfn.XLOOKUP($W904,Return_flow_table!$A$4:$A$25,Return_flow_table!J$4:J$25)</f>
        <v>0</v>
      </c>
      <c r="AI904">
        <f ca="1">_xlfn.XLOOKUP($W904,Return_flow_table!$A$4:$A$25,Return_flow_table!K$4:K$25)</f>
        <v>20</v>
      </c>
      <c r="AJ904">
        <f ca="1">_xlfn.XLOOKUP($W904,Return_flow_table!$A$4:$A$25,Return_flow_table!L$4:L$25)</f>
        <v>20</v>
      </c>
      <c r="AK904">
        <f ca="1">_xlfn.XLOOKUP($W904,Return_flow_table!$A$4:$A$25,Return_flow_table!M$4:M$25)</f>
        <v>0</v>
      </c>
      <c r="AL904" s="39" t="str" cm="1">
        <f t="array" aca="1" ref="AL904" ca="1">IF(SUM(  ((OFFSET($A$4,0,0,COUNTA(A:A)-3,1)) =V904) * (OFFSET($T$4, 0,0,COUNTA(A:A)-3,1) = "Domestic")) &gt; 0,"Y","")</f>
        <v/>
      </c>
    </row>
    <row r="905" spans="1:38" x14ac:dyDescent="0.25">
      <c r="A905" t="s">
        <v>1223</v>
      </c>
      <c r="B905" t="s">
        <v>102</v>
      </c>
      <c r="C905" t="s">
        <v>132</v>
      </c>
      <c r="D905">
        <v>0.48</v>
      </c>
      <c r="E905" t="s">
        <v>97</v>
      </c>
      <c r="G905" t="s">
        <v>1224</v>
      </c>
      <c r="H905" s="38" t="s">
        <v>99</v>
      </c>
      <c r="I905">
        <f>_xlfn.XLOOKUP(B905,Use_Code_Ranking!$A$4:$A$23,Use_Code_Ranking!$B$4:$B$23,9999)</f>
        <v>3</v>
      </c>
      <c r="J905">
        <f t="shared" ref="J905:J968" ca="1" si="198">_xlfn.MINIFS(USE_CODE_RANK,APPLICATION_NUMBER,A905)</f>
        <v>3</v>
      </c>
      <c r="K905">
        <f t="shared" ref="K905:K968" ca="1" si="199">COUNTIFS(USE_CODE_RANK,1,APPLICATION_NUMBER,A905)</f>
        <v>0</v>
      </c>
      <c r="L905">
        <f t="shared" ref="L905:L968" ca="1" si="200">COUNTIFS(USE_CODE_RANK,2,APPLICATION_NUMBER,A905)</f>
        <v>0</v>
      </c>
      <c r="M905">
        <f t="shared" ref="M905:M968" ca="1" si="201">COUNTIFS(USE_CODE_RANK,3,APPLICATION_NUMBER,A905,PRIMARY_OWNER_ENTITY_TYPE,"Government (State/Municipal)")</f>
        <v>0</v>
      </c>
      <c r="N905" t="str">
        <f t="shared" ref="N905:N968" ca="1" si="202">IF(AND(K905&gt;0,L905&gt;0),"IRRIGATION_AND_MUNICIPAL","")</f>
        <v/>
      </c>
      <c r="O905" t="str">
        <f t="shared" ref="O905:O968" ca="1" si="203">IF(AND(K905&gt;0,M905&gt;0),"IRRIGATION_AND_DOMESTIC","")</f>
        <v/>
      </c>
      <c r="P905" t="str">
        <f t="shared" ref="P905:P968" si="204">IF(ISNUMBER(SEARCH("Stock",C905)),"Stockwatering","")</f>
        <v/>
      </c>
      <c r="Q905" t="str">
        <f t="shared" ref="Q905:Q968" ca="1" si="205">IF(OR((ISNUMBER(SEARCH("Registration Domestic",C905))),AND(M905&gt;0,D905&lt;=10)),"Domestic","")</f>
        <v>Domestic</v>
      </c>
      <c r="R905" t="str">
        <f t="shared" ref="R905:R968" si="206">IF(ISNUMBER(SEARCH("Registration Irrigation",C905)),"Irrigation","")</f>
        <v/>
      </c>
      <c r="S905" t="str">
        <f t="shared" ref="S905:S968" si="207">IF(ISNUMBER(SEARCH("Registration Cannabis",C905)),"Irrigation","")</f>
        <v/>
      </c>
      <c r="T905" s="2" t="str">
        <f ca="1">IF(S905="Irrigation","Irrigation",IF(R905="Irrigation","Irrigation",IF(Q905="Domestic","Domestic",IF(P905="Stockwatering","Stockwatering",IF(N905="IRRIGATION_AND_MUNICIPAL","Irrigation and Municipal",IF(O905="IRRIGATION_AND_DOMESTIC","Irrigation and Domestic Municipality",_xlfn.XLOOKUP(J905,Use_Code_Ranking!$B$4:$B$23,Use_Code_Ranking!$A$4:$A$23)))))))</f>
        <v>Domestic</v>
      </c>
      <c r="V905" s="20" t="str">
        <f ca="1"/>
        <v>H503588</v>
      </c>
      <c r="W905" s="4" t="str">
        <f t="shared" ca="1" si="195"/>
        <v>Irrigation</v>
      </c>
      <c r="X905" t="str">
        <f t="shared" ca="1" si="196"/>
        <v>N</v>
      </c>
      <c r="Y905" s="2" t="str">
        <f t="shared" ca="1" si="197"/>
        <v>N</v>
      </c>
      <c r="Z905">
        <f ca="1">_xlfn.XLOOKUP($W905,Return_flow_table!$A$4:$A$25,Return_flow_table!B$4:B$25)</f>
        <v>0</v>
      </c>
      <c r="AA905">
        <f ca="1">_xlfn.XLOOKUP($W905,Return_flow_table!$A$4:$A$25,Return_flow_table!C$4:C$25)</f>
        <v>0</v>
      </c>
      <c r="AB905">
        <f ca="1">_xlfn.XLOOKUP($W905,Return_flow_table!$A$4:$A$25,Return_flow_table!D$4:D$25)</f>
        <v>20</v>
      </c>
      <c r="AC905">
        <f ca="1">_xlfn.XLOOKUP($W905,Return_flow_table!$A$4:$A$25,Return_flow_table!E$4:E$25)</f>
        <v>20</v>
      </c>
      <c r="AD905">
        <f ca="1">_xlfn.XLOOKUP($W905,Return_flow_table!$A$4:$A$25,Return_flow_table!F$4:F$25)</f>
        <v>10</v>
      </c>
      <c r="AE905">
        <f ca="1">_xlfn.XLOOKUP($W905,Return_flow_table!$A$4:$A$25,Return_flow_table!G$4:G$25)</f>
        <v>10</v>
      </c>
      <c r="AF905">
        <f ca="1">_xlfn.XLOOKUP($W905,Return_flow_table!$A$4:$A$25,Return_flow_table!H$4:H$25)</f>
        <v>0</v>
      </c>
      <c r="AG905">
        <f ca="1">_xlfn.XLOOKUP($W905,Return_flow_table!$A$4:$A$25,Return_flow_table!I$4:I$25)</f>
        <v>0</v>
      </c>
      <c r="AH905">
        <f ca="1">_xlfn.XLOOKUP($W905,Return_flow_table!$A$4:$A$25,Return_flow_table!J$4:J$25)</f>
        <v>0</v>
      </c>
      <c r="AI905">
        <f ca="1">_xlfn.XLOOKUP($W905,Return_flow_table!$A$4:$A$25,Return_flow_table!K$4:K$25)</f>
        <v>20</v>
      </c>
      <c r="AJ905">
        <f ca="1">_xlfn.XLOOKUP($W905,Return_flow_table!$A$4:$A$25,Return_flow_table!L$4:L$25)</f>
        <v>20</v>
      </c>
      <c r="AK905">
        <f ca="1">_xlfn.XLOOKUP($W905,Return_flow_table!$A$4:$A$25,Return_flow_table!M$4:M$25)</f>
        <v>0</v>
      </c>
      <c r="AL905" s="39" t="str" cm="1">
        <f t="array" aca="1" ref="AL905" ca="1">IF(SUM(  ((OFFSET($A$4,0,0,COUNTA(A:A)-3,1)) =V905) * (OFFSET($T$4, 0,0,COUNTA(A:A)-3,1) = "Domestic")) &gt; 0,"Y","")</f>
        <v/>
      </c>
    </row>
    <row r="906" spans="1:38" x14ac:dyDescent="0.25">
      <c r="A906" t="s">
        <v>1225</v>
      </c>
      <c r="B906" t="s">
        <v>102</v>
      </c>
      <c r="C906" t="s">
        <v>132</v>
      </c>
      <c r="D906">
        <v>0.46</v>
      </c>
      <c r="E906" t="s">
        <v>97</v>
      </c>
      <c r="G906" t="s">
        <v>1226</v>
      </c>
      <c r="H906" s="38" t="s">
        <v>99</v>
      </c>
      <c r="I906">
        <f>_xlfn.XLOOKUP(B906,Use_Code_Ranking!$A$4:$A$23,Use_Code_Ranking!$B$4:$B$23,9999)</f>
        <v>3</v>
      </c>
      <c r="J906">
        <f t="shared" ca="1" si="198"/>
        <v>3</v>
      </c>
      <c r="K906">
        <f t="shared" ca="1" si="199"/>
        <v>0</v>
      </c>
      <c r="L906">
        <f t="shared" ca="1" si="200"/>
        <v>0</v>
      </c>
      <c r="M906">
        <f t="shared" ca="1" si="201"/>
        <v>0</v>
      </c>
      <c r="N906" t="str">
        <f t="shared" ca="1" si="202"/>
        <v/>
      </c>
      <c r="O906" t="str">
        <f t="shared" ca="1" si="203"/>
        <v/>
      </c>
      <c r="P906" t="str">
        <f t="shared" si="204"/>
        <v/>
      </c>
      <c r="Q906" t="str">
        <f t="shared" ca="1" si="205"/>
        <v>Domestic</v>
      </c>
      <c r="R906" t="str">
        <f t="shared" si="206"/>
        <v/>
      </c>
      <c r="S906" t="str">
        <f t="shared" si="207"/>
        <v/>
      </c>
      <c r="T906" s="2" t="str">
        <f ca="1">IF(S906="Irrigation","Irrigation",IF(R906="Irrigation","Irrigation",IF(Q906="Domestic","Domestic",IF(P906="Stockwatering","Stockwatering",IF(N906="IRRIGATION_AND_MUNICIPAL","Irrigation and Municipal",IF(O906="IRRIGATION_AND_DOMESTIC","Irrigation and Domestic Municipality",_xlfn.XLOOKUP(J906,Use_Code_Ranking!$B$4:$B$23,Use_Code_Ranking!$A$4:$A$23)))))))</f>
        <v>Domestic</v>
      </c>
      <c r="V906" s="20" t="str">
        <f ca="1"/>
        <v>H503592</v>
      </c>
      <c r="W906" s="4" t="str">
        <f t="shared" ca="1" si="195"/>
        <v>Irrigation</v>
      </c>
      <c r="X906" t="str">
        <f t="shared" ca="1" si="196"/>
        <v>N</v>
      </c>
      <c r="Y906" s="2" t="str">
        <f t="shared" ca="1" si="197"/>
        <v>N</v>
      </c>
      <c r="Z906">
        <f ca="1">_xlfn.XLOOKUP($W906,Return_flow_table!$A$4:$A$25,Return_flow_table!B$4:B$25)</f>
        <v>0</v>
      </c>
      <c r="AA906">
        <f ca="1">_xlfn.XLOOKUP($W906,Return_flow_table!$A$4:$A$25,Return_flow_table!C$4:C$25)</f>
        <v>0</v>
      </c>
      <c r="AB906">
        <f ca="1">_xlfn.XLOOKUP($W906,Return_flow_table!$A$4:$A$25,Return_flow_table!D$4:D$25)</f>
        <v>20</v>
      </c>
      <c r="AC906">
        <f ca="1">_xlfn.XLOOKUP($W906,Return_flow_table!$A$4:$A$25,Return_flow_table!E$4:E$25)</f>
        <v>20</v>
      </c>
      <c r="AD906">
        <f ca="1">_xlfn.XLOOKUP($W906,Return_flow_table!$A$4:$A$25,Return_flow_table!F$4:F$25)</f>
        <v>10</v>
      </c>
      <c r="AE906">
        <f ca="1">_xlfn.XLOOKUP($W906,Return_flow_table!$A$4:$A$25,Return_flow_table!G$4:G$25)</f>
        <v>10</v>
      </c>
      <c r="AF906">
        <f ca="1">_xlfn.XLOOKUP($W906,Return_flow_table!$A$4:$A$25,Return_flow_table!H$4:H$25)</f>
        <v>0</v>
      </c>
      <c r="AG906">
        <f ca="1">_xlfn.XLOOKUP($W906,Return_flow_table!$A$4:$A$25,Return_flow_table!I$4:I$25)</f>
        <v>0</v>
      </c>
      <c r="AH906">
        <f ca="1">_xlfn.XLOOKUP($W906,Return_flow_table!$A$4:$A$25,Return_flow_table!J$4:J$25)</f>
        <v>0</v>
      </c>
      <c r="AI906">
        <f ca="1">_xlfn.XLOOKUP($W906,Return_flow_table!$A$4:$A$25,Return_flow_table!K$4:K$25)</f>
        <v>20</v>
      </c>
      <c r="AJ906">
        <f ca="1">_xlfn.XLOOKUP($W906,Return_flow_table!$A$4:$A$25,Return_flow_table!L$4:L$25)</f>
        <v>20</v>
      </c>
      <c r="AK906">
        <f ca="1">_xlfn.XLOOKUP($W906,Return_flow_table!$A$4:$A$25,Return_flow_table!M$4:M$25)</f>
        <v>0</v>
      </c>
      <c r="AL906" s="39" t="str" cm="1">
        <f t="array" aca="1" ref="AL906" ca="1">IF(SUM(  ((OFFSET($A$4,0,0,COUNTA(A:A)-3,1)) =V906) * (OFFSET($T$4, 0,0,COUNTA(A:A)-3,1) = "Domestic")) &gt; 0,"Y","")</f>
        <v/>
      </c>
    </row>
    <row r="907" spans="1:38" x14ac:dyDescent="0.25">
      <c r="A907" t="s">
        <v>1227</v>
      </c>
      <c r="B907" t="s">
        <v>102</v>
      </c>
      <c r="C907" t="s">
        <v>132</v>
      </c>
      <c r="D907">
        <v>2.69</v>
      </c>
      <c r="E907" t="s">
        <v>97</v>
      </c>
      <c r="G907" t="s">
        <v>1228</v>
      </c>
      <c r="H907" s="38" t="s">
        <v>99</v>
      </c>
      <c r="I907">
        <f>_xlfn.XLOOKUP(B907,Use_Code_Ranking!$A$4:$A$23,Use_Code_Ranking!$B$4:$B$23,9999)</f>
        <v>3</v>
      </c>
      <c r="J907">
        <f t="shared" ca="1" si="198"/>
        <v>3</v>
      </c>
      <c r="K907">
        <f t="shared" ca="1" si="199"/>
        <v>0</v>
      </c>
      <c r="L907">
        <f t="shared" ca="1" si="200"/>
        <v>0</v>
      </c>
      <c r="M907">
        <f t="shared" ca="1" si="201"/>
        <v>0</v>
      </c>
      <c r="N907" t="str">
        <f t="shared" ca="1" si="202"/>
        <v/>
      </c>
      <c r="O907" t="str">
        <f t="shared" ca="1" si="203"/>
        <v/>
      </c>
      <c r="P907" t="str">
        <f t="shared" si="204"/>
        <v/>
      </c>
      <c r="Q907" t="str">
        <f t="shared" ca="1" si="205"/>
        <v>Domestic</v>
      </c>
      <c r="R907" t="str">
        <f t="shared" si="206"/>
        <v/>
      </c>
      <c r="S907" t="str">
        <f t="shared" si="207"/>
        <v/>
      </c>
      <c r="T907" s="2" t="str">
        <f ca="1">IF(S907="Irrigation","Irrigation",IF(R907="Irrigation","Irrigation",IF(Q907="Domestic","Domestic",IF(P907="Stockwatering","Stockwatering",IF(N907="IRRIGATION_AND_MUNICIPAL","Irrigation and Municipal",IF(O907="IRRIGATION_AND_DOMESTIC","Irrigation and Domestic Municipality",_xlfn.XLOOKUP(J907,Use_Code_Ranking!$B$4:$B$23,Use_Code_Ranking!$A$4:$A$23)))))))</f>
        <v>Domestic</v>
      </c>
      <c r="V907" s="20" t="str">
        <f ca="1"/>
        <v>H503613</v>
      </c>
      <c r="W907" s="4" t="str">
        <f t="shared" ca="1" si="195"/>
        <v>Irrigation</v>
      </c>
      <c r="X907" t="str">
        <f t="shared" ca="1" si="196"/>
        <v>N</v>
      </c>
      <c r="Y907" s="2" t="str">
        <f t="shared" ca="1" si="197"/>
        <v>N</v>
      </c>
      <c r="Z907">
        <f ca="1">_xlfn.XLOOKUP($W907,Return_flow_table!$A$4:$A$25,Return_flow_table!B$4:B$25)</f>
        <v>0</v>
      </c>
      <c r="AA907">
        <f ca="1">_xlfn.XLOOKUP($W907,Return_flow_table!$A$4:$A$25,Return_flow_table!C$4:C$25)</f>
        <v>0</v>
      </c>
      <c r="AB907">
        <f ca="1">_xlfn.XLOOKUP($W907,Return_flow_table!$A$4:$A$25,Return_flow_table!D$4:D$25)</f>
        <v>20</v>
      </c>
      <c r="AC907">
        <f ca="1">_xlfn.XLOOKUP($W907,Return_flow_table!$A$4:$A$25,Return_flow_table!E$4:E$25)</f>
        <v>20</v>
      </c>
      <c r="AD907">
        <f ca="1">_xlfn.XLOOKUP($W907,Return_flow_table!$A$4:$A$25,Return_flow_table!F$4:F$25)</f>
        <v>10</v>
      </c>
      <c r="AE907">
        <f ca="1">_xlfn.XLOOKUP($W907,Return_flow_table!$A$4:$A$25,Return_flow_table!G$4:G$25)</f>
        <v>10</v>
      </c>
      <c r="AF907">
        <f ca="1">_xlfn.XLOOKUP($W907,Return_flow_table!$A$4:$A$25,Return_flow_table!H$4:H$25)</f>
        <v>0</v>
      </c>
      <c r="AG907">
        <f ca="1">_xlfn.XLOOKUP($W907,Return_flow_table!$A$4:$A$25,Return_flow_table!I$4:I$25)</f>
        <v>0</v>
      </c>
      <c r="AH907">
        <f ca="1">_xlfn.XLOOKUP($W907,Return_flow_table!$A$4:$A$25,Return_flow_table!J$4:J$25)</f>
        <v>0</v>
      </c>
      <c r="AI907">
        <f ca="1">_xlfn.XLOOKUP($W907,Return_flow_table!$A$4:$A$25,Return_flow_table!K$4:K$25)</f>
        <v>20</v>
      </c>
      <c r="AJ907">
        <f ca="1">_xlfn.XLOOKUP($W907,Return_flow_table!$A$4:$A$25,Return_flow_table!L$4:L$25)</f>
        <v>20</v>
      </c>
      <c r="AK907">
        <f ca="1">_xlfn.XLOOKUP($W907,Return_flow_table!$A$4:$A$25,Return_flow_table!M$4:M$25)</f>
        <v>0</v>
      </c>
      <c r="AL907" s="39" t="str" cm="1">
        <f t="array" aca="1" ref="AL907" ca="1">IF(SUM(  ((OFFSET($A$4,0,0,COUNTA(A:A)-3,1)) =V907) * (OFFSET($T$4, 0,0,COUNTA(A:A)-3,1) = "Domestic")) &gt; 0,"Y","")</f>
        <v/>
      </c>
    </row>
    <row r="908" spans="1:38" x14ac:dyDescent="0.25">
      <c r="A908" t="s">
        <v>1229</v>
      </c>
      <c r="B908" t="s">
        <v>102</v>
      </c>
      <c r="C908" t="s">
        <v>132</v>
      </c>
      <c r="D908">
        <v>0.73</v>
      </c>
      <c r="E908" t="s">
        <v>97</v>
      </c>
      <c r="G908" t="s">
        <v>1230</v>
      </c>
      <c r="H908" s="38" t="s">
        <v>99</v>
      </c>
      <c r="I908">
        <f>_xlfn.XLOOKUP(B908,Use_Code_Ranking!$A$4:$A$23,Use_Code_Ranking!$B$4:$B$23,9999)</f>
        <v>3</v>
      </c>
      <c r="J908">
        <f t="shared" ca="1" si="198"/>
        <v>3</v>
      </c>
      <c r="K908">
        <f t="shared" ca="1" si="199"/>
        <v>0</v>
      </c>
      <c r="L908">
        <f t="shared" ca="1" si="200"/>
        <v>0</v>
      </c>
      <c r="M908">
        <f t="shared" ca="1" si="201"/>
        <v>0</v>
      </c>
      <c r="N908" t="str">
        <f t="shared" ca="1" si="202"/>
        <v/>
      </c>
      <c r="O908" t="str">
        <f t="shared" ca="1" si="203"/>
        <v/>
      </c>
      <c r="P908" t="str">
        <f t="shared" si="204"/>
        <v/>
      </c>
      <c r="Q908" t="str">
        <f t="shared" ca="1" si="205"/>
        <v>Domestic</v>
      </c>
      <c r="R908" t="str">
        <f t="shared" si="206"/>
        <v/>
      </c>
      <c r="S908" t="str">
        <f t="shared" si="207"/>
        <v/>
      </c>
      <c r="T908" s="2" t="str">
        <f ca="1">IF(S908="Irrigation","Irrigation",IF(R908="Irrigation","Irrigation",IF(Q908="Domestic","Domestic",IF(P908="Stockwatering","Stockwatering",IF(N908="IRRIGATION_AND_MUNICIPAL","Irrigation and Municipal",IF(O908="IRRIGATION_AND_DOMESTIC","Irrigation and Domestic Municipality",_xlfn.XLOOKUP(J908,Use_Code_Ranking!$B$4:$B$23,Use_Code_Ranking!$A$4:$A$23)))))))</f>
        <v>Domestic</v>
      </c>
      <c r="V908" s="20" t="str">
        <f ca="1"/>
        <v>H503616</v>
      </c>
      <c r="W908" s="4" t="str">
        <f t="shared" ca="1" si="195"/>
        <v>Irrigation</v>
      </c>
      <c r="X908" t="str">
        <f t="shared" ca="1" si="196"/>
        <v>N</v>
      </c>
      <c r="Y908" s="2" t="str">
        <f t="shared" ca="1" si="197"/>
        <v>N</v>
      </c>
      <c r="Z908">
        <f ca="1">_xlfn.XLOOKUP($W908,Return_flow_table!$A$4:$A$25,Return_flow_table!B$4:B$25)</f>
        <v>0</v>
      </c>
      <c r="AA908">
        <f ca="1">_xlfn.XLOOKUP($W908,Return_flow_table!$A$4:$A$25,Return_flow_table!C$4:C$25)</f>
        <v>0</v>
      </c>
      <c r="AB908">
        <f ca="1">_xlfn.XLOOKUP($W908,Return_flow_table!$A$4:$A$25,Return_flow_table!D$4:D$25)</f>
        <v>20</v>
      </c>
      <c r="AC908">
        <f ca="1">_xlfn.XLOOKUP($W908,Return_flow_table!$A$4:$A$25,Return_flow_table!E$4:E$25)</f>
        <v>20</v>
      </c>
      <c r="AD908">
        <f ca="1">_xlfn.XLOOKUP($W908,Return_flow_table!$A$4:$A$25,Return_flow_table!F$4:F$25)</f>
        <v>10</v>
      </c>
      <c r="AE908">
        <f ca="1">_xlfn.XLOOKUP($W908,Return_flow_table!$A$4:$A$25,Return_flow_table!G$4:G$25)</f>
        <v>10</v>
      </c>
      <c r="AF908">
        <f ca="1">_xlfn.XLOOKUP($W908,Return_flow_table!$A$4:$A$25,Return_flow_table!H$4:H$25)</f>
        <v>0</v>
      </c>
      <c r="AG908">
        <f ca="1">_xlfn.XLOOKUP($W908,Return_flow_table!$A$4:$A$25,Return_flow_table!I$4:I$25)</f>
        <v>0</v>
      </c>
      <c r="AH908">
        <f ca="1">_xlfn.XLOOKUP($W908,Return_flow_table!$A$4:$A$25,Return_flow_table!J$4:J$25)</f>
        <v>0</v>
      </c>
      <c r="AI908">
        <f ca="1">_xlfn.XLOOKUP($W908,Return_flow_table!$A$4:$A$25,Return_flow_table!K$4:K$25)</f>
        <v>20</v>
      </c>
      <c r="AJ908">
        <f ca="1">_xlfn.XLOOKUP($W908,Return_flow_table!$A$4:$A$25,Return_flow_table!L$4:L$25)</f>
        <v>20</v>
      </c>
      <c r="AK908">
        <f ca="1">_xlfn.XLOOKUP($W908,Return_flow_table!$A$4:$A$25,Return_flow_table!M$4:M$25)</f>
        <v>0</v>
      </c>
      <c r="AL908" s="39" t="str" cm="1">
        <f t="array" aca="1" ref="AL908" ca="1">IF(SUM(  ((OFFSET($A$4,0,0,COUNTA(A:A)-3,1)) =V908) * (OFFSET($T$4, 0,0,COUNTA(A:A)-3,1) = "Domestic")) &gt; 0,"Y","")</f>
        <v/>
      </c>
    </row>
    <row r="909" spans="1:38" x14ac:dyDescent="0.25">
      <c r="A909" t="s">
        <v>1229</v>
      </c>
      <c r="B909" t="s">
        <v>114</v>
      </c>
      <c r="C909" t="s">
        <v>132</v>
      </c>
      <c r="D909">
        <v>0.73</v>
      </c>
      <c r="E909" t="s">
        <v>97</v>
      </c>
      <c r="G909" t="s">
        <v>1230</v>
      </c>
      <c r="H909" s="38" t="s">
        <v>99</v>
      </c>
      <c r="I909">
        <f>_xlfn.XLOOKUP(B909,Use_Code_Ranking!$A$4:$A$23,Use_Code_Ranking!$B$4:$B$23,9999)</f>
        <v>12</v>
      </c>
      <c r="J909">
        <f t="shared" ca="1" si="198"/>
        <v>3</v>
      </c>
      <c r="K909">
        <f t="shared" ca="1" si="199"/>
        <v>0</v>
      </c>
      <c r="L909">
        <f t="shared" ca="1" si="200"/>
        <v>0</v>
      </c>
      <c r="M909">
        <f t="shared" ca="1" si="201"/>
        <v>0</v>
      </c>
      <c r="N909" t="str">
        <f t="shared" ca="1" si="202"/>
        <v/>
      </c>
      <c r="O909" t="str">
        <f t="shared" ca="1" si="203"/>
        <v/>
      </c>
      <c r="P909" t="str">
        <f t="shared" si="204"/>
        <v/>
      </c>
      <c r="Q909" t="str">
        <f t="shared" ca="1" si="205"/>
        <v>Domestic</v>
      </c>
      <c r="R909" t="str">
        <f t="shared" si="206"/>
        <v/>
      </c>
      <c r="S909" t="str">
        <f t="shared" si="207"/>
        <v/>
      </c>
      <c r="T909" s="2" t="str">
        <f ca="1">IF(S909="Irrigation","Irrigation",IF(R909="Irrigation","Irrigation",IF(Q909="Domestic","Domestic",IF(P909="Stockwatering","Stockwatering",IF(N909="IRRIGATION_AND_MUNICIPAL","Irrigation and Municipal",IF(O909="IRRIGATION_AND_DOMESTIC","Irrigation and Domestic Municipality",_xlfn.XLOOKUP(J909,Use_Code_Ranking!$B$4:$B$23,Use_Code_Ranking!$A$4:$A$23)))))))</f>
        <v>Domestic</v>
      </c>
      <c r="V909" s="20" t="str">
        <f ca="1"/>
        <v>H503619</v>
      </c>
      <c r="W909" s="4" t="str">
        <f t="shared" ca="1" si="195"/>
        <v>Irrigation</v>
      </c>
      <c r="X909" t="str">
        <f t="shared" ca="1" si="196"/>
        <v>N</v>
      </c>
      <c r="Y909" s="2" t="str">
        <f t="shared" ca="1" si="197"/>
        <v>N</v>
      </c>
      <c r="Z909">
        <f ca="1">_xlfn.XLOOKUP($W909,Return_flow_table!$A$4:$A$25,Return_flow_table!B$4:B$25)</f>
        <v>0</v>
      </c>
      <c r="AA909">
        <f ca="1">_xlfn.XLOOKUP($W909,Return_flow_table!$A$4:$A$25,Return_flow_table!C$4:C$25)</f>
        <v>0</v>
      </c>
      <c r="AB909">
        <f ca="1">_xlfn.XLOOKUP($W909,Return_flow_table!$A$4:$A$25,Return_flow_table!D$4:D$25)</f>
        <v>20</v>
      </c>
      <c r="AC909">
        <f ca="1">_xlfn.XLOOKUP($W909,Return_flow_table!$A$4:$A$25,Return_flow_table!E$4:E$25)</f>
        <v>20</v>
      </c>
      <c r="AD909">
        <f ca="1">_xlfn.XLOOKUP($W909,Return_flow_table!$A$4:$A$25,Return_flow_table!F$4:F$25)</f>
        <v>10</v>
      </c>
      <c r="AE909">
        <f ca="1">_xlfn.XLOOKUP($W909,Return_flow_table!$A$4:$A$25,Return_flow_table!G$4:G$25)</f>
        <v>10</v>
      </c>
      <c r="AF909">
        <f ca="1">_xlfn.XLOOKUP($W909,Return_flow_table!$A$4:$A$25,Return_flow_table!H$4:H$25)</f>
        <v>0</v>
      </c>
      <c r="AG909">
        <f ca="1">_xlfn.XLOOKUP($W909,Return_flow_table!$A$4:$A$25,Return_flow_table!I$4:I$25)</f>
        <v>0</v>
      </c>
      <c r="AH909">
        <f ca="1">_xlfn.XLOOKUP($W909,Return_flow_table!$A$4:$A$25,Return_flow_table!J$4:J$25)</f>
        <v>0</v>
      </c>
      <c r="AI909">
        <f ca="1">_xlfn.XLOOKUP($W909,Return_flow_table!$A$4:$A$25,Return_flow_table!K$4:K$25)</f>
        <v>20</v>
      </c>
      <c r="AJ909">
        <f ca="1">_xlfn.XLOOKUP($W909,Return_flow_table!$A$4:$A$25,Return_flow_table!L$4:L$25)</f>
        <v>20</v>
      </c>
      <c r="AK909">
        <f ca="1">_xlfn.XLOOKUP($W909,Return_flow_table!$A$4:$A$25,Return_flow_table!M$4:M$25)</f>
        <v>0</v>
      </c>
      <c r="AL909" s="39" t="str" cm="1">
        <f t="array" aca="1" ref="AL909" ca="1">IF(SUM(  ((OFFSET($A$4,0,0,COUNTA(A:A)-3,1)) =V909) * (OFFSET($T$4, 0,0,COUNTA(A:A)-3,1) = "Domestic")) &gt; 0,"Y","")</f>
        <v/>
      </c>
    </row>
    <row r="910" spans="1:38" x14ac:dyDescent="0.25">
      <c r="A910" t="s">
        <v>1231</v>
      </c>
      <c r="B910" t="s">
        <v>114</v>
      </c>
      <c r="C910" t="s">
        <v>132</v>
      </c>
      <c r="D910">
        <v>1.1000000000000001</v>
      </c>
      <c r="E910" t="s">
        <v>97</v>
      </c>
      <c r="G910" t="s">
        <v>1232</v>
      </c>
      <c r="H910" s="38" t="s">
        <v>99</v>
      </c>
      <c r="I910">
        <f>_xlfn.XLOOKUP(B910,Use_Code_Ranking!$A$4:$A$23,Use_Code_Ranking!$B$4:$B$23,9999)</f>
        <v>12</v>
      </c>
      <c r="J910">
        <f t="shared" ca="1" si="198"/>
        <v>3</v>
      </c>
      <c r="K910">
        <f t="shared" ca="1" si="199"/>
        <v>0</v>
      </c>
      <c r="L910">
        <f t="shared" ca="1" si="200"/>
        <v>0</v>
      </c>
      <c r="M910">
        <f t="shared" ca="1" si="201"/>
        <v>0</v>
      </c>
      <c r="N910" t="str">
        <f t="shared" ca="1" si="202"/>
        <v/>
      </c>
      <c r="O910" t="str">
        <f t="shared" ca="1" si="203"/>
        <v/>
      </c>
      <c r="P910" t="str">
        <f t="shared" si="204"/>
        <v/>
      </c>
      <c r="Q910" t="str">
        <f t="shared" ca="1" si="205"/>
        <v>Domestic</v>
      </c>
      <c r="R910" t="str">
        <f t="shared" si="206"/>
        <v/>
      </c>
      <c r="S910" t="str">
        <f t="shared" si="207"/>
        <v/>
      </c>
      <c r="T910" s="2" t="str">
        <f ca="1">IF(S910="Irrigation","Irrigation",IF(R910="Irrigation","Irrigation",IF(Q910="Domestic","Domestic",IF(P910="Stockwatering","Stockwatering",IF(N910="IRRIGATION_AND_MUNICIPAL","Irrigation and Municipal",IF(O910="IRRIGATION_AND_DOMESTIC","Irrigation and Domestic Municipality",_xlfn.XLOOKUP(J910,Use_Code_Ranking!$B$4:$B$23,Use_Code_Ranking!$A$4:$A$23)))))))</f>
        <v>Domestic</v>
      </c>
      <c r="V910" s="20" t="str">
        <f ca="1"/>
        <v>H503630</v>
      </c>
      <c r="W910" s="4" t="str">
        <f t="shared" ca="1" si="195"/>
        <v>Irrigation</v>
      </c>
      <c r="X910" t="str">
        <f t="shared" ca="1" si="196"/>
        <v>N</v>
      </c>
      <c r="Y910" s="2" t="str">
        <f t="shared" ca="1" si="197"/>
        <v>N</v>
      </c>
      <c r="Z910">
        <f ca="1">_xlfn.XLOOKUP($W910,Return_flow_table!$A$4:$A$25,Return_flow_table!B$4:B$25)</f>
        <v>0</v>
      </c>
      <c r="AA910">
        <f ca="1">_xlfn.XLOOKUP($W910,Return_flow_table!$A$4:$A$25,Return_flow_table!C$4:C$25)</f>
        <v>0</v>
      </c>
      <c r="AB910">
        <f ca="1">_xlfn.XLOOKUP($W910,Return_flow_table!$A$4:$A$25,Return_flow_table!D$4:D$25)</f>
        <v>20</v>
      </c>
      <c r="AC910">
        <f ca="1">_xlfn.XLOOKUP($W910,Return_flow_table!$A$4:$A$25,Return_flow_table!E$4:E$25)</f>
        <v>20</v>
      </c>
      <c r="AD910">
        <f ca="1">_xlfn.XLOOKUP($W910,Return_flow_table!$A$4:$A$25,Return_flow_table!F$4:F$25)</f>
        <v>10</v>
      </c>
      <c r="AE910">
        <f ca="1">_xlfn.XLOOKUP($W910,Return_flow_table!$A$4:$A$25,Return_flow_table!G$4:G$25)</f>
        <v>10</v>
      </c>
      <c r="AF910">
        <f ca="1">_xlfn.XLOOKUP($W910,Return_flow_table!$A$4:$A$25,Return_flow_table!H$4:H$25)</f>
        <v>0</v>
      </c>
      <c r="AG910">
        <f ca="1">_xlfn.XLOOKUP($W910,Return_flow_table!$A$4:$A$25,Return_flow_table!I$4:I$25)</f>
        <v>0</v>
      </c>
      <c r="AH910">
        <f ca="1">_xlfn.XLOOKUP($W910,Return_flow_table!$A$4:$A$25,Return_flow_table!J$4:J$25)</f>
        <v>0</v>
      </c>
      <c r="AI910">
        <f ca="1">_xlfn.XLOOKUP($W910,Return_flow_table!$A$4:$A$25,Return_flow_table!K$4:K$25)</f>
        <v>20</v>
      </c>
      <c r="AJ910">
        <f ca="1">_xlfn.XLOOKUP($W910,Return_flow_table!$A$4:$A$25,Return_flow_table!L$4:L$25)</f>
        <v>20</v>
      </c>
      <c r="AK910">
        <f ca="1">_xlfn.XLOOKUP($W910,Return_flow_table!$A$4:$A$25,Return_flow_table!M$4:M$25)</f>
        <v>0</v>
      </c>
      <c r="AL910" s="39" t="str" cm="1">
        <f t="array" aca="1" ref="AL910" ca="1">IF(SUM(  ((OFFSET($A$4,0,0,COUNTA(A:A)-3,1)) =V910) * (OFFSET($T$4, 0,0,COUNTA(A:A)-3,1) = "Domestic")) &gt; 0,"Y","")</f>
        <v/>
      </c>
    </row>
    <row r="911" spans="1:38" x14ac:dyDescent="0.25">
      <c r="A911" t="s">
        <v>1231</v>
      </c>
      <c r="B911" t="s">
        <v>102</v>
      </c>
      <c r="C911" t="s">
        <v>132</v>
      </c>
      <c r="D911">
        <v>1.1000000000000001</v>
      </c>
      <c r="E911" t="s">
        <v>97</v>
      </c>
      <c r="G911" t="s">
        <v>1232</v>
      </c>
      <c r="H911" s="38" t="s">
        <v>99</v>
      </c>
      <c r="I911">
        <f>_xlfn.XLOOKUP(B911,Use_Code_Ranking!$A$4:$A$23,Use_Code_Ranking!$B$4:$B$23,9999)</f>
        <v>3</v>
      </c>
      <c r="J911">
        <f t="shared" ca="1" si="198"/>
        <v>3</v>
      </c>
      <c r="K911">
        <f t="shared" ca="1" si="199"/>
        <v>0</v>
      </c>
      <c r="L911">
        <f t="shared" ca="1" si="200"/>
        <v>0</v>
      </c>
      <c r="M911">
        <f t="shared" ca="1" si="201"/>
        <v>0</v>
      </c>
      <c r="N911" t="str">
        <f t="shared" ca="1" si="202"/>
        <v/>
      </c>
      <c r="O911" t="str">
        <f t="shared" ca="1" si="203"/>
        <v/>
      </c>
      <c r="P911" t="str">
        <f t="shared" si="204"/>
        <v/>
      </c>
      <c r="Q911" t="str">
        <f t="shared" ca="1" si="205"/>
        <v>Domestic</v>
      </c>
      <c r="R911" t="str">
        <f t="shared" si="206"/>
        <v/>
      </c>
      <c r="S911" t="str">
        <f t="shared" si="207"/>
        <v/>
      </c>
      <c r="T911" s="2" t="str">
        <f ca="1">IF(S911="Irrigation","Irrigation",IF(R911="Irrigation","Irrigation",IF(Q911="Domestic","Domestic",IF(P911="Stockwatering","Stockwatering",IF(N911="IRRIGATION_AND_MUNICIPAL","Irrigation and Municipal",IF(O911="IRRIGATION_AND_DOMESTIC","Irrigation and Domestic Municipality",_xlfn.XLOOKUP(J911,Use_Code_Ranking!$B$4:$B$23,Use_Code_Ranking!$A$4:$A$23)))))))</f>
        <v>Domestic</v>
      </c>
      <c r="V911" s="20" t="str">
        <f ca="1"/>
        <v>H503639</v>
      </c>
      <c r="W911" s="4" t="str">
        <f t="shared" ca="1" si="195"/>
        <v>Irrigation</v>
      </c>
      <c r="X911" t="str">
        <f t="shared" ca="1" si="196"/>
        <v>N</v>
      </c>
      <c r="Y911" s="2" t="str">
        <f t="shared" ca="1" si="197"/>
        <v>N</v>
      </c>
      <c r="Z911">
        <f ca="1">_xlfn.XLOOKUP($W911,Return_flow_table!$A$4:$A$25,Return_flow_table!B$4:B$25)</f>
        <v>0</v>
      </c>
      <c r="AA911">
        <f ca="1">_xlfn.XLOOKUP($W911,Return_flow_table!$A$4:$A$25,Return_flow_table!C$4:C$25)</f>
        <v>0</v>
      </c>
      <c r="AB911">
        <f ca="1">_xlfn.XLOOKUP($W911,Return_flow_table!$A$4:$A$25,Return_flow_table!D$4:D$25)</f>
        <v>20</v>
      </c>
      <c r="AC911">
        <f ca="1">_xlfn.XLOOKUP($W911,Return_flow_table!$A$4:$A$25,Return_flow_table!E$4:E$25)</f>
        <v>20</v>
      </c>
      <c r="AD911">
        <f ca="1">_xlfn.XLOOKUP($W911,Return_flow_table!$A$4:$A$25,Return_flow_table!F$4:F$25)</f>
        <v>10</v>
      </c>
      <c r="AE911">
        <f ca="1">_xlfn.XLOOKUP($W911,Return_flow_table!$A$4:$A$25,Return_flow_table!G$4:G$25)</f>
        <v>10</v>
      </c>
      <c r="AF911">
        <f ca="1">_xlfn.XLOOKUP($W911,Return_flow_table!$A$4:$A$25,Return_flow_table!H$4:H$25)</f>
        <v>0</v>
      </c>
      <c r="AG911">
        <f ca="1">_xlfn.XLOOKUP($W911,Return_flow_table!$A$4:$A$25,Return_flow_table!I$4:I$25)</f>
        <v>0</v>
      </c>
      <c r="AH911">
        <f ca="1">_xlfn.XLOOKUP($W911,Return_flow_table!$A$4:$A$25,Return_flow_table!J$4:J$25)</f>
        <v>0</v>
      </c>
      <c r="AI911">
        <f ca="1">_xlfn.XLOOKUP($W911,Return_flow_table!$A$4:$A$25,Return_flow_table!K$4:K$25)</f>
        <v>20</v>
      </c>
      <c r="AJ911">
        <f ca="1">_xlfn.XLOOKUP($W911,Return_flow_table!$A$4:$A$25,Return_flow_table!L$4:L$25)</f>
        <v>20</v>
      </c>
      <c r="AK911">
        <f ca="1">_xlfn.XLOOKUP($W911,Return_flow_table!$A$4:$A$25,Return_flow_table!M$4:M$25)</f>
        <v>0</v>
      </c>
      <c r="AL911" s="39" t="str" cm="1">
        <f t="array" aca="1" ref="AL911" ca="1">IF(SUM(  ((OFFSET($A$4,0,0,COUNTA(A:A)-3,1)) =V911) * (OFFSET($T$4, 0,0,COUNTA(A:A)-3,1) = "Domestic")) &gt; 0,"Y","")</f>
        <v/>
      </c>
    </row>
    <row r="912" spans="1:38" x14ac:dyDescent="0.25">
      <c r="A912" t="s">
        <v>1231</v>
      </c>
      <c r="B912" t="s">
        <v>113</v>
      </c>
      <c r="C912" t="s">
        <v>132</v>
      </c>
      <c r="D912">
        <v>1.1000000000000001</v>
      </c>
      <c r="E912" t="s">
        <v>97</v>
      </c>
      <c r="G912" t="s">
        <v>1232</v>
      </c>
      <c r="H912" s="38" t="s">
        <v>99</v>
      </c>
      <c r="I912">
        <f>_xlfn.XLOOKUP(B912,Use_Code_Ranking!$A$4:$A$23,Use_Code_Ranking!$B$4:$B$23,9999)</f>
        <v>9</v>
      </c>
      <c r="J912">
        <f t="shared" ca="1" si="198"/>
        <v>3</v>
      </c>
      <c r="K912">
        <f t="shared" ca="1" si="199"/>
        <v>0</v>
      </c>
      <c r="L912">
        <f t="shared" ca="1" si="200"/>
        <v>0</v>
      </c>
      <c r="M912">
        <f t="shared" ca="1" si="201"/>
        <v>0</v>
      </c>
      <c r="N912" t="str">
        <f t="shared" ca="1" si="202"/>
        <v/>
      </c>
      <c r="O912" t="str">
        <f t="shared" ca="1" si="203"/>
        <v/>
      </c>
      <c r="P912" t="str">
        <f t="shared" si="204"/>
        <v/>
      </c>
      <c r="Q912" t="str">
        <f t="shared" ca="1" si="205"/>
        <v>Domestic</v>
      </c>
      <c r="R912" t="str">
        <f t="shared" si="206"/>
        <v/>
      </c>
      <c r="S912" t="str">
        <f t="shared" si="207"/>
        <v/>
      </c>
      <c r="T912" s="2" t="str">
        <f ca="1">IF(S912="Irrigation","Irrigation",IF(R912="Irrigation","Irrigation",IF(Q912="Domestic","Domestic",IF(P912="Stockwatering","Stockwatering",IF(N912="IRRIGATION_AND_MUNICIPAL","Irrigation and Municipal",IF(O912="IRRIGATION_AND_DOMESTIC","Irrigation and Domestic Municipality",_xlfn.XLOOKUP(J912,Use_Code_Ranking!$B$4:$B$23,Use_Code_Ranking!$A$4:$A$23)))))))</f>
        <v>Domestic</v>
      </c>
      <c r="V912" s="20" t="str">
        <f ca="1"/>
        <v>H503686</v>
      </c>
      <c r="W912" s="4" t="str">
        <f t="shared" ca="1" si="195"/>
        <v>Irrigation</v>
      </c>
      <c r="X912" t="str">
        <f t="shared" ca="1" si="196"/>
        <v>N</v>
      </c>
      <c r="Y912" s="2" t="str">
        <f t="shared" ca="1" si="197"/>
        <v>N</v>
      </c>
      <c r="Z912">
        <f ca="1">_xlfn.XLOOKUP($W912,Return_flow_table!$A$4:$A$25,Return_flow_table!B$4:B$25)</f>
        <v>0</v>
      </c>
      <c r="AA912">
        <f ca="1">_xlfn.XLOOKUP($W912,Return_flow_table!$A$4:$A$25,Return_flow_table!C$4:C$25)</f>
        <v>0</v>
      </c>
      <c r="AB912">
        <f ca="1">_xlfn.XLOOKUP($W912,Return_flow_table!$A$4:$A$25,Return_flow_table!D$4:D$25)</f>
        <v>20</v>
      </c>
      <c r="AC912">
        <f ca="1">_xlfn.XLOOKUP($W912,Return_flow_table!$A$4:$A$25,Return_flow_table!E$4:E$25)</f>
        <v>20</v>
      </c>
      <c r="AD912">
        <f ca="1">_xlfn.XLOOKUP($W912,Return_flow_table!$A$4:$A$25,Return_flow_table!F$4:F$25)</f>
        <v>10</v>
      </c>
      <c r="AE912">
        <f ca="1">_xlfn.XLOOKUP($W912,Return_flow_table!$A$4:$A$25,Return_flow_table!G$4:G$25)</f>
        <v>10</v>
      </c>
      <c r="AF912">
        <f ca="1">_xlfn.XLOOKUP($W912,Return_flow_table!$A$4:$A$25,Return_flow_table!H$4:H$25)</f>
        <v>0</v>
      </c>
      <c r="AG912">
        <f ca="1">_xlfn.XLOOKUP($W912,Return_flow_table!$A$4:$A$25,Return_flow_table!I$4:I$25)</f>
        <v>0</v>
      </c>
      <c r="AH912">
        <f ca="1">_xlfn.XLOOKUP($W912,Return_flow_table!$A$4:$A$25,Return_flow_table!J$4:J$25)</f>
        <v>0</v>
      </c>
      <c r="AI912">
        <f ca="1">_xlfn.XLOOKUP($W912,Return_flow_table!$A$4:$A$25,Return_flow_table!K$4:K$25)</f>
        <v>20</v>
      </c>
      <c r="AJ912">
        <f ca="1">_xlfn.XLOOKUP($W912,Return_flow_table!$A$4:$A$25,Return_flow_table!L$4:L$25)</f>
        <v>20</v>
      </c>
      <c r="AK912">
        <f ca="1">_xlfn.XLOOKUP($W912,Return_flow_table!$A$4:$A$25,Return_flow_table!M$4:M$25)</f>
        <v>0</v>
      </c>
      <c r="AL912" s="39" t="str" cm="1">
        <f t="array" aca="1" ref="AL912" ca="1">IF(SUM(  ((OFFSET($A$4,0,0,COUNTA(A:A)-3,1)) =V912) * (OFFSET($T$4, 0,0,COUNTA(A:A)-3,1) = "Domestic")) &gt; 0,"Y","")</f>
        <v/>
      </c>
    </row>
    <row r="913" spans="1:38" x14ac:dyDescent="0.25">
      <c r="A913" t="s">
        <v>1233</v>
      </c>
      <c r="B913" t="s">
        <v>114</v>
      </c>
      <c r="C913" t="s">
        <v>132</v>
      </c>
      <c r="D913">
        <v>1.07</v>
      </c>
      <c r="E913" t="s">
        <v>97</v>
      </c>
      <c r="G913" t="s">
        <v>1234</v>
      </c>
      <c r="H913" s="38" t="s">
        <v>99</v>
      </c>
      <c r="I913">
        <f>_xlfn.XLOOKUP(B913,Use_Code_Ranking!$A$4:$A$23,Use_Code_Ranking!$B$4:$B$23,9999)</f>
        <v>12</v>
      </c>
      <c r="J913">
        <f t="shared" ca="1" si="198"/>
        <v>3</v>
      </c>
      <c r="K913">
        <f t="shared" ca="1" si="199"/>
        <v>0</v>
      </c>
      <c r="L913">
        <f t="shared" ca="1" si="200"/>
        <v>0</v>
      </c>
      <c r="M913">
        <f t="shared" ca="1" si="201"/>
        <v>0</v>
      </c>
      <c r="N913" t="str">
        <f t="shared" ca="1" si="202"/>
        <v/>
      </c>
      <c r="O913" t="str">
        <f t="shared" ca="1" si="203"/>
        <v/>
      </c>
      <c r="P913" t="str">
        <f t="shared" si="204"/>
        <v/>
      </c>
      <c r="Q913" t="str">
        <f t="shared" ca="1" si="205"/>
        <v>Domestic</v>
      </c>
      <c r="R913" t="str">
        <f t="shared" si="206"/>
        <v/>
      </c>
      <c r="S913" t="str">
        <f t="shared" si="207"/>
        <v/>
      </c>
      <c r="T913" s="2" t="str">
        <f ca="1">IF(S913="Irrigation","Irrigation",IF(R913="Irrigation","Irrigation",IF(Q913="Domestic","Domestic",IF(P913="Stockwatering","Stockwatering",IF(N913="IRRIGATION_AND_MUNICIPAL","Irrigation and Municipal",IF(O913="IRRIGATION_AND_DOMESTIC","Irrigation and Domestic Municipality",_xlfn.XLOOKUP(J913,Use_Code_Ranking!$B$4:$B$23,Use_Code_Ranking!$A$4:$A$23)))))))</f>
        <v>Domestic</v>
      </c>
      <c r="V913" s="20" t="str">
        <f ca="1"/>
        <v>H503687</v>
      </c>
      <c r="W913" s="4" t="str">
        <f t="shared" ca="1" si="195"/>
        <v>Irrigation</v>
      </c>
      <c r="X913" t="str">
        <f t="shared" ca="1" si="196"/>
        <v>N</v>
      </c>
      <c r="Y913" s="2" t="str">
        <f t="shared" ca="1" si="197"/>
        <v>N</v>
      </c>
      <c r="Z913">
        <f ca="1">_xlfn.XLOOKUP($W913,Return_flow_table!$A$4:$A$25,Return_flow_table!B$4:B$25)</f>
        <v>0</v>
      </c>
      <c r="AA913">
        <f ca="1">_xlfn.XLOOKUP($W913,Return_flow_table!$A$4:$A$25,Return_flow_table!C$4:C$25)</f>
        <v>0</v>
      </c>
      <c r="AB913">
        <f ca="1">_xlfn.XLOOKUP($W913,Return_flow_table!$A$4:$A$25,Return_flow_table!D$4:D$25)</f>
        <v>20</v>
      </c>
      <c r="AC913">
        <f ca="1">_xlfn.XLOOKUP($W913,Return_flow_table!$A$4:$A$25,Return_flow_table!E$4:E$25)</f>
        <v>20</v>
      </c>
      <c r="AD913">
        <f ca="1">_xlfn.XLOOKUP($W913,Return_flow_table!$A$4:$A$25,Return_flow_table!F$4:F$25)</f>
        <v>10</v>
      </c>
      <c r="AE913">
        <f ca="1">_xlfn.XLOOKUP($W913,Return_flow_table!$A$4:$A$25,Return_flow_table!G$4:G$25)</f>
        <v>10</v>
      </c>
      <c r="AF913">
        <f ca="1">_xlfn.XLOOKUP($W913,Return_flow_table!$A$4:$A$25,Return_flow_table!H$4:H$25)</f>
        <v>0</v>
      </c>
      <c r="AG913">
        <f ca="1">_xlfn.XLOOKUP($W913,Return_flow_table!$A$4:$A$25,Return_flow_table!I$4:I$25)</f>
        <v>0</v>
      </c>
      <c r="AH913">
        <f ca="1">_xlfn.XLOOKUP($W913,Return_flow_table!$A$4:$A$25,Return_flow_table!J$4:J$25)</f>
        <v>0</v>
      </c>
      <c r="AI913">
        <f ca="1">_xlfn.XLOOKUP($W913,Return_flow_table!$A$4:$A$25,Return_flow_table!K$4:K$25)</f>
        <v>20</v>
      </c>
      <c r="AJ913">
        <f ca="1">_xlfn.XLOOKUP($W913,Return_flow_table!$A$4:$A$25,Return_flow_table!L$4:L$25)</f>
        <v>20</v>
      </c>
      <c r="AK913">
        <f ca="1">_xlfn.XLOOKUP($W913,Return_flow_table!$A$4:$A$25,Return_flow_table!M$4:M$25)</f>
        <v>0</v>
      </c>
      <c r="AL913" s="39" t="str" cm="1">
        <f t="array" aca="1" ref="AL913" ca="1">IF(SUM(  ((OFFSET($A$4,0,0,COUNTA(A:A)-3,1)) =V913) * (OFFSET($T$4, 0,0,COUNTA(A:A)-3,1) = "Domestic")) &gt; 0,"Y","")</f>
        <v/>
      </c>
    </row>
    <row r="914" spans="1:38" x14ac:dyDescent="0.25">
      <c r="A914" t="s">
        <v>1233</v>
      </c>
      <c r="B914" t="s">
        <v>102</v>
      </c>
      <c r="C914" t="s">
        <v>132</v>
      </c>
      <c r="D914">
        <v>1.07</v>
      </c>
      <c r="E914" t="s">
        <v>97</v>
      </c>
      <c r="G914" t="s">
        <v>1234</v>
      </c>
      <c r="H914" s="38" t="s">
        <v>99</v>
      </c>
      <c r="I914">
        <f>_xlfn.XLOOKUP(B914,Use_Code_Ranking!$A$4:$A$23,Use_Code_Ranking!$B$4:$B$23,9999)</f>
        <v>3</v>
      </c>
      <c r="J914">
        <f t="shared" ca="1" si="198"/>
        <v>3</v>
      </c>
      <c r="K914">
        <f t="shared" ca="1" si="199"/>
        <v>0</v>
      </c>
      <c r="L914">
        <f t="shared" ca="1" si="200"/>
        <v>0</v>
      </c>
      <c r="M914">
        <f t="shared" ca="1" si="201"/>
        <v>0</v>
      </c>
      <c r="N914" t="str">
        <f t="shared" ca="1" si="202"/>
        <v/>
      </c>
      <c r="O914" t="str">
        <f t="shared" ca="1" si="203"/>
        <v/>
      </c>
      <c r="P914" t="str">
        <f t="shared" si="204"/>
        <v/>
      </c>
      <c r="Q914" t="str">
        <f t="shared" ca="1" si="205"/>
        <v>Domestic</v>
      </c>
      <c r="R914" t="str">
        <f t="shared" si="206"/>
        <v/>
      </c>
      <c r="S914" t="str">
        <f t="shared" si="207"/>
        <v/>
      </c>
      <c r="T914" s="2" t="str">
        <f ca="1">IF(S914="Irrigation","Irrigation",IF(R914="Irrigation","Irrigation",IF(Q914="Domestic","Domestic",IF(P914="Stockwatering","Stockwatering",IF(N914="IRRIGATION_AND_MUNICIPAL","Irrigation and Municipal",IF(O914="IRRIGATION_AND_DOMESTIC","Irrigation and Domestic Municipality",_xlfn.XLOOKUP(J914,Use_Code_Ranking!$B$4:$B$23,Use_Code_Ranking!$A$4:$A$23)))))))</f>
        <v>Domestic</v>
      </c>
      <c r="V914" s="20" t="str">
        <f ca="1"/>
        <v>H503694</v>
      </c>
      <c r="W914" s="4" t="str">
        <f t="shared" ca="1" si="195"/>
        <v>Irrigation</v>
      </c>
      <c r="X914" t="str">
        <f t="shared" ca="1" si="196"/>
        <v>N</v>
      </c>
      <c r="Y914" s="2" t="str">
        <f t="shared" ca="1" si="197"/>
        <v>N</v>
      </c>
      <c r="Z914">
        <f ca="1">_xlfn.XLOOKUP($W914,Return_flow_table!$A$4:$A$25,Return_flow_table!B$4:B$25)</f>
        <v>0</v>
      </c>
      <c r="AA914">
        <f ca="1">_xlfn.XLOOKUP($W914,Return_flow_table!$A$4:$A$25,Return_flow_table!C$4:C$25)</f>
        <v>0</v>
      </c>
      <c r="AB914">
        <f ca="1">_xlfn.XLOOKUP($W914,Return_flow_table!$A$4:$A$25,Return_flow_table!D$4:D$25)</f>
        <v>20</v>
      </c>
      <c r="AC914">
        <f ca="1">_xlfn.XLOOKUP($W914,Return_flow_table!$A$4:$A$25,Return_flow_table!E$4:E$25)</f>
        <v>20</v>
      </c>
      <c r="AD914">
        <f ca="1">_xlfn.XLOOKUP($W914,Return_flow_table!$A$4:$A$25,Return_flow_table!F$4:F$25)</f>
        <v>10</v>
      </c>
      <c r="AE914">
        <f ca="1">_xlfn.XLOOKUP($W914,Return_flow_table!$A$4:$A$25,Return_flow_table!G$4:G$25)</f>
        <v>10</v>
      </c>
      <c r="AF914">
        <f ca="1">_xlfn.XLOOKUP($W914,Return_flow_table!$A$4:$A$25,Return_flow_table!H$4:H$25)</f>
        <v>0</v>
      </c>
      <c r="AG914">
        <f ca="1">_xlfn.XLOOKUP($W914,Return_flow_table!$A$4:$A$25,Return_flow_table!I$4:I$25)</f>
        <v>0</v>
      </c>
      <c r="AH914">
        <f ca="1">_xlfn.XLOOKUP($W914,Return_flow_table!$A$4:$A$25,Return_flow_table!J$4:J$25)</f>
        <v>0</v>
      </c>
      <c r="AI914">
        <f ca="1">_xlfn.XLOOKUP($W914,Return_flow_table!$A$4:$A$25,Return_flow_table!K$4:K$25)</f>
        <v>20</v>
      </c>
      <c r="AJ914">
        <f ca="1">_xlfn.XLOOKUP($W914,Return_flow_table!$A$4:$A$25,Return_flow_table!L$4:L$25)</f>
        <v>20</v>
      </c>
      <c r="AK914">
        <f ca="1">_xlfn.XLOOKUP($W914,Return_flow_table!$A$4:$A$25,Return_flow_table!M$4:M$25)</f>
        <v>0</v>
      </c>
      <c r="AL914" s="39" t="str" cm="1">
        <f t="array" aca="1" ref="AL914" ca="1">IF(SUM(  ((OFFSET($A$4,0,0,COUNTA(A:A)-3,1)) =V914) * (OFFSET($T$4, 0,0,COUNTA(A:A)-3,1) = "Domestic")) &gt; 0,"Y","")</f>
        <v/>
      </c>
    </row>
    <row r="915" spans="1:38" x14ac:dyDescent="0.25">
      <c r="A915" t="s">
        <v>1235</v>
      </c>
      <c r="B915" t="s">
        <v>130</v>
      </c>
      <c r="C915" t="s">
        <v>132</v>
      </c>
      <c r="D915">
        <v>3.1</v>
      </c>
      <c r="E915" t="s">
        <v>97</v>
      </c>
      <c r="G915" t="s">
        <v>1236</v>
      </c>
      <c r="H915" s="38" t="s">
        <v>99</v>
      </c>
      <c r="I915">
        <f>_xlfn.XLOOKUP(B915,Use_Code_Ranking!$A$4:$A$23,Use_Code_Ranking!$B$4:$B$23,9999)</f>
        <v>19</v>
      </c>
      <c r="J915">
        <f t="shared" ca="1" si="198"/>
        <v>3</v>
      </c>
      <c r="K915">
        <f t="shared" ca="1" si="199"/>
        <v>0</v>
      </c>
      <c r="L915">
        <f t="shared" ca="1" si="200"/>
        <v>0</v>
      </c>
      <c r="M915">
        <f t="shared" ca="1" si="201"/>
        <v>0</v>
      </c>
      <c r="N915" t="str">
        <f t="shared" ca="1" si="202"/>
        <v/>
      </c>
      <c r="O915" t="str">
        <f t="shared" ca="1" si="203"/>
        <v/>
      </c>
      <c r="P915" t="str">
        <f t="shared" si="204"/>
        <v/>
      </c>
      <c r="Q915" t="str">
        <f t="shared" ca="1" si="205"/>
        <v>Domestic</v>
      </c>
      <c r="R915" t="str">
        <f t="shared" si="206"/>
        <v/>
      </c>
      <c r="S915" t="str">
        <f t="shared" si="207"/>
        <v/>
      </c>
      <c r="T915" s="2" t="str">
        <f ca="1">IF(S915="Irrigation","Irrigation",IF(R915="Irrigation","Irrigation",IF(Q915="Domestic","Domestic",IF(P915="Stockwatering","Stockwatering",IF(N915="IRRIGATION_AND_MUNICIPAL","Irrigation and Municipal",IF(O915="IRRIGATION_AND_DOMESTIC","Irrigation and Domestic Municipality",_xlfn.XLOOKUP(J915,Use_Code_Ranking!$B$4:$B$23,Use_Code_Ranking!$A$4:$A$23)))))))</f>
        <v>Domestic</v>
      </c>
      <c r="V915" s="20" t="str">
        <f ca="1"/>
        <v>H503697</v>
      </c>
      <c r="W915" s="4" t="str">
        <f t="shared" ca="1" si="195"/>
        <v>Irrigation</v>
      </c>
      <c r="X915" t="str">
        <f t="shared" ca="1" si="196"/>
        <v>N</v>
      </c>
      <c r="Y915" s="2" t="str">
        <f t="shared" ca="1" si="197"/>
        <v>N</v>
      </c>
      <c r="Z915">
        <f ca="1">_xlfn.XLOOKUP($W915,Return_flow_table!$A$4:$A$25,Return_flow_table!B$4:B$25)</f>
        <v>0</v>
      </c>
      <c r="AA915">
        <f ca="1">_xlfn.XLOOKUP($W915,Return_flow_table!$A$4:$A$25,Return_flow_table!C$4:C$25)</f>
        <v>0</v>
      </c>
      <c r="AB915">
        <f ca="1">_xlfn.XLOOKUP($W915,Return_flow_table!$A$4:$A$25,Return_flow_table!D$4:D$25)</f>
        <v>20</v>
      </c>
      <c r="AC915">
        <f ca="1">_xlfn.XLOOKUP($W915,Return_flow_table!$A$4:$A$25,Return_flow_table!E$4:E$25)</f>
        <v>20</v>
      </c>
      <c r="AD915">
        <f ca="1">_xlfn.XLOOKUP($W915,Return_flow_table!$A$4:$A$25,Return_flow_table!F$4:F$25)</f>
        <v>10</v>
      </c>
      <c r="AE915">
        <f ca="1">_xlfn.XLOOKUP($W915,Return_flow_table!$A$4:$A$25,Return_flow_table!G$4:G$25)</f>
        <v>10</v>
      </c>
      <c r="AF915">
        <f ca="1">_xlfn.XLOOKUP($W915,Return_flow_table!$A$4:$A$25,Return_flow_table!H$4:H$25)</f>
        <v>0</v>
      </c>
      <c r="AG915">
        <f ca="1">_xlfn.XLOOKUP($W915,Return_flow_table!$A$4:$A$25,Return_flow_table!I$4:I$25)</f>
        <v>0</v>
      </c>
      <c r="AH915">
        <f ca="1">_xlfn.XLOOKUP($W915,Return_flow_table!$A$4:$A$25,Return_flow_table!J$4:J$25)</f>
        <v>0</v>
      </c>
      <c r="AI915">
        <f ca="1">_xlfn.XLOOKUP($W915,Return_flow_table!$A$4:$A$25,Return_flow_table!K$4:K$25)</f>
        <v>20</v>
      </c>
      <c r="AJ915">
        <f ca="1">_xlfn.XLOOKUP($W915,Return_flow_table!$A$4:$A$25,Return_flow_table!L$4:L$25)</f>
        <v>20</v>
      </c>
      <c r="AK915">
        <f ca="1">_xlfn.XLOOKUP($W915,Return_flow_table!$A$4:$A$25,Return_flow_table!M$4:M$25)</f>
        <v>0</v>
      </c>
      <c r="AL915" s="39" t="str" cm="1">
        <f t="array" aca="1" ref="AL915" ca="1">IF(SUM(  ((OFFSET($A$4,0,0,COUNTA(A:A)-3,1)) =V915) * (OFFSET($T$4, 0,0,COUNTA(A:A)-3,1) = "Domestic")) &gt; 0,"Y","")</f>
        <v/>
      </c>
    </row>
    <row r="916" spans="1:38" x14ac:dyDescent="0.25">
      <c r="A916" t="s">
        <v>1235</v>
      </c>
      <c r="B916" t="s">
        <v>102</v>
      </c>
      <c r="C916" t="s">
        <v>132</v>
      </c>
      <c r="D916">
        <v>3.1</v>
      </c>
      <c r="E916" t="s">
        <v>97</v>
      </c>
      <c r="G916" t="s">
        <v>1236</v>
      </c>
      <c r="H916" s="38" t="s">
        <v>99</v>
      </c>
      <c r="I916">
        <f>_xlfn.XLOOKUP(B916,Use_Code_Ranking!$A$4:$A$23,Use_Code_Ranking!$B$4:$B$23,9999)</f>
        <v>3</v>
      </c>
      <c r="J916">
        <f t="shared" ca="1" si="198"/>
        <v>3</v>
      </c>
      <c r="K916">
        <f t="shared" ca="1" si="199"/>
        <v>0</v>
      </c>
      <c r="L916">
        <f t="shared" ca="1" si="200"/>
        <v>0</v>
      </c>
      <c r="M916">
        <f t="shared" ca="1" si="201"/>
        <v>0</v>
      </c>
      <c r="N916" t="str">
        <f t="shared" ca="1" si="202"/>
        <v/>
      </c>
      <c r="O916" t="str">
        <f t="shared" ca="1" si="203"/>
        <v/>
      </c>
      <c r="P916" t="str">
        <f t="shared" si="204"/>
        <v/>
      </c>
      <c r="Q916" t="str">
        <f t="shared" ca="1" si="205"/>
        <v>Domestic</v>
      </c>
      <c r="R916" t="str">
        <f t="shared" si="206"/>
        <v/>
      </c>
      <c r="S916" t="str">
        <f t="shared" si="207"/>
        <v/>
      </c>
      <c r="T916" s="2" t="str">
        <f ca="1">IF(S916="Irrigation","Irrigation",IF(R916="Irrigation","Irrigation",IF(Q916="Domestic","Domestic",IF(P916="Stockwatering","Stockwatering",IF(N916="IRRIGATION_AND_MUNICIPAL","Irrigation and Municipal",IF(O916="IRRIGATION_AND_DOMESTIC","Irrigation and Domestic Municipality",_xlfn.XLOOKUP(J916,Use_Code_Ranking!$B$4:$B$23,Use_Code_Ranking!$A$4:$A$23)))))))</f>
        <v>Domestic</v>
      </c>
      <c r="V916" s="20" t="str">
        <f ca="1"/>
        <v>H503699</v>
      </c>
      <c r="W916" s="4" t="str">
        <f t="shared" ca="1" si="195"/>
        <v>Irrigation</v>
      </c>
      <c r="X916" t="str">
        <f t="shared" ca="1" si="196"/>
        <v>N</v>
      </c>
      <c r="Y916" s="2" t="str">
        <f t="shared" ca="1" si="197"/>
        <v>N</v>
      </c>
      <c r="Z916">
        <f ca="1">_xlfn.XLOOKUP($W916,Return_flow_table!$A$4:$A$25,Return_flow_table!B$4:B$25)</f>
        <v>0</v>
      </c>
      <c r="AA916">
        <f ca="1">_xlfn.XLOOKUP($W916,Return_flow_table!$A$4:$A$25,Return_flow_table!C$4:C$25)</f>
        <v>0</v>
      </c>
      <c r="AB916">
        <f ca="1">_xlfn.XLOOKUP($W916,Return_flow_table!$A$4:$A$25,Return_flow_table!D$4:D$25)</f>
        <v>20</v>
      </c>
      <c r="AC916">
        <f ca="1">_xlfn.XLOOKUP($W916,Return_flow_table!$A$4:$A$25,Return_flow_table!E$4:E$25)</f>
        <v>20</v>
      </c>
      <c r="AD916">
        <f ca="1">_xlfn.XLOOKUP($W916,Return_flow_table!$A$4:$A$25,Return_flow_table!F$4:F$25)</f>
        <v>10</v>
      </c>
      <c r="AE916">
        <f ca="1">_xlfn.XLOOKUP($W916,Return_flow_table!$A$4:$A$25,Return_flow_table!G$4:G$25)</f>
        <v>10</v>
      </c>
      <c r="AF916">
        <f ca="1">_xlfn.XLOOKUP($W916,Return_flow_table!$A$4:$A$25,Return_flow_table!H$4:H$25)</f>
        <v>0</v>
      </c>
      <c r="AG916">
        <f ca="1">_xlfn.XLOOKUP($W916,Return_flow_table!$A$4:$A$25,Return_flow_table!I$4:I$25)</f>
        <v>0</v>
      </c>
      <c r="AH916">
        <f ca="1">_xlfn.XLOOKUP($W916,Return_flow_table!$A$4:$A$25,Return_flow_table!J$4:J$25)</f>
        <v>0</v>
      </c>
      <c r="AI916">
        <f ca="1">_xlfn.XLOOKUP($W916,Return_flow_table!$A$4:$A$25,Return_flow_table!K$4:K$25)</f>
        <v>20</v>
      </c>
      <c r="AJ916">
        <f ca="1">_xlfn.XLOOKUP($W916,Return_flow_table!$A$4:$A$25,Return_flow_table!L$4:L$25)</f>
        <v>20</v>
      </c>
      <c r="AK916">
        <f ca="1">_xlfn.XLOOKUP($W916,Return_flow_table!$A$4:$A$25,Return_flow_table!M$4:M$25)</f>
        <v>0</v>
      </c>
      <c r="AL916" s="39" t="str" cm="1">
        <f t="array" aca="1" ref="AL916" ca="1">IF(SUM(  ((OFFSET($A$4,0,0,COUNTA(A:A)-3,1)) =V916) * (OFFSET($T$4, 0,0,COUNTA(A:A)-3,1) = "Domestic")) &gt; 0,"Y","")</f>
        <v/>
      </c>
    </row>
    <row r="917" spans="1:38" x14ac:dyDescent="0.25">
      <c r="A917" t="s">
        <v>1235</v>
      </c>
      <c r="B917" t="s">
        <v>114</v>
      </c>
      <c r="C917" t="s">
        <v>132</v>
      </c>
      <c r="D917">
        <v>3.1</v>
      </c>
      <c r="E917" t="s">
        <v>97</v>
      </c>
      <c r="G917" t="s">
        <v>1236</v>
      </c>
      <c r="H917" s="38" t="s">
        <v>99</v>
      </c>
      <c r="I917">
        <f>_xlfn.XLOOKUP(B917,Use_Code_Ranking!$A$4:$A$23,Use_Code_Ranking!$B$4:$B$23,9999)</f>
        <v>12</v>
      </c>
      <c r="J917">
        <f t="shared" ca="1" si="198"/>
        <v>3</v>
      </c>
      <c r="K917">
        <f t="shared" ca="1" si="199"/>
        <v>0</v>
      </c>
      <c r="L917">
        <f t="shared" ca="1" si="200"/>
        <v>0</v>
      </c>
      <c r="M917">
        <f t="shared" ca="1" si="201"/>
        <v>0</v>
      </c>
      <c r="N917" t="str">
        <f t="shared" ca="1" si="202"/>
        <v/>
      </c>
      <c r="O917" t="str">
        <f t="shared" ca="1" si="203"/>
        <v/>
      </c>
      <c r="P917" t="str">
        <f t="shared" si="204"/>
        <v/>
      </c>
      <c r="Q917" t="str">
        <f t="shared" ca="1" si="205"/>
        <v>Domestic</v>
      </c>
      <c r="R917" t="str">
        <f t="shared" si="206"/>
        <v/>
      </c>
      <c r="S917" t="str">
        <f t="shared" si="207"/>
        <v/>
      </c>
      <c r="T917" s="2" t="str">
        <f ca="1">IF(S917="Irrigation","Irrigation",IF(R917="Irrigation","Irrigation",IF(Q917="Domestic","Domestic",IF(P917="Stockwatering","Stockwatering",IF(N917="IRRIGATION_AND_MUNICIPAL","Irrigation and Municipal",IF(O917="IRRIGATION_AND_DOMESTIC","Irrigation and Domestic Municipality",_xlfn.XLOOKUP(J917,Use_Code_Ranking!$B$4:$B$23,Use_Code_Ranking!$A$4:$A$23)))))))</f>
        <v>Domestic</v>
      </c>
      <c r="V917" s="20" t="str">
        <f ca="1"/>
        <v>H503707</v>
      </c>
      <c r="W917" s="4" t="str">
        <f t="shared" ca="1" si="195"/>
        <v>Irrigation</v>
      </c>
      <c r="X917" t="str">
        <f t="shared" ca="1" si="196"/>
        <v>N</v>
      </c>
      <c r="Y917" s="2" t="str">
        <f t="shared" ca="1" si="197"/>
        <v>N</v>
      </c>
      <c r="Z917">
        <f ca="1">_xlfn.XLOOKUP($W917,Return_flow_table!$A$4:$A$25,Return_flow_table!B$4:B$25)</f>
        <v>0</v>
      </c>
      <c r="AA917">
        <f ca="1">_xlfn.XLOOKUP($W917,Return_flow_table!$A$4:$A$25,Return_flow_table!C$4:C$25)</f>
        <v>0</v>
      </c>
      <c r="AB917">
        <f ca="1">_xlfn.XLOOKUP($W917,Return_flow_table!$A$4:$A$25,Return_flow_table!D$4:D$25)</f>
        <v>20</v>
      </c>
      <c r="AC917">
        <f ca="1">_xlfn.XLOOKUP($W917,Return_flow_table!$A$4:$A$25,Return_flow_table!E$4:E$25)</f>
        <v>20</v>
      </c>
      <c r="AD917">
        <f ca="1">_xlfn.XLOOKUP($W917,Return_flow_table!$A$4:$A$25,Return_flow_table!F$4:F$25)</f>
        <v>10</v>
      </c>
      <c r="AE917">
        <f ca="1">_xlfn.XLOOKUP($W917,Return_flow_table!$A$4:$A$25,Return_flow_table!G$4:G$25)</f>
        <v>10</v>
      </c>
      <c r="AF917">
        <f ca="1">_xlfn.XLOOKUP($W917,Return_flow_table!$A$4:$A$25,Return_flow_table!H$4:H$25)</f>
        <v>0</v>
      </c>
      <c r="AG917">
        <f ca="1">_xlfn.XLOOKUP($W917,Return_flow_table!$A$4:$A$25,Return_flow_table!I$4:I$25)</f>
        <v>0</v>
      </c>
      <c r="AH917">
        <f ca="1">_xlfn.XLOOKUP($W917,Return_flow_table!$A$4:$A$25,Return_flow_table!J$4:J$25)</f>
        <v>0</v>
      </c>
      <c r="AI917">
        <f ca="1">_xlfn.XLOOKUP($W917,Return_flow_table!$A$4:$A$25,Return_flow_table!K$4:K$25)</f>
        <v>20</v>
      </c>
      <c r="AJ917">
        <f ca="1">_xlfn.XLOOKUP($W917,Return_flow_table!$A$4:$A$25,Return_flow_table!L$4:L$25)</f>
        <v>20</v>
      </c>
      <c r="AK917">
        <f ca="1">_xlfn.XLOOKUP($W917,Return_flow_table!$A$4:$A$25,Return_flow_table!M$4:M$25)</f>
        <v>0</v>
      </c>
      <c r="AL917" s="39" t="str" cm="1">
        <f t="array" aca="1" ref="AL917" ca="1">IF(SUM(  ((OFFSET($A$4,0,0,COUNTA(A:A)-3,1)) =V917) * (OFFSET($T$4, 0,0,COUNTA(A:A)-3,1) = "Domestic")) &gt; 0,"Y","")</f>
        <v/>
      </c>
    </row>
    <row r="918" spans="1:38" x14ac:dyDescent="0.25">
      <c r="A918" t="s">
        <v>1237</v>
      </c>
      <c r="B918" t="s">
        <v>114</v>
      </c>
      <c r="C918" t="s">
        <v>132</v>
      </c>
      <c r="D918">
        <v>0.25</v>
      </c>
      <c r="E918" t="s">
        <v>97</v>
      </c>
      <c r="G918" t="s">
        <v>1238</v>
      </c>
      <c r="H918" s="38" t="s">
        <v>99</v>
      </c>
      <c r="I918">
        <f>_xlfn.XLOOKUP(B918,Use_Code_Ranking!$A$4:$A$23,Use_Code_Ranking!$B$4:$B$23,9999)</f>
        <v>12</v>
      </c>
      <c r="J918">
        <f t="shared" ca="1" si="198"/>
        <v>3</v>
      </c>
      <c r="K918">
        <f t="shared" ca="1" si="199"/>
        <v>0</v>
      </c>
      <c r="L918">
        <f t="shared" ca="1" si="200"/>
        <v>0</v>
      </c>
      <c r="M918">
        <f t="shared" ca="1" si="201"/>
        <v>0</v>
      </c>
      <c r="N918" t="str">
        <f t="shared" ca="1" si="202"/>
        <v/>
      </c>
      <c r="O918" t="str">
        <f t="shared" ca="1" si="203"/>
        <v/>
      </c>
      <c r="P918" t="str">
        <f t="shared" si="204"/>
        <v/>
      </c>
      <c r="Q918" t="str">
        <f t="shared" ca="1" si="205"/>
        <v>Domestic</v>
      </c>
      <c r="R918" t="str">
        <f t="shared" si="206"/>
        <v/>
      </c>
      <c r="S918" t="str">
        <f t="shared" si="207"/>
        <v/>
      </c>
      <c r="T918" s="2" t="str">
        <f ca="1">IF(S918="Irrigation","Irrigation",IF(R918="Irrigation","Irrigation",IF(Q918="Domestic","Domestic",IF(P918="Stockwatering","Stockwatering",IF(N918="IRRIGATION_AND_MUNICIPAL","Irrigation and Municipal",IF(O918="IRRIGATION_AND_DOMESTIC","Irrigation and Domestic Municipality",_xlfn.XLOOKUP(J918,Use_Code_Ranking!$B$4:$B$23,Use_Code_Ranking!$A$4:$A$23)))))))</f>
        <v>Domestic</v>
      </c>
      <c r="V918" s="20" t="str">
        <f ca="1"/>
        <v>H503715</v>
      </c>
      <c r="W918" s="4" t="str">
        <f t="shared" ca="1" si="195"/>
        <v>Irrigation</v>
      </c>
      <c r="X918" t="str">
        <f t="shared" ca="1" si="196"/>
        <v>N</v>
      </c>
      <c r="Y918" s="2" t="str">
        <f t="shared" ca="1" si="197"/>
        <v>N</v>
      </c>
      <c r="Z918">
        <f ca="1">_xlfn.XLOOKUP($W918,Return_flow_table!$A$4:$A$25,Return_flow_table!B$4:B$25)</f>
        <v>0</v>
      </c>
      <c r="AA918">
        <f ca="1">_xlfn.XLOOKUP($W918,Return_flow_table!$A$4:$A$25,Return_flow_table!C$4:C$25)</f>
        <v>0</v>
      </c>
      <c r="AB918">
        <f ca="1">_xlfn.XLOOKUP($W918,Return_flow_table!$A$4:$A$25,Return_flow_table!D$4:D$25)</f>
        <v>20</v>
      </c>
      <c r="AC918">
        <f ca="1">_xlfn.XLOOKUP($W918,Return_flow_table!$A$4:$A$25,Return_flow_table!E$4:E$25)</f>
        <v>20</v>
      </c>
      <c r="AD918">
        <f ca="1">_xlfn.XLOOKUP($W918,Return_flow_table!$A$4:$A$25,Return_flow_table!F$4:F$25)</f>
        <v>10</v>
      </c>
      <c r="AE918">
        <f ca="1">_xlfn.XLOOKUP($W918,Return_flow_table!$A$4:$A$25,Return_flow_table!G$4:G$25)</f>
        <v>10</v>
      </c>
      <c r="AF918">
        <f ca="1">_xlfn.XLOOKUP($W918,Return_flow_table!$A$4:$A$25,Return_flow_table!H$4:H$25)</f>
        <v>0</v>
      </c>
      <c r="AG918">
        <f ca="1">_xlfn.XLOOKUP($W918,Return_flow_table!$A$4:$A$25,Return_flow_table!I$4:I$25)</f>
        <v>0</v>
      </c>
      <c r="AH918">
        <f ca="1">_xlfn.XLOOKUP($W918,Return_flow_table!$A$4:$A$25,Return_flow_table!J$4:J$25)</f>
        <v>0</v>
      </c>
      <c r="AI918">
        <f ca="1">_xlfn.XLOOKUP($W918,Return_flow_table!$A$4:$A$25,Return_flow_table!K$4:K$25)</f>
        <v>20</v>
      </c>
      <c r="AJ918">
        <f ca="1">_xlfn.XLOOKUP($W918,Return_flow_table!$A$4:$A$25,Return_flow_table!L$4:L$25)</f>
        <v>20</v>
      </c>
      <c r="AK918">
        <f ca="1">_xlfn.XLOOKUP($W918,Return_flow_table!$A$4:$A$25,Return_flow_table!M$4:M$25)</f>
        <v>0</v>
      </c>
      <c r="AL918" s="39" t="str" cm="1">
        <f t="array" aca="1" ref="AL918" ca="1">IF(SUM(  ((OFFSET($A$4,0,0,COUNTA(A:A)-3,1)) =V918) * (OFFSET($T$4, 0,0,COUNTA(A:A)-3,1) = "Domestic")) &gt; 0,"Y","")</f>
        <v/>
      </c>
    </row>
    <row r="919" spans="1:38" x14ac:dyDescent="0.25">
      <c r="A919" t="s">
        <v>1237</v>
      </c>
      <c r="B919" t="s">
        <v>102</v>
      </c>
      <c r="C919" t="s">
        <v>132</v>
      </c>
      <c r="D919">
        <v>0.25</v>
      </c>
      <c r="E919" t="s">
        <v>97</v>
      </c>
      <c r="G919" t="s">
        <v>1238</v>
      </c>
      <c r="H919" s="38" t="s">
        <v>99</v>
      </c>
      <c r="I919">
        <f>_xlfn.XLOOKUP(B919,Use_Code_Ranking!$A$4:$A$23,Use_Code_Ranking!$B$4:$B$23,9999)</f>
        <v>3</v>
      </c>
      <c r="J919">
        <f t="shared" ca="1" si="198"/>
        <v>3</v>
      </c>
      <c r="K919">
        <f t="shared" ca="1" si="199"/>
        <v>0</v>
      </c>
      <c r="L919">
        <f t="shared" ca="1" si="200"/>
        <v>0</v>
      </c>
      <c r="M919">
        <f t="shared" ca="1" si="201"/>
        <v>0</v>
      </c>
      <c r="N919" t="str">
        <f t="shared" ca="1" si="202"/>
        <v/>
      </c>
      <c r="O919" t="str">
        <f t="shared" ca="1" si="203"/>
        <v/>
      </c>
      <c r="P919" t="str">
        <f t="shared" si="204"/>
        <v/>
      </c>
      <c r="Q919" t="str">
        <f t="shared" ca="1" si="205"/>
        <v>Domestic</v>
      </c>
      <c r="R919" t="str">
        <f t="shared" si="206"/>
        <v/>
      </c>
      <c r="S919" t="str">
        <f t="shared" si="207"/>
        <v/>
      </c>
      <c r="T919" s="2" t="str">
        <f ca="1">IF(S919="Irrigation","Irrigation",IF(R919="Irrigation","Irrigation",IF(Q919="Domestic","Domestic",IF(P919="Stockwatering","Stockwatering",IF(N919="IRRIGATION_AND_MUNICIPAL","Irrigation and Municipal",IF(O919="IRRIGATION_AND_DOMESTIC","Irrigation and Domestic Municipality",_xlfn.XLOOKUP(J919,Use_Code_Ranking!$B$4:$B$23,Use_Code_Ranking!$A$4:$A$23)))))))</f>
        <v>Domestic</v>
      </c>
      <c r="V919" s="20" t="str">
        <f ca="1"/>
        <v>H503718</v>
      </c>
      <c r="W919" s="4" t="str">
        <f t="shared" ca="1" si="195"/>
        <v>Irrigation</v>
      </c>
      <c r="X919" t="str">
        <f t="shared" ca="1" si="196"/>
        <v>N</v>
      </c>
      <c r="Y919" s="2" t="str">
        <f t="shared" ca="1" si="197"/>
        <v>N</v>
      </c>
      <c r="Z919">
        <f ca="1">_xlfn.XLOOKUP($W919,Return_flow_table!$A$4:$A$25,Return_flow_table!B$4:B$25)</f>
        <v>0</v>
      </c>
      <c r="AA919">
        <f ca="1">_xlfn.XLOOKUP($W919,Return_flow_table!$A$4:$A$25,Return_flow_table!C$4:C$25)</f>
        <v>0</v>
      </c>
      <c r="AB919">
        <f ca="1">_xlfn.XLOOKUP($W919,Return_flow_table!$A$4:$A$25,Return_flow_table!D$4:D$25)</f>
        <v>20</v>
      </c>
      <c r="AC919">
        <f ca="1">_xlfn.XLOOKUP($W919,Return_flow_table!$A$4:$A$25,Return_flow_table!E$4:E$25)</f>
        <v>20</v>
      </c>
      <c r="AD919">
        <f ca="1">_xlfn.XLOOKUP($W919,Return_flow_table!$A$4:$A$25,Return_flow_table!F$4:F$25)</f>
        <v>10</v>
      </c>
      <c r="AE919">
        <f ca="1">_xlfn.XLOOKUP($W919,Return_flow_table!$A$4:$A$25,Return_flow_table!G$4:G$25)</f>
        <v>10</v>
      </c>
      <c r="AF919">
        <f ca="1">_xlfn.XLOOKUP($W919,Return_flow_table!$A$4:$A$25,Return_flow_table!H$4:H$25)</f>
        <v>0</v>
      </c>
      <c r="AG919">
        <f ca="1">_xlfn.XLOOKUP($W919,Return_flow_table!$A$4:$A$25,Return_flow_table!I$4:I$25)</f>
        <v>0</v>
      </c>
      <c r="AH919">
        <f ca="1">_xlfn.XLOOKUP($W919,Return_flow_table!$A$4:$A$25,Return_flow_table!J$4:J$25)</f>
        <v>0</v>
      </c>
      <c r="AI919">
        <f ca="1">_xlfn.XLOOKUP($W919,Return_flow_table!$A$4:$A$25,Return_flow_table!K$4:K$25)</f>
        <v>20</v>
      </c>
      <c r="AJ919">
        <f ca="1">_xlfn.XLOOKUP($W919,Return_flow_table!$A$4:$A$25,Return_flow_table!L$4:L$25)</f>
        <v>20</v>
      </c>
      <c r="AK919">
        <f ca="1">_xlfn.XLOOKUP($W919,Return_flow_table!$A$4:$A$25,Return_flow_table!M$4:M$25)</f>
        <v>0</v>
      </c>
      <c r="AL919" s="39" t="str" cm="1">
        <f t="array" aca="1" ref="AL919" ca="1">IF(SUM(  ((OFFSET($A$4,0,0,COUNTA(A:A)-3,1)) =V919) * (OFFSET($T$4, 0,0,COUNTA(A:A)-3,1) = "Domestic")) &gt; 0,"Y","")</f>
        <v/>
      </c>
    </row>
    <row r="920" spans="1:38" x14ac:dyDescent="0.25">
      <c r="A920" t="s">
        <v>1239</v>
      </c>
      <c r="B920" t="s">
        <v>102</v>
      </c>
      <c r="C920" t="s">
        <v>132</v>
      </c>
      <c r="D920">
        <v>0.82</v>
      </c>
      <c r="E920" t="s">
        <v>97</v>
      </c>
      <c r="G920" t="s">
        <v>1240</v>
      </c>
      <c r="H920" s="38" t="s">
        <v>99</v>
      </c>
      <c r="I920">
        <f>_xlfn.XLOOKUP(B920,Use_Code_Ranking!$A$4:$A$23,Use_Code_Ranking!$B$4:$B$23,9999)</f>
        <v>3</v>
      </c>
      <c r="J920">
        <f t="shared" ca="1" si="198"/>
        <v>3</v>
      </c>
      <c r="K920">
        <f t="shared" ca="1" si="199"/>
        <v>0</v>
      </c>
      <c r="L920">
        <f t="shared" ca="1" si="200"/>
        <v>0</v>
      </c>
      <c r="M920">
        <f t="shared" ca="1" si="201"/>
        <v>0</v>
      </c>
      <c r="N920" t="str">
        <f t="shared" ca="1" si="202"/>
        <v/>
      </c>
      <c r="O920" t="str">
        <f t="shared" ca="1" si="203"/>
        <v/>
      </c>
      <c r="P920" t="str">
        <f t="shared" si="204"/>
        <v/>
      </c>
      <c r="Q920" t="str">
        <f t="shared" ca="1" si="205"/>
        <v>Domestic</v>
      </c>
      <c r="R920" t="str">
        <f t="shared" si="206"/>
        <v/>
      </c>
      <c r="S920" t="str">
        <f t="shared" si="207"/>
        <v/>
      </c>
      <c r="T920" s="2" t="str">
        <f ca="1">IF(S920="Irrigation","Irrigation",IF(R920="Irrigation","Irrigation",IF(Q920="Domestic","Domestic",IF(P920="Stockwatering","Stockwatering",IF(N920="IRRIGATION_AND_MUNICIPAL","Irrigation and Municipal",IF(O920="IRRIGATION_AND_DOMESTIC","Irrigation and Domestic Municipality",_xlfn.XLOOKUP(J920,Use_Code_Ranking!$B$4:$B$23,Use_Code_Ranking!$A$4:$A$23)))))))</f>
        <v>Domestic</v>
      </c>
      <c r="V920" s="20" t="str">
        <f ca="1"/>
        <v>H503789</v>
      </c>
      <c r="W920" s="4" t="str">
        <f t="shared" ca="1" si="195"/>
        <v>Irrigation</v>
      </c>
      <c r="X920" t="str">
        <f t="shared" ca="1" si="196"/>
        <v>N</v>
      </c>
      <c r="Y920" s="2" t="str">
        <f t="shared" ca="1" si="197"/>
        <v>N</v>
      </c>
      <c r="Z920">
        <f ca="1">_xlfn.XLOOKUP($W920,Return_flow_table!$A$4:$A$25,Return_flow_table!B$4:B$25)</f>
        <v>0</v>
      </c>
      <c r="AA920">
        <f ca="1">_xlfn.XLOOKUP($W920,Return_flow_table!$A$4:$A$25,Return_flow_table!C$4:C$25)</f>
        <v>0</v>
      </c>
      <c r="AB920">
        <f ca="1">_xlfn.XLOOKUP($W920,Return_flow_table!$A$4:$A$25,Return_flow_table!D$4:D$25)</f>
        <v>20</v>
      </c>
      <c r="AC920">
        <f ca="1">_xlfn.XLOOKUP($W920,Return_flow_table!$A$4:$A$25,Return_flow_table!E$4:E$25)</f>
        <v>20</v>
      </c>
      <c r="AD920">
        <f ca="1">_xlfn.XLOOKUP($W920,Return_flow_table!$A$4:$A$25,Return_flow_table!F$4:F$25)</f>
        <v>10</v>
      </c>
      <c r="AE920">
        <f ca="1">_xlfn.XLOOKUP($W920,Return_flow_table!$A$4:$A$25,Return_flow_table!G$4:G$25)</f>
        <v>10</v>
      </c>
      <c r="AF920">
        <f ca="1">_xlfn.XLOOKUP($W920,Return_flow_table!$A$4:$A$25,Return_flow_table!H$4:H$25)</f>
        <v>0</v>
      </c>
      <c r="AG920">
        <f ca="1">_xlfn.XLOOKUP($W920,Return_flow_table!$A$4:$A$25,Return_flow_table!I$4:I$25)</f>
        <v>0</v>
      </c>
      <c r="AH920">
        <f ca="1">_xlfn.XLOOKUP($W920,Return_flow_table!$A$4:$A$25,Return_flow_table!J$4:J$25)</f>
        <v>0</v>
      </c>
      <c r="AI920">
        <f ca="1">_xlfn.XLOOKUP($W920,Return_flow_table!$A$4:$A$25,Return_flow_table!K$4:K$25)</f>
        <v>20</v>
      </c>
      <c r="AJ920">
        <f ca="1">_xlfn.XLOOKUP($W920,Return_flow_table!$A$4:$A$25,Return_flow_table!L$4:L$25)</f>
        <v>20</v>
      </c>
      <c r="AK920">
        <f ca="1">_xlfn.XLOOKUP($W920,Return_flow_table!$A$4:$A$25,Return_flow_table!M$4:M$25)</f>
        <v>0</v>
      </c>
      <c r="AL920" s="39" t="str" cm="1">
        <f t="array" aca="1" ref="AL920" ca="1">IF(SUM(  ((OFFSET($A$4,0,0,COUNTA(A:A)-3,1)) =V920) * (OFFSET($T$4, 0,0,COUNTA(A:A)-3,1) = "Domestic")) &gt; 0,"Y","")</f>
        <v/>
      </c>
    </row>
    <row r="921" spans="1:38" x14ac:dyDescent="0.25">
      <c r="A921" t="s">
        <v>1241</v>
      </c>
      <c r="B921" t="s">
        <v>114</v>
      </c>
      <c r="C921" t="s">
        <v>132</v>
      </c>
      <c r="D921">
        <v>0.66</v>
      </c>
      <c r="E921" t="s">
        <v>97</v>
      </c>
      <c r="G921" t="s">
        <v>1242</v>
      </c>
      <c r="H921" s="38" t="s">
        <v>99</v>
      </c>
      <c r="I921">
        <f>_xlfn.XLOOKUP(B921,Use_Code_Ranking!$A$4:$A$23,Use_Code_Ranking!$B$4:$B$23,9999)</f>
        <v>12</v>
      </c>
      <c r="J921">
        <f t="shared" ca="1" si="198"/>
        <v>3</v>
      </c>
      <c r="K921">
        <f t="shared" ca="1" si="199"/>
        <v>0</v>
      </c>
      <c r="L921">
        <f t="shared" ca="1" si="200"/>
        <v>0</v>
      </c>
      <c r="M921">
        <f t="shared" ca="1" si="201"/>
        <v>0</v>
      </c>
      <c r="N921" t="str">
        <f t="shared" ca="1" si="202"/>
        <v/>
      </c>
      <c r="O921" t="str">
        <f t="shared" ca="1" si="203"/>
        <v/>
      </c>
      <c r="P921" t="str">
        <f t="shared" si="204"/>
        <v/>
      </c>
      <c r="Q921" t="str">
        <f t="shared" ca="1" si="205"/>
        <v>Domestic</v>
      </c>
      <c r="R921" t="str">
        <f t="shared" si="206"/>
        <v/>
      </c>
      <c r="S921" t="str">
        <f t="shared" si="207"/>
        <v/>
      </c>
      <c r="T921" s="2" t="str">
        <f ca="1">IF(S921="Irrigation","Irrigation",IF(R921="Irrigation","Irrigation",IF(Q921="Domestic","Domestic",IF(P921="Stockwatering","Stockwatering",IF(N921="IRRIGATION_AND_MUNICIPAL","Irrigation and Municipal",IF(O921="IRRIGATION_AND_DOMESTIC","Irrigation and Domestic Municipality",_xlfn.XLOOKUP(J921,Use_Code_Ranking!$B$4:$B$23,Use_Code_Ranking!$A$4:$A$23)))))))</f>
        <v>Domestic</v>
      </c>
      <c r="V921" s="20" t="str">
        <f ca="1"/>
        <v>H503791</v>
      </c>
      <c r="W921" s="4" t="str">
        <f t="shared" ca="1" si="195"/>
        <v>Irrigation</v>
      </c>
      <c r="X921" t="str">
        <f t="shared" ca="1" si="196"/>
        <v>N</v>
      </c>
      <c r="Y921" s="2" t="str">
        <f t="shared" ca="1" si="197"/>
        <v>N</v>
      </c>
      <c r="Z921">
        <f ca="1">_xlfn.XLOOKUP($W921,Return_flow_table!$A$4:$A$25,Return_flow_table!B$4:B$25)</f>
        <v>0</v>
      </c>
      <c r="AA921">
        <f ca="1">_xlfn.XLOOKUP($W921,Return_flow_table!$A$4:$A$25,Return_flow_table!C$4:C$25)</f>
        <v>0</v>
      </c>
      <c r="AB921">
        <f ca="1">_xlfn.XLOOKUP($W921,Return_flow_table!$A$4:$A$25,Return_flow_table!D$4:D$25)</f>
        <v>20</v>
      </c>
      <c r="AC921">
        <f ca="1">_xlfn.XLOOKUP($W921,Return_flow_table!$A$4:$A$25,Return_flow_table!E$4:E$25)</f>
        <v>20</v>
      </c>
      <c r="AD921">
        <f ca="1">_xlfn.XLOOKUP($W921,Return_flow_table!$A$4:$A$25,Return_flow_table!F$4:F$25)</f>
        <v>10</v>
      </c>
      <c r="AE921">
        <f ca="1">_xlfn.XLOOKUP($W921,Return_flow_table!$A$4:$A$25,Return_flow_table!G$4:G$25)</f>
        <v>10</v>
      </c>
      <c r="AF921">
        <f ca="1">_xlfn.XLOOKUP($W921,Return_flow_table!$A$4:$A$25,Return_flow_table!H$4:H$25)</f>
        <v>0</v>
      </c>
      <c r="AG921">
        <f ca="1">_xlfn.XLOOKUP($W921,Return_flow_table!$A$4:$A$25,Return_flow_table!I$4:I$25)</f>
        <v>0</v>
      </c>
      <c r="AH921">
        <f ca="1">_xlfn.XLOOKUP($W921,Return_flow_table!$A$4:$A$25,Return_flow_table!J$4:J$25)</f>
        <v>0</v>
      </c>
      <c r="AI921">
        <f ca="1">_xlfn.XLOOKUP($W921,Return_flow_table!$A$4:$A$25,Return_flow_table!K$4:K$25)</f>
        <v>20</v>
      </c>
      <c r="AJ921">
        <f ca="1">_xlfn.XLOOKUP($W921,Return_flow_table!$A$4:$A$25,Return_flow_table!L$4:L$25)</f>
        <v>20</v>
      </c>
      <c r="AK921">
        <f ca="1">_xlfn.XLOOKUP($W921,Return_flow_table!$A$4:$A$25,Return_flow_table!M$4:M$25)</f>
        <v>0</v>
      </c>
      <c r="AL921" s="39" t="str" cm="1">
        <f t="array" aca="1" ref="AL921" ca="1">IF(SUM(  ((OFFSET($A$4,0,0,COUNTA(A:A)-3,1)) =V921) * (OFFSET($T$4, 0,0,COUNTA(A:A)-3,1) = "Domestic")) &gt; 0,"Y","")</f>
        <v/>
      </c>
    </row>
    <row r="922" spans="1:38" x14ac:dyDescent="0.25">
      <c r="A922" t="s">
        <v>1241</v>
      </c>
      <c r="B922" t="s">
        <v>102</v>
      </c>
      <c r="C922" t="s">
        <v>132</v>
      </c>
      <c r="D922">
        <v>0.66</v>
      </c>
      <c r="E922" t="s">
        <v>97</v>
      </c>
      <c r="G922" t="s">
        <v>1242</v>
      </c>
      <c r="H922" s="38" t="s">
        <v>99</v>
      </c>
      <c r="I922">
        <f>_xlfn.XLOOKUP(B922,Use_Code_Ranking!$A$4:$A$23,Use_Code_Ranking!$B$4:$B$23,9999)</f>
        <v>3</v>
      </c>
      <c r="J922">
        <f t="shared" ca="1" si="198"/>
        <v>3</v>
      </c>
      <c r="K922">
        <f t="shared" ca="1" si="199"/>
        <v>0</v>
      </c>
      <c r="L922">
        <f t="shared" ca="1" si="200"/>
        <v>0</v>
      </c>
      <c r="M922">
        <f t="shared" ca="1" si="201"/>
        <v>0</v>
      </c>
      <c r="N922" t="str">
        <f t="shared" ca="1" si="202"/>
        <v/>
      </c>
      <c r="O922" t="str">
        <f t="shared" ca="1" si="203"/>
        <v/>
      </c>
      <c r="P922" t="str">
        <f t="shared" si="204"/>
        <v/>
      </c>
      <c r="Q922" t="str">
        <f t="shared" ca="1" si="205"/>
        <v>Domestic</v>
      </c>
      <c r="R922" t="str">
        <f t="shared" si="206"/>
        <v/>
      </c>
      <c r="S922" t="str">
        <f t="shared" si="207"/>
        <v/>
      </c>
      <c r="T922" s="2" t="str">
        <f ca="1">IF(S922="Irrigation","Irrigation",IF(R922="Irrigation","Irrigation",IF(Q922="Domestic","Domestic",IF(P922="Stockwatering","Stockwatering",IF(N922="IRRIGATION_AND_MUNICIPAL","Irrigation and Municipal",IF(O922="IRRIGATION_AND_DOMESTIC","Irrigation and Domestic Municipality",_xlfn.XLOOKUP(J922,Use_Code_Ranking!$B$4:$B$23,Use_Code_Ranking!$A$4:$A$23)))))))</f>
        <v>Domestic</v>
      </c>
      <c r="V922" s="20" t="str">
        <f ca="1"/>
        <v>H503792</v>
      </c>
      <c r="W922" s="4" t="str">
        <f t="shared" ca="1" si="195"/>
        <v>Irrigation</v>
      </c>
      <c r="X922" t="str">
        <f t="shared" ca="1" si="196"/>
        <v>N</v>
      </c>
      <c r="Y922" s="2" t="str">
        <f t="shared" ca="1" si="197"/>
        <v>N</v>
      </c>
      <c r="Z922">
        <f ca="1">_xlfn.XLOOKUP($W922,Return_flow_table!$A$4:$A$25,Return_flow_table!B$4:B$25)</f>
        <v>0</v>
      </c>
      <c r="AA922">
        <f ca="1">_xlfn.XLOOKUP($W922,Return_flow_table!$A$4:$A$25,Return_flow_table!C$4:C$25)</f>
        <v>0</v>
      </c>
      <c r="AB922">
        <f ca="1">_xlfn.XLOOKUP($W922,Return_flow_table!$A$4:$A$25,Return_flow_table!D$4:D$25)</f>
        <v>20</v>
      </c>
      <c r="AC922">
        <f ca="1">_xlfn.XLOOKUP($W922,Return_flow_table!$A$4:$A$25,Return_flow_table!E$4:E$25)</f>
        <v>20</v>
      </c>
      <c r="AD922">
        <f ca="1">_xlfn.XLOOKUP($W922,Return_flow_table!$A$4:$A$25,Return_flow_table!F$4:F$25)</f>
        <v>10</v>
      </c>
      <c r="AE922">
        <f ca="1">_xlfn.XLOOKUP($W922,Return_flow_table!$A$4:$A$25,Return_flow_table!G$4:G$25)</f>
        <v>10</v>
      </c>
      <c r="AF922">
        <f ca="1">_xlfn.XLOOKUP($W922,Return_flow_table!$A$4:$A$25,Return_flow_table!H$4:H$25)</f>
        <v>0</v>
      </c>
      <c r="AG922">
        <f ca="1">_xlfn.XLOOKUP($W922,Return_flow_table!$A$4:$A$25,Return_flow_table!I$4:I$25)</f>
        <v>0</v>
      </c>
      <c r="AH922">
        <f ca="1">_xlfn.XLOOKUP($W922,Return_flow_table!$A$4:$A$25,Return_flow_table!J$4:J$25)</f>
        <v>0</v>
      </c>
      <c r="AI922">
        <f ca="1">_xlfn.XLOOKUP($W922,Return_flow_table!$A$4:$A$25,Return_flow_table!K$4:K$25)</f>
        <v>20</v>
      </c>
      <c r="AJ922">
        <f ca="1">_xlfn.XLOOKUP($W922,Return_flow_table!$A$4:$A$25,Return_flow_table!L$4:L$25)</f>
        <v>20</v>
      </c>
      <c r="AK922">
        <f ca="1">_xlfn.XLOOKUP($W922,Return_flow_table!$A$4:$A$25,Return_flow_table!M$4:M$25)</f>
        <v>0</v>
      </c>
      <c r="AL922" s="39" t="str" cm="1">
        <f t="array" aca="1" ref="AL922" ca="1">IF(SUM(  ((OFFSET($A$4,0,0,COUNTA(A:A)-3,1)) =V922) * (OFFSET($T$4, 0,0,COUNTA(A:A)-3,1) = "Domestic")) &gt; 0,"Y","")</f>
        <v/>
      </c>
    </row>
    <row r="923" spans="1:38" x14ac:dyDescent="0.25">
      <c r="A923" t="s">
        <v>1243</v>
      </c>
      <c r="B923" t="s">
        <v>102</v>
      </c>
      <c r="C923" t="s">
        <v>132</v>
      </c>
      <c r="D923">
        <v>0.1</v>
      </c>
      <c r="E923" t="s">
        <v>97</v>
      </c>
      <c r="G923" t="s">
        <v>1244</v>
      </c>
      <c r="H923" s="38" t="s">
        <v>99</v>
      </c>
      <c r="I923">
        <f>_xlfn.XLOOKUP(B923,Use_Code_Ranking!$A$4:$A$23,Use_Code_Ranking!$B$4:$B$23,9999)</f>
        <v>3</v>
      </c>
      <c r="J923">
        <f t="shared" ca="1" si="198"/>
        <v>3</v>
      </c>
      <c r="K923">
        <f t="shared" ca="1" si="199"/>
        <v>0</v>
      </c>
      <c r="L923">
        <f t="shared" ca="1" si="200"/>
        <v>0</v>
      </c>
      <c r="M923">
        <f t="shared" ca="1" si="201"/>
        <v>0</v>
      </c>
      <c r="N923" t="str">
        <f t="shared" ca="1" si="202"/>
        <v/>
      </c>
      <c r="O923" t="str">
        <f t="shared" ca="1" si="203"/>
        <v/>
      </c>
      <c r="P923" t="str">
        <f t="shared" si="204"/>
        <v/>
      </c>
      <c r="Q923" t="str">
        <f t="shared" ca="1" si="205"/>
        <v>Domestic</v>
      </c>
      <c r="R923" t="str">
        <f t="shared" si="206"/>
        <v/>
      </c>
      <c r="S923" t="str">
        <f t="shared" si="207"/>
        <v/>
      </c>
      <c r="T923" s="2" t="str">
        <f ca="1">IF(S923="Irrigation","Irrigation",IF(R923="Irrigation","Irrigation",IF(Q923="Domestic","Domestic",IF(P923="Stockwatering","Stockwatering",IF(N923="IRRIGATION_AND_MUNICIPAL","Irrigation and Municipal",IF(O923="IRRIGATION_AND_DOMESTIC","Irrigation and Domestic Municipality",_xlfn.XLOOKUP(J923,Use_Code_Ranking!$B$4:$B$23,Use_Code_Ranking!$A$4:$A$23)))))))</f>
        <v>Domestic</v>
      </c>
      <c r="V923" s="20" t="str">
        <f ca="1"/>
        <v>H503793</v>
      </c>
      <c r="W923" s="4" t="str">
        <f t="shared" ca="1" si="195"/>
        <v>Irrigation</v>
      </c>
      <c r="X923" t="str">
        <f t="shared" ca="1" si="196"/>
        <v>N</v>
      </c>
      <c r="Y923" s="2" t="str">
        <f t="shared" ca="1" si="197"/>
        <v>N</v>
      </c>
      <c r="Z923">
        <f ca="1">_xlfn.XLOOKUP($W923,Return_flow_table!$A$4:$A$25,Return_flow_table!B$4:B$25)</f>
        <v>0</v>
      </c>
      <c r="AA923">
        <f ca="1">_xlfn.XLOOKUP($W923,Return_flow_table!$A$4:$A$25,Return_flow_table!C$4:C$25)</f>
        <v>0</v>
      </c>
      <c r="AB923">
        <f ca="1">_xlfn.XLOOKUP($W923,Return_flow_table!$A$4:$A$25,Return_flow_table!D$4:D$25)</f>
        <v>20</v>
      </c>
      <c r="AC923">
        <f ca="1">_xlfn.XLOOKUP($W923,Return_flow_table!$A$4:$A$25,Return_flow_table!E$4:E$25)</f>
        <v>20</v>
      </c>
      <c r="AD923">
        <f ca="1">_xlfn.XLOOKUP($W923,Return_flow_table!$A$4:$A$25,Return_flow_table!F$4:F$25)</f>
        <v>10</v>
      </c>
      <c r="AE923">
        <f ca="1">_xlfn.XLOOKUP($W923,Return_flow_table!$A$4:$A$25,Return_flow_table!G$4:G$25)</f>
        <v>10</v>
      </c>
      <c r="AF923">
        <f ca="1">_xlfn.XLOOKUP($W923,Return_flow_table!$A$4:$A$25,Return_flow_table!H$4:H$25)</f>
        <v>0</v>
      </c>
      <c r="AG923">
        <f ca="1">_xlfn.XLOOKUP($W923,Return_flow_table!$A$4:$A$25,Return_flow_table!I$4:I$25)</f>
        <v>0</v>
      </c>
      <c r="AH923">
        <f ca="1">_xlfn.XLOOKUP($W923,Return_flow_table!$A$4:$A$25,Return_flow_table!J$4:J$25)</f>
        <v>0</v>
      </c>
      <c r="AI923">
        <f ca="1">_xlfn.XLOOKUP($W923,Return_flow_table!$A$4:$A$25,Return_flow_table!K$4:K$25)</f>
        <v>20</v>
      </c>
      <c r="AJ923">
        <f ca="1">_xlfn.XLOOKUP($W923,Return_flow_table!$A$4:$A$25,Return_flow_table!L$4:L$25)</f>
        <v>20</v>
      </c>
      <c r="AK923">
        <f ca="1">_xlfn.XLOOKUP($W923,Return_flow_table!$A$4:$A$25,Return_flow_table!M$4:M$25)</f>
        <v>0</v>
      </c>
      <c r="AL923" s="39" t="str" cm="1">
        <f t="array" aca="1" ref="AL923" ca="1">IF(SUM(  ((OFFSET($A$4,0,0,COUNTA(A:A)-3,1)) =V923) * (OFFSET($T$4, 0,0,COUNTA(A:A)-3,1) = "Domestic")) &gt; 0,"Y","")</f>
        <v/>
      </c>
    </row>
    <row r="924" spans="1:38" x14ac:dyDescent="0.25">
      <c r="A924" t="s">
        <v>1243</v>
      </c>
      <c r="B924" t="s">
        <v>114</v>
      </c>
      <c r="C924" t="s">
        <v>132</v>
      </c>
      <c r="D924">
        <v>0.1</v>
      </c>
      <c r="E924" t="s">
        <v>97</v>
      </c>
      <c r="G924" t="s">
        <v>1244</v>
      </c>
      <c r="H924" s="38" t="s">
        <v>99</v>
      </c>
      <c r="I924">
        <f>_xlfn.XLOOKUP(B924,Use_Code_Ranking!$A$4:$A$23,Use_Code_Ranking!$B$4:$B$23,9999)</f>
        <v>12</v>
      </c>
      <c r="J924">
        <f t="shared" ca="1" si="198"/>
        <v>3</v>
      </c>
      <c r="K924">
        <f t="shared" ca="1" si="199"/>
        <v>0</v>
      </c>
      <c r="L924">
        <f t="shared" ca="1" si="200"/>
        <v>0</v>
      </c>
      <c r="M924">
        <f t="shared" ca="1" si="201"/>
        <v>0</v>
      </c>
      <c r="N924" t="str">
        <f t="shared" ca="1" si="202"/>
        <v/>
      </c>
      <c r="O924" t="str">
        <f t="shared" ca="1" si="203"/>
        <v/>
      </c>
      <c r="P924" t="str">
        <f t="shared" si="204"/>
        <v/>
      </c>
      <c r="Q924" t="str">
        <f t="shared" ca="1" si="205"/>
        <v>Domestic</v>
      </c>
      <c r="R924" t="str">
        <f t="shared" si="206"/>
        <v/>
      </c>
      <c r="S924" t="str">
        <f t="shared" si="207"/>
        <v/>
      </c>
      <c r="T924" s="2" t="str">
        <f ca="1">IF(S924="Irrigation","Irrigation",IF(R924="Irrigation","Irrigation",IF(Q924="Domestic","Domestic",IF(P924="Stockwatering","Stockwatering",IF(N924="IRRIGATION_AND_MUNICIPAL","Irrigation and Municipal",IF(O924="IRRIGATION_AND_DOMESTIC","Irrigation and Domestic Municipality",_xlfn.XLOOKUP(J924,Use_Code_Ranking!$B$4:$B$23,Use_Code_Ranking!$A$4:$A$23)))))))</f>
        <v>Domestic</v>
      </c>
      <c r="V924" s="20" t="str">
        <f ca="1"/>
        <v>H503812</v>
      </c>
      <c r="W924" s="4" t="str">
        <f t="shared" ca="1" si="195"/>
        <v>Irrigation</v>
      </c>
      <c r="X924" t="str">
        <f t="shared" ca="1" si="196"/>
        <v>N</v>
      </c>
      <c r="Y924" s="2" t="str">
        <f t="shared" ca="1" si="197"/>
        <v>N</v>
      </c>
      <c r="Z924">
        <f ca="1">_xlfn.XLOOKUP($W924,Return_flow_table!$A$4:$A$25,Return_flow_table!B$4:B$25)</f>
        <v>0</v>
      </c>
      <c r="AA924">
        <f ca="1">_xlfn.XLOOKUP($W924,Return_flow_table!$A$4:$A$25,Return_flow_table!C$4:C$25)</f>
        <v>0</v>
      </c>
      <c r="AB924">
        <f ca="1">_xlfn.XLOOKUP($W924,Return_flow_table!$A$4:$A$25,Return_flow_table!D$4:D$25)</f>
        <v>20</v>
      </c>
      <c r="AC924">
        <f ca="1">_xlfn.XLOOKUP($W924,Return_flow_table!$A$4:$A$25,Return_flow_table!E$4:E$25)</f>
        <v>20</v>
      </c>
      <c r="AD924">
        <f ca="1">_xlfn.XLOOKUP($W924,Return_flow_table!$A$4:$A$25,Return_flow_table!F$4:F$25)</f>
        <v>10</v>
      </c>
      <c r="AE924">
        <f ca="1">_xlfn.XLOOKUP($W924,Return_flow_table!$A$4:$A$25,Return_flow_table!G$4:G$25)</f>
        <v>10</v>
      </c>
      <c r="AF924">
        <f ca="1">_xlfn.XLOOKUP($W924,Return_flow_table!$A$4:$A$25,Return_flow_table!H$4:H$25)</f>
        <v>0</v>
      </c>
      <c r="AG924">
        <f ca="1">_xlfn.XLOOKUP($W924,Return_flow_table!$A$4:$A$25,Return_flow_table!I$4:I$25)</f>
        <v>0</v>
      </c>
      <c r="AH924">
        <f ca="1">_xlfn.XLOOKUP($W924,Return_flow_table!$A$4:$A$25,Return_flow_table!J$4:J$25)</f>
        <v>0</v>
      </c>
      <c r="AI924">
        <f ca="1">_xlfn.XLOOKUP($W924,Return_flow_table!$A$4:$A$25,Return_flow_table!K$4:K$25)</f>
        <v>20</v>
      </c>
      <c r="AJ924">
        <f ca="1">_xlfn.XLOOKUP($W924,Return_flow_table!$A$4:$A$25,Return_flow_table!L$4:L$25)</f>
        <v>20</v>
      </c>
      <c r="AK924">
        <f ca="1">_xlfn.XLOOKUP($W924,Return_flow_table!$A$4:$A$25,Return_flow_table!M$4:M$25)</f>
        <v>0</v>
      </c>
      <c r="AL924" s="39" t="str" cm="1">
        <f t="array" aca="1" ref="AL924" ca="1">IF(SUM(  ((OFFSET($A$4,0,0,COUNTA(A:A)-3,1)) =V924) * (OFFSET($T$4, 0,0,COUNTA(A:A)-3,1) = "Domestic")) &gt; 0,"Y","")</f>
        <v/>
      </c>
    </row>
    <row r="925" spans="1:38" x14ac:dyDescent="0.25">
      <c r="A925" t="s">
        <v>1245</v>
      </c>
      <c r="B925" t="s">
        <v>102</v>
      </c>
      <c r="C925" t="s">
        <v>132</v>
      </c>
      <c r="D925">
        <v>0.41899999999999998</v>
      </c>
      <c r="E925" t="s">
        <v>97</v>
      </c>
      <c r="G925" t="s">
        <v>1246</v>
      </c>
      <c r="H925" s="38" t="s">
        <v>99</v>
      </c>
      <c r="I925">
        <f>_xlfn.XLOOKUP(B925,Use_Code_Ranking!$A$4:$A$23,Use_Code_Ranking!$B$4:$B$23,9999)</f>
        <v>3</v>
      </c>
      <c r="J925">
        <f t="shared" ca="1" si="198"/>
        <v>3</v>
      </c>
      <c r="K925">
        <f t="shared" ca="1" si="199"/>
        <v>0</v>
      </c>
      <c r="L925">
        <f t="shared" ca="1" si="200"/>
        <v>0</v>
      </c>
      <c r="M925">
        <f t="shared" ca="1" si="201"/>
        <v>0</v>
      </c>
      <c r="N925" t="str">
        <f t="shared" ca="1" si="202"/>
        <v/>
      </c>
      <c r="O925" t="str">
        <f t="shared" ca="1" si="203"/>
        <v/>
      </c>
      <c r="P925" t="str">
        <f t="shared" si="204"/>
        <v/>
      </c>
      <c r="Q925" t="str">
        <f t="shared" ca="1" si="205"/>
        <v>Domestic</v>
      </c>
      <c r="R925" t="str">
        <f t="shared" si="206"/>
        <v/>
      </c>
      <c r="S925" t="str">
        <f t="shared" si="207"/>
        <v/>
      </c>
      <c r="T925" s="2" t="str">
        <f ca="1">IF(S925="Irrigation","Irrigation",IF(R925="Irrigation","Irrigation",IF(Q925="Domestic","Domestic",IF(P925="Stockwatering","Stockwatering",IF(N925="IRRIGATION_AND_MUNICIPAL","Irrigation and Municipal",IF(O925="IRRIGATION_AND_DOMESTIC","Irrigation and Domestic Municipality",_xlfn.XLOOKUP(J925,Use_Code_Ranking!$B$4:$B$23,Use_Code_Ranking!$A$4:$A$23)))))))</f>
        <v>Domestic</v>
      </c>
      <c r="V925" s="20" t="str">
        <f ca="1"/>
        <v>H503814</v>
      </c>
      <c r="W925" s="4" t="str">
        <f t="shared" ca="1" si="195"/>
        <v>Irrigation</v>
      </c>
      <c r="X925" t="str">
        <f t="shared" ca="1" si="196"/>
        <v>N</v>
      </c>
      <c r="Y925" s="2" t="str">
        <f t="shared" ca="1" si="197"/>
        <v>N</v>
      </c>
      <c r="Z925">
        <f ca="1">_xlfn.XLOOKUP($W925,Return_flow_table!$A$4:$A$25,Return_flow_table!B$4:B$25)</f>
        <v>0</v>
      </c>
      <c r="AA925">
        <f ca="1">_xlfn.XLOOKUP($W925,Return_flow_table!$A$4:$A$25,Return_flow_table!C$4:C$25)</f>
        <v>0</v>
      </c>
      <c r="AB925">
        <f ca="1">_xlfn.XLOOKUP($W925,Return_flow_table!$A$4:$A$25,Return_flow_table!D$4:D$25)</f>
        <v>20</v>
      </c>
      <c r="AC925">
        <f ca="1">_xlfn.XLOOKUP($W925,Return_flow_table!$A$4:$A$25,Return_flow_table!E$4:E$25)</f>
        <v>20</v>
      </c>
      <c r="AD925">
        <f ca="1">_xlfn.XLOOKUP($W925,Return_flow_table!$A$4:$A$25,Return_flow_table!F$4:F$25)</f>
        <v>10</v>
      </c>
      <c r="AE925">
        <f ca="1">_xlfn.XLOOKUP($W925,Return_flow_table!$A$4:$A$25,Return_flow_table!G$4:G$25)</f>
        <v>10</v>
      </c>
      <c r="AF925">
        <f ca="1">_xlfn.XLOOKUP($W925,Return_flow_table!$A$4:$A$25,Return_flow_table!H$4:H$25)</f>
        <v>0</v>
      </c>
      <c r="AG925">
        <f ca="1">_xlfn.XLOOKUP($W925,Return_flow_table!$A$4:$A$25,Return_flow_table!I$4:I$25)</f>
        <v>0</v>
      </c>
      <c r="AH925">
        <f ca="1">_xlfn.XLOOKUP($W925,Return_flow_table!$A$4:$A$25,Return_flow_table!J$4:J$25)</f>
        <v>0</v>
      </c>
      <c r="AI925">
        <f ca="1">_xlfn.XLOOKUP($W925,Return_flow_table!$A$4:$A$25,Return_flow_table!K$4:K$25)</f>
        <v>20</v>
      </c>
      <c r="AJ925">
        <f ca="1">_xlfn.XLOOKUP($W925,Return_flow_table!$A$4:$A$25,Return_flow_table!L$4:L$25)</f>
        <v>20</v>
      </c>
      <c r="AK925">
        <f ca="1">_xlfn.XLOOKUP($W925,Return_flow_table!$A$4:$A$25,Return_flow_table!M$4:M$25)</f>
        <v>0</v>
      </c>
      <c r="AL925" s="39" t="str" cm="1">
        <f t="array" aca="1" ref="AL925" ca="1">IF(SUM(  ((OFFSET($A$4,0,0,COUNTA(A:A)-3,1)) =V925) * (OFFSET($T$4, 0,0,COUNTA(A:A)-3,1) = "Domestic")) &gt; 0,"Y","")</f>
        <v/>
      </c>
    </row>
    <row r="926" spans="1:38" x14ac:dyDescent="0.25">
      <c r="A926" t="s">
        <v>1245</v>
      </c>
      <c r="B926" t="s">
        <v>114</v>
      </c>
      <c r="C926" t="s">
        <v>132</v>
      </c>
      <c r="D926">
        <v>0.41899999999999998</v>
      </c>
      <c r="E926" t="s">
        <v>97</v>
      </c>
      <c r="G926" t="s">
        <v>1246</v>
      </c>
      <c r="H926" s="38" t="s">
        <v>99</v>
      </c>
      <c r="I926">
        <f>_xlfn.XLOOKUP(B926,Use_Code_Ranking!$A$4:$A$23,Use_Code_Ranking!$B$4:$B$23,9999)</f>
        <v>12</v>
      </c>
      <c r="J926">
        <f t="shared" ca="1" si="198"/>
        <v>3</v>
      </c>
      <c r="K926">
        <f t="shared" ca="1" si="199"/>
        <v>0</v>
      </c>
      <c r="L926">
        <f t="shared" ca="1" si="200"/>
        <v>0</v>
      </c>
      <c r="M926">
        <f t="shared" ca="1" si="201"/>
        <v>0</v>
      </c>
      <c r="N926" t="str">
        <f t="shared" ca="1" si="202"/>
        <v/>
      </c>
      <c r="O926" t="str">
        <f t="shared" ca="1" si="203"/>
        <v/>
      </c>
      <c r="P926" t="str">
        <f t="shared" si="204"/>
        <v/>
      </c>
      <c r="Q926" t="str">
        <f t="shared" ca="1" si="205"/>
        <v>Domestic</v>
      </c>
      <c r="R926" t="str">
        <f t="shared" si="206"/>
        <v/>
      </c>
      <c r="S926" t="str">
        <f t="shared" si="207"/>
        <v/>
      </c>
      <c r="T926" s="2" t="str">
        <f ca="1">IF(S926="Irrigation","Irrigation",IF(R926="Irrigation","Irrigation",IF(Q926="Domestic","Domestic",IF(P926="Stockwatering","Stockwatering",IF(N926="IRRIGATION_AND_MUNICIPAL","Irrigation and Municipal",IF(O926="IRRIGATION_AND_DOMESTIC","Irrigation and Domestic Municipality",_xlfn.XLOOKUP(J926,Use_Code_Ranking!$B$4:$B$23,Use_Code_Ranking!$A$4:$A$23)))))))</f>
        <v>Domestic</v>
      </c>
      <c r="V926" s="20" t="str">
        <f ca="1"/>
        <v>H503818</v>
      </c>
      <c r="W926" s="4" t="str">
        <f t="shared" ca="1" si="195"/>
        <v>Irrigation</v>
      </c>
      <c r="X926" t="str">
        <f t="shared" ca="1" si="196"/>
        <v>N</v>
      </c>
      <c r="Y926" s="2" t="str">
        <f t="shared" ca="1" si="197"/>
        <v>N</v>
      </c>
      <c r="Z926">
        <f ca="1">_xlfn.XLOOKUP($W926,Return_flow_table!$A$4:$A$25,Return_flow_table!B$4:B$25)</f>
        <v>0</v>
      </c>
      <c r="AA926">
        <f ca="1">_xlfn.XLOOKUP($W926,Return_flow_table!$A$4:$A$25,Return_flow_table!C$4:C$25)</f>
        <v>0</v>
      </c>
      <c r="AB926">
        <f ca="1">_xlfn.XLOOKUP($W926,Return_flow_table!$A$4:$A$25,Return_flow_table!D$4:D$25)</f>
        <v>20</v>
      </c>
      <c r="AC926">
        <f ca="1">_xlfn.XLOOKUP($W926,Return_flow_table!$A$4:$A$25,Return_flow_table!E$4:E$25)</f>
        <v>20</v>
      </c>
      <c r="AD926">
        <f ca="1">_xlfn.XLOOKUP($W926,Return_flow_table!$A$4:$A$25,Return_flow_table!F$4:F$25)</f>
        <v>10</v>
      </c>
      <c r="AE926">
        <f ca="1">_xlfn.XLOOKUP($W926,Return_flow_table!$A$4:$A$25,Return_flow_table!G$4:G$25)</f>
        <v>10</v>
      </c>
      <c r="AF926">
        <f ca="1">_xlfn.XLOOKUP($W926,Return_flow_table!$A$4:$A$25,Return_flow_table!H$4:H$25)</f>
        <v>0</v>
      </c>
      <c r="AG926">
        <f ca="1">_xlfn.XLOOKUP($W926,Return_flow_table!$A$4:$A$25,Return_flow_table!I$4:I$25)</f>
        <v>0</v>
      </c>
      <c r="AH926">
        <f ca="1">_xlfn.XLOOKUP($W926,Return_flow_table!$A$4:$A$25,Return_flow_table!J$4:J$25)</f>
        <v>0</v>
      </c>
      <c r="AI926">
        <f ca="1">_xlfn.XLOOKUP($W926,Return_flow_table!$A$4:$A$25,Return_flow_table!K$4:K$25)</f>
        <v>20</v>
      </c>
      <c r="AJ926">
        <f ca="1">_xlfn.XLOOKUP($W926,Return_flow_table!$A$4:$A$25,Return_flow_table!L$4:L$25)</f>
        <v>20</v>
      </c>
      <c r="AK926">
        <f ca="1">_xlfn.XLOOKUP($W926,Return_flow_table!$A$4:$A$25,Return_flow_table!M$4:M$25)</f>
        <v>0</v>
      </c>
      <c r="AL926" s="39" t="str" cm="1">
        <f t="array" aca="1" ref="AL926" ca="1">IF(SUM(  ((OFFSET($A$4,0,0,COUNTA(A:A)-3,1)) =V926) * (OFFSET($T$4, 0,0,COUNTA(A:A)-3,1) = "Domestic")) &gt; 0,"Y","")</f>
        <v/>
      </c>
    </row>
    <row r="927" spans="1:38" x14ac:dyDescent="0.25">
      <c r="A927" t="s">
        <v>1247</v>
      </c>
      <c r="B927" t="s">
        <v>102</v>
      </c>
      <c r="C927" t="s">
        <v>132</v>
      </c>
      <c r="D927">
        <v>2.25</v>
      </c>
      <c r="E927" t="s">
        <v>97</v>
      </c>
      <c r="G927" t="s">
        <v>1248</v>
      </c>
      <c r="H927" s="38" t="s">
        <v>99</v>
      </c>
      <c r="I927">
        <f>_xlfn.XLOOKUP(B927,Use_Code_Ranking!$A$4:$A$23,Use_Code_Ranking!$B$4:$B$23,9999)</f>
        <v>3</v>
      </c>
      <c r="J927">
        <f t="shared" ca="1" si="198"/>
        <v>3</v>
      </c>
      <c r="K927">
        <f t="shared" ca="1" si="199"/>
        <v>0</v>
      </c>
      <c r="L927">
        <f t="shared" ca="1" si="200"/>
        <v>0</v>
      </c>
      <c r="M927">
        <f t="shared" ca="1" si="201"/>
        <v>0</v>
      </c>
      <c r="N927" t="str">
        <f t="shared" ca="1" si="202"/>
        <v/>
      </c>
      <c r="O927" t="str">
        <f t="shared" ca="1" si="203"/>
        <v/>
      </c>
      <c r="P927" t="str">
        <f t="shared" si="204"/>
        <v/>
      </c>
      <c r="Q927" t="str">
        <f t="shared" ca="1" si="205"/>
        <v>Domestic</v>
      </c>
      <c r="R927" t="str">
        <f t="shared" si="206"/>
        <v/>
      </c>
      <c r="S927" t="str">
        <f t="shared" si="207"/>
        <v/>
      </c>
      <c r="T927" s="2" t="str">
        <f ca="1">IF(S927="Irrigation","Irrigation",IF(R927="Irrigation","Irrigation",IF(Q927="Domestic","Domestic",IF(P927="Stockwatering","Stockwatering",IF(N927="IRRIGATION_AND_MUNICIPAL","Irrigation and Municipal",IF(O927="IRRIGATION_AND_DOMESTIC","Irrigation and Domestic Municipality",_xlfn.XLOOKUP(J927,Use_Code_Ranking!$B$4:$B$23,Use_Code_Ranking!$A$4:$A$23)))))))</f>
        <v>Domestic</v>
      </c>
      <c r="V927" s="20" t="str">
        <f ca="1"/>
        <v>H503828</v>
      </c>
      <c r="W927" s="4" t="str">
        <f t="shared" ca="1" si="195"/>
        <v>Irrigation</v>
      </c>
      <c r="X927" t="str">
        <f t="shared" ca="1" si="196"/>
        <v>N</v>
      </c>
      <c r="Y927" s="2" t="str">
        <f t="shared" ca="1" si="197"/>
        <v>N</v>
      </c>
      <c r="Z927">
        <f ca="1">_xlfn.XLOOKUP($W927,Return_flow_table!$A$4:$A$25,Return_flow_table!B$4:B$25)</f>
        <v>0</v>
      </c>
      <c r="AA927">
        <f ca="1">_xlfn.XLOOKUP($W927,Return_flow_table!$A$4:$A$25,Return_flow_table!C$4:C$25)</f>
        <v>0</v>
      </c>
      <c r="AB927">
        <f ca="1">_xlfn.XLOOKUP($W927,Return_flow_table!$A$4:$A$25,Return_flow_table!D$4:D$25)</f>
        <v>20</v>
      </c>
      <c r="AC927">
        <f ca="1">_xlfn.XLOOKUP($W927,Return_flow_table!$A$4:$A$25,Return_flow_table!E$4:E$25)</f>
        <v>20</v>
      </c>
      <c r="AD927">
        <f ca="1">_xlfn.XLOOKUP($W927,Return_flow_table!$A$4:$A$25,Return_flow_table!F$4:F$25)</f>
        <v>10</v>
      </c>
      <c r="AE927">
        <f ca="1">_xlfn.XLOOKUP($W927,Return_flow_table!$A$4:$A$25,Return_flow_table!G$4:G$25)</f>
        <v>10</v>
      </c>
      <c r="AF927">
        <f ca="1">_xlfn.XLOOKUP($W927,Return_flow_table!$A$4:$A$25,Return_flow_table!H$4:H$25)</f>
        <v>0</v>
      </c>
      <c r="AG927">
        <f ca="1">_xlfn.XLOOKUP($W927,Return_flow_table!$A$4:$A$25,Return_flow_table!I$4:I$25)</f>
        <v>0</v>
      </c>
      <c r="AH927">
        <f ca="1">_xlfn.XLOOKUP($W927,Return_flow_table!$A$4:$A$25,Return_flow_table!J$4:J$25)</f>
        <v>0</v>
      </c>
      <c r="AI927">
        <f ca="1">_xlfn.XLOOKUP($W927,Return_flow_table!$A$4:$A$25,Return_flow_table!K$4:K$25)</f>
        <v>20</v>
      </c>
      <c r="AJ927">
        <f ca="1">_xlfn.XLOOKUP($W927,Return_flow_table!$A$4:$A$25,Return_flow_table!L$4:L$25)</f>
        <v>20</v>
      </c>
      <c r="AK927">
        <f ca="1">_xlfn.XLOOKUP($W927,Return_flow_table!$A$4:$A$25,Return_flow_table!M$4:M$25)</f>
        <v>0</v>
      </c>
      <c r="AL927" s="39" t="str" cm="1">
        <f t="array" aca="1" ref="AL927" ca="1">IF(SUM(  ((OFFSET($A$4,0,0,COUNTA(A:A)-3,1)) =V927) * (OFFSET($T$4, 0,0,COUNTA(A:A)-3,1) = "Domestic")) &gt; 0,"Y","")</f>
        <v/>
      </c>
    </row>
    <row r="928" spans="1:38" x14ac:dyDescent="0.25">
      <c r="A928" t="s">
        <v>1247</v>
      </c>
      <c r="B928" t="s">
        <v>130</v>
      </c>
      <c r="C928" t="s">
        <v>132</v>
      </c>
      <c r="D928">
        <v>2.25</v>
      </c>
      <c r="E928" t="s">
        <v>97</v>
      </c>
      <c r="G928" t="s">
        <v>1248</v>
      </c>
      <c r="H928" s="38" t="s">
        <v>99</v>
      </c>
      <c r="I928">
        <f>_xlfn.XLOOKUP(B928,Use_Code_Ranking!$A$4:$A$23,Use_Code_Ranking!$B$4:$B$23,9999)</f>
        <v>19</v>
      </c>
      <c r="J928">
        <f t="shared" ca="1" si="198"/>
        <v>3</v>
      </c>
      <c r="K928">
        <f t="shared" ca="1" si="199"/>
        <v>0</v>
      </c>
      <c r="L928">
        <f t="shared" ca="1" si="200"/>
        <v>0</v>
      </c>
      <c r="M928">
        <f t="shared" ca="1" si="201"/>
        <v>0</v>
      </c>
      <c r="N928" t="str">
        <f t="shared" ca="1" si="202"/>
        <v/>
      </c>
      <c r="O928" t="str">
        <f t="shared" ca="1" si="203"/>
        <v/>
      </c>
      <c r="P928" t="str">
        <f t="shared" si="204"/>
        <v/>
      </c>
      <c r="Q928" t="str">
        <f t="shared" ca="1" si="205"/>
        <v>Domestic</v>
      </c>
      <c r="R928" t="str">
        <f t="shared" si="206"/>
        <v/>
      </c>
      <c r="S928" t="str">
        <f t="shared" si="207"/>
        <v/>
      </c>
      <c r="T928" s="2" t="str">
        <f ca="1">IF(S928="Irrigation","Irrigation",IF(R928="Irrigation","Irrigation",IF(Q928="Domestic","Domestic",IF(P928="Stockwatering","Stockwatering",IF(N928="IRRIGATION_AND_MUNICIPAL","Irrigation and Municipal",IF(O928="IRRIGATION_AND_DOMESTIC","Irrigation and Domestic Municipality",_xlfn.XLOOKUP(J928,Use_Code_Ranking!$B$4:$B$23,Use_Code_Ranking!$A$4:$A$23)))))))</f>
        <v>Domestic</v>
      </c>
      <c r="V928" s="20" t="str">
        <f ca="1"/>
        <v>H503852</v>
      </c>
      <c r="W928" s="4" t="str">
        <f t="shared" ca="1" si="195"/>
        <v>Irrigation</v>
      </c>
      <c r="X928" t="str">
        <f t="shared" ca="1" si="196"/>
        <v>N</v>
      </c>
      <c r="Y928" s="2" t="str">
        <f t="shared" ca="1" si="197"/>
        <v>N</v>
      </c>
      <c r="Z928">
        <f ca="1">_xlfn.XLOOKUP($W928,Return_flow_table!$A$4:$A$25,Return_flow_table!B$4:B$25)</f>
        <v>0</v>
      </c>
      <c r="AA928">
        <f ca="1">_xlfn.XLOOKUP($W928,Return_flow_table!$A$4:$A$25,Return_flow_table!C$4:C$25)</f>
        <v>0</v>
      </c>
      <c r="AB928">
        <f ca="1">_xlfn.XLOOKUP($W928,Return_flow_table!$A$4:$A$25,Return_flow_table!D$4:D$25)</f>
        <v>20</v>
      </c>
      <c r="AC928">
        <f ca="1">_xlfn.XLOOKUP($W928,Return_flow_table!$A$4:$A$25,Return_flow_table!E$4:E$25)</f>
        <v>20</v>
      </c>
      <c r="AD928">
        <f ca="1">_xlfn.XLOOKUP($W928,Return_flow_table!$A$4:$A$25,Return_flow_table!F$4:F$25)</f>
        <v>10</v>
      </c>
      <c r="AE928">
        <f ca="1">_xlfn.XLOOKUP($W928,Return_flow_table!$A$4:$A$25,Return_flow_table!G$4:G$25)</f>
        <v>10</v>
      </c>
      <c r="AF928">
        <f ca="1">_xlfn.XLOOKUP($W928,Return_flow_table!$A$4:$A$25,Return_flow_table!H$4:H$25)</f>
        <v>0</v>
      </c>
      <c r="AG928">
        <f ca="1">_xlfn.XLOOKUP($W928,Return_flow_table!$A$4:$A$25,Return_flow_table!I$4:I$25)</f>
        <v>0</v>
      </c>
      <c r="AH928">
        <f ca="1">_xlfn.XLOOKUP($W928,Return_flow_table!$A$4:$A$25,Return_flow_table!J$4:J$25)</f>
        <v>0</v>
      </c>
      <c r="AI928">
        <f ca="1">_xlfn.XLOOKUP($W928,Return_flow_table!$A$4:$A$25,Return_flow_table!K$4:K$25)</f>
        <v>20</v>
      </c>
      <c r="AJ928">
        <f ca="1">_xlfn.XLOOKUP($W928,Return_flow_table!$A$4:$A$25,Return_flow_table!L$4:L$25)</f>
        <v>20</v>
      </c>
      <c r="AK928">
        <f ca="1">_xlfn.XLOOKUP($W928,Return_flow_table!$A$4:$A$25,Return_flow_table!M$4:M$25)</f>
        <v>0</v>
      </c>
      <c r="AL928" s="39" t="str" cm="1">
        <f t="array" aca="1" ref="AL928" ca="1">IF(SUM(  ((OFFSET($A$4,0,0,COUNTA(A:A)-3,1)) =V928) * (OFFSET($T$4, 0,0,COUNTA(A:A)-3,1) = "Domestic")) &gt; 0,"Y","")</f>
        <v/>
      </c>
    </row>
    <row r="929" spans="1:38" x14ac:dyDescent="0.25">
      <c r="A929" t="s">
        <v>1247</v>
      </c>
      <c r="B929" t="s">
        <v>114</v>
      </c>
      <c r="C929" t="s">
        <v>132</v>
      </c>
      <c r="D929">
        <v>2.25</v>
      </c>
      <c r="E929" t="s">
        <v>97</v>
      </c>
      <c r="G929" t="s">
        <v>1248</v>
      </c>
      <c r="H929" s="38" t="s">
        <v>99</v>
      </c>
      <c r="I929">
        <f>_xlfn.XLOOKUP(B929,Use_Code_Ranking!$A$4:$A$23,Use_Code_Ranking!$B$4:$B$23,9999)</f>
        <v>12</v>
      </c>
      <c r="J929">
        <f t="shared" ca="1" si="198"/>
        <v>3</v>
      </c>
      <c r="K929">
        <f t="shared" ca="1" si="199"/>
        <v>0</v>
      </c>
      <c r="L929">
        <f t="shared" ca="1" si="200"/>
        <v>0</v>
      </c>
      <c r="M929">
        <f t="shared" ca="1" si="201"/>
        <v>0</v>
      </c>
      <c r="N929" t="str">
        <f t="shared" ca="1" si="202"/>
        <v/>
      </c>
      <c r="O929" t="str">
        <f t="shared" ca="1" si="203"/>
        <v/>
      </c>
      <c r="P929" t="str">
        <f t="shared" si="204"/>
        <v/>
      </c>
      <c r="Q929" t="str">
        <f t="shared" ca="1" si="205"/>
        <v>Domestic</v>
      </c>
      <c r="R929" t="str">
        <f t="shared" si="206"/>
        <v/>
      </c>
      <c r="S929" t="str">
        <f t="shared" si="207"/>
        <v/>
      </c>
      <c r="T929" s="2" t="str">
        <f ca="1">IF(S929="Irrigation","Irrigation",IF(R929="Irrigation","Irrigation",IF(Q929="Domestic","Domestic",IF(P929="Stockwatering","Stockwatering",IF(N929="IRRIGATION_AND_MUNICIPAL","Irrigation and Municipal",IF(O929="IRRIGATION_AND_DOMESTIC","Irrigation and Domestic Municipality",_xlfn.XLOOKUP(J929,Use_Code_Ranking!$B$4:$B$23,Use_Code_Ranking!$A$4:$A$23)))))))</f>
        <v>Domestic</v>
      </c>
      <c r="V929" s="20" t="str">
        <f ca="1"/>
        <v>H503869</v>
      </c>
      <c r="W929" s="4" t="str">
        <f t="shared" ca="1" si="195"/>
        <v>Irrigation</v>
      </c>
      <c r="X929" t="str">
        <f t="shared" ca="1" si="196"/>
        <v>N</v>
      </c>
      <c r="Y929" s="2" t="str">
        <f t="shared" ca="1" si="197"/>
        <v>N</v>
      </c>
      <c r="Z929">
        <f ca="1">_xlfn.XLOOKUP($W929,Return_flow_table!$A$4:$A$25,Return_flow_table!B$4:B$25)</f>
        <v>0</v>
      </c>
      <c r="AA929">
        <f ca="1">_xlfn.XLOOKUP($W929,Return_flow_table!$A$4:$A$25,Return_flow_table!C$4:C$25)</f>
        <v>0</v>
      </c>
      <c r="AB929">
        <f ca="1">_xlfn.XLOOKUP($W929,Return_flow_table!$A$4:$A$25,Return_flow_table!D$4:D$25)</f>
        <v>20</v>
      </c>
      <c r="AC929">
        <f ca="1">_xlfn.XLOOKUP($W929,Return_flow_table!$A$4:$A$25,Return_flow_table!E$4:E$25)</f>
        <v>20</v>
      </c>
      <c r="AD929">
        <f ca="1">_xlfn.XLOOKUP($W929,Return_flow_table!$A$4:$A$25,Return_flow_table!F$4:F$25)</f>
        <v>10</v>
      </c>
      <c r="AE929">
        <f ca="1">_xlfn.XLOOKUP($W929,Return_flow_table!$A$4:$A$25,Return_flow_table!G$4:G$25)</f>
        <v>10</v>
      </c>
      <c r="AF929">
        <f ca="1">_xlfn.XLOOKUP($W929,Return_flow_table!$A$4:$A$25,Return_flow_table!H$4:H$25)</f>
        <v>0</v>
      </c>
      <c r="AG929">
        <f ca="1">_xlfn.XLOOKUP($W929,Return_flow_table!$A$4:$A$25,Return_flow_table!I$4:I$25)</f>
        <v>0</v>
      </c>
      <c r="AH929">
        <f ca="1">_xlfn.XLOOKUP($W929,Return_flow_table!$A$4:$A$25,Return_flow_table!J$4:J$25)</f>
        <v>0</v>
      </c>
      <c r="AI929">
        <f ca="1">_xlfn.XLOOKUP($W929,Return_flow_table!$A$4:$A$25,Return_flow_table!K$4:K$25)</f>
        <v>20</v>
      </c>
      <c r="AJ929">
        <f ca="1">_xlfn.XLOOKUP($W929,Return_flow_table!$A$4:$A$25,Return_flow_table!L$4:L$25)</f>
        <v>20</v>
      </c>
      <c r="AK929">
        <f ca="1">_xlfn.XLOOKUP($W929,Return_flow_table!$A$4:$A$25,Return_flow_table!M$4:M$25)</f>
        <v>0</v>
      </c>
      <c r="AL929" s="39" t="str" cm="1">
        <f t="array" aca="1" ref="AL929" ca="1">IF(SUM(  ((OFFSET($A$4,0,0,COUNTA(A:A)-3,1)) =V929) * (OFFSET($T$4, 0,0,COUNTA(A:A)-3,1) = "Domestic")) &gt; 0,"Y","")</f>
        <v/>
      </c>
    </row>
    <row r="930" spans="1:38" x14ac:dyDescent="0.25">
      <c r="A930" t="s">
        <v>1249</v>
      </c>
      <c r="B930" t="s">
        <v>114</v>
      </c>
      <c r="C930" t="s">
        <v>132</v>
      </c>
      <c r="D930">
        <v>0.4</v>
      </c>
      <c r="E930" t="s">
        <v>97</v>
      </c>
      <c r="G930" t="s">
        <v>1250</v>
      </c>
      <c r="H930" s="38" t="s">
        <v>99</v>
      </c>
      <c r="I930">
        <f>_xlfn.XLOOKUP(B930,Use_Code_Ranking!$A$4:$A$23,Use_Code_Ranking!$B$4:$B$23,9999)</f>
        <v>12</v>
      </c>
      <c r="J930">
        <f t="shared" ca="1" si="198"/>
        <v>3</v>
      </c>
      <c r="K930">
        <f t="shared" ca="1" si="199"/>
        <v>0</v>
      </c>
      <c r="L930">
        <f t="shared" ca="1" si="200"/>
        <v>0</v>
      </c>
      <c r="M930">
        <f t="shared" ca="1" si="201"/>
        <v>0</v>
      </c>
      <c r="N930" t="str">
        <f t="shared" ca="1" si="202"/>
        <v/>
      </c>
      <c r="O930" t="str">
        <f t="shared" ca="1" si="203"/>
        <v/>
      </c>
      <c r="P930" t="str">
        <f t="shared" si="204"/>
        <v/>
      </c>
      <c r="Q930" t="str">
        <f t="shared" ca="1" si="205"/>
        <v>Domestic</v>
      </c>
      <c r="R930" t="str">
        <f t="shared" si="206"/>
        <v/>
      </c>
      <c r="S930" t="str">
        <f t="shared" si="207"/>
        <v/>
      </c>
      <c r="T930" s="2" t="str">
        <f ca="1">IF(S930="Irrigation","Irrigation",IF(R930="Irrigation","Irrigation",IF(Q930="Domestic","Domestic",IF(P930="Stockwatering","Stockwatering",IF(N930="IRRIGATION_AND_MUNICIPAL","Irrigation and Municipal",IF(O930="IRRIGATION_AND_DOMESTIC","Irrigation and Domestic Municipality",_xlfn.XLOOKUP(J930,Use_Code_Ranking!$B$4:$B$23,Use_Code_Ranking!$A$4:$A$23)))))))</f>
        <v>Domestic</v>
      </c>
      <c r="V930" s="20" t="str">
        <f ca="1"/>
        <v>H503876</v>
      </c>
      <c r="W930" s="4" t="str">
        <f t="shared" ca="1" si="195"/>
        <v>Irrigation</v>
      </c>
      <c r="X930" t="str">
        <f t="shared" ca="1" si="196"/>
        <v>N</v>
      </c>
      <c r="Y930" s="2" t="str">
        <f t="shared" ca="1" si="197"/>
        <v>N</v>
      </c>
      <c r="Z930">
        <f ca="1">_xlfn.XLOOKUP($W930,Return_flow_table!$A$4:$A$25,Return_flow_table!B$4:B$25)</f>
        <v>0</v>
      </c>
      <c r="AA930">
        <f ca="1">_xlfn.XLOOKUP($W930,Return_flow_table!$A$4:$A$25,Return_flow_table!C$4:C$25)</f>
        <v>0</v>
      </c>
      <c r="AB930">
        <f ca="1">_xlfn.XLOOKUP($W930,Return_flow_table!$A$4:$A$25,Return_flow_table!D$4:D$25)</f>
        <v>20</v>
      </c>
      <c r="AC930">
        <f ca="1">_xlfn.XLOOKUP($W930,Return_flow_table!$A$4:$A$25,Return_flow_table!E$4:E$25)</f>
        <v>20</v>
      </c>
      <c r="AD930">
        <f ca="1">_xlfn.XLOOKUP($W930,Return_flow_table!$A$4:$A$25,Return_flow_table!F$4:F$25)</f>
        <v>10</v>
      </c>
      <c r="AE930">
        <f ca="1">_xlfn.XLOOKUP($W930,Return_flow_table!$A$4:$A$25,Return_flow_table!G$4:G$25)</f>
        <v>10</v>
      </c>
      <c r="AF930">
        <f ca="1">_xlfn.XLOOKUP($W930,Return_flow_table!$A$4:$A$25,Return_flow_table!H$4:H$25)</f>
        <v>0</v>
      </c>
      <c r="AG930">
        <f ca="1">_xlfn.XLOOKUP($W930,Return_flow_table!$A$4:$A$25,Return_flow_table!I$4:I$25)</f>
        <v>0</v>
      </c>
      <c r="AH930">
        <f ca="1">_xlfn.XLOOKUP($W930,Return_flow_table!$A$4:$A$25,Return_flow_table!J$4:J$25)</f>
        <v>0</v>
      </c>
      <c r="AI930">
        <f ca="1">_xlfn.XLOOKUP($W930,Return_flow_table!$A$4:$A$25,Return_flow_table!K$4:K$25)</f>
        <v>20</v>
      </c>
      <c r="AJ930">
        <f ca="1">_xlfn.XLOOKUP($W930,Return_flow_table!$A$4:$A$25,Return_flow_table!L$4:L$25)</f>
        <v>20</v>
      </c>
      <c r="AK930">
        <f ca="1">_xlfn.XLOOKUP($W930,Return_flow_table!$A$4:$A$25,Return_flow_table!M$4:M$25)</f>
        <v>0</v>
      </c>
      <c r="AL930" s="39" t="str" cm="1">
        <f t="array" aca="1" ref="AL930" ca="1">IF(SUM(  ((OFFSET($A$4,0,0,COUNTA(A:A)-3,1)) =V930) * (OFFSET($T$4, 0,0,COUNTA(A:A)-3,1) = "Domestic")) &gt; 0,"Y","")</f>
        <v/>
      </c>
    </row>
    <row r="931" spans="1:38" x14ac:dyDescent="0.25">
      <c r="A931" t="s">
        <v>1249</v>
      </c>
      <c r="B931" t="s">
        <v>102</v>
      </c>
      <c r="C931" t="s">
        <v>132</v>
      </c>
      <c r="D931">
        <v>0.4</v>
      </c>
      <c r="E931" t="s">
        <v>97</v>
      </c>
      <c r="G931" t="s">
        <v>1250</v>
      </c>
      <c r="H931" s="38" t="s">
        <v>99</v>
      </c>
      <c r="I931">
        <f>_xlfn.XLOOKUP(B931,Use_Code_Ranking!$A$4:$A$23,Use_Code_Ranking!$B$4:$B$23,9999)</f>
        <v>3</v>
      </c>
      <c r="J931">
        <f t="shared" ca="1" si="198"/>
        <v>3</v>
      </c>
      <c r="K931">
        <f t="shared" ca="1" si="199"/>
        <v>0</v>
      </c>
      <c r="L931">
        <f t="shared" ca="1" si="200"/>
        <v>0</v>
      </c>
      <c r="M931">
        <f t="shared" ca="1" si="201"/>
        <v>0</v>
      </c>
      <c r="N931" t="str">
        <f t="shared" ca="1" si="202"/>
        <v/>
      </c>
      <c r="O931" t="str">
        <f t="shared" ca="1" si="203"/>
        <v/>
      </c>
      <c r="P931" t="str">
        <f t="shared" si="204"/>
        <v/>
      </c>
      <c r="Q931" t="str">
        <f t="shared" ca="1" si="205"/>
        <v>Domestic</v>
      </c>
      <c r="R931" t="str">
        <f t="shared" si="206"/>
        <v/>
      </c>
      <c r="S931" t="str">
        <f t="shared" si="207"/>
        <v/>
      </c>
      <c r="T931" s="2" t="str">
        <f ca="1">IF(S931="Irrigation","Irrigation",IF(R931="Irrigation","Irrigation",IF(Q931="Domestic","Domestic",IF(P931="Stockwatering","Stockwatering",IF(N931="IRRIGATION_AND_MUNICIPAL","Irrigation and Municipal",IF(O931="IRRIGATION_AND_DOMESTIC","Irrigation and Domestic Municipality",_xlfn.XLOOKUP(J931,Use_Code_Ranking!$B$4:$B$23,Use_Code_Ranking!$A$4:$A$23)))))))</f>
        <v>Domestic</v>
      </c>
      <c r="V931" s="20" t="str">
        <f ca="1"/>
        <v>H503953</v>
      </c>
      <c r="W931" s="4" t="str">
        <f t="shared" ca="1" si="195"/>
        <v>Irrigation</v>
      </c>
      <c r="X931" t="str">
        <f t="shared" ca="1" si="196"/>
        <v>N</v>
      </c>
      <c r="Y931" s="2" t="str">
        <f t="shared" ca="1" si="197"/>
        <v>N</v>
      </c>
      <c r="Z931">
        <f ca="1">_xlfn.XLOOKUP($W931,Return_flow_table!$A$4:$A$25,Return_flow_table!B$4:B$25)</f>
        <v>0</v>
      </c>
      <c r="AA931">
        <f ca="1">_xlfn.XLOOKUP($W931,Return_flow_table!$A$4:$A$25,Return_flow_table!C$4:C$25)</f>
        <v>0</v>
      </c>
      <c r="AB931">
        <f ca="1">_xlfn.XLOOKUP($W931,Return_flow_table!$A$4:$A$25,Return_flow_table!D$4:D$25)</f>
        <v>20</v>
      </c>
      <c r="AC931">
        <f ca="1">_xlfn.XLOOKUP($W931,Return_flow_table!$A$4:$A$25,Return_flow_table!E$4:E$25)</f>
        <v>20</v>
      </c>
      <c r="AD931">
        <f ca="1">_xlfn.XLOOKUP($W931,Return_flow_table!$A$4:$A$25,Return_flow_table!F$4:F$25)</f>
        <v>10</v>
      </c>
      <c r="AE931">
        <f ca="1">_xlfn.XLOOKUP($W931,Return_flow_table!$A$4:$A$25,Return_flow_table!G$4:G$25)</f>
        <v>10</v>
      </c>
      <c r="AF931">
        <f ca="1">_xlfn.XLOOKUP($W931,Return_flow_table!$A$4:$A$25,Return_flow_table!H$4:H$25)</f>
        <v>0</v>
      </c>
      <c r="AG931">
        <f ca="1">_xlfn.XLOOKUP($W931,Return_flow_table!$A$4:$A$25,Return_flow_table!I$4:I$25)</f>
        <v>0</v>
      </c>
      <c r="AH931">
        <f ca="1">_xlfn.XLOOKUP($W931,Return_flow_table!$A$4:$A$25,Return_flow_table!J$4:J$25)</f>
        <v>0</v>
      </c>
      <c r="AI931">
        <f ca="1">_xlfn.XLOOKUP($W931,Return_flow_table!$A$4:$A$25,Return_flow_table!K$4:K$25)</f>
        <v>20</v>
      </c>
      <c r="AJ931">
        <f ca="1">_xlfn.XLOOKUP($W931,Return_flow_table!$A$4:$A$25,Return_flow_table!L$4:L$25)</f>
        <v>20</v>
      </c>
      <c r="AK931">
        <f ca="1">_xlfn.XLOOKUP($W931,Return_flow_table!$A$4:$A$25,Return_flow_table!M$4:M$25)</f>
        <v>0</v>
      </c>
      <c r="AL931" s="39" t="str" cm="1">
        <f t="array" aca="1" ref="AL931" ca="1">IF(SUM(  ((OFFSET($A$4,0,0,COUNTA(A:A)-3,1)) =V931) * (OFFSET($T$4, 0,0,COUNTA(A:A)-3,1) = "Domestic")) &gt; 0,"Y","")</f>
        <v/>
      </c>
    </row>
    <row r="932" spans="1:38" x14ac:dyDescent="0.25">
      <c r="A932" t="s">
        <v>1251</v>
      </c>
      <c r="B932" t="s">
        <v>102</v>
      </c>
      <c r="C932" t="s">
        <v>132</v>
      </c>
      <c r="D932">
        <v>2.02</v>
      </c>
      <c r="E932" t="s">
        <v>97</v>
      </c>
      <c r="G932" t="s">
        <v>1252</v>
      </c>
      <c r="H932" s="38" t="s">
        <v>115</v>
      </c>
      <c r="I932">
        <f>_xlfn.XLOOKUP(B932,Use_Code_Ranking!$A$4:$A$23,Use_Code_Ranking!$B$4:$B$23,9999)</f>
        <v>3</v>
      </c>
      <c r="J932">
        <f t="shared" ca="1" si="198"/>
        <v>3</v>
      </c>
      <c r="K932">
        <f t="shared" ca="1" si="199"/>
        <v>0</v>
      </c>
      <c r="L932">
        <f t="shared" ca="1" si="200"/>
        <v>0</v>
      </c>
      <c r="M932">
        <f t="shared" ca="1" si="201"/>
        <v>0</v>
      </c>
      <c r="N932" t="str">
        <f t="shared" ca="1" si="202"/>
        <v/>
      </c>
      <c r="O932" t="str">
        <f t="shared" ca="1" si="203"/>
        <v/>
      </c>
      <c r="P932" t="str">
        <f t="shared" si="204"/>
        <v/>
      </c>
      <c r="Q932" t="str">
        <f t="shared" ca="1" si="205"/>
        <v>Domestic</v>
      </c>
      <c r="R932" t="str">
        <f t="shared" si="206"/>
        <v/>
      </c>
      <c r="S932" t="str">
        <f t="shared" si="207"/>
        <v/>
      </c>
      <c r="T932" s="2" t="str">
        <f ca="1">IF(S932="Irrigation","Irrigation",IF(R932="Irrigation","Irrigation",IF(Q932="Domestic","Domestic",IF(P932="Stockwatering","Stockwatering",IF(N932="IRRIGATION_AND_MUNICIPAL","Irrigation and Municipal",IF(O932="IRRIGATION_AND_DOMESTIC","Irrigation and Domestic Municipality",_xlfn.XLOOKUP(J932,Use_Code_Ranking!$B$4:$B$23,Use_Code_Ranking!$A$4:$A$23)))))))</f>
        <v>Domestic</v>
      </c>
      <c r="V932" s="20" t="str">
        <f ca="1"/>
        <v>H503965</v>
      </c>
      <c r="W932" s="4" t="str">
        <f t="shared" ca="1" si="195"/>
        <v>Irrigation</v>
      </c>
      <c r="X932" t="str">
        <f t="shared" ca="1" si="196"/>
        <v>N</v>
      </c>
      <c r="Y932" s="2" t="str">
        <f t="shared" ca="1" si="197"/>
        <v>N</v>
      </c>
      <c r="Z932">
        <f ca="1">_xlfn.XLOOKUP($W932,Return_flow_table!$A$4:$A$25,Return_flow_table!B$4:B$25)</f>
        <v>0</v>
      </c>
      <c r="AA932">
        <f ca="1">_xlfn.XLOOKUP($W932,Return_flow_table!$A$4:$A$25,Return_flow_table!C$4:C$25)</f>
        <v>0</v>
      </c>
      <c r="AB932">
        <f ca="1">_xlfn.XLOOKUP($W932,Return_flow_table!$A$4:$A$25,Return_flow_table!D$4:D$25)</f>
        <v>20</v>
      </c>
      <c r="AC932">
        <f ca="1">_xlfn.XLOOKUP($W932,Return_flow_table!$A$4:$A$25,Return_flow_table!E$4:E$25)</f>
        <v>20</v>
      </c>
      <c r="AD932">
        <f ca="1">_xlfn.XLOOKUP($W932,Return_flow_table!$A$4:$A$25,Return_flow_table!F$4:F$25)</f>
        <v>10</v>
      </c>
      <c r="AE932">
        <f ca="1">_xlfn.XLOOKUP($W932,Return_flow_table!$A$4:$A$25,Return_flow_table!G$4:G$25)</f>
        <v>10</v>
      </c>
      <c r="AF932">
        <f ca="1">_xlfn.XLOOKUP($W932,Return_flow_table!$A$4:$A$25,Return_flow_table!H$4:H$25)</f>
        <v>0</v>
      </c>
      <c r="AG932">
        <f ca="1">_xlfn.XLOOKUP($W932,Return_flow_table!$A$4:$A$25,Return_flow_table!I$4:I$25)</f>
        <v>0</v>
      </c>
      <c r="AH932">
        <f ca="1">_xlfn.XLOOKUP($W932,Return_flow_table!$A$4:$A$25,Return_flow_table!J$4:J$25)</f>
        <v>0</v>
      </c>
      <c r="AI932">
        <f ca="1">_xlfn.XLOOKUP($W932,Return_flow_table!$A$4:$A$25,Return_flow_table!K$4:K$25)</f>
        <v>20</v>
      </c>
      <c r="AJ932">
        <f ca="1">_xlfn.XLOOKUP($W932,Return_flow_table!$A$4:$A$25,Return_flow_table!L$4:L$25)</f>
        <v>20</v>
      </c>
      <c r="AK932">
        <f ca="1">_xlfn.XLOOKUP($W932,Return_flow_table!$A$4:$A$25,Return_flow_table!M$4:M$25)</f>
        <v>0</v>
      </c>
      <c r="AL932" s="39" t="str" cm="1">
        <f t="array" aca="1" ref="AL932" ca="1">IF(SUM(  ((OFFSET($A$4,0,0,COUNTA(A:A)-3,1)) =V932) * (OFFSET($T$4, 0,0,COUNTA(A:A)-3,1) = "Domestic")) &gt; 0,"Y","")</f>
        <v/>
      </c>
    </row>
    <row r="933" spans="1:38" x14ac:dyDescent="0.25">
      <c r="A933" t="s">
        <v>1253</v>
      </c>
      <c r="B933" t="s">
        <v>114</v>
      </c>
      <c r="C933" t="s">
        <v>132</v>
      </c>
      <c r="D933">
        <v>2.85</v>
      </c>
      <c r="E933" t="s">
        <v>97</v>
      </c>
      <c r="G933" t="s">
        <v>1254</v>
      </c>
      <c r="H933" s="38" t="s">
        <v>99</v>
      </c>
      <c r="I933">
        <f>_xlfn.XLOOKUP(B933,Use_Code_Ranking!$A$4:$A$23,Use_Code_Ranking!$B$4:$B$23,9999)</f>
        <v>12</v>
      </c>
      <c r="J933">
        <f t="shared" ca="1" si="198"/>
        <v>9</v>
      </c>
      <c r="K933">
        <f t="shared" ca="1" si="199"/>
        <v>0</v>
      </c>
      <c r="L933">
        <f t="shared" ca="1" si="200"/>
        <v>0</v>
      </c>
      <c r="M933">
        <f t="shared" ca="1" si="201"/>
        <v>0</v>
      </c>
      <c r="N933" t="str">
        <f t="shared" ca="1" si="202"/>
        <v/>
      </c>
      <c r="O933" t="str">
        <f t="shared" ca="1" si="203"/>
        <v/>
      </c>
      <c r="P933" t="str">
        <f t="shared" si="204"/>
        <v/>
      </c>
      <c r="Q933" t="str">
        <f t="shared" ca="1" si="205"/>
        <v>Domestic</v>
      </c>
      <c r="R933" t="str">
        <f t="shared" si="206"/>
        <v/>
      </c>
      <c r="S933" t="str">
        <f t="shared" si="207"/>
        <v/>
      </c>
      <c r="T933" s="2" t="str">
        <f ca="1">IF(S933="Irrigation","Irrigation",IF(R933="Irrigation","Irrigation",IF(Q933="Domestic","Domestic",IF(P933="Stockwatering","Stockwatering",IF(N933="IRRIGATION_AND_MUNICIPAL","Irrigation and Municipal",IF(O933="IRRIGATION_AND_DOMESTIC","Irrigation and Domestic Municipality",_xlfn.XLOOKUP(J933,Use_Code_Ranking!$B$4:$B$23,Use_Code_Ranking!$A$4:$A$23)))))))</f>
        <v>Domestic</v>
      </c>
      <c r="V933" s="20" t="str">
        <f ca="1"/>
        <v>H503982</v>
      </c>
      <c r="W933" s="4" t="str">
        <f t="shared" ca="1" si="195"/>
        <v>Irrigation</v>
      </c>
      <c r="X933" t="str">
        <f t="shared" ca="1" si="196"/>
        <v>N</v>
      </c>
      <c r="Y933" s="2" t="str">
        <f t="shared" ca="1" si="197"/>
        <v>N</v>
      </c>
      <c r="Z933">
        <f ca="1">_xlfn.XLOOKUP($W933,Return_flow_table!$A$4:$A$25,Return_flow_table!B$4:B$25)</f>
        <v>0</v>
      </c>
      <c r="AA933">
        <f ca="1">_xlfn.XLOOKUP($W933,Return_flow_table!$A$4:$A$25,Return_flow_table!C$4:C$25)</f>
        <v>0</v>
      </c>
      <c r="AB933">
        <f ca="1">_xlfn.XLOOKUP($W933,Return_flow_table!$A$4:$A$25,Return_flow_table!D$4:D$25)</f>
        <v>20</v>
      </c>
      <c r="AC933">
        <f ca="1">_xlfn.XLOOKUP($W933,Return_flow_table!$A$4:$A$25,Return_flow_table!E$4:E$25)</f>
        <v>20</v>
      </c>
      <c r="AD933">
        <f ca="1">_xlfn.XLOOKUP($W933,Return_flow_table!$A$4:$A$25,Return_flow_table!F$4:F$25)</f>
        <v>10</v>
      </c>
      <c r="AE933">
        <f ca="1">_xlfn.XLOOKUP($W933,Return_flow_table!$A$4:$A$25,Return_flow_table!G$4:G$25)</f>
        <v>10</v>
      </c>
      <c r="AF933">
        <f ca="1">_xlfn.XLOOKUP($W933,Return_flow_table!$A$4:$A$25,Return_flow_table!H$4:H$25)</f>
        <v>0</v>
      </c>
      <c r="AG933">
        <f ca="1">_xlfn.XLOOKUP($W933,Return_flow_table!$A$4:$A$25,Return_flow_table!I$4:I$25)</f>
        <v>0</v>
      </c>
      <c r="AH933">
        <f ca="1">_xlfn.XLOOKUP($W933,Return_flow_table!$A$4:$A$25,Return_flow_table!J$4:J$25)</f>
        <v>0</v>
      </c>
      <c r="AI933">
        <f ca="1">_xlfn.XLOOKUP($W933,Return_flow_table!$A$4:$A$25,Return_flow_table!K$4:K$25)</f>
        <v>20</v>
      </c>
      <c r="AJ933">
        <f ca="1">_xlfn.XLOOKUP($W933,Return_flow_table!$A$4:$A$25,Return_flow_table!L$4:L$25)</f>
        <v>20</v>
      </c>
      <c r="AK933">
        <f ca="1">_xlfn.XLOOKUP($W933,Return_flow_table!$A$4:$A$25,Return_flow_table!M$4:M$25)</f>
        <v>0</v>
      </c>
      <c r="AL933" s="39" t="str" cm="1">
        <f t="array" aca="1" ref="AL933" ca="1">IF(SUM(  ((OFFSET($A$4,0,0,COUNTA(A:A)-3,1)) =V933) * (OFFSET($T$4, 0,0,COUNTA(A:A)-3,1) = "Domestic")) &gt; 0,"Y","")</f>
        <v/>
      </c>
    </row>
    <row r="934" spans="1:38" x14ac:dyDescent="0.25">
      <c r="A934" t="s">
        <v>1253</v>
      </c>
      <c r="B934" t="s">
        <v>111</v>
      </c>
      <c r="C934" t="s">
        <v>132</v>
      </c>
      <c r="D934">
        <v>2.85</v>
      </c>
      <c r="E934" t="s">
        <v>97</v>
      </c>
      <c r="G934" t="s">
        <v>1254</v>
      </c>
      <c r="H934" s="38" t="s">
        <v>99</v>
      </c>
      <c r="I934">
        <f>_xlfn.XLOOKUP(B934,Use_Code_Ranking!$A$4:$A$23,Use_Code_Ranking!$B$4:$B$23,9999)</f>
        <v>14</v>
      </c>
      <c r="J934">
        <f t="shared" ca="1" si="198"/>
        <v>9</v>
      </c>
      <c r="K934">
        <f t="shared" ca="1" si="199"/>
        <v>0</v>
      </c>
      <c r="L934">
        <f t="shared" ca="1" si="200"/>
        <v>0</v>
      </c>
      <c r="M934">
        <f t="shared" ca="1" si="201"/>
        <v>0</v>
      </c>
      <c r="N934" t="str">
        <f t="shared" ca="1" si="202"/>
        <v/>
      </c>
      <c r="O934" t="str">
        <f t="shared" ca="1" si="203"/>
        <v/>
      </c>
      <c r="P934" t="str">
        <f t="shared" si="204"/>
        <v/>
      </c>
      <c r="Q934" t="str">
        <f t="shared" ca="1" si="205"/>
        <v>Domestic</v>
      </c>
      <c r="R934" t="str">
        <f t="shared" si="206"/>
        <v/>
      </c>
      <c r="S934" t="str">
        <f t="shared" si="207"/>
        <v/>
      </c>
      <c r="T934" s="2" t="str">
        <f ca="1">IF(S934="Irrigation","Irrigation",IF(R934="Irrigation","Irrigation",IF(Q934="Domestic","Domestic",IF(P934="Stockwatering","Stockwatering",IF(N934="IRRIGATION_AND_MUNICIPAL","Irrigation and Municipal",IF(O934="IRRIGATION_AND_DOMESTIC","Irrigation and Domestic Municipality",_xlfn.XLOOKUP(J934,Use_Code_Ranking!$B$4:$B$23,Use_Code_Ranking!$A$4:$A$23)))))))</f>
        <v>Domestic</v>
      </c>
      <c r="V934" s="20" t="str">
        <f ca="1"/>
        <v>H504118</v>
      </c>
      <c r="W934" s="4" t="str">
        <f t="shared" ca="1" si="195"/>
        <v>Irrigation</v>
      </c>
      <c r="X934" t="str">
        <f t="shared" ca="1" si="196"/>
        <v>N</v>
      </c>
      <c r="Y934" s="2" t="str">
        <f t="shared" ca="1" si="197"/>
        <v>N</v>
      </c>
      <c r="Z934">
        <f ca="1">_xlfn.XLOOKUP($W934,Return_flow_table!$A$4:$A$25,Return_flow_table!B$4:B$25)</f>
        <v>0</v>
      </c>
      <c r="AA934">
        <f ca="1">_xlfn.XLOOKUP($W934,Return_flow_table!$A$4:$A$25,Return_flow_table!C$4:C$25)</f>
        <v>0</v>
      </c>
      <c r="AB934">
        <f ca="1">_xlfn.XLOOKUP($W934,Return_flow_table!$A$4:$A$25,Return_flow_table!D$4:D$25)</f>
        <v>20</v>
      </c>
      <c r="AC934">
        <f ca="1">_xlfn.XLOOKUP($W934,Return_flow_table!$A$4:$A$25,Return_flow_table!E$4:E$25)</f>
        <v>20</v>
      </c>
      <c r="AD934">
        <f ca="1">_xlfn.XLOOKUP($W934,Return_flow_table!$A$4:$A$25,Return_flow_table!F$4:F$25)</f>
        <v>10</v>
      </c>
      <c r="AE934">
        <f ca="1">_xlfn.XLOOKUP($W934,Return_flow_table!$A$4:$A$25,Return_flow_table!G$4:G$25)</f>
        <v>10</v>
      </c>
      <c r="AF934">
        <f ca="1">_xlfn.XLOOKUP($W934,Return_flow_table!$A$4:$A$25,Return_flow_table!H$4:H$25)</f>
        <v>0</v>
      </c>
      <c r="AG934">
        <f ca="1">_xlfn.XLOOKUP($W934,Return_flow_table!$A$4:$A$25,Return_flow_table!I$4:I$25)</f>
        <v>0</v>
      </c>
      <c r="AH934">
        <f ca="1">_xlfn.XLOOKUP($W934,Return_flow_table!$A$4:$A$25,Return_flow_table!J$4:J$25)</f>
        <v>0</v>
      </c>
      <c r="AI934">
        <f ca="1">_xlfn.XLOOKUP($W934,Return_flow_table!$A$4:$A$25,Return_flow_table!K$4:K$25)</f>
        <v>20</v>
      </c>
      <c r="AJ934">
        <f ca="1">_xlfn.XLOOKUP($W934,Return_flow_table!$A$4:$A$25,Return_flow_table!L$4:L$25)</f>
        <v>20</v>
      </c>
      <c r="AK934">
        <f ca="1">_xlfn.XLOOKUP($W934,Return_flow_table!$A$4:$A$25,Return_flow_table!M$4:M$25)</f>
        <v>0</v>
      </c>
      <c r="AL934" s="39" t="str" cm="1">
        <f t="array" aca="1" ref="AL934" ca="1">IF(SUM(  ((OFFSET($A$4,0,0,COUNTA(A:A)-3,1)) =V934) * (OFFSET($T$4, 0,0,COUNTA(A:A)-3,1) = "Domestic")) &gt; 0,"Y","")</f>
        <v/>
      </c>
    </row>
    <row r="935" spans="1:38" x14ac:dyDescent="0.25">
      <c r="A935" t="s">
        <v>1253</v>
      </c>
      <c r="B935" t="s">
        <v>113</v>
      </c>
      <c r="C935" t="s">
        <v>132</v>
      </c>
      <c r="D935">
        <v>2.85</v>
      </c>
      <c r="E935" t="s">
        <v>97</v>
      </c>
      <c r="G935" t="s">
        <v>1254</v>
      </c>
      <c r="H935" s="38" t="s">
        <v>99</v>
      </c>
      <c r="I935">
        <f>_xlfn.XLOOKUP(B935,Use_Code_Ranking!$A$4:$A$23,Use_Code_Ranking!$B$4:$B$23,9999)</f>
        <v>9</v>
      </c>
      <c r="J935">
        <f t="shared" ca="1" si="198"/>
        <v>9</v>
      </c>
      <c r="K935">
        <f t="shared" ca="1" si="199"/>
        <v>0</v>
      </c>
      <c r="L935">
        <f t="shared" ca="1" si="200"/>
        <v>0</v>
      </c>
      <c r="M935">
        <f t="shared" ca="1" si="201"/>
        <v>0</v>
      </c>
      <c r="N935" t="str">
        <f t="shared" ca="1" si="202"/>
        <v/>
      </c>
      <c r="O935" t="str">
        <f t="shared" ca="1" si="203"/>
        <v/>
      </c>
      <c r="P935" t="str">
        <f t="shared" si="204"/>
        <v/>
      </c>
      <c r="Q935" t="str">
        <f t="shared" ca="1" si="205"/>
        <v>Domestic</v>
      </c>
      <c r="R935" t="str">
        <f t="shared" si="206"/>
        <v/>
      </c>
      <c r="S935" t="str">
        <f t="shared" si="207"/>
        <v/>
      </c>
      <c r="T935" s="2" t="str">
        <f ca="1">IF(S935="Irrigation","Irrigation",IF(R935="Irrigation","Irrigation",IF(Q935="Domestic","Domestic",IF(P935="Stockwatering","Stockwatering",IF(N935="IRRIGATION_AND_MUNICIPAL","Irrigation and Municipal",IF(O935="IRRIGATION_AND_DOMESTIC","Irrigation and Domestic Municipality",_xlfn.XLOOKUP(J935,Use_Code_Ranking!$B$4:$B$23,Use_Code_Ranking!$A$4:$A$23)))))))</f>
        <v>Domestic</v>
      </c>
      <c r="V935" s="20" t="str">
        <f ca="1"/>
        <v>H504169</v>
      </c>
      <c r="W935" s="4" t="str">
        <f t="shared" ca="1" si="195"/>
        <v>Irrigation</v>
      </c>
      <c r="X935" t="str">
        <f t="shared" ca="1" si="196"/>
        <v>N</v>
      </c>
      <c r="Y935" s="2" t="str">
        <f t="shared" ca="1" si="197"/>
        <v>N</v>
      </c>
      <c r="Z935">
        <f ca="1">_xlfn.XLOOKUP($W935,Return_flow_table!$A$4:$A$25,Return_flow_table!B$4:B$25)</f>
        <v>0</v>
      </c>
      <c r="AA935">
        <f ca="1">_xlfn.XLOOKUP($W935,Return_flow_table!$A$4:$A$25,Return_flow_table!C$4:C$25)</f>
        <v>0</v>
      </c>
      <c r="AB935">
        <f ca="1">_xlfn.XLOOKUP($W935,Return_flow_table!$A$4:$A$25,Return_flow_table!D$4:D$25)</f>
        <v>20</v>
      </c>
      <c r="AC935">
        <f ca="1">_xlfn.XLOOKUP($W935,Return_flow_table!$A$4:$A$25,Return_flow_table!E$4:E$25)</f>
        <v>20</v>
      </c>
      <c r="AD935">
        <f ca="1">_xlfn.XLOOKUP($W935,Return_flow_table!$A$4:$A$25,Return_flow_table!F$4:F$25)</f>
        <v>10</v>
      </c>
      <c r="AE935">
        <f ca="1">_xlfn.XLOOKUP($W935,Return_flow_table!$A$4:$A$25,Return_flow_table!G$4:G$25)</f>
        <v>10</v>
      </c>
      <c r="AF935">
        <f ca="1">_xlfn.XLOOKUP($W935,Return_flow_table!$A$4:$A$25,Return_flow_table!H$4:H$25)</f>
        <v>0</v>
      </c>
      <c r="AG935">
        <f ca="1">_xlfn.XLOOKUP($W935,Return_flow_table!$A$4:$A$25,Return_flow_table!I$4:I$25)</f>
        <v>0</v>
      </c>
      <c r="AH935">
        <f ca="1">_xlfn.XLOOKUP($W935,Return_flow_table!$A$4:$A$25,Return_flow_table!J$4:J$25)</f>
        <v>0</v>
      </c>
      <c r="AI935">
        <f ca="1">_xlfn.XLOOKUP($W935,Return_flow_table!$A$4:$A$25,Return_flow_table!K$4:K$25)</f>
        <v>20</v>
      </c>
      <c r="AJ935">
        <f ca="1">_xlfn.XLOOKUP($W935,Return_flow_table!$A$4:$A$25,Return_flow_table!L$4:L$25)</f>
        <v>20</v>
      </c>
      <c r="AK935">
        <f ca="1">_xlfn.XLOOKUP($W935,Return_flow_table!$A$4:$A$25,Return_flow_table!M$4:M$25)</f>
        <v>0</v>
      </c>
      <c r="AL935" s="39" t="str" cm="1">
        <f t="array" aca="1" ref="AL935" ca="1">IF(SUM(  ((OFFSET($A$4,0,0,COUNTA(A:A)-3,1)) =V935) * (OFFSET($T$4, 0,0,COUNTA(A:A)-3,1) = "Domestic")) &gt; 0,"Y","")</f>
        <v/>
      </c>
    </row>
    <row r="936" spans="1:38" x14ac:dyDescent="0.25">
      <c r="A936" t="s">
        <v>1255</v>
      </c>
      <c r="B936" t="s">
        <v>102</v>
      </c>
      <c r="C936" t="s">
        <v>132</v>
      </c>
      <c r="D936">
        <v>0.64</v>
      </c>
      <c r="E936" t="s">
        <v>97</v>
      </c>
      <c r="G936" t="s">
        <v>1256</v>
      </c>
      <c r="H936" s="38" t="s">
        <v>116</v>
      </c>
      <c r="I936">
        <f>_xlfn.XLOOKUP(B936,Use_Code_Ranking!$A$4:$A$23,Use_Code_Ranking!$B$4:$B$23,9999)</f>
        <v>3</v>
      </c>
      <c r="J936">
        <f t="shared" ca="1" si="198"/>
        <v>3</v>
      </c>
      <c r="K936">
        <f t="shared" ca="1" si="199"/>
        <v>0</v>
      </c>
      <c r="L936">
        <f t="shared" ca="1" si="200"/>
        <v>0</v>
      </c>
      <c r="M936">
        <f t="shared" ca="1" si="201"/>
        <v>0</v>
      </c>
      <c r="N936" t="str">
        <f t="shared" ca="1" si="202"/>
        <v/>
      </c>
      <c r="O936" t="str">
        <f t="shared" ca="1" si="203"/>
        <v/>
      </c>
      <c r="P936" t="str">
        <f t="shared" si="204"/>
        <v/>
      </c>
      <c r="Q936" t="str">
        <f t="shared" ca="1" si="205"/>
        <v>Domestic</v>
      </c>
      <c r="R936" t="str">
        <f t="shared" si="206"/>
        <v/>
      </c>
      <c r="S936" t="str">
        <f t="shared" si="207"/>
        <v/>
      </c>
      <c r="T936" s="2" t="str">
        <f ca="1">IF(S936="Irrigation","Irrigation",IF(R936="Irrigation","Irrigation",IF(Q936="Domestic","Domestic",IF(P936="Stockwatering","Stockwatering",IF(N936="IRRIGATION_AND_MUNICIPAL","Irrigation and Municipal",IF(O936="IRRIGATION_AND_DOMESTIC","Irrigation and Domestic Municipality",_xlfn.XLOOKUP(J936,Use_Code_Ranking!$B$4:$B$23,Use_Code_Ranking!$A$4:$A$23)))))))</f>
        <v>Domestic</v>
      </c>
      <c r="V936" s="20" t="str">
        <f ca="1"/>
        <v>H504188</v>
      </c>
      <c r="W936" s="4" t="str">
        <f t="shared" ca="1" si="195"/>
        <v>Irrigation</v>
      </c>
      <c r="X936" t="str">
        <f t="shared" ca="1" si="196"/>
        <v>N</v>
      </c>
      <c r="Y936" s="2" t="str">
        <f t="shared" ca="1" si="197"/>
        <v>N</v>
      </c>
      <c r="Z936">
        <f ca="1">_xlfn.XLOOKUP($W936,Return_flow_table!$A$4:$A$25,Return_flow_table!B$4:B$25)</f>
        <v>0</v>
      </c>
      <c r="AA936">
        <f ca="1">_xlfn.XLOOKUP($W936,Return_flow_table!$A$4:$A$25,Return_flow_table!C$4:C$25)</f>
        <v>0</v>
      </c>
      <c r="AB936">
        <f ca="1">_xlfn.XLOOKUP($W936,Return_flow_table!$A$4:$A$25,Return_flow_table!D$4:D$25)</f>
        <v>20</v>
      </c>
      <c r="AC936">
        <f ca="1">_xlfn.XLOOKUP($W936,Return_flow_table!$A$4:$A$25,Return_flow_table!E$4:E$25)</f>
        <v>20</v>
      </c>
      <c r="AD936">
        <f ca="1">_xlfn.XLOOKUP($W936,Return_flow_table!$A$4:$A$25,Return_flow_table!F$4:F$25)</f>
        <v>10</v>
      </c>
      <c r="AE936">
        <f ca="1">_xlfn.XLOOKUP($W936,Return_flow_table!$A$4:$A$25,Return_flow_table!G$4:G$25)</f>
        <v>10</v>
      </c>
      <c r="AF936">
        <f ca="1">_xlfn.XLOOKUP($W936,Return_flow_table!$A$4:$A$25,Return_flow_table!H$4:H$25)</f>
        <v>0</v>
      </c>
      <c r="AG936">
        <f ca="1">_xlfn.XLOOKUP($W936,Return_flow_table!$A$4:$A$25,Return_flow_table!I$4:I$25)</f>
        <v>0</v>
      </c>
      <c r="AH936">
        <f ca="1">_xlfn.XLOOKUP($W936,Return_flow_table!$A$4:$A$25,Return_flow_table!J$4:J$25)</f>
        <v>0</v>
      </c>
      <c r="AI936">
        <f ca="1">_xlfn.XLOOKUP($W936,Return_flow_table!$A$4:$A$25,Return_flow_table!K$4:K$25)</f>
        <v>20</v>
      </c>
      <c r="AJ936">
        <f ca="1">_xlfn.XLOOKUP($W936,Return_flow_table!$A$4:$A$25,Return_flow_table!L$4:L$25)</f>
        <v>20</v>
      </c>
      <c r="AK936">
        <f ca="1">_xlfn.XLOOKUP($W936,Return_flow_table!$A$4:$A$25,Return_flow_table!M$4:M$25)</f>
        <v>0</v>
      </c>
      <c r="AL936" s="39" t="str" cm="1">
        <f t="array" aca="1" ref="AL936" ca="1">IF(SUM(  ((OFFSET($A$4,0,0,COUNTA(A:A)-3,1)) =V936) * (OFFSET($T$4, 0,0,COUNTA(A:A)-3,1) = "Domestic")) &gt; 0,"Y","")</f>
        <v/>
      </c>
    </row>
    <row r="937" spans="1:38" x14ac:dyDescent="0.25">
      <c r="A937" t="s">
        <v>1255</v>
      </c>
      <c r="B937" t="s">
        <v>114</v>
      </c>
      <c r="C937" t="s">
        <v>132</v>
      </c>
      <c r="D937">
        <v>0.64</v>
      </c>
      <c r="E937" t="s">
        <v>97</v>
      </c>
      <c r="G937" t="s">
        <v>1256</v>
      </c>
      <c r="H937" s="38" t="s">
        <v>116</v>
      </c>
      <c r="I937">
        <f>_xlfn.XLOOKUP(B937,Use_Code_Ranking!$A$4:$A$23,Use_Code_Ranking!$B$4:$B$23,9999)</f>
        <v>12</v>
      </c>
      <c r="J937">
        <f t="shared" ca="1" si="198"/>
        <v>3</v>
      </c>
      <c r="K937">
        <f t="shared" ca="1" si="199"/>
        <v>0</v>
      </c>
      <c r="L937">
        <f t="shared" ca="1" si="200"/>
        <v>0</v>
      </c>
      <c r="M937">
        <f t="shared" ca="1" si="201"/>
        <v>0</v>
      </c>
      <c r="N937" t="str">
        <f t="shared" ca="1" si="202"/>
        <v/>
      </c>
      <c r="O937" t="str">
        <f t="shared" ca="1" si="203"/>
        <v/>
      </c>
      <c r="P937" t="str">
        <f t="shared" si="204"/>
        <v/>
      </c>
      <c r="Q937" t="str">
        <f t="shared" ca="1" si="205"/>
        <v>Domestic</v>
      </c>
      <c r="R937" t="str">
        <f t="shared" si="206"/>
        <v/>
      </c>
      <c r="S937" t="str">
        <f t="shared" si="207"/>
        <v/>
      </c>
      <c r="T937" s="2" t="str">
        <f ca="1">IF(S937="Irrigation","Irrigation",IF(R937="Irrigation","Irrigation",IF(Q937="Domestic","Domestic",IF(P937="Stockwatering","Stockwatering",IF(N937="IRRIGATION_AND_MUNICIPAL","Irrigation and Municipal",IF(O937="IRRIGATION_AND_DOMESTIC","Irrigation and Domestic Municipality",_xlfn.XLOOKUP(J937,Use_Code_Ranking!$B$4:$B$23,Use_Code_Ranking!$A$4:$A$23)))))))</f>
        <v>Domestic</v>
      </c>
      <c r="V937" s="20" t="str">
        <f ca="1"/>
        <v>H504224</v>
      </c>
      <c r="W937" s="4" t="str">
        <f t="shared" ca="1" si="195"/>
        <v>Irrigation</v>
      </c>
      <c r="X937" t="str">
        <f t="shared" ca="1" si="196"/>
        <v>N</v>
      </c>
      <c r="Y937" s="2" t="str">
        <f t="shared" ca="1" si="197"/>
        <v>N</v>
      </c>
      <c r="Z937">
        <f ca="1">_xlfn.XLOOKUP($W937,Return_flow_table!$A$4:$A$25,Return_flow_table!B$4:B$25)</f>
        <v>0</v>
      </c>
      <c r="AA937">
        <f ca="1">_xlfn.XLOOKUP($W937,Return_flow_table!$A$4:$A$25,Return_flow_table!C$4:C$25)</f>
        <v>0</v>
      </c>
      <c r="AB937">
        <f ca="1">_xlfn.XLOOKUP($W937,Return_flow_table!$A$4:$A$25,Return_flow_table!D$4:D$25)</f>
        <v>20</v>
      </c>
      <c r="AC937">
        <f ca="1">_xlfn.XLOOKUP($W937,Return_flow_table!$A$4:$A$25,Return_flow_table!E$4:E$25)</f>
        <v>20</v>
      </c>
      <c r="AD937">
        <f ca="1">_xlfn.XLOOKUP($W937,Return_flow_table!$A$4:$A$25,Return_flow_table!F$4:F$25)</f>
        <v>10</v>
      </c>
      <c r="AE937">
        <f ca="1">_xlfn.XLOOKUP($W937,Return_flow_table!$A$4:$A$25,Return_flow_table!G$4:G$25)</f>
        <v>10</v>
      </c>
      <c r="AF937">
        <f ca="1">_xlfn.XLOOKUP($W937,Return_flow_table!$A$4:$A$25,Return_flow_table!H$4:H$25)</f>
        <v>0</v>
      </c>
      <c r="AG937">
        <f ca="1">_xlfn.XLOOKUP($W937,Return_flow_table!$A$4:$A$25,Return_flow_table!I$4:I$25)</f>
        <v>0</v>
      </c>
      <c r="AH937">
        <f ca="1">_xlfn.XLOOKUP($W937,Return_flow_table!$A$4:$A$25,Return_flow_table!J$4:J$25)</f>
        <v>0</v>
      </c>
      <c r="AI937">
        <f ca="1">_xlfn.XLOOKUP($W937,Return_flow_table!$A$4:$A$25,Return_flow_table!K$4:K$25)</f>
        <v>20</v>
      </c>
      <c r="AJ937">
        <f ca="1">_xlfn.XLOOKUP($W937,Return_flow_table!$A$4:$A$25,Return_flow_table!L$4:L$25)</f>
        <v>20</v>
      </c>
      <c r="AK937">
        <f ca="1">_xlfn.XLOOKUP($W937,Return_flow_table!$A$4:$A$25,Return_flow_table!M$4:M$25)</f>
        <v>0</v>
      </c>
      <c r="AL937" s="39" t="str" cm="1">
        <f t="array" aca="1" ref="AL937" ca="1">IF(SUM(  ((OFFSET($A$4,0,0,COUNTA(A:A)-3,1)) =V937) * (OFFSET($T$4, 0,0,COUNTA(A:A)-3,1) = "Domestic")) &gt; 0,"Y","")</f>
        <v/>
      </c>
    </row>
    <row r="938" spans="1:38" x14ac:dyDescent="0.25">
      <c r="A938" t="s">
        <v>1257</v>
      </c>
      <c r="B938" t="s">
        <v>102</v>
      </c>
      <c r="C938" t="s">
        <v>132</v>
      </c>
      <c r="D938">
        <v>0.12</v>
      </c>
      <c r="E938" t="s">
        <v>97</v>
      </c>
      <c r="G938" t="s">
        <v>1258</v>
      </c>
      <c r="H938" s="38" t="s">
        <v>99</v>
      </c>
      <c r="I938">
        <f>_xlfn.XLOOKUP(B938,Use_Code_Ranking!$A$4:$A$23,Use_Code_Ranking!$B$4:$B$23,9999)</f>
        <v>3</v>
      </c>
      <c r="J938">
        <f t="shared" ca="1" si="198"/>
        <v>3</v>
      </c>
      <c r="K938">
        <f t="shared" ca="1" si="199"/>
        <v>0</v>
      </c>
      <c r="L938">
        <f t="shared" ca="1" si="200"/>
        <v>0</v>
      </c>
      <c r="M938">
        <f t="shared" ca="1" si="201"/>
        <v>0</v>
      </c>
      <c r="N938" t="str">
        <f t="shared" ca="1" si="202"/>
        <v/>
      </c>
      <c r="O938" t="str">
        <f t="shared" ca="1" si="203"/>
        <v/>
      </c>
      <c r="P938" t="str">
        <f t="shared" si="204"/>
        <v/>
      </c>
      <c r="Q938" t="str">
        <f t="shared" ca="1" si="205"/>
        <v>Domestic</v>
      </c>
      <c r="R938" t="str">
        <f t="shared" si="206"/>
        <v/>
      </c>
      <c r="S938" t="str">
        <f t="shared" si="207"/>
        <v/>
      </c>
      <c r="T938" s="2" t="str">
        <f ca="1">IF(S938="Irrigation","Irrigation",IF(R938="Irrigation","Irrigation",IF(Q938="Domestic","Domestic",IF(P938="Stockwatering","Stockwatering",IF(N938="IRRIGATION_AND_MUNICIPAL","Irrigation and Municipal",IF(O938="IRRIGATION_AND_DOMESTIC","Irrigation and Domestic Municipality",_xlfn.XLOOKUP(J938,Use_Code_Ranking!$B$4:$B$23,Use_Code_Ranking!$A$4:$A$23)))))))</f>
        <v>Domestic</v>
      </c>
      <c r="V938" s="20" t="str">
        <f ca="1"/>
        <v>H504249</v>
      </c>
      <c r="W938" s="4" t="str">
        <f t="shared" ca="1" si="195"/>
        <v>Irrigation</v>
      </c>
      <c r="X938" t="str">
        <f t="shared" ca="1" si="196"/>
        <v>N</v>
      </c>
      <c r="Y938" s="2" t="str">
        <f t="shared" ca="1" si="197"/>
        <v>N</v>
      </c>
      <c r="Z938">
        <f ca="1">_xlfn.XLOOKUP($W938,Return_flow_table!$A$4:$A$25,Return_flow_table!B$4:B$25)</f>
        <v>0</v>
      </c>
      <c r="AA938">
        <f ca="1">_xlfn.XLOOKUP($W938,Return_flow_table!$A$4:$A$25,Return_flow_table!C$4:C$25)</f>
        <v>0</v>
      </c>
      <c r="AB938">
        <f ca="1">_xlfn.XLOOKUP($W938,Return_flow_table!$A$4:$A$25,Return_flow_table!D$4:D$25)</f>
        <v>20</v>
      </c>
      <c r="AC938">
        <f ca="1">_xlfn.XLOOKUP($W938,Return_flow_table!$A$4:$A$25,Return_flow_table!E$4:E$25)</f>
        <v>20</v>
      </c>
      <c r="AD938">
        <f ca="1">_xlfn.XLOOKUP($W938,Return_flow_table!$A$4:$A$25,Return_flow_table!F$4:F$25)</f>
        <v>10</v>
      </c>
      <c r="AE938">
        <f ca="1">_xlfn.XLOOKUP($W938,Return_flow_table!$A$4:$A$25,Return_flow_table!G$4:G$25)</f>
        <v>10</v>
      </c>
      <c r="AF938">
        <f ca="1">_xlfn.XLOOKUP($W938,Return_flow_table!$A$4:$A$25,Return_flow_table!H$4:H$25)</f>
        <v>0</v>
      </c>
      <c r="AG938">
        <f ca="1">_xlfn.XLOOKUP($W938,Return_flow_table!$A$4:$A$25,Return_flow_table!I$4:I$25)</f>
        <v>0</v>
      </c>
      <c r="AH938">
        <f ca="1">_xlfn.XLOOKUP($W938,Return_flow_table!$A$4:$A$25,Return_flow_table!J$4:J$25)</f>
        <v>0</v>
      </c>
      <c r="AI938">
        <f ca="1">_xlfn.XLOOKUP($W938,Return_flow_table!$A$4:$A$25,Return_flow_table!K$4:K$25)</f>
        <v>20</v>
      </c>
      <c r="AJ938">
        <f ca="1">_xlfn.XLOOKUP($W938,Return_flow_table!$A$4:$A$25,Return_flow_table!L$4:L$25)</f>
        <v>20</v>
      </c>
      <c r="AK938">
        <f ca="1">_xlfn.XLOOKUP($W938,Return_flow_table!$A$4:$A$25,Return_flow_table!M$4:M$25)</f>
        <v>0</v>
      </c>
      <c r="AL938" s="39" t="str" cm="1">
        <f t="array" aca="1" ref="AL938" ca="1">IF(SUM(  ((OFFSET($A$4,0,0,COUNTA(A:A)-3,1)) =V938) * (OFFSET($T$4, 0,0,COUNTA(A:A)-3,1) = "Domestic")) &gt; 0,"Y","")</f>
        <v/>
      </c>
    </row>
    <row r="939" spans="1:38" x14ac:dyDescent="0.25">
      <c r="A939" t="s">
        <v>1259</v>
      </c>
      <c r="B939" t="s">
        <v>114</v>
      </c>
      <c r="C939" t="s">
        <v>132</v>
      </c>
      <c r="D939">
        <v>4.2300000000000004</v>
      </c>
      <c r="E939" t="s">
        <v>97</v>
      </c>
      <c r="G939" t="s">
        <v>1260</v>
      </c>
      <c r="H939" s="38" t="s">
        <v>106</v>
      </c>
      <c r="I939">
        <f>_xlfn.XLOOKUP(B939,Use_Code_Ranking!$A$4:$A$23,Use_Code_Ranking!$B$4:$B$23,9999)</f>
        <v>12</v>
      </c>
      <c r="J939">
        <f t="shared" ca="1" si="198"/>
        <v>3</v>
      </c>
      <c r="K939">
        <f t="shared" ca="1" si="199"/>
        <v>0</v>
      </c>
      <c r="L939">
        <f t="shared" ca="1" si="200"/>
        <v>0</v>
      </c>
      <c r="M939">
        <f t="shared" ca="1" si="201"/>
        <v>0</v>
      </c>
      <c r="N939" t="str">
        <f t="shared" ca="1" si="202"/>
        <v/>
      </c>
      <c r="O939" t="str">
        <f t="shared" ca="1" si="203"/>
        <v/>
      </c>
      <c r="P939" t="str">
        <f t="shared" si="204"/>
        <v/>
      </c>
      <c r="Q939" t="str">
        <f t="shared" ca="1" si="205"/>
        <v>Domestic</v>
      </c>
      <c r="R939" t="str">
        <f t="shared" si="206"/>
        <v/>
      </c>
      <c r="S939" t="str">
        <f t="shared" si="207"/>
        <v/>
      </c>
      <c r="T939" s="2" t="str">
        <f ca="1">IF(S939="Irrigation","Irrigation",IF(R939="Irrigation","Irrigation",IF(Q939="Domestic","Domestic",IF(P939="Stockwatering","Stockwatering",IF(N939="IRRIGATION_AND_MUNICIPAL","Irrigation and Municipal",IF(O939="IRRIGATION_AND_DOMESTIC","Irrigation and Domestic Municipality",_xlfn.XLOOKUP(J939,Use_Code_Ranking!$B$4:$B$23,Use_Code_Ranking!$A$4:$A$23)))))))</f>
        <v>Domestic</v>
      </c>
      <c r="V939" s="20" t="str">
        <f ca="1"/>
        <v>H504302</v>
      </c>
      <c r="W939" s="4" t="str">
        <f t="shared" ca="1" si="195"/>
        <v>Irrigation</v>
      </c>
      <c r="X939" t="str">
        <f t="shared" ca="1" si="196"/>
        <v>N</v>
      </c>
      <c r="Y939" s="2" t="str">
        <f t="shared" ca="1" si="197"/>
        <v>N</v>
      </c>
      <c r="Z939">
        <f ca="1">_xlfn.XLOOKUP($W939,Return_flow_table!$A$4:$A$25,Return_flow_table!B$4:B$25)</f>
        <v>0</v>
      </c>
      <c r="AA939">
        <f ca="1">_xlfn.XLOOKUP($W939,Return_flow_table!$A$4:$A$25,Return_flow_table!C$4:C$25)</f>
        <v>0</v>
      </c>
      <c r="AB939">
        <f ca="1">_xlfn.XLOOKUP($W939,Return_flow_table!$A$4:$A$25,Return_flow_table!D$4:D$25)</f>
        <v>20</v>
      </c>
      <c r="AC939">
        <f ca="1">_xlfn.XLOOKUP($W939,Return_flow_table!$A$4:$A$25,Return_flow_table!E$4:E$25)</f>
        <v>20</v>
      </c>
      <c r="AD939">
        <f ca="1">_xlfn.XLOOKUP($W939,Return_flow_table!$A$4:$A$25,Return_flow_table!F$4:F$25)</f>
        <v>10</v>
      </c>
      <c r="AE939">
        <f ca="1">_xlfn.XLOOKUP($W939,Return_flow_table!$A$4:$A$25,Return_flow_table!G$4:G$25)</f>
        <v>10</v>
      </c>
      <c r="AF939">
        <f ca="1">_xlfn.XLOOKUP($W939,Return_flow_table!$A$4:$A$25,Return_flow_table!H$4:H$25)</f>
        <v>0</v>
      </c>
      <c r="AG939">
        <f ca="1">_xlfn.XLOOKUP($W939,Return_flow_table!$A$4:$A$25,Return_flow_table!I$4:I$25)</f>
        <v>0</v>
      </c>
      <c r="AH939">
        <f ca="1">_xlfn.XLOOKUP($W939,Return_flow_table!$A$4:$A$25,Return_flow_table!J$4:J$25)</f>
        <v>0</v>
      </c>
      <c r="AI939">
        <f ca="1">_xlfn.XLOOKUP($W939,Return_flow_table!$A$4:$A$25,Return_flow_table!K$4:K$25)</f>
        <v>20</v>
      </c>
      <c r="AJ939">
        <f ca="1">_xlfn.XLOOKUP($W939,Return_flow_table!$A$4:$A$25,Return_flow_table!L$4:L$25)</f>
        <v>20</v>
      </c>
      <c r="AK939">
        <f ca="1">_xlfn.XLOOKUP($W939,Return_flow_table!$A$4:$A$25,Return_flow_table!M$4:M$25)</f>
        <v>0</v>
      </c>
      <c r="AL939" s="39" t="str" cm="1">
        <f t="array" aca="1" ref="AL939" ca="1">IF(SUM(  ((OFFSET($A$4,0,0,COUNTA(A:A)-3,1)) =V939) * (OFFSET($T$4, 0,0,COUNTA(A:A)-3,1) = "Domestic")) &gt; 0,"Y","")</f>
        <v/>
      </c>
    </row>
    <row r="940" spans="1:38" x14ac:dyDescent="0.25">
      <c r="A940" t="s">
        <v>1259</v>
      </c>
      <c r="B940" t="s">
        <v>102</v>
      </c>
      <c r="C940" t="s">
        <v>132</v>
      </c>
      <c r="D940">
        <v>4.2300000000000004</v>
      </c>
      <c r="E940" t="s">
        <v>97</v>
      </c>
      <c r="G940" t="s">
        <v>1260</v>
      </c>
      <c r="H940" s="38" t="s">
        <v>106</v>
      </c>
      <c r="I940">
        <f>_xlfn.XLOOKUP(B940,Use_Code_Ranking!$A$4:$A$23,Use_Code_Ranking!$B$4:$B$23,9999)</f>
        <v>3</v>
      </c>
      <c r="J940">
        <f t="shared" ca="1" si="198"/>
        <v>3</v>
      </c>
      <c r="K940">
        <f t="shared" ca="1" si="199"/>
        <v>0</v>
      </c>
      <c r="L940">
        <f t="shared" ca="1" si="200"/>
        <v>0</v>
      </c>
      <c r="M940">
        <f t="shared" ca="1" si="201"/>
        <v>0</v>
      </c>
      <c r="N940" t="str">
        <f t="shared" ca="1" si="202"/>
        <v/>
      </c>
      <c r="O940" t="str">
        <f t="shared" ca="1" si="203"/>
        <v/>
      </c>
      <c r="P940" t="str">
        <f t="shared" si="204"/>
        <v/>
      </c>
      <c r="Q940" t="str">
        <f t="shared" ca="1" si="205"/>
        <v>Domestic</v>
      </c>
      <c r="R940" t="str">
        <f t="shared" si="206"/>
        <v/>
      </c>
      <c r="S940" t="str">
        <f t="shared" si="207"/>
        <v/>
      </c>
      <c r="T940" s="2" t="str">
        <f ca="1">IF(S940="Irrigation","Irrigation",IF(R940="Irrigation","Irrigation",IF(Q940="Domestic","Domestic",IF(P940="Stockwatering","Stockwatering",IF(N940="IRRIGATION_AND_MUNICIPAL","Irrigation and Municipal",IF(O940="IRRIGATION_AND_DOMESTIC","Irrigation and Domestic Municipality",_xlfn.XLOOKUP(J940,Use_Code_Ranking!$B$4:$B$23,Use_Code_Ranking!$A$4:$A$23)))))))</f>
        <v>Domestic</v>
      </c>
      <c r="V940" s="20" t="str">
        <f ca="1"/>
        <v>H504313</v>
      </c>
      <c r="W940" s="4" t="str">
        <f t="shared" ca="1" si="195"/>
        <v>Irrigation</v>
      </c>
      <c r="X940" t="str">
        <f t="shared" ca="1" si="196"/>
        <v>N</v>
      </c>
      <c r="Y940" s="2" t="str">
        <f t="shared" ca="1" si="197"/>
        <v>N</v>
      </c>
      <c r="Z940">
        <f ca="1">_xlfn.XLOOKUP($W940,Return_flow_table!$A$4:$A$25,Return_flow_table!B$4:B$25)</f>
        <v>0</v>
      </c>
      <c r="AA940">
        <f ca="1">_xlfn.XLOOKUP($W940,Return_flow_table!$A$4:$A$25,Return_flow_table!C$4:C$25)</f>
        <v>0</v>
      </c>
      <c r="AB940">
        <f ca="1">_xlfn.XLOOKUP($W940,Return_flow_table!$A$4:$A$25,Return_flow_table!D$4:D$25)</f>
        <v>20</v>
      </c>
      <c r="AC940">
        <f ca="1">_xlfn.XLOOKUP($W940,Return_flow_table!$A$4:$A$25,Return_flow_table!E$4:E$25)</f>
        <v>20</v>
      </c>
      <c r="AD940">
        <f ca="1">_xlfn.XLOOKUP($W940,Return_flow_table!$A$4:$A$25,Return_flow_table!F$4:F$25)</f>
        <v>10</v>
      </c>
      <c r="AE940">
        <f ca="1">_xlfn.XLOOKUP($W940,Return_flow_table!$A$4:$A$25,Return_flow_table!G$4:G$25)</f>
        <v>10</v>
      </c>
      <c r="AF940">
        <f ca="1">_xlfn.XLOOKUP($W940,Return_flow_table!$A$4:$A$25,Return_flow_table!H$4:H$25)</f>
        <v>0</v>
      </c>
      <c r="AG940">
        <f ca="1">_xlfn.XLOOKUP($W940,Return_flow_table!$A$4:$A$25,Return_flow_table!I$4:I$25)</f>
        <v>0</v>
      </c>
      <c r="AH940">
        <f ca="1">_xlfn.XLOOKUP($W940,Return_flow_table!$A$4:$A$25,Return_flow_table!J$4:J$25)</f>
        <v>0</v>
      </c>
      <c r="AI940">
        <f ca="1">_xlfn.XLOOKUP($W940,Return_flow_table!$A$4:$A$25,Return_flow_table!K$4:K$25)</f>
        <v>20</v>
      </c>
      <c r="AJ940">
        <f ca="1">_xlfn.XLOOKUP($W940,Return_flow_table!$A$4:$A$25,Return_flow_table!L$4:L$25)</f>
        <v>20</v>
      </c>
      <c r="AK940">
        <f ca="1">_xlfn.XLOOKUP($W940,Return_flow_table!$A$4:$A$25,Return_flow_table!M$4:M$25)</f>
        <v>0</v>
      </c>
      <c r="AL940" s="39" t="str" cm="1">
        <f t="array" aca="1" ref="AL940" ca="1">IF(SUM(  ((OFFSET($A$4,0,0,COUNTA(A:A)-3,1)) =V940) * (OFFSET($T$4, 0,0,COUNTA(A:A)-3,1) = "Domestic")) &gt; 0,"Y","")</f>
        <v/>
      </c>
    </row>
    <row r="941" spans="1:38" x14ac:dyDescent="0.25">
      <c r="A941" t="s">
        <v>1261</v>
      </c>
      <c r="B941" t="s">
        <v>102</v>
      </c>
      <c r="C941" t="s">
        <v>132</v>
      </c>
      <c r="D941">
        <v>4.75</v>
      </c>
      <c r="E941" t="s">
        <v>97</v>
      </c>
      <c r="G941" t="s">
        <v>1262</v>
      </c>
      <c r="H941" s="38" t="s">
        <v>99</v>
      </c>
      <c r="I941">
        <f>_xlfn.XLOOKUP(B941,Use_Code_Ranking!$A$4:$A$23,Use_Code_Ranking!$B$4:$B$23,9999)</f>
        <v>3</v>
      </c>
      <c r="J941">
        <f t="shared" ca="1" si="198"/>
        <v>3</v>
      </c>
      <c r="K941">
        <f t="shared" ca="1" si="199"/>
        <v>0</v>
      </c>
      <c r="L941">
        <f t="shared" ca="1" si="200"/>
        <v>0</v>
      </c>
      <c r="M941">
        <f t="shared" ca="1" si="201"/>
        <v>0</v>
      </c>
      <c r="N941" t="str">
        <f t="shared" ca="1" si="202"/>
        <v/>
      </c>
      <c r="O941" t="str">
        <f t="shared" ca="1" si="203"/>
        <v/>
      </c>
      <c r="P941" t="str">
        <f t="shared" si="204"/>
        <v/>
      </c>
      <c r="Q941" t="str">
        <f t="shared" ca="1" si="205"/>
        <v>Domestic</v>
      </c>
      <c r="R941" t="str">
        <f t="shared" si="206"/>
        <v/>
      </c>
      <c r="S941" t="str">
        <f t="shared" si="207"/>
        <v/>
      </c>
      <c r="T941" s="2" t="str">
        <f ca="1">IF(S941="Irrigation","Irrigation",IF(R941="Irrigation","Irrigation",IF(Q941="Domestic","Domestic",IF(P941="Stockwatering","Stockwatering",IF(N941="IRRIGATION_AND_MUNICIPAL","Irrigation and Municipal",IF(O941="IRRIGATION_AND_DOMESTIC","Irrigation and Domestic Municipality",_xlfn.XLOOKUP(J941,Use_Code_Ranking!$B$4:$B$23,Use_Code_Ranking!$A$4:$A$23)))))))</f>
        <v>Domestic</v>
      </c>
      <c r="V941" s="20" t="str">
        <f ca="1"/>
        <v>H504316</v>
      </c>
      <c r="W941" s="4" t="str">
        <f t="shared" ca="1" si="195"/>
        <v>Irrigation</v>
      </c>
      <c r="X941" t="str">
        <f t="shared" ca="1" si="196"/>
        <v>N</v>
      </c>
      <c r="Y941" s="2" t="str">
        <f t="shared" ca="1" si="197"/>
        <v>N</v>
      </c>
      <c r="Z941">
        <f ca="1">_xlfn.XLOOKUP($W941,Return_flow_table!$A$4:$A$25,Return_flow_table!B$4:B$25)</f>
        <v>0</v>
      </c>
      <c r="AA941">
        <f ca="1">_xlfn.XLOOKUP($W941,Return_flow_table!$A$4:$A$25,Return_flow_table!C$4:C$25)</f>
        <v>0</v>
      </c>
      <c r="AB941">
        <f ca="1">_xlfn.XLOOKUP($W941,Return_flow_table!$A$4:$A$25,Return_flow_table!D$4:D$25)</f>
        <v>20</v>
      </c>
      <c r="AC941">
        <f ca="1">_xlfn.XLOOKUP($W941,Return_flow_table!$A$4:$A$25,Return_flow_table!E$4:E$25)</f>
        <v>20</v>
      </c>
      <c r="AD941">
        <f ca="1">_xlfn.XLOOKUP($W941,Return_flow_table!$A$4:$A$25,Return_flow_table!F$4:F$25)</f>
        <v>10</v>
      </c>
      <c r="AE941">
        <f ca="1">_xlfn.XLOOKUP($W941,Return_flow_table!$A$4:$A$25,Return_flow_table!G$4:G$25)</f>
        <v>10</v>
      </c>
      <c r="AF941">
        <f ca="1">_xlfn.XLOOKUP($W941,Return_flow_table!$A$4:$A$25,Return_flow_table!H$4:H$25)</f>
        <v>0</v>
      </c>
      <c r="AG941">
        <f ca="1">_xlfn.XLOOKUP($W941,Return_flow_table!$A$4:$A$25,Return_flow_table!I$4:I$25)</f>
        <v>0</v>
      </c>
      <c r="AH941">
        <f ca="1">_xlfn.XLOOKUP($W941,Return_flow_table!$A$4:$A$25,Return_flow_table!J$4:J$25)</f>
        <v>0</v>
      </c>
      <c r="AI941">
        <f ca="1">_xlfn.XLOOKUP($W941,Return_flow_table!$A$4:$A$25,Return_flow_table!K$4:K$25)</f>
        <v>20</v>
      </c>
      <c r="AJ941">
        <f ca="1">_xlfn.XLOOKUP($W941,Return_flow_table!$A$4:$A$25,Return_flow_table!L$4:L$25)</f>
        <v>20</v>
      </c>
      <c r="AK941">
        <f ca="1">_xlfn.XLOOKUP($W941,Return_flow_table!$A$4:$A$25,Return_flow_table!M$4:M$25)</f>
        <v>0</v>
      </c>
      <c r="AL941" s="39" t="str" cm="1">
        <f t="array" aca="1" ref="AL941" ca="1">IF(SUM(  ((OFFSET($A$4,0,0,COUNTA(A:A)-3,1)) =V941) * (OFFSET($T$4, 0,0,COUNTA(A:A)-3,1) = "Domestic")) &gt; 0,"Y","")</f>
        <v/>
      </c>
    </row>
    <row r="942" spans="1:38" x14ac:dyDescent="0.25">
      <c r="A942" t="s">
        <v>1261</v>
      </c>
      <c r="B942" t="s">
        <v>114</v>
      </c>
      <c r="C942" t="s">
        <v>132</v>
      </c>
      <c r="D942">
        <v>4.75</v>
      </c>
      <c r="E942" t="s">
        <v>97</v>
      </c>
      <c r="G942" t="s">
        <v>1262</v>
      </c>
      <c r="H942" s="38" t="s">
        <v>99</v>
      </c>
      <c r="I942">
        <f>_xlfn.XLOOKUP(B942,Use_Code_Ranking!$A$4:$A$23,Use_Code_Ranking!$B$4:$B$23,9999)</f>
        <v>12</v>
      </c>
      <c r="J942">
        <f t="shared" ca="1" si="198"/>
        <v>3</v>
      </c>
      <c r="K942">
        <f t="shared" ca="1" si="199"/>
        <v>0</v>
      </c>
      <c r="L942">
        <f t="shared" ca="1" si="200"/>
        <v>0</v>
      </c>
      <c r="M942">
        <f t="shared" ca="1" si="201"/>
        <v>0</v>
      </c>
      <c r="N942" t="str">
        <f t="shared" ca="1" si="202"/>
        <v/>
      </c>
      <c r="O942" t="str">
        <f t="shared" ca="1" si="203"/>
        <v/>
      </c>
      <c r="P942" t="str">
        <f t="shared" si="204"/>
        <v/>
      </c>
      <c r="Q942" t="str">
        <f t="shared" ca="1" si="205"/>
        <v>Domestic</v>
      </c>
      <c r="R942" t="str">
        <f t="shared" si="206"/>
        <v/>
      </c>
      <c r="S942" t="str">
        <f t="shared" si="207"/>
        <v/>
      </c>
      <c r="T942" s="2" t="str">
        <f ca="1">IF(S942="Irrigation","Irrigation",IF(R942="Irrigation","Irrigation",IF(Q942="Domestic","Domestic",IF(P942="Stockwatering","Stockwatering",IF(N942="IRRIGATION_AND_MUNICIPAL","Irrigation and Municipal",IF(O942="IRRIGATION_AND_DOMESTIC","Irrigation and Domestic Municipality",_xlfn.XLOOKUP(J942,Use_Code_Ranking!$B$4:$B$23,Use_Code_Ranking!$A$4:$A$23)))))))</f>
        <v>Domestic</v>
      </c>
      <c r="V942" s="20" t="str">
        <f ca="1"/>
        <v>H504319</v>
      </c>
      <c r="W942" s="4" t="str">
        <f t="shared" ca="1" si="195"/>
        <v>Irrigation</v>
      </c>
      <c r="X942" t="str">
        <f t="shared" ca="1" si="196"/>
        <v>N</v>
      </c>
      <c r="Y942" s="2" t="str">
        <f t="shared" ca="1" si="197"/>
        <v>N</v>
      </c>
      <c r="Z942">
        <f ca="1">_xlfn.XLOOKUP($W942,Return_flow_table!$A$4:$A$25,Return_flow_table!B$4:B$25)</f>
        <v>0</v>
      </c>
      <c r="AA942">
        <f ca="1">_xlfn.XLOOKUP($W942,Return_flow_table!$A$4:$A$25,Return_flow_table!C$4:C$25)</f>
        <v>0</v>
      </c>
      <c r="AB942">
        <f ca="1">_xlfn.XLOOKUP($W942,Return_flow_table!$A$4:$A$25,Return_flow_table!D$4:D$25)</f>
        <v>20</v>
      </c>
      <c r="AC942">
        <f ca="1">_xlfn.XLOOKUP($W942,Return_flow_table!$A$4:$A$25,Return_flow_table!E$4:E$25)</f>
        <v>20</v>
      </c>
      <c r="AD942">
        <f ca="1">_xlfn.XLOOKUP($W942,Return_flow_table!$A$4:$A$25,Return_flow_table!F$4:F$25)</f>
        <v>10</v>
      </c>
      <c r="AE942">
        <f ca="1">_xlfn.XLOOKUP($W942,Return_flow_table!$A$4:$A$25,Return_flow_table!G$4:G$25)</f>
        <v>10</v>
      </c>
      <c r="AF942">
        <f ca="1">_xlfn.XLOOKUP($W942,Return_flow_table!$A$4:$A$25,Return_flow_table!H$4:H$25)</f>
        <v>0</v>
      </c>
      <c r="AG942">
        <f ca="1">_xlfn.XLOOKUP($W942,Return_flow_table!$A$4:$A$25,Return_flow_table!I$4:I$25)</f>
        <v>0</v>
      </c>
      <c r="AH942">
        <f ca="1">_xlfn.XLOOKUP($W942,Return_flow_table!$A$4:$A$25,Return_flow_table!J$4:J$25)</f>
        <v>0</v>
      </c>
      <c r="AI942">
        <f ca="1">_xlfn.XLOOKUP($W942,Return_flow_table!$A$4:$A$25,Return_flow_table!K$4:K$25)</f>
        <v>20</v>
      </c>
      <c r="AJ942">
        <f ca="1">_xlfn.XLOOKUP($W942,Return_flow_table!$A$4:$A$25,Return_flow_table!L$4:L$25)</f>
        <v>20</v>
      </c>
      <c r="AK942">
        <f ca="1">_xlfn.XLOOKUP($W942,Return_flow_table!$A$4:$A$25,Return_flow_table!M$4:M$25)</f>
        <v>0</v>
      </c>
      <c r="AL942" s="39" t="str" cm="1">
        <f t="array" aca="1" ref="AL942" ca="1">IF(SUM(  ((OFFSET($A$4,0,0,COUNTA(A:A)-3,1)) =V942) * (OFFSET($T$4, 0,0,COUNTA(A:A)-3,1) = "Domestic")) &gt; 0,"Y","")</f>
        <v/>
      </c>
    </row>
    <row r="943" spans="1:38" x14ac:dyDescent="0.25">
      <c r="A943" t="s">
        <v>1261</v>
      </c>
      <c r="B943" t="s">
        <v>130</v>
      </c>
      <c r="C943" t="s">
        <v>132</v>
      </c>
      <c r="D943">
        <v>4.75</v>
      </c>
      <c r="E943" t="s">
        <v>97</v>
      </c>
      <c r="G943" t="s">
        <v>1262</v>
      </c>
      <c r="H943" s="38" t="s">
        <v>99</v>
      </c>
      <c r="I943">
        <f>_xlfn.XLOOKUP(B943,Use_Code_Ranking!$A$4:$A$23,Use_Code_Ranking!$B$4:$B$23,9999)</f>
        <v>19</v>
      </c>
      <c r="J943">
        <f t="shared" ca="1" si="198"/>
        <v>3</v>
      </c>
      <c r="K943">
        <f t="shared" ca="1" si="199"/>
        <v>0</v>
      </c>
      <c r="L943">
        <f t="shared" ca="1" si="200"/>
        <v>0</v>
      </c>
      <c r="M943">
        <f t="shared" ca="1" si="201"/>
        <v>0</v>
      </c>
      <c r="N943" t="str">
        <f t="shared" ca="1" si="202"/>
        <v/>
      </c>
      <c r="O943" t="str">
        <f t="shared" ca="1" si="203"/>
        <v/>
      </c>
      <c r="P943" t="str">
        <f t="shared" si="204"/>
        <v/>
      </c>
      <c r="Q943" t="str">
        <f t="shared" ca="1" si="205"/>
        <v>Domestic</v>
      </c>
      <c r="R943" t="str">
        <f t="shared" si="206"/>
        <v/>
      </c>
      <c r="S943" t="str">
        <f t="shared" si="207"/>
        <v/>
      </c>
      <c r="T943" s="2" t="str">
        <f ca="1">IF(S943="Irrigation","Irrigation",IF(R943="Irrigation","Irrigation",IF(Q943="Domestic","Domestic",IF(P943="Stockwatering","Stockwatering",IF(N943="IRRIGATION_AND_MUNICIPAL","Irrigation and Municipal",IF(O943="IRRIGATION_AND_DOMESTIC","Irrigation and Domestic Municipality",_xlfn.XLOOKUP(J943,Use_Code_Ranking!$B$4:$B$23,Use_Code_Ranking!$A$4:$A$23)))))))</f>
        <v>Domestic</v>
      </c>
      <c r="V943" s="20" t="str">
        <f ca="1"/>
        <v>H504380</v>
      </c>
      <c r="W943" s="4" t="str">
        <f t="shared" ca="1" si="195"/>
        <v>Irrigation</v>
      </c>
      <c r="X943" t="str">
        <f t="shared" ca="1" si="196"/>
        <v>N</v>
      </c>
      <c r="Y943" s="2" t="str">
        <f t="shared" ca="1" si="197"/>
        <v>N</v>
      </c>
      <c r="Z943">
        <f ca="1">_xlfn.XLOOKUP($W943,Return_flow_table!$A$4:$A$25,Return_flow_table!B$4:B$25)</f>
        <v>0</v>
      </c>
      <c r="AA943">
        <f ca="1">_xlfn.XLOOKUP($W943,Return_flow_table!$A$4:$A$25,Return_flow_table!C$4:C$25)</f>
        <v>0</v>
      </c>
      <c r="AB943">
        <f ca="1">_xlfn.XLOOKUP($W943,Return_flow_table!$A$4:$A$25,Return_flow_table!D$4:D$25)</f>
        <v>20</v>
      </c>
      <c r="AC943">
        <f ca="1">_xlfn.XLOOKUP($W943,Return_flow_table!$A$4:$A$25,Return_flow_table!E$4:E$25)</f>
        <v>20</v>
      </c>
      <c r="AD943">
        <f ca="1">_xlfn.XLOOKUP($W943,Return_flow_table!$A$4:$A$25,Return_flow_table!F$4:F$25)</f>
        <v>10</v>
      </c>
      <c r="AE943">
        <f ca="1">_xlfn.XLOOKUP($W943,Return_flow_table!$A$4:$A$25,Return_flow_table!G$4:G$25)</f>
        <v>10</v>
      </c>
      <c r="AF943">
        <f ca="1">_xlfn.XLOOKUP($W943,Return_flow_table!$A$4:$A$25,Return_flow_table!H$4:H$25)</f>
        <v>0</v>
      </c>
      <c r="AG943">
        <f ca="1">_xlfn.XLOOKUP($W943,Return_flow_table!$A$4:$A$25,Return_flow_table!I$4:I$25)</f>
        <v>0</v>
      </c>
      <c r="AH943">
        <f ca="1">_xlfn.XLOOKUP($W943,Return_flow_table!$A$4:$A$25,Return_flow_table!J$4:J$25)</f>
        <v>0</v>
      </c>
      <c r="AI943">
        <f ca="1">_xlfn.XLOOKUP($W943,Return_flow_table!$A$4:$A$25,Return_flow_table!K$4:K$25)</f>
        <v>20</v>
      </c>
      <c r="AJ943">
        <f ca="1">_xlfn.XLOOKUP($W943,Return_flow_table!$A$4:$A$25,Return_flow_table!L$4:L$25)</f>
        <v>20</v>
      </c>
      <c r="AK943">
        <f ca="1">_xlfn.XLOOKUP($W943,Return_flow_table!$A$4:$A$25,Return_flow_table!M$4:M$25)</f>
        <v>0</v>
      </c>
      <c r="AL943" s="39" t="str" cm="1">
        <f t="array" aca="1" ref="AL943" ca="1">IF(SUM(  ((OFFSET($A$4,0,0,COUNTA(A:A)-3,1)) =V943) * (OFFSET($T$4, 0,0,COUNTA(A:A)-3,1) = "Domestic")) &gt; 0,"Y","")</f>
        <v/>
      </c>
    </row>
    <row r="944" spans="1:38" x14ac:dyDescent="0.25">
      <c r="A944" t="s">
        <v>1261</v>
      </c>
      <c r="B944" t="s">
        <v>111</v>
      </c>
      <c r="C944" t="s">
        <v>132</v>
      </c>
      <c r="D944">
        <v>4.75</v>
      </c>
      <c r="E944" t="s">
        <v>97</v>
      </c>
      <c r="G944" t="s">
        <v>1262</v>
      </c>
      <c r="H944" s="38" t="s">
        <v>99</v>
      </c>
      <c r="I944">
        <f>_xlfn.XLOOKUP(B944,Use_Code_Ranking!$A$4:$A$23,Use_Code_Ranking!$B$4:$B$23,9999)</f>
        <v>14</v>
      </c>
      <c r="J944">
        <f t="shared" ca="1" si="198"/>
        <v>3</v>
      </c>
      <c r="K944">
        <f t="shared" ca="1" si="199"/>
        <v>0</v>
      </c>
      <c r="L944">
        <f t="shared" ca="1" si="200"/>
        <v>0</v>
      </c>
      <c r="M944">
        <f t="shared" ca="1" si="201"/>
        <v>0</v>
      </c>
      <c r="N944" t="str">
        <f t="shared" ca="1" si="202"/>
        <v/>
      </c>
      <c r="O944" t="str">
        <f t="shared" ca="1" si="203"/>
        <v/>
      </c>
      <c r="P944" t="str">
        <f t="shared" si="204"/>
        <v/>
      </c>
      <c r="Q944" t="str">
        <f t="shared" ca="1" si="205"/>
        <v>Domestic</v>
      </c>
      <c r="R944" t="str">
        <f t="shared" si="206"/>
        <v/>
      </c>
      <c r="S944" t="str">
        <f t="shared" si="207"/>
        <v/>
      </c>
      <c r="T944" s="2" t="str">
        <f ca="1">IF(S944="Irrigation","Irrigation",IF(R944="Irrigation","Irrigation",IF(Q944="Domestic","Domestic",IF(P944="Stockwatering","Stockwatering",IF(N944="IRRIGATION_AND_MUNICIPAL","Irrigation and Municipal",IF(O944="IRRIGATION_AND_DOMESTIC","Irrigation and Domestic Municipality",_xlfn.XLOOKUP(J944,Use_Code_Ranking!$B$4:$B$23,Use_Code_Ranking!$A$4:$A$23)))))))</f>
        <v>Domestic</v>
      </c>
      <c r="V944" s="20" t="str">
        <f ca="1"/>
        <v>H504392</v>
      </c>
      <c r="W944" s="4" t="str">
        <f t="shared" ca="1" si="195"/>
        <v>Irrigation</v>
      </c>
      <c r="X944" t="str">
        <f t="shared" ca="1" si="196"/>
        <v>N</v>
      </c>
      <c r="Y944" s="2" t="str">
        <f t="shared" ca="1" si="197"/>
        <v>N</v>
      </c>
      <c r="Z944">
        <f ca="1">_xlfn.XLOOKUP($W944,Return_flow_table!$A$4:$A$25,Return_flow_table!B$4:B$25)</f>
        <v>0</v>
      </c>
      <c r="AA944">
        <f ca="1">_xlfn.XLOOKUP($W944,Return_flow_table!$A$4:$A$25,Return_flow_table!C$4:C$25)</f>
        <v>0</v>
      </c>
      <c r="AB944">
        <f ca="1">_xlfn.XLOOKUP($W944,Return_flow_table!$A$4:$A$25,Return_flow_table!D$4:D$25)</f>
        <v>20</v>
      </c>
      <c r="AC944">
        <f ca="1">_xlfn.XLOOKUP($W944,Return_flow_table!$A$4:$A$25,Return_flow_table!E$4:E$25)</f>
        <v>20</v>
      </c>
      <c r="AD944">
        <f ca="1">_xlfn.XLOOKUP($W944,Return_flow_table!$A$4:$A$25,Return_flow_table!F$4:F$25)</f>
        <v>10</v>
      </c>
      <c r="AE944">
        <f ca="1">_xlfn.XLOOKUP($W944,Return_flow_table!$A$4:$A$25,Return_flow_table!G$4:G$25)</f>
        <v>10</v>
      </c>
      <c r="AF944">
        <f ca="1">_xlfn.XLOOKUP($W944,Return_flow_table!$A$4:$A$25,Return_flow_table!H$4:H$25)</f>
        <v>0</v>
      </c>
      <c r="AG944">
        <f ca="1">_xlfn.XLOOKUP($W944,Return_flow_table!$A$4:$A$25,Return_flow_table!I$4:I$25)</f>
        <v>0</v>
      </c>
      <c r="AH944">
        <f ca="1">_xlfn.XLOOKUP($W944,Return_flow_table!$A$4:$A$25,Return_flow_table!J$4:J$25)</f>
        <v>0</v>
      </c>
      <c r="AI944">
        <f ca="1">_xlfn.XLOOKUP($W944,Return_flow_table!$A$4:$A$25,Return_flow_table!K$4:K$25)</f>
        <v>20</v>
      </c>
      <c r="AJ944">
        <f ca="1">_xlfn.XLOOKUP($W944,Return_flow_table!$A$4:$A$25,Return_flow_table!L$4:L$25)</f>
        <v>20</v>
      </c>
      <c r="AK944">
        <f ca="1">_xlfn.XLOOKUP($W944,Return_flow_table!$A$4:$A$25,Return_flow_table!M$4:M$25)</f>
        <v>0</v>
      </c>
      <c r="AL944" s="39" t="str" cm="1">
        <f t="array" aca="1" ref="AL944" ca="1">IF(SUM(  ((OFFSET($A$4,0,0,COUNTA(A:A)-3,1)) =V944) * (OFFSET($T$4, 0,0,COUNTA(A:A)-3,1) = "Domestic")) &gt; 0,"Y","")</f>
        <v/>
      </c>
    </row>
    <row r="945" spans="1:38" x14ac:dyDescent="0.25">
      <c r="A945" t="s">
        <v>1263</v>
      </c>
      <c r="B945" t="s">
        <v>102</v>
      </c>
      <c r="C945" t="s">
        <v>132</v>
      </c>
      <c r="D945">
        <v>0.7</v>
      </c>
      <c r="E945" t="s">
        <v>97</v>
      </c>
      <c r="G945" t="s">
        <v>1264</v>
      </c>
      <c r="H945" s="38" t="s">
        <v>99</v>
      </c>
      <c r="I945">
        <f>_xlfn.XLOOKUP(B945,Use_Code_Ranking!$A$4:$A$23,Use_Code_Ranking!$B$4:$B$23,9999)</f>
        <v>3</v>
      </c>
      <c r="J945">
        <f t="shared" ca="1" si="198"/>
        <v>3</v>
      </c>
      <c r="K945">
        <f t="shared" ca="1" si="199"/>
        <v>0</v>
      </c>
      <c r="L945">
        <f t="shared" ca="1" si="200"/>
        <v>0</v>
      </c>
      <c r="M945">
        <f t="shared" ca="1" si="201"/>
        <v>0</v>
      </c>
      <c r="N945" t="str">
        <f t="shared" ca="1" si="202"/>
        <v/>
      </c>
      <c r="O945" t="str">
        <f t="shared" ca="1" si="203"/>
        <v/>
      </c>
      <c r="P945" t="str">
        <f t="shared" si="204"/>
        <v/>
      </c>
      <c r="Q945" t="str">
        <f t="shared" ca="1" si="205"/>
        <v>Domestic</v>
      </c>
      <c r="R945" t="str">
        <f t="shared" si="206"/>
        <v/>
      </c>
      <c r="S945" t="str">
        <f t="shared" si="207"/>
        <v/>
      </c>
      <c r="T945" s="2" t="str">
        <f ca="1">IF(S945="Irrigation","Irrigation",IF(R945="Irrigation","Irrigation",IF(Q945="Domestic","Domestic",IF(P945="Stockwatering","Stockwatering",IF(N945="IRRIGATION_AND_MUNICIPAL","Irrigation and Municipal",IF(O945="IRRIGATION_AND_DOMESTIC","Irrigation and Domestic Municipality",_xlfn.XLOOKUP(J945,Use_Code_Ranking!$B$4:$B$23,Use_Code_Ranking!$A$4:$A$23)))))))</f>
        <v>Domestic</v>
      </c>
      <c r="V945" s="20" t="str">
        <f ca="1"/>
        <v>H504422</v>
      </c>
      <c r="W945" s="4" t="str">
        <f t="shared" ca="1" si="195"/>
        <v>Irrigation</v>
      </c>
      <c r="X945" t="str">
        <f t="shared" ca="1" si="196"/>
        <v>N</v>
      </c>
      <c r="Y945" s="2" t="str">
        <f t="shared" ca="1" si="197"/>
        <v>N</v>
      </c>
      <c r="Z945">
        <f ca="1">_xlfn.XLOOKUP($W945,Return_flow_table!$A$4:$A$25,Return_flow_table!B$4:B$25)</f>
        <v>0</v>
      </c>
      <c r="AA945">
        <f ca="1">_xlfn.XLOOKUP($W945,Return_flow_table!$A$4:$A$25,Return_flow_table!C$4:C$25)</f>
        <v>0</v>
      </c>
      <c r="AB945">
        <f ca="1">_xlfn.XLOOKUP($W945,Return_flow_table!$A$4:$A$25,Return_flow_table!D$4:D$25)</f>
        <v>20</v>
      </c>
      <c r="AC945">
        <f ca="1">_xlfn.XLOOKUP($W945,Return_flow_table!$A$4:$A$25,Return_flow_table!E$4:E$25)</f>
        <v>20</v>
      </c>
      <c r="AD945">
        <f ca="1">_xlfn.XLOOKUP($W945,Return_flow_table!$A$4:$A$25,Return_flow_table!F$4:F$25)</f>
        <v>10</v>
      </c>
      <c r="AE945">
        <f ca="1">_xlfn.XLOOKUP($W945,Return_flow_table!$A$4:$A$25,Return_flow_table!G$4:G$25)</f>
        <v>10</v>
      </c>
      <c r="AF945">
        <f ca="1">_xlfn.XLOOKUP($W945,Return_flow_table!$A$4:$A$25,Return_flow_table!H$4:H$25)</f>
        <v>0</v>
      </c>
      <c r="AG945">
        <f ca="1">_xlfn.XLOOKUP($W945,Return_flow_table!$A$4:$A$25,Return_flow_table!I$4:I$25)</f>
        <v>0</v>
      </c>
      <c r="AH945">
        <f ca="1">_xlfn.XLOOKUP($W945,Return_flow_table!$A$4:$A$25,Return_flow_table!J$4:J$25)</f>
        <v>0</v>
      </c>
      <c r="AI945">
        <f ca="1">_xlfn.XLOOKUP($W945,Return_flow_table!$A$4:$A$25,Return_flow_table!K$4:K$25)</f>
        <v>20</v>
      </c>
      <c r="AJ945">
        <f ca="1">_xlfn.XLOOKUP($W945,Return_flow_table!$A$4:$A$25,Return_flow_table!L$4:L$25)</f>
        <v>20</v>
      </c>
      <c r="AK945">
        <f ca="1">_xlfn.XLOOKUP($W945,Return_flow_table!$A$4:$A$25,Return_flow_table!M$4:M$25)</f>
        <v>0</v>
      </c>
      <c r="AL945" s="39" t="str" cm="1">
        <f t="array" aca="1" ref="AL945" ca="1">IF(SUM(  ((OFFSET($A$4,0,0,COUNTA(A:A)-3,1)) =V945) * (OFFSET($T$4, 0,0,COUNTA(A:A)-3,1) = "Domestic")) &gt; 0,"Y","")</f>
        <v/>
      </c>
    </row>
    <row r="946" spans="1:38" x14ac:dyDescent="0.25">
      <c r="A946" t="s">
        <v>1265</v>
      </c>
      <c r="B946" t="s">
        <v>114</v>
      </c>
      <c r="C946" t="s">
        <v>132</v>
      </c>
      <c r="D946">
        <v>0.34</v>
      </c>
      <c r="E946" t="s">
        <v>97</v>
      </c>
      <c r="G946" t="s">
        <v>1266</v>
      </c>
      <c r="H946" s="38" t="s">
        <v>99</v>
      </c>
      <c r="I946">
        <f>_xlfn.XLOOKUP(B946,Use_Code_Ranking!$A$4:$A$23,Use_Code_Ranking!$B$4:$B$23,9999)</f>
        <v>12</v>
      </c>
      <c r="J946">
        <f t="shared" ca="1" si="198"/>
        <v>3</v>
      </c>
      <c r="K946">
        <f t="shared" ca="1" si="199"/>
        <v>0</v>
      </c>
      <c r="L946">
        <f t="shared" ca="1" si="200"/>
        <v>0</v>
      </c>
      <c r="M946">
        <f t="shared" ca="1" si="201"/>
        <v>0</v>
      </c>
      <c r="N946" t="str">
        <f t="shared" ca="1" si="202"/>
        <v/>
      </c>
      <c r="O946" t="str">
        <f t="shared" ca="1" si="203"/>
        <v/>
      </c>
      <c r="P946" t="str">
        <f t="shared" si="204"/>
        <v/>
      </c>
      <c r="Q946" t="str">
        <f t="shared" ca="1" si="205"/>
        <v>Domestic</v>
      </c>
      <c r="R946" t="str">
        <f t="shared" si="206"/>
        <v/>
      </c>
      <c r="S946" t="str">
        <f t="shared" si="207"/>
        <v/>
      </c>
      <c r="T946" s="2" t="str">
        <f ca="1">IF(S946="Irrigation","Irrigation",IF(R946="Irrigation","Irrigation",IF(Q946="Domestic","Domestic",IF(P946="Stockwatering","Stockwatering",IF(N946="IRRIGATION_AND_MUNICIPAL","Irrigation and Municipal",IF(O946="IRRIGATION_AND_DOMESTIC","Irrigation and Domestic Municipality",_xlfn.XLOOKUP(J946,Use_Code_Ranking!$B$4:$B$23,Use_Code_Ranking!$A$4:$A$23)))))))</f>
        <v>Domestic</v>
      </c>
      <c r="V946" s="20" t="str">
        <f ca="1"/>
        <v>H504470</v>
      </c>
      <c r="W946" s="4" t="str">
        <f t="shared" ca="1" si="195"/>
        <v>Irrigation</v>
      </c>
      <c r="X946" t="str">
        <f t="shared" ca="1" si="196"/>
        <v>N</v>
      </c>
      <c r="Y946" s="2" t="str">
        <f t="shared" ca="1" si="197"/>
        <v>N</v>
      </c>
      <c r="Z946">
        <f ca="1">_xlfn.XLOOKUP($W946,Return_flow_table!$A$4:$A$25,Return_flow_table!B$4:B$25)</f>
        <v>0</v>
      </c>
      <c r="AA946">
        <f ca="1">_xlfn.XLOOKUP($W946,Return_flow_table!$A$4:$A$25,Return_flow_table!C$4:C$25)</f>
        <v>0</v>
      </c>
      <c r="AB946">
        <f ca="1">_xlfn.XLOOKUP($W946,Return_flow_table!$A$4:$A$25,Return_flow_table!D$4:D$25)</f>
        <v>20</v>
      </c>
      <c r="AC946">
        <f ca="1">_xlfn.XLOOKUP($W946,Return_flow_table!$A$4:$A$25,Return_flow_table!E$4:E$25)</f>
        <v>20</v>
      </c>
      <c r="AD946">
        <f ca="1">_xlfn.XLOOKUP($W946,Return_flow_table!$A$4:$A$25,Return_flow_table!F$4:F$25)</f>
        <v>10</v>
      </c>
      <c r="AE946">
        <f ca="1">_xlfn.XLOOKUP($W946,Return_flow_table!$A$4:$A$25,Return_flow_table!G$4:G$25)</f>
        <v>10</v>
      </c>
      <c r="AF946">
        <f ca="1">_xlfn.XLOOKUP($W946,Return_flow_table!$A$4:$A$25,Return_flow_table!H$4:H$25)</f>
        <v>0</v>
      </c>
      <c r="AG946">
        <f ca="1">_xlfn.XLOOKUP($W946,Return_flow_table!$A$4:$A$25,Return_flow_table!I$4:I$25)</f>
        <v>0</v>
      </c>
      <c r="AH946">
        <f ca="1">_xlfn.XLOOKUP($W946,Return_flow_table!$A$4:$A$25,Return_flow_table!J$4:J$25)</f>
        <v>0</v>
      </c>
      <c r="AI946">
        <f ca="1">_xlfn.XLOOKUP($W946,Return_flow_table!$A$4:$A$25,Return_flow_table!K$4:K$25)</f>
        <v>20</v>
      </c>
      <c r="AJ946">
        <f ca="1">_xlfn.XLOOKUP($W946,Return_flow_table!$A$4:$A$25,Return_flow_table!L$4:L$25)</f>
        <v>20</v>
      </c>
      <c r="AK946">
        <f ca="1">_xlfn.XLOOKUP($W946,Return_flow_table!$A$4:$A$25,Return_flow_table!M$4:M$25)</f>
        <v>0</v>
      </c>
      <c r="AL946" s="39" t="str" cm="1">
        <f t="array" aca="1" ref="AL946" ca="1">IF(SUM(  ((OFFSET($A$4,0,0,COUNTA(A:A)-3,1)) =V946) * (OFFSET($T$4, 0,0,COUNTA(A:A)-3,1) = "Domestic")) &gt; 0,"Y","")</f>
        <v/>
      </c>
    </row>
    <row r="947" spans="1:38" x14ac:dyDescent="0.25">
      <c r="A947" t="s">
        <v>1265</v>
      </c>
      <c r="B947" t="s">
        <v>102</v>
      </c>
      <c r="C947" t="s">
        <v>132</v>
      </c>
      <c r="D947">
        <v>0.34</v>
      </c>
      <c r="E947" t="s">
        <v>97</v>
      </c>
      <c r="G947" t="s">
        <v>1266</v>
      </c>
      <c r="H947" s="38" t="s">
        <v>99</v>
      </c>
      <c r="I947">
        <f>_xlfn.XLOOKUP(B947,Use_Code_Ranking!$A$4:$A$23,Use_Code_Ranking!$B$4:$B$23,9999)</f>
        <v>3</v>
      </c>
      <c r="J947">
        <f t="shared" ca="1" si="198"/>
        <v>3</v>
      </c>
      <c r="K947">
        <f t="shared" ca="1" si="199"/>
        <v>0</v>
      </c>
      <c r="L947">
        <f t="shared" ca="1" si="200"/>
        <v>0</v>
      </c>
      <c r="M947">
        <f t="shared" ca="1" si="201"/>
        <v>0</v>
      </c>
      <c r="N947" t="str">
        <f t="shared" ca="1" si="202"/>
        <v/>
      </c>
      <c r="O947" t="str">
        <f t="shared" ca="1" si="203"/>
        <v/>
      </c>
      <c r="P947" t="str">
        <f t="shared" si="204"/>
        <v/>
      </c>
      <c r="Q947" t="str">
        <f t="shared" ca="1" si="205"/>
        <v>Domestic</v>
      </c>
      <c r="R947" t="str">
        <f t="shared" si="206"/>
        <v/>
      </c>
      <c r="S947" t="str">
        <f t="shared" si="207"/>
        <v/>
      </c>
      <c r="T947" s="2" t="str">
        <f ca="1">IF(S947="Irrigation","Irrigation",IF(R947="Irrigation","Irrigation",IF(Q947="Domestic","Domestic",IF(P947="Stockwatering","Stockwatering",IF(N947="IRRIGATION_AND_MUNICIPAL","Irrigation and Municipal",IF(O947="IRRIGATION_AND_DOMESTIC","Irrigation and Domestic Municipality",_xlfn.XLOOKUP(J947,Use_Code_Ranking!$B$4:$B$23,Use_Code_Ranking!$A$4:$A$23)))))))</f>
        <v>Domestic</v>
      </c>
      <c r="V947" s="20" t="str">
        <f ca="1"/>
        <v>H504504</v>
      </c>
      <c r="W947" s="4" t="str">
        <f t="shared" ca="1" si="195"/>
        <v>Irrigation</v>
      </c>
      <c r="X947" t="str">
        <f t="shared" ca="1" si="196"/>
        <v>N</v>
      </c>
      <c r="Y947" s="2" t="str">
        <f t="shared" ca="1" si="197"/>
        <v>N</v>
      </c>
      <c r="Z947">
        <f ca="1">_xlfn.XLOOKUP($W947,Return_flow_table!$A$4:$A$25,Return_flow_table!B$4:B$25)</f>
        <v>0</v>
      </c>
      <c r="AA947">
        <f ca="1">_xlfn.XLOOKUP($W947,Return_flow_table!$A$4:$A$25,Return_flow_table!C$4:C$25)</f>
        <v>0</v>
      </c>
      <c r="AB947">
        <f ca="1">_xlfn.XLOOKUP($W947,Return_flow_table!$A$4:$A$25,Return_flow_table!D$4:D$25)</f>
        <v>20</v>
      </c>
      <c r="AC947">
        <f ca="1">_xlfn.XLOOKUP($W947,Return_flow_table!$A$4:$A$25,Return_flow_table!E$4:E$25)</f>
        <v>20</v>
      </c>
      <c r="AD947">
        <f ca="1">_xlfn.XLOOKUP($W947,Return_flow_table!$A$4:$A$25,Return_flow_table!F$4:F$25)</f>
        <v>10</v>
      </c>
      <c r="AE947">
        <f ca="1">_xlfn.XLOOKUP($W947,Return_flow_table!$A$4:$A$25,Return_flow_table!G$4:G$25)</f>
        <v>10</v>
      </c>
      <c r="AF947">
        <f ca="1">_xlfn.XLOOKUP($W947,Return_flow_table!$A$4:$A$25,Return_flow_table!H$4:H$25)</f>
        <v>0</v>
      </c>
      <c r="AG947">
        <f ca="1">_xlfn.XLOOKUP($W947,Return_flow_table!$A$4:$A$25,Return_flow_table!I$4:I$25)</f>
        <v>0</v>
      </c>
      <c r="AH947">
        <f ca="1">_xlfn.XLOOKUP($W947,Return_flow_table!$A$4:$A$25,Return_flow_table!J$4:J$25)</f>
        <v>0</v>
      </c>
      <c r="AI947">
        <f ca="1">_xlfn.XLOOKUP($W947,Return_flow_table!$A$4:$A$25,Return_flow_table!K$4:K$25)</f>
        <v>20</v>
      </c>
      <c r="AJ947">
        <f ca="1">_xlfn.XLOOKUP($W947,Return_flow_table!$A$4:$A$25,Return_flow_table!L$4:L$25)</f>
        <v>20</v>
      </c>
      <c r="AK947">
        <f ca="1">_xlfn.XLOOKUP($W947,Return_flow_table!$A$4:$A$25,Return_flow_table!M$4:M$25)</f>
        <v>0</v>
      </c>
      <c r="AL947" s="39" t="str" cm="1">
        <f t="array" aca="1" ref="AL947" ca="1">IF(SUM(  ((OFFSET($A$4,0,0,COUNTA(A:A)-3,1)) =V947) * (OFFSET($T$4, 0,0,COUNTA(A:A)-3,1) = "Domestic")) &gt; 0,"Y","")</f>
        <v/>
      </c>
    </row>
    <row r="948" spans="1:38" x14ac:dyDescent="0.25">
      <c r="A948" t="s">
        <v>1267</v>
      </c>
      <c r="B948" t="s">
        <v>114</v>
      </c>
      <c r="C948" t="s">
        <v>132</v>
      </c>
      <c r="D948">
        <v>0.71</v>
      </c>
      <c r="E948" t="s">
        <v>97</v>
      </c>
      <c r="G948" t="s">
        <v>1268</v>
      </c>
      <c r="H948" s="38" t="s">
        <v>99</v>
      </c>
      <c r="I948">
        <f>_xlfn.XLOOKUP(B948,Use_Code_Ranking!$A$4:$A$23,Use_Code_Ranking!$B$4:$B$23,9999)</f>
        <v>12</v>
      </c>
      <c r="J948">
        <f t="shared" ca="1" si="198"/>
        <v>3</v>
      </c>
      <c r="K948">
        <f t="shared" ca="1" si="199"/>
        <v>0</v>
      </c>
      <c r="L948">
        <f t="shared" ca="1" si="200"/>
        <v>0</v>
      </c>
      <c r="M948">
        <f t="shared" ca="1" si="201"/>
        <v>0</v>
      </c>
      <c r="N948" t="str">
        <f t="shared" ca="1" si="202"/>
        <v/>
      </c>
      <c r="O948" t="str">
        <f t="shared" ca="1" si="203"/>
        <v/>
      </c>
      <c r="P948" t="str">
        <f t="shared" si="204"/>
        <v/>
      </c>
      <c r="Q948" t="str">
        <f t="shared" ca="1" si="205"/>
        <v>Domestic</v>
      </c>
      <c r="R948" t="str">
        <f t="shared" si="206"/>
        <v/>
      </c>
      <c r="S948" t="str">
        <f t="shared" si="207"/>
        <v/>
      </c>
      <c r="T948" s="2" t="str">
        <f ca="1">IF(S948="Irrigation","Irrigation",IF(R948="Irrigation","Irrigation",IF(Q948="Domestic","Domestic",IF(P948="Stockwatering","Stockwatering",IF(N948="IRRIGATION_AND_MUNICIPAL","Irrigation and Municipal",IF(O948="IRRIGATION_AND_DOMESTIC","Irrigation and Domestic Municipality",_xlfn.XLOOKUP(J948,Use_Code_Ranking!$B$4:$B$23,Use_Code_Ranking!$A$4:$A$23)))))))</f>
        <v>Domestic</v>
      </c>
      <c r="V948" s="20" t="str">
        <f ca="1"/>
        <v>H504532</v>
      </c>
      <c r="W948" s="4" t="str">
        <f t="shared" ca="1" si="195"/>
        <v>Irrigation</v>
      </c>
      <c r="X948" t="str">
        <f t="shared" ca="1" si="196"/>
        <v>N</v>
      </c>
      <c r="Y948" s="2" t="str">
        <f t="shared" ca="1" si="197"/>
        <v>N</v>
      </c>
      <c r="Z948">
        <f ca="1">_xlfn.XLOOKUP($W948,Return_flow_table!$A$4:$A$25,Return_flow_table!B$4:B$25)</f>
        <v>0</v>
      </c>
      <c r="AA948">
        <f ca="1">_xlfn.XLOOKUP($W948,Return_flow_table!$A$4:$A$25,Return_flow_table!C$4:C$25)</f>
        <v>0</v>
      </c>
      <c r="AB948">
        <f ca="1">_xlfn.XLOOKUP($W948,Return_flow_table!$A$4:$A$25,Return_flow_table!D$4:D$25)</f>
        <v>20</v>
      </c>
      <c r="AC948">
        <f ca="1">_xlfn.XLOOKUP($W948,Return_flow_table!$A$4:$A$25,Return_flow_table!E$4:E$25)</f>
        <v>20</v>
      </c>
      <c r="AD948">
        <f ca="1">_xlfn.XLOOKUP($W948,Return_flow_table!$A$4:$A$25,Return_flow_table!F$4:F$25)</f>
        <v>10</v>
      </c>
      <c r="AE948">
        <f ca="1">_xlfn.XLOOKUP($W948,Return_flow_table!$A$4:$A$25,Return_flow_table!G$4:G$25)</f>
        <v>10</v>
      </c>
      <c r="AF948">
        <f ca="1">_xlfn.XLOOKUP($W948,Return_flow_table!$A$4:$A$25,Return_flow_table!H$4:H$25)</f>
        <v>0</v>
      </c>
      <c r="AG948">
        <f ca="1">_xlfn.XLOOKUP($W948,Return_flow_table!$A$4:$A$25,Return_flow_table!I$4:I$25)</f>
        <v>0</v>
      </c>
      <c r="AH948">
        <f ca="1">_xlfn.XLOOKUP($W948,Return_flow_table!$A$4:$A$25,Return_flow_table!J$4:J$25)</f>
        <v>0</v>
      </c>
      <c r="AI948">
        <f ca="1">_xlfn.XLOOKUP($W948,Return_flow_table!$A$4:$A$25,Return_flow_table!K$4:K$25)</f>
        <v>20</v>
      </c>
      <c r="AJ948">
        <f ca="1">_xlfn.XLOOKUP($W948,Return_flow_table!$A$4:$A$25,Return_flow_table!L$4:L$25)</f>
        <v>20</v>
      </c>
      <c r="AK948">
        <f ca="1">_xlfn.XLOOKUP($W948,Return_flow_table!$A$4:$A$25,Return_flow_table!M$4:M$25)</f>
        <v>0</v>
      </c>
      <c r="AL948" s="39" t="str" cm="1">
        <f t="array" aca="1" ref="AL948" ca="1">IF(SUM(  ((OFFSET($A$4,0,0,COUNTA(A:A)-3,1)) =V948) * (OFFSET($T$4, 0,0,COUNTA(A:A)-3,1) = "Domestic")) &gt; 0,"Y","")</f>
        <v/>
      </c>
    </row>
    <row r="949" spans="1:38" x14ac:dyDescent="0.25">
      <c r="A949" t="s">
        <v>1267</v>
      </c>
      <c r="B949" t="s">
        <v>102</v>
      </c>
      <c r="C949" t="s">
        <v>132</v>
      </c>
      <c r="D949">
        <v>0.71</v>
      </c>
      <c r="E949" t="s">
        <v>97</v>
      </c>
      <c r="G949" t="s">
        <v>1268</v>
      </c>
      <c r="H949" s="38" t="s">
        <v>99</v>
      </c>
      <c r="I949">
        <f>_xlfn.XLOOKUP(B949,Use_Code_Ranking!$A$4:$A$23,Use_Code_Ranking!$B$4:$B$23,9999)</f>
        <v>3</v>
      </c>
      <c r="J949">
        <f t="shared" ca="1" si="198"/>
        <v>3</v>
      </c>
      <c r="K949">
        <f t="shared" ca="1" si="199"/>
        <v>0</v>
      </c>
      <c r="L949">
        <f t="shared" ca="1" si="200"/>
        <v>0</v>
      </c>
      <c r="M949">
        <f t="shared" ca="1" si="201"/>
        <v>0</v>
      </c>
      <c r="N949" t="str">
        <f t="shared" ca="1" si="202"/>
        <v/>
      </c>
      <c r="O949" t="str">
        <f t="shared" ca="1" si="203"/>
        <v/>
      </c>
      <c r="P949" t="str">
        <f t="shared" si="204"/>
        <v/>
      </c>
      <c r="Q949" t="str">
        <f t="shared" ca="1" si="205"/>
        <v>Domestic</v>
      </c>
      <c r="R949" t="str">
        <f t="shared" si="206"/>
        <v/>
      </c>
      <c r="S949" t="str">
        <f t="shared" si="207"/>
        <v/>
      </c>
      <c r="T949" s="2" t="str">
        <f ca="1">IF(S949="Irrigation","Irrigation",IF(R949="Irrigation","Irrigation",IF(Q949="Domestic","Domestic",IF(P949="Stockwatering","Stockwatering",IF(N949="IRRIGATION_AND_MUNICIPAL","Irrigation and Municipal",IF(O949="IRRIGATION_AND_DOMESTIC","Irrigation and Domestic Municipality",_xlfn.XLOOKUP(J949,Use_Code_Ranking!$B$4:$B$23,Use_Code_Ranking!$A$4:$A$23)))))))</f>
        <v>Domestic</v>
      </c>
      <c r="V949" s="20" t="str">
        <f ca="1"/>
        <v>H504579</v>
      </c>
      <c r="W949" s="4" t="str">
        <f t="shared" ca="1" si="195"/>
        <v>Irrigation</v>
      </c>
      <c r="X949" t="str">
        <f t="shared" ca="1" si="196"/>
        <v>N</v>
      </c>
      <c r="Y949" s="2" t="str">
        <f t="shared" ca="1" si="197"/>
        <v>N</v>
      </c>
      <c r="Z949">
        <f ca="1">_xlfn.XLOOKUP($W949,Return_flow_table!$A$4:$A$25,Return_flow_table!B$4:B$25)</f>
        <v>0</v>
      </c>
      <c r="AA949">
        <f ca="1">_xlfn.XLOOKUP($W949,Return_flow_table!$A$4:$A$25,Return_flow_table!C$4:C$25)</f>
        <v>0</v>
      </c>
      <c r="AB949">
        <f ca="1">_xlfn.XLOOKUP($W949,Return_flow_table!$A$4:$A$25,Return_flow_table!D$4:D$25)</f>
        <v>20</v>
      </c>
      <c r="AC949">
        <f ca="1">_xlfn.XLOOKUP($W949,Return_flow_table!$A$4:$A$25,Return_flow_table!E$4:E$25)</f>
        <v>20</v>
      </c>
      <c r="AD949">
        <f ca="1">_xlfn.XLOOKUP($W949,Return_flow_table!$A$4:$A$25,Return_flow_table!F$4:F$25)</f>
        <v>10</v>
      </c>
      <c r="AE949">
        <f ca="1">_xlfn.XLOOKUP($W949,Return_flow_table!$A$4:$A$25,Return_flow_table!G$4:G$25)</f>
        <v>10</v>
      </c>
      <c r="AF949">
        <f ca="1">_xlfn.XLOOKUP($W949,Return_flow_table!$A$4:$A$25,Return_flow_table!H$4:H$25)</f>
        <v>0</v>
      </c>
      <c r="AG949">
        <f ca="1">_xlfn.XLOOKUP($W949,Return_flow_table!$A$4:$A$25,Return_flow_table!I$4:I$25)</f>
        <v>0</v>
      </c>
      <c r="AH949">
        <f ca="1">_xlfn.XLOOKUP($W949,Return_flow_table!$A$4:$A$25,Return_flow_table!J$4:J$25)</f>
        <v>0</v>
      </c>
      <c r="AI949">
        <f ca="1">_xlfn.XLOOKUP($W949,Return_flow_table!$A$4:$A$25,Return_flow_table!K$4:K$25)</f>
        <v>20</v>
      </c>
      <c r="AJ949">
        <f ca="1">_xlfn.XLOOKUP($W949,Return_flow_table!$A$4:$A$25,Return_flow_table!L$4:L$25)</f>
        <v>20</v>
      </c>
      <c r="AK949">
        <f ca="1">_xlfn.XLOOKUP($W949,Return_flow_table!$A$4:$A$25,Return_flow_table!M$4:M$25)</f>
        <v>0</v>
      </c>
      <c r="AL949" s="39" t="str" cm="1">
        <f t="array" aca="1" ref="AL949" ca="1">IF(SUM(  ((OFFSET($A$4,0,0,COUNTA(A:A)-3,1)) =V949) * (OFFSET($T$4, 0,0,COUNTA(A:A)-3,1) = "Domestic")) &gt; 0,"Y","")</f>
        <v/>
      </c>
    </row>
    <row r="950" spans="1:38" x14ac:dyDescent="0.25">
      <c r="A950" t="s">
        <v>1269</v>
      </c>
      <c r="B950" t="s">
        <v>102</v>
      </c>
      <c r="C950" t="s">
        <v>132</v>
      </c>
      <c r="D950">
        <v>0.25</v>
      </c>
      <c r="E950" t="s">
        <v>97</v>
      </c>
      <c r="G950" t="s">
        <v>1270</v>
      </c>
      <c r="H950" s="38" t="s">
        <v>99</v>
      </c>
      <c r="I950">
        <f>_xlfn.XLOOKUP(B950,Use_Code_Ranking!$A$4:$A$23,Use_Code_Ranking!$B$4:$B$23,9999)</f>
        <v>3</v>
      </c>
      <c r="J950">
        <f t="shared" ca="1" si="198"/>
        <v>3</v>
      </c>
      <c r="K950">
        <f t="shared" ca="1" si="199"/>
        <v>0</v>
      </c>
      <c r="L950">
        <f t="shared" ca="1" si="200"/>
        <v>0</v>
      </c>
      <c r="M950">
        <f t="shared" ca="1" si="201"/>
        <v>0</v>
      </c>
      <c r="N950" t="str">
        <f t="shared" ca="1" si="202"/>
        <v/>
      </c>
      <c r="O950" t="str">
        <f t="shared" ca="1" si="203"/>
        <v/>
      </c>
      <c r="P950" t="str">
        <f t="shared" si="204"/>
        <v/>
      </c>
      <c r="Q950" t="str">
        <f t="shared" ca="1" si="205"/>
        <v>Domestic</v>
      </c>
      <c r="R950" t="str">
        <f t="shared" si="206"/>
        <v/>
      </c>
      <c r="S950" t="str">
        <f t="shared" si="207"/>
        <v/>
      </c>
      <c r="T950" s="2" t="str">
        <f ca="1">IF(S950="Irrigation","Irrigation",IF(R950="Irrigation","Irrigation",IF(Q950="Domestic","Domestic",IF(P950="Stockwatering","Stockwatering",IF(N950="IRRIGATION_AND_MUNICIPAL","Irrigation and Municipal",IF(O950="IRRIGATION_AND_DOMESTIC","Irrigation and Domestic Municipality",_xlfn.XLOOKUP(J950,Use_Code_Ranking!$B$4:$B$23,Use_Code_Ranking!$A$4:$A$23)))))))</f>
        <v>Domestic</v>
      </c>
      <c r="V950" s="20" t="str">
        <f ca="1"/>
        <v>H504663</v>
      </c>
      <c r="W950" s="4" t="str">
        <f t="shared" ca="1" si="195"/>
        <v>Irrigation</v>
      </c>
      <c r="X950" t="str">
        <f t="shared" ca="1" si="196"/>
        <v>N</v>
      </c>
      <c r="Y950" s="2" t="str">
        <f t="shared" ca="1" si="197"/>
        <v>N</v>
      </c>
      <c r="Z950">
        <f ca="1">_xlfn.XLOOKUP($W950,Return_flow_table!$A$4:$A$25,Return_flow_table!B$4:B$25)</f>
        <v>0</v>
      </c>
      <c r="AA950">
        <f ca="1">_xlfn.XLOOKUP($W950,Return_flow_table!$A$4:$A$25,Return_flow_table!C$4:C$25)</f>
        <v>0</v>
      </c>
      <c r="AB950">
        <f ca="1">_xlfn.XLOOKUP($W950,Return_flow_table!$A$4:$A$25,Return_flow_table!D$4:D$25)</f>
        <v>20</v>
      </c>
      <c r="AC950">
        <f ca="1">_xlfn.XLOOKUP($W950,Return_flow_table!$A$4:$A$25,Return_flow_table!E$4:E$25)</f>
        <v>20</v>
      </c>
      <c r="AD950">
        <f ca="1">_xlfn.XLOOKUP($W950,Return_flow_table!$A$4:$A$25,Return_flow_table!F$4:F$25)</f>
        <v>10</v>
      </c>
      <c r="AE950">
        <f ca="1">_xlfn.XLOOKUP($W950,Return_flow_table!$A$4:$A$25,Return_flow_table!G$4:G$25)</f>
        <v>10</v>
      </c>
      <c r="AF950">
        <f ca="1">_xlfn.XLOOKUP($W950,Return_flow_table!$A$4:$A$25,Return_flow_table!H$4:H$25)</f>
        <v>0</v>
      </c>
      <c r="AG950">
        <f ca="1">_xlfn.XLOOKUP($W950,Return_flow_table!$A$4:$A$25,Return_flow_table!I$4:I$25)</f>
        <v>0</v>
      </c>
      <c r="AH950">
        <f ca="1">_xlfn.XLOOKUP($W950,Return_flow_table!$A$4:$A$25,Return_flow_table!J$4:J$25)</f>
        <v>0</v>
      </c>
      <c r="AI950">
        <f ca="1">_xlfn.XLOOKUP($W950,Return_flow_table!$A$4:$A$25,Return_flow_table!K$4:K$25)</f>
        <v>20</v>
      </c>
      <c r="AJ950">
        <f ca="1">_xlfn.XLOOKUP($W950,Return_flow_table!$A$4:$A$25,Return_flow_table!L$4:L$25)</f>
        <v>20</v>
      </c>
      <c r="AK950">
        <f ca="1">_xlfn.XLOOKUP($W950,Return_flow_table!$A$4:$A$25,Return_flow_table!M$4:M$25)</f>
        <v>0</v>
      </c>
      <c r="AL950" s="39" t="str" cm="1">
        <f t="array" aca="1" ref="AL950" ca="1">IF(SUM(  ((OFFSET($A$4,0,0,COUNTA(A:A)-3,1)) =V950) * (OFFSET($T$4, 0,0,COUNTA(A:A)-3,1) = "Domestic")) &gt; 0,"Y","")</f>
        <v/>
      </c>
    </row>
    <row r="951" spans="1:38" x14ac:dyDescent="0.25">
      <c r="A951" t="s">
        <v>1271</v>
      </c>
      <c r="B951" t="s">
        <v>111</v>
      </c>
      <c r="C951" t="s">
        <v>132</v>
      </c>
      <c r="D951">
        <v>1.1200000000000001</v>
      </c>
      <c r="E951" t="s">
        <v>97</v>
      </c>
      <c r="G951" t="s">
        <v>1272</v>
      </c>
      <c r="H951" s="38" t="s">
        <v>99</v>
      </c>
      <c r="I951">
        <f>_xlfn.XLOOKUP(B951,Use_Code_Ranking!$A$4:$A$23,Use_Code_Ranking!$B$4:$B$23,9999)</f>
        <v>14</v>
      </c>
      <c r="J951">
        <f t="shared" ca="1" si="198"/>
        <v>3</v>
      </c>
      <c r="K951">
        <f t="shared" ca="1" si="199"/>
        <v>0</v>
      </c>
      <c r="L951">
        <f t="shared" ca="1" si="200"/>
        <v>0</v>
      </c>
      <c r="M951">
        <f t="shared" ca="1" si="201"/>
        <v>0</v>
      </c>
      <c r="N951" t="str">
        <f t="shared" ca="1" si="202"/>
        <v/>
      </c>
      <c r="O951" t="str">
        <f t="shared" ca="1" si="203"/>
        <v/>
      </c>
      <c r="P951" t="str">
        <f t="shared" si="204"/>
        <v/>
      </c>
      <c r="Q951" t="str">
        <f t="shared" ca="1" si="205"/>
        <v>Domestic</v>
      </c>
      <c r="R951" t="str">
        <f t="shared" si="206"/>
        <v/>
      </c>
      <c r="S951" t="str">
        <f t="shared" si="207"/>
        <v/>
      </c>
      <c r="T951" s="2" t="str">
        <f ca="1">IF(S951="Irrigation","Irrigation",IF(R951="Irrigation","Irrigation",IF(Q951="Domestic","Domestic",IF(P951="Stockwatering","Stockwatering",IF(N951="IRRIGATION_AND_MUNICIPAL","Irrigation and Municipal",IF(O951="IRRIGATION_AND_DOMESTIC","Irrigation and Domestic Municipality",_xlfn.XLOOKUP(J951,Use_Code_Ranking!$B$4:$B$23,Use_Code_Ranking!$A$4:$A$23)))))))</f>
        <v>Domestic</v>
      </c>
      <c r="V951" s="20" t="str">
        <f ca="1"/>
        <v>H504673</v>
      </c>
      <c r="W951" s="4" t="str">
        <f t="shared" ca="1" si="195"/>
        <v>Irrigation</v>
      </c>
      <c r="X951" t="str">
        <f t="shared" ca="1" si="196"/>
        <v>N</v>
      </c>
      <c r="Y951" s="2" t="str">
        <f t="shared" ca="1" si="197"/>
        <v>N</v>
      </c>
      <c r="Z951">
        <f ca="1">_xlfn.XLOOKUP($W951,Return_flow_table!$A$4:$A$25,Return_flow_table!B$4:B$25)</f>
        <v>0</v>
      </c>
      <c r="AA951">
        <f ca="1">_xlfn.XLOOKUP($W951,Return_flow_table!$A$4:$A$25,Return_flow_table!C$4:C$25)</f>
        <v>0</v>
      </c>
      <c r="AB951">
        <f ca="1">_xlfn.XLOOKUP($W951,Return_flow_table!$A$4:$A$25,Return_flow_table!D$4:D$25)</f>
        <v>20</v>
      </c>
      <c r="AC951">
        <f ca="1">_xlfn.XLOOKUP($W951,Return_flow_table!$A$4:$A$25,Return_flow_table!E$4:E$25)</f>
        <v>20</v>
      </c>
      <c r="AD951">
        <f ca="1">_xlfn.XLOOKUP($W951,Return_flow_table!$A$4:$A$25,Return_flow_table!F$4:F$25)</f>
        <v>10</v>
      </c>
      <c r="AE951">
        <f ca="1">_xlfn.XLOOKUP($W951,Return_flow_table!$A$4:$A$25,Return_flow_table!G$4:G$25)</f>
        <v>10</v>
      </c>
      <c r="AF951">
        <f ca="1">_xlfn.XLOOKUP($W951,Return_flow_table!$A$4:$A$25,Return_flow_table!H$4:H$25)</f>
        <v>0</v>
      </c>
      <c r="AG951">
        <f ca="1">_xlfn.XLOOKUP($W951,Return_flow_table!$A$4:$A$25,Return_flow_table!I$4:I$25)</f>
        <v>0</v>
      </c>
      <c r="AH951">
        <f ca="1">_xlfn.XLOOKUP($W951,Return_flow_table!$A$4:$A$25,Return_flow_table!J$4:J$25)</f>
        <v>0</v>
      </c>
      <c r="AI951">
        <f ca="1">_xlfn.XLOOKUP($W951,Return_flow_table!$A$4:$A$25,Return_flow_table!K$4:K$25)</f>
        <v>20</v>
      </c>
      <c r="AJ951">
        <f ca="1">_xlfn.XLOOKUP($W951,Return_flow_table!$A$4:$A$25,Return_flow_table!L$4:L$25)</f>
        <v>20</v>
      </c>
      <c r="AK951">
        <f ca="1">_xlfn.XLOOKUP($W951,Return_flow_table!$A$4:$A$25,Return_flow_table!M$4:M$25)</f>
        <v>0</v>
      </c>
      <c r="AL951" s="39" t="str" cm="1">
        <f t="array" aca="1" ref="AL951" ca="1">IF(SUM(  ((OFFSET($A$4,0,0,COUNTA(A:A)-3,1)) =V951) * (OFFSET($T$4, 0,0,COUNTA(A:A)-3,1) = "Domestic")) &gt; 0,"Y","")</f>
        <v/>
      </c>
    </row>
    <row r="952" spans="1:38" x14ac:dyDescent="0.25">
      <c r="A952" t="s">
        <v>1271</v>
      </c>
      <c r="B952" t="s">
        <v>102</v>
      </c>
      <c r="C952" t="s">
        <v>132</v>
      </c>
      <c r="D952">
        <v>1.1200000000000001</v>
      </c>
      <c r="E952" t="s">
        <v>97</v>
      </c>
      <c r="G952" t="s">
        <v>1272</v>
      </c>
      <c r="H952" s="38" t="s">
        <v>99</v>
      </c>
      <c r="I952">
        <f>_xlfn.XLOOKUP(B952,Use_Code_Ranking!$A$4:$A$23,Use_Code_Ranking!$B$4:$B$23,9999)</f>
        <v>3</v>
      </c>
      <c r="J952">
        <f t="shared" ca="1" si="198"/>
        <v>3</v>
      </c>
      <c r="K952">
        <f t="shared" ca="1" si="199"/>
        <v>0</v>
      </c>
      <c r="L952">
        <f t="shared" ca="1" si="200"/>
        <v>0</v>
      </c>
      <c r="M952">
        <f t="shared" ca="1" si="201"/>
        <v>0</v>
      </c>
      <c r="N952" t="str">
        <f t="shared" ca="1" si="202"/>
        <v/>
      </c>
      <c r="O952" t="str">
        <f t="shared" ca="1" si="203"/>
        <v/>
      </c>
      <c r="P952" t="str">
        <f t="shared" si="204"/>
        <v/>
      </c>
      <c r="Q952" t="str">
        <f t="shared" ca="1" si="205"/>
        <v>Domestic</v>
      </c>
      <c r="R952" t="str">
        <f t="shared" si="206"/>
        <v/>
      </c>
      <c r="S952" t="str">
        <f t="shared" si="207"/>
        <v/>
      </c>
      <c r="T952" s="2" t="str">
        <f ca="1">IF(S952="Irrigation","Irrigation",IF(R952="Irrigation","Irrigation",IF(Q952="Domestic","Domestic",IF(P952="Stockwatering","Stockwatering",IF(N952="IRRIGATION_AND_MUNICIPAL","Irrigation and Municipal",IF(O952="IRRIGATION_AND_DOMESTIC","Irrigation and Domestic Municipality",_xlfn.XLOOKUP(J952,Use_Code_Ranking!$B$4:$B$23,Use_Code_Ranking!$A$4:$A$23)))))))</f>
        <v>Domestic</v>
      </c>
      <c r="V952" s="20" t="str">
        <f ca="1"/>
        <v>H504723</v>
      </c>
      <c r="W952" s="4" t="str">
        <f t="shared" ca="1" si="195"/>
        <v>Irrigation</v>
      </c>
      <c r="X952" t="str">
        <f t="shared" ca="1" si="196"/>
        <v>N</v>
      </c>
      <c r="Y952" s="2" t="str">
        <f t="shared" ca="1" si="197"/>
        <v>N</v>
      </c>
      <c r="Z952">
        <f ca="1">_xlfn.XLOOKUP($W952,Return_flow_table!$A$4:$A$25,Return_flow_table!B$4:B$25)</f>
        <v>0</v>
      </c>
      <c r="AA952">
        <f ca="1">_xlfn.XLOOKUP($W952,Return_flow_table!$A$4:$A$25,Return_flow_table!C$4:C$25)</f>
        <v>0</v>
      </c>
      <c r="AB952">
        <f ca="1">_xlfn.XLOOKUP($W952,Return_flow_table!$A$4:$A$25,Return_flow_table!D$4:D$25)</f>
        <v>20</v>
      </c>
      <c r="AC952">
        <f ca="1">_xlfn.XLOOKUP($W952,Return_flow_table!$A$4:$A$25,Return_flow_table!E$4:E$25)</f>
        <v>20</v>
      </c>
      <c r="AD952">
        <f ca="1">_xlfn.XLOOKUP($W952,Return_flow_table!$A$4:$A$25,Return_flow_table!F$4:F$25)</f>
        <v>10</v>
      </c>
      <c r="AE952">
        <f ca="1">_xlfn.XLOOKUP($W952,Return_flow_table!$A$4:$A$25,Return_flow_table!G$4:G$25)</f>
        <v>10</v>
      </c>
      <c r="AF952">
        <f ca="1">_xlfn.XLOOKUP($W952,Return_flow_table!$A$4:$A$25,Return_flow_table!H$4:H$25)</f>
        <v>0</v>
      </c>
      <c r="AG952">
        <f ca="1">_xlfn.XLOOKUP($W952,Return_flow_table!$A$4:$A$25,Return_flow_table!I$4:I$25)</f>
        <v>0</v>
      </c>
      <c r="AH952">
        <f ca="1">_xlfn.XLOOKUP($W952,Return_flow_table!$A$4:$A$25,Return_flow_table!J$4:J$25)</f>
        <v>0</v>
      </c>
      <c r="AI952">
        <f ca="1">_xlfn.XLOOKUP($W952,Return_flow_table!$A$4:$A$25,Return_flow_table!K$4:K$25)</f>
        <v>20</v>
      </c>
      <c r="AJ952">
        <f ca="1">_xlfn.XLOOKUP($W952,Return_flow_table!$A$4:$A$25,Return_flow_table!L$4:L$25)</f>
        <v>20</v>
      </c>
      <c r="AK952">
        <f ca="1">_xlfn.XLOOKUP($W952,Return_flow_table!$A$4:$A$25,Return_flow_table!M$4:M$25)</f>
        <v>0</v>
      </c>
      <c r="AL952" s="39" t="str" cm="1">
        <f t="array" aca="1" ref="AL952" ca="1">IF(SUM(  ((OFFSET($A$4,0,0,COUNTA(A:A)-3,1)) =V952) * (OFFSET($T$4, 0,0,COUNTA(A:A)-3,1) = "Domestic")) &gt; 0,"Y","")</f>
        <v/>
      </c>
    </row>
    <row r="953" spans="1:38" x14ac:dyDescent="0.25">
      <c r="A953" t="s">
        <v>1273</v>
      </c>
      <c r="B953" t="s">
        <v>114</v>
      </c>
      <c r="C953" t="s">
        <v>132</v>
      </c>
      <c r="D953">
        <v>0.42</v>
      </c>
      <c r="E953" t="s">
        <v>97</v>
      </c>
      <c r="G953" t="s">
        <v>1274</v>
      </c>
      <c r="H953" s="38" t="s">
        <v>99</v>
      </c>
      <c r="I953">
        <f>_xlfn.XLOOKUP(B953,Use_Code_Ranking!$A$4:$A$23,Use_Code_Ranking!$B$4:$B$23,9999)</f>
        <v>12</v>
      </c>
      <c r="J953">
        <f t="shared" ca="1" si="198"/>
        <v>3</v>
      </c>
      <c r="K953">
        <f t="shared" ca="1" si="199"/>
        <v>0</v>
      </c>
      <c r="L953">
        <f t="shared" ca="1" si="200"/>
        <v>0</v>
      </c>
      <c r="M953">
        <f t="shared" ca="1" si="201"/>
        <v>0</v>
      </c>
      <c r="N953" t="str">
        <f t="shared" ca="1" si="202"/>
        <v/>
      </c>
      <c r="O953" t="str">
        <f t="shared" ca="1" si="203"/>
        <v/>
      </c>
      <c r="P953" t="str">
        <f t="shared" si="204"/>
        <v/>
      </c>
      <c r="Q953" t="str">
        <f t="shared" ca="1" si="205"/>
        <v>Domestic</v>
      </c>
      <c r="R953" t="str">
        <f t="shared" si="206"/>
        <v/>
      </c>
      <c r="S953" t="str">
        <f t="shared" si="207"/>
        <v/>
      </c>
      <c r="T953" s="2" t="str">
        <f ca="1">IF(S953="Irrigation","Irrigation",IF(R953="Irrigation","Irrigation",IF(Q953="Domestic","Domestic",IF(P953="Stockwatering","Stockwatering",IF(N953="IRRIGATION_AND_MUNICIPAL","Irrigation and Municipal",IF(O953="IRRIGATION_AND_DOMESTIC","Irrigation and Domestic Municipality",_xlfn.XLOOKUP(J953,Use_Code_Ranking!$B$4:$B$23,Use_Code_Ranking!$A$4:$A$23)))))))</f>
        <v>Domestic</v>
      </c>
      <c r="V953" s="20" t="str">
        <f ca="1"/>
        <v>H504729</v>
      </c>
      <c r="W953" s="4" t="str">
        <f t="shared" ca="1" si="195"/>
        <v>Irrigation</v>
      </c>
      <c r="X953" t="str">
        <f t="shared" ca="1" si="196"/>
        <v>N</v>
      </c>
      <c r="Y953" s="2" t="str">
        <f t="shared" ca="1" si="197"/>
        <v>N</v>
      </c>
      <c r="Z953">
        <f ca="1">_xlfn.XLOOKUP($W953,Return_flow_table!$A$4:$A$25,Return_flow_table!B$4:B$25)</f>
        <v>0</v>
      </c>
      <c r="AA953">
        <f ca="1">_xlfn.XLOOKUP($W953,Return_flow_table!$A$4:$A$25,Return_flow_table!C$4:C$25)</f>
        <v>0</v>
      </c>
      <c r="AB953">
        <f ca="1">_xlfn.XLOOKUP($W953,Return_flow_table!$A$4:$A$25,Return_flow_table!D$4:D$25)</f>
        <v>20</v>
      </c>
      <c r="AC953">
        <f ca="1">_xlfn.XLOOKUP($W953,Return_flow_table!$A$4:$A$25,Return_flow_table!E$4:E$25)</f>
        <v>20</v>
      </c>
      <c r="AD953">
        <f ca="1">_xlfn.XLOOKUP($W953,Return_flow_table!$A$4:$A$25,Return_flow_table!F$4:F$25)</f>
        <v>10</v>
      </c>
      <c r="AE953">
        <f ca="1">_xlfn.XLOOKUP($W953,Return_flow_table!$A$4:$A$25,Return_flow_table!G$4:G$25)</f>
        <v>10</v>
      </c>
      <c r="AF953">
        <f ca="1">_xlfn.XLOOKUP($W953,Return_flow_table!$A$4:$A$25,Return_flow_table!H$4:H$25)</f>
        <v>0</v>
      </c>
      <c r="AG953">
        <f ca="1">_xlfn.XLOOKUP($W953,Return_flow_table!$A$4:$A$25,Return_flow_table!I$4:I$25)</f>
        <v>0</v>
      </c>
      <c r="AH953">
        <f ca="1">_xlfn.XLOOKUP($W953,Return_flow_table!$A$4:$A$25,Return_flow_table!J$4:J$25)</f>
        <v>0</v>
      </c>
      <c r="AI953">
        <f ca="1">_xlfn.XLOOKUP($W953,Return_flow_table!$A$4:$A$25,Return_flow_table!K$4:K$25)</f>
        <v>20</v>
      </c>
      <c r="AJ953">
        <f ca="1">_xlfn.XLOOKUP($W953,Return_flow_table!$A$4:$A$25,Return_flow_table!L$4:L$25)</f>
        <v>20</v>
      </c>
      <c r="AK953">
        <f ca="1">_xlfn.XLOOKUP($W953,Return_flow_table!$A$4:$A$25,Return_flow_table!M$4:M$25)</f>
        <v>0</v>
      </c>
      <c r="AL953" s="39" t="str" cm="1">
        <f t="array" aca="1" ref="AL953" ca="1">IF(SUM(  ((OFFSET($A$4,0,0,COUNTA(A:A)-3,1)) =V953) * (OFFSET($T$4, 0,0,COUNTA(A:A)-3,1) = "Domestic")) &gt; 0,"Y","")</f>
        <v/>
      </c>
    </row>
    <row r="954" spans="1:38" x14ac:dyDescent="0.25">
      <c r="A954" t="s">
        <v>1273</v>
      </c>
      <c r="B954" t="s">
        <v>102</v>
      </c>
      <c r="C954" t="s">
        <v>132</v>
      </c>
      <c r="D954">
        <v>0.42</v>
      </c>
      <c r="E954" t="s">
        <v>97</v>
      </c>
      <c r="G954" t="s">
        <v>1274</v>
      </c>
      <c r="H954" s="38" t="s">
        <v>99</v>
      </c>
      <c r="I954">
        <f>_xlfn.XLOOKUP(B954,Use_Code_Ranking!$A$4:$A$23,Use_Code_Ranking!$B$4:$B$23,9999)</f>
        <v>3</v>
      </c>
      <c r="J954">
        <f t="shared" ca="1" si="198"/>
        <v>3</v>
      </c>
      <c r="K954">
        <f t="shared" ca="1" si="199"/>
        <v>0</v>
      </c>
      <c r="L954">
        <f t="shared" ca="1" si="200"/>
        <v>0</v>
      </c>
      <c r="M954">
        <f t="shared" ca="1" si="201"/>
        <v>0</v>
      </c>
      <c r="N954" t="str">
        <f t="shared" ca="1" si="202"/>
        <v/>
      </c>
      <c r="O954" t="str">
        <f t="shared" ca="1" si="203"/>
        <v/>
      </c>
      <c r="P954" t="str">
        <f t="shared" si="204"/>
        <v/>
      </c>
      <c r="Q954" t="str">
        <f t="shared" ca="1" si="205"/>
        <v>Domestic</v>
      </c>
      <c r="R954" t="str">
        <f t="shared" si="206"/>
        <v/>
      </c>
      <c r="S954" t="str">
        <f t="shared" si="207"/>
        <v/>
      </c>
      <c r="T954" s="2" t="str">
        <f ca="1">IF(S954="Irrigation","Irrigation",IF(R954="Irrigation","Irrigation",IF(Q954="Domestic","Domestic",IF(P954="Stockwatering","Stockwatering",IF(N954="IRRIGATION_AND_MUNICIPAL","Irrigation and Municipal",IF(O954="IRRIGATION_AND_DOMESTIC","Irrigation and Domestic Municipality",_xlfn.XLOOKUP(J954,Use_Code_Ranking!$B$4:$B$23,Use_Code_Ranking!$A$4:$A$23)))))))</f>
        <v>Domestic</v>
      </c>
      <c r="V954" s="20" t="str">
        <f ca="1"/>
        <v>H504760</v>
      </c>
      <c r="W954" s="4" t="str">
        <f t="shared" ca="1" si="195"/>
        <v>Irrigation</v>
      </c>
      <c r="X954" t="str">
        <f t="shared" ca="1" si="196"/>
        <v>N</v>
      </c>
      <c r="Y954" s="2" t="str">
        <f t="shared" ca="1" si="197"/>
        <v>N</v>
      </c>
      <c r="Z954">
        <f ca="1">_xlfn.XLOOKUP($W954,Return_flow_table!$A$4:$A$25,Return_flow_table!B$4:B$25)</f>
        <v>0</v>
      </c>
      <c r="AA954">
        <f ca="1">_xlfn.XLOOKUP($W954,Return_flow_table!$A$4:$A$25,Return_flow_table!C$4:C$25)</f>
        <v>0</v>
      </c>
      <c r="AB954">
        <f ca="1">_xlfn.XLOOKUP($W954,Return_flow_table!$A$4:$A$25,Return_flow_table!D$4:D$25)</f>
        <v>20</v>
      </c>
      <c r="AC954">
        <f ca="1">_xlfn.XLOOKUP($W954,Return_flow_table!$A$4:$A$25,Return_flow_table!E$4:E$25)</f>
        <v>20</v>
      </c>
      <c r="AD954">
        <f ca="1">_xlfn.XLOOKUP($W954,Return_flow_table!$A$4:$A$25,Return_flow_table!F$4:F$25)</f>
        <v>10</v>
      </c>
      <c r="AE954">
        <f ca="1">_xlfn.XLOOKUP($W954,Return_flow_table!$A$4:$A$25,Return_flow_table!G$4:G$25)</f>
        <v>10</v>
      </c>
      <c r="AF954">
        <f ca="1">_xlfn.XLOOKUP($W954,Return_flow_table!$A$4:$A$25,Return_flow_table!H$4:H$25)</f>
        <v>0</v>
      </c>
      <c r="AG954">
        <f ca="1">_xlfn.XLOOKUP($W954,Return_flow_table!$A$4:$A$25,Return_flow_table!I$4:I$25)</f>
        <v>0</v>
      </c>
      <c r="AH954">
        <f ca="1">_xlfn.XLOOKUP($W954,Return_flow_table!$A$4:$A$25,Return_flow_table!J$4:J$25)</f>
        <v>0</v>
      </c>
      <c r="AI954">
        <f ca="1">_xlfn.XLOOKUP($W954,Return_flow_table!$A$4:$A$25,Return_flow_table!K$4:K$25)</f>
        <v>20</v>
      </c>
      <c r="AJ954">
        <f ca="1">_xlfn.XLOOKUP($W954,Return_flow_table!$A$4:$A$25,Return_flow_table!L$4:L$25)</f>
        <v>20</v>
      </c>
      <c r="AK954">
        <f ca="1">_xlfn.XLOOKUP($W954,Return_flow_table!$A$4:$A$25,Return_flow_table!M$4:M$25)</f>
        <v>0</v>
      </c>
      <c r="AL954" s="39" t="str" cm="1">
        <f t="array" aca="1" ref="AL954" ca="1">IF(SUM(  ((OFFSET($A$4,0,0,COUNTA(A:A)-3,1)) =V954) * (OFFSET($T$4, 0,0,COUNTA(A:A)-3,1) = "Domestic")) &gt; 0,"Y","")</f>
        <v/>
      </c>
    </row>
    <row r="955" spans="1:38" x14ac:dyDescent="0.25">
      <c r="A955" t="s">
        <v>1275</v>
      </c>
      <c r="B955" t="s">
        <v>114</v>
      </c>
      <c r="C955" t="s">
        <v>132</v>
      </c>
      <c r="D955">
        <v>0.67</v>
      </c>
      <c r="E955" t="s">
        <v>97</v>
      </c>
      <c r="G955" t="s">
        <v>1276</v>
      </c>
      <c r="H955" s="38" t="s">
        <v>99</v>
      </c>
      <c r="I955">
        <f>_xlfn.XLOOKUP(B955,Use_Code_Ranking!$A$4:$A$23,Use_Code_Ranking!$B$4:$B$23,9999)</f>
        <v>12</v>
      </c>
      <c r="J955">
        <f t="shared" ca="1" si="198"/>
        <v>3</v>
      </c>
      <c r="K955">
        <f t="shared" ca="1" si="199"/>
        <v>0</v>
      </c>
      <c r="L955">
        <f t="shared" ca="1" si="200"/>
        <v>0</v>
      </c>
      <c r="M955">
        <f t="shared" ca="1" si="201"/>
        <v>0</v>
      </c>
      <c r="N955" t="str">
        <f t="shared" ca="1" si="202"/>
        <v/>
      </c>
      <c r="O955" t="str">
        <f t="shared" ca="1" si="203"/>
        <v/>
      </c>
      <c r="P955" t="str">
        <f t="shared" si="204"/>
        <v/>
      </c>
      <c r="Q955" t="str">
        <f t="shared" ca="1" si="205"/>
        <v>Domestic</v>
      </c>
      <c r="R955" t="str">
        <f t="shared" si="206"/>
        <v/>
      </c>
      <c r="S955" t="str">
        <f t="shared" si="207"/>
        <v/>
      </c>
      <c r="T955" s="2" t="str">
        <f ca="1">IF(S955="Irrigation","Irrigation",IF(R955="Irrigation","Irrigation",IF(Q955="Domestic","Domestic",IF(P955="Stockwatering","Stockwatering",IF(N955="IRRIGATION_AND_MUNICIPAL","Irrigation and Municipal",IF(O955="IRRIGATION_AND_DOMESTIC","Irrigation and Domestic Municipality",_xlfn.XLOOKUP(J955,Use_Code_Ranking!$B$4:$B$23,Use_Code_Ranking!$A$4:$A$23)))))))</f>
        <v>Domestic</v>
      </c>
      <c r="V955" s="20" t="str">
        <f ca="1"/>
        <v>H504762</v>
      </c>
      <c r="W955" s="4" t="str">
        <f t="shared" ca="1" si="195"/>
        <v>Irrigation</v>
      </c>
      <c r="X955" t="str">
        <f t="shared" ca="1" si="196"/>
        <v>N</v>
      </c>
      <c r="Y955" s="2" t="str">
        <f t="shared" ca="1" si="197"/>
        <v>N</v>
      </c>
      <c r="Z955">
        <f ca="1">_xlfn.XLOOKUP($W955,Return_flow_table!$A$4:$A$25,Return_flow_table!B$4:B$25)</f>
        <v>0</v>
      </c>
      <c r="AA955">
        <f ca="1">_xlfn.XLOOKUP($W955,Return_flow_table!$A$4:$A$25,Return_flow_table!C$4:C$25)</f>
        <v>0</v>
      </c>
      <c r="AB955">
        <f ca="1">_xlfn.XLOOKUP($W955,Return_flow_table!$A$4:$A$25,Return_flow_table!D$4:D$25)</f>
        <v>20</v>
      </c>
      <c r="AC955">
        <f ca="1">_xlfn.XLOOKUP($W955,Return_flow_table!$A$4:$A$25,Return_flow_table!E$4:E$25)</f>
        <v>20</v>
      </c>
      <c r="AD955">
        <f ca="1">_xlfn.XLOOKUP($W955,Return_flow_table!$A$4:$A$25,Return_flow_table!F$4:F$25)</f>
        <v>10</v>
      </c>
      <c r="AE955">
        <f ca="1">_xlfn.XLOOKUP($W955,Return_flow_table!$A$4:$A$25,Return_flow_table!G$4:G$25)</f>
        <v>10</v>
      </c>
      <c r="AF955">
        <f ca="1">_xlfn.XLOOKUP($W955,Return_flow_table!$A$4:$A$25,Return_flow_table!H$4:H$25)</f>
        <v>0</v>
      </c>
      <c r="AG955">
        <f ca="1">_xlfn.XLOOKUP($W955,Return_flow_table!$A$4:$A$25,Return_flow_table!I$4:I$25)</f>
        <v>0</v>
      </c>
      <c r="AH955">
        <f ca="1">_xlfn.XLOOKUP($W955,Return_flow_table!$A$4:$A$25,Return_flow_table!J$4:J$25)</f>
        <v>0</v>
      </c>
      <c r="AI955">
        <f ca="1">_xlfn.XLOOKUP($W955,Return_flow_table!$A$4:$A$25,Return_flow_table!K$4:K$25)</f>
        <v>20</v>
      </c>
      <c r="AJ955">
        <f ca="1">_xlfn.XLOOKUP($W955,Return_flow_table!$A$4:$A$25,Return_flow_table!L$4:L$25)</f>
        <v>20</v>
      </c>
      <c r="AK955">
        <f ca="1">_xlfn.XLOOKUP($W955,Return_flow_table!$A$4:$A$25,Return_flow_table!M$4:M$25)</f>
        <v>0</v>
      </c>
      <c r="AL955" s="39" t="str" cm="1">
        <f t="array" aca="1" ref="AL955" ca="1">IF(SUM(  ((OFFSET($A$4,0,0,COUNTA(A:A)-3,1)) =V955) * (OFFSET($T$4, 0,0,COUNTA(A:A)-3,1) = "Domestic")) &gt; 0,"Y","")</f>
        <v/>
      </c>
    </row>
    <row r="956" spans="1:38" x14ac:dyDescent="0.25">
      <c r="A956" t="s">
        <v>1275</v>
      </c>
      <c r="B956" t="s">
        <v>102</v>
      </c>
      <c r="C956" t="s">
        <v>132</v>
      </c>
      <c r="D956">
        <v>0.67</v>
      </c>
      <c r="E956" t="s">
        <v>97</v>
      </c>
      <c r="G956" t="s">
        <v>1276</v>
      </c>
      <c r="H956" s="38" t="s">
        <v>99</v>
      </c>
      <c r="I956">
        <f>_xlfn.XLOOKUP(B956,Use_Code_Ranking!$A$4:$A$23,Use_Code_Ranking!$B$4:$B$23,9999)</f>
        <v>3</v>
      </c>
      <c r="J956">
        <f t="shared" ca="1" si="198"/>
        <v>3</v>
      </c>
      <c r="K956">
        <f t="shared" ca="1" si="199"/>
        <v>0</v>
      </c>
      <c r="L956">
        <f t="shared" ca="1" si="200"/>
        <v>0</v>
      </c>
      <c r="M956">
        <f t="shared" ca="1" si="201"/>
        <v>0</v>
      </c>
      <c r="N956" t="str">
        <f t="shared" ca="1" si="202"/>
        <v/>
      </c>
      <c r="O956" t="str">
        <f t="shared" ca="1" si="203"/>
        <v/>
      </c>
      <c r="P956" t="str">
        <f t="shared" si="204"/>
        <v/>
      </c>
      <c r="Q956" t="str">
        <f t="shared" ca="1" si="205"/>
        <v>Domestic</v>
      </c>
      <c r="R956" t="str">
        <f t="shared" si="206"/>
        <v/>
      </c>
      <c r="S956" t="str">
        <f t="shared" si="207"/>
        <v/>
      </c>
      <c r="T956" s="2" t="str">
        <f ca="1">IF(S956="Irrigation","Irrigation",IF(R956="Irrigation","Irrigation",IF(Q956="Domestic","Domestic",IF(P956="Stockwatering","Stockwatering",IF(N956="IRRIGATION_AND_MUNICIPAL","Irrigation and Municipal",IF(O956="IRRIGATION_AND_DOMESTIC","Irrigation and Domestic Municipality",_xlfn.XLOOKUP(J956,Use_Code_Ranking!$B$4:$B$23,Use_Code_Ranking!$A$4:$A$23)))))))</f>
        <v>Domestic</v>
      </c>
      <c r="V956" s="20" t="str">
        <f ca="1"/>
        <v>H504772</v>
      </c>
      <c r="W956" s="4" t="str">
        <f t="shared" ca="1" si="195"/>
        <v>Irrigation</v>
      </c>
      <c r="X956" t="str">
        <f t="shared" ca="1" si="196"/>
        <v>N</v>
      </c>
      <c r="Y956" s="2" t="str">
        <f t="shared" ca="1" si="197"/>
        <v>N</v>
      </c>
      <c r="Z956">
        <f ca="1">_xlfn.XLOOKUP($W956,Return_flow_table!$A$4:$A$25,Return_flow_table!B$4:B$25)</f>
        <v>0</v>
      </c>
      <c r="AA956">
        <f ca="1">_xlfn.XLOOKUP($W956,Return_flow_table!$A$4:$A$25,Return_flow_table!C$4:C$25)</f>
        <v>0</v>
      </c>
      <c r="AB956">
        <f ca="1">_xlfn.XLOOKUP($W956,Return_flow_table!$A$4:$A$25,Return_flow_table!D$4:D$25)</f>
        <v>20</v>
      </c>
      <c r="AC956">
        <f ca="1">_xlfn.XLOOKUP($W956,Return_flow_table!$A$4:$A$25,Return_flow_table!E$4:E$25)</f>
        <v>20</v>
      </c>
      <c r="AD956">
        <f ca="1">_xlfn.XLOOKUP($W956,Return_flow_table!$A$4:$A$25,Return_flow_table!F$4:F$25)</f>
        <v>10</v>
      </c>
      <c r="AE956">
        <f ca="1">_xlfn.XLOOKUP($W956,Return_flow_table!$A$4:$A$25,Return_flow_table!G$4:G$25)</f>
        <v>10</v>
      </c>
      <c r="AF956">
        <f ca="1">_xlfn.XLOOKUP($W956,Return_flow_table!$A$4:$A$25,Return_flow_table!H$4:H$25)</f>
        <v>0</v>
      </c>
      <c r="AG956">
        <f ca="1">_xlfn.XLOOKUP($W956,Return_flow_table!$A$4:$A$25,Return_flow_table!I$4:I$25)</f>
        <v>0</v>
      </c>
      <c r="AH956">
        <f ca="1">_xlfn.XLOOKUP($W956,Return_flow_table!$A$4:$A$25,Return_flow_table!J$4:J$25)</f>
        <v>0</v>
      </c>
      <c r="AI956">
        <f ca="1">_xlfn.XLOOKUP($W956,Return_flow_table!$A$4:$A$25,Return_flow_table!K$4:K$25)</f>
        <v>20</v>
      </c>
      <c r="AJ956">
        <f ca="1">_xlfn.XLOOKUP($W956,Return_flow_table!$A$4:$A$25,Return_flow_table!L$4:L$25)</f>
        <v>20</v>
      </c>
      <c r="AK956">
        <f ca="1">_xlfn.XLOOKUP($W956,Return_flow_table!$A$4:$A$25,Return_flow_table!M$4:M$25)</f>
        <v>0</v>
      </c>
      <c r="AL956" s="39" t="str" cm="1">
        <f t="array" aca="1" ref="AL956" ca="1">IF(SUM(  ((OFFSET($A$4,0,0,COUNTA(A:A)-3,1)) =V956) * (OFFSET($T$4, 0,0,COUNTA(A:A)-3,1) = "Domestic")) &gt; 0,"Y","")</f>
        <v/>
      </c>
    </row>
    <row r="957" spans="1:38" x14ac:dyDescent="0.25">
      <c r="A957" t="s">
        <v>1277</v>
      </c>
      <c r="B957" t="s">
        <v>102</v>
      </c>
      <c r="C957" t="s">
        <v>132</v>
      </c>
      <c r="D957">
        <v>0.51</v>
      </c>
      <c r="E957" t="s">
        <v>97</v>
      </c>
      <c r="G957" t="s">
        <v>1278</v>
      </c>
      <c r="H957" s="38" t="s">
        <v>99</v>
      </c>
      <c r="I957">
        <f>_xlfn.XLOOKUP(B957,Use_Code_Ranking!$A$4:$A$23,Use_Code_Ranking!$B$4:$B$23,9999)</f>
        <v>3</v>
      </c>
      <c r="J957">
        <f t="shared" ca="1" si="198"/>
        <v>3</v>
      </c>
      <c r="K957">
        <f t="shared" ca="1" si="199"/>
        <v>0</v>
      </c>
      <c r="L957">
        <f t="shared" ca="1" si="200"/>
        <v>0</v>
      </c>
      <c r="M957">
        <f t="shared" ca="1" si="201"/>
        <v>0</v>
      </c>
      <c r="N957" t="str">
        <f t="shared" ca="1" si="202"/>
        <v/>
      </c>
      <c r="O957" t="str">
        <f t="shared" ca="1" si="203"/>
        <v/>
      </c>
      <c r="P957" t="str">
        <f t="shared" si="204"/>
        <v/>
      </c>
      <c r="Q957" t="str">
        <f t="shared" ca="1" si="205"/>
        <v>Domestic</v>
      </c>
      <c r="R957" t="str">
        <f t="shared" si="206"/>
        <v/>
      </c>
      <c r="S957" t="str">
        <f t="shared" si="207"/>
        <v/>
      </c>
      <c r="T957" s="2" t="str">
        <f ca="1">IF(S957="Irrigation","Irrigation",IF(R957="Irrigation","Irrigation",IF(Q957="Domestic","Domestic",IF(P957="Stockwatering","Stockwatering",IF(N957="IRRIGATION_AND_MUNICIPAL","Irrigation and Municipal",IF(O957="IRRIGATION_AND_DOMESTIC","Irrigation and Domestic Municipality",_xlfn.XLOOKUP(J957,Use_Code_Ranking!$B$4:$B$23,Use_Code_Ranking!$A$4:$A$23)))))))</f>
        <v>Domestic</v>
      </c>
      <c r="V957" s="20" t="str">
        <f ca="1"/>
        <v>H504773</v>
      </c>
      <c r="W957" s="4" t="str">
        <f t="shared" ca="1" si="195"/>
        <v>Irrigation</v>
      </c>
      <c r="X957" t="str">
        <f t="shared" ca="1" si="196"/>
        <v>N</v>
      </c>
      <c r="Y957" s="2" t="str">
        <f t="shared" ca="1" si="197"/>
        <v>N</v>
      </c>
      <c r="Z957">
        <f ca="1">_xlfn.XLOOKUP($W957,Return_flow_table!$A$4:$A$25,Return_flow_table!B$4:B$25)</f>
        <v>0</v>
      </c>
      <c r="AA957">
        <f ca="1">_xlfn.XLOOKUP($W957,Return_flow_table!$A$4:$A$25,Return_flow_table!C$4:C$25)</f>
        <v>0</v>
      </c>
      <c r="AB957">
        <f ca="1">_xlfn.XLOOKUP($W957,Return_flow_table!$A$4:$A$25,Return_flow_table!D$4:D$25)</f>
        <v>20</v>
      </c>
      <c r="AC957">
        <f ca="1">_xlfn.XLOOKUP($W957,Return_flow_table!$A$4:$A$25,Return_flow_table!E$4:E$25)</f>
        <v>20</v>
      </c>
      <c r="AD957">
        <f ca="1">_xlfn.XLOOKUP($W957,Return_flow_table!$A$4:$A$25,Return_flow_table!F$4:F$25)</f>
        <v>10</v>
      </c>
      <c r="AE957">
        <f ca="1">_xlfn.XLOOKUP($W957,Return_flow_table!$A$4:$A$25,Return_flow_table!G$4:G$25)</f>
        <v>10</v>
      </c>
      <c r="AF957">
        <f ca="1">_xlfn.XLOOKUP($W957,Return_flow_table!$A$4:$A$25,Return_flow_table!H$4:H$25)</f>
        <v>0</v>
      </c>
      <c r="AG957">
        <f ca="1">_xlfn.XLOOKUP($W957,Return_flow_table!$A$4:$A$25,Return_flow_table!I$4:I$25)</f>
        <v>0</v>
      </c>
      <c r="AH957">
        <f ca="1">_xlfn.XLOOKUP($W957,Return_flow_table!$A$4:$A$25,Return_flow_table!J$4:J$25)</f>
        <v>0</v>
      </c>
      <c r="AI957">
        <f ca="1">_xlfn.XLOOKUP($W957,Return_flow_table!$A$4:$A$25,Return_flow_table!K$4:K$25)</f>
        <v>20</v>
      </c>
      <c r="AJ957">
        <f ca="1">_xlfn.XLOOKUP($W957,Return_flow_table!$A$4:$A$25,Return_flow_table!L$4:L$25)</f>
        <v>20</v>
      </c>
      <c r="AK957">
        <f ca="1">_xlfn.XLOOKUP($W957,Return_flow_table!$A$4:$A$25,Return_flow_table!M$4:M$25)</f>
        <v>0</v>
      </c>
      <c r="AL957" s="39" t="str" cm="1">
        <f t="array" aca="1" ref="AL957" ca="1">IF(SUM(  ((OFFSET($A$4,0,0,COUNTA(A:A)-3,1)) =V957) * (OFFSET($T$4, 0,0,COUNTA(A:A)-3,1) = "Domestic")) &gt; 0,"Y","")</f>
        <v/>
      </c>
    </row>
    <row r="958" spans="1:38" x14ac:dyDescent="0.25">
      <c r="A958" t="s">
        <v>1279</v>
      </c>
      <c r="B958" t="s">
        <v>102</v>
      </c>
      <c r="C958" t="s">
        <v>132</v>
      </c>
      <c r="D958">
        <v>0.61</v>
      </c>
      <c r="E958" t="s">
        <v>97</v>
      </c>
      <c r="G958" t="s">
        <v>1280</v>
      </c>
      <c r="H958" s="38" t="s">
        <v>99</v>
      </c>
      <c r="I958">
        <f>_xlfn.XLOOKUP(B958,Use_Code_Ranking!$A$4:$A$23,Use_Code_Ranking!$B$4:$B$23,9999)</f>
        <v>3</v>
      </c>
      <c r="J958">
        <f t="shared" ca="1" si="198"/>
        <v>3</v>
      </c>
      <c r="K958">
        <f t="shared" ca="1" si="199"/>
        <v>0</v>
      </c>
      <c r="L958">
        <f t="shared" ca="1" si="200"/>
        <v>0</v>
      </c>
      <c r="M958">
        <f t="shared" ca="1" si="201"/>
        <v>0</v>
      </c>
      <c r="N958" t="str">
        <f t="shared" ca="1" si="202"/>
        <v/>
      </c>
      <c r="O958" t="str">
        <f t="shared" ca="1" si="203"/>
        <v/>
      </c>
      <c r="P958" t="str">
        <f t="shared" si="204"/>
        <v/>
      </c>
      <c r="Q958" t="str">
        <f t="shared" ca="1" si="205"/>
        <v>Domestic</v>
      </c>
      <c r="R958" t="str">
        <f t="shared" si="206"/>
        <v/>
      </c>
      <c r="S958" t="str">
        <f t="shared" si="207"/>
        <v/>
      </c>
      <c r="T958" s="2" t="str">
        <f ca="1">IF(S958="Irrigation","Irrigation",IF(R958="Irrigation","Irrigation",IF(Q958="Domestic","Domestic",IF(P958="Stockwatering","Stockwatering",IF(N958="IRRIGATION_AND_MUNICIPAL","Irrigation and Municipal",IF(O958="IRRIGATION_AND_DOMESTIC","Irrigation and Domestic Municipality",_xlfn.XLOOKUP(J958,Use_Code_Ranking!$B$4:$B$23,Use_Code_Ranking!$A$4:$A$23)))))))</f>
        <v>Domestic</v>
      </c>
      <c r="V958" s="20" t="str">
        <f ca="1"/>
        <v>H504787</v>
      </c>
      <c r="W958" s="4" t="str">
        <f t="shared" ca="1" si="195"/>
        <v>Irrigation</v>
      </c>
      <c r="X958" t="str">
        <f t="shared" ca="1" si="196"/>
        <v>N</v>
      </c>
      <c r="Y958" s="2" t="str">
        <f t="shared" ca="1" si="197"/>
        <v>N</v>
      </c>
      <c r="Z958">
        <f ca="1">_xlfn.XLOOKUP($W958,Return_flow_table!$A$4:$A$25,Return_flow_table!B$4:B$25)</f>
        <v>0</v>
      </c>
      <c r="AA958">
        <f ca="1">_xlfn.XLOOKUP($W958,Return_flow_table!$A$4:$A$25,Return_flow_table!C$4:C$25)</f>
        <v>0</v>
      </c>
      <c r="AB958">
        <f ca="1">_xlfn.XLOOKUP($W958,Return_flow_table!$A$4:$A$25,Return_flow_table!D$4:D$25)</f>
        <v>20</v>
      </c>
      <c r="AC958">
        <f ca="1">_xlfn.XLOOKUP($W958,Return_flow_table!$A$4:$A$25,Return_flow_table!E$4:E$25)</f>
        <v>20</v>
      </c>
      <c r="AD958">
        <f ca="1">_xlfn.XLOOKUP($W958,Return_flow_table!$A$4:$A$25,Return_flow_table!F$4:F$25)</f>
        <v>10</v>
      </c>
      <c r="AE958">
        <f ca="1">_xlfn.XLOOKUP($W958,Return_flow_table!$A$4:$A$25,Return_flow_table!G$4:G$25)</f>
        <v>10</v>
      </c>
      <c r="AF958">
        <f ca="1">_xlfn.XLOOKUP($W958,Return_flow_table!$A$4:$A$25,Return_flow_table!H$4:H$25)</f>
        <v>0</v>
      </c>
      <c r="AG958">
        <f ca="1">_xlfn.XLOOKUP($W958,Return_flow_table!$A$4:$A$25,Return_flow_table!I$4:I$25)</f>
        <v>0</v>
      </c>
      <c r="AH958">
        <f ca="1">_xlfn.XLOOKUP($W958,Return_flow_table!$A$4:$A$25,Return_flow_table!J$4:J$25)</f>
        <v>0</v>
      </c>
      <c r="AI958">
        <f ca="1">_xlfn.XLOOKUP($W958,Return_flow_table!$A$4:$A$25,Return_flow_table!K$4:K$25)</f>
        <v>20</v>
      </c>
      <c r="AJ958">
        <f ca="1">_xlfn.XLOOKUP($W958,Return_flow_table!$A$4:$A$25,Return_flow_table!L$4:L$25)</f>
        <v>20</v>
      </c>
      <c r="AK958">
        <f ca="1">_xlfn.XLOOKUP($W958,Return_flow_table!$A$4:$A$25,Return_flow_table!M$4:M$25)</f>
        <v>0</v>
      </c>
      <c r="AL958" s="39" t="str" cm="1">
        <f t="array" aca="1" ref="AL958" ca="1">IF(SUM(  ((OFFSET($A$4,0,0,COUNTA(A:A)-3,1)) =V958) * (OFFSET($T$4, 0,0,COUNTA(A:A)-3,1) = "Domestic")) &gt; 0,"Y","")</f>
        <v/>
      </c>
    </row>
    <row r="959" spans="1:38" x14ac:dyDescent="0.25">
      <c r="A959" t="s">
        <v>1281</v>
      </c>
      <c r="B959" t="s">
        <v>102</v>
      </c>
      <c r="C959" t="s">
        <v>132</v>
      </c>
      <c r="D959">
        <v>0.45</v>
      </c>
      <c r="E959" t="s">
        <v>97</v>
      </c>
      <c r="G959" t="s">
        <v>1282</v>
      </c>
      <c r="H959" s="38" t="s">
        <v>99</v>
      </c>
      <c r="I959">
        <f>_xlfn.XLOOKUP(B959,Use_Code_Ranking!$A$4:$A$23,Use_Code_Ranking!$B$4:$B$23,9999)</f>
        <v>3</v>
      </c>
      <c r="J959">
        <f t="shared" ca="1" si="198"/>
        <v>3</v>
      </c>
      <c r="K959">
        <f t="shared" ca="1" si="199"/>
        <v>0</v>
      </c>
      <c r="L959">
        <f t="shared" ca="1" si="200"/>
        <v>0</v>
      </c>
      <c r="M959">
        <f t="shared" ca="1" si="201"/>
        <v>0</v>
      </c>
      <c r="N959" t="str">
        <f t="shared" ca="1" si="202"/>
        <v/>
      </c>
      <c r="O959" t="str">
        <f t="shared" ca="1" si="203"/>
        <v/>
      </c>
      <c r="P959" t="str">
        <f t="shared" si="204"/>
        <v/>
      </c>
      <c r="Q959" t="str">
        <f t="shared" ca="1" si="205"/>
        <v>Domestic</v>
      </c>
      <c r="R959" t="str">
        <f t="shared" si="206"/>
        <v/>
      </c>
      <c r="S959" t="str">
        <f t="shared" si="207"/>
        <v/>
      </c>
      <c r="T959" s="2" t="str">
        <f ca="1">IF(S959="Irrigation","Irrigation",IF(R959="Irrigation","Irrigation",IF(Q959="Domestic","Domestic",IF(P959="Stockwatering","Stockwatering",IF(N959="IRRIGATION_AND_MUNICIPAL","Irrigation and Municipal",IF(O959="IRRIGATION_AND_DOMESTIC","Irrigation and Domestic Municipality",_xlfn.XLOOKUP(J959,Use_Code_Ranking!$B$4:$B$23,Use_Code_Ranking!$A$4:$A$23)))))))</f>
        <v>Domestic</v>
      </c>
      <c r="V959" s="20" t="str">
        <f ca="1"/>
        <v>H504806</v>
      </c>
      <c r="W959" s="4" t="str">
        <f t="shared" ca="1" si="195"/>
        <v>Irrigation</v>
      </c>
      <c r="X959" t="str">
        <f t="shared" ca="1" si="196"/>
        <v>N</v>
      </c>
      <c r="Y959" s="2" t="str">
        <f t="shared" ca="1" si="197"/>
        <v>N</v>
      </c>
      <c r="Z959">
        <f ca="1">_xlfn.XLOOKUP($W959,Return_flow_table!$A$4:$A$25,Return_flow_table!B$4:B$25)</f>
        <v>0</v>
      </c>
      <c r="AA959">
        <f ca="1">_xlfn.XLOOKUP($W959,Return_flow_table!$A$4:$A$25,Return_flow_table!C$4:C$25)</f>
        <v>0</v>
      </c>
      <c r="AB959">
        <f ca="1">_xlfn.XLOOKUP($W959,Return_flow_table!$A$4:$A$25,Return_flow_table!D$4:D$25)</f>
        <v>20</v>
      </c>
      <c r="AC959">
        <f ca="1">_xlfn.XLOOKUP($W959,Return_flow_table!$A$4:$A$25,Return_flow_table!E$4:E$25)</f>
        <v>20</v>
      </c>
      <c r="AD959">
        <f ca="1">_xlfn.XLOOKUP($W959,Return_flow_table!$A$4:$A$25,Return_flow_table!F$4:F$25)</f>
        <v>10</v>
      </c>
      <c r="AE959">
        <f ca="1">_xlfn.XLOOKUP($W959,Return_flow_table!$A$4:$A$25,Return_flow_table!G$4:G$25)</f>
        <v>10</v>
      </c>
      <c r="AF959">
        <f ca="1">_xlfn.XLOOKUP($W959,Return_flow_table!$A$4:$A$25,Return_flow_table!H$4:H$25)</f>
        <v>0</v>
      </c>
      <c r="AG959">
        <f ca="1">_xlfn.XLOOKUP($W959,Return_flow_table!$A$4:$A$25,Return_flow_table!I$4:I$25)</f>
        <v>0</v>
      </c>
      <c r="AH959">
        <f ca="1">_xlfn.XLOOKUP($W959,Return_flow_table!$A$4:$A$25,Return_flow_table!J$4:J$25)</f>
        <v>0</v>
      </c>
      <c r="AI959">
        <f ca="1">_xlfn.XLOOKUP($W959,Return_flow_table!$A$4:$A$25,Return_flow_table!K$4:K$25)</f>
        <v>20</v>
      </c>
      <c r="AJ959">
        <f ca="1">_xlfn.XLOOKUP($W959,Return_flow_table!$A$4:$A$25,Return_flow_table!L$4:L$25)</f>
        <v>20</v>
      </c>
      <c r="AK959">
        <f ca="1">_xlfn.XLOOKUP($W959,Return_flow_table!$A$4:$A$25,Return_flow_table!M$4:M$25)</f>
        <v>0</v>
      </c>
      <c r="AL959" s="39" t="str" cm="1">
        <f t="array" aca="1" ref="AL959" ca="1">IF(SUM(  ((OFFSET($A$4,0,0,COUNTA(A:A)-3,1)) =V959) * (OFFSET($T$4, 0,0,COUNTA(A:A)-3,1) = "Domestic")) &gt; 0,"Y","")</f>
        <v/>
      </c>
    </row>
    <row r="960" spans="1:38" x14ac:dyDescent="0.25">
      <c r="A960" t="s">
        <v>1283</v>
      </c>
      <c r="B960" t="s">
        <v>102</v>
      </c>
      <c r="C960" t="s">
        <v>132</v>
      </c>
      <c r="D960">
        <v>0.56000000000000005</v>
      </c>
      <c r="E960" t="s">
        <v>97</v>
      </c>
      <c r="G960" t="s">
        <v>1284</v>
      </c>
      <c r="H960" s="38" t="s">
        <v>99</v>
      </c>
      <c r="I960">
        <f>_xlfn.XLOOKUP(B960,Use_Code_Ranking!$A$4:$A$23,Use_Code_Ranking!$B$4:$B$23,9999)</f>
        <v>3</v>
      </c>
      <c r="J960">
        <f t="shared" ca="1" si="198"/>
        <v>3</v>
      </c>
      <c r="K960">
        <f t="shared" ca="1" si="199"/>
        <v>0</v>
      </c>
      <c r="L960">
        <f t="shared" ca="1" si="200"/>
        <v>0</v>
      </c>
      <c r="M960">
        <f t="shared" ca="1" si="201"/>
        <v>0</v>
      </c>
      <c r="N960" t="str">
        <f t="shared" ca="1" si="202"/>
        <v/>
      </c>
      <c r="O960" t="str">
        <f t="shared" ca="1" si="203"/>
        <v/>
      </c>
      <c r="P960" t="str">
        <f t="shared" si="204"/>
        <v/>
      </c>
      <c r="Q960" t="str">
        <f t="shared" ca="1" si="205"/>
        <v>Domestic</v>
      </c>
      <c r="R960" t="str">
        <f t="shared" si="206"/>
        <v/>
      </c>
      <c r="S960" t="str">
        <f t="shared" si="207"/>
        <v/>
      </c>
      <c r="T960" s="2" t="str">
        <f ca="1">IF(S960="Irrigation","Irrigation",IF(R960="Irrigation","Irrigation",IF(Q960="Domestic","Domestic",IF(P960="Stockwatering","Stockwatering",IF(N960="IRRIGATION_AND_MUNICIPAL","Irrigation and Municipal",IF(O960="IRRIGATION_AND_DOMESTIC","Irrigation and Domestic Municipality",_xlfn.XLOOKUP(J960,Use_Code_Ranking!$B$4:$B$23,Use_Code_Ranking!$A$4:$A$23)))))))</f>
        <v>Domestic</v>
      </c>
      <c r="V960" s="20" t="str">
        <f ca="1"/>
        <v>H504808</v>
      </c>
      <c r="W960" s="4" t="str">
        <f t="shared" ca="1" si="195"/>
        <v>Irrigation</v>
      </c>
      <c r="X960" t="str">
        <f t="shared" ca="1" si="196"/>
        <v>N</v>
      </c>
      <c r="Y960" s="2" t="str">
        <f t="shared" ca="1" si="197"/>
        <v>N</v>
      </c>
      <c r="Z960">
        <f ca="1">_xlfn.XLOOKUP($W960,Return_flow_table!$A$4:$A$25,Return_flow_table!B$4:B$25)</f>
        <v>0</v>
      </c>
      <c r="AA960">
        <f ca="1">_xlfn.XLOOKUP($W960,Return_flow_table!$A$4:$A$25,Return_flow_table!C$4:C$25)</f>
        <v>0</v>
      </c>
      <c r="AB960">
        <f ca="1">_xlfn.XLOOKUP($W960,Return_flow_table!$A$4:$A$25,Return_flow_table!D$4:D$25)</f>
        <v>20</v>
      </c>
      <c r="AC960">
        <f ca="1">_xlfn.XLOOKUP($W960,Return_flow_table!$A$4:$A$25,Return_flow_table!E$4:E$25)</f>
        <v>20</v>
      </c>
      <c r="AD960">
        <f ca="1">_xlfn.XLOOKUP($W960,Return_flow_table!$A$4:$A$25,Return_flow_table!F$4:F$25)</f>
        <v>10</v>
      </c>
      <c r="AE960">
        <f ca="1">_xlfn.XLOOKUP($W960,Return_flow_table!$A$4:$A$25,Return_flow_table!G$4:G$25)</f>
        <v>10</v>
      </c>
      <c r="AF960">
        <f ca="1">_xlfn.XLOOKUP($W960,Return_flow_table!$A$4:$A$25,Return_flow_table!H$4:H$25)</f>
        <v>0</v>
      </c>
      <c r="AG960">
        <f ca="1">_xlfn.XLOOKUP($W960,Return_flow_table!$A$4:$A$25,Return_flow_table!I$4:I$25)</f>
        <v>0</v>
      </c>
      <c r="AH960">
        <f ca="1">_xlfn.XLOOKUP($W960,Return_flow_table!$A$4:$A$25,Return_flow_table!J$4:J$25)</f>
        <v>0</v>
      </c>
      <c r="AI960">
        <f ca="1">_xlfn.XLOOKUP($W960,Return_flow_table!$A$4:$A$25,Return_flow_table!K$4:K$25)</f>
        <v>20</v>
      </c>
      <c r="AJ960">
        <f ca="1">_xlfn.XLOOKUP($W960,Return_flow_table!$A$4:$A$25,Return_flow_table!L$4:L$25)</f>
        <v>20</v>
      </c>
      <c r="AK960">
        <f ca="1">_xlfn.XLOOKUP($W960,Return_flow_table!$A$4:$A$25,Return_flow_table!M$4:M$25)</f>
        <v>0</v>
      </c>
      <c r="AL960" s="39" t="str" cm="1">
        <f t="array" aca="1" ref="AL960" ca="1">IF(SUM(  ((OFFSET($A$4,0,0,COUNTA(A:A)-3,1)) =V960) * (OFFSET($T$4, 0,0,COUNTA(A:A)-3,1) = "Domestic")) &gt; 0,"Y","")</f>
        <v/>
      </c>
    </row>
    <row r="961" spans="1:38" x14ac:dyDescent="0.25">
      <c r="A961" t="s">
        <v>1285</v>
      </c>
      <c r="B961" t="s">
        <v>102</v>
      </c>
      <c r="C961" t="s">
        <v>132</v>
      </c>
      <c r="D961">
        <v>0.32</v>
      </c>
      <c r="E961" t="s">
        <v>97</v>
      </c>
      <c r="G961" t="s">
        <v>1286</v>
      </c>
      <c r="H961" s="38" t="s">
        <v>99</v>
      </c>
      <c r="I961">
        <f>_xlfn.XLOOKUP(B961,Use_Code_Ranking!$A$4:$A$23,Use_Code_Ranking!$B$4:$B$23,9999)</f>
        <v>3</v>
      </c>
      <c r="J961">
        <f t="shared" ca="1" si="198"/>
        <v>3</v>
      </c>
      <c r="K961">
        <f t="shared" ca="1" si="199"/>
        <v>0</v>
      </c>
      <c r="L961">
        <f t="shared" ca="1" si="200"/>
        <v>0</v>
      </c>
      <c r="M961">
        <f t="shared" ca="1" si="201"/>
        <v>0</v>
      </c>
      <c r="N961" t="str">
        <f t="shared" ca="1" si="202"/>
        <v/>
      </c>
      <c r="O961" t="str">
        <f t="shared" ca="1" si="203"/>
        <v/>
      </c>
      <c r="P961" t="str">
        <f t="shared" si="204"/>
        <v/>
      </c>
      <c r="Q961" t="str">
        <f t="shared" ca="1" si="205"/>
        <v>Domestic</v>
      </c>
      <c r="R961" t="str">
        <f t="shared" si="206"/>
        <v/>
      </c>
      <c r="S961" t="str">
        <f t="shared" si="207"/>
        <v/>
      </c>
      <c r="T961" s="2" t="str">
        <f ca="1">IF(S961="Irrigation","Irrigation",IF(R961="Irrigation","Irrigation",IF(Q961="Domestic","Domestic",IF(P961="Stockwatering","Stockwatering",IF(N961="IRRIGATION_AND_MUNICIPAL","Irrigation and Municipal",IF(O961="IRRIGATION_AND_DOMESTIC","Irrigation and Domestic Municipality",_xlfn.XLOOKUP(J961,Use_Code_Ranking!$B$4:$B$23,Use_Code_Ranking!$A$4:$A$23)))))))</f>
        <v>Domestic</v>
      </c>
      <c r="V961" s="20" t="str">
        <f ca="1"/>
        <v>H504809</v>
      </c>
      <c r="W961" s="4" t="str">
        <f t="shared" ca="1" si="195"/>
        <v>Irrigation</v>
      </c>
      <c r="X961" t="str">
        <f t="shared" ca="1" si="196"/>
        <v>N</v>
      </c>
      <c r="Y961" s="2" t="str">
        <f t="shared" ca="1" si="197"/>
        <v>N</v>
      </c>
      <c r="Z961">
        <f ca="1">_xlfn.XLOOKUP($W961,Return_flow_table!$A$4:$A$25,Return_flow_table!B$4:B$25)</f>
        <v>0</v>
      </c>
      <c r="AA961">
        <f ca="1">_xlfn.XLOOKUP($W961,Return_flow_table!$A$4:$A$25,Return_flow_table!C$4:C$25)</f>
        <v>0</v>
      </c>
      <c r="AB961">
        <f ca="1">_xlfn.XLOOKUP($W961,Return_flow_table!$A$4:$A$25,Return_flow_table!D$4:D$25)</f>
        <v>20</v>
      </c>
      <c r="AC961">
        <f ca="1">_xlfn.XLOOKUP($W961,Return_flow_table!$A$4:$A$25,Return_flow_table!E$4:E$25)</f>
        <v>20</v>
      </c>
      <c r="AD961">
        <f ca="1">_xlfn.XLOOKUP($W961,Return_flow_table!$A$4:$A$25,Return_flow_table!F$4:F$25)</f>
        <v>10</v>
      </c>
      <c r="AE961">
        <f ca="1">_xlfn.XLOOKUP($W961,Return_flow_table!$A$4:$A$25,Return_flow_table!G$4:G$25)</f>
        <v>10</v>
      </c>
      <c r="AF961">
        <f ca="1">_xlfn.XLOOKUP($W961,Return_flow_table!$A$4:$A$25,Return_flow_table!H$4:H$25)</f>
        <v>0</v>
      </c>
      <c r="AG961">
        <f ca="1">_xlfn.XLOOKUP($W961,Return_flow_table!$A$4:$A$25,Return_flow_table!I$4:I$25)</f>
        <v>0</v>
      </c>
      <c r="AH961">
        <f ca="1">_xlfn.XLOOKUP($W961,Return_flow_table!$A$4:$A$25,Return_flow_table!J$4:J$25)</f>
        <v>0</v>
      </c>
      <c r="AI961">
        <f ca="1">_xlfn.XLOOKUP($W961,Return_flow_table!$A$4:$A$25,Return_flow_table!K$4:K$25)</f>
        <v>20</v>
      </c>
      <c r="AJ961">
        <f ca="1">_xlfn.XLOOKUP($W961,Return_flow_table!$A$4:$A$25,Return_flow_table!L$4:L$25)</f>
        <v>20</v>
      </c>
      <c r="AK961">
        <f ca="1">_xlfn.XLOOKUP($W961,Return_flow_table!$A$4:$A$25,Return_flow_table!M$4:M$25)</f>
        <v>0</v>
      </c>
      <c r="AL961" s="39" t="str" cm="1">
        <f t="array" aca="1" ref="AL961" ca="1">IF(SUM(  ((OFFSET($A$4,0,0,COUNTA(A:A)-3,1)) =V961) * (OFFSET($T$4, 0,0,COUNTA(A:A)-3,1) = "Domestic")) &gt; 0,"Y","")</f>
        <v/>
      </c>
    </row>
    <row r="962" spans="1:38" x14ac:dyDescent="0.25">
      <c r="A962" t="s">
        <v>1285</v>
      </c>
      <c r="B962" t="s">
        <v>114</v>
      </c>
      <c r="C962" t="s">
        <v>132</v>
      </c>
      <c r="D962">
        <v>0.32</v>
      </c>
      <c r="E962" t="s">
        <v>97</v>
      </c>
      <c r="G962" t="s">
        <v>1286</v>
      </c>
      <c r="H962" s="38" t="s">
        <v>99</v>
      </c>
      <c r="I962">
        <f>_xlfn.XLOOKUP(B962,Use_Code_Ranking!$A$4:$A$23,Use_Code_Ranking!$B$4:$B$23,9999)</f>
        <v>12</v>
      </c>
      <c r="J962">
        <f t="shared" ca="1" si="198"/>
        <v>3</v>
      </c>
      <c r="K962">
        <f t="shared" ca="1" si="199"/>
        <v>0</v>
      </c>
      <c r="L962">
        <f t="shared" ca="1" si="200"/>
        <v>0</v>
      </c>
      <c r="M962">
        <f t="shared" ca="1" si="201"/>
        <v>0</v>
      </c>
      <c r="N962" t="str">
        <f t="shared" ca="1" si="202"/>
        <v/>
      </c>
      <c r="O962" t="str">
        <f t="shared" ca="1" si="203"/>
        <v/>
      </c>
      <c r="P962" t="str">
        <f t="shared" si="204"/>
        <v/>
      </c>
      <c r="Q962" t="str">
        <f t="shared" ca="1" si="205"/>
        <v>Domestic</v>
      </c>
      <c r="R962" t="str">
        <f t="shared" si="206"/>
        <v/>
      </c>
      <c r="S962" t="str">
        <f t="shared" si="207"/>
        <v/>
      </c>
      <c r="T962" s="2" t="str">
        <f ca="1">IF(S962="Irrigation","Irrigation",IF(R962="Irrigation","Irrigation",IF(Q962="Domestic","Domestic",IF(P962="Stockwatering","Stockwatering",IF(N962="IRRIGATION_AND_MUNICIPAL","Irrigation and Municipal",IF(O962="IRRIGATION_AND_DOMESTIC","Irrigation and Domestic Municipality",_xlfn.XLOOKUP(J962,Use_Code_Ranking!$B$4:$B$23,Use_Code_Ranking!$A$4:$A$23)))))))</f>
        <v>Domestic</v>
      </c>
      <c r="V962" s="20" t="str">
        <f ca="1"/>
        <v>H504831</v>
      </c>
      <c r="W962" s="4" t="str">
        <f t="shared" ca="1" si="195"/>
        <v>Irrigation</v>
      </c>
      <c r="X962" t="str">
        <f t="shared" ca="1" si="196"/>
        <v>N</v>
      </c>
      <c r="Y962" s="2" t="str">
        <f t="shared" ca="1" si="197"/>
        <v>N</v>
      </c>
      <c r="Z962">
        <f ca="1">_xlfn.XLOOKUP($W962,Return_flow_table!$A$4:$A$25,Return_flow_table!B$4:B$25)</f>
        <v>0</v>
      </c>
      <c r="AA962">
        <f ca="1">_xlfn.XLOOKUP($W962,Return_flow_table!$A$4:$A$25,Return_flow_table!C$4:C$25)</f>
        <v>0</v>
      </c>
      <c r="AB962">
        <f ca="1">_xlfn.XLOOKUP($W962,Return_flow_table!$A$4:$A$25,Return_flow_table!D$4:D$25)</f>
        <v>20</v>
      </c>
      <c r="AC962">
        <f ca="1">_xlfn.XLOOKUP($W962,Return_flow_table!$A$4:$A$25,Return_flow_table!E$4:E$25)</f>
        <v>20</v>
      </c>
      <c r="AD962">
        <f ca="1">_xlfn.XLOOKUP($W962,Return_flow_table!$A$4:$A$25,Return_flow_table!F$4:F$25)</f>
        <v>10</v>
      </c>
      <c r="AE962">
        <f ca="1">_xlfn.XLOOKUP($W962,Return_flow_table!$A$4:$A$25,Return_flow_table!G$4:G$25)</f>
        <v>10</v>
      </c>
      <c r="AF962">
        <f ca="1">_xlfn.XLOOKUP($W962,Return_flow_table!$A$4:$A$25,Return_flow_table!H$4:H$25)</f>
        <v>0</v>
      </c>
      <c r="AG962">
        <f ca="1">_xlfn.XLOOKUP($W962,Return_flow_table!$A$4:$A$25,Return_flow_table!I$4:I$25)</f>
        <v>0</v>
      </c>
      <c r="AH962">
        <f ca="1">_xlfn.XLOOKUP($W962,Return_flow_table!$A$4:$A$25,Return_flow_table!J$4:J$25)</f>
        <v>0</v>
      </c>
      <c r="AI962">
        <f ca="1">_xlfn.XLOOKUP($W962,Return_flow_table!$A$4:$A$25,Return_flow_table!K$4:K$25)</f>
        <v>20</v>
      </c>
      <c r="AJ962">
        <f ca="1">_xlfn.XLOOKUP($W962,Return_flow_table!$A$4:$A$25,Return_flow_table!L$4:L$25)</f>
        <v>20</v>
      </c>
      <c r="AK962">
        <f ca="1">_xlfn.XLOOKUP($W962,Return_flow_table!$A$4:$A$25,Return_flow_table!M$4:M$25)</f>
        <v>0</v>
      </c>
      <c r="AL962" s="39" t="str" cm="1">
        <f t="array" aca="1" ref="AL962" ca="1">IF(SUM(  ((OFFSET($A$4,0,0,COUNTA(A:A)-3,1)) =V962) * (OFFSET($T$4, 0,0,COUNTA(A:A)-3,1) = "Domestic")) &gt; 0,"Y","")</f>
        <v/>
      </c>
    </row>
    <row r="963" spans="1:38" x14ac:dyDescent="0.25">
      <c r="A963" t="s">
        <v>1287</v>
      </c>
      <c r="B963" t="s">
        <v>114</v>
      </c>
      <c r="C963" t="s">
        <v>132</v>
      </c>
      <c r="D963">
        <v>0.78</v>
      </c>
      <c r="E963" t="s">
        <v>97</v>
      </c>
      <c r="G963" t="s">
        <v>1288</v>
      </c>
      <c r="H963" s="38" t="s">
        <v>99</v>
      </c>
      <c r="I963">
        <f>_xlfn.XLOOKUP(B963,Use_Code_Ranking!$A$4:$A$23,Use_Code_Ranking!$B$4:$B$23,9999)</f>
        <v>12</v>
      </c>
      <c r="J963">
        <f t="shared" ca="1" si="198"/>
        <v>12</v>
      </c>
      <c r="K963">
        <f t="shared" ca="1" si="199"/>
        <v>0</v>
      </c>
      <c r="L963">
        <f t="shared" ca="1" si="200"/>
        <v>0</v>
      </c>
      <c r="M963">
        <f t="shared" ca="1" si="201"/>
        <v>0</v>
      </c>
      <c r="N963" t="str">
        <f t="shared" ca="1" si="202"/>
        <v/>
      </c>
      <c r="O963" t="str">
        <f t="shared" ca="1" si="203"/>
        <v/>
      </c>
      <c r="P963" t="str">
        <f t="shared" si="204"/>
        <v/>
      </c>
      <c r="Q963" t="str">
        <f t="shared" ca="1" si="205"/>
        <v>Domestic</v>
      </c>
      <c r="R963" t="str">
        <f t="shared" si="206"/>
        <v/>
      </c>
      <c r="S963" t="str">
        <f t="shared" si="207"/>
        <v/>
      </c>
      <c r="T963" s="2" t="str">
        <f ca="1">IF(S963="Irrigation","Irrigation",IF(R963="Irrigation","Irrigation",IF(Q963="Domestic","Domestic",IF(P963="Stockwatering","Stockwatering",IF(N963="IRRIGATION_AND_MUNICIPAL","Irrigation and Municipal",IF(O963="IRRIGATION_AND_DOMESTIC","Irrigation and Domestic Municipality",_xlfn.XLOOKUP(J963,Use_Code_Ranking!$B$4:$B$23,Use_Code_Ranking!$A$4:$A$23)))))))</f>
        <v>Domestic</v>
      </c>
      <c r="V963" s="20" t="str">
        <f ca="1"/>
        <v>H504852</v>
      </c>
      <c r="W963" s="4" t="str">
        <f t="shared" ca="1" si="195"/>
        <v>Irrigation</v>
      </c>
      <c r="X963" t="str">
        <f t="shared" ca="1" si="196"/>
        <v>N</v>
      </c>
      <c r="Y963" s="2" t="str">
        <f t="shared" ca="1" si="197"/>
        <v>N</v>
      </c>
      <c r="Z963">
        <f ca="1">_xlfn.XLOOKUP($W963,Return_flow_table!$A$4:$A$25,Return_flow_table!B$4:B$25)</f>
        <v>0</v>
      </c>
      <c r="AA963">
        <f ca="1">_xlfn.XLOOKUP($W963,Return_flow_table!$A$4:$A$25,Return_flow_table!C$4:C$25)</f>
        <v>0</v>
      </c>
      <c r="AB963">
        <f ca="1">_xlfn.XLOOKUP($W963,Return_flow_table!$A$4:$A$25,Return_flow_table!D$4:D$25)</f>
        <v>20</v>
      </c>
      <c r="AC963">
        <f ca="1">_xlfn.XLOOKUP($W963,Return_flow_table!$A$4:$A$25,Return_flow_table!E$4:E$25)</f>
        <v>20</v>
      </c>
      <c r="AD963">
        <f ca="1">_xlfn.XLOOKUP($W963,Return_flow_table!$A$4:$A$25,Return_flow_table!F$4:F$25)</f>
        <v>10</v>
      </c>
      <c r="AE963">
        <f ca="1">_xlfn.XLOOKUP($W963,Return_flow_table!$A$4:$A$25,Return_flow_table!G$4:G$25)</f>
        <v>10</v>
      </c>
      <c r="AF963">
        <f ca="1">_xlfn.XLOOKUP($W963,Return_flow_table!$A$4:$A$25,Return_flow_table!H$4:H$25)</f>
        <v>0</v>
      </c>
      <c r="AG963">
        <f ca="1">_xlfn.XLOOKUP($W963,Return_flow_table!$A$4:$A$25,Return_flow_table!I$4:I$25)</f>
        <v>0</v>
      </c>
      <c r="AH963">
        <f ca="1">_xlfn.XLOOKUP($W963,Return_flow_table!$A$4:$A$25,Return_flow_table!J$4:J$25)</f>
        <v>0</v>
      </c>
      <c r="AI963">
        <f ca="1">_xlfn.XLOOKUP($W963,Return_flow_table!$A$4:$A$25,Return_flow_table!K$4:K$25)</f>
        <v>20</v>
      </c>
      <c r="AJ963">
        <f ca="1">_xlfn.XLOOKUP($W963,Return_flow_table!$A$4:$A$25,Return_flow_table!L$4:L$25)</f>
        <v>20</v>
      </c>
      <c r="AK963">
        <f ca="1">_xlfn.XLOOKUP($W963,Return_flow_table!$A$4:$A$25,Return_flow_table!M$4:M$25)</f>
        <v>0</v>
      </c>
      <c r="AL963" s="39" t="str" cm="1">
        <f t="array" aca="1" ref="AL963" ca="1">IF(SUM(  ((OFFSET($A$4,0,0,COUNTA(A:A)-3,1)) =V963) * (OFFSET($T$4, 0,0,COUNTA(A:A)-3,1) = "Domestic")) &gt; 0,"Y","")</f>
        <v/>
      </c>
    </row>
    <row r="964" spans="1:38" x14ac:dyDescent="0.25">
      <c r="A964" t="s">
        <v>1287</v>
      </c>
      <c r="B964" t="s">
        <v>130</v>
      </c>
      <c r="C964" t="s">
        <v>132</v>
      </c>
      <c r="D964">
        <v>0.78</v>
      </c>
      <c r="E964" t="s">
        <v>97</v>
      </c>
      <c r="G964" t="s">
        <v>1288</v>
      </c>
      <c r="H964" s="38" t="s">
        <v>99</v>
      </c>
      <c r="I964">
        <f>_xlfn.XLOOKUP(B964,Use_Code_Ranking!$A$4:$A$23,Use_Code_Ranking!$B$4:$B$23,9999)</f>
        <v>19</v>
      </c>
      <c r="J964">
        <f t="shared" ca="1" si="198"/>
        <v>12</v>
      </c>
      <c r="K964">
        <f t="shared" ca="1" si="199"/>
        <v>0</v>
      </c>
      <c r="L964">
        <f t="shared" ca="1" si="200"/>
        <v>0</v>
      </c>
      <c r="M964">
        <f t="shared" ca="1" si="201"/>
        <v>0</v>
      </c>
      <c r="N964" t="str">
        <f t="shared" ca="1" si="202"/>
        <v/>
      </c>
      <c r="O964" t="str">
        <f t="shared" ca="1" si="203"/>
        <v/>
      </c>
      <c r="P964" t="str">
        <f t="shared" si="204"/>
        <v/>
      </c>
      <c r="Q964" t="str">
        <f t="shared" ca="1" si="205"/>
        <v>Domestic</v>
      </c>
      <c r="R964" t="str">
        <f t="shared" si="206"/>
        <v/>
      </c>
      <c r="S964" t="str">
        <f t="shared" si="207"/>
        <v/>
      </c>
      <c r="T964" s="2" t="str">
        <f ca="1">IF(S964="Irrigation","Irrigation",IF(R964="Irrigation","Irrigation",IF(Q964="Domestic","Domestic",IF(P964="Stockwatering","Stockwatering",IF(N964="IRRIGATION_AND_MUNICIPAL","Irrigation and Municipal",IF(O964="IRRIGATION_AND_DOMESTIC","Irrigation and Domestic Municipality",_xlfn.XLOOKUP(J964,Use_Code_Ranking!$B$4:$B$23,Use_Code_Ranking!$A$4:$A$23)))))))</f>
        <v>Domestic</v>
      </c>
      <c r="V964" s="20" t="str">
        <f ca="1"/>
        <v>H504854</v>
      </c>
      <c r="W964" s="4" t="str">
        <f t="shared" ca="1" si="195"/>
        <v>Irrigation</v>
      </c>
      <c r="X964" t="str">
        <f t="shared" ca="1" si="196"/>
        <v>N</v>
      </c>
      <c r="Y964" s="2" t="str">
        <f t="shared" ca="1" si="197"/>
        <v>N</v>
      </c>
      <c r="Z964">
        <f ca="1">_xlfn.XLOOKUP($W964,Return_flow_table!$A$4:$A$25,Return_flow_table!B$4:B$25)</f>
        <v>0</v>
      </c>
      <c r="AA964">
        <f ca="1">_xlfn.XLOOKUP($W964,Return_flow_table!$A$4:$A$25,Return_flow_table!C$4:C$25)</f>
        <v>0</v>
      </c>
      <c r="AB964">
        <f ca="1">_xlfn.XLOOKUP($W964,Return_flow_table!$A$4:$A$25,Return_flow_table!D$4:D$25)</f>
        <v>20</v>
      </c>
      <c r="AC964">
        <f ca="1">_xlfn.XLOOKUP($W964,Return_flow_table!$A$4:$A$25,Return_flow_table!E$4:E$25)</f>
        <v>20</v>
      </c>
      <c r="AD964">
        <f ca="1">_xlfn.XLOOKUP($W964,Return_flow_table!$A$4:$A$25,Return_flow_table!F$4:F$25)</f>
        <v>10</v>
      </c>
      <c r="AE964">
        <f ca="1">_xlfn.XLOOKUP($W964,Return_flow_table!$A$4:$A$25,Return_flow_table!G$4:G$25)</f>
        <v>10</v>
      </c>
      <c r="AF964">
        <f ca="1">_xlfn.XLOOKUP($W964,Return_flow_table!$A$4:$A$25,Return_flow_table!H$4:H$25)</f>
        <v>0</v>
      </c>
      <c r="AG964">
        <f ca="1">_xlfn.XLOOKUP($W964,Return_flow_table!$A$4:$A$25,Return_flow_table!I$4:I$25)</f>
        <v>0</v>
      </c>
      <c r="AH964">
        <f ca="1">_xlfn.XLOOKUP($W964,Return_flow_table!$A$4:$A$25,Return_flow_table!J$4:J$25)</f>
        <v>0</v>
      </c>
      <c r="AI964">
        <f ca="1">_xlfn.XLOOKUP($W964,Return_flow_table!$A$4:$A$25,Return_flow_table!K$4:K$25)</f>
        <v>20</v>
      </c>
      <c r="AJ964">
        <f ca="1">_xlfn.XLOOKUP($W964,Return_flow_table!$A$4:$A$25,Return_flow_table!L$4:L$25)</f>
        <v>20</v>
      </c>
      <c r="AK964">
        <f ca="1">_xlfn.XLOOKUP($W964,Return_flow_table!$A$4:$A$25,Return_flow_table!M$4:M$25)</f>
        <v>0</v>
      </c>
      <c r="AL964" s="39" t="str" cm="1">
        <f t="array" aca="1" ref="AL964" ca="1">IF(SUM(  ((OFFSET($A$4,0,0,COUNTA(A:A)-3,1)) =V964) * (OFFSET($T$4, 0,0,COUNTA(A:A)-3,1) = "Domestic")) &gt; 0,"Y","")</f>
        <v/>
      </c>
    </row>
    <row r="965" spans="1:38" x14ac:dyDescent="0.25">
      <c r="A965" t="s">
        <v>1289</v>
      </c>
      <c r="B965" t="s">
        <v>114</v>
      </c>
      <c r="C965" t="s">
        <v>132</v>
      </c>
      <c r="D965">
        <v>0.26</v>
      </c>
      <c r="E965" t="s">
        <v>97</v>
      </c>
      <c r="G965" t="s">
        <v>1290</v>
      </c>
      <c r="H965" s="38" t="s">
        <v>99</v>
      </c>
      <c r="I965">
        <f>_xlfn.XLOOKUP(B965,Use_Code_Ranking!$A$4:$A$23,Use_Code_Ranking!$B$4:$B$23,9999)</f>
        <v>12</v>
      </c>
      <c r="J965">
        <f t="shared" ca="1" si="198"/>
        <v>3</v>
      </c>
      <c r="K965">
        <f t="shared" ca="1" si="199"/>
        <v>0</v>
      </c>
      <c r="L965">
        <f t="shared" ca="1" si="200"/>
        <v>0</v>
      </c>
      <c r="M965">
        <f t="shared" ca="1" si="201"/>
        <v>0</v>
      </c>
      <c r="N965" t="str">
        <f t="shared" ca="1" si="202"/>
        <v/>
      </c>
      <c r="O965" t="str">
        <f t="shared" ca="1" si="203"/>
        <v/>
      </c>
      <c r="P965" t="str">
        <f t="shared" si="204"/>
        <v/>
      </c>
      <c r="Q965" t="str">
        <f t="shared" ca="1" si="205"/>
        <v>Domestic</v>
      </c>
      <c r="R965" t="str">
        <f t="shared" si="206"/>
        <v/>
      </c>
      <c r="S965" t="str">
        <f t="shared" si="207"/>
        <v/>
      </c>
      <c r="T965" s="2" t="str">
        <f ca="1">IF(S965="Irrigation","Irrigation",IF(R965="Irrigation","Irrigation",IF(Q965="Domestic","Domestic",IF(P965="Stockwatering","Stockwatering",IF(N965="IRRIGATION_AND_MUNICIPAL","Irrigation and Municipal",IF(O965="IRRIGATION_AND_DOMESTIC","Irrigation and Domestic Municipality",_xlfn.XLOOKUP(J965,Use_Code_Ranking!$B$4:$B$23,Use_Code_Ranking!$A$4:$A$23)))))))</f>
        <v>Domestic</v>
      </c>
      <c r="V965" s="20" t="str">
        <f ca="1"/>
        <v>H505001</v>
      </c>
      <c r="W965" s="4" t="str">
        <f t="shared" ca="1" si="195"/>
        <v>Irrigation</v>
      </c>
      <c r="X965" t="str">
        <f t="shared" ca="1" si="196"/>
        <v>N</v>
      </c>
      <c r="Y965" s="2" t="str">
        <f t="shared" ca="1" si="197"/>
        <v>N</v>
      </c>
      <c r="Z965">
        <f ca="1">_xlfn.XLOOKUP($W965,Return_flow_table!$A$4:$A$25,Return_flow_table!B$4:B$25)</f>
        <v>0</v>
      </c>
      <c r="AA965">
        <f ca="1">_xlfn.XLOOKUP($W965,Return_flow_table!$A$4:$A$25,Return_flow_table!C$4:C$25)</f>
        <v>0</v>
      </c>
      <c r="AB965">
        <f ca="1">_xlfn.XLOOKUP($W965,Return_flow_table!$A$4:$A$25,Return_flow_table!D$4:D$25)</f>
        <v>20</v>
      </c>
      <c r="AC965">
        <f ca="1">_xlfn.XLOOKUP($W965,Return_flow_table!$A$4:$A$25,Return_flow_table!E$4:E$25)</f>
        <v>20</v>
      </c>
      <c r="AD965">
        <f ca="1">_xlfn.XLOOKUP($W965,Return_flow_table!$A$4:$A$25,Return_flow_table!F$4:F$25)</f>
        <v>10</v>
      </c>
      <c r="AE965">
        <f ca="1">_xlfn.XLOOKUP($W965,Return_flow_table!$A$4:$A$25,Return_flow_table!G$4:G$25)</f>
        <v>10</v>
      </c>
      <c r="AF965">
        <f ca="1">_xlfn.XLOOKUP($W965,Return_flow_table!$A$4:$A$25,Return_flow_table!H$4:H$25)</f>
        <v>0</v>
      </c>
      <c r="AG965">
        <f ca="1">_xlfn.XLOOKUP($W965,Return_flow_table!$A$4:$A$25,Return_flow_table!I$4:I$25)</f>
        <v>0</v>
      </c>
      <c r="AH965">
        <f ca="1">_xlfn.XLOOKUP($W965,Return_flow_table!$A$4:$A$25,Return_flow_table!J$4:J$25)</f>
        <v>0</v>
      </c>
      <c r="AI965">
        <f ca="1">_xlfn.XLOOKUP($W965,Return_flow_table!$A$4:$A$25,Return_flow_table!K$4:K$25)</f>
        <v>20</v>
      </c>
      <c r="AJ965">
        <f ca="1">_xlfn.XLOOKUP($W965,Return_flow_table!$A$4:$A$25,Return_flow_table!L$4:L$25)</f>
        <v>20</v>
      </c>
      <c r="AK965">
        <f ca="1">_xlfn.XLOOKUP($W965,Return_flow_table!$A$4:$A$25,Return_flow_table!M$4:M$25)</f>
        <v>0</v>
      </c>
      <c r="AL965" s="39" t="str" cm="1">
        <f t="array" aca="1" ref="AL965" ca="1">IF(SUM(  ((OFFSET($A$4,0,0,COUNTA(A:A)-3,1)) =V965) * (OFFSET($T$4, 0,0,COUNTA(A:A)-3,1) = "Domestic")) &gt; 0,"Y","")</f>
        <v/>
      </c>
    </row>
    <row r="966" spans="1:38" x14ac:dyDescent="0.25">
      <c r="A966" t="s">
        <v>1289</v>
      </c>
      <c r="B966" t="s">
        <v>102</v>
      </c>
      <c r="C966" t="s">
        <v>132</v>
      </c>
      <c r="D966">
        <v>0.26</v>
      </c>
      <c r="E966" t="s">
        <v>97</v>
      </c>
      <c r="G966" t="s">
        <v>1290</v>
      </c>
      <c r="H966" s="38" t="s">
        <v>99</v>
      </c>
      <c r="I966">
        <f>_xlfn.XLOOKUP(B966,Use_Code_Ranking!$A$4:$A$23,Use_Code_Ranking!$B$4:$B$23,9999)</f>
        <v>3</v>
      </c>
      <c r="J966">
        <f t="shared" ca="1" si="198"/>
        <v>3</v>
      </c>
      <c r="K966">
        <f t="shared" ca="1" si="199"/>
        <v>0</v>
      </c>
      <c r="L966">
        <f t="shared" ca="1" si="200"/>
        <v>0</v>
      </c>
      <c r="M966">
        <f t="shared" ca="1" si="201"/>
        <v>0</v>
      </c>
      <c r="N966" t="str">
        <f t="shared" ca="1" si="202"/>
        <v/>
      </c>
      <c r="O966" t="str">
        <f t="shared" ca="1" si="203"/>
        <v/>
      </c>
      <c r="P966" t="str">
        <f t="shared" si="204"/>
        <v/>
      </c>
      <c r="Q966" t="str">
        <f t="shared" ca="1" si="205"/>
        <v>Domestic</v>
      </c>
      <c r="R966" t="str">
        <f t="shared" si="206"/>
        <v/>
      </c>
      <c r="S966" t="str">
        <f t="shared" si="207"/>
        <v/>
      </c>
      <c r="T966" s="2" t="str">
        <f ca="1">IF(S966="Irrigation","Irrigation",IF(R966="Irrigation","Irrigation",IF(Q966="Domestic","Domestic",IF(P966="Stockwatering","Stockwatering",IF(N966="IRRIGATION_AND_MUNICIPAL","Irrigation and Municipal",IF(O966="IRRIGATION_AND_DOMESTIC","Irrigation and Domestic Municipality",_xlfn.XLOOKUP(J966,Use_Code_Ranking!$B$4:$B$23,Use_Code_Ranking!$A$4:$A$23)))))))</f>
        <v>Domestic</v>
      </c>
      <c r="V966" s="20" t="str">
        <f ca="1"/>
        <v>H505021</v>
      </c>
      <c r="W966" s="4" t="str">
        <f t="shared" ref="W966:W1029" ca="1" si="208">_xlfn.XLOOKUP(V966,A:A,T:T)</f>
        <v>Irrigation</v>
      </c>
      <c r="X966" t="str">
        <f t="shared" ref="X966:X1029" ca="1" si="209">IF(OR(W966="Power", W966="Recreational", W966="Aquaculture",W966="Fish and Wildlife Preservation and Enhancement"),"Y","N")</f>
        <v>N</v>
      </c>
      <c r="Y966" s="2" t="str">
        <f t="shared" ref="Y966:Y1029" ca="1" si="210">IF(W966="Power","Y","N")</f>
        <v>N</v>
      </c>
      <c r="Z966">
        <f ca="1">_xlfn.XLOOKUP($W966,Return_flow_table!$A$4:$A$25,Return_flow_table!B$4:B$25)</f>
        <v>0</v>
      </c>
      <c r="AA966">
        <f ca="1">_xlfn.XLOOKUP($W966,Return_flow_table!$A$4:$A$25,Return_flow_table!C$4:C$25)</f>
        <v>0</v>
      </c>
      <c r="AB966">
        <f ca="1">_xlfn.XLOOKUP($W966,Return_flow_table!$A$4:$A$25,Return_flow_table!D$4:D$25)</f>
        <v>20</v>
      </c>
      <c r="AC966">
        <f ca="1">_xlfn.XLOOKUP($W966,Return_flow_table!$A$4:$A$25,Return_flow_table!E$4:E$25)</f>
        <v>20</v>
      </c>
      <c r="AD966">
        <f ca="1">_xlfn.XLOOKUP($W966,Return_flow_table!$A$4:$A$25,Return_flow_table!F$4:F$25)</f>
        <v>10</v>
      </c>
      <c r="AE966">
        <f ca="1">_xlfn.XLOOKUP($W966,Return_flow_table!$A$4:$A$25,Return_flow_table!G$4:G$25)</f>
        <v>10</v>
      </c>
      <c r="AF966">
        <f ca="1">_xlfn.XLOOKUP($W966,Return_flow_table!$A$4:$A$25,Return_flow_table!H$4:H$25)</f>
        <v>0</v>
      </c>
      <c r="AG966">
        <f ca="1">_xlfn.XLOOKUP($W966,Return_flow_table!$A$4:$A$25,Return_flow_table!I$4:I$25)</f>
        <v>0</v>
      </c>
      <c r="AH966">
        <f ca="1">_xlfn.XLOOKUP($W966,Return_flow_table!$A$4:$A$25,Return_flow_table!J$4:J$25)</f>
        <v>0</v>
      </c>
      <c r="AI966">
        <f ca="1">_xlfn.XLOOKUP($W966,Return_flow_table!$A$4:$A$25,Return_flow_table!K$4:K$25)</f>
        <v>20</v>
      </c>
      <c r="AJ966">
        <f ca="1">_xlfn.XLOOKUP($W966,Return_flow_table!$A$4:$A$25,Return_flow_table!L$4:L$25)</f>
        <v>20</v>
      </c>
      <c r="AK966">
        <f ca="1">_xlfn.XLOOKUP($W966,Return_flow_table!$A$4:$A$25,Return_flow_table!M$4:M$25)</f>
        <v>0</v>
      </c>
      <c r="AL966" s="39" t="str" cm="1">
        <f t="array" aca="1" ref="AL966" ca="1">IF(SUM(  ((OFFSET($A$4,0,0,COUNTA(A:A)-3,1)) =V966) * (OFFSET($T$4, 0,0,COUNTA(A:A)-3,1) = "Domestic")) &gt; 0,"Y","")</f>
        <v/>
      </c>
    </row>
    <row r="967" spans="1:38" x14ac:dyDescent="0.25">
      <c r="A967" t="s">
        <v>1291</v>
      </c>
      <c r="B967" t="s">
        <v>114</v>
      </c>
      <c r="C967" t="s">
        <v>132</v>
      </c>
      <c r="D967">
        <v>0.79</v>
      </c>
      <c r="E967" t="s">
        <v>97</v>
      </c>
      <c r="G967" t="s">
        <v>1292</v>
      </c>
      <c r="H967" s="38" t="s">
        <v>99</v>
      </c>
      <c r="I967">
        <f>_xlfn.XLOOKUP(B967,Use_Code_Ranking!$A$4:$A$23,Use_Code_Ranking!$B$4:$B$23,9999)</f>
        <v>12</v>
      </c>
      <c r="J967">
        <f t="shared" ca="1" si="198"/>
        <v>3</v>
      </c>
      <c r="K967">
        <f t="shared" ca="1" si="199"/>
        <v>0</v>
      </c>
      <c r="L967">
        <f t="shared" ca="1" si="200"/>
        <v>0</v>
      </c>
      <c r="M967">
        <f t="shared" ca="1" si="201"/>
        <v>0</v>
      </c>
      <c r="N967" t="str">
        <f t="shared" ca="1" si="202"/>
        <v/>
      </c>
      <c r="O967" t="str">
        <f t="shared" ca="1" si="203"/>
        <v/>
      </c>
      <c r="P967" t="str">
        <f t="shared" si="204"/>
        <v/>
      </c>
      <c r="Q967" t="str">
        <f t="shared" ca="1" si="205"/>
        <v>Domestic</v>
      </c>
      <c r="R967" t="str">
        <f t="shared" si="206"/>
        <v/>
      </c>
      <c r="S967" t="str">
        <f t="shared" si="207"/>
        <v/>
      </c>
      <c r="T967" s="2" t="str">
        <f ca="1">IF(S967="Irrigation","Irrigation",IF(R967="Irrigation","Irrigation",IF(Q967="Domestic","Domestic",IF(P967="Stockwatering","Stockwatering",IF(N967="IRRIGATION_AND_MUNICIPAL","Irrigation and Municipal",IF(O967="IRRIGATION_AND_DOMESTIC","Irrigation and Domestic Municipality",_xlfn.XLOOKUP(J967,Use_Code_Ranking!$B$4:$B$23,Use_Code_Ranking!$A$4:$A$23)))))))</f>
        <v>Domestic</v>
      </c>
      <c r="V967" s="20" t="str">
        <f ca="1"/>
        <v>H505054</v>
      </c>
      <c r="W967" s="4" t="str">
        <f t="shared" ca="1" si="208"/>
        <v>Irrigation</v>
      </c>
      <c r="X967" t="str">
        <f t="shared" ca="1" si="209"/>
        <v>N</v>
      </c>
      <c r="Y967" s="2" t="str">
        <f t="shared" ca="1" si="210"/>
        <v>N</v>
      </c>
      <c r="Z967">
        <f ca="1">_xlfn.XLOOKUP($W967,Return_flow_table!$A$4:$A$25,Return_flow_table!B$4:B$25)</f>
        <v>0</v>
      </c>
      <c r="AA967">
        <f ca="1">_xlfn.XLOOKUP($W967,Return_flow_table!$A$4:$A$25,Return_flow_table!C$4:C$25)</f>
        <v>0</v>
      </c>
      <c r="AB967">
        <f ca="1">_xlfn.XLOOKUP($W967,Return_flow_table!$A$4:$A$25,Return_flow_table!D$4:D$25)</f>
        <v>20</v>
      </c>
      <c r="AC967">
        <f ca="1">_xlfn.XLOOKUP($W967,Return_flow_table!$A$4:$A$25,Return_flow_table!E$4:E$25)</f>
        <v>20</v>
      </c>
      <c r="AD967">
        <f ca="1">_xlfn.XLOOKUP($W967,Return_flow_table!$A$4:$A$25,Return_flow_table!F$4:F$25)</f>
        <v>10</v>
      </c>
      <c r="AE967">
        <f ca="1">_xlfn.XLOOKUP($W967,Return_flow_table!$A$4:$A$25,Return_flow_table!G$4:G$25)</f>
        <v>10</v>
      </c>
      <c r="AF967">
        <f ca="1">_xlfn.XLOOKUP($W967,Return_flow_table!$A$4:$A$25,Return_flow_table!H$4:H$25)</f>
        <v>0</v>
      </c>
      <c r="AG967">
        <f ca="1">_xlfn.XLOOKUP($W967,Return_flow_table!$A$4:$A$25,Return_flow_table!I$4:I$25)</f>
        <v>0</v>
      </c>
      <c r="AH967">
        <f ca="1">_xlfn.XLOOKUP($W967,Return_flow_table!$A$4:$A$25,Return_flow_table!J$4:J$25)</f>
        <v>0</v>
      </c>
      <c r="AI967">
        <f ca="1">_xlfn.XLOOKUP($W967,Return_flow_table!$A$4:$A$25,Return_flow_table!K$4:K$25)</f>
        <v>20</v>
      </c>
      <c r="AJ967">
        <f ca="1">_xlfn.XLOOKUP($W967,Return_flow_table!$A$4:$A$25,Return_flow_table!L$4:L$25)</f>
        <v>20</v>
      </c>
      <c r="AK967">
        <f ca="1">_xlfn.XLOOKUP($W967,Return_flow_table!$A$4:$A$25,Return_flow_table!M$4:M$25)</f>
        <v>0</v>
      </c>
      <c r="AL967" s="39" t="str" cm="1">
        <f t="array" aca="1" ref="AL967" ca="1">IF(SUM(  ((OFFSET($A$4,0,0,COUNTA(A:A)-3,1)) =V967) * (OFFSET($T$4, 0,0,COUNTA(A:A)-3,1) = "Domestic")) &gt; 0,"Y","")</f>
        <v/>
      </c>
    </row>
    <row r="968" spans="1:38" x14ac:dyDescent="0.25">
      <c r="A968" t="s">
        <v>1291</v>
      </c>
      <c r="B968" t="s">
        <v>102</v>
      </c>
      <c r="C968" t="s">
        <v>132</v>
      </c>
      <c r="D968">
        <v>0.79</v>
      </c>
      <c r="E968" t="s">
        <v>97</v>
      </c>
      <c r="G968" t="s">
        <v>1292</v>
      </c>
      <c r="H968" s="38" t="s">
        <v>99</v>
      </c>
      <c r="I968">
        <f>_xlfn.XLOOKUP(B968,Use_Code_Ranking!$A$4:$A$23,Use_Code_Ranking!$B$4:$B$23,9999)</f>
        <v>3</v>
      </c>
      <c r="J968">
        <f t="shared" ca="1" si="198"/>
        <v>3</v>
      </c>
      <c r="K968">
        <f t="shared" ca="1" si="199"/>
        <v>0</v>
      </c>
      <c r="L968">
        <f t="shared" ca="1" si="200"/>
        <v>0</v>
      </c>
      <c r="M968">
        <f t="shared" ca="1" si="201"/>
        <v>0</v>
      </c>
      <c r="N968" t="str">
        <f t="shared" ca="1" si="202"/>
        <v/>
      </c>
      <c r="O968" t="str">
        <f t="shared" ca="1" si="203"/>
        <v/>
      </c>
      <c r="P968" t="str">
        <f t="shared" si="204"/>
        <v/>
      </c>
      <c r="Q968" t="str">
        <f t="shared" ca="1" si="205"/>
        <v>Domestic</v>
      </c>
      <c r="R968" t="str">
        <f t="shared" si="206"/>
        <v/>
      </c>
      <c r="S968" t="str">
        <f t="shared" si="207"/>
        <v/>
      </c>
      <c r="T968" s="2" t="str">
        <f ca="1">IF(S968="Irrigation","Irrigation",IF(R968="Irrigation","Irrigation",IF(Q968="Domestic","Domestic",IF(P968="Stockwatering","Stockwatering",IF(N968="IRRIGATION_AND_MUNICIPAL","Irrigation and Municipal",IF(O968="IRRIGATION_AND_DOMESTIC","Irrigation and Domestic Municipality",_xlfn.XLOOKUP(J968,Use_Code_Ranking!$B$4:$B$23,Use_Code_Ranking!$A$4:$A$23)))))))</f>
        <v>Domestic</v>
      </c>
      <c r="V968" s="20" t="str">
        <f ca="1"/>
        <v>H505083</v>
      </c>
      <c r="W968" s="4" t="str">
        <f t="shared" ca="1" si="208"/>
        <v>Irrigation</v>
      </c>
      <c r="X968" t="str">
        <f t="shared" ca="1" si="209"/>
        <v>N</v>
      </c>
      <c r="Y968" s="2" t="str">
        <f t="shared" ca="1" si="210"/>
        <v>N</v>
      </c>
      <c r="Z968">
        <f ca="1">_xlfn.XLOOKUP($W968,Return_flow_table!$A$4:$A$25,Return_flow_table!B$4:B$25)</f>
        <v>0</v>
      </c>
      <c r="AA968">
        <f ca="1">_xlfn.XLOOKUP($W968,Return_flow_table!$A$4:$A$25,Return_flow_table!C$4:C$25)</f>
        <v>0</v>
      </c>
      <c r="AB968">
        <f ca="1">_xlfn.XLOOKUP($W968,Return_flow_table!$A$4:$A$25,Return_flow_table!D$4:D$25)</f>
        <v>20</v>
      </c>
      <c r="AC968">
        <f ca="1">_xlfn.XLOOKUP($W968,Return_flow_table!$A$4:$A$25,Return_flow_table!E$4:E$25)</f>
        <v>20</v>
      </c>
      <c r="AD968">
        <f ca="1">_xlfn.XLOOKUP($W968,Return_flow_table!$A$4:$A$25,Return_flow_table!F$4:F$25)</f>
        <v>10</v>
      </c>
      <c r="AE968">
        <f ca="1">_xlfn.XLOOKUP($W968,Return_flow_table!$A$4:$A$25,Return_flow_table!G$4:G$25)</f>
        <v>10</v>
      </c>
      <c r="AF968">
        <f ca="1">_xlfn.XLOOKUP($W968,Return_flow_table!$A$4:$A$25,Return_flow_table!H$4:H$25)</f>
        <v>0</v>
      </c>
      <c r="AG968">
        <f ca="1">_xlfn.XLOOKUP($W968,Return_flow_table!$A$4:$A$25,Return_flow_table!I$4:I$25)</f>
        <v>0</v>
      </c>
      <c r="AH968">
        <f ca="1">_xlfn.XLOOKUP($W968,Return_flow_table!$A$4:$A$25,Return_flow_table!J$4:J$25)</f>
        <v>0</v>
      </c>
      <c r="AI968">
        <f ca="1">_xlfn.XLOOKUP($W968,Return_flow_table!$A$4:$A$25,Return_flow_table!K$4:K$25)</f>
        <v>20</v>
      </c>
      <c r="AJ968">
        <f ca="1">_xlfn.XLOOKUP($W968,Return_flow_table!$A$4:$A$25,Return_flow_table!L$4:L$25)</f>
        <v>20</v>
      </c>
      <c r="AK968">
        <f ca="1">_xlfn.XLOOKUP($W968,Return_flow_table!$A$4:$A$25,Return_flow_table!M$4:M$25)</f>
        <v>0</v>
      </c>
      <c r="AL968" s="39" t="str" cm="1">
        <f t="array" aca="1" ref="AL968" ca="1">IF(SUM(  ((OFFSET($A$4,0,0,COUNTA(A:A)-3,1)) =V968) * (OFFSET($T$4, 0,0,COUNTA(A:A)-3,1) = "Domestic")) &gt; 0,"Y","")</f>
        <v/>
      </c>
    </row>
    <row r="969" spans="1:38" x14ac:dyDescent="0.25">
      <c r="A969" t="s">
        <v>1293</v>
      </c>
      <c r="B969" t="s">
        <v>102</v>
      </c>
      <c r="C969" t="s">
        <v>132</v>
      </c>
      <c r="D969">
        <v>0.45</v>
      </c>
      <c r="E969" t="s">
        <v>97</v>
      </c>
      <c r="G969" t="s">
        <v>1294</v>
      </c>
      <c r="H969" s="38" t="s">
        <v>99</v>
      </c>
      <c r="I969">
        <f>_xlfn.XLOOKUP(B969,Use_Code_Ranking!$A$4:$A$23,Use_Code_Ranking!$B$4:$B$23,9999)</f>
        <v>3</v>
      </c>
      <c r="J969">
        <f t="shared" ref="J969:J1032" ca="1" si="211">_xlfn.MINIFS(USE_CODE_RANK,APPLICATION_NUMBER,A969)</f>
        <v>3</v>
      </c>
      <c r="K969">
        <f t="shared" ref="K969:K1032" ca="1" si="212">COUNTIFS(USE_CODE_RANK,1,APPLICATION_NUMBER,A969)</f>
        <v>0</v>
      </c>
      <c r="L969">
        <f t="shared" ref="L969:L1032" ca="1" si="213">COUNTIFS(USE_CODE_RANK,2,APPLICATION_NUMBER,A969)</f>
        <v>0</v>
      </c>
      <c r="M969">
        <f t="shared" ref="M969:M1032" ca="1" si="214">COUNTIFS(USE_CODE_RANK,3,APPLICATION_NUMBER,A969,PRIMARY_OWNER_ENTITY_TYPE,"Government (State/Municipal)")</f>
        <v>0</v>
      </c>
      <c r="N969" t="str">
        <f t="shared" ref="N969:N1032" ca="1" si="215">IF(AND(K969&gt;0,L969&gt;0),"IRRIGATION_AND_MUNICIPAL","")</f>
        <v/>
      </c>
      <c r="O969" t="str">
        <f t="shared" ref="O969:O1032" ca="1" si="216">IF(AND(K969&gt;0,M969&gt;0),"IRRIGATION_AND_DOMESTIC","")</f>
        <v/>
      </c>
      <c r="P969" t="str">
        <f t="shared" ref="P969:P1032" si="217">IF(ISNUMBER(SEARCH("Stock",C969)),"Stockwatering","")</f>
        <v/>
      </c>
      <c r="Q969" t="str">
        <f t="shared" ref="Q969:Q1032" ca="1" si="218">IF(OR((ISNUMBER(SEARCH("Registration Domestic",C969))),AND(M969&gt;0,D969&lt;=10)),"Domestic","")</f>
        <v>Domestic</v>
      </c>
      <c r="R969" t="str">
        <f t="shared" ref="R969:R1032" si="219">IF(ISNUMBER(SEARCH("Registration Irrigation",C969)),"Irrigation","")</f>
        <v/>
      </c>
      <c r="S969" t="str">
        <f t="shared" ref="S969:S1032" si="220">IF(ISNUMBER(SEARCH("Registration Cannabis",C969)),"Irrigation","")</f>
        <v/>
      </c>
      <c r="T969" s="2" t="str">
        <f ca="1">IF(S969="Irrigation","Irrigation",IF(R969="Irrigation","Irrigation",IF(Q969="Domestic","Domestic",IF(P969="Stockwatering","Stockwatering",IF(N969="IRRIGATION_AND_MUNICIPAL","Irrigation and Municipal",IF(O969="IRRIGATION_AND_DOMESTIC","Irrigation and Domestic Municipality",_xlfn.XLOOKUP(J969,Use_Code_Ranking!$B$4:$B$23,Use_Code_Ranking!$A$4:$A$23)))))))</f>
        <v>Domestic</v>
      </c>
      <c r="V969" s="20" t="str">
        <f ca="1"/>
        <v>H505127</v>
      </c>
      <c r="W969" s="4" t="str">
        <f t="shared" ca="1" si="208"/>
        <v>Irrigation</v>
      </c>
      <c r="X969" t="str">
        <f t="shared" ca="1" si="209"/>
        <v>N</v>
      </c>
      <c r="Y969" s="2" t="str">
        <f t="shared" ca="1" si="210"/>
        <v>N</v>
      </c>
      <c r="Z969">
        <f ca="1">_xlfn.XLOOKUP($W969,Return_flow_table!$A$4:$A$25,Return_flow_table!B$4:B$25)</f>
        <v>0</v>
      </c>
      <c r="AA969">
        <f ca="1">_xlfn.XLOOKUP($W969,Return_flow_table!$A$4:$A$25,Return_flow_table!C$4:C$25)</f>
        <v>0</v>
      </c>
      <c r="AB969">
        <f ca="1">_xlfn.XLOOKUP($W969,Return_flow_table!$A$4:$A$25,Return_flow_table!D$4:D$25)</f>
        <v>20</v>
      </c>
      <c r="AC969">
        <f ca="1">_xlfn.XLOOKUP($W969,Return_flow_table!$A$4:$A$25,Return_flow_table!E$4:E$25)</f>
        <v>20</v>
      </c>
      <c r="AD969">
        <f ca="1">_xlfn.XLOOKUP($W969,Return_flow_table!$A$4:$A$25,Return_flow_table!F$4:F$25)</f>
        <v>10</v>
      </c>
      <c r="AE969">
        <f ca="1">_xlfn.XLOOKUP($W969,Return_flow_table!$A$4:$A$25,Return_flow_table!G$4:G$25)</f>
        <v>10</v>
      </c>
      <c r="AF969">
        <f ca="1">_xlfn.XLOOKUP($W969,Return_flow_table!$A$4:$A$25,Return_flow_table!H$4:H$25)</f>
        <v>0</v>
      </c>
      <c r="AG969">
        <f ca="1">_xlfn.XLOOKUP($W969,Return_flow_table!$A$4:$A$25,Return_flow_table!I$4:I$25)</f>
        <v>0</v>
      </c>
      <c r="AH969">
        <f ca="1">_xlfn.XLOOKUP($W969,Return_flow_table!$A$4:$A$25,Return_flow_table!J$4:J$25)</f>
        <v>0</v>
      </c>
      <c r="AI969">
        <f ca="1">_xlfn.XLOOKUP($W969,Return_flow_table!$A$4:$A$25,Return_flow_table!K$4:K$25)</f>
        <v>20</v>
      </c>
      <c r="AJ969">
        <f ca="1">_xlfn.XLOOKUP($W969,Return_flow_table!$A$4:$A$25,Return_flow_table!L$4:L$25)</f>
        <v>20</v>
      </c>
      <c r="AK969">
        <f ca="1">_xlfn.XLOOKUP($W969,Return_flow_table!$A$4:$A$25,Return_flow_table!M$4:M$25)</f>
        <v>0</v>
      </c>
      <c r="AL969" s="39" t="str" cm="1">
        <f t="array" aca="1" ref="AL969" ca="1">IF(SUM(  ((OFFSET($A$4,0,0,COUNTA(A:A)-3,1)) =V969) * (OFFSET($T$4, 0,0,COUNTA(A:A)-3,1) = "Domestic")) &gt; 0,"Y","")</f>
        <v/>
      </c>
    </row>
    <row r="970" spans="1:38" x14ac:dyDescent="0.25">
      <c r="A970" t="s">
        <v>1295</v>
      </c>
      <c r="B970" t="s">
        <v>114</v>
      </c>
      <c r="C970" t="s">
        <v>132</v>
      </c>
      <c r="D970">
        <v>0.2</v>
      </c>
      <c r="E970" t="s">
        <v>97</v>
      </c>
      <c r="G970" t="s">
        <v>1296</v>
      </c>
      <c r="H970" s="38" t="s">
        <v>99</v>
      </c>
      <c r="I970">
        <f>_xlfn.XLOOKUP(B970,Use_Code_Ranking!$A$4:$A$23,Use_Code_Ranking!$B$4:$B$23,9999)</f>
        <v>12</v>
      </c>
      <c r="J970">
        <f t="shared" ca="1" si="211"/>
        <v>3</v>
      </c>
      <c r="K970">
        <f t="shared" ca="1" si="212"/>
        <v>0</v>
      </c>
      <c r="L970">
        <f t="shared" ca="1" si="213"/>
        <v>0</v>
      </c>
      <c r="M970">
        <f t="shared" ca="1" si="214"/>
        <v>0</v>
      </c>
      <c r="N970" t="str">
        <f t="shared" ca="1" si="215"/>
        <v/>
      </c>
      <c r="O970" t="str">
        <f t="shared" ca="1" si="216"/>
        <v/>
      </c>
      <c r="P970" t="str">
        <f t="shared" si="217"/>
        <v/>
      </c>
      <c r="Q970" t="str">
        <f t="shared" ca="1" si="218"/>
        <v>Domestic</v>
      </c>
      <c r="R970" t="str">
        <f t="shared" si="219"/>
        <v/>
      </c>
      <c r="S970" t="str">
        <f t="shared" si="220"/>
        <v/>
      </c>
      <c r="T970" s="2" t="str">
        <f ca="1">IF(S970="Irrigation","Irrigation",IF(R970="Irrigation","Irrigation",IF(Q970="Domestic","Domestic",IF(P970="Stockwatering","Stockwatering",IF(N970="IRRIGATION_AND_MUNICIPAL","Irrigation and Municipal",IF(O970="IRRIGATION_AND_DOMESTIC","Irrigation and Domestic Municipality",_xlfn.XLOOKUP(J970,Use_Code_Ranking!$B$4:$B$23,Use_Code_Ranking!$A$4:$A$23)))))))</f>
        <v>Domestic</v>
      </c>
      <c r="V970" s="20" t="str">
        <f ca="1"/>
        <v>H505143</v>
      </c>
      <c r="W970" s="4" t="str">
        <f t="shared" ca="1" si="208"/>
        <v>Irrigation</v>
      </c>
      <c r="X970" t="str">
        <f t="shared" ca="1" si="209"/>
        <v>N</v>
      </c>
      <c r="Y970" s="2" t="str">
        <f t="shared" ca="1" si="210"/>
        <v>N</v>
      </c>
      <c r="Z970">
        <f ca="1">_xlfn.XLOOKUP($W970,Return_flow_table!$A$4:$A$25,Return_flow_table!B$4:B$25)</f>
        <v>0</v>
      </c>
      <c r="AA970">
        <f ca="1">_xlfn.XLOOKUP($W970,Return_flow_table!$A$4:$A$25,Return_flow_table!C$4:C$25)</f>
        <v>0</v>
      </c>
      <c r="AB970">
        <f ca="1">_xlfn.XLOOKUP($W970,Return_flow_table!$A$4:$A$25,Return_flow_table!D$4:D$25)</f>
        <v>20</v>
      </c>
      <c r="AC970">
        <f ca="1">_xlfn.XLOOKUP($W970,Return_flow_table!$A$4:$A$25,Return_flow_table!E$4:E$25)</f>
        <v>20</v>
      </c>
      <c r="AD970">
        <f ca="1">_xlfn.XLOOKUP($W970,Return_flow_table!$A$4:$A$25,Return_flow_table!F$4:F$25)</f>
        <v>10</v>
      </c>
      <c r="AE970">
        <f ca="1">_xlfn.XLOOKUP($W970,Return_flow_table!$A$4:$A$25,Return_flow_table!G$4:G$25)</f>
        <v>10</v>
      </c>
      <c r="AF970">
        <f ca="1">_xlfn.XLOOKUP($W970,Return_flow_table!$A$4:$A$25,Return_flow_table!H$4:H$25)</f>
        <v>0</v>
      </c>
      <c r="AG970">
        <f ca="1">_xlfn.XLOOKUP($W970,Return_flow_table!$A$4:$A$25,Return_flow_table!I$4:I$25)</f>
        <v>0</v>
      </c>
      <c r="AH970">
        <f ca="1">_xlfn.XLOOKUP($W970,Return_flow_table!$A$4:$A$25,Return_flow_table!J$4:J$25)</f>
        <v>0</v>
      </c>
      <c r="AI970">
        <f ca="1">_xlfn.XLOOKUP($W970,Return_flow_table!$A$4:$A$25,Return_flow_table!K$4:K$25)</f>
        <v>20</v>
      </c>
      <c r="AJ970">
        <f ca="1">_xlfn.XLOOKUP($W970,Return_flow_table!$A$4:$A$25,Return_flow_table!L$4:L$25)</f>
        <v>20</v>
      </c>
      <c r="AK970">
        <f ca="1">_xlfn.XLOOKUP($W970,Return_flow_table!$A$4:$A$25,Return_flow_table!M$4:M$25)</f>
        <v>0</v>
      </c>
      <c r="AL970" s="39" t="str" cm="1">
        <f t="array" aca="1" ref="AL970" ca="1">IF(SUM(  ((OFFSET($A$4,0,0,COUNTA(A:A)-3,1)) =V970) * (OFFSET($T$4, 0,0,COUNTA(A:A)-3,1) = "Domestic")) &gt; 0,"Y","")</f>
        <v/>
      </c>
    </row>
    <row r="971" spans="1:38" x14ac:dyDescent="0.25">
      <c r="A971" t="s">
        <v>1295</v>
      </c>
      <c r="B971" t="s">
        <v>102</v>
      </c>
      <c r="C971" t="s">
        <v>132</v>
      </c>
      <c r="D971">
        <v>0.2</v>
      </c>
      <c r="E971" t="s">
        <v>97</v>
      </c>
      <c r="G971" t="s">
        <v>1296</v>
      </c>
      <c r="H971" s="38" t="s">
        <v>99</v>
      </c>
      <c r="I971">
        <f>_xlfn.XLOOKUP(B971,Use_Code_Ranking!$A$4:$A$23,Use_Code_Ranking!$B$4:$B$23,9999)</f>
        <v>3</v>
      </c>
      <c r="J971">
        <f t="shared" ca="1" si="211"/>
        <v>3</v>
      </c>
      <c r="K971">
        <f t="shared" ca="1" si="212"/>
        <v>0</v>
      </c>
      <c r="L971">
        <f t="shared" ca="1" si="213"/>
        <v>0</v>
      </c>
      <c r="M971">
        <f t="shared" ca="1" si="214"/>
        <v>0</v>
      </c>
      <c r="N971" t="str">
        <f t="shared" ca="1" si="215"/>
        <v/>
      </c>
      <c r="O971" t="str">
        <f t="shared" ca="1" si="216"/>
        <v/>
      </c>
      <c r="P971" t="str">
        <f t="shared" si="217"/>
        <v/>
      </c>
      <c r="Q971" t="str">
        <f t="shared" ca="1" si="218"/>
        <v>Domestic</v>
      </c>
      <c r="R971" t="str">
        <f t="shared" si="219"/>
        <v/>
      </c>
      <c r="S971" t="str">
        <f t="shared" si="220"/>
        <v/>
      </c>
      <c r="T971" s="2" t="str">
        <f ca="1">IF(S971="Irrigation","Irrigation",IF(R971="Irrigation","Irrigation",IF(Q971="Domestic","Domestic",IF(P971="Stockwatering","Stockwatering",IF(N971="IRRIGATION_AND_MUNICIPAL","Irrigation and Municipal",IF(O971="IRRIGATION_AND_DOMESTIC","Irrigation and Domestic Municipality",_xlfn.XLOOKUP(J971,Use_Code_Ranking!$B$4:$B$23,Use_Code_Ranking!$A$4:$A$23)))))))</f>
        <v>Domestic</v>
      </c>
      <c r="V971" s="20" t="str">
        <f ca="1"/>
        <v>H505167</v>
      </c>
      <c r="W971" s="4" t="str">
        <f t="shared" ca="1" si="208"/>
        <v>Irrigation</v>
      </c>
      <c r="X971" t="str">
        <f t="shared" ca="1" si="209"/>
        <v>N</v>
      </c>
      <c r="Y971" s="2" t="str">
        <f t="shared" ca="1" si="210"/>
        <v>N</v>
      </c>
      <c r="Z971">
        <f ca="1">_xlfn.XLOOKUP($W971,Return_flow_table!$A$4:$A$25,Return_flow_table!B$4:B$25)</f>
        <v>0</v>
      </c>
      <c r="AA971">
        <f ca="1">_xlfn.XLOOKUP($W971,Return_flow_table!$A$4:$A$25,Return_flow_table!C$4:C$25)</f>
        <v>0</v>
      </c>
      <c r="AB971">
        <f ca="1">_xlfn.XLOOKUP($W971,Return_flow_table!$A$4:$A$25,Return_flow_table!D$4:D$25)</f>
        <v>20</v>
      </c>
      <c r="AC971">
        <f ca="1">_xlfn.XLOOKUP($W971,Return_flow_table!$A$4:$A$25,Return_flow_table!E$4:E$25)</f>
        <v>20</v>
      </c>
      <c r="AD971">
        <f ca="1">_xlfn.XLOOKUP($W971,Return_flow_table!$A$4:$A$25,Return_flow_table!F$4:F$25)</f>
        <v>10</v>
      </c>
      <c r="AE971">
        <f ca="1">_xlfn.XLOOKUP($W971,Return_flow_table!$A$4:$A$25,Return_flow_table!G$4:G$25)</f>
        <v>10</v>
      </c>
      <c r="AF971">
        <f ca="1">_xlfn.XLOOKUP($W971,Return_flow_table!$A$4:$A$25,Return_flow_table!H$4:H$25)</f>
        <v>0</v>
      </c>
      <c r="AG971">
        <f ca="1">_xlfn.XLOOKUP($W971,Return_flow_table!$A$4:$A$25,Return_flow_table!I$4:I$25)</f>
        <v>0</v>
      </c>
      <c r="AH971">
        <f ca="1">_xlfn.XLOOKUP($W971,Return_flow_table!$A$4:$A$25,Return_flow_table!J$4:J$25)</f>
        <v>0</v>
      </c>
      <c r="AI971">
        <f ca="1">_xlfn.XLOOKUP($W971,Return_flow_table!$A$4:$A$25,Return_flow_table!K$4:K$25)</f>
        <v>20</v>
      </c>
      <c r="AJ971">
        <f ca="1">_xlfn.XLOOKUP($W971,Return_flow_table!$A$4:$A$25,Return_flow_table!L$4:L$25)</f>
        <v>20</v>
      </c>
      <c r="AK971">
        <f ca="1">_xlfn.XLOOKUP($W971,Return_flow_table!$A$4:$A$25,Return_flow_table!M$4:M$25)</f>
        <v>0</v>
      </c>
      <c r="AL971" s="39" t="str" cm="1">
        <f t="array" aca="1" ref="AL971" ca="1">IF(SUM(  ((OFFSET($A$4,0,0,COUNTA(A:A)-3,1)) =V971) * (OFFSET($T$4, 0,0,COUNTA(A:A)-3,1) = "Domestic")) &gt; 0,"Y","")</f>
        <v/>
      </c>
    </row>
    <row r="972" spans="1:38" x14ac:dyDescent="0.25">
      <c r="A972" t="s">
        <v>1297</v>
      </c>
      <c r="B972" t="s">
        <v>114</v>
      </c>
      <c r="C972" t="s">
        <v>132</v>
      </c>
      <c r="D972">
        <v>0.51</v>
      </c>
      <c r="E972" t="s">
        <v>97</v>
      </c>
      <c r="G972" t="s">
        <v>1298</v>
      </c>
      <c r="H972" s="38" t="s">
        <v>99</v>
      </c>
      <c r="I972">
        <f>_xlfn.XLOOKUP(B972,Use_Code_Ranking!$A$4:$A$23,Use_Code_Ranking!$B$4:$B$23,9999)</f>
        <v>12</v>
      </c>
      <c r="J972">
        <f t="shared" ca="1" si="211"/>
        <v>3</v>
      </c>
      <c r="K972">
        <f t="shared" ca="1" si="212"/>
        <v>0</v>
      </c>
      <c r="L972">
        <f t="shared" ca="1" si="213"/>
        <v>0</v>
      </c>
      <c r="M972">
        <f t="shared" ca="1" si="214"/>
        <v>0</v>
      </c>
      <c r="N972" t="str">
        <f t="shared" ca="1" si="215"/>
        <v/>
      </c>
      <c r="O972" t="str">
        <f t="shared" ca="1" si="216"/>
        <v/>
      </c>
      <c r="P972" t="str">
        <f t="shared" si="217"/>
        <v/>
      </c>
      <c r="Q972" t="str">
        <f t="shared" ca="1" si="218"/>
        <v>Domestic</v>
      </c>
      <c r="R972" t="str">
        <f t="shared" si="219"/>
        <v/>
      </c>
      <c r="S972" t="str">
        <f t="shared" si="220"/>
        <v/>
      </c>
      <c r="T972" s="2" t="str">
        <f ca="1">IF(S972="Irrigation","Irrigation",IF(R972="Irrigation","Irrigation",IF(Q972="Domestic","Domestic",IF(P972="Stockwatering","Stockwatering",IF(N972="IRRIGATION_AND_MUNICIPAL","Irrigation and Municipal",IF(O972="IRRIGATION_AND_DOMESTIC","Irrigation and Domestic Municipality",_xlfn.XLOOKUP(J972,Use_Code_Ranking!$B$4:$B$23,Use_Code_Ranking!$A$4:$A$23)))))))</f>
        <v>Domestic</v>
      </c>
      <c r="V972" s="20" t="str">
        <f ca="1"/>
        <v>H505220</v>
      </c>
      <c r="W972" s="4" t="str">
        <f t="shared" ca="1" si="208"/>
        <v>Irrigation</v>
      </c>
      <c r="X972" t="str">
        <f t="shared" ca="1" si="209"/>
        <v>N</v>
      </c>
      <c r="Y972" s="2" t="str">
        <f t="shared" ca="1" si="210"/>
        <v>N</v>
      </c>
      <c r="Z972">
        <f ca="1">_xlfn.XLOOKUP($W972,Return_flow_table!$A$4:$A$25,Return_flow_table!B$4:B$25)</f>
        <v>0</v>
      </c>
      <c r="AA972">
        <f ca="1">_xlfn.XLOOKUP($W972,Return_flow_table!$A$4:$A$25,Return_flow_table!C$4:C$25)</f>
        <v>0</v>
      </c>
      <c r="AB972">
        <f ca="1">_xlfn.XLOOKUP($W972,Return_flow_table!$A$4:$A$25,Return_flow_table!D$4:D$25)</f>
        <v>20</v>
      </c>
      <c r="AC972">
        <f ca="1">_xlfn.XLOOKUP($W972,Return_flow_table!$A$4:$A$25,Return_flow_table!E$4:E$25)</f>
        <v>20</v>
      </c>
      <c r="AD972">
        <f ca="1">_xlfn.XLOOKUP($W972,Return_flow_table!$A$4:$A$25,Return_flow_table!F$4:F$25)</f>
        <v>10</v>
      </c>
      <c r="AE972">
        <f ca="1">_xlfn.XLOOKUP($W972,Return_flow_table!$A$4:$A$25,Return_flow_table!G$4:G$25)</f>
        <v>10</v>
      </c>
      <c r="AF972">
        <f ca="1">_xlfn.XLOOKUP($W972,Return_flow_table!$A$4:$A$25,Return_flow_table!H$4:H$25)</f>
        <v>0</v>
      </c>
      <c r="AG972">
        <f ca="1">_xlfn.XLOOKUP($W972,Return_flow_table!$A$4:$A$25,Return_flow_table!I$4:I$25)</f>
        <v>0</v>
      </c>
      <c r="AH972">
        <f ca="1">_xlfn.XLOOKUP($W972,Return_flow_table!$A$4:$A$25,Return_flow_table!J$4:J$25)</f>
        <v>0</v>
      </c>
      <c r="AI972">
        <f ca="1">_xlfn.XLOOKUP($W972,Return_flow_table!$A$4:$A$25,Return_flow_table!K$4:K$25)</f>
        <v>20</v>
      </c>
      <c r="AJ972">
        <f ca="1">_xlfn.XLOOKUP($W972,Return_flow_table!$A$4:$A$25,Return_flow_table!L$4:L$25)</f>
        <v>20</v>
      </c>
      <c r="AK972">
        <f ca="1">_xlfn.XLOOKUP($W972,Return_flow_table!$A$4:$A$25,Return_flow_table!M$4:M$25)</f>
        <v>0</v>
      </c>
      <c r="AL972" s="39" t="str" cm="1">
        <f t="array" aca="1" ref="AL972" ca="1">IF(SUM(  ((OFFSET($A$4,0,0,COUNTA(A:A)-3,1)) =V972) * (OFFSET($T$4, 0,0,COUNTA(A:A)-3,1) = "Domestic")) &gt; 0,"Y","")</f>
        <v/>
      </c>
    </row>
    <row r="973" spans="1:38" x14ac:dyDescent="0.25">
      <c r="A973" t="s">
        <v>1297</v>
      </c>
      <c r="B973" t="s">
        <v>102</v>
      </c>
      <c r="C973" t="s">
        <v>132</v>
      </c>
      <c r="D973">
        <v>0.51</v>
      </c>
      <c r="E973" t="s">
        <v>97</v>
      </c>
      <c r="G973" t="s">
        <v>1298</v>
      </c>
      <c r="H973" s="38" t="s">
        <v>99</v>
      </c>
      <c r="I973">
        <f>_xlfn.XLOOKUP(B973,Use_Code_Ranking!$A$4:$A$23,Use_Code_Ranking!$B$4:$B$23,9999)</f>
        <v>3</v>
      </c>
      <c r="J973">
        <f t="shared" ca="1" si="211"/>
        <v>3</v>
      </c>
      <c r="K973">
        <f t="shared" ca="1" si="212"/>
        <v>0</v>
      </c>
      <c r="L973">
        <f t="shared" ca="1" si="213"/>
        <v>0</v>
      </c>
      <c r="M973">
        <f t="shared" ca="1" si="214"/>
        <v>0</v>
      </c>
      <c r="N973" t="str">
        <f t="shared" ca="1" si="215"/>
        <v/>
      </c>
      <c r="O973" t="str">
        <f t="shared" ca="1" si="216"/>
        <v/>
      </c>
      <c r="P973" t="str">
        <f t="shared" si="217"/>
        <v/>
      </c>
      <c r="Q973" t="str">
        <f t="shared" ca="1" si="218"/>
        <v>Domestic</v>
      </c>
      <c r="R973" t="str">
        <f t="shared" si="219"/>
        <v/>
      </c>
      <c r="S973" t="str">
        <f t="shared" si="220"/>
        <v/>
      </c>
      <c r="T973" s="2" t="str">
        <f ca="1">IF(S973="Irrigation","Irrigation",IF(R973="Irrigation","Irrigation",IF(Q973="Domestic","Domestic",IF(P973="Stockwatering","Stockwatering",IF(N973="IRRIGATION_AND_MUNICIPAL","Irrigation and Municipal",IF(O973="IRRIGATION_AND_DOMESTIC","Irrigation and Domestic Municipality",_xlfn.XLOOKUP(J973,Use_Code_Ranking!$B$4:$B$23,Use_Code_Ranking!$A$4:$A$23)))))))</f>
        <v>Domestic</v>
      </c>
      <c r="V973" s="20" t="str">
        <f ca="1"/>
        <v>H505261</v>
      </c>
      <c r="W973" s="4" t="str">
        <f t="shared" ca="1" si="208"/>
        <v>Irrigation</v>
      </c>
      <c r="X973" t="str">
        <f t="shared" ca="1" si="209"/>
        <v>N</v>
      </c>
      <c r="Y973" s="2" t="str">
        <f t="shared" ca="1" si="210"/>
        <v>N</v>
      </c>
      <c r="Z973">
        <f ca="1">_xlfn.XLOOKUP($W973,Return_flow_table!$A$4:$A$25,Return_flow_table!B$4:B$25)</f>
        <v>0</v>
      </c>
      <c r="AA973">
        <f ca="1">_xlfn.XLOOKUP($W973,Return_flow_table!$A$4:$A$25,Return_flow_table!C$4:C$25)</f>
        <v>0</v>
      </c>
      <c r="AB973">
        <f ca="1">_xlfn.XLOOKUP($W973,Return_flow_table!$A$4:$A$25,Return_flow_table!D$4:D$25)</f>
        <v>20</v>
      </c>
      <c r="AC973">
        <f ca="1">_xlfn.XLOOKUP($W973,Return_flow_table!$A$4:$A$25,Return_flow_table!E$4:E$25)</f>
        <v>20</v>
      </c>
      <c r="AD973">
        <f ca="1">_xlfn.XLOOKUP($W973,Return_flow_table!$A$4:$A$25,Return_flow_table!F$4:F$25)</f>
        <v>10</v>
      </c>
      <c r="AE973">
        <f ca="1">_xlfn.XLOOKUP($W973,Return_flow_table!$A$4:$A$25,Return_flow_table!G$4:G$25)</f>
        <v>10</v>
      </c>
      <c r="AF973">
        <f ca="1">_xlfn.XLOOKUP($W973,Return_flow_table!$A$4:$A$25,Return_flow_table!H$4:H$25)</f>
        <v>0</v>
      </c>
      <c r="AG973">
        <f ca="1">_xlfn.XLOOKUP($W973,Return_flow_table!$A$4:$A$25,Return_flow_table!I$4:I$25)</f>
        <v>0</v>
      </c>
      <c r="AH973">
        <f ca="1">_xlfn.XLOOKUP($W973,Return_flow_table!$A$4:$A$25,Return_flow_table!J$4:J$25)</f>
        <v>0</v>
      </c>
      <c r="AI973">
        <f ca="1">_xlfn.XLOOKUP($W973,Return_flow_table!$A$4:$A$25,Return_flow_table!K$4:K$25)</f>
        <v>20</v>
      </c>
      <c r="AJ973">
        <f ca="1">_xlfn.XLOOKUP($W973,Return_flow_table!$A$4:$A$25,Return_flow_table!L$4:L$25)</f>
        <v>20</v>
      </c>
      <c r="AK973">
        <f ca="1">_xlfn.XLOOKUP($W973,Return_flow_table!$A$4:$A$25,Return_flow_table!M$4:M$25)</f>
        <v>0</v>
      </c>
      <c r="AL973" s="39" t="str" cm="1">
        <f t="array" aca="1" ref="AL973" ca="1">IF(SUM(  ((OFFSET($A$4,0,0,COUNTA(A:A)-3,1)) =V973) * (OFFSET($T$4, 0,0,COUNTA(A:A)-3,1) = "Domestic")) &gt; 0,"Y","")</f>
        <v/>
      </c>
    </row>
    <row r="974" spans="1:38" x14ac:dyDescent="0.25">
      <c r="A974" t="s">
        <v>1299</v>
      </c>
      <c r="B974" t="s">
        <v>102</v>
      </c>
      <c r="C974" t="s">
        <v>132</v>
      </c>
      <c r="D974">
        <v>0.08</v>
      </c>
      <c r="E974" t="s">
        <v>97</v>
      </c>
      <c r="G974" t="s">
        <v>1300</v>
      </c>
      <c r="H974" s="38" t="s">
        <v>99</v>
      </c>
      <c r="I974">
        <f>_xlfn.XLOOKUP(B974,Use_Code_Ranking!$A$4:$A$23,Use_Code_Ranking!$B$4:$B$23,9999)</f>
        <v>3</v>
      </c>
      <c r="J974">
        <f t="shared" ca="1" si="211"/>
        <v>3</v>
      </c>
      <c r="K974">
        <f t="shared" ca="1" si="212"/>
        <v>0</v>
      </c>
      <c r="L974">
        <f t="shared" ca="1" si="213"/>
        <v>0</v>
      </c>
      <c r="M974">
        <f t="shared" ca="1" si="214"/>
        <v>0</v>
      </c>
      <c r="N974" t="str">
        <f t="shared" ca="1" si="215"/>
        <v/>
      </c>
      <c r="O974" t="str">
        <f t="shared" ca="1" si="216"/>
        <v/>
      </c>
      <c r="P974" t="str">
        <f t="shared" si="217"/>
        <v/>
      </c>
      <c r="Q974" t="str">
        <f t="shared" ca="1" si="218"/>
        <v>Domestic</v>
      </c>
      <c r="R974" t="str">
        <f t="shared" si="219"/>
        <v/>
      </c>
      <c r="S974" t="str">
        <f t="shared" si="220"/>
        <v/>
      </c>
      <c r="T974" s="2" t="str">
        <f ca="1">IF(S974="Irrigation","Irrigation",IF(R974="Irrigation","Irrigation",IF(Q974="Domestic","Domestic",IF(P974="Stockwatering","Stockwatering",IF(N974="IRRIGATION_AND_MUNICIPAL","Irrigation and Municipal",IF(O974="IRRIGATION_AND_DOMESTIC","Irrigation and Domestic Municipality",_xlfn.XLOOKUP(J974,Use_Code_Ranking!$B$4:$B$23,Use_Code_Ranking!$A$4:$A$23)))))))</f>
        <v>Domestic</v>
      </c>
      <c r="V974" s="20" t="str">
        <f ca="1"/>
        <v>H505268</v>
      </c>
      <c r="W974" s="4" t="str">
        <f t="shared" ca="1" si="208"/>
        <v>Irrigation</v>
      </c>
      <c r="X974" t="str">
        <f t="shared" ca="1" si="209"/>
        <v>N</v>
      </c>
      <c r="Y974" s="2" t="str">
        <f t="shared" ca="1" si="210"/>
        <v>N</v>
      </c>
      <c r="Z974">
        <f ca="1">_xlfn.XLOOKUP($W974,Return_flow_table!$A$4:$A$25,Return_flow_table!B$4:B$25)</f>
        <v>0</v>
      </c>
      <c r="AA974">
        <f ca="1">_xlfn.XLOOKUP($W974,Return_flow_table!$A$4:$A$25,Return_flow_table!C$4:C$25)</f>
        <v>0</v>
      </c>
      <c r="AB974">
        <f ca="1">_xlfn.XLOOKUP($W974,Return_flow_table!$A$4:$A$25,Return_flow_table!D$4:D$25)</f>
        <v>20</v>
      </c>
      <c r="AC974">
        <f ca="1">_xlfn.XLOOKUP($W974,Return_flow_table!$A$4:$A$25,Return_flow_table!E$4:E$25)</f>
        <v>20</v>
      </c>
      <c r="AD974">
        <f ca="1">_xlfn.XLOOKUP($W974,Return_flow_table!$A$4:$A$25,Return_flow_table!F$4:F$25)</f>
        <v>10</v>
      </c>
      <c r="AE974">
        <f ca="1">_xlfn.XLOOKUP($W974,Return_flow_table!$A$4:$A$25,Return_flow_table!G$4:G$25)</f>
        <v>10</v>
      </c>
      <c r="AF974">
        <f ca="1">_xlfn.XLOOKUP($W974,Return_flow_table!$A$4:$A$25,Return_flow_table!H$4:H$25)</f>
        <v>0</v>
      </c>
      <c r="AG974">
        <f ca="1">_xlfn.XLOOKUP($W974,Return_flow_table!$A$4:$A$25,Return_flow_table!I$4:I$25)</f>
        <v>0</v>
      </c>
      <c r="AH974">
        <f ca="1">_xlfn.XLOOKUP($W974,Return_flow_table!$A$4:$A$25,Return_flow_table!J$4:J$25)</f>
        <v>0</v>
      </c>
      <c r="AI974">
        <f ca="1">_xlfn.XLOOKUP($W974,Return_flow_table!$A$4:$A$25,Return_flow_table!K$4:K$25)</f>
        <v>20</v>
      </c>
      <c r="AJ974">
        <f ca="1">_xlfn.XLOOKUP($W974,Return_flow_table!$A$4:$A$25,Return_flow_table!L$4:L$25)</f>
        <v>20</v>
      </c>
      <c r="AK974">
        <f ca="1">_xlfn.XLOOKUP($W974,Return_flow_table!$A$4:$A$25,Return_flow_table!M$4:M$25)</f>
        <v>0</v>
      </c>
      <c r="AL974" s="39" t="str" cm="1">
        <f t="array" aca="1" ref="AL974" ca="1">IF(SUM(  ((OFFSET($A$4,0,0,COUNTA(A:A)-3,1)) =V974) * (OFFSET($T$4, 0,0,COUNTA(A:A)-3,1) = "Domestic")) &gt; 0,"Y","")</f>
        <v/>
      </c>
    </row>
    <row r="975" spans="1:38" x14ac:dyDescent="0.25">
      <c r="A975" t="s">
        <v>1301</v>
      </c>
      <c r="B975" t="s">
        <v>130</v>
      </c>
      <c r="C975" t="s">
        <v>132</v>
      </c>
      <c r="D975">
        <v>1</v>
      </c>
      <c r="E975" t="s">
        <v>97</v>
      </c>
      <c r="G975" t="s">
        <v>1302</v>
      </c>
      <c r="H975" s="38" t="s">
        <v>99</v>
      </c>
      <c r="I975">
        <f>_xlfn.XLOOKUP(B975,Use_Code_Ranking!$A$4:$A$23,Use_Code_Ranking!$B$4:$B$23,9999)</f>
        <v>19</v>
      </c>
      <c r="J975">
        <f t="shared" ca="1" si="211"/>
        <v>3</v>
      </c>
      <c r="K975">
        <f t="shared" ca="1" si="212"/>
        <v>0</v>
      </c>
      <c r="L975">
        <f t="shared" ca="1" si="213"/>
        <v>0</v>
      </c>
      <c r="M975">
        <f t="shared" ca="1" si="214"/>
        <v>0</v>
      </c>
      <c r="N975" t="str">
        <f t="shared" ca="1" si="215"/>
        <v/>
      </c>
      <c r="O975" t="str">
        <f t="shared" ca="1" si="216"/>
        <v/>
      </c>
      <c r="P975" t="str">
        <f t="shared" si="217"/>
        <v/>
      </c>
      <c r="Q975" t="str">
        <f t="shared" ca="1" si="218"/>
        <v>Domestic</v>
      </c>
      <c r="R975" t="str">
        <f t="shared" si="219"/>
        <v/>
      </c>
      <c r="S975" t="str">
        <f t="shared" si="220"/>
        <v/>
      </c>
      <c r="T975" s="2" t="str">
        <f ca="1">IF(S975="Irrigation","Irrigation",IF(R975="Irrigation","Irrigation",IF(Q975="Domestic","Domestic",IF(P975="Stockwatering","Stockwatering",IF(N975="IRRIGATION_AND_MUNICIPAL","Irrigation and Municipal",IF(O975="IRRIGATION_AND_DOMESTIC","Irrigation and Domestic Municipality",_xlfn.XLOOKUP(J975,Use_Code_Ranking!$B$4:$B$23,Use_Code_Ranking!$A$4:$A$23)))))))</f>
        <v>Domestic</v>
      </c>
      <c r="V975" s="20" t="str">
        <f ca="1"/>
        <v>H505269</v>
      </c>
      <c r="W975" s="4" t="str">
        <f t="shared" ca="1" si="208"/>
        <v>Irrigation</v>
      </c>
      <c r="X975" t="str">
        <f t="shared" ca="1" si="209"/>
        <v>N</v>
      </c>
      <c r="Y975" s="2" t="str">
        <f t="shared" ca="1" si="210"/>
        <v>N</v>
      </c>
      <c r="Z975">
        <f ca="1">_xlfn.XLOOKUP($W975,Return_flow_table!$A$4:$A$25,Return_flow_table!B$4:B$25)</f>
        <v>0</v>
      </c>
      <c r="AA975">
        <f ca="1">_xlfn.XLOOKUP($W975,Return_flow_table!$A$4:$A$25,Return_flow_table!C$4:C$25)</f>
        <v>0</v>
      </c>
      <c r="AB975">
        <f ca="1">_xlfn.XLOOKUP($W975,Return_flow_table!$A$4:$A$25,Return_flow_table!D$4:D$25)</f>
        <v>20</v>
      </c>
      <c r="AC975">
        <f ca="1">_xlfn.XLOOKUP($W975,Return_flow_table!$A$4:$A$25,Return_flow_table!E$4:E$25)</f>
        <v>20</v>
      </c>
      <c r="AD975">
        <f ca="1">_xlfn.XLOOKUP($W975,Return_flow_table!$A$4:$A$25,Return_flow_table!F$4:F$25)</f>
        <v>10</v>
      </c>
      <c r="AE975">
        <f ca="1">_xlfn.XLOOKUP($W975,Return_flow_table!$A$4:$A$25,Return_flow_table!G$4:G$25)</f>
        <v>10</v>
      </c>
      <c r="AF975">
        <f ca="1">_xlfn.XLOOKUP($W975,Return_flow_table!$A$4:$A$25,Return_flow_table!H$4:H$25)</f>
        <v>0</v>
      </c>
      <c r="AG975">
        <f ca="1">_xlfn.XLOOKUP($W975,Return_flow_table!$A$4:$A$25,Return_flow_table!I$4:I$25)</f>
        <v>0</v>
      </c>
      <c r="AH975">
        <f ca="1">_xlfn.XLOOKUP($W975,Return_flow_table!$A$4:$A$25,Return_flow_table!J$4:J$25)</f>
        <v>0</v>
      </c>
      <c r="AI975">
        <f ca="1">_xlfn.XLOOKUP($W975,Return_flow_table!$A$4:$A$25,Return_flow_table!K$4:K$25)</f>
        <v>20</v>
      </c>
      <c r="AJ975">
        <f ca="1">_xlfn.XLOOKUP($W975,Return_flow_table!$A$4:$A$25,Return_flow_table!L$4:L$25)</f>
        <v>20</v>
      </c>
      <c r="AK975">
        <f ca="1">_xlfn.XLOOKUP($W975,Return_flow_table!$A$4:$A$25,Return_flow_table!M$4:M$25)</f>
        <v>0</v>
      </c>
      <c r="AL975" s="39" t="str" cm="1">
        <f t="array" aca="1" ref="AL975" ca="1">IF(SUM(  ((OFFSET($A$4,0,0,COUNTA(A:A)-3,1)) =V975) * (OFFSET($T$4, 0,0,COUNTA(A:A)-3,1) = "Domestic")) &gt; 0,"Y","")</f>
        <v/>
      </c>
    </row>
    <row r="976" spans="1:38" x14ac:dyDescent="0.25">
      <c r="A976" t="s">
        <v>1301</v>
      </c>
      <c r="B976" t="s">
        <v>111</v>
      </c>
      <c r="C976" t="s">
        <v>132</v>
      </c>
      <c r="D976">
        <v>1</v>
      </c>
      <c r="E976" t="s">
        <v>97</v>
      </c>
      <c r="G976" t="s">
        <v>1302</v>
      </c>
      <c r="H976" s="38" t="s">
        <v>99</v>
      </c>
      <c r="I976">
        <f>_xlfn.XLOOKUP(B976,Use_Code_Ranking!$A$4:$A$23,Use_Code_Ranking!$B$4:$B$23,9999)</f>
        <v>14</v>
      </c>
      <c r="J976">
        <f t="shared" ca="1" si="211"/>
        <v>3</v>
      </c>
      <c r="K976">
        <f t="shared" ca="1" si="212"/>
        <v>0</v>
      </c>
      <c r="L976">
        <f t="shared" ca="1" si="213"/>
        <v>0</v>
      </c>
      <c r="M976">
        <f t="shared" ca="1" si="214"/>
        <v>0</v>
      </c>
      <c r="N976" t="str">
        <f t="shared" ca="1" si="215"/>
        <v/>
      </c>
      <c r="O976" t="str">
        <f t="shared" ca="1" si="216"/>
        <v/>
      </c>
      <c r="P976" t="str">
        <f t="shared" si="217"/>
        <v/>
      </c>
      <c r="Q976" t="str">
        <f t="shared" ca="1" si="218"/>
        <v>Domestic</v>
      </c>
      <c r="R976" t="str">
        <f t="shared" si="219"/>
        <v/>
      </c>
      <c r="S976" t="str">
        <f t="shared" si="220"/>
        <v/>
      </c>
      <c r="T976" s="2" t="str">
        <f ca="1">IF(S976="Irrigation","Irrigation",IF(R976="Irrigation","Irrigation",IF(Q976="Domestic","Domestic",IF(P976="Stockwatering","Stockwatering",IF(N976="IRRIGATION_AND_MUNICIPAL","Irrigation and Municipal",IF(O976="IRRIGATION_AND_DOMESTIC","Irrigation and Domestic Municipality",_xlfn.XLOOKUP(J976,Use_Code_Ranking!$B$4:$B$23,Use_Code_Ranking!$A$4:$A$23)))))))</f>
        <v>Domestic</v>
      </c>
      <c r="V976" s="20" t="str">
        <f ca="1"/>
        <v>H505373</v>
      </c>
      <c r="W976" s="4" t="str">
        <f t="shared" ca="1" si="208"/>
        <v>Irrigation</v>
      </c>
      <c r="X976" t="str">
        <f t="shared" ca="1" si="209"/>
        <v>N</v>
      </c>
      <c r="Y976" s="2" t="str">
        <f t="shared" ca="1" si="210"/>
        <v>N</v>
      </c>
      <c r="Z976">
        <f ca="1">_xlfn.XLOOKUP($W976,Return_flow_table!$A$4:$A$25,Return_flow_table!B$4:B$25)</f>
        <v>0</v>
      </c>
      <c r="AA976">
        <f ca="1">_xlfn.XLOOKUP($W976,Return_flow_table!$A$4:$A$25,Return_flow_table!C$4:C$25)</f>
        <v>0</v>
      </c>
      <c r="AB976">
        <f ca="1">_xlfn.XLOOKUP($W976,Return_flow_table!$A$4:$A$25,Return_flow_table!D$4:D$25)</f>
        <v>20</v>
      </c>
      <c r="AC976">
        <f ca="1">_xlfn.XLOOKUP($W976,Return_flow_table!$A$4:$A$25,Return_flow_table!E$4:E$25)</f>
        <v>20</v>
      </c>
      <c r="AD976">
        <f ca="1">_xlfn.XLOOKUP($W976,Return_flow_table!$A$4:$A$25,Return_flow_table!F$4:F$25)</f>
        <v>10</v>
      </c>
      <c r="AE976">
        <f ca="1">_xlfn.XLOOKUP($W976,Return_flow_table!$A$4:$A$25,Return_flow_table!G$4:G$25)</f>
        <v>10</v>
      </c>
      <c r="AF976">
        <f ca="1">_xlfn.XLOOKUP($W976,Return_flow_table!$A$4:$A$25,Return_flow_table!H$4:H$25)</f>
        <v>0</v>
      </c>
      <c r="AG976">
        <f ca="1">_xlfn.XLOOKUP($W976,Return_flow_table!$A$4:$A$25,Return_flow_table!I$4:I$25)</f>
        <v>0</v>
      </c>
      <c r="AH976">
        <f ca="1">_xlfn.XLOOKUP($W976,Return_flow_table!$A$4:$A$25,Return_flow_table!J$4:J$25)</f>
        <v>0</v>
      </c>
      <c r="AI976">
        <f ca="1">_xlfn.XLOOKUP($W976,Return_flow_table!$A$4:$A$25,Return_flow_table!K$4:K$25)</f>
        <v>20</v>
      </c>
      <c r="AJ976">
        <f ca="1">_xlfn.XLOOKUP($W976,Return_flow_table!$A$4:$A$25,Return_flow_table!L$4:L$25)</f>
        <v>20</v>
      </c>
      <c r="AK976">
        <f ca="1">_xlfn.XLOOKUP($W976,Return_flow_table!$A$4:$A$25,Return_flow_table!M$4:M$25)</f>
        <v>0</v>
      </c>
      <c r="AL976" s="39" t="str" cm="1">
        <f t="array" aca="1" ref="AL976" ca="1">IF(SUM(  ((OFFSET($A$4,0,0,COUNTA(A:A)-3,1)) =V976) * (OFFSET($T$4, 0,0,COUNTA(A:A)-3,1) = "Domestic")) &gt; 0,"Y","")</f>
        <v/>
      </c>
    </row>
    <row r="977" spans="1:38" x14ac:dyDescent="0.25">
      <c r="A977" t="s">
        <v>1301</v>
      </c>
      <c r="B977" t="s">
        <v>102</v>
      </c>
      <c r="C977" t="s">
        <v>132</v>
      </c>
      <c r="D977">
        <v>1</v>
      </c>
      <c r="E977" t="s">
        <v>97</v>
      </c>
      <c r="G977" t="s">
        <v>1302</v>
      </c>
      <c r="H977" s="38" t="s">
        <v>99</v>
      </c>
      <c r="I977">
        <f>_xlfn.XLOOKUP(B977,Use_Code_Ranking!$A$4:$A$23,Use_Code_Ranking!$B$4:$B$23,9999)</f>
        <v>3</v>
      </c>
      <c r="J977">
        <f t="shared" ca="1" si="211"/>
        <v>3</v>
      </c>
      <c r="K977">
        <f t="shared" ca="1" si="212"/>
        <v>0</v>
      </c>
      <c r="L977">
        <f t="shared" ca="1" si="213"/>
        <v>0</v>
      </c>
      <c r="M977">
        <f t="shared" ca="1" si="214"/>
        <v>0</v>
      </c>
      <c r="N977" t="str">
        <f t="shared" ca="1" si="215"/>
        <v/>
      </c>
      <c r="O977" t="str">
        <f t="shared" ca="1" si="216"/>
        <v/>
      </c>
      <c r="P977" t="str">
        <f t="shared" si="217"/>
        <v/>
      </c>
      <c r="Q977" t="str">
        <f t="shared" ca="1" si="218"/>
        <v>Domestic</v>
      </c>
      <c r="R977" t="str">
        <f t="shared" si="219"/>
        <v/>
      </c>
      <c r="S977" t="str">
        <f t="shared" si="220"/>
        <v/>
      </c>
      <c r="T977" s="2" t="str">
        <f ca="1">IF(S977="Irrigation","Irrigation",IF(R977="Irrigation","Irrigation",IF(Q977="Domestic","Domestic",IF(P977="Stockwatering","Stockwatering",IF(N977="IRRIGATION_AND_MUNICIPAL","Irrigation and Municipal",IF(O977="IRRIGATION_AND_DOMESTIC","Irrigation and Domestic Municipality",_xlfn.XLOOKUP(J977,Use_Code_Ranking!$B$4:$B$23,Use_Code_Ranking!$A$4:$A$23)))))))</f>
        <v>Domestic</v>
      </c>
      <c r="V977" s="20" t="str">
        <f ca="1"/>
        <v>H505421</v>
      </c>
      <c r="W977" s="4" t="str">
        <f t="shared" ca="1" si="208"/>
        <v>Irrigation</v>
      </c>
      <c r="X977" t="str">
        <f t="shared" ca="1" si="209"/>
        <v>N</v>
      </c>
      <c r="Y977" s="2" t="str">
        <f t="shared" ca="1" si="210"/>
        <v>N</v>
      </c>
      <c r="Z977">
        <f ca="1">_xlfn.XLOOKUP($W977,Return_flow_table!$A$4:$A$25,Return_flow_table!B$4:B$25)</f>
        <v>0</v>
      </c>
      <c r="AA977">
        <f ca="1">_xlfn.XLOOKUP($W977,Return_flow_table!$A$4:$A$25,Return_flow_table!C$4:C$25)</f>
        <v>0</v>
      </c>
      <c r="AB977">
        <f ca="1">_xlfn.XLOOKUP($W977,Return_flow_table!$A$4:$A$25,Return_flow_table!D$4:D$25)</f>
        <v>20</v>
      </c>
      <c r="AC977">
        <f ca="1">_xlfn.XLOOKUP($W977,Return_flow_table!$A$4:$A$25,Return_flow_table!E$4:E$25)</f>
        <v>20</v>
      </c>
      <c r="AD977">
        <f ca="1">_xlfn.XLOOKUP($W977,Return_flow_table!$A$4:$A$25,Return_flow_table!F$4:F$25)</f>
        <v>10</v>
      </c>
      <c r="AE977">
        <f ca="1">_xlfn.XLOOKUP($W977,Return_flow_table!$A$4:$A$25,Return_flow_table!G$4:G$25)</f>
        <v>10</v>
      </c>
      <c r="AF977">
        <f ca="1">_xlfn.XLOOKUP($W977,Return_flow_table!$A$4:$A$25,Return_flow_table!H$4:H$25)</f>
        <v>0</v>
      </c>
      <c r="AG977">
        <f ca="1">_xlfn.XLOOKUP($W977,Return_flow_table!$A$4:$A$25,Return_flow_table!I$4:I$25)</f>
        <v>0</v>
      </c>
      <c r="AH977">
        <f ca="1">_xlfn.XLOOKUP($W977,Return_flow_table!$A$4:$A$25,Return_flow_table!J$4:J$25)</f>
        <v>0</v>
      </c>
      <c r="AI977">
        <f ca="1">_xlfn.XLOOKUP($W977,Return_flow_table!$A$4:$A$25,Return_flow_table!K$4:K$25)</f>
        <v>20</v>
      </c>
      <c r="AJ977">
        <f ca="1">_xlfn.XLOOKUP($W977,Return_flow_table!$A$4:$A$25,Return_flow_table!L$4:L$25)</f>
        <v>20</v>
      </c>
      <c r="AK977">
        <f ca="1">_xlfn.XLOOKUP($W977,Return_flow_table!$A$4:$A$25,Return_flow_table!M$4:M$25)</f>
        <v>0</v>
      </c>
      <c r="AL977" s="39" t="str" cm="1">
        <f t="array" aca="1" ref="AL977" ca="1">IF(SUM(  ((OFFSET($A$4,0,0,COUNTA(A:A)-3,1)) =V977) * (OFFSET($T$4, 0,0,COUNTA(A:A)-3,1) = "Domestic")) &gt; 0,"Y","")</f>
        <v/>
      </c>
    </row>
    <row r="978" spans="1:38" x14ac:dyDescent="0.25">
      <c r="A978" t="s">
        <v>1301</v>
      </c>
      <c r="B978" t="s">
        <v>114</v>
      </c>
      <c r="C978" t="s">
        <v>132</v>
      </c>
      <c r="D978">
        <v>1</v>
      </c>
      <c r="E978" t="s">
        <v>97</v>
      </c>
      <c r="G978" t="s">
        <v>1302</v>
      </c>
      <c r="H978" s="38" t="s">
        <v>99</v>
      </c>
      <c r="I978">
        <f>_xlfn.XLOOKUP(B978,Use_Code_Ranking!$A$4:$A$23,Use_Code_Ranking!$B$4:$B$23,9999)</f>
        <v>12</v>
      </c>
      <c r="J978">
        <f t="shared" ca="1" si="211"/>
        <v>3</v>
      </c>
      <c r="K978">
        <f t="shared" ca="1" si="212"/>
        <v>0</v>
      </c>
      <c r="L978">
        <f t="shared" ca="1" si="213"/>
        <v>0</v>
      </c>
      <c r="M978">
        <f t="shared" ca="1" si="214"/>
        <v>0</v>
      </c>
      <c r="N978" t="str">
        <f t="shared" ca="1" si="215"/>
        <v/>
      </c>
      <c r="O978" t="str">
        <f t="shared" ca="1" si="216"/>
        <v/>
      </c>
      <c r="P978" t="str">
        <f t="shared" si="217"/>
        <v/>
      </c>
      <c r="Q978" t="str">
        <f t="shared" ca="1" si="218"/>
        <v>Domestic</v>
      </c>
      <c r="R978" t="str">
        <f t="shared" si="219"/>
        <v/>
      </c>
      <c r="S978" t="str">
        <f t="shared" si="220"/>
        <v/>
      </c>
      <c r="T978" s="2" t="str">
        <f ca="1">IF(S978="Irrigation","Irrigation",IF(R978="Irrigation","Irrigation",IF(Q978="Domestic","Domestic",IF(P978="Stockwatering","Stockwatering",IF(N978="IRRIGATION_AND_MUNICIPAL","Irrigation and Municipal",IF(O978="IRRIGATION_AND_DOMESTIC","Irrigation and Domestic Municipality",_xlfn.XLOOKUP(J978,Use_Code_Ranking!$B$4:$B$23,Use_Code_Ranking!$A$4:$A$23)))))))</f>
        <v>Domestic</v>
      </c>
      <c r="V978" s="20" t="str">
        <f ca="1"/>
        <v>H505496</v>
      </c>
      <c r="W978" s="4" t="str">
        <f t="shared" ca="1" si="208"/>
        <v>Irrigation</v>
      </c>
      <c r="X978" t="str">
        <f t="shared" ca="1" si="209"/>
        <v>N</v>
      </c>
      <c r="Y978" s="2" t="str">
        <f t="shared" ca="1" si="210"/>
        <v>N</v>
      </c>
      <c r="Z978">
        <f ca="1">_xlfn.XLOOKUP($W978,Return_flow_table!$A$4:$A$25,Return_flow_table!B$4:B$25)</f>
        <v>0</v>
      </c>
      <c r="AA978">
        <f ca="1">_xlfn.XLOOKUP($W978,Return_flow_table!$A$4:$A$25,Return_flow_table!C$4:C$25)</f>
        <v>0</v>
      </c>
      <c r="AB978">
        <f ca="1">_xlfn.XLOOKUP($W978,Return_flow_table!$A$4:$A$25,Return_flow_table!D$4:D$25)</f>
        <v>20</v>
      </c>
      <c r="AC978">
        <f ca="1">_xlfn.XLOOKUP($W978,Return_flow_table!$A$4:$A$25,Return_flow_table!E$4:E$25)</f>
        <v>20</v>
      </c>
      <c r="AD978">
        <f ca="1">_xlfn.XLOOKUP($W978,Return_flow_table!$A$4:$A$25,Return_flow_table!F$4:F$25)</f>
        <v>10</v>
      </c>
      <c r="AE978">
        <f ca="1">_xlfn.XLOOKUP($W978,Return_flow_table!$A$4:$A$25,Return_flow_table!G$4:G$25)</f>
        <v>10</v>
      </c>
      <c r="AF978">
        <f ca="1">_xlfn.XLOOKUP($W978,Return_flow_table!$A$4:$A$25,Return_flow_table!H$4:H$25)</f>
        <v>0</v>
      </c>
      <c r="AG978">
        <f ca="1">_xlfn.XLOOKUP($W978,Return_flow_table!$A$4:$A$25,Return_flow_table!I$4:I$25)</f>
        <v>0</v>
      </c>
      <c r="AH978">
        <f ca="1">_xlfn.XLOOKUP($W978,Return_flow_table!$A$4:$A$25,Return_flow_table!J$4:J$25)</f>
        <v>0</v>
      </c>
      <c r="AI978">
        <f ca="1">_xlfn.XLOOKUP($W978,Return_flow_table!$A$4:$A$25,Return_flow_table!K$4:K$25)</f>
        <v>20</v>
      </c>
      <c r="AJ978">
        <f ca="1">_xlfn.XLOOKUP($W978,Return_flow_table!$A$4:$A$25,Return_flow_table!L$4:L$25)</f>
        <v>20</v>
      </c>
      <c r="AK978">
        <f ca="1">_xlfn.XLOOKUP($W978,Return_flow_table!$A$4:$A$25,Return_flow_table!M$4:M$25)</f>
        <v>0</v>
      </c>
      <c r="AL978" s="39" t="str" cm="1">
        <f t="array" aca="1" ref="AL978" ca="1">IF(SUM(  ((OFFSET($A$4,0,0,COUNTA(A:A)-3,1)) =V978) * (OFFSET($T$4, 0,0,COUNTA(A:A)-3,1) = "Domestic")) &gt; 0,"Y","")</f>
        <v/>
      </c>
    </row>
    <row r="979" spans="1:38" x14ac:dyDescent="0.25">
      <c r="A979" t="s">
        <v>1303</v>
      </c>
      <c r="B979" t="s">
        <v>102</v>
      </c>
      <c r="C979" t="s">
        <v>132</v>
      </c>
      <c r="D979">
        <v>0.12</v>
      </c>
      <c r="E979" t="s">
        <v>97</v>
      </c>
      <c r="G979" t="s">
        <v>1304</v>
      </c>
      <c r="H979" s="38" t="s">
        <v>99</v>
      </c>
      <c r="I979">
        <f>_xlfn.XLOOKUP(B979,Use_Code_Ranking!$A$4:$A$23,Use_Code_Ranking!$B$4:$B$23,9999)</f>
        <v>3</v>
      </c>
      <c r="J979">
        <f t="shared" ca="1" si="211"/>
        <v>3</v>
      </c>
      <c r="K979">
        <f t="shared" ca="1" si="212"/>
        <v>0</v>
      </c>
      <c r="L979">
        <f t="shared" ca="1" si="213"/>
        <v>0</v>
      </c>
      <c r="M979">
        <f t="shared" ca="1" si="214"/>
        <v>0</v>
      </c>
      <c r="N979" t="str">
        <f t="shared" ca="1" si="215"/>
        <v/>
      </c>
      <c r="O979" t="str">
        <f t="shared" ca="1" si="216"/>
        <v/>
      </c>
      <c r="P979" t="str">
        <f t="shared" si="217"/>
        <v/>
      </c>
      <c r="Q979" t="str">
        <f t="shared" ca="1" si="218"/>
        <v>Domestic</v>
      </c>
      <c r="R979" t="str">
        <f t="shared" si="219"/>
        <v/>
      </c>
      <c r="S979" t="str">
        <f t="shared" si="220"/>
        <v/>
      </c>
      <c r="T979" s="2" t="str">
        <f ca="1">IF(S979="Irrigation","Irrigation",IF(R979="Irrigation","Irrigation",IF(Q979="Domestic","Domestic",IF(P979="Stockwatering","Stockwatering",IF(N979="IRRIGATION_AND_MUNICIPAL","Irrigation and Municipal",IF(O979="IRRIGATION_AND_DOMESTIC","Irrigation and Domestic Municipality",_xlfn.XLOOKUP(J979,Use_Code_Ranking!$B$4:$B$23,Use_Code_Ranking!$A$4:$A$23)))))))</f>
        <v>Domestic</v>
      </c>
      <c r="V979" s="20" t="str">
        <f ca="1"/>
        <v>H505722</v>
      </c>
      <c r="W979" s="4" t="str">
        <f t="shared" ca="1" si="208"/>
        <v>Irrigation</v>
      </c>
      <c r="X979" t="str">
        <f t="shared" ca="1" si="209"/>
        <v>N</v>
      </c>
      <c r="Y979" s="2" t="str">
        <f t="shared" ca="1" si="210"/>
        <v>N</v>
      </c>
      <c r="Z979">
        <f ca="1">_xlfn.XLOOKUP($W979,Return_flow_table!$A$4:$A$25,Return_flow_table!B$4:B$25)</f>
        <v>0</v>
      </c>
      <c r="AA979">
        <f ca="1">_xlfn.XLOOKUP($W979,Return_flow_table!$A$4:$A$25,Return_flow_table!C$4:C$25)</f>
        <v>0</v>
      </c>
      <c r="AB979">
        <f ca="1">_xlfn.XLOOKUP($W979,Return_flow_table!$A$4:$A$25,Return_flow_table!D$4:D$25)</f>
        <v>20</v>
      </c>
      <c r="AC979">
        <f ca="1">_xlfn.XLOOKUP($W979,Return_flow_table!$A$4:$A$25,Return_flow_table!E$4:E$25)</f>
        <v>20</v>
      </c>
      <c r="AD979">
        <f ca="1">_xlfn.XLOOKUP($W979,Return_flow_table!$A$4:$A$25,Return_flow_table!F$4:F$25)</f>
        <v>10</v>
      </c>
      <c r="AE979">
        <f ca="1">_xlfn.XLOOKUP($W979,Return_flow_table!$A$4:$A$25,Return_flow_table!G$4:G$25)</f>
        <v>10</v>
      </c>
      <c r="AF979">
        <f ca="1">_xlfn.XLOOKUP($W979,Return_flow_table!$A$4:$A$25,Return_flow_table!H$4:H$25)</f>
        <v>0</v>
      </c>
      <c r="AG979">
        <f ca="1">_xlfn.XLOOKUP($W979,Return_flow_table!$A$4:$A$25,Return_flow_table!I$4:I$25)</f>
        <v>0</v>
      </c>
      <c r="AH979">
        <f ca="1">_xlfn.XLOOKUP($W979,Return_flow_table!$A$4:$A$25,Return_flow_table!J$4:J$25)</f>
        <v>0</v>
      </c>
      <c r="AI979">
        <f ca="1">_xlfn.XLOOKUP($W979,Return_flow_table!$A$4:$A$25,Return_flow_table!K$4:K$25)</f>
        <v>20</v>
      </c>
      <c r="AJ979">
        <f ca="1">_xlfn.XLOOKUP($W979,Return_flow_table!$A$4:$A$25,Return_flow_table!L$4:L$25)</f>
        <v>20</v>
      </c>
      <c r="AK979">
        <f ca="1">_xlfn.XLOOKUP($W979,Return_flow_table!$A$4:$A$25,Return_flow_table!M$4:M$25)</f>
        <v>0</v>
      </c>
      <c r="AL979" s="39" t="str" cm="1">
        <f t="array" aca="1" ref="AL979" ca="1">IF(SUM(  ((OFFSET($A$4,0,0,COUNTA(A:A)-3,1)) =V979) * (OFFSET($T$4, 0,0,COUNTA(A:A)-3,1) = "Domestic")) &gt; 0,"Y","")</f>
        <v/>
      </c>
    </row>
    <row r="980" spans="1:38" x14ac:dyDescent="0.25">
      <c r="A980" t="s">
        <v>1303</v>
      </c>
      <c r="B980" t="s">
        <v>114</v>
      </c>
      <c r="C980" t="s">
        <v>132</v>
      </c>
      <c r="D980">
        <v>0.12</v>
      </c>
      <c r="E980" t="s">
        <v>97</v>
      </c>
      <c r="G980" t="s">
        <v>1304</v>
      </c>
      <c r="H980" s="38" t="s">
        <v>99</v>
      </c>
      <c r="I980">
        <f>_xlfn.XLOOKUP(B980,Use_Code_Ranking!$A$4:$A$23,Use_Code_Ranking!$B$4:$B$23,9999)</f>
        <v>12</v>
      </c>
      <c r="J980">
        <f t="shared" ca="1" si="211"/>
        <v>3</v>
      </c>
      <c r="K980">
        <f t="shared" ca="1" si="212"/>
        <v>0</v>
      </c>
      <c r="L980">
        <f t="shared" ca="1" si="213"/>
        <v>0</v>
      </c>
      <c r="M980">
        <f t="shared" ca="1" si="214"/>
        <v>0</v>
      </c>
      <c r="N980" t="str">
        <f t="shared" ca="1" si="215"/>
        <v/>
      </c>
      <c r="O980" t="str">
        <f t="shared" ca="1" si="216"/>
        <v/>
      </c>
      <c r="P980" t="str">
        <f t="shared" si="217"/>
        <v/>
      </c>
      <c r="Q980" t="str">
        <f t="shared" ca="1" si="218"/>
        <v>Domestic</v>
      </c>
      <c r="R980" t="str">
        <f t="shared" si="219"/>
        <v/>
      </c>
      <c r="S980" t="str">
        <f t="shared" si="220"/>
        <v/>
      </c>
      <c r="T980" s="2" t="str">
        <f ca="1">IF(S980="Irrigation","Irrigation",IF(R980="Irrigation","Irrigation",IF(Q980="Domestic","Domestic",IF(P980="Stockwatering","Stockwatering",IF(N980="IRRIGATION_AND_MUNICIPAL","Irrigation and Municipal",IF(O980="IRRIGATION_AND_DOMESTIC","Irrigation and Domestic Municipality",_xlfn.XLOOKUP(J980,Use_Code_Ranking!$B$4:$B$23,Use_Code_Ranking!$A$4:$A$23)))))))</f>
        <v>Domestic</v>
      </c>
      <c r="V980" s="20" t="str">
        <f ca="1"/>
        <v>H505829</v>
      </c>
      <c r="W980" s="4" t="str">
        <f t="shared" ca="1" si="208"/>
        <v>Irrigation</v>
      </c>
      <c r="X980" t="str">
        <f t="shared" ca="1" si="209"/>
        <v>N</v>
      </c>
      <c r="Y980" s="2" t="str">
        <f t="shared" ca="1" si="210"/>
        <v>N</v>
      </c>
      <c r="Z980">
        <f ca="1">_xlfn.XLOOKUP($W980,Return_flow_table!$A$4:$A$25,Return_flow_table!B$4:B$25)</f>
        <v>0</v>
      </c>
      <c r="AA980">
        <f ca="1">_xlfn.XLOOKUP($W980,Return_flow_table!$A$4:$A$25,Return_flow_table!C$4:C$25)</f>
        <v>0</v>
      </c>
      <c r="AB980">
        <f ca="1">_xlfn.XLOOKUP($W980,Return_flow_table!$A$4:$A$25,Return_flow_table!D$4:D$25)</f>
        <v>20</v>
      </c>
      <c r="AC980">
        <f ca="1">_xlfn.XLOOKUP($W980,Return_flow_table!$A$4:$A$25,Return_flow_table!E$4:E$25)</f>
        <v>20</v>
      </c>
      <c r="AD980">
        <f ca="1">_xlfn.XLOOKUP($W980,Return_flow_table!$A$4:$A$25,Return_flow_table!F$4:F$25)</f>
        <v>10</v>
      </c>
      <c r="AE980">
        <f ca="1">_xlfn.XLOOKUP($W980,Return_flow_table!$A$4:$A$25,Return_flow_table!G$4:G$25)</f>
        <v>10</v>
      </c>
      <c r="AF980">
        <f ca="1">_xlfn.XLOOKUP($W980,Return_flow_table!$A$4:$A$25,Return_flow_table!H$4:H$25)</f>
        <v>0</v>
      </c>
      <c r="AG980">
        <f ca="1">_xlfn.XLOOKUP($W980,Return_flow_table!$A$4:$A$25,Return_flow_table!I$4:I$25)</f>
        <v>0</v>
      </c>
      <c r="AH980">
        <f ca="1">_xlfn.XLOOKUP($W980,Return_flow_table!$A$4:$A$25,Return_flow_table!J$4:J$25)</f>
        <v>0</v>
      </c>
      <c r="AI980">
        <f ca="1">_xlfn.XLOOKUP($W980,Return_flow_table!$A$4:$A$25,Return_flow_table!K$4:K$25)</f>
        <v>20</v>
      </c>
      <c r="AJ980">
        <f ca="1">_xlfn.XLOOKUP($W980,Return_flow_table!$A$4:$A$25,Return_flow_table!L$4:L$25)</f>
        <v>20</v>
      </c>
      <c r="AK980">
        <f ca="1">_xlfn.XLOOKUP($W980,Return_flow_table!$A$4:$A$25,Return_flow_table!M$4:M$25)</f>
        <v>0</v>
      </c>
      <c r="AL980" s="39" t="str" cm="1">
        <f t="array" aca="1" ref="AL980" ca="1">IF(SUM(  ((OFFSET($A$4,0,0,COUNTA(A:A)-3,1)) =V980) * (OFFSET($T$4, 0,0,COUNTA(A:A)-3,1) = "Domestic")) &gt; 0,"Y","")</f>
        <v/>
      </c>
    </row>
    <row r="981" spans="1:38" x14ac:dyDescent="0.25">
      <c r="A981" t="s">
        <v>1305</v>
      </c>
      <c r="B981" t="s">
        <v>113</v>
      </c>
      <c r="C981" t="s">
        <v>132</v>
      </c>
      <c r="D981">
        <v>1.43</v>
      </c>
      <c r="E981" t="s">
        <v>97</v>
      </c>
      <c r="G981" t="s">
        <v>1306</v>
      </c>
      <c r="H981" s="38" t="s">
        <v>99</v>
      </c>
      <c r="I981">
        <f>_xlfn.XLOOKUP(B981,Use_Code_Ranking!$A$4:$A$23,Use_Code_Ranking!$B$4:$B$23,9999)</f>
        <v>9</v>
      </c>
      <c r="J981">
        <f t="shared" ca="1" si="211"/>
        <v>9</v>
      </c>
      <c r="K981">
        <f t="shared" ca="1" si="212"/>
        <v>0</v>
      </c>
      <c r="L981">
        <f t="shared" ca="1" si="213"/>
        <v>0</v>
      </c>
      <c r="M981">
        <f t="shared" ca="1" si="214"/>
        <v>0</v>
      </c>
      <c r="N981" t="str">
        <f t="shared" ca="1" si="215"/>
        <v/>
      </c>
      <c r="O981" t="str">
        <f t="shared" ca="1" si="216"/>
        <v/>
      </c>
      <c r="P981" t="str">
        <f t="shared" si="217"/>
        <v/>
      </c>
      <c r="Q981" t="str">
        <f t="shared" ca="1" si="218"/>
        <v>Domestic</v>
      </c>
      <c r="R981" t="str">
        <f t="shared" si="219"/>
        <v/>
      </c>
      <c r="S981" t="str">
        <f t="shared" si="220"/>
        <v/>
      </c>
      <c r="T981" s="2" t="str">
        <f ca="1">IF(S981="Irrigation","Irrigation",IF(R981="Irrigation","Irrigation",IF(Q981="Domestic","Domestic",IF(P981="Stockwatering","Stockwatering",IF(N981="IRRIGATION_AND_MUNICIPAL","Irrigation and Municipal",IF(O981="IRRIGATION_AND_DOMESTIC","Irrigation and Domestic Municipality",_xlfn.XLOOKUP(J981,Use_Code_Ranking!$B$4:$B$23,Use_Code_Ranking!$A$4:$A$23)))))))</f>
        <v>Domestic</v>
      </c>
      <c r="V981" s="20" t="str">
        <f ca="1"/>
        <v>H505910</v>
      </c>
      <c r="W981" s="4" t="str">
        <f t="shared" ca="1" si="208"/>
        <v>Irrigation</v>
      </c>
      <c r="X981" t="str">
        <f t="shared" ca="1" si="209"/>
        <v>N</v>
      </c>
      <c r="Y981" s="2" t="str">
        <f t="shared" ca="1" si="210"/>
        <v>N</v>
      </c>
      <c r="Z981">
        <f ca="1">_xlfn.XLOOKUP($W981,Return_flow_table!$A$4:$A$25,Return_flow_table!B$4:B$25)</f>
        <v>0</v>
      </c>
      <c r="AA981">
        <f ca="1">_xlfn.XLOOKUP($W981,Return_flow_table!$A$4:$A$25,Return_flow_table!C$4:C$25)</f>
        <v>0</v>
      </c>
      <c r="AB981">
        <f ca="1">_xlfn.XLOOKUP($W981,Return_flow_table!$A$4:$A$25,Return_flow_table!D$4:D$25)</f>
        <v>20</v>
      </c>
      <c r="AC981">
        <f ca="1">_xlfn.XLOOKUP($W981,Return_flow_table!$A$4:$A$25,Return_flow_table!E$4:E$25)</f>
        <v>20</v>
      </c>
      <c r="AD981">
        <f ca="1">_xlfn.XLOOKUP($W981,Return_flow_table!$A$4:$A$25,Return_flow_table!F$4:F$25)</f>
        <v>10</v>
      </c>
      <c r="AE981">
        <f ca="1">_xlfn.XLOOKUP($W981,Return_flow_table!$A$4:$A$25,Return_flow_table!G$4:G$25)</f>
        <v>10</v>
      </c>
      <c r="AF981">
        <f ca="1">_xlfn.XLOOKUP($W981,Return_flow_table!$A$4:$A$25,Return_flow_table!H$4:H$25)</f>
        <v>0</v>
      </c>
      <c r="AG981">
        <f ca="1">_xlfn.XLOOKUP($W981,Return_flow_table!$A$4:$A$25,Return_flow_table!I$4:I$25)</f>
        <v>0</v>
      </c>
      <c r="AH981">
        <f ca="1">_xlfn.XLOOKUP($W981,Return_flow_table!$A$4:$A$25,Return_flow_table!J$4:J$25)</f>
        <v>0</v>
      </c>
      <c r="AI981">
        <f ca="1">_xlfn.XLOOKUP($W981,Return_flow_table!$A$4:$A$25,Return_flow_table!K$4:K$25)</f>
        <v>20</v>
      </c>
      <c r="AJ981">
        <f ca="1">_xlfn.XLOOKUP($W981,Return_flow_table!$A$4:$A$25,Return_flow_table!L$4:L$25)</f>
        <v>20</v>
      </c>
      <c r="AK981">
        <f ca="1">_xlfn.XLOOKUP($W981,Return_flow_table!$A$4:$A$25,Return_flow_table!M$4:M$25)</f>
        <v>0</v>
      </c>
      <c r="AL981" s="39" t="str" cm="1">
        <f t="array" aca="1" ref="AL981" ca="1">IF(SUM(  ((OFFSET($A$4,0,0,COUNTA(A:A)-3,1)) =V981) * (OFFSET($T$4, 0,0,COUNTA(A:A)-3,1) = "Domestic")) &gt; 0,"Y","")</f>
        <v/>
      </c>
    </row>
    <row r="982" spans="1:38" x14ac:dyDescent="0.25">
      <c r="A982" t="s">
        <v>1305</v>
      </c>
      <c r="B982" t="s">
        <v>114</v>
      </c>
      <c r="C982" t="s">
        <v>132</v>
      </c>
      <c r="D982">
        <v>1.43</v>
      </c>
      <c r="E982" t="s">
        <v>97</v>
      </c>
      <c r="G982" t="s">
        <v>1306</v>
      </c>
      <c r="H982" s="38" t="s">
        <v>99</v>
      </c>
      <c r="I982">
        <f>_xlfn.XLOOKUP(B982,Use_Code_Ranking!$A$4:$A$23,Use_Code_Ranking!$B$4:$B$23,9999)</f>
        <v>12</v>
      </c>
      <c r="J982">
        <f t="shared" ca="1" si="211"/>
        <v>9</v>
      </c>
      <c r="K982">
        <f t="shared" ca="1" si="212"/>
        <v>0</v>
      </c>
      <c r="L982">
        <f t="shared" ca="1" si="213"/>
        <v>0</v>
      </c>
      <c r="M982">
        <f t="shared" ca="1" si="214"/>
        <v>0</v>
      </c>
      <c r="N982" t="str">
        <f t="shared" ca="1" si="215"/>
        <v/>
      </c>
      <c r="O982" t="str">
        <f t="shared" ca="1" si="216"/>
        <v/>
      </c>
      <c r="P982" t="str">
        <f t="shared" si="217"/>
        <v/>
      </c>
      <c r="Q982" t="str">
        <f t="shared" ca="1" si="218"/>
        <v>Domestic</v>
      </c>
      <c r="R982" t="str">
        <f t="shared" si="219"/>
        <v/>
      </c>
      <c r="S982" t="str">
        <f t="shared" si="220"/>
        <v/>
      </c>
      <c r="T982" s="2" t="str">
        <f ca="1">IF(S982="Irrigation","Irrigation",IF(R982="Irrigation","Irrigation",IF(Q982="Domestic","Domestic",IF(P982="Stockwatering","Stockwatering",IF(N982="IRRIGATION_AND_MUNICIPAL","Irrigation and Municipal",IF(O982="IRRIGATION_AND_DOMESTIC","Irrigation and Domestic Municipality",_xlfn.XLOOKUP(J982,Use_Code_Ranking!$B$4:$B$23,Use_Code_Ranking!$A$4:$A$23)))))))</f>
        <v>Domestic</v>
      </c>
      <c r="V982" s="20" t="str">
        <f ca="1"/>
        <v>H505962</v>
      </c>
      <c r="W982" s="4" t="str">
        <f t="shared" ca="1" si="208"/>
        <v>Irrigation</v>
      </c>
      <c r="X982" t="str">
        <f t="shared" ca="1" si="209"/>
        <v>N</v>
      </c>
      <c r="Y982" s="2" t="str">
        <f t="shared" ca="1" si="210"/>
        <v>N</v>
      </c>
      <c r="Z982">
        <f ca="1">_xlfn.XLOOKUP($W982,Return_flow_table!$A$4:$A$25,Return_flow_table!B$4:B$25)</f>
        <v>0</v>
      </c>
      <c r="AA982">
        <f ca="1">_xlfn.XLOOKUP($W982,Return_flow_table!$A$4:$A$25,Return_flow_table!C$4:C$25)</f>
        <v>0</v>
      </c>
      <c r="AB982">
        <f ca="1">_xlfn.XLOOKUP($W982,Return_flow_table!$A$4:$A$25,Return_flow_table!D$4:D$25)</f>
        <v>20</v>
      </c>
      <c r="AC982">
        <f ca="1">_xlfn.XLOOKUP($W982,Return_flow_table!$A$4:$A$25,Return_flow_table!E$4:E$25)</f>
        <v>20</v>
      </c>
      <c r="AD982">
        <f ca="1">_xlfn.XLOOKUP($W982,Return_flow_table!$A$4:$A$25,Return_flow_table!F$4:F$25)</f>
        <v>10</v>
      </c>
      <c r="AE982">
        <f ca="1">_xlfn.XLOOKUP($W982,Return_flow_table!$A$4:$A$25,Return_flow_table!G$4:G$25)</f>
        <v>10</v>
      </c>
      <c r="AF982">
        <f ca="1">_xlfn.XLOOKUP($W982,Return_flow_table!$A$4:$A$25,Return_flow_table!H$4:H$25)</f>
        <v>0</v>
      </c>
      <c r="AG982">
        <f ca="1">_xlfn.XLOOKUP($W982,Return_flow_table!$A$4:$A$25,Return_flow_table!I$4:I$25)</f>
        <v>0</v>
      </c>
      <c r="AH982">
        <f ca="1">_xlfn.XLOOKUP($W982,Return_flow_table!$A$4:$A$25,Return_flow_table!J$4:J$25)</f>
        <v>0</v>
      </c>
      <c r="AI982">
        <f ca="1">_xlfn.XLOOKUP($W982,Return_flow_table!$A$4:$A$25,Return_flow_table!K$4:K$25)</f>
        <v>20</v>
      </c>
      <c r="AJ982">
        <f ca="1">_xlfn.XLOOKUP($W982,Return_flow_table!$A$4:$A$25,Return_flow_table!L$4:L$25)</f>
        <v>20</v>
      </c>
      <c r="AK982">
        <f ca="1">_xlfn.XLOOKUP($W982,Return_flow_table!$A$4:$A$25,Return_flow_table!M$4:M$25)</f>
        <v>0</v>
      </c>
      <c r="AL982" s="39" t="str" cm="1">
        <f t="array" aca="1" ref="AL982" ca="1">IF(SUM(  ((OFFSET($A$4,0,0,COUNTA(A:A)-3,1)) =V982) * (OFFSET($T$4, 0,0,COUNTA(A:A)-3,1) = "Domestic")) &gt; 0,"Y","")</f>
        <v/>
      </c>
    </row>
    <row r="983" spans="1:38" x14ac:dyDescent="0.25">
      <c r="A983" t="s">
        <v>1307</v>
      </c>
      <c r="B983" t="s">
        <v>113</v>
      </c>
      <c r="C983" t="s">
        <v>132</v>
      </c>
      <c r="D983">
        <v>0.59</v>
      </c>
      <c r="E983" t="s">
        <v>97</v>
      </c>
      <c r="G983" t="s">
        <v>1308</v>
      </c>
      <c r="H983" s="38" t="s">
        <v>99</v>
      </c>
      <c r="I983">
        <f>_xlfn.XLOOKUP(B983,Use_Code_Ranking!$A$4:$A$23,Use_Code_Ranking!$B$4:$B$23,9999)</f>
        <v>9</v>
      </c>
      <c r="J983">
        <f t="shared" ca="1" si="211"/>
        <v>3</v>
      </c>
      <c r="K983">
        <f t="shared" ca="1" si="212"/>
        <v>0</v>
      </c>
      <c r="L983">
        <f t="shared" ca="1" si="213"/>
        <v>0</v>
      </c>
      <c r="M983">
        <f t="shared" ca="1" si="214"/>
        <v>0</v>
      </c>
      <c r="N983" t="str">
        <f t="shared" ca="1" si="215"/>
        <v/>
      </c>
      <c r="O983" t="str">
        <f t="shared" ca="1" si="216"/>
        <v/>
      </c>
      <c r="P983" t="str">
        <f t="shared" si="217"/>
        <v/>
      </c>
      <c r="Q983" t="str">
        <f t="shared" ca="1" si="218"/>
        <v>Domestic</v>
      </c>
      <c r="R983" t="str">
        <f t="shared" si="219"/>
        <v/>
      </c>
      <c r="S983" t="str">
        <f t="shared" si="220"/>
        <v/>
      </c>
      <c r="T983" s="2" t="str">
        <f ca="1">IF(S983="Irrigation","Irrigation",IF(R983="Irrigation","Irrigation",IF(Q983="Domestic","Domestic",IF(P983="Stockwatering","Stockwatering",IF(N983="IRRIGATION_AND_MUNICIPAL","Irrigation and Municipal",IF(O983="IRRIGATION_AND_DOMESTIC","Irrigation and Domestic Municipality",_xlfn.XLOOKUP(J983,Use_Code_Ranking!$B$4:$B$23,Use_Code_Ranking!$A$4:$A$23)))))))</f>
        <v>Domestic</v>
      </c>
      <c r="V983" s="20" t="str">
        <f ca="1"/>
        <v>H505967</v>
      </c>
      <c r="W983" s="4" t="str">
        <f t="shared" ca="1" si="208"/>
        <v>Irrigation</v>
      </c>
      <c r="X983" t="str">
        <f t="shared" ca="1" si="209"/>
        <v>N</v>
      </c>
      <c r="Y983" s="2" t="str">
        <f t="shared" ca="1" si="210"/>
        <v>N</v>
      </c>
      <c r="Z983">
        <f ca="1">_xlfn.XLOOKUP($W983,Return_flow_table!$A$4:$A$25,Return_flow_table!B$4:B$25)</f>
        <v>0</v>
      </c>
      <c r="AA983">
        <f ca="1">_xlfn.XLOOKUP($W983,Return_flow_table!$A$4:$A$25,Return_flow_table!C$4:C$25)</f>
        <v>0</v>
      </c>
      <c r="AB983">
        <f ca="1">_xlfn.XLOOKUP($W983,Return_flow_table!$A$4:$A$25,Return_flow_table!D$4:D$25)</f>
        <v>20</v>
      </c>
      <c r="AC983">
        <f ca="1">_xlfn.XLOOKUP($W983,Return_flow_table!$A$4:$A$25,Return_flow_table!E$4:E$25)</f>
        <v>20</v>
      </c>
      <c r="AD983">
        <f ca="1">_xlfn.XLOOKUP($W983,Return_flow_table!$A$4:$A$25,Return_flow_table!F$4:F$25)</f>
        <v>10</v>
      </c>
      <c r="AE983">
        <f ca="1">_xlfn.XLOOKUP($W983,Return_flow_table!$A$4:$A$25,Return_flow_table!G$4:G$25)</f>
        <v>10</v>
      </c>
      <c r="AF983">
        <f ca="1">_xlfn.XLOOKUP($W983,Return_flow_table!$A$4:$A$25,Return_flow_table!H$4:H$25)</f>
        <v>0</v>
      </c>
      <c r="AG983">
        <f ca="1">_xlfn.XLOOKUP($W983,Return_flow_table!$A$4:$A$25,Return_flow_table!I$4:I$25)</f>
        <v>0</v>
      </c>
      <c r="AH983">
        <f ca="1">_xlfn.XLOOKUP($W983,Return_flow_table!$A$4:$A$25,Return_flow_table!J$4:J$25)</f>
        <v>0</v>
      </c>
      <c r="AI983">
        <f ca="1">_xlfn.XLOOKUP($W983,Return_flow_table!$A$4:$A$25,Return_flow_table!K$4:K$25)</f>
        <v>20</v>
      </c>
      <c r="AJ983">
        <f ca="1">_xlfn.XLOOKUP($W983,Return_flow_table!$A$4:$A$25,Return_flow_table!L$4:L$25)</f>
        <v>20</v>
      </c>
      <c r="AK983">
        <f ca="1">_xlfn.XLOOKUP($W983,Return_flow_table!$A$4:$A$25,Return_flow_table!M$4:M$25)</f>
        <v>0</v>
      </c>
      <c r="AL983" s="39" t="str" cm="1">
        <f t="array" aca="1" ref="AL983" ca="1">IF(SUM(  ((OFFSET($A$4,0,0,COUNTA(A:A)-3,1)) =V983) * (OFFSET($T$4, 0,0,COUNTA(A:A)-3,1) = "Domestic")) &gt; 0,"Y","")</f>
        <v/>
      </c>
    </row>
    <row r="984" spans="1:38" x14ac:dyDescent="0.25">
      <c r="A984" t="s">
        <v>1307</v>
      </c>
      <c r="B984" t="s">
        <v>114</v>
      </c>
      <c r="C984" t="s">
        <v>132</v>
      </c>
      <c r="D984">
        <v>0.59</v>
      </c>
      <c r="E984" t="s">
        <v>97</v>
      </c>
      <c r="G984" t="s">
        <v>1308</v>
      </c>
      <c r="H984" s="38" t="s">
        <v>99</v>
      </c>
      <c r="I984">
        <f>_xlfn.XLOOKUP(B984,Use_Code_Ranking!$A$4:$A$23,Use_Code_Ranking!$B$4:$B$23,9999)</f>
        <v>12</v>
      </c>
      <c r="J984">
        <f t="shared" ca="1" si="211"/>
        <v>3</v>
      </c>
      <c r="K984">
        <f t="shared" ca="1" si="212"/>
        <v>0</v>
      </c>
      <c r="L984">
        <f t="shared" ca="1" si="213"/>
        <v>0</v>
      </c>
      <c r="M984">
        <f t="shared" ca="1" si="214"/>
        <v>0</v>
      </c>
      <c r="N984" t="str">
        <f t="shared" ca="1" si="215"/>
        <v/>
      </c>
      <c r="O984" t="str">
        <f t="shared" ca="1" si="216"/>
        <v/>
      </c>
      <c r="P984" t="str">
        <f t="shared" si="217"/>
        <v/>
      </c>
      <c r="Q984" t="str">
        <f t="shared" ca="1" si="218"/>
        <v>Domestic</v>
      </c>
      <c r="R984" t="str">
        <f t="shared" si="219"/>
        <v/>
      </c>
      <c r="S984" t="str">
        <f t="shared" si="220"/>
        <v/>
      </c>
      <c r="T984" s="2" t="str">
        <f ca="1">IF(S984="Irrigation","Irrigation",IF(R984="Irrigation","Irrigation",IF(Q984="Domestic","Domestic",IF(P984="Stockwatering","Stockwatering",IF(N984="IRRIGATION_AND_MUNICIPAL","Irrigation and Municipal",IF(O984="IRRIGATION_AND_DOMESTIC","Irrigation and Domestic Municipality",_xlfn.XLOOKUP(J984,Use_Code_Ranking!$B$4:$B$23,Use_Code_Ranking!$A$4:$A$23)))))))</f>
        <v>Domestic</v>
      </c>
      <c r="V984" s="20" t="str">
        <f ca="1"/>
        <v>H505987</v>
      </c>
      <c r="W984" s="4" t="str">
        <f t="shared" ca="1" si="208"/>
        <v>Irrigation</v>
      </c>
      <c r="X984" t="str">
        <f t="shared" ca="1" si="209"/>
        <v>N</v>
      </c>
      <c r="Y984" s="2" t="str">
        <f t="shared" ca="1" si="210"/>
        <v>N</v>
      </c>
      <c r="Z984">
        <f ca="1">_xlfn.XLOOKUP($W984,Return_flow_table!$A$4:$A$25,Return_flow_table!B$4:B$25)</f>
        <v>0</v>
      </c>
      <c r="AA984">
        <f ca="1">_xlfn.XLOOKUP($W984,Return_flow_table!$A$4:$A$25,Return_flow_table!C$4:C$25)</f>
        <v>0</v>
      </c>
      <c r="AB984">
        <f ca="1">_xlfn.XLOOKUP($W984,Return_flow_table!$A$4:$A$25,Return_flow_table!D$4:D$25)</f>
        <v>20</v>
      </c>
      <c r="AC984">
        <f ca="1">_xlfn.XLOOKUP($W984,Return_flow_table!$A$4:$A$25,Return_flow_table!E$4:E$25)</f>
        <v>20</v>
      </c>
      <c r="AD984">
        <f ca="1">_xlfn.XLOOKUP($W984,Return_flow_table!$A$4:$A$25,Return_flow_table!F$4:F$25)</f>
        <v>10</v>
      </c>
      <c r="AE984">
        <f ca="1">_xlfn.XLOOKUP($W984,Return_flow_table!$A$4:$A$25,Return_flow_table!G$4:G$25)</f>
        <v>10</v>
      </c>
      <c r="AF984">
        <f ca="1">_xlfn.XLOOKUP($W984,Return_flow_table!$A$4:$A$25,Return_flow_table!H$4:H$25)</f>
        <v>0</v>
      </c>
      <c r="AG984">
        <f ca="1">_xlfn.XLOOKUP($W984,Return_flow_table!$A$4:$A$25,Return_flow_table!I$4:I$25)</f>
        <v>0</v>
      </c>
      <c r="AH984">
        <f ca="1">_xlfn.XLOOKUP($W984,Return_flow_table!$A$4:$A$25,Return_flow_table!J$4:J$25)</f>
        <v>0</v>
      </c>
      <c r="AI984">
        <f ca="1">_xlfn.XLOOKUP($W984,Return_flow_table!$A$4:$A$25,Return_flow_table!K$4:K$25)</f>
        <v>20</v>
      </c>
      <c r="AJ984">
        <f ca="1">_xlfn.XLOOKUP($W984,Return_flow_table!$A$4:$A$25,Return_flow_table!L$4:L$25)</f>
        <v>20</v>
      </c>
      <c r="AK984">
        <f ca="1">_xlfn.XLOOKUP($W984,Return_flow_table!$A$4:$A$25,Return_flow_table!M$4:M$25)</f>
        <v>0</v>
      </c>
      <c r="AL984" s="39" t="str" cm="1">
        <f t="array" aca="1" ref="AL984" ca="1">IF(SUM(  ((OFFSET($A$4,0,0,COUNTA(A:A)-3,1)) =V984) * (OFFSET($T$4, 0,0,COUNTA(A:A)-3,1) = "Domestic")) &gt; 0,"Y","")</f>
        <v/>
      </c>
    </row>
    <row r="985" spans="1:38" x14ac:dyDescent="0.25">
      <c r="A985" t="s">
        <v>1307</v>
      </c>
      <c r="B985" t="s">
        <v>102</v>
      </c>
      <c r="C985" t="s">
        <v>132</v>
      </c>
      <c r="D985">
        <v>0.59</v>
      </c>
      <c r="E985" t="s">
        <v>97</v>
      </c>
      <c r="G985" t="s">
        <v>1308</v>
      </c>
      <c r="H985" s="38" t="s">
        <v>99</v>
      </c>
      <c r="I985">
        <f>_xlfn.XLOOKUP(B985,Use_Code_Ranking!$A$4:$A$23,Use_Code_Ranking!$B$4:$B$23,9999)</f>
        <v>3</v>
      </c>
      <c r="J985">
        <f t="shared" ca="1" si="211"/>
        <v>3</v>
      </c>
      <c r="K985">
        <f t="shared" ca="1" si="212"/>
        <v>0</v>
      </c>
      <c r="L985">
        <f t="shared" ca="1" si="213"/>
        <v>0</v>
      </c>
      <c r="M985">
        <f t="shared" ca="1" si="214"/>
        <v>0</v>
      </c>
      <c r="N985" t="str">
        <f t="shared" ca="1" si="215"/>
        <v/>
      </c>
      <c r="O985" t="str">
        <f t="shared" ca="1" si="216"/>
        <v/>
      </c>
      <c r="P985" t="str">
        <f t="shared" si="217"/>
        <v/>
      </c>
      <c r="Q985" t="str">
        <f t="shared" ca="1" si="218"/>
        <v>Domestic</v>
      </c>
      <c r="R985" t="str">
        <f t="shared" si="219"/>
        <v/>
      </c>
      <c r="S985" t="str">
        <f t="shared" si="220"/>
        <v/>
      </c>
      <c r="T985" s="2" t="str">
        <f ca="1">IF(S985="Irrigation","Irrigation",IF(R985="Irrigation","Irrigation",IF(Q985="Domestic","Domestic",IF(P985="Stockwatering","Stockwatering",IF(N985="IRRIGATION_AND_MUNICIPAL","Irrigation and Municipal",IF(O985="IRRIGATION_AND_DOMESTIC","Irrigation and Domestic Municipality",_xlfn.XLOOKUP(J985,Use_Code_Ranking!$B$4:$B$23,Use_Code_Ranking!$A$4:$A$23)))))))</f>
        <v>Domestic</v>
      </c>
      <c r="V985" s="20" t="str">
        <f ca="1"/>
        <v>H506009</v>
      </c>
      <c r="W985" s="4" t="str">
        <f t="shared" ca="1" si="208"/>
        <v>Irrigation</v>
      </c>
      <c r="X985" t="str">
        <f t="shared" ca="1" si="209"/>
        <v>N</v>
      </c>
      <c r="Y985" s="2" t="str">
        <f t="shared" ca="1" si="210"/>
        <v>N</v>
      </c>
      <c r="Z985">
        <f ca="1">_xlfn.XLOOKUP($W985,Return_flow_table!$A$4:$A$25,Return_flow_table!B$4:B$25)</f>
        <v>0</v>
      </c>
      <c r="AA985">
        <f ca="1">_xlfn.XLOOKUP($W985,Return_flow_table!$A$4:$A$25,Return_flow_table!C$4:C$25)</f>
        <v>0</v>
      </c>
      <c r="AB985">
        <f ca="1">_xlfn.XLOOKUP($W985,Return_flow_table!$A$4:$A$25,Return_flow_table!D$4:D$25)</f>
        <v>20</v>
      </c>
      <c r="AC985">
        <f ca="1">_xlfn.XLOOKUP($W985,Return_flow_table!$A$4:$A$25,Return_flow_table!E$4:E$25)</f>
        <v>20</v>
      </c>
      <c r="AD985">
        <f ca="1">_xlfn.XLOOKUP($W985,Return_flow_table!$A$4:$A$25,Return_flow_table!F$4:F$25)</f>
        <v>10</v>
      </c>
      <c r="AE985">
        <f ca="1">_xlfn.XLOOKUP($W985,Return_flow_table!$A$4:$A$25,Return_flow_table!G$4:G$25)</f>
        <v>10</v>
      </c>
      <c r="AF985">
        <f ca="1">_xlfn.XLOOKUP($W985,Return_flow_table!$A$4:$A$25,Return_flow_table!H$4:H$25)</f>
        <v>0</v>
      </c>
      <c r="AG985">
        <f ca="1">_xlfn.XLOOKUP($W985,Return_flow_table!$A$4:$A$25,Return_flow_table!I$4:I$25)</f>
        <v>0</v>
      </c>
      <c r="AH985">
        <f ca="1">_xlfn.XLOOKUP($W985,Return_flow_table!$A$4:$A$25,Return_flow_table!J$4:J$25)</f>
        <v>0</v>
      </c>
      <c r="AI985">
        <f ca="1">_xlfn.XLOOKUP($W985,Return_flow_table!$A$4:$A$25,Return_flow_table!K$4:K$25)</f>
        <v>20</v>
      </c>
      <c r="AJ985">
        <f ca="1">_xlfn.XLOOKUP($W985,Return_flow_table!$A$4:$A$25,Return_flow_table!L$4:L$25)</f>
        <v>20</v>
      </c>
      <c r="AK985">
        <f ca="1">_xlfn.XLOOKUP($W985,Return_flow_table!$A$4:$A$25,Return_flow_table!M$4:M$25)</f>
        <v>0</v>
      </c>
      <c r="AL985" s="39" t="str" cm="1">
        <f t="array" aca="1" ref="AL985" ca="1">IF(SUM(  ((OFFSET($A$4,0,0,COUNTA(A:A)-3,1)) =V985) * (OFFSET($T$4, 0,0,COUNTA(A:A)-3,1) = "Domestic")) &gt; 0,"Y","")</f>
        <v/>
      </c>
    </row>
    <row r="986" spans="1:38" x14ac:dyDescent="0.25">
      <c r="A986" t="s">
        <v>1309</v>
      </c>
      <c r="B986" t="s">
        <v>102</v>
      </c>
      <c r="C986" t="s">
        <v>132</v>
      </c>
      <c r="D986">
        <v>2</v>
      </c>
      <c r="E986" t="s">
        <v>97</v>
      </c>
      <c r="G986" t="s">
        <v>1310</v>
      </c>
      <c r="H986" s="38" t="s">
        <v>99</v>
      </c>
      <c r="I986">
        <f>_xlfn.XLOOKUP(B986,Use_Code_Ranking!$A$4:$A$23,Use_Code_Ranking!$B$4:$B$23,9999)</f>
        <v>3</v>
      </c>
      <c r="J986">
        <f t="shared" ca="1" si="211"/>
        <v>3</v>
      </c>
      <c r="K986">
        <f t="shared" ca="1" si="212"/>
        <v>0</v>
      </c>
      <c r="L986">
        <f t="shared" ca="1" si="213"/>
        <v>0</v>
      </c>
      <c r="M986">
        <f t="shared" ca="1" si="214"/>
        <v>0</v>
      </c>
      <c r="N986" t="str">
        <f t="shared" ca="1" si="215"/>
        <v/>
      </c>
      <c r="O986" t="str">
        <f t="shared" ca="1" si="216"/>
        <v/>
      </c>
      <c r="P986" t="str">
        <f t="shared" si="217"/>
        <v/>
      </c>
      <c r="Q986" t="str">
        <f t="shared" ca="1" si="218"/>
        <v>Domestic</v>
      </c>
      <c r="R986" t="str">
        <f t="shared" si="219"/>
        <v/>
      </c>
      <c r="S986" t="str">
        <f t="shared" si="220"/>
        <v/>
      </c>
      <c r="T986" s="2" t="str">
        <f ca="1">IF(S986="Irrigation","Irrigation",IF(R986="Irrigation","Irrigation",IF(Q986="Domestic","Domestic",IF(P986="Stockwatering","Stockwatering",IF(N986="IRRIGATION_AND_MUNICIPAL","Irrigation and Municipal",IF(O986="IRRIGATION_AND_DOMESTIC","Irrigation and Domestic Municipality",_xlfn.XLOOKUP(J986,Use_Code_Ranking!$B$4:$B$23,Use_Code_Ranking!$A$4:$A$23)))))))</f>
        <v>Domestic</v>
      </c>
      <c r="V986" s="20" t="str">
        <f ca="1"/>
        <v>H506011</v>
      </c>
      <c r="W986" s="4" t="str">
        <f t="shared" ca="1" si="208"/>
        <v>Irrigation</v>
      </c>
      <c r="X986" t="str">
        <f t="shared" ca="1" si="209"/>
        <v>N</v>
      </c>
      <c r="Y986" s="2" t="str">
        <f t="shared" ca="1" si="210"/>
        <v>N</v>
      </c>
      <c r="Z986">
        <f ca="1">_xlfn.XLOOKUP($W986,Return_flow_table!$A$4:$A$25,Return_flow_table!B$4:B$25)</f>
        <v>0</v>
      </c>
      <c r="AA986">
        <f ca="1">_xlfn.XLOOKUP($W986,Return_flow_table!$A$4:$A$25,Return_flow_table!C$4:C$25)</f>
        <v>0</v>
      </c>
      <c r="AB986">
        <f ca="1">_xlfn.XLOOKUP($W986,Return_flow_table!$A$4:$A$25,Return_flow_table!D$4:D$25)</f>
        <v>20</v>
      </c>
      <c r="AC986">
        <f ca="1">_xlfn.XLOOKUP($W986,Return_flow_table!$A$4:$A$25,Return_flow_table!E$4:E$25)</f>
        <v>20</v>
      </c>
      <c r="AD986">
        <f ca="1">_xlfn.XLOOKUP($W986,Return_flow_table!$A$4:$A$25,Return_flow_table!F$4:F$25)</f>
        <v>10</v>
      </c>
      <c r="AE986">
        <f ca="1">_xlfn.XLOOKUP($W986,Return_flow_table!$A$4:$A$25,Return_flow_table!G$4:G$25)</f>
        <v>10</v>
      </c>
      <c r="AF986">
        <f ca="1">_xlfn.XLOOKUP($W986,Return_flow_table!$A$4:$A$25,Return_flow_table!H$4:H$25)</f>
        <v>0</v>
      </c>
      <c r="AG986">
        <f ca="1">_xlfn.XLOOKUP($W986,Return_flow_table!$A$4:$A$25,Return_flow_table!I$4:I$25)</f>
        <v>0</v>
      </c>
      <c r="AH986">
        <f ca="1">_xlfn.XLOOKUP($W986,Return_flow_table!$A$4:$A$25,Return_flow_table!J$4:J$25)</f>
        <v>0</v>
      </c>
      <c r="AI986">
        <f ca="1">_xlfn.XLOOKUP($W986,Return_flow_table!$A$4:$A$25,Return_flow_table!K$4:K$25)</f>
        <v>20</v>
      </c>
      <c r="AJ986">
        <f ca="1">_xlfn.XLOOKUP($W986,Return_flow_table!$A$4:$A$25,Return_flow_table!L$4:L$25)</f>
        <v>20</v>
      </c>
      <c r="AK986">
        <f ca="1">_xlfn.XLOOKUP($W986,Return_flow_table!$A$4:$A$25,Return_flow_table!M$4:M$25)</f>
        <v>0</v>
      </c>
      <c r="AL986" s="39" t="str" cm="1">
        <f t="array" aca="1" ref="AL986" ca="1">IF(SUM(  ((OFFSET($A$4,0,0,COUNTA(A:A)-3,1)) =V986) * (OFFSET($T$4, 0,0,COUNTA(A:A)-3,1) = "Domestic")) &gt; 0,"Y","")</f>
        <v/>
      </c>
    </row>
    <row r="987" spans="1:38" x14ac:dyDescent="0.25">
      <c r="A987" t="s">
        <v>1309</v>
      </c>
      <c r="B987" t="s">
        <v>114</v>
      </c>
      <c r="C987" t="s">
        <v>132</v>
      </c>
      <c r="D987">
        <v>2</v>
      </c>
      <c r="E987" t="s">
        <v>97</v>
      </c>
      <c r="G987" t="s">
        <v>1310</v>
      </c>
      <c r="H987" s="38" t="s">
        <v>99</v>
      </c>
      <c r="I987">
        <f>_xlfn.XLOOKUP(B987,Use_Code_Ranking!$A$4:$A$23,Use_Code_Ranking!$B$4:$B$23,9999)</f>
        <v>12</v>
      </c>
      <c r="J987">
        <f t="shared" ca="1" si="211"/>
        <v>3</v>
      </c>
      <c r="K987">
        <f t="shared" ca="1" si="212"/>
        <v>0</v>
      </c>
      <c r="L987">
        <f t="shared" ca="1" si="213"/>
        <v>0</v>
      </c>
      <c r="M987">
        <f t="shared" ca="1" si="214"/>
        <v>0</v>
      </c>
      <c r="N987" t="str">
        <f t="shared" ca="1" si="215"/>
        <v/>
      </c>
      <c r="O987" t="str">
        <f t="shared" ca="1" si="216"/>
        <v/>
      </c>
      <c r="P987" t="str">
        <f t="shared" si="217"/>
        <v/>
      </c>
      <c r="Q987" t="str">
        <f t="shared" ca="1" si="218"/>
        <v>Domestic</v>
      </c>
      <c r="R987" t="str">
        <f t="shared" si="219"/>
        <v/>
      </c>
      <c r="S987" t="str">
        <f t="shared" si="220"/>
        <v/>
      </c>
      <c r="T987" s="2" t="str">
        <f ca="1">IF(S987="Irrigation","Irrigation",IF(R987="Irrigation","Irrigation",IF(Q987="Domestic","Domestic",IF(P987="Stockwatering","Stockwatering",IF(N987="IRRIGATION_AND_MUNICIPAL","Irrigation and Municipal",IF(O987="IRRIGATION_AND_DOMESTIC","Irrigation and Domestic Municipality",_xlfn.XLOOKUP(J987,Use_Code_Ranking!$B$4:$B$23,Use_Code_Ranking!$A$4:$A$23)))))))</f>
        <v>Domestic</v>
      </c>
      <c r="V987" s="20" t="str">
        <f ca="1"/>
        <v>H506037</v>
      </c>
      <c r="W987" s="4" t="str">
        <f t="shared" ca="1" si="208"/>
        <v>Irrigation</v>
      </c>
      <c r="X987" t="str">
        <f t="shared" ca="1" si="209"/>
        <v>N</v>
      </c>
      <c r="Y987" s="2" t="str">
        <f t="shared" ca="1" si="210"/>
        <v>N</v>
      </c>
      <c r="Z987">
        <f ca="1">_xlfn.XLOOKUP($W987,Return_flow_table!$A$4:$A$25,Return_flow_table!B$4:B$25)</f>
        <v>0</v>
      </c>
      <c r="AA987">
        <f ca="1">_xlfn.XLOOKUP($W987,Return_flow_table!$A$4:$A$25,Return_flow_table!C$4:C$25)</f>
        <v>0</v>
      </c>
      <c r="AB987">
        <f ca="1">_xlfn.XLOOKUP($W987,Return_flow_table!$A$4:$A$25,Return_flow_table!D$4:D$25)</f>
        <v>20</v>
      </c>
      <c r="AC987">
        <f ca="1">_xlfn.XLOOKUP($W987,Return_flow_table!$A$4:$A$25,Return_flow_table!E$4:E$25)</f>
        <v>20</v>
      </c>
      <c r="AD987">
        <f ca="1">_xlfn.XLOOKUP($W987,Return_flow_table!$A$4:$A$25,Return_flow_table!F$4:F$25)</f>
        <v>10</v>
      </c>
      <c r="AE987">
        <f ca="1">_xlfn.XLOOKUP($W987,Return_flow_table!$A$4:$A$25,Return_flow_table!G$4:G$25)</f>
        <v>10</v>
      </c>
      <c r="AF987">
        <f ca="1">_xlfn.XLOOKUP($W987,Return_flow_table!$A$4:$A$25,Return_flow_table!H$4:H$25)</f>
        <v>0</v>
      </c>
      <c r="AG987">
        <f ca="1">_xlfn.XLOOKUP($W987,Return_flow_table!$A$4:$A$25,Return_flow_table!I$4:I$25)</f>
        <v>0</v>
      </c>
      <c r="AH987">
        <f ca="1">_xlfn.XLOOKUP($W987,Return_flow_table!$A$4:$A$25,Return_flow_table!J$4:J$25)</f>
        <v>0</v>
      </c>
      <c r="AI987">
        <f ca="1">_xlfn.XLOOKUP($W987,Return_flow_table!$A$4:$A$25,Return_flow_table!K$4:K$25)</f>
        <v>20</v>
      </c>
      <c r="AJ987">
        <f ca="1">_xlfn.XLOOKUP($W987,Return_flow_table!$A$4:$A$25,Return_flow_table!L$4:L$25)</f>
        <v>20</v>
      </c>
      <c r="AK987">
        <f ca="1">_xlfn.XLOOKUP($W987,Return_flow_table!$A$4:$A$25,Return_flow_table!M$4:M$25)</f>
        <v>0</v>
      </c>
      <c r="AL987" s="39" t="str" cm="1">
        <f t="array" aca="1" ref="AL987" ca="1">IF(SUM(  ((OFFSET($A$4,0,0,COUNTA(A:A)-3,1)) =V987) * (OFFSET($T$4, 0,0,COUNTA(A:A)-3,1) = "Domestic")) &gt; 0,"Y","")</f>
        <v/>
      </c>
    </row>
    <row r="988" spans="1:38" x14ac:dyDescent="0.25">
      <c r="A988" t="s">
        <v>1311</v>
      </c>
      <c r="B988" t="s">
        <v>102</v>
      </c>
      <c r="C988" t="s">
        <v>132</v>
      </c>
      <c r="D988">
        <v>0.2</v>
      </c>
      <c r="E988" t="s">
        <v>97</v>
      </c>
      <c r="G988" t="s">
        <v>1312</v>
      </c>
      <c r="H988" s="38" t="s">
        <v>99</v>
      </c>
      <c r="I988">
        <f>_xlfn.XLOOKUP(B988,Use_Code_Ranking!$A$4:$A$23,Use_Code_Ranking!$B$4:$B$23,9999)</f>
        <v>3</v>
      </c>
      <c r="J988">
        <f t="shared" ca="1" si="211"/>
        <v>3</v>
      </c>
      <c r="K988">
        <f t="shared" ca="1" si="212"/>
        <v>0</v>
      </c>
      <c r="L988">
        <f t="shared" ca="1" si="213"/>
        <v>0</v>
      </c>
      <c r="M988">
        <f t="shared" ca="1" si="214"/>
        <v>0</v>
      </c>
      <c r="N988" t="str">
        <f t="shared" ca="1" si="215"/>
        <v/>
      </c>
      <c r="O988" t="str">
        <f t="shared" ca="1" si="216"/>
        <v/>
      </c>
      <c r="P988" t="str">
        <f t="shared" si="217"/>
        <v/>
      </c>
      <c r="Q988" t="str">
        <f t="shared" ca="1" si="218"/>
        <v>Domestic</v>
      </c>
      <c r="R988" t="str">
        <f t="shared" si="219"/>
        <v/>
      </c>
      <c r="S988" t="str">
        <f t="shared" si="220"/>
        <v/>
      </c>
      <c r="T988" s="2" t="str">
        <f ca="1">IF(S988="Irrigation","Irrigation",IF(R988="Irrigation","Irrigation",IF(Q988="Domestic","Domestic",IF(P988="Stockwatering","Stockwatering",IF(N988="IRRIGATION_AND_MUNICIPAL","Irrigation and Municipal",IF(O988="IRRIGATION_AND_DOMESTIC","Irrigation and Domestic Municipality",_xlfn.XLOOKUP(J988,Use_Code_Ranking!$B$4:$B$23,Use_Code_Ranking!$A$4:$A$23)))))))</f>
        <v>Domestic</v>
      </c>
      <c r="V988" s="20" t="str">
        <f ca="1"/>
        <v>H506054</v>
      </c>
      <c r="W988" s="4" t="str">
        <f t="shared" ca="1" si="208"/>
        <v>Irrigation</v>
      </c>
      <c r="X988" t="str">
        <f t="shared" ca="1" si="209"/>
        <v>N</v>
      </c>
      <c r="Y988" s="2" t="str">
        <f t="shared" ca="1" si="210"/>
        <v>N</v>
      </c>
      <c r="Z988">
        <f ca="1">_xlfn.XLOOKUP($W988,Return_flow_table!$A$4:$A$25,Return_flow_table!B$4:B$25)</f>
        <v>0</v>
      </c>
      <c r="AA988">
        <f ca="1">_xlfn.XLOOKUP($W988,Return_flow_table!$A$4:$A$25,Return_flow_table!C$4:C$25)</f>
        <v>0</v>
      </c>
      <c r="AB988">
        <f ca="1">_xlfn.XLOOKUP($W988,Return_flow_table!$A$4:$A$25,Return_flow_table!D$4:D$25)</f>
        <v>20</v>
      </c>
      <c r="AC988">
        <f ca="1">_xlfn.XLOOKUP($W988,Return_flow_table!$A$4:$A$25,Return_flow_table!E$4:E$25)</f>
        <v>20</v>
      </c>
      <c r="AD988">
        <f ca="1">_xlfn.XLOOKUP($W988,Return_flow_table!$A$4:$A$25,Return_flow_table!F$4:F$25)</f>
        <v>10</v>
      </c>
      <c r="AE988">
        <f ca="1">_xlfn.XLOOKUP($W988,Return_flow_table!$A$4:$A$25,Return_flow_table!G$4:G$25)</f>
        <v>10</v>
      </c>
      <c r="AF988">
        <f ca="1">_xlfn.XLOOKUP($W988,Return_flow_table!$A$4:$A$25,Return_flow_table!H$4:H$25)</f>
        <v>0</v>
      </c>
      <c r="AG988">
        <f ca="1">_xlfn.XLOOKUP($W988,Return_flow_table!$A$4:$A$25,Return_flow_table!I$4:I$25)</f>
        <v>0</v>
      </c>
      <c r="AH988">
        <f ca="1">_xlfn.XLOOKUP($W988,Return_flow_table!$A$4:$A$25,Return_flow_table!J$4:J$25)</f>
        <v>0</v>
      </c>
      <c r="AI988">
        <f ca="1">_xlfn.XLOOKUP($W988,Return_flow_table!$A$4:$A$25,Return_flow_table!K$4:K$25)</f>
        <v>20</v>
      </c>
      <c r="AJ988">
        <f ca="1">_xlfn.XLOOKUP($W988,Return_flow_table!$A$4:$A$25,Return_flow_table!L$4:L$25)</f>
        <v>20</v>
      </c>
      <c r="AK988">
        <f ca="1">_xlfn.XLOOKUP($W988,Return_flow_table!$A$4:$A$25,Return_flow_table!M$4:M$25)</f>
        <v>0</v>
      </c>
      <c r="AL988" s="39" t="str" cm="1">
        <f t="array" aca="1" ref="AL988" ca="1">IF(SUM(  ((OFFSET($A$4,0,0,COUNTA(A:A)-3,1)) =V988) * (OFFSET($T$4, 0,0,COUNTA(A:A)-3,1) = "Domestic")) &gt; 0,"Y","")</f>
        <v/>
      </c>
    </row>
    <row r="989" spans="1:38" x14ac:dyDescent="0.25">
      <c r="A989" t="s">
        <v>1311</v>
      </c>
      <c r="B989" t="s">
        <v>114</v>
      </c>
      <c r="C989" t="s">
        <v>132</v>
      </c>
      <c r="D989">
        <v>0.2</v>
      </c>
      <c r="E989" t="s">
        <v>97</v>
      </c>
      <c r="G989" t="s">
        <v>1312</v>
      </c>
      <c r="H989" s="38" t="s">
        <v>99</v>
      </c>
      <c r="I989">
        <f>_xlfn.XLOOKUP(B989,Use_Code_Ranking!$A$4:$A$23,Use_Code_Ranking!$B$4:$B$23,9999)</f>
        <v>12</v>
      </c>
      <c r="J989">
        <f t="shared" ca="1" si="211"/>
        <v>3</v>
      </c>
      <c r="K989">
        <f t="shared" ca="1" si="212"/>
        <v>0</v>
      </c>
      <c r="L989">
        <f t="shared" ca="1" si="213"/>
        <v>0</v>
      </c>
      <c r="M989">
        <f t="shared" ca="1" si="214"/>
        <v>0</v>
      </c>
      <c r="N989" t="str">
        <f t="shared" ca="1" si="215"/>
        <v/>
      </c>
      <c r="O989" t="str">
        <f t="shared" ca="1" si="216"/>
        <v/>
      </c>
      <c r="P989" t="str">
        <f t="shared" si="217"/>
        <v/>
      </c>
      <c r="Q989" t="str">
        <f t="shared" ca="1" si="218"/>
        <v>Domestic</v>
      </c>
      <c r="R989" t="str">
        <f t="shared" si="219"/>
        <v/>
      </c>
      <c r="S989" t="str">
        <f t="shared" si="220"/>
        <v/>
      </c>
      <c r="T989" s="2" t="str">
        <f ca="1">IF(S989="Irrigation","Irrigation",IF(R989="Irrigation","Irrigation",IF(Q989="Domestic","Domestic",IF(P989="Stockwatering","Stockwatering",IF(N989="IRRIGATION_AND_MUNICIPAL","Irrigation and Municipal",IF(O989="IRRIGATION_AND_DOMESTIC","Irrigation and Domestic Municipality",_xlfn.XLOOKUP(J989,Use_Code_Ranking!$B$4:$B$23,Use_Code_Ranking!$A$4:$A$23)))))))</f>
        <v>Domestic</v>
      </c>
      <c r="V989" s="20" t="str">
        <f ca="1"/>
        <v>H506100</v>
      </c>
      <c r="W989" s="4" t="str">
        <f t="shared" ca="1" si="208"/>
        <v>Irrigation</v>
      </c>
      <c r="X989" t="str">
        <f t="shared" ca="1" si="209"/>
        <v>N</v>
      </c>
      <c r="Y989" s="2" t="str">
        <f t="shared" ca="1" si="210"/>
        <v>N</v>
      </c>
      <c r="Z989">
        <f ca="1">_xlfn.XLOOKUP($W989,Return_flow_table!$A$4:$A$25,Return_flow_table!B$4:B$25)</f>
        <v>0</v>
      </c>
      <c r="AA989">
        <f ca="1">_xlfn.XLOOKUP($W989,Return_flow_table!$A$4:$A$25,Return_flow_table!C$4:C$25)</f>
        <v>0</v>
      </c>
      <c r="AB989">
        <f ca="1">_xlfn.XLOOKUP($W989,Return_flow_table!$A$4:$A$25,Return_flow_table!D$4:D$25)</f>
        <v>20</v>
      </c>
      <c r="AC989">
        <f ca="1">_xlfn.XLOOKUP($W989,Return_flow_table!$A$4:$A$25,Return_flow_table!E$4:E$25)</f>
        <v>20</v>
      </c>
      <c r="AD989">
        <f ca="1">_xlfn.XLOOKUP($W989,Return_flow_table!$A$4:$A$25,Return_flow_table!F$4:F$25)</f>
        <v>10</v>
      </c>
      <c r="AE989">
        <f ca="1">_xlfn.XLOOKUP($W989,Return_flow_table!$A$4:$A$25,Return_flow_table!G$4:G$25)</f>
        <v>10</v>
      </c>
      <c r="AF989">
        <f ca="1">_xlfn.XLOOKUP($W989,Return_flow_table!$A$4:$A$25,Return_flow_table!H$4:H$25)</f>
        <v>0</v>
      </c>
      <c r="AG989">
        <f ca="1">_xlfn.XLOOKUP($W989,Return_flow_table!$A$4:$A$25,Return_flow_table!I$4:I$25)</f>
        <v>0</v>
      </c>
      <c r="AH989">
        <f ca="1">_xlfn.XLOOKUP($W989,Return_flow_table!$A$4:$A$25,Return_flow_table!J$4:J$25)</f>
        <v>0</v>
      </c>
      <c r="AI989">
        <f ca="1">_xlfn.XLOOKUP($W989,Return_flow_table!$A$4:$A$25,Return_flow_table!K$4:K$25)</f>
        <v>20</v>
      </c>
      <c r="AJ989">
        <f ca="1">_xlfn.XLOOKUP($W989,Return_flow_table!$A$4:$A$25,Return_flow_table!L$4:L$25)</f>
        <v>20</v>
      </c>
      <c r="AK989">
        <f ca="1">_xlfn.XLOOKUP($W989,Return_flow_table!$A$4:$A$25,Return_flow_table!M$4:M$25)</f>
        <v>0</v>
      </c>
      <c r="AL989" s="39" t="str" cm="1">
        <f t="array" aca="1" ref="AL989" ca="1">IF(SUM(  ((OFFSET($A$4,0,0,COUNTA(A:A)-3,1)) =V989) * (OFFSET($T$4, 0,0,COUNTA(A:A)-3,1) = "Domestic")) &gt; 0,"Y","")</f>
        <v/>
      </c>
    </row>
    <row r="990" spans="1:38" x14ac:dyDescent="0.25">
      <c r="A990" t="s">
        <v>1313</v>
      </c>
      <c r="B990" t="s">
        <v>102</v>
      </c>
      <c r="C990" t="s">
        <v>132</v>
      </c>
      <c r="D990">
        <v>0.17299999999999999</v>
      </c>
      <c r="E990" t="s">
        <v>97</v>
      </c>
      <c r="G990" t="s">
        <v>1314</v>
      </c>
      <c r="H990" s="38" t="s">
        <v>104</v>
      </c>
      <c r="I990">
        <f>_xlfn.XLOOKUP(B990,Use_Code_Ranking!$A$4:$A$23,Use_Code_Ranking!$B$4:$B$23,9999)</f>
        <v>3</v>
      </c>
      <c r="J990">
        <f t="shared" ca="1" si="211"/>
        <v>3</v>
      </c>
      <c r="K990">
        <f t="shared" ca="1" si="212"/>
        <v>0</v>
      </c>
      <c r="L990">
        <f t="shared" ca="1" si="213"/>
        <v>0</v>
      </c>
      <c r="M990">
        <f t="shared" ca="1" si="214"/>
        <v>0</v>
      </c>
      <c r="N990" t="str">
        <f t="shared" ca="1" si="215"/>
        <v/>
      </c>
      <c r="O990" t="str">
        <f t="shared" ca="1" si="216"/>
        <v/>
      </c>
      <c r="P990" t="str">
        <f t="shared" si="217"/>
        <v/>
      </c>
      <c r="Q990" t="str">
        <f t="shared" ca="1" si="218"/>
        <v>Domestic</v>
      </c>
      <c r="R990" t="str">
        <f t="shared" si="219"/>
        <v/>
      </c>
      <c r="S990" t="str">
        <f t="shared" si="220"/>
        <v/>
      </c>
      <c r="T990" s="2" t="str">
        <f ca="1">IF(S990="Irrigation","Irrigation",IF(R990="Irrigation","Irrigation",IF(Q990="Domestic","Domestic",IF(P990="Stockwatering","Stockwatering",IF(N990="IRRIGATION_AND_MUNICIPAL","Irrigation and Municipal",IF(O990="IRRIGATION_AND_DOMESTIC","Irrigation and Domestic Municipality",_xlfn.XLOOKUP(J990,Use_Code_Ranking!$B$4:$B$23,Use_Code_Ranking!$A$4:$A$23)))))))</f>
        <v>Domestic</v>
      </c>
      <c r="V990" s="20" t="str">
        <f ca="1"/>
        <v>H506120</v>
      </c>
      <c r="W990" s="4" t="str">
        <f t="shared" ca="1" si="208"/>
        <v>Irrigation</v>
      </c>
      <c r="X990" t="str">
        <f t="shared" ca="1" si="209"/>
        <v>N</v>
      </c>
      <c r="Y990" s="2" t="str">
        <f t="shared" ca="1" si="210"/>
        <v>N</v>
      </c>
      <c r="Z990">
        <f ca="1">_xlfn.XLOOKUP($W990,Return_flow_table!$A$4:$A$25,Return_flow_table!B$4:B$25)</f>
        <v>0</v>
      </c>
      <c r="AA990">
        <f ca="1">_xlfn.XLOOKUP($W990,Return_flow_table!$A$4:$A$25,Return_flow_table!C$4:C$25)</f>
        <v>0</v>
      </c>
      <c r="AB990">
        <f ca="1">_xlfn.XLOOKUP($W990,Return_flow_table!$A$4:$A$25,Return_flow_table!D$4:D$25)</f>
        <v>20</v>
      </c>
      <c r="AC990">
        <f ca="1">_xlfn.XLOOKUP($W990,Return_flow_table!$A$4:$A$25,Return_flow_table!E$4:E$25)</f>
        <v>20</v>
      </c>
      <c r="AD990">
        <f ca="1">_xlfn.XLOOKUP($W990,Return_flow_table!$A$4:$A$25,Return_flow_table!F$4:F$25)</f>
        <v>10</v>
      </c>
      <c r="AE990">
        <f ca="1">_xlfn.XLOOKUP($W990,Return_flow_table!$A$4:$A$25,Return_flow_table!G$4:G$25)</f>
        <v>10</v>
      </c>
      <c r="AF990">
        <f ca="1">_xlfn.XLOOKUP($W990,Return_flow_table!$A$4:$A$25,Return_flow_table!H$4:H$25)</f>
        <v>0</v>
      </c>
      <c r="AG990">
        <f ca="1">_xlfn.XLOOKUP($W990,Return_flow_table!$A$4:$A$25,Return_flow_table!I$4:I$25)</f>
        <v>0</v>
      </c>
      <c r="AH990">
        <f ca="1">_xlfn.XLOOKUP($W990,Return_flow_table!$A$4:$A$25,Return_flow_table!J$4:J$25)</f>
        <v>0</v>
      </c>
      <c r="AI990">
        <f ca="1">_xlfn.XLOOKUP($W990,Return_flow_table!$A$4:$A$25,Return_flow_table!K$4:K$25)</f>
        <v>20</v>
      </c>
      <c r="AJ990">
        <f ca="1">_xlfn.XLOOKUP($W990,Return_flow_table!$A$4:$A$25,Return_flow_table!L$4:L$25)</f>
        <v>20</v>
      </c>
      <c r="AK990">
        <f ca="1">_xlfn.XLOOKUP($W990,Return_flow_table!$A$4:$A$25,Return_flow_table!M$4:M$25)</f>
        <v>0</v>
      </c>
      <c r="AL990" s="39" t="str" cm="1">
        <f t="array" aca="1" ref="AL990" ca="1">IF(SUM(  ((OFFSET($A$4,0,0,COUNTA(A:A)-3,1)) =V990) * (OFFSET($T$4, 0,0,COUNTA(A:A)-3,1) = "Domestic")) &gt; 0,"Y","")</f>
        <v/>
      </c>
    </row>
    <row r="991" spans="1:38" x14ac:dyDescent="0.25">
      <c r="A991" t="s">
        <v>1315</v>
      </c>
      <c r="B991" t="s">
        <v>102</v>
      </c>
      <c r="C991" t="s">
        <v>132</v>
      </c>
      <c r="D991">
        <v>0.8</v>
      </c>
      <c r="E991" t="s">
        <v>97</v>
      </c>
      <c r="G991" t="s">
        <v>1316</v>
      </c>
      <c r="H991" s="38" t="s">
        <v>99</v>
      </c>
      <c r="I991">
        <f>_xlfn.XLOOKUP(B991,Use_Code_Ranking!$A$4:$A$23,Use_Code_Ranking!$B$4:$B$23,9999)</f>
        <v>3</v>
      </c>
      <c r="J991">
        <f t="shared" ca="1" si="211"/>
        <v>3</v>
      </c>
      <c r="K991">
        <f t="shared" ca="1" si="212"/>
        <v>0</v>
      </c>
      <c r="L991">
        <f t="shared" ca="1" si="213"/>
        <v>0</v>
      </c>
      <c r="M991">
        <f t="shared" ca="1" si="214"/>
        <v>0</v>
      </c>
      <c r="N991" t="str">
        <f t="shared" ca="1" si="215"/>
        <v/>
      </c>
      <c r="O991" t="str">
        <f t="shared" ca="1" si="216"/>
        <v/>
      </c>
      <c r="P991" t="str">
        <f t="shared" si="217"/>
        <v/>
      </c>
      <c r="Q991" t="str">
        <f t="shared" ca="1" si="218"/>
        <v>Domestic</v>
      </c>
      <c r="R991" t="str">
        <f t="shared" si="219"/>
        <v/>
      </c>
      <c r="S991" t="str">
        <f t="shared" si="220"/>
        <v/>
      </c>
      <c r="T991" s="2" t="str">
        <f ca="1">IF(S991="Irrigation","Irrigation",IF(R991="Irrigation","Irrigation",IF(Q991="Domestic","Domestic",IF(P991="Stockwatering","Stockwatering",IF(N991="IRRIGATION_AND_MUNICIPAL","Irrigation and Municipal",IF(O991="IRRIGATION_AND_DOMESTIC","Irrigation and Domestic Municipality",_xlfn.XLOOKUP(J991,Use_Code_Ranking!$B$4:$B$23,Use_Code_Ranking!$A$4:$A$23)))))))</f>
        <v>Domestic</v>
      </c>
      <c r="V991" s="20" t="str">
        <f ca="1"/>
        <v>H506121</v>
      </c>
      <c r="W991" s="4" t="str">
        <f t="shared" ca="1" si="208"/>
        <v>Irrigation</v>
      </c>
      <c r="X991" t="str">
        <f t="shared" ca="1" si="209"/>
        <v>N</v>
      </c>
      <c r="Y991" s="2" t="str">
        <f t="shared" ca="1" si="210"/>
        <v>N</v>
      </c>
      <c r="Z991">
        <f ca="1">_xlfn.XLOOKUP($W991,Return_flow_table!$A$4:$A$25,Return_flow_table!B$4:B$25)</f>
        <v>0</v>
      </c>
      <c r="AA991">
        <f ca="1">_xlfn.XLOOKUP($W991,Return_flow_table!$A$4:$A$25,Return_flow_table!C$4:C$25)</f>
        <v>0</v>
      </c>
      <c r="AB991">
        <f ca="1">_xlfn.XLOOKUP($W991,Return_flow_table!$A$4:$A$25,Return_flow_table!D$4:D$25)</f>
        <v>20</v>
      </c>
      <c r="AC991">
        <f ca="1">_xlfn.XLOOKUP($W991,Return_flow_table!$A$4:$A$25,Return_flow_table!E$4:E$25)</f>
        <v>20</v>
      </c>
      <c r="AD991">
        <f ca="1">_xlfn.XLOOKUP($W991,Return_flow_table!$A$4:$A$25,Return_flow_table!F$4:F$25)</f>
        <v>10</v>
      </c>
      <c r="AE991">
        <f ca="1">_xlfn.XLOOKUP($W991,Return_flow_table!$A$4:$A$25,Return_flow_table!G$4:G$25)</f>
        <v>10</v>
      </c>
      <c r="AF991">
        <f ca="1">_xlfn.XLOOKUP($W991,Return_flow_table!$A$4:$A$25,Return_flow_table!H$4:H$25)</f>
        <v>0</v>
      </c>
      <c r="AG991">
        <f ca="1">_xlfn.XLOOKUP($W991,Return_flow_table!$A$4:$A$25,Return_flow_table!I$4:I$25)</f>
        <v>0</v>
      </c>
      <c r="AH991">
        <f ca="1">_xlfn.XLOOKUP($W991,Return_flow_table!$A$4:$A$25,Return_flow_table!J$4:J$25)</f>
        <v>0</v>
      </c>
      <c r="AI991">
        <f ca="1">_xlfn.XLOOKUP($W991,Return_flow_table!$A$4:$A$25,Return_flow_table!K$4:K$25)</f>
        <v>20</v>
      </c>
      <c r="AJ991">
        <f ca="1">_xlfn.XLOOKUP($W991,Return_flow_table!$A$4:$A$25,Return_flow_table!L$4:L$25)</f>
        <v>20</v>
      </c>
      <c r="AK991">
        <f ca="1">_xlfn.XLOOKUP($W991,Return_flow_table!$A$4:$A$25,Return_flow_table!M$4:M$25)</f>
        <v>0</v>
      </c>
      <c r="AL991" s="39" t="str" cm="1">
        <f t="array" aca="1" ref="AL991" ca="1">IF(SUM(  ((OFFSET($A$4,0,0,COUNTA(A:A)-3,1)) =V991) * (OFFSET($T$4, 0,0,COUNTA(A:A)-3,1) = "Domestic")) &gt; 0,"Y","")</f>
        <v/>
      </c>
    </row>
    <row r="992" spans="1:38" x14ac:dyDescent="0.25">
      <c r="A992" t="s">
        <v>1315</v>
      </c>
      <c r="B992" t="s">
        <v>114</v>
      </c>
      <c r="C992" t="s">
        <v>132</v>
      </c>
      <c r="D992">
        <v>0.8</v>
      </c>
      <c r="E992" t="s">
        <v>97</v>
      </c>
      <c r="G992" t="s">
        <v>1316</v>
      </c>
      <c r="H992" s="38" t="s">
        <v>99</v>
      </c>
      <c r="I992">
        <f>_xlfn.XLOOKUP(B992,Use_Code_Ranking!$A$4:$A$23,Use_Code_Ranking!$B$4:$B$23,9999)</f>
        <v>12</v>
      </c>
      <c r="J992">
        <f t="shared" ca="1" si="211"/>
        <v>3</v>
      </c>
      <c r="K992">
        <f t="shared" ca="1" si="212"/>
        <v>0</v>
      </c>
      <c r="L992">
        <f t="shared" ca="1" si="213"/>
        <v>0</v>
      </c>
      <c r="M992">
        <f t="shared" ca="1" si="214"/>
        <v>0</v>
      </c>
      <c r="N992" t="str">
        <f t="shared" ca="1" si="215"/>
        <v/>
      </c>
      <c r="O992" t="str">
        <f t="shared" ca="1" si="216"/>
        <v/>
      </c>
      <c r="P992" t="str">
        <f t="shared" si="217"/>
        <v/>
      </c>
      <c r="Q992" t="str">
        <f t="shared" ca="1" si="218"/>
        <v>Domestic</v>
      </c>
      <c r="R992" t="str">
        <f t="shared" si="219"/>
        <v/>
      </c>
      <c r="S992" t="str">
        <f t="shared" si="220"/>
        <v/>
      </c>
      <c r="T992" s="2" t="str">
        <f ca="1">IF(S992="Irrigation","Irrigation",IF(R992="Irrigation","Irrigation",IF(Q992="Domestic","Domestic",IF(P992="Stockwatering","Stockwatering",IF(N992="IRRIGATION_AND_MUNICIPAL","Irrigation and Municipal",IF(O992="IRRIGATION_AND_DOMESTIC","Irrigation and Domestic Municipality",_xlfn.XLOOKUP(J992,Use_Code_Ranking!$B$4:$B$23,Use_Code_Ranking!$A$4:$A$23)))))))</f>
        <v>Domestic</v>
      </c>
      <c r="V992" s="20" t="str">
        <f ca="1"/>
        <v>H506127</v>
      </c>
      <c r="W992" s="4" t="str">
        <f t="shared" ca="1" si="208"/>
        <v>Irrigation</v>
      </c>
      <c r="X992" t="str">
        <f t="shared" ca="1" si="209"/>
        <v>N</v>
      </c>
      <c r="Y992" s="2" t="str">
        <f t="shared" ca="1" si="210"/>
        <v>N</v>
      </c>
      <c r="Z992">
        <f ca="1">_xlfn.XLOOKUP($W992,Return_flow_table!$A$4:$A$25,Return_flow_table!B$4:B$25)</f>
        <v>0</v>
      </c>
      <c r="AA992">
        <f ca="1">_xlfn.XLOOKUP($W992,Return_flow_table!$A$4:$A$25,Return_flow_table!C$4:C$25)</f>
        <v>0</v>
      </c>
      <c r="AB992">
        <f ca="1">_xlfn.XLOOKUP($W992,Return_flow_table!$A$4:$A$25,Return_flow_table!D$4:D$25)</f>
        <v>20</v>
      </c>
      <c r="AC992">
        <f ca="1">_xlfn.XLOOKUP($W992,Return_flow_table!$A$4:$A$25,Return_flow_table!E$4:E$25)</f>
        <v>20</v>
      </c>
      <c r="AD992">
        <f ca="1">_xlfn.XLOOKUP($W992,Return_flow_table!$A$4:$A$25,Return_flow_table!F$4:F$25)</f>
        <v>10</v>
      </c>
      <c r="AE992">
        <f ca="1">_xlfn.XLOOKUP($W992,Return_flow_table!$A$4:$A$25,Return_flow_table!G$4:G$25)</f>
        <v>10</v>
      </c>
      <c r="AF992">
        <f ca="1">_xlfn.XLOOKUP($W992,Return_flow_table!$A$4:$A$25,Return_flow_table!H$4:H$25)</f>
        <v>0</v>
      </c>
      <c r="AG992">
        <f ca="1">_xlfn.XLOOKUP($W992,Return_flow_table!$A$4:$A$25,Return_flow_table!I$4:I$25)</f>
        <v>0</v>
      </c>
      <c r="AH992">
        <f ca="1">_xlfn.XLOOKUP($W992,Return_flow_table!$A$4:$A$25,Return_flow_table!J$4:J$25)</f>
        <v>0</v>
      </c>
      <c r="AI992">
        <f ca="1">_xlfn.XLOOKUP($W992,Return_flow_table!$A$4:$A$25,Return_flow_table!K$4:K$25)</f>
        <v>20</v>
      </c>
      <c r="AJ992">
        <f ca="1">_xlfn.XLOOKUP($W992,Return_flow_table!$A$4:$A$25,Return_flow_table!L$4:L$25)</f>
        <v>20</v>
      </c>
      <c r="AK992">
        <f ca="1">_xlfn.XLOOKUP($W992,Return_flow_table!$A$4:$A$25,Return_flow_table!M$4:M$25)</f>
        <v>0</v>
      </c>
      <c r="AL992" s="39" t="str" cm="1">
        <f t="array" aca="1" ref="AL992" ca="1">IF(SUM(  ((OFFSET($A$4,0,0,COUNTA(A:A)-3,1)) =V992) * (OFFSET($T$4, 0,0,COUNTA(A:A)-3,1) = "Domestic")) &gt; 0,"Y","")</f>
        <v/>
      </c>
    </row>
    <row r="993" spans="1:38" x14ac:dyDescent="0.25">
      <c r="A993" t="s">
        <v>1317</v>
      </c>
      <c r="B993" t="s">
        <v>102</v>
      </c>
      <c r="C993" t="s">
        <v>132</v>
      </c>
      <c r="D993">
        <v>0.22</v>
      </c>
      <c r="E993" t="s">
        <v>97</v>
      </c>
      <c r="G993" t="s">
        <v>1318</v>
      </c>
      <c r="H993" s="38" t="s">
        <v>99</v>
      </c>
      <c r="I993">
        <f>_xlfn.XLOOKUP(B993,Use_Code_Ranking!$A$4:$A$23,Use_Code_Ranking!$B$4:$B$23,9999)</f>
        <v>3</v>
      </c>
      <c r="J993">
        <f t="shared" ca="1" si="211"/>
        <v>3</v>
      </c>
      <c r="K993">
        <f t="shared" ca="1" si="212"/>
        <v>0</v>
      </c>
      <c r="L993">
        <f t="shared" ca="1" si="213"/>
        <v>0</v>
      </c>
      <c r="M993">
        <f t="shared" ca="1" si="214"/>
        <v>0</v>
      </c>
      <c r="N993" t="str">
        <f t="shared" ca="1" si="215"/>
        <v/>
      </c>
      <c r="O993" t="str">
        <f t="shared" ca="1" si="216"/>
        <v/>
      </c>
      <c r="P993" t="str">
        <f t="shared" si="217"/>
        <v/>
      </c>
      <c r="Q993" t="str">
        <f t="shared" ca="1" si="218"/>
        <v>Domestic</v>
      </c>
      <c r="R993" t="str">
        <f t="shared" si="219"/>
        <v/>
      </c>
      <c r="S993" t="str">
        <f t="shared" si="220"/>
        <v/>
      </c>
      <c r="T993" s="2" t="str">
        <f ca="1">IF(S993="Irrigation","Irrigation",IF(R993="Irrigation","Irrigation",IF(Q993="Domestic","Domestic",IF(P993="Stockwatering","Stockwatering",IF(N993="IRRIGATION_AND_MUNICIPAL","Irrigation and Municipal",IF(O993="IRRIGATION_AND_DOMESTIC","Irrigation and Domestic Municipality",_xlfn.XLOOKUP(J993,Use_Code_Ranking!$B$4:$B$23,Use_Code_Ranking!$A$4:$A$23)))))))</f>
        <v>Domestic</v>
      </c>
      <c r="V993" s="20" t="str">
        <f ca="1"/>
        <v>H506131</v>
      </c>
      <c r="W993" s="4" t="str">
        <f t="shared" ca="1" si="208"/>
        <v>Irrigation</v>
      </c>
      <c r="X993" t="str">
        <f t="shared" ca="1" si="209"/>
        <v>N</v>
      </c>
      <c r="Y993" s="2" t="str">
        <f t="shared" ca="1" si="210"/>
        <v>N</v>
      </c>
      <c r="Z993">
        <f ca="1">_xlfn.XLOOKUP($W993,Return_flow_table!$A$4:$A$25,Return_flow_table!B$4:B$25)</f>
        <v>0</v>
      </c>
      <c r="AA993">
        <f ca="1">_xlfn.XLOOKUP($W993,Return_flow_table!$A$4:$A$25,Return_flow_table!C$4:C$25)</f>
        <v>0</v>
      </c>
      <c r="AB993">
        <f ca="1">_xlfn.XLOOKUP($W993,Return_flow_table!$A$4:$A$25,Return_flow_table!D$4:D$25)</f>
        <v>20</v>
      </c>
      <c r="AC993">
        <f ca="1">_xlfn.XLOOKUP($W993,Return_flow_table!$A$4:$A$25,Return_flow_table!E$4:E$25)</f>
        <v>20</v>
      </c>
      <c r="AD993">
        <f ca="1">_xlfn.XLOOKUP($W993,Return_flow_table!$A$4:$A$25,Return_flow_table!F$4:F$25)</f>
        <v>10</v>
      </c>
      <c r="AE993">
        <f ca="1">_xlfn.XLOOKUP($W993,Return_flow_table!$A$4:$A$25,Return_flow_table!G$4:G$25)</f>
        <v>10</v>
      </c>
      <c r="AF993">
        <f ca="1">_xlfn.XLOOKUP($W993,Return_flow_table!$A$4:$A$25,Return_flow_table!H$4:H$25)</f>
        <v>0</v>
      </c>
      <c r="AG993">
        <f ca="1">_xlfn.XLOOKUP($W993,Return_flow_table!$A$4:$A$25,Return_flow_table!I$4:I$25)</f>
        <v>0</v>
      </c>
      <c r="AH993">
        <f ca="1">_xlfn.XLOOKUP($W993,Return_flow_table!$A$4:$A$25,Return_flow_table!J$4:J$25)</f>
        <v>0</v>
      </c>
      <c r="AI993">
        <f ca="1">_xlfn.XLOOKUP($W993,Return_flow_table!$A$4:$A$25,Return_flow_table!K$4:K$25)</f>
        <v>20</v>
      </c>
      <c r="AJ993">
        <f ca="1">_xlfn.XLOOKUP($W993,Return_flow_table!$A$4:$A$25,Return_flow_table!L$4:L$25)</f>
        <v>20</v>
      </c>
      <c r="AK993">
        <f ca="1">_xlfn.XLOOKUP($W993,Return_flow_table!$A$4:$A$25,Return_flow_table!M$4:M$25)</f>
        <v>0</v>
      </c>
      <c r="AL993" s="39" t="str" cm="1">
        <f t="array" aca="1" ref="AL993" ca="1">IF(SUM(  ((OFFSET($A$4,0,0,COUNTA(A:A)-3,1)) =V993) * (OFFSET($T$4, 0,0,COUNTA(A:A)-3,1) = "Domestic")) &gt; 0,"Y","")</f>
        <v/>
      </c>
    </row>
    <row r="994" spans="1:38" x14ac:dyDescent="0.25">
      <c r="A994" t="s">
        <v>1319</v>
      </c>
      <c r="B994" t="s">
        <v>114</v>
      </c>
      <c r="C994" t="s">
        <v>132</v>
      </c>
      <c r="D994">
        <v>0.56999999999999995</v>
      </c>
      <c r="E994" t="s">
        <v>97</v>
      </c>
      <c r="G994" t="s">
        <v>1184</v>
      </c>
      <c r="H994" s="38" t="s">
        <v>99</v>
      </c>
      <c r="I994">
        <f>_xlfn.XLOOKUP(B994,Use_Code_Ranking!$A$4:$A$23,Use_Code_Ranking!$B$4:$B$23,9999)</f>
        <v>12</v>
      </c>
      <c r="J994">
        <f t="shared" ca="1" si="211"/>
        <v>3</v>
      </c>
      <c r="K994">
        <f t="shared" ca="1" si="212"/>
        <v>0</v>
      </c>
      <c r="L994">
        <f t="shared" ca="1" si="213"/>
        <v>0</v>
      </c>
      <c r="M994">
        <f t="shared" ca="1" si="214"/>
        <v>0</v>
      </c>
      <c r="N994" t="str">
        <f t="shared" ca="1" si="215"/>
        <v/>
      </c>
      <c r="O994" t="str">
        <f t="shared" ca="1" si="216"/>
        <v/>
      </c>
      <c r="P994" t="str">
        <f t="shared" si="217"/>
        <v/>
      </c>
      <c r="Q994" t="str">
        <f t="shared" ca="1" si="218"/>
        <v>Domestic</v>
      </c>
      <c r="R994" t="str">
        <f t="shared" si="219"/>
        <v/>
      </c>
      <c r="S994" t="str">
        <f t="shared" si="220"/>
        <v/>
      </c>
      <c r="T994" s="2" t="str">
        <f ca="1">IF(S994="Irrigation","Irrigation",IF(R994="Irrigation","Irrigation",IF(Q994="Domestic","Domestic",IF(P994="Stockwatering","Stockwatering",IF(N994="IRRIGATION_AND_MUNICIPAL","Irrigation and Municipal",IF(O994="IRRIGATION_AND_DOMESTIC","Irrigation and Domestic Municipality",_xlfn.XLOOKUP(J994,Use_Code_Ranking!$B$4:$B$23,Use_Code_Ranking!$A$4:$A$23)))))))</f>
        <v>Domestic</v>
      </c>
      <c r="V994" s="20" t="str">
        <f ca="1"/>
        <v>H506146</v>
      </c>
      <c r="W994" s="4" t="str">
        <f t="shared" ca="1" si="208"/>
        <v>Irrigation</v>
      </c>
      <c r="X994" t="str">
        <f t="shared" ca="1" si="209"/>
        <v>N</v>
      </c>
      <c r="Y994" s="2" t="str">
        <f t="shared" ca="1" si="210"/>
        <v>N</v>
      </c>
      <c r="Z994">
        <f ca="1">_xlfn.XLOOKUP($W994,Return_flow_table!$A$4:$A$25,Return_flow_table!B$4:B$25)</f>
        <v>0</v>
      </c>
      <c r="AA994">
        <f ca="1">_xlfn.XLOOKUP($W994,Return_flow_table!$A$4:$A$25,Return_flow_table!C$4:C$25)</f>
        <v>0</v>
      </c>
      <c r="AB994">
        <f ca="1">_xlfn.XLOOKUP($W994,Return_flow_table!$A$4:$A$25,Return_flow_table!D$4:D$25)</f>
        <v>20</v>
      </c>
      <c r="AC994">
        <f ca="1">_xlfn.XLOOKUP($W994,Return_flow_table!$A$4:$A$25,Return_flow_table!E$4:E$25)</f>
        <v>20</v>
      </c>
      <c r="AD994">
        <f ca="1">_xlfn.XLOOKUP($W994,Return_flow_table!$A$4:$A$25,Return_flow_table!F$4:F$25)</f>
        <v>10</v>
      </c>
      <c r="AE994">
        <f ca="1">_xlfn.XLOOKUP($W994,Return_flow_table!$A$4:$A$25,Return_flow_table!G$4:G$25)</f>
        <v>10</v>
      </c>
      <c r="AF994">
        <f ca="1">_xlfn.XLOOKUP($W994,Return_flow_table!$A$4:$A$25,Return_flow_table!H$4:H$25)</f>
        <v>0</v>
      </c>
      <c r="AG994">
        <f ca="1">_xlfn.XLOOKUP($W994,Return_flow_table!$A$4:$A$25,Return_flow_table!I$4:I$25)</f>
        <v>0</v>
      </c>
      <c r="AH994">
        <f ca="1">_xlfn.XLOOKUP($W994,Return_flow_table!$A$4:$A$25,Return_flow_table!J$4:J$25)</f>
        <v>0</v>
      </c>
      <c r="AI994">
        <f ca="1">_xlfn.XLOOKUP($W994,Return_flow_table!$A$4:$A$25,Return_flow_table!K$4:K$25)</f>
        <v>20</v>
      </c>
      <c r="AJ994">
        <f ca="1">_xlfn.XLOOKUP($W994,Return_flow_table!$A$4:$A$25,Return_flow_table!L$4:L$25)</f>
        <v>20</v>
      </c>
      <c r="AK994">
        <f ca="1">_xlfn.XLOOKUP($W994,Return_flow_table!$A$4:$A$25,Return_flow_table!M$4:M$25)</f>
        <v>0</v>
      </c>
      <c r="AL994" s="39" t="str" cm="1">
        <f t="array" aca="1" ref="AL994" ca="1">IF(SUM(  ((OFFSET($A$4,0,0,COUNTA(A:A)-3,1)) =V994) * (OFFSET($T$4, 0,0,COUNTA(A:A)-3,1) = "Domestic")) &gt; 0,"Y","")</f>
        <v/>
      </c>
    </row>
    <row r="995" spans="1:38" x14ac:dyDescent="0.25">
      <c r="A995" t="s">
        <v>1319</v>
      </c>
      <c r="B995" t="s">
        <v>102</v>
      </c>
      <c r="C995" t="s">
        <v>132</v>
      </c>
      <c r="D995">
        <v>0.56999999999999995</v>
      </c>
      <c r="E995" t="s">
        <v>97</v>
      </c>
      <c r="G995" t="s">
        <v>1184</v>
      </c>
      <c r="H995" s="38" t="s">
        <v>99</v>
      </c>
      <c r="I995">
        <f>_xlfn.XLOOKUP(B995,Use_Code_Ranking!$A$4:$A$23,Use_Code_Ranking!$B$4:$B$23,9999)</f>
        <v>3</v>
      </c>
      <c r="J995">
        <f t="shared" ca="1" si="211"/>
        <v>3</v>
      </c>
      <c r="K995">
        <f t="shared" ca="1" si="212"/>
        <v>0</v>
      </c>
      <c r="L995">
        <f t="shared" ca="1" si="213"/>
        <v>0</v>
      </c>
      <c r="M995">
        <f t="shared" ca="1" si="214"/>
        <v>0</v>
      </c>
      <c r="N995" t="str">
        <f t="shared" ca="1" si="215"/>
        <v/>
      </c>
      <c r="O995" t="str">
        <f t="shared" ca="1" si="216"/>
        <v/>
      </c>
      <c r="P995" t="str">
        <f t="shared" si="217"/>
        <v/>
      </c>
      <c r="Q995" t="str">
        <f t="shared" ca="1" si="218"/>
        <v>Domestic</v>
      </c>
      <c r="R995" t="str">
        <f t="shared" si="219"/>
        <v/>
      </c>
      <c r="S995" t="str">
        <f t="shared" si="220"/>
        <v/>
      </c>
      <c r="T995" s="2" t="str">
        <f ca="1">IF(S995="Irrigation","Irrigation",IF(R995="Irrigation","Irrigation",IF(Q995="Domestic","Domestic",IF(P995="Stockwatering","Stockwatering",IF(N995="IRRIGATION_AND_MUNICIPAL","Irrigation and Municipal",IF(O995="IRRIGATION_AND_DOMESTIC","Irrigation and Domestic Municipality",_xlfn.XLOOKUP(J995,Use_Code_Ranking!$B$4:$B$23,Use_Code_Ranking!$A$4:$A$23)))))))</f>
        <v>Domestic</v>
      </c>
      <c r="V995" s="20" t="str">
        <f ca="1"/>
        <v>H506176</v>
      </c>
      <c r="W995" s="4" t="str">
        <f t="shared" ca="1" si="208"/>
        <v>Irrigation</v>
      </c>
      <c r="X995" t="str">
        <f t="shared" ca="1" si="209"/>
        <v>N</v>
      </c>
      <c r="Y995" s="2" t="str">
        <f t="shared" ca="1" si="210"/>
        <v>N</v>
      </c>
      <c r="Z995">
        <f ca="1">_xlfn.XLOOKUP($W995,Return_flow_table!$A$4:$A$25,Return_flow_table!B$4:B$25)</f>
        <v>0</v>
      </c>
      <c r="AA995">
        <f ca="1">_xlfn.XLOOKUP($W995,Return_flow_table!$A$4:$A$25,Return_flow_table!C$4:C$25)</f>
        <v>0</v>
      </c>
      <c r="AB995">
        <f ca="1">_xlfn.XLOOKUP($W995,Return_flow_table!$A$4:$A$25,Return_flow_table!D$4:D$25)</f>
        <v>20</v>
      </c>
      <c r="AC995">
        <f ca="1">_xlfn.XLOOKUP($W995,Return_flow_table!$A$4:$A$25,Return_flow_table!E$4:E$25)</f>
        <v>20</v>
      </c>
      <c r="AD995">
        <f ca="1">_xlfn.XLOOKUP($W995,Return_flow_table!$A$4:$A$25,Return_flow_table!F$4:F$25)</f>
        <v>10</v>
      </c>
      <c r="AE995">
        <f ca="1">_xlfn.XLOOKUP($W995,Return_flow_table!$A$4:$A$25,Return_flow_table!G$4:G$25)</f>
        <v>10</v>
      </c>
      <c r="AF995">
        <f ca="1">_xlfn.XLOOKUP($W995,Return_flow_table!$A$4:$A$25,Return_flow_table!H$4:H$25)</f>
        <v>0</v>
      </c>
      <c r="AG995">
        <f ca="1">_xlfn.XLOOKUP($W995,Return_flow_table!$A$4:$A$25,Return_flow_table!I$4:I$25)</f>
        <v>0</v>
      </c>
      <c r="AH995">
        <f ca="1">_xlfn.XLOOKUP($W995,Return_flow_table!$A$4:$A$25,Return_flow_table!J$4:J$25)</f>
        <v>0</v>
      </c>
      <c r="AI995">
        <f ca="1">_xlfn.XLOOKUP($W995,Return_flow_table!$A$4:$A$25,Return_flow_table!K$4:K$25)</f>
        <v>20</v>
      </c>
      <c r="AJ995">
        <f ca="1">_xlfn.XLOOKUP($W995,Return_flow_table!$A$4:$A$25,Return_flow_table!L$4:L$25)</f>
        <v>20</v>
      </c>
      <c r="AK995">
        <f ca="1">_xlfn.XLOOKUP($W995,Return_flow_table!$A$4:$A$25,Return_flow_table!M$4:M$25)</f>
        <v>0</v>
      </c>
      <c r="AL995" s="39" t="str" cm="1">
        <f t="array" aca="1" ref="AL995" ca="1">IF(SUM(  ((OFFSET($A$4,0,0,COUNTA(A:A)-3,1)) =V995) * (OFFSET($T$4, 0,0,COUNTA(A:A)-3,1) = "Domestic")) &gt; 0,"Y","")</f>
        <v/>
      </c>
    </row>
    <row r="996" spans="1:38" x14ac:dyDescent="0.25">
      <c r="A996" t="s">
        <v>1320</v>
      </c>
      <c r="B996" t="s">
        <v>130</v>
      </c>
      <c r="C996" t="s">
        <v>132</v>
      </c>
      <c r="D996">
        <v>0.53</v>
      </c>
      <c r="E996" t="s">
        <v>97</v>
      </c>
      <c r="G996" t="s">
        <v>1321</v>
      </c>
      <c r="H996" s="38" t="s">
        <v>99</v>
      </c>
      <c r="I996">
        <f>_xlfn.XLOOKUP(B996,Use_Code_Ranking!$A$4:$A$23,Use_Code_Ranking!$B$4:$B$23,9999)</f>
        <v>19</v>
      </c>
      <c r="J996">
        <f t="shared" ca="1" si="211"/>
        <v>3</v>
      </c>
      <c r="K996">
        <f t="shared" ca="1" si="212"/>
        <v>0</v>
      </c>
      <c r="L996">
        <f t="shared" ca="1" si="213"/>
        <v>0</v>
      </c>
      <c r="M996">
        <f t="shared" ca="1" si="214"/>
        <v>0</v>
      </c>
      <c r="N996" t="str">
        <f t="shared" ca="1" si="215"/>
        <v/>
      </c>
      <c r="O996" t="str">
        <f t="shared" ca="1" si="216"/>
        <v/>
      </c>
      <c r="P996" t="str">
        <f t="shared" si="217"/>
        <v/>
      </c>
      <c r="Q996" t="str">
        <f t="shared" ca="1" si="218"/>
        <v>Domestic</v>
      </c>
      <c r="R996" t="str">
        <f t="shared" si="219"/>
        <v/>
      </c>
      <c r="S996" t="str">
        <f t="shared" si="220"/>
        <v/>
      </c>
      <c r="T996" s="2" t="str">
        <f ca="1">IF(S996="Irrigation","Irrigation",IF(R996="Irrigation","Irrigation",IF(Q996="Domestic","Domestic",IF(P996="Stockwatering","Stockwatering",IF(N996="IRRIGATION_AND_MUNICIPAL","Irrigation and Municipal",IF(O996="IRRIGATION_AND_DOMESTIC","Irrigation and Domestic Municipality",_xlfn.XLOOKUP(J996,Use_Code_Ranking!$B$4:$B$23,Use_Code_Ranking!$A$4:$A$23)))))))</f>
        <v>Domestic</v>
      </c>
      <c r="V996" s="20" t="str">
        <f ca="1"/>
        <v>H506190</v>
      </c>
      <c r="W996" s="4" t="str">
        <f t="shared" ca="1" si="208"/>
        <v>Irrigation</v>
      </c>
      <c r="X996" t="str">
        <f t="shared" ca="1" si="209"/>
        <v>N</v>
      </c>
      <c r="Y996" s="2" t="str">
        <f t="shared" ca="1" si="210"/>
        <v>N</v>
      </c>
      <c r="Z996">
        <f ca="1">_xlfn.XLOOKUP($W996,Return_flow_table!$A$4:$A$25,Return_flow_table!B$4:B$25)</f>
        <v>0</v>
      </c>
      <c r="AA996">
        <f ca="1">_xlfn.XLOOKUP($W996,Return_flow_table!$A$4:$A$25,Return_flow_table!C$4:C$25)</f>
        <v>0</v>
      </c>
      <c r="AB996">
        <f ca="1">_xlfn.XLOOKUP($W996,Return_flow_table!$A$4:$A$25,Return_flow_table!D$4:D$25)</f>
        <v>20</v>
      </c>
      <c r="AC996">
        <f ca="1">_xlfn.XLOOKUP($W996,Return_flow_table!$A$4:$A$25,Return_flow_table!E$4:E$25)</f>
        <v>20</v>
      </c>
      <c r="AD996">
        <f ca="1">_xlfn.XLOOKUP($W996,Return_flow_table!$A$4:$A$25,Return_flow_table!F$4:F$25)</f>
        <v>10</v>
      </c>
      <c r="AE996">
        <f ca="1">_xlfn.XLOOKUP($W996,Return_flow_table!$A$4:$A$25,Return_flow_table!G$4:G$25)</f>
        <v>10</v>
      </c>
      <c r="AF996">
        <f ca="1">_xlfn.XLOOKUP($W996,Return_flow_table!$A$4:$A$25,Return_flow_table!H$4:H$25)</f>
        <v>0</v>
      </c>
      <c r="AG996">
        <f ca="1">_xlfn.XLOOKUP($W996,Return_flow_table!$A$4:$A$25,Return_flow_table!I$4:I$25)</f>
        <v>0</v>
      </c>
      <c r="AH996">
        <f ca="1">_xlfn.XLOOKUP($W996,Return_flow_table!$A$4:$A$25,Return_flow_table!J$4:J$25)</f>
        <v>0</v>
      </c>
      <c r="AI996">
        <f ca="1">_xlfn.XLOOKUP($W996,Return_flow_table!$A$4:$A$25,Return_flow_table!K$4:K$25)</f>
        <v>20</v>
      </c>
      <c r="AJ996">
        <f ca="1">_xlfn.XLOOKUP($W996,Return_flow_table!$A$4:$A$25,Return_flow_table!L$4:L$25)</f>
        <v>20</v>
      </c>
      <c r="AK996">
        <f ca="1">_xlfn.XLOOKUP($W996,Return_flow_table!$A$4:$A$25,Return_flow_table!M$4:M$25)</f>
        <v>0</v>
      </c>
      <c r="AL996" s="39" t="str" cm="1">
        <f t="array" aca="1" ref="AL996" ca="1">IF(SUM(  ((OFFSET($A$4,0,0,COUNTA(A:A)-3,1)) =V996) * (OFFSET($T$4, 0,0,COUNTA(A:A)-3,1) = "Domestic")) &gt; 0,"Y","")</f>
        <v/>
      </c>
    </row>
    <row r="997" spans="1:38" x14ac:dyDescent="0.25">
      <c r="A997" t="s">
        <v>1320</v>
      </c>
      <c r="B997" t="s">
        <v>114</v>
      </c>
      <c r="C997" t="s">
        <v>132</v>
      </c>
      <c r="D997">
        <v>0.53</v>
      </c>
      <c r="E997" t="s">
        <v>97</v>
      </c>
      <c r="G997" t="s">
        <v>1321</v>
      </c>
      <c r="H997" s="38" t="s">
        <v>99</v>
      </c>
      <c r="I997">
        <f>_xlfn.XLOOKUP(B997,Use_Code_Ranking!$A$4:$A$23,Use_Code_Ranking!$B$4:$B$23,9999)</f>
        <v>12</v>
      </c>
      <c r="J997">
        <f t="shared" ca="1" si="211"/>
        <v>3</v>
      </c>
      <c r="K997">
        <f t="shared" ca="1" si="212"/>
        <v>0</v>
      </c>
      <c r="L997">
        <f t="shared" ca="1" si="213"/>
        <v>0</v>
      </c>
      <c r="M997">
        <f t="shared" ca="1" si="214"/>
        <v>0</v>
      </c>
      <c r="N997" t="str">
        <f t="shared" ca="1" si="215"/>
        <v/>
      </c>
      <c r="O997" t="str">
        <f t="shared" ca="1" si="216"/>
        <v/>
      </c>
      <c r="P997" t="str">
        <f t="shared" si="217"/>
        <v/>
      </c>
      <c r="Q997" t="str">
        <f t="shared" ca="1" si="218"/>
        <v>Domestic</v>
      </c>
      <c r="R997" t="str">
        <f t="shared" si="219"/>
        <v/>
      </c>
      <c r="S997" t="str">
        <f t="shared" si="220"/>
        <v/>
      </c>
      <c r="T997" s="2" t="str">
        <f ca="1">IF(S997="Irrigation","Irrigation",IF(R997="Irrigation","Irrigation",IF(Q997="Domestic","Domestic",IF(P997="Stockwatering","Stockwatering",IF(N997="IRRIGATION_AND_MUNICIPAL","Irrigation and Municipal",IF(O997="IRRIGATION_AND_DOMESTIC","Irrigation and Domestic Municipality",_xlfn.XLOOKUP(J997,Use_Code_Ranking!$B$4:$B$23,Use_Code_Ranking!$A$4:$A$23)))))))</f>
        <v>Domestic</v>
      </c>
      <c r="V997" s="20" t="str">
        <f ca="1"/>
        <v>H506194</v>
      </c>
      <c r="W997" s="4" t="str">
        <f t="shared" ca="1" si="208"/>
        <v>Irrigation</v>
      </c>
      <c r="X997" t="str">
        <f t="shared" ca="1" si="209"/>
        <v>N</v>
      </c>
      <c r="Y997" s="2" t="str">
        <f t="shared" ca="1" si="210"/>
        <v>N</v>
      </c>
      <c r="Z997">
        <f ca="1">_xlfn.XLOOKUP($W997,Return_flow_table!$A$4:$A$25,Return_flow_table!B$4:B$25)</f>
        <v>0</v>
      </c>
      <c r="AA997">
        <f ca="1">_xlfn.XLOOKUP($W997,Return_flow_table!$A$4:$A$25,Return_flow_table!C$4:C$25)</f>
        <v>0</v>
      </c>
      <c r="AB997">
        <f ca="1">_xlfn.XLOOKUP($W997,Return_flow_table!$A$4:$A$25,Return_flow_table!D$4:D$25)</f>
        <v>20</v>
      </c>
      <c r="AC997">
        <f ca="1">_xlfn.XLOOKUP($W997,Return_flow_table!$A$4:$A$25,Return_flow_table!E$4:E$25)</f>
        <v>20</v>
      </c>
      <c r="AD997">
        <f ca="1">_xlfn.XLOOKUP($W997,Return_flow_table!$A$4:$A$25,Return_flow_table!F$4:F$25)</f>
        <v>10</v>
      </c>
      <c r="AE997">
        <f ca="1">_xlfn.XLOOKUP($W997,Return_flow_table!$A$4:$A$25,Return_flow_table!G$4:G$25)</f>
        <v>10</v>
      </c>
      <c r="AF997">
        <f ca="1">_xlfn.XLOOKUP($W997,Return_flow_table!$A$4:$A$25,Return_flow_table!H$4:H$25)</f>
        <v>0</v>
      </c>
      <c r="AG997">
        <f ca="1">_xlfn.XLOOKUP($W997,Return_flow_table!$A$4:$A$25,Return_flow_table!I$4:I$25)</f>
        <v>0</v>
      </c>
      <c r="AH997">
        <f ca="1">_xlfn.XLOOKUP($W997,Return_flow_table!$A$4:$A$25,Return_flow_table!J$4:J$25)</f>
        <v>0</v>
      </c>
      <c r="AI997">
        <f ca="1">_xlfn.XLOOKUP($W997,Return_flow_table!$A$4:$A$25,Return_flow_table!K$4:K$25)</f>
        <v>20</v>
      </c>
      <c r="AJ997">
        <f ca="1">_xlfn.XLOOKUP($W997,Return_flow_table!$A$4:$A$25,Return_flow_table!L$4:L$25)</f>
        <v>20</v>
      </c>
      <c r="AK997">
        <f ca="1">_xlfn.XLOOKUP($W997,Return_flow_table!$A$4:$A$25,Return_flow_table!M$4:M$25)</f>
        <v>0</v>
      </c>
      <c r="AL997" s="39" t="str" cm="1">
        <f t="array" aca="1" ref="AL997" ca="1">IF(SUM(  ((OFFSET($A$4,0,0,COUNTA(A:A)-3,1)) =V997) * (OFFSET($T$4, 0,0,COUNTA(A:A)-3,1) = "Domestic")) &gt; 0,"Y","")</f>
        <v/>
      </c>
    </row>
    <row r="998" spans="1:38" x14ac:dyDescent="0.25">
      <c r="A998" t="s">
        <v>1320</v>
      </c>
      <c r="B998" t="s">
        <v>102</v>
      </c>
      <c r="C998" t="s">
        <v>132</v>
      </c>
      <c r="D998">
        <v>0.53</v>
      </c>
      <c r="E998" t="s">
        <v>97</v>
      </c>
      <c r="G998" t="s">
        <v>1321</v>
      </c>
      <c r="H998" s="38" t="s">
        <v>99</v>
      </c>
      <c r="I998">
        <f>_xlfn.XLOOKUP(B998,Use_Code_Ranking!$A$4:$A$23,Use_Code_Ranking!$B$4:$B$23,9999)</f>
        <v>3</v>
      </c>
      <c r="J998">
        <f t="shared" ca="1" si="211"/>
        <v>3</v>
      </c>
      <c r="K998">
        <f t="shared" ca="1" si="212"/>
        <v>0</v>
      </c>
      <c r="L998">
        <f t="shared" ca="1" si="213"/>
        <v>0</v>
      </c>
      <c r="M998">
        <f t="shared" ca="1" si="214"/>
        <v>0</v>
      </c>
      <c r="N998" t="str">
        <f t="shared" ca="1" si="215"/>
        <v/>
      </c>
      <c r="O998" t="str">
        <f t="shared" ca="1" si="216"/>
        <v/>
      </c>
      <c r="P998" t="str">
        <f t="shared" si="217"/>
        <v/>
      </c>
      <c r="Q998" t="str">
        <f t="shared" ca="1" si="218"/>
        <v>Domestic</v>
      </c>
      <c r="R998" t="str">
        <f t="shared" si="219"/>
        <v/>
      </c>
      <c r="S998" t="str">
        <f t="shared" si="220"/>
        <v/>
      </c>
      <c r="T998" s="2" t="str">
        <f ca="1">IF(S998="Irrigation","Irrigation",IF(R998="Irrigation","Irrigation",IF(Q998="Domestic","Domestic",IF(P998="Stockwatering","Stockwatering",IF(N998="IRRIGATION_AND_MUNICIPAL","Irrigation and Municipal",IF(O998="IRRIGATION_AND_DOMESTIC","Irrigation and Domestic Municipality",_xlfn.XLOOKUP(J998,Use_Code_Ranking!$B$4:$B$23,Use_Code_Ranking!$A$4:$A$23)))))))</f>
        <v>Domestic</v>
      </c>
      <c r="V998" s="20" t="str">
        <f ca="1"/>
        <v>H506246</v>
      </c>
      <c r="W998" s="4" t="str">
        <f t="shared" ca="1" si="208"/>
        <v>Irrigation</v>
      </c>
      <c r="X998" t="str">
        <f t="shared" ca="1" si="209"/>
        <v>N</v>
      </c>
      <c r="Y998" s="2" t="str">
        <f t="shared" ca="1" si="210"/>
        <v>N</v>
      </c>
      <c r="Z998">
        <f ca="1">_xlfn.XLOOKUP($W998,Return_flow_table!$A$4:$A$25,Return_flow_table!B$4:B$25)</f>
        <v>0</v>
      </c>
      <c r="AA998">
        <f ca="1">_xlfn.XLOOKUP($W998,Return_flow_table!$A$4:$A$25,Return_flow_table!C$4:C$25)</f>
        <v>0</v>
      </c>
      <c r="AB998">
        <f ca="1">_xlfn.XLOOKUP($W998,Return_flow_table!$A$4:$A$25,Return_flow_table!D$4:D$25)</f>
        <v>20</v>
      </c>
      <c r="AC998">
        <f ca="1">_xlfn.XLOOKUP($W998,Return_flow_table!$A$4:$A$25,Return_flow_table!E$4:E$25)</f>
        <v>20</v>
      </c>
      <c r="AD998">
        <f ca="1">_xlfn.XLOOKUP($W998,Return_flow_table!$A$4:$A$25,Return_flow_table!F$4:F$25)</f>
        <v>10</v>
      </c>
      <c r="AE998">
        <f ca="1">_xlfn.XLOOKUP($W998,Return_flow_table!$A$4:$A$25,Return_flow_table!G$4:G$25)</f>
        <v>10</v>
      </c>
      <c r="AF998">
        <f ca="1">_xlfn.XLOOKUP($W998,Return_flow_table!$A$4:$A$25,Return_flow_table!H$4:H$25)</f>
        <v>0</v>
      </c>
      <c r="AG998">
        <f ca="1">_xlfn.XLOOKUP($W998,Return_flow_table!$A$4:$A$25,Return_flow_table!I$4:I$25)</f>
        <v>0</v>
      </c>
      <c r="AH998">
        <f ca="1">_xlfn.XLOOKUP($W998,Return_flow_table!$A$4:$A$25,Return_flow_table!J$4:J$25)</f>
        <v>0</v>
      </c>
      <c r="AI998">
        <f ca="1">_xlfn.XLOOKUP($W998,Return_flow_table!$A$4:$A$25,Return_flow_table!K$4:K$25)</f>
        <v>20</v>
      </c>
      <c r="AJ998">
        <f ca="1">_xlfn.XLOOKUP($W998,Return_flow_table!$A$4:$A$25,Return_flow_table!L$4:L$25)</f>
        <v>20</v>
      </c>
      <c r="AK998">
        <f ca="1">_xlfn.XLOOKUP($W998,Return_flow_table!$A$4:$A$25,Return_flow_table!M$4:M$25)</f>
        <v>0</v>
      </c>
      <c r="AL998" s="39" t="str" cm="1">
        <f t="array" aca="1" ref="AL998" ca="1">IF(SUM(  ((OFFSET($A$4,0,0,COUNTA(A:A)-3,1)) =V998) * (OFFSET($T$4, 0,0,COUNTA(A:A)-3,1) = "Domestic")) &gt; 0,"Y","")</f>
        <v/>
      </c>
    </row>
    <row r="999" spans="1:38" x14ac:dyDescent="0.25">
      <c r="A999" t="s">
        <v>1322</v>
      </c>
      <c r="B999" t="s">
        <v>102</v>
      </c>
      <c r="C999" t="s">
        <v>132</v>
      </c>
      <c r="D999">
        <v>0.68</v>
      </c>
      <c r="E999" t="s">
        <v>97</v>
      </c>
      <c r="G999" t="s">
        <v>1323</v>
      </c>
      <c r="H999" s="38" t="s">
        <v>106</v>
      </c>
      <c r="I999">
        <f>_xlfn.XLOOKUP(B999,Use_Code_Ranking!$A$4:$A$23,Use_Code_Ranking!$B$4:$B$23,9999)</f>
        <v>3</v>
      </c>
      <c r="J999">
        <f t="shared" ca="1" si="211"/>
        <v>3</v>
      </c>
      <c r="K999">
        <f t="shared" ca="1" si="212"/>
        <v>0</v>
      </c>
      <c r="L999">
        <f t="shared" ca="1" si="213"/>
        <v>0</v>
      </c>
      <c r="M999">
        <f t="shared" ca="1" si="214"/>
        <v>0</v>
      </c>
      <c r="N999" t="str">
        <f t="shared" ca="1" si="215"/>
        <v/>
      </c>
      <c r="O999" t="str">
        <f t="shared" ca="1" si="216"/>
        <v/>
      </c>
      <c r="P999" t="str">
        <f t="shared" si="217"/>
        <v/>
      </c>
      <c r="Q999" t="str">
        <f t="shared" ca="1" si="218"/>
        <v>Domestic</v>
      </c>
      <c r="R999" t="str">
        <f t="shared" si="219"/>
        <v/>
      </c>
      <c r="S999" t="str">
        <f t="shared" si="220"/>
        <v/>
      </c>
      <c r="T999" s="2" t="str">
        <f ca="1">IF(S999="Irrigation","Irrigation",IF(R999="Irrigation","Irrigation",IF(Q999="Domestic","Domestic",IF(P999="Stockwatering","Stockwatering",IF(N999="IRRIGATION_AND_MUNICIPAL","Irrigation and Municipal",IF(O999="IRRIGATION_AND_DOMESTIC","Irrigation and Domestic Municipality",_xlfn.XLOOKUP(J999,Use_Code_Ranking!$B$4:$B$23,Use_Code_Ranking!$A$4:$A$23)))))))</f>
        <v>Domestic</v>
      </c>
      <c r="V999" s="20" t="str">
        <f ca="1"/>
        <v>H506303</v>
      </c>
      <c r="W999" s="4" t="str">
        <f t="shared" ca="1" si="208"/>
        <v>Irrigation</v>
      </c>
      <c r="X999" t="str">
        <f t="shared" ca="1" si="209"/>
        <v>N</v>
      </c>
      <c r="Y999" s="2" t="str">
        <f t="shared" ca="1" si="210"/>
        <v>N</v>
      </c>
      <c r="Z999">
        <f ca="1">_xlfn.XLOOKUP($W999,Return_flow_table!$A$4:$A$25,Return_flow_table!B$4:B$25)</f>
        <v>0</v>
      </c>
      <c r="AA999">
        <f ca="1">_xlfn.XLOOKUP($W999,Return_flow_table!$A$4:$A$25,Return_flow_table!C$4:C$25)</f>
        <v>0</v>
      </c>
      <c r="AB999">
        <f ca="1">_xlfn.XLOOKUP($W999,Return_flow_table!$A$4:$A$25,Return_flow_table!D$4:D$25)</f>
        <v>20</v>
      </c>
      <c r="AC999">
        <f ca="1">_xlfn.XLOOKUP($W999,Return_flow_table!$A$4:$A$25,Return_flow_table!E$4:E$25)</f>
        <v>20</v>
      </c>
      <c r="AD999">
        <f ca="1">_xlfn.XLOOKUP($W999,Return_flow_table!$A$4:$A$25,Return_flow_table!F$4:F$25)</f>
        <v>10</v>
      </c>
      <c r="AE999">
        <f ca="1">_xlfn.XLOOKUP($W999,Return_flow_table!$A$4:$A$25,Return_flow_table!G$4:G$25)</f>
        <v>10</v>
      </c>
      <c r="AF999">
        <f ca="1">_xlfn.XLOOKUP($W999,Return_flow_table!$A$4:$A$25,Return_flow_table!H$4:H$25)</f>
        <v>0</v>
      </c>
      <c r="AG999">
        <f ca="1">_xlfn.XLOOKUP($W999,Return_flow_table!$A$4:$A$25,Return_flow_table!I$4:I$25)</f>
        <v>0</v>
      </c>
      <c r="AH999">
        <f ca="1">_xlfn.XLOOKUP($W999,Return_flow_table!$A$4:$A$25,Return_flow_table!J$4:J$25)</f>
        <v>0</v>
      </c>
      <c r="AI999">
        <f ca="1">_xlfn.XLOOKUP($W999,Return_flow_table!$A$4:$A$25,Return_flow_table!K$4:K$25)</f>
        <v>20</v>
      </c>
      <c r="AJ999">
        <f ca="1">_xlfn.XLOOKUP($W999,Return_flow_table!$A$4:$A$25,Return_flow_table!L$4:L$25)</f>
        <v>20</v>
      </c>
      <c r="AK999">
        <f ca="1">_xlfn.XLOOKUP($W999,Return_flow_table!$A$4:$A$25,Return_flow_table!M$4:M$25)</f>
        <v>0</v>
      </c>
      <c r="AL999" s="39" t="str" cm="1">
        <f t="array" aca="1" ref="AL999" ca="1">IF(SUM(  ((OFFSET($A$4,0,0,COUNTA(A:A)-3,1)) =V999) * (OFFSET($T$4, 0,0,COUNTA(A:A)-3,1) = "Domestic")) &gt; 0,"Y","")</f>
        <v/>
      </c>
    </row>
    <row r="1000" spans="1:38" x14ac:dyDescent="0.25">
      <c r="A1000" t="s">
        <v>1324</v>
      </c>
      <c r="B1000" t="s">
        <v>114</v>
      </c>
      <c r="C1000" t="s">
        <v>132</v>
      </c>
      <c r="D1000">
        <v>0.84</v>
      </c>
      <c r="E1000" t="s">
        <v>97</v>
      </c>
      <c r="G1000" t="s">
        <v>1325</v>
      </c>
      <c r="H1000" s="38" t="s">
        <v>99</v>
      </c>
      <c r="I1000">
        <f>_xlfn.XLOOKUP(B1000,Use_Code_Ranking!$A$4:$A$23,Use_Code_Ranking!$B$4:$B$23,9999)</f>
        <v>12</v>
      </c>
      <c r="J1000">
        <f t="shared" ca="1" si="211"/>
        <v>3</v>
      </c>
      <c r="K1000">
        <f t="shared" ca="1" si="212"/>
        <v>0</v>
      </c>
      <c r="L1000">
        <f t="shared" ca="1" si="213"/>
        <v>0</v>
      </c>
      <c r="M1000">
        <f t="shared" ca="1" si="214"/>
        <v>0</v>
      </c>
      <c r="N1000" t="str">
        <f t="shared" ca="1" si="215"/>
        <v/>
      </c>
      <c r="O1000" t="str">
        <f t="shared" ca="1" si="216"/>
        <v/>
      </c>
      <c r="P1000" t="str">
        <f t="shared" si="217"/>
        <v/>
      </c>
      <c r="Q1000" t="str">
        <f t="shared" ca="1" si="218"/>
        <v>Domestic</v>
      </c>
      <c r="R1000" t="str">
        <f t="shared" si="219"/>
        <v/>
      </c>
      <c r="S1000" t="str">
        <f t="shared" si="220"/>
        <v/>
      </c>
      <c r="T1000" s="2" t="str">
        <f ca="1">IF(S1000="Irrigation","Irrigation",IF(R1000="Irrigation","Irrigation",IF(Q1000="Domestic","Domestic",IF(P1000="Stockwatering","Stockwatering",IF(N1000="IRRIGATION_AND_MUNICIPAL","Irrigation and Municipal",IF(O1000="IRRIGATION_AND_DOMESTIC","Irrigation and Domestic Municipality",_xlfn.XLOOKUP(J1000,Use_Code_Ranking!$B$4:$B$23,Use_Code_Ranking!$A$4:$A$23)))))))</f>
        <v>Domestic</v>
      </c>
      <c r="V1000" s="20" t="str">
        <f ca="1"/>
        <v>H506334</v>
      </c>
      <c r="W1000" s="4" t="str">
        <f t="shared" ca="1" si="208"/>
        <v>Irrigation</v>
      </c>
      <c r="X1000" t="str">
        <f t="shared" ca="1" si="209"/>
        <v>N</v>
      </c>
      <c r="Y1000" s="2" t="str">
        <f t="shared" ca="1" si="210"/>
        <v>N</v>
      </c>
      <c r="Z1000">
        <f ca="1">_xlfn.XLOOKUP($W1000,Return_flow_table!$A$4:$A$25,Return_flow_table!B$4:B$25)</f>
        <v>0</v>
      </c>
      <c r="AA1000">
        <f ca="1">_xlfn.XLOOKUP($W1000,Return_flow_table!$A$4:$A$25,Return_flow_table!C$4:C$25)</f>
        <v>0</v>
      </c>
      <c r="AB1000">
        <f ca="1">_xlfn.XLOOKUP($W1000,Return_flow_table!$A$4:$A$25,Return_flow_table!D$4:D$25)</f>
        <v>20</v>
      </c>
      <c r="AC1000">
        <f ca="1">_xlfn.XLOOKUP($W1000,Return_flow_table!$A$4:$A$25,Return_flow_table!E$4:E$25)</f>
        <v>20</v>
      </c>
      <c r="AD1000">
        <f ca="1">_xlfn.XLOOKUP($W1000,Return_flow_table!$A$4:$A$25,Return_flow_table!F$4:F$25)</f>
        <v>10</v>
      </c>
      <c r="AE1000">
        <f ca="1">_xlfn.XLOOKUP($W1000,Return_flow_table!$A$4:$A$25,Return_flow_table!G$4:G$25)</f>
        <v>10</v>
      </c>
      <c r="AF1000">
        <f ca="1">_xlfn.XLOOKUP($W1000,Return_flow_table!$A$4:$A$25,Return_flow_table!H$4:H$25)</f>
        <v>0</v>
      </c>
      <c r="AG1000">
        <f ca="1">_xlfn.XLOOKUP($W1000,Return_flow_table!$A$4:$A$25,Return_flow_table!I$4:I$25)</f>
        <v>0</v>
      </c>
      <c r="AH1000">
        <f ca="1">_xlfn.XLOOKUP($W1000,Return_flow_table!$A$4:$A$25,Return_flow_table!J$4:J$25)</f>
        <v>0</v>
      </c>
      <c r="AI1000">
        <f ca="1">_xlfn.XLOOKUP($W1000,Return_flow_table!$A$4:$A$25,Return_flow_table!K$4:K$25)</f>
        <v>20</v>
      </c>
      <c r="AJ1000">
        <f ca="1">_xlfn.XLOOKUP($W1000,Return_flow_table!$A$4:$A$25,Return_flow_table!L$4:L$25)</f>
        <v>20</v>
      </c>
      <c r="AK1000">
        <f ca="1">_xlfn.XLOOKUP($W1000,Return_flow_table!$A$4:$A$25,Return_flow_table!M$4:M$25)</f>
        <v>0</v>
      </c>
      <c r="AL1000" s="39" t="str" cm="1">
        <f t="array" aca="1" ref="AL1000" ca="1">IF(SUM(  ((OFFSET($A$4,0,0,COUNTA(A:A)-3,1)) =V1000) * (OFFSET($T$4, 0,0,COUNTA(A:A)-3,1) = "Domestic")) &gt; 0,"Y","")</f>
        <v/>
      </c>
    </row>
    <row r="1001" spans="1:38" x14ac:dyDescent="0.25">
      <c r="A1001" t="s">
        <v>1324</v>
      </c>
      <c r="B1001" t="s">
        <v>102</v>
      </c>
      <c r="C1001" t="s">
        <v>132</v>
      </c>
      <c r="D1001">
        <v>0.84</v>
      </c>
      <c r="E1001" t="s">
        <v>97</v>
      </c>
      <c r="G1001" t="s">
        <v>1325</v>
      </c>
      <c r="H1001" s="38" t="s">
        <v>99</v>
      </c>
      <c r="I1001">
        <f>_xlfn.XLOOKUP(B1001,Use_Code_Ranking!$A$4:$A$23,Use_Code_Ranking!$B$4:$B$23,9999)</f>
        <v>3</v>
      </c>
      <c r="J1001">
        <f t="shared" ca="1" si="211"/>
        <v>3</v>
      </c>
      <c r="K1001">
        <f t="shared" ca="1" si="212"/>
        <v>0</v>
      </c>
      <c r="L1001">
        <f t="shared" ca="1" si="213"/>
        <v>0</v>
      </c>
      <c r="M1001">
        <f t="shared" ca="1" si="214"/>
        <v>0</v>
      </c>
      <c r="N1001" t="str">
        <f t="shared" ca="1" si="215"/>
        <v/>
      </c>
      <c r="O1001" t="str">
        <f t="shared" ca="1" si="216"/>
        <v/>
      </c>
      <c r="P1001" t="str">
        <f t="shared" si="217"/>
        <v/>
      </c>
      <c r="Q1001" t="str">
        <f t="shared" ca="1" si="218"/>
        <v>Domestic</v>
      </c>
      <c r="R1001" t="str">
        <f t="shared" si="219"/>
        <v/>
      </c>
      <c r="S1001" t="str">
        <f t="shared" si="220"/>
        <v/>
      </c>
      <c r="T1001" s="2" t="str">
        <f ca="1">IF(S1001="Irrigation","Irrigation",IF(R1001="Irrigation","Irrigation",IF(Q1001="Domestic","Domestic",IF(P1001="Stockwatering","Stockwatering",IF(N1001="IRRIGATION_AND_MUNICIPAL","Irrigation and Municipal",IF(O1001="IRRIGATION_AND_DOMESTIC","Irrigation and Domestic Municipality",_xlfn.XLOOKUP(J1001,Use_Code_Ranking!$B$4:$B$23,Use_Code_Ranking!$A$4:$A$23)))))))</f>
        <v>Domestic</v>
      </c>
      <c r="V1001" s="20" t="str">
        <f ca="1"/>
        <v>H506371</v>
      </c>
      <c r="W1001" s="4" t="str">
        <f t="shared" ca="1" si="208"/>
        <v>Irrigation</v>
      </c>
      <c r="X1001" t="str">
        <f t="shared" ca="1" si="209"/>
        <v>N</v>
      </c>
      <c r="Y1001" s="2" t="str">
        <f t="shared" ca="1" si="210"/>
        <v>N</v>
      </c>
      <c r="Z1001">
        <f ca="1">_xlfn.XLOOKUP($W1001,Return_flow_table!$A$4:$A$25,Return_flow_table!B$4:B$25)</f>
        <v>0</v>
      </c>
      <c r="AA1001">
        <f ca="1">_xlfn.XLOOKUP($W1001,Return_flow_table!$A$4:$A$25,Return_flow_table!C$4:C$25)</f>
        <v>0</v>
      </c>
      <c r="AB1001">
        <f ca="1">_xlfn.XLOOKUP($W1001,Return_flow_table!$A$4:$A$25,Return_flow_table!D$4:D$25)</f>
        <v>20</v>
      </c>
      <c r="AC1001">
        <f ca="1">_xlfn.XLOOKUP($W1001,Return_flow_table!$A$4:$A$25,Return_flow_table!E$4:E$25)</f>
        <v>20</v>
      </c>
      <c r="AD1001">
        <f ca="1">_xlfn.XLOOKUP($W1001,Return_flow_table!$A$4:$A$25,Return_flow_table!F$4:F$25)</f>
        <v>10</v>
      </c>
      <c r="AE1001">
        <f ca="1">_xlfn.XLOOKUP($W1001,Return_flow_table!$A$4:$A$25,Return_flow_table!G$4:G$25)</f>
        <v>10</v>
      </c>
      <c r="AF1001">
        <f ca="1">_xlfn.XLOOKUP($W1001,Return_flow_table!$A$4:$A$25,Return_flow_table!H$4:H$25)</f>
        <v>0</v>
      </c>
      <c r="AG1001">
        <f ca="1">_xlfn.XLOOKUP($W1001,Return_flow_table!$A$4:$A$25,Return_flow_table!I$4:I$25)</f>
        <v>0</v>
      </c>
      <c r="AH1001">
        <f ca="1">_xlfn.XLOOKUP($W1001,Return_flow_table!$A$4:$A$25,Return_flow_table!J$4:J$25)</f>
        <v>0</v>
      </c>
      <c r="AI1001">
        <f ca="1">_xlfn.XLOOKUP($W1001,Return_flow_table!$A$4:$A$25,Return_flow_table!K$4:K$25)</f>
        <v>20</v>
      </c>
      <c r="AJ1001">
        <f ca="1">_xlfn.XLOOKUP($W1001,Return_flow_table!$A$4:$A$25,Return_flow_table!L$4:L$25)</f>
        <v>20</v>
      </c>
      <c r="AK1001">
        <f ca="1">_xlfn.XLOOKUP($W1001,Return_flow_table!$A$4:$A$25,Return_flow_table!M$4:M$25)</f>
        <v>0</v>
      </c>
      <c r="AL1001" s="39" t="str" cm="1">
        <f t="array" aca="1" ref="AL1001" ca="1">IF(SUM(  ((OFFSET($A$4,0,0,COUNTA(A:A)-3,1)) =V1001) * (OFFSET($T$4, 0,0,COUNTA(A:A)-3,1) = "Domestic")) &gt; 0,"Y","")</f>
        <v/>
      </c>
    </row>
    <row r="1002" spans="1:38" x14ac:dyDescent="0.25">
      <c r="A1002" t="s">
        <v>1324</v>
      </c>
      <c r="B1002" t="s">
        <v>130</v>
      </c>
      <c r="C1002" t="s">
        <v>132</v>
      </c>
      <c r="D1002">
        <v>0.84</v>
      </c>
      <c r="E1002" t="s">
        <v>97</v>
      </c>
      <c r="G1002" t="s">
        <v>1325</v>
      </c>
      <c r="H1002" s="38" t="s">
        <v>99</v>
      </c>
      <c r="I1002">
        <f>_xlfn.XLOOKUP(B1002,Use_Code_Ranking!$A$4:$A$23,Use_Code_Ranking!$B$4:$B$23,9999)</f>
        <v>19</v>
      </c>
      <c r="J1002">
        <f t="shared" ca="1" si="211"/>
        <v>3</v>
      </c>
      <c r="K1002">
        <f t="shared" ca="1" si="212"/>
        <v>0</v>
      </c>
      <c r="L1002">
        <f t="shared" ca="1" si="213"/>
        <v>0</v>
      </c>
      <c r="M1002">
        <f t="shared" ca="1" si="214"/>
        <v>0</v>
      </c>
      <c r="N1002" t="str">
        <f t="shared" ca="1" si="215"/>
        <v/>
      </c>
      <c r="O1002" t="str">
        <f t="shared" ca="1" si="216"/>
        <v/>
      </c>
      <c r="P1002" t="str">
        <f t="shared" si="217"/>
        <v/>
      </c>
      <c r="Q1002" t="str">
        <f t="shared" ca="1" si="218"/>
        <v>Domestic</v>
      </c>
      <c r="R1002" t="str">
        <f t="shared" si="219"/>
        <v/>
      </c>
      <c r="S1002" t="str">
        <f t="shared" si="220"/>
        <v/>
      </c>
      <c r="T1002" s="2" t="str">
        <f ca="1">IF(S1002="Irrigation","Irrigation",IF(R1002="Irrigation","Irrigation",IF(Q1002="Domestic","Domestic",IF(P1002="Stockwatering","Stockwatering",IF(N1002="IRRIGATION_AND_MUNICIPAL","Irrigation and Municipal",IF(O1002="IRRIGATION_AND_DOMESTIC","Irrigation and Domestic Municipality",_xlfn.XLOOKUP(J1002,Use_Code_Ranking!$B$4:$B$23,Use_Code_Ranking!$A$4:$A$23)))))))</f>
        <v>Domestic</v>
      </c>
      <c r="V1002" s="20" t="str">
        <f ca="1"/>
        <v>H506446</v>
      </c>
      <c r="W1002" s="4" t="str">
        <f t="shared" ca="1" si="208"/>
        <v>Irrigation</v>
      </c>
      <c r="X1002" t="str">
        <f t="shared" ca="1" si="209"/>
        <v>N</v>
      </c>
      <c r="Y1002" s="2" t="str">
        <f t="shared" ca="1" si="210"/>
        <v>N</v>
      </c>
      <c r="Z1002">
        <f ca="1">_xlfn.XLOOKUP($W1002,Return_flow_table!$A$4:$A$25,Return_flow_table!B$4:B$25)</f>
        <v>0</v>
      </c>
      <c r="AA1002">
        <f ca="1">_xlfn.XLOOKUP($W1002,Return_flow_table!$A$4:$A$25,Return_flow_table!C$4:C$25)</f>
        <v>0</v>
      </c>
      <c r="AB1002">
        <f ca="1">_xlfn.XLOOKUP($W1002,Return_flow_table!$A$4:$A$25,Return_flow_table!D$4:D$25)</f>
        <v>20</v>
      </c>
      <c r="AC1002">
        <f ca="1">_xlfn.XLOOKUP($W1002,Return_flow_table!$A$4:$A$25,Return_flow_table!E$4:E$25)</f>
        <v>20</v>
      </c>
      <c r="AD1002">
        <f ca="1">_xlfn.XLOOKUP($W1002,Return_flow_table!$A$4:$A$25,Return_flow_table!F$4:F$25)</f>
        <v>10</v>
      </c>
      <c r="AE1002">
        <f ca="1">_xlfn.XLOOKUP($W1002,Return_flow_table!$A$4:$A$25,Return_flow_table!G$4:G$25)</f>
        <v>10</v>
      </c>
      <c r="AF1002">
        <f ca="1">_xlfn.XLOOKUP($W1002,Return_flow_table!$A$4:$A$25,Return_flow_table!H$4:H$25)</f>
        <v>0</v>
      </c>
      <c r="AG1002">
        <f ca="1">_xlfn.XLOOKUP($W1002,Return_flow_table!$A$4:$A$25,Return_flow_table!I$4:I$25)</f>
        <v>0</v>
      </c>
      <c r="AH1002">
        <f ca="1">_xlfn.XLOOKUP($W1002,Return_flow_table!$A$4:$A$25,Return_flow_table!J$4:J$25)</f>
        <v>0</v>
      </c>
      <c r="AI1002">
        <f ca="1">_xlfn.XLOOKUP($W1002,Return_flow_table!$A$4:$A$25,Return_flow_table!K$4:K$25)</f>
        <v>20</v>
      </c>
      <c r="AJ1002">
        <f ca="1">_xlfn.XLOOKUP($W1002,Return_flow_table!$A$4:$A$25,Return_flow_table!L$4:L$25)</f>
        <v>20</v>
      </c>
      <c r="AK1002">
        <f ca="1">_xlfn.XLOOKUP($W1002,Return_flow_table!$A$4:$A$25,Return_flow_table!M$4:M$25)</f>
        <v>0</v>
      </c>
      <c r="AL1002" s="39" t="str" cm="1">
        <f t="array" aca="1" ref="AL1002" ca="1">IF(SUM(  ((OFFSET($A$4,0,0,COUNTA(A:A)-3,1)) =V1002) * (OFFSET($T$4, 0,0,COUNTA(A:A)-3,1) = "Domestic")) &gt; 0,"Y","")</f>
        <v/>
      </c>
    </row>
    <row r="1003" spans="1:38" x14ac:dyDescent="0.25">
      <c r="A1003" t="s">
        <v>1326</v>
      </c>
      <c r="B1003" t="s">
        <v>102</v>
      </c>
      <c r="C1003" t="s">
        <v>132</v>
      </c>
      <c r="D1003">
        <v>0.5</v>
      </c>
      <c r="E1003" t="s">
        <v>97</v>
      </c>
      <c r="G1003" t="s">
        <v>1327</v>
      </c>
      <c r="H1003" s="38" t="s">
        <v>99</v>
      </c>
      <c r="I1003">
        <f>_xlfn.XLOOKUP(B1003,Use_Code_Ranking!$A$4:$A$23,Use_Code_Ranking!$B$4:$B$23,9999)</f>
        <v>3</v>
      </c>
      <c r="J1003">
        <f t="shared" ca="1" si="211"/>
        <v>3</v>
      </c>
      <c r="K1003">
        <f t="shared" ca="1" si="212"/>
        <v>0</v>
      </c>
      <c r="L1003">
        <f t="shared" ca="1" si="213"/>
        <v>0</v>
      </c>
      <c r="M1003">
        <f t="shared" ca="1" si="214"/>
        <v>0</v>
      </c>
      <c r="N1003" t="str">
        <f t="shared" ca="1" si="215"/>
        <v/>
      </c>
      <c r="O1003" t="str">
        <f t="shared" ca="1" si="216"/>
        <v/>
      </c>
      <c r="P1003" t="str">
        <f t="shared" si="217"/>
        <v/>
      </c>
      <c r="Q1003" t="str">
        <f t="shared" ca="1" si="218"/>
        <v>Domestic</v>
      </c>
      <c r="R1003" t="str">
        <f t="shared" si="219"/>
        <v/>
      </c>
      <c r="S1003" t="str">
        <f t="shared" si="220"/>
        <v/>
      </c>
      <c r="T1003" s="2" t="str">
        <f ca="1">IF(S1003="Irrigation","Irrigation",IF(R1003="Irrigation","Irrigation",IF(Q1003="Domestic","Domestic",IF(P1003="Stockwatering","Stockwatering",IF(N1003="IRRIGATION_AND_MUNICIPAL","Irrigation and Municipal",IF(O1003="IRRIGATION_AND_DOMESTIC","Irrigation and Domestic Municipality",_xlfn.XLOOKUP(J1003,Use_Code_Ranking!$B$4:$B$23,Use_Code_Ranking!$A$4:$A$23)))))))</f>
        <v>Domestic</v>
      </c>
      <c r="V1003" s="20" t="str">
        <f ca="1"/>
        <v>H506467</v>
      </c>
      <c r="W1003" s="4" t="str">
        <f t="shared" ca="1" si="208"/>
        <v>Irrigation</v>
      </c>
      <c r="X1003" t="str">
        <f t="shared" ca="1" si="209"/>
        <v>N</v>
      </c>
      <c r="Y1003" s="2" t="str">
        <f t="shared" ca="1" si="210"/>
        <v>N</v>
      </c>
      <c r="Z1003">
        <f ca="1">_xlfn.XLOOKUP($W1003,Return_flow_table!$A$4:$A$25,Return_flow_table!B$4:B$25)</f>
        <v>0</v>
      </c>
      <c r="AA1003">
        <f ca="1">_xlfn.XLOOKUP($W1003,Return_flow_table!$A$4:$A$25,Return_flow_table!C$4:C$25)</f>
        <v>0</v>
      </c>
      <c r="AB1003">
        <f ca="1">_xlfn.XLOOKUP($W1003,Return_flow_table!$A$4:$A$25,Return_flow_table!D$4:D$25)</f>
        <v>20</v>
      </c>
      <c r="AC1003">
        <f ca="1">_xlfn.XLOOKUP($W1003,Return_flow_table!$A$4:$A$25,Return_flow_table!E$4:E$25)</f>
        <v>20</v>
      </c>
      <c r="AD1003">
        <f ca="1">_xlfn.XLOOKUP($W1003,Return_flow_table!$A$4:$A$25,Return_flow_table!F$4:F$25)</f>
        <v>10</v>
      </c>
      <c r="AE1003">
        <f ca="1">_xlfn.XLOOKUP($W1003,Return_flow_table!$A$4:$A$25,Return_flow_table!G$4:G$25)</f>
        <v>10</v>
      </c>
      <c r="AF1003">
        <f ca="1">_xlfn.XLOOKUP($W1003,Return_flow_table!$A$4:$A$25,Return_flow_table!H$4:H$25)</f>
        <v>0</v>
      </c>
      <c r="AG1003">
        <f ca="1">_xlfn.XLOOKUP($W1003,Return_flow_table!$A$4:$A$25,Return_flow_table!I$4:I$25)</f>
        <v>0</v>
      </c>
      <c r="AH1003">
        <f ca="1">_xlfn.XLOOKUP($W1003,Return_flow_table!$A$4:$A$25,Return_flow_table!J$4:J$25)</f>
        <v>0</v>
      </c>
      <c r="AI1003">
        <f ca="1">_xlfn.XLOOKUP($W1003,Return_flow_table!$A$4:$A$25,Return_flow_table!K$4:K$25)</f>
        <v>20</v>
      </c>
      <c r="AJ1003">
        <f ca="1">_xlfn.XLOOKUP($W1003,Return_flow_table!$A$4:$A$25,Return_flow_table!L$4:L$25)</f>
        <v>20</v>
      </c>
      <c r="AK1003">
        <f ca="1">_xlfn.XLOOKUP($W1003,Return_flow_table!$A$4:$A$25,Return_flow_table!M$4:M$25)</f>
        <v>0</v>
      </c>
      <c r="AL1003" s="39" t="str" cm="1">
        <f t="array" aca="1" ref="AL1003" ca="1">IF(SUM(  ((OFFSET($A$4,0,0,COUNTA(A:A)-3,1)) =V1003) * (OFFSET($T$4, 0,0,COUNTA(A:A)-3,1) = "Domestic")) &gt; 0,"Y","")</f>
        <v/>
      </c>
    </row>
    <row r="1004" spans="1:38" x14ac:dyDescent="0.25">
      <c r="A1004" t="s">
        <v>1328</v>
      </c>
      <c r="B1004" t="s">
        <v>114</v>
      </c>
      <c r="C1004" t="s">
        <v>132</v>
      </c>
      <c r="D1004">
        <v>0.31</v>
      </c>
      <c r="E1004" t="s">
        <v>97</v>
      </c>
      <c r="G1004" t="s">
        <v>1222</v>
      </c>
      <c r="H1004" s="38" t="s">
        <v>99</v>
      </c>
      <c r="I1004">
        <f>_xlfn.XLOOKUP(B1004,Use_Code_Ranking!$A$4:$A$23,Use_Code_Ranking!$B$4:$B$23,9999)</f>
        <v>12</v>
      </c>
      <c r="J1004">
        <f t="shared" ca="1" si="211"/>
        <v>3</v>
      </c>
      <c r="K1004">
        <f t="shared" ca="1" si="212"/>
        <v>0</v>
      </c>
      <c r="L1004">
        <f t="shared" ca="1" si="213"/>
        <v>0</v>
      </c>
      <c r="M1004">
        <f t="shared" ca="1" si="214"/>
        <v>0</v>
      </c>
      <c r="N1004" t="str">
        <f t="shared" ca="1" si="215"/>
        <v/>
      </c>
      <c r="O1004" t="str">
        <f t="shared" ca="1" si="216"/>
        <v/>
      </c>
      <c r="P1004" t="str">
        <f t="shared" si="217"/>
        <v/>
      </c>
      <c r="Q1004" t="str">
        <f t="shared" ca="1" si="218"/>
        <v>Domestic</v>
      </c>
      <c r="R1004" t="str">
        <f t="shared" si="219"/>
        <v/>
      </c>
      <c r="S1004" t="str">
        <f t="shared" si="220"/>
        <v/>
      </c>
      <c r="T1004" s="2" t="str">
        <f ca="1">IF(S1004="Irrigation","Irrigation",IF(R1004="Irrigation","Irrigation",IF(Q1004="Domestic","Domestic",IF(P1004="Stockwatering","Stockwatering",IF(N1004="IRRIGATION_AND_MUNICIPAL","Irrigation and Municipal",IF(O1004="IRRIGATION_AND_DOMESTIC","Irrigation and Domestic Municipality",_xlfn.XLOOKUP(J1004,Use_Code_Ranking!$B$4:$B$23,Use_Code_Ranking!$A$4:$A$23)))))))</f>
        <v>Domestic</v>
      </c>
      <c r="V1004" s="20" t="str">
        <f ca="1"/>
        <v>H506506</v>
      </c>
      <c r="W1004" s="4" t="str">
        <f t="shared" ca="1" si="208"/>
        <v>Irrigation</v>
      </c>
      <c r="X1004" t="str">
        <f t="shared" ca="1" si="209"/>
        <v>N</v>
      </c>
      <c r="Y1004" s="2" t="str">
        <f t="shared" ca="1" si="210"/>
        <v>N</v>
      </c>
      <c r="Z1004">
        <f ca="1">_xlfn.XLOOKUP($W1004,Return_flow_table!$A$4:$A$25,Return_flow_table!B$4:B$25)</f>
        <v>0</v>
      </c>
      <c r="AA1004">
        <f ca="1">_xlfn.XLOOKUP($W1004,Return_flow_table!$A$4:$A$25,Return_flow_table!C$4:C$25)</f>
        <v>0</v>
      </c>
      <c r="AB1004">
        <f ca="1">_xlfn.XLOOKUP($W1004,Return_flow_table!$A$4:$A$25,Return_flow_table!D$4:D$25)</f>
        <v>20</v>
      </c>
      <c r="AC1004">
        <f ca="1">_xlfn.XLOOKUP($W1004,Return_flow_table!$A$4:$A$25,Return_flow_table!E$4:E$25)</f>
        <v>20</v>
      </c>
      <c r="AD1004">
        <f ca="1">_xlfn.XLOOKUP($W1004,Return_flow_table!$A$4:$A$25,Return_flow_table!F$4:F$25)</f>
        <v>10</v>
      </c>
      <c r="AE1004">
        <f ca="1">_xlfn.XLOOKUP($W1004,Return_flow_table!$A$4:$A$25,Return_flow_table!G$4:G$25)</f>
        <v>10</v>
      </c>
      <c r="AF1004">
        <f ca="1">_xlfn.XLOOKUP($W1004,Return_flow_table!$A$4:$A$25,Return_flow_table!H$4:H$25)</f>
        <v>0</v>
      </c>
      <c r="AG1004">
        <f ca="1">_xlfn.XLOOKUP($W1004,Return_flow_table!$A$4:$A$25,Return_flow_table!I$4:I$25)</f>
        <v>0</v>
      </c>
      <c r="AH1004">
        <f ca="1">_xlfn.XLOOKUP($W1004,Return_flow_table!$A$4:$A$25,Return_flow_table!J$4:J$25)</f>
        <v>0</v>
      </c>
      <c r="AI1004">
        <f ca="1">_xlfn.XLOOKUP($W1004,Return_flow_table!$A$4:$A$25,Return_flow_table!K$4:K$25)</f>
        <v>20</v>
      </c>
      <c r="AJ1004">
        <f ca="1">_xlfn.XLOOKUP($W1004,Return_flow_table!$A$4:$A$25,Return_flow_table!L$4:L$25)</f>
        <v>20</v>
      </c>
      <c r="AK1004">
        <f ca="1">_xlfn.XLOOKUP($W1004,Return_flow_table!$A$4:$A$25,Return_flow_table!M$4:M$25)</f>
        <v>0</v>
      </c>
      <c r="AL1004" s="39" t="str" cm="1">
        <f t="array" aca="1" ref="AL1004" ca="1">IF(SUM(  ((OFFSET($A$4,0,0,COUNTA(A:A)-3,1)) =V1004) * (OFFSET($T$4, 0,0,COUNTA(A:A)-3,1) = "Domestic")) &gt; 0,"Y","")</f>
        <v/>
      </c>
    </row>
    <row r="1005" spans="1:38" x14ac:dyDescent="0.25">
      <c r="A1005" t="s">
        <v>1328</v>
      </c>
      <c r="B1005" t="s">
        <v>102</v>
      </c>
      <c r="C1005" t="s">
        <v>132</v>
      </c>
      <c r="D1005">
        <v>0.31</v>
      </c>
      <c r="E1005" t="s">
        <v>97</v>
      </c>
      <c r="G1005" t="s">
        <v>1222</v>
      </c>
      <c r="H1005" s="38" t="s">
        <v>99</v>
      </c>
      <c r="I1005">
        <f>_xlfn.XLOOKUP(B1005,Use_Code_Ranking!$A$4:$A$23,Use_Code_Ranking!$B$4:$B$23,9999)</f>
        <v>3</v>
      </c>
      <c r="J1005">
        <f t="shared" ca="1" si="211"/>
        <v>3</v>
      </c>
      <c r="K1005">
        <f t="shared" ca="1" si="212"/>
        <v>0</v>
      </c>
      <c r="L1005">
        <f t="shared" ca="1" si="213"/>
        <v>0</v>
      </c>
      <c r="M1005">
        <f t="shared" ca="1" si="214"/>
        <v>0</v>
      </c>
      <c r="N1005" t="str">
        <f t="shared" ca="1" si="215"/>
        <v/>
      </c>
      <c r="O1005" t="str">
        <f t="shared" ca="1" si="216"/>
        <v/>
      </c>
      <c r="P1005" t="str">
        <f t="shared" si="217"/>
        <v/>
      </c>
      <c r="Q1005" t="str">
        <f t="shared" ca="1" si="218"/>
        <v>Domestic</v>
      </c>
      <c r="R1005" t="str">
        <f t="shared" si="219"/>
        <v/>
      </c>
      <c r="S1005" t="str">
        <f t="shared" si="220"/>
        <v/>
      </c>
      <c r="T1005" s="2" t="str">
        <f ca="1">IF(S1005="Irrigation","Irrigation",IF(R1005="Irrigation","Irrigation",IF(Q1005="Domestic","Domestic",IF(P1005="Stockwatering","Stockwatering",IF(N1005="IRRIGATION_AND_MUNICIPAL","Irrigation and Municipal",IF(O1005="IRRIGATION_AND_DOMESTIC","Irrigation and Domestic Municipality",_xlfn.XLOOKUP(J1005,Use_Code_Ranking!$B$4:$B$23,Use_Code_Ranking!$A$4:$A$23)))))))</f>
        <v>Domestic</v>
      </c>
      <c r="V1005" s="20" t="str">
        <f ca="1"/>
        <v>H506520</v>
      </c>
      <c r="W1005" s="4" t="str">
        <f t="shared" ca="1" si="208"/>
        <v>Irrigation</v>
      </c>
      <c r="X1005" t="str">
        <f t="shared" ca="1" si="209"/>
        <v>N</v>
      </c>
      <c r="Y1005" s="2" t="str">
        <f t="shared" ca="1" si="210"/>
        <v>N</v>
      </c>
      <c r="Z1005">
        <f ca="1">_xlfn.XLOOKUP($W1005,Return_flow_table!$A$4:$A$25,Return_flow_table!B$4:B$25)</f>
        <v>0</v>
      </c>
      <c r="AA1005">
        <f ca="1">_xlfn.XLOOKUP($W1005,Return_flow_table!$A$4:$A$25,Return_flow_table!C$4:C$25)</f>
        <v>0</v>
      </c>
      <c r="AB1005">
        <f ca="1">_xlfn.XLOOKUP($W1005,Return_flow_table!$A$4:$A$25,Return_flow_table!D$4:D$25)</f>
        <v>20</v>
      </c>
      <c r="AC1005">
        <f ca="1">_xlfn.XLOOKUP($W1005,Return_flow_table!$A$4:$A$25,Return_flow_table!E$4:E$25)</f>
        <v>20</v>
      </c>
      <c r="AD1005">
        <f ca="1">_xlfn.XLOOKUP($W1005,Return_flow_table!$A$4:$A$25,Return_flow_table!F$4:F$25)</f>
        <v>10</v>
      </c>
      <c r="AE1005">
        <f ca="1">_xlfn.XLOOKUP($W1005,Return_flow_table!$A$4:$A$25,Return_flow_table!G$4:G$25)</f>
        <v>10</v>
      </c>
      <c r="AF1005">
        <f ca="1">_xlfn.XLOOKUP($W1005,Return_flow_table!$A$4:$A$25,Return_flow_table!H$4:H$25)</f>
        <v>0</v>
      </c>
      <c r="AG1005">
        <f ca="1">_xlfn.XLOOKUP($W1005,Return_flow_table!$A$4:$A$25,Return_flow_table!I$4:I$25)</f>
        <v>0</v>
      </c>
      <c r="AH1005">
        <f ca="1">_xlfn.XLOOKUP($W1005,Return_flow_table!$A$4:$A$25,Return_flow_table!J$4:J$25)</f>
        <v>0</v>
      </c>
      <c r="AI1005">
        <f ca="1">_xlfn.XLOOKUP($W1005,Return_flow_table!$A$4:$A$25,Return_flow_table!K$4:K$25)</f>
        <v>20</v>
      </c>
      <c r="AJ1005">
        <f ca="1">_xlfn.XLOOKUP($W1005,Return_flow_table!$A$4:$A$25,Return_flow_table!L$4:L$25)</f>
        <v>20</v>
      </c>
      <c r="AK1005">
        <f ca="1">_xlfn.XLOOKUP($W1005,Return_flow_table!$A$4:$A$25,Return_flow_table!M$4:M$25)</f>
        <v>0</v>
      </c>
      <c r="AL1005" s="39" t="str" cm="1">
        <f t="array" aca="1" ref="AL1005" ca="1">IF(SUM(  ((OFFSET($A$4,0,0,COUNTA(A:A)-3,1)) =V1005) * (OFFSET($T$4, 0,0,COUNTA(A:A)-3,1) = "Domestic")) &gt; 0,"Y","")</f>
        <v/>
      </c>
    </row>
    <row r="1006" spans="1:38" x14ac:dyDescent="0.25">
      <c r="A1006" t="s">
        <v>1329</v>
      </c>
      <c r="B1006" t="s">
        <v>102</v>
      </c>
      <c r="C1006" t="s">
        <v>132</v>
      </c>
      <c r="D1006">
        <v>0.14000000000000001</v>
      </c>
      <c r="E1006" t="s">
        <v>97</v>
      </c>
      <c r="G1006" t="s">
        <v>1330</v>
      </c>
      <c r="H1006" s="38" t="s">
        <v>99</v>
      </c>
      <c r="I1006">
        <f>_xlfn.XLOOKUP(B1006,Use_Code_Ranking!$A$4:$A$23,Use_Code_Ranking!$B$4:$B$23,9999)</f>
        <v>3</v>
      </c>
      <c r="J1006">
        <f t="shared" ca="1" si="211"/>
        <v>3</v>
      </c>
      <c r="K1006">
        <f t="shared" ca="1" si="212"/>
        <v>0</v>
      </c>
      <c r="L1006">
        <f t="shared" ca="1" si="213"/>
        <v>0</v>
      </c>
      <c r="M1006">
        <f t="shared" ca="1" si="214"/>
        <v>0</v>
      </c>
      <c r="N1006" t="str">
        <f t="shared" ca="1" si="215"/>
        <v/>
      </c>
      <c r="O1006" t="str">
        <f t="shared" ca="1" si="216"/>
        <v/>
      </c>
      <c r="P1006" t="str">
        <f t="shared" si="217"/>
        <v/>
      </c>
      <c r="Q1006" t="str">
        <f t="shared" ca="1" si="218"/>
        <v>Domestic</v>
      </c>
      <c r="R1006" t="str">
        <f t="shared" si="219"/>
        <v/>
      </c>
      <c r="S1006" t="str">
        <f t="shared" si="220"/>
        <v/>
      </c>
      <c r="T1006" s="2" t="str">
        <f ca="1">IF(S1006="Irrigation","Irrigation",IF(R1006="Irrigation","Irrigation",IF(Q1006="Domestic","Domestic",IF(P1006="Stockwatering","Stockwatering",IF(N1006="IRRIGATION_AND_MUNICIPAL","Irrigation and Municipal",IF(O1006="IRRIGATION_AND_DOMESTIC","Irrigation and Domestic Municipality",_xlfn.XLOOKUP(J1006,Use_Code_Ranking!$B$4:$B$23,Use_Code_Ranking!$A$4:$A$23)))))))</f>
        <v>Domestic</v>
      </c>
      <c r="V1006" s="20" t="str">
        <f ca="1"/>
        <v>H506526</v>
      </c>
      <c r="W1006" s="4" t="str">
        <f t="shared" ca="1" si="208"/>
        <v>Irrigation</v>
      </c>
      <c r="X1006" t="str">
        <f t="shared" ca="1" si="209"/>
        <v>N</v>
      </c>
      <c r="Y1006" s="2" t="str">
        <f t="shared" ca="1" si="210"/>
        <v>N</v>
      </c>
      <c r="Z1006">
        <f ca="1">_xlfn.XLOOKUP($W1006,Return_flow_table!$A$4:$A$25,Return_flow_table!B$4:B$25)</f>
        <v>0</v>
      </c>
      <c r="AA1006">
        <f ca="1">_xlfn.XLOOKUP($W1006,Return_flow_table!$A$4:$A$25,Return_flow_table!C$4:C$25)</f>
        <v>0</v>
      </c>
      <c r="AB1006">
        <f ca="1">_xlfn.XLOOKUP($W1006,Return_flow_table!$A$4:$A$25,Return_flow_table!D$4:D$25)</f>
        <v>20</v>
      </c>
      <c r="AC1006">
        <f ca="1">_xlfn.XLOOKUP($W1006,Return_flow_table!$A$4:$A$25,Return_flow_table!E$4:E$25)</f>
        <v>20</v>
      </c>
      <c r="AD1006">
        <f ca="1">_xlfn.XLOOKUP($W1006,Return_flow_table!$A$4:$A$25,Return_flow_table!F$4:F$25)</f>
        <v>10</v>
      </c>
      <c r="AE1006">
        <f ca="1">_xlfn.XLOOKUP($W1006,Return_flow_table!$A$4:$A$25,Return_flow_table!G$4:G$25)</f>
        <v>10</v>
      </c>
      <c r="AF1006">
        <f ca="1">_xlfn.XLOOKUP($W1006,Return_flow_table!$A$4:$A$25,Return_flow_table!H$4:H$25)</f>
        <v>0</v>
      </c>
      <c r="AG1006">
        <f ca="1">_xlfn.XLOOKUP($W1006,Return_flow_table!$A$4:$A$25,Return_flow_table!I$4:I$25)</f>
        <v>0</v>
      </c>
      <c r="AH1006">
        <f ca="1">_xlfn.XLOOKUP($W1006,Return_flow_table!$A$4:$A$25,Return_flow_table!J$4:J$25)</f>
        <v>0</v>
      </c>
      <c r="AI1006">
        <f ca="1">_xlfn.XLOOKUP($W1006,Return_flow_table!$A$4:$A$25,Return_flow_table!K$4:K$25)</f>
        <v>20</v>
      </c>
      <c r="AJ1006">
        <f ca="1">_xlfn.XLOOKUP($W1006,Return_flow_table!$A$4:$A$25,Return_flow_table!L$4:L$25)</f>
        <v>20</v>
      </c>
      <c r="AK1006">
        <f ca="1">_xlfn.XLOOKUP($W1006,Return_flow_table!$A$4:$A$25,Return_flow_table!M$4:M$25)</f>
        <v>0</v>
      </c>
      <c r="AL1006" s="39" t="str" cm="1">
        <f t="array" aca="1" ref="AL1006" ca="1">IF(SUM(  ((OFFSET($A$4,0,0,COUNTA(A:A)-3,1)) =V1006) * (OFFSET($T$4, 0,0,COUNTA(A:A)-3,1) = "Domestic")) &gt; 0,"Y","")</f>
        <v/>
      </c>
    </row>
    <row r="1007" spans="1:38" x14ac:dyDescent="0.25">
      <c r="A1007" t="s">
        <v>1331</v>
      </c>
      <c r="B1007" t="s">
        <v>102</v>
      </c>
      <c r="C1007" t="s">
        <v>132</v>
      </c>
      <c r="D1007">
        <v>1.34</v>
      </c>
      <c r="E1007" t="s">
        <v>97</v>
      </c>
      <c r="G1007" t="s">
        <v>1332</v>
      </c>
      <c r="H1007" s="38" t="s">
        <v>99</v>
      </c>
      <c r="I1007">
        <f>_xlfn.XLOOKUP(B1007,Use_Code_Ranking!$A$4:$A$23,Use_Code_Ranking!$B$4:$B$23,9999)</f>
        <v>3</v>
      </c>
      <c r="J1007">
        <f t="shared" ca="1" si="211"/>
        <v>3</v>
      </c>
      <c r="K1007">
        <f t="shared" ca="1" si="212"/>
        <v>0</v>
      </c>
      <c r="L1007">
        <f t="shared" ca="1" si="213"/>
        <v>0</v>
      </c>
      <c r="M1007">
        <f t="shared" ca="1" si="214"/>
        <v>0</v>
      </c>
      <c r="N1007" t="str">
        <f t="shared" ca="1" si="215"/>
        <v/>
      </c>
      <c r="O1007" t="str">
        <f t="shared" ca="1" si="216"/>
        <v/>
      </c>
      <c r="P1007" t="str">
        <f t="shared" si="217"/>
        <v/>
      </c>
      <c r="Q1007" t="str">
        <f t="shared" ca="1" si="218"/>
        <v>Domestic</v>
      </c>
      <c r="R1007" t="str">
        <f t="shared" si="219"/>
        <v/>
      </c>
      <c r="S1007" t="str">
        <f t="shared" si="220"/>
        <v/>
      </c>
      <c r="T1007" s="2" t="str">
        <f ca="1">IF(S1007="Irrigation","Irrigation",IF(R1007="Irrigation","Irrigation",IF(Q1007="Domestic","Domestic",IF(P1007="Stockwatering","Stockwatering",IF(N1007="IRRIGATION_AND_MUNICIPAL","Irrigation and Municipal",IF(O1007="IRRIGATION_AND_DOMESTIC","Irrigation and Domestic Municipality",_xlfn.XLOOKUP(J1007,Use_Code_Ranking!$B$4:$B$23,Use_Code_Ranking!$A$4:$A$23)))))))</f>
        <v>Domestic</v>
      </c>
      <c r="V1007" s="20" t="str">
        <f ca="1"/>
        <v>H506556</v>
      </c>
      <c r="W1007" s="4" t="str">
        <f t="shared" ca="1" si="208"/>
        <v>Irrigation</v>
      </c>
      <c r="X1007" t="str">
        <f t="shared" ca="1" si="209"/>
        <v>N</v>
      </c>
      <c r="Y1007" s="2" t="str">
        <f t="shared" ca="1" si="210"/>
        <v>N</v>
      </c>
      <c r="Z1007">
        <f ca="1">_xlfn.XLOOKUP($W1007,Return_flow_table!$A$4:$A$25,Return_flow_table!B$4:B$25)</f>
        <v>0</v>
      </c>
      <c r="AA1007">
        <f ca="1">_xlfn.XLOOKUP($W1007,Return_flow_table!$A$4:$A$25,Return_flow_table!C$4:C$25)</f>
        <v>0</v>
      </c>
      <c r="AB1007">
        <f ca="1">_xlfn.XLOOKUP($W1007,Return_flow_table!$A$4:$A$25,Return_flow_table!D$4:D$25)</f>
        <v>20</v>
      </c>
      <c r="AC1007">
        <f ca="1">_xlfn.XLOOKUP($W1007,Return_flow_table!$A$4:$A$25,Return_flow_table!E$4:E$25)</f>
        <v>20</v>
      </c>
      <c r="AD1007">
        <f ca="1">_xlfn.XLOOKUP($W1007,Return_flow_table!$A$4:$A$25,Return_flow_table!F$4:F$25)</f>
        <v>10</v>
      </c>
      <c r="AE1007">
        <f ca="1">_xlfn.XLOOKUP($W1007,Return_flow_table!$A$4:$A$25,Return_flow_table!G$4:G$25)</f>
        <v>10</v>
      </c>
      <c r="AF1007">
        <f ca="1">_xlfn.XLOOKUP($W1007,Return_flow_table!$A$4:$A$25,Return_flow_table!H$4:H$25)</f>
        <v>0</v>
      </c>
      <c r="AG1007">
        <f ca="1">_xlfn.XLOOKUP($W1007,Return_flow_table!$A$4:$A$25,Return_flow_table!I$4:I$25)</f>
        <v>0</v>
      </c>
      <c r="AH1007">
        <f ca="1">_xlfn.XLOOKUP($W1007,Return_flow_table!$A$4:$A$25,Return_flow_table!J$4:J$25)</f>
        <v>0</v>
      </c>
      <c r="AI1007">
        <f ca="1">_xlfn.XLOOKUP($W1007,Return_flow_table!$A$4:$A$25,Return_flow_table!K$4:K$25)</f>
        <v>20</v>
      </c>
      <c r="AJ1007">
        <f ca="1">_xlfn.XLOOKUP($W1007,Return_flow_table!$A$4:$A$25,Return_flow_table!L$4:L$25)</f>
        <v>20</v>
      </c>
      <c r="AK1007">
        <f ca="1">_xlfn.XLOOKUP($W1007,Return_flow_table!$A$4:$A$25,Return_flow_table!M$4:M$25)</f>
        <v>0</v>
      </c>
      <c r="AL1007" s="39" t="str" cm="1">
        <f t="array" aca="1" ref="AL1007" ca="1">IF(SUM(  ((OFFSET($A$4,0,0,COUNTA(A:A)-3,1)) =V1007) * (OFFSET($T$4, 0,0,COUNTA(A:A)-3,1) = "Domestic")) &gt; 0,"Y","")</f>
        <v/>
      </c>
    </row>
    <row r="1008" spans="1:38" x14ac:dyDescent="0.25">
      <c r="A1008" t="s">
        <v>1333</v>
      </c>
      <c r="B1008" t="s">
        <v>111</v>
      </c>
      <c r="C1008" t="s">
        <v>132</v>
      </c>
      <c r="D1008">
        <v>10</v>
      </c>
      <c r="E1008" t="s">
        <v>97</v>
      </c>
      <c r="G1008" t="s">
        <v>1334</v>
      </c>
      <c r="H1008" s="38" t="s">
        <v>104</v>
      </c>
      <c r="I1008">
        <f>_xlfn.XLOOKUP(B1008,Use_Code_Ranking!$A$4:$A$23,Use_Code_Ranking!$B$4:$B$23,9999)</f>
        <v>14</v>
      </c>
      <c r="J1008">
        <f t="shared" ca="1" si="211"/>
        <v>9</v>
      </c>
      <c r="K1008">
        <f t="shared" ca="1" si="212"/>
        <v>0</v>
      </c>
      <c r="L1008">
        <f t="shared" ca="1" si="213"/>
        <v>0</v>
      </c>
      <c r="M1008">
        <f t="shared" ca="1" si="214"/>
        <v>0</v>
      </c>
      <c r="N1008" t="str">
        <f t="shared" ca="1" si="215"/>
        <v/>
      </c>
      <c r="O1008" t="str">
        <f t="shared" ca="1" si="216"/>
        <v/>
      </c>
      <c r="P1008" t="str">
        <f t="shared" si="217"/>
        <v/>
      </c>
      <c r="Q1008" t="str">
        <f t="shared" ca="1" si="218"/>
        <v>Domestic</v>
      </c>
      <c r="R1008" t="str">
        <f t="shared" si="219"/>
        <v/>
      </c>
      <c r="S1008" t="str">
        <f t="shared" si="220"/>
        <v/>
      </c>
      <c r="T1008" s="2" t="str">
        <f ca="1">IF(S1008="Irrigation","Irrigation",IF(R1008="Irrigation","Irrigation",IF(Q1008="Domestic","Domestic",IF(P1008="Stockwatering","Stockwatering",IF(N1008="IRRIGATION_AND_MUNICIPAL","Irrigation and Municipal",IF(O1008="IRRIGATION_AND_DOMESTIC","Irrigation and Domestic Municipality",_xlfn.XLOOKUP(J1008,Use_Code_Ranking!$B$4:$B$23,Use_Code_Ranking!$A$4:$A$23)))))))</f>
        <v>Domestic</v>
      </c>
      <c r="V1008" s="20" t="str">
        <f ca="1"/>
        <v>H506559</v>
      </c>
      <c r="W1008" s="4" t="str">
        <f t="shared" ca="1" si="208"/>
        <v>Irrigation</v>
      </c>
      <c r="X1008" t="str">
        <f t="shared" ca="1" si="209"/>
        <v>N</v>
      </c>
      <c r="Y1008" s="2" t="str">
        <f t="shared" ca="1" si="210"/>
        <v>N</v>
      </c>
      <c r="Z1008">
        <f ca="1">_xlfn.XLOOKUP($W1008,Return_flow_table!$A$4:$A$25,Return_flow_table!B$4:B$25)</f>
        <v>0</v>
      </c>
      <c r="AA1008">
        <f ca="1">_xlfn.XLOOKUP($W1008,Return_flow_table!$A$4:$A$25,Return_flow_table!C$4:C$25)</f>
        <v>0</v>
      </c>
      <c r="AB1008">
        <f ca="1">_xlfn.XLOOKUP($W1008,Return_flow_table!$A$4:$A$25,Return_flow_table!D$4:D$25)</f>
        <v>20</v>
      </c>
      <c r="AC1008">
        <f ca="1">_xlfn.XLOOKUP($W1008,Return_flow_table!$A$4:$A$25,Return_flow_table!E$4:E$25)</f>
        <v>20</v>
      </c>
      <c r="AD1008">
        <f ca="1">_xlfn.XLOOKUP($W1008,Return_flow_table!$A$4:$A$25,Return_flow_table!F$4:F$25)</f>
        <v>10</v>
      </c>
      <c r="AE1008">
        <f ca="1">_xlfn.XLOOKUP($W1008,Return_flow_table!$A$4:$A$25,Return_flow_table!G$4:G$25)</f>
        <v>10</v>
      </c>
      <c r="AF1008">
        <f ca="1">_xlfn.XLOOKUP($W1008,Return_flow_table!$A$4:$A$25,Return_flow_table!H$4:H$25)</f>
        <v>0</v>
      </c>
      <c r="AG1008">
        <f ca="1">_xlfn.XLOOKUP($W1008,Return_flow_table!$A$4:$A$25,Return_flow_table!I$4:I$25)</f>
        <v>0</v>
      </c>
      <c r="AH1008">
        <f ca="1">_xlfn.XLOOKUP($W1008,Return_flow_table!$A$4:$A$25,Return_flow_table!J$4:J$25)</f>
        <v>0</v>
      </c>
      <c r="AI1008">
        <f ca="1">_xlfn.XLOOKUP($W1008,Return_flow_table!$A$4:$A$25,Return_flow_table!K$4:K$25)</f>
        <v>20</v>
      </c>
      <c r="AJ1008">
        <f ca="1">_xlfn.XLOOKUP($W1008,Return_flow_table!$A$4:$A$25,Return_flow_table!L$4:L$25)</f>
        <v>20</v>
      </c>
      <c r="AK1008">
        <f ca="1">_xlfn.XLOOKUP($W1008,Return_flow_table!$A$4:$A$25,Return_flow_table!M$4:M$25)</f>
        <v>0</v>
      </c>
      <c r="AL1008" s="39" t="str" cm="1">
        <f t="array" aca="1" ref="AL1008" ca="1">IF(SUM(  ((OFFSET($A$4,0,0,COUNTA(A:A)-3,1)) =V1008) * (OFFSET($T$4, 0,0,COUNTA(A:A)-3,1) = "Domestic")) &gt; 0,"Y","")</f>
        <v/>
      </c>
    </row>
    <row r="1009" spans="1:38" x14ac:dyDescent="0.25">
      <c r="A1009" t="s">
        <v>1333</v>
      </c>
      <c r="B1009" t="s">
        <v>130</v>
      </c>
      <c r="C1009" t="s">
        <v>132</v>
      </c>
      <c r="D1009">
        <v>10</v>
      </c>
      <c r="E1009" t="s">
        <v>97</v>
      </c>
      <c r="G1009" t="s">
        <v>1334</v>
      </c>
      <c r="H1009" s="38" t="s">
        <v>104</v>
      </c>
      <c r="I1009">
        <f>_xlfn.XLOOKUP(B1009,Use_Code_Ranking!$A$4:$A$23,Use_Code_Ranking!$B$4:$B$23,9999)</f>
        <v>19</v>
      </c>
      <c r="J1009">
        <f t="shared" ca="1" si="211"/>
        <v>9</v>
      </c>
      <c r="K1009">
        <f t="shared" ca="1" si="212"/>
        <v>0</v>
      </c>
      <c r="L1009">
        <f t="shared" ca="1" si="213"/>
        <v>0</v>
      </c>
      <c r="M1009">
        <f t="shared" ca="1" si="214"/>
        <v>0</v>
      </c>
      <c r="N1009" t="str">
        <f t="shared" ca="1" si="215"/>
        <v/>
      </c>
      <c r="O1009" t="str">
        <f t="shared" ca="1" si="216"/>
        <v/>
      </c>
      <c r="P1009" t="str">
        <f t="shared" si="217"/>
        <v/>
      </c>
      <c r="Q1009" t="str">
        <f t="shared" ca="1" si="218"/>
        <v>Domestic</v>
      </c>
      <c r="R1009" t="str">
        <f t="shared" si="219"/>
        <v/>
      </c>
      <c r="S1009" t="str">
        <f t="shared" si="220"/>
        <v/>
      </c>
      <c r="T1009" s="2" t="str">
        <f ca="1">IF(S1009="Irrigation","Irrigation",IF(R1009="Irrigation","Irrigation",IF(Q1009="Domestic","Domestic",IF(P1009="Stockwatering","Stockwatering",IF(N1009="IRRIGATION_AND_MUNICIPAL","Irrigation and Municipal",IF(O1009="IRRIGATION_AND_DOMESTIC","Irrigation and Domestic Municipality",_xlfn.XLOOKUP(J1009,Use_Code_Ranking!$B$4:$B$23,Use_Code_Ranking!$A$4:$A$23)))))))</f>
        <v>Domestic</v>
      </c>
      <c r="V1009" s="20" t="str">
        <f ca="1"/>
        <v>H506659</v>
      </c>
      <c r="W1009" s="4" t="str">
        <f t="shared" ca="1" si="208"/>
        <v>Irrigation</v>
      </c>
      <c r="X1009" t="str">
        <f t="shared" ca="1" si="209"/>
        <v>N</v>
      </c>
      <c r="Y1009" s="2" t="str">
        <f t="shared" ca="1" si="210"/>
        <v>N</v>
      </c>
      <c r="Z1009">
        <f ca="1">_xlfn.XLOOKUP($W1009,Return_flow_table!$A$4:$A$25,Return_flow_table!B$4:B$25)</f>
        <v>0</v>
      </c>
      <c r="AA1009">
        <f ca="1">_xlfn.XLOOKUP($W1009,Return_flow_table!$A$4:$A$25,Return_flow_table!C$4:C$25)</f>
        <v>0</v>
      </c>
      <c r="AB1009">
        <f ca="1">_xlfn.XLOOKUP($W1009,Return_flow_table!$A$4:$A$25,Return_flow_table!D$4:D$25)</f>
        <v>20</v>
      </c>
      <c r="AC1009">
        <f ca="1">_xlfn.XLOOKUP($W1009,Return_flow_table!$A$4:$A$25,Return_flow_table!E$4:E$25)</f>
        <v>20</v>
      </c>
      <c r="AD1009">
        <f ca="1">_xlfn.XLOOKUP($W1009,Return_flow_table!$A$4:$A$25,Return_flow_table!F$4:F$25)</f>
        <v>10</v>
      </c>
      <c r="AE1009">
        <f ca="1">_xlfn.XLOOKUP($W1009,Return_flow_table!$A$4:$A$25,Return_flow_table!G$4:G$25)</f>
        <v>10</v>
      </c>
      <c r="AF1009">
        <f ca="1">_xlfn.XLOOKUP($W1009,Return_flow_table!$A$4:$A$25,Return_flow_table!H$4:H$25)</f>
        <v>0</v>
      </c>
      <c r="AG1009">
        <f ca="1">_xlfn.XLOOKUP($W1009,Return_flow_table!$A$4:$A$25,Return_flow_table!I$4:I$25)</f>
        <v>0</v>
      </c>
      <c r="AH1009">
        <f ca="1">_xlfn.XLOOKUP($W1009,Return_flow_table!$A$4:$A$25,Return_flow_table!J$4:J$25)</f>
        <v>0</v>
      </c>
      <c r="AI1009">
        <f ca="1">_xlfn.XLOOKUP($W1009,Return_flow_table!$A$4:$A$25,Return_flow_table!K$4:K$25)</f>
        <v>20</v>
      </c>
      <c r="AJ1009">
        <f ca="1">_xlfn.XLOOKUP($W1009,Return_flow_table!$A$4:$A$25,Return_flow_table!L$4:L$25)</f>
        <v>20</v>
      </c>
      <c r="AK1009">
        <f ca="1">_xlfn.XLOOKUP($W1009,Return_flow_table!$A$4:$A$25,Return_flow_table!M$4:M$25)</f>
        <v>0</v>
      </c>
      <c r="AL1009" s="39" t="str" cm="1">
        <f t="array" aca="1" ref="AL1009" ca="1">IF(SUM(  ((OFFSET($A$4,0,0,COUNTA(A:A)-3,1)) =V1009) * (OFFSET($T$4, 0,0,COUNTA(A:A)-3,1) = "Domestic")) &gt; 0,"Y","")</f>
        <v/>
      </c>
    </row>
    <row r="1010" spans="1:38" x14ac:dyDescent="0.25">
      <c r="A1010" t="s">
        <v>1333</v>
      </c>
      <c r="B1010" t="s">
        <v>114</v>
      </c>
      <c r="C1010" t="s">
        <v>132</v>
      </c>
      <c r="D1010">
        <v>10</v>
      </c>
      <c r="E1010" t="s">
        <v>97</v>
      </c>
      <c r="G1010" t="s">
        <v>1334</v>
      </c>
      <c r="H1010" s="38" t="s">
        <v>104</v>
      </c>
      <c r="I1010">
        <f>_xlfn.XLOOKUP(B1010,Use_Code_Ranking!$A$4:$A$23,Use_Code_Ranking!$B$4:$B$23,9999)</f>
        <v>12</v>
      </c>
      <c r="J1010">
        <f t="shared" ca="1" si="211"/>
        <v>9</v>
      </c>
      <c r="K1010">
        <f t="shared" ca="1" si="212"/>
        <v>0</v>
      </c>
      <c r="L1010">
        <f t="shared" ca="1" si="213"/>
        <v>0</v>
      </c>
      <c r="M1010">
        <f t="shared" ca="1" si="214"/>
        <v>0</v>
      </c>
      <c r="N1010" t="str">
        <f t="shared" ca="1" si="215"/>
        <v/>
      </c>
      <c r="O1010" t="str">
        <f t="shared" ca="1" si="216"/>
        <v/>
      </c>
      <c r="P1010" t="str">
        <f t="shared" si="217"/>
        <v/>
      </c>
      <c r="Q1010" t="str">
        <f t="shared" ca="1" si="218"/>
        <v>Domestic</v>
      </c>
      <c r="R1010" t="str">
        <f t="shared" si="219"/>
        <v/>
      </c>
      <c r="S1010" t="str">
        <f t="shared" si="220"/>
        <v/>
      </c>
      <c r="T1010" s="2" t="str">
        <f ca="1">IF(S1010="Irrigation","Irrigation",IF(R1010="Irrigation","Irrigation",IF(Q1010="Domestic","Domestic",IF(P1010="Stockwatering","Stockwatering",IF(N1010="IRRIGATION_AND_MUNICIPAL","Irrigation and Municipal",IF(O1010="IRRIGATION_AND_DOMESTIC","Irrigation and Domestic Municipality",_xlfn.XLOOKUP(J1010,Use_Code_Ranking!$B$4:$B$23,Use_Code_Ranking!$A$4:$A$23)))))))</f>
        <v>Domestic</v>
      </c>
      <c r="V1010" s="20" t="str">
        <f ca="1"/>
        <v>H506666</v>
      </c>
      <c r="W1010" s="4" t="str">
        <f t="shared" ca="1" si="208"/>
        <v>Irrigation</v>
      </c>
      <c r="X1010" t="str">
        <f t="shared" ca="1" si="209"/>
        <v>N</v>
      </c>
      <c r="Y1010" s="2" t="str">
        <f t="shared" ca="1" si="210"/>
        <v>N</v>
      </c>
      <c r="Z1010">
        <f ca="1">_xlfn.XLOOKUP($W1010,Return_flow_table!$A$4:$A$25,Return_flow_table!B$4:B$25)</f>
        <v>0</v>
      </c>
      <c r="AA1010">
        <f ca="1">_xlfn.XLOOKUP($W1010,Return_flow_table!$A$4:$A$25,Return_flow_table!C$4:C$25)</f>
        <v>0</v>
      </c>
      <c r="AB1010">
        <f ca="1">_xlfn.XLOOKUP($W1010,Return_flow_table!$A$4:$A$25,Return_flow_table!D$4:D$25)</f>
        <v>20</v>
      </c>
      <c r="AC1010">
        <f ca="1">_xlfn.XLOOKUP($W1010,Return_flow_table!$A$4:$A$25,Return_flow_table!E$4:E$25)</f>
        <v>20</v>
      </c>
      <c r="AD1010">
        <f ca="1">_xlfn.XLOOKUP($W1010,Return_flow_table!$A$4:$A$25,Return_flow_table!F$4:F$25)</f>
        <v>10</v>
      </c>
      <c r="AE1010">
        <f ca="1">_xlfn.XLOOKUP($W1010,Return_flow_table!$A$4:$A$25,Return_flow_table!G$4:G$25)</f>
        <v>10</v>
      </c>
      <c r="AF1010">
        <f ca="1">_xlfn.XLOOKUP($W1010,Return_flow_table!$A$4:$A$25,Return_flow_table!H$4:H$25)</f>
        <v>0</v>
      </c>
      <c r="AG1010">
        <f ca="1">_xlfn.XLOOKUP($W1010,Return_flow_table!$A$4:$A$25,Return_flow_table!I$4:I$25)</f>
        <v>0</v>
      </c>
      <c r="AH1010">
        <f ca="1">_xlfn.XLOOKUP($W1010,Return_flow_table!$A$4:$A$25,Return_flow_table!J$4:J$25)</f>
        <v>0</v>
      </c>
      <c r="AI1010">
        <f ca="1">_xlfn.XLOOKUP($W1010,Return_flow_table!$A$4:$A$25,Return_flow_table!K$4:K$25)</f>
        <v>20</v>
      </c>
      <c r="AJ1010">
        <f ca="1">_xlfn.XLOOKUP($W1010,Return_flow_table!$A$4:$A$25,Return_flow_table!L$4:L$25)</f>
        <v>20</v>
      </c>
      <c r="AK1010">
        <f ca="1">_xlfn.XLOOKUP($W1010,Return_flow_table!$A$4:$A$25,Return_flow_table!M$4:M$25)</f>
        <v>0</v>
      </c>
      <c r="AL1010" s="39" t="str" cm="1">
        <f t="array" aca="1" ref="AL1010" ca="1">IF(SUM(  ((OFFSET($A$4,0,0,COUNTA(A:A)-3,1)) =V1010) * (OFFSET($T$4, 0,0,COUNTA(A:A)-3,1) = "Domestic")) &gt; 0,"Y","")</f>
        <v/>
      </c>
    </row>
    <row r="1011" spans="1:38" x14ac:dyDescent="0.25">
      <c r="A1011" t="s">
        <v>1333</v>
      </c>
      <c r="B1011" t="s">
        <v>113</v>
      </c>
      <c r="C1011" t="s">
        <v>132</v>
      </c>
      <c r="D1011">
        <v>10</v>
      </c>
      <c r="E1011" t="s">
        <v>97</v>
      </c>
      <c r="G1011" t="s">
        <v>1334</v>
      </c>
      <c r="H1011" s="38" t="s">
        <v>104</v>
      </c>
      <c r="I1011">
        <f>_xlfn.XLOOKUP(B1011,Use_Code_Ranking!$A$4:$A$23,Use_Code_Ranking!$B$4:$B$23,9999)</f>
        <v>9</v>
      </c>
      <c r="J1011">
        <f t="shared" ca="1" si="211"/>
        <v>9</v>
      </c>
      <c r="K1011">
        <f t="shared" ca="1" si="212"/>
        <v>0</v>
      </c>
      <c r="L1011">
        <f t="shared" ca="1" si="213"/>
        <v>0</v>
      </c>
      <c r="M1011">
        <f t="shared" ca="1" si="214"/>
        <v>0</v>
      </c>
      <c r="N1011" t="str">
        <f t="shared" ca="1" si="215"/>
        <v/>
      </c>
      <c r="O1011" t="str">
        <f t="shared" ca="1" si="216"/>
        <v/>
      </c>
      <c r="P1011" t="str">
        <f t="shared" si="217"/>
        <v/>
      </c>
      <c r="Q1011" t="str">
        <f t="shared" ca="1" si="218"/>
        <v>Domestic</v>
      </c>
      <c r="R1011" t="str">
        <f t="shared" si="219"/>
        <v/>
      </c>
      <c r="S1011" t="str">
        <f t="shared" si="220"/>
        <v/>
      </c>
      <c r="T1011" s="2" t="str">
        <f ca="1">IF(S1011="Irrigation","Irrigation",IF(R1011="Irrigation","Irrigation",IF(Q1011="Domestic","Domestic",IF(P1011="Stockwatering","Stockwatering",IF(N1011="IRRIGATION_AND_MUNICIPAL","Irrigation and Municipal",IF(O1011="IRRIGATION_AND_DOMESTIC","Irrigation and Domestic Municipality",_xlfn.XLOOKUP(J1011,Use_Code_Ranking!$B$4:$B$23,Use_Code_Ranking!$A$4:$A$23)))))))</f>
        <v>Domestic</v>
      </c>
      <c r="V1011" s="20" t="str">
        <f ca="1"/>
        <v>H506677</v>
      </c>
      <c r="W1011" s="4" t="str">
        <f t="shared" ca="1" si="208"/>
        <v>Irrigation</v>
      </c>
      <c r="X1011" t="str">
        <f t="shared" ca="1" si="209"/>
        <v>N</v>
      </c>
      <c r="Y1011" s="2" t="str">
        <f t="shared" ca="1" si="210"/>
        <v>N</v>
      </c>
      <c r="Z1011">
        <f ca="1">_xlfn.XLOOKUP($W1011,Return_flow_table!$A$4:$A$25,Return_flow_table!B$4:B$25)</f>
        <v>0</v>
      </c>
      <c r="AA1011">
        <f ca="1">_xlfn.XLOOKUP($W1011,Return_flow_table!$A$4:$A$25,Return_flow_table!C$4:C$25)</f>
        <v>0</v>
      </c>
      <c r="AB1011">
        <f ca="1">_xlfn.XLOOKUP($W1011,Return_flow_table!$A$4:$A$25,Return_flow_table!D$4:D$25)</f>
        <v>20</v>
      </c>
      <c r="AC1011">
        <f ca="1">_xlfn.XLOOKUP($W1011,Return_flow_table!$A$4:$A$25,Return_flow_table!E$4:E$25)</f>
        <v>20</v>
      </c>
      <c r="AD1011">
        <f ca="1">_xlfn.XLOOKUP($W1011,Return_flow_table!$A$4:$A$25,Return_flow_table!F$4:F$25)</f>
        <v>10</v>
      </c>
      <c r="AE1011">
        <f ca="1">_xlfn.XLOOKUP($W1011,Return_flow_table!$A$4:$A$25,Return_flow_table!G$4:G$25)</f>
        <v>10</v>
      </c>
      <c r="AF1011">
        <f ca="1">_xlfn.XLOOKUP($W1011,Return_flow_table!$A$4:$A$25,Return_flow_table!H$4:H$25)</f>
        <v>0</v>
      </c>
      <c r="AG1011">
        <f ca="1">_xlfn.XLOOKUP($W1011,Return_flow_table!$A$4:$A$25,Return_flow_table!I$4:I$25)</f>
        <v>0</v>
      </c>
      <c r="AH1011">
        <f ca="1">_xlfn.XLOOKUP($W1011,Return_flow_table!$A$4:$A$25,Return_flow_table!J$4:J$25)</f>
        <v>0</v>
      </c>
      <c r="AI1011">
        <f ca="1">_xlfn.XLOOKUP($W1011,Return_flow_table!$A$4:$A$25,Return_flow_table!K$4:K$25)</f>
        <v>20</v>
      </c>
      <c r="AJ1011">
        <f ca="1">_xlfn.XLOOKUP($W1011,Return_flow_table!$A$4:$A$25,Return_flow_table!L$4:L$25)</f>
        <v>20</v>
      </c>
      <c r="AK1011">
        <f ca="1">_xlfn.XLOOKUP($W1011,Return_flow_table!$A$4:$A$25,Return_flow_table!M$4:M$25)</f>
        <v>0</v>
      </c>
      <c r="AL1011" s="39" t="str" cm="1">
        <f t="array" aca="1" ref="AL1011" ca="1">IF(SUM(  ((OFFSET($A$4,0,0,COUNTA(A:A)-3,1)) =V1011) * (OFFSET($T$4, 0,0,COUNTA(A:A)-3,1) = "Domestic")) &gt; 0,"Y","")</f>
        <v/>
      </c>
    </row>
    <row r="1012" spans="1:38" x14ac:dyDescent="0.25">
      <c r="A1012" t="s">
        <v>1335</v>
      </c>
      <c r="B1012" t="s">
        <v>102</v>
      </c>
      <c r="C1012" t="s">
        <v>132</v>
      </c>
      <c r="D1012">
        <v>6.05</v>
      </c>
      <c r="E1012" t="s">
        <v>97</v>
      </c>
      <c r="G1012" t="s">
        <v>1336</v>
      </c>
      <c r="H1012" s="38" t="s">
        <v>101</v>
      </c>
      <c r="I1012">
        <f>_xlfn.XLOOKUP(B1012,Use_Code_Ranking!$A$4:$A$23,Use_Code_Ranking!$B$4:$B$23,9999)</f>
        <v>3</v>
      </c>
      <c r="J1012">
        <f t="shared" ca="1" si="211"/>
        <v>3</v>
      </c>
      <c r="K1012">
        <f t="shared" ca="1" si="212"/>
        <v>0</v>
      </c>
      <c r="L1012">
        <f t="shared" ca="1" si="213"/>
        <v>0</v>
      </c>
      <c r="M1012">
        <f t="shared" ca="1" si="214"/>
        <v>0</v>
      </c>
      <c r="N1012" t="str">
        <f t="shared" ca="1" si="215"/>
        <v/>
      </c>
      <c r="O1012" t="str">
        <f t="shared" ca="1" si="216"/>
        <v/>
      </c>
      <c r="P1012" t="str">
        <f t="shared" si="217"/>
        <v/>
      </c>
      <c r="Q1012" t="str">
        <f t="shared" ca="1" si="218"/>
        <v>Domestic</v>
      </c>
      <c r="R1012" t="str">
        <f t="shared" si="219"/>
        <v/>
      </c>
      <c r="S1012" t="str">
        <f t="shared" si="220"/>
        <v/>
      </c>
      <c r="T1012" s="2" t="str">
        <f ca="1">IF(S1012="Irrigation","Irrigation",IF(R1012="Irrigation","Irrigation",IF(Q1012="Domestic","Domestic",IF(P1012="Stockwatering","Stockwatering",IF(N1012="IRRIGATION_AND_MUNICIPAL","Irrigation and Municipal",IF(O1012="IRRIGATION_AND_DOMESTIC","Irrigation and Domestic Municipality",_xlfn.XLOOKUP(J1012,Use_Code_Ranking!$B$4:$B$23,Use_Code_Ranking!$A$4:$A$23)))))))</f>
        <v>Domestic</v>
      </c>
      <c r="V1012" s="20" t="str">
        <f ca="1"/>
        <v>H506979</v>
      </c>
      <c r="W1012" s="4" t="str">
        <f t="shared" ca="1" si="208"/>
        <v>Irrigation</v>
      </c>
      <c r="X1012" t="str">
        <f t="shared" ca="1" si="209"/>
        <v>N</v>
      </c>
      <c r="Y1012" s="2" t="str">
        <f t="shared" ca="1" si="210"/>
        <v>N</v>
      </c>
      <c r="Z1012">
        <f ca="1">_xlfn.XLOOKUP($W1012,Return_flow_table!$A$4:$A$25,Return_flow_table!B$4:B$25)</f>
        <v>0</v>
      </c>
      <c r="AA1012">
        <f ca="1">_xlfn.XLOOKUP($W1012,Return_flow_table!$A$4:$A$25,Return_flow_table!C$4:C$25)</f>
        <v>0</v>
      </c>
      <c r="AB1012">
        <f ca="1">_xlfn.XLOOKUP($W1012,Return_flow_table!$A$4:$A$25,Return_flow_table!D$4:D$25)</f>
        <v>20</v>
      </c>
      <c r="AC1012">
        <f ca="1">_xlfn.XLOOKUP($W1012,Return_flow_table!$A$4:$A$25,Return_flow_table!E$4:E$25)</f>
        <v>20</v>
      </c>
      <c r="AD1012">
        <f ca="1">_xlfn.XLOOKUP($W1012,Return_flow_table!$A$4:$A$25,Return_flow_table!F$4:F$25)</f>
        <v>10</v>
      </c>
      <c r="AE1012">
        <f ca="1">_xlfn.XLOOKUP($W1012,Return_flow_table!$A$4:$A$25,Return_flow_table!G$4:G$25)</f>
        <v>10</v>
      </c>
      <c r="AF1012">
        <f ca="1">_xlfn.XLOOKUP($W1012,Return_flow_table!$A$4:$A$25,Return_flow_table!H$4:H$25)</f>
        <v>0</v>
      </c>
      <c r="AG1012">
        <f ca="1">_xlfn.XLOOKUP($W1012,Return_flow_table!$A$4:$A$25,Return_flow_table!I$4:I$25)</f>
        <v>0</v>
      </c>
      <c r="AH1012">
        <f ca="1">_xlfn.XLOOKUP($W1012,Return_flow_table!$A$4:$A$25,Return_flow_table!J$4:J$25)</f>
        <v>0</v>
      </c>
      <c r="AI1012">
        <f ca="1">_xlfn.XLOOKUP($W1012,Return_flow_table!$A$4:$A$25,Return_flow_table!K$4:K$25)</f>
        <v>20</v>
      </c>
      <c r="AJ1012">
        <f ca="1">_xlfn.XLOOKUP($W1012,Return_flow_table!$A$4:$A$25,Return_flow_table!L$4:L$25)</f>
        <v>20</v>
      </c>
      <c r="AK1012">
        <f ca="1">_xlfn.XLOOKUP($W1012,Return_flow_table!$A$4:$A$25,Return_flow_table!M$4:M$25)</f>
        <v>0</v>
      </c>
      <c r="AL1012" s="39" t="str" cm="1">
        <f t="array" aca="1" ref="AL1012" ca="1">IF(SUM(  ((OFFSET($A$4,0,0,COUNTA(A:A)-3,1)) =V1012) * (OFFSET($T$4, 0,0,COUNTA(A:A)-3,1) = "Domestic")) &gt; 0,"Y","")</f>
        <v/>
      </c>
    </row>
    <row r="1013" spans="1:38" x14ac:dyDescent="0.25">
      <c r="A1013" t="s">
        <v>1335</v>
      </c>
      <c r="B1013" t="s">
        <v>114</v>
      </c>
      <c r="C1013" t="s">
        <v>132</v>
      </c>
      <c r="D1013">
        <v>6.05</v>
      </c>
      <c r="E1013" t="s">
        <v>97</v>
      </c>
      <c r="G1013" t="s">
        <v>1336</v>
      </c>
      <c r="H1013" s="38" t="s">
        <v>101</v>
      </c>
      <c r="I1013">
        <f>_xlfn.XLOOKUP(B1013,Use_Code_Ranking!$A$4:$A$23,Use_Code_Ranking!$B$4:$B$23,9999)</f>
        <v>12</v>
      </c>
      <c r="J1013">
        <f t="shared" ca="1" si="211"/>
        <v>3</v>
      </c>
      <c r="K1013">
        <f t="shared" ca="1" si="212"/>
        <v>0</v>
      </c>
      <c r="L1013">
        <f t="shared" ca="1" si="213"/>
        <v>0</v>
      </c>
      <c r="M1013">
        <f t="shared" ca="1" si="214"/>
        <v>0</v>
      </c>
      <c r="N1013" t="str">
        <f t="shared" ca="1" si="215"/>
        <v/>
      </c>
      <c r="O1013" t="str">
        <f t="shared" ca="1" si="216"/>
        <v/>
      </c>
      <c r="P1013" t="str">
        <f t="shared" si="217"/>
        <v/>
      </c>
      <c r="Q1013" t="str">
        <f t="shared" ca="1" si="218"/>
        <v>Domestic</v>
      </c>
      <c r="R1013" t="str">
        <f t="shared" si="219"/>
        <v/>
      </c>
      <c r="S1013" t="str">
        <f t="shared" si="220"/>
        <v/>
      </c>
      <c r="T1013" s="2" t="str">
        <f ca="1">IF(S1013="Irrigation","Irrigation",IF(R1013="Irrigation","Irrigation",IF(Q1013="Domestic","Domestic",IF(P1013="Stockwatering","Stockwatering",IF(N1013="IRRIGATION_AND_MUNICIPAL","Irrigation and Municipal",IF(O1013="IRRIGATION_AND_DOMESTIC","Irrigation and Domestic Municipality",_xlfn.XLOOKUP(J1013,Use_Code_Ranking!$B$4:$B$23,Use_Code_Ranking!$A$4:$A$23)))))))</f>
        <v>Domestic</v>
      </c>
      <c r="V1013" s="20" t="str">
        <f ca="1"/>
        <v>H506983</v>
      </c>
      <c r="W1013" s="4" t="str">
        <f t="shared" ca="1" si="208"/>
        <v>Irrigation</v>
      </c>
      <c r="X1013" t="str">
        <f t="shared" ca="1" si="209"/>
        <v>N</v>
      </c>
      <c r="Y1013" s="2" t="str">
        <f t="shared" ca="1" si="210"/>
        <v>N</v>
      </c>
      <c r="Z1013">
        <f ca="1">_xlfn.XLOOKUP($W1013,Return_flow_table!$A$4:$A$25,Return_flow_table!B$4:B$25)</f>
        <v>0</v>
      </c>
      <c r="AA1013">
        <f ca="1">_xlfn.XLOOKUP($W1013,Return_flow_table!$A$4:$A$25,Return_flow_table!C$4:C$25)</f>
        <v>0</v>
      </c>
      <c r="AB1013">
        <f ca="1">_xlfn.XLOOKUP($W1013,Return_flow_table!$A$4:$A$25,Return_flow_table!D$4:D$25)</f>
        <v>20</v>
      </c>
      <c r="AC1013">
        <f ca="1">_xlfn.XLOOKUP($W1013,Return_flow_table!$A$4:$A$25,Return_flow_table!E$4:E$25)</f>
        <v>20</v>
      </c>
      <c r="AD1013">
        <f ca="1">_xlfn.XLOOKUP($W1013,Return_flow_table!$A$4:$A$25,Return_flow_table!F$4:F$25)</f>
        <v>10</v>
      </c>
      <c r="AE1013">
        <f ca="1">_xlfn.XLOOKUP($W1013,Return_flow_table!$A$4:$A$25,Return_flow_table!G$4:G$25)</f>
        <v>10</v>
      </c>
      <c r="AF1013">
        <f ca="1">_xlfn.XLOOKUP($W1013,Return_flow_table!$A$4:$A$25,Return_flow_table!H$4:H$25)</f>
        <v>0</v>
      </c>
      <c r="AG1013">
        <f ca="1">_xlfn.XLOOKUP($W1013,Return_flow_table!$A$4:$A$25,Return_flow_table!I$4:I$25)</f>
        <v>0</v>
      </c>
      <c r="AH1013">
        <f ca="1">_xlfn.XLOOKUP($W1013,Return_flow_table!$A$4:$A$25,Return_flow_table!J$4:J$25)</f>
        <v>0</v>
      </c>
      <c r="AI1013">
        <f ca="1">_xlfn.XLOOKUP($W1013,Return_flow_table!$A$4:$A$25,Return_flow_table!K$4:K$25)</f>
        <v>20</v>
      </c>
      <c r="AJ1013">
        <f ca="1">_xlfn.XLOOKUP($W1013,Return_flow_table!$A$4:$A$25,Return_flow_table!L$4:L$25)</f>
        <v>20</v>
      </c>
      <c r="AK1013">
        <f ca="1">_xlfn.XLOOKUP($W1013,Return_flow_table!$A$4:$A$25,Return_flow_table!M$4:M$25)</f>
        <v>0</v>
      </c>
      <c r="AL1013" s="39" t="str" cm="1">
        <f t="array" aca="1" ref="AL1013" ca="1">IF(SUM(  ((OFFSET($A$4,0,0,COUNTA(A:A)-3,1)) =V1013) * (OFFSET($T$4, 0,0,COUNTA(A:A)-3,1) = "Domestic")) &gt; 0,"Y","")</f>
        <v/>
      </c>
    </row>
    <row r="1014" spans="1:38" x14ac:dyDescent="0.25">
      <c r="A1014" t="s">
        <v>1337</v>
      </c>
      <c r="B1014" t="s">
        <v>111</v>
      </c>
      <c r="C1014" t="s">
        <v>132</v>
      </c>
      <c r="D1014">
        <v>0.89</v>
      </c>
      <c r="E1014" t="s">
        <v>97</v>
      </c>
      <c r="G1014" t="s">
        <v>1338</v>
      </c>
      <c r="H1014" s="38" t="s">
        <v>106</v>
      </c>
      <c r="I1014">
        <f>_xlfn.XLOOKUP(B1014,Use_Code_Ranking!$A$4:$A$23,Use_Code_Ranking!$B$4:$B$23,9999)</f>
        <v>14</v>
      </c>
      <c r="J1014">
        <f t="shared" ca="1" si="211"/>
        <v>9</v>
      </c>
      <c r="K1014">
        <f t="shared" ca="1" si="212"/>
        <v>0</v>
      </c>
      <c r="L1014">
        <f t="shared" ca="1" si="213"/>
        <v>0</v>
      </c>
      <c r="M1014">
        <f t="shared" ca="1" si="214"/>
        <v>0</v>
      </c>
      <c r="N1014" t="str">
        <f t="shared" ca="1" si="215"/>
        <v/>
      </c>
      <c r="O1014" t="str">
        <f t="shared" ca="1" si="216"/>
        <v/>
      </c>
      <c r="P1014" t="str">
        <f t="shared" si="217"/>
        <v/>
      </c>
      <c r="Q1014" t="str">
        <f t="shared" ca="1" si="218"/>
        <v>Domestic</v>
      </c>
      <c r="R1014" t="str">
        <f t="shared" si="219"/>
        <v/>
      </c>
      <c r="S1014" t="str">
        <f t="shared" si="220"/>
        <v/>
      </c>
      <c r="T1014" s="2" t="str">
        <f ca="1">IF(S1014="Irrigation","Irrigation",IF(R1014="Irrigation","Irrigation",IF(Q1014="Domestic","Domestic",IF(P1014="Stockwatering","Stockwatering",IF(N1014="IRRIGATION_AND_MUNICIPAL","Irrigation and Municipal",IF(O1014="IRRIGATION_AND_DOMESTIC","Irrigation and Domestic Municipality",_xlfn.XLOOKUP(J1014,Use_Code_Ranking!$B$4:$B$23,Use_Code_Ranking!$A$4:$A$23)))))))</f>
        <v>Domestic</v>
      </c>
      <c r="V1014" s="20" t="str">
        <f ca="1"/>
        <v>H507034</v>
      </c>
      <c r="W1014" s="4" t="str">
        <f t="shared" ca="1" si="208"/>
        <v>Irrigation</v>
      </c>
      <c r="X1014" t="str">
        <f t="shared" ca="1" si="209"/>
        <v>N</v>
      </c>
      <c r="Y1014" s="2" t="str">
        <f t="shared" ca="1" si="210"/>
        <v>N</v>
      </c>
      <c r="Z1014">
        <f ca="1">_xlfn.XLOOKUP($W1014,Return_flow_table!$A$4:$A$25,Return_flow_table!B$4:B$25)</f>
        <v>0</v>
      </c>
      <c r="AA1014">
        <f ca="1">_xlfn.XLOOKUP($W1014,Return_flow_table!$A$4:$A$25,Return_flow_table!C$4:C$25)</f>
        <v>0</v>
      </c>
      <c r="AB1014">
        <f ca="1">_xlfn.XLOOKUP($W1014,Return_flow_table!$A$4:$A$25,Return_flow_table!D$4:D$25)</f>
        <v>20</v>
      </c>
      <c r="AC1014">
        <f ca="1">_xlfn.XLOOKUP($W1014,Return_flow_table!$A$4:$A$25,Return_flow_table!E$4:E$25)</f>
        <v>20</v>
      </c>
      <c r="AD1014">
        <f ca="1">_xlfn.XLOOKUP($W1014,Return_flow_table!$A$4:$A$25,Return_flow_table!F$4:F$25)</f>
        <v>10</v>
      </c>
      <c r="AE1014">
        <f ca="1">_xlfn.XLOOKUP($W1014,Return_flow_table!$A$4:$A$25,Return_flow_table!G$4:G$25)</f>
        <v>10</v>
      </c>
      <c r="AF1014">
        <f ca="1">_xlfn.XLOOKUP($W1014,Return_flow_table!$A$4:$A$25,Return_flow_table!H$4:H$25)</f>
        <v>0</v>
      </c>
      <c r="AG1014">
        <f ca="1">_xlfn.XLOOKUP($W1014,Return_flow_table!$A$4:$A$25,Return_flow_table!I$4:I$25)</f>
        <v>0</v>
      </c>
      <c r="AH1014">
        <f ca="1">_xlfn.XLOOKUP($W1014,Return_flow_table!$A$4:$A$25,Return_flow_table!J$4:J$25)</f>
        <v>0</v>
      </c>
      <c r="AI1014">
        <f ca="1">_xlfn.XLOOKUP($W1014,Return_flow_table!$A$4:$A$25,Return_flow_table!K$4:K$25)</f>
        <v>20</v>
      </c>
      <c r="AJ1014">
        <f ca="1">_xlfn.XLOOKUP($W1014,Return_flow_table!$A$4:$A$25,Return_flow_table!L$4:L$25)</f>
        <v>20</v>
      </c>
      <c r="AK1014">
        <f ca="1">_xlfn.XLOOKUP($W1014,Return_flow_table!$A$4:$A$25,Return_flow_table!M$4:M$25)</f>
        <v>0</v>
      </c>
      <c r="AL1014" s="39" t="str" cm="1">
        <f t="array" aca="1" ref="AL1014" ca="1">IF(SUM(  ((OFFSET($A$4,0,0,COUNTA(A:A)-3,1)) =V1014) * (OFFSET($T$4, 0,0,COUNTA(A:A)-3,1) = "Domestic")) &gt; 0,"Y","")</f>
        <v/>
      </c>
    </row>
    <row r="1015" spans="1:38" x14ac:dyDescent="0.25">
      <c r="A1015" t="s">
        <v>1337</v>
      </c>
      <c r="B1015" t="s">
        <v>113</v>
      </c>
      <c r="C1015" t="s">
        <v>132</v>
      </c>
      <c r="D1015">
        <v>0.89</v>
      </c>
      <c r="E1015" t="s">
        <v>97</v>
      </c>
      <c r="G1015" t="s">
        <v>1338</v>
      </c>
      <c r="H1015" s="38" t="s">
        <v>106</v>
      </c>
      <c r="I1015">
        <f>_xlfn.XLOOKUP(B1015,Use_Code_Ranking!$A$4:$A$23,Use_Code_Ranking!$B$4:$B$23,9999)</f>
        <v>9</v>
      </c>
      <c r="J1015">
        <f t="shared" ca="1" si="211"/>
        <v>9</v>
      </c>
      <c r="K1015">
        <f t="shared" ca="1" si="212"/>
        <v>0</v>
      </c>
      <c r="L1015">
        <f t="shared" ca="1" si="213"/>
        <v>0</v>
      </c>
      <c r="M1015">
        <f t="shared" ca="1" si="214"/>
        <v>0</v>
      </c>
      <c r="N1015" t="str">
        <f t="shared" ca="1" si="215"/>
        <v/>
      </c>
      <c r="O1015" t="str">
        <f t="shared" ca="1" si="216"/>
        <v/>
      </c>
      <c r="P1015" t="str">
        <f t="shared" si="217"/>
        <v/>
      </c>
      <c r="Q1015" t="str">
        <f t="shared" ca="1" si="218"/>
        <v>Domestic</v>
      </c>
      <c r="R1015" t="str">
        <f t="shared" si="219"/>
        <v/>
      </c>
      <c r="S1015" t="str">
        <f t="shared" si="220"/>
        <v/>
      </c>
      <c r="T1015" s="2" t="str">
        <f ca="1">IF(S1015="Irrigation","Irrigation",IF(R1015="Irrigation","Irrigation",IF(Q1015="Domestic","Domestic",IF(P1015="Stockwatering","Stockwatering",IF(N1015="IRRIGATION_AND_MUNICIPAL","Irrigation and Municipal",IF(O1015="IRRIGATION_AND_DOMESTIC","Irrigation and Domestic Municipality",_xlfn.XLOOKUP(J1015,Use_Code_Ranking!$B$4:$B$23,Use_Code_Ranking!$A$4:$A$23)))))))</f>
        <v>Domestic</v>
      </c>
      <c r="V1015" s="20" t="str">
        <f ca="1"/>
        <v>H507077</v>
      </c>
      <c r="W1015" s="4" t="str">
        <f t="shared" ca="1" si="208"/>
        <v>Irrigation</v>
      </c>
      <c r="X1015" t="str">
        <f t="shared" ca="1" si="209"/>
        <v>N</v>
      </c>
      <c r="Y1015" s="2" t="str">
        <f t="shared" ca="1" si="210"/>
        <v>N</v>
      </c>
      <c r="Z1015">
        <f ca="1">_xlfn.XLOOKUP($W1015,Return_flow_table!$A$4:$A$25,Return_flow_table!B$4:B$25)</f>
        <v>0</v>
      </c>
      <c r="AA1015">
        <f ca="1">_xlfn.XLOOKUP($W1015,Return_flow_table!$A$4:$A$25,Return_flow_table!C$4:C$25)</f>
        <v>0</v>
      </c>
      <c r="AB1015">
        <f ca="1">_xlfn.XLOOKUP($W1015,Return_flow_table!$A$4:$A$25,Return_flow_table!D$4:D$25)</f>
        <v>20</v>
      </c>
      <c r="AC1015">
        <f ca="1">_xlfn.XLOOKUP($W1015,Return_flow_table!$A$4:$A$25,Return_flow_table!E$4:E$25)</f>
        <v>20</v>
      </c>
      <c r="AD1015">
        <f ca="1">_xlfn.XLOOKUP($W1015,Return_flow_table!$A$4:$A$25,Return_flow_table!F$4:F$25)</f>
        <v>10</v>
      </c>
      <c r="AE1015">
        <f ca="1">_xlfn.XLOOKUP($W1015,Return_flow_table!$A$4:$A$25,Return_flow_table!G$4:G$25)</f>
        <v>10</v>
      </c>
      <c r="AF1015">
        <f ca="1">_xlfn.XLOOKUP($W1015,Return_flow_table!$A$4:$A$25,Return_flow_table!H$4:H$25)</f>
        <v>0</v>
      </c>
      <c r="AG1015">
        <f ca="1">_xlfn.XLOOKUP($W1015,Return_flow_table!$A$4:$A$25,Return_flow_table!I$4:I$25)</f>
        <v>0</v>
      </c>
      <c r="AH1015">
        <f ca="1">_xlfn.XLOOKUP($W1015,Return_flow_table!$A$4:$A$25,Return_flow_table!J$4:J$25)</f>
        <v>0</v>
      </c>
      <c r="AI1015">
        <f ca="1">_xlfn.XLOOKUP($W1015,Return_flow_table!$A$4:$A$25,Return_flow_table!K$4:K$25)</f>
        <v>20</v>
      </c>
      <c r="AJ1015">
        <f ca="1">_xlfn.XLOOKUP($W1015,Return_flow_table!$A$4:$A$25,Return_flow_table!L$4:L$25)</f>
        <v>20</v>
      </c>
      <c r="AK1015">
        <f ca="1">_xlfn.XLOOKUP($W1015,Return_flow_table!$A$4:$A$25,Return_flow_table!M$4:M$25)</f>
        <v>0</v>
      </c>
      <c r="AL1015" s="39" t="str" cm="1">
        <f t="array" aca="1" ref="AL1015" ca="1">IF(SUM(  ((OFFSET($A$4,0,0,COUNTA(A:A)-3,1)) =V1015) * (OFFSET($T$4, 0,0,COUNTA(A:A)-3,1) = "Domestic")) &gt; 0,"Y","")</f>
        <v/>
      </c>
    </row>
    <row r="1016" spans="1:38" x14ac:dyDescent="0.25">
      <c r="A1016" t="s">
        <v>1339</v>
      </c>
      <c r="B1016" t="s">
        <v>102</v>
      </c>
      <c r="C1016" t="s">
        <v>132</v>
      </c>
      <c r="D1016">
        <v>0.21</v>
      </c>
      <c r="E1016" t="s">
        <v>97</v>
      </c>
      <c r="G1016" t="s">
        <v>1340</v>
      </c>
      <c r="H1016" s="38" t="s">
        <v>99</v>
      </c>
      <c r="I1016">
        <f>_xlfn.XLOOKUP(B1016,Use_Code_Ranking!$A$4:$A$23,Use_Code_Ranking!$B$4:$B$23,9999)</f>
        <v>3</v>
      </c>
      <c r="J1016">
        <f t="shared" ca="1" si="211"/>
        <v>3</v>
      </c>
      <c r="K1016">
        <f t="shared" ca="1" si="212"/>
        <v>0</v>
      </c>
      <c r="L1016">
        <f t="shared" ca="1" si="213"/>
        <v>0</v>
      </c>
      <c r="M1016">
        <f t="shared" ca="1" si="214"/>
        <v>0</v>
      </c>
      <c r="N1016" t="str">
        <f t="shared" ca="1" si="215"/>
        <v/>
      </c>
      <c r="O1016" t="str">
        <f t="shared" ca="1" si="216"/>
        <v/>
      </c>
      <c r="P1016" t="str">
        <f t="shared" si="217"/>
        <v/>
      </c>
      <c r="Q1016" t="str">
        <f t="shared" ca="1" si="218"/>
        <v>Domestic</v>
      </c>
      <c r="R1016" t="str">
        <f t="shared" si="219"/>
        <v/>
      </c>
      <c r="S1016" t="str">
        <f t="shared" si="220"/>
        <v/>
      </c>
      <c r="T1016" s="2" t="str">
        <f ca="1">IF(S1016="Irrigation","Irrigation",IF(R1016="Irrigation","Irrigation",IF(Q1016="Domestic","Domestic",IF(P1016="Stockwatering","Stockwatering",IF(N1016="IRRIGATION_AND_MUNICIPAL","Irrigation and Municipal",IF(O1016="IRRIGATION_AND_DOMESTIC","Irrigation and Domestic Municipality",_xlfn.XLOOKUP(J1016,Use_Code_Ranking!$B$4:$B$23,Use_Code_Ranking!$A$4:$A$23)))))))</f>
        <v>Domestic</v>
      </c>
      <c r="V1016" s="20" t="str">
        <f ca="1"/>
        <v>H507116</v>
      </c>
      <c r="W1016" s="4" t="str">
        <f t="shared" ca="1" si="208"/>
        <v>Irrigation</v>
      </c>
      <c r="X1016" t="str">
        <f t="shared" ca="1" si="209"/>
        <v>N</v>
      </c>
      <c r="Y1016" s="2" t="str">
        <f t="shared" ca="1" si="210"/>
        <v>N</v>
      </c>
      <c r="Z1016">
        <f ca="1">_xlfn.XLOOKUP($W1016,Return_flow_table!$A$4:$A$25,Return_flow_table!B$4:B$25)</f>
        <v>0</v>
      </c>
      <c r="AA1016">
        <f ca="1">_xlfn.XLOOKUP($W1016,Return_flow_table!$A$4:$A$25,Return_flow_table!C$4:C$25)</f>
        <v>0</v>
      </c>
      <c r="AB1016">
        <f ca="1">_xlfn.XLOOKUP($W1016,Return_flow_table!$A$4:$A$25,Return_flow_table!D$4:D$25)</f>
        <v>20</v>
      </c>
      <c r="AC1016">
        <f ca="1">_xlfn.XLOOKUP($W1016,Return_flow_table!$A$4:$A$25,Return_flow_table!E$4:E$25)</f>
        <v>20</v>
      </c>
      <c r="AD1016">
        <f ca="1">_xlfn.XLOOKUP($W1016,Return_flow_table!$A$4:$A$25,Return_flow_table!F$4:F$25)</f>
        <v>10</v>
      </c>
      <c r="AE1016">
        <f ca="1">_xlfn.XLOOKUP($W1016,Return_flow_table!$A$4:$A$25,Return_flow_table!G$4:G$25)</f>
        <v>10</v>
      </c>
      <c r="AF1016">
        <f ca="1">_xlfn.XLOOKUP($W1016,Return_flow_table!$A$4:$A$25,Return_flow_table!H$4:H$25)</f>
        <v>0</v>
      </c>
      <c r="AG1016">
        <f ca="1">_xlfn.XLOOKUP($W1016,Return_flow_table!$A$4:$A$25,Return_flow_table!I$4:I$25)</f>
        <v>0</v>
      </c>
      <c r="AH1016">
        <f ca="1">_xlfn.XLOOKUP($W1016,Return_flow_table!$A$4:$A$25,Return_flow_table!J$4:J$25)</f>
        <v>0</v>
      </c>
      <c r="AI1016">
        <f ca="1">_xlfn.XLOOKUP($W1016,Return_flow_table!$A$4:$A$25,Return_flow_table!K$4:K$25)</f>
        <v>20</v>
      </c>
      <c r="AJ1016">
        <f ca="1">_xlfn.XLOOKUP($W1016,Return_flow_table!$A$4:$A$25,Return_flow_table!L$4:L$25)</f>
        <v>20</v>
      </c>
      <c r="AK1016">
        <f ca="1">_xlfn.XLOOKUP($W1016,Return_flow_table!$A$4:$A$25,Return_flow_table!M$4:M$25)</f>
        <v>0</v>
      </c>
      <c r="AL1016" s="39" t="str" cm="1">
        <f t="array" aca="1" ref="AL1016" ca="1">IF(SUM(  ((OFFSET($A$4,0,0,COUNTA(A:A)-3,1)) =V1016) * (OFFSET($T$4, 0,0,COUNTA(A:A)-3,1) = "Domestic")) &gt; 0,"Y","")</f>
        <v/>
      </c>
    </row>
    <row r="1017" spans="1:38" x14ac:dyDescent="0.25">
      <c r="A1017" t="s">
        <v>1341</v>
      </c>
      <c r="B1017" t="s">
        <v>102</v>
      </c>
      <c r="C1017" t="s">
        <v>132</v>
      </c>
      <c r="D1017">
        <v>1.1000000000000001</v>
      </c>
      <c r="E1017" t="s">
        <v>97</v>
      </c>
      <c r="G1017" t="s">
        <v>1342</v>
      </c>
      <c r="H1017" s="38" t="s">
        <v>99</v>
      </c>
      <c r="I1017">
        <f>_xlfn.XLOOKUP(B1017,Use_Code_Ranking!$A$4:$A$23,Use_Code_Ranking!$B$4:$B$23,9999)</f>
        <v>3</v>
      </c>
      <c r="J1017">
        <f t="shared" ca="1" si="211"/>
        <v>3</v>
      </c>
      <c r="K1017">
        <f t="shared" ca="1" si="212"/>
        <v>0</v>
      </c>
      <c r="L1017">
        <f t="shared" ca="1" si="213"/>
        <v>0</v>
      </c>
      <c r="M1017">
        <f t="shared" ca="1" si="214"/>
        <v>0</v>
      </c>
      <c r="N1017" t="str">
        <f t="shared" ca="1" si="215"/>
        <v/>
      </c>
      <c r="O1017" t="str">
        <f t="shared" ca="1" si="216"/>
        <v/>
      </c>
      <c r="P1017" t="str">
        <f t="shared" si="217"/>
        <v/>
      </c>
      <c r="Q1017" t="str">
        <f t="shared" ca="1" si="218"/>
        <v>Domestic</v>
      </c>
      <c r="R1017" t="str">
        <f t="shared" si="219"/>
        <v/>
      </c>
      <c r="S1017" t="str">
        <f t="shared" si="220"/>
        <v/>
      </c>
      <c r="T1017" s="2" t="str">
        <f ca="1">IF(S1017="Irrigation","Irrigation",IF(R1017="Irrigation","Irrigation",IF(Q1017="Domestic","Domestic",IF(P1017="Stockwatering","Stockwatering",IF(N1017="IRRIGATION_AND_MUNICIPAL","Irrigation and Municipal",IF(O1017="IRRIGATION_AND_DOMESTIC","Irrigation and Domestic Municipality",_xlfn.XLOOKUP(J1017,Use_Code_Ranking!$B$4:$B$23,Use_Code_Ranking!$A$4:$A$23)))))))</f>
        <v>Domestic</v>
      </c>
      <c r="V1017" s="20" t="str">
        <f ca="1"/>
        <v>H507266</v>
      </c>
      <c r="W1017" s="4" t="str">
        <f t="shared" ca="1" si="208"/>
        <v>Irrigation</v>
      </c>
      <c r="X1017" t="str">
        <f t="shared" ca="1" si="209"/>
        <v>N</v>
      </c>
      <c r="Y1017" s="2" t="str">
        <f t="shared" ca="1" si="210"/>
        <v>N</v>
      </c>
      <c r="Z1017">
        <f ca="1">_xlfn.XLOOKUP($W1017,Return_flow_table!$A$4:$A$25,Return_flow_table!B$4:B$25)</f>
        <v>0</v>
      </c>
      <c r="AA1017">
        <f ca="1">_xlfn.XLOOKUP($W1017,Return_flow_table!$A$4:$A$25,Return_flow_table!C$4:C$25)</f>
        <v>0</v>
      </c>
      <c r="AB1017">
        <f ca="1">_xlfn.XLOOKUP($W1017,Return_flow_table!$A$4:$A$25,Return_flow_table!D$4:D$25)</f>
        <v>20</v>
      </c>
      <c r="AC1017">
        <f ca="1">_xlfn.XLOOKUP($W1017,Return_flow_table!$A$4:$A$25,Return_flow_table!E$4:E$25)</f>
        <v>20</v>
      </c>
      <c r="AD1017">
        <f ca="1">_xlfn.XLOOKUP($W1017,Return_flow_table!$A$4:$A$25,Return_flow_table!F$4:F$25)</f>
        <v>10</v>
      </c>
      <c r="AE1017">
        <f ca="1">_xlfn.XLOOKUP($W1017,Return_flow_table!$A$4:$A$25,Return_flow_table!G$4:G$25)</f>
        <v>10</v>
      </c>
      <c r="AF1017">
        <f ca="1">_xlfn.XLOOKUP($W1017,Return_flow_table!$A$4:$A$25,Return_flow_table!H$4:H$25)</f>
        <v>0</v>
      </c>
      <c r="AG1017">
        <f ca="1">_xlfn.XLOOKUP($W1017,Return_flow_table!$A$4:$A$25,Return_flow_table!I$4:I$25)</f>
        <v>0</v>
      </c>
      <c r="AH1017">
        <f ca="1">_xlfn.XLOOKUP($W1017,Return_flow_table!$A$4:$A$25,Return_flow_table!J$4:J$25)</f>
        <v>0</v>
      </c>
      <c r="AI1017">
        <f ca="1">_xlfn.XLOOKUP($W1017,Return_flow_table!$A$4:$A$25,Return_flow_table!K$4:K$25)</f>
        <v>20</v>
      </c>
      <c r="AJ1017">
        <f ca="1">_xlfn.XLOOKUP($W1017,Return_flow_table!$A$4:$A$25,Return_flow_table!L$4:L$25)</f>
        <v>20</v>
      </c>
      <c r="AK1017">
        <f ca="1">_xlfn.XLOOKUP($W1017,Return_flow_table!$A$4:$A$25,Return_flow_table!M$4:M$25)</f>
        <v>0</v>
      </c>
      <c r="AL1017" s="39" t="str" cm="1">
        <f t="array" aca="1" ref="AL1017" ca="1">IF(SUM(  ((OFFSET($A$4,0,0,COUNTA(A:A)-3,1)) =V1017) * (OFFSET($T$4, 0,0,COUNTA(A:A)-3,1) = "Domestic")) &gt; 0,"Y","")</f>
        <v/>
      </c>
    </row>
    <row r="1018" spans="1:38" x14ac:dyDescent="0.25">
      <c r="A1018" t="s">
        <v>1341</v>
      </c>
      <c r="B1018" t="s">
        <v>114</v>
      </c>
      <c r="C1018" t="s">
        <v>132</v>
      </c>
      <c r="D1018">
        <v>1.1000000000000001</v>
      </c>
      <c r="E1018" t="s">
        <v>97</v>
      </c>
      <c r="G1018" t="s">
        <v>1342</v>
      </c>
      <c r="H1018" s="38" t="s">
        <v>99</v>
      </c>
      <c r="I1018">
        <f>_xlfn.XLOOKUP(B1018,Use_Code_Ranking!$A$4:$A$23,Use_Code_Ranking!$B$4:$B$23,9999)</f>
        <v>12</v>
      </c>
      <c r="J1018">
        <f t="shared" ca="1" si="211"/>
        <v>3</v>
      </c>
      <c r="K1018">
        <f t="shared" ca="1" si="212"/>
        <v>0</v>
      </c>
      <c r="L1018">
        <f t="shared" ca="1" si="213"/>
        <v>0</v>
      </c>
      <c r="M1018">
        <f t="shared" ca="1" si="214"/>
        <v>0</v>
      </c>
      <c r="N1018" t="str">
        <f t="shared" ca="1" si="215"/>
        <v/>
      </c>
      <c r="O1018" t="str">
        <f t="shared" ca="1" si="216"/>
        <v/>
      </c>
      <c r="P1018" t="str">
        <f t="shared" si="217"/>
        <v/>
      </c>
      <c r="Q1018" t="str">
        <f t="shared" ca="1" si="218"/>
        <v>Domestic</v>
      </c>
      <c r="R1018" t="str">
        <f t="shared" si="219"/>
        <v/>
      </c>
      <c r="S1018" t="str">
        <f t="shared" si="220"/>
        <v/>
      </c>
      <c r="T1018" s="2" t="str">
        <f ca="1">IF(S1018="Irrigation","Irrigation",IF(R1018="Irrigation","Irrigation",IF(Q1018="Domestic","Domestic",IF(P1018="Stockwatering","Stockwatering",IF(N1018="IRRIGATION_AND_MUNICIPAL","Irrigation and Municipal",IF(O1018="IRRIGATION_AND_DOMESTIC","Irrigation and Domestic Municipality",_xlfn.XLOOKUP(J1018,Use_Code_Ranking!$B$4:$B$23,Use_Code_Ranking!$A$4:$A$23)))))))</f>
        <v>Domestic</v>
      </c>
      <c r="V1018" s="20" t="str">
        <f ca="1"/>
        <v>H507270</v>
      </c>
      <c r="W1018" s="4" t="str">
        <f t="shared" ca="1" si="208"/>
        <v>Irrigation</v>
      </c>
      <c r="X1018" t="str">
        <f t="shared" ca="1" si="209"/>
        <v>N</v>
      </c>
      <c r="Y1018" s="2" t="str">
        <f t="shared" ca="1" si="210"/>
        <v>N</v>
      </c>
      <c r="Z1018">
        <f ca="1">_xlfn.XLOOKUP($W1018,Return_flow_table!$A$4:$A$25,Return_flow_table!B$4:B$25)</f>
        <v>0</v>
      </c>
      <c r="AA1018">
        <f ca="1">_xlfn.XLOOKUP($W1018,Return_flow_table!$A$4:$A$25,Return_flow_table!C$4:C$25)</f>
        <v>0</v>
      </c>
      <c r="AB1018">
        <f ca="1">_xlfn.XLOOKUP($W1018,Return_flow_table!$A$4:$A$25,Return_flow_table!D$4:D$25)</f>
        <v>20</v>
      </c>
      <c r="AC1018">
        <f ca="1">_xlfn.XLOOKUP($W1018,Return_flow_table!$A$4:$A$25,Return_flow_table!E$4:E$25)</f>
        <v>20</v>
      </c>
      <c r="AD1018">
        <f ca="1">_xlfn.XLOOKUP($W1018,Return_flow_table!$A$4:$A$25,Return_flow_table!F$4:F$25)</f>
        <v>10</v>
      </c>
      <c r="AE1018">
        <f ca="1">_xlfn.XLOOKUP($W1018,Return_flow_table!$A$4:$A$25,Return_flow_table!G$4:G$25)</f>
        <v>10</v>
      </c>
      <c r="AF1018">
        <f ca="1">_xlfn.XLOOKUP($W1018,Return_flow_table!$A$4:$A$25,Return_flow_table!H$4:H$25)</f>
        <v>0</v>
      </c>
      <c r="AG1018">
        <f ca="1">_xlfn.XLOOKUP($W1018,Return_flow_table!$A$4:$A$25,Return_flow_table!I$4:I$25)</f>
        <v>0</v>
      </c>
      <c r="AH1018">
        <f ca="1">_xlfn.XLOOKUP($W1018,Return_flow_table!$A$4:$A$25,Return_flow_table!J$4:J$25)</f>
        <v>0</v>
      </c>
      <c r="AI1018">
        <f ca="1">_xlfn.XLOOKUP($W1018,Return_flow_table!$A$4:$A$25,Return_flow_table!K$4:K$25)</f>
        <v>20</v>
      </c>
      <c r="AJ1018">
        <f ca="1">_xlfn.XLOOKUP($W1018,Return_flow_table!$A$4:$A$25,Return_flow_table!L$4:L$25)</f>
        <v>20</v>
      </c>
      <c r="AK1018">
        <f ca="1">_xlfn.XLOOKUP($W1018,Return_flow_table!$A$4:$A$25,Return_flow_table!M$4:M$25)</f>
        <v>0</v>
      </c>
      <c r="AL1018" s="39" t="str" cm="1">
        <f t="array" aca="1" ref="AL1018" ca="1">IF(SUM(  ((OFFSET($A$4,0,0,COUNTA(A:A)-3,1)) =V1018) * (OFFSET($T$4, 0,0,COUNTA(A:A)-3,1) = "Domestic")) &gt; 0,"Y","")</f>
        <v/>
      </c>
    </row>
    <row r="1019" spans="1:38" x14ac:dyDescent="0.25">
      <c r="A1019" t="s">
        <v>1343</v>
      </c>
      <c r="B1019" t="s">
        <v>102</v>
      </c>
      <c r="C1019" t="s">
        <v>132</v>
      </c>
      <c r="D1019">
        <v>0.43</v>
      </c>
      <c r="E1019" t="s">
        <v>97</v>
      </c>
      <c r="G1019" t="s">
        <v>1344</v>
      </c>
      <c r="H1019" s="38" t="s">
        <v>99</v>
      </c>
      <c r="I1019">
        <f>_xlfn.XLOOKUP(B1019,Use_Code_Ranking!$A$4:$A$23,Use_Code_Ranking!$B$4:$B$23,9999)</f>
        <v>3</v>
      </c>
      <c r="J1019">
        <f t="shared" ca="1" si="211"/>
        <v>3</v>
      </c>
      <c r="K1019">
        <f t="shared" ca="1" si="212"/>
        <v>0</v>
      </c>
      <c r="L1019">
        <f t="shared" ca="1" si="213"/>
        <v>0</v>
      </c>
      <c r="M1019">
        <f t="shared" ca="1" si="214"/>
        <v>0</v>
      </c>
      <c r="N1019" t="str">
        <f t="shared" ca="1" si="215"/>
        <v/>
      </c>
      <c r="O1019" t="str">
        <f t="shared" ca="1" si="216"/>
        <v/>
      </c>
      <c r="P1019" t="str">
        <f t="shared" si="217"/>
        <v/>
      </c>
      <c r="Q1019" t="str">
        <f t="shared" ca="1" si="218"/>
        <v>Domestic</v>
      </c>
      <c r="R1019" t="str">
        <f t="shared" si="219"/>
        <v/>
      </c>
      <c r="S1019" t="str">
        <f t="shared" si="220"/>
        <v/>
      </c>
      <c r="T1019" s="2" t="str">
        <f ca="1">IF(S1019="Irrigation","Irrigation",IF(R1019="Irrigation","Irrigation",IF(Q1019="Domestic","Domestic",IF(P1019="Stockwatering","Stockwatering",IF(N1019="IRRIGATION_AND_MUNICIPAL","Irrigation and Municipal",IF(O1019="IRRIGATION_AND_DOMESTIC","Irrigation and Domestic Municipality",_xlfn.XLOOKUP(J1019,Use_Code_Ranking!$B$4:$B$23,Use_Code_Ranking!$A$4:$A$23)))))))</f>
        <v>Domestic</v>
      </c>
      <c r="V1019" s="20" t="str">
        <f ca="1"/>
        <v>H507284</v>
      </c>
      <c r="W1019" s="4" t="str">
        <f t="shared" ca="1" si="208"/>
        <v>Irrigation</v>
      </c>
      <c r="X1019" t="str">
        <f t="shared" ca="1" si="209"/>
        <v>N</v>
      </c>
      <c r="Y1019" s="2" t="str">
        <f t="shared" ca="1" si="210"/>
        <v>N</v>
      </c>
      <c r="Z1019">
        <f ca="1">_xlfn.XLOOKUP($W1019,Return_flow_table!$A$4:$A$25,Return_flow_table!B$4:B$25)</f>
        <v>0</v>
      </c>
      <c r="AA1019">
        <f ca="1">_xlfn.XLOOKUP($W1019,Return_flow_table!$A$4:$A$25,Return_flow_table!C$4:C$25)</f>
        <v>0</v>
      </c>
      <c r="AB1019">
        <f ca="1">_xlfn.XLOOKUP($W1019,Return_flow_table!$A$4:$A$25,Return_flow_table!D$4:D$25)</f>
        <v>20</v>
      </c>
      <c r="AC1019">
        <f ca="1">_xlfn.XLOOKUP($W1019,Return_flow_table!$A$4:$A$25,Return_flow_table!E$4:E$25)</f>
        <v>20</v>
      </c>
      <c r="AD1019">
        <f ca="1">_xlfn.XLOOKUP($W1019,Return_flow_table!$A$4:$A$25,Return_flow_table!F$4:F$25)</f>
        <v>10</v>
      </c>
      <c r="AE1019">
        <f ca="1">_xlfn.XLOOKUP($W1019,Return_flow_table!$A$4:$A$25,Return_flow_table!G$4:G$25)</f>
        <v>10</v>
      </c>
      <c r="AF1019">
        <f ca="1">_xlfn.XLOOKUP($W1019,Return_flow_table!$A$4:$A$25,Return_flow_table!H$4:H$25)</f>
        <v>0</v>
      </c>
      <c r="AG1019">
        <f ca="1">_xlfn.XLOOKUP($W1019,Return_flow_table!$A$4:$A$25,Return_flow_table!I$4:I$25)</f>
        <v>0</v>
      </c>
      <c r="AH1019">
        <f ca="1">_xlfn.XLOOKUP($W1019,Return_flow_table!$A$4:$A$25,Return_flow_table!J$4:J$25)</f>
        <v>0</v>
      </c>
      <c r="AI1019">
        <f ca="1">_xlfn.XLOOKUP($W1019,Return_flow_table!$A$4:$A$25,Return_flow_table!K$4:K$25)</f>
        <v>20</v>
      </c>
      <c r="AJ1019">
        <f ca="1">_xlfn.XLOOKUP($W1019,Return_flow_table!$A$4:$A$25,Return_flow_table!L$4:L$25)</f>
        <v>20</v>
      </c>
      <c r="AK1019">
        <f ca="1">_xlfn.XLOOKUP($W1019,Return_flow_table!$A$4:$A$25,Return_flow_table!M$4:M$25)</f>
        <v>0</v>
      </c>
      <c r="AL1019" s="39" t="str" cm="1">
        <f t="array" aca="1" ref="AL1019" ca="1">IF(SUM(  ((OFFSET($A$4,0,0,COUNTA(A:A)-3,1)) =V1019) * (OFFSET($T$4, 0,0,COUNTA(A:A)-3,1) = "Domestic")) &gt; 0,"Y","")</f>
        <v/>
      </c>
    </row>
    <row r="1020" spans="1:38" x14ac:dyDescent="0.25">
      <c r="A1020" t="s">
        <v>1343</v>
      </c>
      <c r="B1020" t="s">
        <v>114</v>
      </c>
      <c r="C1020" t="s">
        <v>132</v>
      </c>
      <c r="D1020">
        <v>0.43</v>
      </c>
      <c r="E1020" t="s">
        <v>97</v>
      </c>
      <c r="G1020" t="s">
        <v>1344</v>
      </c>
      <c r="H1020" s="38" t="s">
        <v>99</v>
      </c>
      <c r="I1020">
        <f>_xlfn.XLOOKUP(B1020,Use_Code_Ranking!$A$4:$A$23,Use_Code_Ranking!$B$4:$B$23,9999)</f>
        <v>12</v>
      </c>
      <c r="J1020">
        <f t="shared" ca="1" si="211"/>
        <v>3</v>
      </c>
      <c r="K1020">
        <f t="shared" ca="1" si="212"/>
        <v>0</v>
      </c>
      <c r="L1020">
        <f t="shared" ca="1" si="213"/>
        <v>0</v>
      </c>
      <c r="M1020">
        <f t="shared" ca="1" si="214"/>
        <v>0</v>
      </c>
      <c r="N1020" t="str">
        <f t="shared" ca="1" si="215"/>
        <v/>
      </c>
      <c r="O1020" t="str">
        <f t="shared" ca="1" si="216"/>
        <v/>
      </c>
      <c r="P1020" t="str">
        <f t="shared" si="217"/>
        <v/>
      </c>
      <c r="Q1020" t="str">
        <f t="shared" ca="1" si="218"/>
        <v>Domestic</v>
      </c>
      <c r="R1020" t="str">
        <f t="shared" si="219"/>
        <v/>
      </c>
      <c r="S1020" t="str">
        <f t="shared" si="220"/>
        <v/>
      </c>
      <c r="T1020" s="2" t="str">
        <f ca="1">IF(S1020="Irrigation","Irrigation",IF(R1020="Irrigation","Irrigation",IF(Q1020="Domestic","Domestic",IF(P1020="Stockwatering","Stockwatering",IF(N1020="IRRIGATION_AND_MUNICIPAL","Irrigation and Municipal",IF(O1020="IRRIGATION_AND_DOMESTIC","Irrigation and Domestic Municipality",_xlfn.XLOOKUP(J1020,Use_Code_Ranking!$B$4:$B$23,Use_Code_Ranking!$A$4:$A$23)))))))</f>
        <v>Domestic</v>
      </c>
      <c r="V1020" s="20" t="str">
        <f ca="1"/>
        <v>H507365</v>
      </c>
      <c r="W1020" s="4" t="str">
        <f t="shared" ca="1" si="208"/>
        <v>Irrigation</v>
      </c>
      <c r="X1020" t="str">
        <f t="shared" ca="1" si="209"/>
        <v>N</v>
      </c>
      <c r="Y1020" s="2" t="str">
        <f t="shared" ca="1" si="210"/>
        <v>N</v>
      </c>
      <c r="Z1020">
        <f ca="1">_xlfn.XLOOKUP($W1020,Return_flow_table!$A$4:$A$25,Return_flow_table!B$4:B$25)</f>
        <v>0</v>
      </c>
      <c r="AA1020">
        <f ca="1">_xlfn.XLOOKUP($W1020,Return_flow_table!$A$4:$A$25,Return_flow_table!C$4:C$25)</f>
        <v>0</v>
      </c>
      <c r="AB1020">
        <f ca="1">_xlfn.XLOOKUP($W1020,Return_flow_table!$A$4:$A$25,Return_flow_table!D$4:D$25)</f>
        <v>20</v>
      </c>
      <c r="AC1020">
        <f ca="1">_xlfn.XLOOKUP($W1020,Return_flow_table!$A$4:$A$25,Return_flow_table!E$4:E$25)</f>
        <v>20</v>
      </c>
      <c r="AD1020">
        <f ca="1">_xlfn.XLOOKUP($W1020,Return_flow_table!$A$4:$A$25,Return_flow_table!F$4:F$25)</f>
        <v>10</v>
      </c>
      <c r="AE1020">
        <f ca="1">_xlfn.XLOOKUP($W1020,Return_flow_table!$A$4:$A$25,Return_flow_table!G$4:G$25)</f>
        <v>10</v>
      </c>
      <c r="AF1020">
        <f ca="1">_xlfn.XLOOKUP($W1020,Return_flow_table!$A$4:$A$25,Return_flow_table!H$4:H$25)</f>
        <v>0</v>
      </c>
      <c r="AG1020">
        <f ca="1">_xlfn.XLOOKUP($W1020,Return_flow_table!$A$4:$A$25,Return_flow_table!I$4:I$25)</f>
        <v>0</v>
      </c>
      <c r="AH1020">
        <f ca="1">_xlfn.XLOOKUP($W1020,Return_flow_table!$A$4:$A$25,Return_flow_table!J$4:J$25)</f>
        <v>0</v>
      </c>
      <c r="AI1020">
        <f ca="1">_xlfn.XLOOKUP($W1020,Return_flow_table!$A$4:$A$25,Return_flow_table!K$4:K$25)</f>
        <v>20</v>
      </c>
      <c r="AJ1020">
        <f ca="1">_xlfn.XLOOKUP($W1020,Return_flow_table!$A$4:$A$25,Return_flow_table!L$4:L$25)</f>
        <v>20</v>
      </c>
      <c r="AK1020">
        <f ca="1">_xlfn.XLOOKUP($W1020,Return_flow_table!$A$4:$A$25,Return_flow_table!M$4:M$25)</f>
        <v>0</v>
      </c>
      <c r="AL1020" s="39" t="str" cm="1">
        <f t="array" aca="1" ref="AL1020" ca="1">IF(SUM(  ((OFFSET($A$4,0,0,COUNTA(A:A)-3,1)) =V1020) * (OFFSET($T$4, 0,0,COUNTA(A:A)-3,1) = "Domestic")) &gt; 0,"Y","")</f>
        <v/>
      </c>
    </row>
    <row r="1021" spans="1:38" x14ac:dyDescent="0.25">
      <c r="A1021" t="s">
        <v>1345</v>
      </c>
      <c r="B1021" t="s">
        <v>102</v>
      </c>
      <c r="C1021" t="s">
        <v>132</v>
      </c>
      <c r="D1021">
        <v>0.314</v>
      </c>
      <c r="E1021" t="s">
        <v>97</v>
      </c>
      <c r="G1021" t="s">
        <v>1346</v>
      </c>
      <c r="H1021" s="38" t="s">
        <v>99</v>
      </c>
      <c r="I1021">
        <f>_xlfn.XLOOKUP(B1021,Use_Code_Ranking!$A$4:$A$23,Use_Code_Ranking!$B$4:$B$23,9999)</f>
        <v>3</v>
      </c>
      <c r="J1021">
        <f t="shared" ca="1" si="211"/>
        <v>3</v>
      </c>
      <c r="K1021">
        <f t="shared" ca="1" si="212"/>
        <v>0</v>
      </c>
      <c r="L1021">
        <f t="shared" ca="1" si="213"/>
        <v>0</v>
      </c>
      <c r="M1021">
        <f t="shared" ca="1" si="214"/>
        <v>0</v>
      </c>
      <c r="N1021" t="str">
        <f t="shared" ca="1" si="215"/>
        <v/>
      </c>
      <c r="O1021" t="str">
        <f t="shared" ca="1" si="216"/>
        <v/>
      </c>
      <c r="P1021" t="str">
        <f t="shared" si="217"/>
        <v/>
      </c>
      <c r="Q1021" t="str">
        <f t="shared" ca="1" si="218"/>
        <v>Domestic</v>
      </c>
      <c r="R1021" t="str">
        <f t="shared" si="219"/>
        <v/>
      </c>
      <c r="S1021" t="str">
        <f t="shared" si="220"/>
        <v/>
      </c>
      <c r="T1021" s="2" t="str">
        <f ca="1">IF(S1021="Irrigation","Irrigation",IF(R1021="Irrigation","Irrigation",IF(Q1021="Domestic","Domestic",IF(P1021="Stockwatering","Stockwatering",IF(N1021="IRRIGATION_AND_MUNICIPAL","Irrigation and Municipal",IF(O1021="IRRIGATION_AND_DOMESTIC","Irrigation and Domestic Municipality",_xlfn.XLOOKUP(J1021,Use_Code_Ranking!$B$4:$B$23,Use_Code_Ranking!$A$4:$A$23)))))))</f>
        <v>Domestic</v>
      </c>
      <c r="V1021" s="20" t="str">
        <f ca="1"/>
        <v>H507383</v>
      </c>
      <c r="W1021" s="4" t="str">
        <f t="shared" ca="1" si="208"/>
        <v>Irrigation</v>
      </c>
      <c r="X1021" t="str">
        <f t="shared" ca="1" si="209"/>
        <v>N</v>
      </c>
      <c r="Y1021" s="2" t="str">
        <f t="shared" ca="1" si="210"/>
        <v>N</v>
      </c>
      <c r="Z1021">
        <f ca="1">_xlfn.XLOOKUP($W1021,Return_flow_table!$A$4:$A$25,Return_flow_table!B$4:B$25)</f>
        <v>0</v>
      </c>
      <c r="AA1021">
        <f ca="1">_xlfn.XLOOKUP($W1021,Return_flow_table!$A$4:$A$25,Return_flow_table!C$4:C$25)</f>
        <v>0</v>
      </c>
      <c r="AB1021">
        <f ca="1">_xlfn.XLOOKUP($W1021,Return_flow_table!$A$4:$A$25,Return_flow_table!D$4:D$25)</f>
        <v>20</v>
      </c>
      <c r="AC1021">
        <f ca="1">_xlfn.XLOOKUP($W1021,Return_flow_table!$A$4:$A$25,Return_flow_table!E$4:E$25)</f>
        <v>20</v>
      </c>
      <c r="AD1021">
        <f ca="1">_xlfn.XLOOKUP($W1021,Return_flow_table!$A$4:$A$25,Return_flow_table!F$4:F$25)</f>
        <v>10</v>
      </c>
      <c r="AE1021">
        <f ca="1">_xlfn.XLOOKUP($W1021,Return_flow_table!$A$4:$A$25,Return_flow_table!G$4:G$25)</f>
        <v>10</v>
      </c>
      <c r="AF1021">
        <f ca="1">_xlfn.XLOOKUP($W1021,Return_flow_table!$A$4:$A$25,Return_flow_table!H$4:H$25)</f>
        <v>0</v>
      </c>
      <c r="AG1021">
        <f ca="1">_xlfn.XLOOKUP($W1021,Return_flow_table!$A$4:$A$25,Return_flow_table!I$4:I$25)</f>
        <v>0</v>
      </c>
      <c r="AH1021">
        <f ca="1">_xlfn.XLOOKUP($W1021,Return_flow_table!$A$4:$A$25,Return_flow_table!J$4:J$25)</f>
        <v>0</v>
      </c>
      <c r="AI1021">
        <f ca="1">_xlfn.XLOOKUP($W1021,Return_flow_table!$A$4:$A$25,Return_flow_table!K$4:K$25)</f>
        <v>20</v>
      </c>
      <c r="AJ1021">
        <f ca="1">_xlfn.XLOOKUP($W1021,Return_flow_table!$A$4:$A$25,Return_flow_table!L$4:L$25)</f>
        <v>20</v>
      </c>
      <c r="AK1021">
        <f ca="1">_xlfn.XLOOKUP($W1021,Return_flow_table!$A$4:$A$25,Return_flow_table!M$4:M$25)</f>
        <v>0</v>
      </c>
      <c r="AL1021" s="39" t="str" cm="1">
        <f t="array" aca="1" ref="AL1021" ca="1">IF(SUM(  ((OFFSET($A$4,0,0,COUNTA(A:A)-3,1)) =V1021) * (OFFSET($T$4, 0,0,COUNTA(A:A)-3,1) = "Domestic")) &gt; 0,"Y","")</f>
        <v/>
      </c>
    </row>
    <row r="1022" spans="1:38" x14ac:dyDescent="0.25">
      <c r="A1022" t="s">
        <v>1345</v>
      </c>
      <c r="B1022" t="s">
        <v>114</v>
      </c>
      <c r="C1022" t="s">
        <v>132</v>
      </c>
      <c r="D1022">
        <v>0.314</v>
      </c>
      <c r="E1022" t="s">
        <v>97</v>
      </c>
      <c r="G1022" t="s">
        <v>1346</v>
      </c>
      <c r="H1022" s="38" t="s">
        <v>99</v>
      </c>
      <c r="I1022">
        <f>_xlfn.XLOOKUP(B1022,Use_Code_Ranking!$A$4:$A$23,Use_Code_Ranking!$B$4:$B$23,9999)</f>
        <v>12</v>
      </c>
      <c r="J1022">
        <f t="shared" ca="1" si="211"/>
        <v>3</v>
      </c>
      <c r="K1022">
        <f t="shared" ca="1" si="212"/>
        <v>0</v>
      </c>
      <c r="L1022">
        <f t="shared" ca="1" si="213"/>
        <v>0</v>
      </c>
      <c r="M1022">
        <f t="shared" ca="1" si="214"/>
        <v>0</v>
      </c>
      <c r="N1022" t="str">
        <f t="shared" ca="1" si="215"/>
        <v/>
      </c>
      <c r="O1022" t="str">
        <f t="shared" ca="1" si="216"/>
        <v/>
      </c>
      <c r="P1022" t="str">
        <f t="shared" si="217"/>
        <v/>
      </c>
      <c r="Q1022" t="str">
        <f t="shared" ca="1" si="218"/>
        <v>Domestic</v>
      </c>
      <c r="R1022" t="str">
        <f t="shared" si="219"/>
        <v/>
      </c>
      <c r="S1022" t="str">
        <f t="shared" si="220"/>
        <v/>
      </c>
      <c r="T1022" s="2" t="str">
        <f ca="1">IF(S1022="Irrigation","Irrigation",IF(R1022="Irrigation","Irrigation",IF(Q1022="Domestic","Domestic",IF(P1022="Stockwatering","Stockwatering",IF(N1022="IRRIGATION_AND_MUNICIPAL","Irrigation and Municipal",IF(O1022="IRRIGATION_AND_DOMESTIC","Irrigation and Domestic Municipality",_xlfn.XLOOKUP(J1022,Use_Code_Ranking!$B$4:$B$23,Use_Code_Ranking!$A$4:$A$23)))))))</f>
        <v>Domestic</v>
      </c>
      <c r="V1022" s="20" t="str">
        <f ca="1"/>
        <v>H507445</v>
      </c>
      <c r="W1022" s="4" t="str">
        <f t="shared" ca="1" si="208"/>
        <v>Irrigation</v>
      </c>
      <c r="X1022" t="str">
        <f t="shared" ca="1" si="209"/>
        <v>N</v>
      </c>
      <c r="Y1022" s="2" t="str">
        <f t="shared" ca="1" si="210"/>
        <v>N</v>
      </c>
      <c r="Z1022">
        <f ca="1">_xlfn.XLOOKUP($W1022,Return_flow_table!$A$4:$A$25,Return_flow_table!B$4:B$25)</f>
        <v>0</v>
      </c>
      <c r="AA1022">
        <f ca="1">_xlfn.XLOOKUP($W1022,Return_flow_table!$A$4:$A$25,Return_flow_table!C$4:C$25)</f>
        <v>0</v>
      </c>
      <c r="AB1022">
        <f ca="1">_xlfn.XLOOKUP($W1022,Return_flow_table!$A$4:$A$25,Return_flow_table!D$4:D$25)</f>
        <v>20</v>
      </c>
      <c r="AC1022">
        <f ca="1">_xlfn.XLOOKUP($W1022,Return_flow_table!$A$4:$A$25,Return_flow_table!E$4:E$25)</f>
        <v>20</v>
      </c>
      <c r="AD1022">
        <f ca="1">_xlfn.XLOOKUP($W1022,Return_flow_table!$A$4:$A$25,Return_flow_table!F$4:F$25)</f>
        <v>10</v>
      </c>
      <c r="AE1022">
        <f ca="1">_xlfn.XLOOKUP($W1022,Return_flow_table!$A$4:$A$25,Return_flow_table!G$4:G$25)</f>
        <v>10</v>
      </c>
      <c r="AF1022">
        <f ca="1">_xlfn.XLOOKUP($W1022,Return_flow_table!$A$4:$A$25,Return_flow_table!H$4:H$25)</f>
        <v>0</v>
      </c>
      <c r="AG1022">
        <f ca="1">_xlfn.XLOOKUP($W1022,Return_flow_table!$A$4:$A$25,Return_flow_table!I$4:I$25)</f>
        <v>0</v>
      </c>
      <c r="AH1022">
        <f ca="1">_xlfn.XLOOKUP($W1022,Return_flow_table!$A$4:$A$25,Return_flow_table!J$4:J$25)</f>
        <v>0</v>
      </c>
      <c r="AI1022">
        <f ca="1">_xlfn.XLOOKUP($W1022,Return_flow_table!$A$4:$A$25,Return_flow_table!K$4:K$25)</f>
        <v>20</v>
      </c>
      <c r="AJ1022">
        <f ca="1">_xlfn.XLOOKUP($W1022,Return_flow_table!$A$4:$A$25,Return_flow_table!L$4:L$25)</f>
        <v>20</v>
      </c>
      <c r="AK1022">
        <f ca="1">_xlfn.XLOOKUP($W1022,Return_flow_table!$A$4:$A$25,Return_flow_table!M$4:M$25)</f>
        <v>0</v>
      </c>
      <c r="AL1022" s="39" t="str" cm="1">
        <f t="array" aca="1" ref="AL1022" ca="1">IF(SUM(  ((OFFSET($A$4,0,0,COUNTA(A:A)-3,1)) =V1022) * (OFFSET($T$4, 0,0,COUNTA(A:A)-3,1) = "Domestic")) &gt; 0,"Y","")</f>
        <v/>
      </c>
    </row>
    <row r="1023" spans="1:38" x14ac:dyDescent="0.25">
      <c r="A1023" t="s">
        <v>1347</v>
      </c>
      <c r="B1023" t="s">
        <v>111</v>
      </c>
      <c r="C1023" t="s">
        <v>132</v>
      </c>
      <c r="D1023">
        <v>1</v>
      </c>
      <c r="E1023" t="s">
        <v>97</v>
      </c>
      <c r="G1023" t="s">
        <v>1348</v>
      </c>
      <c r="H1023" s="38" t="s">
        <v>99</v>
      </c>
      <c r="I1023">
        <f>_xlfn.XLOOKUP(B1023,Use_Code_Ranking!$A$4:$A$23,Use_Code_Ranking!$B$4:$B$23,9999)</f>
        <v>14</v>
      </c>
      <c r="J1023">
        <f t="shared" ca="1" si="211"/>
        <v>14</v>
      </c>
      <c r="K1023">
        <f t="shared" ca="1" si="212"/>
        <v>0</v>
      </c>
      <c r="L1023">
        <f t="shared" ca="1" si="213"/>
        <v>0</v>
      </c>
      <c r="M1023">
        <f t="shared" ca="1" si="214"/>
        <v>0</v>
      </c>
      <c r="N1023" t="str">
        <f t="shared" ca="1" si="215"/>
        <v/>
      </c>
      <c r="O1023" t="str">
        <f t="shared" ca="1" si="216"/>
        <v/>
      </c>
      <c r="P1023" t="str">
        <f t="shared" si="217"/>
        <v/>
      </c>
      <c r="Q1023" t="str">
        <f t="shared" ca="1" si="218"/>
        <v>Domestic</v>
      </c>
      <c r="R1023" t="str">
        <f t="shared" si="219"/>
        <v/>
      </c>
      <c r="S1023" t="str">
        <f t="shared" si="220"/>
        <v/>
      </c>
      <c r="T1023" s="2" t="str">
        <f ca="1">IF(S1023="Irrigation","Irrigation",IF(R1023="Irrigation","Irrigation",IF(Q1023="Domestic","Domestic",IF(P1023="Stockwatering","Stockwatering",IF(N1023="IRRIGATION_AND_MUNICIPAL","Irrigation and Municipal",IF(O1023="IRRIGATION_AND_DOMESTIC","Irrigation and Domestic Municipality",_xlfn.XLOOKUP(J1023,Use_Code_Ranking!$B$4:$B$23,Use_Code_Ranking!$A$4:$A$23)))))))</f>
        <v>Domestic</v>
      </c>
      <c r="V1023" s="20" t="str">
        <f ca="1"/>
        <v>H507482</v>
      </c>
      <c r="W1023" s="4" t="str">
        <f t="shared" ca="1" si="208"/>
        <v>Irrigation</v>
      </c>
      <c r="X1023" t="str">
        <f t="shared" ca="1" si="209"/>
        <v>N</v>
      </c>
      <c r="Y1023" s="2" t="str">
        <f t="shared" ca="1" si="210"/>
        <v>N</v>
      </c>
      <c r="Z1023">
        <f ca="1">_xlfn.XLOOKUP($W1023,Return_flow_table!$A$4:$A$25,Return_flow_table!B$4:B$25)</f>
        <v>0</v>
      </c>
      <c r="AA1023">
        <f ca="1">_xlfn.XLOOKUP($W1023,Return_flow_table!$A$4:$A$25,Return_flow_table!C$4:C$25)</f>
        <v>0</v>
      </c>
      <c r="AB1023">
        <f ca="1">_xlfn.XLOOKUP($W1023,Return_flow_table!$A$4:$A$25,Return_flow_table!D$4:D$25)</f>
        <v>20</v>
      </c>
      <c r="AC1023">
        <f ca="1">_xlfn.XLOOKUP($W1023,Return_flow_table!$A$4:$A$25,Return_flow_table!E$4:E$25)</f>
        <v>20</v>
      </c>
      <c r="AD1023">
        <f ca="1">_xlfn.XLOOKUP($W1023,Return_flow_table!$A$4:$A$25,Return_flow_table!F$4:F$25)</f>
        <v>10</v>
      </c>
      <c r="AE1023">
        <f ca="1">_xlfn.XLOOKUP($W1023,Return_flow_table!$A$4:$A$25,Return_flow_table!G$4:G$25)</f>
        <v>10</v>
      </c>
      <c r="AF1023">
        <f ca="1">_xlfn.XLOOKUP($W1023,Return_flow_table!$A$4:$A$25,Return_flow_table!H$4:H$25)</f>
        <v>0</v>
      </c>
      <c r="AG1023">
        <f ca="1">_xlfn.XLOOKUP($W1023,Return_flow_table!$A$4:$A$25,Return_flow_table!I$4:I$25)</f>
        <v>0</v>
      </c>
      <c r="AH1023">
        <f ca="1">_xlfn.XLOOKUP($W1023,Return_flow_table!$A$4:$A$25,Return_flow_table!J$4:J$25)</f>
        <v>0</v>
      </c>
      <c r="AI1023">
        <f ca="1">_xlfn.XLOOKUP($W1023,Return_flow_table!$A$4:$A$25,Return_flow_table!K$4:K$25)</f>
        <v>20</v>
      </c>
      <c r="AJ1023">
        <f ca="1">_xlfn.XLOOKUP($W1023,Return_flow_table!$A$4:$A$25,Return_flow_table!L$4:L$25)</f>
        <v>20</v>
      </c>
      <c r="AK1023">
        <f ca="1">_xlfn.XLOOKUP($W1023,Return_flow_table!$A$4:$A$25,Return_flow_table!M$4:M$25)</f>
        <v>0</v>
      </c>
      <c r="AL1023" s="39" t="str" cm="1">
        <f t="array" aca="1" ref="AL1023" ca="1">IF(SUM(  ((OFFSET($A$4,0,0,COUNTA(A:A)-3,1)) =V1023) * (OFFSET($T$4, 0,0,COUNTA(A:A)-3,1) = "Domestic")) &gt; 0,"Y","")</f>
        <v/>
      </c>
    </row>
    <row r="1024" spans="1:38" x14ac:dyDescent="0.25">
      <c r="A1024" t="s">
        <v>1349</v>
      </c>
      <c r="B1024" t="s">
        <v>102</v>
      </c>
      <c r="C1024" t="s">
        <v>132</v>
      </c>
      <c r="D1024">
        <v>0.23</v>
      </c>
      <c r="E1024" t="s">
        <v>97</v>
      </c>
      <c r="G1024" t="s">
        <v>1350</v>
      </c>
      <c r="H1024" s="38" t="s">
        <v>99</v>
      </c>
      <c r="I1024">
        <f>_xlfn.XLOOKUP(B1024,Use_Code_Ranking!$A$4:$A$23,Use_Code_Ranking!$B$4:$B$23,9999)</f>
        <v>3</v>
      </c>
      <c r="J1024">
        <f t="shared" ca="1" si="211"/>
        <v>3</v>
      </c>
      <c r="K1024">
        <f t="shared" ca="1" si="212"/>
        <v>0</v>
      </c>
      <c r="L1024">
        <f t="shared" ca="1" si="213"/>
        <v>0</v>
      </c>
      <c r="M1024">
        <f t="shared" ca="1" si="214"/>
        <v>0</v>
      </c>
      <c r="N1024" t="str">
        <f t="shared" ca="1" si="215"/>
        <v/>
      </c>
      <c r="O1024" t="str">
        <f t="shared" ca="1" si="216"/>
        <v/>
      </c>
      <c r="P1024" t="str">
        <f t="shared" si="217"/>
        <v/>
      </c>
      <c r="Q1024" t="str">
        <f t="shared" ca="1" si="218"/>
        <v>Domestic</v>
      </c>
      <c r="R1024" t="str">
        <f t="shared" si="219"/>
        <v/>
      </c>
      <c r="S1024" t="str">
        <f t="shared" si="220"/>
        <v/>
      </c>
      <c r="T1024" s="2" t="str">
        <f ca="1">IF(S1024="Irrigation","Irrigation",IF(R1024="Irrigation","Irrigation",IF(Q1024="Domestic","Domestic",IF(P1024="Stockwatering","Stockwatering",IF(N1024="IRRIGATION_AND_MUNICIPAL","Irrigation and Municipal",IF(O1024="IRRIGATION_AND_DOMESTIC","Irrigation and Domestic Municipality",_xlfn.XLOOKUP(J1024,Use_Code_Ranking!$B$4:$B$23,Use_Code_Ranking!$A$4:$A$23)))))))</f>
        <v>Domestic</v>
      </c>
      <c r="V1024" s="20" t="str">
        <f ca="1"/>
        <v>H507486</v>
      </c>
      <c r="W1024" s="4" t="str">
        <f t="shared" ca="1" si="208"/>
        <v>Irrigation</v>
      </c>
      <c r="X1024" t="str">
        <f t="shared" ca="1" si="209"/>
        <v>N</v>
      </c>
      <c r="Y1024" s="2" t="str">
        <f t="shared" ca="1" si="210"/>
        <v>N</v>
      </c>
      <c r="Z1024">
        <f ca="1">_xlfn.XLOOKUP($W1024,Return_flow_table!$A$4:$A$25,Return_flow_table!B$4:B$25)</f>
        <v>0</v>
      </c>
      <c r="AA1024">
        <f ca="1">_xlfn.XLOOKUP($W1024,Return_flow_table!$A$4:$A$25,Return_flow_table!C$4:C$25)</f>
        <v>0</v>
      </c>
      <c r="AB1024">
        <f ca="1">_xlfn.XLOOKUP($W1024,Return_flow_table!$A$4:$A$25,Return_flow_table!D$4:D$25)</f>
        <v>20</v>
      </c>
      <c r="AC1024">
        <f ca="1">_xlfn.XLOOKUP($W1024,Return_flow_table!$A$4:$A$25,Return_flow_table!E$4:E$25)</f>
        <v>20</v>
      </c>
      <c r="AD1024">
        <f ca="1">_xlfn.XLOOKUP($W1024,Return_flow_table!$A$4:$A$25,Return_flow_table!F$4:F$25)</f>
        <v>10</v>
      </c>
      <c r="AE1024">
        <f ca="1">_xlfn.XLOOKUP($W1024,Return_flow_table!$A$4:$A$25,Return_flow_table!G$4:G$25)</f>
        <v>10</v>
      </c>
      <c r="AF1024">
        <f ca="1">_xlfn.XLOOKUP($W1024,Return_flow_table!$A$4:$A$25,Return_flow_table!H$4:H$25)</f>
        <v>0</v>
      </c>
      <c r="AG1024">
        <f ca="1">_xlfn.XLOOKUP($W1024,Return_flow_table!$A$4:$A$25,Return_flow_table!I$4:I$25)</f>
        <v>0</v>
      </c>
      <c r="AH1024">
        <f ca="1">_xlfn.XLOOKUP($W1024,Return_flow_table!$A$4:$A$25,Return_flow_table!J$4:J$25)</f>
        <v>0</v>
      </c>
      <c r="AI1024">
        <f ca="1">_xlfn.XLOOKUP($W1024,Return_flow_table!$A$4:$A$25,Return_flow_table!K$4:K$25)</f>
        <v>20</v>
      </c>
      <c r="AJ1024">
        <f ca="1">_xlfn.XLOOKUP($W1024,Return_flow_table!$A$4:$A$25,Return_flow_table!L$4:L$25)</f>
        <v>20</v>
      </c>
      <c r="AK1024">
        <f ca="1">_xlfn.XLOOKUP($W1024,Return_flow_table!$A$4:$A$25,Return_flow_table!M$4:M$25)</f>
        <v>0</v>
      </c>
      <c r="AL1024" s="39" t="str" cm="1">
        <f t="array" aca="1" ref="AL1024" ca="1">IF(SUM(  ((OFFSET($A$4,0,0,COUNTA(A:A)-3,1)) =V1024) * (OFFSET($T$4, 0,0,COUNTA(A:A)-3,1) = "Domestic")) &gt; 0,"Y","")</f>
        <v/>
      </c>
    </row>
    <row r="1025" spans="1:38" x14ac:dyDescent="0.25">
      <c r="A1025" t="s">
        <v>1349</v>
      </c>
      <c r="B1025" t="s">
        <v>114</v>
      </c>
      <c r="C1025" t="s">
        <v>132</v>
      </c>
      <c r="D1025">
        <v>0.23</v>
      </c>
      <c r="E1025" t="s">
        <v>97</v>
      </c>
      <c r="G1025" t="s">
        <v>1350</v>
      </c>
      <c r="H1025" s="38" t="s">
        <v>99</v>
      </c>
      <c r="I1025">
        <f>_xlfn.XLOOKUP(B1025,Use_Code_Ranking!$A$4:$A$23,Use_Code_Ranking!$B$4:$B$23,9999)</f>
        <v>12</v>
      </c>
      <c r="J1025">
        <f t="shared" ca="1" si="211"/>
        <v>3</v>
      </c>
      <c r="K1025">
        <f t="shared" ca="1" si="212"/>
        <v>0</v>
      </c>
      <c r="L1025">
        <f t="shared" ca="1" si="213"/>
        <v>0</v>
      </c>
      <c r="M1025">
        <f t="shared" ca="1" si="214"/>
        <v>0</v>
      </c>
      <c r="N1025" t="str">
        <f t="shared" ca="1" si="215"/>
        <v/>
      </c>
      <c r="O1025" t="str">
        <f t="shared" ca="1" si="216"/>
        <v/>
      </c>
      <c r="P1025" t="str">
        <f t="shared" si="217"/>
        <v/>
      </c>
      <c r="Q1025" t="str">
        <f t="shared" ca="1" si="218"/>
        <v>Domestic</v>
      </c>
      <c r="R1025" t="str">
        <f t="shared" si="219"/>
        <v/>
      </c>
      <c r="S1025" t="str">
        <f t="shared" si="220"/>
        <v/>
      </c>
      <c r="T1025" s="2" t="str">
        <f ca="1">IF(S1025="Irrigation","Irrigation",IF(R1025="Irrigation","Irrigation",IF(Q1025="Domestic","Domestic",IF(P1025="Stockwatering","Stockwatering",IF(N1025="IRRIGATION_AND_MUNICIPAL","Irrigation and Municipal",IF(O1025="IRRIGATION_AND_DOMESTIC","Irrigation and Domestic Municipality",_xlfn.XLOOKUP(J1025,Use_Code_Ranking!$B$4:$B$23,Use_Code_Ranking!$A$4:$A$23)))))))</f>
        <v>Domestic</v>
      </c>
      <c r="V1025" s="20" t="str">
        <f ca="1"/>
        <v>H507543</v>
      </c>
      <c r="W1025" s="4" t="str">
        <f t="shared" ca="1" si="208"/>
        <v>Irrigation</v>
      </c>
      <c r="X1025" t="str">
        <f t="shared" ca="1" si="209"/>
        <v>N</v>
      </c>
      <c r="Y1025" s="2" t="str">
        <f t="shared" ca="1" si="210"/>
        <v>N</v>
      </c>
      <c r="Z1025">
        <f ca="1">_xlfn.XLOOKUP($W1025,Return_flow_table!$A$4:$A$25,Return_flow_table!B$4:B$25)</f>
        <v>0</v>
      </c>
      <c r="AA1025">
        <f ca="1">_xlfn.XLOOKUP($W1025,Return_flow_table!$A$4:$A$25,Return_flow_table!C$4:C$25)</f>
        <v>0</v>
      </c>
      <c r="AB1025">
        <f ca="1">_xlfn.XLOOKUP($W1025,Return_flow_table!$A$4:$A$25,Return_flow_table!D$4:D$25)</f>
        <v>20</v>
      </c>
      <c r="AC1025">
        <f ca="1">_xlfn.XLOOKUP($W1025,Return_flow_table!$A$4:$A$25,Return_flow_table!E$4:E$25)</f>
        <v>20</v>
      </c>
      <c r="AD1025">
        <f ca="1">_xlfn.XLOOKUP($W1025,Return_flow_table!$A$4:$A$25,Return_flow_table!F$4:F$25)</f>
        <v>10</v>
      </c>
      <c r="AE1025">
        <f ca="1">_xlfn.XLOOKUP($W1025,Return_flow_table!$A$4:$A$25,Return_flow_table!G$4:G$25)</f>
        <v>10</v>
      </c>
      <c r="AF1025">
        <f ca="1">_xlfn.XLOOKUP($W1025,Return_flow_table!$A$4:$A$25,Return_flow_table!H$4:H$25)</f>
        <v>0</v>
      </c>
      <c r="AG1025">
        <f ca="1">_xlfn.XLOOKUP($W1025,Return_flow_table!$A$4:$A$25,Return_flow_table!I$4:I$25)</f>
        <v>0</v>
      </c>
      <c r="AH1025">
        <f ca="1">_xlfn.XLOOKUP($W1025,Return_flow_table!$A$4:$A$25,Return_flow_table!J$4:J$25)</f>
        <v>0</v>
      </c>
      <c r="AI1025">
        <f ca="1">_xlfn.XLOOKUP($W1025,Return_flow_table!$A$4:$A$25,Return_flow_table!K$4:K$25)</f>
        <v>20</v>
      </c>
      <c r="AJ1025">
        <f ca="1">_xlfn.XLOOKUP($W1025,Return_flow_table!$A$4:$A$25,Return_flow_table!L$4:L$25)</f>
        <v>20</v>
      </c>
      <c r="AK1025">
        <f ca="1">_xlfn.XLOOKUP($W1025,Return_flow_table!$A$4:$A$25,Return_flow_table!M$4:M$25)</f>
        <v>0</v>
      </c>
      <c r="AL1025" s="39" t="str" cm="1">
        <f t="array" aca="1" ref="AL1025" ca="1">IF(SUM(  ((OFFSET($A$4,0,0,COUNTA(A:A)-3,1)) =V1025) * (OFFSET($T$4, 0,0,COUNTA(A:A)-3,1) = "Domestic")) &gt; 0,"Y","")</f>
        <v/>
      </c>
    </row>
    <row r="1026" spans="1:38" x14ac:dyDescent="0.25">
      <c r="A1026" t="s">
        <v>1351</v>
      </c>
      <c r="B1026" t="s">
        <v>102</v>
      </c>
      <c r="C1026" t="s">
        <v>132</v>
      </c>
      <c r="D1026">
        <v>1.1000000000000001</v>
      </c>
      <c r="E1026" t="s">
        <v>97</v>
      </c>
      <c r="G1026" t="s">
        <v>1352</v>
      </c>
      <c r="H1026" s="38" t="s">
        <v>99</v>
      </c>
      <c r="I1026">
        <f>_xlfn.XLOOKUP(B1026,Use_Code_Ranking!$A$4:$A$23,Use_Code_Ranking!$B$4:$B$23,9999)</f>
        <v>3</v>
      </c>
      <c r="J1026">
        <f t="shared" ca="1" si="211"/>
        <v>3</v>
      </c>
      <c r="K1026">
        <f t="shared" ca="1" si="212"/>
        <v>0</v>
      </c>
      <c r="L1026">
        <f t="shared" ca="1" si="213"/>
        <v>0</v>
      </c>
      <c r="M1026">
        <f t="shared" ca="1" si="214"/>
        <v>0</v>
      </c>
      <c r="N1026" t="str">
        <f t="shared" ca="1" si="215"/>
        <v/>
      </c>
      <c r="O1026" t="str">
        <f t="shared" ca="1" si="216"/>
        <v/>
      </c>
      <c r="P1026" t="str">
        <f t="shared" si="217"/>
        <v/>
      </c>
      <c r="Q1026" t="str">
        <f t="shared" ca="1" si="218"/>
        <v>Domestic</v>
      </c>
      <c r="R1026" t="str">
        <f t="shared" si="219"/>
        <v/>
      </c>
      <c r="S1026" t="str">
        <f t="shared" si="220"/>
        <v/>
      </c>
      <c r="T1026" s="2" t="str">
        <f ca="1">IF(S1026="Irrigation","Irrigation",IF(R1026="Irrigation","Irrigation",IF(Q1026="Domestic","Domestic",IF(P1026="Stockwatering","Stockwatering",IF(N1026="IRRIGATION_AND_MUNICIPAL","Irrigation and Municipal",IF(O1026="IRRIGATION_AND_DOMESTIC","Irrigation and Domestic Municipality",_xlfn.XLOOKUP(J1026,Use_Code_Ranking!$B$4:$B$23,Use_Code_Ranking!$A$4:$A$23)))))))</f>
        <v>Domestic</v>
      </c>
      <c r="V1026" s="20" t="str">
        <f ca="1"/>
        <v>H507568</v>
      </c>
      <c r="W1026" s="4" t="str">
        <f t="shared" ca="1" si="208"/>
        <v>Irrigation</v>
      </c>
      <c r="X1026" t="str">
        <f t="shared" ca="1" si="209"/>
        <v>N</v>
      </c>
      <c r="Y1026" s="2" t="str">
        <f t="shared" ca="1" si="210"/>
        <v>N</v>
      </c>
      <c r="Z1026">
        <f ca="1">_xlfn.XLOOKUP($W1026,Return_flow_table!$A$4:$A$25,Return_flow_table!B$4:B$25)</f>
        <v>0</v>
      </c>
      <c r="AA1026">
        <f ca="1">_xlfn.XLOOKUP($W1026,Return_flow_table!$A$4:$A$25,Return_flow_table!C$4:C$25)</f>
        <v>0</v>
      </c>
      <c r="AB1026">
        <f ca="1">_xlfn.XLOOKUP($W1026,Return_flow_table!$A$4:$A$25,Return_flow_table!D$4:D$25)</f>
        <v>20</v>
      </c>
      <c r="AC1026">
        <f ca="1">_xlfn.XLOOKUP($W1026,Return_flow_table!$A$4:$A$25,Return_flow_table!E$4:E$25)</f>
        <v>20</v>
      </c>
      <c r="AD1026">
        <f ca="1">_xlfn.XLOOKUP($W1026,Return_flow_table!$A$4:$A$25,Return_flow_table!F$4:F$25)</f>
        <v>10</v>
      </c>
      <c r="AE1026">
        <f ca="1">_xlfn.XLOOKUP($W1026,Return_flow_table!$A$4:$A$25,Return_flow_table!G$4:G$25)</f>
        <v>10</v>
      </c>
      <c r="AF1026">
        <f ca="1">_xlfn.XLOOKUP($W1026,Return_flow_table!$A$4:$A$25,Return_flow_table!H$4:H$25)</f>
        <v>0</v>
      </c>
      <c r="AG1026">
        <f ca="1">_xlfn.XLOOKUP($W1026,Return_flow_table!$A$4:$A$25,Return_flow_table!I$4:I$25)</f>
        <v>0</v>
      </c>
      <c r="AH1026">
        <f ca="1">_xlfn.XLOOKUP($W1026,Return_flow_table!$A$4:$A$25,Return_flow_table!J$4:J$25)</f>
        <v>0</v>
      </c>
      <c r="AI1026">
        <f ca="1">_xlfn.XLOOKUP($W1026,Return_flow_table!$A$4:$A$25,Return_flow_table!K$4:K$25)</f>
        <v>20</v>
      </c>
      <c r="AJ1026">
        <f ca="1">_xlfn.XLOOKUP($W1026,Return_flow_table!$A$4:$A$25,Return_flow_table!L$4:L$25)</f>
        <v>20</v>
      </c>
      <c r="AK1026">
        <f ca="1">_xlfn.XLOOKUP($W1026,Return_flow_table!$A$4:$A$25,Return_flow_table!M$4:M$25)</f>
        <v>0</v>
      </c>
      <c r="AL1026" s="39" t="str" cm="1">
        <f t="array" aca="1" ref="AL1026" ca="1">IF(SUM(  ((OFFSET($A$4,0,0,COUNTA(A:A)-3,1)) =V1026) * (OFFSET($T$4, 0,0,COUNTA(A:A)-3,1) = "Domestic")) &gt; 0,"Y","")</f>
        <v/>
      </c>
    </row>
    <row r="1027" spans="1:38" x14ac:dyDescent="0.25">
      <c r="A1027" t="s">
        <v>1351</v>
      </c>
      <c r="B1027" t="s">
        <v>114</v>
      </c>
      <c r="C1027" t="s">
        <v>132</v>
      </c>
      <c r="D1027">
        <v>1.1000000000000001</v>
      </c>
      <c r="E1027" t="s">
        <v>97</v>
      </c>
      <c r="G1027" t="s">
        <v>1352</v>
      </c>
      <c r="H1027" s="38" t="s">
        <v>99</v>
      </c>
      <c r="I1027">
        <f>_xlfn.XLOOKUP(B1027,Use_Code_Ranking!$A$4:$A$23,Use_Code_Ranking!$B$4:$B$23,9999)</f>
        <v>12</v>
      </c>
      <c r="J1027">
        <f t="shared" ca="1" si="211"/>
        <v>3</v>
      </c>
      <c r="K1027">
        <f t="shared" ca="1" si="212"/>
        <v>0</v>
      </c>
      <c r="L1027">
        <f t="shared" ca="1" si="213"/>
        <v>0</v>
      </c>
      <c r="M1027">
        <f t="shared" ca="1" si="214"/>
        <v>0</v>
      </c>
      <c r="N1027" t="str">
        <f t="shared" ca="1" si="215"/>
        <v/>
      </c>
      <c r="O1027" t="str">
        <f t="shared" ca="1" si="216"/>
        <v/>
      </c>
      <c r="P1027" t="str">
        <f t="shared" si="217"/>
        <v/>
      </c>
      <c r="Q1027" t="str">
        <f t="shared" ca="1" si="218"/>
        <v>Domestic</v>
      </c>
      <c r="R1027" t="str">
        <f t="shared" si="219"/>
        <v/>
      </c>
      <c r="S1027" t="str">
        <f t="shared" si="220"/>
        <v/>
      </c>
      <c r="T1027" s="2" t="str">
        <f ca="1">IF(S1027="Irrigation","Irrigation",IF(R1027="Irrigation","Irrigation",IF(Q1027="Domestic","Domestic",IF(P1027="Stockwatering","Stockwatering",IF(N1027="IRRIGATION_AND_MUNICIPAL","Irrigation and Municipal",IF(O1027="IRRIGATION_AND_DOMESTIC","Irrigation and Domestic Municipality",_xlfn.XLOOKUP(J1027,Use_Code_Ranking!$B$4:$B$23,Use_Code_Ranking!$A$4:$A$23)))))))</f>
        <v>Domestic</v>
      </c>
      <c r="V1027" s="20" t="str">
        <f ca="1"/>
        <v>H507572</v>
      </c>
      <c r="W1027" s="4" t="str">
        <f t="shared" ca="1" si="208"/>
        <v>Irrigation</v>
      </c>
      <c r="X1027" t="str">
        <f t="shared" ca="1" si="209"/>
        <v>N</v>
      </c>
      <c r="Y1027" s="2" t="str">
        <f t="shared" ca="1" si="210"/>
        <v>N</v>
      </c>
      <c r="Z1027">
        <f ca="1">_xlfn.XLOOKUP($W1027,Return_flow_table!$A$4:$A$25,Return_flow_table!B$4:B$25)</f>
        <v>0</v>
      </c>
      <c r="AA1027">
        <f ca="1">_xlfn.XLOOKUP($W1027,Return_flow_table!$A$4:$A$25,Return_flow_table!C$4:C$25)</f>
        <v>0</v>
      </c>
      <c r="AB1027">
        <f ca="1">_xlfn.XLOOKUP($W1027,Return_flow_table!$A$4:$A$25,Return_flow_table!D$4:D$25)</f>
        <v>20</v>
      </c>
      <c r="AC1027">
        <f ca="1">_xlfn.XLOOKUP($W1027,Return_flow_table!$A$4:$A$25,Return_flow_table!E$4:E$25)</f>
        <v>20</v>
      </c>
      <c r="AD1027">
        <f ca="1">_xlfn.XLOOKUP($W1027,Return_flow_table!$A$4:$A$25,Return_flow_table!F$4:F$25)</f>
        <v>10</v>
      </c>
      <c r="AE1027">
        <f ca="1">_xlfn.XLOOKUP($W1027,Return_flow_table!$A$4:$A$25,Return_flow_table!G$4:G$25)</f>
        <v>10</v>
      </c>
      <c r="AF1027">
        <f ca="1">_xlfn.XLOOKUP($W1027,Return_flow_table!$A$4:$A$25,Return_flow_table!H$4:H$25)</f>
        <v>0</v>
      </c>
      <c r="AG1027">
        <f ca="1">_xlfn.XLOOKUP($W1027,Return_flow_table!$A$4:$A$25,Return_flow_table!I$4:I$25)</f>
        <v>0</v>
      </c>
      <c r="AH1027">
        <f ca="1">_xlfn.XLOOKUP($W1027,Return_flow_table!$A$4:$A$25,Return_flow_table!J$4:J$25)</f>
        <v>0</v>
      </c>
      <c r="AI1027">
        <f ca="1">_xlfn.XLOOKUP($W1027,Return_flow_table!$A$4:$A$25,Return_flow_table!K$4:K$25)</f>
        <v>20</v>
      </c>
      <c r="AJ1027">
        <f ca="1">_xlfn.XLOOKUP($W1027,Return_flow_table!$A$4:$A$25,Return_flow_table!L$4:L$25)</f>
        <v>20</v>
      </c>
      <c r="AK1027">
        <f ca="1">_xlfn.XLOOKUP($W1027,Return_flow_table!$A$4:$A$25,Return_flow_table!M$4:M$25)</f>
        <v>0</v>
      </c>
      <c r="AL1027" s="39" t="str" cm="1">
        <f t="array" aca="1" ref="AL1027" ca="1">IF(SUM(  ((OFFSET($A$4,0,0,COUNTA(A:A)-3,1)) =V1027) * (OFFSET($T$4, 0,0,COUNTA(A:A)-3,1) = "Domestic")) &gt; 0,"Y","")</f>
        <v/>
      </c>
    </row>
    <row r="1028" spans="1:38" x14ac:dyDescent="0.25">
      <c r="A1028" t="s">
        <v>1353</v>
      </c>
      <c r="B1028" t="s">
        <v>102</v>
      </c>
      <c r="C1028" t="s">
        <v>1354</v>
      </c>
      <c r="D1028">
        <v>7.0000000000000007E-2</v>
      </c>
      <c r="E1028" t="s">
        <v>97</v>
      </c>
      <c r="G1028" t="s">
        <v>290</v>
      </c>
      <c r="H1028" s="38" t="s">
        <v>101</v>
      </c>
      <c r="I1028">
        <f>_xlfn.XLOOKUP(B1028,Use_Code_Ranking!$A$4:$A$23,Use_Code_Ranking!$B$4:$B$23,9999)</f>
        <v>3</v>
      </c>
      <c r="J1028">
        <f t="shared" ca="1" si="211"/>
        <v>3</v>
      </c>
      <c r="K1028">
        <f t="shared" ca="1" si="212"/>
        <v>0</v>
      </c>
      <c r="L1028">
        <f t="shared" ca="1" si="213"/>
        <v>0</v>
      </c>
      <c r="M1028">
        <f t="shared" ca="1" si="214"/>
        <v>0</v>
      </c>
      <c r="N1028" t="str">
        <f t="shared" ca="1" si="215"/>
        <v/>
      </c>
      <c r="O1028" t="str">
        <f t="shared" ca="1" si="216"/>
        <v/>
      </c>
      <c r="P1028" t="str">
        <f t="shared" si="217"/>
        <v/>
      </c>
      <c r="Q1028" t="str">
        <f t="shared" ca="1" si="218"/>
        <v/>
      </c>
      <c r="R1028" t="str">
        <f t="shared" si="219"/>
        <v/>
      </c>
      <c r="S1028" t="str">
        <f t="shared" si="220"/>
        <v/>
      </c>
      <c r="T1028" s="2" t="str">
        <f ca="1">IF(S1028="Irrigation","Irrigation",IF(R1028="Irrigation","Irrigation",IF(Q1028="Domestic","Domestic",IF(P1028="Stockwatering","Stockwatering",IF(N1028="IRRIGATION_AND_MUNICIPAL","Irrigation and Municipal",IF(O1028="IRRIGATION_AND_DOMESTIC","Irrigation and Domestic Municipality",_xlfn.XLOOKUP(J1028,Use_Code_Ranking!$B$4:$B$23,Use_Code_Ranking!$A$4:$A$23)))))))</f>
        <v>Domestic</v>
      </c>
      <c r="V1028" s="20" t="str">
        <f ca="1"/>
        <v>H507581</v>
      </c>
      <c r="W1028" s="4" t="str">
        <f t="shared" ca="1" si="208"/>
        <v>Irrigation</v>
      </c>
      <c r="X1028" t="str">
        <f t="shared" ca="1" si="209"/>
        <v>N</v>
      </c>
      <c r="Y1028" s="2" t="str">
        <f t="shared" ca="1" si="210"/>
        <v>N</v>
      </c>
      <c r="Z1028">
        <f ca="1">_xlfn.XLOOKUP($W1028,Return_flow_table!$A$4:$A$25,Return_flow_table!B$4:B$25)</f>
        <v>0</v>
      </c>
      <c r="AA1028">
        <f ca="1">_xlfn.XLOOKUP($W1028,Return_flow_table!$A$4:$A$25,Return_flow_table!C$4:C$25)</f>
        <v>0</v>
      </c>
      <c r="AB1028">
        <f ca="1">_xlfn.XLOOKUP($W1028,Return_flow_table!$A$4:$A$25,Return_flow_table!D$4:D$25)</f>
        <v>20</v>
      </c>
      <c r="AC1028">
        <f ca="1">_xlfn.XLOOKUP($W1028,Return_flow_table!$A$4:$A$25,Return_flow_table!E$4:E$25)</f>
        <v>20</v>
      </c>
      <c r="AD1028">
        <f ca="1">_xlfn.XLOOKUP($W1028,Return_flow_table!$A$4:$A$25,Return_flow_table!F$4:F$25)</f>
        <v>10</v>
      </c>
      <c r="AE1028">
        <f ca="1">_xlfn.XLOOKUP($W1028,Return_flow_table!$A$4:$A$25,Return_flow_table!G$4:G$25)</f>
        <v>10</v>
      </c>
      <c r="AF1028">
        <f ca="1">_xlfn.XLOOKUP($W1028,Return_flow_table!$A$4:$A$25,Return_flow_table!H$4:H$25)</f>
        <v>0</v>
      </c>
      <c r="AG1028">
        <f ca="1">_xlfn.XLOOKUP($W1028,Return_flow_table!$A$4:$A$25,Return_flow_table!I$4:I$25)</f>
        <v>0</v>
      </c>
      <c r="AH1028">
        <f ca="1">_xlfn.XLOOKUP($W1028,Return_flow_table!$A$4:$A$25,Return_flow_table!J$4:J$25)</f>
        <v>0</v>
      </c>
      <c r="AI1028">
        <f ca="1">_xlfn.XLOOKUP($W1028,Return_flow_table!$A$4:$A$25,Return_flow_table!K$4:K$25)</f>
        <v>20</v>
      </c>
      <c r="AJ1028">
        <f ca="1">_xlfn.XLOOKUP($W1028,Return_flow_table!$A$4:$A$25,Return_flow_table!L$4:L$25)</f>
        <v>20</v>
      </c>
      <c r="AK1028">
        <f ca="1">_xlfn.XLOOKUP($W1028,Return_flow_table!$A$4:$A$25,Return_flow_table!M$4:M$25)</f>
        <v>0</v>
      </c>
      <c r="AL1028" s="39" t="str" cm="1">
        <f t="array" aca="1" ref="AL1028" ca="1">IF(SUM(  ((OFFSET($A$4,0,0,COUNTA(A:A)-3,1)) =V1028) * (OFFSET($T$4, 0,0,COUNTA(A:A)-3,1) = "Domestic")) &gt; 0,"Y","")</f>
        <v/>
      </c>
    </row>
    <row r="1029" spans="1:38" x14ac:dyDescent="0.25">
      <c r="A1029" t="s">
        <v>1353</v>
      </c>
      <c r="B1029" t="s">
        <v>108</v>
      </c>
      <c r="C1029" t="s">
        <v>1354</v>
      </c>
      <c r="D1029">
        <v>7.0000000000000007E-2</v>
      </c>
      <c r="E1029" t="s">
        <v>97</v>
      </c>
      <c r="G1029" t="s">
        <v>290</v>
      </c>
      <c r="H1029" s="38" t="s">
        <v>101</v>
      </c>
      <c r="I1029">
        <f>_xlfn.XLOOKUP(B1029,Use_Code_Ranking!$A$4:$A$23,Use_Code_Ranking!$B$4:$B$23,9999)</f>
        <v>5</v>
      </c>
      <c r="J1029">
        <f t="shared" ca="1" si="211"/>
        <v>3</v>
      </c>
      <c r="K1029">
        <f t="shared" ca="1" si="212"/>
        <v>0</v>
      </c>
      <c r="L1029">
        <f t="shared" ca="1" si="213"/>
        <v>0</v>
      </c>
      <c r="M1029">
        <f t="shared" ca="1" si="214"/>
        <v>0</v>
      </c>
      <c r="N1029" t="str">
        <f t="shared" ca="1" si="215"/>
        <v/>
      </c>
      <c r="O1029" t="str">
        <f t="shared" ca="1" si="216"/>
        <v/>
      </c>
      <c r="P1029" t="str">
        <f t="shared" si="217"/>
        <v/>
      </c>
      <c r="Q1029" t="str">
        <f t="shared" ca="1" si="218"/>
        <v/>
      </c>
      <c r="R1029" t="str">
        <f t="shared" si="219"/>
        <v/>
      </c>
      <c r="S1029" t="str">
        <f t="shared" si="220"/>
        <v/>
      </c>
      <c r="T1029" s="2" t="str">
        <f ca="1">IF(S1029="Irrigation","Irrigation",IF(R1029="Irrigation","Irrigation",IF(Q1029="Domestic","Domestic",IF(P1029="Stockwatering","Stockwatering",IF(N1029="IRRIGATION_AND_MUNICIPAL","Irrigation and Municipal",IF(O1029="IRRIGATION_AND_DOMESTIC","Irrigation and Domestic Municipality",_xlfn.XLOOKUP(J1029,Use_Code_Ranking!$B$4:$B$23,Use_Code_Ranking!$A$4:$A$23)))))))</f>
        <v>Domestic</v>
      </c>
      <c r="V1029" s="20" t="str">
        <f ca="1"/>
        <v>H507631</v>
      </c>
      <c r="W1029" s="4" t="str">
        <f t="shared" ca="1" si="208"/>
        <v>Irrigation</v>
      </c>
      <c r="X1029" t="str">
        <f t="shared" ca="1" si="209"/>
        <v>N</v>
      </c>
      <c r="Y1029" s="2" t="str">
        <f t="shared" ca="1" si="210"/>
        <v>N</v>
      </c>
      <c r="Z1029">
        <f ca="1">_xlfn.XLOOKUP($W1029,Return_flow_table!$A$4:$A$25,Return_flow_table!B$4:B$25)</f>
        <v>0</v>
      </c>
      <c r="AA1029">
        <f ca="1">_xlfn.XLOOKUP($W1029,Return_flow_table!$A$4:$A$25,Return_flow_table!C$4:C$25)</f>
        <v>0</v>
      </c>
      <c r="AB1029">
        <f ca="1">_xlfn.XLOOKUP($W1029,Return_flow_table!$A$4:$A$25,Return_flow_table!D$4:D$25)</f>
        <v>20</v>
      </c>
      <c r="AC1029">
        <f ca="1">_xlfn.XLOOKUP($W1029,Return_flow_table!$A$4:$A$25,Return_flow_table!E$4:E$25)</f>
        <v>20</v>
      </c>
      <c r="AD1029">
        <f ca="1">_xlfn.XLOOKUP($W1029,Return_flow_table!$A$4:$A$25,Return_flow_table!F$4:F$25)</f>
        <v>10</v>
      </c>
      <c r="AE1029">
        <f ca="1">_xlfn.XLOOKUP($W1029,Return_flow_table!$A$4:$A$25,Return_flow_table!G$4:G$25)</f>
        <v>10</v>
      </c>
      <c r="AF1029">
        <f ca="1">_xlfn.XLOOKUP($W1029,Return_flow_table!$A$4:$A$25,Return_flow_table!H$4:H$25)</f>
        <v>0</v>
      </c>
      <c r="AG1029">
        <f ca="1">_xlfn.XLOOKUP($W1029,Return_flow_table!$A$4:$A$25,Return_flow_table!I$4:I$25)</f>
        <v>0</v>
      </c>
      <c r="AH1029">
        <f ca="1">_xlfn.XLOOKUP($W1029,Return_flow_table!$A$4:$A$25,Return_flow_table!J$4:J$25)</f>
        <v>0</v>
      </c>
      <c r="AI1029">
        <f ca="1">_xlfn.XLOOKUP($W1029,Return_flow_table!$A$4:$A$25,Return_flow_table!K$4:K$25)</f>
        <v>20</v>
      </c>
      <c r="AJ1029">
        <f ca="1">_xlfn.XLOOKUP($W1029,Return_flow_table!$A$4:$A$25,Return_flow_table!L$4:L$25)</f>
        <v>20</v>
      </c>
      <c r="AK1029">
        <f ca="1">_xlfn.XLOOKUP($W1029,Return_flow_table!$A$4:$A$25,Return_flow_table!M$4:M$25)</f>
        <v>0</v>
      </c>
      <c r="AL1029" s="39" t="str" cm="1">
        <f t="array" aca="1" ref="AL1029" ca="1">IF(SUM(  ((OFFSET($A$4,0,0,COUNTA(A:A)-3,1)) =V1029) * (OFFSET($T$4, 0,0,COUNTA(A:A)-3,1) = "Domestic")) &gt; 0,"Y","")</f>
        <v/>
      </c>
    </row>
    <row r="1030" spans="1:38" x14ac:dyDescent="0.25">
      <c r="A1030" t="s">
        <v>1355</v>
      </c>
      <c r="B1030" t="s">
        <v>114</v>
      </c>
      <c r="C1030" t="s">
        <v>1354</v>
      </c>
      <c r="D1030">
        <v>7.0000000000000007E-2</v>
      </c>
      <c r="E1030" t="s">
        <v>97</v>
      </c>
      <c r="G1030" t="s">
        <v>290</v>
      </c>
      <c r="H1030" s="38" t="s">
        <v>101</v>
      </c>
      <c r="I1030">
        <f>_xlfn.XLOOKUP(B1030,Use_Code_Ranking!$A$4:$A$23,Use_Code_Ranking!$B$4:$B$23,9999)</f>
        <v>12</v>
      </c>
      <c r="J1030">
        <f t="shared" ca="1" si="211"/>
        <v>3</v>
      </c>
      <c r="K1030">
        <f t="shared" ca="1" si="212"/>
        <v>0</v>
      </c>
      <c r="L1030">
        <f t="shared" ca="1" si="213"/>
        <v>0</v>
      </c>
      <c r="M1030">
        <f t="shared" ca="1" si="214"/>
        <v>0</v>
      </c>
      <c r="N1030" t="str">
        <f t="shared" ca="1" si="215"/>
        <v/>
      </c>
      <c r="O1030" t="str">
        <f t="shared" ca="1" si="216"/>
        <v/>
      </c>
      <c r="P1030" t="str">
        <f t="shared" si="217"/>
        <v/>
      </c>
      <c r="Q1030" t="str">
        <f t="shared" ca="1" si="218"/>
        <v/>
      </c>
      <c r="R1030" t="str">
        <f t="shared" si="219"/>
        <v/>
      </c>
      <c r="S1030" t="str">
        <f t="shared" si="220"/>
        <v/>
      </c>
      <c r="T1030" s="2" t="str">
        <f ca="1">IF(S1030="Irrigation","Irrigation",IF(R1030="Irrigation","Irrigation",IF(Q1030="Domestic","Domestic",IF(P1030="Stockwatering","Stockwatering",IF(N1030="IRRIGATION_AND_MUNICIPAL","Irrigation and Municipal",IF(O1030="IRRIGATION_AND_DOMESTIC","Irrigation and Domestic Municipality",_xlfn.XLOOKUP(J1030,Use_Code_Ranking!$B$4:$B$23,Use_Code_Ranking!$A$4:$A$23)))))))</f>
        <v>Domestic</v>
      </c>
      <c r="V1030" s="20" t="str">
        <f ca="1"/>
        <v>H507693</v>
      </c>
      <c r="W1030" s="4" t="str">
        <f t="shared" ref="W1030:W1093" ca="1" si="221">_xlfn.XLOOKUP(V1030,A:A,T:T)</f>
        <v>Irrigation</v>
      </c>
      <c r="X1030" t="str">
        <f t="shared" ref="X1030:X1093" ca="1" si="222">IF(OR(W1030="Power", W1030="Recreational", W1030="Aquaculture",W1030="Fish and Wildlife Preservation and Enhancement"),"Y","N")</f>
        <v>N</v>
      </c>
      <c r="Y1030" s="2" t="str">
        <f t="shared" ref="Y1030:Y1093" ca="1" si="223">IF(W1030="Power","Y","N")</f>
        <v>N</v>
      </c>
      <c r="Z1030">
        <f ca="1">_xlfn.XLOOKUP($W1030,Return_flow_table!$A$4:$A$25,Return_flow_table!B$4:B$25)</f>
        <v>0</v>
      </c>
      <c r="AA1030">
        <f ca="1">_xlfn.XLOOKUP($W1030,Return_flow_table!$A$4:$A$25,Return_flow_table!C$4:C$25)</f>
        <v>0</v>
      </c>
      <c r="AB1030">
        <f ca="1">_xlfn.XLOOKUP($W1030,Return_flow_table!$A$4:$A$25,Return_flow_table!D$4:D$25)</f>
        <v>20</v>
      </c>
      <c r="AC1030">
        <f ca="1">_xlfn.XLOOKUP($W1030,Return_flow_table!$A$4:$A$25,Return_flow_table!E$4:E$25)</f>
        <v>20</v>
      </c>
      <c r="AD1030">
        <f ca="1">_xlfn.XLOOKUP($W1030,Return_flow_table!$A$4:$A$25,Return_flow_table!F$4:F$25)</f>
        <v>10</v>
      </c>
      <c r="AE1030">
        <f ca="1">_xlfn.XLOOKUP($W1030,Return_flow_table!$A$4:$A$25,Return_flow_table!G$4:G$25)</f>
        <v>10</v>
      </c>
      <c r="AF1030">
        <f ca="1">_xlfn.XLOOKUP($W1030,Return_flow_table!$A$4:$A$25,Return_flow_table!H$4:H$25)</f>
        <v>0</v>
      </c>
      <c r="AG1030">
        <f ca="1">_xlfn.XLOOKUP($W1030,Return_flow_table!$A$4:$A$25,Return_flow_table!I$4:I$25)</f>
        <v>0</v>
      </c>
      <c r="AH1030">
        <f ca="1">_xlfn.XLOOKUP($W1030,Return_flow_table!$A$4:$A$25,Return_flow_table!J$4:J$25)</f>
        <v>0</v>
      </c>
      <c r="AI1030">
        <f ca="1">_xlfn.XLOOKUP($W1030,Return_flow_table!$A$4:$A$25,Return_flow_table!K$4:K$25)</f>
        <v>20</v>
      </c>
      <c r="AJ1030">
        <f ca="1">_xlfn.XLOOKUP($W1030,Return_flow_table!$A$4:$A$25,Return_flow_table!L$4:L$25)</f>
        <v>20</v>
      </c>
      <c r="AK1030">
        <f ca="1">_xlfn.XLOOKUP($W1030,Return_flow_table!$A$4:$A$25,Return_flow_table!M$4:M$25)</f>
        <v>0</v>
      </c>
      <c r="AL1030" s="39" t="str" cm="1">
        <f t="array" aca="1" ref="AL1030" ca="1">IF(SUM(  ((OFFSET($A$4,0,0,COUNTA(A:A)-3,1)) =V1030) * (OFFSET($T$4, 0,0,COUNTA(A:A)-3,1) = "Domestic")) &gt; 0,"Y","")</f>
        <v/>
      </c>
    </row>
    <row r="1031" spans="1:38" x14ac:dyDescent="0.25">
      <c r="A1031" t="s">
        <v>1355</v>
      </c>
      <c r="B1031" t="s">
        <v>102</v>
      </c>
      <c r="C1031" t="s">
        <v>1354</v>
      </c>
      <c r="D1031">
        <v>7.0000000000000007E-2</v>
      </c>
      <c r="E1031" t="s">
        <v>97</v>
      </c>
      <c r="G1031" t="s">
        <v>290</v>
      </c>
      <c r="H1031" s="38" t="s">
        <v>101</v>
      </c>
      <c r="I1031">
        <f>_xlfn.XLOOKUP(B1031,Use_Code_Ranking!$A$4:$A$23,Use_Code_Ranking!$B$4:$B$23,9999)</f>
        <v>3</v>
      </c>
      <c r="J1031">
        <f t="shared" ca="1" si="211"/>
        <v>3</v>
      </c>
      <c r="K1031">
        <f t="shared" ca="1" si="212"/>
        <v>0</v>
      </c>
      <c r="L1031">
        <f t="shared" ca="1" si="213"/>
        <v>0</v>
      </c>
      <c r="M1031">
        <f t="shared" ca="1" si="214"/>
        <v>0</v>
      </c>
      <c r="N1031" t="str">
        <f t="shared" ca="1" si="215"/>
        <v/>
      </c>
      <c r="O1031" t="str">
        <f t="shared" ca="1" si="216"/>
        <v/>
      </c>
      <c r="P1031" t="str">
        <f t="shared" si="217"/>
        <v/>
      </c>
      <c r="Q1031" t="str">
        <f t="shared" ca="1" si="218"/>
        <v/>
      </c>
      <c r="R1031" t="str">
        <f t="shared" si="219"/>
        <v/>
      </c>
      <c r="S1031" t="str">
        <f t="shared" si="220"/>
        <v/>
      </c>
      <c r="T1031" s="2" t="str">
        <f ca="1">IF(S1031="Irrigation","Irrigation",IF(R1031="Irrigation","Irrigation",IF(Q1031="Domestic","Domestic",IF(P1031="Stockwatering","Stockwatering",IF(N1031="IRRIGATION_AND_MUNICIPAL","Irrigation and Municipal",IF(O1031="IRRIGATION_AND_DOMESTIC","Irrigation and Domestic Municipality",_xlfn.XLOOKUP(J1031,Use_Code_Ranking!$B$4:$B$23,Use_Code_Ranking!$A$4:$A$23)))))))</f>
        <v>Domestic</v>
      </c>
      <c r="V1031" s="20" t="str">
        <f ca="1"/>
        <v>H507739</v>
      </c>
      <c r="W1031" s="4" t="str">
        <f t="shared" ca="1" si="221"/>
        <v>Irrigation</v>
      </c>
      <c r="X1031" t="str">
        <f t="shared" ca="1" si="222"/>
        <v>N</v>
      </c>
      <c r="Y1031" s="2" t="str">
        <f t="shared" ca="1" si="223"/>
        <v>N</v>
      </c>
      <c r="Z1031">
        <f ca="1">_xlfn.XLOOKUP($W1031,Return_flow_table!$A$4:$A$25,Return_flow_table!B$4:B$25)</f>
        <v>0</v>
      </c>
      <c r="AA1031">
        <f ca="1">_xlfn.XLOOKUP($W1031,Return_flow_table!$A$4:$A$25,Return_flow_table!C$4:C$25)</f>
        <v>0</v>
      </c>
      <c r="AB1031">
        <f ca="1">_xlfn.XLOOKUP($W1031,Return_flow_table!$A$4:$A$25,Return_flow_table!D$4:D$25)</f>
        <v>20</v>
      </c>
      <c r="AC1031">
        <f ca="1">_xlfn.XLOOKUP($W1031,Return_flow_table!$A$4:$A$25,Return_flow_table!E$4:E$25)</f>
        <v>20</v>
      </c>
      <c r="AD1031">
        <f ca="1">_xlfn.XLOOKUP($W1031,Return_flow_table!$A$4:$A$25,Return_flow_table!F$4:F$25)</f>
        <v>10</v>
      </c>
      <c r="AE1031">
        <f ca="1">_xlfn.XLOOKUP($W1031,Return_flow_table!$A$4:$A$25,Return_flow_table!G$4:G$25)</f>
        <v>10</v>
      </c>
      <c r="AF1031">
        <f ca="1">_xlfn.XLOOKUP($W1031,Return_flow_table!$A$4:$A$25,Return_flow_table!H$4:H$25)</f>
        <v>0</v>
      </c>
      <c r="AG1031">
        <f ca="1">_xlfn.XLOOKUP($W1031,Return_flow_table!$A$4:$A$25,Return_flow_table!I$4:I$25)</f>
        <v>0</v>
      </c>
      <c r="AH1031">
        <f ca="1">_xlfn.XLOOKUP($W1031,Return_flow_table!$A$4:$A$25,Return_flow_table!J$4:J$25)</f>
        <v>0</v>
      </c>
      <c r="AI1031">
        <f ca="1">_xlfn.XLOOKUP($W1031,Return_flow_table!$A$4:$A$25,Return_flow_table!K$4:K$25)</f>
        <v>20</v>
      </c>
      <c r="AJ1031">
        <f ca="1">_xlfn.XLOOKUP($W1031,Return_flow_table!$A$4:$A$25,Return_flow_table!L$4:L$25)</f>
        <v>20</v>
      </c>
      <c r="AK1031">
        <f ca="1">_xlfn.XLOOKUP($W1031,Return_flow_table!$A$4:$A$25,Return_flow_table!M$4:M$25)</f>
        <v>0</v>
      </c>
      <c r="AL1031" s="39" t="str" cm="1">
        <f t="array" aca="1" ref="AL1031" ca="1">IF(SUM(  ((OFFSET($A$4,0,0,COUNTA(A:A)-3,1)) =V1031) * (OFFSET($T$4, 0,0,COUNTA(A:A)-3,1) = "Domestic")) &gt; 0,"Y","")</f>
        <v/>
      </c>
    </row>
    <row r="1032" spans="1:38" x14ac:dyDescent="0.25">
      <c r="A1032" t="s">
        <v>1356</v>
      </c>
      <c r="B1032" t="s">
        <v>108</v>
      </c>
      <c r="C1032" t="s">
        <v>1354</v>
      </c>
      <c r="D1032">
        <v>7.0000000000000007E-2</v>
      </c>
      <c r="E1032" t="s">
        <v>97</v>
      </c>
      <c r="G1032" t="s">
        <v>290</v>
      </c>
      <c r="H1032" s="38" t="s">
        <v>101</v>
      </c>
      <c r="I1032">
        <f>_xlfn.XLOOKUP(B1032,Use_Code_Ranking!$A$4:$A$23,Use_Code_Ranking!$B$4:$B$23,9999)</f>
        <v>5</v>
      </c>
      <c r="J1032">
        <f t="shared" ca="1" si="211"/>
        <v>3</v>
      </c>
      <c r="K1032">
        <f t="shared" ca="1" si="212"/>
        <v>0</v>
      </c>
      <c r="L1032">
        <f t="shared" ca="1" si="213"/>
        <v>0</v>
      </c>
      <c r="M1032">
        <f t="shared" ca="1" si="214"/>
        <v>0</v>
      </c>
      <c r="N1032" t="str">
        <f t="shared" ca="1" si="215"/>
        <v/>
      </c>
      <c r="O1032" t="str">
        <f t="shared" ca="1" si="216"/>
        <v/>
      </c>
      <c r="P1032" t="str">
        <f t="shared" si="217"/>
        <v/>
      </c>
      <c r="Q1032" t="str">
        <f t="shared" ca="1" si="218"/>
        <v/>
      </c>
      <c r="R1032" t="str">
        <f t="shared" si="219"/>
        <v/>
      </c>
      <c r="S1032" t="str">
        <f t="shared" si="220"/>
        <v/>
      </c>
      <c r="T1032" s="2" t="str">
        <f ca="1">IF(S1032="Irrigation","Irrigation",IF(R1032="Irrigation","Irrigation",IF(Q1032="Domestic","Domestic",IF(P1032="Stockwatering","Stockwatering",IF(N1032="IRRIGATION_AND_MUNICIPAL","Irrigation and Municipal",IF(O1032="IRRIGATION_AND_DOMESTIC","Irrigation and Domestic Municipality",_xlfn.XLOOKUP(J1032,Use_Code_Ranking!$B$4:$B$23,Use_Code_Ranking!$A$4:$A$23)))))))</f>
        <v>Domestic</v>
      </c>
      <c r="V1032" s="20" t="str">
        <f ca="1"/>
        <v>H507752</v>
      </c>
      <c r="W1032" s="4" t="str">
        <f t="shared" ca="1" si="221"/>
        <v>Irrigation</v>
      </c>
      <c r="X1032" t="str">
        <f t="shared" ca="1" si="222"/>
        <v>N</v>
      </c>
      <c r="Y1032" s="2" t="str">
        <f t="shared" ca="1" si="223"/>
        <v>N</v>
      </c>
      <c r="Z1032">
        <f ca="1">_xlfn.XLOOKUP($W1032,Return_flow_table!$A$4:$A$25,Return_flow_table!B$4:B$25)</f>
        <v>0</v>
      </c>
      <c r="AA1032">
        <f ca="1">_xlfn.XLOOKUP($W1032,Return_flow_table!$A$4:$A$25,Return_flow_table!C$4:C$25)</f>
        <v>0</v>
      </c>
      <c r="AB1032">
        <f ca="1">_xlfn.XLOOKUP($W1032,Return_flow_table!$A$4:$A$25,Return_flow_table!D$4:D$25)</f>
        <v>20</v>
      </c>
      <c r="AC1032">
        <f ca="1">_xlfn.XLOOKUP($W1032,Return_flow_table!$A$4:$A$25,Return_flow_table!E$4:E$25)</f>
        <v>20</v>
      </c>
      <c r="AD1032">
        <f ca="1">_xlfn.XLOOKUP($W1032,Return_flow_table!$A$4:$A$25,Return_flow_table!F$4:F$25)</f>
        <v>10</v>
      </c>
      <c r="AE1032">
        <f ca="1">_xlfn.XLOOKUP($W1032,Return_flow_table!$A$4:$A$25,Return_flow_table!G$4:G$25)</f>
        <v>10</v>
      </c>
      <c r="AF1032">
        <f ca="1">_xlfn.XLOOKUP($W1032,Return_flow_table!$A$4:$A$25,Return_flow_table!H$4:H$25)</f>
        <v>0</v>
      </c>
      <c r="AG1032">
        <f ca="1">_xlfn.XLOOKUP($W1032,Return_flow_table!$A$4:$A$25,Return_flow_table!I$4:I$25)</f>
        <v>0</v>
      </c>
      <c r="AH1032">
        <f ca="1">_xlfn.XLOOKUP($W1032,Return_flow_table!$A$4:$A$25,Return_flow_table!J$4:J$25)</f>
        <v>0</v>
      </c>
      <c r="AI1032">
        <f ca="1">_xlfn.XLOOKUP($W1032,Return_flow_table!$A$4:$A$25,Return_flow_table!K$4:K$25)</f>
        <v>20</v>
      </c>
      <c r="AJ1032">
        <f ca="1">_xlfn.XLOOKUP($W1032,Return_flow_table!$A$4:$A$25,Return_flow_table!L$4:L$25)</f>
        <v>20</v>
      </c>
      <c r="AK1032">
        <f ca="1">_xlfn.XLOOKUP($W1032,Return_flow_table!$A$4:$A$25,Return_flow_table!M$4:M$25)</f>
        <v>0</v>
      </c>
      <c r="AL1032" s="39" t="str" cm="1">
        <f t="array" aca="1" ref="AL1032" ca="1">IF(SUM(  ((OFFSET($A$4,0,0,COUNTA(A:A)-3,1)) =V1032) * (OFFSET($T$4, 0,0,COUNTA(A:A)-3,1) = "Domestic")) &gt; 0,"Y","")</f>
        <v/>
      </c>
    </row>
    <row r="1033" spans="1:38" x14ac:dyDescent="0.25">
      <c r="A1033" t="s">
        <v>1356</v>
      </c>
      <c r="B1033" t="s">
        <v>114</v>
      </c>
      <c r="C1033" t="s">
        <v>1354</v>
      </c>
      <c r="D1033">
        <v>7.0000000000000007E-2</v>
      </c>
      <c r="E1033" t="s">
        <v>97</v>
      </c>
      <c r="G1033" t="s">
        <v>290</v>
      </c>
      <c r="H1033" s="38" t="s">
        <v>101</v>
      </c>
      <c r="I1033">
        <f>_xlfn.XLOOKUP(B1033,Use_Code_Ranking!$A$4:$A$23,Use_Code_Ranking!$B$4:$B$23,9999)</f>
        <v>12</v>
      </c>
      <c r="J1033">
        <f t="shared" ref="J1033:J1096" ca="1" si="224">_xlfn.MINIFS(USE_CODE_RANK,APPLICATION_NUMBER,A1033)</f>
        <v>3</v>
      </c>
      <c r="K1033">
        <f t="shared" ref="K1033:K1096" ca="1" si="225">COUNTIFS(USE_CODE_RANK,1,APPLICATION_NUMBER,A1033)</f>
        <v>0</v>
      </c>
      <c r="L1033">
        <f t="shared" ref="L1033:L1096" ca="1" si="226">COUNTIFS(USE_CODE_RANK,2,APPLICATION_NUMBER,A1033)</f>
        <v>0</v>
      </c>
      <c r="M1033">
        <f t="shared" ref="M1033:M1096" ca="1" si="227">COUNTIFS(USE_CODE_RANK,3,APPLICATION_NUMBER,A1033,PRIMARY_OWNER_ENTITY_TYPE,"Government (State/Municipal)")</f>
        <v>0</v>
      </c>
      <c r="N1033" t="str">
        <f t="shared" ref="N1033:N1096" ca="1" si="228">IF(AND(K1033&gt;0,L1033&gt;0),"IRRIGATION_AND_MUNICIPAL","")</f>
        <v/>
      </c>
      <c r="O1033" t="str">
        <f t="shared" ref="O1033:O1096" ca="1" si="229">IF(AND(K1033&gt;0,M1033&gt;0),"IRRIGATION_AND_DOMESTIC","")</f>
        <v/>
      </c>
      <c r="P1033" t="str">
        <f t="shared" ref="P1033:P1096" si="230">IF(ISNUMBER(SEARCH("Stock",C1033)),"Stockwatering","")</f>
        <v/>
      </c>
      <c r="Q1033" t="str">
        <f t="shared" ref="Q1033:Q1096" ca="1" si="231">IF(OR((ISNUMBER(SEARCH("Registration Domestic",C1033))),AND(M1033&gt;0,D1033&lt;=10)),"Domestic","")</f>
        <v/>
      </c>
      <c r="R1033" t="str">
        <f t="shared" ref="R1033:R1096" si="232">IF(ISNUMBER(SEARCH("Registration Irrigation",C1033)),"Irrigation","")</f>
        <v/>
      </c>
      <c r="S1033" t="str">
        <f t="shared" ref="S1033:S1096" si="233">IF(ISNUMBER(SEARCH("Registration Cannabis",C1033)),"Irrigation","")</f>
        <v/>
      </c>
      <c r="T1033" s="2" t="str">
        <f ca="1">IF(S1033="Irrigation","Irrigation",IF(R1033="Irrigation","Irrigation",IF(Q1033="Domestic","Domestic",IF(P1033="Stockwatering","Stockwatering",IF(N1033="IRRIGATION_AND_MUNICIPAL","Irrigation and Municipal",IF(O1033="IRRIGATION_AND_DOMESTIC","Irrigation and Domestic Municipality",_xlfn.XLOOKUP(J1033,Use_Code_Ranking!$B$4:$B$23,Use_Code_Ranking!$A$4:$A$23)))))))</f>
        <v>Domestic</v>
      </c>
      <c r="V1033" s="20" t="str">
        <f ca="1"/>
        <v>H507792</v>
      </c>
      <c r="W1033" s="4" t="str">
        <f t="shared" ca="1" si="221"/>
        <v>Irrigation</v>
      </c>
      <c r="X1033" t="str">
        <f t="shared" ca="1" si="222"/>
        <v>N</v>
      </c>
      <c r="Y1033" s="2" t="str">
        <f t="shared" ca="1" si="223"/>
        <v>N</v>
      </c>
      <c r="Z1033">
        <f ca="1">_xlfn.XLOOKUP($W1033,Return_flow_table!$A$4:$A$25,Return_flow_table!B$4:B$25)</f>
        <v>0</v>
      </c>
      <c r="AA1033">
        <f ca="1">_xlfn.XLOOKUP($W1033,Return_flow_table!$A$4:$A$25,Return_flow_table!C$4:C$25)</f>
        <v>0</v>
      </c>
      <c r="AB1033">
        <f ca="1">_xlfn.XLOOKUP($W1033,Return_flow_table!$A$4:$A$25,Return_flow_table!D$4:D$25)</f>
        <v>20</v>
      </c>
      <c r="AC1033">
        <f ca="1">_xlfn.XLOOKUP($W1033,Return_flow_table!$A$4:$A$25,Return_flow_table!E$4:E$25)</f>
        <v>20</v>
      </c>
      <c r="AD1033">
        <f ca="1">_xlfn.XLOOKUP($W1033,Return_flow_table!$A$4:$A$25,Return_flow_table!F$4:F$25)</f>
        <v>10</v>
      </c>
      <c r="AE1033">
        <f ca="1">_xlfn.XLOOKUP($W1033,Return_flow_table!$A$4:$A$25,Return_flow_table!G$4:G$25)</f>
        <v>10</v>
      </c>
      <c r="AF1033">
        <f ca="1">_xlfn.XLOOKUP($W1033,Return_flow_table!$A$4:$A$25,Return_flow_table!H$4:H$25)</f>
        <v>0</v>
      </c>
      <c r="AG1033">
        <f ca="1">_xlfn.XLOOKUP($W1033,Return_flow_table!$A$4:$A$25,Return_flow_table!I$4:I$25)</f>
        <v>0</v>
      </c>
      <c r="AH1033">
        <f ca="1">_xlfn.XLOOKUP($W1033,Return_flow_table!$A$4:$A$25,Return_flow_table!J$4:J$25)</f>
        <v>0</v>
      </c>
      <c r="AI1033">
        <f ca="1">_xlfn.XLOOKUP($W1033,Return_flow_table!$A$4:$A$25,Return_flow_table!K$4:K$25)</f>
        <v>20</v>
      </c>
      <c r="AJ1033">
        <f ca="1">_xlfn.XLOOKUP($W1033,Return_flow_table!$A$4:$A$25,Return_flow_table!L$4:L$25)</f>
        <v>20</v>
      </c>
      <c r="AK1033">
        <f ca="1">_xlfn.XLOOKUP($W1033,Return_flow_table!$A$4:$A$25,Return_flow_table!M$4:M$25)</f>
        <v>0</v>
      </c>
      <c r="AL1033" s="39" t="str" cm="1">
        <f t="array" aca="1" ref="AL1033" ca="1">IF(SUM(  ((OFFSET($A$4,0,0,COUNTA(A:A)-3,1)) =V1033) * (OFFSET($T$4, 0,0,COUNTA(A:A)-3,1) = "Domestic")) &gt; 0,"Y","")</f>
        <v/>
      </c>
    </row>
    <row r="1034" spans="1:38" x14ac:dyDescent="0.25">
      <c r="A1034" t="s">
        <v>1356</v>
      </c>
      <c r="B1034" t="s">
        <v>102</v>
      </c>
      <c r="C1034" t="s">
        <v>1354</v>
      </c>
      <c r="D1034">
        <v>7.0000000000000007E-2</v>
      </c>
      <c r="E1034" t="s">
        <v>97</v>
      </c>
      <c r="G1034" t="s">
        <v>290</v>
      </c>
      <c r="H1034" s="38" t="s">
        <v>101</v>
      </c>
      <c r="I1034">
        <f>_xlfn.XLOOKUP(B1034,Use_Code_Ranking!$A$4:$A$23,Use_Code_Ranking!$B$4:$B$23,9999)</f>
        <v>3</v>
      </c>
      <c r="J1034">
        <f t="shared" ca="1" si="224"/>
        <v>3</v>
      </c>
      <c r="K1034">
        <f t="shared" ca="1" si="225"/>
        <v>0</v>
      </c>
      <c r="L1034">
        <f t="shared" ca="1" si="226"/>
        <v>0</v>
      </c>
      <c r="M1034">
        <f t="shared" ca="1" si="227"/>
        <v>0</v>
      </c>
      <c r="N1034" t="str">
        <f t="shared" ca="1" si="228"/>
        <v/>
      </c>
      <c r="O1034" t="str">
        <f t="shared" ca="1" si="229"/>
        <v/>
      </c>
      <c r="P1034" t="str">
        <f t="shared" si="230"/>
        <v/>
      </c>
      <c r="Q1034" t="str">
        <f t="shared" ca="1" si="231"/>
        <v/>
      </c>
      <c r="R1034" t="str">
        <f t="shared" si="232"/>
        <v/>
      </c>
      <c r="S1034" t="str">
        <f t="shared" si="233"/>
        <v/>
      </c>
      <c r="T1034" s="2" t="str">
        <f ca="1">IF(S1034="Irrigation","Irrigation",IF(R1034="Irrigation","Irrigation",IF(Q1034="Domestic","Domestic",IF(P1034="Stockwatering","Stockwatering",IF(N1034="IRRIGATION_AND_MUNICIPAL","Irrigation and Municipal",IF(O1034="IRRIGATION_AND_DOMESTIC","Irrigation and Domestic Municipality",_xlfn.XLOOKUP(J1034,Use_Code_Ranking!$B$4:$B$23,Use_Code_Ranking!$A$4:$A$23)))))))</f>
        <v>Domestic</v>
      </c>
      <c r="V1034" s="20" t="str">
        <f ca="1"/>
        <v>H507807</v>
      </c>
      <c r="W1034" s="4" t="str">
        <f t="shared" ca="1" si="221"/>
        <v>Irrigation</v>
      </c>
      <c r="X1034" t="str">
        <f t="shared" ca="1" si="222"/>
        <v>N</v>
      </c>
      <c r="Y1034" s="2" t="str">
        <f t="shared" ca="1" si="223"/>
        <v>N</v>
      </c>
      <c r="Z1034">
        <f ca="1">_xlfn.XLOOKUP($W1034,Return_flow_table!$A$4:$A$25,Return_flow_table!B$4:B$25)</f>
        <v>0</v>
      </c>
      <c r="AA1034">
        <f ca="1">_xlfn.XLOOKUP($W1034,Return_flow_table!$A$4:$A$25,Return_flow_table!C$4:C$25)</f>
        <v>0</v>
      </c>
      <c r="AB1034">
        <f ca="1">_xlfn.XLOOKUP($W1034,Return_flow_table!$A$4:$A$25,Return_flow_table!D$4:D$25)</f>
        <v>20</v>
      </c>
      <c r="AC1034">
        <f ca="1">_xlfn.XLOOKUP($W1034,Return_flow_table!$A$4:$A$25,Return_flow_table!E$4:E$25)</f>
        <v>20</v>
      </c>
      <c r="AD1034">
        <f ca="1">_xlfn.XLOOKUP($W1034,Return_flow_table!$A$4:$A$25,Return_flow_table!F$4:F$25)</f>
        <v>10</v>
      </c>
      <c r="AE1034">
        <f ca="1">_xlfn.XLOOKUP($W1034,Return_flow_table!$A$4:$A$25,Return_flow_table!G$4:G$25)</f>
        <v>10</v>
      </c>
      <c r="AF1034">
        <f ca="1">_xlfn.XLOOKUP($W1034,Return_flow_table!$A$4:$A$25,Return_flow_table!H$4:H$25)</f>
        <v>0</v>
      </c>
      <c r="AG1034">
        <f ca="1">_xlfn.XLOOKUP($W1034,Return_flow_table!$A$4:$A$25,Return_flow_table!I$4:I$25)</f>
        <v>0</v>
      </c>
      <c r="AH1034">
        <f ca="1">_xlfn.XLOOKUP($W1034,Return_flow_table!$A$4:$A$25,Return_flow_table!J$4:J$25)</f>
        <v>0</v>
      </c>
      <c r="AI1034">
        <f ca="1">_xlfn.XLOOKUP($W1034,Return_flow_table!$A$4:$A$25,Return_flow_table!K$4:K$25)</f>
        <v>20</v>
      </c>
      <c r="AJ1034">
        <f ca="1">_xlfn.XLOOKUP($W1034,Return_flow_table!$A$4:$A$25,Return_flow_table!L$4:L$25)</f>
        <v>20</v>
      </c>
      <c r="AK1034">
        <f ca="1">_xlfn.XLOOKUP($W1034,Return_flow_table!$A$4:$A$25,Return_flow_table!M$4:M$25)</f>
        <v>0</v>
      </c>
      <c r="AL1034" s="39" t="str" cm="1">
        <f t="array" aca="1" ref="AL1034" ca="1">IF(SUM(  ((OFFSET($A$4,0,0,COUNTA(A:A)-3,1)) =V1034) * (OFFSET($T$4, 0,0,COUNTA(A:A)-3,1) = "Domestic")) &gt; 0,"Y","")</f>
        <v/>
      </c>
    </row>
    <row r="1035" spans="1:38" x14ac:dyDescent="0.25">
      <c r="A1035" t="s">
        <v>1357</v>
      </c>
      <c r="B1035" t="s">
        <v>108</v>
      </c>
      <c r="C1035" t="s">
        <v>1354</v>
      </c>
      <c r="D1035">
        <v>7.0000000000000007E-2</v>
      </c>
      <c r="E1035" t="s">
        <v>97</v>
      </c>
      <c r="G1035" t="s">
        <v>290</v>
      </c>
      <c r="H1035" s="38" t="s">
        <v>101</v>
      </c>
      <c r="I1035">
        <f>_xlfn.XLOOKUP(B1035,Use_Code_Ranking!$A$4:$A$23,Use_Code_Ranking!$B$4:$B$23,9999)</f>
        <v>5</v>
      </c>
      <c r="J1035">
        <f t="shared" ca="1" si="224"/>
        <v>3</v>
      </c>
      <c r="K1035">
        <f t="shared" ca="1" si="225"/>
        <v>0</v>
      </c>
      <c r="L1035">
        <f t="shared" ca="1" si="226"/>
        <v>0</v>
      </c>
      <c r="M1035">
        <f t="shared" ca="1" si="227"/>
        <v>0</v>
      </c>
      <c r="N1035" t="str">
        <f t="shared" ca="1" si="228"/>
        <v/>
      </c>
      <c r="O1035" t="str">
        <f t="shared" ca="1" si="229"/>
        <v/>
      </c>
      <c r="P1035" t="str">
        <f t="shared" si="230"/>
        <v/>
      </c>
      <c r="Q1035" t="str">
        <f t="shared" ca="1" si="231"/>
        <v/>
      </c>
      <c r="R1035" t="str">
        <f t="shared" si="232"/>
        <v/>
      </c>
      <c r="S1035" t="str">
        <f t="shared" si="233"/>
        <v/>
      </c>
      <c r="T1035" s="2" t="str">
        <f ca="1">IF(S1035="Irrigation","Irrigation",IF(R1035="Irrigation","Irrigation",IF(Q1035="Domestic","Domestic",IF(P1035="Stockwatering","Stockwatering",IF(N1035="IRRIGATION_AND_MUNICIPAL","Irrigation and Municipal",IF(O1035="IRRIGATION_AND_DOMESTIC","Irrigation and Domestic Municipality",_xlfn.XLOOKUP(J1035,Use_Code_Ranking!$B$4:$B$23,Use_Code_Ranking!$A$4:$A$23)))))))</f>
        <v>Domestic</v>
      </c>
      <c r="V1035" s="20" t="str">
        <f ca="1"/>
        <v>H507825</v>
      </c>
      <c r="W1035" s="4" t="str">
        <f t="shared" ca="1" si="221"/>
        <v>Irrigation</v>
      </c>
      <c r="X1035" t="str">
        <f t="shared" ca="1" si="222"/>
        <v>N</v>
      </c>
      <c r="Y1035" s="2" t="str">
        <f t="shared" ca="1" si="223"/>
        <v>N</v>
      </c>
      <c r="Z1035">
        <f ca="1">_xlfn.XLOOKUP($W1035,Return_flow_table!$A$4:$A$25,Return_flow_table!B$4:B$25)</f>
        <v>0</v>
      </c>
      <c r="AA1035">
        <f ca="1">_xlfn.XLOOKUP($W1035,Return_flow_table!$A$4:$A$25,Return_flow_table!C$4:C$25)</f>
        <v>0</v>
      </c>
      <c r="AB1035">
        <f ca="1">_xlfn.XLOOKUP($W1035,Return_flow_table!$A$4:$A$25,Return_flow_table!D$4:D$25)</f>
        <v>20</v>
      </c>
      <c r="AC1035">
        <f ca="1">_xlfn.XLOOKUP($W1035,Return_flow_table!$A$4:$A$25,Return_flow_table!E$4:E$25)</f>
        <v>20</v>
      </c>
      <c r="AD1035">
        <f ca="1">_xlfn.XLOOKUP($W1035,Return_flow_table!$A$4:$A$25,Return_flow_table!F$4:F$25)</f>
        <v>10</v>
      </c>
      <c r="AE1035">
        <f ca="1">_xlfn.XLOOKUP($W1035,Return_flow_table!$A$4:$A$25,Return_flow_table!G$4:G$25)</f>
        <v>10</v>
      </c>
      <c r="AF1035">
        <f ca="1">_xlfn.XLOOKUP($W1035,Return_flow_table!$A$4:$A$25,Return_flow_table!H$4:H$25)</f>
        <v>0</v>
      </c>
      <c r="AG1035">
        <f ca="1">_xlfn.XLOOKUP($W1035,Return_flow_table!$A$4:$A$25,Return_flow_table!I$4:I$25)</f>
        <v>0</v>
      </c>
      <c r="AH1035">
        <f ca="1">_xlfn.XLOOKUP($W1035,Return_flow_table!$A$4:$A$25,Return_flow_table!J$4:J$25)</f>
        <v>0</v>
      </c>
      <c r="AI1035">
        <f ca="1">_xlfn.XLOOKUP($W1035,Return_flow_table!$A$4:$A$25,Return_flow_table!K$4:K$25)</f>
        <v>20</v>
      </c>
      <c r="AJ1035">
        <f ca="1">_xlfn.XLOOKUP($W1035,Return_flow_table!$A$4:$A$25,Return_flow_table!L$4:L$25)</f>
        <v>20</v>
      </c>
      <c r="AK1035">
        <f ca="1">_xlfn.XLOOKUP($W1035,Return_flow_table!$A$4:$A$25,Return_flow_table!M$4:M$25)</f>
        <v>0</v>
      </c>
      <c r="AL1035" s="39" t="str" cm="1">
        <f t="array" aca="1" ref="AL1035" ca="1">IF(SUM(  ((OFFSET($A$4,0,0,COUNTA(A:A)-3,1)) =V1035) * (OFFSET($T$4, 0,0,COUNTA(A:A)-3,1) = "Domestic")) &gt; 0,"Y","")</f>
        <v/>
      </c>
    </row>
    <row r="1036" spans="1:38" x14ac:dyDescent="0.25">
      <c r="A1036" t="s">
        <v>1357</v>
      </c>
      <c r="B1036" t="s">
        <v>102</v>
      </c>
      <c r="C1036" t="s">
        <v>1354</v>
      </c>
      <c r="D1036">
        <v>7.0000000000000007E-2</v>
      </c>
      <c r="E1036" t="s">
        <v>97</v>
      </c>
      <c r="G1036" t="s">
        <v>290</v>
      </c>
      <c r="H1036" s="38" t="s">
        <v>101</v>
      </c>
      <c r="I1036">
        <f>_xlfn.XLOOKUP(B1036,Use_Code_Ranking!$A$4:$A$23,Use_Code_Ranking!$B$4:$B$23,9999)</f>
        <v>3</v>
      </c>
      <c r="J1036">
        <f t="shared" ca="1" si="224"/>
        <v>3</v>
      </c>
      <c r="K1036">
        <f t="shared" ca="1" si="225"/>
        <v>0</v>
      </c>
      <c r="L1036">
        <f t="shared" ca="1" si="226"/>
        <v>0</v>
      </c>
      <c r="M1036">
        <f t="shared" ca="1" si="227"/>
        <v>0</v>
      </c>
      <c r="N1036" t="str">
        <f t="shared" ca="1" si="228"/>
        <v/>
      </c>
      <c r="O1036" t="str">
        <f t="shared" ca="1" si="229"/>
        <v/>
      </c>
      <c r="P1036" t="str">
        <f t="shared" si="230"/>
        <v/>
      </c>
      <c r="Q1036" t="str">
        <f t="shared" ca="1" si="231"/>
        <v/>
      </c>
      <c r="R1036" t="str">
        <f t="shared" si="232"/>
        <v/>
      </c>
      <c r="S1036" t="str">
        <f t="shared" si="233"/>
        <v/>
      </c>
      <c r="T1036" s="2" t="str">
        <f ca="1">IF(S1036="Irrigation","Irrigation",IF(R1036="Irrigation","Irrigation",IF(Q1036="Domestic","Domestic",IF(P1036="Stockwatering","Stockwatering",IF(N1036="IRRIGATION_AND_MUNICIPAL","Irrigation and Municipal",IF(O1036="IRRIGATION_AND_DOMESTIC","Irrigation and Domestic Municipality",_xlfn.XLOOKUP(J1036,Use_Code_Ranking!$B$4:$B$23,Use_Code_Ranking!$A$4:$A$23)))))))</f>
        <v>Domestic</v>
      </c>
      <c r="V1036" s="20" t="str">
        <f ca="1"/>
        <v>H507856</v>
      </c>
      <c r="W1036" s="4" t="str">
        <f t="shared" ca="1" si="221"/>
        <v>Irrigation</v>
      </c>
      <c r="X1036" t="str">
        <f t="shared" ca="1" si="222"/>
        <v>N</v>
      </c>
      <c r="Y1036" s="2" t="str">
        <f t="shared" ca="1" si="223"/>
        <v>N</v>
      </c>
      <c r="Z1036">
        <f ca="1">_xlfn.XLOOKUP($W1036,Return_flow_table!$A$4:$A$25,Return_flow_table!B$4:B$25)</f>
        <v>0</v>
      </c>
      <c r="AA1036">
        <f ca="1">_xlfn.XLOOKUP($W1036,Return_flow_table!$A$4:$A$25,Return_flow_table!C$4:C$25)</f>
        <v>0</v>
      </c>
      <c r="AB1036">
        <f ca="1">_xlfn.XLOOKUP($W1036,Return_flow_table!$A$4:$A$25,Return_flow_table!D$4:D$25)</f>
        <v>20</v>
      </c>
      <c r="AC1036">
        <f ca="1">_xlfn.XLOOKUP($W1036,Return_flow_table!$A$4:$A$25,Return_flow_table!E$4:E$25)</f>
        <v>20</v>
      </c>
      <c r="AD1036">
        <f ca="1">_xlfn.XLOOKUP($W1036,Return_flow_table!$A$4:$A$25,Return_flow_table!F$4:F$25)</f>
        <v>10</v>
      </c>
      <c r="AE1036">
        <f ca="1">_xlfn.XLOOKUP($W1036,Return_flow_table!$A$4:$A$25,Return_flow_table!G$4:G$25)</f>
        <v>10</v>
      </c>
      <c r="AF1036">
        <f ca="1">_xlfn.XLOOKUP($W1036,Return_flow_table!$A$4:$A$25,Return_flow_table!H$4:H$25)</f>
        <v>0</v>
      </c>
      <c r="AG1036">
        <f ca="1">_xlfn.XLOOKUP($W1036,Return_flow_table!$A$4:$A$25,Return_flow_table!I$4:I$25)</f>
        <v>0</v>
      </c>
      <c r="AH1036">
        <f ca="1">_xlfn.XLOOKUP($W1036,Return_flow_table!$A$4:$A$25,Return_flow_table!J$4:J$25)</f>
        <v>0</v>
      </c>
      <c r="AI1036">
        <f ca="1">_xlfn.XLOOKUP($W1036,Return_flow_table!$A$4:$A$25,Return_flow_table!K$4:K$25)</f>
        <v>20</v>
      </c>
      <c r="AJ1036">
        <f ca="1">_xlfn.XLOOKUP($W1036,Return_flow_table!$A$4:$A$25,Return_flow_table!L$4:L$25)</f>
        <v>20</v>
      </c>
      <c r="AK1036">
        <f ca="1">_xlfn.XLOOKUP($W1036,Return_flow_table!$A$4:$A$25,Return_flow_table!M$4:M$25)</f>
        <v>0</v>
      </c>
      <c r="AL1036" s="39" t="str" cm="1">
        <f t="array" aca="1" ref="AL1036" ca="1">IF(SUM(  ((OFFSET($A$4,0,0,COUNTA(A:A)-3,1)) =V1036) * (OFFSET($T$4, 0,0,COUNTA(A:A)-3,1) = "Domestic")) &gt; 0,"Y","")</f>
        <v/>
      </c>
    </row>
    <row r="1037" spans="1:38" x14ac:dyDescent="0.25">
      <c r="A1037" t="s">
        <v>1358</v>
      </c>
      <c r="B1037" t="s">
        <v>102</v>
      </c>
      <c r="C1037" t="s">
        <v>1354</v>
      </c>
      <c r="D1037">
        <v>7.0000000000000007E-2</v>
      </c>
      <c r="E1037" t="s">
        <v>97</v>
      </c>
      <c r="G1037" t="s">
        <v>290</v>
      </c>
      <c r="H1037" s="38" t="s">
        <v>101</v>
      </c>
      <c r="I1037">
        <f>_xlfn.XLOOKUP(B1037,Use_Code_Ranking!$A$4:$A$23,Use_Code_Ranking!$B$4:$B$23,9999)</f>
        <v>3</v>
      </c>
      <c r="J1037">
        <f t="shared" ca="1" si="224"/>
        <v>3</v>
      </c>
      <c r="K1037">
        <f t="shared" ca="1" si="225"/>
        <v>0</v>
      </c>
      <c r="L1037">
        <f t="shared" ca="1" si="226"/>
        <v>0</v>
      </c>
      <c r="M1037">
        <f t="shared" ca="1" si="227"/>
        <v>0</v>
      </c>
      <c r="N1037" t="str">
        <f t="shared" ca="1" si="228"/>
        <v/>
      </c>
      <c r="O1037" t="str">
        <f t="shared" ca="1" si="229"/>
        <v/>
      </c>
      <c r="P1037" t="str">
        <f t="shared" si="230"/>
        <v/>
      </c>
      <c r="Q1037" t="str">
        <f t="shared" ca="1" si="231"/>
        <v/>
      </c>
      <c r="R1037" t="str">
        <f t="shared" si="232"/>
        <v/>
      </c>
      <c r="S1037" t="str">
        <f t="shared" si="233"/>
        <v/>
      </c>
      <c r="T1037" s="2" t="str">
        <f ca="1">IF(S1037="Irrigation","Irrigation",IF(R1037="Irrigation","Irrigation",IF(Q1037="Domestic","Domestic",IF(P1037="Stockwatering","Stockwatering",IF(N1037="IRRIGATION_AND_MUNICIPAL","Irrigation and Municipal",IF(O1037="IRRIGATION_AND_DOMESTIC","Irrigation and Domestic Municipality",_xlfn.XLOOKUP(J1037,Use_Code_Ranking!$B$4:$B$23,Use_Code_Ranking!$A$4:$A$23)))))))</f>
        <v>Domestic</v>
      </c>
      <c r="V1037" s="20" t="str">
        <f ca="1"/>
        <v>H507893</v>
      </c>
      <c r="W1037" s="4" t="str">
        <f t="shared" ca="1" si="221"/>
        <v>Irrigation</v>
      </c>
      <c r="X1037" t="str">
        <f t="shared" ca="1" si="222"/>
        <v>N</v>
      </c>
      <c r="Y1037" s="2" t="str">
        <f t="shared" ca="1" si="223"/>
        <v>N</v>
      </c>
      <c r="Z1037">
        <f ca="1">_xlfn.XLOOKUP($W1037,Return_flow_table!$A$4:$A$25,Return_flow_table!B$4:B$25)</f>
        <v>0</v>
      </c>
      <c r="AA1037">
        <f ca="1">_xlfn.XLOOKUP($W1037,Return_flow_table!$A$4:$A$25,Return_flow_table!C$4:C$25)</f>
        <v>0</v>
      </c>
      <c r="AB1037">
        <f ca="1">_xlfn.XLOOKUP($W1037,Return_flow_table!$A$4:$A$25,Return_flow_table!D$4:D$25)</f>
        <v>20</v>
      </c>
      <c r="AC1037">
        <f ca="1">_xlfn.XLOOKUP($W1037,Return_flow_table!$A$4:$A$25,Return_flow_table!E$4:E$25)</f>
        <v>20</v>
      </c>
      <c r="AD1037">
        <f ca="1">_xlfn.XLOOKUP($W1037,Return_flow_table!$A$4:$A$25,Return_flow_table!F$4:F$25)</f>
        <v>10</v>
      </c>
      <c r="AE1037">
        <f ca="1">_xlfn.XLOOKUP($W1037,Return_flow_table!$A$4:$A$25,Return_flow_table!G$4:G$25)</f>
        <v>10</v>
      </c>
      <c r="AF1037">
        <f ca="1">_xlfn.XLOOKUP($W1037,Return_flow_table!$A$4:$A$25,Return_flow_table!H$4:H$25)</f>
        <v>0</v>
      </c>
      <c r="AG1037">
        <f ca="1">_xlfn.XLOOKUP($W1037,Return_flow_table!$A$4:$A$25,Return_flow_table!I$4:I$25)</f>
        <v>0</v>
      </c>
      <c r="AH1037">
        <f ca="1">_xlfn.XLOOKUP($W1037,Return_flow_table!$A$4:$A$25,Return_flow_table!J$4:J$25)</f>
        <v>0</v>
      </c>
      <c r="AI1037">
        <f ca="1">_xlfn.XLOOKUP($W1037,Return_flow_table!$A$4:$A$25,Return_flow_table!K$4:K$25)</f>
        <v>20</v>
      </c>
      <c r="AJ1037">
        <f ca="1">_xlfn.XLOOKUP($W1037,Return_flow_table!$A$4:$A$25,Return_flow_table!L$4:L$25)</f>
        <v>20</v>
      </c>
      <c r="AK1037">
        <f ca="1">_xlfn.XLOOKUP($W1037,Return_flow_table!$A$4:$A$25,Return_flow_table!M$4:M$25)</f>
        <v>0</v>
      </c>
      <c r="AL1037" s="39" t="str" cm="1">
        <f t="array" aca="1" ref="AL1037" ca="1">IF(SUM(  ((OFFSET($A$4,0,0,COUNTA(A:A)-3,1)) =V1037) * (OFFSET($T$4, 0,0,COUNTA(A:A)-3,1) = "Domestic")) &gt; 0,"Y","")</f>
        <v/>
      </c>
    </row>
    <row r="1038" spans="1:38" x14ac:dyDescent="0.25">
      <c r="A1038" t="s">
        <v>1358</v>
      </c>
      <c r="B1038" t="s">
        <v>114</v>
      </c>
      <c r="C1038" t="s">
        <v>1354</v>
      </c>
      <c r="D1038">
        <v>7.0000000000000007E-2</v>
      </c>
      <c r="E1038" t="s">
        <v>97</v>
      </c>
      <c r="G1038" t="s">
        <v>290</v>
      </c>
      <c r="H1038" s="38" t="s">
        <v>101</v>
      </c>
      <c r="I1038">
        <f>_xlfn.XLOOKUP(B1038,Use_Code_Ranking!$A$4:$A$23,Use_Code_Ranking!$B$4:$B$23,9999)</f>
        <v>12</v>
      </c>
      <c r="J1038">
        <f t="shared" ca="1" si="224"/>
        <v>3</v>
      </c>
      <c r="K1038">
        <f t="shared" ca="1" si="225"/>
        <v>0</v>
      </c>
      <c r="L1038">
        <f t="shared" ca="1" si="226"/>
        <v>0</v>
      </c>
      <c r="M1038">
        <f t="shared" ca="1" si="227"/>
        <v>0</v>
      </c>
      <c r="N1038" t="str">
        <f t="shared" ca="1" si="228"/>
        <v/>
      </c>
      <c r="O1038" t="str">
        <f t="shared" ca="1" si="229"/>
        <v/>
      </c>
      <c r="P1038" t="str">
        <f t="shared" si="230"/>
        <v/>
      </c>
      <c r="Q1038" t="str">
        <f t="shared" ca="1" si="231"/>
        <v/>
      </c>
      <c r="R1038" t="str">
        <f t="shared" si="232"/>
        <v/>
      </c>
      <c r="S1038" t="str">
        <f t="shared" si="233"/>
        <v/>
      </c>
      <c r="T1038" s="2" t="str">
        <f ca="1">IF(S1038="Irrigation","Irrigation",IF(R1038="Irrigation","Irrigation",IF(Q1038="Domestic","Domestic",IF(P1038="Stockwatering","Stockwatering",IF(N1038="IRRIGATION_AND_MUNICIPAL","Irrigation and Municipal",IF(O1038="IRRIGATION_AND_DOMESTIC","Irrigation and Domestic Municipality",_xlfn.XLOOKUP(J1038,Use_Code_Ranking!$B$4:$B$23,Use_Code_Ranking!$A$4:$A$23)))))))</f>
        <v>Domestic</v>
      </c>
      <c r="V1038" s="20" t="str">
        <f ca="1"/>
        <v>H507899</v>
      </c>
      <c r="W1038" s="4" t="str">
        <f t="shared" ca="1" si="221"/>
        <v>Irrigation</v>
      </c>
      <c r="X1038" t="str">
        <f t="shared" ca="1" si="222"/>
        <v>N</v>
      </c>
      <c r="Y1038" s="2" t="str">
        <f t="shared" ca="1" si="223"/>
        <v>N</v>
      </c>
      <c r="Z1038">
        <f ca="1">_xlfn.XLOOKUP($W1038,Return_flow_table!$A$4:$A$25,Return_flow_table!B$4:B$25)</f>
        <v>0</v>
      </c>
      <c r="AA1038">
        <f ca="1">_xlfn.XLOOKUP($W1038,Return_flow_table!$A$4:$A$25,Return_flow_table!C$4:C$25)</f>
        <v>0</v>
      </c>
      <c r="AB1038">
        <f ca="1">_xlfn.XLOOKUP($W1038,Return_flow_table!$A$4:$A$25,Return_flow_table!D$4:D$25)</f>
        <v>20</v>
      </c>
      <c r="AC1038">
        <f ca="1">_xlfn.XLOOKUP($W1038,Return_flow_table!$A$4:$A$25,Return_flow_table!E$4:E$25)</f>
        <v>20</v>
      </c>
      <c r="AD1038">
        <f ca="1">_xlfn.XLOOKUP($W1038,Return_flow_table!$A$4:$A$25,Return_flow_table!F$4:F$25)</f>
        <v>10</v>
      </c>
      <c r="AE1038">
        <f ca="1">_xlfn.XLOOKUP($W1038,Return_flow_table!$A$4:$A$25,Return_flow_table!G$4:G$25)</f>
        <v>10</v>
      </c>
      <c r="AF1038">
        <f ca="1">_xlfn.XLOOKUP($W1038,Return_flow_table!$A$4:$A$25,Return_flow_table!H$4:H$25)</f>
        <v>0</v>
      </c>
      <c r="AG1038">
        <f ca="1">_xlfn.XLOOKUP($W1038,Return_flow_table!$A$4:$A$25,Return_flow_table!I$4:I$25)</f>
        <v>0</v>
      </c>
      <c r="AH1038">
        <f ca="1">_xlfn.XLOOKUP($W1038,Return_flow_table!$A$4:$A$25,Return_flow_table!J$4:J$25)</f>
        <v>0</v>
      </c>
      <c r="AI1038">
        <f ca="1">_xlfn.XLOOKUP($W1038,Return_flow_table!$A$4:$A$25,Return_flow_table!K$4:K$25)</f>
        <v>20</v>
      </c>
      <c r="AJ1038">
        <f ca="1">_xlfn.XLOOKUP($W1038,Return_flow_table!$A$4:$A$25,Return_flow_table!L$4:L$25)</f>
        <v>20</v>
      </c>
      <c r="AK1038">
        <f ca="1">_xlfn.XLOOKUP($W1038,Return_flow_table!$A$4:$A$25,Return_flow_table!M$4:M$25)</f>
        <v>0</v>
      </c>
      <c r="AL1038" s="39" t="str" cm="1">
        <f t="array" aca="1" ref="AL1038" ca="1">IF(SUM(  ((OFFSET($A$4,0,0,COUNTA(A:A)-3,1)) =V1038) * (OFFSET($T$4, 0,0,COUNTA(A:A)-3,1) = "Domestic")) &gt; 0,"Y","")</f>
        <v/>
      </c>
    </row>
    <row r="1039" spans="1:38" x14ac:dyDescent="0.25">
      <c r="A1039" t="s">
        <v>1359</v>
      </c>
      <c r="B1039" t="s">
        <v>114</v>
      </c>
      <c r="C1039" t="s">
        <v>1354</v>
      </c>
      <c r="D1039">
        <v>0.08</v>
      </c>
      <c r="E1039" t="s">
        <v>97</v>
      </c>
      <c r="G1039" t="s">
        <v>290</v>
      </c>
      <c r="H1039" s="38" t="s">
        <v>101</v>
      </c>
      <c r="I1039">
        <f>_xlfn.XLOOKUP(B1039,Use_Code_Ranking!$A$4:$A$23,Use_Code_Ranking!$B$4:$B$23,9999)</f>
        <v>12</v>
      </c>
      <c r="J1039">
        <f t="shared" ca="1" si="224"/>
        <v>5</v>
      </c>
      <c r="K1039">
        <f t="shared" ca="1" si="225"/>
        <v>0</v>
      </c>
      <c r="L1039">
        <f t="shared" ca="1" si="226"/>
        <v>0</v>
      </c>
      <c r="M1039">
        <f t="shared" ca="1" si="227"/>
        <v>0</v>
      </c>
      <c r="N1039" t="str">
        <f t="shared" ca="1" si="228"/>
        <v/>
      </c>
      <c r="O1039" t="str">
        <f t="shared" ca="1" si="229"/>
        <v/>
      </c>
      <c r="P1039" t="str">
        <f t="shared" si="230"/>
        <v/>
      </c>
      <c r="Q1039" t="str">
        <f t="shared" ca="1" si="231"/>
        <v/>
      </c>
      <c r="R1039" t="str">
        <f t="shared" si="232"/>
        <v/>
      </c>
      <c r="S1039" t="str">
        <f t="shared" si="233"/>
        <v/>
      </c>
      <c r="T1039" s="2" t="str">
        <f ca="1">IF(S1039="Irrigation","Irrigation",IF(R1039="Irrigation","Irrigation",IF(Q1039="Domestic","Domestic",IF(P1039="Stockwatering","Stockwatering",IF(N1039="IRRIGATION_AND_MUNICIPAL","Irrigation and Municipal",IF(O1039="IRRIGATION_AND_DOMESTIC","Irrigation and Domestic Municipality",_xlfn.XLOOKUP(J1039,Use_Code_Ranking!$B$4:$B$23,Use_Code_Ranking!$A$4:$A$23)))))))</f>
        <v>Stockwatering</v>
      </c>
      <c r="V1039" s="20" t="str">
        <f ca="1"/>
        <v>H507911</v>
      </c>
      <c r="W1039" s="4" t="str">
        <f t="shared" ca="1" si="221"/>
        <v>Irrigation</v>
      </c>
      <c r="X1039" t="str">
        <f t="shared" ca="1" si="222"/>
        <v>N</v>
      </c>
      <c r="Y1039" s="2" t="str">
        <f t="shared" ca="1" si="223"/>
        <v>N</v>
      </c>
      <c r="Z1039">
        <f ca="1">_xlfn.XLOOKUP($W1039,Return_flow_table!$A$4:$A$25,Return_flow_table!B$4:B$25)</f>
        <v>0</v>
      </c>
      <c r="AA1039">
        <f ca="1">_xlfn.XLOOKUP($W1039,Return_flow_table!$A$4:$A$25,Return_flow_table!C$4:C$25)</f>
        <v>0</v>
      </c>
      <c r="AB1039">
        <f ca="1">_xlfn.XLOOKUP($W1039,Return_flow_table!$A$4:$A$25,Return_flow_table!D$4:D$25)</f>
        <v>20</v>
      </c>
      <c r="AC1039">
        <f ca="1">_xlfn.XLOOKUP($W1039,Return_flow_table!$A$4:$A$25,Return_flow_table!E$4:E$25)</f>
        <v>20</v>
      </c>
      <c r="AD1039">
        <f ca="1">_xlfn.XLOOKUP($W1039,Return_flow_table!$A$4:$A$25,Return_flow_table!F$4:F$25)</f>
        <v>10</v>
      </c>
      <c r="AE1039">
        <f ca="1">_xlfn.XLOOKUP($W1039,Return_flow_table!$A$4:$A$25,Return_flow_table!G$4:G$25)</f>
        <v>10</v>
      </c>
      <c r="AF1039">
        <f ca="1">_xlfn.XLOOKUP($W1039,Return_flow_table!$A$4:$A$25,Return_flow_table!H$4:H$25)</f>
        <v>0</v>
      </c>
      <c r="AG1039">
        <f ca="1">_xlfn.XLOOKUP($W1039,Return_flow_table!$A$4:$A$25,Return_flow_table!I$4:I$25)</f>
        <v>0</v>
      </c>
      <c r="AH1039">
        <f ca="1">_xlfn.XLOOKUP($W1039,Return_flow_table!$A$4:$A$25,Return_flow_table!J$4:J$25)</f>
        <v>0</v>
      </c>
      <c r="AI1039">
        <f ca="1">_xlfn.XLOOKUP($W1039,Return_flow_table!$A$4:$A$25,Return_flow_table!K$4:K$25)</f>
        <v>20</v>
      </c>
      <c r="AJ1039">
        <f ca="1">_xlfn.XLOOKUP($W1039,Return_flow_table!$A$4:$A$25,Return_flow_table!L$4:L$25)</f>
        <v>20</v>
      </c>
      <c r="AK1039">
        <f ca="1">_xlfn.XLOOKUP($W1039,Return_flow_table!$A$4:$A$25,Return_flow_table!M$4:M$25)</f>
        <v>0</v>
      </c>
      <c r="AL1039" s="39" t="str" cm="1">
        <f t="array" aca="1" ref="AL1039" ca="1">IF(SUM(  ((OFFSET($A$4,0,0,COUNTA(A:A)-3,1)) =V1039) * (OFFSET($T$4, 0,0,COUNTA(A:A)-3,1) = "Domestic")) &gt; 0,"Y","")</f>
        <v/>
      </c>
    </row>
    <row r="1040" spans="1:38" x14ac:dyDescent="0.25">
      <c r="A1040" t="s">
        <v>1359</v>
      </c>
      <c r="B1040" t="s">
        <v>108</v>
      </c>
      <c r="C1040" t="s">
        <v>1354</v>
      </c>
      <c r="D1040">
        <v>0.08</v>
      </c>
      <c r="E1040" t="s">
        <v>97</v>
      </c>
      <c r="G1040" t="s">
        <v>290</v>
      </c>
      <c r="H1040" s="38" t="s">
        <v>101</v>
      </c>
      <c r="I1040">
        <f>_xlfn.XLOOKUP(B1040,Use_Code_Ranking!$A$4:$A$23,Use_Code_Ranking!$B$4:$B$23,9999)</f>
        <v>5</v>
      </c>
      <c r="J1040">
        <f t="shared" ca="1" si="224"/>
        <v>5</v>
      </c>
      <c r="K1040">
        <f t="shared" ca="1" si="225"/>
        <v>0</v>
      </c>
      <c r="L1040">
        <f t="shared" ca="1" si="226"/>
        <v>0</v>
      </c>
      <c r="M1040">
        <f t="shared" ca="1" si="227"/>
        <v>0</v>
      </c>
      <c r="N1040" t="str">
        <f t="shared" ca="1" si="228"/>
        <v/>
      </c>
      <c r="O1040" t="str">
        <f t="shared" ca="1" si="229"/>
        <v/>
      </c>
      <c r="P1040" t="str">
        <f t="shared" si="230"/>
        <v/>
      </c>
      <c r="Q1040" t="str">
        <f t="shared" ca="1" si="231"/>
        <v/>
      </c>
      <c r="R1040" t="str">
        <f t="shared" si="232"/>
        <v/>
      </c>
      <c r="S1040" t="str">
        <f t="shared" si="233"/>
        <v/>
      </c>
      <c r="T1040" s="2" t="str">
        <f ca="1">IF(S1040="Irrigation","Irrigation",IF(R1040="Irrigation","Irrigation",IF(Q1040="Domestic","Domestic",IF(P1040="Stockwatering","Stockwatering",IF(N1040="IRRIGATION_AND_MUNICIPAL","Irrigation and Municipal",IF(O1040="IRRIGATION_AND_DOMESTIC","Irrigation and Domestic Municipality",_xlfn.XLOOKUP(J1040,Use_Code_Ranking!$B$4:$B$23,Use_Code_Ranking!$A$4:$A$23)))))))</f>
        <v>Stockwatering</v>
      </c>
      <c r="V1040" s="20" t="str">
        <f ca="1"/>
        <v>H507933</v>
      </c>
      <c r="W1040" s="4" t="str">
        <f t="shared" ca="1" si="221"/>
        <v>Irrigation</v>
      </c>
      <c r="X1040" t="str">
        <f t="shared" ca="1" si="222"/>
        <v>N</v>
      </c>
      <c r="Y1040" s="2" t="str">
        <f t="shared" ca="1" si="223"/>
        <v>N</v>
      </c>
      <c r="Z1040">
        <f ca="1">_xlfn.XLOOKUP($W1040,Return_flow_table!$A$4:$A$25,Return_flow_table!B$4:B$25)</f>
        <v>0</v>
      </c>
      <c r="AA1040">
        <f ca="1">_xlfn.XLOOKUP($W1040,Return_flow_table!$A$4:$A$25,Return_flow_table!C$4:C$25)</f>
        <v>0</v>
      </c>
      <c r="AB1040">
        <f ca="1">_xlfn.XLOOKUP($W1040,Return_flow_table!$A$4:$A$25,Return_flow_table!D$4:D$25)</f>
        <v>20</v>
      </c>
      <c r="AC1040">
        <f ca="1">_xlfn.XLOOKUP($W1040,Return_flow_table!$A$4:$A$25,Return_flow_table!E$4:E$25)</f>
        <v>20</v>
      </c>
      <c r="AD1040">
        <f ca="1">_xlfn.XLOOKUP($W1040,Return_flow_table!$A$4:$A$25,Return_flow_table!F$4:F$25)</f>
        <v>10</v>
      </c>
      <c r="AE1040">
        <f ca="1">_xlfn.XLOOKUP($W1040,Return_flow_table!$A$4:$A$25,Return_flow_table!G$4:G$25)</f>
        <v>10</v>
      </c>
      <c r="AF1040">
        <f ca="1">_xlfn.XLOOKUP($W1040,Return_flow_table!$A$4:$A$25,Return_flow_table!H$4:H$25)</f>
        <v>0</v>
      </c>
      <c r="AG1040">
        <f ca="1">_xlfn.XLOOKUP($W1040,Return_flow_table!$A$4:$A$25,Return_flow_table!I$4:I$25)</f>
        <v>0</v>
      </c>
      <c r="AH1040">
        <f ca="1">_xlfn.XLOOKUP($W1040,Return_flow_table!$A$4:$A$25,Return_flow_table!J$4:J$25)</f>
        <v>0</v>
      </c>
      <c r="AI1040">
        <f ca="1">_xlfn.XLOOKUP($W1040,Return_flow_table!$A$4:$A$25,Return_flow_table!K$4:K$25)</f>
        <v>20</v>
      </c>
      <c r="AJ1040">
        <f ca="1">_xlfn.XLOOKUP($W1040,Return_flow_table!$A$4:$A$25,Return_flow_table!L$4:L$25)</f>
        <v>20</v>
      </c>
      <c r="AK1040">
        <f ca="1">_xlfn.XLOOKUP($W1040,Return_flow_table!$A$4:$A$25,Return_flow_table!M$4:M$25)</f>
        <v>0</v>
      </c>
      <c r="AL1040" s="39" t="str" cm="1">
        <f t="array" aca="1" ref="AL1040" ca="1">IF(SUM(  ((OFFSET($A$4,0,0,COUNTA(A:A)-3,1)) =V1040) * (OFFSET($T$4, 0,0,COUNTA(A:A)-3,1) = "Domestic")) &gt; 0,"Y","")</f>
        <v/>
      </c>
    </row>
    <row r="1041" spans="1:38" x14ac:dyDescent="0.25">
      <c r="A1041" t="s">
        <v>1359</v>
      </c>
      <c r="B1041" t="s">
        <v>113</v>
      </c>
      <c r="C1041" t="s">
        <v>1354</v>
      </c>
      <c r="D1041">
        <v>0.08</v>
      </c>
      <c r="E1041" t="s">
        <v>97</v>
      </c>
      <c r="G1041" t="s">
        <v>290</v>
      </c>
      <c r="H1041" s="38" t="s">
        <v>101</v>
      </c>
      <c r="I1041">
        <f>_xlfn.XLOOKUP(B1041,Use_Code_Ranking!$A$4:$A$23,Use_Code_Ranking!$B$4:$B$23,9999)</f>
        <v>9</v>
      </c>
      <c r="J1041">
        <f t="shared" ca="1" si="224"/>
        <v>5</v>
      </c>
      <c r="K1041">
        <f t="shared" ca="1" si="225"/>
        <v>0</v>
      </c>
      <c r="L1041">
        <f t="shared" ca="1" si="226"/>
        <v>0</v>
      </c>
      <c r="M1041">
        <f t="shared" ca="1" si="227"/>
        <v>0</v>
      </c>
      <c r="N1041" t="str">
        <f t="shared" ca="1" si="228"/>
        <v/>
      </c>
      <c r="O1041" t="str">
        <f t="shared" ca="1" si="229"/>
        <v/>
      </c>
      <c r="P1041" t="str">
        <f t="shared" si="230"/>
        <v/>
      </c>
      <c r="Q1041" t="str">
        <f t="shared" ca="1" si="231"/>
        <v/>
      </c>
      <c r="R1041" t="str">
        <f t="shared" si="232"/>
        <v/>
      </c>
      <c r="S1041" t="str">
        <f t="shared" si="233"/>
        <v/>
      </c>
      <c r="T1041" s="2" t="str">
        <f ca="1">IF(S1041="Irrigation","Irrigation",IF(R1041="Irrigation","Irrigation",IF(Q1041="Domestic","Domestic",IF(P1041="Stockwatering","Stockwatering",IF(N1041="IRRIGATION_AND_MUNICIPAL","Irrigation and Municipal",IF(O1041="IRRIGATION_AND_DOMESTIC","Irrigation and Domestic Municipality",_xlfn.XLOOKUP(J1041,Use_Code_Ranking!$B$4:$B$23,Use_Code_Ranking!$A$4:$A$23)))))))</f>
        <v>Stockwatering</v>
      </c>
      <c r="V1041" s="20" t="str">
        <f ca="1"/>
        <v>H507955</v>
      </c>
      <c r="W1041" s="4" t="str">
        <f t="shared" ca="1" si="221"/>
        <v>Irrigation</v>
      </c>
      <c r="X1041" t="str">
        <f t="shared" ca="1" si="222"/>
        <v>N</v>
      </c>
      <c r="Y1041" s="2" t="str">
        <f t="shared" ca="1" si="223"/>
        <v>N</v>
      </c>
      <c r="Z1041">
        <f ca="1">_xlfn.XLOOKUP($W1041,Return_flow_table!$A$4:$A$25,Return_flow_table!B$4:B$25)</f>
        <v>0</v>
      </c>
      <c r="AA1041">
        <f ca="1">_xlfn.XLOOKUP($W1041,Return_flow_table!$A$4:$A$25,Return_flow_table!C$4:C$25)</f>
        <v>0</v>
      </c>
      <c r="AB1041">
        <f ca="1">_xlfn.XLOOKUP($W1041,Return_flow_table!$A$4:$A$25,Return_flow_table!D$4:D$25)</f>
        <v>20</v>
      </c>
      <c r="AC1041">
        <f ca="1">_xlfn.XLOOKUP($W1041,Return_flow_table!$A$4:$A$25,Return_flow_table!E$4:E$25)</f>
        <v>20</v>
      </c>
      <c r="AD1041">
        <f ca="1">_xlfn.XLOOKUP($W1041,Return_flow_table!$A$4:$A$25,Return_flow_table!F$4:F$25)</f>
        <v>10</v>
      </c>
      <c r="AE1041">
        <f ca="1">_xlfn.XLOOKUP($W1041,Return_flow_table!$A$4:$A$25,Return_flow_table!G$4:G$25)</f>
        <v>10</v>
      </c>
      <c r="AF1041">
        <f ca="1">_xlfn.XLOOKUP($W1041,Return_flow_table!$A$4:$A$25,Return_flow_table!H$4:H$25)</f>
        <v>0</v>
      </c>
      <c r="AG1041">
        <f ca="1">_xlfn.XLOOKUP($W1041,Return_flow_table!$A$4:$A$25,Return_flow_table!I$4:I$25)</f>
        <v>0</v>
      </c>
      <c r="AH1041">
        <f ca="1">_xlfn.XLOOKUP($W1041,Return_flow_table!$A$4:$A$25,Return_flow_table!J$4:J$25)</f>
        <v>0</v>
      </c>
      <c r="AI1041">
        <f ca="1">_xlfn.XLOOKUP($W1041,Return_flow_table!$A$4:$A$25,Return_flow_table!K$4:K$25)</f>
        <v>20</v>
      </c>
      <c r="AJ1041">
        <f ca="1">_xlfn.XLOOKUP($W1041,Return_flow_table!$A$4:$A$25,Return_flow_table!L$4:L$25)</f>
        <v>20</v>
      </c>
      <c r="AK1041">
        <f ca="1">_xlfn.XLOOKUP($W1041,Return_flow_table!$A$4:$A$25,Return_flow_table!M$4:M$25)</f>
        <v>0</v>
      </c>
      <c r="AL1041" s="39" t="str" cm="1">
        <f t="array" aca="1" ref="AL1041" ca="1">IF(SUM(  ((OFFSET($A$4,0,0,COUNTA(A:A)-3,1)) =V1041) * (OFFSET($T$4, 0,0,COUNTA(A:A)-3,1) = "Domestic")) &gt; 0,"Y","")</f>
        <v/>
      </c>
    </row>
    <row r="1042" spans="1:38" x14ac:dyDescent="0.25">
      <c r="A1042" t="s">
        <v>1360</v>
      </c>
      <c r="B1042" t="s">
        <v>114</v>
      </c>
      <c r="C1042" t="s">
        <v>1354</v>
      </c>
      <c r="D1042">
        <v>5.6</v>
      </c>
      <c r="E1042" t="s">
        <v>97</v>
      </c>
      <c r="G1042" t="s">
        <v>290</v>
      </c>
      <c r="H1042" s="38" t="s">
        <v>101</v>
      </c>
      <c r="I1042">
        <f>_xlfn.XLOOKUP(B1042,Use_Code_Ranking!$A$4:$A$23,Use_Code_Ranking!$B$4:$B$23,9999)</f>
        <v>12</v>
      </c>
      <c r="J1042">
        <f t="shared" ca="1" si="224"/>
        <v>3</v>
      </c>
      <c r="K1042">
        <f t="shared" ca="1" si="225"/>
        <v>0</v>
      </c>
      <c r="L1042">
        <f t="shared" ca="1" si="226"/>
        <v>0</v>
      </c>
      <c r="M1042">
        <f t="shared" ca="1" si="227"/>
        <v>0</v>
      </c>
      <c r="N1042" t="str">
        <f t="shared" ca="1" si="228"/>
        <v/>
      </c>
      <c r="O1042" t="str">
        <f t="shared" ca="1" si="229"/>
        <v/>
      </c>
      <c r="P1042" t="str">
        <f t="shared" si="230"/>
        <v/>
      </c>
      <c r="Q1042" t="str">
        <f t="shared" ca="1" si="231"/>
        <v/>
      </c>
      <c r="R1042" t="str">
        <f t="shared" si="232"/>
        <v/>
      </c>
      <c r="S1042" t="str">
        <f t="shared" si="233"/>
        <v/>
      </c>
      <c r="T1042" s="2" t="str">
        <f ca="1">IF(S1042="Irrigation","Irrigation",IF(R1042="Irrigation","Irrigation",IF(Q1042="Domestic","Domestic",IF(P1042="Stockwatering","Stockwatering",IF(N1042="IRRIGATION_AND_MUNICIPAL","Irrigation and Municipal",IF(O1042="IRRIGATION_AND_DOMESTIC","Irrigation and Domestic Municipality",_xlfn.XLOOKUP(J1042,Use_Code_Ranking!$B$4:$B$23,Use_Code_Ranking!$A$4:$A$23)))))))</f>
        <v>Domestic</v>
      </c>
      <c r="V1042" s="20" t="str">
        <f ca="1"/>
        <v>H507975</v>
      </c>
      <c r="W1042" s="4" t="str">
        <f t="shared" ca="1" si="221"/>
        <v>Irrigation</v>
      </c>
      <c r="X1042" t="str">
        <f t="shared" ca="1" si="222"/>
        <v>N</v>
      </c>
      <c r="Y1042" s="2" t="str">
        <f t="shared" ca="1" si="223"/>
        <v>N</v>
      </c>
      <c r="Z1042">
        <f ca="1">_xlfn.XLOOKUP($W1042,Return_flow_table!$A$4:$A$25,Return_flow_table!B$4:B$25)</f>
        <v>0</v>
      </c>
      <c r="AA1042">
        <f ca="1">_xlfn.XLOOKUP($W1042,Return_flow_table!$A$4:$A$25,Return_flow_table!C$4:C$25)</f>
        <v>0</v>
      </c>
      <c r="AB1042">
        <f ca="1">_xlfn.XLOOKUP($W1042,Return_flow_table!$A$4:$A$25,Return_flow_table!D$4:D$25)</f>
        <v>20</v>
      </c>
      <c r="AC1042">
        <f ca="1">_xlfn.XLOOKUP($W1042,Return_flow_table!$A$4:$A$25,Return_flow_table!E$4:E$25)</f>
        <v>20</v>
      </c>
      <c r="AD1042">
        <f ca="1">_xlfn.XLOOKUP($W1042,Return_flow_table!$A$4:$A$25,Return_flow_table!F$4:F$25)</f>
        <v>10</v>
      </c>
      <c r="AE1042">
        <f ca="1">_xlfn.XLOOKUP($W1042,Return_flow_table!$A$4:$A$25,Return_flow_table!G$4:G$25)</f>
        <v>10</v>
      </c>
      <c r="AF1042">
        <f ca="1">_xlfn.XLOOKUP($W1042,Return_flow_table!$A$4:$A$25,Return_flow_table!H$4:H$25)</f>
        <v>0</v>
      </c>
      <c r="AG1042">
        <f ca="1">_xlfn.XLOOKUP($W1042,Return_flow_table!$A$4:$A$25,Return_flow_table!I$4:I$25)</f>
        <v>0</v>
      </c>
      <c r="AH1042">
        <f ca="1">_xlfn.XLOOKUP($W1042,Return_flow_table!$A$4:$A$25,Return_flow_table!J$4:J$25)</f>
        <v>0</v>
      </c>
      <c r="AI1042">
        <f ca="1">_xlfn.XLOOKUP($W1042,Return_flow_table!$A$4:$A$25,Return_flow_table!K$4:K$25)</f>
        <v>20</v>
      </c>
      <c r="AJ1042">
        <f ca="1">_xlfn.XLOOKUP($W1042,Return_flow_table!$A$4:$A$25,Return_flow_table!L$4:L$25)</f>
        <v>20</v>
      </c>
      <c r="AK1042">
        <f ca="1">_xlfn.XLOOKUP($W1042,Return_flow_table!$A$4:$A$25,Return_flow_table!M$4:M$25)</f>
        <v>0</v>
      </c>
      <c r="AL1042" s="39" t="str" cm="1">
        <f t="array" aca="1" ref="AL1042" ca="1">IF(SUM(  ((OFFSET($A$4,0,0,COUNTA(A:A)-3,1)) =V1042) * (OFFSET($T$4, 0,0,COUNTA(A:A)-3,1) = "Domestic")) &gt; 0,"Y","")</f>
        <v/>
      </c>
    </row>
    <row r="1043" spans="1:38" x14ac:dyDescent="0.25">
      <c r="A1043" t="s">
        <v>1360</v>
      </c>
      <c r="B1043" t="s">
        <v>102</v>
      </c>
      <c r="C1043" t="s">
        <v>1354</v>
      </c>
      <c r="D1043">
        <v>5.6</v>
      </c>
      <c r="E1043" t="s">
        <v>97</v>
      </c>
      <c r="G1043" t="s">
        <v>290</v>
      </c>
      <c r="H1043" s="38" t="s">
        <v>101</v>
      </c>
      <c r="I1043">
        <f>_xlfn.XLOOKUP(B1043,Use_Code_Ranking!$A$4:$A$23,Use_Code_Ranking!$B$4:$B$23,9999)</f>
        <v>3</v>
      </c>
      <c r="J1043">
        <f t="shared" ca="1" si="224"/>
        <v>3</v>
      </c>
      <c r="K1043">
        <f t="shared" ca="1" si="225"/>
        <v>0</v>
      </c>
      <c r="L1043">
        <f t="shared" ca="1" si="226"/>
        <v>0</v>
      </c>
      <c r="M1043">
        <f t="shared" ca="1" si="227"/>
        <v>0</v>
      </c>
      <c r="N1043" t="str">
        <f t="shared" ca="1" si="228"/>
        <v/>
      </c>
      <c r="O1043" t="str">
        <f t="shared" ca="1" si="229"/>
        <v/>
      </c>
      <c r="P1043" t="str">
        <f t="shared" si="230"/>
        <v/>
      </c>
      <c r="Q1043" t="str">
        <f t="shared" ca="1" si="231"/>
        <v/>
      </c>
      <c r="R1043" t="str">
        <f t="shared" si="232"/>
        <v/>
      </c>
      <c r="S1043" t="str">
        <f t="shared" si="233"/>
        <v/>
      </c>
      <c r="T1043" s="2" t="str">
        <f ca="1">IF(S1043="Irrigation","Irrigation",IF(R1043="Irrigation","Irrigation",IF(Q1043="Domestic","Domestic",IF(P1043="Stockwatering","Stockwatering",IF(N1043="IRRIGATION_AND_MUNICIPAL","Irrigation and Municipal",IF(O1043="IRRIGATION_AND_DOMESTIC","Irrigation and Domestic Municipality",_xlfn.XLOOKUP(J1043,Use_Code_Ranking!$B$4:$B$23,Use_Code_Ranking!$A$4:$A$23)))))))</f>
        <v>Domestic</v>
      </c>
      <c r="V1043" s="20" t="str">
        <f ca="1"/>
        <v>H507982</v>
      </c>
      <c r="W1043" s="4" t="str">
        <f t="shared" ca="1" si="221"/>
        <v>Irrigation</v>
      </c>
      <c r="X1043" t="str">
        <f t="shared" ca="1" si="222"/>
        <v>N</v>
      </c>
      <c r="Y1043" s="2" t="str">
        <f t="shared" ca="1" si="223"/>
        <v>N</v>
      </c>
      <c r="Z1043">
        <f ca="1">_xlfn.XLOOKUP($W1043,Return_flow_table!$A$4:$A$25,Return_flow_table!B$4:B$25)</f>
        <v>0</v>
      </c>
      <c r="AA1043">
        <f ca="1">_xlfn.XLOOKUP($W1043,Return_flow_table!$A$4:$A$25,Return_flow_table!C$4:C$25)</f>
        <v>0</v>
      </c>
      <c r="AB1043">
        <f ca="1">_xlfn.XLOOKUP($W1043,Return_flow_table!$A$4:$A$25,Return_flow_table!D$4:D$25)</f>
        <v>20</v>
      </c>
      <c r="AC1043">
        <f ca="1">_xlfn.XLOOKUP($W1043,Return_flow_table!$A$4:$A$25,Return_flow_table!E$4:E$25)</f>
        <v>20</v>
      </c>
      <c r="AD1043">
        <f ca="1">_xlfn.XLOOKUP($W1043,Return_flow_table!$A$4:$A$25,Return_flow_table!F$4:F$25)</f>
        <v>10</v>
      </c>
      <c r="AE1043">
        <f ca="1">_xlfn.XLOOKUP($W1043,Return_flow_table!$A$4:$A$25,Return_flow_table!G$4:G$25)</f>
        <v>10</v>
      </c>
      <c r="AF1043">
        <f ca="1">_xlfn.XLOOKUP($W1043,Return_flow_table!$A$4:$A$25,Return_flow_table!H$4:H$25)</f>
        <v>0</v>
      </c>
      <c r="AG1043">
        <f ca="1">_xlfn.XLOOKUP($W1043,Return_flow_table!$A$4:$A$25,Return_flow_table!I$4:I$25)</f>
        <v>0</v>
      </c>
      <c r="AH1043">
        <f ca="1">_xlfn.XLOOKUP($W1043,Return_flow_table!$A$4:$A$25,Return_flow_table!J$4:J$25)</f>
        <v>0</v>
      </c>
      <c r="AI1043">
        <f ca="1">_xlfn.XLOOKUP($W1043,Return_flow_table!$A$4:$A$25,Return_flow_table!K$4:K$25)</f>
        <v>20</v>
      </c>
      <c r="AJ1043">
        <f ca="1">_xlfn.XLOOKUP($W1043,Return_flow_table!$A$4:$A$25,Return_flow_table!L$4:L$25)</f>
        <v>20</v>
      </c>
      <c r="AK1043">
        <f ca="1">_xlfn.XLOOKUP($W1043,Return_flow_table!$A$4:$A$25,Return_flow_table!M$4:M$25)</f>
        <v>0</v>
      </c>
      <c r="AL1043" s="39" t="str" cm="1">
        <f t="array" aca="1" ref="AL1043" ca="1">IF(SUM(  ((OFFSET($A$4,0,0,COUNTA(A:A)-3,1)) =V1043) * (OFFSET($T$4, 0,0,COUNTA(A:A)-3,1) = "Domestic")) &gt; 0,"Y","")</f>
        <v/>
      </c>
    </row>
    <row r="1044" spans="1:38" x14ac:dyDescent="0.25">
      <c r="A1044" t="s">
        <v>1360</v>
      </c>
      <c r="B1044" t="s">
        <v>113</v>
      </c>
      <c r="C1044" t="s">
        <v>1354</v>
      </c>
      <c r="D1044">
        <v>5.6</v>
      </c>
      <c r="E1044" t="s">
        <v>97</v>
      </c>
      <c r="G1044" t="s">
        <v>290</v>
      </c>
      <c r="H1044" s="38" t="s">
        <v>101</v>
      </c>
      <c r="I1044">
        <f>_xlfn.XLOOKUP(B1044,Use_Code_Ranking!$A$4:$A$23,Use_Code_Ranking!$B$4:$B$23,9999)</f>
        <v>9</v>
      </c>
      <c r="J1044">
        <f t="shared" ca="1" si="224"/>
        <v>3</v>
      </c>
      <c r="K1044">
        <f t="shared" ca="1" si="225"/>
        <v>0</v>
      </c>
      <c r="L1044">
        <f t="shared" ca="1" si="226"/>
        <v>0</v>
      </c>
      <c r="M1044">
        <f t="shared" ca="1" si="227"/>
        <v>0</v>
      </c>
      <c r="N1044" t="str">
        <f t="shared" ca="1" si="228"/>
        <v/>
      </c>
      <c r="O1044" t="str">
        <f t="shared" ca="1" si="229"/>
        <v/>
      </c>
      <c r="P1044" t="str">
        <f t="shared" si="230"/>
        <v/>
      </c>
      <c r="Q1044" t="str">
        <f t="shared" ca="1" si="231"/>
        <v/>
      </c>
      <c r="R1044" t="str">
        <f t="shared" si="232"/>
        <v/>
      </c>
      <c r="S1044" t="str">
        <f t="shared" si="233"/>
        <v/>
      </c>
      <c r="T1044" s="2" t="str">
        <f ca="1">IF(S1044="Irrigation","Irrigation",IF(R1044="Irrigation","Irrigation",IF(Q1044="Domestic","Domestic",IF(P1044="Stockwatering","Stockwatering",IF(N1044="IRRIGATION_AND_MUNICIPAL","Irrigation and Municipal",IF(O1044="IRRIGATION_AND_DOMESTIC","Irrigation and Domestic Municipality",_xlfn.XLOOKUP(J1044,Use_Code_Ranking!$B$4:$B$23,Use_Code_Ranking!$A$4:$A$23)))))))</f>
        <v>Domestic</v>
      </c>
      <c r="V1044" s="20" t="str">
        <f ca="1"/>
        <v>H507995</v>
      </c>
      <c r="W1044" s="4" t="str">
        <f t="shared" ca="1" si="221"/>
        <v>Irrigation</v>
      </c>
      <c r="X1044" t="str">
        <f t="shared" ca="1" si="222"/>
        <v>N</v>
      </c>
      <c r="Y1044" s="2" t="str">
        <f t="shared" ca="1" si="223"/>
        <v>N</v>
      </c>
      <c r="Z1044">
        <f ca="1">_xlfn.XLOOKUP($W1044,Return_flow_table!$A$4:$A$25,Return_flow_table!B$4:B$25)</f>
        <v>0</v>
      </c>
      <c r="AA1044">
        <f ca="1">_xlfn.XLOOKUP($W1044,Return_flow_table!$A$4:$A$25,Return_flow_table!C$4:C$25)</f>
        <v>0</v>
      </c>
      <c r="AB1044">
        <f ca="1">_xlfn.XLOOKUP($W1044,Return_flow_table!$A$4:$A$25,Return_flow_table!D$4:D$25)</f>
        <v>20</v>
      </c>
      <c r="AC1044">
        <f ca="1">_xlfn.XLOOKUP($W1044,Return_flow_table!$A$4:$A$25,Return_flow_table!E$4:E$25)</f>
        <v>20</v>
      </c>
      <c r="AD1044">
        <f ca="1">_xlfn.XLOOKUP($W1044,Return_flow_table!$A$4:$A$25,Return_flow_table!F$4:F$25)</f>
        <v>10</v>
      </c>
      <c r="AE1044">
        <f ca="1">_xlfn.XLOOKUP($W1044,Return_flow_table!$A$4:$A$25,Return_flow_table!G$4:G$25)</f>
        <v>10</v>
      </c>
      <c r="AF1044">
        <f ca="1">_xlfn.XLOOKUP($W1044,Return_flow_table!$A$4:$A$25,Return_flow_table!H$4:H$25)</f>
        <v>0</v>
      </c>
      <c r="AG1044">
        <f ca="1">_xlfn.XLOOKUP($W1044,Return_flow_table!$A$4:$A$25,Return_flow_table!I$4:I$25)</f>
        <v>0</v>
      </c>
      <c r="AH1044">
        <f ca="1">_xlfn.XLOOKUP($W1044,Return_flow_table!$A$4:$A$25,Return_flow_table!J$4:J$25)</f>
        <v>0</v>
      </c>
      <c r="AI1044">
        <f ca="1">_xlfn.XLOOKUP($W1044,Return_flow_table!$A$4:$A$25,Return_flow_table!K$4:K$25)</f>
        <v>20</v>
      </c>
      <c r="AJ1044">
        <f ca="1">_xlfn.XLOOKUP($W1044,Return_flow_table!$A$4:$A$25,Return_flow_table!L$4:L$25)</f>
        <v>20</v>
      </c>
      <c r="AK1044">
        <f ca="1">_xlfn.XLOOKUP($W1044,Return_flow_table!$A$4:$A$25,Return_flow_table!M$4:M$25)</f>
        <v>0</v>
      </c>
      <c r="AL1044" s="39" t="str" cm="1">
        <f t="array" aca="1" ref="AL1044" ca="1">IF(SUM(  ((OFFSET($A$4,0,0,COUNTA(A:A)-3,1)) =V1044) * (OFFSET($T$4, 0,0,COUNTA(A:A)-3,1) = "Domestic")) &gt; 0,"Y","")</f>
        <v/>
      </c>
    </row>
    <row r="1045" spans="1:38" x14ac:dyDescent="0.25">
      <c r="A1045" t="s">
        <v>1361</v>
      </c>
      <c r="B1045" t="s">
        <v>102</v>
      </c>
      <c r="C1045" t="s">
        <v>1354</v>
      </c>
      <c r="D1045">
        <v>0.04</v>
      </c>
      <c r="E1045" t="s">
        <v>97</v>
      </c>
      <c r="G1045" t="s">
        <v>290</v>
      </c>
      <c r="H1045" s="38" t="s">
        <v>101</v>
      </c>
      <c r="I1045">
        <f>_xlfn.XLOOKUP(B1045,Use_Code_Ranking!$A$4:$A$23,Use_Code_Ranking!$B$4:$B$23,9999)</f>
        <v>3</v>
      </c>
      <c r="J1045">
        <f t="shared" ca="1" si="224"/>
        <v>3</v>
      </c>
      <c r="K1045">
        <f t="shared" ca="1" si="225"/>
        <v>0</v>
      </c>
      <c r="L1045">
        <f t="shared" ca="1" si="226"/>
        <v>0</v>
      </c>
      <c r="M1045">
        <f t="shared" ca="1" si="227"/>
        <v>0</v>
      </c>
      <c r="N1045" t="str">
        <f t="shared" ca="1" si="228"/>
        <v/>
      </c>
      <c r="O1045" t="str">
        <f t="shared" ca="1" si="229"/>
        <v/>
      </c>
      <c r="P1045" t="str">
        <f t="shared" si="230"/>
        <v/>
      </c>
      <c r="Q1045" t="str">
        <f t="shared" ca="1" si="231"/>
        <v/>
      </c>
      <c r="R1045" t="str">
        <f t="shared" si="232"/>
        <v/>
      </c>
      <c r="S1045" t="str">
        <f t="shared" si="233"/>
        <v/>
      </c>
      <c r="T1045" s="2" t="str">
        <f ca="1">IF(S1045="Irrigation","Irrigation",IF(R1045="Irrigation","Irrigation",IF(Q1045="Domestic","Domestic",IF(P1045="Stockwatering","Stockwatering",IF(N1045="IRRIGATION_AND_MUNICIPAL","Irrigation and Municipal",IF(O1045="IRRIGATION_AND_DOMESTIC","Irrigation and Domestic Municipality",_xlfn.XLOOKUP(J1045,Use_Code_Ranking!$B$4:$B$23,Use_Code_Ranking!$A$4:$A$23)))))))</f>
        <v>Domestic</v>
      </c>
      <c r="V1045" s="20" t="str">
        <f ca="1"/>
        <v>H508022</v>
      </c>
      <c r="W1045" s="4" t="str">
        <f t="shared" ca="1" si="221"/>
        <v>Irrigation</v>
      </c>
      <c r="X1045" t="str">
        <f t="shared" ca="1" si="222"/>
        <v>N</v>
      </c>
      <c r="Y1045" s="2" t="str">
        <f t="shared" ca="1" si="223"/>
        <v>N</v>
      </c>
      <c r="Z1045">
        <f ca="1">_xlfn.XLOOKUP($W1045,Return_flow_table!$A$4:$A$25,Return_flow_table!B$4:B$25)</f>
        <v>0</v>
      </c>
      <c r="AA1045">
        <f ca="1">_xlfn.XLOOKUP($W1045,Return_flow_table!$A$4:$A$25,Return_flow_table!C$4:C$25)</f>
        <v>0</v>
      </c>
      <c r="AB1045">
        <f ca="1">_xlfn.XLOOKUP($W1045,Return_flow_table!$A$4:$A$25,Return_flow_table!D$4:D$25)</f>
        <v>20</v>
      </c>
      <c r="AC1045">
        <f ca="1">_xlfn.XLOOKUP($W1045,Return_flow_table!$A$4:$A$25,Return_flow_table!E$4:E$25)</f>
        <v>20</v>
      </c>
      <c r="AD1045">
        <f ca="1">_xlfn.XLOOKUP($W1045,Return_flow_table!$A$4:$A$25,Return_flow_table!F$4:F$25)</f>
        <v>10</v>
      </c>
      <c r="AE1045">
        <f ca="1">_xlfn.XLOOKUP($W1045,Return_flow_table!$A$4:$A$25,Return_flow_table!G$4:G$25)</f>
        <v>10</v>
      </c>
      <c r="AF1045">
        <f ca="1">_xlfn.XLOOKUP($W1045,Return_flow_table!$A$4:$A$25,Return_flow_table!H$4:H$25)</f>
        <v>0</v>
      </c>
      <c r="AG1045">
        <f ca="1">_xlfn.XLOOKUP($W1045,Return_flow_table!$A$4:$A$25,Return_flow_table!I$4:I$25)</f>
        <v>0</v>
      </c>
      <c r="AH1045">
        <f ca="1">_xlfn.XLOOKUP($W1045,Return_flow_table!$A$4:$A$25,Return_flow_table!J$4:J$25)</f>
        <v>0</v>
      </c>
      <c r="AI1045">
        <f ca="1">_xlfn.XLOOKUP($W1045,Return_flow_table!$A$4:$A$25,Return_flow_table!K$4:K$25)</f>
        <v>20</v>
      </c>
      <c r="AJ1045">
        <f ca="1">_xlfn.XLOOKUP($W1045,Return_flow_table!$A$4:$A$25,Return_flow_table!L$4:L$25)</f>
        <v>20</v>
      </c>
      <c r="AK1045">
        <f ca="1">_xlfn.XLOOKUP($W1045,Return_flow_table!$A$4:$A$25,Return_flow_table!M$4:M$25)</f>
        <v>0</v>
      </c>
      <c r="AL1045" s="39" t="str" cm="1">
        <f t="array" aca="1" ref="AL1045" ca="1">IF(SUM(  ((OFFSET($A$4,0,0,COUNTA(A:A)-3,1)) =V1045) * (OFFSET($T$4, 0,0,COUNTA(A:A)-3,1) = "Domestic")) &gt; 0,"Y","")</f>
        <v/>
      </c>
    </row>
    <row r="1046" spans="1:38" x14ac:dyDescent="0.25">
      <c r="A1046" t="s">
        <v>1362</v>
      </c>
      <c r="B1046" t="s">
        <v>113</v>
      </c>
      <c r="C1046" t="s">
        <v>1354</v>
      </c>
      <c r="D1046">
        <v>0.14000000000000001</v>
      </c>
      <c r="E1046" t="s">
        <v>97</v>
      </c>
      <c r="G1046" t="s">
        <v>290</v>
      </c>
      <c r="H1046" s="38" t="s">
        <v>101</v>
      </c>
      <c r="I1046">
        <f>_xlfn.XLOOKUP(B1046,Use_Code_Ranking!$A$4:$A$23,Use_Code_Ranking!$B$4:$B$23,9999)</f>
        <v>9</v>
      </c>
      <c r="J1046">
        <f t="shared" ca="1" si="224"/>
        <v>9</v>
      </c>
      <c r="K1046">
        <f t="shared" ca="1" si="225"/>
        <v>0</v>
      </c>
      <c r="L1046">
        <f t="shared" ca="1" si="226"/>
        <v>0</v>
      </c>
      <c r="M1046">
        <f t="shared" ca="1" si="227"/>
        <v>0</v>
      </c>
      <c r="N1046" t="str">
        <f t="shared" ca="1" si="228"/>
        <v/>
      </c>
      <c r="O1046" t="str">
        <f t="shared" ca="1" si="229"/>
        <v/>
      </c>
      <c r="P1046" t="str">
        <f t="shared" si="230"/>
        <v/>
      </c>
      <c r="Q1046" t="str">
        <f t="shared" ca="1" si="231"/>
        <v/>
      </c>
      <c r="R1046" t="str">
        <f t="shared" si="232"/>
        <v/>
      </c>
      <c r="S1046" t="str">
        <f t="shared" si="233"/>
        <v/>
      </c>
      <c r="T1046" s="2" t="str">
        <f ca="1">IF(S1046="Irrigation","Irrigation",IF(R1046="Irrigation","Irrigation",IF(Q1046="Domestic","Domestic",IF(P1046="Stockwatering","Stockwatering",IF(N1046="IRRIGATION_AND_MUNICIPAL","Irrigation and Municipal",IF(O1046="IRRIGATION_AND_DOMESTIC","Irrigation and Domestic Municipality",_xlfn.XLOOKUP(J1046,Use_Code_Ranking!$B$4:$B$23,Use_Code_Ranking!$A$4:$A$23)))))))</f>
        <v>Recreational</v>
      </c>
      <c r="V1046" s="20" t="str">
        <f ca="1"/>
        <v>H508084</v>
      </c>
      <c r="W1046" s="4" t="str">
        <f t="shared" ca="1" si="221"/>
        <v>Irrigation</v>
      </c>
      <c r="X1046" t="str">
        <f t="shared" ca="1" si="222"/>
        <v>N</v>
      </c>
      <c r="Y1046" s="2" t="str">
        <f t="shared" ca="1" si="223"/>
        <v>N</v>
      </c>
      <c r="Z1046">
        <f ca="1">_xlfn.XLOOKUP($W1046,Return_flow_table!$A$4:$A$25,Return_flow_table!B$4:B$25)</f>
        <v>0</v>
      </c>
      <c r="AA1046">
        <f ca="1">_xlfn.XLOOKUP($W1046,Return_flow_table!$A$4:$A$25,Return_flow_table!C$4:C$25)</f>
        <v>0</v>
      </c>
      <c r="AB1046">
        <f ca="1">_xlfn.XLOOKUP($W1046,Return_flow_table!$A$4:$A$25,Return_flow_table!D$4:D$25)</f>
        <v>20</v>
      </c>
      <c r="AC1046">
        <f ca="1">_xlfn.XLOOKUP($W1046,Return_flow_table!$A$4:$A$25,Return_flow_table!E$4:E$25)</f>
        <v>20</v>
      </c>
      <c r="AD1046">
        <f ca="1">_xlfn.XLOOKUP($W1046,Return_flow_table!$A$4:$A$25,Return_flow_table!F$4:F$25)</f>
        <v>10</v>
      </c>
      <c r="AE1046">
        <f ca="1">_xlfn.XLOOKUP($W1046,Return_flow_table!$A$4:$A$25,Return_flow_table!G$4:G$25)</f>
        <v>10</v>
      </c>
      <c r="AF1046">
        <f ca="1">_xlfn.XLOOKUP($W1046,Return_flow_table!$A$4:$A$25,Return_flow_table!H$4:H$25)</f>
        <v>0</v>
      </c>
      <c r="AG1046">
        <f ca="1">_xlfn.XLOOKUP($W1046,Return_flow_table!$A$4:$A$25,Return_flow_table!I$4:I$25)</f>
        <v>0</v>
      </c>
      <c r="AH1046">
        <f ca="1">_xlfn.XLOOKUP($W1046,Return_flow_table!$A$4:$A$25,Return_flow_table!J$4:J$25)</f>
        <v>0</v>
      </c>
      <c r="AI1046">
        <f ca="1">_xlfn.XLOOKUP($W1046,Return_flow_table!$A$4:$A$25,Return_flow_table!K$4:K$25)</f>
        <v>20</v>
      </c>
      <c r="AJ1046">
        <f ca="1">_xlfn.XLOOKUP($W1046,Return_flow_table!$A$4:$A$25,Return_flow_table!L$4:L$25)</f>
        <v>20</v>
      </c>
      <c r="AK1046">
        <f ca="1">_xlfn.XLOOKUP($W1046,Return_flow_table!$A$4:$A$25,Return_flow_table!M$4:M$25)</f>
        <v>0</v>
      </c>
      <c r="AL1046" s="39" t="str" cm="1">
        <f t="array" aca="1" ref="AL1046" ca="1">IF(SUM(  ((OFFSET($A$4,0,0,COUNTA(A:A)-3,1)) =V1046) * (OFFSET($T$4, 0,0,COUNTA(A:A)-3,1) = "Domestic")) &gt; 0,"Y","")</f>
        <v/>
      </c>
    </row>
    <row r="1047" spans="1:38" x14ac:dyDescent="0.25">
      <c r="A1047" t="s">
        <v>1362</v>
      </c>
      <c r="B1047" t="s">
        <v>114</v>
      </c>
      <c r="C1047" t="s">
        <v>1354</v>
      </c>
      <c r="D1047">
        <v>0.14000000000000001</v>
      </c>
      <c r="E1047" t="s">
        <v>97</v>
      </c>
      <c r="G1047" t="s">
        <v>290</v>
      </c>
      <c r="H1047" s="38" t="s">
        <v>101</v>
      </c>
      <c r="I1047">
        <f>_xlfn.XLOOKUP(B1047,Use_Code_Ranking!$A$4:$A$23,Use_Code_Ranking!$B$4:$B$23,9999)</f>
        <v>12</v>
      </c>
      <c r="J1047">
        <f t="shared" ca="1" si="224"/>
        <v>9</v>
      </c>
      <c r="K1047">
        <f t="shared" ca="1" si="225"/>
        <v>0</v>
      </c>
      <c r="L1047">
        <f t="shared" ca="1" si="226"/>
        <v>0</v>
      </c>
      <c r="M1047">
        <f t="shared" ca="1" si="227"/>
        <v>0</v>
      </c>
      <c r="N1047" t="str">
        <f t="shared" ca="1" si="228"/>
        <v/>
      </c>
      <c r="O1047" t="str">
        <f t="shared" ca="1" si="229"/>
        <v/>
      </c>
      <c r="P1047" t="str">
        <f t="shared" si="230"/>
        <v/>
      </c>
      <c r="Q1047" t="str">
        <f t="shared" ca="1" si="231"/>
        <v/>
      </c>
      <c r="R1047" t="str">
        <f t="shared" si="232"/>
        <v/>
      </c>
      <c r="S1047" t="str">
        <f t="shared" si="233"/>
        <v/>
      </c>
      <c r="T1047" s="2" t="str">
        <f ca="1">IF(S1047="Irrigation","Irrigation",IF(R1047="Irrigation","Irrigation",IF(Q1047="Domestic","Domestic",IF(P1047="Stockwatering","Stockwatering",IF(N1047="IRRIGATION_AND_MUNICIPAL","Irrigation and Municipal",IF(O1047="IRRIGATION_AND_DOMESTIC","Irrigation and Domestic Municipality",_xlfn.XLOOKUP(J1047,Use_Code_Ranking!$B$4:$B$23,Use_Code_Ranking!$A$4:$A$23)))))))</f>
        <v>Recreational</v>
      </c>
      <c r="V1047" s="20" t="str">
        <f ca="1"/>
        <v>H508123</v>
      </c>
      <c r="W1047" s="4" t="str">
        <f t="shared" ca="1" si="221"/>
        <v>Irrigation</v>
      </c>
      <c r="X1047" t="str">
        <f t="shared" ca="1" si="222"/>
        <v>N</v>
      </c>
      <c r="Y1047" s="2" t="str">
        <f t="shared" ca="1" si="223"/>
        <v>N</v>
      </c>
      <c r="Z1047">
        <f ca="1">_xlfn.XLOOKUP($W1047,Return_flow_table!$A$4:$A$25,Return_flow_table!B$4:B$25)</f>
        <v>0</v>
      </c>
      <c r="AA1047">
        <f ca="1">_xlfn.XLOOKUP($W1047,Return_flow_table!$A$4:$A$25,Return_flow_table!C$4:C$25)</f>
        <v>0</v>
      </c>
      <c r="AB1047">
        <f ca="1">_xlfn.XLOOKUP($W1047,Return_flow_table!$A$4:$A$25,Return_flow_table!D$4:D$25)</f>
        <v>20</v>
      </c>
      <c r="AC1047">
        <f ca="1">_xlfn.XLOOKUP($W1047,Return_flow_table!$A$4:$A$25,Return_flow_table!E$4:E$25)</f>
        <v>20</v>
      </c>
      <c r="AD1047">
        <f ca="1">_xlfn.XLOOKUP($W1047,Return_flow_table!$A$4:$A$25,Return_flow_table!F$4:F$25)</f>
        <v>10</v>
      </c>
      <c r="AE1047">
        <f ca="1">_xlfn.XLOOKUP($W1047,Return_flow_table!$A$4:$A$25,Return_flow_table!G$4:G$25)</f>
        <v>10</v>
      </c>
      <c r="AF1047">
        <f ca="1">_xlfn.XLOOKUP($W1047,Return_flow_table!$A$4:$A$25,Return_flow_table!H$4:H$25)</f>
        <v>0</v>
      </c>
      <c r="AG1047">
        <f ca="1">_xlfn.XLOOKUP($W1047,Return_flow_table!$A$4:$A$25,Return_flow_table!I$4:I$25)</f>
        <v>0</v>
      </c>
      <c r="AH1047">
        <f ca="1">_xlfn.XLOOKUP($W1047,Return_flow_table!$A$4:$A$25,Return_flow_table!J$4:J$25)</f>
        <v>0</v>
      </c>
      <c r="AI1047">
        <f ca="1">_xlfn.XLOOKUP($W1047,Return_flow_table!$A$4:$A$25,Return_flow_table!K$4:K$25)</f>
        <v>20</v>
      </c>
      <c r="AJ1047">
        <f ca="1">_xlfn.XLOOKUP($W1047,Return_flow_table!$A$4:$A$25,Return_flow_table!L$4:L$25)</f>
        <v>20</v>
      </c>
      <c r="AK1047">
        <f ca="1">_xlfn.XLOOKUP($W1047,Return_flow_table!$A$4:$A$25,Return_flow_table!M$4:M$25)</f>
        <v>0</v>
      </c>
      <c r="AL1047" s="39" t="str" cm="1">
        <f t="array" aca="1" ref="AL1047" ca="1">IF(SUM(  ((OFFSET($A$4,0,0,COUNTA(A:A)-3,1)) =V1047) * (OFFSET($T$4, 0,0,COUNTA(A:A)-3,1) = "Domestic")) &gt; 0,"Y","")</f>
        <v/>
      </c>
    </row>
    <row r="1048" spans="1:38" x14ac:dyDescent="0.25">
      <c r="A1048" t="s">
        <v>1363</v>
      </c>
      <c r="B1048" t="s">
        <v>114</v>
      </c>
      <c r="C1048" t="s">
        <v>1354</v>
      </c>
      <c r="D1048">
        <v>0.73</v>
      </c>
      <c r="E1048" t="s">
        <v>97</v>
      </c>
      <c r="G1048" t="s">
        <v>290</v>
      </c>
      <c r="H1048" s="38" t="s">
        <v>101</v>
      </c>
      <c r="I1048">
        <f>_xlfn.XLOOKUP(B1048,Use_Code_Ranking!$A$4:$A$23,Use_Code_Ranking!$B$4:$B$23,9999)</f>
        <v>12</v>
      </c>
      <c r="J1048">
        <f t="shared" ca="1" si="224"/>
        <v>9</v>
      </c>
      <c r="K1048">
        <f t="shared" ca="1" si="225"/>
        <v>0</v>
      </c>
      <c r="L1048">
        <f t="shared" ca="1" si="226"/>
        <v>0</v>
      </c>
      <c r="M1048">
        <f t="shared" ca="1" si="227"/>
        <v>0</v>
      </c>
      <c r="N1048" t="str">
        <f t="shared" ca="1" si="228"/>
        <v/>
      </c>
      <c r="O1048" t="str">
        <f t="shared" ca="1" si="229"/>
        <v/>
      </c>
      <c r="P1048" t="str">
        <f t="shared" si="230"/>
        <v/>
      </c>
      <c r="Q1048" t="str">
        <f t="shared" ca="1" si="231"/>
        <v/>
      </c>
      <c r="R1048" t="str">
        <f t="shared" si="232"/>
        <v/>
      </c>
      <c r="S1048" t="str">
        <f t="shared" si="233"/>
        <v/>
      </c>
      <c r="T1048" s="2" t="str">
        <f ca="1">IF(S1048="Irrigation","Irrigation",IF(R1048="Irrigation","Irrigation",IF(Q1048="Domestic","Domestic",IF(P1048="Stockwatering","Stockwatering",IF(N1048="IRRIGATION_AND_MUNICIPAL","Irrigation and Municipal",IF(O1048="IRRIGATION_AND_DOMESTIC","Irrigation and Domestic Municipality",_xlfn.XLOOKUP(J1048,Use_Code_Ranking!$B$4:$B$23,Use_Code_Ranking!$A$4:$A$23)))))))</f>
        <v>Recreational</v>
      </c>
      <c r="V1048" s="20" t="str">
        <f ca="1"/>
        <v>H508126</v>
      </c>
      <c r="W1048" s="4" t="str">
        <f t="shared" ca="1" si="221"/>
        <v>Irrigation</v>
      </c>
      <c r="X1048" t="str">
        <f t="shared" ca="1" si="222"/>
        <v>N</v>
      </c>
      <c r="Y1048" s="2" t="str">
        <f t="shared" ca="1" si="223"/>
        <v>N</v>
      </c>
      <c r="Z1048">
        <f ca="1">_xlfn.XLOOKUP($W1048,Return_flow_table!$A$4:$A$25,Return_flow_table!B$4:B$25)</f>
        <v>0</v>
      </c>
      <c r="AA1048">
        <f ca="1">_xlfn.XLOOKUP($W1048,Return_flow_table!$A$4:$A$25,Return_flow_table!C$4:C$25)</f>
        <v>0</v>
      </c>
      <c r="AB1048">
        <f ca="1">_xlfn.XLOOKUP($W1048,Return_flow_table!$A$4:$A$25,Return_flow_table!D$4:D$25)</f>
        <v>20</v>
      </c>
      <c r="AC1048">
        <f ca="1">_xlfn.XLOOKUP($W1048,Return_flow_table!$A$4:$A$25,Return_flow_table!E$4:E$25)</f>
        <v>20</v>
      </c>
      <c r="AD1048">
        <f ca="1">_xlfn.XLOOKUP($W1048,Return_flow_table!$A$4:$A$25,Return_flow_table!F$4:F$25)</f>
        <v>10</v>
      </c>
      <c r="AE1048">
        <f ca="1">_xlfn.XLOOKUP($W1048,Return_flow_table!$A$4:$A$25,Return_flow_table!G$4:G$25)</f>
        <v>10</v>
      </c>
      <c r="AF1048">
        <f ca="1">_xlfn.XLOOKUP($W1048,Return_flow_table!$A$4:$A$25,Return_flow_table!H$4:H$25)</f>
        <v>0</v>
      </c>
      <c r="AG1048">
        <f ca="1">_xlfn.XLOOKUP($W1048,Return_flow_table!$A$4:$A$25,Return_flow_table!I$4:I$25)</f>
        <v>0</v>
      </c>
      <c r="AH1048">
        <f ca="1">_xlfn.XLOOKUP($W1048,Return_flow_table!$A$4:$A$25,Return_flow_table!J$4:J$25)</f>
        <v>0</v>
      </c>
      <c r="AI1048">
        <f ca="1">_xlfn.XLOOKUP($W1048,Return_flow_table!$A$4:$A$25,Return_flow_table!K$4:K$25)</f>
        <v>20</v>
      </c>
      <c r="AJ1048">
        <f ca="1">_xlfn.XLOOKUP($W1048,Return_flow_table!$A$4:$A$25,Return_flow_table!L$4:L$25)</f>
        <v>20</v>
      </c>
      <c r="AK1048">
        <f ca="1">_xlfn.XLOOKUP($W1048,Return_flow_table!$A$4:$A$25,Return_flow_table!M$4:M$25)</f>
        <v>0</v>
      </c>
      <c r="AL1048" s="39" t="str" cm="1">
        <f t="array" aca="1" ref="AL1048" ca="1">IF(SUM(  ((OFFSET($A$4,0,0,COUNTA(A:A)-3,1)) =V1048) * (OFFSET($T$4, 0,0,COUNTA(A:A)-3,1) = "Domestic")) &gt; 0,"Y","")</f>
        <v/>
      </c>
    </row>
    <row r="1049" spans="1:38" x14ac:dyDescent="0.25">
      <c r="A1049" t="s">
        <v>1363</v>
      </c>
      <c r="B1049" t="s">
        <v>113</v>
      </c>
      <c r="C1049" t="s">
        <v>1354</v>
      </c>
      <c r="D1049">
        <v>0.73</v>
      </c>
      <c r="E1049" t="s">
        <v>97</v>
      </c>
      <c r="G1049" t="s">
        <v>290</v>
      </c>
      <c r="H1049" s="38" t="s">
        <v>101</v>
      </c>
      <c r="I1049">
        <f>_xlfn.XLOOKUP(B1049,Use_Code_Ranking!$A$4:$A$23,Use_Code_Ranking!$B$4:$B$23,9999)</f>
        <v>9</v>
      </c>
      <c r="J1049">
        <f t="shared" ca="1" si="224"/>
        <v>9</v>
      </c>
      <c r="K1049">
        <f t="shared" ca="1" si="225"/>
        <v>0</v>
      </c>
      <c r="L1049">
        <f t="shared" ca="1" si="226"/>
        <v>0</v>
      </c>
      <c r="M1049">
        <f t="shared" ca="1" si="227"/>
        <v>0</v>
      </c>
      <c r="N1049" t="str">
        <f t="shared" ca="1" si="228"/>
        <v/>
      </c>
      <c r="O1049" t="str">
        <f t="shared" ca="1" si="229"/>
        <v/>
      </c>
      <c r="P1049" t="str">
        <f t="shared" si="230"/>
        <v/>
      </c>
      <c r="Q1049" t="str">
        <f t="shared" ca="1" si="231"/>
        <v/>
      </c>
      <c r="R1049" t="str">
        <f t="shared" si="232"/>
        <v/>
      </c>
      <c r="S1049" t="str">
        <f t="shared" si="233"/>
        <v/>
      </c>
      <c r="T1049" s="2" t="str">
        <f ca="1">IF(S1049="Irrigation","Irrigation",IF(R1049="Irrigation","Irrigation",IF(Q1049="Domestic","Domestic",IF(P1049="Stockwatering","Stockwatering",IF(N1049="IRRIGATION_AND_MUNICIPAL","Irrigation and Municipal",IF(O1049="IRRIGATION_AND_DOMESTIC","Irrigation and Domestic Municipality",_xlfn.XLOOKUP(J1049,Use_Code_Ranking!$B$4:$B$23,Use_Code_Ranking!$A$4:$A$23)))))))</f>
        <v>Recreational</v>
      </c>
      <c r="V1049" s="20" t="str">
        <f ca="1"/>
        <v>H508139</v>
      </c>
      <c r="W1049" s="4" t="str">
        <f t="shared" ca="1" si="221"/>
        <v>Irrigation</v>
      </c>
      <c r="X1049" t="str">
        <f t="shared" ca="1" si="222"/>
        <v>N</v>
      </c>
      <c r="Y1049" s="2" t="str">
        <f t="shared" ca="1" si="223"/>
        <v>N</v>
      </c>
      <c r="Z1049">
        <f ca="1">_xlfn.XLOOKUP($W1049,Return_flow_table!$A$4:$A$25,Return_flow_table!B$4:B$25)</f>
        <v>0</v>
      </c>
      <c r="AA1049">
        <f ca="1">_xlfn.XLOOKUP($W1049,Return_flow_table!$A$4:$A$25,Return_flow_table!C$4:C$25)</f>
        <v>0</v>
      </c>
      <c r="AB1049">
        <f ca="1">_xlfn.XLOOKUP($W1049,Return_flow_table!$A$4:$A$25,Return_flow_table!D$4:D$25)</f>
        <v>20</v>
      </c>
      <c r="AC1049">
        <f ca="1">_xlfn.XLOOKUP($W1049,Return_flow_table!$A$4:$A$25,Return_flow_table!E$4:E$25)</f>
        <v>20</v>
      </c>
      <c r="AD1049">
        <f ca="1">_xlfn.XLOOKUP($W1049,Return_flow_table!$A$4:$A$25,Return_flow_table!F$4:F$25)</f>
        <v>10</v>
      </c>
      <c r="AE1049">
        <f ca="1">_xlfn.XLOOKUP($W1049,Return_flow_table!$A$4:$A$25,Return_flow_table!G$4:G$25)</f>
        <v>10</v>
      </c>
      <c r="AF1049">
        <f ca="1">_xlfn.XLOOKUP($W1049,Return_flow_table!$A$4:$A$25,Return_flow_table!H$4:H$25)</f>
        <v>0</v>
      </c>
      <c r="AG1049">
        <f ca="1">_xlfn.XLOOKUP($W1049,Return_flow_table!$A$4:$A$25,Return_flow_table!I$4:I$25)</f>
        <v>0</v>
      </c>
      <c r="AH1049">
        <f ca="1">_xlfn.XLOOKUP($W1049,Return_flow_table!$A$4:$A$25,Return_flow_table!J$4:J$25)</f>
        <v>0</v>
      </c>
      <c r="AI1049">
        <f ca="1">_xlfn.XLOOKUP($W1049,Return_flow_table!$A$4:$A$25,Return_flow_table!K$4:K$25)</f>
        <v>20</v>
      </c>
      <c r="AJ1049">
        <f ca="1">_xlfn.XLOOKUP($W1049,Return_flow_table!$A$4:$A$25,Return_flow_table!L$4:L$25)</f>
        <v>20</v>
      </c>
      <c r="AK1049">
        <f ca="1">_xlfn.XLOOKUP($W1049,Return_flow_table!$A$4:$A$25,Return_flow_table!M$4:M$25)</f>
        <v>0</v>
      </c>
      <c r="AL1049" s="39" t="str" cm="1">
        <f t="array" aca="1" ref="AL1049" ca="1">IF(SUM(  ((OFFSET($A$4,0,0,COUNTA(A:A)-3,1)) =V1049) * (OFFSET($T$4, 0,0,COUNTA(A:A)-3,1) = "Domestic")) &gt; 0,"Y","")</f>
        <v/>
      </c>
    </row>
    <row r="1050" spans="1:38" x14ac:dyDescent="0.25">
      <c r="A1050" t="s">
        <v>1364</v>
      </c>
      <c r="B1050" t="s">
        <v>108</v>
      </c>
      <c r="C1050" t="s">
        <v>1354</v>
      </c>
      <c r="D1050">
        <v>7.0000000000000007E-2</v>
      </c>
      <c r="E1050" t="s">
        <v>97</v>
      </c>
      <c r="G1050" t="s">
        <v>290</v>
      </c>
      <c r="H1050" s="38" t="s">
        <v>101</v>
      </c>
      <c r="I1050">
        <f>_xlfn.XLOOKUP(B1050,Use_Code_Ranking!$A$4:$A$23,Use_Code_Ranking!$B$4:$B$23,9999)</f>
        <v>5</v>
      </c>
      <c r="J1050">
        <f t="shared" ca="1" si="224"/>
        <v>5</v>
      </c>
      <c r="K1050">
        <f t="shared" ca="1" si="225"/>
        <v>0</v>
      </c>
      <c r="L1050">
        <f t="shared" ca="1" si="226"/>
        <v>0</v>
      </c>
      <c r="M1050">
        <f t="shared" ca="1" si="227"/>
        <v>0</v>
      </c>
      <c r="N1050" t="str">
        <f t="shared" ca="1" si="228"/>
        <v/>
      </c>
      <c r="O1050" t="str">
        <f t="shared" ca="1" si="229"/>
        <v/>
      </c>
      <c r="P1050" t="str">
        <f t="shared" si="230"/>
        <v/>
      </c>
      <c r="Q1050" t="str">
        <f t="shared" ca="1" si="231"/>
        <v/>
      </c>
      <c r="R1050" t="str">
        <f t="shared" si="232"/>
        <v/>
      </c>
      <c r="S1050" t="str">
        <f t="shared" si="233"/>
        <v/>
      </c>
      <c r="T1050" s="2" t="str">
        <f ca="1">IF(S1050="Irrigation","Irrigation",IF(R1050="Irrigation","Irrigation",IF(Q1050="Domestic","Domestic",IF(P1050="Stockwatering","Stockwatering",IF(N1050="IRRIGATION_AND_MUNICIPAL","Irrigation and Municipal",IF(O1050="IRRIGATION_AND_DOMESTIC","Irrigation and Domestic Municipality",_xlfn.XLOOKUP(J1050,Use_Code_Ranking!$B$4:$B$23,Use_Code_Ranking!$A$4:$A$23)))))))</f>
        <v>Stockwatering</v>
      </c>
      <c r="V1050" s="20" t="str">
        <f ca="1"/>
        <v>H508153</v>
      </c>
      <c r="W1050" s="4" t="str">
        <f t="shared" ca="1" si="221"/>
        <v>Irrigation</v>
      </c>
      <c r="X1050" t="str">
        <f t="shared" ca="1" si="222"/>
        <v>N</v>
      </c>
      <c r="Y1050" s="2" t="str">
        <f t="shared" ca="1" si="223"/>
        <v>N</v>
      </c>
      <c r="Z1050">
        <f ca="1">_xlfn.XLOOKUP($W1050,Return_flow_table!$A$4:$A$25,Return_flow_table!B$4:B$25)</f>
        <v>0</v>
      </c>
      <c r="AA1050">
        <f ca="1">_xlfn.XLOOKUP($W1050,Return_flow_table!$A$4:$A$25,Return_flow_table!C$4:C$25)</f>
        <v>0</v>
      </c>
      <c r="AB1050">
        <f ca="1">_xlfn.XLOOKUP($W1050,Return_flow_table!$A$4:$A$25,Return_flow_table!D$4:D$25)</f>
        <v>20</v>
      </c>
      <c r="AC1050">
        <f ca="1">_xlfn.XLOOKUP($W1050,Return_flow_table!$A$4:$A$25,Return_flow_table!E$4:E$25)</f>
        <v>20</v>
      </c>
      <c r="AD1050">
        <f ca="1">_xlfn.XLOOKUP($W1050,Return_flow_table!$A$4:$A$25,Return_flow_table!F$4:F$25)</f>
        <v>10</v>
      </c>
      <c r="AE1050">
        <f ca="1">_xlfn.XLOOKUP($W1050,Return_flow_table!$A$4:$A$25,Return_flow_table!G$4:G$25)</f>
        <v>10</v>
      </c>
      <c r="AF1050">
        <f ca="1">_xlfn.XLOOKUP($W1050,Return_flow_table!$A$4:$A$25,Return_flow_table!H$4:H$25)</f>
        <v>0</v>
      </c>
      <c r="AG1050">
        <f ca="1">_xlfn.XLOOKUP($W1050,Return_flow_table!$A$4:$A$25,Return_flow_table!I$4:I$25)</f>
        <v>0</v>
      </c>
      <c r="AH1050">
        <f ca="1">_xlfn.XLOOKUP($W1050,Return_flow_table!$A$4:$A$25,Return_flow_table!J$4:J$25)</f>
        <v>0</v>
      </c>
      <c r="AI1050">
        <f ca="1">_xlfn.XLOOKUP($W1050,Return_flow_table!$A$4:$A$25,Return_flow_table!K$4:K$25)</f>
        <v>20</v>
      </c>
      <c r="AJ1050">
        <f ca="1">_xlfn.XLOOKUP($W1050,Return_flow_table!$A$4:$A$25,Return_flow_table!L$4:L$25)</f>
        <v>20</v>
      </c>
      <c r="AK1050">
        <f ca="1">_xlfn.XLOOKUP($W1050,Return_flow_table!$A$4:$A$25,Return_flow_table!M$4:M$25)</f>
        <v>0</v>
      </c>
      <c r="AL1050" s="39" t="str" cm="1">
        <f t="array" aca="1" ref="AL1050" ca="1">IF(SUM(  ((OFFSET($A$4,0,0,COUNTA(A:A)-3,1)) =V1050) * (OFFSET($T$4, 0,0,COUNTA(A:A)-3,1) = "Domestic")) &gt; 0,"Y","")</f>
        <v/>
      </c>
    </row>
    <row r="1051" spans="1:38" x14ac:dyDescent="0.25">
      <c r="A1051" t="s">
        <v>1364</v>
      </c>
      <c r="B1051" t="s">
        <v>114</v>
      </c>
      <c r="C1051" t="s">
        <v>1354</v>
      </c>
      <c r="D1051">
        <v>7.0000000000000007E-2</v>
      </c>
      <c r="E1051" t="s">
        <v>97</v>
      </c>
      <c r="G1051" t="s">
        <v>290</v>
      </c>
      <c r="H1051" s="38" t="s">
        <v>101</v>
      </c>
      <c r="I1051">
        <f>_xlfn.XLOOKUP(B1051,Use_Code_Ranking!$A$4:$A$23,Use_Code_Ranking!$B$4:$B$23,9999)</f>
        <v>12</v>
      </c>
      <c r="J1051">
        <f t="shared" ca="1" si="224"/>
        <v>5</v>
      </c>
      <c r="K1051">
        <f t="shared" ca="1" si="225"/>
        <v>0</v>
      </c>
      <c r="L1051">
        <f t="shared" ca="1" si="226"/>
        <v>0</v>
      </c>
      <c r="M1051">
        <f t="shared" ca="1" si="227"/>
        <v>0</v>
      </c>
      <c r="N1051" t="str">
        <f t="shared" ca="1" si="228"/>
        <v/>
      </c>
      <c r="O1051" t="str">
        <f t="shared" ca="1" si="229"/>
        <v/>
      </c>
      <c r="P1051" t="str">
        <f t="shared" si="230"/>
        <v/>
      </c>
      <c r="Q1051" t="str">
        <f t="shared" ca="1" si="231"/>
        <v/>
      </c>
      <c r="R1051" t="str">
        <f t="shared" si="232"/>
        <v/>
      </c>
      <c r="S1051" t="str">
        <f t="shared" si="233"/>
        <v/>
      </c>
      <c r="T1051" s="2" t="str">
        <f ca="1">IF(S1051="Irrigation","Irrigation",IF(R1051="Irrigation","Irrigation",IF(Q1051="Domestic","Domestic",IF(P1051="Stockwatering","Stockwatering",IF(N1051="IRRIGATION_AND_MUNICIPAL","Irrigation and Municipal",IF(O1051="IRRIGATION_AND_DOMESTIC","Irrigation and Domestic Municipality",_xlfn.XLOOKUP(J1051,Use_Code_Ranking!$B$4:$B$23,Use_Code_Ranking!$A$4:$A$23)))))))</f>
        <v>Stockwatering</v>
      </c>
      <c r="V1051" s="20" t="str">
        <f ca="1"/>
        <v>H508163</v>
      </c>
      <c r="W1051" s="4" t="str">
        <f t="shared" ca="1" si="221"/>
        <v>Irrigation</v>
      </c>
      <c r="X1051" t="str">
        <f t="shared" ca="1" si="222"/>
        <v>N</v>
      </c>
      <c r="Y1051" s="2" t="str">
        <f t="shared" ca="1" si="223"/>
        <v>N</v>
      </c>
      <c r="Z1051">
        <f ca="1">_xlfn.XLOOKUP($W1051,Return_flow_table!$A$4:$A$25,Return_flow_table!B$4:B$25)</f>
        <v>0</v>
      </c>
      <c r="AA1051">
        <f ca="1">_xlfn.XLOOKUP($W1051,Return_flow_table!$A$4:$A$25,Return_flow_table!C$4:C$25)</f>
        <v>0</v>
      </c>
      <c r="AB1051">
        <f ca="1">_xlfn.XLOOKUP($W1051,Return_flow_table!$A$4:$A$25,Return_flow_table!D$4:D$25)</f>
        <v>20</v>
      </c>
      <c r="AC1051">
        <f ca="1">_xlfn.XLOOKUP($W1051,Return_flow_table!$A$4:$A$25,Return_flow_table!E$4:E$25)</f>
        <v>20</v>
      </c>
      <c r="AD1051">
        <f ca="1">_xlfn.XLOOKUP($W1051,Return_flow_table!$A$4:$A$25,Return_flow_table!F$4:F$25)</f>
        <v>10</v>
      </c>
      <c r="AE1051">
        <f ca="1">_xlfn.XLOOKUP($W1051,Return_flow_table!$A$4:$A$25,Return_flow_table!G$4:G$25)</f>
        <v>10</v>
      </c>
      <c r="AF1051">
        <f ca="1">_xlfn.XLOOKUP($W1051,Return_flow_table!$A$4:$A$25,Return_flow_table!H$4:H$25)</f>
        <v>0</v>
      </c>
      <c r="AG1051">
        <f ca="1">_xlfn.XLOOKUP($W1051,Return_flow_table!$A$4:$A$25,Return_flow_table!I$4:I$25)</f>
        <v>0</v>
      </c>
      <c r="AH1051">
        <f ca="1">_xlfn.XLOOKUP($W1051,Return_flow_table!$A$4:$A$25,Return_flow_table!J$4:J$25)</f>
        <v>0</v>
      </c>
      <c r="AI1051">
        <f ca="1">_xlfn.XLOOKUP($W1051,Return_flow_table!$A$4:$A$25,Return_flow_table!K$4:K$25)</f>
        <v>20</v>
      </c>
      <c r="AJ1051">
        <f ca="1">_xlfn.XLOOKUP($W1051,Return_flow_table!$A$4:$A$25,Return_flow_table!L$4:L$25)</f>
        <v>20</v>
      </c>
      <c r="AK1051">
        <f ca="1">_xlfn.XLOOKUP($W1051,Return_flow_table!$A$4:$A$25,Return_flow_table!M$4:M$25)</f>
        <v>0</v>
      </c>
      <c r="AL1051" s="39" t="str" cm="1">
        <f t="array" aca="1" ref="AL1051" ca="1">IF(SUM(  ((OFFSET($A$4,0,0,COUNTA(A:A)-3,1)) =V1051) * (OFFSET($T$4, 0,0,COUNTA(A:A)-3,1) = "Domestic")) &gt; 0,"Y","")</f>
        <v/>
      </c>
    </row>
    <row r="1052" spans="1:38" x14ac:dyDescent="0.25">
      <c r="A1052" t="s">
        <v>1365</v>
      </c>
      <c r="B1052" t="s">
        <v>102</v>
      </c>
      <c r="C1052" t="s">
        <v>1354</v>
      </c>
      <c r="D1052">
        <v>7.0000000000000007E-2</v>
      </c>
      <c r="E1052" t="s">
        <v>97</v>
      </c>
      <c r="G1052" t="s">
        <v>290</v>
      </c>
      <c r="H1052" s="38" t="s">
        <v>101</v>
      </c>
      <c r="I1052">
        <f>_xlfn.XLOOKUP(B1052,Use_Code_Ranking!$A$4:$A$23,Use_Code_Ranking!$B$4:$B$23,9999)</f>
        <v>3</v>
      </c>
      <c r="J1052">
        <f t="shared" ca="1" si="224"/>
        <v>3</v>
      </c>
      <c r="K1052">
        <f t="shared" ca="1" si="225"/>
        <v>0</v>
      </c>
      <c r="L1052">
        <f t="shared" ca="1" si="226"/>
        <v>0</v>
      </c>
      <c r="M1052">
        <f t="shared" ca="1" si="227"/>
        <v>0</v>
      </c>
      <c r="N1052" t="str">
        <f t="shared" ca="1" si="228"/>
        <v/>
      </c>
      <c r="O1052" t="str">
        <f t="shared" ca="1" si="229"/>
        <v/>
      </c>
      <c r="P1052" t="str">
        <f t="shared" si="230"/>
        <v/>
      </c>
      <c r="Q1052" t="str">
        <f t="shared" ca="1" si="231"/>
        <v/>
      </c>
      <c r="R1052" t="str">
        <f t="shared" si="232"/>
        <v/>
      </c>
      <c r="S1052" t="str">
        <f t="shared" si="233"/>
        <v/>
      </c>
      <c r="T1052" s="2" t="str">
        <f ca="1">IF(S1052="Irrigation","Irrigation",IF(R1052="Irrigation","Irrigation",IF(Q1052="Domestic","Domestic",IF(P1052="Stockwatering","Stockwatering",IF(N1052="IRRIGATION_AND_MUNICIPAL","Irrigation and Municipal",IF(O1052="IRRIGATION_AND_DOMESTIC","Irrigation and Domestic Municipality",_xlfn.XLOOKUP(J1052,Use_Code_Ranking!$B$4:$B$23,Use_Code_Ranking!$A$4:$A$23)))))))</f>
        <v>Domestic</v>
      </c>
      <c r="V1052" s="20" t="str">
        <f ca="1"/>
        <v>H508224</v>
      </c>
      <c r="W1052" s="4" t="str">
        <f t="shared" ca="1" si="221"/>
        <v>Irrigation</v>
      </c>
      <c r="X1052" t="str">
        <f t="shared" ca="1" si="222"/>
        <v>N</v>
      </c>
      <c r="Y1052" s="2" t="str">
        <f t="shared" ca="1" si="223"/>
        <v>N</v>
      </c>
      <c r="Z1052">
        <f ca="1">_xlfn.XLOOKUP($W1052,Return_flow_table!$A$4:$A$25,Return_flow_table!B$4:B$25)</f>
        <v>0</v>
      </c>
      <c r="AA1052">
        <f ca="1">_xlfn.XLOOKUP($W1052,Return_flow_table!$A$4:$A$25,Return_flow_table!C$4:C$25)</f>
        <v>0</v>
      </c>
      <c r="AB1052">
        <f ca="1">_xlfn.XLOOKUP($W1052,Return_flow_table!$A$4:$A$25,Return_flow_table!D$4:D$25)</f>
        <v>20</v>
      </c>
      <c r="AC1052">
        <f ca="1">_xlfn.XLOOKUP($W1052,Return_flow_table!$A$4:$A$25,Return_flow_table!E$4:E$25)</f>
        <v>20</v>
      </c>
      <c r="AD1052">
        <f ca="1">_xlfn.XLOOKUP($W1052,Return_flow_table!$A$4:$A$25,Return_flow_table!F$4:F$25)</f>
        <v>10</v>
      </c>
      <c r="AE1052">
        <f ca="1">_xlfn.XLOOKUP($W1052,Return_flow_table!$A$4:$A$25,Return_flow_table!G$4:G$25)</f>
        <v>10</v>
      </c>
      <c r="AF1052">
        <f ca="1">_xlfn.XLOOKUP($W1052,Return_flow_table!$A$4:$A$25,Return_flow_table!H$4:H$25)</f>
        <v>0</v>
      </c>
      <c r="AG1052">
        <f ca="1">_xlfn.XLOOKUP($W1052,Return_flow_table!$A$4:$A$25,Return_flow_table!I$4:I$25)</f>
        <v>0</v>
      </c>
      <c r="AH1052">
        <f ca="1">_xlfn.XLOOKUP($W1052,Return_flow_table!$A$4:$A$25,Return_flow_table!J$4:J$25)</f>
        <v>0</v>
      </c>
      <c r="AI1052">
        <f ca="1">_xlfn.XLOOKUP($W1052,Return_flow_table!$A$4:$A$25,Return_flow_table!K$4:K$25)</f>
        <v>20</v>
      </c>
      <c r="AJ1052">
        <f ca="1">_xlfn.XLOOKUP($W1052,Return_flow_table!$A$4:$A$25,Return_flow_table!L$4:L$25)</f>
        <v>20</v>
      </c>
      <c r="AK1052">
        <f ca="1">_xlfn.XLOOKUP($W1052,Return_flow_table!$A$4:$A$25,Return_flow_table!M$4:M$25)</f>
        <v>0</v>
      </c>
      <c r="AL1052" s="39" t="str" cm="1">
        <f t="array" aca="1" ref="AL1052" ca="1">IF(SUM(  ((OFFSET($A$4,0,0,COUNTA(A:A)-3,1)) =V1052) * (OFFSET($T$4, 0,0,COUNTA(A:A)-3,1) = "Domestic")) &gt; 0,"Y","")</f>
        <v/>
      </c>
    </row>
    <row r="1053" spans="1:38" x14ac:dyDescent="0.25">
      <c r="A1053" t="s">
        <v>1365</v>
      </c>
      <c r="B1053" t="s">
        <v>114</v>
      </c>
      <c r="C1053" t="s">
        <v>1354</v>
      </c>
      <c r="D1053">
        <v>7.0000000000000007E-2</v>
      </c>
      <c r="E1053" t="s">
        <v>97</v>
      </c>
      <c r="G1053" t="s">
        <v>290</v>
      </c>
      <c r="H1053" s="38" t="s">
        <v>101</v>
      </c>
      <c r="I1053">
        <f>_xlfn.XLOOKUP(B1053,Use_Code_Ranking!$A$4:$A$23,Use_Code_Ranking!$B$4:$B$23,9999)</f>
        <v>12</v>
      </c>
      <c r="J1053">
        <f t="shared" ca="1" si="224"/>
        <v>3</v>
      </c>
      <c r="K1053">
        <f t="shared" ca="1" si="225"/>
        <v>0</v>
      </c>
      <c r="L1053">
        <f t="shared" ca="1" si="226"/>
        <v>0</v>
      </c>
      <c r="M1053">
        <f t="shared" ca="1" si="227"/>
        <v>0</v>
      </c>
      <c r="N1053" t="str">
        <f t="shared" ca="1" si="228"/>
        <v/>
      </c>
      <c r="O1053" t="str">
        <f t="shared" ca="1" si="229"/>
        <v/>
      </c>
      <c r="P1053" t="str">
        <f t="shared" si="230"/>
        <v/>
      </c>
      <c r="Q1053" t="str">
        <f t="shared" ca="1" si="231"/>
        <v/>
      </c>
      <c r="R1053" t="str">
        <f t="shared" si="232"/>
        <v/>
      </c>
      <c r="S1053" t="str">
        <f t="shared" si="233"/>
        <v/>
      </c>
      <c r="T1053" s="2" t="str">
        <f ca="1">IF(S1053="Irrigation","Irrigation",IF(R1053="Irrigation","Irrigation",IF(Q1053="Domestic","Domestic",IF(P1053="Stockwatering","Stockwatering",IF(N1053="IRRIGATION_AND_MUNICIPAL","Irrigation and Municipal",IF(O1053="IRRIGATION_AND_DOMESTIC","Irrigation and Domestic Municipality",_xlfn.XLOOKUP(J1053,Use_Code_Ranking!$B$4:$B$23,Use_Code_Ranking!$A$4:$A$23)))))))</f>
        <v>Domestic</v>
      </c>
      <c r="V1053" s="20" t="str">
        <f ca="1"/>
        <v>H508261</v>
      </c>
      <c r="W1053" s="4" t="str">
        <f t="shared" ca="1" si="221"/>
        <v>Irrigation</v>
      </c>
      <c r="X1053" t="str">
        <f t="shared" ca="1" si="222"/>
        <v>N</v>
      </c>
      <c r="Y1053" s="2" t="str">
        <f t="shared" ca="1" si="223"/>
        <v>N</v>
      </c>
      <c r="Z1053">
        <f ca="1">_xlfn.XLOOKUP($W1053,Return_flow_table!$A$4:$A$25,Return_flow_table!B$4:B$25)</f>
        <v>0</v>
      </c>
      <c r="AA1053">
        <f ca="1">_xlfn.XLOOKUP($W1053,Return_flow_table!$A$4:$A$25,Return_flow_table!C$4:C$25)</f>
        <v>0</v>
      </c>
      <c r="AB1053">
        <f ca="1">_xlfn.XLOOKUP($W1053,Return_flow_table!$A$4:$A$25,Return_flow_table!D$4:D$25)</f>
        <v>20</v>
      </c>
      <c r="AC1053">
        <f ca="1">_xlfn.XLOOKUP($W1053,Return_flow_table!$A$4:$A$25,Return_flow_table!E$4:E$25)</f>
        <v>20</v>
      </c>
      <c r="AD1053">
        <f ca="1">_xlfn.XLOOKUP($W1053,Return_flow_table!$A$4:$A$25,Return_flow_table!F$4:F$25)</f>
        <v>10</v>
      </c>
      <c r="AE1053">
        <f ca="1">_xlfn.XLOOKUP($W1053,Return_flow_table!$A$4:$A$25,Return_flow_table!G$4:G$25)</f>
        <v>10</v>
      </c>
      <c r="AF1053">
        <f ca="1">_xlfn.XLOOKUP($W1053,Return_flow_table!$A$4:$A$25,Return_flow_table!H$4:H$25)</f>
        <v>0</v>
      </c>
      <c r="AG1053">
        <f ca="1">_xlfn.XLOOKUP($W1053,Return_flow_table!$A$4:$A$25,Return_flow_table!I$4:I$25)</f>
        <v>0</v>
      </c>
      <c r="AH1053">
        <f ca="1">_xlfn.XLOOKUP($W1053,Return_flow_table!$A$4:$A$25,Return_flow_table!J$4:J$25)</f>
        <v>0</v>
      </c>
      <c r="AI1053">
        <f ca="1">_xlfn.XLOOKUP($W1053,Return_flow_table!$A$4:$A$25,Return_flow_table!K$4:K$25)</f>
        <v>20</v>
      </c>
      <c r="AJ1053">
        <f ca="1">_xlfn.XLOOKUP($W1053,Return_flow_table!$A$4:$A$25,Return_flow_table!L$4:L$25)</f>
        <v>20</v>
      </c>
      <c r="AK1053">
        <f ca="1">_xlfn.XLOOKUP($W1053,Return_flow_table!$A$4:$A$25,Return_flow_table!M$4:M$25)</f>
        <v>0</v>
      </c>
      <c r="AL1053" s="39" t="str" cm="1">
        <f t="array" aca="1" ref="AL1053" ca="1">IF(SUM(  ((OFFSET($A$4,0,0,COUNTA(A:A)-3,1)) =V1053) * (OFFSET($T$4, 0,0,COUNTA(A:A)-3,1) = "Domestic")) &gt; 0,"Y","")</f>
        <v/>
      </c>
    </row>
    <row r="1054" spans="1:38" x14ac:dyDescent="0.25">
      <c r="A1054" t="s">
        <v>1365</v>
      </c>
      <c r="B1054" t="s">
        <v>108</v>
      </c>
      <c r="C1054" t="s">
        <v>1354</v>
      </c>
      <c r="D1054">
        <v>7.0000000000000007E-2</v>
      </c>
      <c r="E1054" t="s">
        <v>97</v>
      </c>
      <c r="G1054" t="s">
        <v>290</v>
      </c>
      <c r="H1054" s="38" t="s">
        <v>101</v>
      </c>
      <c r="I1054">
        <f>_xlfn.XLOOKUP(B1054,Use_Code_Ranking!$A$4:$A$23,Use_Code_Ranking!$B$4:$B$23,9999)</f>
        <v>5</v>
      </c>
      <c r="J1054">
        <f t="shared" ca="1" si="224"/>
        <v>3</v>
      </c>
      <c r="K1054">
        <f t="shared" ca="1" si="225"/>
        <v>0</v>
      </c>
      <c r="L1054">
        <f t="shared" ca="1" si="226"/>
        <v>0</v>
      </c>
      <c r="M1054">
        <f t="shared" ca="1" si="227"/>
        <v>0</v>
      </c>
      <c r="N1054" t="str">
        <f t="shared" ca="1" si="228"/>
        <v/>
      </c>
      <c r="O1054" t="str">
        <f t="shared" ca="1" si="229"/>
        <v/>
      </c>
      <c r="P1054" t="str">
        <f t="shared" si="230"/>
        <v/>
      </c>
      <c r="Q1054" t="str">
        <f t="shared" ca="1" si="231"/>
        <v/>
      </c>
      <c r="R1054" t="str">
        <f t="shared" si="232"/>
        <v/>
      </c>
      <c r="S1054" t="str">
        <f t="shared" si="233"/>
        <v/>
      </c>
      <c r="T1054" s="2" t="str">
        <f ca="1">IF(S1054="Irrigation","Irrigation",IF(R1054="Irrigation","Irrigation",IF(Q1054="Domestic","Domestic",IF(P1054="Stockwatering","Stockwatering",IF(N1054="IRRIGATION_AND_MUNICIPAL","Irrigation and Municipal",IF(O1054="IRRIGATION_AND_DOMESTIC","Irrigation and Domestic Municipality",_xlfn.XLOOKUP(J1054,Use_Code_Ranking!$B$4:$B$23,Use_Code_Ranking!$A$4:$A$23)))))))</f>
        <v>Domestic</v>
      </c>
      <c r="V1054" s="20" t="str">
        <f ca="1"/>
        <v>H508265</v>
      </c>
      <c r="W1054" s="4" t="str">
        <f t="shared" ca="1" si="221"/>
        <v>Irrigation</v>
      </c>
      <c r="X1054" t="str">
        <f t="shared" ca="1" si="222"/>
        <v>N</v>
      </c>
      <c r="Y1054" s="2" t="str">
        <f t="shared" ca="1" si="223"/>
        <v>N</v>
      </c>
      <c r="Z1054">
        <f ca="1">_xlfn.XLOOKUP($W1054,Return_flow_table!$A$4:$A$25,Return_flow_table!B$4:B$25)</f>
        <v>0</v>
      </c>
      <c r="AA1054">
        <f ca="1">_xlfn.XLOOKUP($W1054,Return_flow_table!$A$4:$A$25,Return_flow_table!C$4:C$25)</f>
        <v>0</v>
      </c>
      <c r="AB1054">
        <f ca="1">_xlfn.XLOOKUP($W1054,Return_flow_table!$A$4:$A$25,Return_flow_table!D$4:D$25)</f>
        <v>20</v>
      </c>
      <c r="AC1054">
        <f ca="1">_xlfn.XLOOKUP($W1054,Return_flow_table!$A$4:$A$25,Return_flow_table!E$4:E$25)</f>
        <v>20</v>
      </c>
      <c r="AD1054">
        <f ca="1">_xlfn.XLOOKUP($W1054,Return_flow_table!$A$4:$A$25,Return_flow_table!F$4:F$25)</f>
        <v>10</v>
      </c>
      <c r="AE1054">
        <f ca="1">_xlfn.XLOOKUP($W1054,Return_flow_table!$A$4:$A$25,Return_flow_table!G$4:G$25)</f>
        <v>10</v>
      </c>
      <c r="AF1054">
        <f ca="1">_xlfn.XLOOKUP($W1054,Return_flow_table!$A$4:$A$25,Return_flow_table!H$4:H$25)</f>
        <v>0</v>
      </c>
      <c r="AG1054">
        <f ca="1">_xlfn.XLOOKUP($W1054,Return_flow_table!$A$4:$A$25,Return_flow_table!I$4:I$25)</f>
        <v>0</v>
      </c>
      <c r="AH1054">
        <f ca="1">_xlfn.XLOOKUP($W1054,Return_flow_table!$A$4:$A$25,Return_flow_table!J$4:J$25)</f>
        <v>0</v>
      </c>
      <c r="AI1054">
        <f ca="1">_xlfn.XLOOKUP($W1054,Return_flow_table!$A$4:$A$25,Return_flow_table!K$4:K$25)</f>
        <v>20</v>
      </c>
      <c r="AJ1054">
        <f ca="1">_xlfn.XLOOKUP($W1054,Return_flow_table!$A$4:$A$25,Return_flow_table!L$4:L$25)</f>
        <v>20</v>
      </c>
      <c r="AK1054">
        <f ca="1">_xlfn.XLOOKUP($W1054,Return_flow_table!$A$4:$A$25,Return_flow_table!M$4:M$25)</f>
        <v>0</v>
      </c>
      <c r="AL1054" s="39" t="str" cm="1">
        <f t="array" aca="1" ref="AL1054" ca="1">IF(SUM(  ((OFFSET($A$4,0,0,COUNTA(A:A)-3,1)) =V1054) * (OFFSET($T$4, 0,0,COUNTA(A:A)-3,1) = "Domestic")) &gt; 0,"Y","")</f>
        <v/>
      </c>
    </row>
    <row r="1055" spans="1:38" x14ac:dyDescent="0.25">
      <c r="A1055" t="s">
        <v>1366</v>
      </c>
      <c r="B1055" t="s">
        <v>108</v>
      </c>
      <c r="C1055" t="s">
        <v>1367</v>
      </c>
      <c r="D1055">
        <v>0.21</v>
      </c>
      <c r="E1055" t="s">
        <v>97</v>
      </c>
      <c r="G1055" t="s">
        <v>298</v>
      </c>
      <c r="H1055" s="38" t="s">
        <v>101</v>
      </c>
      <c r="I1055">
        <f>_xlfn.XLOOKUP(B1055,Use_Code_Ranking!$A$4:$A$23,Use_Code_Ranking!$B$4:$B$23,9999)</f>
        <v>5</v>
      </c>
      <c r="J1055">
        <f t="shared" ca="1" si="224"/>
        <v>5</v>
      </c>
      <c r="K1055">
        <f t="shared" ca="1" si="225"/>
        <v>0</v>
      </c>
      <c r="L1055">
        <f t="shared" ca="1" si="226"/>
        <v>0</v>
      </c>
      <c r="M1055">
        <f t="shared" ca="1" si="227"/>
        <v>0</v>
      </c>
      <c r="N1055" t="str">
        <f t="shared" ca="1" si="228"/>
        <v/>
      </c>
      <c r="O1055" t="str">
        <f t="shared" ca="1" si="229"/>
        <v/>
      </c>
      <c r="P1055" t="str">
        <f t="shared" si="230"/>
        <v>Stockwatering</v>
      </c>
      <c r="Q1055" t="str">
        <f t="shared" ca="1" si="231"/>
        <v/>
      </c>
      <c r="R1055" t="str">
        <f t="shared" si="232"/>
        <v/>
      </c>
      <c r="S1055" t="str">
        <f t="shared" si="233"/>
        <v/>
      </c>
      <c r="T1055" s="2" t="str">
        <f ca="1">IF(S1055="Irrigation","Irrigation",IF(R1055="Irrigation","Irrigation",IF(Q1055="Domestic","Domestic",IF(P1055="Stockwatering","Stockwatering",IF(N1055="IRRIGATION_AND_MUNICIPAL","Irrigation and Municipal",IF(O1055="IRRIGATION_AND_DOMESTIC","Irrigation and Domestic Municipality",_xlfn.XLOOKUP(J1055,Use_Code_Ranking!$B$4:$B$23,Use_Code_Ranking!$A$4:$A$23)))))))</f>
        <v>Stockwatering</v>
      </c>
      <c r="V1055" s="20" t="str">
        <f ca="1"/>
        <v>H508298</v>
      </c>
      <c r="W1055" s="4" t="str">
        <f t="shared" ca="1" si="221"/>
        <v>Irrigation</v>
      </c>
      <c r="X1055" t="str">
        <f t="shared" ca="1" si="222"/>
        <v>N</v>
      </c>
      <c r="Y1055" s="2" t="str">
        <f t="shared" ca="1" si="223"/>
        <v>N</v>
      </c>
      <c r="Z1055">
        <f ca="1">_xlfn.XLOOKUP($W1055,Return_flow_table!$A$4:$A$25,Return_flow_table!B$4:B$25)</f>
        <v>0</v>
      </c>
      <c r="AA1055">
        <f ca="1">_xlfn.XLOOKUP($W1055,Return_flow_table!$A$4:$A$25,Return_flow_table!C$4:C$25)</f>
        <v>0</v>
      </c>
      <c r="AB1055">
        <f ca="1">_xlfn.XLOOKUP($W1055,Return_flow_table!$A$4:$A$25,Return_flow_table!D$4:D$25)</f>
        <v>20</v>
      </c>
      <c r="AC1055">
        <f ca="1">_xlfn.XLOOKUP($W1055,Return_flow_table!$A$4:$A$25,Return_flow_table!E$4:E$25)</f>
        <v>20</v>
      </c>
      <c r="AD1055">
        <f ca="1">_xlfn.XLOOKUP($W1055,Return_flow_table!$A$4:$A$25,Return_flow_table!F$4:F$25)</f>
        <v>10</v>
      </c>
      <c r="AE1055">
        <f ca="1">_xlfn.XLOOKUP($W1055,Return_flow_table!$A$4:$A$25,Return_flow_table!G$4:G$25)</f>
        <v>10</v>
      </c>
      <c r="AF1055">
        <f ca="1">_xlfn.XLOOKUP($W1055,Return_flow_table!$A$4:$A$25,Return_flow_table!H$4:H$25)</f>
        <v>0</v>
      </c>
      <c r="AG1055">
        <f ca="1">_xlfn.XLOOKUP($W1055,Return_flow_table!$A$4:$A$25,Return_flow_table!I$4:I$25)</f>
        <v>0</v>
      </c>
      <c r="AH1055">
        <f ca="1">_xlfn.XLOOKUP($W1055,Return_flow_table!$A$4:$A$25,Return_flow_table!J$4:J$25)</f>
        <v>0</v>
      </c>
      <c r="AI1055">
        <f ca="1">_xlfn.XLOOKUP($W1055,Return_flow_table!$A$4:$A$25,Return_flow_table!K$4:K$25)</f>
        <v>20</v>
      </c>
      <c r="AJ1055">
        <f ca="1">_xlfn.XLOOKUP($W1055,Return_flow_table!$A$4:$A$25,Return_flow_table!L$4:L$25)</f>
        <v>20</v>
      </c>
      <c r="AK1055">
        <f ca="1">_xlfn.XLOOKUP($W1055,Return_flow_table!$A$4:$A$25,Return_flow_table!M$4:M$25)</f>
        <v>0</v>
      </c>
      <c r="AL1055" s="39" t="str" cm="1">
        <f t="array" aca="1" ref="AL1055" ca="1">IF(SUM(  ((OFFSET($A$4,0,0,COUNTA(A:A)-3,1)) =V1055) * (OFFSET($T$4, 0,0,COUNTA(A:A)-3,1) = "Domestic")) &gt; 0,"Y","")</f>
        <v/>
      </c>
    </row>
    <row r="1056" spans="1:38" x14ac:dyDescent="0.25">
      <c r="A1056" t="s">
        <v>1368</v>
      </c>
      <c r="B1056" t="s">
        <v>108</v>
      </c>
      <c r="C1056" t="s">
        <v>1367</v>
      </c>
      <c r="D1056">
        <v>0.22</v>
      </c>
      <c r="E1056" t="s">
        <v>97</v>
      </c>
      <c r="G1056" t="s">
        <v>298</v>
      </c>
      <c r="H1056" s="38" t="s">
        <v>101</v>
      </c>
      <c r="I1056">
        <f>_xlfn.XLOOKUP(B1056,Use_Code_Ranking!$A$4:$A$23,Use_Code_Ranking!$B$4:$B$23,9999)</f>
        <v>5</v>
      </c>
      <c r="J1056">
        <f t="shared" ca="1" si="224"/>
        <v>5</v>
      </c>
      <c r="K1056">
        <f t="shared" ca="1" si="225"/>
        <v>0</v>
      </c>
      <c r="L1056">
        <f t="shared" ca="1" si="226"/>
        <v>0</v>
      </c>
      <c r="M1056">
        <f t="shared" ca="1" si="227"/>
        <v>0</v>
      </c>
      <c r="N1056" t="str">
        <f t="shared" ca="1" si="228"/>
        <v/>
      </c>
      <c r="O1056" t="str">
        <f t="shared" ca="1" si="229"/>
        <v/>
      </c>
      <c r="P1056" t="str">
        <f t="shared" si="230"/>
        <v>Stockwatering</v>
      </c>
      <c r="Q1056" t="str">
        <f t="shared" ca="1" si="231"/>
        <v/>
      </c>
      <c r="R1056" t="str">
        <f t="shared" si="232"/>
        <v/>
      </c>
      <c r="S1056" t="str">
        <f t="shared" si="233"/>
        <v/>
      </c>
      <c r="T1056" s="2" t="str">
        <f ca="1">IF(S1056="Irrigation","Irrigation",IF(R1056="Irrigation","Irrigation",IF(Q1056="Domestic","Domestic",IF(P1056="Stockwatering","Stockwatering",IF(N1056="IRRIGATION_AND_MUNICIPAL","Irrigation and Municipal",IF(O1056="IRRIGATION_AND_DOMESTIC","Irrigation and Domestic Municipality",_xlfn.XLOOKUP(J1056,Use_Code_Ranking!$B$4:$B$23,Use_Code_Ranking!$A$4:$A$23)))))))</f>
        <v>Stockwatering</v>
      </c>
      <c r="V1056" s="20" t="str">
        <f ca="1"/>
        <v>H508340</v>
      </c>
      <c r="W1056" s="4" t="str">
        <f t="shared" ca="1" si="221"/>
        <v>Irrigation</v>
      </c>
      <c r="X1056" t="str">
        <f t="shared" ca="1" si="222"/>
        <v>N</v>
      </c>
      <c r="Y1056" s="2" t="str">
        <f t="shared" ca="1" si="223"/>
        <v>N</v>
      </c>
      <c r="Z1056">
        <f ca="1">_xlfn.XLOOKUP($W1056,Return_flow_table!$A$4:$A$25,Return_flow_table!B$4:B$25)</f>
        <v>0</v>
      </c>
      <c r="AA1056">
        <f ca="1">_xlfn.XLOOKUP($W1056,Return_flow_table!$A$4:$A$25,Return_flow_table!C$4:C$25)</f>
        <v>0</v>
      </c>
      <c r="AB1056">
        <f ca="1">_xlfn.XLOOKUP($W1056,Return_flow_table!$A$4:$A$25,Return_flow_table!D$4:D$25)</f>
        <v>20</v>
      </c>
      <c r="AC1056">
        <f ca="1">_xlfn.XLOOKUP($W1056,Return_flow_table!$A$4:$A$25,Return_flow_table!E$4:E$25)</f>
        <v>20</v>
      </c>
      <c r="AD1056">
        <f ca="1">_xlfn.XLOOKUP($W1056,Return_flow_table!$A$4:$A$25,Return_flow_table!F$4:F$25)</f>
        <v>10</v>
      </c>
      <c r="AE1056">
        <f ca="1">_xlfn.XLOOKUP($W1056,Return_flow_table!$A$4:$A$25,Return_flow_table!G$4:G$25)</f>
        <v>10</v>
      </c>
      <c r="AF1056">
        <f ca="1">_xlfn.XLOOKUP($W1056,Return_flow_table!$A$4:$A$25,Return_flow_table!H$4:H$25)</f>
        <v>0</v>
      </c>
      <c r="AG1056">
        <f ca="1">_xlfn.XLOOKUP($W1056,Return_flow_table!$A$4:$A$25,Return_flow_table!I$4:I$25)</f>
        <v>0</v>
      </c>
      <c r="AH1056">
        <f ca="1">_xlfn.XLOOKUP($W1056,Return_flow_table!$A$4:$A$25,Return_flow_table!J$4:J$25)</f>
        <v>0</v>
      </c>
      <c r="AI1056">
        <f ca="1">_xlfn.XLOOKUP($W1056,Return_flow_table!$A$4:$A$25,Return_flow_table!K$4:K$25)</f>
        <v>20</v>
      </c>
      <c r="AJ1056">
        <f ca="1">_xlfn.XLOOKUP($W1056,Return_flow_table!$A$4:$A$25,Return_flow_table!L$4:L$25)</f>
        <v>20</v>
      </c>
      <c r="AK1056">
        <f ca="1">_xlfn.XLOOKUP($W1056,Return_flow_table!$A$4:$A$25,Return_flow_table!M$4:M$25)</f>
        <v>0</v>
      </c>
      <c r="AL1056" s="39" t="str" cm="1">
        <f t="array" aca="1" ref="AL1056" ca="1">IF(SUM(  ((OFFSET($A$4,0,0,COUNTA(A:A)-3,1)) =V1056) * (OFFSET($T$4, 0,0,COUNTA(A:A)-3,1) = "Domestic")) &gt; 0,"Y","")</f>
        <v/>
      </c>
    </row>
    <row r="1057" spans="1:38" x14ac:dyDescent="0.25">
      <c r="A1057" t="s">
        <v>1369</v>
      </c>
      <c r="B1057" t="s">
        <v>108</v>
      </c>
      <c r="C1057" t="s">
        <v>1367</v>
      </c>
      <c r="D1057">
        <v>0.23499999999999999</v>
      </c>
      <c r="E1057" t="s">
        <v>97</v>
      </c>
      <c r="G1057" t="s">
        <v>298</v>
      </c>
      <c r="H1057" s="38" t="s">
        <v>101</v>
      </c>
      <c r="I1057">
        <f>_xlfn.XLOOKUP(B1057,Use_Code_Ranking!$A$4:$A$23,Use_Code_Ranking!$B$4:$B$23,9999)</f>
        <v>5</v>
      </c>
      <c r="J1057">
        <f t="shared" ca="1" si="224"/>
        <v>5</v>
      </c>
      <c r="K1057">
        <f t="shared" ca="1" si="225"/>
        <v>0</v>
      </c>
      <c r="L1057">
        <f t="shared" ca="1" si="226"/>
        <v>0</v>
      </c>
      <c r="M1057">
        <f t="shared" ca="1" si="227"/>
        <v>0</v>
      </c>
      <c r="N1057" t="str">
        <f t="shared" ca="1" si="228"/>
        <v/>
      </c>
      <c r="O1057" t="str">
        <f t="shared" ca="1" si="229"/>
        <v/>
      </c>
      <c r="P1057" t="str">
        <f t="shared" si="230"/>
        <v>Stockwatering</v>
      </c>
      <c r="Q1057" t="str">
        <f t="shared" ca="1" si="231"/>
        <v/>
      </c>
      <c r="R1057" t="str">
        <f t="shared" si="232"/>
        <v/>
      </c>
      <c r="S1057" t="str">
        <f t="shared" si="233"/>
        <v/>
      </c>
      <c r="T1057" s="2" t="str">
        <f ca="1">IF(S1057="Irrigation","Irrigation",IF(R1057="Irrigation","Irrigation",IF(Q1057="Domestic","Domestic",IF(P1057="Stockwatering","Stockwatering",IF(N1057="IRRIGATION_AND_MUNICIPAL","Irrigation and Municipal",IF(O1057="IRRIGATION_AND_DOMESTIC","Irrigation and Domestic Municipality",_xlfn.XLOOKUP(J1057,Use_Code_Ranking!$B$4:$B$23,Use_Code_Ranking!$A$4:$A$23)))))))</f>
        <v>Stockwatering</v>
      </c>
      <c r="V1057" s="20" t="str">
        <f ca="1"/>
        <v>H508418</v>
      </c>
      <c r="W1057" s="4" t="str">
        <f t="shared" ca="1" si="221"/>
        <v>Irrigation</v>
      </c>
      <c r="X1057" t="str">
        <f t="shared" ca="1" si="222"/>
        <v>N</v>
      </c>
      <c r="Y1057" s="2" t="str">
        <f t="shared" ca="1" si="223"/>
        <v>N</v>
      </c>
      <c r="Z1057">
        <f ca="1">_xlfn.XLOOKUP($W1057,Return_flow_table!$A$4:$A$25,Return_flow_table!B$4:B$25)</f>
        <v>0</v>
      </c>
      <c r="AA1057">
        <f ca="1">_xlfn.XLOOKUP($W1057,Return_flow_table!$A$4:$A$25,Return_flow_table!C$4:C$25)</f>
        <v>0</v>
      </c>
      <c r="AB1057">
        <f ca="1">_xlfn.XLOOKUP($W1057,Return_flow_table!$A$4:$A$25,Return_flow_table!D$4:D$25)</f>
        <v>20</v>
      </c>
      <c r="AC1057">
        <f ca="1">_xlfn.XLOOKUP($W1057,Return_flow_table!$A$4:$A$25,Return_flow_table!E$4:E$25)</f>
        <v>20</v>
      </c>
      <c r="AD1057">
        <f ca="1">_xlfn.XLOOKUP($W1057,Return_flow_table!$A$4:$A$25,Return_flow_table!F$4:F$25)</f>
        <v>10</v>
      </c>
      <c r="AE1057">
        <f ca="1">_xlfn.XLOOKUP($W1057,Return_flow_table!$A$4:$A$25,Return_flow_table!G$4:G$25)</f>
        <v>10</v>
      </c>
      <c r="AF1057">
        <f ca="1">_xlfn.XLOOKUP($W1057,Return_flow_table!$A$4:$A$25,Return_flow_table!H$4:H$25)</f>
        <v>0</v>
      </c>
      <c r="AG1057">
        <f ca="1">_xlfn.XLOOKUP($W1057,Return_flow_table!$A$4:$A$25,Return_flow_table!I$4:I$25)</f>
        <v>0</v>
      </c>
      <c r="AH1057">
        <f ca="1">_xlfn.XLOOKUP($W1057,Return_flow_table!$A$4:$A$25,Return_flow_table!J$4:J$25)</f>
        <v>0</v>
      </c>
      <c r="AI1057">
        <f ca="1">_xlfn.XLOOKUP($W1057,Return_flow_table!$A$4:$A$25,Return_flow_table!K$4:K$25)</f>
        <v>20</v>
      </c>
      <c r="AJ1057">
        <f ca="1">_xlfn.XLOOKUP($W1057,Return_flow_table!$A$4:$A$25,Return_flow_table!L$4:L$25)</f>
        <v>20</v>
      </c>
      <c r="AK1057">
        <f ca="1">_xlfn.XLOOKUP($W1057,Return_flow_table!$A$4:$A$25,Return_flow_table!M$4:M$25)</f>
        <v>0</v>
      </c>
      <c r="AL1057" s="39" t="str" cm="1">
        <f t="array" aca="1" ref="AL1057" ca="1">IF(SUM(  ((OFFSET($A$4,0,0,COUNTA(A:A)-3,1)) =V1057) * (OFFSET($T$4, 0,0,COUNTA(A:A)-3,1) = "Domestic")) &gt; 0,"Y","")</f>
        <v/>
      </c>
    </row>
    <row r="1058" spans="1:38" x14ac:dyDescent="0.25">
      <c r="A1058" t="s">
        <v>1370</v>
      </c>
      <c r="B1058" t="s">
        <v>108</v>
      </c>
      <c r="C1058" t="s">
        <v>1367</v>
      </c>
      <c r="D1058">
        <v>0.31</v>
      </c>
      <c r="E1058" t="s">
        <v>97</v>
      </c>
      <c r="G1058" t="s">
        <v>298</v>
      </c>
      <c r="H1058" s="38" t="s">
        <v>101</v>
      </c>
      <c r="I1058">
        <f>_xlfn.XLOOKUP(B1058,Use_Code_Ranking!$A$4:$A$23,Use_Code_Ranking!$B$4:$B$23,9999)</f>
        <v>5</v>
      </c>
      <c r="J1058">
        <f t="shared" ca="1" si="224"/>
        <v>5</v>
      </c>
      <c r="K1058">
        <f t="shared" ca="1" si="225"/>
        <v>0</v>
      </c>
      <c r="L1058">
        <f t="shared" ca="1" si="226"/>
        <v>0</v>
      </c>
      <c r="M1058">
        <f t="shared" ca="1" si="227"/>
        <v>0</v>
      </c>
      <c r="N1058" t="str">
        <f t="shared" ca="1" si="228"/>
        <v/>
      </c>
      <c r="O1058" t="str">
        <f t="shared" ca="1" si="229"/>
        <v/>
      </c>
      <c r="P1058" t="str">
        <f t="shared" si="230"/>
        <v>Stockwatering</v>
      </c>
      <c r="Q1058" t="str">
        <f t="shared" ca="1" si="231"/>
        <v/>
      </c>
      <c r="R1058" t="str">
        <f t="shared" si="232"/>
        <v/>
      </c>
      <c r="S1058" t="str">
        <f t="shared" si="233"/>
        <v/>
      </c>
      <c r="T1058" s="2" t="str">
        <f ca="1">IF(S1058="Irrigation","Irrigation",IF(R1058="Irrigation","Irrigation",IF(Q1058="Domestic","Domestic",IF(P1058="Stockwatering","Stockwatering",IF(N1058="IRRIGATION_AND_MUNICIPAL","Irrigation and Municipal",IF(O1058="IRRIGATION_AND_DOMESTIC","Irrigation and Domestic Municipality",_xlfn.XLOOKUP(J1058,Use_Code_Ranking!$B$4:$B$23,Use_Code_Ranking!$A$4:$A$23)))))))</f>
        <v>Stockwatering</v>
      </c>
      <c r="V1058" s="20" t="str">
        <f ca="1"/>
        <v>H508508</v>
      </c>
      <c r="W1058" s="4" t="str">
        <f t="shared" ca="1" si="221"/>
        <v>Irrigation</v>
      </c>
      <c r="X1058" t="str">
        <f t="shared" ca="1" si="222"/>
        <v>N</v>
      </c>
      <c r="Y1058" s="2" t="str">
        <f t="shared" ca="1" si="223"/>
        <v>N</v>
      </c>
      <c r="Z1058">
        <f ca="1">_xlfn.XLOOKUP($W1058,Return_flow_table!$A$4:$A$25,Return_flow_table!B$4:B$25)</f>
        <v>0</v>
      </c>
      <c r="AA1058">
        <f ca="1">_xlfn.XLOOKUP($W1058,Return_flow_table!$A$4:$A$25,Return_flow_table!C$4:C$25)</f>
        <v>0</v>
      </c>
      <c r="AB1058">
        <f ca="1">_xlfn.XLOOKUP($W1058,Return_flow_table!$A$4:$A$25,Return_flow_table!D$4:D$25)</f>
        <v>20</v>
      </c>
      <c r="AC1058">
        <f ca="1">_xlfn.XLOOKUP($W1058,Return_flow_table!$A$4:$A$25,Return_flow_table!E$4:E$25)</f>
        <v>20</v>
      </c>
      <c r="AD1058">
        <f ca="1">_xlfn.XLOOKUP($W1058,Return_flow_table!$A$4:$A$25,Return_flow_table!F$4:F$25)</f>
        <v>10</v>
      </c>
      <c r="AE1058">
        <f ca="1">_xlfn.XLOOKUP($W1058,Return_flow_table!$A$4:$A$25,Return_flow_table!G$4:G$25)</f>
        <v>10</v>
      </c>
      <c r="AF1058">
        <f ca="1">_xlfn.XLOOKUP($W1058,Return_flow_table!$A$4:$A$25,Return_flow_table!H$4:H$25)</f>
        <v>0</v>
      </c>
      <c r="AG1058">
        <f ca="1">_xlfn.XLOOKUP($W1058,Return_flow_table!$A$4:$A$25,Return_flow_table!I$4:I$25)</f>
        <v>0</v>
      </c>
      <c r="AH1058">
        <f ca="1">_xlfn.XLOOKUP($W1058,Return_flow_table!$A$4:$A$25,Return_flow_table!J$4:J$25)</f>
        <v>0</v>
      </c>
      <c r="AI1058">
        <f ca="1">_xlfn.XLOOKUP($W1058,Return_flow_table!$A$4:$A$25,Return_flow_table!K$4:K$25)</f>
        <v>20</v>
      </c>
      <c r="AJ1058">
        <f ca="1">_xlfn.XLOOKUP($W1058,Return_flow_table!$A$4:$A$25,Return_flow_table!L$4:L$25)</f>
        <v>20</v>
      </c>
      <c r="AK1058">
        <f ca="1">_xlfn.XLOOKUP($W1058,Return_flow_table!$A$4:$A$25,Return_flow_table!M$4:M$25)</f>
        <v>0</v>
      </c>
      <c r="AL1058" s="39" t="str" cm="1">
        <f t="array" aca="1" ref="AL1058" ca="1">IF(SUM(  ((OFFSET($A$4,0,0,COUNTA(A:A)-3,1)) =V1058) * (OFFSET($T$4, 0,0,COUNTA(A:A)-3,1) = "Domestic")) &gt; 0,"Y","")</f>
        <v/>
      </c>
    </row>
    <row r="1059" spans="1:38" x14ac:dyDescent="0.25">
      <c r="A1059" t="s">
        <v>1371</v>
      </c>
      <c r="B1059" t="s">
        <v>108</v>
      </c>
      <c r="C1059" t="s">
        <v>1367</v>
      </c>
      <c r="D1059">
        <v>0.28000000000000003</v>
      </c>
      <c r="E1059" t="s">
        <v>97</v>
      </c>
      <c r="G1059" t="s">
        <v>298</v>
      </c>
      <c r="H1059" s="38" t="s">
        <v>101</v>
      </c>
      <c r="I1059">
        <f>_xlfn.XLOOKUP(B1059,Use_Code_Ranking!$A$4:$A$23,Use_Code_Ranking!$B$4:$B$23,9999)</f>
        <v>5</v>
      </c>
      <c r="J1059">
        <f t="shared" ca="1" si="224"/>
        <v>5</v>
      </c>
      <c r="K1059">
        <f t="shared" ca="1" si="225"/>
        <v>0</v>
      </c>
      <c r="L1059">
        <f t="shared" ca="1" si="226"/>
        <v>0</v>
      </c>
      <c r="M1059">
        <f t="shared" ca="1" si="227"/>
        <v>0</v>
      </c>
      <c r="N1059" t="str">
        <f t="shared" ca="1" si="228"/>
        <v/>
      </c>
      <c r="O1059" t="str">
        <f t="shared" ca="1" si="229"/>
        <v/>
      </c>
      <c r="P1059" t="str">
        <f t="shared" si="230"/>
        <v>Stockwatering</v>
      </c>
      <c r="Q1059" t="str">
        <f t="shared" ca="1" si="231"/>
        <v/>
      </c>
      <c r="R1059" t="str">
        <f t="shared" si="232"/>
        <v/>
      </c>
      <c r="S1059" t="str">
        <f t="shared" si="233"/>
        <v/>
      </c>
      <c r="T1059" s="2" t="str">
        <f ca="1">IF(S1059="Irrigation","Irrigation",IF(R1059="Irrigation","Irrigation",IF(Q1059="Domestic","Domestic",IF(P1059="Stockwatering","Stockwatering",IF(N1059="IRRIGATION_AND_MUNICIPAL","Irrigation and Municipal",IF(O1059="IRRIGATION_AND_DOMESTIC","Irrigation and Domestic Municipality",_xlfn.XLOOKUP(J1059,Use_Code_Ranking!$B$4:$B$23,Use_Code_Ranking!$A$4:$A$23)))))))</f>
        <v>Stockwatering</v>
      </c>
      <c r="V1059" s="20" t="str">
        <f ca="1"/>
        <v>H508603</v>
      </c>
      <c r="W1059" s="4" t="str">
        <f t="shared" ca="1" si="221"/>
        <v>Irrigation</v>
      </c>
      <c r="X1059" t="str">
        <f t="shared" ca="1" si="222"/>
        <v>N</v>
      </c>
      <c r="Y1059" s="2" t="str">
        <f t="shared" ca="1" si="223"/>
        <v>N</v>
      </c>
      <c r="Z1059">
        <f ca="1">_xlfn.XLOOKUP($W1059,Return_flow_table!$A$4:$A$25,Return_flow_table!B$4:B$25)</f>
        <v>0</v>
      </c>
      <c r="AA1059">
        <f ca="1">_xlfn.XLOOKUP($W1059,Return_flow_table!$A$4:$A$25,Return_flow_table!C$4:C$25)</f>
        <v>0</v>
      </c>
      <c r="AB1059">
        <f ca="1">_xlfn.XLOOKUP($W1059,Return_flow_table!$A$4:$A$25,Return_flow_table!D$4:D$25)</f>
        <v>20</v>
      </c>
      <c r="AC1059">
        <f ca="1">_xlfn.XLOOKUP($W1059,Return_flow_table!$A$4:$A$25,Return_flow_table!E$4:E$25)</f>
        <v>20</v>
      </c>
      <c r="AD1059">
        <f ca="1">_xlfn.XLOOKUP($W1059,Return_flow_table!$A$4:$A$25,Return_flow_table!F$4:F$25)</f>
        <v>10</v>
      </c>
      <c r="AE1059">
        <f ca="1">_xlfn.XLOOKUP($W1059,Return_flow_table!$A$4:$A$25,Return_flow_table!G$4:G$25)</f>
        <v>10</v>
      </c>
      <c r="AF1059">
        <f ca="1">_xlfn.XLOOKUP($W1059,Return_flow_table!$A$4:$A$25,Return_flow_table!H$4:H$25)</f>
        <v>0</v>
      </c>
      <c r="AG1059">
        <f ca="1">_xlfn.XLOOKUP($W1059,Return_flow_table!$A$4:$A$25,Return_flow_table!I$4:I$25)</f>
        <v>0</v>
      </c>
      <c r="AH1059">
        <f ca="1">_xlfn.XLOOKUP($W1059,Return_flow_table!$A$4:$A$25,Return_flow_table!J$4:J$25)</f>
        <v>0</v>
      </c>
      <c r="AI1059">
        <f ca="1">_xlfn.XLOOKUP($W1059,Return_flow_table!$A$4:$A$25,Return_flow_table!K$4:K$25)</f>
        <v>20</v>
      </c>
      <c r="AJ1059">
        <f ca="1">_xlfn.XLOOKUP($W1059,Return_flow_table!$A$4:$A$25,Return_flow_table!L$4:L$25)</f>
        <v>20</v>
      </c>
      <c r="AK1059">
        <f ca="1">_xlfn.XLOOKUP($W1059,Return_flow_table!$A$4:$A$25,Return_flow_table!M$4:M$25)</f>
        <v>0</v>
      </c>
      <c r="AL1059" s="39" t="str" cm="1">
        <f t="array" aca="1" ref="AL1059" ca="1">IF(SUM(  ((OFFSET($A$4,0,0,COUNTA(A:A)-3,1)) =V1059) * (OFFSET($T$4, 0,0,COUNTA(A:A)-3,1) = "Domestic")) &gt; 0,"Y","")</f>
        <v/>
      </c>
    </row>
    <row r="1060" spans="1:38" x14ac:dyDescent="0.25">
      <c r="A1060" t="s">
        <v>1372</v>
      </c>
      <c r="B1060" t="s">
        <v>108</v>
      </c>
      <c r="C1060" t="s">
        <v>1367</v>
      </c>
      <c r="D1060">
        <v>0.52</v>
      </c>
      <c r="E1060" t="s">
        <v>97</v>
      </c>
      <c r="G1060" t="s">
        <v>298</v>
      </c>
      <c r="H1060" s="38" t="s">
        <v>101</v>
      </c>
      <c r="I1060">
        <f>_xlfn.XLOOKUP(B1060,Use_Code_Ranking!$A$4:$A$23,Use_Code_Ranking!$B$4:$B$23,9999)</f>
        <v>5</v>
      </c>
      <c r="J1060">
        <f t="shared" ca="1" si="224"/>
        <v>5</v>
      </c>
      <c r="K1060">
        <f t="shared" ca="1" si="225"/>
        <v>0</v>
      </c>
      <c r="L1060">
        <f t="shared" ca="1" si="226"/>
        <v>0</v>
      </c>
      <c r="M1060">
        <f t="shared" ca="1" si="227"/>
        <v>0</v>
      </c>
      <c r="N1060" t="str">
        <f t="shared" ca="1" si="228"/>
        <v/>
      </c>
      <c r="O1060" t="str">
        <f t="shared" ca="1" si="229"/>
        <v/>
      </c>
      <c r="P1060" t="str">
        <f t="shared" si="230"/>
        <v>Stockwatering</v>
      </c>
      <c r="Q1060" t="str">
        <f t="shared" ca="1" si="231"/>
        <v/>
      </c>
      <c r="R1060" t="str">
        <f t="shared" si="232"/>
        <v/>
      </c>
      <c r="S1060" t="str">
        <f t="shared" si="233"/>
        <v/>
      </c>
      <c r="T1060" s="2" t="str">
        <f ca="1">IF(S1060="Irrigation","Irrigation",IF(R1060="Irrigation","Irrigation",IF(Q1060="Domestic","Domestic",IF(P1060="Stockwatering","Stockwatering",IF(N1060="IRRIGATION_AND_MUNICIPAL","Irrigation and Municipal",IF(O1060="IRRIGATION_AND_DOMESTIC","Irrigation and Domestic Municipality",_xlfn.XLOOKUP(J1060,Use_Code_Ranking!$B$4:$B$23,Use_Code_Ranking!$A$4:$A$23)))))))</f>
        <v>Stockwatering</v>
      </c>
      <c r="V1060" s="20" t="str">
        <f ca="1"/>
        <v>H508612</v>
      </c>
      <c r="W1060" s="4" t="str">
        <f t="shared" ca="1" si="221"/>
        <v>Irrigation</v>
      </c>
      <c r="X1060" t="str">
        <f t="shared" ca="1" si="222"/>
        <v>N</v>
      </c>
      <c r="Y1060" s="2" t="str">
        <f t="shared" ca="1" si="223"/>
        <v>N</v>
      </c>
      <c r="Z1060">
        <f ca="1">_xlfn.XLOOKUP($W1060,Return_flow_table!$A$4:$A$25,Return_flow_table!B$4:B$25)</f>
        <v>0</v>
      </c>
      <c r="AA1060">
        <f ca="1">_xlfn.XLOOKUP($W1060,Return_flow_table!$A$4:$A$25,Return_flow_table!C$4:C$25)</f>
        <v>0</v>
      </c>
      <c r="AB1060">
        <f ca="1">_xlfn.XLOOKUP($W1060,Return_flow_table!$A$4:$A$25,Return_flow_table!D$4:D$25)</f>
        <v>20</v>
      </c>
      <c r="AC1060">
        <f ca="1">_xlfn.XLOOKUP($W1060,Return_flow_table!$A$4:$A$25,Return_flow_table!E$4:E$25)</f>
        <v>20</v>
      </c>
      <c r="AD1060">
        <f ca="1">_xlfn.XLOOKUP($W1060,Return_flow_table!$A$4:$A$25,Return_flow_table!F$4:F$25)</f>
        <v>10</v>
      </c>
      <c r="AE1060">
        <f ca="1">_xlfn.XLOOKUP($W1060,Return_flow_table!$A$4:$A$25,Return_flow_table!G$4:G$25)</f>
        <v>10</v>
      </c>
      <c r="AF1060">
        <f ca="1">_xlfn.XLOOKUP($W1060,Return_flow_table!$A$4:$A$25,Return_flow_table!H$4:H$25)</f>
        <v>0</v>
      </c>
      <c r="AG1060">
        <f ca="1">_xlfn.XLOOKUP($W1060,Return_flow_table!$A$4:$A$25,Return_flow_table!I$4:I$25)</f>
        <v>0</v>
      </c>
      <c r="AH1060">
        <f ca="1">_xlfn.XLOOKUP($W1060,Return_flow_table!$A$4:$A$25,Return_flow_table!J$4:J$25)</f>
        <v>0</v>
      </c>
      <c r="AI1060">
        <f ca="1">_xlfn.XLOOKUP($W1060,Return_flow_table!$A$4:$A$25,Return_flow_table!K$4:K$25)</f>
        <v>20</v>
      </c>
      <c r="AJ1060">
        <f ca="1">_xlfn.XLOOKUP($W1060,Return_flow_table!$A$4:$A$25,Return_flow_table!L$4:L$25)</f>
        <v>20</v>
      </c>
      <c r="AK1060">
        <f ca="1">_xlfn.XLOOKUP($W1060,Return_flow_table!$A$4:$A$25,Return_flow_table!M$4:M$25)</f>
        <v>0</v>
      </c>
      <c r="AL1060" s="39" t="str" cm="1">
        <f t="array" aca="1" ref="AL1060" ca="1">IF(SUM(  ((OFFSET($A$4,0,0,COUNTA(A:A)-3,1)) =V1060) * (OFFSET($T$4, 0,0,COUNTA(A:A)-3,1) = "Domestic")) &gt; 0,"Y","")</f>
        <v/>
      </c>
    </row>
    <row r="1061" spans="1:38" x14ac:dyDescent="0.25">
      <c r="A1061" t="s">
        <v>1373</v>
      </c>
      <c r="B1061" t="s">
        <v>108</v>
      </c>
      <c r="C1061" t="s">
        <v>1367</v>
      </c>
      <c r="D1061">
        <v>0.16</v>
      </c>
      <c r="E1061" t="s">
        <v>97</v>
      </c>
      <c r="G1061" t="s">
        <v>298</v>
      </c>
      <c r="H1061" s="38" t="s">
        <v>101</v>
      </c>
      <c r="I1061">
        <f>_xlfn.XLOOKUP(B1061,Use_Code_Ranking!$A$4:$A$23,Use_Code_Ranking!$B$4:$B$23,9999)</f>
        <v>5</v>
      </c>
      <c r="J1061">
        <f t="shared" ca="1" si="224"/>
        <v>5</v>
      </c>
      <c r="K1061">
        <f t="shared" ca="1" si="225"/>
        <v>0</v>
      </c>
      <c r="L1061">
        <f t="shared" ca="1" si="226"/>
        <v>0</v>
      </c>
      <c r="M1061">
        <f t="shared" ca="1" si="227"/>
        <v>0</v>
      </c>
      <c r="N1061" t="str">
        <f t="shared" ca="1" si="228"/>
        <v/>
      </c>
      <c r="O1061" t="str">
        <f t="shared" ca="1" si="229"/>
        <v/>
      </c>
      <c r="P1061" t="str">
        <f t="shared" si="230"/>
        <v>Stockwatering</v>
      </c>
      <c r="Q1061" t="str">
        <f t="shared" ca="1" si="231"/>
        <v/>
      </c>
      <c r="R1061" t="str">
        <f t="shared" si="232"/>
        <v/>
      </c>
      <c r="S1061" t="str">
        <f t="shared" si="233"/>
        <v/>
      </c>
      <c r="T1061" s="2" t="str">
        <f ca="1">IF(S1061="Irrigation","Irrigation",IF(R1061="Irrigation","Irrigation",IF(Q1061="Domestic","Domestic",IF(P1061="Stockwatering","Stockwatering",IF(N1061="IRRIGATION_AND_MUNICIPAL","Irrigation and Municipal",IF(O1061="IRRIGATION_AND_DOMESTIC","Irrigation and Domestic Municipality",_xlfn.XLOOKUP(J1061,Use_Code_Ranking!$B$4:$B$23,Use_Code_Ranking!$A$4:$A$23)))))))</f>
        <v>Stockwatering</v>
      </c>
      <c r="V1061" s="20" t="str">
        <f ca="1"/>
        <v>H508632</v>
      </c>
      <c r="W1061" s="4" t="str">
        <f t="shared" ca="1" si="221"/>
        <v>Irrigation</v>
      </c>
      <c r="X1061" t="str">
        <f t="shared" ca="1" si="222"/>
        <v>N</v>
      </c>
      <c r="Y1061" s="2" t="str">
        <f t="shared" ca="1" si="223"/>
        <v>N</v>
      </c>
      <c r="Z1061">
        <f ca="1">_xlfn.XLOOKUP($W1061,Return_flow_table!$A$4:$A$25,Return_flow_table!B$4:B$25)</f>
        <v>0</v>
      </c>
      <c r="AA1061">
        <f ca="1">_xlfn.XLOOKUP($W1061,Return_flow_table!$A$4:$A$25,Return_flow_table!C$4:C$25)</f>
        <v>0</v>
      </c>
      <c r="AB1061">
        <f ca="1">_xlfn.XLOOKUP($W1061,Return_flow_table!$A$4:$A$25,Return_flow_table!D$4:D$25)</f>
        <v>20</v>
      </c>
      <c r="AC1061">
        <f ca="1">_xlfn.XLOOKUP($W1061,Return_flow_table!$A$4:$A$25,Return_flow_table!E$4:E$25)</f>
        <v>20</v>
      </c>
      <c r="AD1061">
        <f ca="1">_xlfn.XLOOKUP($W1061,Return_flow_table!$A$4:$A$25,Return_flow_table!F$4:F$25)</f>
        <v>10</v>
      </c>
      <c r="AE1061">
        <f ca="1">_xlfn.XLOOKUP($W1061,Return_flow_table!$A$4:$A$25,Return_flow_table!G$4:G$25)</f>
        <v>10</v>
      </c>
      <c r="AF1061">
        <f ca="1">_xlfn.XLOOKUP($W1061,Return_flow_table!$A$4:$A$25,Return_flow_table!H$4:H$25)</f>
        <v>0</v>
      </c>
      <c r="AG1061">
        <f ca="1">_xlfn.XLOOKUP($W1061,Return_flow_table!$A$4:$A$25,Return_flow_table!I$4:I$25)</f>
        <v>0</v>
      </c>
      <c r="AH1061">
        <f ca="1">_xlfn.XLOOKUP($W1061,Return_flow_table!$A$4:$A$25,Return_flow_table!J$4:J$25)</f>
        <v>0</v>
      </c>
      <c r="AI1061">
        <f ca="1">_xlfn.XLOOKUP($W1061,Return_flow_table!$A$4:$A$25,Return_flow_table!K$4:K$25)</f>
        <v>20</v>
      </c>
      <c r="AJ1061">
        <f ca="1">_xlfn.XLOOKUP($W1061,Return_flow_table!$A$4:$A$25,Return_flow_table!L$4:L$25)</f>
        <v>20</v>
      </c>
      <c r="AK1061">
        <f ca="1">_xlfn.XLOOKUP($W1061,Return_flow_table!$A$4:$A$25,Return_flow_table!M$4:M$25)</f>
        <v>0</v>
      </c>
      <c r="AL1061" s="39" t="str" cm="1">
        <f t="array" aca="1" ref="AL1061" ca="1">IF(SUM(  ((OFFSET($A$4,0,0,COUNTA(A:A)-3,1)) =V1061) * (OFFSET($T$4, 0,0,COUNTA(A:A)-3,1) = "Domestic")) &gt; 0,"Y","")</f>
        <v/>
      </c>
    </row>
    <row r="1062" spans="1:38" x14ac:dyDescent="0.25">
      <c r="A1062" t="s">
        <v>1374</v>
      </c>
      <c r="B1062" t="s">
        <v>108</v>
      </c>
      <c r="C1062" t="s">
        <v>1354</v>
      </c>
      <c r="D1062">
        <v>0.19</v>
      </c>
      <c r="E1062" t="s">
        <v>97</v>
      </c>
      <c r="G1062" t="s">
        <v>298</v>
      </c>
      <c r="H1062" s="38" t="s">
        <v>101</v>
      </c>
      <c r="I1062">
        <f>_xlfn.XLOOKUP(B1062,Use_Code_Ranking!$A$4:$A$23,Use_Code_Ranking!$B$4:$B$23,9999)</f>
        <v>5</v>
      </c>
      <c r="J1062">
        <f t="shared" ca="1" si="224"/>
        <v>5</v>
      </c>
      <c r="K1062">
        <f t="shared" ca="1" si="225"/>
        <v>0</v>
      </c>
      <c r="L1062">
        <f t="shared" ca="1" si="226"/>
        <v>0</v>
      </c>
      <c r="M1062">
        <f t="shared" ca="1" si="227"/>
        <v>0</v>
      </c>
      <c r="N1062" t="str">
        <f t="shared" ca="1" si="228"/>
        <v/>
      </c>
      <c r="O1062" t="str">
        <f t="shared" ca="1" si="229"/>
        <v/>
      </c>
      <c r="P1062" t="str">
        <f t="shared" si="230"/>
        <v/>
      </c>
      <c r="Q1062" t="str">
        <f t="shared" ca="1" si="231"/>
        <v/>
      </c>
      <c r="R1062" t="str">
        <f t="shared" si="232"/>
        <v/>
      </c>
      <c r="S1062" t="str">
        <f t="shared" si="233"/>
        <v/>
      </c>
      <c r="T1062" s="2" t="str">
        <f ca="1">IF(S1062="Irrigation","Irrigation",IF(R1062="Irrigation","Irrigation",IF(Q1062="Domestic","Domestic",IF(P1062="Stockwatering","Stockwatering",IF(N1062="IRRIGATION_AND_MUNICIPAL","Irrigation and Municipal",IF(O1062="IRRIGATION_AND_DOMESTIC","Irrigation and Domestic Municipality",_xlfn.XLOOKUP(J1062,Use_Code_Ranking!$B$4:$B$23,Use_Code_Ranking!$A$4:$A$23)))))))</f>
        <v>Stockwatering</v>
      </c>
      <c r="V1062" s="20" t="str">
        <f ca="1"/>
        <v>H508650</v>
      </c>
      <c r="W1062" s="4" t="str">
        <f t="shared" ca="1" si="221"/>
        <v>Irrigation</v>
      </c>
      <c r="X1062" t="str">
        <f t="shared" ca="1" si="222"/>
        <v>N</v>
      </c>
      <c r="Y1062" s="2" t="str">
        <f t="shared" ca="1" si="223"/>
        <v>N</v>
      </c>
      <c r="Z1062">
        <f ca="1">_xlfn.XLOOKUP($W1062,Return_flow_table!$A$4:$A$25,Return_flow_table!B$4:B$25)</f>
        <v>0</v>
      </c>
      <c r="AA1062">
        <f ca="1">_xlfn.XLOOKUP($W1062,Return_flow_table!$A$4:$A$25,Return_flow_table!C$4:C$25)</f>
        <v>0</v>
      </c>
      <c r="AB1062">
        <f ca="1">_xlfn.XLOOKUP($W1062,Return_flow_table!$A$4:$A$25,Return_flow_table!D$4:D$25)</f>
        <v>20</v>
      </c>
      <c r="AC1062">
        <f ca="1">_xlfn.XLOOKUP($W1062,Return_flow_table!$A$4:$A$25,Return_flow_table!E$4:E$25)</f>
        <v>20</v>
      </c>
      <c r="AD1062">
        <f ca="1">_xlfn.XLOOKUP($W1062,Return_flow_table!$A$4:$A$25,Return_flow_table!F$4:F$25)</f>
        <v>10</v>
      </c>
      <c r="AE1062">
        <f ca="1">_xlfn.XLOOKUP($W1062,Return_flow_table!$A$4:$A$25,Return_flow_table!G$4:G$25)</f>
        <v>10</v>
      </c>
      <c r="AF1062">
        <f ca="1">_xlfn.XLOOKUP($W1062,Return_flow_table!$A$4:$A$25,Return_flow_table!H$4:H$25)</f>
        <v>0</v>
      </c>
      <c r="AG1062">
        <f ca="1">_xlfn.XLOOKUP($W1062,Return_flow_table!$A$4:$A$25,Return_flow_table!I$4:I$25)</f>
        <v>0</v>
      </c>
      <c r="AH1062">
        <f ca="1">_xlfn.XLOOKUP($W1062,Return_flow_table!$A$4:$A$25,Return_flow_table!J$4:J$25)</f>
        <v>0</v>
      </c>
      <c r="AI1062">
        <f ca="1">_xlfn.XLOOKUP($W1062,Return_flow_table!$A$4:$A$25,Return_flow_table!K$4:K$25)</f>
        <v>20</v>
      </c>
      <c r="AJ1062">
        <f ca="1">_xlfn.XLOOKUP($W1062,Return_flow_table!$A$4:$A$25,Return_flow_table!L$4:L$25)</f>
        <v>20</v>
      </c>
      <c r="AK1062">
        <f ca="1">_xlfn.XLOOKUP($W1062,Return_flow_table!$A$4:$A$25,Return_flow_table!M$4:M$25)</f>
        <v>0</v>
      </c>
      <c r="AL1062" s="39" t="str" cm="1">
        <f t="array" aca="1" ref="AL1062" ca="1">IF(SUM(  ((OFFSET($A$4,0,0,COUNTA(A:A)-3,1)) =V1062) * (OFFSET($T$4, 0,0,COUNTA(A:A)-3,1) = "Domestic")) &gt; 0,"Y","")</f>
        <v/>
      </c>
    </row>
    <row r="1063" spans="1:38" x14ac:dyDescent="0.25">
      <c r="A1063" t="s">
        <v>1375</v>
      </c>
      <c r="B1063" t="s">
        <v>108</v>
      </c>
      <c r="C1063" t="s">
        <v>1354</v>
      </c>
      <c r="D1063">
        <v>0.39</v>
      </c>
      <c r="E1063" t="s">
        <v>97</v>
      </c>
      <c r="G1063" t="s">
        <v>298</v>
      </c>
      <c r="H1063" s="38" t="s">
        <v>101</v>
      </c>
      <c r="I1063">
        <f>_xlfn.XLOOKUP(B1063,Use_Code_Ranking!$A$4:$A$23,Use_Code_Ranking!$B$4:$B$23,9999)</f>
        <v>5</v>
      </c>
      <c r="J1063">
        <f t="shared" ca="1" si="224"/>
        <v>5</v>
      </c>
      <c r="K1063">
        <f t="shared" ca="1" si="225"/>
        <v>0</v>
      </c>
      <c r="L1063">
        <f t="shared" ca="1" si="226"/>
        <v>0</v>
      </c>
      <c r="M1063">
        <f t="shared" ca="1" si="227"/>
        <v>0</v>
      </c>
      <c r="N1063" t="str">
        <f t="shared" ca="1" si="228"/>
        <v/>
      </c>
      <c r="O1063" t="str">
        <f t="shared" ca="1" si="229"/>
        <v/>
      </c>
      <c r="P1063" t="str">
        <f t="shared" si="230"/>
        <v/>
      </c>
      <c r="Q1063" t="str">
        <f t="shared" ca="1" si="231"/>
        <v/>
      </c>
      <c r="R1063" t="str">
        <f t="shared" si="232"/>
        <v/>
      </c>
      <c r="S1063" t="str">
        <f t="shared" si="233"/>
        <v/>
      </c>
      <c r="T1063" s="2" t="str">
        <f ca="1">IF(S1063="Irrigation","Irrigation",IF(R1063="Irrigation","Irrigation",IF(Q1063="Domestic","Domestic",IF(P1063="Stockwatering","Stockwatering",IF(N1063="IRRIGATION_AND_MUNICIPAL","Irrigation and Municipal",IF(O1063="IRRIGATION_AND_DOMESTIC","Irrigation and Domestic Municipality",_xlfn.XLOOKUP(J1063,Use_Code_Ranking!$B$4:$B$23,Use_Code_Ranking!$A$4:$A$23)))))))</f>
        <v>Stockwatering</v>
      </c>
      <c r="V1063" s="20" t="str">
        <f ca="1"/>
        <v>H508759</v>
      </c>
      <c r="W1063" s="4" t="str">
        <f t="shared" ca="1" si="221"/>
        <v>Irrigation</v>
      </c>
      <c r="X1063" t="str">
        <f t="shared" ca="1" si="222"/>
        <v>N</v>
      </c>
      <c r="Y1063" s="2" t="str">
        <f t="shared" ca="1" si="223"/>
        <v>N</v>
      </c>
      <c r="Z1063">
        <f ca="1">_xlfn.XLOOKUP($W1063,Return_flow_table!$A$4:$A$25,Return_flow_table!B$4:B$25)</f>
        <v>0</v>
      </c>
      <c r="AA1063">
        <f ca="1">_xlfn.XLOOKUP($W1063,Return_flow_table!$A$4:$A$25,Return_flow_table!C$4:C$25)</f>
        <v>0</v>
      </c>
      <c r="AB1063">
        <f ca="1">_xlfn.XLOOKUP($W1063,Return_flow_table!$A$4:$A$25,Return_flow_table!D$4:D$25)</f>
        <v>20</v>
      </c>
      <c r="AC1063">
        <f ca="1">_xlfn.XLOOKUP($W1063,Return_flow_table!$A$4:$A$25,Return_flow_table!E$4:E$25)</f>
        <v>20</v>
      </c>
      <c r="AD1063">
        <f ca="1">_xlfn.XLOOKUP($W1063,Return_flow_table!$A$4:$A$25,Return_flow_table!F$4:F$25)</f>
        <v>10</v>
      </c>
      <c r="AE1063">
        <f ca="1">_xlfn.XLOOKUP($W1063,Return_flow_table!$A$4:$A$25,Return_flow_table!G$4:G$25)</f>
        <v>10</v>
      </c>
      <c r="AF1063">
        <f ca="1">_xlfn.XLOOKUP($W1063,Return_flow_table!$A$4:$A$25,Return_flow_table!H$4:H$25)</f>
        <v>0</v>
      </c>
      <c r="AG1063">
        <f ca="1">_xlfn.XLOOKUP($W1063,Return_flow_table!$A$4:$A$25,Return_flow_table!I$4:I$25)</f>
        <v>0</v>
      </c>
      <c r="AH1063">
        <f ca="1">_xlfn.XLOOKUP($W1063,Return_flow_table!$A$4:$A$25,Return_flow_table!J$4:J$25)</f>
        <v>0</v>
      </c>
      <c r="AI1063">
        <f ca="1">_xlfn.XLOOKUP($W1063,Return_flow_table!$A$4:$A$25,Return_flow_table!K$4:K$25)</f>
        <v>20</v>
      </c>
      <c r="AJ1063">
        <f ca="1">_xlfn.XLOOKUP($W1063,Return_flow_table!$A$4:$A$25,Return_flow_table!L$4:L$25)</f>
        <v>20</v>
      </c>
      <c r="AK1063">
        <f ca="1">_xlfn.XLOOKUP($W1063,Return_flow_table!$A$4:$A$25,Return_flow_table!M$4:M$25)</f>
        <v>0</v>
      </c>
      <c r="AL1063" s="39" t="str" cm="1">
        <f t="array" aca="1" ref="AL1063" ca="1">IF(SUM(  ((OFFSET($A$4,0,0,COUNTA(A:A)-3,1)) =V1063) * (OFFSET($T$4, 0,0,COUNTA(A:A)-3,1) = "Domestic")) &gt; 0,"Y","")</f>
        <v/>
      </c>
    </row>
    <row r="1064" spans="1:38" x14ac:dyDescent="0.25">
      <c r="A1064" t="s">
        <v>1376</v>
      </c>
      <c r="B1064" t="s">
        <v>113</v>
      </c>
      <c r="C1064" t="s">
        <v>1354</v>
      </c>
      <c r="D1064">
        <v>0.215</v>
      </c>
      <c r="E1064" t="s">
        <v>97</v>
      </c>
      <c r="G1064" t="s">
        <v>298</v>
      </c>
      <c r="H1064" s="38" t="s">
        <v>101</v>
      </c>
      <c r="I1064">
        <f>_xlfn.XLOOKUP(B1064,Use_Code_Ranking!$A$4:$A$23,Use_Code_Ranking!$B$4:$B$23,9999)</f>
        <v>9</v>
      </c>
      <c r="J1064">
        <f t="shared" ca="1" si="224"/>
        <v>5</v>
      </c>
      <c r="K1064">
        <f t="shared" ca="1" si="225"/>
        <v>0</v>
      </c>
      <c r="L1064">
        <f t="shared" ca="1" si="226"/>
        <v>0</v>
      </c>
      <c r="M1064">
        <f t="shared" ca="1" si="227"/>
        <v>0</v>
      </c>
      <c r="N1064" t="str">
        <f t="shared" ca="1" si="228"/>
        <v/>
      </c>
      <c r="O1064" t="str">
        <f t="shared" ca="1" si="229"/>
        <v/>
      </c>
      <c r="P1064" t="str">
        <f t="shared" si="230"/>
        <v/>
      </c>
      <c r="Q1064" t="str">
        <f t="shared" ca="1" si="231"/>
        <v/>
      </c>
      <c r="R1064" t="str">
        <f t="shared" si="232"/>
        <v/>
      </c>
      <c r="S1064" t="str">
        <f t="shared" si="233"/>
        <v/>
      </c>
      <c r="T1064" s="2" t="str">
        <f ca="1">IF(S1064="Irrigation","Irrigation",IF(R1064="Irrigation","Irrigation",IF(Q1064="Domestic","Domestic",IF(P1064="Stockwatering","Stockwatering",IF(N1064="IRRIGATION_AND_MUNICIPAL","Irrigation and Municipal",IF(O1064="IRRIGATION_AND_DOMESTIC","Irrigation and Domestic Municipality",_xlfn.XLOOKUP(J1064,Use_Code_Ranking!$B$4:$B$23,Use_Code_Ranking!$A$4:$A$23)))))))</f>
        <v>Stockwatering</v>
      </c>
      <c r="V1064" s="20" t="str">
        <f ca="1"/>
        <v>H508764</v>
      </c>
      <c r="W1064" s="4" t="str">
        <f t="shared" ca="1" si="221"/>
        <v>Irrigation</v>
      </c>
      <c r="X1064" t="str">
        <f t="shared" ca="1" si="222"/>
        <v>N</v>
      </c>
      <c r="Y1064" s="2" t="str">
        <f t="shared" ca="1" si="223"/>
        <v>N</v>
      </c>
      <c r="Z1064">
        <f ca="1">_xlfn.XLOOKUP($W1064,Return_flow_table!$A$4:$A$25,Return_flow_table!B$4:B$25)</f>
        <v>0</v>
      </c>
      <c r="AA1064">
        <f ca="1">_xlfn.XLOOKUP($W1064,Return_flow_table!$A$4:$A$25,Return_flow_table!C$4:C$25)</f>
        <v>0</v>
      </c>
      <c r="AB1064">
        <f ca="1">_xlfn.XLOOKUP($W1064,Return_flow_table!$A$4:$A$25,Return_flow_table!D$4:D$25)</f>
        <v>20</v>
      </c>
      <c r="AC1064">
        <f ca="1">_xlfn.XLOOKUP($W1064,Return_flow_table!$A$4:$A$25,Return_flow_table!E$4:E$25)</f>
        <v>20</v>
      </c>
      <c r="AD1064">
        <f ca="1">_xlfn.XLOOKUP($W1064,Return_flow_table!$A$4:$A$25,Return_flow_table!F$4:F$25)</f>
        <v>10</v>
      </c>
      <c r="AE1064">
        <f ca="1">_xlfn.XLOOKUP($W1064,Return_flow_table!$A$4:$A$25,Return_flow_table!G$4:G$25)</f>
        <v>10</v>
      </c>
      <c r="AF1064">
        <f ca="1">_xlfn.XLOOKUP($W1064,Return_flow_table!$A$4:$A$25,Return_flow_table!H$4:H$25)</f>
        <v>0</v>
      </c>
      <c r="AG1064">
        <f ca="1">_xlfn.XLOOKUP($W1064,Return_flow_table!$A$4:$A$25,Return_flow_table!I$4:I$25)</f>
        <v>0</v>
      </c>
      <c r="AH1064">
        <f ca="1">_xlfn.XLOOKUP($W1064,Return_flow_table!$A$4:$A$25,Return_flow_table!J$4:J$25)</f>
        <v>0</v>
      </c>
      <c r="AI1064">
        <f ca="1">_xlfn.XLOOKUP($W1064,Return_flow_table!$A$4:$A$25,Return_flow_table!K$4:K$25)</f>
        <v>20</v>
      </c>
      <c r="AJ1064">
        <f ca="1">_xlfn.XLOOKUP($W1064,Return_flow_table!$A$4:$A$25,Return_flow_table!L$4:L$25)</f>
        <v>20</v>
      </c>
      <c r="AK1064">
        <f ca="1">_xlfn.XLOOKUP($W1064,Return_flow_table!$A$4:$A$25,Return_flow_table!M$4:M$25)</f>
        <v>0</v>
      </c>
      <c r="AL1064" s="39" t="str" cm="1">
        <f t="array" aca="1" ref="AL1064" ca="1">IF(SUM(  ((OFFSET($A$4,0,0,COUNTA(A:A)-3,1)) =V1064) * (OFFSET($T$4, 0,0,COUNTA(A:A)-3,1) = "Domestic")) &gt; 0,"Y","")</f>
        <v/>
      </c>
    </row>
    <row r="1065" spans="1:38" x14ac:dyDescent="0.25">
      <c r="A1065" t="s">
        <v>1376</v>
      </c>
      <c r="B1065" t="s">
        <v>108</v>
      </c>
      <c r="C1065" t="s">
        <v>1354</v>
      </c>
      <c r="D1065">
        <v>0.215</v>
      </c>
      <c r="E1065" t="s">
        <v>97</v>
      </c>
      <c r="G1065" t="s">
        <v>298</v>
      </c>
      <c r="H1065" s="38" t="s">
        <v>101</v>
      </c>
      <c r="I1065">
        <f>_xlfn.XLOOKUP(B1065,Use_Code_Ranking!$A$4:$A$23,Use_Code_Ranking!$B$4:$B$23,9999)</f>
        <v>5</v>
      </c>
      <c r="J1065">
        <f t="shared" ca="1" si="224"/>
        <v>5</v>
      </c>
      <c r="K1065">
        <f t="shared" ca="1" si="225"/>
        <v>0</v>
      </c>
      <c r="L1065">
        <f t="shared" ca="1" si="226"/>
        <v>0</v>
      </c>
      <c r="M1065">
        <f t="shared" ca="1" si="227"/>
        <v>0</v>
      </c>
      <c r="N1065" t="str">
        <f t="shared" ca="1" si="228"/>
        <v/>
      </c>
      <c r="O1065" t="str">
        <f t="shared" ca="1" si="229"/>
        <v/>
      </c>
      <c r="P1065" t="str">
        <f t="shared" si="230"/>
        <v/>
      </c>
      <c r="Q1065" t="str">
        <f t="shared" ca="1" si="231"/>
        <v/>
      </c>
      <c r="R1065" t="str">
        <f t="shared" si="232"/>
        <v/>
      </c>
      <c r="S1065" t="str">
        <f t="shared" si="233"/>
        <v/>
      </c>
      <c r="T1065" s="2" t="str">
        <f ca="1">IF(S1065="Irrigation","Irrigation",IF(R1065="Irrigation","Irrigation",IF(Q1065="Domestic","Domestic",IF(P1065="Stockwatering","Stockwatering",IF(N1065="IRRIGATION_AND_MUNICIPAL","Irrigation and Municipal",IF(O1065="IRRIGATION_AND_DOMESTIC","Irrigation and Domestic Municipality",_xlfn.XLOOKUP(J1065,Use_Code_Ranking!$B$4:$B$23,Use_Code_Ranking!$A$4:$A$23)))))))</f>
        <v>Stockwatering</v>
      </c>
      <c r="V1065" s="20" t="str">
        <f ca="1"/>
        <v>H508766</v>
      </c>
      <c r="W1065" s="4" t="str">
        <f t="shared" ca="1" si="221"/>
        <v>Irrigation</v>
      </c>
      <c r="X1065" t="str">
        <f t="shared" ca="1" si="222"/>
        <v>N</v>
      </c>
      <c r="Y1065" s="2" t="str">
        <f t="shared" ca="1" si="223"/>
        <v>N</v>
      </c>
      <c r="Z1065">
        <f ca="1">_xlfn.XLOOKUP($W1065,Return_flow_table!$A$4:$A$25,Return_flow_table!B$4:B$25)</f>
        <v>0</v>
      </c>
      <c r="AA1065">
        <f ca="1">_xlfn.XLOOKUP($W1065,Return_flow_table!$A$4:$A$25,Return_flow_table!C$4:C$25)</f>
        <v>0</v>
      </c>
      <c r="AB1065">
        <f ca="1">_xlfn.XLOOKUP($W1065,Return_flow_table!$A$4:$A$25,Return_flow_table!D$4:D$25)</f>
        <v>20</v>
      </c>
      <c r="AC1065">
        <f ca="1">_xlfn.XLOOKUP($W1065,Return_flow_table!$A$4:$A$25,Return_flow_table!E$4:E$25)</f>
        <v>20</v>
      </c>
      <c r="AD1065">
        <f ca="1">_xlfn.XLOOKUP($W1065,Return_flow_table!$A$4:$A$25,Return_flow_table!F$4:F$25)</f>
        <v>10</v>
      </c>
      <c r="AE1065">
        <f ca="1">_xlfn.XLOOKUP($W1065,Return_flow_table!$A$4:$A$25,Return_flow_table!G$4:G$25)</f>
        <v>10</v>
      </c>
      <c r="AF1065">
        <f ca="1">_xlfn.XLOOKUP($W1065,Return_flow_table!$A$4:$A$25,Return_flow_table!H$4:H$25)</f>
        <v>0</v>
      </c>
      <c r="AG1065">
        <f ca="1">_xlfn.XLOOKUP($W1065,Return_flow_table!$A$4:$A$25,Return_flow_table!I$4:I$25)</f>
        <v>0</v>
      </c>
      <c r="AH1065">
        <f ca="1">_xlfn.XLOOKUP($W1065,Return_flow_table!$A$4:$A$25,Return_flow_table!J$4:J$25)</f>
        <v>0</v>
      </c>
      <c r="AI1065">
        <f ca="1">_xlfn.XLOOKUP($W1065,Return_flow_table!$A$4:$A$25,Return_flow_table!K$4:K$25)</f>
        <v>20</v>
      </c>
      <c r="AJ1065">
        <f ca="1">_xlfn.XLOOKUP($W1065,Return_flow_table!$A$4:$A$25,Return_flow_table!L$4:L$25)</f>
        <v>20</v>
      </c>
      <c r="AK1065">
        <f ca="1">_xlfn.XLOOKUP($W1065,Return_flow_table!$A$4:$A$25,Return_flow_table!M$4:M$25)</f>
        <v>0</v>
      </c>
      <c r="AL1065" s="39" t="str" cm="1">
        <f t="array" aca="1" ref="AL1065" ca="1">IF(SUM(  ((OFFSET($A$4,0,0,COUNTA(A:A)-3,1)) =V1065) * (OFFSET($T$4, 0,0,COUNTA(A:A)-3,1) = "Domestic")) &gt; 0,"Y","")</f>
        <v/>
      </c>
    </row>
    <row r="1066" spans="1:38" x14ac:dyDescent="0.25">
      <c r="A1066" t="s">
        <v>1376</v>
      </c>
      <c r="B1066" t="s">
        <v>114</v>
      </c>
      <c r="C1066" t="s">
        <v>1354</v>
      </c>
      <c r="D1066">
        <v>0.215</v>
      </c>
      <c r="E1066" t="s">
        <v>97</v>
      </c>
      <c r="G1066" t="s">
        <v>298</v>
      </c>
      <c r="H1066" s="38" t="s">
        <v>101</v>
      </c>
      <c r="I1066">
        <f>_xlfn.XLOOKUP(B1066,Use_Code_Ranking!$A$4:$A$23,Use_Code_Ranking!$B$4:$B$23,9999)</f>
        <v>12</v>
      </c>
      <c r="J1066">
        <f t="shared" ca="1" si="224"/>
        <v>5</v>
      </c>
      <c r="K1066">
        <f t="shared" ca="1" si="225"/>
        <v>0</v>
      </c>
      <c r="L1066">
        <f t="shared" ca="1" si="226"/>
        <v>0</v>
      </c>
      <c r="M1066">
        <f t="shared" ca="1" si="227"/>
        <v>0</v>
      </c>
      <c r="N1066" t="str">
        <f t="shared" ca="1" si="228"/>
        <v/>
      </c>
      <c r="O1066" t="str">
        <f t="shared" ca="1" si="229"/>
        <v/>
      </c>
      <c r="P1066" t="str">
        <f t="shared" si="230"/>
        <v/>
      </c>
      <c r="Q1066" t="str">
        <f t="shared" ca="1" si="231"/>
        <v/>
      </c>
      <c r="R1066" t="str">
        <f t="shared" si="232"/>
        <v/>
      </c>
      <c r="S1066" t="str">
        <f t="shared" si="233"/>
        <v/>
      </c>
      <c r="T1066" s="2" t="str">
        <f ca="1">IF(S1066="Irrigation","Irrigation",IF(R1066="Irrigation","Irrigation",IF(Q1066="Domestic","Domestic",IF(P1066="Stockwatering","Stockwatering",IF(N1066="IRRIGATION_AND_MUNICIPAL","Irrigation and Municipal",IF(O1066="IRRIGATION_AND_DOMESTIC","Irrigation and Domestic Municipality",_xlfn.XLOOKUP(J1066,Use_Code_Ranking!$B$4:$B$23,Use_Code_Ranking!$A$4:$A$23)))))))</f>
        <v>Stockwatering</v>
      </c>
      <c r="V1066" s="20" t="str">
        <f ca="1"/>
        <v>H508767</v>
      </c>
      <c r="W1066" s="4" t="str">
        <f t="shared" ca="1" si="221"/>
        <v>Irrigation</v>
      </c>
      <c r="X1066" t="str">
        <f t="shared" ca="1" si="222"/>
        <v>N</v>
      </c>
      <c r="Y1066" s="2" t="str">
        <f t="shared" ca="1" si="223"/>
        <v>N</v>
      </c>
      <c r="Z1066">
        <f ca="1">_xlfn.XLOOKUP($W1066,Return_flow_table!$A$4:$A$25,Return_flow_table!B$4:B$25)</f>
        <v>0</v>
      </c>
      <c r="AA1066">
        <f ca="1">_xlfn.XLOOKUP($W1066,Return_flow_table!$A$4:$A$25,Return_flow_table!C$4:C$25)</f>
        <v>0</v>
      </c>
      <c r="AB1066">
        <f ca="1">_xlfn.XLOOKUP($W1066,Return_flow_table!$A$4:$A$25,Return_flow_table!D$4:D$25)</f>
        <v>20</v>
      </c>
      <c r="AC1066">
        <f ca="1">_xlfn.XLOOKUP($W1066,Return_flow_table!$A$4:$A$25,Return_flow_table!E$4:E$25)</f>
        <v>20</v>
      </c>
      <c r="AD1066">
        <f ca="1">_xlfn.XLOOKUP($W1066,Return_flow_table!$A$4:$A$25,Return_flow_table!F$4:F$25)</f>
        <v>10</v>
      </c>
      <c r="AE1066">
        <f ca="1">_xlfn.XLOOKUP($W1066,Return_flow_table!$A$4:$A$25,Return_flow_table!G$4:G$25)</f>
        <v>10</v>
      </c>
      <c r="AF1066">
        <f ca="1">_xlfn.XLOOKUP($W1066,Return_flow_table!$A$4:$A$25,Return_flow_table!H$4:H$25)</f>
        <v>0</v>
      </c>
      <c r="AG1066">
        <f ca="1">_xlfn.XLOOKUP($W1066,Return_flow_table!$A$4:$A$25,Return_flow_table!I$4:I$25)</f>
        <v>0</v>
      </c>
      <c r="AH1066">
        <f ca="1">_xlfn.XLOOKUP($W1066,Return_flow_table!$A$4:$A$25,Return_flow_table!J$4:J$25)</f>
        <v>0</v>
      </c>
      <c r="AI1066">
        <f ca="1">_xlfn.XLOOKUP($W1066,Return_flow_table!$A$4:$A$25,Return_flow_table!K$4:K$25)</f>
        <v>20</v>
      </c>
      <c r="AJ1066">
        <f ca="1">_xlfn.XLOOKUP($W1066,Return_flow_table!$A$4:$A$25,Return_flow_table!L$4:L$25)</f>
        <v>20</v>
      </c>
      <c r="AK1066">
        <f ca="1">_xlfn.XLOOKUP($W1066,Return_flow_table!$A$4:$A$25,Return_flow_table!M$4:M$25)</f>
        <v>0</v>
      </c>
      <c r="AL1066" s="39" t="str" cm="1">
        <f t="array" aca="1" ref="AL1066" ca="1">IF(SUM(  ((OFFSET($A$4,0,0,COUNTA(A:A)-3,1)) =V1066) * (OFFSET($T$4, 0,0,COUNTA(A:A)-3,1) = "Domestic")) &gt; 0,"Y","")</f>
        <v/>
      </c>
    </row>
    <row r="1067" spans="1:38" x14ac:dyDescent="0.25">
      <c r="A1067" t="s">
        <v>1377</v>
      </c>
      <c r="B1067" t="s">
        <v>108</v>
      </c>
      <c r="C1067" t="s">
        <v>1354</v>
      </c>
      <c r="D1067">
        <v>0.20899999999999999</v>
      </c>
      <c r="E1067" t="s">
        <v>97</v>
      </c>
      <c r="G1067" t="s">
        <v>298</v>
      </c>
      <c r="H1067" s="38" t="s">
        <v>101</v>
      </c>
      <c r="I1067">
        <f>_xlfn.XLOOKUP(B1067,Use_Code_Ranking!$A$4:$A$23,Use_Code_Ranking!$B$4:$B$23,9999)</f>
        <v>5</v>
      </c>
      <c r="J1067">
        <f t="shared" ca="1" si="224"/>
        <v>5</v>
      </c>
      <c r="K1067">
        <f t="shared" ca="1" si="225"/>
        <v>0</v>
      </c>
      <c r="L1067">
        <f t="shared" ca="1" si="226"/>
        <v>0</v>
      </c>
      <c r="M1067">
        <f t="shared" ca="1" si="227"/>
        <v>0</v>
      </c>
      <c r="N1067" t="str">
        <f t="shared" ca="1" si="228"/>
        <v/>
      </c>
      <c r="O1067" t="str">
        <f t="shared" ca="1" si="229"/>
        <v/>
      </c>
      <c r="P1067" t="str">
        <f t="shared" si="230"/>
        <v/>
      </c>
      <c r="Q1067" t="str">
        <f t="shared" ca="1" si="231"/>
        <v/>
      </c>
      <c r="R1067" t="str">
        <f t="shared" si="232"/>
        <v/>
      </c>
      <c r="S1067" t="str">
        <f t="shared" si="233"/>
        <v/>
      </c>
      <c r="T1067" s="2" t="str">
        <f ca="1">IF(S1067="Irrigation","Irrigation",IF(R1067="Irrigation","Irrigation",IF(Q1067="Domestic","Domestic",IF(P1067="Stockwatering","Stockwatering",IF(N1067="IRRIGATION_AND_MUNICIPAL","Irrigation and Municipal",IF(O1067="IRRIGATION_AND_DOMESTIC","Irrigation and Domestic Municipality",_xlfn.XLOOKUP(J1067,Use_Code_Ranking!$B$4:$B$23,Use_Code_Ranking!$A$4:$A$23)))))))</f>
        <v>Stockwatering</v>
      </c>
      <c r="V1067" s="20" t="str">
        <f ca="1"/>
        <v>H508904</v>
      </c>
      <c r="W1067" s="4" t="str">
        <f t="shared" ca="1" si="221"/>
        <v>Irrigation</v>
      </c>
      <c r="X1067" t="str">
        <f t="shared" ca="1" si="222"/>
        <v>N</v>
      </c>
      <c r="Y1067" s="2" t="str">
        <f t="shared" ca="1" si="223"/>
        <v>N</v>
      </c>
      <c r="Z1067">
        <f ca="1">_xlfn.XLOOKUP($W1067,Return_flow_table!$A$4:$A$25,Return_flow_table!B$4:B$25)</f>
        <v>0</v>
      </c>
      <c r="AA1067">
        <f ca="1">_xlfn.XLOOKUP($W1067,Return_flow_table!$A$4:$A$25,Return_flow_table!C$4:C$25)</f>
        <v>0</v>
      </c>
      <c r="AB1067">
        <f ca="1">_xlfn.XLOOKUP($W1067,Return_flow_table!$A$4:$A$25,Return_flow_table!D$4:D$25)</f>
        <v>20</v>
      </c>
      <c r="AC1067">
        <f ca="1">_xlfn.XLOOKUP($W1067,Return_flow_table!$A$4:$A$25,Return_flow_table!E$4:E$25)</f>
        <v>20</v>
      </c>
      <c r="AD1067">
        <f ca="1">_xlfn.XLOOKUP($W1067,Return_flow_table!$A$4:$A$25,Return_flow_table!F$4:F$25)</f>
        <v>10</v>
      </c>
      <c r="AE1067">
        <f ca="1">_xlfn.XLOOKUP($W1067,Return_flow_table!$A$4:$A$25,Return_flow_table!G$4:G$25)</f>
        <v>10</v>
      </c>
      <c r="AF1067">
        <f ca="1">_xlfn.XLOOKUP($W1067,Return_flow_table!$A$4:$A$25,Return_flow_table!H$4:H$25)</f>
        <v>0</v>
      </c>
      <c r="AG1067">
        <f ca="1">_xlfn.XLOOKUP($W1067,Return_flow_table!$A$4:$A$25,Return_flow_table!I$4:I$25)</f>
        <v>0</v>
      </c>
      <c r="AH1067">
        <f ca="1">_xlfn.XLOOKUP($W1067,Return_flow_table!$A$4:$A$25,Return_flow_table!J$4:J$25)</f>
        <v>0</v>
      </c>
      <c r="AI1067">
        <f ca="1">_xlfn.XLOOKUP($W1067,Return_flow_table!$A$4:$A$25,Return_flow_table!K$4:K$25)</f>
        <v>20</v>
      </c>
      <c r="AJ1067">
        <f ca="1">_xlfn.XLOOKUP($W1067,Return_flow_table!$A$4:$A$25,Return_flow_table!L$4:L$25)</f>
        <v>20</v>
      </c>
      <c r="AK1067">
        <f ca="1">_xlfn.XLOOKUP($W1067,Return_flow_table!$A$4:$A$25,Return_flow_table!M$4:M$25)</f>
        <v>0</v>
      </c>
      <c r="AL1067" s="39" t="str" cm="1">
        <f t="array" aca="1" ref="AL1067" ca="1">IF(SUM(  ((OFFSET($A$4,0,0,COUNTA(A:A)-3,1)) =V1067) * (OFFSET($T$4, 0,0,COUNTA(A:A)-3,1) = "Domestic")) &gt; 0,"Y","")</f>
        <v/>
      </c>
    </row>
    <row r="1068" spans="1:38" x14ac:dyDescent="0.25">
      <c r="A1068" t="s">
        <v>1378</v>
      </c>
      <c r="B1068" t="s">
        <v>108</v>
      </c>
      <c r="C1068" t="s">
        <v>1354</v>
      </c>
      <c r="D1068">
        <v>0.26100000000000001</v>
      </c>
      <c r="E1068" t="s">
        <v>97</v>
      </c>
      <c r="G1068" t="s">
        <v>298</v>
      </c>
      <c r="H1068" s="38" t="s">
        <v>101</v>
      </c>
      <c r="I1068">
        <f>_xlfn.XLOOKUP(B1068,Use_Code_Ranking!$A$4:$A$23,Use_Code_Ranking!$B$4:$B$23,9999)</f>
        <v>5</v>
      </c>
      <c r="J1068">
        <f t="shared" ca="1" si="224"/>
        <v>5</v>
      </c>
      <c r="K1068">
        <f t="shared" ca="1" si="225"/>
        <v>0</v>
      </c>
      <c r="L1068">
        <f t="shared" ca="1" si="226"/>
        <v>0</v>
      </c>
      <c r="M1068">
        <f t="shared" ca="1" si="227"/>
        <v>0</v>
      </c>
      <c r="N1068" t="str">
        <f t="shared" ca="1" si="228"/>
        <v/>
      </c>
      <c r="O1068" t="str">
        <f t="shared" ca="1" si="229"/>
        <v/>
      </c>
      <c r="P1068" t="str">
        <f t="shared" si="230"/>
        <v/>
      </c>
      <c r="Q1068" t="str">
        <f t="shared" ca="1" si="231"/>
        <v/>
      </c>
      <c r="R1068" t="str">
        <f t="shared" si="232"/>
        <v/>
      </c>
      <c r="S1068" t="str">
        <f t="shared" si="233"/>
        <v/>
      </c>
      <c r="T1068" s="2" t="str">
        <f ca="1">IF(S1068="Irrigation","Irrigation",IF(R1068="Irrigation","Irrigation",IF(Q1068="Domestic","Domestic",IF(P1068="Stockwatering","Stockwatering",IF(N1068="IRRIGATION_AND_MUNICIPAL","Irrigation and Municipal",IF(O1068="IRRIGATION_AND_DOMESTIC","Irrigation and Domestic Municipality",_xlfn.XLOOKUP(J1068,Use_Code_Ranking!$B$4:$B$23,Use_Code_Ranking!$A$4:$A$23)))))))</f>
        <v>Stockwatering</v>
      </c>
      <c r="V1068" s="20" t="str">
        <f ca="1"/>
        <v>H508952</v>
      </c>
      <c r="W1068" s="4" t="str">
        <f t="shared" ca="1" si="221"/>
        <v>Irrigation</v>
      </c>
      <c r="X1068" t="str">
        <f t="shared" ca="1" si="222"/>
        <v>N</v>
      </c>
      <c r="Y1068" s="2" t="str">
        <f t="shared" ca="1" si="223"/>
        <v>N</v>
      </c>
      <c r="Z1068">
        <f ca="1">_xlfn.XLOOKUP($W1068,Return_flow_table!$A$4:$A$25,Return_flow_table!B$4:B$25)</f>
        <v>0</v>
      </c>
      <c r="AA1068">
        <f ca="1">_xlfn.XLOOKUP($W1068,Return_flow_table!$A$4:$A$25,Return_flow_table!C$4:C$25)</f>
        <v>0</v>
      </c>
      <c r="AB1068">
        <f ca="1">_xlfn.XLOOKUP($W1068,Return_flow_table!$A$4:$A$25,Return_flow_table!D$4:D$25)</f>
        <v>20</v>
      </c>
      <c r="AC1068">
        <f ca="1">_xlfn.XLOOKUP($W1068,Return_flow_table!$A$4:$A$25,Return_flow_table!E$4:E$25)</f>
        <v>20</v>
      </c>
      <c r="AD1068">
        <f ca="1">_xlfn.XLOOKUP($W1068,Return_flow_table!$A$4:$A$25,Return_flow_table!F$4:F$25)</f>
        <v>10</v>
      </c>
      <c r="AE1068">
        <f ca="1">_xlfn.XLOOKUP($W1068,Return_flow_table!$A$4:$A$25,Return_flow_table!G$4:G$25)</f>
        <v>10</v>
      </c>
      <c r="AF1068">
        <f ca="1">_xlfn.XLOOKUP($W1068,Return_flow_table!$A$4:$A$25,Return_flow_table!H$4:H$25)</f>
        <v>0</v>
      </c>
      <c r="AG1068">
        <f ca="1">_xlfn.XLOOKUP($W1068,Return_flow_table!$A$4:$A$25,Return_flow_table!I$4:I$25)</f>
        <v>0</v>
      </c>
      <c r="AH1068">
        <f ca="1">_xlfn.XLOOKUP($W1068,Return_flow_table!$A$4:$A$25,Return_flow_table!J$4:J$25)</f>
        <v>0</v>
      </c>
      <c r="AI1068">
        <f ca="1">_xlfn.XLOOKUP($W1068,Return_flow_table!$A$4:$A$25,Return_flow_table!K$4:K$25)</f>
        <v>20</v>
      </c>
      <c r="AJ1068">
        <f ca="1">_xlfn.XLOOKUP($W1068,Return_flow_table!$A$4:$A$25,Return_flow_table!L$4:L$25)</f>
        <v>20</v>
      </c>
      <c r="AK1068">
        <f ca="1">_xlfn.XLOOKUP($W1068,Return_flow_table!$A$4:$A$25,Return_flow_table!M$4:M$25)</f>
        <v>0</v>
      </c>
      <c r="AL1068" s="39" t="str" cm="1">
        <f t="array" aca="1" ref="AL1068" ca="1">IF(SUM(  ((OFFSET($A$4,0,0,COUNTA(A:A)-3,1)) =V1068) * (OFFSET($T$4, 0,0,COUNTA(A:A)-3,1) = "Domestic")) &gt; 0,"Y","")</f>
        <v/>
      </c>
    </row>
    <row r="1069" spans="1:38" x14ac:dyDescent="0.25">
      <c r="A1069" t="s">
        <v>1379</v>
      </c>
      <c r="B1069" t="s">
        <v>108</v>
      </c>
      <c r="C1069" t="s">
        <v>1354</v>
      </c>
      <c r="D1069">
        <v>0.26100000000000001</v>
      </c>
      <c r="E1069" t="s">
        <v>97</v>
      </c>
      <c r="G1069" t="s">
        <v>298</v>
      </c>
      <c r="H1069" s="38" t="s">
        <v>101</v>
      </c>
      <c r="I1069">
        <f>_xlfn.XLOOKUP(B1069,Use_Code_Ranking!$A$4:$A$23,Use_Code_Ranking!$B$4:$B$23,9999)</f>
        <v>5</v>
      </c>
      <c r="J1069">
        <f t="shared" ca="1" si="224"/>
        <v>5</v>
      </c>
      <c r="K1069">
        <f t="shared" ca="1" si="225"/>
        <v>0</v>
      </c>
      <c r="L1069">
        <f t="shared" ca="1" si="226"/>
        <v>0</v>
      </c>
      <c r="M1069">
        <f t="shared" ca="1" si="227"/>
        <v>0</v>
      </c>
      <c r="N1069" t="str">
        <f t="shared" ca="1" si="228"/>
        <v/>
      </c>
      <c r="O1069" t="str">
        <f t="shared" ca="1" si="229"/>
        <v/>
      </c>
      <c r="P1069" t="str">
        <f t="shared" si="230"/>
        <v/>
      </c>
      <c r="Q1069" t="str">
        <f t="shared" ca="1" si="231"/>
        <v/>
      </c>
      <c r="R1069" t="str">
        <f t="shared" si="232"/>
        <v/>
      </c>
      <c r="S1069" t="str">
        <f t="shared" si="233"/>
        <v/>
      </c>
      <c r="T1069" s="2" t="str">
        <f ca="1">IF(S1069="Irrigation","Irrigation",IF(R1069="Irrigation","Irrigation",IF(Q1069="Domestic","Domestic",IF(P1069="Stockwatering","Stockwatering",IF(N1069="IRRIGATION_AND_MUNICIPAL","Irrigation and Municipal",IF(O1069="IRRIGATION_AND_DOMESTIC","Irrigation and Domestic Municipality",_xlfn.XLOOKUP(J1069,Use_Code_Ranking!$B$4:$B$23,Use_Code_Ranking!$A$4:$A$23)))))))</f>
        <v>Stockwatering</v>
      </c>
      <c r="V1069" s="20" t="str">
        <f ca="1"/>
        <v>H508992</v>
      </c>
      <c r="W1069" s="4" t="str">
        <f t="shared" ca="1" si="221"/>
        <v>Irrigation</v>
      </c>
      <c r="X1069" t="str">
        <f t="shared" ca="1" si="222"/>
        <v>N</v>
      </c>
      <c r="Y1069" s="2" t="str">
        <f t="shared" ca="1" si="223"/>
        <v>N</v>
      </c>
      <c r="Z1069">
        <f ca="1">_xlfn.XLOOKUP($W1069,Return_flow_table!$A$4:$A$25,Return_flow_table!B$4:B$25)</f>
        <v>0</v>
      </c>
      <c r="AA1069">
        <f ca="1">_xlfn.XLOOKUP($W1069,Return_flow_table!$A$4:$A$25,Return_flow_table!C$4:C$25)</f>
        <v>0</v>
      </c>
      <c r="AB1069">
        <f ca="1">_xlfn.XLOOKUP($W1069,Return_flow_table!$A$4:$A$25,Return_flow_table!D$4:D$25)</f>
        <v>20</v>
      </c>
      <c r="AC1069">
        <f ca="1">_xlfn.XLOOKUP($W1069,Return_flow_table!$A$4:$A$25,Return_flow_table!E$4:E$25)</f>
        <v>20</v>
      </c>
      <c r="AD1069">
        <f ca="1">_xlfn.XLOOKUP($W1069,Return_flow_table!$A$4:$A$25,Return_flow_table!F$4:F$25)</f>
        <v>10</v>
      </c>
      <c r="AE1069">
        <f ca="1">_xlfn.XLOOKUP($W1069,Return_flow_table!$A$4:$A$25,Return_flow_table!G$4:G$25)</f>
        <v>10</v>
      </c>
      <c r="AF1069">
        <f ca="1">_xlfn.XLOOKUP($W1069,Return_flow_table!$A$4:$A$25,Return_flow_table!H$4:H$25)</f>
        <v>0</v>
      </c>
      <c r="AG1069">
        <f ca="1">_xlfn.XLOOKUP($W1069,Return_flow_table!$A$4:$A$25,Return_flow_table!I$4:I$25)</f>
        <v>0</v>
      </c>
      <c r="AH1069">
        <f ca="1">_xlfn.XLOOKUP($W1069,Return_flow_table!$A$4:$A$25,Return_flow_table!J$4:J$25)</f>
        <v>0</v>
      </c>
      <c r="AI1069">
        <f ca="1">_xlfn.XLOOKUP($W1069,Return_flow_table!$A$4:$A$25,Return_flow_table!K$4:K$25)</f>
        <v>20</v>
      </c>
      <c r="AJ1069">
        <f ca="1">_xlfn.XLOOKUP($W1069,Return_flow_table!$A$4:$A$25,Return_flow_table!L$4:L$25)</f>
        <v>20</v>
      </c>
      <c r="AK1069">
        <f ca="1">_xlfn.XLOOKUP($W1069,Return_flow_table!$A$4:$A$25,Return_flow_table!M$4:M$25)</f>
        <v>0</v>
      </c>
      <c r="AL1069" s="39" t="str" cm="1">
        <f t="array" aca="1" ref="AL1069" ca="1">IF(SUM(  ((OFFSET($A$4,0,0,COUNTA(A:A)-3,1)) =V1069) * (OFFSET($T$4, 0,0,COUNTA(A:A)-3,1) = "Domestic")) &gt; 0,"Y","")</f>
        <v/>
      </c>
    </row>
    <row r="1070" spans="1:38" x14ac:dyDescent="0.25">
      <c r="A1070" t="s">
        <v>1380</v>
      </c>
      <c r="B1070" t="s">
        <v>108</v>
      </c>
      <c r="C1070" t="s">
        <v>1354</v>
      </c>
      <c r="D1070">
        <v>0.22600000000000001</v>
      </c>
      <c r="E1070" t="s">
        <v>97</v>
      </c>
      <c r="G1070" t="s">
        <v>298</v>
      </c>
      <c r="H1070" s="38" t="s">
        <v>101</v>
      </c>
      <c r="I1070">
        <f>_xlfn.XLOOKUP(B1070,Use_Code_Ranking!$A$4:$A$23,Use_Code_Ranking!$B$4:$B$23,9999)</f>
        <v>5</v>
      </c>
      <c r="J1070">
        <f t="shared" ca="1" si="224"/>
        <v>5</v>
      </c>
      <c r="K1070">
        <f t="shared" ca="1" si="225"/>
        <v>0</v>
      </c>
      <c r="L1070">
        <f t="shared" ca="1" si="226"/>
        <v>0</v>
      </c>
      <c r="M1070">
        <f t="shared" ca="1" si="227"/>
        <v>0</v>
      </c>
      <c r="N1070" t="str">
        <f t="shared" ca="1" si="228"/>
        <v/>
      </c>
      <c r="O1070" t="str">
        <f t="shared" ca="1" si="229"/>
        <v/>
      </c>
      <c r="P1070" t="str">
        <f t="shared" si="230"/>
        <v/>
      </c>
      <c r="Q1070" t="str">
        <f t="shared" ca="1" si="231"/>
        <v/>
      </c>
      <c r="R1070" t="str">
        <f t="shared" si="232"/>
        <v/>
      </c>
      <c r="S1070" t="str">
        <f t="shared" si="233"/>
        <v/>
      </c>
      <c r="T1070" s="2" t="str">
        <f ca="1">IF(S1070="Irrigation","Irrigation",IF(R1070="Irrigation","Irrigation",IF(Q1070="Domestic","Domestic",IF(P1070="Stockwatering","Stockwatering",IF(N1070="IRRIGATION_AND_MUNICIPAL","Irrigation and Municipal",IF(O1070="IRRIGATION_AND_DOMESTIC","Irrigation and Domestic Municipality",_xlfn.XLOOKUP(J1070,Use_Code_Ranking!$B$4:$B$23,Use_Code_Ranking!$A$4:$A$23)))))))</f>
        <v>Stockwatering</v>
      </c>
      <c r="V1070" s="20" t="str">
        <f ca="1"/>
        <v>H509000</v>
      </c>
      <c r="W1070" s="4" t="str">
        <f t="shared" ca="1" si="221"/>
        <v>Irrigation</v>
      </c>
      <c r="X1070" t="str">
        <f t="shared" ca="1" si="222"/>
        <v>N</v>
      </c>
      <c r="Y1070" s="2" t="str">
        <f t="shared" ca="1" si="223"/>
        <v>N</v>
      </c>
      <c r="Z1070">
        <f ca="1">_xlfn.XLOOKUP($W1070,Return_flow_table!$A$4:$A$25,Return_flow_table!B$4:B$25)</f>
        <v>0</v>
      </c>
      <c r="AA1070">
        <f ca="1">_xlfn.XLOOKUP($W1070,Return_flow_table!$A$4:$A$25,Return_flow_table!C$4:C$25)</f>
        <v>0</v>
      </c>
      <c r="AB1070">
        <f ca="1">_xlfn.XLOOKUP($W1070,Return_flow_table!$A$4:$A$25,Return_flow_table!D$4:D$25)</f>
        <v>20</v>
      </c>
      <c r="AC1070">
        <f ca="1">_xlfn.XLOOKUP($W1070,Return_flow_table!$A$4:$A$25,Return_flow_table!E$4:E$25)</f>
        <v>20</v>
      </c>
      <c r="AD1070">
        <f ca="1">_xlfn.XLOOKUP($W1070,Return_flow_table!$A$4:$A$25,Return_flow_table!F$4:F$25)</f>
        <v>10</v>
      </c>
      <c r="AE1070">
        <f ca="1">_xlfn.XLOOKUP($W1070,Return_flow_table!$A$4:$A$25,Return_flow_table!G$4:G$25)</f>
        <v>10</v>
      </c>
      <c r="AF1070">
        <f ca="1">_xlfn.XLOOKUP($W1070,Return_flow_table!$A$4:$A$25,Return_flow_table!H$4:H$25)</f>
        <v>0</v>
      </c>
      <c r="AG1070">
        <f ca="1">_xlfn.XLOOKUP($W1070,Return_flow_table!$A$4:$A$25,Return_flow_table!I$4:I$25)</f>
        <v>0</v>
      </c>
      <c r="AH1070">
        <f ca="1">_xlfn.XLOOKUP($W1070,Return_flow_table!$A$4:$A$25,Return_flow_table!J$4:J$25)</f>
        <v>0</v>
      </c>
      <c r="AI1070">
        <f ca="1">_xlfn.XLOOKUP($W1070,Return_flow_table!$A$4:$A$25,Return_flow_table!K$4:K$25)</f>
        <v>20</v>
      </c>
      <c r="AJ1070">
        <f ca="1">_xlfn.XLOOKUP($W1070,Return_flow_table!$A$4:$A$25,Return_flow_table!L$4:L$25)</f>
        <v>20</v>
      </c>
      <c r="AK1070">
        <f ca="1">_xlfn.XLOOKUP($W1070,Return_flow_table!$A$4:$A$25,Return_flow_table!M$4:M$25)</f>
        <v>0</v>
      </c>
      <c r="AL1070" s="39" t="str" cm="1">
        <f t="array" aca="1" ref="AL1070" ca="1">IF(SUM(  ((OFFSET($A$4,0,0,COUNTA(A:A)-3,1)) =V1070) * (OFFSET($T$4, 0,0,COUNTA(A:A)-3,1) = "Domestic")) &gt; 0,"Y","")</f>
        <v/>
      </c>
    </row>
    <row r="1071" spans="1:38" x14ac:dyDescent="0.25">
      <c r="A1071" t="s">
        <v>1381</v>
      </c>
      <c r="B1071" t="s">
        <v>108</v>
      </c>
      <c r="C1071" t="s">
        <v>1354</v>
      </c>
      <c r="D1071">
        <v>0.41</v>
      </c>
      <c r="E1071" t="s">
        <v>97</v>
      </c>
      <c r="G1071" t="s">
        <v>298</v>
      </c>
      <c r="H1071" s="38" t="s">
        <v>101</v>
      </c>
      <c r="I1071">
        <f>_xlfn.XLOOKUP(B1071,Use_Code_Ranking!$A$4:$A$23,Use_Code_Ranking!$B$4:$B$23,9999)</f>
        <v>5</v>
      </c>
      <c r="J1071">
        <f t="shared" ca="1" si="224"/>
        <v>5</v>
      </c>
      <c r="K1071">
        <f t="shared" ca="1" si="225"/>
        <v>0</v>
      </c>
      <c r="L1071">
        <f t="shared" ca="1" si="226"/>
        <v>0</v>
      </c>
      <c r="M1071">
        <f t="shared" ca="1" si="227"/>
        <v>0</v>
      </c>
      <c r="N1071" t="str">
        <f t="shared" ca="1" si="228"/>
        <v/>
      </c>
      <c r="O1071" t="str">
        <f t="shared" ca="1" si="229"/>
        <v/>
      </c>
      <c r="P1071" t="str">
        <f t="shared" si="230"/>
        <v/>
      </c>
      <c r="Q1071" t="str">
        <f t="shared" ca="1" si="231"/>
        <v/>
      </c>
      <c r="R1071" t="str">
        <f t="shared" si="232"/>
        <v/>
      </c>
      <c r="S1071" t="str">
        <f t="shared" si="233"/>
        <v/>
      </c>
      <c r="T1071" s="2" t="str">
        <f ca="1">IF(S1071="Irrigation","Irrigation",IF(R1071="Irrigation","Irrigation",IF(Q1071="Domestic","Domestic",IF(P1071="Stockwatering","Stockwatering",IF(N1071="IRRIGATION_AND_MUNICIPAL","Irrigation and Municipal",IF(O1071="IRRIGATION_AND_DOMESTIC","Irrigation and Domestic Municipality",_xlfn.XLOOKUP(J1071,Use_Code_Ranking!$B$4:$B$23,Use_Code_Ranking!$A$4:$A$23)))))))</f>
        <v>Stockwatering</v>
      </c>
      <c r="V1071" s="20" t="str">
        <f ca="1"/>
        <v>H509093</v>
      </c>
      <c r="W1071" s="4" t="str">
        <f t="shared" ca="1" si="221"/>
        <v>Irrigation</v>
      </c>
      <c r="X1071" t="str">
        <f t="shared" ca="1" si="222"/>
        <v>N</v>
      </c>
      <c r="Y1071" s="2" t="str">
        <f t="shared" ca="1" si="223"/>
        <v>N</v>
      </c>
      <c r="Z1071">
        <f ca="1">_xlfn.XLOOKUP($W1071,Return_flow_table!$A$4:$A$25,Return_flow_table!B$4:B$25)</f>
        <v>0</v>
      </c>
      <c r="AA1071">
        <f ca="1">_xlfn.XLOOKUP($W1071,Return_flow_table!$A$4:$A$25,Return_flow_table!C$4:C$25)</f>
        <v>0</v>
      </c>
      <c r="AB1071">
        <f ca="1">_xlfn.XLOOKUP($W1071,Return_flow_table!$A$4:$A$25,Return_flow_table!D$4:D$25)</f>
        <v>20</v>
      </c>
      <c r="AC1071">
        <f ca="1">_xlfn.XLOOKUP($W1071,Return_flow_table!$A$4:$A$25,Return_flow_table!E$4:E$25)</f>
        <v>20</v>
      </c>
      <c r="AD1071">
        <f ca="1">_xlfn.XLOOKUP($W1071,Return_flow_table!$A$4:$A$25,Return_flow_table!F$4:F$25)</f>
        <v>10</v>
      </c>
      <c r="AE1071">
        <f ca="1">_xlfn.XLOOKUP($W1071,Return_flow_table!$A$4:$A$25,Return_flow_table!G$4:G$25)</f>
        <v>10</v>
      </c>
      <c r="AF1071">
        <f ca="1">_xlfn.XLOOKUP($W1071,Return_flow_table!$A$4:$A$25,Return_flow_table!H$4:H$25)</f>
        <v>0</v>
      </c>
      <c r="AG1071">
        <f ca="1">_xlfn.XLOOKUP($W1071,Return_flow_table!$A$4:$A$25,Return_flow_table!I$4:I$25)</f>
        <v>0</v>
      </c>
      <c r="AH1071">
        <f ca="1">_xlfn.XLOOKUP($W1071,Return_flow_table!$A$4:$A$25,Return_flow_table!J$4:J$25)</f>
        <v>0</v>
      </c>
      <c r="AI1071">
        <f ca="1">_xlfn.XLOOKUP($W1071,Return_flow_table!$A$4:$A$25,Return_flow_table!K$4:K$25)</f>
        <v>20</v>
      </c>
      <c r="AJ1071">
        <f ca="1">_xlfn.XLOOKUP($W1071,Return_flow_table!$A$4:$A$25,Return_flow_table!L$4:L$25)</f>
        <v>20</v>
      </c>
      <c r="AK1071">
        <f ca="1">_xlfn.XLOOKUP($W1071,Return_flow_table!$A$4:$A$25,Return_flow_table!M$4:M$25)</f>
        <v>0</v>
      </c>
      <c r="AL1071" s="39" t="str" cm="1">
        <f t="array" aca="1" ref="AL1071" ca="1">IF(SUM(  ((OFFSET($A$4,0,0,COUNTA(A:A)-3,1)) =V1071) * (OFFSET($T$4, 0,0,COUNTA(A:A)-3,1) = "Domestic")) &gt; 0,"Y","")</f>
        <v/>
      </c>
    </row>
    <row r="1072" spans="1:38" x14ac:dyDescent="0.25">
      <c r="A1072" t="s">
        <v>1382</v>
      </c>
      <c r="B1072" t="s">
        <v>113</v>
      </c>
      <c r="C1072" t="s">
        <v>1354</v>
      </c>
      <c r="D1072">
        <v>1.22</v>
      </c>
      <c r="E1072" t="s">
        <v>97</v>
      </c>
      <c r="G1072" t="s">
        <v>298</v>
      </c>
      <c r="H1072" s="38" t="s">
        <v>101</v>
      </c>
      <c r="I1072">
        <f>_xlfn.XLOOKUP(B1072,Use_Code_Ranking!$A$4:$A$23,Use_Code_Ranking!$B$4:$B$23,9999)</f>
        <v>9</v>
      </c>
      <c r="J1072">
        <f t="shared" ca="1" si="224"/>
        <v>9</v>
      </c>
      <c r="K1072">
        <f t="shared" ca="1" si="225"/>
        <v>0</v>
      </c>
      <c r="L1072">
        <f t="shared" ca="1" si="226"/>
        <v>0</v>
      </c>
      <c r="M1072">
        <f t="shared" ca="1" si="227"/>
        <v>0</v>
      </c>
      <c r="N1072" t="str">
        <f t="shared" ca="1" si="228"/>
        <v/>
      </c>
      <c r="O1072" t="str">
        <f t="shared" ca="1" si="229"/>
        <v/>
      </c>
      <c r="P1072" t="str">
        <f t="shared" si="230"/>
        <v/>
      </c>
      <c r="Q1072" t="str">
        <f t="shared" ca="1" si="231"/>
        <v/>
      </c>
      <c r="R1072" t="str">
        <f t="shared" si="232"/>
        <v/>
      </c>
      <c r="S1072" t="str">
        <f t="shared" si="233"/>
        <v/>
      </c>
      <c r="T1072" s="2" t="str">
        <f ca="1">IF(S1072="Irrigation","Irrigation",IF(R1072="Irrigation","Irrigation",IF(Q1072="Domestic","Domestic",IF(P1072="Stockwatering","Stockwatering",IF(N1072="IRRIGATION_AND_MUNICIPAL","Irrigation and Municipal",IF(O1072="IRRIGATION_AND_DOMESTIC","Irrigation and Domestic Municipality",_xlfn.XLOOKUP(J1072,Use_Code_Ranking!$B$4:$B$23,Use_Code_Ranking!$A$4:$A$23)))))))</f>
        <v>Recreational</v>
      </c>
      <c r="V1072" s="20" t="str">
        <f ca="1"/>
        <v>H509115</v>
      </c>
      <c r="W1072" s="4" t="str">
        <f t="shared" ca="1" si="221"/>
        <v>Irrigation</v>
      </c>
      <c r="X1072" t="str">
        <f t="shared" ca="1" si="222"/>
        <v>N</v>
      </c>
      <c r="Y1072" s="2" t="str">
        <f t="shared" ca="1" si="223"/>
        <v>N</v>
      </c>
      <c r="Z1072">
        <f ca="1">_xlfn.XLOOKUP($W1072,Return_flow_table!$A$4:$A$25,Return_flow_table!B$4:B$25)</f>
        <v>0</v>
      </c>
      <c r="AA1072">
        <f ca="1">_xlfn.XLOOKUP($W1072,Return_flow_table!$A$4:$A$25,Return_flow_table!C$4:C$25)</f>
        <v>0</v>
      </c>
      <c r="AB1072">
        <f ca="1">_xlfn.XLOOKUP($W1072,Return_flow_table!$A$4:$A$25,Return_flow_table!D$4:D$25)</f>
        <v>20</v>
      </c>
      <c r="AC1072">
        <f ca="1">_xlfn.XLOOKUP($W1072,Return_flow_table!$A$4:$A$25,Return_flow_table!E$4:E$25)</f>
        <v>20</v>
      </c>
      <c r="AD1072">
        <f ca="1">_xlfn.XLOOKUP($W1072,Return_flow_table!$A$4:$A$25,Return_flow_table!F$4:F$25)</f>
        <v>10</v>
      </c>
      <c r="AE1072">
        <f ca="1">_xlfn.XLOOKUP($W1072,Return_flow_table!$A$4:$A$25,Return_flow_table!G$4:G$25)</f>
        <v>10</v>
      </c>
      <c r="AF1072">
        <f ca="1">_xlfn.XLOOKUP($W1072,Return_flow_table!$A$4:$A$25,Return_flow_table!H$4:H$25)</f>
        <v>0</v>
      </c>
      <c r="AG1072">
        <f ca="1">_xlfn.XLOOKUP($W1072,Return_flow_table!$A$4:$A$25,Return_flow_table!I$4:I$25)</f>
        <v>0</v>
      </c>
      <c r="AH1072">
        <f ca="1">_xlfn.XLOOKUP($W1072,Return_flow_table!$A$4:$A$25,Return_flow_table!J$4:J$25)</f>
        <v>0</v>
      </c>
      <c r="AI1072">
        <f ca="1">_xlfn.XLOOKUP($W1072,Return_flow_table!$A$4:$A$25,Return_flow_table!K$4:K$25)</f>
        <v>20</v>
      </c>
      <c r="AJ1072">
        <f ca="1">_xlfn.XLOOKUP($W1072,Return_flow_table!$A$4:$A$25,Return_flow_table!L$4:L$25)</f>
        <v>20</v>
      </c>
      <c r="AK1072">
        <f ca="1">_xlfn.XLOOKUP($W1072,Return_flow_table!$A$4:$A$25,Return_flow_table!M$4:M$25)</f>
        <v>0</v>
      </c>
      <c r="AL1072" s="39" t="str" cm="1">
        <f t="array" aca="1" ref="AL1072" ca="1">IF(SUM(  ((OFFSET($A$4,0,0,COUNTA(A:A)-3,1)) =V1072) * (OFFSET($T$4, 0,0,COUNTA(A:A)-3,1) = "Domestic")) &gt; 0,"Y","")</f>
        <v/>
      </c>
    </row>
    <row r="1073" spans="1:38" x14ac:dyDescent="0.25">
      <c r="A1073" t="s">
        <v>1383</v>
      </c>
      <c r="B1073" t="s">
        <v>113</v>
      </c>
      <c r="C1073" t="s">
        <v>1354</v>
      </c>
      <c r="D1073">
        <v>0.94</v>
      </c>
      <c r="E1073" t="s">
        <v>97</v>
      </c>
      <c r="G1073" t="s">
        <v>298</v>
      </c>
      <c r="H1073" s="38" t="s">
        <v>101</v>
      </c>
      <c r="I1073">
        <f>_xlfn.XLOOKUP(B1073,Use_Code_Ranking!$A$4:$A$23,Use_Code_Ranking!$B$4:$B$23,9999)</f>
        <v>9</v>
      </c>
      <c r="J1073">
        <f t="shared" ca="1" si="224"/>
        <v>9</v>
      </c>
      <c r="K1073">
        <f t="shared" ca="1" si="225"/>
        <v>0</v>
      </c>
      <c r="L1073">
        <f t="shared" ca="1" si="226"/>
        <v>0</v>
      </c>
      <c r="M1073">
        <f t="shared" ca="1" si="227"/>
        <v>0</v>
      </c>
      <c r="N1073" t="str">
        <f t="shared" ca="1" si="228"/>
        <v/>
      </c>
      <c r="O1073" t="str">
        <f t="shared" ca="1" si="229"/>
        <v/>
      </c>
      <c r="P1073" t="str">
        <f t="shared" si="230"/>
        <v/>
      </c>
      <c r="Q1073" t="str">
        <f t="shared" ca="1" si="231"/>
        <v/>
      </c>
      <c r="R1073" t="str">
        <f t="shared" si="232"/>
        <v/>
      </c>
      <c r="S1073" t="str">
        <f t="shared" si="233"/>
        <v/>
      </c>
      <c r="T1073" s="2" t="str">
        <f ca="1">IF(S1073="Irrigation","Irrigation",IF(R1073="Irrigation","Irrigation",IF(Q1073="Domestic","Domestic",IF(P1073="Stockwatering","Stockwatering",IF(N1073="IRRIGATION_AND_MUNICIPAL","Irrigation and Municipal",IF(O1073="IRRIGATION_AND_DOMESTIC","Irrigation and Domestic Municipality",_xlfn.XLOOKUP(J1073,Use_Code_Ranking!$B$4:$B$23,Use_Code_Ranking!$A$4:$A$23)))))))</f>
        <v>Recreational</v>
      </c>
      <c r="V1073" s="20" t="str">
        <f ca="1"/>
        <v>H509142</v>
      </c>
      <c r="W1073" s="4" t="str">
        <f t="shared" ca="1" si="221"/>
        <v>Irrigation</v>
      </c>
      <c r="X1073" t="str">
        <f t="shared" ca="1" si="222"/>
        <v>N</v>
      </c>
      <c r="Y1073" s="2" t="str">
        <f t="shared" ca="1" si="223"/>
        <v>N</v>
      </c>
      <c r="Z1073">
        <f ca="1">_xlfn.XLOOKUP($W1073,Return_flow_table!$A$4:$A$25,Return_flow_table!B$4:B$25)</f>
        <v>0</v>
      </c>
      <c r="AA1073">
        <f ca="1">_xlfn.XLOOKUP($W1073,Return_flow_table!$A$4:$A$25,Return_flow_table!C$4:C$25)</f>
        <v>0</v>
      </c>
      <c r="AB1073">
        <f ca="1">_xlfn.XLOOKUP($W1073,Return_flow_table!$A$4:$A$25,Return_flow_table!D$4:D$25)</f>
        <v>20</v>
      </c>
      <c r="AC1073">
        <f ca="1">_xlfn.XLOOKUP($W1073,Return_flow_table!$A$4:$A$25,Return_flow_table!E$4:E$25)</f>
        <v>20</v>
      </c>
      <c r="AD1073">
        <f ca="1">_xlfn.XLOOKUP($W1073,Return_flow_table!$A$4:$A$25,Return_flow_table!F$4:F$25)</f>
        <v>10</v>
      </c>
      <c r="AE1073">
        <f ca="1">_xlfn.XLOOKUP($W1073,Return_flow_table!$A$4:$A$25,Return_flow_table!G$4:G$25)</f>
        <v>10</v>
      </c>
      <c r="AF1073">
        <f ca="1">_xlfn.XLOOKUP($W1073,Return_flow_table!$A$4:$A$25,Return_flow_table!H$4:H$25)</f>
        <v>0</v>
      </c>
      <c r="AG1073">
        <f ca="1">_xlfn.XLOOKUP($W1073,Return_flow_table!$A$4:$A$25,Return_flow_table!I$4:I$25)</f>
        <v>0</v>
      </c>
      <c r="AH1073">
        <f ca="1">_xlfn.XLOOKUP($W1073,Return_flow_table!$A$4:$A$25,Return_flow_table!J$4:J$25)</f>
        <v>0</v>
      </c>
      <c r="AI1073">
        <f ca="1">_xlfn.XLOOKUP($W1073,Return_flow_table!$A$4:$A$25,Return_flow_table!K$4:K$25)</f>
        <v>20</v>
      </c>
      <c r="AJ1073">
        <f ca="1">_xlfn.XLOOKUP($W1073,Return_flow_table!$A$4:$A$25,Return_flow_table!L$4:L$25)</f>
        <v>20</v>
      </c>
      <c r="AK1073">
        <f ca="1">_xlfn.XLOOKUP($W1073,Return_flow_table!$A$4:$A$25,Return_flow_table!M$4:M$25)</f>
        <v>0</v>
      </c>
      <c r="AL1073" s="39" t="str" cm="1">
        <f t="array" aca="1" ref="AL1073" ca="1">IF(SUM(  ((OFFSET($A$4,0,0,COUNTA(A:A)-3,1)) =V1073) * (OFFSET($T$4, 0,0,COUNTA(A:A)-3,1) = "Domestic")) &gt; 0,"Y","")</f>
        <v/>
      </c>
    </row>
    <row r="1074" spans="1:38" x14ac:dyDescent="0.25">
      <c r="A1074" t="s">
        <v>1384</v>
      </c>
      <c r="B1074" t="s">
        <v>108</v>
      </c>
      <c r="C1074" t="s">
        <v>1354</v>
      </c>
      <c r="D1074">
        <v>0.37</v>
      </c>
      <c r="E1074" t="s">
        <v>97</v>
      </c>
      <c r="G1074" t="s">
        <v>298</v>
      </c>
      <c r="H1074" s="38" t="s">
        <v>101</v>
      </c>
      <c r="I1074">
        <f>_xlfn.XLOOKUP(B1074,Use_Code_Ranking!$A$4:$A$23,Use_Code_Ranking!$B$4:$B$23,9999)</f>
        <v>5</v>
      </c>
      <c r="J1074">
        <f t="shared" ca="1" si="224"/>
        <v>5</v>
      </c>
      <c r="K1074">
        <f t="shared" ca="1" si="225"/>
        <v>0</v>
      </c>
      <c r="L1074">
        <f t="shared" ca="1" si="226"/>
        <v>0</v>
      </c>
      <c r="M1074">
        <f t="shared" ca="1" si="227"/>
        <v>0</v>
      </c>
      <c r="N1074" t="str">
        <f t="shared" ca="1" si="228"/>
        <v/>
      </c>
      <c r="O1074" t="str">
        <f t="shared" ca="1" si="229"/>
        <v/>
      </c>
      <c r="P1074" t="str">
        <f t="shared" si="230"/>
        <v/>
      </c>
      <c r="Q1074" t="str">
        <f t="shared" ca="1" si="231"/>
        <v/>
      </c>
      <c r="R1074" t="str">
        <f t="shared" si="232"/>
        <v/>
      </c>
      <c r="S1074" t="str">
        <f t="shared" si="233"/>
        <v/>
      </c>
      <c r="T1074" s="2" t="str">
        <f ca="1">IF(S1074="Irrigation","Irrigation",IF(R1074="Irrigation","Irrigation",IF(Q1074="Domestic","Domestic",IF(P1074="Stockwatering","Stockwatering",IF(N1074="IRRIGATION_AND_MUNICIPAL","Irrigation and Municipal",IF(O1074="IRRIGATION_AND_DOMESTIC","Irrigation and Domestic Municipality",_xlfn.XLOOKUP(J1074,Use_Code_Ranking!$B$4:$B$23,Use_Code_Ranking!$A$4:$A$23)))))))</f>
        <v>Stockwatering</v>
      </c>
      <c r="V1074" s="20" t="str">
        <f ca="1"/>
        <v>H509157</v>
      </c>
      <c r="W1074" s="4" t="str">
        <f t="shared" ca="1" si="221"/>
        <v>Irrigation</v>
      </c>
      <c r="X1074" t="str">
        <f t="shared" ca="1" si="222"/>
        <v>N</v>
      </c>
      <c r="Y1074" s="2" t="str">
        <f t="shared" ca="1" si="223"/>
        <v>N</v>
      </c>
      <c r="Z1074">
        <f ca="1">_xlfn.XLOOKUP($W1074,Return_flow_table!$A$4:$A$25,Return_flow_table!B$4:B$25)</f>
        <v>0</v>
      </c>
      <c r="AA1074">
        <f ca="1">_xlfn.XLOOKUP($W1074,Return_flow_table!$A$4:$A$25,Return_flow_table!C$4:C$25)</f>
        <v>0</v>
      </c>
      <c r="AB1074">
        <f ca="1">_xlfn.XLOOKUP($W1074,Return_flow_table!$A$4:$A$25,Return_flow_table!D$4:D$25)</f>
        <v>20</v>
      </c>
      <c r="AC1074">
        <f ca="1">_xlfn.XLOOKUP($W1074,Return_flow_table!$A$4:$A$25,Return_flow_table!E$4:E$25)</f>
        <v>20</v>
      </c>
      <c r="AD1074">
        <f ca="1">_xlfn.XLOOKUP($W1074,Return_flow_table!$A$4:$A$25,Return_flow_table!F$4:F$25)</f>
        <v>10</v>
      </c>
      <c r="AE1074">
        <f ca="1">_xlfn.XLOOKUP($W1074,Return_flow_table!$A$4:$A$25,Return_flow_table!G$4:G$25)</f>
        <v>10</v>
      </c>
      <c r="AF1074">
        <f ca="1">_xlfn.XLOOKUP($W1074,Return_flow_table!$A$4:$A$25,Return_flow_table!H$4:H$25)</f>
        <v>0</v>
      </c>
      <c r="AG1074">
        <f ca="1">_xlfn.XLOOKUP($W1074,Return_flow_table!$A$4:$A$25,Return_flow_table!I$4:I$25)</f>
        <v>0</v>
      </c>
      <c r="AH1074">
        <f ca="1">_xlfn.XLOOKUP($W1074,Return_flow_table!$A$4:$A$25,Return_flow_table!J$4:J$25)</f>
        <v>0</v>
      </c>
      <c r="AI1074">
        <f ca="1">_xlfn.XLOOKUP($W1074,Return_flow_table!$A$4:$A$25,Return_flow_table!K$4:K$25)</f>
        <v>20</v>
      </c>
      <c r="AJ1074">
        <f ca="1">_xlfn.XLOOKUP($W1074,Return_flow_table!$A$4:$A$25,Return_flow_table!L$4:L$25)</f>
        <v>20</v>
      </c>
      <c r="AK1074">
        <f ca="1">_xlfn.XLOOKUP($W1074,Return_flow_table!$A$4:$A$25,Return_flow_table!M$4:M$25)</f>
        <v>0</v>
      </c>
      <c r="AL1074" s="39" t="str" cm="1">
        <f t="array" aca="1" ref="AL1074" ca="1">IF(SUM(  ((OFFSET($A$4,0,0,COUNTA(A:A)-3,1)) =V1074) * (OFFSET($T$4, 0,0,COUNTA(A:A)-3,1) = "Domestic")) &gt; 0,"Y","")</f>
        <v/>
      </c>
    </row>
    <row r="1075" spans="1:38" x14ac:dyDescent="0.25">
      <c r="A1075" t="s">
        <v>1385</v>
      </c>
      <c r="B1075" t="s">
        <v>108</v>
      </c>
      <c r="C1075" t="s">
        <v>1354</v>
      </c>
      <c r="D1075">
        <v>0.41</v>
      </c>
      <c r="E1075" t="s">
        <v>97</v>
      </c>
      <c r="G1075" t="s">
        <v>298</v>
      </c>
      <c r="H1075" s="38" t="s">
        <v>101</v>
      </c>
      <c r="I1075">
        <f>_xlfn.XLOOKUP(B1075,Use_Code_Ranking!$A$4:$A$23,Use_Code_Ranking!$B$4:$B$23,9999)</f>
        <v>5</v>
      </c>
      <c r="J1075">
        <f t="shared" ca="1" si="224"/>
        <v>5</v>
      </c>
      <c r="K1075">
        <f t="shared" ca="1" si="225"/>
        <v>0</v>
      </c>
      <c r="L1075">
        <f t="shared" ca="1" si="226"/>
        <v>0</v>
      </c>
      <c r="M1075">
        <f t="shared" ca="1" si="227"/>
        <v>0</v>
      </c>
      <c r="N1075" t="str">
        <f t="shared" ca="1" si="228"/>
        <v/>
      </c>
      <c r="O1075" t="str">
        <f t="shared" ca="1" si="229"/>
        <v/>
      </c>
      <c r="P1075" t="str">
        <f t="shared" si="230"/>
        <v/>
      </c>
      <c r="Q1075" t="str">
        <f t="shared" ca="1" si="231"/>
        <v/>
      </c>
      <c r="R1075" t="str">
        <f t="shared" si="232"/>
        <v/>
      </c>
      <c r="S1075" t="str">
        <f t="shared" si="233"/>
        <v/>
      </c>
      <c r="T1075" s="2" t="str">
        <f ca="1">IF(S1075="Irrigation","Irrigation",IF(R1075="Irrigation","Irrigation",IF(Q1075="Domestic","Domestic",IF(P1075="Stockwatering","Stockwatering",IF(N1075="IRRIGATION_AND_MUNICIPAL","Irrigation and Municipal",IF(O1075="IRRIGATION_AND_DOMESTIC","Irrigation and Domestic Municipality",_xlfn.XLOOKUP(J1075,Use_Code_Ranking!$B$4:$B$23,Use_Code_Ranking!$A$4:$A$23)))))))</f>
        <v>Stockwatering</v>
      </c>
      <c r="V1075" s="20" t="str">
        <f ca="1"/>
        <v>H509182</v>
      </c>
      <c r="W1075" s="4" t="str">
        <f t="shared" ca="1" si="221"/>
        <v>Irrigation</v>
      </c>
      <c r="X1075" t="str">
        <f t="shared" ca="1" si="222"/>
        <v>N</v>
      </c>
      <c r="Y1075" s="2" t="str">
        <f t="shared" ca="1" si="223"/>
        <v>N</v>
      </c>
      <c r="Z1075">
        <f ca="1">_xlfn.XLOOKUP($W1075,Return_flow_table!$A$4:$A$25,Return_flow_table!B$4:B$25)</f>
        <v>0</v>
      </c>
      <c r="AA1075">
        <f ca="1">_xlfn.XLOOKUP($W1075,Return_flow_table!$A$4:$A$25,Return_flow_table!C$4:C$25)</f>
        <v>0</v>
      </c>
      <c r="AB1075">
        <f ca="1">_xlfn.XLOOKUP($W1075,Return_flow_table!$A$4:$A$25,Return_flow_table!D$4:D$25)</f>
        <v>20</v>
      </c>
      <c r="AC1075">
        <f ca="1">_xlfn.XLOOKUP($W1075,Return_flow_table!$A$4:$A$25,Return_flow_table!E$4:E$25)</f>
        <v>20</v>
      </c>
      <c r="AD1075">
        <f ca="1">_xlfn.XLOOKUP($W1075,Return_flow_table!$A$4:$A$25,Return_flow_table!F$4:F$25)</f>
        <v>10</v>
      </c>
      <c r="AE1075">
        <f ca="1">_xlfn.XLOOKUP($W1075,Return_flow_table!$A$4:$A$25,Return_flow_table!G$4:G$25)</f>
        <v>10</v>
      </c>
      <c r="AF1075">
        <f ca="1">_xlfn.XLOOKUP($W1075,Return_flow_table!$A$4:$A$25,Return_flow_table!H$4:H$25)</f>
        <v>0</v>
      </c>
      <c r="AG1075">
        <f ca="1">_xlfn.XLOOKUP($W1075,Return_flow_table!$A$4:$A$25,Return_flow_table!I$4:I$25)</f>
        <v>0</v>
      </c>
      <c r="AH1075">
        <f ca="1">_xlfn.XLOOKUP($W1075,Return_flow_table!$A$4:$A$25,Return_flow_table!J$4:J$25)</f>
        <v>0</v>
      </c>
      <c r="AI1075">
        <f ca="1">_xlfn.XLOOKUP($W1075,Return_flow_table!$A$4:$A$25,Return_flow_table!K$4:K$25)</f>
        <v>20</v>
      </c>
      <c r="AJ1075">
        <f ca="1">_xlfn.XLOOKUP($W1075,Return_flow_table!$A$4:$A$25,Return_flow_table!L$4:L$25)</f>
        <v>20</v>
      </c>
      <c r="AK1075">
        <f ca="1">_xlfn.XLOOKUP($W1075,Return_flow_table!$A$4:$A$25,Return_flow_table!M$4:M$25)</f>
        <v>0</v>
      </c>
      <c r="AL1075" s="39" t="str" cm="1">
        <f t="array" aca="1" ref="AL1075" ca="1">IF(SUM(  ((OFFSET($A$4,0,0,COUNTA(A:A)-3,1)) =V1075) * (OFFSET($T$4, 0,0,COUNTA(A:A)-3,1) = "Domestic")) &gt; 0,"Y","")</f>
        <v/>
      </c>
    </row>
    <row r="1076" spans="1:38" x14ac:dyDescent="0.25">
      <c r="A1076" t="s">
        <v>1386</v>
      </c>
      <c r="B1076" t="s">
        <v>108</v>
      </c>
      <c r="C1076" t="s">
        <v>1354</v>
      </c>
      <c r="D1076">
        <v>0.34</v>
      </c>
      <c r="E1076" t="s">
        <v>97</v>
      </c>
      <c r="G1076" t="s">
        <v>298</v>
      </c>
      <c r="H1076" s="38" t="s">
        <v>101</v>
      </c>
      <c r="I1076">
        <f>_xlfn.XLOOKUP(B1076,Use_Code_Ranking!$A$4:$A$23,Use_Code_Ranking!$B$4:$B$23,9999)</f>
        <v>5</v>
      </c>
      <c r="J1076">
        <f t="shared" ca="1" si="224"/>
        <v>5</v>
      </c>
      <c r="K1076">
        <f t="shared" ca="1" si="225"/>
        <v>0</v>
      </c>
      <c r="L1076">
        <f t="shared" ca="1" si="226"/>
        <v>0</v>
      </c>
      <c r="M1076">
        <f t="shared" ca="1" si="227"/>
        <v>0</v>
      </c>
      <c r="N1076" t="str">
        <f t="shared" ca="1" si="228"/>
        <v/>
      </c>
      <c r="O1076" t="str">
        <f t="shared" ca="1" si="229"/>
        <v/>
      </c>
      <c r="P1076" t="str">
        <f t="shared" si="230"/>
        <v/>
      </c>
      <c r="Q1076" t="str">
        <f t="shared" ca="1" si="231"/>
        <v/>
      </c>
      <c r="R1076" t="str">
        <f t="shared" si="232"/>
        <v/>
      </c>
      <c r="S1076" t="str">
        <f t="shared" si="233"/>
        <v/>
      </c>
      <c r="T1076" s="2" t="str">
        <f ca="1">IF(S1076="Irrigation","Irrigation",IF(R1076="Irrigation","Irrigation",IF(Q1076="Domestic","Domestic",IF(P1076="Stockwatering","Stockwatering",IF(N1076="IRRIGATION_AND_MUNICIPAL","Irrigation and Municipal",IF(O1076="IRRIGATION_AND_DOMESTIC","Irrigation and Domestic Municipality",_xlfn.XLOOKUP(J1076,Use_Code_Ranking!$B$4:$B$23,Use_Code_Ranking!$A$4:$A$23)))))))</f>
        <v>Stockwatering</v>
      </c>
      <c r="V1076" s="20" t="str">
        <f ca="1"/>
        <v>H509193</v>
      </c>
      <c r="W1076" s="4" t="str">
        <f t="shared" ca="1" si="221"/>
        <v>Irrigation</v>
      </c>
      <c r="X1076" t="str">
        <f t="shared" ca="1" si="222"/>
        <v>N</v>
      </c>
      <c r="Y1076" s="2" t="str">
        <f t="shared" ca="1" si="223"/>
        <v>N</v>
      </c>
      <c r="Z1076">
        <f ca="1">_xlfn.XLOOKUP($W1076,Return_flow_table!$A$4:$A$25,Return_flow_table!B$4:B$25)</f>
        <v>0</v>
      </c>
      <c r="AA1076">
        <f ca="1">_xlfn.XLOOKUP($W1076,Return_flow_table!$A$4:$A$25,Return_flow_table!C$4:C$25)</f>
        <v>0</v>
      </c>
      <c r="AB1076">
        <f ca="1">_xlfn.XLOOKUP($W1076,Return_flow_table!$A$4:$A$25,Return_flow_table!D$4:D$25)</f>
        <v>20</v>
      </c>
      <c r="AC1076">
        <f ca="1">_xlfn.XLOOKUP($W1076,Return_flow_table!$A$4:$A$25,Return_flow_table!E$4:E$25)</f>
        <v>20</v>
      </c>
      <c r="AD1076">
        <f ca="1">_xlfn.XLOOKUP($W1076,Return_flow_table!$A$4:$A$25,Return_flow_table!F$4:F$25)</f>
        <v>10</v>
      </c>
      <c r="AE1076">
        <f ca="1">_xlfn.XLOOKUP($W1076,Return_flow_table!$A$4:$A$25,Return_flow_table!G$4:G$25)</f>
        <v>10</v>
      </c>
      <c r="AF1076">
        <f ca="1">_xlfn.XLOOKUP($W1076,Return_flow_table!$A$4:$A$25,Return_flow_table!H$4:H$25)</f>
        <v>0</v>
      </c>
      <c r="AG1076">
        <f ca="1">_xlfn.XLOOKUP($W1076,Return_flow_table!$A$4:$A$25,Return_flow_table!I$4:I$25)</f>
        <v>0</v>
      </c>
      <c r="AH1076">
        <f ca="1">_xlfn.XLOOKUP($W1076,Return_flow_table!$A$4:$A$25,Return_flow_table!J$4:J$25)</f>
        <v>0</v>
      </c>
      <c r="AI1076">
        <f ca="1">_xlfn.XLOOKUP($W1076,Return_flow_table!$A$4:$A$25,Return_flow_table!K$4:K$25)</f>
        <v>20</v>
      </c>
      <c r="AJ1076">
        <f ca="1">_xlfn.XLOOKUP($W1076,Return_flow_table!$A$4:$A$25,Return_flow_table!L$4:L$25)</f>
        <v>20</v>
      </c>
      <c r="AK1076">
        <f ca="1">_xlfn.XLOOKUP($W1076,Return_flow_table!$A$4:$A$25,Return_flow_table!M$4:M$25)</f>
        <v>0</v>
      </c>
      <c r="AL1076" s="39" t="str" cm="1">
        <f t="array" aca="1" ref="AL1076" ca="1">IF(SUM(  ((OFFSET($A$4,0,0,COUNTA(A:A)-3,1)) =V1076) * (OFFSET($T$4, 0,0,COUNTA(A:A)-3,1) = "Domestic")) &gt; 0,"Y","")</f>
        <v/>
      </c>
    </row>
    <row r="1077" spans="1:38" x14ac:dyDescent="0.25">
      <c r="A1077" t="s">
        <v>1387</v>
      </c>
      <c r="B1077" t="s">
        <v>108</v>
      </c>
      <c r="C1077" t="s">
        <v>1354</v>
      </c>
      <c r="D1077">
        <v>0.24399999999999999</v>
      </c>
      <c r="E1077" t="s">
        <v>97</v>
      </c>
      <c r="G1077" t="s">
        <v>298</v>
      </c>
      <c r="H1077" s="38" t="s">
        <v>101</v>
      </c>
      <c r="I1077">
        <f>_xlfn.XLOOKUP(B1077,Use_Code_Ranking!$A$4:$A$23,Use_Code_Ranking!$B$4:$B$23,9999)</f>
        <v>5</v>
      </c>
      <c r="J1077">
        <f t="shared" ca="1" si="224"/>
        <v>5</v>
      </c>
      <c r="K1077">
        <f t="shared" ca="1" si="225"/>
        <v>0</v>
      </c>
      <c r="L1077">
        <f t="shared" ca="1" si="226"/>
        <v>0</v>
      </c>
      <c r="M1077">
        <f t="shared" ca="1" si="227"/>
        <v>0</v>
      </c>
      <c r="N1077" t="str">
        <f t="shared" ca="1" si="228"/>
        <v/>
      </c>
      <c r="O1077" t="str">
        <f t="shared" ca="1" si="229"/>
        <v/>
      </c>
      <c r="P1077" t="str">
        <f t="shared" si="230"/>
        <v/>
      </c>
      <c r="Q1077" t="str">
        <f t="shared" ca="1" si="231"/>
        <v/>
      </c>
      <c r="R1077" t="str">
        <f t="shared" si="232"/>
        <v/>
      </c>
      <c r="S1077" t="str">
        <f t="shared" si="233"/>
        <v/>
      </c>
      <c r="T1077" s="2" t="str">
        <f ca="1">IF(S1077="Irrigation","Irrigation",IF(R1077="Irrigation","Irrigation",IF(Q1077="Domestic","Domestic",IF(P1077="Stockwatering","Stockwatering",IF(N1077="IRRIGATION_AND_MUNICIPAL","Irrigation and Municipal",IF(O1077="IRRIGATION_AND_DOMESTIC","Irrigation and Domestic Municipality",_xlfn.XLOOKUP(J1077,Use_Code_Ranking!$B$4:$B$23,Use_Code_Ranking!$A$4:$A$23)))))))</f>
        <v>Stockwatering</v>
      </c>
      <c r="V1077" s="20" t="str">
        <f ca="1"/>
        <v>H509211</v>
      </c>
      <c r="W1077" s="4" t="str">
        <f t="shared" ca="1" si="221"/>
        <v>Irrigation</v>
      </c>
      <c r="X1077" t="str">
        <f t="shared" ca="1" si="222"/>
        <v>N</v>
      </c>
      <c r="Y1077" s="2" t="str">
        <f t="shared" ca="1" si="223"/>
        <v>N</v>
      </c>
      <c r="Z1077">
        <f ca="1">_xlfn.XLOOKUP($W1077,Return_flow_table!$A$4:$A$25,Return_flow_table!B$4:B$25)</f>
        <v>0</v>
      </c>
      <c r="AA1077">
        <f ca="1">_xlfn.XLOOKUP($W1077,Return_flow_table!$A$4:$A$25,Return_flow_table!C$4:C$25)</f>
        <v>0</v>
      </c>
      <c r="AB1077">
        <f ca="1">_xlfn.XLOOKUP($W1077,Return_flow_table!$A$4:$A$25,Return_flow_table!D$4:D$25)</f>
        <v>20</v>
      </c>
      <c r="AC1077">
        <f ca="1">_xlfn.XLOOKUP($W1077,Return_flow_table!$A$4:$A$25,Return_flow_table!E$4:E$25)</f>
        <v>20</v>
      </c>
      <c r="AD1077">
        <f ca="1">_xlfn.XLOOKUP($W1077,Return_flow_table!$A$4:$A$25,Return_flow_table!F$4:F$25)</f>
        <v>10</v>
      </c>
      <c r="AE1077">
        <f ca="1">_xlfn.XLOOKUP($W1077,Return_flow_table!$A$4:$A$25,Return_flow_table!G$4:G$25)</f>
        <v>10</v>
      </c>
      <c r="AF1077">
        <f ca="1">_xlfn.XLOOKUP($W1077,Return_flow_table!$A$4:$A$25,Return_flow_table!H$4:H$25)</f>
        <v>0</v>
      </c>
      <c r="AG1077">
        <f ca="1">_xlfn.XLOOKUP($W1077,Return_flow_table!$A$4:$A$25,Return_flow_table!I$4:I$25)</f>
        <v>0</v>
      </c>
      <c r="AH1077">
        <f ca="1">_xlfn.XLOOKUP($W1077,Return_flow_table!$A$4:$A$25,Return_flow_table!J$4:J$25)</f>
        <v>0</v>
      </c>
      <c r="AI1077">
        <f ca="1">_xlfn.XLOOKUP($W1077,Return_flow_table!$A$4:$A$25,Return_flow_table!K$4:K$25)</f>
        <v>20</v>
      </c>
      <c r="AJ1077">
        <f ca="1">_xlfn.XLOOKUP($W1077,Return_flow_table!$A$4:$A$25,Return_flow_table!L$4:L$25)</f>
        <v>20</v>
      </c>
      <c r="AK1077">
        <f ca="1">_xlfn.XLOOKUP($W1077,Return_flow_table!$A$4:$A$25,Return_flow_table!M$4:M$25)</f>
        <v>0</v>
      </c>
      <c r="AL1077" s="39" t="str" cm="1">
        <f t="array" aca="1" ref="AL1077" ca="1">IF(SUM(  ((OFFSET($A$4,0,0,COUNTA(A:A)-3,1)) =V1077) * (OFFSET($T$4, 0,0,COUNTA(A:A)-3,1) = "Domestic")) &gt; 0,"Y","")</f>
        <v/>
      </c>
    </row>
    <row r="1078" spans="1:38" x14ac:dyDescent="0.25">
      <c r="A1078" t="s">
        <v>1388</v>
      </c>
      <c r="B1078" t="s">
        <v>108</v>
      </c>
      <c r="C1078" t="s">
        <v>1354</v>
      </c>
      <c r="D1078">
        <v>0.188</v>
      </c>
      <c r="E1078" t="s">
        <v>97</v>
      </c>
      <c r="G1078" t="s">
        <v>298</v>
      </c>
      <c r="H1078" s="38" t="s">
        <v>101</v>
      </c>
      <c r="I1078">
        <f>_xlfn.XLOOKUP(B1078,Use_Code_Ranking!$A$4:$A$23,Use_Code_Ranking!$B$4:$B$23,9999)</f>
        <v>5</v>
      </c>
      <c r="J1078">
        <f t="shared" ca="1" si="224"/>
        <v>5</v>
      </c>
      <c r="K1078">
        <f t="shared" ca="1" si="225"/>
        <v>0</v>
      </c>
      <c r="L1078">
        <f t="shared" ca="1" si="226"/>
        <v>0</v>
      </c>
      <c r="M1078">
        <f t="shared" ca="1" si="227"/>
        <v>0</v>
      </c>
      <c r="N1078" t="str">
        <f t="shared" ca="1" si="228"/>
        <v/>
      </c>
      <c r="O1078" t="str">
        <f t="shared" ca="1" si="229"/>
        <v/>
      </c>
      <c r="P1078" t="str">
        <f t="shared" si="230"/>
        <v/>
      </c>
      <c r="Q1078" t="str">
        <f t="shared" ca="1" si="231"/>
        <v/>
      </c>
      <c r="R1078" t="str">
        <f t="shared" si="232"/>
        <v/>
      </c>
      <c r="S1078" t="str">
        <f t="shared" si="233"/>
        <v/>
      </c>
      <c r="T1078" s="2" t="str">
        <f ca="1">IF(S1078="Irrigation","Irrigation",IF(R1078="Irrigation","Irrigation",IF(Q1078="Domestic","Domestic",IF(P1078="Stockwatering","Stockwatering",IF(N1078="IRRIGATION_AND_MUNICIPAL","Irrigation and Municipal",IF(O1078="IRRIGATION_AND_DOMESTIC","Irrigation and Domestic Municipality",_xlfn.XLOOKUP(J1078,Use_Code_Ranking!$B$4:$B$23,Use_Code_Ranking!$A$4:$A$23)))))))</f>
        <v>Stockwatering</v>
      </c>
      <c r="V1078" s="20" t="str">
        <f ca="1"/>
        <v>H509217</v>
      </c>
      <c r="W1078" s="4" t="str">
        <f t="shared" ca="1" si="221"/>
        <v>Irrigation</v>
      </c>
      <c r="X1078" t="str">
        <f t="shared" ca="1" si="222"/>
        <v>N</v>
      </c>
      <c r="Y1078" s="2" t="str">
        <f t="shared" ca="1" si="223"/>
        <v>N</v>
      </c>
      <c r="Z1078">
        <f ca="1">_xlfn.XLOOKUP($W1078,Return_flow_table!$A$4:$A$25,Return_flow_table!B$4:B$25)</f>
        <v>0</v>
      </c>
      <c r="AA1078">
        <f ca="1">_xlfn.XLOOKUP($W1078,Return_flow_table!$A$4:$A$25,Return_flow_table!C$4:C$25)</f>
        <v>0</v>
      </c>
      <c r="AB1078">
        <f ca="1">_xlfn.XLOOKUP($W1078,Return_flow_table!$A$4:$A$25,Return_flow_table!D$4:D$25)</f>
        <v>20</v>
      </c>
      <c r="AC1078">
        <f ca="1">_xlfn.XLOOKUP($W1078,Return_flow_table!$A$4:$A$25,Return_flow_table!E$4:E$25)</f>
        <v>20</v>
      </c>
      <c r="AD1078">
        <f ca="1">_xlfn.XLOOKUP($W1078,Return_flow_table!$A$4:$A$25,Return_flow_table!F$4:F$25)</f>
        <v>10</v>
      </c>
      <c r="AE1078">
        <f ca="1">_xlfn.XLOOKUP($W1078,Return_flow_table!$A$4:$A$25,Return_flow_table!G$4:G$25)</f>
        <v>10</v>
      </c>
      <c r="AF1078">
        <f ca="1">_xlfn.XLOOKUP($W1078,Return_flow_table!$A$4:$A$25,Return_flow_table!H$4:H$25)</f>
        <v>0</v>
      </c>
      <c r="AG1078">
        <f ca="1">_xlfn.XLOOKUP($W1078,Return_flow_table!$A$4:$A$25,Return_flow_table!I$4:I$25)</f>
        <v>0</v>
      </c>
      <c r="AH1078">
        <f ca="1">_xlfn.XLOOKUP($W1078,Return_flow_table!$A$4:$A$25,Return_flow_table!J$4:J$25)</f>
        <v>0</v>
      </c>
      <c r="AI1078">
        <f ca="1">_xlfn.XLOOKUP($W1078,Return_flow_table!$A$4:$A$25,Return_flow_table!K$4:K$25)</f>
        <v>20</v>
      </c>
      <c r="AJ1078">
        <f ca="1">_xlfn.XLOOKUP($W1078,Return_flow_table!$A$4:$A$25,Return_flow_table!L$4:L$25)</f>
        <v>20</v>
      </c>
      <c r="AK1078">
        <f ca="1">_xlfn.XLOOKUP($W1078,Return_flow_table!$A$4:$A$25,Return_flow_table!M$4:M$25)</f>
        <v>0</v>
      </c>
      <c r="AL1078" s="39" t="str" cm="1">
        <f t="array" aca="1" ref="AL1078" ca="1">IF(SUM(  ((OFFSET($A$4,0,0,COUNTA(A:A)-3,1)) =V1078) * (OFFSET($T$4, 0,0,COUNTA(A:A)-3,1) = "Domestic")) &gt; 0,"Y","")</f>
        <v/>
      </c>
    </row>
    <row r="1079" spans="1:38" x14ac:dyDescent="0.25">
      <c r="A1079" t="s">
        <v>1389</v>
      </c>
      <c r="B1079" t="s">
        <v>108</v>
      </c>
      <c r="C1079" t="s">
        <v>1354</v>
      </c>
      <c r="D1079">
        <v>0.17</v>
      </c>
      <c r="E1079" t="s">
        <v>97</v>
      </c>
      <c r="G1079" t="s">
        <v>298</v>
      </c>
      <c r="H1079" s="38" t="s">
        <v>101</v>
      </c>
      <c r="I1079">
        <f>_xlfn.XLOOKUP(B1079,Use_Code_Ranking!$A$4:$A$23,Use_Code_Ranking!$B$4:$B$23,9999)</f>
        <v>5</v>
      </c>
      <c r="J1079">
        <f t="shared" ca="1" si="224"/>
        <v>5</v>
      </c>
      <c r="K1079">
        <f t="shared" ca="1" si="225"/>
        <v>0</v>
      </c>
      <c r="L1079">
        <f t="shared" ca="1" si="226"/>
        <v>0</v>
      </c>
      <c r="M1079">
        <f t="shared" ca="1" si="227"/>
        <v>0</v>
      </c>
      <c r="N1079" t="str">
        <f t="shared" ca="1" si="228"/>
        <v/>
      </c>
      <c r="O1079" t="str">
        <f t="shared" ca="1" si="229"/>
        <v/>
      </c>
      <c r="P1079" t="str">
        <f t="shared" si="230"/>
        <v/>
      </c>
      <c r="Q1079" t="str">
        <f t="shared" ca="1" si="231"/>
        <v/>
      </c>
      <c r="R1079" t="str">
        <f t="shared" si="232"/>
        <v/>
      </c>
      <c r="S1079" t="str">
        <f t="shared" si="233"/>
        <v/>
      </c>
      <c r="T1079" s="2" t="str">
        <f ca="1">IF(S1079="Irrigation","Irrigation",IF(R1079="Irrigation","Irrigation",IF(Q1079="Domestic","Domestic",IF(P1079="Stockwatering","Stockwatering",IF(N1079="IRRIGATION_AND_MUNICIPAL","Irrigation and Municipal",IF(O1079="IRRIGATION_AND_DOMESTIC","Irrigation and Domestic Municipality",_xlfn.XLOOKUP(J1079,Use_Code_Ranking!$B$4:$B$23,Use_Code_Ranking!$A$4:$A$23)))))))</f>
        <v>Stockwatering</v>
      </c>
      <c r="V1079" s="20" t="str">
        <f ca="1"/>
        <v>H509241</v>
      </c>
      <c r="W1079" s="4" t="str">
        <f t="shared" ca="1" si="221"/>
        <v>Irrigation</v>
      </c>
      <c r="X1079" t="str">
        <f t="shared" ca="1" si="222"/>
        <v>N</v>
      </c>
      <c r="Y1079" s="2" t="str">
        <f t="shared" ca="1" si="223"/>
        <v>N</v>
      </c>
      <c r="Z1079">
        <f ca="1">_xlfn.XLOOKUP($W1079,Return_flow_table!$A$4:$A$25,Return_flow_table!B$4:B$25)</f>
        <v>0</v>
      </c>
      <c r="AA1079">
        <f ca="1">_xlfn.XLOOKUP($W1079,Return_flow_table!$A$4:$A$25,Return_flow_table!C$4:C$25)</f>
        <v>0</v>
      </c>
      <c r="AB1079">
        <f ca="1">_xlfn.XLOOKUP($W1079,Return_flow_table!$A$4:$A$25,Return_flow_table!D$4:D$25)</f>
        <v>20</v>
      </c>
      <c r="AC1079">
        <f ca="1">_xlfn.XLOOKUP($W1079,Return_flow_table!$A$4:$A$25,Return_flow_table!E$4:E$25)</f>
        <v>20</v>
      </c>
      <c r="AD1079">
        <f ca="1">_xlfn.XLOOKUP($W1079,Return_flow_table!$A$4:$A$25,Return_flow_table!F$4:F$25)</f>
        <v>10</v>
      </c>
      <c r="AE1079">
        <f ca="1">_xlfn.XLOOKUP($W1079,Return_flow_table!$A$4:$A$25,Return_flow_table!G$4:G$25)</f>
        <v>10</v>
      </c>
      <c r="AF1079">
        <f ca="1">_xlfn.XLOOKUP($W1079,Return_flow_table!$A$4:$A$25,Return_flow_table!H$4:H$25)</f>
        <v>0</v>
      </c>
      <c r="AG1079">
        <f ca="1">_xlfn.XLOOKUP($W1079,Return_flow_table!$A$4:$A$25,Return_flow_table!I$4:I$25)</f>
        <v>0</v>
      </c>
      <c r="AH1079">
        <f ca="1">_xlfn.XLOOKUP($W1079,Return_flow_table!$A$4:$A$25,Return_flow_table!J$4:J$25)</f>
        <v>0</v>
      </c>
      <c r="AI1079">
        <f ca="1">_xlfn.XLOOKUP($W1079,Return_flow_table!$A$4:$A$25,Return_flow_table!K$4:K$25)</f>
        <v>20</v>
      </c>
      <c r="AJ1079">
        <f ca="1">_xlfn.XLOOKUP($W1079,Return_flow_table!$A$4:$A$25,Return_flow_table!L$4:L$25)</f>
        <v>20</v>
      </c>
      <c r="AK1079">
        <f ca="1">_xlfn.XLOOKUP($W1079,Return_flow_table!$A$4:$A$25,Return_flow_table!M$4:M$25)</f>
        <v>0</v>
      </c>
      <c r="AL1079" s="39" t="str" cm="1">
        <f t="array" aca="1" ref="AL1079" ca="1">IF(SUM(  ((OFFSET($A$4,0,0,COUNTA(A:A)-3,1)) =V1079) * (OFFSET($T$4, 0,0,COUNTA(A:A)-3,1) = "Domestic")) &gt; 0,"Y","")</f>
        <v/>
      </c>
    </row>
    <row r="1080" spans="1:38" x14ac:dyDescent="0.25">
      <c r="A1080" t="s">
        <v>1390</v>
      </c>
      <c r="B1080" t="s">
        <v>108</v>
      </c>
      <c r="C1080" t="s">
        <v>1354</v>
      </c>
      <c r="D1080">
        <v>0.34</v>
      </c>
      <c r="E1080" t="s">
        <v>97</v>
      </c>
      <c r="G1080" t="s">
        <v>298</v>
      </c>
      <c r="H1080" s="38" t="s">
        <v>101</v>
      </c>
      <c r="I1080">
        <f>_xlfn.XLOOKUP(B1080,Use_Code_Ranking!$A$4:$A$23,Use_Code_Ranking!$B$4:$B$23,9999)</f>
        <v>5</v>
      </c>
      <c r="J1080">
        <f t="shared" ca="1" si="224"/>
        <v>5</v>
      </c>
      <c r="K1080">
        <f t="shared" ca="1" si="225"/>
        <v>0</v>
      </c>
      <c r="L1080">
        <f t="shared" ca="1" si="226"/>
        <v>0</v>
      </c>
      <c r="M1080">
        <f t="shared" ca="1" si="227"/>
        <v>0</v>
      </c>
      <c r="N1080" t="str">
        <f t="shared" ca="1" si="228"/>
        <v/>
      </c>
      <c r="O1080" t="str">
        <f t="shared" ca="1" si="229"/>
        <v/>
      </c>
      <c r="P1080" t="str">
        <f t="shared" si="230"/>
        <v/>
      </c>
      <c r="Q1080" t="str">
        <f t="shared" ca="1" si="231"/>
        <v/>
      </c>
      <c r="R1080" t="str">
        <f t="shared" si="232"/>
        <v/>
      </c>
      <c r="S1080" t="str">
        <f t="shared" si="233"/>
        <v/>
      </c>
      <c r="T1080" s="2" t="str">
        <f ca="1">IF(S1080="Irrigation","Irrigation",IF(R1080="Irrigation","Irrigation",IF(Q1080="Domestic","Domestic",IF(P1080="Stockwatering","Stockwatering",IF(N1080="IRRIGATION_AND_MUNICIPAL","Irrigation and Municipal",IF(O1080="IRRIGATION_AND_DOMESTIC","Irrigation and Domestic Municipality",_xlfn.XLOOKUP(J1080,Use_Code_Ranking!$B$4:$B$23,Use_Code_Ranking!$A$4:$A$23)))))))</f>
        <v>Stockwatering</v>
      </c>
      <c r="V1080" s="20" t="str">
        <f ca="1"/>
        <v>H509247</v>
      </c>
      <c r="W1080" s="4" t="str">
        <f t="shared" ca="1" si="221"/>
        <v>Irrigation</v>
      </c>
      <c r="X1080" t="str">
        <f t="shared" ca="1" si="222"/>
        <v>N</v>
      </c>
      <c r="Y1080" s="2" t="str">
        <f t="shared" ca="1" si="223"/>
        <v>N</v>
      </c>
      <c r="Z1080">
        <f ca="1">_xlfn.XLOOKUP($W1080,Return_flow_table!$A$4:$A$25,Return_flow_table!B$4:B$25)</f>
        <v>0</v>
      </c>
      <c r="AA1080">
        <f ca="1">_xlfn.XLOOKUP($W1080,Return_flow_table!$A$4:$A$25,Return_flow_table!C$4:C$25)</f>
        <v>0</v>
      </c>
      <c r="AB1080">
        <f ca="1">_xlfn.XLOOKUP($W1080,Return_flow_table!$A$4:$A$25,Return_flow_table!D$4:D$25)</f>
        <v>20</v>
      </c>
      <c r="AC1080">
        <f ca="1">_xlfn.XLOOKUP($W1080,Return_flow_table!$A$4:$A$25,Return_flow_table!E$4:E$25)</f>
        <v>20</v>
      </c>
      <c r="AD1080">
        <f ca="1">_xlfn.XLOOKUP($W1080,Return_flow_table!$A$4:$A$25,Return_flow_table!F$4:F$25)</f>
        <v>10</v>
      </c>
      <c r="AE1080">
        <f ca="1">_xlfn.XLOOKUP($W1080,Return_flow_table!$A$4:$A$25,Return_flow_table!G$4:G$25)</f>
        <v>10</v>
      </c>
      <c r="AF1080">
        <f ca="1">_xlfn.XLOOKUP($W1080,Return_flow_table!$A$4:$A$25,Return_flow_table!H$4:H$25)</f>
        <v>0</v>
      </c>
      <c r="AG1080">
        <f ca="1">_xlfn.XLOOKUP($W1080,Return_flow_table!$A$4:$A$25,Return_flow_table!I$4:I$25)</f>
        <v>0</v>
      </c>
      <c r="AH1080">
        <f ca="1">_xlfn.XLOOKUP($W1080,Return_flow_table!$A$4:$A$25,Return_flow_table!J$4:J$25)</f>
        <v>0</v>
      </c>
      <c r="AI1080">
        <f ca="1">_xlfn.XLOOKUP($W1080,Return_flow_table!$A$4:$A$25,Return_flow_table!K$4:K$25)</f>
        <v>20</v>
      </c>
      <c r="AJ1080">
        <f ca="1">_xlfn.XLOOKUP($W1080,Return_flow_table!$A$4:$A$25,Return_flow_table!L$4:L$25)</f>
        <v>20</v>
      </c>
      <c r="AK1080">
        <f ca="1">_xlfn.XLOOKUP($W1080,Return_flow_table!$A$4:$A$25,Return_flow_table!M$4:M$25)</f>
        <v>0</v>
      </c>
      <c r="AL1080" s="39" t="str" cm="1">
        <f t="array" aca="1" ref="AL1080" ca="1">IF(SUM(  ((OFFSET($A$4,0,0,COUNTA(A:A)-3,1)) =V1080) * (OFFSET($T$4, 0,0,COUNTA(A:A)-3,1) = "Domestic")) &gt; 0,"Y","")</f>
        <v/>
      </c>
    </row>
    <row r="1081" spans="1:38" x14ac:dyDescent="0.25">
      <c r="A1081" t="s">
        <v>1391</v>
      </c>
      <c r="B1081" t="s">
        <v>113</v>
      </c>
      <c r="C1081" t="s">
        <v>1354</v>
      </c>
      <c r="D1081">
        <v>0.20599999999999999</v>
      </c>
      <c r="E1081" t="s">
        <v>97</v>
      </c>
      <c r="G1081" t="s">
        <v>298</v>
      </c>
      <c r="H1081" s="38" t="s">
        <v>101</v>
      </c>
      <c r="I1081">
        <f>_xlfn.XLOOKUP(B1081,Use_Code_Ranking!$A$4:$A$23,Use_Code_Ranking!$B$4:$B$23,9999)</f>
        <v>9</v>
      </c>
      <c r="J1081">
        <f t="shared" ca="1" si="224"/>
        <v>9</v>
      </c>
      <c r="K1081">
        <f t="shared" ca="1" si="225"/>
        <v>0</v>
      </c>
      <c r="L1081">
        <f t="shared" ca="1" si="226"/>
        <v>0</v>
      </c>
      <c r="M1081">
        <f t="shared" ca="1" si="227"/>
        <v>0</v>
      </c>
      <c r="N1081" t="str">
        <f t="shared" ca="1" si="228"/>
        <v/>
      </c>
      <c r="O1081" t="str">
        <f t="shared" ca="1" si="229"/>
        <v/>
      </c>
      <c r="P1081" t="str">
        <f t="shared" si="230"/>
        <v/>
      </c>
      <c r="Q1081" t="str">
        <f t="shared" ca="1" si="231"/>
        <v/>
      </c>
      <c r="R1081" t="str">
        <f t="shared" si="232"/>
        <v/>
      </c>
      <c r="S1081" t="str">
        <f t="shared" si="233"/>
        <v/>
      </c>
      <c r="T1081" s="2" t="str">
        <f ca="1">IF(S1081="Irrigation","Irrigation",IF(R1081="Irrigation","Irrigation",IF(Q1081="Domestic","Domestic",IF(P1081="Stockwatering","Stockwatering",IF(N1081="IRRIGATION_AND_MUNICIPAL","Irrigation and Municipal",IF(O1081="IRRIGATION_AND_DOMESTIC","Irrigation and Domestic Municipality",_xlfn.XLOOKUP(J1081,Use_Code_Ranking!$B$4:$B$23,Use_Code_Ranking!$A$4:$A$23)))))))</f>
        <v>Recreational</v>
      </c>
      <c r="V1081" s="20" t="str">
        <f ca="1"/>
        <v>H509249</v>
      </c>
      <c r="W1081" s="4" t="str">
        <f t="shared" ca="1" si="221"/>
        <v>Irrigation</v>
      </c>
      <c r="X1081" t="str">
        <f t="shared" ca="1" si="222"/>
        <v>N</v>
      </c>
      <c r="Y1081" s="2" t="str">
        <f t="shared" ca="1" si="223"/>
        <v>N</v>
      </c>
      <c r="Z1081">
        <f ca="1">_xlfn.XLOOKUP($W1081,Return_flow_table!$A$4:$A$25,Return_flow_table!B$4:B$25)</f>
        <v>0</v>
      </c>
      <c r="AA1081">
        <f ca="1">_xlfn.XLOOKUP($W1081,Return_flow_table!$A$4:$A$25,Return_flow_table!C$4:C$25)</f>
        <v>0</v>
      </c>
      <c r="AB1081">
        <f ca="1">_xlfn.XLOOKUP($W1081,Return_flow_table!$A$4:$A$25,Return_flow_table!D$4:D$25)</f>
        <v>20</v>
      </c>
      <c r="AC1081">
        <f ca="1">_xlfn.XLOOKUP($W1081,Return_flow_table!$A$4:$A$25,Return_flow_table!E$4:E$25)</f>
        <v>20</v>
      </c>
      <c r="AD1081">
        <f ca="1">_xlfn.XLOOKUP($W1081,Return_flow_table!$A$4:$A$25,Return_flow_table!F$4:F$25)</f>
        <v>10</v>
      </c>
      <c r="AE1081">
        <f ca="1">_xlfn.XLOOKUP($W1081,Return_flow_table!$A$4:$A$25,Return_flow_table!G$4:G$25)</f>
        <v>10</v>
      </c>
      <c r="AF1081">
        <f ca="1">_xlfn.XLOOKUP($W1081,Return_flow_table!$A$4:$A$25,Return_flow_table!H$4:H$25)</f>
        <v>0</v>
      </c>
      <c r="AG1081">
        <f ca="1">_xlfn.XLOOKUP($W1081,Return_flow_table!$A$4:$A$25,Return_flow_table!I$4:I$25)</f>
        <v>0</v>
      </c>
      <c r="AH1081">
        <f ca="1">_xlfn.XLOOKUP($W1081,Return_flow_table!$A$4:$A$25,Return_flow_table!J$4:J$25)</f>
        <v>0</v>
      </c>
      <c r="AI1081">
        <f ca="1">_xlfn.XLOOKUP($W1081,Return_flow_table!$A$4:$A$25,Return_flow_table!K$4:K$25)</f>
        <v>20</v>
      </c>
      <c r="AJ1081">
        <f ca="1">_xlfn.XLOOKUP($W1081,Return_flow_table!$A$4:$A$25,Return_flow_table!L$4:L$25)</f>
        <v>20</v>
      </c>
      <c r="AK1081">
        <f ca="1">_xlfn.XLOOKUP($W1081,Return_flow_table!$A$4:$A$25,Return_flow_table!M$4:M$25)</f>
        <v>0</v>
      </c>
      <c r="AL1081" s="39" t="str" cm="1">
        <f t="array" aca="1" ref="AL1081" ca="1">IF(SUM(  ((OFFSET($A$4,0,0,COUNTA(A:A)-3,1)) =V1081) * (OFFSET($T$4, 0,0,COUNTA(A:A)-3,1) = "Domestic")) &gt; 0,"Y","")</f>
        <v/>
      </c>
    </row>
    <row r="1082" spans="1:38" x14ac:dyDescent="0.25">
      <c r="A1082" t="s">
        <v>1391</v>
      </c>
      <c r="B1082" t="s">
        <v>114</v>
      </c>
      <c r="C1082" t="s">
        <v>1354</v>
      </c>
      <c r="D1082">
        <v>0.20599999999999999</v>
      </c>
      <c r="E1082" t="s">
        <v>97</v>
      </c>
      <c r="G1082" t="s">
        <v>298</v>
      </c>
      <c r="H1082" s="38" t="s">
        <v>101</v>
      </c>
      <c r="I1082">
        <f>_xlfn.XLOOKUP(B1082,Use_Code_Ranking!$A$4:$A$23,Use_Code_Ranking!$B$4:$B$23,9999)</f>
        <v>12</v>
      </c>
      <c r="J1082">
        <f t="shared" ca="1" si="224"/>
        <v>9</v>
      </c>
      <c r="K1082">
        <f t="shared" ca="1" si="225"/>
        <v>0</v>
      </c>
      <c r="L1082">
        <f t="shared" ca="1" si="226"/>
        <v>0</v>
      </c>
      <c r="M1082">
        <f t="shared" ca="1" si="227"/>
        <v>0</v>
      </c>
      <c r="N1082" t="str">
        <f t="shared" ca="1" si="228"/>
        <v/>
      </c>
      <c r="O1082" t="str">
        <f t="shared" ca="1" si="229"/>
        <v/>
      </c>
      <c r="P1082" t="str">
        <f t="shared" si="230"/>
        <v/>
      </c>
      <c r="Q1082" t="str">
        <f t="shared" ca="1" si="231"/>
        <v/>
      </c>
      <c r="R1082" t="str">
        <f t="shared" si="232"/>
        <v/>
      </c>
      <c r="S1082" t="str">
        <f t="shared" si="233"/>
        <v/>
      </c>
      <c r="T1082" s="2" t="str">
        <f ca="1">IF(S1082="Irrigation","Irrigation",IF(R1082="Irrigation","Irrigation",IF(Q1082="Domestic","Domestic",IF(P1082="Stockwatering","Stockwatering",IF(N1082="IRRIGATION_AND_MUNICIPAL","Irrigation and Municipal",IF(O1082="IRRIGATION_AND_DOMESTIC","Irrigation and Domestic Municipality",_xlfn.XLOOKUP(J1082,Use_Code_Ranking!$B$4:$B$23,Use_Code_Ranking!$A$4:$A$23)))))))</f>
        <v>Recreational</v>
      </c>
      <c r="V1082" s="20" t="str">
        <f ca="1"/>
        <v>H509252</v>
      </c>
      <c r="W1082" s="4" t="str">
        <f t="shared" ca="1" si="221"/>
        <v>Irrigation</v>
      </c>
      <c r="X1082" t="str">
        <f t="shared" ca="1" si="222"/>
        <v>N</v>
      </c>
      <c r="Y1082" s="2" t="str">
        <f t="shared" ca="1" si="223"/>
        <v>N</v>
      </c>
      <c r="Z1082">
        <f ca="1">_xlfn.XLOOKUP($W1082,Return_flow_table!$A$4:$A$25,Return_flow_table!B$4:B$25)</f>
        <v>0</v>
      </c>
      <c r="AA1082">
        <f ca="1">_xlfn.XLOOKUP($W1082,Return_flow_table!$A$4:$A$25,Return_flow_table!C$4:C$25)</f>
        <v>0</v>
      </c>
      <c r="AB1082">
        <f ca="1">_xlfn.XLOOKUP($W1082,Return_flow_table!$A$4:$A$25,Return_flow_table!D$4:D$25)</f>
        <v>20</v>
      </c>
      <c r="AC1082">
        <f ca="1">_xlfn.XLOOKUP($W1082,Return_flow_table!$A$4:$A$25,Return_flow_table!E$4:E$25)</f>
        <v>20</v>
      </c>
      <c r="AD1082">
        <f ca="1">_xlfn.XLOOKUP($W1082,Return_flow_table!$A$4:$A$25,Return_flow_table!F$4:F$25)</f>
        <v>10</v>
      </c>
      <c r="AE1082">
        <f ca="1">_xlfn.XLOOKUP($W1082,Return_flow_table!$A$4:$A$25,Return_flow_table!G$4:G$25)</f>
        <v>10</v>
      </c>
      <c r="AF1082">
        <f ca="1">_xlfn.XLOOKUP($W1082,Return_flow_table!$A$4:$A$25,Return_flow_table!H$4:H$25)</f>
        <v>0</v>
      </c>
      <c r="AG1082">
        <f ca="1">_xlfn.XLOOKUP($W1082,Return_flow_table!$A$4:$A$25,Return_flow_table!I$4:I$25)</f>
        <v>0</v>
      </c>
      <c r="AH1082">
        <f ca="1">_xlfn.XLOOKUP($W1082,Return_flow_table!$A$4:$A$25,Return_flow_table!J$4:J$25)</f>
        <v>0</v>
      </c>
      <c r="AI1082">
        <f ca="1">_xlfn.XLOOKUP($W1082,Return_flow_table!$A$4:$A$25,Return_flow_table!K$4:K$25)</f>
        <v>20</v>
      </c>
      <c r="AJ1082">
        <f ca="1">_xlfn.XLOOKUP($W1082,Return_flow_table!$A$4:$A$25,Return_flow_table!L$4:L$25)</f>
        <v>20</v>
      </c>
      <c r="AK1082">
        <f ca="1">_xlfn.XLOOKUP($W1082,Return_flow_table!$A$4:$A$25,Return_flow_table!M$4:M$25)</f>
        <v>0</v>
      </c>
      <c r="AL1082" s="39" t="str" cm="1">
        <f t="array" aca="1" ref="AL1082" ca="1">IF(SUM(  ((OFFSET($A$4,0,0,COUNTA(A:A)-3,1)) =V1082) * (OFFSET($T$4, 0,0,COUNTA(A:A)-3,1) = "Domestic")) &gt; 0,"Y","")</f>
        <v/>
      </c>
    </row>
    <row r="1083" spans="1:38" x14ac:dyDescent="0.25">
      <c r="A1083" t="s">
        <v>1392</v>
      </c>
      <c r="B1083" t="s">
        <v>108</v>
      </c>
      <c r="C1083" t="s">
        <v>1354</v>
      </c>
      <c r="D1083">
        <v>0.34</v>
      </c>
      <c r="E1083" t="s">
        <v>97</v>
      </c>
      <c r="G1083" t="s">
        <v>298</v>
      </c>
      <c r="H1083" s="38" t="s">
        <v>101</v>
      </c>
      <c r="I1083">
        <f>_xlfn.XLOOKUP(B1083,Use_Code_Ranking!$A$4:$A$23,Use_Code_Ranking!$B$4:$B$23,9999)</f>
        <v>5</v>
      </c>
      <c r="J1083">
        <f t="shared" ca="1" si="224"/>
        <v>5</v>
      </c>
      <c r="K1083">
        <f t="shared" ca="1" si="225"/>
        <v>0</v>
      </c>
      <c r="L1083">
        <f t="shared" ca="1" si="226"/>
        <v>0</v>
      </c>
      <c r="M1083">
        <f t="shared" ca="1" si="227"/>
        <v>0</v>
      </c>
      <c r="N1083" t="str">
        <f t="shared" ca="1" si="228"/>
        <v/>
      </c>
      <c r="O1083" t="str">
        <f t="shared" ca="1" si="229"/>
        <v/>
      </c>
      <c r="P1083" t="str">
        <f t="shared" si="230"/>
        <v/>
      </c>
      <c r="Q1083" t="str">
        <f t="shared" ca="1" si="231"/>
        <v/>
      </c>
      <c r="R1083" t="str">
        <f t="shared" si="232"/>
        <v/>
      </c>
      <c r="S1083" t="str">
        <f t="shared" si="233"/>
        <v/>
      </c>
      <c r="T1083" s="2" t="str">
        <f ca="1">IF(S1083="Irrigation","Irrigation",IF(R1083="Irrigation","Irrigation",IF(Q1083="Domestic","Domestic",IF(P1083="Stockwatering","Stockwatering",IF(N1083="IRRIGATION_AND_MUNICIPAL","Irrigation and Municipal",IF(O1083="IRRIGATION_AND_DOMESTIC","Irrigation and Domestic Municipality",_xlfn.XLOOKUP(J1083,Use_Code_Ranking!$B$4:$B$23,Use_Code_Ranking!$A$4:$A$23)))))))</f>
        <v>Stockwatering</v>
      </c>
      <c r="V1083" s="20" t="str">
        <f ca="1"/>
        <v>H509284</v>
      </c>
      <c r="W1083" s="4" t="str">
        <f t="shared" ca="1" si="221"/>
        <v>Irrigation</v>
      </c>
      <c r="X1083" t="str">
        <f t="shared" ca="1" si="222"/>
        <v>N</v>
      </c>
      <c r="Y1083" s="2" t="str">
        <f t="shared" ca="1" si="223"/>
        <v>N</v>
      </c>
      <c r="Z1083">
        <f ca="1">_xlfn.XLOOKUP($W1083,Return_flow_table!$A$4:$A$25,Return_flow_table!B$4:B$25)</f>
        <v>0</v>
      </c>
      <c r="AA1083">
        <f ca="1">_xlfn.XLOOKUP($W1083,Return_flow_table!$A$4:$A$25,Return_flow_table!C$4:C$25)</f>
        <v>0</v>
      </c>
      <c r="AB1083">
        <f ca="1">_xlfn.XLOOKUP($W1083,Return_flow_table!$A$4:$A$25,Return_flow_table!D$4:D$25)</f>
        <v>20</v>
      </c>
      <c r="AC1083">
        <f ca="1">_xlfn.XLOOKUP($W1083,Return_flow_table!$A$4:$A$25,Return_flow_table!E$4:E$25)</f>
        <v>20</v>
      </c>
      <c r="AD1083">
        <f ca="1">_xlfn.XLOOKUP($W1083,Return_flow_table!$A$4:$A$25,Return_flow_table!F$4:F$25)</f>
        <v>10</v>
      </c>
      <c r="AE1083">
        <f ca="1">_xlfn.XLOOKUP($W1083,Return_flow_table!$A$4:$A$25,Return_flow_table!G$4:G$25)</f>
        <v>10</v>
      </c>
      <c r="AF1083">
        <f ca="1">_xlfn.XLOOKUP($W1083,Return_flow_table!$A$4:$A$25,Return_flow_table!H$4:H$25)</f>
        <v>0</v>
      </c>
      <c r="AG1083">
        <f ca="1">_xlfn.XLOOKUP($W1083,Return_flow_table!$A$4:$A$25,Return_flow_table!I$4:I$25)</f>
        <v>0</v>
      </c>
      <c r="AH1083">
        <f ca="1">_xlfn.XLOOKUP($W1083,Return_flow_table!$A$4:$A$25,Return_flow_table!J$4:J$25)</f>
        <v>0</v>
      </c>
      <c r="AI1083">
        <f ca="1">_xlfn.XLOOKUP($W1083,Return_flow_table!$A$4:$A$25,Return_flow_table!K$4:K$25)</f>
        <v>20</v>
      </c>
      <c r="AJ1083">
        <f ca="1">_xlfn.XLOOKUP($W1083,Return_flow_table!$A$4:$A$25,Return_flow_table!L$4:L$25)</f>
        <v>20</v>
      </c>
      <c r="AK1083">
        <f ca="1">_xlfn.XLOOKUP($W1083,Return_flow_table!$A$4:$A$25,Return_flow_table!M$4:M$25)</f>
        <v>0</v>
      </c>
      <c r="AL1083" s="39" t="str" cm="1">
        <f t="array" aca="1" ref="AL1083" ca="1">IF(SUM(  ((OFFSET($A$4,0,0,COUNTA(A:A)-3,1)) =V1083) * (OFFSET($T$4, 0,0,COUNTA(A:A)-3,1) = "Domestic")) &gt; 0,"Y","")</f>
        <v/>
      </c>
    </row>
    <row r="1084" spans="1:38" x14ac:dyDescent="0.25">
      <c r="A1084" t="s">
        <v>1393</v>
      </c>
      <c r="B1084" t="s">
        <v>108</v>
      </c>
      <c r="C1084" t="s">
        <v>1354</v>
      </c>
      <c r="D1084">
        <v>0.26100000000000001</v>
      </c>
      <c r="E1084" t="s">
        <v>97</v>
      </c>
      <c r="G1084" t="s">
        <v>298</v>
      </c>
      <c r="H1084" s="38" t="s">
        <v>101</v>
      </c>
      <c r="I1084">
        <f>_xlfn.XLOOKUP(B1084,Use_Code_Ranking!$A$4:$A$23,Use_Code_Ranking!$B$4:$B$23,9999)</f>
        <v>5</v>
      </c>
      <c r="J1084">
        <f t="shared" ca="1" si="224"/>
        <v>5</v>
      </c>
      <c r="K1084">
        <f t="shared" ca="1" si="225"/>
        <v>0</v>
      </c>
      <c r="L1084">
        <f t="shared" ca="1" si="226"/>
        <v>0</v>
      </c>
      <c r="M1084">
        <f t="shared" ca="1" si="227"/>
        <v>0</v>
      </c>
      <c r="N1084" t="str">
        <f t="shared" ca="1" si="228"/>
        <v/>
      </c>
      <c r="O1084" t="str">
        <f t="shared" ca="1" si="229"/>
        <v/>
      </c>
      <c r="P1084" t="str">
        <f t="shared" si="230"/>
        <v/>
      </c>
      <c r="Q1084" t="str">
        <f t="shared" ca="1" si="231"/>
        <v/>
      </c>
      <c r="R1084" t="str">
        <f t="shared" si="232"/>
        <v/>
      </c>
      <c r="S1084" t="str">
        <f t="shared" si="233"/>
        <v/>
      </c>
      <c r="T1084" s="2" t="str">
        <f ca="1">IF(S1084="Irrigation","Irrigation",IF(R1084="Irrigation","Irrigation",IF(Q1084="Domestic","Domestic",IF(P1084="Stockwatering","Stockwatering",IF(N1084="IRRIGATION_AND_MUNICIPAL","Irrigation and Municipal",IF(O1084="IRRIGATION_AND_DOMESTIC","Irrigation and Domestic Municipality",_xlfn.XLOOKUP(J1084,Use_Code_Ranking!$B$4:$B$23,Use_Code_Ranking!$A$4:$A$23)))))))</f>
        <v>Stockwatering</v>
      </c>
      <c r="V1084" s="20" t="str">
        <f ca="1"/>
        <v>H509319</v>
      </c>
      <c r="W1084" s="4" t="str">
        <f t="shared" ca="1" si="221"/>
        <v>Irrigation</v>
      </c>
      <c r="X1084" t="str">
        <f t="shared" ca="1" si="222"/>
        <v>N</v>
      </c>
      <c r="Y1084" s="2" t="str">
        <f t="shared" ca="1" si="223"/>
        <v>N</v>
      </c>
      <c r="Z1084">
        <f ca="1">_xlfn.XLOOKUP($W1084,Return_flow_table!$A$4:$A$25,Return_flow_table!B$4:B$25)</f>
        <v>0</v>
      </c>
      <c r="AA1084">
        <f ca="1">_xlfn.XLOOKUP($W1084,Return_flow_table!$A$4:$A$25,Return_flow_table!C$4:C$25)</f>
        <v>0</v>
      </c>
      <c r="AB1084">
        <f ca="1">_xlfn.XLOOKUP($W1084,Return_flow_table!$A$4:$A$25,Return_flow_table!D$4:D$25)</f>
        <v>20</v>
      </c>
      <c r="AC1084">
        <f ca="1">_xlfn.XLOOKUP($W1084,Return_flow_table!$A$4:$A$25,Return_flow_table!E$4:E$25)</f>
        <v>20</v>
      </c>
      <c r="AD1084">
        <f ca="1">_xlfn.XLOOKUP($W1084,Return_flow_table!$A$4:$A$25,Return_flow_table!F$4:F$25)</f>
        <v>10</v>
      </c>
      <c r="AE1084">
        <f ca="1">_xlfn.XLOOKUP($W1084,Return_flow_table!$A$4:$A$25,Return_flow_table!G$4:G$25)</f>
        <v>10</v>
      </c>
      <c r="AF1084">
        <f ca="1">_xlfn.XLOOKUP($W1084,Return_flow_table!$A$4:$A$25,Return_flow_table!H$4:H$25)</f>
        <v>0</v>
      </c>
      <c r="AG1084">
        <f ca="1">_xlfn.XLOOKUP($W1084,Return_flow_table!$A$4:$A$25,Return_flow_table!I$4:I$25)</f>
        <v>0</v>
      </c>
      <c r="AH1084">
        <f ca="1">_xlfn.XLOOKUP($W1084,Return_flow_table!$A$4:$A$25,Return_flow_table!J$4:J$25)</f>
        <v>0</v>
      </c>
      <c r="AI1084">
        <f ca="1">_xlfn.XLOOKUP($W1084,Return_flow_table!$A$4:$A$25,Return_flow_table!K$4:K$25)</f>
        <v>20</v>
      </c>
      <c r="AJ1084">
        <f ca="1">_xlfn.XLOOKUP($W1084,Return_flow_table!$A$4:$A$25,Return_flow_table!L$4:L$25)</f>
        <v>20</v>
      </c>
      <c r="AK1084">
        <f ca="1">_xlfn.XLOOKUP($W1084,Return_flow_table!$A$4:$A$25,Return_flow_table!M$4:M$25)</f>
        <v>0</v>
      </c>
      <c r="AL1084" s="39" t="str" cm="1">
        <f t="array" aca="1" ref="AL1084" ca="1">IF(SUM(  ((OFFSET($A$4,0,0,COUNTA(A:A)-3,1)) =V1084) * (OFFSET($T$4, 0,0,COUNTA(A:A)-3,1) = "Domestic")) &gt; 0,"Y","")</f>
        <v/>
      </c>
    </row>
    <row r="1085" spans="1:38" x14ac:dyDescent="0.25">
      <c r="A1085" t="s">
        <v>1394</v>
      </c>
      <c r="B1085" t="s">
        <v>108</v>
      </c>
      <c r="C1085" t="s">
        <v>1354</v>
      </c>
      <c r="D1085">
        <v>0.28199999999999997</v>
      </c>
      <c r="E1085" t="s">
        <v>97</v>
      </c>
      <c r="G1085" t="s">
        <v>298</v>
      </c>
      <c r="H1085" s="38" t="s">
        <v>101</v>
      </c>
      <c r="I1085">
        <f>_xlfn.XLOOKUP(B1085,Use_Code_Ranking!$A$4:$A$23,Use_Code_Ranking!$B$4:$B$23,9999)</f>
        <v>5</v>
      </c>
      <c r="J1085">
        <f t="shared" ca="1" si="224"/>
        <v>5</v>
      </c>
      <c r="K1085">
        <f t="shared" ca="1" si="225"/>
        <v>0</v>
      </c>
      <c r="L1085">
        <f t="shared" ca="1" si="226"/>
        <v>0</v>
      </c>
      <c r="M1085">
        <f t="shared" ca="1" si="227"/>
        <v>0</v>
      </c>
      <c r="N1085" t="str">
        <f t="shared" ca="1" si="228"/>
        <v/>
      </c>
      <c r="O1085" t="str">
        <f t="shared" ca="1" si="229"/>
        <v/>
      </c>
      <c r="P1085" t="str">
        <f t="shared" si="230"/>
        <v/>
      </c>
      <c r="Q1085" t="str">
        <f t="shared" ca="1" si="231"/>
        <v/>
      </c>
      <c r="R1085" t="str">
        <f t="shared" si="232"/>
        <v/>
      </c>
      <c r="S1085" t="str">
        <f t="shared" si="233"/>
        <v/>
      </c>
      <c r="T1085" s="2" t="str">
        <f ca="1">IF(S1085="Irrigation","Irrigation",IF(R1085="Irrigation","Irrigation",IF(Q1085="Domestic","Domestic",IF(P1085="Stockwatering","Stockwatering",IF(N1085="IRRIGATION_AND_MUNICIPAL","Irrigation and Municipal",IF(O1085="IRRIGATION_AND_DOMESTIC","Irrigation and Domestic Municipality",_xlfn.XLOOKUP(J1085,Use_Code_Ranking!$B$4:$B$23,Use_Code_Ranking!$A$4:$A$23)))))))</f>
        <v>Stockwatering</v>
      </c>
      <c r="V1085" s="20" t="str">
        <f ca="1"/>
        <v>H509324</v>
      </c>
      <c r="W1085" s="4" t="str">
        <f t="shared" ca="1" si="221"/>
        <v>Irrigation</v>
      </c>
      <c r="X1085" t="str">
        <f t="shared" ca="1" si="222"/>
        <v>N</v>
      </c>
      <c r="Y1085" s="2" t="str">
        <f t="shared" ca="1" si="223"/>
        <v>N</v>
      </c>
      <c r="Z1085">
        <f ca="1">_xlfn.XLOOKUP($W1085,Return_flow_table!$A$4:$A$25,Return_flow_table!B$4:B$25)</f>
        <v>0</v>
      </c>
      <c r="AA1085">
        <f ca="1">_xlfn.XLOOKUP($W1085,Return_flow_table!$A$4:$A$25,Return_flow_table!C$4:C$25)</f>
        <v>0</v>
      </c>
      <c r="AB1085">
        <f ca="1">_xlfn.XLOOKUP($W1085,Return_flow_table!$A$4:$A$25,Return_flow_table!D$4:D$25)</f>
        <v>20</v>
      </c>
      <c r="AC1085">
        <f ca="1">_xlfn.XLOOKUP($W1085,Return_flow_table!$A$4:$A$25,Return_flow_table!E$4:E$25)</f>
        <v>20</v>
      </c>
      <c r="AD1085">
        <f ca="1">_xlfn.XLOOKUP($W1085,Return_flow_table!$A$4:$A$25,Return_flow_table!F$4:F$25)</f>
        <v>10</v>
      </c>
      <c r="AE1085">
        <f ca="1">_xlfn.XLOOKUP($W1085,Return_flow_table!$A$4:$A$25,Return_flow_table!G$4:G$25)</f>
        <v>10</v>
      </c>
      <c r="AF1085">
        <f ca="1">_xlfn.XLOOKUP($W1085,Return_flow_table!$A$4:$A$25,Return_flow_table!H$4:H$25)</f>
        <v>0</v>
      </c>
      <c r="AG1085">
        <f ca="1">_xlfn.XLOOKUP($W1085,Return_flow_table!$A$4:$A$25,Return_flow_table!I$4:I$25)</f>
        <v>0</v>
      </c>
      <c r="AH1085">
        <f ca="1">_xlfn.XLOOKUP($W1085,Return_flow_table!$A$4:$A$25,Return_flow_table!J$4:J$25)</f>
        <v>0</v>
      </c>
      <c r="AI1085">
        <f ca="1">_xlfn.XLOOKUP($W1085,Return_flow_table!$A$4:$A$25,Return_flow_table!K$4:K$25)</f>
        <v>20</v>
      </c>
      <c r="AJ1085">
        <f ca="1">_xlfn.XLOOKUP($W1085,Return_flow_table!$A$4:$A$25,Return_flow_table!L$4:L$25)</f>
        <v>20</v>
      </c>
      <c r="AK1085">
        <f ca="1">_xlfn.XLOOKUP($W1085,Return_flow_table!$A$4:$A$25,Return_flow_table!M$4:M$25)</f>
        <v>0</v>
      </c>
      <c r="AL1085" s="39" t="str" cm="1">
        <f t="array" aca="1" ref="AL1085" ca="1">IF(SUM(  ((OFFSET($A$4,0,0,COUNTA(A:A)-3,1)) =V1085) * (OFFSET($T$4, 0,0,COUNTA(A:A)-3,1) = "Domestic")) &gt; 0,"Y","")</f>
        <v/>
      </c>
    </row>
    <row r="1086" spans="1:38" x14ac:dyDescent="0.25">
      <c r="A1086" t="s">
        <v>1395</v>
      </c>
      <c r="B1086" t="s">
        <v>108</v>
      </c>
      <c r="C1086" t="s">
        <v>1354</v>
      </c>
      <c r="D1086">
        <v>0.26100000000000001</v>
      </c>
      <c r="E1086" t="s">
        <v>97</v>
      </c>
      <c r="G1086" t="s">
        <v>298</v>
      </c>
      <c r="H1086" s="38" t="s">
        <v>101</v>
      </c>
      <c r="I1086">
        <f>_xlfn.XLOOKUP(B1086,Use_Code_Ranking!$A$4:$A$23,Use_Code_Ranking!$B$4:$B$23,9999)</f>
        <v>5</v>
      </c>
      <c r="J1086">
        <f t="shared" ca="1" si="224"/>
        <v>5</v>
      </c>
      <c r="K1086">
        <f t="shared" ca="1" si="225"/>
        <v>0</v>
      </c>
      <c r="L1086">
        <f t="shared" ca="1" si="226"/>
        <v>0</v>
      </c>
      <c r="M1086">
        <f t="shared" ca="1" si="227"/>
        <v>0</v>
      </c>
      <c r="N1086" t="str">
        <f t="shared" ca="1" si="228"/>
        <v/>
      </c>
      <c r="O1086" t="str">
        <f t="shared" ca="1" si="229"/>
        <v/>
      </c>
      <c r="P1086" t="str">
        <f t="shared" si="230"/>
        <v/>
      </c>
      <c r="Q1086" t="str">
        <f t="shared" ca="1" si="231"/>
        <v/>
      </c>
      <c r="R1086" t="str">
        <f t="shared" si="232"/>
        <v/>
      </c>
      <c r="S1086" t="str">
        <f t="shared" si="233"/>
        <v/>
      </c>
      <c r="T1086" s="2" t="str">
        <f ca="1">IF(S1086="Irrigation","Irrigation",IF(R1086="Irrigation","Irrigation",IF(Q1086="Domestic","Domestic",IF(P1086="Stockwatering","Stockwatering",IF(N1086="IRRIGATION_AND_MUNICIPAL","Irrigation and Municipal",IF(O1086="IRRIGATION_AND_DOMESTIC","Irrigation and Domestic Municipality",_xlfn.XLOOKUP(J1086,Use_Code_Ranking!$B$4:$B$23,Use_Code_Ranking!$A$4:$A$23)))))))</f>
        <v>Stockwatering</v>
      </c>
      <c r="V1086" s="20" t="str">
        <f ca="1"/>
        <v>H509325</v>
      </c>
      <c r="W1086" s="4" t="str">
        <f t="shared" ca="1" si="221"/>
        <v>Irrigation</v>
      </c>
      <c r="X1086" t="str">
        <f t="shared" ca="1" si="222"/>
        <v>N</v>
      </c>
      <c r="Y1086" s="2" t="str">
        <f t="shared" ca="1" si="223"/>
        <v>N</v>
      </c>
      <c r="Z1086">
        <f ca="1">_xlfn.XLOOKUP($W1086,Return_flow_table!$A$4:$A$25,Return_flow_table!B$4:B$25)</f>
        <v>0</v>
      </c>
      <c r="AA1086">
        <f ca="1">_xlfn.XLOOKUP($W1086,Return_flow_table!$A$4:$A$25,Return_flow_table!C$4:C$25)</f>
        <v>0</v>
      </c>
      <c r="AB1086">
        <f ca="1">_xlfn.XLOOKUP($W1086,Return_flow_table!$A$4:$A$25,Return_flow_table!D$4:D$25)</f>
        <v>20</v>
      </c>
      <c r="AC1086">
        <f ca="1">_xlfn.XLOOKUP($W1086,Return_flow_table!$A$4:$A$25,Return_flow_table!E$4:E$25)</f>
        <v>20</v>
      </c>
      <c r="AD1086">
        <f ca="1">_xlfn.XLOOKUP($W1086,Return_flow_table!$A$4:$A$25,Return_flow_table!F$4:F$25)</f>
        <v>10</v>
      </c>
      <c r="AE1086">
        <f ca="1">_xlfn.XLOOKUP($W1086,Return_flow_table!$A$4:$A$25,Return_flow_table!G$4:G$25)</f>
        <v>10</v>
      </c>
      <c r="AF1086">
        <f ca="1">_xlfn.XLOOKUP($W1086,Return_flow_table!$A$4:$A$25,Return_flow_table!H$4:H$25)</f>
        <v>0</v>
      </c>
      <c r="AG1086">
        <f ca="1">_xlfn.XLOOKUP($W1086,Return_flow_table!$A$4:$A$25,Return_flow_table!I$4:I$25)</f>
        <v>0</v>
      </c>
      <c r="AH1086">
        <f ca="1">_xlfn.XLOOKUP($W1086,Return_flow_table!$A$4:$A$25,Return_flow_table!J$4:J$25)</f>
        <v>0</v>
      </c>
      <c r="AI1086">
        <f ca="1">_xlfn.XLOOKUP($W1086,Return_flow_table!$A$4:$A$25,Return_flow_table!K$4:K$25)</f>
        <v>20</v>
      </c>
      <c r="AJ1086">
        <f ca="1">_xlfn.XLOOKUP($W1086,Return_flow_table!$A$4:$A$25,Return_flow_table!L$4:L$25)</f>
        <v>20</v>
      </c>
      <c r="AK1086">
        <f ca="1">_xlfn.XLOOKUP($W1086,Return_flow_table!$A$4:$A$25,Return_flow_table!M$4:M$25)</f>
        <v>0</v>
      </c>
      <c r="AL1086" s="39" t="str" cm="1">
        <f t="array" aca="1" ref="AL1086" ca="1">IF(SUM(  ((OFFSET($A$4,0,0,COUNTA(A:A)-3,1)) =V1086) * (OFFSET($T$4, 0,0,COUNTA(A:A)-3,1) = "Domestic")) &gt; 0,"Y","")</f>
        <v/>
      </c>
    </row>
    <row r="1087" spans="1:38" x14ac:dyDescent="0.25">
      <c r="A1087" t="s">
        <v>1396</v>
      </c>
      <c r="B1087" t="s">
        <v>108</v>
      </c>
      <c r="C1087" t="s">
        <v>1354</v>
      </c>
      <c r="D1087">
        <v>0.28199999999999997</v>
      </c>
      <c r="E1087" t="s">
        <v>97</v>
      </c>
      <c r="G1087" t="s">
        <v>298</v>
      </c>
      <c r="H1087" s="38" t="s">
        <v>101</v>
      </c>
      <c r="I1087">
        <f>_xlfn.XLOOKUP(B1087,Use_Code_Ranking!$A$4:$A$23,Use_Code_Ranking!$B$4:$B$23,9999)</f>
        <v>5</v>
      </c>
      <c r="J1087">
        <f t="shared" ca="1" si="224"/>
        <v>5</v>
      </c>
      <c r="K1087">
        <f t="shared" ca="1" si="225"/>
        <v>0</v>
      </c>
      <c r="L1087">
        <f t="shared" ca="1" si="226"/>
        <v>0</v>
      </c>
      <c r="M1087">
        <f t="shared" ca="1" si="227"/>
        <v>0</v>
      </c>
      <c r="N1087" t="str">
        <f t="shared" ca="1" si="228"/>
        <v/>
      </c>
      <c r="O1087" t="str">
        <f t="shared" ca="1" si="229"/>
        <v/>
      </c>
      <c r="P1087" t="str">
        <f t="shared" si="230"/>
        <v/>
      </c>
      <c r="Q1087" t="str">
        <f t="shared" ca="1" si="231"/>
        <v/>
      </c>
      <c r="R1087" t="str">
        <f t="shared" si="232"/>
        <v/>
      </c>
      <c r="S1087" t="str">
        <f t="shared" si="233"/>
        <v/>
      </c>
      <c r="T1087" s="2" t="str">
        <f ca="1">IF(S1087="Irrigation","Irrigation",IF(R1087="Irrigation","Irrigation",IF(Q1087="Domestic","Domestic",IF(P1087="Stockwatering","Stockwatering",IF(N1087="IRRIGATION_AND_MUNICIPAL","Irrigation and Municipal",IF(O1087="IRRIGATION_AND_DOMESTIC","Irrigation and Domestic Municipality",_xlfn.XLOOKUP(J1087,Use_Code_Ranking!$B$4:$B$23,Use_Code_Ranking!$A$4:$A$23)))))))</f>
        <v>Stockwatering</v>
      </c>
      <c r="V1087" s="20" t="str">
        <f ca="1"/>
        <v>H509338</v>
      </c>
      <c r="W1087" s="4" t="str">
        <f t="shared" ca="1" si="221"/>
        <v>Irrigation</v>
      </c>
      <c r="X1087" t="str">
        <f t="shared" ca="1" si="222"/>
        <v>N</v>
      </c>
      <c r="Y1087" s="2" t="str">
        <f t="shared" ca="1" si="223"/>
        <v>N</v>
      </c>
      <c r="Z1087">
        <f ca="1">_xlfn.XLOOKUP($W1087,Return_flow_table!$A$4:$A$25,Return_flow_table!B$4:B$25)</f>
        <v>0</v>
      </c>
      <c r="AA1087">
        <f ca="1">_xlfn.XLOOKUP($W1087,Return_flow_table!$A$4:$A$25,Return_flow_table!C$4:C$25)</f>
        <v>0</v>
      </c>
      <c r="AB1087">
        <f ca="1">_xlfn.XLOOKUP($W1087,Return_flow_table!$A$4:$A$25,Return_flow_table!D$4:D$25)</f>
        <v>20</v>
      </c>
      <c r="AC1087">
        <f ca="1">_xlfn.XLOOKUP($W1087,Return_flow_table!$A$4:$A$25,Return_flow_table!E$4:E$25)</f>
        <v>20</v>
      </c>
      <c r="AD1087">
        <f ca="1">_xlfn.XLOOKUP($W1087,Return_flow_table!$A$4:$A$25,Return_flow_table!F$4:F$25)</f>
        <v>10</v>
      </c>
      <c r="AE1087">
        <f ca="1">_xlfn.XLOOKUP($W1087,Return_flow_table!$A$4:$A$25,Return_flow_table!G$4:G$25)</f>
        <v>10</v>
      </c>
      <c r="AF1087">
        <f ca="1">_xlfn.XLOOKUP($W1087,Return_flow_table!$A$4:$A$25,Return_flow_table!H$4:H$25)</f>
        <v>0</v>
      </c>
      <c r="AG1087">
        <f ca="1">_xlfn.XLOOKUP($W1087,Return_flow_table!$A$4:$A$25,Return_flow_table!I$4:I$25)</f>
        <v>0</v>
      </c>
      <c r="AH1087">
        <f ca="1">_xlfn.XLOOKUP($W1087,Return_flow_table!$A$4:$A$25,Return_flow_table!J$4:J$25)</f>
        <v>0</v>
      </c>
      <c r="AI1087">
        <f ca="1">_xlfn.XLOOKUP($W1087,Return_flow_table!$A$4:$A$25,Return_flow_table!K$4:K$25)</f>
        <v>20</v>
      </c>
      <c r="AJ1087">
        <f ca="1">_xlfn.XLOOKUP($W1087,Return_flow_table!$A$4:$A$25,Return_flow_table!L$4:L$25)</f>
        <v>20</v>
      </c>
      <c r="AK1087">
        <f ca="1">_xlfn.XLOOKUP($W1087,Return_flow_table!$A$4:$A$25,Return_flow_table!M$4:M$25)</f>
        <v>0</v>
      </c>
      <c r="AL1087" s="39" t="str" cm="1">
        <f t="array" aca="1" ref="AL1087" ca="1">IF(SUM(  ((OFFSET($A$4,0,0,COUNTA(A:A)-3,1)) =V1087) * (OFFSET($T$4, 0,0,COUNTA(A:A)-3,1) = "Domestic")) &gt; 0,"Y","")</f>
        <v/>
      </c>
    </row>
    <row r="1088" spans="1:38" x14ac:dyDescent="0.25">
      <c r="A1088" t="s">
        <v>1397</v>
      </c>
      <c r="B1088" t="s">
        <v>108</v>
      </c>
      <c r="C1088" t="s">
        <v>1354</v>
      </c>
      <c r="D1088">
        <v>0.28199999999999997</v>
      </c>
      <c r="E1088" t="s">
        <v>97</v>
      </c>
      <c r="G1088" t="s">
        <v>298</v>
      </c>
      <c r="H1088" s="38" t="s">
        <v>101</v>
      </c>
      <c r="I1088">
        <f>_xlfn.XLOOKUP(B1088,Use_Code_Ranking!$A$4:$A$23,Use_Code_Ranking!$B$4:$B$23,9999)</f>
        <v>5</v>
      </c>
      <c r="J1088">
        <f t="shared" ca="1" si="224"/>
        <v>5</v>
      </c>
      <c r="K1088">
        <f t="shared" ca="1" si="225"/>
        <v>0</v>
      </c>
      <c r="L1088">
        <f t="shared" ca="1" si="226"/>
        <v>0</v>
      </c>
      <c r="M1088">
        <f t="shared" ca="1" si="227"/>
        <v>0</v>
      </c>
      <c r="N1088" t="str">
        <f t="shared" ca="1" si="228"/>
        <v/>
      </c>
      <c r="O1088" t="str">
        <f t="shared" ca="1" si="229"/>
        <v/>
      </c>
      <c r="P1088" t="str">
        <f t="shared" si="230"/>
        <v/>
      </c>
      <c r="Q1088" t="str">
        <f t="shared" ca="1" si="231"/>
        <v/>
      </c>
      <c r="R1088" t="str">
        <f t="shared" si="232"/>
        <v/>
      </c>
      <c r="S1088" t="str">
        <f t="shared" si="233"/>
        <v/>
      </c>
      <c r="T1088" s="2" t="str">
        <f ca="1">IF(S1088="Irrigation","Irrigation",IF(R1088="Irrigation","Irrigation",IF(Q1088="Domestic","Domestic",IF(P1088="Stockwatering","Stockwatering",IF(N1088="IRRIGATION_AND_MUNICIPAL","Irrigation and Municipal",IF(O1088="IRRIGATION_AND_DOMESTIC","Irrigation and Domestic Municipality",_xlfn.XLOOKUP(J1088,Use_Code_Ranking!$B$4:$B$23,Use_Code_Ranking!$A$4:$A$23)))))))</f>
        <v>Stockwatering</v>
      </c>
      <c r="V1088" s="20" t="str">
        <f ca="1"/>
        <v>H509346</v>
      </c>
      <c r="W1088" s="4" t="str">
        <f t="shared" ca="1" si="221"/>
        <v>Irrigation</v>
      </c>
      <c r="X1088" t="str">
        <f t="shared" ca="1" si="222"/>
        <v>N</v>
      </c>
      <c r="Y1088" s="2" t="str">
        <f t="shared" ca="1" si="223"/>
        <v>N</v>
      </c>
      <c r="Z1088">
        <f ca="1">_xlfn.XLOOKUP($W1088,Return_flow_table!$A$4:$A$25,Return_flow_table!B$4:B$25)</f>
        <v>0</v>
      </c>
      <c r="AA1088">
        <f ca="1">_xlfn.XLOOKUP($W1088,Return_flow_table!$A$4:$A$25,Return_flow_table!C$4:C$25)</f>
        <v>0</v>
      </c>
      <c r="AB1088">
        <f ca="1">_xlfn.XLOOKUP($W1088,Return_flow_table!$A$4:$A$25,Return_flow_table!D$4:D$25)</f>
        <v>20</v>
      </c>
      <c r="AC1088">
        <f ca="1">_xlfn.XLOOKUP($W1088,Return_flow_table!$A$4:$A$25,Return_flow_table!E$4:E$25)</f>
        <v>20</v>
      </c>
      <c r="AD1088">
        <f ca="1">_xlfn.XLOOKUP($W1088,Return_flow_table!$A$4:$A$25,Return_flow_table!F$4:F$25)</f>
        <v>10</v>
      </c>
      <c r="AE1088">
        <f ca="1">_xlfn.XLOOKUP($W1088,Return_flow_table!$A$4:$A$25,Return_flow_table!G$4:G$25)</f>
        <v>10</v>
      </c>
      <c r="AF1088">
        <f ca="1">_xlfn.XLOOKUP($W1088,Return_flow_table!$A$4:$A$25,Return_flow_table!H$4:H$25)</f>
        <v>0</v>
      </c>
      <c r="AG1088">
        <f ca="1">_xlfn.XLOOKUP($W1088,Return_flow_table!$A$4:$A$25,Return_flow_table!I$4:I$25)</f>
        <v>0</v>
      </c>
      <c r="AH1088">
        <f ca="1">_xlfn.XLOOKUP($W1088,Return_flow_table!$A$4:$A$25,Return_flow_table!J$4:J$25)</f>
        <v>0</v>
      </c>
      <c r="AI1088">
        <f ca="1">_xlfn.XLOOKUP($W1088,Return_flow_table!$A$4:$A$25,Return_flow_table!K$4:K$25)</f>
        <v>20</v>
      </c>
      <c r="AJ1088">
        <f ca="1">_xlfn.XLOOKUP($W1088,Return_flow_table!$A$4:$A$25,Return_flow_table!L$4:L$25)</f>
        <v>20</v>
      </c>
      <c r="AK1088">
        <f ca="1">_xlfn.XLOOKUP($W1088,Return_flow_table!$A$4:$A$25,Return_flow_table!M$4:M$25)</f>
        <v>0</v>
      </c>
      <c r="AL1088" s="39" t="str" cm="1">
        <f t="array" aca="1" ref="AL1088" ca="1">IF(SUM(  ((OFFSET($A$4,0,0,COUNTA(A:A)-3,1)) =V1088) * (OFFSET($T$4, 0,0,COUNTA(A:A)-3,1) = "Domestic")) &gt; 0,"Y","")</f>
        <v/>
      </c>
    </row>
    <row r="1089" spans="1:38" x14ac:dyDescent="0.25">
      <c r="A1089" t="s">
        <v>1398</v>
      </c>
      <c r="B1089" t="s">
        <v>108</v>
      </c>
      <c r="C1089" t="s">
        <v>1354</v>
      </c>
      <c r="D1089">
        <v>0.36</v>
      </c>
      <c r="E1089" t="s">
        <v>97</v>
      </c>
      <c r="G1089" t="s">
        <v>298</v>
      </c>
      <c r="H1089" s="38" t="s">
        <v>101</v>
      </c>
      <c r="I1089">
        <f>_xlfn.XLOOKUP(B1089,Use_Code_Ranking!$A$4:$A$23,Use_Code_Ranking!$B$4:$B$23,9999)</f>
        <v>5</v>
      </c>
      <c r="J1089">
        <f t="shared" ca="1" si="224"/>
        <v>5</v>
      </c>
      <c r="K1089">
        <f t="shared" ca="1" si="225"/>
        <v>0</v>
      </c>
      <c r="L1089">
        <f t="shared" ca="1" si="226"/>
        <v>0</v>
      </c>
      <c r="M1089">
        <f t="shared" ca="1" si="227"/>
        <v>0</v>
      </c>
      <c r="N1089" t="str">
        <f t="shared" ca="1" si="228"/>
        <v/>
      </c>
      <c r="O1089" t="str">
        <f t="shared" ca="1" si="229"/>
        <v/>
      </c>
      <c r="P1089" t="str">
        <f t="shared" si="230"/>
        <v/>
      </c>
      <c r="Q1089" t="str">
        <f t="shared" ca="1" si="231"/>
        <v/>
      </c>
      <c r="R1089" t="str">
        <f t="shared" si="232"/>
        <v/>
      </c>
      <c r="S1089" t="str">
        <f t="shared" si="233"/>
        <v/>
      </c>
      <c r="T1089" s="2" t="str">
        <f ca="1">IF(S1089="Irrigation","Irrigation",IF(R1089="Irrigation","Irrigation",IF(Q1089="Domestic","Domestic",IF(P1089="Stockwatering","Stockwatering",IF(N1089="IRRIGATION_AND_MUNICIPAL","Irrigation and Municipal",IF(O1089="IRRIGATION_AND_DOMESTIC","Irrigation and Domestic Municipality",_xlfn.XLOOKUP(J1089,Use_Code_Ranking!$B$4:$B$23,Use_Code_Ranking!$A$4:$A$23)))))))</f>
        <v>Stockwatering</v>
      </c>
      <c r="V1089" s="20" t="str">
        <f ca="1"/>
        <v>H509410</v>
      </c>
      <c r="W1089" s="4" t="str">
        <f t="shared" ca="1" si="221"/>
        <v>Irrigation</v>
      </c>
      <c r="X1089" t="str">
        <f t="shared" ca="1" si="222"/>
        <v>N</v>
      </c>
      <c r="Y1089" s="2" t="str">
        <f t="shared" ca="1" si="223"/>
        <v>N</v>
      </c>
      <c r="Z1089">
        <f ca="1">_xlfn.XLOOKUP($W1089,Return_flow_table!$A$4:$A$25,Return_flow_table!B$4:B$25)</f>
        <v>0</v>
      </c>
      <c r="AA1089">
        <f ca="1">_xlfn.XLOOKUP($W1089,Return_flow_table!$A$4:$A$25,Return_flow_table!C$4:C$25)</f>
        <v>0</v>
      </c>
      <c r="AB1089">
        <f ca="1">_xlfn.XLOOKUP($W1089,Return_flow_table!$A$4:$A$25,Return_flow_table!D$4:D$25)</f>
        <v>20</v>
      </c>
      <c r="AC1089">
        <f ca="1">_xlfn.XLOOKUP($W1089,Return_flow_table!$A$4:$A$25,Return_flow_table!E$4:E$25)</f>
        <v>20</v>
      </c>
      <c r="AD1089">
        <f ca="1">_xlfn.XLOOKUP($W1089,Return_flow_table!$A$4:$A$25,Return_flow_table!F$4:F$25)</f>
        <v>10</v>
      </c>
      <c r="AE1089">
        <f ca="1">_xlfn.XLOOKUP($W1089,Return_flow_table!$A$4:$A$25,Return_flow_table!G$4:G$25)</f>
        <v>10</v>
      </c>
      <c r="AF1089">
        <f ca="1">_xlfn.XLOOKUP($W1089,Return_flow_table!$A$4:$A$25,Return_flow_table!H$4:H$25)</f>
        <v>0</v>
      </c>
      <c r="AG1089">
        <f ca="1">_xlfn.XLOOKUP($W1089,Return_flow_table!$A$4:$A$25,Return_flow_table!I$4:I$25)</f>
        <v>0</v>
      </c>
      <c r="AH1089">
        <f ca="1">_xlfn.XLOOKUP($W1089,Return_flow_table!$A$4:$A$25,Return_flow_table!J$4:J$25)</f>
        <v>0</v>
      </c>
      <c r="AI1089">
        <f ca="1">_xlfn.XLOOKUP($W1089,Return_flow_table!$A$4:$A$25,Return_flow_table!K$4:K$25)</f>
        <v>20</v>
      </c>
      <c r="AJ1089">
        <f ca="1">_xlfn.XLOOKUP($W1089,Return_flow_table!$A$4:$A$25,Return_flow_table!L$4:L$25)</f>
        <v>20</v>
      </c>
      <c r="AK1089">
        <f ca="1">_xlfn.XLOOKUP($W1089,Return_flow_table!$A$4:$A$25,Return_flow_table!M$4:M$25)</f>
        <v>0</v>
      </c>
      <c r="AL1089" s="39" t="str" cm="1">
        <f t="array" aca="1" ref="AL1089" ca="1">IF(SUM(  ((OFFSET($A$4,0,0,COUNTA(A:A)-3,1)) =V1089) * (OFFSET($T$4, 0,0,COUNTA(A:A)-3,1) = "Domestic")) &gt; 0,"Y","")</f>
        <v/>
      </c>
    </row>
    <row r="1090" spans="1:38" x14ac:dyDescent="0.25">
      <c r="A1090" t="s">
        <v>1398</v>
      </c>
      <c r="B1090" t="s">
        <v>113</v>
      </c>
      <c r="C1090" t="s">
        <v>1354</v>
      </c>
      <c r="D1090">
        <v>0.36</v>
      </c>
      <c r="E1090" t="s">
        <v>97</v>
      </c>
      <c r="G1090" t="s">
        <v>298</v>
      </c>
      <c r="H1090" s="38" t="s">
        <v>101</v>
      </c>
      <c r="I1090">
        <f>_xlfn.XLOOKUP(B1090,Use_Code_Ranking!$A$4:$A$23,Use_Code_Ranking!$B$4:$B$23,9999)</f>
        <v>9</v>
      </c>
      <c r="J1090">
        <f t="shared" ca="1" si="224"/>
        <v>5</v>
      </c>
      <c r="K1090">
        <f t="shared" ca="1" si="225"/>
        <v>0</v>
      </c>
      <c r="L1090">
        <f t="shared" ca="1" si="226"/>
        <v>0</v>
      </c>
      <c r="M1090">
        <f t="shared" ca="1" si="227"/>
        <v>0</v>
      </c>
      <c r="N1090" t="str">
        <f t="shared" ca="1" si="228"/>
        <v/>
      </c>
      <c r="O1090" t="str">
        <f t="shared" ca="1" si="229"/>
        <v/>
      </c>
      <c r="P1090" t="str">
        <f t="shared" si="230"/>
        <v/>
      </c>
      <c r="Q1090" t="str">
        <f t="shared" ca="1" si="231"/>
        <v/>
      </c>
      <c r="R1090" t="str">
        <f t="shared" si="232"/>
        <v/>
      </c>
      <c r="S1090" t="str">
        <f t="shared" si="233"/>
        <v/>
      </c>
      <c r="T1090" s="2" t="str">
        <f ca="1">IF(S1090="Irrigation","Irrigation",IF(R1090="Irrigation","Irrigation",IF(Q1090="Domestic","Domestic",IF(P1090="Stockwatering","Stockwatering",IF(N1090="IRRIGATION_AND_MUNICIPAL","Irrigation and Municipal",IF(O1090="IRRIGATION_AND_DOMESTIC","Irrigation and Domestic Municipality",_xlfn.XLOOKUP(J1090,Use_Code_Ranking!$B$4:$B$23,Use_Code_Ranking!$A$4:$A$23)))))))</f>
        <v>Stockwatering</v>
      </c>
      <c r="V1090" s="20" t="str">
        <f ca="1"/>
        <v>H509426</v>
      </c>
      <c r="W1090" s="4" t="str">
        <f t="shared" ca="1" si="221"/>
        <v>Irrigation</v>
      </c>
      <c r="X1090" t="str">
        <f t="shared" ca="1" si="222"/>
        <v>N</v>
      </c>
      <c r="Y1090" s="2" t="str">
        <f t="shared" ca="1" si="223"/>
        <v>N</v>
      </c>
      <c r="Z1090">
        <f ca="1">_xlfn.XLOOKUP($W1090,Return_flow_table!$A$4:$A$25,Return_flow_table!B$4:B$25)</f>
        <v>0</v>
      </c>
      <c r="AA1090">
        <f ca="1">_xlfn.XLOOKUP($W1090,Return_flow_table!$A$4:$A$25,Return_flow_table!C$4:C$25)</f>
        <v>0</v>
      </c>
      <c r="AB1090">
        <f ca="1">_xlfn.XLOOKUP($W1090,Return_flow_table!$A$4:$A$25,Return_flow_table!D$4:D$25)</f>
        <v>20</v>
      </c>
      <c r="AC1090">
        <f ca="1">_xlfn.XLOOKUP($W1090,Return_flow_table!$A$4:$A$25,Return_flow_table!E$4:E$25)</f>
        <v>20</v>
      </c>
      <c r="AD1090">
        <f ca="1">_xlfn.XLOOKUP($W1090,Return_flow_table!$A$4:$A$25,Return_flow_table!F$4:F$25)</f>
        <v>10</v>
      </c>
      <c r="AE1090">
        <f ca="1">_xlfn.XLOOKUP($W1090,Return_flow_table!$A$4:$A$25,Return_flow_table!G$4:G$25)</f>
        <v>10</v>
      </c>
      <c r="AF1090">
        <f ca="1">_xlfn.XLOOKUP($W1090,Return_flow_table!$A$4:$A$25,Return_flow_table!H$4:H$25)</f>
        <v>0</v>
      </c>
      <c r="AG1090">
        <f ca="1">_xlfn.XLOOKUP($W1090,Return_flow_table!$A$4:$A$25,Return_flow_table!I$4:I$25)</f>
        <v>0</v>
      </c>
      <c r="AH1090">
        <f ca="1">_xlfn.XLOOKUP($W1090,Return_flow_table!$A$4:$A$25,Return_flow_table!J$4:J$25)</f>
        <v>0</v>
      </c>
      <c r="AI1090">
        <f ca="1">_xlfn.XLOOKUP($W1090,Return_flow_table!$A$4:$A$25,Return_flow_table!K$4:K$25)</f>
        <v>20</v>
      </c>
      <c r="AJ1090">
        <f ca="1">_xlfn.XLOOKUP($W1090,Return_flow_table!$A$4:$A$25,Return_flow_table!L$4:L$25)</f>
        <v>20</v>
      </c>
      <c r="AK1090">
        <f ca="1">_xlfn.XLOOKUP($W1090,Return_flow_table!$A$4:$A$25,Return_flow_table!M$4:M$25)</f>
        <v>0</v>
      </c>
      <c r="AL1090" s="39" t="str" cm="1">
        <f t="array" aca="1" ref="AL1090" ca="1">IF(SUM(  ((OFFSET($A$4,0,0,COUNTA(A:A)-3,1)) =V1090) * (OFFSET($T$4, 0,0,COUNTA(A:A)-3,1) = "Domestic")) &gt; 0,"Y","")</f>
        <v/>
      </c>
    </row>
    <row r="1091" spans="1:38" x14ac:dyDescent="0.25">
      <c r="A1091" t="s">
        <v>1398</v>
      </c>
      <c r="B1091" t="s">
        <v>111</v>
      </c>
      <c r="C1091" t="s">
        <v>1354</v>
      </c>
      <c r="D1091">
        <v>0.36</v>
      </c>
      <c r="E1091" t="s">
        <v>97</v>
      </c>
      <c r="G1091" t="s">
        <v>298</v>
      </c>
      <c r="H1091" s="38" t="s">
        <v>101</v>
      </c>
      <c r="I1091">
        <f>_xlfn.XLOOKUP(B1091,Use_Code_Ranking!$A$4:$A$23,Use_Code_Ranking!$B$4:$B$23,9999)</f>
        <v>14</v>
      </c>
      <c r="J1091">
        <f t="shared" ca="1" si="224"/>
        <v>5</v>
      </c>
      <c r="K1091">
        <f t="shared" ca="1" si="225"/>
        <v>0</v>
      </c>
      <c r="L1091">
        <f t="shared" ca="1" si="226"/>
        <v>0</v>
      </c>
      <c r="M1091">
        <f t="shared" ca="1" si="227"/>
        <v>0</v>
      </c>
      <c r="N1091" t="str">
        <f t="shared" ca="1" si="228"/>
        <v/>
      </c>
      <c r="O1091" t="str">
        <f t="shared" ca="1" si="229"/>
        <v/>
      </c>
      <c r="P1091" t="str">
        <f t="shared" si="230"/>
        <v/>
      </c>
      <c r="Q1091" t="str">
        <f t="shared" ca="1" si="231"/>
        <v/>
      </c>
      <c r="R1091" t="str">
        <f t="shared" si="232"/>
        <v/>
      </c>
      <c r="S1091" t="str">
        <f t="shared" si="233"/>
        <v/>
      </c>
      <c r="T1091" s="2" t="str">
        <f ca="1">IF(S1091="Irrigation","Irrigation",IF(R1091="Irrigation","Irrigation",IF(Q1091="Domestic","Domestic",IF(P1091="Stockwatering","Stockwatering",IF(N1091="IRRIGATION_AND_MUNICIPAL","Irrigation and Municipal",IF(O1091="IRRIGATION_AND_DOMESTIC","Irrigation and Domestic Municipality",_xlfn.XLOOKUP(J1091,Use_Code_Ranking!$B$4:$B$23,Use_Code_Ranking!$A$4:$A$23)))))))</f>
        <v>Stockwatering</v>
      </c>
      <c r="V1091" s="20" t="str">
        <f ca="1"/>
        <v>H509476</v>
      </c>
      <c r="W1091" s="4" t="str">
        <f t="shared" ca="1" si="221"/>
        <v>Irrigation</v>
      </c>
      <c r="X1091" t="str">
        <f t="shared" ca="1" si="222"/>
        <v>N</v>
      </c>
      <c r="Y1091" s="2" t="str">
        <f t="shared" ca="1" si="223"/>
        <v>N</v>
      </c>
      <c r="Z1091">
        <f ca="1">_xlfn.XLOOKUP($W1091,Return_flow_table!$A$4:$A$25,Return_flow_table!B$4:B$25)</f>
        <v>0</v>
      </c>
      <c r="AA1091">
        <f ca="1">_xlfn.XLOOKUP($W1091,Return_flow_table!$A$4:$A$25,Return_flow_table!C$4:C$25)</f>
        <v>0</v>
      </c>
      <c r="AB1091">
        <f ca="1">_xlfn.XLOOKUP($W1091,Return_flow_table!$A$4:$A$25,Return_flow_table!D$4:D$25)</f>
        <v>20</v>
      </c>
      <c r="AC1091">
        <f ca="1">_xlfn.XLOOKUP($W1091,Return_flow_table!$A$4:$A$25,Return_flow_table!E$4:E$25)</f>
        <v>20</v>
      </c>
      <c r="AD1091">
        <f ca="1">_xlfn.XLOOKUP($W1091,Return_flow_table!$A$4:$A$25,Return_flow_table!F$4:F$25)</f>
        <v>10</v>
      </c>
      <c r="AE1091">
        <f ca="1">_xlfn.XLOOKUP($W1091,Return_flow_table!$A$4:$A$25,Return_flow_table!G$4:G$25)</f>
        <v>10</v>
      </c>
      <c r="AF1091">
        <f ca="1">_xlfn.XLOOKUP($W1091,Return_flow_table!$A$4:$A$25,Return_flow_table!H$4:H$25)</f>
        <v>0</v>
      </c>
      <c r="AG1091">
        <f ca="1">_xlfn.XLOOKUP($W1091,Return_flow_table!$A$4:$A$25,Return_flow_table!I$4:I$25)</f>
        <v>0</v>
      </c>
      <c r="AH1091">
        <f ca="1">_xlfn.XLOOKUP($W1091,Return_flow_table!$A$4:$A$25,Return_flow_table!J$4:J$25)</f>
        <v>0</v>
      </c>
      <c r="AI1091">
        <f ca="1">_xlfn.XLOOKUP($W1091,Return_flow_table!$A$4:$A$25,Return_flow_table!K$4:K$25)</f>
        <v>20</v>
      </c>
      <c r="AJ1091">
        <f ca="1">_xlfn.XLOOKUP($W1091,Return_flow_table!$A$4:$A$25,Return_flow_table!L$4:L$25)</f>
        <v>20</v>
      </c>
      <c r="AK1091">
        <f ca="1">_xlfn.XLOOKUP($W1091,Return_flow_table!$A$4:$A$25,Return_flow_table!M$4:M$25)</f>
        <v>0</v>
      </c>
      <c r="AL1091" s="39" t="str" cm="1">
        <f t="array" aca="1" ref="AL1091" ca="1">IF(SUM(  ((OFFSET($A$4,0,0,COUNTA(A:A)-3,1)) =V1091) * (OFFSET($T$4, 0,0,COUNTA(A:A)-3,1) = "Domestic")) &gt; 0,"Y","")</f>
        <v/>
      </c>
    </row>
    <row r="1092" spans="1:38" x14ac:dyDescent="0.25">
      <c r="A1092" t="s">
        <v>1399</v>
      </c>
      <c r="B1092" t="s">
        <v>114</v>
      </c>
      <c r="C1092" t="s">
        <v>1354</v>
      </c>
      <c r="D1092">
        <v>0.7</v>
      </c>
      <c r="E1092" t="s">
        <v>97</v>
      </c>
      <c r="G1092" t="s">
        <v>290</v>
      </c>
      <c r="H1092" s="38" t="s">
        <v>101</v>
      </c>
      <c r="I1092">
        <f>_xlfn.XLOOKUP(B1092,Use_Code_Ranking!$A$4:$A$23,Use_Code_Ranking!$B$4:$B$23,9999)</f>
        <v>12</v>
      </c>
      <c r="J1092">
        <f t="shared" ca="1" si="224"/>
        <v>3</v>
      </c>
      <c r="K1092">
        <f t="shared" ca="1" si="225"/>
        <v>0</v>
      </c>
      <c r="L1092">
        <f t="shared" ca="1" si="226"/>
        <v>0</v>
      </c>
      <c r="M1092">
        <f t="shared" ca="1" si="227"/>
        <v>0</v>
      </c>
      <c r="N1092" t="str">
        <f t="shared" ca="1" si="228"/>
        <v/>
      </c>
      <c r="O1092" t="str">
        <f t="shared" ca="1" si="229"/>
        <v/>
      </c>
      <c r="P1092" t="str">
        <f t="shared" si="230"/>
        <v/>
      </c>
      <c r="Q1092" t="str">
        <f t="shared" ca="1" si="231"/>
        <v/>
      </c>
      <c r="R1092" t="str">
        <f t="shared" si="232"/>
        <v/>
      </c>
      <c r="S1092" t="str">
        <f t="shared" si="233"/>
        <v/>
      </c>
      <c r="T1092" s="2" t="str">
        <f ca="1">IF(S1092="Irrigation","Irrigation",IF(R1092="Irrigation","Irrigation",IF(Q1092="Domestic","Domestic",IF(P1092="Stockwatering","Stockwatering",IF(N1092="IRRIGATION_AND_MUNICIPAL","Irrigation and Municipal",IF(O1092="IRRIGATION_AND_DOMESTIC","Irrigation and Domestic Municipality",_xlfn.XLOOKUP(J1092,Use_Code_Ranking!$B$4:$B$23,Use_Code_Ranking!$A$4:$A$23)))))))</f>
        <v>Domestic</v>
      </c>
      <c r="V1092" s="20" t="str">
        <f ca="1"/>
        <v>H509521</v>
      </c>
      <c r="W1092" s="4" t="str">
        <f t="shared" ca="1" si="221"/>
        <v>Irrigation</v>
      </c>
      <c r="X1092" t="str">
        <f t="shared" ca="1" si="222"/>
        <v>N</v>
      </c>
      <c r="Y1092" s="2" t="str">
        <f t="shared" ca="1" si="223"/>
        <v>N</v>
      </c>
      <c r="Z1092">
        <f ca="1">_xlfn.XLOOKUP($W1092,Return_flow_table!$A$4:$A$25,Return_flow_table!B$4:B$25)</f>
        <v>0</v>
      </c>
      <c r="AA1092">
        <f ca="1">_xlfn.XLOOKUP($W1092,Return_flow_table!$A$4:$A$25,Return_flow_table!C$4:C$25)</f>
        <v>0</v>
      </c>
      <c r="AB1092">
        <f ca="1">_xlfn.XLOOKUP($W1092,Return_flow_table!$A$4:$A$25,Return_flow_table!D$4:D$25)</f>
        <v>20</v>
      </c>
      <c r="AC1092">
        <f ca="1">_xlfn.XLOOKUP($W1092,Return_flow_table!$A$4:$A$25,Return_flow_table!E$4:E$25)</f>
        <v>20</v>
      </c>
      <c r="AD1092">
        <f ca="1">_xlfn.XLOOKUP($W1092,Return_flow_table!$A$4:$A$25,Return_flow_table!F$4:F$25)</f>
        <v>10</v>
      </c>
      <c r="AE1092">
        <f ca="1">_xlfn.XLOOKUP($W1092,Return_flow_table!$A$4:$A$25,Return_flow_table!G$4:G$25)</f>
        <v>10</v>
      </c>
      <c r="AF1092">
        <f ca="1">_xlfn.XLOOKUP($W1092,Return_flow_table!$A$4:$A$25,Return_flow_table!H$4:H$25)</f>
        <v>0</v>
      </c>
      <c r="AG1092">
        <f ca="1">_xlfn.XLOOKUP($W1092,Return_flow_table!$A$4:$A$25,Return_flow_table!I$4:I$25)</f>
        <v>0</v>
      </c>
      <c r="AH1092">
        <f ca="1">_xlfn.XLOOKUP($W1092,Return_flow_table!$A$4:$A$25,Return_flow_table!J$4:J$25)</f>
        <v>0</v>
      </c>
      <c r="AI1092">
        <f ca="1">_xlfn.XLOOKUP($W1092,Return_flow_table!$A$4:$A$25,Return_flow_table!K$4:K$25)</f>
        <v>20</v>
      </c>
      <c r="AJ1092">
        <f ca="1">_xlfn.XLOOKUP($W1092,Return_flow_table!$A$4:$A$25,Return_flow_table!L$4:L$25)</f>
        <v>20</v>
      </c>
      <c r="AK1092">
        <f ca="1">_xlfn.XLOOKUP($W1092,Return_flow_table!$A$4:$A$25,Return_flow_table!M$4:M$25)</f>
        <v>0</v>
      </c>
      <c r="AL1092" s="39" t="str" cm="1">
        <f t="array" aca="1" ref="AL1092" ca="1">IF(SUM(  ((OFFSET($A$4,0,0,COUNTA(A:A)-3,1)) =V1092) * (OFFSET($T$4, 0,0,COUNTA(A:A)-3,1) = "Domestic")) &gt; 0,"Y","")</f>
        <v/>
      </c>
    </row>
    <row r="1093" spans="1:38" x14ac:dyDescent="0.25">
      <c r="A1093" t="s">
        <v>1399</v>
      </c>
      <c r="B1093" t="s">
        <v>102</v>
      </c>
      <c r="C1093" t="s">
        <v>1354</v>
      </c>
      <c r="D1093">
        <v>0.7</v>
      </c>
      <c r="E1093" t="s">
        <v>97</v>
      </c>
      <c r="G1093" t="s">
        <v>290</v>
      </c>
      <c r="H1093" s="38" t="s">
        <v>101</v>
      </c>
      <c r="I1093">
        <f>_xlfn.XLOOKUP(B1093,Use_Code_Ranking!$A$4:$A$23,Use_Code_Ranking!$B$4:$B$23,9999)</f>
        <v>3</v>
      </c>
      <c r="J1093">
        <f t="shared" ca="1" si="224"/>
        <v>3</v>
      </c>
      <c r="K1093">
        <f t="shared" ca="1" si="225"/>
        <v>0</v>
      </c>
      <c r="L1093">
        <f t="shared" ca="1" si="226"/>
        <v>0</v>
      </c>
      <c r="M1093">
        <f t="shared" ca="1" si="227"/>
        <v>0</v>
      </c>
      <c r="N1093" t="str">
        <f t="shared" ca="1" si="228"/>
        <v/>
      </c>
      <c r="O1093" t="str">
        <f t="shared" ca="1" si="229"/>
        <v/>
      </c>
      <c r="P1093" t="str">
        <f t="shared" si="230"/>
        <v/>
      </c>
      <c r="Q1093" t="str">
        <f t="shared" ca="1" si="231"/>
        <v/>
      </c>
      <c r="R1093" t="str">
        <f t="shared" si="232"/>
        <v/>
      </c>
      <c r="S1093" t="str">
        <f t="shared" si="233"/>
        <v/>
      </c>
      <c r="T1093" s="2" t="str">
        <f ca="1">IF(S1093="Irrigation","Irrigation",IF(R1093="Irrigation","Irrigation",IF(Q1093="Domestic","Domestic",IF(P1093="Stockwatering","Stockwatering",IF(N1093="IRRIGATION_AND_MUNICIPAL","Irrigation and Municipal",IF(O1093="IRRIGATION_AND_DOMESTIC","Irrigation and Domestic Municipality",_xlfn.XLOOKUP(J1093,Use_Code_Ranking!$B$4:$B$23,Use_Code_Ranking!$A$4:$A$23)))))))</f>
        <v>Domestic</v>
      </c>
      <c r="V1093" s="20" t="str">
        <f ca="1"/>
        <v>H509531</v>
      </c>
      <c r="W1093" s="4" t="str">
        <f t="shared" ca="1" si="221"/>
        <v>Irrigation</v>
      </c>
      <c r="X1093" t="str">
        <f t="shared" ca="1" si="222"/>
        <v>N</v>
      </c>
      <c r="Y1093" s="2" t="str">
        <f t="shared" ca="1" si="223"/>
        <v>N</v>
      </c>
      <c r="Z1093">
        <f ca="1">_xlfn.XLOOKUP($W1093,Return_flow_table!$A$4:$A$25,Return_flow_table!B$4:B$25)</f>
        <v>0</v>
      </c>
      <c r="AA1093">
        <f ca="1">_xlfn.XLOOKUP($W1093,Return_flow_table!$A$4:$A$25,Return_flow_table!C$4:C$25)</f>
        <v>0</v>
      </c>
      <c r="AB1093">
        <f ca="1">_xlfn.XLOOKUP($W1093,Return_flow_table!$A$4:$A$25,Return_flow_table!D$4:D$25)</f>
        <v>20</v>
      </c>
      <c r="AC1093">
        <f ca="1">_xlfn.XLOOKUP($W1093,Return_flow_table!$A$4:$A$25,Return_flow_table!E$4:E$25)</f>
        <v>20</v>
      </c>
      <c r="AD1093">
        <f ca="1">_xlfn.XLOOKUP($W1093,Return_flow_table!$A$4:$A$25,Return_flow_table!F$4:F$25)</f>
        <v>10</v>
      </c>
      <c r="AE1093">
        <f ca="1">_xlfn.XLOOKUP($W1093,Return_flow_table!$A$4:$A$25,Return_flow_table!G$4:G$25)</f>
        <v>10</v>
      </c>
      <c r="AF1093">
        <f ca="1">_xlfn.XLOOKUP($W1093,Return_flow_table!$A$4:$A$25,Return_flow_table!H$4:H$25)</f>
        <v>0</v>
      </c>
      <c r="AG1093">
        <f ca="1">_xlfn.XLOOKUP($W1093,Return_flow_table!$A$4:$A$25,Return_flow_table!I$4:I$25)</f>
        <v>0</v>
      </c>
      <c r="AH1093">
        <f ca="1">_xlfn.XLOOKUP($W1093,Return_flow_table!$A$4:$A$25,Return_flow_table!J$4:J$25)</f>
        <v>0</v>
      </c>
      <c r="AI1093">
        <f ca="1">_xlfn.XLOOKUP($W1093,Return_flow_table!$A$4:$A$25,Return_flow_table!K$4:K$25)</f>
        <v>20</v>
      </c>
      <c r="AJ1093">
        <f ca="1">_xlfn.XLOOKUP($W1093,Return_flow_table!$A$4:$A$25,Return_flow_table!L$4:L$25)</f>
        <v>20</v>
      </c>
      <c r="AK1093">
        <f ca="1">_xlfn.XLOOKUP($W1093,Return_flow_table!$A$4:$A$25,Return_flow_table!M$4:M$25)</f>
        <v>0</v>
      </c>
      <c r="AL1093" s="39" t="str" cm="1">
        <f t="array" aca="1" ref="AL1093" ca="1">IF(SUM(  ((OFFSET($A$4,0,0,COUNTA(A:A)-3,1)) =V1093) * (OFFSET($T$4, 0,0,COUNTA(A:A)-3,1) = "Domestic")) &gt; 0,"Y","")</f>
        <v/>
      </c>
    </row>
    <row r="1094" spans="1:38" x14ac:dyDescent="0.25">
      <c r="A1094" t="s">
        <v>1400</v>
      </c>
      <c r="B1094" t="s">
        <v>114</v>
      </c>
      <c r="C1094" t="s">
        <v>1354</v>
      </c>
      <c r="D1094">
        <v>0.47</v>
      </c>
      <c r="E1094" t="s">
        <v>97</v>
      </c>
      <c r="G1094" t="s">
        <v>290</v>
      </c>
      <c r="H1094" s="38" t="s">
        <v>101</v>
      </c>
      <c r="I1094">
        <f>_xlfn.XLOOKUP(B1094,Use_Code_Ranking!$A$4:$A$23,Use_Code_Ranking!$B$4:$B$23,9999)</f>
        <v>12</v>
      </c>
      <c r="J1094">
        <f t="shared" ca="1" si="224"/>
        <v>3</v>
      </c>
      <c r="K1094">
        <f t="shared" ca="1" si="225"/>
        <v>0</v>
      </c>
      <c r="L1094">
        <f t="shared" ca="1" si="226"/>
        <v>0</v>
      </c>
      <c r="M1094">
        <f t="shared" ca="1" si="227"/>
        <v>0</v>
      </c>
      <c r="N1094" t="str">
        <f t="shared" ca="1" si="228"/>
        <v/>
      </c>
      <c r="O1094" t="str">
        <f t="shared" ca="1" si="229"/>
        <v/>
      </c>
      <c r="P1094" t="str">
        <f t="shared" si="230"/>
        <v/>
      </c>
      <c r="Q1094" t="str">
        <f t="shared" ca="1" si="231"/>
        <v/>
      </c>
      <c r="R1094" t="str">
        <f t="shared" si="232"/>
        <v/>
      </c>
      <c r="S1094" t="str">
        <f t="shared" si="233"/>
        <v/>
      </c>
      <c r="T1094" s="2" t="str">
        <f ca="1">IF(S1094="Irrigation","Irrigation",IF(R1094="Irrigation","Irrigation",IF(Q1094="Domestic","Domestic",IF(P1094="Stockwatering","Stockwatering",IF(N1094="IRRIGATION_AND_MUNICIPAL","Irrigation and Municipal",IF(O1094="IRRIGATION_AND_DOMESTIC","Irrigation and Domestic Municipality",_xlfn.XLOOKUP(J1094,Use_Code_Ranking!$B$4:$B$23,Use_Code_Ranking!$A$4:$A$23)))))))</f>
        <v>Domestic</v>
      </c>
      <c r="V1094" s="20" t="str">
        <f ca="1"/>
        <v>H509566</v>
      </c>
      <c r="W1094" s="4" t="str">
        <f t="shared" ref="W1094:W1157" ca="1" si="234">_xlfn.XLOOKUP(V1094,A:A,T:T)</f>
        <v>Irrigation</v>
      </c>
      <c r="X1094" t="str">
        <f t="shared" ref="X1094:X1157" ca="1" si="235">IF(OR(W1094="Power", W1094="Recreational", W1094="Aquaculture",W1094="Fish and Wildlife Preservation and Enhancement"),"Y","N")</f>
        <v>N</v>
      </c>
      <c r="Y1094" s="2" t="str">
        <f t="shared" ref="Y1094:Y1157" ca="1" si="236">IF(W1094="Power","Y","N")</f>
        <v>N</v>
      </c>
      <c r="Z1094">
        <f ca="1">_xlfn.XLOOKUP($W1094,Return_flow_table!$A$4:$A$25,Return_flow_table!B$4:B$25)</f>
        <v>0</v>
      </c>
      <c r="AA1094">
        <f ca="1">_xlfn.XLOOKUP($W1094,Return_flow_table!$A$4:$A$25,Return_flow_table!C$4:C$25)</f>
        <v>0</v>
      </c>
      <c r="AB1094">
        <f ca="1">_xlfn.XLOOKUP($W1094,Return_flow_table!$A$4:$A$25,Return_flow_table!D$4:D$25)</f>
        <v>20</v>
      </c>
      <c r="AC1094">
        <f ca="1">_xlfn.XLOOKUP($W1094,Return_flow_table!$A$4:$A$25,Return_flow_table!E$4:E$25)</f>
        <v>20</v>
      </c>
      <c r="AD1094">
        <f ca="1">_xlfn.XLOOKUP($W1094,Return_flow_table!$A$4:$A$25,Return_flow_table!F$4:F$25)</f>
        <v>10</v>
      </c>
      <c r="AE1094">
        <f ca="1">_xlfn.XLOOKUP($W1094,Return_flow_table!$A$4:$A$25,Return_flow_table!G$4:G$25)</f>
        <v>10</v>
      </c>
      <c r="AF1094">
        <f ca="1">_xlfn.XLOOKUP($W1094,Return_flow_table!$A$4:$A$25,Return_flow_table!H$4:H$25)</f>
        <v>0</v>
      </c>
      <c r="AG1094">
        <f ca="1">_xlfn.XLOOKUP($W1094,Return_flow_table!$A$4:$A$25,Return_flow_table!I$4:I$25)</f>
        <v>0</v>
      </c>
      <c r="AH1094">
        <f ca="1">_xlfn.XLOOKUP($W1094,Return_flow_table!$A$4:$A$25,Return_flow_table!J$4:J$25)</f>
        <v>0</v>
      </c>
      <c r="AI1094">
        <f ca="1">_xlfn.XLOOKUP($W1094,Return_flow_table!$A$4:$A$25,Return_flow_table!K$4:K$25)</f>
        <v>20</v>
      </c>
      <c r="AJ1094">
        <f ca="1">_xlfn.XLOOKUP($W1094,Return_flow_table!$A$4:$A$25,Return_flow_table!L$4:L$25)</f>
        <v>20</v>
      </c>
      <c r="AK1094">
        <f ca="1">_xlfn.XLOOKUP($W1094,Return_flow_table!$A$4:$A$25,Return_flow_table!M$4:M$25)</f>
        <v>0</v>
      </c>
      <c r="AL1094" s="39" t="str" cm="1">
        <f t="array" aca="1" ref="AL1094" ca="1">IF(SUM(  ((OFFSET($A$4,0,0,COUNTA(A:A)-3,1)) =V1094) * (OFFSET($T$4, 0,0,COUNTA(A:A)-3,1) = "Domestic")) &gt; 0,"Y","")</f>
        <v/>
      </c>
    </row>
    <row r="1095" spans="1:38" x14ac:dyDescent="0.25">
      <c r="A1095" t="s">
        <v>1400</v>
      </c>
      <c r="B1095" t="s">
        <v>102</v>
      </c>
      <c r="C1095" t="s">
        <v>1354</v>
      </c>
      <c r="D1095">
        <v>0.47</v>
      </c>
      <c r="E1095" t="s">
        <v>97</v>
      </c>
      <c r="G1095" t="s">
        <v>290</v>
      </c>
      <c r="H1095" s="38" t="s">
        <v>101</v>
      </c>
      <c r="I1095">
        <f>_xlfn.XLOOKUP(B1095,Use_Code_Ranking!$A$4:$A$23,Use_Code_Ranking!$B$4:$B$23,9999)</f>
        <v>3</v>
      </c>
      <c r="J1095">
        <f t="shared" ca="1" si="224"/>
        <v>3</v>
      </c>
      <c r="K1095">
        <f t="shared" ca="1" si="225"/>
        <v>0</v>
      </c>
      <c r="L1095">
        <f t="shared" ca="1" si="226"/>
        <v>0</v>
      </c>
      <c r="M1095">
        <f t="shared" ca="1" si="227"/>
        <v>0</v>
      </c>
      <c r="N1095" t="str">
        <f t="shared" ca="1" si="228"/>
        <v/>
      </c>
      <c r="O1095" t="str">
        <f t="shared" ca="1" si="229"/>
        <v/>
      </c>
      <c r="P1095" t="str">
        <f t="shared" si="230"/>
        <v/>
      </c>
      <c r="Q1095" t="str">
        <f t="shared" ca="1" si="231"/>
        <v/>
      </c>
      <c r="R1095" t="str">
        <f t="shared" si="232"/>
        <v/>
      </c>
      <c r="S1095" t="str">
        <f t="shared" si="233"/>
        <v/>
      </c>
      <c r="T1095" s="2" t="str">
        <f ca="1">IF(S1095="Irrigation","Irrigation",IF(R1095="Irrigation","Irrigation",IF(Q1095="Domestic","Domestic",IF(P1095="Stockwatering","Stockwatering",IF(N1095="IRRIGATION_AND_MUNICIPAL","Irrigation and Municipal",IF(O1095="IRRIGATION_AND_DOMESTIC","Irrigation and Domestic Municipality",_xlfn.XLOOKUP(J1095,Use_Code_Ranking!$B$4:$B$23,Use_Code_Ranking!$A$4:$A$23)))))))</f>
        <v>Domestic</v>
      </c>
      <c r="V1095" s="20" t="str">
        <f ca="1"/>
        <v>H509595</v>
      </c>
      <c r="W1095" s="4" t="str">
        <f t="shared" ca="1" si="234"/>
        <v>Irrigation</v>
      </c>
      <c r="X1095" t="str">
        <f t="shared" ca="1" si="235"/>
        <v>N</v>
      </c>
      <c r="Y1095" s="2" t="str">
        <f t="shared" ca="1" si="236"/>
        <v>N</v>
      </c>
      <c r="Z1095">
        <f ca="1">_xlfn.XLOOKUP($W1095,Return_flow_table!$A$4:$A$25,Return_flow_table!B$4:B$25)</f>
        <v>0</v>
      </c>
      <c r="AA1095">
        <f ca="1">_xlfn.XLOOKUP($W1095,Return_flow_table!$A$4:$A$25,Return_flow_table!C$4:C$25)</f>
        <v>0</v>
      </c>
      <c r="AB1095">
        <f ca="1">_xlfn.XLOOKUP($W1095,Return_flow_table!$A$4:$A$25,Return_flow_table!D$4:D$25)</f>
        <v>20</v>
      </c>
      <c r="AC1095">
        <f ca="1">_xlfn.XLOOKUP($W1095,Return_flow_table!$A$4:$A$25,Return_flow_table!E$4:E$25)</f>
        <v>20</v>
      </c>
      <c r="AD1095">
        <f ca="1">_xlfn.XLOOKUP($W1095,Return_flow_table!$A$4:$A$25,Return_flow_table!F$4:F$25)</f>
        <v>10</v>
      </c>
      <c r="AE1095">
        <f ca="1">_xlfn.XLOOKUP($W1095,Return_flow_table!$A$4:$A$25,Return_flow_table!G$4:G$25)</f>
        <v>10</v>
      </c>
      <c r="AF1095">
        <f ca="1">_xlfn.XLOOKUP($W1095,Return_flow_table!$A$4:$A$25,Return_flow_table!H$4:H$25)</f>
        <v>0</v>
      </c>
      <c r="AG1095">
        <f ca="1">_xlfn.XLOOKUP($W1095,Return_flow_table!$A$4:$A$25,Return_flow_table!I$4:I$25)</f>
        <v>0</v>
      </c>
      <c r="AH1095">
        <f ca="1">_xlfn.XLOOKUP($W1095,Return_flow_table!$A$4:$A$25,Return_flow_table!J$4:J$25)</f>
        <v>0</v>
      </c>
      <c r="AI1095">
        <f ca="1">_xlfn.XLOOKUP($W1095,Return_flow_table!$A$4:$A$25,Return_flow_table!K$4:K$25)</f>
        <v>20</v>
      </c>
      <c r="AJ1095">
        <f ca="1">_xlfn.XLOOKUP($W1095,Return_flow_table!$A$4:$A$25,Return_flow_table!L$4:L$25)</f>
        <v>20</v>
      </c>
      <c r="AK1095">
        <f ca="1">_xlfn.XLOOKUP($W1095,Return_flow_table!$A$4:$A$25,Return_flow_table!M$4:M$25)</f>
        <v>0</v>
      </c>
      <c r="AL1095" s="39" t="str" cm="1">
        <f t="array" aca="1" ref="AL1095" ca="1">IF(SUM(  ((OFFSET($A$4,0,0,COUNTA(A:A)-3,1)) =V1095) * (OFFSET($T$4, 0,0,COUNTA(A:A)-3,1) = "Domestic")) &gt; 0,"Y","")</f>
        <v/>
      </c>
    </row>
    <row r="1096" spans="1:38" x14ac:dyDescent="0.25">
      <c r="A1096" t="s">
        <v>1401</v>
      </c>
      <c r="B1096" t="s">
        <v>102</v>
      </c>
      <c r="C1096" t="s">
        <v>1354</v>
      </c>
      <c r="D1096">
        <v>1.64</v>
      </c>
      <c r="E1096" t="s">
        <v>97</v>
      </c>
      <c r="G1096" t="s">
        <v>290</v>
      </c>
      <c r="H1096" s="38" t="s">
        <v>119</v>
      </c>
      <c r="I1096">
        <f>_xlfn.XLOOKUP(B1096,Use_Code_Ranking!$A$4:$A$23,Use_Code_Ranking!$B$4:$B$23,9999)</f>
        <v>3</v>
      </c>
      <c r="J1096">
        <f t="shared" ca="1" si="224"/>
        <v>3</v>
      </c>
      <c r="K1096">
        <f t="shared" ca="1" si="225"/>
        <v>0</v>
      </c>
      <c r="L1096">
        <f t="shared" ca="1" si="226"/>
        <v>0</v>
      </c>
      <c r="M1096">
        <f t="shared" ca="1" si="227"/>
        <v>0</v>
      </c>
      <c r="N1096" t="str">
        <f t="shared" ca="1" si="228"/>
        <v/>
      </c>
      <c r="O1096" t="str">
        <f t="shared" ca="1" si="229"/>
        <v/>
      </c>
      <c r="P1096" t="str">
        <f t="shared" si="230"/>
        <v/>
      </c>
      <c r="Q1096" t="str">
        <f t="shared" ca="1" si="231"/>
        <v/>
      </c>
      <c r="R1096" t="str">
        <f t="shared" si="232"/>
        <v/>
      </c>
      <c r="S1096" t="str">
        <f t="shared" si="233"/>
        <v/>
      </c>
      <c r="T1096" s="2" t="str">
        <f ca="1">IF(S1096="Irrigation","Irrigation",IF(R1096="Irrigation","Irrigation",IF(Q1096="Domestic","Domestic",IF(P1096="Stockwatering","Stockwatering",IF(N1096="IRRIGATION_AND_MUNICIPAL","Irrigation and Municipal",IF(O1096="IRRIGATION_AND_DOMESTIC","Irrigation and Domestic Municipality",_xlfn.XLOOKUP(J1096,Use_Code_Ranking!$B$4:$B$23,Use_Code_Ranking!$A$4:$A$23)))))))</f>
        <v>Domestic</v>
      </c>
      <c r="V1096" s="20" t="str">
        <f ca="1"/>
        <v>H509617</v>
      </c>
      <c r="W1096" s="4" t="str">
        <f t="shared" ca="1" si="234"/>
        <v>Irrigation</v>
      </c>
      <c r="X1096" t="str">
        <f t="shared" ca="1" si="235"/>
        <v>N</v>
      </c>
      <c r="Y1096" s="2" t="str">
        <f t="shared" ca="1" si="236"/>
        <v>N</v>
      </c>
      <c r="Z1096">
        <f ca="1">_xlfn.XLOOKUP($W1096,Return_flow_table!$A$4:$A$25,Return_flow_table!B$4:B$25)</f>
        <v>0</v>
      </c>
      <c r="AA1096">
        <f ca="1">_xlfn.XLOOKUP($W1096,Return_flow_table!$A$4:$A$25,Return_flow_table!C$4:C$25)</f>
        <v>0</v>
      </c>
      <c r="AB1096">
        <f ca="1">_xlfn.XLOOKUP($W1096,Return_flow_table!$A$4:$A$25,Return_flow_table!D$4:D$25)</f>
        <v>20</v>
      </c>
      <c r="AC1096">
        <f ca="1">_xlfn.XLOOKUP($W1096,Return_flow_table!$A$4:$A$25,Return_flow_table!E$4:E$25)</f>
        <v>20</v>
      </c>
      <c r="AD1096">
        <f ca="1">_xlfn.XLOOKUP($W1096,Return_flow_table!$A$4:$A$25,Return_flow_table!F$4:F$25)</f>
        <v>10</v>
      </c>
      <c r="AE1096">
        <f ca="1">_xlfn.XLOOKUP($W1096,Return_flow_table!$A$4:$A$25,Return_flow_table!G$4:G$25)</f>
        <v>10</v>
      </c>
      <c r="AF1096">
        <f ca="1">_xlfn.XLOOKUP($W1096,Return_flow_table!$A$4:$A$25,Return_flow_table!H$4:H$25)</f>
        <v>0</v>
      </c>
      <c r="AG1096">
        <f ca="1">_xlfn.XLOOKUP($W1096,Return_flow_table!$A$4:$A$25,Return_flow_table!I$4:I$25)</f>
        <v>0</v>
      </c>
      <c r="AH1096">
        <f ca="1">_xlfn.XLOOKUP($W1096,Return_flow_table!$A$4:$A$25,Return_flow_table!J$4:J$25)</f>
        <v>0</v>
      </c>
      <c r="AI1096">
        <f ca="1">_xlfn.XLOOKUP($W1096,Return_flow_table!$A$4:$A$25,Return_flow_table!K$4:K$25)</f>
        <v>20</v>
      </c>
      <c r="AJ1096">
        <f ca="1">_xlfn.XLOOKUP($W1096,Return_flow_table!$A$4:$A$25,Return_flow_table!L$4:L$25)</f>
        <v>20</v>
      </c>
      <c r="AK1096">
        <f ca="1">_xlfn.XLOOKUP($W1096,Return_flow_table!$A$4:$A$25,Return_flow_table!M$4:M$25)</f>
        <v>0</v>
      </c>
      <c r="AL1096" s="39" t="str" cm="1">
        <f t="array" aca="1" ref="AL1096" ca="1">IF(SUM(  ((OFFSET($A$4,0,0,COUNTA(A:A)-3,1)) =V1096) * (OFFSET($T$4, 0,0,COUNTA(A:A)-3,1) = "Domestic")) &gt; 0,"Y","")</f>
        <v/>
      </c>
    </row>
    <row r="1097" spans="1:38" x14ac:dyDescent="0.25">
      <c r="A1097" t="s">
        <v>1401</v>
      </c>
      <c r="B1097" t="s">
        <v>114</v>
      </c>
      <c r="C1097" t="s">
        <v>1354</v>
      </c>
      <c r="D1097">
        <v>1.64</v>
      </c>
      <c r="E1097" t="s">
        <v>97</v>
      </c>
      <c r="G1097" t="s">
        <v>290</v>
      </c>
      <c r="H1097" s="38" t="s">
        <v>119</v>
      </c>
      <c r="I1097">
        <f>_xlfn.XLOOKUP(B1097,Use_Code_Ranking!$A$4:$A$23,Use_Code_Ranking!$B$4:$B$23,9999)</f>
        <v>12</v>
      </c>
      <c r="J1097">
        <f t="shared" ref="J1097:J1160" ca="1" si="237">_xlfn.MINIFS(USE_CODE_RANK,APPLICATION_NUMBER,A1097)</f>
        <v>3</v>
      </c>
      <c r="K1097">
        <f t="shared" ref="K1097:K1160" ca="1" si="238">COUNTIFS(USE_CODE_RANK,1,APPLICATION_NUMBER,A1097)</f>
        <v>0</v>
      </c>
      <c r="L1097">
        <f t="shared" ref="L1097:L1160" ca="1" si="239">COUNTIFS(USE_CODE_RANK,2,APPLICATION_NUMBER,A1097)</f>
        <v>0</v>
      </c>
      <c r="M1097">
        <f t="shared" ref="M1097:M1160" ca="1" si="240">COUNTIFS(USE_CODE_RANK,3,APPLICATION_NUMBER,A1097,PRIMARY_OWNER_ENTITY_TYPE,"Government (State/Municipal)")</f>
        <v>0</v>
      </c>
      <c r="N1097" t="str">
        <f t="shared" ref="N1097:N1160" ca="1" si="241">IF(AND(K1097&gt;0,L1097&gt;0),"IRRIGATION_AND_MUNICIPAL","")</f>
        <v/>
      </c>
      <c r="O1097" t="str">
        <f t="shared" ref="O1097:O1160" ca="1" si="242">IF(AND(K1097&gt;0,M1097&gt;0),"IRRIGATION_AND_DOMESTIC","")</f>
        <v/>
      </c>
      <c r="P1097" t="str">
        <f t="shared" ref="P1097:P1160" si="243">IF(ISNUMBER(SEARCH("Stock",C1097)),"Stockwatering","")</f>
        <v/>
      </c>
      <c r="Q1097" t="str">
        <f t="shared" ref="Q1097:Q1160" ca="1" si="244">IF(OR((ISNUMBER(SEARCH("Registration Domestic",C1097))),AND(M1097&gt;0,D1097&lt;=10)),"Domestic","")</f>
        <v/>
      </c>
      <c r="R1097" t="str">
        <f t="shared" ref="R1097:R1160" si="245">IF(ISNUMBER(SEARCH("Registration Irrigation",C1097)),"Irrigation","")</f>
        <v/>
      </c>
      <c r="S1097" t="str">
        <f t="shared" ref="S1097:S1160" si="246">IF(ISNUMBER(SEARCH("Registration Cannabis",C1097)),"Irrigation","")</f>
        <v/>
      </c>
      <c r="T1097" s="2" t="str">
        <f ca="1">IF(S1097="Irrigation","Irrigation",IF(R1097="Irrigation","Irrigation",IF(Q1097="Domestic","Domestic",IF(P1097="Stockwatering","Stockwatering",IF(N1097="IRRIGATION_AND_MUNICIPAL","Irrigation and Municipal",IF(O1097="IRRIGATION_AND_DOMESTIC","Irrigation and Domestic Municipality",_xlfn.XLOOKUP(J1097,Use_Code_Ranking!$B$4:$B$23,Use_Code_Ranking!$A$4:$A$23)))))))</f>
        <v>Domestic</v>
      </c>
      <c r="V1097" s="20" t="str">
        <f ca="1"/>
        <v>H509622</v>
      </c>
      <c r="W1097" s="4" t="str">
        <f t="shared" ca="1" si="234"/>
        <v>Irrigation</v>
      </c>
      <c r="X1097" t="str">
        <f t="shared" ca="1" si="235"/>
        <v>N</v>
      </c>
      <c r="Y1097" s="2" t="str">
        <f t="shared" ca="1" si="236"/>
        <v>N</v>
      </c>
      <c r="Z1097">
        <f ca="1">_xlfn.XLOOKUP($W1097,Return_flow_table!$A$4:$A$25,Return_flow_table!B$4:B$25)</f>
        <v>0</v>
      </c>
      <c r="AA1097">
        <f ca="1">_xlfn.XLOOKUP($W1097,Return_flow_table!$A$4:$A$25,Return_flow_table!C$4:C$25)</f>
        <v>0</v>
      </c>
      <c r="AB1097">
        <f ca="1">_xlfn.XLOOKUP($W1097,Return_flow_table!$A$4:$A$25,Return_flow_table!D$4:D$25)</f>
        <v>20</v>
      </c>
      <c r="AC1097">
        <f ca="1">_xlfn.XLOOKUP($W1097,Return_flow_table!$A$4:$A$25,Return_flow_table!E$4:E$25)</f>
        <v>20</v>
      </c>
      <c r="AD1097">
        <f ca="1">_xlfn.XLOOKUP($W1097,Return_flow_table!$A$4:$A$25,Return_flow_table!F$4:F$25)</f>
        <v>10</v>
      </c>
      <c r="AE1097">
        <f ca="1">_xlfn.XLOOKUP($W1097,Return_flow_table!$A$4:$A$25,Return_flow_table!G$4:G$25)</f>
        <v>10</v>
      </c>
      <c r="AF1097">
        <f ca="1">_xlfn.XLOOKUP($W1097,Return_flow_table!$A$4:$A$25,Return_flow_table!H$4:H$25)</f>
        <v>0</v>
      </c>
      <c r="AG1097">
        <f ca="1">_xlfn.XLOOKUP($W1097,Return_flow_table!$A$4:$A$25,Return_flow_table!I$4:I$25)</f>
        <v>0</v>
      </c>
      <c r="AH1097">
        <f ca="1">_xlfn.XLOOKUP($W1097,Return_flow_table!$A$4:$A$25,Return_flow_table!J$4:J$25)</f>
        <v>0</v>
      </c>
      <c r="AI1097">
        <f ca="1">_xlfn.XLOOKUP($W1097,Return_flow_table!$A$4:$A$25,Return_flow_table!K$4:K$25)</f>
        <v>20</v>
      </c>
      <c r="AJ1097">
        <f ca="1">_xlfn.XLOOKUP($W1097,Return_flow_table!$A$4:$A$25,Return_flow_table!L$4:L$25)</f>
        <v>20</v>
      </c>
      <c r="AK1097">
        <f ca="1">_xlfn.XLOOKUP($W1097,Return_flow_table!$A$4:$A$25,Return_flow_table!M$4:M$25)</f>
        <v>0</v>
      </c>
      <c r="AL1097" s="39" t="str" cm="1">
        <f t="array" aca="1" ref="AL1097" ca="1">IF(SUM(  ((OFFSET($A$4,0,0,COUNTA(A:A)-3,1)) =V1097) * (OFFSET($T$4, 0,0,COUNTA(A:A)-3,1) = "Domestic")) &gt; 0,"Y","")</f>
        <v/>
      </c>
    </row>
    <row r="1098" spans="1:38" x14ac:dyDescent="0.25">
      <c r="A1098" t="s">
        <v>1402</v>
      </c>
      <c r="B1098" t="s">
        <v>108</v>
      </c>
      <c r="C1098" t="s">
        <v>1354</v>
      </c>
      <c r="D1098">
        <v>0.04</v>
      </c>
      <c r="E1098" t="s">
        <v>97</v>
      </c>
      <c r="G1098" t="s">
        <v>290</v>
      </c>
      <c r="H1098" s="38" t="s">
        <v>101</v>
      </c>
      <c r="I1098">
        <f>_xlfn.XLOOKUP(B1098,Use_Code_Ranking!$A$4:$A$23,Use_Code_Ranking!$B$4:$B$23,9999)</f>
        <v>5</v>
      </c>
      <c r="J1098">
        <f t="shared" ca="1" si="237"/>
        <v>3</v>
      </c>
      <c r="K1098">
        <f t="shared" ca="1" si="238"/>
        <v>0</v>
      </c>
      <c r="L1098">
        <f t="shared" ca="1" si="239"/>
        <v>0</v>
      </c>
      <c r="M1098">
        <f t="shared" ca="1" si="240"/>
        <v>0</v>
      </c>
      <c r="N1098" t="str">
        <f t="shared" ca="1" si="241"/>
        <v/>
      </c>
      <c r="O1098" t="str">
        <f t="shared" ca="1" si="242"/>
        <v/>
      </c>
      <c r="P1098" t="str">
        <f t="shared" si="243"/>
        <v/>
      </c>
      <c r="Q1098" t="str">
        <f t="shared" ca="1" si="244"/>
        <v/>
      </c>
      <c r="R1098" t="str">
        <f t="shared" si="245"/>
        <v/>
      </c>
      <c r="S1098" t="str">
        <f t="shared" si="246"/>
        <v/>
      </c>
      <c r="T1098" s="2" t="str">
        <f ca="1">IF(S1098="Irrigation","Irrigation",IF(R1098="Irrigation","Irrigation",IF(Q1098="Domestic","Domestic",IF(P1098="Stockwatering","Stockwatering",IF(N1098="IRRIGATION_AND_MUNICIPAL","Irrigation and Municipal",IF(O1098="IRRIGATION_AND_DOMESTIC","Irrigation and Domestic Municipality",_xlfn.XLOOKUP(J1098,Use_Code_Ranking!$B$4:$B$23,Use_Code_Ranking!$A$4:$A$23)))))))</f>
        <v>Domestic</v>
      </c>
      <c r="V1098" s="20" t="str">
        <f ca="1"/>
        <v>H509635</v>
      </c>
      <c r="W1098" s="4" t="str">
        <f t="shared" ca="1" si="234"/>
        <v>Irrigation</v>
      </c>
      <c r="X1098" t="str">
        <f t="shared" ca="1" si="235"/>
        <v>N</v>
      </c>
      <c r="Y1098" s="2" t="str">
        <f t="shared" ca="1" si="236"/>
        <v>N</v>
      </c>
      <c r="Z1098">
        <f ca="1">_xlfn.XLOOKUP($W1098,Return_flow_table!$A$4:$A$25,Return_flow_table!B$4:B$25)</f>
        <v>0</v>
      </c>
      <c r="AA1098">
        <f ca="1">_xlfn.XLOOKUP($W1098,Return_flow_table!$A$4:$A$25,Return_flow_table!C$4:C$25)</f>
        <v>0</v>
      </c>
      <c r="AB1098">
        <f ca="1">_xlfn.XLOOKUP($W1098,Return_flow_table!$A$4:$A$25,Return_flow_table!D$4:D$25)</f>
        <v>20</v>
      </c>
      <c r="AC1098">
        <f ca="1">_xlfn.XLOOKUP($W1098,Return_flow_table!$A$4:$A$25,Return_flow_table!E$4:E$25)</f>
        <v>20</v>
      </c>
      <c r="AD1098">
        <f ca="1">_xlfn.XLOOKUP($W1098,Return_flow_table!$A$4:$A$25,Return_flow_table!F$4:F$25)</f>
        <v>10</v>
      </c>
      <c r="AE1098">
        <f ca="1">_xlfn.XLOOKUP($W1098,Return_flow_table!$A$4:$A$25,Return_flow_table!G$4:G$25)</f>
        <v>10</v>
      </c>
      <c r="AF1098">
        <f ca="1">_xlfn.XLOOKUP($W1098,Return_flow_table!$A$4:$A$25,Return_flow_table!H$4:H$25)</f>
        <v>0</v>
      </c>
      <c r="AG1098">
        <f ca="1">_xlfn.XLOOKUP($W1098,Return_flow_table!$A$4:$A$25,Return_flow_table!I$4:I$25)</f>
        <v>0</v>
      </c>
      <c r="AH1098">
        <f ca="1">_xlfn.XLOOKUP($W1098,Return_flow_table!$A$4:$A$25,Return_flow_table!J$4:J$25)</f>
        <v>0</v>
      </c>
      <c r="AI1098">
        <f ca="1">_xlfn.XLOOKUP($W1098,Return_flow_table!$A$4:$A$25,Return_flow_table!K$4:K$25)</f>
        <v>20</v>
      </c>
      <c r="AJ1098">
        <f ca="1">_xlfn.XLOOKUP($W1098,Return_flow_table!$A$4:$A$25,Return_flow_table!L$4:L$25)</f>
        <v>20</v>
      </c>
      <c r="AK1098">
        <f ca="1">_xlfn.XLOOKUP($W1098,Return_flow_table!$A$4:$A$25,Return_flow_table!M$4:M$25)</f>
        <v>0</v>
      </c>
      <c r="AL1098" s="39" t="str" cm="1">
        <f t="array" aca="1" ref="AL1098" ca="1">IF(SUM(  ((OFFSET($A$4,0,0,COUNTA(A:A)-3,1)) =V1098) * (OFFSET($T$4, 0,0,COUNTA(A:A)-3,1) = "Domestic")) &gt; 0,"Y","")</f>
        <v/>
      </c>
    </row>
    <row r="1099" spans="1:38" x14ac:dyDescent="0.25">
      <c r="A1099" t="s">
        <v>1402</v>
      </c>
      <c r="B1099" t="s">
        <v>102</v>
      </c>
      <c r="C1099" t="s">
        <v>1354</v>
      </c>
      <c r="D1099">
        <v>0.04</v>
      </c>
      <c r="E1099" t="s">
        <v>97</v>
      </c>
      <c r="G1099" t="s">
        <v>290</v>
      </c>
      <c r="H1099" s="38" t="s">
        <v>101</v>
      </c>
      <c r="I1099">
        <f>_xlfn.XLOOKUP(B1099,Use_Code_Ranking!$A$4:$A$23,Use_Code_Ranking!$B$4:$B$23,9999)</f>
        <v>3</v>
      </c>
      <c r="J1099">
        <f t="shared" ca="1" si="237"/>
        <v>3</v>
      </c>
      <c r="K1099">
        <f t="shared" ca="1" si="238"/>
        <v>0</v>
      </c>
      <c r="L1099">
        <f t="shared" ca="1" si="239"/>
        <v>0</v>
      </c>
      <c r="M1099">
        <f t="shared" ca="1" si="240"/>
        <v>0</v>
      </c>
      <c r="N1099" t="str">
        <f t="shared" ca="1" si="241"/>
        <v/>
      </c>
      <c r="O1099" t="str">
        <f t="shared" ca="1" si="242"/>
        <v/>
      </c>
      <c r="P1099" t="str">
        <f t="shared" si="243"/>
        <v/>
      </c>
      <c r="Q1099" t="str">
        <f t="shared" ca="1" si="244"/>
        <v/>
      </c>
      <c r="R1099" t="str">
        <f t="shared" si="245"/>
        <v/>
      </c>
      <c r="S1099" t="str">
        <f t="shared" si="246"/>
        <v/>
      </c>
      <c r="T1099" s="2" t="str">
        <f ca="1">IF(S1099="Irrigation","Irrigation",IF(R1099="Irrigation","Irrigation",IF(Q1099="Domestic","Domestic",IF(P1099="Stockwatering","Stockwatering",IF(N1099="IRRIGATION_AND_MUNICIPAL","Irrigation and Municipal",IF(O1099="IRRIGATION_AND_DOMESTIC","Irrigation and Domestic Municipality",_xlfn.XLOOKUP(J1099,Use_Code_Ranking!$B$4:$B$23,Use_Code_Ranking!$A$4:$A$23)))))))</f>
        <v>Domestic</v>
      </c>
      <c r="V1099" s="20" t="str">
        <f ca="1"/>
        <v>H509637</v>
      </c>
      <c r="W1099" s="4" t="str">
        <f t="shared" ca="1" si="234"/>
        <v>Irrigation</v>
      </c>
      <c r="X1099" t="str">
        <f t="shared" ca="1" si="235"/>
        <v>N</v>
      </c>
      <c r="Y1099" s="2" t="str">
        <f t="shared" ca="1" si="236"/>
        <v>N</v>
      </c>
      <c r="Z1099">
        <f ca="1">_xlfn.XLOOKUP($W1099,Return_flow_table!$A$4:$A$25,Return_flow_table!B$4:B$25)</f>
        <v>0</v>
      </c>
      <c r="AA1099">
        <f ca="1">_xlfn.XLOOKUP($W1099,Return_flow_table!$A$4:$A$25,Return_flow_table!C$4:C$25)</f>
        <v>0</v>
      </c>
      <c r="AB1099">
        <f ca="1">_xlfn.XLOOKUP($W1099,Return_flow_table!$A$4:$A$25,Return_flow_table!D$4:D$25)</f>
        <v>20</v>
      </c>
      <c r="AC1099">
        <f ca="1">_xlfn.XLOOKUP($W1099,Return_flow_table!$A$4:$A$25,Return_flow_table!E$4:E$25)</f>
        <v>20</v>
      </c>
      <c r="AD1099">
        <f ca="1">_xlfn.XLOOKUP($W1099,Return_flow_table!$A$4:$A$25,Return_flow_table!F$4:F$25)</f>
        <v>10</v>
      </c>
      <c r="AE1099">
        <f ca="1">_xlfn.XLOOKUP($W1099,Return_flow_table!$A$4:$A$25,Return_flow_table!G$4:G$25)</f>
        <v>10</v>
      </c>
      <c r="AF1099">
        <f ca="1">_xlfn.XLOOKUP($W1099,Return_flow_table!$A$4:$A$25,Return_flow_table!H$4:H$25)</f>
        <v>0</v>
      </c>
      <c r="AG1099">
        <f ca="1">_xlfn.XLOOKUP($W1099,Return_flow_table!$A$4:$A$25,Return_flow_table!I$4:I$25)</f>
        <v>0</v>
      </c>
      <c r="AH1099">
        <f ca="1">_xlfn.XLOOKUP($W1099,Return_flow_table!$A$4:$A$25,Return_flow_table!J$4:J$25)</f>
        <v>0</v>
      </c>
      <c r="AI1099">
        <f ca="1">_xlfn.XLOOKUP($W1099,Return_flow_table!$A$4:$A$25,Return_flow_table!K$4:K$25)</f>
        <v>20</v>
      </c>
      <c r="AJ1099">
        <f ca="1">_xlfn.XLOOKUP($W1099,Return_flow_table!$A$4:$A$25,Return_flow_table!L$4:L$25)</f>
        <v>20</v>
      </c>
      <c r="AK1099">
        <f ca="1">_xlfn.XLOOKUP($W1099,Return_flow_table!$A$4:$A$25,Return_flow_table!M$4:M$25)</f>
        <v>0</v>
      </c>
      <c r="AL1099" s="39" t="str" cm="1">
        <f t="array" aca="1" ref="AL1099" ca="1">IF(SUM(  ((OFFSET($A$4,0,0,COUNTA(A:A)-3,1)) =V1099) * (OFFSET($T$4, 0,0,COUNTA(A:A)-3,1) = "Domestic")) &gt; 0,"Y","")</f>
        <v/>
      </c>
    </row>
    <row r="1100" spans="1:38" x14ac:dyDescent="0.25">
      <c r="A1100" t="s">
        <v>1403</v>
      </c>
      <c r="B1100" t="s">
        <v>108</v>
      </c>
      <c r="C1100" t="s">
        <v>1354</v>
      </c>
      <c r="D1100">
        <v>0.04</v>
      </c>
      <c r="E1100" t="s">
        <v>97</v>
      </c>
      <c r="G1100" t="s">
        <v>290</v>
      </c>
      <c r="H1100" s="38" t="s">
        <v>101</v>
      </c>
      <c r="I1100">
        <f>_xlfn.XLOOKUP(B1100,Use_Code_Ranking!$A$4:$A$23,Use_Code_Ranking!$B$4:$B$23,9999)</f>
        <v>5</v>
      </c>
      <c r="J1100">
        <f t="shared" ca="1" si="237"/>
        <v>3</v>
      </c>
      <c r="K1100">
        <f t="shared" ca="1" si="238"/>
        <v>0</v>
      </c>
      <c r="L1100">
        <f t="shared" ca="1" si="239"/>
        <v>0</v>
      </c>
      <c r="M1100">
        <f t="shared" ca="1" si="240"/>
        <v>0</v>
      </c>
      <c r="N1100" t="str">
        <f t="shared" ca="1" si="241"/>
        <v/>
      </c>
      <c r="O1100" t="str">
        <f t="shared" ca="1" si="242"/>
        <v/>
      </c>
      <c r="P1100" t="str">
        <f t="shared" si="243"/>
        <v/>
      </c>
      <c r="Q1100" t="str">
        <f t="shared" ca="1" si="244"/>
        <v/>
      </c>
      <c r="R1100" t="str">
        <f t="shared" si="245"/>
        <v/>
      </c>
      <c r="S1100" t="str">
        <f t="shared" si="246"/>
        <v/>
      </c>
      <c r="T1100" s="2" t="str">
        <f ca="1">IF(S1100="Irrigation","Irrigation",IF(R1100="Irrigation","Irrigation",IF(Q1100="Domestic","Domestic",IF(P1100="Stockwatering","Stockwatering",IF(N1100="IRRIGATION_AND_MUNICIPAL","Irrigation and Municipal",IF(O1100="IRRIGATION_AND_DOMESTIC","Irrigation and Domestic Municipality",_xlfn.XLOOKUP(J1100,Use_Code_Ranking!$B$4:$B$23,Use_Code_Ranking!$A$4:$A$23)))))))</f>
        <v>Domestic</v>
      </c>
      <c r="V1100" s="20" t="str">
        <f ca="1"/>
        <v>H509658</v>
      </c>
      <c r="W1100" s="4" t="str">
        <f t="shared" ca="1" si="234"/>
        <v>Irrigation</v>
      </c>
      <c r="X1100" t="str">
        <f t="shared" ca="1" si="235"/>
        <v>N</v>
      </c>
      <c r="Y1100" s="2" t="str">
        <f t="shared" ca="1" si="236"/>
        <v>N</v>
      </c>
      <c r="Z1100">
        <f ca="1">_xlfn.XLOOKUP($W1100,Return_flow_table!$A$4:$A$25,Return_flow_table!B$4:B$25)</f>
        <v>0</v>
      </c>
      <c r="AA1100">
        <f ca="1">_xlfn.XLOOKUP($W1100,Return_flow_table!$A$4:$A$25,Return_flow_table!C$4:C$25)</f>
        <v>0</v>
      </c>
      <c r="AB1100">
        <f ca="1">_xlfn.XLOOKUP($W1100,Return_flow_table!$A$4:$A$25,Return_flow_table!D$4:D$25)</f>
        <v>20</v>
      </c>
      <c r="AC1100">
        <f ca="1">_xlfn.XLOOKUP($W1100,Return_flow_table!$A$4:$A$25,Return_flow_table!E$4:E$25)</f>
        <v>20</v>
      </c>
      <c r="AD1100">
        <f ca="1">_xlfn.XLOOKUP($W1100,Return_flow_table!$A$4:$A$25,Return_flow_table!F$4:F$25)</f>
        <v>10</v>
      </c>
      <c r="AE1100">
        <f ca="1">_xlfn.XLOOKUP($W1100,Return_flow_table!$A$4:$A$25,Return_flow_table!G$4:G$25)</f>
        <v>10</v>
      </c>
      <c r="AF1100">
        <f ca="1">_xlfn.XLOOKUP($W1100,Return_flow_table!$A$4:$A$25,Return_flow_table!H$4:H$25)</f>
        <v>0</v>
      </c>
      <c r="AG1100">
        <f ca="1">_xlfn.XLOOKUP($W1100,Return_flow_table!$A$4:$A$25,Return_flow_table!I$4:I$25)</f>
        <v>0</v>
      </c>
      <c r="AH1100">
        <f ca="1">_xlfn.XLOOKUP($W1100,Return_flow_table!$A$4:$A$25,Return_flow_table!J$4:J$25)</f>
        <v>0</v>
      </c>
      <c r="AI1100">
        <f ca="1">_xlfn.XLOOKUP($W1100,Return_flow_table!$A$4:$A$25,Return_flow_table!K$4:K$25)</f>
        <v>20</v>
      </c>
      <c r="AJ1100">
        <f ca="1">_xlfn.XLOOKUP($W1100,Return_flow_table!$A$4:$A$25,Return_flow_table!L$4:L$25)</f>
        <v>20</v>
      </c>
      <c r="AK1100">
        <f ca="1">_xlfn.XLOOKUP($W1100,Return_flow_table!$A$4:$A$25,Return_flow_table!M$4:M$25)</f>
        <v>0</v>
      </c>
      <c r="AL1100" s="39" t="str" cm="1">
        <f t="array" aca="1" ref="AL1100" ca="1">IF(SUM(  ((OFFSET($A$4,0,0,COUNTA(A:A)-3,1)) =V1100) * (OFFSET($T$4, 0,0,COUNTA(A:A)-3,1) = "Domestic")) &gt; 0,"Y","")</f>
        <v/>
      </c>
    </row>
    <row r="1101" spans="1:38" x14ac:dyDescent="0.25">
      <c r="A1101" t="s">
        <v>1403</v>
      </c>
      <c r="B1101" t="s">
        <v>102</v>
      </c>
      <c r="C1101" t="s">
        <v>1354</v>
      </c>
      <c r="D1101">
        <v>0.04</v>
      </c>
      <c r="E1101" t="s">
        <v>97</v>
      </c>
      <c r="G1101" t="s">
        <v>290</v>
      </c>
      <c r="H1101" s="38" t="s">
        <v>101</v>
      </c>
      <c r="I1101">
        <f>_xlfn.XLOOKUP(B1101,Use_Code_Ranking!$A$4:$A$23,Use_Code_Ranking!$B$4:$B$23,9999)</f>
        <v>3</v>
      </c>
      <c r="J1101">
        <f t="shared" ca="1" si="237"/>
        <v>3</v>
      </c>
      <c r="K1101">
        <f t="shared" ca="1" si="238"/>
        <v>0</v>
      </c>
      <c r="L1101">
        <f t="shared" ca="1" si="239"/>
        <v>0</v>
      </c>
      <c r="M1101">
        <f t="shared" ca="1" si="240"/>
        <v>0</v>
      </c>
      <c r="N1101" t="str">
        <f t="shared" ca="1" si="241"/>
        <v/>
      </c>
      <c r="O1101" t="str">
        <f t="shared" ca="1" si="242"/>
        <v/>
      </c>
      <c r="P1101" t="str">
        <f t="shared" si="243"/>
        <v/>
      </c>
      <c r="Q1101" t="str">
        <f t="shared" ca="1" si="244"/>
        <v/>
      </c>
      <c r="R1101" t="str">
        <f t="shared" si="245"/>
        <v/>
      </c>
      <c r="S1101" t="str">
        <f t="shared" si="246"/>
        <v/>
      </c>
      <c r="T1101" s="2" t="str">
        <f ca="1">IF(S1101="Irrigation","Irrigation",IF(R1101="Irrigation","Irrigation",IF(Q1101="Domestic","Domestic",IF(P1101="Stockwatering","Stockwatering",IF(N1101="IRRIGATION_AND_MUNICIPAL","Irrigation and Municipal",IF(O1101="IRRIGATION_AND_DOMESTIC","Irrigation and Domestic Municipality",_xlfn.XLOOKUP(J1101,Use_Code_Ranking!$B$4:$B$23,Use_Code_Ranking!$A$4:$A$23)))))))</f>
        <v>Domestic</v>
      </c>
      <c r="V1101" s="20" t="str">
        <f ca="1"/>
        <v>H509688</v>
      </c>
      <c r="W1101" s="4" t="str">
        <f t="shared" ca="1" si="234"/>
        <v>Irrigation</v>
      </c>
      <c r="X1101" t="str">
        <f t="shared" ca="1" si="235"/>
        <v>N</v>
      </c>
      <c r="Y1101" s="2" t="str">
        <f t="shared" ca="1" si="236"/>
        <v>N</v>
      </c>
      <c r="Z1101">
        <f ca="1">_xlfn.XLOOKUP($W1101,Return_flow_table!$A$4:$A$25,Return_flow_table!B$4:B$25)</f>
        <v>0</v>
      </c>
      <c r="AA1101">
        <f ca="1">_xlfn.XLOOKUP($W1101,Return_flow_table!$A$4:$A$25,Return_flow_table!C$4:C$25)</f>
        <v>0</v>
      </c>
      <c r="AB1101">
        <f ca="1">_xlfn.XLOOKUP($W1101,Return_flow_table!$A$4:$A$25,Return_flow_table!D$4:D$25)</f>
        <v>20</v>
      </c>
      <c r="AC1101">
        <f ca="1">_xlfn.XLOOKUP($W1101,Return_flow_table!$A$4:$A$25,Return_flow_table!E$4:E$25)</f>
        <v>20</v>
      </c>
      <c r="AD1101">
        <f ca="1">_xlfn.XLOOKUP($W1101,Return_flow_table!$A$4:$A$25,Return_flow_table!F$4:F$25)</f>
        <v>10</v>
      </c>
      <c r="AE1101">
        <f ca="1">_xlfn.XLOOKUP($W1101,Return_flow_table!$A$4:$A$25,Return_flow_table!G$4:G$25)</f>
        <v>10</v>
      </c>
      <c r="AF1101">
        <f ca="1">_xlfn.XLOOKUP($W1101,Return_flow_table!$A$4:$A$25,Return_flow_table!H$4:H$25)</f>
        <v>0</v>
      </c>
      <c r="AG1101">
        <f ca="1">_xlfn.XLOOKUP($W1101,Return_flow_table!$A$4:$A$25,Return_flow_table!I$4:I$25)</f>
        <v>0</v>
      </c>
      <c r="AH1101">
        <f ca="1">_xlfn.XLOOKUP($W1101,Return_flow_table!$A$4:$A$25,Return_flow_table!J$4:J$25)</f>
        <v>0</v>
      </c>
      <c r="AI1101">
        <f ca="1">_xlfn.XLOOKUP($W1101,Return_flow_table!$A$4:$A$25,Return_flow_table!K$4:K$25)</f>
        <v>20</v>
      </c>
      <c r="AJ1101">
        <f ca="1">_xlfn.XLOOKUP($W1101,Return_flow_table!$A$4:$A$25,Return_flow_table!L$4:L$25)</f>
        <v>20</v>
      </c>
      <c r="AK1101">
        <f ca="1">_xlfn.XLOOKUP($W1101,Return_flow_table!$A$4:$A$25,Return_flow_table!M$4:M$25)</f>
        <v>0</v>
      </c>
      <c r="AL1101" s="39" t="str" cm="1">
        <f t="array" aca="1" ref="AL1101" ca="1">IF(SUM(  ((OFFSET($A$4,0,0,COUNTA(A:A)-3,1)) =V1101) * (OFFSET($T$4, 0,0,COUNTA(A:A)-3,1) = "Domestic")) &gt; 0,"Y","")</f>
        <v/>
      </c>
    </row>
    <row r="1102" spans="1:38" x14ac:dyDescent="0.25">
      <c r="A1102" t="s">
        <v>1403</v>
      </c>
      <c r="B1102" t="s">
        <v>111</v>
      </c>
      <c r="C1102" t="s">
        <v>1354</v>
      </c>
      <c r="D1102">
        <v>0.04</v>
      </c>
      <c r="E1102" t="s">
        <v>97</v>
      </c>
      <c r="G1102" t="s">
        <v>290</v>
      </c>
      <c r="H1102" s="38" t="s">
        <v>101</v>
      </c>
      <c r="I1102">
        <f>_xlfn.XLOOKUP(B1102,Use_Code_Ranking!$A$4:$A$23,Use_Code_Ranking!$B$4:$B$23,9999)</f>
        <v>14</v>
      </c>
      <c r="J1102">
        <f t="shared" ca="1" si="237"/>
        <v>3</v>
      </c>
      <c r="K1102">
        <f t="shared" ca="1" si="238"/>
        <v>0</v>
      </c>
      <c r="L1102">
        <f t="shared" ca="1" si="239"/>
        <v>0</v>
      </c>
      <c r="M1102">
        <f t="shared" ca="1" si="240"/>
        <v>0</v>
      </c>
      <c r="N1102" t="str">
        <f t="shared" ca="1" si="241"/>
        <v/>
      </c>
      <c r="O1102" t="str">
        <f t="shared" ca="1" si="242"/>
        <v/>
      </c>
      <c r="P1102" t="str">
        <f t="shared" si="243"/>
        <v/>
      </c>
      <c r="Q1102" t="str">
        <f t="shared" ca="1" si="244"/>
        <v/>
      </c>
      <c r="R1102" t="str">
        <f t="shared" si="245"/>
        <v/>
      </c>
      <c r="S1102" t="str">
        <f t="shared" si="246"/>
        <v/>
      </c>
      <c r="T1102" s="2" t="str">
        <f ca="1">IF(S1102="Irrigation","Irrigation",IF(R1102="Irrigation","Irrigation",IF(Q1102="Domestic","Domestic",IF(P1102="Stockwatering","Stockwatering",IF(N1102="IRRIGATION_AND_MUNICIPAL","Irrigation and Municipal",IF(O1102="IRRIGATION_AND_DOMESTIC","Irrigation and Domestic Municipality",_xlfn.XLOOKUP(J1102,Use_Code_Ranking!$B$4:$B$23,Use_Code_Ranking!$A$4:$A$23)))))))</f>
        <v>Domestic</v>
      </c>
      <c r="V1102" s="20" t="str">
        <f ca="1"/>
        <v>H509691</v>
      </c>
      <c r="W1102" s="4" t="str">
        <f t="shared" ca="1" si="234"/>
        <v>Irrigation</v>
      </c>
      <c r="X1102" t="str">
        <f t="shared" ca="1" si="235"/>
        <v>N</v>
      </c>
      <c r="Y1102" s="2" t="str">
        <f t="shared" ca="1" si="236"/>
        <v>N</v>
      </c>
      <c r="Z1102">
        <f ca="1">_xlfn.XLOOKUP($W1102,Return_flow_table!$A$4:$A$25,Return_flow_table!B$4:B$25)</f>
        <v>0</v>
      </c>
      <c r="AA1102">
        <f ca="1">_xlfn.XLOOKUP($W1102,Return_flow_table!$A$4:$A$25,Return_flow_table!C$4:C$25)</f>
        <v>0</v>
      </c>
      <c r="AB1102">
        <f ca="1">_xlfn.XLOOKUP($W1102,Return_flow_table!$A$4:$A$25,Return_flow_table!D$4:D$25)</f>
        <v>20</v>
      </c>
      <c r="AC1102">
        <f ca="1">_xlfn.XLOOKUP($W1102,Return_flow_table!$A$4:$A$25,Return_flow_table!E$4:E$25)</f>
        <v>20</v>
      </c>
      <c r="AD1102">
        <f ca="1">_xlfn.XLOOKUP($W1102,Return_flow_table!$A$4:$A$25,Return_flow_table!F$4:F$25)</f>
        <v>10</v>
      </c>
      <c r="AE1102">
        <f ca="1">_xlfn.XLOOKUP($W1102,Return_flow_table!$A$4:$A$25,Return_flow_table!G$4:G$25)</f>
        <v>10</v>
      </c>
      <c r="AF1102">
        <f ca="1">_xlfn.XLOOKUP($W1102,Return_flow_table!$A$4:$A$25,Return_flow_table!H$4:H$25)</f>
        <v>0</v>
      </c>
      <c r="AG1102">
        <f ca="1">_xlfn.XLOOKUP($W1102,Return_flow_table!$A$4:$A$25,Return_flow_table!I$4:I$25)</f>
        <v>0</v>
      </c>
      <c r="AH1102">
        <f ca="1">_xlfn.XLOOKUP($W1102,Return_flow_table!$A$4:$A$25,Return_flow_table!J$4:J$25)</f>
        <v>0</v>
      </c>
      <c r="AI1102">
        <f ca="1">_xlfn.XLOOKUP($W1102,Return_flow_table!$A$4:$A$25,Return_flow_table!K$4:K$25)</f>
        <v>20</v>
      </c>
      <c r="AJ1102">
        <f ca="1">_xlfn.XLOOKUP($W1102,Return_flow_table!$A$4:$A$25,Return_flow_table!L$4:L$25)</f>
        <v>20</v>
      </c>
      <c r="AK1102">
        <f ca="1">_xlfn.XLOOKUP($W1102,Return_flow_table!$A$4:$A$25,Return_flow_table!M$4:M$25)</f>
        <v>0</v>
      </c>
      <c r="AL1102" s="39" t="str" cm="1">
        <f t="array" aca="1" ref="AL1102" ca="1">IF(SUM(  ((OFFSET($A$4,0,0,COUNTA(A:A)-3,1)) =V1102) * (OFFSET($T$4, 0,0,COUNTA(A:A)-3,1) = "Domestic")) &gt; 0,"Y","")</f>
        <v/>
      </c>
    </row>
    <row r="1103" spans="1:38" x14ac:dyDescent="0.25">
      <c r="A1103" t="s">
        <v>1404</v>
      </c>
      <c r="B1103" t="s">
        <v>111</v>
      </c>
      <c r="C1103" t="s">
        <v>1354</v>
      </c>
      <c r="D1103">
        <v>0.05</v>
      </c>
      <c r="E1103" t="s">
        <v>97</v>
      </c>
      <c r="G1103" t="s">
        <v>290</v>
      </c>
      <c r="H1103" s="38" t="s">
        <v>101</v>
      </c>
      <c r="I1103">
        <f>_xlfn.XLOOKUP(B1103,Use_Code_Ranking!$A$4:$A$23,Use_Code_Ranking!$B$4:$B$23,9999)</f>
        <v>14</v>
      </c>
      <c r="J1103">
        <f t="shared" ca="1" si="237"/>
        <v>3</v>
      </c>
      <c r="K1103">
        <f t="shared" ca="1" si="238"/>
        <v>0</v>
      </c>
      <c r="L1103">
        <f t="shared" ca="1" si="239"/>
        <v>0</v>
      </c>
      <c r="M1103">
        <f t="shared" ca="1" si="240"/>
        <v>0</v>
      </c>
      <c r="N1103" t="str">
        <f t="shared" ca="1" si="241"/>
        <v/>
      </c>
      <c r="O1103" t="str">
        <f t="shared" ca="1" si="242"/>
        <v/>
      </c>
      <c r="P1103" t="str">
        <f t="shared" si="243"/>
        <v/>
      </c>
      <c r="Q1103" t="str">
        <f t="shared" ca="1" si="244"/>
        <v/>
      </c>
      <c r="R1103" t="str">
        <f t="shared" si="245"/>
        <v/>
      </c>
      <c r="S1103" t="str">
        <f t="shared" si="246"/>
        <v/>
      </c>
      <c r="T1103" s="2" t="str">
        <f ca="1">IF(S1103="Irrigation","Irrigation",IF(R1103="Irrigation","Irrigation",IF(Q1103="Domestic","Domestic",IF(P1103="Stockwatering","Stockwatering",IF(N1103="IRRIGATION_AND_MUNICIPAL","Irrigation and Municipal",IF(O1103="IRRIGATION_AND_DOMESTIC","Irrigation and Domestic Municipality",_xlfn.XLOOKUP(J1103,Use_Code_Ranking!$B$4:$B$23,Use_Code_Ranking!$A$4:$A$23)))))))</f>
        <v>Domestic</v>
      </c>
      <c r="V1103" s="20" t="str">
        <f ca="1"/>
        <v>H509734</v>
      </c>
      <c r="W1103" s="4" t="str">
        <f t="shared" ca="1" si="234"/>
        <v>Irrigation</v>
      </c>
      <c r="X1103" t="str">
        <f t="shared" ca="1" si="235"/>
        <v>N</v>
      </c>
      <c r="Y1103" s="2" t="str">
        <f t="shared" ca="1" si="236"/>
        <v>N</v>
      </c>
      <c r="Z1103">
        <f ca="1">_xlfn.XLOOKUP($W1103,Return_flow_table!$A$4:$A$25,Return_flow_table!B$4:B$25)</f>
        <v>0</v>
      </c>
      <c r="AA1103">
        <f ca="1">_xlfn.XLOOKUP($W1103,Return_flow_table!$A$4:$A$25,Return_flow_table!C$4:C$25)</f>
        <v>0</v>
      </c>
      <c r="AB1103">
        <f ca="1">_xlfn.XLOOKUP($W1103,Return_flow_table!$A$4:$A$25,Return_flow_table!D$4:D$25)</f>
        <v>20</v>
      </c>
      <c r="AC1103">
        <f ca="1">_xlfn.XLOOKUP($W1103,Return_flow_table!$A$4:$A$25,Return_flow_table!E$4:E$25)</f>
        <v>20</v>
      </c>
      <c r="AD1103">
        <f ca="1">_xlfn.XLOOKUP($W1103,Return_flow_table!$A$4:$A$25,Return_flow_table!F$4:F$25)</f>
        <v>10</v>
      </c>
      <c r="AE1103">
        <f ca="1">_xlfn.XLOOKUP($W1103,Return_flow_table!$A$4:$A$25,Return_flow_table!G$4:G$25)</f>
        <v>10</v>
      </c>
      <c r="AF1103">
        <f ca="1">_xlfn.XLOOKUP($W1103,Return_flow_table!$A$4:$A$25,Return_flow_table!H$4:H$25)</f>
        <v>0</v>
      </c>
      <c r="AG1103">
        <f ca="1">_xlfn.XLOOKUP($W1103,Return_flow_table!$A$4:$A$25,Return_flow_table!I$4:I$25)</f>
        <v>0</v>
      </c>
      <c r="AH1103">
        <f ca="1">_xlfn.XLOOKUP($W1103,Return_flow_table!$A$4:$A$25,Return_flow_table!J$4:J$25)</f>
        <v>0</v>
      </c>
      <c r="AI1103">
        <f ca="1">_xlfn.XLOOKUP($W1103,Return_flow_table!$A$4:$A$25,Return_flow_table!K$4:K$25)</f>
        <v>20</v>
      </c>
      <c r="AJ1103">
        <f ca="1">_xlfn.XLOOKUP($W1103,Return_flow_table!$A$4:$A$25,Return_flow_table!L$4:L$25)</f>
        <v>20</v>
      </c>
      <c r="AK1103">
        <f ca="1">_xlfn.XLOOKUP($W1103,Return_flow_table!$A$4:$A$25,Return_flow_table!M$4:M$25)</f>
        <v>0</v>
      </c>
      <c r="AL1103" s="39" t="str" cm="1">
        <f t="array" aca="1" ref="AL1103" ca="1">IF(SUM(  ((OFFSET($A$4,0,0,COUNTA(A:A)-3,1)) =V1103) * (OFFSET($T$4, 0,0,COUNTA(A:A)-3,1) = "Domestic")) &gt; 0,"Y","")</f>
        <v/>
      </c>
    </row>
    <row r="1104" spans="1:38" x14ac:dyDescent="0.25">
      <c r="A1104" t="s">
        <v>1404</v>
      </c>
      <c r="B1104" t="s">
        <v>102</v>
      </c>
      <c r="C1104" t="s">
        <v>1354</v>
      </c>
      <c r="D1104">
        <v>0.05</v>
      </c>
      <c r="E1104" t="s">
        <v>97</v>
      </c>
      <c r="G1104" t="s">
        <v>290</v>
      </c>
      <c r="H1104" s="38" t="s">
        <v>101</v>
      </c>
      <c r="I1104">
        <f>_xlfn.XLOOKUP(B1104,Use_Code_Ranking!$A$4:$A$23,Use_Code_Ranking!$B$4:$B$23,9999)</f>
        <v>3</v>
      </c>
      <c r="J1104">
        <f t="shared" ca="1" si="237"/>
        <v>3</v>
      </c>
      <c r="K1104">
        <f t="shared" ca="1" si="238"/>
        <v>0</v>
      </c>
      <c r="L1104">
        <f t="shared" ca="1" si="239"/>
        <v>0</v>
      </c>
      <c r="M1104">
        <f t="shared" ca="1" si="240"/>
        <v>0</v>
      </c>
      <c r="N1104" t="str">
        <f t="shared" ca="1" si="241"/>
        <v/>
      </c>
      <c r="O1104" t="str">
        <f t="shared" ca="1" si="242"/>
        <v/>
      </c>
      <c r="P1104" t="str">
        <f t="shared" si="243"/>
        <v/>
      </c>
      <c r="Q1104" t="str">
        <f t="shared" ca="1" si="244"/>
        <v/>
      </c>
      <c r="R1104" t="str">
        <f t="shared" si="245"/>
        <v/>
      </c>
      <c r="S1104" t="str">
        <f t="shared" si="246"/>
        <v/>
      </c>
      <c r="T1104" s="2" t="str">
        <f ca="1">IF(S1104="Irrigation","Irrigation",IF(R1104="Irrigation","Irrigation",IF(Q1104="Domestic","Domestic",IF(P1104="Stockwatering","Stockwatering",IF(N1104="IRRIGATION_AND_MUNICIPAL","Irrigation and Municipal",IF(O1104="IRRIGATION_AND_DOMESTIC","Irrigation and Domestic Municipality",_xlfn.XLOOKUP(J1104,Use_Code_Ranking!$B$4:$B$23,Use_Code_Ranking!$A$4:$A$23)))))))</f>
        <v>Domestic</v>
      </c>
      <c r="V1104" s="20" t="str">
        <f ca="1"/>
        <v>H509760</v>
      </c>
      <c r="W1104" s="4" t="str">
        <f t="shared" ca="1" si="234"/>
        <v>Irrigation</v>
      </c>
      <c r="X1104" t="str">
        <f t="shared" ca="1" si="235"/>
        <v>N</v>
      </c>
      <c r="Y1104" s="2" t="str">
        <f t="shared" ca="1" si="236"/>
        <v>N</v>
      </c>
      <c r="Z1104">
        <f ca="1">_xlfn.XLOOKUP($W1104,Return_flow_table!$A$4:$A$25,Return_flow_table!B$4:B$25)</f>
        <v>0</v>
      </c>
      <c r="AA1104">
        <f ca="1">_xlfn.XLOOKUP($W1104,Return_flow_table!$A$4:$A$25,Return_flow_table!C$4:C$25)</f>
        <v>0</v>
      </c>
      <c r="AB1104">
        <f ca="1">_xlfn.XLOOKUP($W1104,Return_flow_table!$A$4:$A$25,Return_flow_table!D$4:D$25)</f>
        <v>20</v>
      </c>
      <c r="AC1104">
        <f ca="1">_xlfn.XLOOKUP($W1104,Return_flow_table!$A$4:$A$25,Return_flow_table!E$4:E$25)</f>
        <v>20</v>
      </c>
      <c r="AD1104">
        <f ca="1">_xlfn.XLOOKUP($W1104,Return_flow_table!$A$4:$A$25,Return_flow_table!F$4:F$25)</f>
        <v>10</v>
      </c>
      <c r="AE1104">
        <f ca="1">_xlfn.XLOOKUP($W1104,Return_flow_table!$A$4:$A$25,Return_flow_table!G$4:G$25)</f>
        <v>10</v>
      </c>
      <c r="AF1104">
        <f ca="1">_xlfn.XLOOKUP($W1104,Return_flow_table!$A$4:$A$25,Return_flow_table!H$4:H$25)</f>
        <v>0</v>
      </c>
      <c r="AG1104">
        <f ca="1">_xlfn.XLOOKUP($W1104,Return_flow_table!$A$4:$A$25,Return_flow_table!I$4:I$25)</f>
        <v>0</v>
      </c>
      <c r="AH1104">
        <f ca="1">_xlfn.XLOOKUP($W1104,Return_flow_table!$A$4:$A$25,Return_flow_table!J$4:J$25)</f>
        <v>0</v>
      </c>
      <c r="AI1104">
        <f ca="1">_xlfn.XLOOKUP($W1104,Return_flow_table!$A$4:$A$25,Return_flow_table!K$4:K$25)</f>
        <v>20</v>
      </c>
      <c r="AJ1104">
        <f ca="1">_xlfn.XLOOKUP($W1104,Return_flow_table!$A$4:$A$25,Return_flow_table!L$4:L$25)</f>
        <v>20</v>
      </c>
      <c r="AK1104">
        <f ca="1">_xlfn.XLOOKUP($W1104,Return_flow_table!$A$4:$A$25,Return_flow_table!M$4:M$25)</f>
        <v>0</v>
      </c>
      <c r="AL1104" s="39" t="str" cm="1">
        <f t="array" aca="1" ref="AL1104" ca="1">IF(SUM(  ((OFFSET($A$4,0,0,COUNTA(A:A)-3,1)) =V1104) * (OFFSET($T$4, 0,0,COUNTA(A:A)-3,1) = "Domestic")) &gt; 0,"Y","")</f>
        <v/>
      </c>
    </row>
    <row r="1105" spans="1:38" x14ac:dyDescent="0.25">
      <c r="A1105" t="s">
        <v>1404</v>
      </c>
      <c r="B1105" t="s">
        <v>114</v>
      </c>
      <c r="C1105" t="s">
        <v>1354</v>
      </c>
      <c r="D1105">
        <v>0.05</v>
      </c>
      <c r="E1105" t="s">
        <v>97</v>
      </c>
      <c r="G1105" t="s">
        <v>290</v>
      </c>
      <c r="H1105" s="38" t="s">
        <v>101</v>
      </c>
      <c r="I1105">
        <f>_xlfn.XLOOKUP(B1105,Use_Code_Ranking!$A$4:$A$23,Use_Code_Ranking!$B$4:$B$23,9999)</f>
        <v>12</v>
      </c>
      <c r="J1105">
        <f t="shared" ca="1" si="237"/>
        <v>3</v>
      </c>
      <c r="K1105">
        <f t="shared" ca="1" si="238"/>
        <v>0</v>
      </c>
      <c r="L1105">
        <f t="shared" ca="1" si="239"/>
        <v>0</v>
      </c>
      <c r="M1105">
        <f t="shared" ca="1" si="240"/>
        <v>0</v>
      </c>
      <c r="N1105" t="str">
        <f t="shared" ca="1" si="241"/>
        <v/>
      </c>
      <c r="O1105" t="str">
        <f t="shared" ca="1" si="242"/>
        <v/>
      </c>
      <c r="P1105" t="str">
        <f t="shared" si="243"/>
        <v/>
      </c>
      <c r="Q1105" t="str">
        <f t="shared" ca="1" si="244"/>
        <v/>
      </c>
      <c r="R1105" t="str">
        <f t="shared" si="245"/>
        <v/>
      </c>
      <c r="S1105" t="str">
        <f t="shared" si="246"/>
        <v/>
      </c>
      <c r="T1105" s="2" t="str">
        <f ca="1">IF(S1105="Irrigation","Irrigation",IF(R1105="Irrigation","Irrigation",IF(Q1105="Domestic","Domestic",IF(P1105="Stockwatering","Stockwatering",IF(N1105="IRRIGATION_AND_MUNICIPAL","Irrigation and Municipal",IF(O1105="IRRIGATION_AND_DOMESTIC","Irrigation and Domestic Municipality",_xlfn.XLOOKUP(J1105,Use_Code_Ranking!$B$4:$B$23,Use_Code_Ranking!$A$4:$A$23)))))))</f>
        <v>Domestic</v>
      </c>
      <c r="V1105" s="20" t="str">
        <f ca="1"/>
        <v>H509812</v>
      </c>
      <c r="W1105" s="4" t="str">
        <f t="shared" ca="1" si="234"/>
        <v>Irrigation</v>
      </c>
      <c r="X1105" t="str">
        <f t="shared" ca="1" si="235"/>
        <v>N</v>
      </c>
      <c r="Y1105" s="2" t="str">
        <f t="shared" ca="1" si="236"/>
        <v>N</v>
      </c>
      <c r="Z1105">
        <f ca="1">_xlfn.XLOOKUP($W1105,Return_flow_table!$A$4:$A$25,Return_flow_table!B$4:B$25)</f>
        <v>0</v>
      </c>
      <c r="AA1105">
        <f ca="1">_xlfn.XLOOKUP($W1105,Return_flow_table!$A$4:$A$25,Return_flow_table!C$4:C$25)</f>
        <v>0</v>
      </c>
      <c r="AB1105">
        <f ca="1">_xlfn.XLOOKUP($W1105,Return_flow_table!$A$4:$A$25,Return_flow_table!D$4:D$25)</f>
        <v>20</v>
      </c>
      <c r="AC1105">
        <f ca="1">_xlfn.XLOOKUP($W1105,Return_flow_table!$A$4:$A$25,Return_flow_table!E$4:E$25)</f>
        <v>20</v>
      </c>
      <c r="AD1105">
        <f ca="1">_xlfn.XLOOKUP($W1105,Return_flow_table!$A$4:$A$25,Return_flow_table!F$4:F$25)</f>
        <v>10</v>
      </c>
      <c r="AE1105">
        <f ca="1">_xlfn.XLOOKUP($W1105,Return_flow_table!$A$4:$A$25,Return_flow_table!G$4:G$25)</f>
        <v>10</v>
      </c>
      <c r="AF1105">
        <f ca="1">_xlfn.XLOOKUP($W1105,Return_flow_table!$A$4:$A$25,Return_flow_table!H$4:H$25)</f>
        <v>0</v>
      </c>
      <c r="AG1105">
        <f ca="1">_xlfn.XLOOKUP($W1105,Return_flow_table!$A$4:$A$25,Return_flow_table!I$4:I$25)</f>
        <v>0</v>
      </c>
      <c r="AH1105">
        <f ca="1">_xlfn.XLOOKUP($W1105,Return_flow_table!$A$4:$A$25,Return_flow_table!J$4:J$25)</f>
        <v>0</v>
      </c>
      <c r="AI1105">
        <f ca="1">_xlfn.XLOOKUP($W1105,Return_flow_table!$A$4:$A$25,Return_flow_table!K$4:K$25)</f>
        <v>20</v>
      </c>
      <c r="AJ1105">
        <f ca="1">_xlfn.XLOOKUP($W1105,Return_flow_table!$A$4:$A$25,Return_flow_table!L$4:L$25)</f>
        <v>20</v>
      </c>
      <c r="AK1105">
        <f ca="1">_xlfn.XLOOKUP($W1105,Return_flow_table!$A$4:$A$25,Return_flow_table!M$4:M$25)</f>
        <v>0</v>
      </c>
      <c r="AL1105" s="39" t="str" cm="1">
        <f t="array" aca="1" ref="AL1105" ca="1">IF(SUM(  ((OFFSET($A$4,0,0,COUNTA(A:A)-3,1)) =V1105) * (OFFSET($T$4, 0,0,COUNTA(A:A)-3,1) = "Domestic")) &gt; 0,"Y","")</f>
        <v/>
      </c>
    </row>
    <row r="1106" spans="1:38" x14ac:dyDescent="0.25">
      <c r="A1106" t="s">
        <v>1405</v>
      </c>
      <c r="B1106" t="s">
        <v>108</v>
      </c>
      <c r="C1106" t="s">
        <v>1354</v>
      </c>
      <c r="D1106">
        <v>0.3</v>
      </c>
      <c r="E1106" t="s">
        <v>97</v>
      </c>
      <c r="G1106" t="s">
        <v>290</v>
      </c>
      <c r="H1106" s="38" t="s">
        <v>101</v>
      </c>
      <c r="I1106">
        <f>_xlfn.XLOOKUP(B1106,Use_Code_Ranking!$A$4:$A$23,Use_Code_Ranking!$B$4:$B$23,9999)</f>
        <v>5</v>
      </c>
      <c r="J1106">
        <f t="shared" ca="1" si="237"/>
        <v>5</v>
      </c>
      <c r="K1106">
        <f t="shared" ca="1" si="238"/>
        <v>0</v>
      </c>
      <c r="L1106">
        <f t="shared" ca="1" si="239"/>
        <v>0</v>
      </c>
      <c r="M1106">
        <f t="shared" ca="1" si="240"/>
        <v>0</v>
      </c>
      <c r="N1106" t="str">
        <f t="shared" ca="1" si="241"/>
        <v/>
      </c>
      <c r="O1106" t="str">
        <f t="shared" ca="1" si="242"/>
        <v/>
      </c>
      <c r="P1106" t="str">
        <f t="shared" si="243"/>
        <v/>
      </c>
      <c r="Q1106" t="str">
        <f t="shared" ca="1" si="244"/>
        <v/>
      </c>
      <c r="R1106" t="str">
        <f t="shared" si="245"/>
        <v/>
      </c>
      <c r="S1106" t="str">
        <f t="shared" si="246"/>
        <v/>
      </c>
      <c r="T1106" s="2" t="str">
        <f ca="1">IF(S1106="Irrigation","Irrigation",IF(R1106="Irrigation","Irrigation",IF(Q1106="Domestic","Domestic",IF(P1106="Stockwatering","Stockwatering",IF(N1106="IRRIGATION_AND_MUNICIPAL","Irrigation and Municipal",IF(O1106="IRRIGATION_AND_DOMESTIC","Irrigation and Domestic Municipality",_xlfn.XLOOKUP(J1106,Use_Code_Ranking!$B$4:$B$23,Use_Code_Ranking!$A$4:$A$23)))))))</f>
        <v>Stockwatering</v>
      </c>
      <c r="V1106" s="20" t="str">
        <f ca="1"/>
        <v>H509832</v>
      </c>
      <c r="W1106" s="4" t="str">
        <f t="shared" ca="1" si="234"/>
        <v>Irrigation</v>
      </c>
      <c r="X1106" t="str">
        <f t="shared" ca="1" si="235"/>
        <v>N</v>
      </c>
      <c r="Y1106" s="2" t="str">
        <f t="shared" ca="1" si="236"/>
        <v>N</v>
      </c>
      <c r="Z1106">
        <f ca="1">_xlfn.XLOOKUP($W1106,Return_flow_table!$A$4:$A$25,Return_flow_table!B$4:B$25)</f>
        <v>0</v>
      </c>
      <c r="AA1106">
        <f ca="1">_xlfn.XLOOKUP($W1106,Return_flow_table!$A$4:$A$25,Return_flow_table!C$4:C$25)</f>
        <v>0</v>
      </c>
      <c r="AB1106">
        <f ca="1">_xlfn.XLOOKUP($W1106,Return_flow_table!$A$4:$A$25,Return_flow_table!D$4:D$25)</f>
        <v>20</v>
      </c>
      <c r="AC1106">
        <f ca="1">_xlfn.XLOOKUP($W1106,Return_flow_table!$A$4:$A$25,Return_flow_table!E$4:E$25)</f>
        <v>20</v>
      </c>
      <c r="AD1106">
        <f ca="1">_xlfn.XLOOKUP($W1106,Return_flow_table!$A$4:$A$25,Return_flow_table!F$4:F$25)</f>
        <v>10</v>
      </c>
      <c r="AE1106">
        <f ca="1">_xlfn.XLOOKUP($W1106,Return_flow_table!$A$4:$A$25,Return_flow_table!G$4:G$25)</f>
        <v>10</v>
      </c>
      <c r="AF1106">
        <f ca="1">_xlfn.XLOOKUP($W1106,Return_flow_table!$A$4:$A$25,Return_flow_table!H$4:H$25)</f>
        <v>0</v>
      </c>
      <c r="AG1106">
        <f ca="1">_xlfn.XLOOKUP($W1106,Return_flow_table!$A$4:$A$25,Return_flow_table!I$4:I$25)</f>
        <v>0</v>
      </c>
      <c r="AH1106">
        <f ca="1">_xlfn.XLOOKUP($W1106,Return_flow_table!$A$4:$A$25,Return_flow_table!J$4:J$25)</f>
        <v>0</v>
      </c>
      <c r="AI1106">
        <f ca="1">_xlfn.XLOOKUP($W1106,Return_flow_table!$A$4:$A$25,Return_flow_table!K$4:K$25)</f>
        <v>20</v>
      </c>
      <c r="AJ1106">
        <f ca="1">_xlfn.XLOOKUP($W1106,Return_flow_table!$A$4:$A$25,Return_flow_table!L$4:L$25)</f>
        <v>20</v>
      </c>
      <c r="AK1106">
        <f ca="1">_xlfn.XLOOKUP($W1106,Return_flow_table!$A$4:$A$25,Return_flow_table!M$4:M$25)</f>
        <v>0</v>
      </c>
      <c r="AL1106" s="39" t="str" cm="1">
        <f t="array" aca="1" ref="AL1106" ca="1">IF(SUM(  ((OFFSET($A$4,0,0,COUNTA(A:A)-3,1)) =V1106) * (OFFSET($T$4, 0,0,COUNTA(A:A)-3,1) = "Domestic")) &gt; 0,"Y","")</f>
        <v/>
      </c>
    </row>
    <row r="1107" spans="1:38" x14ac:dyDescent="0.25">
      <c r="A1107" t="s">
        <v>1406</v>
      </c>
      <c r="B1107" t="s">
        <v>102</v>
      </c>
      <c r="C1107" t="s">
        <v>1354</v>
      </c>
      <c r="D1107">
        <v>0.14000000000000001</v>
      </c>
      <c r="E1107" t="s">
        <v>97</v>
      </c>
      <c r="G1107" t="s">
        <v>1407</v>
      </c>
      <c r="H1107" s="38" t="s">
        <v>101</v>
      </c>
      <c r="I1107">
        <f>_xlfn.XLOOKUP(B1107,Use_Code_Ranking!$A$4:$A$23,Use_Code_Ranking!$B$4:$B$23,9999)</f>
        <v>3</v>
      </c>
      <c r="J1107">
        <f t="shared" ca="1" si="237"/>
        <v>3</v>
      </c>
      <c r="K1107">
        <f t="shared" ca="1" si="238"/>
        <v>0</v>
      </c>
      <c r="L1107">
        <f t="shared" ca="1" si="239"/>
        <v>0</v>
      </c>
      <c r="M1107">
        <f t="shared" ca="1" si="240"/>
        <v>0</v>
      </c>
      <c r="N1107" t="str">
        <f t="shared" ca="1" si="241"/>
        <v/>
      </c>
      <c r="O1107" t="str">
        <f t="shared" ca="1" si="242"/>
        <v/>
      </c>
      <c r="P1107" t="str">
        <f t="shared" si="243"/>
        <v/>
      </c>
      <c r="Q1107" t="str">
        <f t="shared" ca="1" si="244"/>
        <v/>
      </c>
      <c r="R1107" t="str">
        <f t="shared" si="245"/>
        <v/>
      </c>
      <c r="S1107" t="str">
        <f t="shared" si="246"/>
        <v/>
      </c>
      <c r="T1107" s="2" t="str">
        <f ca="1">IF(S1107="Irrigation","Irrigation",IF(R1107="Irrigation","Irrigation",IF(Q1107="Domestic","Domestic",IF(P1107="Stockwatering","Stockwatering",IF(N1107="IRRIGATION_AND_MUNICIPAL","Irrigation and Municipal",IF(O1107="IRRIGATION_AND_DOMESTIC","Irrigation and Domestic Municipality",_xlfn.XLOOKUP(J1107,Use_Code_Ranking!$B$4:$B$23,Use_Code_Ranking!$A$4:$A$23)))))))</f>
        <v>Domestic</v>
      </c>
      <c r="V1107" s="20" t="str">
        <f ca="1"/>
        <v>H509834</v>
      </c>
      <c r="W1107" s="4" t="str">
        <f t="shared" ca="1" si="234"/>
        <v>Irrigation</v>
      </c>
      <c r="X1107" t="str">
        <f t="shared" ca="1" si="235"/>
        <v>N</v>
      </c>
      <c r="Y1107" s="2" t="str">
        <f t="shared" ca="1" si="236"/>
        <v>N</v>
      </c>
      <c r="Z1107">
        <f ca="1">_xlfn.XLOOKUP($W1107,Return_flow_table!$A$4:$A$25,Return_flow_table!B$4:B$25)</f>
        <v>0</v>
      </c>
      <c r="AA1107">
        <f ca="1">_xlfn.XLOOKUP($W1107,Return_flow_table!$A$4:$A$25,Return_flow_table!C$4:C$25)</f>
        <v>0</v>
      </c>
      <c r="AB1107">
        <f ca="1">_xlfn.XLOOKUP($W1107,Return_flow_table!$A$4:$A$25,Return_flow_table!D$4:D$25)</f>
        <v>20</v>
      </c>
      <c r="AC1107">
        <f ca="1">_xlfn.XLOOKUP($W1107,Return_flow_table!$A$4:$A$25,Return_flow_table!E$4:E$25)</f>
        <v>20</v>
      </c>
      <c r="AD1107">
        <f ca="1">_xlfn.XLOOKUP($W1107,Return_flow_table!$A$4:$A$25,Return_flow_table!F$4:F$25)</f>
        <v>10</v>
      </c>
      <c r="AE1107">
        <f ca="1">_xlfn.XLOOKUP($W1107,Return_flow_table!$A$4:$A$25,Return_flow_table!G$4:G$25)</f>
        <v>10</v>
      </c>
      <c r="AF1107">
        <f ca="1">_xlfn.XLOOKUP($W1107,Return_flow_table!$A$4:$A$25,Return_flow_table!H$4:H$25)</f>
        <v>0</v>
      </c>
      <c r="AG1107">
        <f ca="1">_xlfn.XLOOKUP($W1107,Return_flow_table!$A$4:$A$25,Return_flow_table!I$4:I$25)</f>
        <v>0</v>
      </c>
      <c r="AH1107">
        <f ca="1">_xlfn.XLOOKUP($W1107,Return_flow_table!$A$4:$A$25,Return_flow_table!J$4:J$25)</f>
        <v>0</v>
      </c>
      <c r="AI1107">
        <f ca="1">_xlfn.XLOOKUP($W1107,Return_flow_table!$A$4:$A$25,Return_flow_table!K$4:K$25)</f>
        <v>20</v>
      </c>
      <c r="AJ1107">
        <f ca="1">_xlfn.XLOOKUP($W1107,Return_flow_table!$A$4:$A$25,Return_flow_table!L$4:L$25)</f>
        <v>20</v>
      </c>
      <c r="AK1107">
        <f ca="1">_xlfn.XLOOKUP($W1107,Return_flow_table!$A$4:$A$25,Return_flow_table!M$4:M$25)</f>
        <v>0</v>
      </c>
      <c r="AL1107" s="39" t="str" cm="1">
        <f t="array" aca="1" ref="AL1107" ca="1">IF(SUM(  ((OFFSET($A$4,0,0,COUNTA(A:A)-3,1)) =V1107) * (OFFSET($T$4, 0,0,COUNTA(A:A)-3,1) = "Domestic")) &gt; 0,"Y","")</f>
        <v/>
      </c>
    </row>
    <row r="1108" spans="1:38" x14ac:dyDescent="0.25">
      <c r="A1108" t="s">
        <v>1408</v>
      </c>
      <c r="B1108" t="s">
        <v>108</v>
      </c>
      <c r="C1108" t="s">
        <v>1354</v>
      </c>
      <c r="D1108">
        <v>0.16</v>
      </c>
      <c r="E1108" t="s">
        <v>97</v>
      </c>
      <c r="G1108" t="s">
        <v>298</v>
      </c>
      <c r="H1108" s="38" t="s">
        <v>101</v>
      </c>
      <c r="I1108">
        <f>_xlfn.XLOOKUP(B1108,Use_Code_Ranking!$A$4:$A$23,Use_Code_Ranking!$B$4:$B$23,9999)</f>
        <v>5</v>
      </c>
      <c r="J1108">
        <f t="shared" ca="1" si="237"/>
        <v>3</v>
      </c>
      <c r="K1108">
        <f t="shared" ca="1" si="238"/>
        <v>0</v>
      </c>
      <c r="L1108">
        <f t="shared" ca="1" si="239"/>
        <v>0</v>
      </c>
      <c r="M1108">
        <f t="shared" ca="1" si="240"/>
        <v>0</v>
      </c>
      <c r="N1108" t="str">
        <f t="shared" ca="1" si="241"/>
        <v/>
      </c>
      <c r="O1108" t="str">
        <f t="shared" ca="1" si="242"/>
        <v/>
      </c>
      <c r="P1108" t="str">
        <f t="shared" si="243"/>
        <v/>
      </c>
      <c r="Q1108" t="str">
        <f t="shared" ca="1" si="244"/>
        <v/>
      </c>
      <c r="R1108" t="str">
        <f t="shared" si="245"/>
        <v/>
      </c>
      <c r="S1108" t="str">
        <f t="shared" si="246"/>
        <v/>
      </c>
      <c r="T1108" s="2" t="str">
        <f ca="1">IF(S1108="Irrigation","Irrigation",IF(R1108="Irrigation","Irrigation",IF(Q1108="Domestic","Domestic",IF(P1108="Stockwatering","Stockwatering",IF(N1108="IRRIGATION_AND_MUNICIPAL","Irrigation and Municipal",IF(O1108="IRRIGATION_AND_DOMESTIC","Irrigation and Domestic Municipality",_xlfn.XLOOKUP(J1108,Use_Code_Ranking!$B$4:$B$23,Use_Code_Ranking!$A$4:$A$23)))))))</f>
        <v>Domestic</v>
      </c>
      <c r="V1108" s="20" t="str">
        <f ca="1"/>
        <v>H509835</v>
      </c>
      <c r="W1108" s="4" t="str">
        <f t="shared" ca="1" si="234"/>
        <v>Irrigation</v>
      </c>
      <c r="X1108" t="str">
        <f t="shared" ca="1" si="235"/>
        <v>N</v>
      </c>
      <c r="Y1108" s="2" t="str">
        <f t="shared" ca="1" si="236"/>
        <v>N</v>
      </c>
      <c r="Z1108">
        <f ca="1">_xlfn.XLOOKUP($W1108,Return_flow_table!$A$4:$A$25,Return_flow_table!B$4:B$25)</f>
        <v>0</v>
      </c>
      <c r="AA1108">
        <f ca="1">_xlfn.XLOOKUP($W1108,Return_flow_table!$A$4:$A$25,Return_flow_table!C$4:C$25)</f>
        <v>0</v>
      </c>
      <c r="AB1108">
        <f ca="1">_xlfn.XLOOKUP($W1108,Return_flow_table!$A$4:$A$25,Return_flow_table!D$4:D$25)</f>
        <v>20</v>
      </c>
      <c r="AC1108">
        <f ca="1">_xlfn.XLOOKUP($W1108,Return_flow_table!$A$4:$A$25,Return_flow_table!E$4:E$25)</f>
        <v>20</v>
      </c>
      <c r="AD1108">
        <f ca="1">_xlfn.XLOOKUP($W1108,Return_flow_table!$A$4:$A$25,Return_flow_table!F$4:F$25)</f>
        <v>10</v>
      </c>
      <c r="AE1108">
        <f ca="1">_xlfn.XLOOKUP($W1108,Return_flow_table!$A$4:$A$25,Return_flow_table!G$4:G$25)</f>
        <v>10</v>
      </c>
      <c r="AF1108">
        <f ca="1">_xlfn.XLOOKUP($W1108,Return_flow_table!$A$4:$A$25,Return_flow_table!H$4:H$25)</f>
        <v>0</v>
      </c>
      <c r="AG1108">
        <f ca="1">_xlfn.XLOOKUP($W1108,Return_flow_table!$A$4:$A$25,Return_flow_table!I$4:I$25)</f>
        <v>0</v>
      </c>
      <c r="AH1108">
        <f ca="1">_xlfn.XLOOKUP($W1108,Return_flow_table!$A$4:$A$25,Return_flow_table!J$4:J$25)</f>
        <v>0</v>
      </c>
      <c r="AI1108">
        <f ca="1">_xlfn.XLOOKUP($W1108,Return_flow_table!$A$4:$A$25,Return_flow_table!K$4:K$25)</f>
        <v>20</v>
      </c>
      <c r="AJ1108">
        <f ca="1">_xlfn.XLOOKUP($W1108,Return_flow_table!$A$4:$A$25,Return_flow_table!L$4:L$25)</f>
        <v>20</v>
      </c>
      <c r="AK1108">
        <f ca="1">_xlfn.XLOOKUP($W1108,Return_flow_table!$A$4:$A$25,Return_flow_table!M$4:M$25)</f>
        <v>0</v>
      </c>
      <c r="AL1108" s="39" t="str" cm="1">
        <f t="array" aca="1" ref="AL1108" ca="1">IF(SUM(  ((OFFSET($A$4,0,0,COUNTA(A:A)-3,1)) =V1108) * (OFFSET($T$4, 0,0,COUNTA(A:A)-3,1) = "Domestic")) &gt; 0,"Y","")</f>
        <v/>
      </c>
    </row>
    <row r="1109" spans="1:38" x14ac:dyDescent="0.25">
      <c r="A1109" t="s">
        <v>1408</v>
      </c>
      <c r="B1109" t="s">
        <v>111</v>
      </c>
      <c r="C1109" t="s">
        <v>1354</v>
      </c>
      <c r="D1109">
        <v>0.16</v>
      </c>
      <c r="E1109" t="s">
        <v>97</v>
      </c>
      <c r="G1109" t="s">
        <v>298</v>
      </c>
      <c r="H1109" s="38" t="s">
        <v>101</v>
      </c>
      <c r="I1109">
        <f>_xlfn.XLOOKUP(B1109,Use_Code_Ranking!$A$4:$A$23,Use_Code_Ranking!$B$4:$B$23,9999)</f>
        <v>14</v>
      </c>
      <c r="J1109">
        <f t="shared" ca="1" si="237"/>
        <v>3</v>
      </c>
      <c r="K1109">
        <f t="shared" ca="1" si="238"/>
        <v>0</v>
      </c>
      <c r="L1109">
        <f t="shared" ca="1" si="239"/>
        <v>0</v>
      </c>
      <c r="M1109">
        <f t="shared" ca="1" si="240"/>
        <v>0</v>
      </c>
      <c r="N1109" t="str">
        <f t="shared" ca="1" si="241"/>
        <v/>
      </c>
      <c r="O1109" t="str">
        <f t="shared" ca="1" si="242"/>
        <v/>
      </c>
      <c r="P1109" t="str">
        <f t="shared" si="243"/>
        <v/>
      </c>
      <c r="Q1109" t="str">
        <f t="shared" ca="1" si="244"/>
        <v/>
      </c>
      <c r="R1109" t="str">
        <f t="shared" si="245"/>
        <v/>
      </c>
      <c r="S1109" t="str">
        <f t="shared" si="246"/>
        <v/>
      </c>
      <c r="T1109" s="2" t="str">
        <f ca="1">IF(S1109="Irrigation","Irrigation",IF(R1109="Irrigation","Irrigation",IF(Q1109="Domestic","Domestic",IF(P1109="Stockwatering","Stockwatering",IF(N1109="IRRIGATION_AND_MUNICIPAL","Irrigation and Municipal",IF(O1109="IRRIGATION_AND_DOMESTIC","Irrigation and Domestic Municipality",_xlfn.XLOOKUP(J1109,Use_Code_Ranking!$B$4:$B$23,Use_Code_Ranking!$A$4:$A$23)))))))</f>
        <v>Domestic</v>
      </c>
      <c r="V1109" s="20" t="str">
        <f ca="1"/>
        <v>H509914</v>
      </c>
      <c r="W1109" s="4" t="str">
        <f t="shared" ca="1" si="234"/>
        <v>Irrigation</v>
      </c>
      <c r="X1109" t="str">
        <f t="shared" ca="1" si="235"/>
        <v>N</v>
      </c>
      <c r="Y1109" s="2" t="str">
        <f t="shared" ca="1" si="236"/>
        <v>N</v>
      </c>
      <c r="Z1109">
        <f ca="1">_xlfn.XLOOKUP($W1109,Return_flow_table!$A$4:$A$25,Return_flow_table!B$4:B$25)</f>
        <v>0</v>
      </c>
      <c r="AA1109">
        <f ca="1">_xlfn.XLOOKUP($W1109,Return_flow_table!$A$4:$A$25,Return_flow_table!C$4:C$25)</f>
        <v>0</v>
      </c>
      <c r="AB1109">
        <f ca="1">_xlfn.XLOOKUP($W1109,Return_flow_table!$A$4:$A$25,Return_flow_table!D$4:D$25)</f>
        <v>20</v>
      </c>
      <c r="AC1109">
        <f ca="1">_xlfn.XLOOKUP($W1109,Return_flow_table!$A$4:$A$25,Return_flow_table!E$4:E$25)</f>
        <v>20</v>
      </c>
      <c r="AD1109">
        <f ca="1">_xlfn.XLOOKUP($W1109,Return_flow_table!$A$4:$A$25,Return_flow_table!F$4:F$25)</f>
        <v>10</v>
      </c>
      <c r="AE1109">
        <f ca="1">_xlfn.XLOOKUP($W1109,Return_flow_table!$A$4:$A$25,Return_flow_table!G$4:G$25)</f>
        <v>10</v>
      </c>
      <c r="AF1109">
        <f ca="1">_xlfn.XLOOKUP($W1109,Return_flow_table!$A$4:$A$25,Return_flow_table!H$4:H$25)</f>
        <v>0</v>
      </c>
      <c r="AG1109">
        <f ca="1">_xlfn.XLOOKUP($W1109,Return_flow_table!$A$4:$A$25,Return_flow_table!I$4:I$25)</f>
        <v>0</v>
      </c>
      <c r="AH1109">
        <f ca="1">_xlfn.XLOOKUP($W1109,Return_flow_table!$A$4:$A$25,Return_flow_table!J$4:J$25)</f>
        <v>0</v>
      </c>
      <c r="AI1109">
        <f ca="1">_xlfn.XLOOKUP($W1109,Return_flow_table!$A$4:$A$25,Return_flow_table!K$4:K$25)</f>
        <v>20</v>
      </c>
      <c r="AJ1109">
        <f ca="1">_xlfn.XLOOKUP($W1109,Return_flow_table!$A$4:$A$25,Return_flow_table!L$4:L$25)</f>
        <v>20</v>
      </c>
      <c r="AK1109">
        <f ca="1">_xlfn.XLOOKUP($W1109,Return_flow_table!$A$4:$A$25,Return_flow_table!M$4:M$25)</f>
        <v>0</v>
      </c>
      <c r="AL1109" s="39" t="str" cm="1">
        <f t="array" aca="1" ref="AL1109" ca="1">IF(SUM(  ((OFFSET($A$4,0,0,COUNTA(A:A)-3,1)) =V1109) * (OFFSET($T$4, 0,0,COUNTA(A:A)-3,1) = "Domestic")) &gt; 0,"Y","")</f>
        <v/>
      </c>
    </row>
    <row r="1110" spans="1:38" x14ac:dyDescent="0.25">
      <c r="A1110" t="s">
        <v>1408</v>
      </c>
      <c r="B1110" t="s">
        <v>102</v>
      </c>
      <c r="C1110" t="s">
        <v>1354</v>
      </c>
      <c r="D1110">
        <v>0.16</v>
      </c>
      <c r="E1110" t="s">
        <v>97</v>
      </c>
      <c r="G1110" t="s">
        <v>298</v>
      </c>
      <c r="H1110" s="38" t="s">
        <v>101</v>
      </c>
      <c r="I1110">
        <f>_xlfn.XLOOKUP(B1110,Use_Code_Ranking!$A$4:$A$23,Use_Code_Ranking!$B$4:$B$23,9999)</f>
        <v>3</v>
      </c>
      <c r="J1110">
        <f t="shared" ca="1" si="237"/>
        <v>3</v>
      </c>
      <c r="K1110">
        <f t="shared" ca="1" si="238"/>
        <v>0</v>
      </c>
      <c r="L1110">
        <f t="shared" ca="1" si="239"/>
        <v>0</v>
      </c>
      <c r="M1110">
        <f t="shared" ca="1" si="240"/>
        <v>0</v>
      </c>
      <c r="N1110" t="str">
        <f t="shared" ca="1" si="241"/>
        <v/>
      </c>
      <c r="O1110" t="str">
        <f t="shared" ca="1" si="242"/>
        <v/>
      </c>
      <c r="P1110" t="str">
        <f t="shared" si="243"/>
        <v/>
      </c>
      <c r="Q1110" t="str">
        <f t="shared" ca="1" si="244"/>
        <v/>
      </c>
      <c r="R1110" t="str">
        <f t="shared" si="245"/>
        <v/>
      </c>
      <c r="S1110" t="str">
        <f t="shared" si="246"/>
        <v/>
      </c>
      <c r="T1110" s="2" t="str">
        <f ca="1">IF(S1110="Irrigation","Irrigation",IF(R1110="Irrigation","Irrigation",IF(Q1110="Domestic","Domestic",IF(P1110="Stockwatering","Stockwatering",IF(N1110="IRRIGATION_AND_MUNICIPAL","Irrigation and Municipal",IF(O1110="IRRIGATION_AND_DOMESTIC","Irrigation and Domestic Municipality",_xlfn.XLOOKUP(J1110,Use_Code_Ranking!$B$4:$B$23,Use_Code_Ranking!$A$4:$A$23)))))))</f>
        <v>Domestic</v>
      </c>
      <c r="V1110" s="20" t="str">
        <f ca="1"/>
        <v>H510194</v>
      </c>
      <c r="W1110" s="4" t="str">
        <f t="shared" ca="1" si="234"/>
        <v>Irrigation</v>
      </c>
      <c r="X1110" t="str">
        <f t="shared" ca="1" si="235"/>
        <v>N</v>
      </c>
      <c r="Y1110" s="2" t="str">
        <f t="shared" ca="1" si="236"/>
        <v>N</v>
      </c>
      <c r="Z1110">
        <f ca="1">_xlfn.XLOOKUP($W1110,Return_flow_table!$A$4:$A$25,Return_flow_table!B$4:B$25)</f>
        <v>0</v>
      </c>
      <c r="AA1110">
        <f ca="1">_xlfn.XLOOKUP($W1110,Return_flow_table!$A$4:$A$25,Return_flow_table!C$4:C$25)</f>
        <v>0</v>
      </c>
      <c r="AB1110">
        <f ca="1">_xlfn.XLOOKUP($W1110,Return_flow_table!$A$4:$A$25,Return_flow_table!D$4:D$25)</f>
        <v>20</v>
      </c>
      <c r="AC1110">
        <f ca="1">_xlfn.XLOOKUP($W1110,Return_flow_table!$A$4:$A$25,Return_flow_table!E$4:E$25)</f>
        <v>20</v>
      </c>
      <c r="AD1110">
        <f ca="1">_xlfn.XLOOKUP($W1110,Return_flow_table!$A$4:$A$25,Return_flow_table!F$4:F$25)</f>
        <v>10</v>
      </c>
      <c r="AE1110">
        <f ca="1">_xlfn.XLOOKUP($W1110,Return_flow_table!$A$4:$A$25,Return_flow_table!G$4:G$25)</f>
        <v>10</v>
      </c>
      <c r="AF1110">
        <f ca="1">_xlfn.XLOOKUP($W1110,Return_flow_table!$A$4:$A$25,Return_flow_table!H$4:H$25)</f>
        <v>0</v>
      </c>
      <c r="AG1110">
        <f ca="1">_xlfn.XLOOKUP($W1110,Return_flow_table!$A$4:$A$25,Return_flow_table!I$4:I$25)</f>
        <v>0</v>
      </c>
      <c r="AH1110">
        <f ca="1">_xlfn.XLOOKUP($W1110,Return_flow_table!$A$4:$A$25,Return_flow_table!J$4:J$25)</f>
        <v>0</v>
      </c>
      <c r="AI1110">
        <f ca="1">_xlfn.XLOOKUP($W1110,Return_flow_table!$A$4:$A$25,Return_flow_table!K$4:K$25)</f>
        <v>20</v>
      </c>
      <c r="AJ1110">
        <f ca="1">_xlfn.XLOOKUP($W1110,Return_flow_table!$A$4:$A$25,Return_flow_table!L$4:L$25)</f>
        <v>20</v>
      </c>
      <c r="AK1110">
        <f ca="1">_xlfn.XLOOKUP($W1110,Return_flow_table!$A$4:$A$25,Return_flow_table!M$4:M$25)</f>
        <v>0</v>
      </c>
      <c r="AL1110" s="39" t="str" cm="1">
        <f t="array" aca="1" ref="AL1110" ca="1">IF(SUM(  ((OFFSET($A$4,0,0,COUNTA(A:A)-3,1)) =V1110) * (OFFSET($T$4, 0,0,COUNTA(A:A)-3,1) = "Domestic")) &gt; 0,"Y","")</f>
        <v/>
      </c>
    </row>
    <row r="1111" spans="1:38" x14ac:dyDescent="0.25">
      <c r="A1111" t="s">
        <v>1408</v>
      </c>
      <c r="B1111" t="s">
        <v>114</v>
      </c>
      <c r="C1111" t="s">
        <v>1354</v>
      </c>
      <c r="D1111">
        <v>0.16</v>
      </c>
      <c r="E1111" t="s">
        <v>97</v>
      </c>
      <c r="G1111" t="s">
        <v>298</v>
      </c>
      <c r="H1111" s="38" t="s">
        <v>101</v>
      </c>
      <c r="I1111">
        <f>_xlfn.XLOOKUP(B1111,Use_Code_Ranking!$A$4:$A$23,Use_Code_Ranking!$B$4:$B$23,9999)</f>
        <v>12</v>
      </c>
      <c r="J1111">
        <f t="shared" ca="1" si="237"/>
        <v>3</v>
      </c>
      <c r="K1111">
        <f t="shared" ca="1" si="238"/>
        <v>0</v>
      </c>
      <c r="L1111">
        <f t="shared" ca="1" si="239"/>
        <v>0</v>
      </c>
      <c r="M1111">
        <f t="shared" ca="1" si="240"/>
        <v>0</v>
      </c>
      <c r="N1111" t="str">
        <f t="shared" ca="1" si="241"/>
        <v/>
      </c>
      <c r="O1111" t="str">
        <f t="shared" ca="1" si="242"/>
        <v/>
      </c>
      <c r="P1111" t="str">
        <f t="shared" si="243"/>
        <v/>
      </c>
      <c r="Q1111" t="str">
        <f t="shared" ca="1" si="244"/>
        <v/>
      </c>
      <c r="R1111" t="str">
        <f t="shared" si="245"/>
        <v/>
      </c>
      <c r="S1111" t="str">
        <f t="shared" si="246"/>
        <v/>
      </c>
      <c r="T1111" s="2" t="str">
        <f ca="1">IF(S1111="Irrigation","Irrigation",IF(R1111="Irrigation","Irrigation",IF(Q1111="Domestic","Domestic",IF(P1111="Stockwatering","Stockwatering",IF(N1111="IRRIGATION_AND_MUNICIPAL","Irrigation and Municipal",IF(O1111="IRRIGATION_AND_DOMESTIC","Irrigation and Domestic Municipality",_xlfn.XLOOKUP(J1111,Use_Code_Ranking!$B$4:$B$23,Use_Code_Ranking!$A$4:$A$23)))))))</f>
        <v>Domestic</v>
      </c>
      <c r="V1111" s="20" t="str">
        <f ca="1"/>
        <v>H510223</v>
      </c>
      <c r="W1111" s="4" t="str">
        <f t="shared" ca="1" si="234"/>
        <v>Irrigation</v>
      </c>
      <c r="X1111" t="str">
        <f t="shared" ca="1" si="235"/>
        <v>N</v>
      </c>
      <c r="Y1111" s="2" t="str">
        <f t="shared" ca="1" si="236"/>
        <v>N</v>
      </c>
      <c r="Z1111">
        <f ca="1">_xlfn.XLOOKUP($W1111,Return_flow_table!$A$4:$A$25,Return_flow_table!B$4:B$25)</f>
        <v>0</v>
      </c>
      <c r="AA1111">
        <f ca="1">_xlfn.XLOOKUP($W1111,Return_flow_table!$A$4:$A$25,Return_flow_table!C$4:C$25)</f>
        <v>0</v>
      </c>
      <c r="AB1111">
        <f ca="1">_xlfn.XLOOKUP($W1111,Return_flow_table!$A$4:$A$25,Return_flow_table!D$4:D$25)</f>
        <v>20</v>
      </c>
      <c r="AC1111">
        <f ca="1">_xlfn.XLOOKUP($W1111,Return_flow_table!$A$4:$A$25,Return_flow_table!E$4:E$25)</f>
        <v>20</v>
      </c>
      <c r="AD1111">
        <f ca="1">_xlfn.XLOOKUP($W1111,Return_flow_table!$A$4:$A$25,Return_flow_table!F$4:F$25)</f>
        <v>10</v>
      </c>
      <c r="AE1111">
        <f ca="1">_xlfn.XLOOKUP($W1111,Return_flow_table!$A$4:$A$25,Return_flow_table!G$4:G$25)</f>
        <v>10</v>
      </c>
      <c r="AF1111">
        <f ca="1">_xlfn.XLOOKUP($W1111,Return_flow_table!$A$4:$A$25,Return_flow_table!H$4:H$25)</f>
        <v>0</v>
      </c>
      <c r="AG1111">
        <f ca="1">_xlfn.XLOOKUP($W1111,Return_flow_table!$A$4:$A$25,Return_flow_table!I$4:I$25)</f>
        <v>0</v>
      </c>
      <c r="AH1111">
        <f ca="1">_xlfn.XLOOKUP($W1111,Return_flow_table!$A$4:$A$25,Return_flow_table!J$4:J$25)</f>
        <v>0</v>
      </c>
      <c r="AI1111">
        <f ca="1">_xlfn.XLOOKUP($W1111,Return_flow_table!$A$4:$A$25,Return_flow_table!K$4:K$25)</f>
        <v>20</v>
      </c>
      <c r="AJ1111">
        <f ca="1">_xlfn.XLOOKUP($W1111,Return_flow_table!$A$4:$A$25,Return_flow_table!L$4:L$25)</f>
        <v>20</v>
      </c>
      <c r="AK1111">
        <f ca="1">_xlfn.XLOOKUP($W1111,Return_flow_table!$A$4:$A$25,Return_flow_table!M$4:M$25)</f>
        <v>0</v>
      </c>
      <c r="AL1111" s="39" t="str" cm="1">
        <f t="array" aca="1" ref="AL1111" ca="1">IF(SUM(  ((OFFSET($A$4,0,0,COUNTA(A:A)-3,1)) =V1111) * (OFFSET($T$4, 0,0,COUNTA(A:A)-3,1) = "Domestic")) &gt; 0,"Y","")</f>
        <v/>
      </c>
    </row>
    <row r="1112" spans="1:38" x14ac:dyDescent="0.25">
      <c r="A1112" t="s">
        <v>1409</v>
      </c>
      <c r="B1112" t="s">
        <v>108</v>
      </c>
      <c r="C1112" t="s">
        <v>1354</v>
      </c>
      <c r="D1112">
        <v>0.18</v>
      </c>
      <c r="E1112" t="s">
        <v>97</v>
      </c>
      <c r="G1112" t="s">
        <v>298</v>
      </c>
      <c r="H1112" s="38" t="s">
        <v>101</v>
      </c>
      <c r="I1112">
        <f>_xlfn.XLOOKUP(B1112,Use_Code_Ranking!$A$4:$A$23,Use_Code_Ranking!$B$4:$B$23,9999)</f>
        <v>5</v>
      </c>
      <c r="J1112">
        <f t="shared" ca="1" si="237"/>
        <v>3</v>
      </c>
      <c r="K1112">
        <f t="shared" ca="1" si="238"/>
        <v>0</v>
      </c>
      <c r="L1112">
        <f t="shared" ca="1" si="239"/>
        <v>0</v>
      </c>
      <c r="M1112">
        <f t="shared" ca="1" si="240"/>
        <v>0</v>
      </c>
      <c r="N1112" t="str">
        <f t="shared" ca="1" si="241"/>
        <v/>
      </c>
      <c r="O1112" t="str">
        <f t="shared" ca="1" si="242"/>
        <v/>
      </c>
      <c r="P1112" t="str">
        <f t="shared" si="243"/>
        <v/>
      </c>
      <c r="Q1112" t="str">
        <f t="shared" ca="1" si="244"/>
        <v/>
      </c>
      <c r="R1112" t="str">
        <f t="shared" si="245"/>
        <v/>
      </c>
      <c r="S1112" t="str">
        <f t="shared" si="246"/>
        <v/>
      </c>
      <c r="T1112" s="2" t="str">
        <f ca="1">IF(S1112="Irrigation","Irrigation",IF(R1112="Irrigation","Irrigation",IF(Q1112="Domestic","Domestic",IF(P1112="Stockwatering","Stockwatering",IF(N1112="IRRIGATION_AND_MUNICIPAL","Irrigation and Municipal",IF(O1112="IRRIGATION_AND_DOMESTIC","Irrigation and Domestic Municipality",_xlfn.XLOOKUP(J1112,Use_Code_Ranking!$B$4:$B$23,Use_Code_Ranking!$A$4:$A$23)))))))</f>
        <v>Domestic</v>
      </c>
      <c r="V1112" s="20" t="str">
        <f ca="1"/>
        <v>H510275</v>
      </c>
      <c r="W1112" s="4" t="str">
        <f t="shared" ca="1" si="234"/>
        <v>Irrigation</v>
      </c>
      <c r="X1112" t="str">
        <f t="shared" ca="1" si="235"/>
        <v>N</v>
      </c>
      <c r="Y1112" s="2" t="str">
        <f t="shared" ca="1" si="236"/>
        <v>N</v>
      </c>
      <c r="Z1112">
        <f ca="1">_xlfn.XLOOKUP($W1112,Return_flow_table!$A$4:$A$25,Return_flow_table!B$4:B$25)</f>
        <v>0</v>
      </c>
      <c r="AA1112">
        <f ca="1">_xlfn.XLOOKUP($W1112,Return_flow_table!$A$4:$A$25,Return_flow_table!C$4:C$25)</f>
        <v>0</v>
      </c>
      <c r="AB1112">
        <f ca="1">_xlfn.XLOOKUP($W1112,Return_flow_table!$A$4:$A$25,Return_flow_table!D$4:D$25)</f>
        <v>20</v>
      </c>
      <c r="AC1112">
        <f ca="1">_xlfn.XLOOKUP($W1112,Return_flow_table!$A$4:$A$25,Return_flow_table!E$4:E$25)</f>
        <v>20</v>
      </c>
      <c r="AD1112">
        <f ca="1">_xlfn.XLOOKUP($W1112,Return_flow_table!$A$4:$A$25,Return_flow_table!F$4:F$25)</f>
        <v>10</v>
      </c>
      <c r="AE1112">
        <f ca="1">_xlfn.XLOOKUP($W1112,Return_flow_table!$A$4:$A$25,Return_flow_table!G$4:G$25)</f>
        <v>10</v>
      </c>
      <c r="AF1112">
        <f ca="1">_xlfn.XLOOKUP($W1112,Return_flow_table!$A$4:$A$25,Return_flow_table!H$4:H$25)</f>
        <v>0</v>
      </c>
      <c r="AG1112">
        <f ca="1">_xlfn.XLOOKUP($W1112,Return_flow_table!$A$4:$A$25,Return_flow_table!I$4:I$25)</f>
        <v>0</v>
      </c>
      <c r="AH1112">
        <f ca="1">_xlfn.XLOOKUP($W1112,Return_flow_table!$A$4:$A$25,Return_flow_table!J$4:J$25)</f>
        <v>0</v>
      </c>
      <c r="AI1112">
        <f ca="1">_xlfn.XLOOKUP($W1112,Return_flow_table!$A$4:$A$25,Return_flow_table!K$4:K$25)</f>
        <v>20</v>
      </c>
      <c r="AJ1112">
        <f ca="1">_xlfn.XLOOKUP($W1112,Return_flow_table!$A$4:$A$25,Return_flow_table!L$4:L$25)</f>
        <v>20</v>
      </c>
      <c r="AK1112">
        <f ca="1">_xlfn.XLOOKUP($W1112,Return_flow_table!$A$4:$A$25,Return_flow_table!M$4:M$25)</f>
        <v>0</v>
      </c>
      <c r="AL1112" s="39" t="str" cm="1">
        <f t="array" aca="1" ref="AL1112" ca="1">IF(SUM(  ((OFFSET($A$4,0,0,COUNTA(A:A)-3,1)) =V1112) * (OFFSET($T$4, 0,0,COUNTA(A:A)-3,1) = "Domestic")) &gt; 0,"Y","")</f>
        <v/>
      </c>
    </row>
    <row r="1113" spans="1:38" x14ac:dyDescent="0.25">
      <c r="A1113" t="s">
        <v>1409</v>
      </c>
      <c r="B1113" t="s">
        <v>114</v>
      </c>
      <c r="C1113" t="s">
        <v>1354</v>
      </c>
      <c r="D1113">
        <v>0.18</v>
      </c>
      <c r="E1113" t="s">
        <v>97</v>
      </c>
      <c r="G1113" t="s">
        <v>298</v>
      </c>
      <c r="H1113" s="38" t="s">
        <v>101</v>
      </c>
      <c r="I1113">
        <f>_xlfn.XLOOKUP(B1113,Use_Code_Ranking!$A$4:$A$23,Use_Code_Ranking!$B$4:$B$23,9999)</f>
        <v>12</v>
      </c>
      <c r="J1113">
        <f t="shared" ca="1" si="237"/>
        <v>3</v>
      </c>
      <c r="K1113">
        <f t="shared" ca="1" si="238"/>
        <v>0</v>
      </c>
      <c r="L1113">
        <f t="shared" ca="1" si="239"/>
        <v>0</v>
      </c>
      <c r="M1113">
        <f t="shared" ca="1" si="240"/>
        <v>0</v>
      </c>
      <c r="N1113" t="str">
        <f t="shared" ca="1" si="241"/>
        <v/>
      </c>
      <c r="O1113" t="str">
        <f t="shared" ca="1" si="242"/>
        <v/>
      </c>
      <c r="P1113" t="str">
        <f t="shared" si="243"/>
        <v/>
      </c>
      <c r="Q1113" t="str">
        <f t="shared" ca="1" si="244"/>
        <v/>
      </c>
      <c r="R1113" t="str">
        <f t="shared" si="245"/>
        <v/>
      </c>
      <c r="S1113" t="str">
        <f t="shared" si="246"/>
        <v/>
      </c>
      <c r="T1113" s="2" t="str">
        <f ca="1">IF(S1113="Irrigation","Irrigation",IF(R1113="Irrigation","Irrigation",IF(Q1113="Domestic","Domestic",IF(P1113="Stockwatering","Stockwatering",IF(N1113="IRRIGATION_AND_MUNICIPAL","Irrigation and Municipal",IF(O1113="IRRIGATION_AND_DOMESTIC","Irrigation and Domestic Municipality",_xlfn.XLOOKUP(J1113,Use_Code_Ranking!$B$4:$B$23,Use_Code_Ranking!$A$4:$A$23)))))))</f>
        <v>Domestic</v>
      </c>
      <c r="V1113" s="20" t="str">
        <f ca="1"/>
        <v>H510320</v>
      </c>
      <c r="W1113" s="4" t="str">
        <f t="shared" ca="1" si="234"/>
        <v>Irrigation</v>
      </c>
      <c r="X1113" t="str">
        <f t="shared" ca="1" si="235"/>
        <v>N</v>
      </c>
      <c r="Y1113" s="2" t="str">
        <f t="shared" ca="1" si="236"/>
        <v>N</v>
      </c>
      <c r="Z1113">
        <f ca="1">_xlfn.XLOOKUP($W1113,Return_flow_table!$A$4:$A$25,Return_flow_table!B$4:B$25)</f>
        <v>0</v>
      </c>
      <c r="AA1113">
        <f ca="1">_xlfn.XLOOKUP($W1113,Return_flow_table!$A$4:$A$25,Return_flow_table!C$4:C$25)</f>
        <v>0</v>
      </c>
      <c r="AB1113">
        <f ca="1">_xlfn.XLOOKUP($W1113,Return_flow_table!$A$4:$A$25,Return_flow_table!D$4:D$25)</f>
        <v>20</v>
      </c>
      <c r="AC1113">
        <f ca="1">_xlfn.XLOOKUP($W1113,Return_flow_table!$A$4:$A$25,Return_flow_table!E$4:E$25)</f>
        <v>20</v>
      </c>
      <c r="AD1113">
        <f ca="1">_xlfn.XLOOKUP($W1113,Return_flow_table!$A$4:$A$25,Return_flow_table!F$4:F$25)</f>
        <v>10</v>
      </c>
      <c r="AE1113">
        <f ca="1">_xlfn.XLOOKUP($W1113,Return_flow_table!$A$4:$A$25,Return_flow_table!G$4:G$25)</f>
        <v>10</v>
      </c>
      <c r="AF1113">
        <f ca="1">_xlfn.XLOOKUP($W1113,Return_flow_table!$A$4:$A$25,Return_flow_table!H$4:H$25)</f>
        <v>0</v>
      </c>
      <c r="AG1113">
        <f ca="1">_xlfn.XLOOKUP($W1113,Return_flow_table!$A$4:$A$25,Return_flow_table!I$4:I$25)</f>
        <v>0</v>
      </c>
      <c r="AH1113">
        <f ca="1">_xlfn.XLOOKUP($W1113,Return_flow_table!$A$4:$A$25,Return_flow_table!J$4:J$25)</f>
        <v>0</v>
      </c>
      <c r="AI1113">
        <f ca="1">_xlfn.XLOOKUP($W1113,Return_flow_table!$A$4:$A$25,Return_flow_table!K$4:K$25)</f>
        <v>20</v>
      </c>
      <c r="AJ1113">
        <f ca="1">_xlfn.XLOOKUP($W1113,Return_flow_table!$A$4:$A$25,Return_flow_table!L$4:L$25)</f>
        <v>20</v>
      </c>
      <c r="AK1113">
        <f ca="1">_xlfn.XLOOKUP($W1113,Return_flow_table!$A$4:$A$25,Return_flow_table!M$4:M$25)</f>
        <v>0</v>
      </c>
      <c r="AL1113" s="39" t="str" cm="1">
        <f t="array" aca="1" ref="AL1113" ca="1">IF(SUM(  ((OFFSET($A$4,0,0,COUNTA(A:A)-3,1)) =V1113) * (OFFSET($T$4, 0,0,COUNTA(A:A)-3,1) = "Domestic")) &gt; 0,"Y","")</f>
        <v/>
      </c>
    </row>
    <row r="1114" spans="1:38" x14ac:dyDescent="0.25">
      <c r="A1114" t="s">
        <v>1409</v>
      </c>
      <c r="B1114" t="s">
        <v>111</v>
      </c>
      <c r="C1114" t="s">
        <v>1354</v>
      </c>
      <c r="D1114">
        <v>0.18</v>
      </c>
      <c r="E1114" t="s">
        <v>97</v>
      </c>
      <c r="G1114" t="s">
        <v>298</v>
      </c>
      <c r="H1114" s="38" t="s">
        <v>101</v>
      </c>
      <c r="I1114">
        <f>_xlfn.XLOOKUP(B1114,Use_Code_Ranking!$A$4:$A$23,Use_Code_Ranking!$B$4:$B$23,9999)</f>
        <v>14</v>
      </c>
      <c r="J1114">
        <f t="shared" ca="1" si="237"/>
        <v>3</v>
      </c>
      <c r="K1114">
        <f t="shared" ca="1" si="238"/>
        <v>0</v>
      </c>
      <c r="L1114">
        <f t="shared" ca="1" si="239"/>
        <v>0</v>
      </c>
      <c r="M1114">
        <f t="shared" ca="1" si="240"/>
        <v>0</v>
      </c>
      <c r="N1114" t="str">
        <f t="shared" ca="1" si="241"/>
        <v/>
      </c>
      <c r="O1114" t="str">
        <f t="shared" ca="1" si="242"/>
        <v/>
      </c>
      <c r="P1114" t="str">
        <f t="shared" si="243"/>
        <v/>
      </c>
      <c r="Q1114" t="str">
        <f t="shared" ca="1" si="244"/>
        <v/>
      </c>
      <c r="R1114" t="str">
        <f t="shared" si="245"/>
        <v/>
      </c>
      <c r="S1114" t="str">
        <f t="shared" si="246"/>
        <v/>
      </c>
      <c r="T1114" s="2" t="str">
        <f ca="1">IF(S1114="Irrigation","Irrigation",IF(R1114="Irrigation","Irrigation",IF(Q1114="Domestic","Domestic",IF(P1114="Stockwatering","Stockwatering",IF(N1114="IRRIGATION_AND_MUNICIPAL","Irrigation and Municipal",IF(O1114="IRRIGATION_AND_DOMESTIC","Irrigation and Domestic Municipality",_xlfn.XLOOKUP(J1114,Use_Code_Ranking!$B$4:$B$23,Use_Code_Ranking!$A$4:$A$23)))))))</f>
        <v>Domestic</v>
      </c>
      <c r="V1114" s="20" t="str">
        <f ca="1"/>
        <v>H510517</v>
      </c>
      <c r="W1114" s="4" t="str">
        <f t="shared" ca="1" si="234"/>
        <v>Irrigation</v>
      </c>
      <c r="X1114" t="str">
        <f t="shared" ca="1" si="235"/>
        <v>N</v>
      </c>
      <c r="Y1114" s="2" t="str">
        <f t="shared" ca="1" si="236"/>
        <v>N</v>
      </c>
      <c r="Z1114">
        <f ca="1">_xlfn.XLOOKUP($W1114,Return_flow_table!$A$4:$A$25,Return_flow_table!B$4:B$25)</f>
        <v>0</v>
      </c>
      <c r="AA1114">
        <f ca="1">_xlfn.XLOOKUP($W1114,Return_flow_table!$A$4:$A$25,Return_flow_table!C$4:C$25)</f>
        <v>0</v>
      </c>
      <c r="AB1114">
        <f ca="1">_xlfn.XLOOKUP($W1114,Return_flow_table!$A$4:$A$25,Return_flow_table!D$4:D$25)</f>
        <v>20</v>
      </c>
      <c r="AC1114">
        <f ca="1">_xlfn.XLOOKUP($W1114,Return_flow_table!$A$4:$A$25,Return_flow_table!E$4:E$25)</f>
        <v>20</v>
      </c>
      <c r="AD1114">
        <f ca="1">_xlfn.XLOOKUP($W1114,Return_flow_table!$A$4:$A$25,Return_flow_table!F$4:F$25)</f>
        <v>10</v>
      </c>
      <c r="AE1114">
        <f ca="1">_xlfn.XLOOKUP($W1114,Return_flow_table!$A$4:$A$25,Return_flow_table!G$4:G$25)</f>
        <v>10</v>
      </c>
      <c r="AF1114">
        <f ca="1">_xlfn.XLOOKUP($W1114,Return_flow_table!$A$4:$A$25,Return_flow_table!H$4:H$25)</f>
        <v>0</v>
      </c>
      <c r="AG1114">
        <f ca="1">_xlfn.XLOOKUP($W1114,Return_flow_table!$A$4:$A$25,Return_flow_table!I$4:I$25)</f>
        <v>0</v>
      </c>
      <c r="AH1114">
        <f ca="1">_xlfn.XLOOKUP($W1114,Return_flow_table!$A$4:$A$25,Return_flow_table!J$4:J$25)</f>
        <v>0</v>
      </c>
      <c r="AI1114">
        <f ca="1">_xlfn.XLOOKUP($W1114,Return_flow_table!$A$4:$A$25,Return_flow_table!K$4:K$25)</f>
        <v>20</v>
      </c>
      <c r="AJ1114">
        <f ca="1">_xlfn.XLOOKUP($W1114,Return_flow_table!$A$4:$A$25,Return_flow_table!L$4:L$25)</f>
        <v>20</v>
      </c>
      <c r="AK1114">
        <f ca="1">_xlfn.XLOOKUP($W1114,Return_flow_table!$A$4:$A$25,Return_flow_table!M$4:M$25)</f>
        <v>0</v>
      </c>
      <c r="AL1114" s="39" t="str" cm="1">
        <f t="array" aca="1" ref="AL1114" ca="1">IF(SUM(  ((OFFSET($A$4,0,0,COUNTA(A:A)-3,1)) =V1114) * (OFFSET($T$4, 0,0,COUNTA(A:A)-3,1) = "Domestic")) &gt; 0,"Y","")</f>
        <v/>
      </c>
    </row>
    <row r="1115" spans="1:38" x14ac:dyDescent="0.25">
      <c r="A1115" t="s">
        <v>1409</v>
      </c>
      <c r="B1115" t="s">
        <v>102</v>
      </c>
      <c r="C1115" t="s">
        <v>1354</v>
      </c>
      <c r="D1115">
        <v>0.18</v>
      </c>
      <c r="E1115" t="s">
        <v>97</v>
      </c>
      <c r="G1115" t="s">
        <v>298</v>
      </c>
      <c r="H1115" s="38" t="s">
        <v>101</v>
      </c>
      <c r="I1115">
        <f>_xlfn.XLOOKUP(B1115,Use_Code_Ranking!$A$4:$A$23,Use_Code_Ranking!$B$4:$B$23,9999)</f>
        <v>3</v>
      </c>
      <c r="J1115">
        <f t="shared" ca="1" si="237"/>
        <v>3</v>
      </c>
      <c r="K1115">
        <f t="shared" ca="1" si="238"/>
        <v>0</v>
      </c>
      <c r="L1115">
        <f t="shared" ca="1" si="239"/>
        <v>0</v>
      </c>
      <c r="M1115">
        <f t="shared" ca="1" si="240"/>
        <v>0</v>
      </c>
      <c r="N1115" t="str">
        <f t="shared" ca="1" si="241"/>
        <v/>
      </c>
      <c r="O1115" t="str">
        <f t="shared" ca="1" si="242"/>
        <v/>
      </c>
      <c r="P1115" t="str">
        <f t="shared" si="243"/>
        <v/>
      </c>
      <c r="Q1115" t="str">
        <f t="shared" ca="1" si="244"/>
        <v/>
      </c>
      <c r="R1115" t="str">
        <f t="shared" si="245"/>
        <v/>
      </c>
      <c r="S1115" t="str">
        <f t="shared" si="246"/>
        <v/>
      </c>
      <c r="T1115" s="2" t="str">
        <f ca="1">IF(S1115="Irrigation","Irrigation",IF(R1115="Irrigation","Irrigation",IF(Q1115="Domestic","Domestic",IF(P1115="Stockwatering","Stockwatering",IF(N1115="IRRIGATION_AND_MUNICIPAL","Irrigation and Municipal",IF(O1115="IRRIGATION_AND_DOMESTIC","Irrigation and Domestic Municipality",_xlfn.XLOOKUP(J1115,Use_Code_Ranking!$B$4:$B$23,Use_Code_Ranking!$A$4:$A$23)))))))</f>
        <v>Domestic</v>
      </c>
      <c r="V1115" s="20" t="str">
        <f ca="1"/>
        <v>H510667</v>
      </c>
      <c r="W1115" s="4" t="str">
        <f t="shared" ca="1" si="234"/>
        <v>Irrigation</v>
      </c>
      <c r="X1115" t="str">
        <f t="shared" ca="1" si="235"/>
        <v>N</v>
      </c>
      <c r="Y1115" s="2" t="str">
        <f t="shared" ca="1" si="236"/>
        <v>N</v>
      </c>
      <c r="Z1115">
        <f ca="1">_xlfn.XLOOKUP($W1115,Return_flow_table!$A$4:$A$25,Return_flow_table!B$4:B$25)</f>
        <v>0</v>
      </c>
      <c r="AA1115">
        <f ca="1">_xlfn.XLOOKUP($W1115,Return_flow_table!$A$4:$A$25,Return_flow_table!C$4:C$25)</f>
        <v>0</v>
      </c>
      <c r="AB1115">
        <f ca="1">_xlfn.XLOOKUP($W1115,Return_flow_table!$A$4:$A$25,Return_flow_table!D$4:D$25)</f>
        <v>20</v>
      </c>
      <c r="AC1115">
        <f ca="1">_xlfn.XLOOKUP($W1115,Return_flow_table!$A$4:$A$25,Return_flow_table!E$4:E$25)</f>
        <v>20</v>
      </c>
      <c r="AD1115">
        <f ca="1">_xlfn.XLOOKUP($W1115,Return_flow_table!$A$4:$A$25,Return_flow_table!F$4:F$25)</f>
        <v>10</v>
      </c>
      <c r="AE1115">
        <f ca="1">_xlfn.XLOOKUP($W1115,Return_flow_table!$A$4:$A$25,Return_flow_table!G$4:G$25)</f>
        <v>10</v>
      </c>
      <c r="AF1115">
        <f ca="1">_xlfn.XLOOKUP($W1115,Return_flow_table!$A$4:$A$25,Return_flow_table!H$4:H$25)</f>
        <v>0</v>
      </c>
      <c r="AG1115">
        <f ca="1">_xlfn.XLOOKUP($W1115,Return_flow_table!$A$4:$A$25,Return_flow_table!I$4:I$25)</f>
        <v>0</v>
      </c>
      <c r="AH1115">
        <f ca="1">_xlfn.XLOOKUP($W1115,Return_flow_table!$A$4:$A$25,Return_flow_table!J$4:J$25)</f>
        <v>0</v>
      </c>
      <c r="AI1115">
        <f ca="1">_xlfn.XLOOKUP($W1115,Return_flow_table!$A$4:$A$25,Return_flow_table!K$4:K$25)</f>
        <v>20</v>
      </c>
      <c r="AJ1115">
        <f ca="1">_xlfn.XLOOKUP($W1115,Return_flow_table!$A$4:$A$25,Return_flow_table!L$4:L$25)</f>
        <v>20</v>
      </c>
      <c r="AK1115">
        <f ca="1">_xlfn.XLOOKUP($W1115,Return_flow_table!$A$4:$A$25,Return_flow_table!M$4:M$25)</f>
        <v>0</v>
      </c>
      <c r="AL1115" s="39" t="str" cm="1">
        <f t="array" aca="1" ref="AL1115" ca="1">IF(SUM(  ((OFFSET($A$4,0,0,COUNTA(A:A)-3,1)) =V1115) * (OFFSET($T$4, 0,0,COUNTA(A:A)-3,1) = "Domestic")) &gt; 0,"Y","")</f>
        <v/>
      </c>
    </row>
    <row r="1116" spans="1:38" x14ac:dyDescent="0.25">
      <c r="A1116" t="s">
        <v>1410</v>
      </c>
      <c r="B1116" t="s">
        <v>108</v>
      </c>
      <c r="C1116" t="s">
        <v>1354</v>
      </c>
      <c r="D1116">
        <v>0.188</v>
      </c>
      <c r="E1116" t="s">
        <v>97</v>
      </c>
      <c r="G1116" t="s">
        <v>298</v>
      </c>
      <c r="H1116" s="38" t="s">
        <v>101</v>
      </c>
      <c r="I1116">
        <f>_xlfn.XLOOKUP(B1116,Use_Code_Ranking!$A$4:$A$23,Use_Code_Ranking!$B$4:$B$23,9999)</f>
        <v>5</v>
      </c>
      <c r="J1116">
        <f t="shared" ca="1" si="237"/>
        <v>5</v>
      </c>
      <c r="K1116">
        <f t="shared" ca="1" si="238"/>
        <v>0</v>
      </c>
      <c r="L1116">
        <f t="shared" ca="1" si="239"/>
        <v>0</v>
      </c>
      <c r="M1116">
        <f t="shared" ca="1" si="240"/>
        <v>0</v>
      </c>
      <c r="N1116" t="str">
        <f t="shared" ca="1" si="241"/>
        <v/>
      </c>
      <c r="O1116" t="str">
        <f t="shared" ca="1" si="242"/>
        <v/>
      </c>
      <c r="P1116" t="str">
        <f t="shared" si="243"/>
        <v/>
      </c>
      <c r="Q1116" t="str">
        <f t="shared" ca="1" si="244"/>
        <v/>
      </c>
      <c r="R1116" t="str">
        <f t="shared" si="245"/>
        <v/>
      </c>
      <c r="S1116" t="str">
        <f t="shared" si="246"/>
        <v/>
      </c>
      <c r="T1116" s="2" t="str">
        <f ca="1">IF(S1116="Irrigation","Irrigation",IF(R1116="Irrigation","Irrigation",IF(Q1116="Domestic","Domestic",IF(P1116="Stockwatering","Stockwatering",IF(N1116="IRRIGATION_AND_MUNICIPAL","Irrigation and Municipal",IF(O1116="IRRIGATION_AND_DOMESTIC","Irrigation and Domestic Municipality",_xlfn.XLOOKUP(J1116,Use_Code_Ranking!$B$4:$B$23,Use_Code_Ranking!$A$4:$A$23)))))))</f>
        <v>Stockwatering</v>
      </c>
      <c r="V1116" s="20" t="str">
        <f ca="1"/>
        <v>H510714</v>
      </c>
      <c r="W1116" s="4" t="str">
        <f t="shared" ca="1" si="234"/>
        <v>Irrigation</v>
      </c>
      <c r="X1116" t="str">
        <f t="shared" ca="1" si="235"/>
        <v>N</v>
      </c>
      <c r="Y1116" s="2" t="str">
        <f t="shared" ca="1" si="236"/>
        <v>N</v>
      </c>
      <c r="Z1116">
        <f ca="1">_xlfn.XLOOKUP($W1116,Return_flow_table!$A$4:$A$25,Return_flow_table!B$4:B$25)</f>
        <v>0</v>
      </c>
      <c r="AA1116">
        <f ca="1">_xlfn.XLOOKUP($W1116,Return_flow_table!$A$4:$A$25,Return_flow_table!C$4:C$25)</f>
        <v>0</v>
      </c>
      <c r="AB1116">
        <f ca="1">_xlfn.XLOOKUP($W1116,Return_flow_table!$A$4:$A$25,Return_flow_table!D$4:D$25)</f>
        <v>20</v>
      </c>
      <c r="AC1116">
        <f ca="1">_xlfn.XLOOKUP($W1116,Return_flow_table!$A$4:$A$25,Return_flow_table!E$4:E$25)</f>
        <v>20</v>
      </c>
      <c r="AD1116">
        <f ca="1">_xlfn.XLOOKUP($W1116,Return_flow_table!$A$4:$A$25,Return_flow_table!F$4:F$25)</f>
        <v>10</v>
      </c>
      <c r="AE1116">
        <f ca="1">_xlfn.XLOOKUP($W1116,Return_flow_table!$A$4:$A$25,Return_flow_table!G$4:G$25)</f>
        <v>10</v>
      </c>
      <c r="AF1116">
        <f ca="1">_xlfn.XLOOKUP($W1116,Return_flow_table!$A$4:$A$25,Return_flow_table!H$4:H$25)</f>
        <v>0</v>
      </c>
      <c r="AG1116">
        <f ca="1">_xlfn.XLOOKUP($W1116,Return_flow_table!$A$4:$A$25,Return_flow_table!I$4:I$25)</f>
        <v>0</v>
      </c>
      <c r="AH1116">
        <f ca="1">_xlfn.XLOOKUP($W1116,Return_flow_table!$A$4:$A$25,Return_flow_table!J$4:J$25)</f>
        <v>0</v>
      </c>
      <c r="AI1116">
        <f ca="1">_xlfn.XLOOKUP($W1116,Return_flow_table!$A$4:$A$25,Return_flow_table!K$4:K$25)</f>
        <v>20</v>
      </c>
      <c r="AJ1116">
        <f ca="1">_xlfn.XLOOKUP($W1116,Return_flow_table!$A$4:$A$25,Return_flow_table!L$4:L$25)</f>
        <v>20</v>
      </c>
      <c r="AK1116">
        <f ca="1">_xlfn.XLOOKUP($W1116,Return_flow_table!$A$4:$A$25,Return_flow_table!M$4:M$25)</f>
        <v>0</v>
      </c>
      <c r="AL1116" s="39" t="str" cm="1">
        <f t="array" aca="1" ref="AL1116" ca="1">IF(SUM(  ((OFFSET($A$4,0,0,COUNTA(A:A)-3,1)) =V1116) * (OFFSET($T$4, 0,0,COUNTA(A:A)-3,1) = "Domestic")) &gt; 0,"Y","")</f>
        <v/>
      </c>
    </row>
    <row r="1117" spans="1:38" x14ac:dyDescent="0.25">
      <c r="A1117" t="s">
        <v>1411</v>
      </c>
      <c r="B1117" t="s">
        <v>108</v>
      </c>
      <c r="C1117" t="s">
        <v>1354</v>
      </c>
      <c r="D1117">
        <v>0.26900000000000002</v>
      </c>
      <c r="E1117" t="s">
        <v>97</v>
      </c>
      <c r="G1117" t="s">
        <v>298</v>
      </c>
      <c r="H1117" s="38" t="s">
        <v>101</v>
      </c>
      <c r="I1117">
        <f>_xlfn.XLOOKUP(B1117,Use_Code_Ranking!$A$4:$A$23,Use_Code_Ranking!$B$4:$B$23,9999)</f>
        <v>5</v>
      </c>
      <c r="J1117">
        <f t="shared" ca="1" si="237"/>
        <v>5</v>
      </c>
      <c r="K1117">
        <f t="shared" ca="1" si="238"/>
        <v>0</v>
      </c>
      <c r="L1117">
        <f t="shared" ca="1" si="239"/>
        <v>0</v>
      </c>
      <c r="M1117">
        <f t="shared" ca="1" si="240"/>
        <v>0</v>
      </c>
      <c r="N1117" t="str">
        <f t="shared" ca="1" si="241"/>
        <v/>
      </c>
      <c r="O1117" t="str">
        <f t="shared" ca="1" si="242"/>
        <v/>
      </c>
      <c r="P1117" t="str">
        <f t="shared" si="243"/>
        <v/>
      </c>
      <c r="Q1117" t="str">
        <f t="shared" ca="1" si="244"/>
        <v/>
      </c>
      <c r="R1117" t="str">
        <f t="shared" si="245"/>
        <v/>
      </c>
      <c r="S1117" t="str">
        <f t="shared" si="246"/>
        <v/>
      </c>
      <c r="T1117" s="2" t="str">
        <f ca="1">IF(S1117="Irrigation","Irrigation",IF(R1117="Irrigation","Irrigation",IF(Q1117="Domestic","Domestic",IF(P1117="Stockwatering","Stockwatering",IF(N1117="IRRIGATION_AND_MUNICIPAL","Irrigation and Municipal",IF(O1117="IRRIGATION_AND_DOMESTIC","Irrigation and Domestic Municipality",_xlfn.XLOOKUP(J1117,Use_Code_Ranking!$B$4:$B$23,Use_Code_Ranking!$A$4:$A$23)))))))</f>
        <v>Stockwatering</v>
      </c>
      <c r="V1117" s="20" t="str">
        <f ca="1"/>
        <v>H510755</v>
      </c>
      <c r="W1117" s="4" t="str">
        <f t="shared" ca="1" si="234"/>
        <v>Irrigation</v>
      </c>
      <c r="X1117" t="str">
        <f t="shared" ca="1" si="235"/>
        <v>N</v>
      </c>
      <c r="Y1117" s="2" t="str">
        <f t="shared" ca="1" si="236"/>
        <v>N</v>
      </c>
      <c r="Z1117">
        <f ca="1">_xlfn.XLOOKUP($W1117,Return_flow_table!$A$4:$A$25,Return_flow_table!B$4:B$25)</f>
        <v>0</v>
      </c>
      <c r="AA1117">
        <f ca="1">_xlfn.XLOOKUP($W1117,Return_flow_table!$A$4:$A$25,Return_flow_table!C$4:C$25)</f>
        <v>0</v>
      </c>
      <c r="AB1117">
        <f ca="1">_xlfn.XLOOKUP($W1117,Return_flow_table!$A$4:$A$25,Return_flow_table!D$4:D$25)</f>
        <v>20</v>
      </c>
      <c r="AC1117">
        <f ca="1">_xlfn.XLOOKUP($W1117,Return_flow_table!$A$4:$A$25,Return_flow_table!E$4:E$25)</f>
        <v>20</v>
      </c>
      <c r="AD1117">
        <f ca="1">_xlfn.XLOOKUP($W1117,Return_flow_table!$A$4:$A$25,Return_flow_table!F$4:F$25)</f>
        <v>10</v>
      </c>
      <c r="AE1117">
        <f ca="1">_xlfn.XLOOKUP($W1117,Return_flow_table!$A$4:$A$25,Return_flow_table!G$4:G$25)</f>
        <v>10</v>
      </c>
      <c r="AF1117">
        <f ca="1">_xlfn.XLOOKUP($W1117,Return_flow_table!$A$4:$A$25,Return_flow_table!H$4:H$25)</f>
        <v>0</v>
      </c>
      <c r="AG1117">
        <f ca="1">_xlfn.XLOOKUP($W1117,Return_flow_table!$A$4:$A$25,Return_flow_table!I$4:I$25)</f>
        <v>0</v>
      </c>
      <c r="AH1117">
        <f ca="1">_xlfn.XLOOKUP($W1117,Return_flow_table!$A$4:$A$25,Return_flow_table!J$4:J$25)</f>
        <v>0</v>
      </c>
      <c r="AI1117">
        <f ca="1">_xlfn.XLOOKUP($W1117,Return_flow_table!$A$4:$A$25,Return_flow_table!K$4:K$25)</f>
        <v>20</v>
      </c>
      <c r="AJ1117">
        <f ca="1">_xlfn.XLOOKUP($W1117,Return_flow_table!$A$4:$A$25,Return_flow_table!L$4:L$25)</f>
        <v>20</v>
      </c>
      <c r="AK1117">
        <f ca="1">_xlfn.XLOOKUP($W1117,Return_flow_table!$A$4:$A$25,Return_flow_table!M$4:M$25)</f>
        <v>0</v>
      </c>
      <c r="AL1117" s="39" t="str" cm="1">
        <f t="array" aca="1" ref="AL1117" ca="1">IF(SUM(  ((OFFSET($A$4,0,0,COUNTA(A:A)-3,1)) =V1117) * (OFFSET($T$4, 0,0,COUNTA(A:A)-3,1) = "Domestic")) &gt; 0,"Y","")</f>
        <v/>
      </c>
    </row>
    <row r="1118" spans="1:38" x14ac:dyDescent="0.25">
      <c r="A1118" t="s">
        <v>1412</v>
      </c>
      <c r="B1118" t="s">
        <v>108</v>
      </c>
      <c r="C1118" t="s">
        <v>1354</v>
      </c>
      <c r="D1118">
        <v>0.26900000000000002</v>
      </c>
      <c r="E1118" t="s">
        <v>97</v>
      </c>
      <c r="G1118" t="s">
        <v>298</v>
      </c>
      <c r="H1118" s="38" t="s">
        <v>101</v>
      </c>
      <c r="I1118">
        <f>_xlfn.XLOOKUP(B1118,Use_Code_Ranking!$A$4:$A$23,Use_Code_Ranking!$B$4:$B$23,9999)</f>
        <v>5</v>
      </c>
      <c r="J1118">
        <f t="shared" ca="1" si="237"/>
        <v>5</v>
      </c>
      <c r="K1118">
        <f t="shared" ca="1" si="238"/>
        <v>0</v>
      </c>
      <c r="L1118">
        <f t="shared" ca="1" si="239"/>
        <v>0</v>
      </c>
      <c r="M1118">
        <f t="shared" ca="1" si="240"/>
        <v>0</v>
      </c>
      <c r="N1118" t="str">
        <f t="shared" ca="1" si="241"/>
        <v/>
      </c>
      <c r="O1118" t="str">
        <f t="shared" ca="1" si="242"/>
        <v/>
      </c>
      <c r="P1118" t="str">
        <f t="shared" si="243"/>
        <v/>
      </c>
      <c r="Q1118" t="str">
        <f t="shared" ca="1" si="244"/>
        <v/>
      </c>
      <c r="R1118" t="str">
        <f t="shared" si="245"/>
        <v/>
      </c>
      <c r="S1118" t="str">
        <f t="shared" si="246"/>
        <v/>
      </c>
      <c r="T1118" s="2" t="str">
        <f ca="1">IF(S1118="Irrigation","Irrigation",IF(R1118="Irrigation","Irrigation",IF(Q1118="Domestic","Domestic",IF(P1118="Stockwatering","Stockwatering",IF(N1118="IRRIGATION_AND_MUNICIPAL","Irrigation and Municipal",IF(O1118="IRRIGATION_AND_DOMESTIC","Irrigation and Domestic Municipality",_xlfn.XLOOKUP(J1118,Use_Code_Ranking!$B$4:$B$23,Use_Code_Ranking!$A$4:$A$23)))))))</f>
        <v>Stockwatering</v>
      </c>
      <c r="V1118" s="20" t="str">
        <f ca="1"/>
        <v>H510875</v>
      </c>
      <c r="W1118" s="4" t="str">
        <f t="shared" ca="1" si="234"/>
        <v>Irrigation</v>
      </c>
      <c r="X1118" t="str">
        <f t="shared" ca="1" si="235"/>
        <v>N</v>
      </c>
      <c r="Y1118" s="2" t="str">
        <f t="shared" ca="1" si="236"/>
        <v>N</v>
      </c>
      <c r="Z1118">
        <f ca="1">_xlfn.XLOOKUP($W1118,Return_flow_table!$A$4:$A$25,Return_flow_table!B$4:B$25)</f>
        <v>0</v>
      </c>
      <c r="AA1118">
        <f ca="1">_xlfn.XLOOKUP($W1118,Return_flow_table!$A$4:$A$25,Return_flow_table!C$4:C$25)</f>
        <v>0</v>
      </c>
      <c r="AB1118">
        <f ca="1">_xlfn.XLOOKUP($W1118,Return_flow_table!$A$4:$A$25,Return_flow_table!D$4:D$25)</f>
        <v>20</v>
      </c>
      <c r="AC1118">
        <f ca="1">_xlfn.XLOOKUP($W1118,Return_flow_table!$A$4:$A$25,Return_flow_table!E$4:E$25)</f>
        <v>20</v>
      </c>
      <c r="AD1118">
        <f ca="1">_xlfn.XLOOKUP($W1118,Return_flow_table!$A$4:$A$25,Return_flow_table!F$4:F$25)</f>
        <v>10</v>
      </c>
      <c r="AE1118">
        <f ca="1">_xlfn.XLOOKUP($W1118,Return_flow_table!$A$4:$A$25,Return_flow_table!G$4:G$25)</f>
        <v>10</v>
      </c>
      <c r="AF1118">
        <f ca="1">_xlfn.XLOOKUP($W1118,Return_flow_table!$A$4:$A$25,Return_flow_table!H$4:H$25)</f>
        <v>0</v>
      </c>
      <c r="AG1118">
        <f ca="1">_xlfn.XLOOKUP($W1118,Return_flow_table!$A$4:$A$25,Return_flow_table!I$4:I$25)</f>
        <v>0</v>
      </c>
      <c r="AH1118">
        <f ca="1">_xlfn.XLOOKUP($W1118,Return_flow_table!$A$4:$A$25,Return_flow_table!J$4:J$25)</f>
        <v>0</v>
      </c>
      <c r="AI1118">
        <f ca="1">_xlfn.XLOOKUP($W1118,Return_flow_table!$A$4:$A$25,Return_flow_table!K$4:K$25)</f>
        <v>20</v>
      </c>
      <c r="AJ1118">
        <f ca="1">_xlfn.XLOOKUP($W1118,Return_flow_table!$A$4:$A$25,Return_flow_table!L$4:L$25)</f>
        <v>20</v>
      </c>
      <c r="AK1118">
        <f ca="1">_xlfn.XLOOKUP($W1118,Return_flow_table!$A$4:$A$25,Return_flow_table!M$4:M$25)</f>
        <v>0</v>
      </c>
      <c r="AL1118" s="39" t="str" cm="1">
        <f t="array" aca="1" ref="AL1118" ca="1">IF(SUM(  ((OFFSET($A$4,0,0,COUNTA(A:A)-3,1)) =V1118) * (OFFSET($T$4, 0,0,COUNTA(A:A)-3,1) = "Domestic")) &gt; 0,"Y","")</f>
        <v/>
      </c>
    </row>
    <row r="1119" spans="1:38" x14ac:dyDescent="0.25">
      <c r="A1119" t="s">
        <v>1413</v>
      </c>
      <c r="B1119" t="s">
        <v>114</v>
      </c>
      <c r="C1119" t="s">
        <v>1354</v>
      </c>
      <c r="D1119">
        <v>1.05</v>
      </c>
      <c r="E1119" t="s">
        <v>97</v>
      </c>
      <c r="G1119" t="s">
        <v>298</v>
      </c>
      <c r="H1119" s="38" t="s">
        <v>101</v>
      </c>
      <c r="I1119">
        <f>_xlfn.XLOOKUP(B1119,Use_Code_Ranking!$A$4:$A$23,Use_Code_Ranking!$B$4:$B$23,9999)</f>
        <v>12</v>
      </c>
      <c r="J1119">
        <f t="shared" ca="1" si="237"/>
        <v>3</v>
      </c>
      <c r="K1119">
        <f t="shared" ca="1" si="238"/>
        <v>0</v>
      </c>
      <c r="L1119">
        <f t="shared" ca="1" si="239"/>
        <v>0</v>
      </c>
      <c r="M1119">
        <f t="shared" ca="1" si="240"/>
        <v>0</v>
      </c>
      <c r="N1119" t="str">
        <f t="shared" ca="1" si="241"/>
        <v/>
      </c>
      <c r="O1119" t="str">
        <f t="shared" ca="1" si="242"/>
        <v/>
      </c>
      <c r="P1119" t="str">
        <f t="shared" si="243"/>
        <v/>
      </c>
      <c r="Q1119" t="str">
        <f t="shared" ca="1" si="244"/>
        <v/>
      </c>
      <c r="R1119" t="str">
        <f t="shared" si="245"/>
        <v/>
      </c>
      <c r="S1119" t="str">
        <f t="shared" si="246"/>
        <v/>
      </c>
      <c r="T1119" s="2" t="str">
        <f ca="1">IF(S1119="Irrigation","Irrigation",IF(R1119="Irrigation","Irrigation",IF(Q1119="Domestic","Domestic",IF(P1119="Stockwatering","Stockwatering",IF(N1119="IRRIGATION_AND_MUNICIPAL","Irrigation and Municipal",IF(O1119="IRRIGATION_AND_DOMESTIC","Irrigation and Domestic Municipality",_xlfn.XLOOKUP(J1119,Use_Code_Ranking!$B$4:$B$23,Use_Code_Ranking!$A$4:$A$23)))))))</f>
        <v>Domestic</v>
      </c>
      <c r="V1119" s="20" t="str">
        <f ca="1"/>
        <v>H511191</v>
      </c>
      <c r="W1119" s="4" t="str">
        <f t="shared" ca="1" si="234"/>
        <v>Irrigation</v>
      </c>
      <c r="X1119" t="str">
        <f t="shared" ca="1" si="235"/>
        <v>N</v>
      </c>
      <c r="Y1119" s="2" t="str">
        <f t="shared" ca="1" si="236"/>
        <v>N</v>
      </c>
      <c r="Z1119">
        <f ca="1">_xlfn.XLOOKUP($W1119,Return_flow_table!$A$4:$A$25,Return_flow_table!B$4:B$25)</f>
        <v>0</v>
      </c>
      <c r="AA1119">
        <f ca="1">_xlfn.XLOOKUP($W1119,Return_flow_table!$A$4:$A$25,Return_flow_table!C$4:C$25)</f>
        <v>0</v>
      </c>
      <c r="AB1119">
        <f ca="1">_xlfn.XLOOKUP($W1119,Return_flow_table!$A$4:$A$25,Return_flow_table!D$4:D$25)</f>
        <v>20</v>
      </c>
      <c r="AC1119">
        <f ca="1">_xlfn.XLOOKUP($W1119,Return_flow_table!$A$4:$A$25,Return_flow_table!E$4:E$25)</f>
        <v>20</v>
      </c>
      <c r="AD1119">
        <f ca="1">_xlfn.XLOOKUP($W1119,Return_flow_table!$A$4:$A$25,Return_flow_table!F$4:F$25)</f>
        <v>10</v>
      </c>
      <c r="AE1119">
        <f ca="1">_xlfn.XLOOKUP($W1119,Return_flow_table!$A$4:$A$25,Return_flow_table!G$4:G$25)</f>
        <v>10</v>
      </c>
      <c r="AF1119">
        <f ca="1">_xlfn.XLOOKUP($W1119,Return_flow_table!$A$4:$A$25,Return_flow_table!H$4:H$25)</f>
        <v>0</v>
      </c>
      <c r="AG1119">
        <f ca="1">_xlfn.XLOOKUP($W1119,Return_flow_table!$A$4:$A$25,Return_flow_table!I$4:I$25)</f>
        <v>0</v>
      </c>
      <c r="AH1119">
        <f ca="1">_xlfn.XLOOKUP($W1119,Return_flow_table!$A$4:$A$25,Return_flow_table!J$4:J$25)</f>
        <v>0</v>
      </c>
      <c r="AI1119">
        <f ca="1">_xlfn.XLOOKUP($W1119,Return_flow_table!$A$4:$A$25,Return_flow_table!K$4:K$25)</f>
        <v>20</v>
      </c>
      <c r="AJ1119">
        <f ca="1">_xlfn.XLOOKUP($W1119,Return_flow_table!$A$4:$A$25,Return_flow_table!L$4:L$25)</f>
        <v>20</v>
      </c>
      <c r="AK1119">
        <f ca="1">_xlfn.XLOOKUP($W1119,Return_flow_table!$A$4:$A$25,Return_flow_table!M$4:M$25)</f>
        <v>0</v>
      </c>
      <c r="AL1119" s="39" t="str" cm="1">
        <f t="array" aca="1" ref="AL1119" ca="1">IF(SUM(  ((OFFSET($A$4,0,0,COUNTA(A:A)-3,1)) =V1119) * (OFFSET($T$4, 0,0,COUNTA(A:A)-3,1) = "Domestic")) &gt; 0,"Y","")</f>
        <v/>
      </c>
    </row>
    <row r="1120" spans="1:38" x14ac:dyDescent="0.25">
      <c r="A1120" t="s">
        <v>1413</v>
      </c>
      <c r="B1120" t="s">
        <v>102</v>
      </c>
      <c r="C1120" t="s">
        <v>1354</v>
      </c>
      <c r="D1120">
        <v>1.05</v>
      </c>
      <c r="E1120" t="s">
        <v>97</v>
      </c>
      <c r="G1120" t="s">
        <v>298</v>
      </c>
      <c r="H1120" s="38" t="s">
        <v>101</v>
      </c>
      <c r="I1120">
        <f>_xlfn.XLOOKUP(B1120,Use_Code_Ranking!$A$4:$A$23,Use_Code_Ranking!$B$4:$B$23,9999)</f>
        <v>3</v>
      </c>
      <c r="J1120">
        <f t="shared" ca="1" si="237"/>
        <v>3</v>
      </c>
      <c r="K1120">
        <f t="shared" ca="1" si="238"/>
        <v>0</v>
      </c>
      <c r="L1120">
        <f t="shared" ca="1" si="239"/>
        <v>0</v>
      </c>
      <c r="M1120">
        <f t="shared" ca="1" si="240"/>
        <v>0</v>
      </c>
      <c r="N1120" t="str">
        <f t="shared" ca="1" si="241"/>
        <v/>
      </c>
      <c r="O1120" t="str">
        <f t="shared" ca="1" si="242"/>
        <v/>
      </c>
      <c r="P1120" t="str">
        <f t="shared" si="243"/>
        <v/>
      </c>
      <c r="Q1120" t="str">
        <f t="shared" ca="1" si="244"/>
        <v/>
      </c>
      <c r="R1120" t="str">
        <f t="shared" si="245"/>
        <v/>
      </c>
      <c r="S1120" t="str">
        <f t="shared" si="246"/>
        <v/>
      </c>
      <c r="T1120" s="2" t="str">
        <f ca="1">IF(S1120="Irrigation","Irrigation",IF(R1120="Irrigation","Irrigation",IF(Q1120="Domestic","Domestic",IF(P1120="Stockwatering","Stockwatering",IF(N1120="IRRIGATION_AND_MUNICIPAL","Irrigation and Municipal",IF(O1120="IRRIGATION_AND_DOMESTIC","Irrigation and Domestic Municipality",_xlfn.XLOOKUP(J1120,Use_Code_Ranking!$B$4:$B$23,Use_Code_Ranking!$A$4:$A$23)))))))</f>
        <v>Domestic</v>
      </c>
      <c r="V1120" s="20" t="str">
        <f ca="1"/>
        <v>H511199</v>
      </c>
      <c r="W1120" s="4" t="str">
        <f t="shared" ca="1" si="234"/>
        <v>Irrigation</v>
      </c>
      <c r="X1120" t="str">
        <f t="shared" ca="1" si="235"/>
        <v>N</v>
      </c>
      <c r="Y1120" s="2" t="str">
        <f t="shared" ca="1" si="236"/>
        <v>N</v>
      </c>
      <c r="Z1120">
        <f ca="1">_xlfn.XLOOKUP($W1120,Return_flow_table!$A$4:$A$25,Return_flow_table!B$4:B$25)</f>
        <v>0</v>
      </c>
      <c r="AA1120">
        <f ca="1">_xlfn.XLOOKUP($W1120,Return_flow_table!$A$4:$A$25,Return_flow_table!C$4:C$25)</f>
        <v>0</v>
      </c>
      <c r="AB1120">
        <f ca="1">_xlfn.XLOOKUP($W1120,Return_flow_table!$A$4:$A$25,Return_flow_table!D$4:D$25)</f>
        <v>20</v>
      </c>
      <c r="AC1120">
        <f ca="1">_xlfn.XLOOKUP($W1120,Return_flow_table!$A$4:$A$25,Return_flow_table!E$4:E$25)</f>
        <v>20</v>
      </c>
      <c r="AD1120">
        <f ca="1">_xlfn.XLOOKUP($W1120,Return_flow_table!$A$4:$A$25,Return_flow_table!F$4:F$25)</f>
        <v>10</v>
      </c>
      <c r="AE1120">
        <f ca="1">_xlfn.XLOOKUP($W1120,Return_flow_table!$A$4:$A$25,Return_flow_table!G$4:G$25)</f>
        <v>10</v>
      </c>
      <c r="AF1120">
        <f ca="1">_xlfn.XLOOKUP($W1120,Return_flow_table!$A$4:$A$25,Return_flow_table!H$4:H$25)</f>
        <v>0</v>
      </c>
      <c r="AG1120">
        <f ca="1">_xlfn.XLOOKUP($W1120,Return_flow_table!$A$4:$A$25,Return_flow_table!I$4:I$25)</f>
        <v>0</v>
      </c>
      <c r="AH1120">
        <f ca="1">_xlfn.XLOOKUP($W1120,Return_flow_table!$A$4:$A$25,Return_flow_table!J$4:J$25)</f>
        <v>0</v>
      </c>
      <c r="AI1120">
        <f ca="1">_xlfn.XLOOKUP($W1120,Return_flow_table!$A$4:$A$25,Return_flow_table!K$4:K$25)</f>
        <v>20</v>
      </c>
      <c r="AJ1120">
        <f ca="1">_xlfn.XLOOKUP($W1120,Return_flow_table!$A$4:$A$25,Return_flow_table!L$4:L$25)</f>
        <v>20</v>
      </c>
      <c r="AK1120">
        <f ca="1">_xlfn.XLOOKUP($W1120,Return_flow_table!$A$4:$A$25,Return_flow_table!M$4:M$25)</f>
        <v>0</v>
      </c>
      <c r="AL1120" s="39" t="str" cm="1">
        <f t="array" aca="1" ref="AL1120" ca="1">IF(SUM(  ((OFFSET($A$4,0,0,COUNTA(A:A)-3,1)) =V1120) * (OFFSET($T$4, 0,0,COUNTA(A:A)-3,1) = "Domestic")) &gt; 0,"Y","")</f>
        <v/>
      </c>
    </row>
    <row r="1121" spans="1:38" x14ac:dyDescent="0.25">
      <c r="A1121" t="s">
        <v>1414</v>
      </c>
      <c r="B1121" t="s">
        <v>102</v>
      </c>
      <c r="C1121" t="s">
        <v>1354</v>
      </c>
      <c r="D1121">
        <v>0.33</v>
      </c>
      <c r="E1121" t="s">
        <v>97</v>
      </c>
      <c r="G1121" t="s">
        <v>298</v>
      </c>
      <c r="H1121" s="38" t="s">
        <v>101</v>
      </c>
      <c r="I1121">
        <f>_xlfn.XLOOKUP(B1121,Use_Code_Ranking!$A$4:$A$23,Use_Code_Ranking!$B$4:$B$23,9999)</f>
        <v>3</v>
      </c>
      <c r="J1121">
        <f t="shared" ca="1" si="237"/>
        <v>3</v>
      </c>
      <c r="K1121">
        <f t="shared" ca="1" si="238"/>
        <v>0</v>
      </c>
      <c r="L1121">
        <f t="shared" ca="1" si="239"/>
        <v>0</v>
      </c>
      <c r="M1121">
        <f t="shared" ca="1" si="240"/>
        <v>0</v>
      </c>
      <c r="N1121" t="str">
        <f t="shared" ca="1" si="241"/>
        <v/>
      </c>
      <c r="O1121" t="str">
        <f t="shared" ca="1" si="242"/>
        <v/>
      </c>
      <c r="P1121" t="str">
        <f t="shared" si="243"/>
        <v/>
      </c>
      <c r="Q1121" t="str">
        <f t="shared" ca="1" si="244"/>
        <v/>
      </c>
      <c r="R1121" t="str">
        <f t="shared" si="245"/>
        <v/>
      </c>
      <c r="S1121" t="str">
        <f t="shared" si="246"/>
        <v/>
      </c>
      <c r="T1121" s="2" t="str">
        <f ca="1">IF(S1121="Irrigation","Irrigation",IF(R1121="Irrigation","Irrigation",IF(Q1121="Domestic","Domestic",IF(P1121="Stockwatering","Stockwatering",IF(N1121="IRRIGATION_AND_MUNICIPAL","Irrigation and Municipal",IF(O1121="IRRIGATION_AND_DOMESTIC","Irrigation and Domestic Municipality",_xlfn.XLOOKUP(J1121,Use_Code_Ranking!$B$4:$B$23,Use_Code_Ranking!$A$4:$A$23)))))))</f>
        <v>Domestic</v>
      </c>
      <c r="V1121" s="20" t="str">
        <f ca="1"/>
        <v>H511261</v>
      </c>
      <c r="W1121" s="4" t="str">
        <f t="shared" ca="1" si="234"/>
        <v>Irrigation</v>
      </c>
      <c r="X1121" t="str">
        <f t="shared" ca="1" si="235"/>
        <v>N</v>
      </c>
      <c r="Y1121" s="2" t="str">
        <f t="shared" ca="1" si="236"/>
        <v>N</v>
      </c>
      <c r="Z1121">
        <f ca="1">_xlfn.XLOOKUP($W1121,Return_flow_table!$A$4:$A$25,Return_flow_table!B$4:B$25)</f>
        <v>0</v>
      </c>
      <c r="AA1121">
        <f ca="1">_xlfn.XLOOKUP($W1121,Return_flow_table!$A$4:$A$25,Return_flow_table!C$4:C$25)</f>
        <v>0</v>
      </c>
      <c r="AB1121">
        <f ca="1">_xlfn.XLOOKUP($W1121,Return_flow_table!$A$4:$A$25,Return_flow_table!D$4:D$25)</f>
        <v>20</v>
      </c>
      <c r="AC1121">
        <f ca="1">_xlfn.XLOOKUP($W1121,Return_flow_table!$A$4:$A$25,Return_flow_table!E$4:E$25)</f>
        <v>20</v>
      </c>
      <c r="AD1121">
        <f ca="1">_xlfn.XLOOKUP($W1121,Return_flow_table!$A$4:$A$25,Return_flow_table!F$4:F$25)</f>
        <v>10</v>
      </c>
      <c r="AE1121">
        <f ca="1">_xlfn.XLOOKUP($W1121,Return_flow_table!$A$4:$A$25,Return_flow_table!G$4:G$25)</f>
        <v>10</v>
      </c>
      <c r="AF1121">
        <f ca="1">_xlfn.XLOOKUP($W1121,Return_flow_table!$A$4:$A$25,Return_flow_table!H$4:H$25)</f>
        <v>0</v>
      </c>
      <c r="AG1121">
        <f ca="1">_xlfn.XLOOKUP($W1121,Return_flow_table!$A$4:$A$25,Return_flow_table!I$4:I$25)</f>
        <v>0</v>
      </c>
      <c r="AH1121">
        <f ca="1">_xlfn.XLOOKUP($W1121,Return_flow_table!$A$4:$A$25,Return_flow_table!J$4:J$25)</f>
        <v>0</v>
      </c>
      <c r="AI1121">
        <f ca="1">_xlfn.XLOOKUP($W1121,Return_flow_table!$A$4:$A$25,Return_flow_table!K$4:K$25)</f>
        <v>20</v>
      </c>
      <c r="AJ1121">
        <f ca="1">_xlfn.XLOOKUP($W1121,Return_flow_table!$A$4:$A$25,Return_flow_table!L$4:L$25)</f>
        <v>20</v>
      </c>
      <c r="AK1121">
        <f ca="1">_xlfn.XLOOKUP($W1121,Return_flow_table!$A$4:$A$25,Return_flow_table!M$4:M$25)</f>
        <v>0</v>
      </c>
      <c r="AL1121" s="39" t="str" cm="1">
        <f t="array" aca="1" ref="AL1121" ca="1">IF(SUM(  ((OFFSET($A$4,0,0,COUNTA(A:A)-3,1)) =V1121) * (OFFSET($T$4, 0,0,COUNTA(A:A)-3,1) = "Domestic")) &gt; 0,"Y","")</f>
        <v/>
      </c>
    </row>
    <row r="1122" spans="1:38" x14ac:dyDescent="0.25">
      <c r="A1122" t="s">
        <v>1414</v>
      </c>
      <c r="B1122" t="s">
        <v>114</v>
      </c>
      <c r="C1122" t="s">
        <v>1354</v>
      </c>
      <c r="D1122">
        <v>0.33</v>
      </c>
      <c r="E1122" t="s">
        <v>97</v>
      </c>
      <c r="G1122" t="s">
        <v>298</v>
      </c>
      <c r="H1122" s="38" t="s">
        <v>101</v>
      </c>
      <c r="I1122">
        <f>_xlfn.XLOOKUP(B1122,Use_Code_Ranking!$A$4:$A$23,Use_Code_Ranking!$B$4:$B$23,9999)</f>
        <v>12</v>
      </c>
      <c r="J1122">
        <f t="shared" ca="1" si="237"/>
        <v>3</v>
      </c>
      <c r="K1122">
        <f t="shared" ca="1" si="238"/>
        <v>0</v>
      </c>
      <c r="L1122">
        <f t="shared" ca="1" si="239"/>
        <v>0</v>
      </c>
      <c r="M1122">
        <f t="shared" ca="1" si="240"/>
        <v>0</v>
      </c>
      <c r="N1122" t="str">
        <f t="shared" ca="1" si="241"/>
        <v/>
      </c>
      <c r="O1122" t="str">
        <f t="shared" ca="1" si="242"/>
        <v/>
      </c>
      <c r="P1122" t="str">
        <f t="shared" si="243"/>
        <v/>
      </c>
      <c r="Q1122" t="str">
        <f t="shared" ca="1" si="244"/>
        <v/>
      </c>
      <c r="R1122" t="str">
        <f t="shared" si="245"/>
        <v/>
      </c>
      <c r="S1122" t="str">
        <f t="shared" si="246"/>
        <v/>
      </c>
      <c r="T1122" s="2" t="str">
        <f ca="1">IF(S1122="Irrigation","Irrigation",IF(R1122="Irrigation","Irrigation",IF(Q1122="Domestic","Domestic",IF(P1122="Stockwatering","Stockwatering",IF(N1122="IRRIGATION_AND_MUNICIPAL","Irrigation and Municipal",IF(O1122="IRRIGATION_AND_DOMESTIC","Irrigation and Domestic Municipality",_xlfn.XLOOKUP(J1122,Use_Code_Ranking!$B$4:$B$23,Use_Code_Ranking!$A$4:$A$23)))))))</f>
        <v>Domestic</v>
      </c>
      <c r="V1122" s="20" t="str">
        <f ca="1"/>
        <v>H511286</v>
      </c>
      <c r="W1122" s="4" t="str">
        <f t="shared" ca="1" si="234"/>
        <v>Irrigation</v>
      </c>
      <c r="X1122" t="str">
        <f t="shared" ca="1" si="235"/>
        <v>N</v>
      </c>
      <c r="Y1122" s="2" t="str">
        <f t="shared" ca="1" si="236"/>
        <v>N</v>
      </c>
      <c r="Z1122">
        <f ca="1">_xlfn.XLOOKUP($W1122,Return_flow_table!$A$4:$A$25,Return_flow_table!B$4:B$25)</f>
        <v>0</v>
      </c>
      <c r="AA1122">
        <f ca="1">_xlfn.XLOOKUP($W1122,Return_flow_table!$A$4:$A$25,Return_flow_table!C$4:C$25)</f>
        <v>0</v>
      </c>
      <c r="AB1122">
        <f ca="1">_xlfn.XLOOKUP($W1122,Return_flow_table!$A$4:$A$25,Return_flow_table!D$4:D$25)</f>
        <v>20</v>
      </c>
      <c r="AC1122">
        <f ca="1">_xlfn.XLOOKUP($W1122,Return_flow_table!$A$4:$A$25,Return_flow_table!E$4:E$25)</f>
        <v>20</v>
      </c>
      <c r="AD1122">
        <f ca="1">_xlfn.XLOOKUP($W1122,Return_flow_table!$A$4:$A$25,Return_flow_table!F$4:F$25)</f>
        <v>10</v>
      </c>
      <c r="AE1122">
        <f ca="1">_xlfn.XLOOKUP($W1122,Return_flow_table!$A$4:$A$25,Return_flow_table!G$4:G$25)</f>
        <v>10</v>
      </c>
      <c r="AF1122">
        <f ca="1">_xlfn.XLOOKUP($W1122,Return_flow_table!$A$4:$A$25,Return_flow_table!H$4:H$25)</f>
        <v>0</v>
      </c>
      <c r="AG1122">
        <f ca="1">_xlfn.XLOOKUP($W1122,Return_flow_table!$A$4:$A$25,Return_flow_table!I$4:I$25)</f>
        <v>0</v>
      </c>
      <c r="AH1122">
        <f ca="1">_xlfn.XLOOKUP($W1122,Return_flow_table!$A$4:$A$25,Return_flow_table!J$4:J$25)</f>
        <v>0</v>
      </c>
      <c r="AI1122">
        <f ca="1">_xlfn.XLOOKUP($W1122,Return_flow_table!$A$4:$A$25,Return_flow_table!K$4:K$25)</f>
        <v>20</v>
      </c>
      <c r="AJ1122">
        <f ca="1">_xlfn.XLOOKUP($W1122,Return_flow_table!$A$4:$A$25,Return_flow_table!L$4:L$25)</f>
        <v>20</v>
      </c>
      <c r="AK1122">
        <f ca="1">_xlfn.XLOOKUP($W1122,Return_flow_table!$A$4:$A$25,Return_flow_table!M$4:M$25)</f>
        <v>0</v>
      </c>
      <c r="AL1122" s="39" t="str" cm="1">
        <f t="array" aca="1" ref="AL1122" ca="1">IF(SUM(  ((OFFSET($A$4,0,0,COUNTA(A:A)-3,1)) =V1122) * (OFFSET($T$4, 0,0,COUNTA(A:A)-3,1) = "Domestic")) &gt; 0,"Y","")</f>
        <v/>
      </c>
    </row>
    <row r="1123" spans="1:38" x14ac:dyDescent="0.25">
      <c r="A1123" t="s">
        <v>1414</v>
      </c>
      <c r="B1123" t="s">
        <v>108</v>
      </c>
      <c r="C1123" t="s">
        <v>1354</v>
      </c>
      <c r="D1123">
        <v>0.33</v>
      </c>
      <c r="E1123" t="s">
        <v>97</v>
      </c>
      <c r="G1123" t="s">
        <v>298</v>
      </c>
      <c r="H1123" s="38" t="s">
        <v>101</v>
      </c>
      <c r="I1123">
        <f>_xlfn.XLOOKUP(B1123,Use_Code_Ranking!$A$4:$A$23,Use_Code_Ranking!$B$4:$B$23,9999)</f>
        <v>5</v>
      </c>
      <c r="J1123">
        <f t="shared" ca="1" si="237"/>
        <v>3</v>
      </c>
      <c r="K1123">
        <f t="shared" ca="1" si="238"/>
        <v>0</v>
      </c>
      <c r="L1123">
        <f t="shared" ca="1" si="239"/>
        <v>0</v>
      </c>
      <c r="M1123">
        <f t="shared" ca="1" si="240"/>
        <v>0</v>
      </c>
      <c r="N1123" t="str">
        <f t="shared" ca="1" si="241"/>
        <v/>
      </c>
      <c r="O1123" t="str">
        <f t="shared" ca="1" si="242"/>
        <v/>
      </c>
      <c r="P1123" t="str">
        <f t="shared" si="243"/>
        <v/>
      </c>
      <c r="Q1123" t="str">
        <f t="shared" ca="1" si="244"/>
        <v/>
      </c>
      <c r="R1123" t="str">
        <f t="shared" si="245"/>
        <v/>
      </c>
      <c r="S1123" t="str">
        <f t="shared" si="246"/>
        <v/>
      </c>
      <c r="T1123" s="2" t="str">
        <f ca="1">IF(S1123="Irrigation","Irrigation",IF(R1123="Irrigation","Irrigation",IF(Q1123="Domestic","Domestic",IF(P1123="Stockwatering","Stockwatering",IF(N1123="IRRIGATION_AND_MUNICIPAL","Irrigation and Municipal",IF(O1123="IRRIGATION_AND_DOMESTIC","Irrigation and Domestic Municipality",_xlfn.XLOOKUP(J1123,Use_Code_Ranking!$B$4:$B$23,Use_Code_Ranking!$A$4:$A$23)))))))</f>
        <v>Domestic</v>
      </c>
      <c r="V1123" s="20" t="str">
        <f ca="1"/>
        <v>H511340</v>
      </c>
      <c r="W1123" s="4" t="str">
        <f t="shared" ca="1" si="234"/>
        <v>Irrigation</v>
      </c>
      <c r="X1123" t="str">
        <f t="shared" ca="1" si="235"/>
        <v>N</v>
      </c>
      <c r="Y1123" s="2" t="str">
        <f t="shared" ca="1" si="236"/>
        <v>N</v>
      </c>
      <c r="Z1123">
        <f ca="1">_xlfn.XLOOKUP($W1123,Return_flow_table!$A$4:$A$25,Return_flow_table!B$4:B$25)</f>
        <v>0</v>
      </c>
      <c r="AA1123">
        <f ca="1">_xlfn.XLOOKUP($W1123,Return_flow_table!$A$4:$A$25,Return_flow_table!C$4:C$25)</f>
        <v>0</v>
      </c>
      <c r="AB1123">
        <f ca="1">_xlfn.XLOOKUP($W1123,Return_flow_table!$A$4:$A$25,Return_flow_table!D$4:D$25)</f>
        <v>20</v>
      </c>
      <c r="AC1123">
        <f ca="1">_xlfn.XLOOKUP($W1123,Return_flow_table!$A$4:$A$25,Return_flow_table!E$4:E$25)</f>
        <v>20</v>
      </c>
      <c r="AD1123">
        <f ca="1">_xlfn.XLOOKUP($W1123,Return_flow_table!$A$4:$A$25,Return_flow_table!F$4:F$25)</f>
        <v>10</v>
      </c>
      <c r="AE1123">
        <f ca="1">_xlfn.XLOOKUP($W1123,Return_flow_table!$A$4:$A$25,Return_flow_table!G$4:G$25)</f>
        <v>10</v>
      </c>
      <c r="AF1123">
        <f ca="1">_xlfn.XLOOKUP($W1123,Return_flow_table!$A$4:$A$25,Return_flow_table!H$4:H$25)</f>
        <v>0</v>
      </c>
      <c r="AG1123">
        <f ca="1">_xlfn.XLOOKUP($W1123,Return_flow_table!$A$4:$A$25,Return_flow_table!I$4:I$25)</f>
        <v>0</v>
      </c>
      <c r="AH1123">
        <f ca="1">_xlfn.XLOOKUP($W1123,Return_flow_table!$A$4:$A$25,Return_flow_table!J$4:J$25)</f>
        <v>0</v>
      </c>
      <c r="AI1123">
        <f ca="1">_xlfn.XLOOKUP($W1123,Return_flow_table!$A$4:$A$25,Return_flow_table!K$4:K$25)</f>
        <v>20</v>
      </c>
      <c r="AJ1123">
        <f ca="1">_xlfn.XLOOKUP($W1123,Return_flow_table!$A$4:$A$25,Return_flow_table!L$4:L$25)</f>
        <v>20</v>
      </c>
      <c r="AK1123">
        <f ca="1">_xlfn.XLOOKUP($W1123,Return_flow_table!$A$4:$A$25,Return_flow_table!M$4:M$25)</f>
        <v>0</v>
      </c>
      <c r="AL1123" s="39" t="str" cm="1">
        <f t="array" aca="1" ref="AL1123" ca="1">IF(SUM(  ((OFFSET($A$4,0,0,COUNTA(A:A)-3,1)) =V1123) * (OFFSET($T$4, 0,0,COUNTA(A:A)-3,1) = "Domestic")) &gt; 0,"Y","")</f>
        <v/>
      </c>
    </row>
    <row r="1124" spans="1:38" x14ac:dyDescent="0.25">
      <c r="A1124" t="s">
        <v>1415</v>
      </c>
      <c r="B1124" t="s">
        <v>111</v>
      </c>
      <c r="C1124" t="s">
        <v>1354</v>
      </c>
      <c r="D1124">
        <v>0.20699999999999999</v>
      </c>
      <c r="E1124" t="s">
        <v>97</v>
      </c>
      <c r="G1124" t="s">
        <v>298</v>
      </c>
      <c r="H1124" s="38" t="s">
        <v>101</v>
      </c>
      <c r="I1124">
        <f>_xlfn.XLOOKUP(B1124,Use_Code_Ranking!$A$4:$A$23,Use_Code_Ranking!$B$4:$B$23,9999)</f>
        <v>14</v>
      </c>
      <c r="J1124">
        <f t="shared" ca="1" si="237"/>
        <v>5</v>
      </c>
      <c r="K1124">
        <f t="shared" ca="1" si="238"/>
        <v>0</v>
      </c>
      <c r="L1124">
        <f t="shared" ca="1" si="239"/>
        <v>0</v>
      </c>
      <c r="M1124">
        <f t="shared" ca="1" si="240"/>
        <v>0</v>
      </c>
      <c r="N1124" t="str">
        <f t="shared" ca="1" si="241"/>
        <v/>
      </c>
      <c r="O1124" t="str">
        <f t="shared" ca="1" si="242"/>
        <v/>
      </c>
      <c r="P1124" t="str">
        <f t="shared" si="243"/>
        <v/>
      </c>
      <c r="Q1124" t="str">
        <f t="shared" ca="1" si="244"/>
        <v/>
      </c>
      <c r="R1124" t="str">
        <f t="shared" si="245"/>
        <v/>
      </c>
      <c r="S1124" t="str">
        <f t="shared" si="246"/>
        <v/>
      </c>
      <c r="T1124" s="2" t="str">
        <f ca="1">IF(S1124="Irrigation","Irrigation",IF(R1124="Irrigation","Irrigation",IF(Q1124="Domestic","Domestic",IF(P1124="Stockwatering","Stockwatering",IF(N1124="IRRIGATION_AND_MUNICIPAL","Irrigation and Municipal",IF(O1124="IRRIGATION_AND_DOMESTIC","Irrigation and Domestic Municipality",_xlfn.XLOOKUP(J1124,Use_Code_Ranking!$B$4:$B$23,Use_Code_Ranking!$A$4:$A$23)))))))</f>
        <v>Stockwatering</v>
      </c>
      <c r="V1124" s="20" t="str">
        <f ca="1"/>
        <v>H511536</v>
      </c>
      <c r="W1124" s="4" t="str">
        <f t="shared" ca="1" si="234"/>
        <v>Irrigation</v>
      </c>
      <c r="X1124" t="str">
        <f t="shared" ca="1" si="235"/>
        <v>N</v>
      </c>
      <c r="Y1124" s="2" t="str">
        <f t="shared" ca="1" si="236"/>
        <v>N</v>
      </c>
      <c r="Z1124">
        <f ca="1">_xlfn.XLOOKUP($W1124,Return_flow_table!$A$4:$A$25,Return_flow_table!B$4:B$25)</f>
        <v>0</v>
      </c>
      <c r="AA1124">
        <f ca="1">_xlfn.XLOOKUP($W1124,Return_flow_table!$A$4:$A$25,Return_flow_table!C$4:C$25)</f>
        <v>0</v>
      </c>
      <c r="AB1124">
        <f ca="1">_xlfn.XLOOKUP($W1124,Return_flow_table!$A$4:$A$25,Return_flow_table!D$4:D$25)</f>
        <v>20</v>
      </c>
      <c r="AC1124">
        <f ca="1">_xlfn.XLOOKUP($W1124,Return_flow_table!$A$4:$A$25,Return_flow_table!E$4:E$25)</f>
        <v>20</v>
      </c>
      <c r="AD1124">
        <f ca="1">_xlfn.XLOOKUP($W1124,Return_flow_table!$A$4:$A$25,Return_flow_table!F$4:F$25)</f>
        <v>10</v>
      </c>
      <c r="AE1124">
        <f ca="1">_xlfn.XLOOKUP($W1124,Return_flow_table!$A$4:$A$25,Return_flow_table!G$4:G$25)</f>
        <v>10</v>
      </c>
      <c r="AF1124">
        <f ca="1">_xlfn.XLOOKUP($W1124,Return_flow_table!$A$4:$A$25,Return_flow_table!H$4:H$25)</f>
        <v>0</v>
      </c>
      <c r="AG1124">
        <f ca="1">_xlfn.XLOOKUP($W1124,Return_flow_table!$A$4:$A$25,Return_flow_table!I$4:I$25)</f>
        <v>0</v>
      </c>
      <c r="AH1124">
        <f ca="1">_xlfn.XLOOKUP($W1124,Return_flow_table!$A$4:$A$25,Return_flow_table!J$4:J$25)</f>
        <v>0</v>
      </c>
      <c r="AI1124">
        <f ca="1">_xlfn.XLOOKUP($W1124,Return_flow_table!$A$4:$A$25,Return_flow_table!K$4:K$25)</f>
        <v>20</v>
      </c>
      <c r="AJ1124">
        <f ca="1">_xlfn.XLOOKUP($W1124,Return_flow_table!$A$4:$A$25,Return_flow_table!L$4:L$25)</f>
        <v>20</v>
      </c>
      <c r="AK1124">
        <f ca="1">_xlfn.XLOOKUP($W1124,Return_flow_table!$A$4:$A$25,Return_flow_table!M$4:M$25)</f>
        <v>0</v>
      </c>
      <c r="AL1124" s="39" t="str" cm="1">
        <f t="array" aca="1" ref="AL1124" ca="1">IF(SUM(  ((OFFSET($A$4,0,0,COUNTA(A:A)-3,1)) =V1124) * (OFFSET($T$4, 0,0,COUNTA(A:A)-3,1) = "Domestic")) &gt; 0,"Y","")</f>
        <v/>
      </c>
    </row>
    <row r="1125" spans="1:38" x14ac:dyDescent="0.25">
      <c r="A1125" t="s">
        <v>1415</v>
      </c>
      <c r="B1125" t="s">
        <v>108</v>
      </c>
      <c r="C1125" t="s">
        <v>1354</v>
      </c>
      <c r="D1125">
        <v>0.20699999999999999</v>
      </c>
      <c r="E1125" t="s">
        <v>97</v>
      </c>
      <c r="G1125" t="s">
        <v>298</v>
      </c>
      <c r="H1125" s="38" t="s">
        <v>101</v>
      </c>
      <c r="I1125">
        <f>_xlfn.XLOOKUP(B1125,Use_Code_Ranking!$A$4:$A$23,Use_Code_Ranking!$B$4:$B$23,9999)</f>
        <v>5</v>
      </c>
      <c r="J1125">
        <f t="shared" ca="1" si="237"/>
        <v>5</v>
      </c>
      <c r="K1125">
        <f t="shared" ca="1" si="238"/>
        <v>0</v>
      </c>
      <c r="L1125">
        <f t="shared" ca="1" si="239"/>
        <v>0</v>
      </c>
      <c r="M1125">
        <f t="shared" ca="1" si="240"/>
        <v>0</v>
      </c>
      <c r="N1125" t="str">
        <f t="shared" ca="1" si="241"/>
        <v/>
      </c>
      <c r="O1125" t="str">
        <f t="shared" ca="1" si="242"/>
        <v/>
      </c>
      <c r="P1125" t="str">
        <f t="shared" si="243"/>
        <v/>
      </c>
      <c r="Q1125" t="str">
        <f t="shared" ca="1" si="244"/>
        <v/>
      </c>
      <c r="R1125" t="str">
        <f t="shared" si="245"/>
        <v/>
      </c>
      <c r="S1125" t="str">
        <f t="shared" si="246"/>
        <v/>
      </c>
      <c r="T1125" s="2" t="str">
        <f ca="1">IF(S1125="Irrigation","Irrigation",IF(R1125="Irrigation","Irrigation",IF(Q1125="Domestic","Domestic",IF(P1125="Stockwatering","Stockwatering",IF(N1125="IRRIGATION_AND_MUNICIPAL","Irrigation and Municipal",IF(O1125="IRRIGATION_AND_DOMESTIC","Irrigation and Domestic Municipality",_xlfn.XLOOKUP(J1125,Use_Code_Ranking!$B$4:$B$23,Use_Code_Ranking!$A$4:$A$23)))))))</f>
        <v>Stockwatering</v>
      </c>
      <c r="V1125" s="20" t="str">
        <f ca="1"/>
        <v>H511547</v>
      </c>
      <c r="W1125" s="4" t="str">
        <f t="shared" ca="1" si="234"/>
        <v>Irrigation</v>
      </c>
      <c r="X1125" t="str">
        <f t="shared" ca="1" si="235"/>
        <v>N</v>
      </c>
      <c r="Y1125" s="2" t="str">
        <f t="shared" ca="1" si="236"/>
        <v>N</v>
      </c>
      <c r="Z1125">
        <f ca="1">_xlfn.XLOOKUP($W1125,Return_flow_table!$A$4:$A$25,Return_flow_table!B$4:B$25)</f>
        <v>0</v>
      </c>
      <c r="AA1125">
        <f ca="1">_xlfn.XLOOKUP($W1125,Return_flow_table!$A$4:$A$25,Return_flow_table!C$4:C$25)</f>
        <v>0</v>
      </c>
      <c r="AB1125">
        <f ca="1">_xlfn.XLOOKUP($W1125,Return_flow_table!$A$4:$A$25,Return_flow_table!D$4:D$25)</f>
        <v>20</v>
      </c>
      <c r="AC1125">
        <f ca="1">_xlfn.XLOOKUP($W1125,Return_flow_table!$A$4:$A$25,Return_flow_table!E$4:E$25)</f>
        <v>20</v>
      </c>
      <c r="AD1125">
        <f ca="1">_xlfn.XLOOKUP($W1125,Return_flow_table!$A$4:$A$25,Return_flow_table!F$4:F$25)</f>
        <v>10</v>
      </c>
      <c r="AE1125">
        <f ca="1">_xlfn.XLOOKUP($W1125,Return_flow_table!$A$4:$A$25,Return_flow_table!G$4:G$25)</f>
        <v>10</v>
      </c>
      <c r="AF1125">
        <f ca="1">_xlfn.XLOOKUP($W1125,Return_flow_table!$A$4:$A$25,Return_flow_table!H$4:H$25)</f>
        <v>0</v>
      </c>
      <c r="AG1125">
        <f ca="1">_xlfn.XLOOKUP($W1125,Return_flow_table!$A$4:$A$25,Return_flow_table!I$4:I$25)</f>
        <v>0</v>
      </c>
      <c r="AH1125">
        <f ca="1">_xlfn.XLOOKUP($W1125,Return_flow_table!$A$4:$A$25,Return_flow_table!J$4:J$25)</f>
        <v>0</v>
      </c>
      <c r="AI1125">
        <f ca="1">_xlfn.XLOOKUP($W1125,Return_flow_table!$A$4:$A$25,Return_flow_table!K$4:K$25)</f>
        <v>20</v>
      </c>
      <c r="AJ1125">
        <f ca="1">_xlfn.XLOOKUP($W1125,Return_flow_table!$A$4:$A$25,Return_flow_table!L$4:L$25)</f>
        <v>20</v>
      </c>
      <c r="AK1125">
        <f ca="1">_xlfn.XLOOKUP($W1125,Return_flow_table!$A$4:$A$25,Return_flow_table!M$4:M$25)</f>
        <v>0</v>
      </c>
      <c r="AL1125" s="39" t="str" cm="1">
        <f t="array" aca="1" ref="AL1125" ca="1">IF(SUM(  ((OFFSET($A$4,0,0,COUNTA(A:A)-3,1)) =V1125) * (OFFSET($T$4, 0,0,COUNTA(A:A)-3,1) = "Domestic")) &gt; 0,"Y","")</f>
        <v/>
      </c>
    </row>
    <row r="1126" spans="1:38" x14ac:dyDescent="0.25">
      <c r="A1126" t="s">
        <v>1416</v>
      </c>
      <c r="B1126" t="s">
        <v>108</v>
      </c>
      <c r="C1126" t="s">
        <v>1354</v>
      </c>
      <c r="D1126">
        <v>0.157</v>
      </c>
      <c r="E1126" t="s">
        <v>97</v>
      </c>
      <c r="G1126" t="s">
        <v>298</v>
      </c>
      <c r="H1126" s="38" t="s">
        <v>101</v>
      </c>
      <c r="I1126">
        <f>_xlfn.XLOOKUP(B1126,Use_Code_Ranking!$A$4:$A$23,Use_Code_Ranking!$B$4:$B$23,9999)</f>
        <v>5</v>
      </c>
      <c r="J1126">
        <f t="shared" ca="1" si="237"/>
        <v>5</v>
      </c>
      <c r="K1126">
        <f t="shared" ca="1" si="238"/>
        <v>0</v>
      </c>
      <c r="L1126">
        <f t="shared" ca="1" si="239"/>
        <v>0</v>
      </c>
      <c r="M1126">
        <f t="shared" ca="1" si="240"/>
        <v>0</v>
      </c>
      <c r="N1126" t="str">
        <f t="shared" ca="1" si="241"/>
        <v/>
      </c>
      <c r="O1126" t="str">
        <f t="shared" ca="1" si="242"/>
        <v/>
      </c>
      <c r="P1126" t="str">
        <f t="shared" si="243"/>
        <v/>
      </c>
      <c r="Q1126" t="str">
        <f t="shared" ca="1" si="244"/>
        <v/>
      </c>
      <c r="R1126" t="str">
        <f t="shared" si="245"/>
        <v/>
      </c>
      <c r="S1126" t="str">
        <f t="shared" si="246"/>
        <v/>
      </c>
      <c r="T1126" s="2" t="str">
        <f ca="1">IF(S1126="Irrigation","Irrigation",IF(R1126="Irrigation","Irrigation",IF(Q1126="Domestic","Domestic",IF(P1126="Stockwatering","Stockwatering",IF(N1126="IRRIGATION_AND_MUNICIPAL","Irrigation and Municipal",IF(O1126="IRRIGATION_AND_DOMESTIC","Irrigation and Domestic Municipality",_xlfn.XLOOKUP(J1126,Use_Code_Ranking!$B$4:$B$23,Use_Code_Ranking!$A$4:$A$23)))))))</f>
        <v>Stockwatering</v>
      </c>
      <c r="V1126" s="20" t="str">
        <f ca="1"/>
        <v>H511600</v>
      </c>
      <c r="W1126" s="4" t="str">
        <f t="shared" ca="1" si="234"/>
        <v>Irrigation</v>
      </c>
      <c r="X1126" t="str">
        <f t="shared" ca="1" si="235"/>
        <v>N</v>
      </c>
      <c r="Y1126" s="2" t="str">
        <f t="shared" ca="1" si="236"/>
        <v>N</v>
      </c>
      <c r="Z1126">
        <f ca="1">_xlfn.XLOOKUP($W1126,Return_flow_table!$A$4:$A$25,Return_flow_table!B$4:B$25)</f>
        <v>0</v>
      </c>
      <c r="AA1126">
        <f ca="1">_xlfn.XLOOKUP($W1126,Return_flow_table!$A$4:$A$25,Return_flow_table!C$4:C$25)</f>
        <v>0</v>
      </c>
      <c r="AB1126">
        <f ca="1">_xlfn.XLOOKUP($W1126,Return_flow_table!$A$4:$A$25,Return_flow_table!D$4:D$25)</f>
        <v>20</v>
      </c>
      <c r="AC1126">
        <f ca="1">_xlfn.XLOOKUP($W1126,Return_flow_table!$A$4:$A$25,Return_flow_table!E$4:E$25)</f>
        <v>20</v>
      </c>
      <c r="AD1126">
        <f ca="1">_xlfn.XLOOKUP($W1126,Return_flow_table!$A$4:$A$25,Return_flow_table!F$4:F$25)</f>
        <v>10</v>
      </c>
      <c r="AE1126">
        <f ca="1">_xlfn.XLOOKUP($W1126,Return_flow_table!$A$4:$A$25,Return_flow_table!G$4:G$25)</f>
        <v>10</v>
      </c>
      <c r="AF1126">
        <f ca="1">_xlfn.XLOOKUP($W1126,Return_flow_table!$A$4:$A$25,Return_flow_table!H$4:H$25)</f>
        <v>0</v>
      </c>
      <c r="AG1126">
        <f ca="1">_xlfn.XLOOKUP($W1126,Return_flow_table!$A$4:$A$25,Return_flow_table!I$4:I$25)</f>
        <v>0</v>
      </c>
      <c r="AH1126">
        <f ca="1">_xlfn.XLOOKUP($W1126,Return_flow_table!$A$4:$A$25,Return_flow_table!J$4:J$25)</f>
        <v>0</v>
      </c>
      <c r="AI1126">
        <f ca="1">_xlfn.XLOOKUP($W1126,Return_flow_table!$A$4:$A$25,Return_flow_table!K$4:K$25)</f>
        <v>20</v>
      </c>
      <c r="AJ1126">
        <f ca="1">_xlfn.XLOOKUP($W1126,Return_flow_table!$A$4:$A$25,Return_flow_table!L$4:L$25)</f>
        <v>20</v>
      </c>
      <c r="AK1126">
        <f ca="1">_xlfn.XLOOKUP($W1126,Return_flow_table!$A$4:$A$25,Return_flow_table!M$4:M$25)</f>
        <v>0</v>
      </c>
      <c r="AL1126" s="39" t="str" cm="1">
        <f t="array" aca="1" ref="AL1126" ca="1">IF(SUM(  ((OFFSET($A$4,0,0,COUNTA(A:A)-3,1)) =V1126) * (OFFSET($T$4, 0,0,COUNTA(A:A)-3,1) = "Domestic")) &gt; 0,"Y","")</f>
        <v/>
      </c>
    </row>
    <row r="1127" spans="1:38" x14ac:dyDescent="0.25">
      <c r="A1127" t="s">
        <v>1416</v>
      </c>
      <c r="B1127" t="s">
        <v>111</v>
      </c>
      <c r="C1127" t="s">
        <v>1354</v>
      </c>
      <c r="D1127">
        <v>0.157</v>
      </c>
      <c r="E1127" t="s">
        <v>97</v>
      </c>
      <c r="G1127" t="s">
        <v>298</v>
      </c>
      <c r="H1127" s="38" t="s">
        <v>101</v>
      </c>
      <c r="I1127">
        <f>_xlfn.XLOOKUP(B1127,Use_Code_Ranking!$A$4:$A$23,Use_Code_Ranking!$B$4:$B$23,9999)</f>
        <v>14</v>
      </c>
      <c r="J1127">
        <f t="shared" ca="1" si="237"/>
        <v>5</v>
      </c>
      <c r="K1127">
        <f t="shared" ca="1" si="238"/>
        <v>0</v>
      </c>
      <c r="L1127">
        <f t="shared" ca="1" si="239"/>
        <v>0</v>
      </c>
      <c r="M1127">
        <f t="shared" ca="1" si="240"/>
        <v>0</v>
      </c>
      <c r="N1127" t="str">
        <f t="shared" ca="1" si="241"/>
        <v/>
      </c>
      <c r="O1127" t="str">
        <f t="shared" ca="1" si="242"/>
        <v/>
      </c>
      <c r="P1127" t="str">
        <f t="shared" si="243"/>
        <v/>
      </c>
      <c r="Q1127" t="str">
        <f t="shared" ca="1" si="244"/>
        <v/>
      </c>
      <c r="R1127" t="str">
        <f t="shared" si="245"/>
        <v/>
      </c>
      <c r="S1127" t="str">
        <f t="shared" si="246"/>
        <v/>
      </c>
      <c r="T1127" s="2" t="str">
        <f ca="1">IF(S1127="Irrigation","Irrigation",IF(R1127="Irrigation","Irrigation",IF(Q1127="Domestic","Domestic",IF(P1127="Stockwatering","Stockwatering",IF(N1127="IRRIGATION_AND_MUNICIPAL","Irrigation and Municipal",IF(O1127="IRRIGATION_AND_DOMESTIC","Irrigation and Domestic Municipality",_xlfn.XLOOKUP(J1127,Use_Code_Ranking!$B$4:$B$23,Use_Code_Ranking!$A$4:$A$23)))))))</f>
        <v>Stockwatering</v>
      </c>
      <c r="V1127" s="20" t="str">
        <f ca="1"/>
        <v>L031781</v>
      </c>
      <c r="W1127" s="4" t="str">
        <f t="shared" ca="1" si="234"/>
        <v>Stockwatering</v>
      </c>
      <c r="X1127" t="str">
        <f t="shared" ca="1" si="235"/>
        <v>N</v>
      </c>
      <c r="Y1127" s="2" t="str">
        <f t="shared" ca="1" si="236"/>
        <v>N</v>
      </c>
      <c r="Z1127">
        <f ca="1">_xlfn.XLOOKUP($W1127,Return_flow_table!$A$4:$A$25,Return_flow_table!B$4:B$25)</f>
        <v>0</v>
      </c>
      <c r="AA1127">
        <f ca="1">_xlfn.XLOOKUP($W1127,Return_flow_table!$A$4:$A$25,Return_flow_table!C$4:C$25)</f>
        <v>0</v>
      </c>
      <c r="AB1127">
        <f ca="1">_xlfn.XLOOKUP($W1127,Return_flow_table!$A$4:$A$25,Return_flow_table!D$4:D$25)</f>
        <v>0</v>
      </c>
      <c r="AC1127">
        <f ca="1">_xlfn.XLOOKUP($W1127,Return_flow_table!$A$4:$A$25,Return_flow_table!E$4:E$25)</f>
        <v>0</v>
      </c>
      <c r="AD1127">
        <f ca="1">_xlfn.XLOOKUP($W1127,Return_flow_table!$A$4:$A$25,Return_flow_table!F$4:F$25)</f>
        <v>0</v>
      </c>
      <c r="AE1127">
        <f ca="1">_xlfn.XLOOKUP($W1127,Return_flow_table!$A$4:$A$25,Return_flow_table!G$4:G$25)</f>
        <v>0</v>
      </c>
      <c r="AF1127">
        <f ca="1">_xlfn.XLOOKUP($W1127,Return_flow_table!$A$4:$A$25,Return_flow_table!H$4:H$25)</f>
        <v>0</v>
      </c>
      <c r="AG1127">
        <f ca="1">_xlfn.XLOOKUP($W1127,Return_flow_table!$A$4:$A$25,Return_flow_table!I$4:I$25)</f>
        <v>0</v>
      </c>
      <c r="AH1127">
        <f ca="1">_xlfn.XLOOKUP($W1127,Return_flow_table!$A$4:$A$25,Return_flow_table!J$4:J$25)</f>
        <v>0</v>
      </c>
      <c r="AI1127">
        <f ca="1">_xlfn.XLOOKUP($W1127,Return_flow_table!$A$4:$A$25,Return_flow_table!K$4:K$25)</f>
        <v>0</v>
      </c>
      <c r="AJ1127">
        <f ca="1">_xlfn.XLOOKUP($W1127,Return_flow_table!$A$4:$A$25,Return_flow_table!L$4:L$25)</f>
        <v>0</v>
      </c>
      <c r="AK1127">
        <f ca="1">_xlfn.XLOOKUP($W1127,Return_flow_table!$A$4:$A$25,Return_flow_table!M$4:M$25)</f>
        <v>0</v>
      </c>
      <c r="AL1127" s="39" t="str" cm="1">
        <f t="array" aca="1" ref="AL1127" ca="1">IF(SUM(  ((OFFSET($A$4,0,0,COUNTA(A:A)-3,1)) =V1127) * (OFFSET($T$4, 0,0,COUNTA(A:A)-3,1) = "Domestic")) &gt; 0,"Y","")</f>
        <v/>
      </c>
    </row>
    <row r="1128" spans="1:38" x14ac:dyDescent="0.25">
      <c r="A1128" t="s">
        <v>1417</v>
      </c>
      <c r="B1128" t="s">
        <v>111</v>
      </c>
      <c r="C1128" t="s">
        <v>1354</v>
      </c>
      <c r="D1128">
        <v>0.23</v>
      </c>
      <c r="E1128" t="s">
        <v>97</v>
      </c>
      <c r="G1128" t="s">
        <v>298</v>
      </c>
      <c r="H1128" s="38" t="s">
        <v>101</v>
      </c>
      <c r="I1128">
        <f>_xlfn.XLOOKUP(B1128,Use_Code_Ranking!$A$4:$A$23,Use_Code_Ranking!$B$4:$B$23,9999)</f>
        <v>14</v>
      </c>
      <c r="J1128">
        <f t="shared" ca="1" si="237"/>
        <v>5</v>
      </c>
      <c r="K1128">
        <f t="shared" ca="1" si="238"/>
        <v>0</v>
      </c>
      <c r="L1128">
        <f t="shared" ca="1" si="239"/>
        <v>0</v>
      </c>
      <c r="M1128">
        <f t="shared" ca="1" si="240"/>
        <v>0</v>
      </c>
      <c r="N1128" t="str">
        <f t="shared" ca="1" si="241"/>
        <v/>
      </c>
      <c r="O1128" t="str">
        <f t="shared" ca="1" si="242"/>
        <v/>
      </c>
      <c r="P1128" t="str">
        <f t="shared" si="243"/>
        <v/>
      </c>
      <c r="Q1128" t="str">
        <f t="shared" ca="1" si="244"/>
        <v/>
      </c>
      <c r="R1128" t="str">
        <f t="shared" si="245"/>
        <v/>
      </c>
      <c r="S1128" t="str">
        <f t="shared" si="246"/>
        <v/>
      </c>
      <c r="T1128" s="2" t="str">
        <f ca="1">IF(S1128="Irrigation","Irrigation",IF(R1128="Irrigation","Irrigation",IF(Q1128="Domestic","Domestic",IF(P1128="Stockwatering","Stockwatering",IF(N1128="IRRIGATION_AND_MUNICIPAL","Irrigation and Municipal",IF(O1128="IRRIGATION_AND_DOMESTIC","Irrigation and Domestic Municipality",_xlfn.XLOOKUP(J1128,Use_Code_Ranking!$B$4:$B$23,Use_Code_Ranking!$A$4:$A$23)))))))</f>
        <v>Stockwatering</v>
      </c>
      <c r="V1128" s="20" t="str">
        <f ca="1"/>
        <v>L031782</v>
      </c>
      <c r="W1128" s="4" t="str">
        <f t="shared" ca="1" si="234"/>
        <v>Stockwatering</v>
      </c>
      <c r="X1128" t="str">
        <f t="shared" ca="1" si="235"/>
        <v>N</v>
      </c>
      <c r="Y1128" s="2" t="str">
        <f t="shared" ca="1" si="236"/>
        <v>N</v>
      </c>
      <c r="Z1128">
        <f ca="1">_xlfn.XLOOKUP($W1128,Return_flow_table!$A$4:$A$25,Return_flow_table!B$4:B$25)</f>
        <v>0</v>
      </c>
      <c r="AA1128">
        <f ca="1">_xlfn.XLOOKUP($W1128,Return_flow_table!$A$4:$A$25,Return_flow_table!C$4:C$25)</f>
        <v>0</v>
      </c>
      <c r="AB1128">
        <f ca="1">_xlfn.XLOOKUP($W1128,Return_flow_table!$A$4:$A$25,Return_flow_table!D$4:D$25)</f>
        <v>0</v>
      </c>
      <c r="AC1128">
        <f ca="1">_xlfn.XLOOKUP($W1128,Return_flow_table!$A$4:$A$25,Return_flow_table!E$4:E$25)</f>
        <v>0</v>
      </c>
      <c r="AD1128">
        <f ca="1">_xlfn.XLOOKUP($W1128,Return_flow_table!$A$4:$A$25,Return_flow_table!F$4:F$25)</f>
        <v>0</v>
      </c>
      <c r="AE1128">
        <f ca="1">_xlfn.XLOOKUP($W1128,Return_flow_table!$A$4:$A$25,Return_flow_table!G$4:G$25)</f>
        <v>0</v>
      </c>
      <c r="AF1128">
        <f ca="1">_xlfn.XLOOKUP($W1128,Return_flow_table!$A$4:$A$25,Return_flow_table!H$4:H$25)</f>
        <v>0</v>
      </c>
      <c r="AG1128">
        <f ca="1">_xlfn.XLOOKUP($W1128,Return_flow_table!$A$4:$A$25,Return_flow_table!I$4:I$25)</f>
        <v>0</v>
      </c>
      <c r="AH1128">
        <f ca="1">_xlfn.XLOOKUP($W1128,Return_flow_table!$A$4:$A$25,Return_flow_table!J$4:J$25)</f>
        <v>0</v>
      </c>
      <c r="AI1128">
        <f ca="1">_xlfn.XLOOKUP($W1128,Return_flow_table!$A$4:$A$25,Return_flow_table!K$4:K$25)</f>
        <v>0</v>
      </c>
      <c r="AJ1128">
        <f ca="1">_xlfn.XLOOKUP($W1128,Return_flow_table!$A$4:$A$25,Return_flow_table!L$4:L$25)</f>
        <v>0</v>
      </c>
      <c r="AK1128">
        <f ca="1">_xlfn.XLOOKUP($W1128,Return_flow_table!$A$4:$A$25,Return_flow_table!M$4:M$25)</f>
        <v>0</v>
      </c>
      <c r="AL1128" s="39" t="str" cm="1">
        <f t="array" aca="1" ref="AL1128" ca="1">IF(SUM(  ((OFFSET($A$4,0,0,COUNTA(A:A)-3,1)) =V1128) * (OFFSET($T$4, 0,0,COUNTA(A:A)-3,1) = "Domestic")) &gt; 0,"Y","")</f>
        <v/>
      </c>
    </row>
    <row r="1129" spans="1:38" x14ac:dyDescent="0.25">
      <c r="A1129" t="s">
        <v>1417</v>
      </c>
      <c r="B1129" t="s">
        <v>108</v>
      </c>
      <c r="C1129" t="s">
        <v>1354</v>
      </c>
      <c r="D1129">
        <v>0.23</v>
      </c>
      <c r="E1129" t="s">
        <v>97</v>
      </c>
      <c r="G1129" t="s">
        <v>298</v>
      </c>
      <c r="H1129" s="38" t="s">
        <v>101</v>
      </c>
      <c r="I1129">
        <f>_xlfn.XLOOKUP(B1129,Use_Code_Ranking!$A$4:$A$23,Use_Code_Ranking!$B$4:$B$23,9999)</f>
        <v>5</v>
      </c>
      <c r="J1129">
        <f t="shared" ca="1" si="237"/>
        <v>5</v>
      </c>
      <c r="K1129">
        <f t="shared" ca="1" si="238"/>
        <v>0</v>
      </c>
      <c r="L1129">
        <f t="shared" ca="1" si="239"/>
        <v>0</v>
      </c>
      <c r="M1129">
        <f t="shared" ca="1" si="240"/>
        <v>0</v>
      </c>
      <c r="N1129" t="str">
        <f t="shared" ca="1" si="241"/>
        <v/>
      </c>
      <c r="O1129" t="str">
        <f t="shared" ca="1" si="242"/>
        <v/>
      </c>
      <c r="P1129" t="str">
        <f t="shared" si="243"/>
        <v/>
      </c>
      <c r="Q1129" t="str">
        <f t="shared" ca="1" si="244"/>
        <v/>
      </c>
      <c r="R1129" t="str">
        <f t="shared" si="245"/>
        <v/>
      </c>
      <c r="S1129" t="str">
        <f t="shared" si="246"/>
        <v/>
      </c>
      <c r="T1129" s="2" t="str">
        <f ca="1">IF(S1129="Irrigation","Irrigation",IF(R1129="Irrigation","Irrigation",IF(Q1129="Domestic","Domestic",IF(P1129="Stockwatering","Stockwatering",IF(N1129="IRRIGATION_AND_MUNICIPAL","Irrigation and Municipal",IF(O1129="IRRIGATION_AND_DOMESTIC","Irrigation and Domestic Municipality",_xlfn.XLOOKUP(J1129,Use_Code_Ranking!$B$4:$B$23,Use_Code_Ranking!$A$4:$A$23)))))))</f>
        <v>Stockwatering</v>
      </c>
      <c r="V1129" s="20" t="str">
        <f ca="1"/>
        <v>L031783</v>
      </c>
      <c r="W1129" s="4" t="str">
        <f t="shared" ca="1" si="234"/>
        <v>Stockwatering</v>
      </c>
      <c r="X1129" t="str">
        <f t="shared" ca="1" si="235"/>
        <v>N</v>
      </c>
      <c r="Y1129" s="2" t="str">
        <f t="shared" ca="1" si="236"/>
        <v>N</v>
      </c>
      <c r="Z1129">
        <f ca="1">_xlfn.XLOOKUP($W1129,Return_flow_table!$A$4:$A$25,Return_flow_table!B$4:B$25)</f>
        <v>0</v>
      </c>
      <c r="AA1129">
        <f ca="1">_xlfn.XLOOKUP($W1129,Return_flow_table!$A$4:$A$25,Return_flow_table!C$4:C$25)</f>
        <v>0</v>
      </c>
      <c r="AB1129">
        <f ca="1">_xlfn.XLOOKUP($W1129,Return_flow_table!$A$4:$A$25,Return_flow_table!D$4:D$25)</f>
        <v>0</v>
      </c>
      <c r="AC1129">
        <f ca="1">_xlfn.XLOOKUP($W1129,Return_flow_table!$A$4:$A$25,Return_flow_table!E$4:E$25)</f>
        <v>0</v>
      </c>
      <c r="AD1129">
        <f ca="1">_xlfn.XLOOKUP($W1129,Return_flow_table!$A$4:$A$25,Return_flow_table!F$4:F$25)</f>
        <v>0</v>
      </c>
      <c r="AE1129">
        <f ca="1">_xlfn.XLOOKUP($W1129,Return_flow_table!$A$4:$A$25,Return_flow_table!G$4:G$25)</f>
        <v>0</v>
      </c>
      <c r="AF1129">
        <f ca="1">_xlfn.XLOOKUP($W1129,Return_flow_table!$A$4:$A$25,Return_flow_table!H$4:H$25)</f>
        <v>0</v>
      </c>
      <c r="AG1129">
        <f ca="1">_xlfn.XLOOKUP($W1129,Return_flow_table!$A$4:$A$25,Return_flow_table!I$4:I$25)</f>
        <v>0</v>
      </c>
      <c r="AH1129">
        <f ca="1">_xlfn.XLOOKUP($W1129,Return_flow_table!$A$4:$A$25,Return_flow_table!J$4:J$25)</f>
        <v>0</v>
      </c>
      <c r="AI1129">
        <f ca="1">_xlfn.XLOOKUP($W1129,Return_flow_table!$A$4:$A$25,Return_flow_table!K$4:K$25)</f>
        <v>0</v>
      </c>
      <c r="AJ1129">
        <f ca="1">_xlfn.XLOOKUP($W1129,Return_flow_table!$A$4:$A$25,Return_flow_table!L$4:L$25)</f>
        <v>0</v>
      </c>
      <c r="AK1129">
        <f ca="1">_xlfn.XLOOKUP($W1129,Return_flow_table!$A$4:$A$25,Return_flow_table!M$4:M$25)</f>
        <v>0</v>
      </c>
      <c r="AL1129" s="39" t="str" cm="1">
        <f t="array" aca="1" ref="AL1129" ca="1">IF(SUM(  ((OFFSET($A$4,0,0,COUNTA(A:A)-3,1)) =V1129) * (OFFSET($T$4, 0,0,COUNTA(A:A)-3,1) = "Domestic")) &gt; 0,"Y","")</f>
        <v/>
      </c>
    </row>
    <row r="1130" spans="1:38" x14ac:dyDescent="0.25">
      <c r="A1130" t="s">
        <v>1417</v>
      </c>
      <c r="B1130" t="s">
        <v>114</v>
      </c>
      <c r="C1130" t="s">
        <v>1354</v>
      </c>
      <c r="D1130">
        <v>0.23</v>
      </c>
      <c r="E1130" t="s">
        <v>97</v>
      </c>
      <c r="G1130" t="s">
        <v>298</v>
      </c>
      <c r="H1130" s="38" t="s">
        <v>101</v>
      </c>
      <c r="I1130">
        <f>_xlfn.XLOOKUP(B1130,Use_Code_Ranking!$A$4:$A$23,Use_Code_Ranking!$B$4:$B$23,9999)</f>
        <v>12</v>
      </c>
      <c r="J1130">
        <f t="shared" ca="1" si="237"/>
        <v>5</v>
      </c>
      <c r="K1130">
        <f t="shared" ca="1" si="238"/>
        <v>0</v>
      </c>
      <c r="L1130">
        <f t="shared" ca="1" si="239"/>
        <v>0</v>
      </c>
      <c r="M1130">
        <f t="shared" ca="1" si="240"/>
        <v>0</v>
      </c>
      <c r="N1130" t="str">
        <f t="shared" ca="1" si="241"/>
        <v/>
      </c>
      <c r="O1130" t="str">
        <f t="shared" ca="1" si="242"/>
        <v/>
      </c>
      <c r="P1130" t="str">
        <f t="shared" si="243"/>
        <v/>
      </c>
      <c r="Q1130" t="str">
        <f t="shared" ca="1" si="244"/>
        <v/>
      </c>
      <c r="R1130" t="str">
        <f t="shared" si="245"/>
        <v/>
      </c>
      <c r="S1130" t="str">
        <f t="shared" si="246"/>
        <v/>
      </c>
      <c r="T1130" s="2" t="str">
        <f ca="1">IF(S1130="Irrigation","Irrigation",IF(R1130="Irrigation","Irrigation",IF(Q1130="Domestic","Domestic",IF(P1130="Stockwatering","Stockwatering",IF(N1130="IRRIGATION_AND_MUNICIPAL","Irrigation and Municipal",IF(O1130="IRRIGATION_AND_DOMESTIC","Irrigation and Domestic Municipality",_xlfn.XLOOKUP(J1130,Use_Code_Ranking!$B$4:$B$23,Use_Code_Ranking!$A$4:$A$23)))))))</f>
        <v>Stockwatering</v>
      </c>
      <c r="V1130" s="20" t="str">
        <f ca="1"/>
        <v>L031784</v>
      </c>
      <c r="W1130" s="4" t="str">
        <f t="shared" ca="1" si="234"/>
        <v>Stockwatering</v>
      </c>
      <c r="X1130" t="str">
        <f t="shared" ca="1" si="235"/>
        <v>N</v>
      </c>
      <c r="Y1130" s="2" t="str">
        <f t="shared" ca="1" si="236"/>
        <v>N</v>
      </c>
      <c r="Z1130">
        <f ca="1">_xlfn.XLOOKUP($W1130,Return_flow_table!$A$4:$A$25,Return_flow_table!B$4:B$25)</f>
        <v>0</v>
      </c>
      <c r="AA1130">
        <f ca="1">_xlfn.XLOOKUP($W1130,Return_flow_table!$A$4:$A$25,Return_flow_table!C$4:C$25)</f>
        <v>0</v>
      </c>
      <c r="AB1130">
        <f ca="1">_xlfn.XLOOKUP($W1130,Return_flow_table!$A$4:$A$25,Return_flow_table!D$4:D$25)</f>
        <v>0</v>
      </c>
      <c r="AC1130">
        <f ca="1">_xlfn.XLOOKUP($W1130,Return_flow_table!$A$4:$A$25,Return_flow_table!E$4:E$25)</f>
        <v>0</v>
      </c>
      <c r="AD1130">
        <f ca="1">_xlfn.XLOOKUP($W1130,Return_flow_table!$A$4:$A$25,Return_flow_table!F$4:F$25)</f>
        <v>0</v>
      </c>
      <c r="AE1130">
        <f ca="1">_xlfn.XLOOKUP($W1130,Return_flow_table!$A$4:$A$25,Return_flow_table!G$4:G$25)</f>
        <v>0</v>
      </c>
      <c r="AF1130">
        <f ca="1">_xlfn.XLOOKUP($W1130,Return_flow_table!$A$4:$A$25,Return_flow_table!H$4:H$25)</f>
        <v>0</v>
      </c>
      <c r="AG1130">
        <f ca="1">_xlfn.XLOOKUP($W1130,Return_flow_table!$A$4:$A$25,Return_flow_table!I$4:I$25)</f>
        <v>0</v>
      </c>
      <c r="AH1130">
        <f ca="1">_xlfn.XLOOKUP($W1130,Return_flow_table!$A$4:$A$25,Return_flow_table!J$4:J$25)</f>
        <v>0</v>
      </c>
      <c r="AI1130">
        <f ca="1">_xlfn.XLOOKUP($W1130,Return_flow_table!$A$4:$A$25,Return_flow_table!K$4:K$25)</f>
        <v>0</v>
      </c>
      <c r="AJ1130">
        <f ca="1">_xlfn.XLOOKUP($W1130,Return_flow_table!$A$4:$A$25,Return_flow_table!L$4:L$25)</f>
        <v>0</v>
      </c>
      <c r="AK1130">
        <f ca="1">_xlfn.XLOOKUP($W1130,Return_flow_table!$A$4:$A$25,Return_flow_table!M$4:M$25)</f>
        <v>0</v>
      </c>
      <c r="AL1130" s="39" t="str" cm="1">
        <f t="array" aca="1" ref="AL1130" ca="1">IF(SUM(  ((OFFSET($A$4,0,0,COUNTA(A:A)-3,1)) =V1130) * (OFFSET($T$4, 0,0,COUNTA(A:A)-3,1) = "Domestic")) &gt; 0,"Y","")</f>
        <v/>
      </c>
    </row>
    <row r="1131" spans="1:38" x14ac:dyDescent="0.25">
      <c r="A1131" t="s">
        <v>1418</v>
      </c>
      <c r="B1131" t="s">
        <v>108</v>
      </c>
      <c r="C1131" t="s">
        <v>1354</v>
      </c>
      <c r="D1131">
        <v>0.11700000000000001</v>
      </c>
      <c r="E1131" t="s">
        <v>97</v>
      </c>
      <c r="G1131" t="s">
        <v>298</v>
      </c>
      <c r="H1131" s="38" t="s">
        <v>101</v>
      </c>
      <c r="I1131">
        <f>_xlfn.XLOOKUP(B1131,Use_Code_Ranking!$A$4:$A$23,Use_Code_Ranking!$B$4:$B$23,9999)</f>
        <v>5</v>
      </c>
      <c r="J1131">
        <f t="shared" ca="1" si="237"/>
        <v>5</v>
      </c>
      <c r="K1131">
        <f t="shared" ca="1" si="238"/>
        <v>0</v>
      </c>
      <c r="L1131">
        <f t="shared" ca="1" si="239"/>
        <v>0</v>
      </c>
      <c r="M1131">
        <f t="shared" ca="1" si="240"/>
        <v>0</v>
      </c>
      <c r="N1131" t="str">
        <f t="shared" ca="1" si="241"/>
        <v/>
      </c>
      <c r="O1131" t="str">
        <f t="shared" ca="1" si="242"/>
        <v/>
      </c>
      <c r="P1131" t="str">
        <f t="shared" si="243"/>
        <v/>
      </c>
      <c r="Q1131" t="str">
        <f t="shared" ca="1" si="244"/>
        <v/>
      </c>
      <c r="R1131" t="str">
        <f t="shared" si="245"/>
        <v/>
      </c>
      <c r="S1131" t="str">
        <f t="shared" si="246"/>
        <v/>
      </c>
      <c r="T1131" s="2" t="str">
        <f ca="1">IF(S1131="Irrigation","Irrigation",IF(R1131="Irrigation","Irrigation",IF(Q1131="Domestic","Domestic",IF(P1131="Stockwatering","Stockwatering",IF(N1131="IRRIGATION_AND_MUNICIPAL","Irrigation and Municipal",IF(O1131="IRRIGATION_AND_DOMESTIC","Irrigation and Domestic Municipality",_xlfn.XLOOKUP(J1131,Use_Code_Ranking!$B$4:$B$23,Use_Code_Ranking!$A$4:$A$23)))))))</f>
        <v>Stockwatering</v>
      </c>
      <c r="V1131" s="20" t="str">
        <f ca="1"/>
        <v>L031785</v>
      </c>
      <c r="W1131" s="4" t="str">
        <f t="shared" ca="1" si="234"/>
        <v>Stockwatering</v>
      </c>
      <c r="X1131" t="str">
        <f t="shared" ca="1" si="235"/>
        <v>N</v>
      </c>
      <c r="Y1131" s="2" t="str">
        <f t="shared" ca="1" si="236"/>
        <v>N</v>
      </c>
      <c r="Z1131">
        <f ca="1">_xlfn.XLOOKUP($W1131,Return_flow_table!$A$4:$A$25,Return_flow_table!B$4:B$25)</f>
        <v>0</v>
      </c>
      <c r="AA1131">
        <f ca="1">_xlfn.XLOOKUP($W1131,Return_flow_table!$A$4:$A$25,Return_flow_table!C$4:C$25)</f>
        <v>0</v>
      </c>
      <c r="AB1131">
        <f ca="1">_xlfn.XLOOKUP($W1131,Return_flow_table!$A$4:$A$25,Return_flow_table!D$4:D$25)</f>
        <v>0</v>
      </c>
      <c r="AC1131">
        <f ca="1">_xlfn.XLOOKUP($W1131,Return_flow_table!$A$4:$A$25,Return_flow_table!E$4:E$25)</f>
        <v>0</v>
      </c>
      <c r="AD1131">
        <f ca="1">_xlfn.XLOOKUP($W1131,Return_flow_table!$A$4:$A$25,Return_flow_table!F$4:F$25)</f>
        <v>0</v>
      </c>
      <c r="AE1131">
        <f ca="1">_xlfn.XLOOKUP($W1131,Return_flow_table!$A$4:$A$25,Return_flow_table!G$4:G$25)</f>
        <v>0</v>
      </c>
      <c r="AF1131">
        <f ca="1">_xlfn.XLOOKUP($W1131,Return_flow_table!$A$4:$A$25,Return_flow_table!H$4:H$25)</f>
        <v>0</v>
      </c>
      <c r="AG1131">
        <f ca="1">_xlfn.XLOOKUP($W1131,Return_flow_table!$A$4:$A$25,Return_flow_table!I$4:I$25)</f>
        <v>0</v>
      </c>
      <c r="AH1131">
        <f ca="1">_xlfn.XLOOKUP($W1131,Return_flow_table!$A$4:$A$25,Return_flow_table!J$4:J$25)</f>
        <v>0</v>
      </c>
      <c r="AI1131">
        <f ca="1">_xlfn.XLOOKUP($W1131,Return_flow_table!$A$4:$A$25,Return_flow_table!K$4:K$25)</f>
        <v>0</v>
      </c>
      <c r="AJ1131">
        <f ca="1">_xlfn.XLOOKUP($W1131,Return_flow_table!$A$4:$A$25,Return_flow_table!L$4:L$25)</f>
        <v>0</v>
      </c>
      <c r="AK1131">
        <f ca="1">_xlfn.XLOOKUP($W1131,Return_flow_table!$A$4:$A$25,Return_flow_table!M$4:M$25)</f>
        <v>0</v>
      </c>
      <c r="AL1131" s="39" t="str" cm="1">
        <f t="array" aca="1" ref="AL1131" ca="1">IF(SUM(  ((OFFSET($A$4,0,0,COUNTA(A:A)-3,1)) =V1131) * (OFFSET($T$4, 0,0,COUNTA(A:A)-3,1) = "Domestic")) &gt; 0,"Y","")</f>
        <v/>
      </c>
    </row>
    <row r="1132" spans="1:38" x14ac:dyDescent="0.25">
      <c r="A1132" t="s">
        <v>1418</v>
      </c>
      <c r="B1132" t="s">
        <v>111</v>
      </c>
      <c r="C1132" t="s">
        <v>1354</v>
      </c>
      <c r="D1132">
        <v>0.11700000000000001</v>
      </c>
      <c r="E1132" t="s">
        <v>97</v>
      </c>
      <c r="G1132" t="s">
        <v>298</v>
      </c>
      <c r="H1132" s="38" t="s">
        <v>101</v>
      </c>
      <c r="I1132">
        <f>_xlfn.XLOOKUP(B1132,Use_Code_Ranking!$A$4:$A$23,Use_Code_Ranking!$B$4:$B$23,9999)</f>
        <v>14</v>
      </c>
      <c r="J1132">
        <f t="shared" ca="1" si="237"/>
        <v>5</v>
      </c>
      <c r="K1132">
        <f t="shared" ca="1" si="238"/>
        <v>0</v>
      </c>
      <c r="L1132">
        <f t="shared" ca="1" si="239"/>
        <v>0</v>
      </c>
      <c r="M1132">
        <f t="shared" ca="1" si="240"/>
        <v>0</v>
      </c>
      <c r="N1132" t="str">
        <f t="shared" ca="1" si="241"/>
        <v/>
      </c>
      <c r="O1132" t="str">
        <f t="shared" ca="1" si="242"/>
        <v/>
      </c>
      <c r="P1132" t="str">
        <f t="shared" si="243"/>
        <v/>
      </c>
      <c r="Q1132" t="str">
        <f t="shared" ca="1" si="244"/>
        <v/>
      </c>
      <c r="R1132" t="str">
        <f t="shared" si="245"/>
        <v/>
      </c>
      <c r="S1132" t="str">
        <f t="shared" si="246"/>
        <v/>
      </c>
      <c r="T1132" s="2" t="str">
        <f ca="1">IF(S1132="Irrigation","Irrigation",IF(R1132="Irrigation","Irrigation",IF(Q1132="Domestic","Domestic",IF(P1132="Stockwatering","Stockwatering",IF(N1132="IRRIGATION_AND_MUNICIPAL","Irrigation and Municipal",IF(O1132="IRRIGATION_AND_DOMESTIC","Irrigation and Domestic Municipality",_xlfn.XLOOKUP(J1132,Use_Code_Ranking!$B$4:$B$23,Use_Code_Ranking!$A$4:$A$23)))))))</f>
        <v>Stockwatering</v>
      </c>
      <c r="V1132" s="20" t="str">
        <f ca="1"/>
        <v>L031786</v>
      </c>
      <c r="W1132" s="4" t="str">
        <f t="shared" ca="1" si="234"/>
        <v>Stockwatering</v>
      </c>
      <c r="X1132" t="str">
        <f t="shared" ca="1" si="235"/>
        <v>N</v>
      </c>
      <c r="Y1132" s="2" t="str">
        <f t="shared" ca="1" si="236"/>
        <v>N</v>
      </c>
      <c r="Z1132">
        <f ca="1">_xlfn.XLOOKUP($W1132,Return_flow_table!$A$4:$A$25,Return_flow_table!B$4:B$25)</f>
        <v>0</v>
      </c>
      <c r="AA1132">
        <f ca="1">_xlfn.XLOOKUP($W1132,Return_flow_table!$A$4:$A$25,Return_flow_table!C$4:C$25)</f>
        <v>0</v>
      </c>
      <c r="AB1132">
        <f ca="1">_xlfn.XLOOKUP($W1132,Return_flow_table!$A$4:$A$25,Return_flow_table!D$4:D$25)</f>
        <v>0</v>
      </c>
      <c r="AC1132">
        <f ca="1">_xlfn.XLOOKUP($W1132,Return_flow_table!$A$4:$A$25,Return_flow_table!E$4:E$25)</f>
        <v>0</v>
      </c>
      <c r="AD1132">
        <f ca="1">_xlfn.XLOOKUP($W1132,Return_flow_table!$A$4:$A$25,Return_flow_table!F$4:F$25)</f>
        <v>0</v>
      </c>
      <c r="AE1132">
        <f ca="1">_xlfn.XLOOKUP($W1132,Return_flow_table!$A$4:$A$25,Return_flow_table!G$4:G$25)</f>
        <v>0</v>
      </c>
      <c r="AF1132">
        <f ca="1">_xlfn.XLOOKUP($W1132,Return_flow_table!$A$4:$A$25,Return_flow_table!H$4:H$25)</f>
        <v>0</v>
      </c>
      <c r="AG1132">
        <f ca="1">_xlfn.XLOOKUP($W1132,Return_flow_table!$A$4:$A$25,Return_flow_table!I$4:I$25)</f>
        <v>0</v>
      </c>
      <c r="AH1132">
        <f ca="1">_xlfn.XLOOKUP($W1132,Return_flow_table!$A$4:$A$25,Return_flow_table!J$4:J$25)</f>
        <v>0</v>
      </c>
      <c r="AI1132">
        <f ca="1">_xlfn.XLOOKUP($W1132,Return_flow_table!$A$4:$A$25,Return_flow_table!K$4:K$25)</f>
        <v>0</v>
      </c>
      <c r="AJ1132">
        <f ca="1">_xlfn.XLOOKUP($W1132,Return_flow_table!$A$4:$A$25,Return_flow_table!L$4:L$25)</f>
        <v>0</v>
      </c>
      <c r="AK1132">
        <f ca="1">_xlfn.XLOOKUP($W1132,Return_flow_table!$A$4:$A$25,Return_flow_table!M$4:M$25)</f>
        <v>0</v>
      </c>
      <c r="AL1132" s="39" t="str" cm="1">
        <f t="array" aca="1" ref="AL1132" ca="1">IF(SUM(  ((OFFSET($A$4,0,0,COUNTA(A:A)-3,1)) =V1132) * (OFFSET($T$4, 0,0,COUNTA(A:A)-3,1) = "Domestic")) &gt; 0,"Y","")</f>
        <v/>
      </c>
    </row>
    <row r="1133" spans="1:38" x14ac:dyDescent="0.25">
      <c r="A1133" t="s">
        <v>1419</v>
      </c>
      <c r="B1133" t="s">
        <v>108</v>
      </c>
      <c r="C1133" t="s">
        <v>1354</v>
      </c>
      <c r="D1133">
        <v>0.12</v>
      </c>
      <c r="E1133" t="s">
        <v>97</v>
      </c>
      <c r="G1133" t="s">
        <v>298</v>
      </c>
      <c r="H1133" s="38" t="s">
        <v>101</v>
      </c>
      <c r="I1133">
        <f>_xlfn.XLOOKUP(B1133,Use_Code_Ranking!$A$4:$A$23,Use_Code_Ranking!$B$4:$B$23,9999)</f>
        <v>5</v>
      </c>
      <c r="J1133">
        <f t="shared" ca="1" si="237"/>
        <v>5</v>
      </c>
      <c r="K1133">
        <f t="shared" ca="1" si="238"/>
        <v>0</v>
      </c>
      <c r="L1133">
        <f t="shared" ca="1" si="239"/>
        <v>0</v>
      </c>
      <c r="M1133">
        <f t="shared" ca="1" si="240"/>
        <v>0</v>
      </c>
      <c r="N1133" t="str">
        <f t="shared" ca="1" si="241"/>
        <v/>
      </c>
      <c r="O1133" t="str">
        <f t="shared" ca="1" si="242"/>
        <v/>
      </c>
      <c r="P1133" t="str">
        <f t="shared" si="243"/>
        <v/>
      </c>
      <c r="Q1133" t="str">
        <f t="shared" ca="1" si="244"/>
        <v/>
      </c>
      <c r="R1133" t="str">
        <f t="shared" si="245"/>
        <v/>
      </c>
      <c r="S1133" t="str">
        <f t="shared" si="246"/>
        <v/>
      </c>
      <c r="T1133" s="2" t="str">
        <f ca="1">IF(S1133="Irrigation","Irrigation",IF(R1133="Irrigation","Irrigation",IF(Q1133="Domestic","Domestic",IF(P1133="Stockwatering","Stockwatering",IF(N1133="IRRIGATION_AND_MUNICIPAL","Irrigation and Municipal",IF(O1133="IRRIGATION_AND_DOMESTIC","Irrigation and Domestic Municipality",_xlfn.XLOOKUP(J1133,Use_Code_Ranking!$B$4:$B$23,Use_Code_Ranking!$A$4:$A$23)))))))</f>
        <v>Stockwatering</v>
      </c>
      <c r="V1133" s="20" t="str">
        <f ca="1"/>
        <v>L031787</v>
      </c>
      <c r="W1133" s="4" t="str">
        <f t="shared" ca="1" si="234"/>
        <v>Stockwatering</v>
      </c>
      <c r="X1133" t="str">
        <f t="shared" ca="1" si="235"/>
        <v>N</v>
      </c>
      <c r="Y1133" s="2" t="str">
        <f t="shared" ca="1" si="236"/>
        <v>N</v>
      </c>
      <c r="Z1133">
        <f ca="1">_xlfn.XLOOKUP($W1133,Return_flow_table!$A$4:$A$25,Return_flow_table!B$4:B$25)</f>
        <v>0</v>
      </c>
      <c r="AA1133">
        <f ca="1">_xlfn.XLOOKUP($W1133,Return_flow_table!$A$4:$A$25,Return_flow_table!C$4:C$25)</f>
        <v>0</v>
      </c>
      <c r="AB1133">
        <f ca="1">_xlfn.XLOOKUP($W1133,Return_flow_table!$A$4:$A$25,Return_flow_table!D$4:D$25)</f>
        <v>0</v>
      </c>
      <c r="AC1133">
        <f ca="1">_xlfn.XLOOKUP($W1133,Return_flow_table!$A$4:$A$25,Return_flow_table!E$4:E$25)</f>
        <v>0</v>
      </c>
      <c r="AD1133">
        <f ca="1">_xlfn.XLOOKUP($W1133,Return_flow_table!$A$4:$A$25,Return_flow_table!F$4:F$25)</f>
        <v>0</v>
      </c>
      <c r="AE1133">
        <f ca="1">_xlfn.XLOOKUP($W1133,Return_flow_table!$A$4:$A$25,Return_flow_table!G$4:G$25)</f>
        <v>0</v>
      </c>
      <c r="AF1133">
        <f ca="1">_xlfn.XLOOKUP($W1133,Return_flow_table!$A$4:$A$25,Return_flow_table!H$4:H$25)</f>
        <v>0</v>
      </c>
      <c r="AG1133">
        <f ca="1">_xlfn.XLOOKUP($W1133,Return_flow_table!$A$4:$A$25,Return_flow_table!I$4:I$25)</f>
        <v>0</v>
      </c>
      <c r="AH1133">
        <f ca="1">_xlfn.XLOOKUP($W1133,Return_flow_table!$A$4:$A$25,Return_flow_table!J$4:J$25)</f>
        <v>0</v>
      </c>
      <c r="AI1133">
        <f ca="1">_xlfn.XLOOKUP($W1133,Return_flow_table!$A$4:$A$25,Return_flow_table!K$4:K$25)</f>
        <v>0</v>
      </c>
      <c r="AJ1133">
        <f ca="1">_xlfn.XLOOKUP($W1133,Return_flow_table!$A$4:$A$25,Return_flow_table!L$4:L$25)</f>
        <v>0</v>
      </c>
      <c r="AK1133">
        <f ca="1">_xlfn.XLOOKUP($W1133,Return_flow_table!$A$4:$A$25,Return_flow_table!M$4:M$25)</f>
        <v>0</v>
      </c>
      <c r="AL1133" s="39" t="str" cm="1">
        <f t="array" aca="1" ref="AL1133" ca="1">IF(SUM(  ((OFFSET($A$4,0,0,COUNTA(A:A)-3,1)) =V1133) * (OFFSET($T$4, 0,0,COUNTA(A:A)-3,1) = "Domestic")) &gt; 0,"Y","")</f>
        <v/>
      </c>
    </row>
    <row r="1134" spans="1:38" x14ac:dyDescent="0.25">
      <c r="A1134" t="s">
        <v>1419</v>
      </c>
      <c r="B1134" t="s">
        <v>111</v>
      </c>
      <c r="C1134" t="s">
        <v>1354</v>
      </c>
      <c r="D1134">
        <v>0.12</v>
      </c>
      <c r="E1134" t="s">
        <v>97</v>
      </c>
      <c r="G1134" t="s">
        <v>298</v>
      </c>
      <c r="H1134" s="38" t="s">
        <v>101</v>
      </c>
      <c r="I1134">
        <f>_xlfn.XLOOKUP(B1134,Use_Code_Ranking!$A$4:$A$23,Use_Code_Ranking!$B$4:$B$23,9999)</f>
        <v>14</v>
      </c>
      <c r="J1134">
        <f t="shared" ca="1" si="237"/>
        <v>5</v>
      </c>
      <c r="K1134">
        <f t="shared" ca="1" si="238"/>
        <v>0</v>
      </c>
      <c r="L1134">
        <f t="shared" ca="1" si="239"/>
        <v>0</v>
      </c>
      <c r="M1134">
        <f t="shared" ca="1" si="240"/>
        <v>0</v>
      </c>
      <c r="N1134" t="str">
        <f t="shared" ca="1" si="241"/>
        <v/>
      </c>
      <c r="O1134" t="str">
        <f t="shared" ca="1" si="242"/>
        <v/>
      </c>
      <c r="P1134" t="str">
        <f t="shared" si="243"/>
        <v/>
      </c>
      <c r="Q1134" t="str">
        <f t="shared" ca="1" si="244"/>
        <v/>
      </c>
      <c r="R1134" t="str">
        <f t="shared" si="245"/>
        <v/>
      </c>
      <c r="S1134" t="str">
        <f t="shared" si="246"/>
        <v/>
      </c>
      <c r="T1134" s="2" t="str">
        <f ca="1">IF(S1134="Irrigation","Irrigation",IF(R1134="Irrigation","Irrigation",IF(Q1134="Domestic","Domestic",IF(P1134="Stockwatering","Stockwatering",IF(N1134="IRRIGATION_AND_MUNICIPAL","Irrigation and Municipal",IF(O1134="IRRIGATION_AND_DOMESTIC","Irrigation and Domestic Municipality",_xlfn.XLOOKUP(J1134,Use_Code_Ranking!$B$4:$B$23,Use_Code_Ranking!$A$4:$A$23)))))))</f>
        <v>Stockwatering</v>
      </c>
      <c r="V1134" s="20" t="str">
        <f ca="1"/>
        <v>L031788</v>
      </c>
      <c r="W1134" s="4" t="str">
        <f t="shared" ca="1" si="234"/>
        <v>Stockwatering</v>
      </c>
      <c r="X1134" t="str">
        <f t="shared" ca="1" si="235"/>
        <v>N</v>
      </c>
      <c r="Y1134" s="2" t="str">
        <f t="shared" ca="1" si="236"/>
        <v>N</v>
      </c>
      <c r="Z1134">
        <f ca="1">_xlfn.XLOOKUP($W1134,Return_flow_table!$A$4:$A$25,Return_flow_table!B$4:B$25)</f>
        <v>0</v>
      </c>
      <c r="AA1134">
        <f ca="1">_xlfn.XLOOKUP($W1134,Return_flow_table!$A$4:$A$25,Return_flow_table!C$4:C$25)</f>
        <v>0</v>
      </c>
      <c r="AB1134">
        <f ca="1">_xlfn.XLOOKUP($W1134,Return_flow_table!$A$4:$A$25,Return_flow_table!D$4:D$25)</f>
        <v>0</v>
      </c>
      <c r="AC1134">
        <f ca="1">_xlfn.XLOOKUP($W1134,Return_flow_table!$A$4:$A$25,Return_flow_table!E$4:E$25)</f>
        <v>0</v>
      </c>
      <c r="AD1134">
        <f ca="1">_xlfn.XLOOKUP($W1134,Return_flow_table!$A$4:$A$25,Return_flow_table!F$4:F$25)</f>
        <v>0</v>
      </c>
      <c r="AE1134">
        <f ca="1">_xlfn.XLOOKUP($W1134,Return_flow_table!$A$4:$A$25,Return_flow_table!G$4:G$25)</f>
        <v>0</v>
      </c>
      <c r="AF1134">
        <f ca="1">_xlfn.XLOOKUP($W1134,Return_flow_table!$A$4:$A$25,Return_flow_table!H$4:H$25)</f>
        <v>0</v>
      </c>
      <c r="AG1134">
        <f ca="1">_xlfn.XLOOKUP($W1134,Return_flow_table!$A$4:$A$25,Return_flow_table!I$4:I$25)</f>
        <v>0</v>
      </c>
      <c r="AH1134">
        <f ca="1">_xlfn.XLOOKUP($W1134,Return_flow_table!$A$4:$A$25,Return_flow_table!J$4:J$25)</f>
        <v>0</v>
      </c>
      <c r="AI1134">
        <f ca="1">_xlfn.XLOOKUP($W1134,Return_flow_table!$A$4:$A$25,Return_flow_table!K$4:K$25)</f>
        <v>0</v>
      </c>
      <c r="AJ1134">
        <f ca="1">_xlfn.XLOOKUP($W1134,Return_flow_table!$A$4:$A$25,Return_flow_table!L$4:L$25)</f>
        <v>0</v>
      </c>
      <c r="AK1134">
        <f ca="1">_xlfn.XLOOKUP($W1134,Return_flow_table!$A$4:$A$25,Return_flow_table!M$4:M$25)</f>
        <v>0</v>
      </c>
      <c r="AL1134" s="39" t="str" cm="1">
        <f t="array" aca="1" ref="AL1134" ca="1">IF(SUM(  ((OFFSET($A$4,0,0,COUNTA(A:A)-3,1)) =V1134) * (OFFSET($T$4, 0,0,COUNTA(A:A)-3,1) = "Domestic")) &gt; 0,"Y","")</f>
        <v/>
      </c>
    </row>
    <row r="1135" spans="1:38" x14ac:dyDescent="0.25">
      <c r="A1135" t="s">
        <v>1420</v>
      </c>
      <c r="B1135" t="s">
        <v>102</v>
      </c>
      <c r="C1135" t="s">
        <v>1354</v>
      </c>
      <c r="D1135">
        <v>0.02</v>
      </c>
      <c r="E1135" t="s">
        <v>97</v>
      </c>
      <c r="G1135" t="s">
        <v>290</v>
      </c>
      <c r="H1135" s="38" t="s">
        <v>101</v>
      </c>
      <c r="I1135">
        <f>_xlfn.XLOOKUP(B1135,Use_Code_Ranking!$A$4:$A$23,Use_Code_Ranking!$B$4:$B$23,9999)</f>
        <v>3</v>
      </c>
      <c r="J1135">
        <f t="shared" ca="1" si="237"/>
        <v>3</v>
      </c>
      <c r="K1135">
        <f t="shared" ca="1" si="238"/>
        <v>0</v>
      </c>
      <c r="L1135">
        <f t="shared" ca="1" si="239"/>
        <v>0</v>
      </c>
      <c r="M1135">
        <f t="shared" ca="1" si="240"/>
        <v>0</v>
      </c>
      <c r="N1135" t="str">
        <f t="shared" ca="1" si="241"/>
        <v/>
      </c>
      <c r="O1135" t="str">
        <f t="shared" ca="1" si="242"/>
        <v/>
      </c>
      <c r="P1135" t="str">
        <f t="shared" si="243"/>
        <v/>
      </c>
      <c r="Q1135" t="str">
        <f t="shared" ca="1" si="244"/>
        <v/>
      </c>
      <c r="R1135" t="str">
        <f t="shared" si="245"/>
        <v/>
      </c>
      <c r="S1135" t="str">
        <f t="shared" si="246"/>
        <v/>
      </c>
      <c r="T1135" s="2" t="str">
        <f ca="1">IF(S1135="Irrigation","Irrigation",IF(R1135="Irrigation","Irrigation",IF(Q1135="Domestic","Domestic",IF(P1135="Stockwatering","Stockwatering",IF(N1135="IRRIGATION_AND_MUNICIPAL","Irrigation and Municipal",IF(O1135="IRRIGATION_AND_DOMESTIC","Irrigation and Domestic Municipality",_xlfn.XLOOKUP(J1135,Use_Code_Ranking!$B$4:$B$23,Use_Code_Ranking!$A$4:$A$23)))))))</f>
        <v>Domestic</v>
      </c>
      <c r="V1135" s="20" t="str">
        <f ca="1"/>
        <v>L031789</v>
      </c>
      <c r="W1135" s="4" t="str">
        <f t="shared" ca="1" si="234"/>
        <v>Stockwatering</v>
      </c>
      <c r="X1135" t="str">
        <f t="shared" ca="1" si="235"/>
        <v>N</v>
      </c>
      <c r="Y1135" s="2" t="str">
        <f t="shared" ca="1" si="236"/>
        <v>N</v>
      </c>
      <c r="Z1135">
        <f ca="1">_xlfn.XLOOKUP($W1135,Return_flow_table!$A$4:$A$25,Return_flow_table!B$4:B$25)</f>
        <v>0</v>
      </c>
      <c r="AA1135">
        <f ca="1">_xlfn.XLOOKUP($W1135,Return_flow_table!$A$4:$A$25,Return_flow_table!C$4:C$25)</f>
        <v>0</v>
      </c>
      <c r="AB1135">
        <f ca="1">_xlfn.XLOOKUP($W1135,Return_flow_table!$A$4:$A$25,Return_flow_table!D$4:D$25)</f>
        <v>0</v>
      </c>
      <c r="AC1135">
        <f ca="1">_xlfn.XLOOKUP($W1135,Return_flow_table!$A$4:$A$25,Return_flow_table!E$4:E$25)</f>
        <v>0</v>
      </c>
      <c r="AD1135">
        <f ca="1">_xlfn.XLOOKUP($W1135,Return_flow_table!$A$4:$A$25,Return_flow_table!F$4:F$25)</f>
        <v>0</v>
      </c>
      <c r="AE1135">
        <f ca="1">_xlfn.XLOOKUP($W1135,Return_flow_table!$A$4:$A$25,Return_flow_table!G$4:G$25)</f>
        <v>0</v>
      </c>
      <c r="AF1135">
        <f ca="1">_xlfn.XLOOKUP($W1135,Return_flow_table!$A$4:$A$25,Return_flow_table!H$4:H$25)</f>
        <v>0</v>
      </c>
      <c r="AG1135">
        <f ca="1">_xlfn.XLOOKUP($W1135,Return_flow_table!$A$4:$A$25,Return_flow_table!I$4:I$25)</f>
        <v>0</v>
      </c>
      <c r="AH1135">
        <f ca="1">_xlfn.XLOOKUP($W1135,Return_flow_table!$A$4:$A$25,Return_flow_table!J$4:J$25)</f>
        <v>0</v>
      </c>
      <c r="AI1135">
        <f ca="1">_xlfn.XLOOKUP($W1135,Return_flow_table!$A$4:$A$25,Return_flow_table!K$4:K$25)</f>
        <v>0</v>
      </c>
      <c r="AJ1135">
        <f ca="1">_xlfn.XLOOKUP($W1135,Return_flow_table!$A$4:$A$25,Return_flow_table!L$4:L$25)</f>
        <v>0</v>
      </c>
      <c r="AK1135">
        <f ca="1">_xlfn.XLOOKUP($W1135,Return_flow_table!$A$4:$A$25,Return_flow_table!M$4:M$25)</f>
        <v>0</v>
      </c>
      <c r="AL1135" s="39" t="str" cm="1">
        <f t="array" aca="1" ref="AL1135" ca="1">IF(SUM(  ((OFFSET($A$4,0,0,COUNTA(A:A)-3,1)) =V1135) * (OFFSET($T$4, 0,0,COUNTA(A:A)-3,1) = "Domestic")) &gt; 0,"Y","")</f>
        <v/>
      </c>
    </row>
    <row r="1136" spans="1:38" x14ac:dyDescent="0.25">
      <c r="A1136" t="s">
        <v>1421</v>
      </c>
      <c r="B1136" t="s">
        <v>102</v>
      </c>
      <c r="C1136" t="s">
        <v>1354</v>
      </c>
      <c r="D1136">
        <v>7.0000000000000007E-2</v>
      </c>
      <c r="E1136" t="s">
        <v>97</v>
      </c>
      <c r="G1136" t="s">
        <v>290</v>
      </c>
      <c r="H1136" s="38" t="s">
        <v>101</v>
      </c>
      <c r="I1136">
        <f>_xlfn.XLOOKUP(B1136,Use_Code_Ranking!$A$4:$A$23,Use_Code_Ranking!$B$4:$B$23,9999)</f>
        <v>3</v>
      </c>
      <c r="J1136">
        <f t="shared" ca="1" si="237"/>
        <v>3</v>
      </c>
      <c r="K1136">
        <f t="shared" ca="1" si="238"/>
        <v>0</v>
      </c>
      <c r="L1136">
        <f t="shared" ca="1" si="239"/>
        <v>0</v>
      </c>
      <c r="M1136">
        <f t="shared" ca="1" si="240"/>
        <v>0</v>
      </c>
      <c r="N1136" t="str">
        <f t="shared" ca="1" si="241"/>
        <v/>
      </c>
      <c r="O1136" t="str">
        <f t="shared" ca="1" si="242"/>
        <v/>
      </c>
      <c r="P1136" t="str">
        <f t="shared" si="243"/>
        <v/>
      </c>
      <c r="Q1136" t="str">
        <f t="shared" ca="1" si="244"/>
        <v/>
      </c>
      <c r="R1136" t="str">
        <f t="shared" si="245"/>
        <v/>
      </c>
      <c r="S1136" t="str">
        <f t="shared" si="246"/>
        <v/>
      </c>
      <c r="T1136" s="2" t="str">
        <f ca="1">IF(S1136="Irrigation","Irrigation",IF(R1136="Irrigation","Irrigation",IF(Q1136="Domestic","Domestic",IF(P1136="Stockwatering","Stockwatering",IF(N1136="IRRIGATION_AND_MUNICIPAL","Irrigation and Municipal",IF(O1136="IRRIGATION_AND_DOMESTIC","Irrigation and Domestic Municipality",_xlfn.XLOOKUP(J1136,Use_Code_Ranking!$B$4:$B$23,Use_Code_Ranking!$A$4:$A$23)))))))</f>
        <v>Domestic</v>
      </c>
      <c r="V1136" s="20" t="str">
        <f ca="1"/>
        <v>L031790</v>
      </c>
      <c r="W1136" s="4" t="str">
        <f t="shared" ca="1" si="234"/>
        <v>Stockwatering</v>
      </c>
      <c r="X1136" t="str">
        <f t="shared" ca="1" si="235"/>
        <v>N</v>
      </c>
      <c r="Y1136" s="2" t="str">
        <f t="shared" ca="1" si="236"/>
        <v>N</v>
      </c>
      <c r="Z1136">
        <f ca="1">_xlfn.XLOOKUP($W1136,Return_flow_table!$A$4:$A$25,Return_flow_table!B$4:B$25)</f>
        <v>0</v>
      </c>
      <c r="AA1136">
        <f ca="1">_xlfn.XLOOKUP($W1136,Return_flow_table!$A$4:$A$25,Return_flow_table!C$4:C$25)</f>
        <v>0</v>
      </c>
      <c r="AB1136">
        <f ca="1">_xlfn.XLOOKUP($W1136,Return_flow_table!$A$4:$A$25,Return_flow_table!D$4:D$25)</f>
        <v>0</v>
      </c>
      <c r="AC1136">
        <f ca="1">_xlfn.XLOOKUP($W1136,Return_flow_table!$A$4:$A$25,Return_flow_table!E$4:E$25)</f>
        <v>0</v>
      </c>
      <c r="AD1136">
        <f ca="1">_xlfn.XLOOKUP($W1136,Return_flow_table!$A$4:$A$25,Return_flow_table!F$4:F$25)</f>
        <v>0</v>
      </c>
      <c r="AE1136">
        <f ca="1">_xlfn.XLOOKUP($W1136,Return_flow_table!$A$4:$A$25,Return_flow_table!G$4:G$25)</f>
        <v>0</v>
      </c>
      <c r="AF1136">
        <f ca="1">_xlfn.XLOOKUP($W1136,Return_flow_table!$A$4:$A$25,Return_flow_table!H$4:H$25)</f>
        <v>0</v>
      </c>
      <c r="AG1136">
        <f ca="1">_xlfn.XLOOKUP($W1136,Return_flow_table!$A$4:$A$25,Return_flow_table!I$4:I$25)</f>
        <v>0</v>
      </c>
      <c r="AH1136">
        <f ca="1">_xlfn.XLOOKUP($W1136,Return_flow_table!$A$4:$A$25,Return_flow_table!J$4:J$25)</f>
        <v>0</v>
      </c>
      <c r="AI1136">
        <f ca="1">_xlfn.XLOOKUP($W1136,Return_flow_table!$A$4:$A$25,Return_flow_table!K$4:K$25)</f>
        <v>0</v>
      </c>
      <c r="AJ1136">
        <f ca="1">_xlfn.XLOOKUP($W1136,Return_flow_table!$A$4:$A$25,Return_flow_table!L$4:L$25)</f>
        <v>0</v>
      </c>
      <c r="AK1136">
        <f ca="1">_xlfn.XLOOKUP($W1136,Return_flow_table!$A$4:$A$25,Return_flow_table!M$4:M$25)</f>
        <v>0</v>
      </c>
      <c r="AL1136" s="39" t="str" cm="1">
        <f t="array" aca="1" ref="AL1136" ca="1">IF(SUM(  ((OFFSET($A$4,0,0,COUNTA(A:A)-3,1)) =V1136) * (OFFSET($T$4, 0,0,COUNTA(A:A)-3,1) = "Domestic")) &gt; 0,"Y","")</f>
        <v/>
      </c>
    </row>
    <row r="1137" spans="1:38" x14ac:dyDescent="0.25">
      <c r="A1137" t="s">
        <v>1421</v>
      </c>
      <c r="B1137" t="s">
        <v>108</v>
      </c>
      <c r="C1137" t="s">
        <v>1354</v>
      </c>
      <c r="D1137">
        <v>7.0000000000000007E-2</v>
      </c>
      <c r="E1137" t="s">
        <v>97</v>
      </c>
      <c r="G1137" t="s">
        <v>290</v>
      </c>
      <c r="H1137" s="38" t="s">
        <v>101</v>
      </c>
      <c r="I1137">
        <f>_xlfn.XLOOKUP(B1137,Use_Code_Ranking!$A$4:$A$23,Use_Code_Ranking!$B$4:$B$23,9999)</f>
        <v>5</v>
      </c>
      <c r="J1137">
        <f t="shared" ca="1" si="237"/>
        <v>3</v>
      </c>
      <c r="K1137">
        <f t="shared" ca="1" si="238"/>
        <v>0</v>
      </c>
      <c r="L1137">
        <f t="shared" ca="1" si="239"/>
        <v>0</v>
      </c>
      <c r="M1137">
        <f t="shared" ca="1" si="240"/>
        <v>0</v>
      </c>
      <c r="N1137" t="str">
        <f t="shared" ca="1" si="241"/>
        <v/>
      </c>
      <c r="O1137" t="str">
        <f t="shared" ca="1" si="242"/>
        <v/>
      </c>
      <c r="P1137" t="str">
        <f t="shared" si="243"/>
        <v/>
      </c>
      <c r="Q1137" t="str">
        <f t="shared" ca="1" si="244"/>
        <v/>
      </c>
      <c r="R1137" t="str">
        <f t="shared" si="245"/>
        <v/>
      </c>
      <c r="S1137" t="str">
        <f t="shared" si="246"/>
        <v/>
      </c>
      <c r="T1137" s="2" t="str">
        <f ca="1">IF(S1137="Irrigation","Irrigation",IF(R1137="Irrigation","Irrigation",IF(Q1137="Domestic","Domestic",IF(P1137="Stockwatering","Stockwatering",IF(N1137="IRRIGATION_AND_MUNICIPAL","Irrigation and Municipal",IF(O1137="IRRIGATION_AND_DOMESTIC","Irrigation and Domestic Municipality",_xlfn.XLOOKUP(J1137,Use_Code_Ranking!$B$4:$B$23,Use_Code_Ranking!$A$4:$A$23)))))))</f>
        <v>Domestic</v>
      </c>
      <c r="V1137" s="20" t="str">
        <f ca="1"/>
        <v>L032288</v>
      </c>
      <c r="W1137" s="4" t="str">
        <f t="shared" ca="1" si="234"/>
        <v>Stockwatering</v>
      </c>
      <c r="X1137" t="str">
        <f t="shared" ca="1" si="235"/>
        <v>N</v>
      </c>
      <c r="Y1137" s="2" t="str">
        <f t="shared" ca="1" si="236"/>
        <v>N</v>
      </c>
      <c r="Z1137">
        <f ca="1">_xlfn.XLOOKUP($W1137,Return_flow_table!$A$4:$A$25,Return_flow_table!B$4:B$25)</f>
        <v>0</v>
      </c>
      <c r="AA1137">
        <f ca="1">_xlfn.XLOOKUP($W1137,Return_flow_table!$A$4:$A$25,Return_flow_table!C$4:C$25)</f>
        <v>0</v>
      </c>
      <c r="AB1137">
        <f ca="1">_xlfn.XLOOKUP($W1137,Return_flow_table!$A$4:$A$25,Return_flow_table!D$4:D$25)</f>
        <v>0</v>
      </c>
      <c r="AC1137">
        <f ca="1">_xlfn.XLOOKUP($W1137,Return_flow_table!$A$4:$A$25,Return_flow_table!E$4:E$25)</f>
        <v>0</v>
      </c>
      <c r="AD1137">
        <f ca="1">_xlfn.XLOOKUP($W1137,Return_flow_table!$A$4:$A$25,Return_flow_table!F$4:F$25)</f>
        <v>0</v>
      </c>
      <c r="AE1137">
        <f ca="1">_xlfn.XLOOKUP($W1137,Return_flow_table!$A$4:$A$25,Return_flow_table!G$4:G$25)</f>
        <v>0</v>
      </c>
      <c r="AF1137">
        <f ca="1">_xlfn.XLOOKUP($W1137,Return_flow_table!$A$4:$A$25,Return_flow_table!H$4:H$25)</f>
        <v>0</v>
      </c>
      <c r="AG1137">
        <f ca="1">_xlfn.XLOOKUP($W1137,Return_flow_table!$A$4:$A$25,Return_flow_table!I$4:I$25)</f>
        <v>0</v>
      </c>
      <c r="AH1137">
        <f ca="1">_xlfn.XLOOKUP($W1137,Return_flow_table!$A$4:$A$25,Return_flow_table!J$4:J$25)</f>
        <v>0</v>
      </c>
      <c r="AI1137">
        <f ca="1">_xlfn.XLOOKUP($W1137,Return_flow_table!$A$4:$A$25,Return_flow_table!K$4:K$25)</f>
        <v>0</v>
      </c>
      <c r="AJ1137">
        <f ca="1">_xlfn.XLOOKUP($W1137,Return_flow_table!$A$4:$A$25,Return_flow_table!L$4:L$25)</f>
        <v>0</v>
      </c>
      <c r="AK1137">
        <f ca="1">_xlfn.XLOOKUP($W1137,Return_flow_table!$A$4:$A$25,Return_flow_table!M$4:M$25)</f>
        <v>0</v>
      </c>
      <c r="AL1137" s="39" t="str" cm="1">
        <f t="array" aca="1" ref="AL1137" ca="1">IF(SUM(  ((OFFSET($A$4,0,0,COUNTA(A:A)-3,1)) =V1137) * (OFFSET($T$4, 0,0,COUNTA(A:A)-3,1) = "Domestic")) &gt; 0,"Y","")</f>
        <v/>
      </c>
    </row>
    <row r="1138" spans="1:38" x14ac:dyDescent="0.25">
      <c r="A1138" t="s">
        <v>1422</v>
      </c>
      <c r="B1138" t="s">
        <v>108</v>
      </c>
      <c r="C1138" t="s">
        <v>1354</v>
      </c>
      <c r="D1138">
        <v>0.04</v>
      </c>
      <c r="E1138" t="s">
        <v>97</v>
      </c>
      <c r="G1138" t="s">
        <v>290</v>
      </c>
      <c r="H1138" s="38" t="s">
        <v>101</v>
      </c>
      <c r="I1138">
        <f>_xlfn.XLOOKUP(B1138,Use_Code_Ranking!$A$4:$A$23,Use_Code_Ranking!$B$4:$B$23,9999)</f>
        <v>5</v>
      </c>
      <c r="J1138">
        <f t="shared" ca="1" si="237"/>
        <v>5</v>
      </c>
      <c r="K1138">
        <f t="shared" ca="1" si="238"/>
        <v>0</v>
      </c>
      <c r="L1138">
        <f t="shared" ca="1" si="239"/>
        <v>0</v>
      </c>
      <c r="M1138">
        <f t="shared" ca="1" si="240"/>
        <v>0</v>
      </c>
      <c r="N1138" t="str">
        <f t="shared" ca="1" si="241"/>
        <v/>
      </c>
      <c r="O1138" t="str">
        <f t="shared" ca="1" si="242"/>
        <v/>
      </c>
      <c r="P1138" t="str">
        <f t="shared" si="243"/>
        <v/>
      </c>
      <c r="Q1138" t="str">
        <f t="shared" ca="1" si="244"/>
        <v/>
      </c>
      <c r="R1138" t="str">
        <f t="shared" si="245"/>
        <v/>
      </c>
      <c r="S1138" t="str">
        <f t="shared" si="246"/>
        <v/>
      </c>
      <c r="T1138" s="2" t="str">
        <f ca="1">IF(S1138="Irrigation","Irrigation",IF(R1138="Irrigation","Irrigation",IF(Q1138="Domestic","Domestic",IF(P1138="Stockwatering","Stockwatering",IF(N1138="IRRIGATION_AND_MUNICIPAL","Irrigation and Municipal",IF(O1138="IRRIGATION_AND_DOMESTIC","Irrigation and Domestic Municipality",_xlfn.XLOOKUP(J1138,Use_Code_Ranking!$B$4:$B$23,Use_Code_Ranking!$A$4:$A$23)))))))</f>
        <v>Stockwatering</v>
      </c>
      <c r="V1138" s="20" t="str">
        <f ca="1"/>
        <v>L032812</v>
      </c>
      <c r="W1138" s="4" t="str">
        <f t="shared" ca="1" si="234"/>
        <v>Stockwatering</v>
      </c>
      <c r="X1138" t="str">
        <f t="shared" ca="1" si="235"/>
        <v>N</v>
      </c>
      <c r="Y1138" s="2" t="str">
        <f t="shared" ca="1" si="236"/>
        <v>N</v>
      </c>
      <c r="Z1138">
        <f ca="1">_xlfn.XLOOKUP($W1138,Return_flow_table!$A$4:$A$25,Return_flow_table!B$4:B$25)</f>
        <v>0</v>
      </c>
      <c r="AA1138">
        <f ca="1">_xlfn.XLOOKUP($W1138,Return_flow_table!$A$4:$A$25,Return_flow_table!C$4:C$25)</f>
        <v>0</v>
      </c>
      <c r="AB1138">
        <f ca="1">_xlfn.XLOOKUP($W1138,Return_flow_table!$A$4:$A$25,Return_flow_table!D$4:D$25)</f>
        <v>0</v>
      </c>
      <c r="AC1138">
        <f ca="1">_xlfn.XLOOKUP($W1138,Return_flow_table!$A$4:$A$25,Return_flow_table!E$4:E$25)</f>
        <v>0</v>
      </c>
      <c r="AD1138">
        <f ca="1">_xlfn.XLOOKUP($W1138,Return_flow_table!$A$4:$A$25,Return_flow_table!F$4:F$25)</f>
        <v>0</v>
      </c>
      <c r="AE1138">
        <f ca="1">_xlfn.XLOOKUP($W1138,Return_flow_table!$A$4:$A$25,Return_flow_table!G$4:G$25)</f>
        <v>0</v>
      </c>
      <c r="AF1138">
        <f ca="1">_xlfn.XLOOKUP($W1138,Return_flow_table!$A$4:$A$25,Return_flow_table!H$4:H$25)</f>
        <v>0</v>
      </c>
      <c r="AG1138">
        <f ca="1">_xlfn.XLOOKUP($W1138,Return_flow_table!$A$4:$A$25,Return_flow_table!I$4:I$25)</f>
        <v>0</v>
      </c>
      <c r="AH1138">
        <f ca="1">_xlfn.XLOOKUP($W1138,Return_flow_table!$A$4:$A$25,Return_flow_table!J$4:J$25)</f>
        <v>0</v>
      </c>
      <c r="AI1138">
        <f ca="1">_xlfn.XLOOKUP($W1138,Return_flow_table!$A$4:$A$25,Return_flow_table!K$4:K$25)</f>
        <v>0</v>
      </c>
      <c r="AJ1138">
        <f ca="1">_xlfn.XLOOKUP($W1138,Return_flow_table!$A$4:$A$25,Return_flow_table!L$4:L$25)</f>
        <v>0</v>
      </c>
      <c r="AK1138">
        <f ca="1">_xlfn.XLOOKUP($W1138,Return_flow_table!$A$4:$A$25,Return_flow_table!M$4:M$25)</f>
        <v>0</v>
      </c>
      <c r="AL1138" s="39" t="str" cm="1">
        <f t="array" aca="1" ref="AL1138" ca="1">IF(SUM(  ((OFFSET($A$4,0,0,COUNTA(A:A)-3,1)) =V1138) * (OFFSET($T$4, 0,0,COUNTA(A:A)-3,1) = "Domestic")) &gt; 0,"Y","")</f>
        <v/>
      </c>
    </row>
    <row r="1139" spans="1:38" x14ac:dyDescent="0.25">
      <c r="A1139" t="s">
        <v>1423</v>
      </c>
      <c r="B1139" t="s">
        <v>102</v>
      </c>
      <c r="C1139" t="s">
        <v>1354</v>
      </c>
      <c r="D1139">
        <v>0.56000000000000005</v>
      </c>
      <c r="E1139" t="s">
        <v>97</v>
      </c>
      <c r="G1139" t="s">
        <v>290</v>
      </c>
      <c r="H1139" s="38" t="s">
        <v>101</v>
      </c>
      <c r="I1139">
        <f>_xlfn.XLOOKUP(B1139,Use_Code_Ranking!$A$4:$A$23,Use_Code_Ranking!$B$4:$B$23,9999)</f>
        <v>3</v>
      </c>
      <c r="J1139">
        <f t="shared" ca="1" si="237"/>
        <v>3</v>
      </c>
      <c r="K1139">
        <f t="shared" ca="1" si="238"/>
        <v>0</v>
      </c>
      <c r="L1139">
        <f t="shared" ca="1" si="239"/>
        <v>0</v>
      </c>
      <c r="M1139">
        <f t="shared" ca="1" si="240"/>
        <v>0</v>
      </c>
      <c r="N1139" t="str">
        <f t="shared" ca="1" si="241"/>
        <v/>
      </c>
      <c r="O1139" t="str">
        <f t="shared" ca="1" si="242"/>
        <v/>
      </c>
      <c r="P1139" t="str">
        <f t="shared" si="243"/>
        <v/>
      </c>
      <c r="Q1139" t="str">
        <f t="shared" ca="1" si="244"/>
        <v/>
      </c>
      <c r="R1139" t="str">
        <f t="shared" si="245"/>
        <v/>
      </c>
      <c r="S1139" t="str">
        <f t="shared" si="246"/>
        <v/>
      </c>
      <c r="T1139" s="2" t="str">
        <f ca="1">IF(S1139="Irrigation","Irrigation",IF(R1139="Irrigation","Irrigation",IF(Q1139="Domestic","Domestic",IF(P1139="Stockwatering","Stockwatering",IF(N1139="IRRIGATION_AND_MUNICIPAL","Irrigation and Municipal",IF(O1139="IRRIGATION_AND_DOMESTIC","Irrigation and Domestic Municipality",_xlfn.XLOOKUP(J1139,Use_Code_Ranking!$B$4:$B$23,Use_Code_Ranking!$A$4:$A$23)))))))</f>
        <v>Domestic</v>
      </c>
      <c r="V1139" s="20" t="str">
        <f ca="1"/>
        <v>S000016</v>
      </c>
      <c r="W1139" s="4" t="str">
        <f t="shared" ca="1" si="234"/>
        <v>Irrigation</v>
      </c>
      <c r="X1139" t="str">
        <f t="shared" ca="1" si="235"/>
        <v>N</v>
      </c>
      <c r="Y1139" s="2" t="str">
        <f t="shared" ca="1" si="236"/>
        <v>N</v>
      </c>
      <c r="Z1139">
        <f ca="1">_xlfn.XLOOKUP($W1139,Return_flow_table!$A$4:$A$25,Return_flow_table!B$4:B$25)</f>
        <v>0</v>
      </c>
      <c r="AA1139">
        <f ca="1">_xlfn.XLOOKUP($W1139,Return_flow_table!$A$4:$A$25,Return_flow_table!C$4:C$25)</f>
        <v>0</v>
      </c>
      <c r="AB1139">
        <f ca="1">_xlfn.XLOOKUP($W1139,Return_flow_table!$A$4:$A$25,Return_flow_table!D$4:D$25)</f>
        <v>20</v>
      </c>
      <c r="AC1139">
        <f ca="1">_xlfn.XLOOKUP($W1139,Return_flow_table!$A$4:$A$25,Return_flow_table!E$4:E$25)</f>
        <v>20</v>
      </c>
      <c r="AD1139">
        <f ca="1">_xlfn.XLOOKUP($W1139,Return_flow_table!$A$4:$A$25,Return_flow_table!F$4:F$25)</f>
        <v>10</v>
      </c>
      <c r="AE1139">
        <f ca="1">_xlfn.XLOOKUP($W1139,Return_flow_table!$A$4:$A$25,Return_flow_table!G$4:G$25)</f>
        <v>10</v>
      </c>
      <c r="AF1139">
        <f ca="1">_xlfn.XLOOKUP($W1139,Return_flow_table!$A$4:$A$25,Return_flow_table!H$4:H$25)</f>
        <v>0</v>
      </c>
      <c r="AG1139">
        <f ca="1">_xlfn.XLOOKUP($W1139,Return_flow_table!$A$4:$A$25,Return_flow_table!I$4:I$25)</f>
        <v>0</v>
      </c>
      <c r="AH1139">
        <f ca="1">_xlfn.XLOOKUP($W1139,Return_flow_table!$A$4:$A$25,Return_flow_table!J$4:J$25)</f>
        <v>0</v>
      </c>
      <c r="AI1139">
        <f ca="1">_xlfn.XLOOKUP($W1139,Return_flow_table!$A$4:$A$25,Return_flow_table!K$4:K$25)</f>
        <v>20</v>
      </c>
      <c r="AJ1139">
        <f ca="1">_xlfn.XLOOKUP($W1139,Return_flow_table!$A$4:$A$25,Return_flow_table!L$4:L$25)</f>
        <v>20</v>
      </c>
      <c r="AK1139">
        <f ca="1">_xlfn.XLOOKUP($W1139,Return_flow_table!$A$4:$A$25,Return_flow_table!M$4:M$25)</f>
        <v>0</v>
      </c>
      <c r="AL1139" s="39" t="str" cm="1">
        <f t="array" aca="1" ref="AL1139" ca="1">IF(SUM(  ((OFFSET($A$4,0,0,COUNTA(A:A)-3,1)) =V1139) * (OFFSET($T$4, 0,0,COUNTA(A:A)-3,1) = "Domestic")) &gt; 0,"Y","")</f>
        <v/>
      </c>
    </row>
    <row r="1140" spans="1:38" x14ac:dyDescent="0.25">
      <c r="A1140" t="s">
        <v>1424</v>
      </c>
      <c r="B1140" t="s">
        <v>108</v>
      </c>
      <c r="C1140" t="s">
        <v>1354</v>
      </c>
      <c r="D1140">
        <v>0.05</v>
      </c>
      <c r="E1140" t="s">
        <v>97</v>
      </c>
      <c r="G1140" t="s">
        <v>290</v>
      </c>
      <c r="H1140" s="38" t="s">
        <v>101</v>
      </c>
      <c r="I1140">
        <f>_xlfn.XLOOKUP(B1140,Use_Code_Ranking!$A$4:$A$23,Use_Code_Ranking!$B$4:$B$23,9999)</f>
        <v>5</v>
      </c>
      <c r="J1140">
        <f t="shared" ca="1" si="237"/>
        <v>5</v>
      </c>
      <c r="K1140">
        <f t="shared" ca="1" si="238"/>
        <v>0</v>
      </c>
      <c r="L1140">
        <f t="shared" ca="1" si="239"/>
        <v>0</v>
      </c>
      <c r="M1140">
        <f t="shared" ca="1" si="240"/>
        <v>0</v>
      </c>
      <c r="N1140" t="str">
        <f t="shared" ca="1" si="241"/>
        <v/>
      </c>
      <c r="O1140" t="str">
        <f t="shared" ca="1" si="242"/>
        <v/>
      </c>
      <c r="P1140" t="str">
        <f t="shared" si="243"/>
        <v/>
      </c>
      <c r="Q1140" t="str">
        <f t="shared" ca="1" si="244"/>
        <v/>
      </c>
      <c r="R1140" t="str">
        <f t="shared" si="245"/>
        <v/>
      </c>
      <c r="S1140" t="str">
        <f t="shared" si="246"/>
        <v/>
      </c>
      <c r="T1140" s="2" t="str">
        <f ca="1">IF(S1140="Irrigation","Irrigation",IF(R1140="Irrigation","Irrigation",IF(Q1140="Domestic","Domestic",IF(P1140="Stockwatering","Stockwatering",IF(N1140="IRRIGATION_AND_MUNICIPAL","Irrigation and Municipal",IF(O1140="IRRIGATION_AND_DOMESTIC","Irrigation and Domestic Municipality",_xlfn.XLOOKUP(J1140,Use_Code_Ranking!$B$4:$B$23,Use_Code_Ranking!$A$4:$A$23)))))))</f>
        <v>Stockwatering</v>
      </c>
      <c r="V1140" s="20" t="str">
        <f ca="1"/>
        <v>S000145</v>
      </c>
      <c r="W1140" s="4" t="str">
        <f t="shared" ca="1" si="234"/>
        <v>Irrigation</v>
      </c>
      <c r="X1140" t="str">
        <f t="shared" ca="1" si="235"/>
        <v>N</v>
      </c>
      <c r="Y1140" s="2" t="str">
        <f t="shared" ca="1" si="236"/>
        <v>N</v>
      </c>
      <c r="Z1140">
        <f ca="1">_xlfn.XLOOKUP($W1140,Return_flow_table!$A$4:$A$25,Return_flow_table!B$4:B$25)</f>
        <v>0</v>
      </c>
      <c r="AA1140">
        <f ca="1">_xlfn.XLOOKUP($W1140,Return_flow_table!$A$4:$A$25,Return_flow_table!C$4:C$25)</f>
        <v>0</v>
      </c>
      <c r="AB1140">
        <f ca="1">_xlfn.XLOOKUP($W1140,Return_flow_table!$A$4:$A$25,Return_flow_table!D$4:D$25)</f>
        <v>20</v>
      </c>
      <c r="AC1140">
        <f ca="1">_xlfn.XLOOKUP($W1140,Return_flow_table!$A$4:$A$25,Return_flow_table!E$4:E$25)</f>
        <v>20</v>
      </c>
      <c r="AD1140">
        <f ca="1">_xlfn.XLOOKUP($W1140,Return_flow_table!$A$4:$A$25,Return_flow_table!F$4:F$25)</f>
        <v>10</v>
      </c>
      <c r="AE1140">
        <f ca="1">_xlfn.XLOOKUP($W1140,Return_flow_table!$A$4:$A$25,Return_flow_table!G$4:G$25)</f>
        <v>10</v>
      </c>
      <c r="AF1140">
        <f ca="1">_xlfn.XLOOKUP($W1140,Return_flow_table!$A$4:$A$25,Return_flow_table!H$4:H$25)</f>
        <v>0</v>
      </c>
      <c r="AG1140">
        <f ca="1">_xlfn.XLOOKUP($W1140,Return_flow_table!$A$4:$A$25,Return_flow_table!I$4:I$25)</f>
        <v>0</v>
      </c>
      <c r="AH1140">
        <f ca="1">_xlfn.XLOOKUP($W1140,Return_flow_table!$A$4:$A$25,Return_flow_table!J$4:J$25)</f>
        <v>0</v>
      </c>
      <c r="AI1140">
        <f ca="1">_xlfn.XLOOKUP($W1140,Return_flow_table!$A$4:$A$25,Return_flow_table!K$4:K$25)</f>
        <v>20</v>
      </c>
      <c r="AJ1140">
        <f ca="1">_xlfn.XLOOKUP($W1140,Return_flow_table!$A$4:$A$25,Return_flow_table!L$4:L$25)</f>
        <v>20</v>
      </c>
      <c r="AK1140">
        <f ca="1">_xlfn.XLOOKUP($W1140,Return_flow_table!$A$4:$A$25,Return_flow_table!M$4:M$25)</f>
        <v>0</v>
      </c>
      <c r="AL1140" s="39" t="str" cm="1">
        <f t="array" aca="1" ref="AL1140" ca="1">IF(SUM(  ((OFFSET($A$4,0,0,COUNTA(A:A)-3,1)) =V1140) * (OFFSET($T$4, 0,0,COUNTA(A:A)-3,1) = "Domestic")) &gt; 0,"Y","")</f>
        <v/>
      </c>
    </row>
    <row r="1141" spans="1:38" x14ac:dyDescent="0.25">
      <c r="A1141" t="s">
        <v>1425</v>
      </c>
      <c r="B1141" t="s">
        <v>108</v>
      </c>
      <c r="C1141" t="s">
        <v>1354</v>
      </c>
      <c r="D1141">
        <v>7.0000000000000007E-2</v>
      </c>
      <c r="E1141" t="s">
        <v>97</v>
      </c>
      <c r="G1141" t="s">
        <v>290</v>
      </c>
      <c r="H1141" s="38" t="s">
        <v>101</v>
      </c>
      <c r="I1141">
        <f>_xlfn.XLOOKUP(B1141,Use_Code_Ranking!$A$4:$A$23,Use_Code_Ranking!$B$4:$B$23,9999)</f>
        <v>5</v>
      </c>
      <c r="J1141">
        <f t="shared" ca="1" si="237"/>
        <v>3</v>
      </c>
      <c r="K1141">
        <f t="shared" ca="1" si="238"/>
        <v>0</v>
      </c>
      <c r="L1141">
        <f t="shared" ca="1" si="239"/>
        <v>0</v>
      </c>
      <c r="M1141">
        <f t="shared" ca="1" si="240"/>
        <v>0</v>
      </c>
      <c r="N1141" t="str">
        <f t="shared" ca="1" si="241"/>
        <v/>
      </c>
      <c r="O1141" t="str">
        <f t="shared" ca="1" si="242"/>
        <v/>
      </c>
      <c r="P1141" t="str">
        <f t="shared" si="243"/>
        <v/>
      </c>
      <c r="Q1141" t="str">
        <f t="shared" ca="1" si="244"/>
        <v/>
      </c>
      <c r="R1141" t="str">
        <f t="shared" si="245"/>
        <v/>
      </c>
      <c r="S1141" t="str">
        <f t="shared" si="246"/>
        <v/>
      </c>
      <c r="T1141" s="2" t="str">
        <f ca="1">IF(S1141="Irrigation","Irrigation",IF(R1141="Irrigation","Irrigation",IF(Q1141="Domestic","Domestic",IF(P1141="Stockwatering","Stockwatering",IF(N1141="IRRIGATION_AND_MUNICIPAL","Irrigation and Municipal",IF(O1141="IRRIGATION_AND_DOMESTIC","Irrigation and Domestic Municipality",_xlfn.XLOOKUP(J1141,Use_Code_Ranking!$B$4:$B$23,Use_Code_Ranking!$A$4:$A$23)))))))</f>
        <v>Domestic</v>
      </c>
      <c r="V1141" s="20" t="str">
        <f ca="1"/>
        <v>S000526</v>
      </c>
      <c r="W1141" s="4" t="str">
        <f t="shared" ca="1" si="234"/>
        <v>Irrigation</v>
      </c>
      <c r="X1141" t="str">
        <f t="shared" ca="1" si="235"/>
        <v>N</v>
      </c>
      <c r="Y1141" s="2" t="str">
        <f t="shared" ca="1" si="236"/>
        <v>N</v>
      </c>
      <c r="Z1141">
        <f ca="1">_xlfn.XLOOKUP($W1141,Return_flow_table!$A$4:$A$25,Return_flow_table!B$4:B$25)</f>
        <v>0</v>
      </c>
      <c r="AA1141">
        <f ca="1">_xlfn.XLOOKUP($W1141,Return_flow_table!$A$4:$A$25,Return_flow_table!C$4:C$25)</f>
        <v>0</v>
      </c>
      <c r="AB1141">
        <f ca="1">_xlfn.XLOOKUP($W1141,Return_flow_table!$A$4:$A$25,Return_flow_table!D$4:D$25)</f>
        <v>20</v>
      </c>
      <c r="AC1141">
        <f ca="1">_xlfn.XLOOKUP($W1141,Return_flow_table!$A$4:$A$25,Return_flow_table!E$4:E$25)</f>
        <v>20</v>
      </c>
      <c r="AD1141">
        <f ca="1">_xlfn.XLOOKUP($W1141,Return_flow_table!$A$4:$A$25,Return_flow_table!F$4:F$25)</f>
        <v>10</v>
      </c>
      <c r="AE1141">
        <f ca="1">_xlfn.XLOOKUP($W1141,Return_flow_table!$A$4:$A$25,Return_flow_table!G$4:G$25)</f>
        <v>10</v>
      </c>
      <c r="AF1141">
        <f ca="1">_xlfn.XLOOKUP($W1141,Return_flow_table!$A$4:$A$25,Return_flow_table!H$4:H$25)</f>
        <v>0</v>
      </c>
      <c r="AG1141">
        <f ca="1">_xlfn.XLOOKUP($W1141,Return_flow_table!$A$4:$A$25,Return_flow_table!I$4:I$25)</f>
        <v>0</v>
      </c>
      <c r="AH1141">
        <f ca="1">_xlfn.XLOOKUP($W1141,Return_flow_table!$A$4:$A$25,Return_flow_table!J$4:J$25)</f>
        <v>0</v>
      </c>
      <c r="AI1141">
        <f ca="1">_xlfn.XLOOKUP($W1141,Return_flow_table!$A$4:$A$25,Return_flow_table!K$4:K$25)</f>
        <v>20</v>
      </c>
      <c r="AJ1141">
        <f ca="1">_xlfn.XLOOKUP($W1141,Return_flow_table!$A$4:$A$25,Return_flow_table!L$4:L$25)</f>
        <v>20</v>
      </c>
      <c r="AK1141">
        <f ca="1">_xlfn.XLOOKUP($W1141,Return_flow_table!$A$4:$A$25,Return_flow_table!M$4:M$25)</f>
        <v>0</v>
      </c>
      <c r="AL1141" s="39" t="str" cm="1">
        <f t="array" aca="1" ref="AL1141" ca="1">IF(SUM(  ((OFFSET($A$4,0,0,COUNTA(A:A)-3,1)) =V1141) * (OFFSET($T$4, 0,0,COUNTA(A:A)-3,1) = "Domestic")) &gt; 0,"Y","")</f>
        <v/>
      </c>
    </row>
    <row r="1142" spans="1:38" x14ac:dyDescent="0.25">
      <c r="A1142" t="s">
        <v>1425</v>
      </c>
      <c r="B1142" t="s">
        <v>102</v>
      </c>
      <c r="C1142" t="s">
        <v>1354</v>
      </c>
      <c r="D1142">
        <v>7.0000000000000007E-2</v>
      </c>
      <c r="E1142" t="s">
        <v>97</v>
      </c>
      <c r="G1142" t="s">
        <v>290</v>
      </c>
      <c r="H1142" s="38" t="s">
        <v>101</v>
      </c>
      <c r="I1142">
        <f>_xlfn.XLOOKUP(B1142,Use_Code_Ranking!$A$4:$A$23,Use_Code_Ranking!$B$4:$B$23,9999)</f>
        <v>3</v>
      </c>
      <c r="J1142">
        <f t="shared" ca="1" si="237"/>
        <v>3</v>
      </c>
      <c r="K1142">
        <f t="shared" ca="1" si="238"/>
        <v>0</v>
      </c>
      <c r="L1142">
        <f t="shared" ca="1" si="239"/>
        <v>0</v>
      </c>
      <c r="M1142">
        <f t="shared" ca="1" si="240"/>
        <v>0</v>
      </c>
      <c r="N1142" t="str">
        <f t="shared" ca="1" si="241"/>
        <v/>
      </c>
      <c r="O1142" t="str">
        <f t="shared" ca="1" si="242"/>
        <v/>
      </c>
      <c r="P1142" t="str">
        <f t="shared" si="243"/>
        <v/>
      </c>
      <c r="Q1142" t="str">
        <f t="shared" ca="1" si="244"/>
        <v/>
      </c>
      <c r="R1142" t="str">
        <f t="shared" si="245"/>
        <v/>
      </c>
      <c r="S1142" t="str">
        <f t="shared" si="246"/>
        <v/>
      </c>
      <c r="T1142" s="2" t="str">
        <f ca="1">IF(S1142="Irrigation","Irrigation",IF(R1142="Irrigation","Irrigation",IF(Q1142="Domestic","Domestic",IF(P1142="Stockwatering","Stockwatering",IF(N1142="IRRIGATION_AND_MUNICIPAL","Irrigation and Municipal",IF(O1142="IRRIGATION_AND_DOMESTIC","Irrigation and Domestic Municipality",_xlfn.XLOOKUP(J1142,Use_Code_Ranking!$B$4:$B$23,Use_Code_Ranking!$A$4:$A$23)))))))</f>
        <v>Domestic</v>
      </c>
      <c r="V1142" s="20" t="str">
        <f ca="1"/>
        <v>S000527</v>
      </c>
      <c r="W1142" s="4" t="str">
        <f t="shared" ca="1" si="234"/>
        <v>Irrigation</v>
      </c>
      <c r="X1142" t="str">
        <f t="shared" ca="1" si="235"/>
        <v>N</v>
      </c>
      <c r="Y1142" s="2" t="str">
        <f t="shared" ca="1" si="236"/>
        <v>N</v>
      </c>
      <c r="Z1142">
        <f ca="1">_xlfn.XLOOKUP($W1142,Return_flow_table!$A$4:$A$25,Return_flow_table!B$4:B$25)</f>
        <v>0</v>
      </c>
      <c r="AA1142">
        <f ca="1">_xlfn.XLOOKUP($W1142,Return_flow_table!$A$4:$A$25,Return_flow_table!C$4:C$25)</f>
        <v>0</v>
      </c>
      <c r="AB1142">
        <f ca="1">_xlfn.XLOOKUP($W1142,Return_flow_table!$A$4:$A$25,Return_flow_table!D$4:D$25)</f>
        <v>20</v>
      </c>
      <c r="AC1142">
        <f ca="1">_xlfn.XLOOKUP($W1142,Return_flow_table!$A$4:$A$25,Return_flow_table!E$4:E$25)</f>
        <v>20</v>
      </c>
      <c r="AD1142">
        <f ca="1">_xlfn.XLOOKUP($W1142,Return_flow_table!$A$4:$A$25,Return_flow_table!F$4:F$25)</f>
        <v>10</v>
      </c>
      <c r="AE1142">
        <f ca="1">_xlfn.XLOOKUP($W1142,Return_flow_table!$A$4:$A$25,Return_flow_table!G$4:G$25)</f>
        <v>10</v>
      </c>
      <c r="AF1142">
        <f ca="1">_xlfn.XLOOKUP($W1142,Return_flow_table!$A$4:$A$25,Return_flow_table!H$4:H$25)</f>
        <v>0</v>
      </c>
      <c r="AG1142">
        <f ca="1">_xlfn.XLOOKUP($W1142,Return_flow_table!$A$4:$A$25,Return_flow_table!I$4:I$25)</f>
        <v>0</v>
      </c>
      <c r="AH1142">
        <f ca="1">_xlfn.XLOOKUP($W1142,Return_flow_table!$A$4:$A$25,Return_flow_table!J$4:J$25)</f>
        <v>0</v>
      </c>
      <c r="AI1142">
        <f ca="1">_xlfn.XLOOKUP($W1142,Return_flow_table!$A$4:$A$25,Return_flow_table!K$4:K$25)</f>
        <v>20</v>
      </c>
      <c r="AJ1142">
        <f ca="1">_xlfn.XLOOKUP($W1142,Return_flow_table!$A$4:$A$25,Return_flow_table!L$4:L$25)</f>
        <v>20</v>
      </c>
      <c r="AK1142">
        <f ca="1">_xlfn.XLOOKUP($W1142,Return_flow_table!$A$4:$A$25,Return_flow_table!M$4:M$25)</f>
        <v>0</v>
      </c>
      <c r="AL1142" s="39" t="str" cm="1">
        <f t="array" aca="1" ref="AL1142" ca="1">IF(SUM(  ((OFFSET($A$4,0,0,COUNTA(A:A)-3,1)) =V1142) * (OFFSET($T$4, 0,0,COUNTA(A:A)-3,1) = "Domestic")) &gt; 0,"Y","")</f>
        <v/>
      </c>
    </row>
    <row r="1143" spans="1:38" x14ac:dyDescent="0.25">
      <c r="A1143" t="s">
        <v>1426</v>
      </c>
      <c r="B1143" t="s">
        <v>111</v>
      </c>
      <c r="C1143" t="s">
        <v>1354</v>
      </c>
      <c r="D1143">
        <v>0</v>
      </c>
      <c r="E1143" t="s">
        <v>97</v>
      </c>
      <c r="G1143" t="s">
        <v>290</v>
      </c>
      <c r="H1143" s="38" t="s">
        <v>101</v>
      </c>
      <c r="I1143">
        <f>_xlfn.XLOOKUP(B1143,Use_Code_Ranking!$A$4:$A$23,Use_Code_Ranking!$B$4:$B$23,9999)</f>
        <v>14</v>
      </c>
      <c r="J1143">
        <f t="shared" ca="1" si="237"/>
        <v>5</v>
      </c>
      <c r="K1143">
        <f t="shared" ca="1" si="238"/>
        <v>0</v>
      </c>
      <c r="L1143">
        <f t="shared" ca="1" si="239"/>
        <v>0</v>
      </c>
      <c r="M1143">
        <f t="shared" ca="1" si="240"/>
        <v>0</v>
      </c>
      <c r="N1143" t="str">
        <f t="shared" ca="1" si="241"/>
        <v/>
      </c>
      <c r="O1143" t="str">
        <f t="shared" ca="1" si="242"/>
        <v/>
      </c>
      <c r="P1143" t="str">
        <f t="shared" si="243"/>
        <v/>
      </c>
      <c r="Q1143" t="str">
        <f t="shared" ca="1" si="244"/>
        <v/>
      </c>
      <c r="R1143" t="str">
        <f t="shared" si="245"/>
        <v/>
      </c>
      <c r="S1143" t="str">
        <f t="shared" si="246"/>
        <v/>
      </c>
      <c r="T1143" s="2" t="str">
        <f ca="1">IF(S1143="Irrigation","Irrigation",IF(R1143="Irrigation","Irrigation",IF(Q1143="Domestic","Domestic",IF(P1143="Stockwatering","Stockwatering",IF(N1143="IRRIGATION_AND_MUNICIPAL","Irrigation and Municipal",IF(O1143="IRRIGATION_AND_DOMESTIC","Irrigation and Domestic Municipality",_xlfn.XLOOKUP(J1143,Use_Code_Ranking!$B$4:$B$23,Use_Code_Ranking!$A$4:$A$23)))))))</f>
        <v>Stockwatering</v>
      </c>
      <c r="V1143" s="20" t="str">
        <f ca="1"/>
        <v>S000658</v>
      </c>
      <c r="W1143" s="4" t="str">
        <f t="shared" ca="1" si="234"/>
        <v>Irrigation</v>
      </c>
      <c r="X1143" t="str">
        <f t="shared" ca="1" si="235"/>
        <v>N</v>
      </c>
      <c r="Y1143" s="2" t="str">
        <f t="shared" ca="1" si="236"/>
        <v>N</v>
      </c>
      <c r="Z1143">
        <f ca="1">_xlfn.XLOOKUP($W1143,Return_flow_table!$A$4:$A$25,Return_flow_table!B$4:B$25)</f>
        <v>0</v>
      </c>
      <c r="AA1143">
        <f ca="1">_xlfn.XLOOKUP($W1143,Return_flow_table!$A$4:$A$25,Return_flow_table!C$4:C$25)</f>
        <v>0</v>
      </c>
      <c r="AB1143">
        <f ca="1">_xlfn.XLOOKUP($W1143,Return_flow_table!$A$4:$A$25,Return_flow_table!D$4:D$25)</f>
        <v>20</v>
      </c>
      <c r="AC1143">
        <f ca="1">_xlfn.XLOOKUP($W1143,Return_flow_table!$A$4:$A$25,Return_flow_table!E$4:E$25)</f>
        <v>20</v>
      </c>
      <c r="AD1143">
        <f ca="1">_xlfn.XLOOKUP($W1143,Return_flow_table!$A$4:$A$25,Return_flow_table!F$4:F$25)</f>
        <v>10</v>
      </c>
      <c r="AE1143">
        <f ca="1">_xlfn.XLOOKUP($W1143,Return_flow_table!$A$4:$A$25,Return_flow_table!G$4:G$25)</f>
        <v>10</v>
      </c>
      <c r="AF1143">
        <f ca="1">_xlfn.XLOOKUP($W1143,Return_flow_table!$A$4:$A$25,Return_flow_table!H$4:H$25)</f>
        <v>0</v>
      </c>
      <c r="AG1143">
        <f ca="1">_xlfn.XLOOKUP($W1143,Return_flow_table!$A$4:$A$25,Return_flow_table!I$4:I$25)</f>
        <v>0</v>
      </c>
      <c r="AH1143">
        <f ca="1">_xlfn.XLOOKUP($W1143,Return_flow_table!$A$4:$A$25,Return_flow_table!J$4:J$25)</f>
        <v>0</v>
      </c>
      <c r="AI1143">
        <f ca="1">_xlfn.XLOOKUP($W1143,Return_flow_table!$A$4:$A$25,Return_flow_table!K$4:K$25)</f>
        <v>20</v>
      </c>
      <c r="AJ1143">
        <f ca="1">_xlfn.XLOOKUP($W1143,Return_flow_table!$A$4:$A$25,Return_flow_table!L$4:L$25)</f>
        <v>20</v>
      </c>
      <c r="AK1143">
        <f ca="1">_xlfn.XLOOKUP($W1143,Return_flow_table!$A$4:$A$25,Return_flow_table!M$4:M$25)</f>
        <v>0</v>
      </c>
      <c r="AL1143" s="39" t="str" cm="1">
        <f t="array" aca="1" ref="AL1143" ca="1">IF(SUM(  ((OFFSET($A$4,0,0,COUNTA(A:A)-3,1)) =V1143) * (OFFSET($T$4, 0,0,COUNTA(A:A)-3,1) = "Domestic")) &gt; 0,"Y","")</f>
        <v/>
      </c>
    </row>
    <row r="1144" spans="1:38" x14ac:dyDescent="0.25">
      <c r="A1144" t="s">
        <v>1426</v>
      </c>
      <c r="B1144" t="s">
        <v>108</v>
      </c>
      <c r="C1144" t="s">
        <v>1354</v>
      </c>
      <c r="D1144">
        <v>0</v>
      </c>
      <c r="E1144" t="s">
        <v>97</v>
      </c>
      <c r="G1144" t="s">
        <v>290</v>
      </c>
      <c r="H1144" s="38" t="s">
        <v>101</v>
      </c>
      <c r="I1144">
        <f>_xlfn.XLOOKUP(B1144,Use_Code_Ranking!$A$4:$A$23,Use_Code_Ranking!$B$4:$B$23,9999)</f>
        <v>5</v>
      </c>
      <c r="J1144">
        <f t="shared" ca="1" si="237"/>
        <v>5</v>
      </c>
      <c r="K1144">
        <f t="shared" ca="1" si="238"/>
        <v>0</v>
      </c>
      <c r="L1144">
        <f t="shared" ca="1" si="239"/>
        <v>0</v>
      </c>
      <c r="M1144">
        <f t="shared" ca="1" si="240"/>
        <v>0</v>
      </c>
      <c r="N1144" t="str">
        <f t="shared" ca="1" si="241"/>
        <v/>
      </c>
      <c r="O1144" t="str">
        <f t="shared" ca="1" si="242"/>
        <v/>
      </c>
      <c r="P1144" t="str">
        <f t="shared" si="243"/>
        <v/>
      </c>
      <c r="Q1144" t="str">
        <f t="shared" ca="1" si="244"/>
        <v/>
      </c>
      <c r="R1144" t="str">
        <f t="shared" si="245"/>
        <v/>
      </c>
      <c r="S1144" t="str">
        <f t="shared" si="246"/>
        <v/>
      </c>
      <c r="T1144" s="2" t="str">
        <f ca="1">IF(S1144="Irrigation","Irrigation",IF(R1144="Irrigation","Irrigation",IF(Q1144="Domestic","Domestic",IF(P1144="Stockwatering","Stockwatering",IF(N1144="IRRIGATION_AND_MUNICIPAL","Irrigation and Municipal",IF(O1144="IRRIGATION_AND_DOMESTIC","Irrigation and Domestic Municipality",_xlfn.XLOOKUP(J1144,Use_Code_Ranking!$B$4:$B$23,Use_Code_Ranking!$A$4:$A$23)))))))</f>
        <v>Stockwatering</v>
      </c>
      <c r="V1144" s="20" t="str">
        <f ca="1"/>
        <v>S000775</v>
      </c>
      <c r="W1144" s="4" t="str">
        <f t="shared" ca="1" si="234"/>
        <v>Irrigation</v>
      </c>
      <c r="X1144" t="str">
        <f t="shared" ca="1" si="235"/>
        <v>N</v>
      </c>
      <c r="Y1144" s="2" t="str">
        <f t="shared" ca="1" si="236"/>
        <v>N</v>
      </c>
      <c r="Z1144">
        <f ca="1">_xlfn.XLOOKUP($W1144,Return_flow_table!$A$4:$A$25,Return_flow_table!B$4:B$25)</f>
        <v>0</v>
      </c>
      <c r="AA1144">
        <f ca="1">_xlfn.XLOOKUP($W1144,Return_flow_table!$A$4:$A$25,Return_flow_table!C$4:C$25)</f>
        <v>0</v>
      </c>
      <c r="AB1144">
        <f ca="1">_xlfn.XLOOKUP($W1144,Return_flow_table!$A$4:$A$25,Return_flow_table!D$4:D$25)</f>
        <v>20</v>
      </c>
      <c r="AC1144">
        <f ca="1">_xlfn.XLOOKUP($W1144,Return_flow_table!$A$4:$A$25,Return_flow_table!E$4:E$25)</f>
        <v>20</v>
      </c>
      <c r="AD1144">
        <f ca="1">_xlfn.XLOOKUP($W1144,Return_flow_table!$A$4:$A$25,Return_flow_table!F$4:F$25)</f>
        <v>10</v>
      </c>
      <c r="AE1144">
        <f ca="1">_xlfn.XLOOKUP($W1144,Return_flow_table!$A$4:$A$25,Return_flow_table!G$4:G$25)</f>
        <v>10</v>
      </c>
      <c r="AF1144">
        <f ca="1">_xlfn.XLOOKUP($W1144,Return_flow_table!$A$4:$A$25,Return_flow_table!H$4:H$25)</f>
        <v>0</v>
      </c>
      <c r="AG1144">
        <f ca="1">_xlfn.XLOOKUP($W1144,Return_flow_table!$A$4:$A$25,Return_flow_table!I$4:I$25)</f>
        <v>0</v>
      </c>
      <c r="AH1144">
        <f ca="1">_xlfn.XLOOKUP($W1144,Return_flow_table!$A$4:$A$25,Return_flow_table!J$4:J$25)</f>
        <v>0</v>
      </c>
      <c r="AI1144">
        <f ca="1">_xlfn.XLOOKUP($W1144,Return_flow_table!$A$4:$A$25,Return_flow_table!K$4:K$25)</f>
        <v>20</v>
      </c>
      <c r="AJ1144">
        <f ca="1">_xlfn.XLOOKUP($W1144,Return_flow_table!$A$4:$A$25,Return_flow_table!L$4:L$25)</f>
        <v>20</v>
      </c>
      <c r="AK1144">
        <f ca="1">_xlfn.XLOOKUP($W1144,Return_flow_table!$A$4:$A$25,Return_flow_table!M$4:M$25)</f>
        <v>0</v>
      </c>
      <c r="AL1144" s="39" t="str" cm="1">
        <f t="array" aca="1" ref="AL1144" ca="1">IF(SUM(  ((OFFSET($A$4,0,0,COUNTA(A:A)-3,1)) =V1144) * (OFFSET($T$4, 0,0,COUNTA(A:A)-3,1) = "Domestic")) &gt; 0,"Y","")</f>
        <v/>
      </c>
    </row>
    <row r="1145" spans="1:38" x14ac:dyDescent="0.25">
      <c r="A1145" t="s">
        <v>1427</v>
      </c>
      <c r="B1145" t="s">
        <v>108</v>
      </c>
      <c r="C1145" t="s">
        <v>1354</v>
      </c>
      <c r="D1145">
        <v>0.09</v>
      </c>
      <c r="E1145" t="s">
        <v>97</v>
      </c>
      <c r="G1145" t="s">
        <v>290</v>
      </c>
      <c r="H1145" s="38" t="s">
        <v>101</v>
      </c>
      <c r="I1145">
        <f>_xlfn.XLOOKUP(B1145,Use_Code_Ranking!$A$4:$A$23,Use_Code_Ranking!$B$4:$B$23,9999)</f>
        <v>5</v>
      </c>
      <c r="J1145">
        <f t="shared" ca="1" si="237"/>
        <v>5</v>
      </c>
      <c r="K1145">
        <f t="shared" ca="1" si="238"/>
        <v>0</v>
      </c>
      <c r="L1145">
        <f t="shared" ca="1" si="239"/>
        <v>0</v>
      </c>
      <c r="M1145">
        <f t="shared" ca="1" si="240"/>
        <v>0</v>
      </c>
      <c r="N1145" t="str">
        <f t="shared" ca="1" si="241"/>
        <v/>
      </c>
      <c r="O1145" t="str">
        <f t="shared" ca="1" si="242"/>
        <v/>
      </c>
      <c r="P1145" t="str">
        <f t="shared" si="243"/>
        <v/>
      </c>
      <c r="Q1145" t="str">
        <f t="shared" ca="1" si="244"/>
        <v/>
      </c>
      <c r="R1145" t="str">
        <f t="shared" si="245"/>
        <v/>
      </c>
      <c r="S1145" t="str">
        <f t="shared" si="246"/>
        <v/>
      </c>
      <c r="T1145" s="2" t="str">
        <f ca="1">IF(S1145="Irrigation","Irrigation",IF(R1145="Irrigation","Irrigation",IF(Q1145="Domestic","Domestic",IF(P1145="Stockwatering","Stockwatering",IF(N1145="IRRIGATION_AND_MUNICIPAL","Irrigation and Municipal",IF(O1145="IRRIGATION_AND_DOMESTIC","Irrigation and Domestic Municipality",_xlfn.XLOOKUP(J1145,Use_Code_Ranking!$B$4:$B$23,Use_Code_Ranking!$A$4:$A$23)))))))</f>
        <v>Stockwatering</v>
      </c>
      <c r="V1145" s="20" t="str">
        <f ca="1"/>
        <v>S001010</v>
      </c>
      <c r="W1145" s="4" t="str">
        <f t="shared" ca="1" si="234"/>
        <v>Irrigation</v>
      </c>
      <c r="X1145" t="str">
        <f t="shared" ca="1" si="235"/>
        <v>N</v>
      </c>
      <c r="Y1145" s="2" t="str">
        <f t="shared" ca="1" si="236"/>
        <v>N</v>
      </c>
      <c r="Z1145">
        <f ca="1">_xlfn.XLOOKUP($W1145,Return_flow_table!$A$4:$A$25,Return_flow_table!B$4:B$25)</f>
        <v>0</v>
      </c>
      <c r="AA1145">
        <f ca="1">_xlfn.XLOOKUP($W1145,Return_flow_table!$A$4:$A$25,Return_flow_table!C$4:C$25)</f>
        <v>0</v>
      </c>
      <c r="AB1145">
        <f ca="1">_xlfn.XLOOKUP($W1145,Return_flow_table!$A$4:$A$25,Return_flow_table!D$4:D$25)</f>
        <v>20</v>
      </c>
      <c r="AC1145">
        <f ca="1">_xlfn.XLOOKUP($W1145,Return_flow_table!$A$4:$A$25,Return_flow_table!E$4:E$25)</f>
        <v>20</v>
      </c>
      <c r="AD1145">
        <f ca="1">_xlfn.XLOOKUP($W1145,Return_flow_table!$A$4:$A$25,Return_flow_table!F$4:F$25)</f>
        <v>10</v>
      </c>
      <c r="AE1145">
        <f ca="1">_xlfn.XLOOKUP($W1145,Return_flow_table!$A$4:$A$25,Return_flow_table!G$4:G$25)</f>
        <v>10</v>
      </c>
      <c r="AF1145">
        <f ca="1">_xlfn.XLOOKUP($W1145,Return_flow_table!$A$4:$A$25,Return_flow_table!H$4:H$25)</f>
        <v>0</v>
      </c>
      <c r="AG1145">
        <f ca="1">_xlfn.XLOOKUP($W1145,Return_flow_table!$A$4:$A$25,Return_flow_table!I$4:I$25)</f>
        <v>0</v>
      </c>
      <c r="AH1145">
        <f ca="1">_xlfn.XLOOKUP($W1145,Return_flow_table!$A$4:$A$25,Return_flow_table!J$4:J$25)</f>
        <v>0</v>
      </c>
      <c r="AI1145">
        <f ca="1">_xlfn.XLOOKUP($W1145,Return_flow_table!$A$4:$A$25,Return_flow_table!K$4:K$25)</f>
        <v>20</v>
      </c>
      <c r="AJ1145">
        <f ca="1">_xlfn.XLOOKUP($W1145,Return_flow_table!$A$4:$A$25,Return_flow_table!L$4:L$25)</f>
        <v>20</v>
      </c>
      <c r="AK1145">
        <f ca="1">_xlfn.XLOOKUP($W1145,Return_flow_table!$A$4:$A$25,Return_flow_table!M$4:M$25)</f>
        <v>0</v>
      </c>
      <c r="AL1145" s="39" t="str" cm="1">
        <f t="array" aca="1" ref="AL1145" ca="1">IF(SUM(  ((OFFSET($A$4,0,0,COUNTA(A:A)-3,1)) =V1145) * (OFFSET($T$4, 0,0,COUNTA(A:A)-3,1) = "Domestic")) &gt; 0,"Y","")</f>
        <v/>
      </c>
    </row>
    <row r="1146" spans="1:38" x14ac:dyDescent="0.25">
      <c r="A1146" t="s">
        <v>1428</v>
      </c>
      <c r="B1146" t="s">
        <v>108</v>
      </c>
      <c r="C1146" t="s">
        <v>1354</v>
      </c>
      <c r="D1146">
        <v>0.05</v>
      </c>
      <c r="E1146" t="s">
        <v>97</v>
      </c>
      <c r="G1146" t="s">
        <v>290</v>
      </c>
      <c r="H1146" s="38" t="s">
        <v>101</v>
      </c>
      <c r="I1146">
        <f>_xlfn.XLOOKUP(B1146,Use_Code_Ranking!$A$4:$A$23,Use_Code_Ranking!$B$4:$B$23,9999)</f>
        <v>5</v>
      </c>
      <c r="J1146">
        <f t="shared" ca="1" si="237"/>
        <v>5</v>
      </c>
      <c r="K1146">
        <f t="shared" ca="1" si="238"/>
        <v>0</v>
      </c>
      <c r="L1146">
        <f t="shared" ca="1" si="239"/>
        <v>0</v>
      </c>
      <c r="M1146">
        <f t="shared" ca="1" si="240"/>
        <v>0</v>
      </c>
      <c r="N1146" t="str">
        <f t="shared" ca="1" si="241"/>
        <v/>
      </c>
      <c r="O1146" t="str">
        <f t="shared" ca="1" si="242"/>
        <v/>
      </c>
      <c r="P1146" t="str">
        <f t="shared" si="243"/>
        <v/>
      </c>
      <c r="Q1146" t="str">
        <f t="shared" ca="1" si="244"/>
        <v/>
      </c>
      <c r="R1146" t="str">
        <f t="shared" si="245"/>
        <v/>
      </c>
      <c r="S1146" t="str">
        <f t="shared" si="246"/>
        <v/>
      </c>
      <c r="T1146" s="2" t="str">
        <f ca="1">IF(S1146="Irrigation","Irrigation",IF(R1146="Irrigation","Irrigation",IF(Q1146="Domestic","Domestic",IF(P1146="Stockwatering","Stockwatering",IF(N1146="IRRIGATION_AND_MUNICIPAL","Irrigation and Municipal",IF(O1146="IRRIGATION_AND_DOMESTIC","Irrigation and Domestic Municipality",_xlfn.XLOOKUP(J1146,Use_Code_Ranking!$B$4:$B$23,Use_Code_Ranking!$A$4:$A$23)))))))</f>
        <v>Stockwatering</v>
      </c>
      <c r="V1146" s="20" t="str">
        <f ca="1"/>
        <v>S001049</v>
      </c>
      <c r="W1146" s="4" t="str">
        <f t="shared" ca="1" si="234"/>
        <v>Irrigation</v>
      </c>
      <c r="X1146" t="str">
        <f t="shared" ca="1" si="235"/>
        <v>N</v>
      </c>
      <c r="Y1146" s="2" t="str">
        <f t="shared" ca="1" si="236"/>
        <v>N</v>
      </c>
      <c r="Z1146">
        <f ca="1">_xlfn.XLOOKUP($W1146,Return_flow_table!$A$4:$A$25,Return_flow_table!B$4:B$25)</f>
        <v>0</v>
      </c>
      <c r="AA1146">
        <f ca="1">_xlfn.XLOOKUP($W1146,Return_flow_table!$A$4:$A$25,Return_flow_table!C$4:C$25)</f>
        <v>0</v>
      </c>
      <c r="AB1146">
        <f ca="1">_xlfn.XLOOKUP($W1146,Return_flow_table!$A$4:$A$25,Return_flow_table!D$4:D$25)</f>
        <v>20</v>
      </c>
      <c r="AC1146">
        <f ca="1">_xlfn.XLOOKUP($W1146,Return_flow_table!$A$4:$A$25,Return_flow_table!E$4:E$25)</f>
        <v>20</v>
      </c>
      <c r="AD1146">
        <f ca="1">_xlfn.XLOOKUP($W1146,Return_flow_table!$A$4:$A$25,Return_flow_table!F$4:F$25)</f>
        <v>10</v>
      </c>
      <c r="AE1146">
        <f ca="1">_xlfn.XLOOKUP($W1146,Return_flow_table!$A$4:$A$25,Return_flow_table!G$4:G$25)</f>
        <v>10</v>
      </c>
      <c r="AF1146">
        <f ca="1">_xlfn.XLOOKUP($W1146,Return_flow_table!$A$4:$A$25,Return_flow_table!H$4:H$25)</f>
        <v>0</v>
      </c>
      <c r="AG1146">
        <f ca="1">_xlfn.XLOOKUP($W1146,Return_flow_table!$A$4:$A$25,Return_flow_table!I$4:I$25)</f>
        <v>0</v>
      </c>
      <c r="AH1146">
        <f ca="1">_xlfn.XLOOKUP($W1146,Return_flow_table!$A$4:$A$25,Return_flow_table!J$4:J$25)</f>
        <v>0</v>
      </c>
      <c r="AI1146">
        <f ca="1">_xlfn.XLOOKUP($W1146,Return_flow_table!$A$4:$A$25,Return_flow_table!K$4:K$25)</f>
        <v>20</v>
      </c>
      <c r="AJ1146">
        <f ca="1">_xlfn.XLOOKUP($W1146,Return_flow_table!$A$4:$A$25,Return_flow_table!L$4:L$25)</f>
        <v>20</v>
      </c>
      <c r="AK1146">
        <f ca="1">_xlfn.XLOOKUP($W1146,Return_flow_table!$A$4:$A$25,Return_flow_table!M$4:M$25)</f>
        <v>0</v>
      </c>
      <c r="AL1146" s="39" t="str" cm="1">
        <f t="array" aca="1" ref="AL1146" ca="1">IF(SUM(  ((OFFSET($A$4,0,0,COUNTA(A:A)-3,1)) =V1146) * (OFFSET($T$4, 0,0,COUNTA(A:A)-3,1) = "Domestic")) &gt; 0,"Y","")</f>
        <v/>
      </c>
    </row>
    <row r="1147" spans="1:38" x14ac:dyDescent="0.25">
      <c r="A1147" t="s">
        <v>1429</v>
      </c>
      <c r="B1147" t="s">
        <v>108</v>
      </c>
      <c r="C1147" t="s">
        <v>1354</v>
      </c>
      <c r="D1147">
        <v>0.47</v>
      </c>
      <c r="E1147" t="s">
        <v>97</v>
      </c>
      <c r="G1147" t="s">
        <v>290</v>
      </c>
      <c r="H1147" s="38" t="s">
        <v>101</v>
      </c>
      <c r="I1147">
        <f>_xlfn.XLOOKUP(B1147,Use_Code_Ranking!$A$4:$A$23,Use_Code_Ranking!$B$4:$B$23,9999)</f>
        <v>5</v>
      </c>
      <c r="J1147">
        <f t="shared" ca="1" si="237"/>
        <v>3</v>
      </c>
      <c r="K1147">
        <f t="shared" ca="1" si="238"/>
        <v>0</v>
      </c>
      <c r="L1147">
        <f t="shared" ca="1" si="239"/>
        <v>0</v>
      </c>
      <c r="M1147">
        <f t="shared" ca="1" si="240"/>
        <v>0</v>
      </c>
      <c r="N1147" t="str">
        <f t="shared" ca="1" si="241"/>
        <v/>
      </c>
      <c r="O1147" t="str">
        <f t="shared" ca="1" si="242"/>
        <v/>
      </c>
      <c r="P1147" t="str">
        <f t="shared" si="243"/>
        <v/>
      </c>
      <c r="Q1147" t="str">
        <f t="shared" ca="1" si="244"/>
        <v/>
      </c>
      <c r="R1147" t="str">
        <f t="shared" si="245"/>
        <v/>
      </c>
      <c r="S1147" t="str">
        <f t="shared" si="246"/>
        <v/>
      </c>
      <c r="T1147" s="2" t="str">
        <f ca="1">IF(S1147="Irrigation","Irrigation",IF(R1147="Irrigation","Irrigation",IF(Q1147="Domestic","Domestic",IF(P1147="Stockwatering","Stockwatering",IF(N1147="IRRIGATION_AND_MUNICIPAL","Irrigation and Municipal",IF(O1147="IRRIGATION_AND_DOMESTIC","Irrigation and Domestic Municipality",_xlfn.XLOOKUP(J1147,Use_Code_Ranking!$B$4:$B$23,Use_Code_Ranking!$A$4:$A$23)))))))</f>
        <v>Domestic</v>
      </c>
      <c r="V1147" s="20" t="str">
        <f ca="1"/>
        <v>S001186</v>
      </c>
      <c r="W1147" s="4" t="str">
        <f t="shared" ca="1" si="234"/>
        <v>Irrigation</v>
      </c>
      <c r="X1147" t="str">
        <f t="shared" ca="1" si="235"/>
        <v>N</v>
      </c>
      <c r="Y1147" s="2" t="str">
        <f t="shared" ca="1" si="236"/>
        <v>N</v>
      </c>
      <c r="Z1147">
        <f ca="1">_xlfn.XLOOKUP($W1147,Return_flow_table!$A$4:$A$25,Return_flow_table!B$4:B$25)</f>
        <v>0</v>
      </c>
      <c r="AA1147">
        <f ca="1">_xlfn.XLOOKUP($W1147,Return_flow_table!$A$4:$A$25,Return_flow_table!C$4:C$25)</f>
        <v>0</v>
      </c>
      <c r="AB1147">
        <f ca="1">_xlfn.XLOOKUP($W1147,Return_flow_table!$A$4:$A$25,Return_flow_table!D$4:D$25)</f>
        <v>20</v>
      </c>
      <c r="AC1147">
        <f ca="1">_xlfn.XLOOKUP($W1147,Return_flow_table!$A$4:$A$25,Return_flow_table!E$4:E$25)</f>
        <v>20</v>
      </c>
      <c r="AD1147">
        <f ca="1">_xlfn.XLOOKUP($W1147,Return_flow_table!$A$4:$A$25,Return_flow_table!F$4:F$25)</f>
        <v>10</v>
      </c>
      <c r="AE1147">
        <f ca="1">_xlfn.XLOOKUP($W1147,Return_flow_table!$A$4:$A$25,Return_flow_table!G$4:G$25)</f>
        <v>10</v>
      </c>
      <c r="AF1147">
        <f ca="1">_xlfn.XLOOKUP($W1147,Return_flow_table!$A$4:$A$25,Return_flow_table!H$4:H$25)</f>
        <v>0</v>
      </c>
      <c r="AG1147">
        <f ca="1">_xlfn.XLOOKUP($W1147,Return_flow_table!$A$4:$A$25,Return_flow_table!I$4:I$25)</f>
        <v>0</v>
      </c>
      <c r="AH1147">
        <f ca="1">_xlfn.XLOOKUP($W1147,Return_flow_table!$A$4:$A$25,Return_flow_table!J$4:J$25)</f>
        <v>0</v>
      </c>
      <c r="AI1147">
        <f ca="1">_xlfn.XLOOKUP($W1147,Return_flow_table!$A$4:$A$25,Return_flow_table!K$4:K$25)</f>
        <v>20</v>
      </c>
      <c r="AJ1147">
        <f ca="1">_xlfn.XLOOKUP($W1147,Return_flow_table!$A$4:$A$25,Return_flow_table!L$4:L$25)</f>
        <v>20</v>
      </c>
      <c r="AK1147">
        <f ca="1">_xlfn.XLOOKUP($W1147,Return_flow_table!$A$4:$A$25,Return_flow_table!M$4:M$25)</f>
        <v>0</v>
      </c>
      <c r="AL1147" s="39" t="str" cm="1">
        <f t="array" aca="1" ref="AL1147" ca="1">IF(SUM(  ((OFFSET($A$4,0,0,COUNTA(A:A)-3,1)) =V1147) * (OFFSET($T$4, 0,0,COUNTA(A:A)-3,1) = "Domestic")) &gt; 0,"Y","")</f>
        <v/>
      </c>
    </row>
    <row r="1148" spans="1:38" x14ac:dyDescent="0.25">
      <c r="A1148" t="s">
        <v>1429</v>
      </c>
      <c r="B1148" t="s">
        <v>102</v>
      </c>
      <c r="C1148" t="s">
        <v>1354</v>
      </c>
      <c r="D1148">
        <v>0.47</v>
      </c>
      <c r="E1148" t="s">
        <v>97</v>
      </c>
      <c r="G1148" t="s">
        <v>290</v>
      </c>
      <c r="H1148" s="38" t="s">
        <v>101</v>
      </c>
      <c r="I1148">
        <f>_xlfn.XLOOKUP(B1148,Use_Code_Ranking!$A$4:$A$23,Use_Code_Ranking!$B$4:$B$23,9999)</f>
        <v>3</v>
      </c>
      <c r="J1148">
        <f t="shared" ca="1" si="237"/>
        <v>3</v>
      </c>
      <c r="K1148">
        <f t="shared" ca="1" si="238"/>
        <v>0</v>
      </c>
      <c r="L1148">
        <f t="shared" ca="1" si="239"/>
        <v>0</v>
      </c>
      <c r="M1148">
        <f t="shared" ca="1" si="240"/>
        <v>0</v>
      </c>
      <c r="N1148" t="str">
        <f t="shared" ca="1" si="241"/>
        <v/>
      </c>
      <c r="O1148" t="str">
        <f t="shared" ca="1" si="242"/>
        <v/>
      </c>
      <c r="P1148" t="str">
        <f t="shared" si="243"/>
        <v/>
      </c>
      <c r="Q1148" t="str">
        <f t="shared" ca="1" si="244"/>
        <v/>
      </c>
      <c r="R1148" t="str">
        <f t="shared" si="245"/>
        <v/>
      </c>
      <c r="S1148" t="str">
        <f t="shared" si="246"/>
        <v/>
      </c>
      <c r="T1148" s="2" t="str">
        <f ca="1">IF(S1148="Irrigation","Irrigation",IF(R1148="Irrigation","Irrigation",IF(Q1148="Domestic","Domestic",IF(P1148="Stockwatering","Stockwatering",IF(N1148="IRRIGATION_AND_MUNICIPAL","Irrigation and Municipal",IF(O1148="IRRIGATION_AND_DOMESTIC","Irrigation and Domestic Municipality",_xlfn.XLOOKUP(J1148,Use_Code_Ranking!$B$4:$B$23,Use_Code_Ranking!$A$4:$A$23)))))))</f>
        <v>Domestic</v>
      </c>
      <c r="V1148" s="20" t="str">
        <f ca="1"/>
        <v>S001187</v>
      </c>
      <c r="W1148" s="4" t="str">
        <f t="shared" ca="1" si="234"/>
        <v>Domestic</v>
      </c>
      <c r="X1148" t="str">
        <f t="shared" ca="1" si="235"/>
        <v>N</v>
      </c>
      <c r="Y1148" s="2" t="str">
        <f t="shared" ca="1" si="236"/>
        <v>N</v>
      </c>
      <c r="Z1148">
        <f ca="1">_xlfn.XLOOKUP($W1148,Return_flow_table!$A$4:$A$25,Return_flow_table!B$4:B$25)</f>
        <v>0</v>
      </c>
      <c r="AA1148">
        <f ca="1">_xlfn.XLOOKUP($W1148,Return_flow_table!$A$4:$A$25,Return_flow_table!C$4:C$25)</f>
        <v>0</v>
      </c>
      <c r="AB1148">
        <f ca="1">_xlfn.XLOOKUP($W1148,Return_flow_table!$A$4:$A$25,Return_flow_table!D$4:D$25)</f>
        <v>0</v>
      </c>
      <c r="AC1148">
        <f ca="1">_xlfn.XLOOKUP($W1148,Return_flow_table!$A$4:$A$25,Return_flow_table!E$4:E$25)</f>
        <v>0</v>
      </c>
      <c r="AD1148">
        <f ca="1">_xlfn.XLOOKUP($W1148,Return_flow_table!$A$4:$A$25,Return_flow_table!F$4:F$25)</f>
        <v>0</v>
      </c>
      <c r="AE1148">
        <f ca="1">_xlfn.XLOOKUP($W1148,Return_flow_table!$A$4:$A$25,Return_flow_table!G$4:G$25)</f>
        <v>0</v>
      </c>
      <c r="AF1148">
        <f ca="1">_xlfn.XLOOKUP($W1148,Return_flow_table!$A$4:$A$25,Return_flow_table!H$4:H$25)</f>
        <v>0</v>
      </c>
      <c r="AG1148">
        <f ca="1">_xlfn.XLOOKUP($W1148,Return_flow_table!$A$4:$A$25,Return_flow_table!I$4:I$25)</f>
        <v>0</v>
      </c>
      <c r="AH1148">
        <f ca="1">_xlfn.XLOOKUP($W1148,Return_flow_table!$A$4:$A$25,Return_flow_table!J$4:J$25)</f>
        <v>0</v>
      </c>
      <c r="AI1148">
        <f ca="1">_xlfn.XLOOKUP($W1148,Return_flow_table!$A$4:$A$25,Return_flow_table!K$4:K$25)</f>
        <v>0</v>
      </c>
      <c r="AJ1148">
        <f ca="1">_xlfn.XLOOKUP($W1148,Return_flow_table!$A$4:$A$25,Return_flow_table!L$4:L$25)</f>
        <v>0</v>
      </c>
      <c r="AK1148">
        <f ca="1">_xlfn.XLOOKUP($W1148,Return_flow_table!$A$4:$A$25,Return_flow_table!M$4:M$25)</f>
        <v>0</v>
      </c>
      <c r="AL1148" s="39" t="str" cm="1">
        <f t="array" aca="1" ref="AL1148" ca="1">IF(SUM(  ((OFFSET($A$4,0,0,COUNTA(A:A)-3,1)) =V1148) * (OFFSET($T$4, 0,0,COUNTA(A:A)-3,1) = "Domestic")) &gt; 0,"Y","")</f>
        <v>Y</v>
      </c>
    </row>
    <row r="1149" spans="1:38" x14ac:dyDescent="0.25">
      <c r="A1149" t="s">
        <v>1430</v>
      </c>
      <c r="B1149" t="s">
        <v>108</v>
      </c>
      <c r="C1149" t="s">
        <v>1354</v>
      </c>
      <c r="D1149">
        <v>0.23</v>
      </c>
      <c r="E1149" t="s">
        <v>97</v>
      </c>
      <c r="G1149" t="s">
        <v>290</v>
      </c>
      <c r="H1149" s="38" t="s">
        <v>101</v>
      </c>
      <c r="I1149">
        <f>_xlfn.XLOOKUP(B1149,Use_Code_Ranking!$A$4:$A$23,Use_Code_Ranking!$B$4:$B$23,9999)</f>
        <v>5</v>
      </c>
      <c r="J1149">
        <f t="shared" ca="1" si="237"/>
        <v>5</v>
      </c>
      <c r="K1149">
        <f t="shared" ca="1" si="238"/>
        <v>0</v>
      </c>
      <c r="L1149">
        <f t="shared" ca="1" si="239"/>
        <v>0</v>
      </c>
      <c r="M1149">
        <f t="shared" ca="1" si="240"/>
        <v>0</v>
      </c>
      <c r="N1149" t="str">
        <f t="shared" ca="1" si="241"/>
        <v/>
      </c>
      <c r="O1149" t="str">
        <f t="shared" ca="1" si="242"/>
        <v/>
      </c>
      <c r="P1149" t="str">
        <f t="shared" si="243"/>
        <v/>
      </c>
      <c r="Q1149" t="str">
        <f t="shared" ca="1" si="244"/>
        <v/>
      </c>
      <c r="R1149" t="str">
        <f t="shared" si="245"/>
        <v/>
      </c>
      <c r="S1149" t="str">
        <f t="shared" si="246"/>
        <v/>
      </c>
      <c r="T1149" s="2" t="str">
        <f ca="1">IF(S1149="Irrigation","Irrigation",IF(R1149="Irrigation","Irrigation",IF(Q1149="Domestic","Domestic",IF(P1149="Stockwatering","Stockwatering",IF(N1149="IRRIGATION_AND_MUNICIPAL","Irrigation and Municipal",IF(O1149="IRRIGATION_AND_DOMESTIC","Irrigation and Domestic Municipality",_xlfn.XLOOKUP(J1149,Use_Code_Ranking!$B$4:$B$23,Use_Code_Ranking!$A$4:$A$23)))))))</f>
        <v>Stockwatering</v>
      </c>
      <c r="V1149" s="20" t="str">
        <f ca="1"/>
        <v>S001452</v>
      </c>
      <c r="W1149" s="4" t="str">
        <f t="shared" ca="1" si="234"/>
        <v>Irrigation</v>
      </c>
      <c r="X1149" t="str">
        <f t="shared" ca="1" si="235"/>
        <v>N</v>
      </c>
      <c r="Y1149" s="2" t="str">
        <f t="shared" ca="1" si="236"/>
        <v>N</v>
      </c>
      <c r="Z1149">
        <f ca="1">_xlfn.XLOOKUP($W1149,Return_flow_table!$A$4:$A$25,Return_flow_table!B$4:B$25)</f>
        <v>0</v>
      </c>
      <c r="AA1149">
        <f ca="1">_xlfn.XLOOKUP($W1149,Return_flow_table!$A$4:$A$25,Return_flow_table!C$4:C$25)</f>
        <v>0</v>
      </c>
      <c r="AB1149">
        <f ca="1">_xlfn.XLOOKUP($W1149,Return_flow_table!$A$4:$A$25,Return_flow_table!D$4:D$25)</f>
        <v>20</v>
      </c>
      <c r="AC1149">
        <f ca="1">_xlfn.XLOOKUP($W1149,Return_flow_table!$A$4:$A$25,Return_flow_table!E$4:E$25)</f>
        <v>20</v>
      </c>
      <c r="AD1149">
        <f ca="1">_xlfn.XLOOKUP($W1149,Return_flow_table!$A$4:$A$25,Return_flow_table!F$4:F$25)</f>
        <v>10</v>
      </c>
      <c r="AE1149">
        <f ca="1">_xlfn.XLOOKUP($W1149,Return_flow_table!$A$4:$A$25,Return_flow_table!G$4:G$25)</f>
        <v>10</v>
      </c>
      <c r="AF1149">
        <f ca="1">_xlfn.XLOOKUP($W1149,Return_flow_table!$A$4:$A$25,Return_flow_table!H$4:H$25)</f>
        <v>0</v>
      </c>
      <c r="AG1149">
        <f ca="1">_xlfn.XLOOKUP($W1149,Return_flow_table!$A$4:$A$25,Return_flow_table!I$4:I$25)</f>
        <v>0</v>
      </c>
      <c r="AH1149">
        <f ca="1">_xlfn.XLOOKUP($W1149,Return_flow_table!$A$4:$A$25,Return_flow_table!J$4:J$25)</f>
        <v>0</v>
      </c>
      <c r="AI1149">
        <f ca="1">_xlfn.XLOOKUP($W1149,Return_flow_table!$A$4:$A$25,Return_flow_table!K$4:K$25)</f>
        <v>20</v>
      </c>
      <c r="AJ1149">
        <f ca="1">_xlfn.XLOOKUP($W1149,Return_flow_table!$A$4:$A$25,Return_flow_table!L$4:L$25)</f>
        <v>20</v>
      </c>
      <c r="AK1149">
        <f ca="1">_xlfn.XLOOKUP($W1149,Return_flow_table!$A$4:$A$25,Return_flow_table!M$4:M$25)</f>
        <v>0</v>
      </c>
      <c r="AL1149" s="39" t="str" cm="1">
        <f t="array" aca="1" ref="AL1149" ca="1">IF(SUM(  ((OFFSET($A$4,0,0,COUNTA(A:A)-3,1)) =V1149) * (OFFSET($T$4, 0,0,COUNTA(A:A)-3,1) = "Domestic")) &gt; 0,"Y","")</f>
        <v/>
      </c>
    </row>
    <row r="1150" spans="1:38" x14ac:dyDescent="0.25">
      <c r="A1150" t="s">
        <v>1431</v>
      </c>
      <c r="B1150" t="s">
        <v>108</v>
      </c>
      <c r="C1150" t="s">
        <v>1354</v>
      </c>
      <c r="D1150">
        <v>0.23</v>
      </c>
      <c r="E1150" t="s">
        <v>97</v>
      </c>
      <c r="G1150" t="s">
        <v>290</v>
      </c>
      <c r="H1150" s="38" t="s">
        <v>101</v>
      </c>
      <c r="I1150">
        <f>_xlfn.XLOOKUP(B1150,Use_Code_Ranking!$A$4:$A$23,Use_Code_Ranking!$B$4:$B$23,9999)</f>
        <v>5</v>
      </c>
      <c r="J1150">
        <f t="shared" ca="1" si="237"/>
        <v>5</v>
      </c>
      <c r="K1150">
        <f t="shared" ca="1" si="238"/>
        <v>0</v>
      </c>
      <c r="L1150">
        <f t="shared" ca="1" si="239"/>
        <v>0</v>
      </c>
      <c r="M1150">
        <f t="shared" ca="1" si="240"/>
        <v>0</v>
      </c>
      <c r="N1150" t="str">
        <f t="shared" ca="1" si="241"/>
        <v/>
      </c>
      <c r="O1150" t="str">
        <f t="shared" ca="1" si="242"/>
        <v/>
      </c>
      <c r="P1150" t="str">
        <f t="shared" si="243"/>
        <v/>
      </c>
      <c r="Q1150" t="str">
        <f t="shared" ca="1" si="244"/>
        <v/>
      </c>
      <c r="R1150" t="str">
        <f t="shared" si="245"/>
        <v/>
      </c>
      <c r="S1150" t="str">
        <f t="shared" si="246"/>
        <v/>
      </c>
      <c r="T1150" s="2" t="str">
        <f ca="1">IF(S1150="Irrigation","Irrigation",IF(R1150="Irrigation","Irrigation",IF(Q1150="Domestic","Domestic",IF(P1150="Stockwatering","Stockwatering",IF(N1150="IRRIGATION_AND_MUNICIPAL","Irrigation and Municipal",IF(O1150="IRRIGATION_AND_DOMESTIC","Irrigation and Domestic Municipality",_xlfn.XLOOKUP(J1150,Use_Code_Ranking!$B$4:$B$23,Use_Code_Ranking!$A$4:$A$23)))))))</f>
        <v>Stockwatering</v>
      </c>
      <c r="V1150" s="20" t="str">
        <f ca="1"/>
        <v>S001463</v>
      </c>
      <c r="W1150" s="4" t="str">
        <f t="shared" ca="1" si="234"/>
        <v>Irrigation</v>
      </c>
      <c r="X1150" t="str">
        <f t="shared" ca="1" si="235"/>
        <v>N</v>
      </c>
      <c r="Y1150" s="2" t="str">
        <f t="shared" ca="1" si="236"/>
        <v>N</v>
      </c>
      <c r="Z1150">
        <f ca="1">_xlfn.XLOOKUP($W1150,Return_flow_table!$A$4:$A$25,Return_flow_table!B$4:B$25)</f>
        <v>0</v>
      </c>
      <c r="AA1150">
        <f ca="1">_xlfn.XLOOKUP($W1150,Return_flow_table!$A$4:$A$25,Return_flow_table!C$4:C$25)</f>
        <v>0</v>
      </c>
      <c r="AB1150">
        <f ca="1">_xlfn.XLOOKUP($W1150,Return_flow_table!$A$4:$A$25,Return_flow_table!D$4:D$25)</f>
        <v>20</v>
      </c>
      <c r="AC1150">
        <f ca="1">_xlfn.XLOOKUP($W1150,Return_flow_table!$A$4:$A$25,Return_flow_table!E$4:E$25)</f>
        <v>20</v>
      </c>
      <c r="AD1150">
        <f ca="1">_xlfn.XLOOKUP($W1150,Return_flow_table!$A$4:$A$25,Return_flow_table!F$4:F$25)</f>
        <v>10</v>
      </c>
      <c r="AE1150">
        <f ca="1">_xlfn.XLOOKUP($W1150,Return_flow_table!$A$4:$A$25,Return_flow_table!G$4:G$25)</f>
        <v>10</v>
      </c>
      <c r="AF1150">
        <f ca="1">_xlfn.XLOOKUP($W1150,Return_flow_table!$A$4:$A$25,Return_flow_table!H$4:H$25)</f>
        <v>0</v>
      </c>
      <c r="AG1150">
        <f ca="1">_xlfn.XLOOKUP($W1150,Return_flow_table!$A$4:$A$25,Return_flow_table!I$4:I$25)</f>
        <v>0</v>
      </c>
      <c r="AH1150">
        <f ca="1">_xlfn.XLOOKUP($W1150,Return_flow_table!$A$4:$A$25,Return_flow_table!J$4:J$25)</f>
        <v>0</v>
      </c>
      <c r="AI1150">
        <f ca="1">_xlfn.XLOOKUP($W1150,Return_flow_table!$A$4:$A$25,Return_flow_table!K$4:K$25)</f>
        <v>20</v>
      </c>
      <c r="AJ1150">
        <f ca="1">_xlfn.XLOOKUP($W1150,Return_flow_table!$A$4:$A$25,Return_flow_table!L$4:L$25)</f>
        <v>20</v>
      </c>
      <c r="AK1150">
        <f ca="1">_xlfn.XLOOKUP($W1150,Return_flow_table!$A$4:$A$25,Return_flow_table!M$4:M$25)</f>
        <v>0</v>
      </c>
      <c r="AL1150" s="39" t="str" cm="1">
        <f t="array" aca="1" ref="AL1150" ca="1">IF(SUM(  ((OFFSET($A$4,0,0,COUNTA(A:A)-3,1)) =V1150) * (OFFSET($T$4, 0,0,COUNTA(A:A)-3,1) = "Domestic")) &gt; 0,"Y","")</f>
        <v/>
      </c>
    </row>
    <row r="1151" spans="1:38" x14ac:dyDescent="0.25">
      <c r="A1151" t="s">
        <v>1432</v>
      </c>
      <c r="B1151" t="s">
        <v>108</v>
      </c>
      <c r="C1151" t="s">
        <v>1354</v>
      </c>
      <c r="D1151">
        <v>0.47</v>
      </c>
      <c r="E1151" t="s">
        <v>97</v>
      </c>
      <c r="G1151" t="s">
        <v>290</v>
      </c>
      <c r="H1151" s="38" t="s">
        <v>101</v>
      </c>
      <c r="I1151">
        <f>_xlfn.XLOOKUP(B1151,Use_Code_Ranking!$A$4:$A$23,Use_Code_Ranking!$B$4:$B$23,9999)</f>
        <v>5</v>
      </c>
      <c r="J1151">
        <f t="shared" ca="1" si="237"/>
        <v>5</v>
      </c>
      <c r="K1151">
        <f t="shared" ca="1" si="238"/>
        <v>0</v>
      </c>
      <c r="L1151">
        <f t="shared" ca="1" si="239"/>
        <v>0</v>
      </c>
      <c r="M1151">
        <f t="shared" ca="1" si="240"/>
        <v>0</v>
      </c>
      <c r="N1151" t="str">
        <f t="shared" ca="1" si="241"/>
        <v/>
      </c>
      <c r="O1151" t="str">
        <f t="shared" ca="1" si="242"/>
        <v/>
      </c>
      <c r="P1151" t="str">
        <f t="shared" si="243"/>
        <v/>
      </c>
      <c r="Q1151" t="str">
        <f t="shared" ca="1" si="244"/>
        <v/>
      </c>
      <c r="R1151" t="str">
        <f t="shared" si="245"/>
        <v/>
      </c>
      <c r="S1151" t="str">
        <f t="shared" si="246"/>
        <v/>
      </c>
      <c r="T1151" s="2" t="str">
        <f ca="1">IF(S1151="Irrigation","Irrigation",IF(R1151="Irrigation","Irrigation",IF(Q1151="Domestic","Domestic",IF(P1151="Stockwatering","Stockwatering",IF(N1151="IRRIGATION_AND_MUNICIPAL","Irrigation and Municipal",IF(O1151="IRRIGATION_AND_DOMESTIC","Irrigation and Domestic Municipality",_xlfn.XLOOKUP(J1151,Use_Code_Ranking!$B$4:$B$23,Use_Code_Ranking!$A$4:$A$23)))))))</f>
        <v>Stockwatering</v>
      </c>
      <c r="V1151" s="20" t="str">
        <f ca="1"/>
        <v>S002571</v>
      </c>
      <c r="W1151" s="4" t="str">
        <f t="shared" ca="1" si="234"/>
        <v>Irrigation</v>
      </c>
      <c r="X1151" t="str">
        <f t="shared" ca="1" si="235"/>
        <v>N</v>
      </c>
      <c r="Y1151" s="2" t="str">
        <f t="shared" ca="1" si="236"/>
        <v>N</v>
      </c>
      <c r="Z1151">
        <f ca="1">_xlfn.XLOOKUP($W1151,Return_flow_table!$A$4:$A$25,Return_flow_table!B$4:B$25)</f>
        <v>0</v>
      </c>
      <c r="AA1151">
        <f ca="1">_xlfn.XLOOKUP($W1151,Return_flow_table!$A$4:$A$25,Return_flow_table!C$4:C$25)</f>
        <v>0</v>
      </c>
      <c r="AB1151">
        <f ca="1">_xlfn.XLOOKUP($W1151,Return_flow_table!$A$4:$A$25,Return_flow_table!D$4:D$25)</f>
        <v>20</v>
      </c>
      <c r="AC1151">
        <f ca="1">_xlfn.XLOOKUP($W1151,Return_flow_table!$A$4:$A$25,Return_flow_table!E$4:E$25)</f>
        <v>20</v>
      </c>
      <c r="AD1151">
        <f ca="1">_xlfn.XLOOKUP($W1151,Return_flow_table!$A$4:$A$25,Return_flow_table!F$4:F$25)</f>
        <v>10</v>
      </c>
      <c r="AE1151">
        <f ca="1">_xlfn.XLOOKUP($W1151,Return_flow_table!$A$4:$A$25,Return_flow_table!G$4:G$25)</f>
        <v>10</v>
      </c>
      <c r="AF1151">
        <f ca="1">_xlfn.XLOOKUP($W1151,Return_flow_table!$A$4:$A$25,Return_flow_table!H$4:H$25)</f>
        <v>0</v>
      </c>
      <c r="AG1151">
        <f ca="1">_xlfn.XLOOKUP($W1151,Return_flow_table!$A$4:$A$25,Return_flow_table!I$4:I$25)</f>
        <v>0</v>
      </c>
      <c r="AH1151">
        <f ca="1">_xlfn.XLOOKUP($W1151,Return_flow_table!$A$4:$A$25,Return_flow_table!J$4:J$25)</f>
        <v>0</v>
      </c>
      <c r="AI1151">
        <f ca="1">_xlfn.XLOOKUP($W1151,Return_flow_table!$A$4:$A$25,Return_flow_table!K$4:K$25)</f>
        <v>20</v>
      </c>
      <c r="AJ1151">
        <f ca="1">_xlfn.XLOOKUP($W1151,Return_flow_table!$A$4:$A$25,Return_flow_table!L$4:L$25)</f>
        <v>20</v>
      </c>
      <c r="AK1151">
        <f ca="1">_xlfn.XLOOKUP($W1151,Return_flow_table!$A$4:$A$25,Return_flow_table!M$4:M$25)</f>
        <v>0</v>
      </c>
      <c r="AL1151" s="39" t="str" cm="1">
        <f t="array" aca="1" ref="AL1151" ca="1">IF(SUM(  ((OFFSET($A$4,0,0,COUNTA(A:A)-3,1)) =V1151) * (OFFSET($T$4, 0,0,COUNTA(A:A)-3,1) = "Domestic")) &gt; 0,"Y","")</f>
        <v/>
      </c>
    </row>
    <row r="1152" spans="1:38" x14ac:dyDescent="0.25">
      <c r="A1152" t="s">
        <v>1433</v>
      </c>
      <c r="B1152" t="s">
        <v>124</v>
      </c>
      <c r="C1152" t="s">
        <v>1354</v>
      </c>
      <c r="D1152">
        <v>0.2</v>
      </c>
      <c r="E1152" t="s">
        <v>97</v>
      </c>
      <c r="G1152" t="s">
        <v>298</v>
      </c>
      <c r="H1152" s="38" t="s">
        <v>101</v>
      </c>
      <c r="I1152">
        <f>_xlfn.XLOOKUP(B1152,Use_Code_Ranking!$A$4:$A$23,Use_Code_Ranking!$B$4:$B$23,9999)</f>
        <v>10</v>
      </c>
      <c r="J1152">
        <f t="shared" ca="1" si="237"/>
        <v>5</v>
      </c>
      <c r="K1152">
        <f t="shared" ca="1" si="238"/>
        <v>0</v>
      </c>
      <c r="L1152">
        <f t="shared" ca="1" si="239"/>
        <v>0</v>
      </c>
      <c r="M1152">
        <f t="shared" ca="1" si="240"/>
        <v>0</v>
      </c>
      <c r="N1152" t="str">
        <f t="shared" ca="1" si="241"/>
        <v/>
      </c>
      <c r="O1152" t="str">
        <f t="shared" ca="1" si="242"/>
        <v/>
      </c>
      <c r="P1152" t="str">
        <f t="shared" si="243"/>
        <v/>
      </c>
      <c r="Q1152" t="str">
        <f t="shared" ca="1" si="244"/>
        <v/>
      </c>
      <c r="R1152" t="str">
        <f t="shared" si="245"/>
        <v/>
      </c>
      <c r="S1152" t="str">
        <f t="shared" si="246"/>
        <v/>
      </c>
      <c r="T1152" s="2" t="str">
        <f ca="1">IF(S1152="Irrigation","Irrigation",IF(R1152="Irrigation","Irrigation",IF(Q1152="Domestic","Domestic",IF(P1152="Stockwatering","Stockwatering",IF(N1152="IRRIGATION_AND_MUNICIPAL","Irrigation and Municipal",IF(O1152="IRRIGATION_AND_DOMESTIC","Irrigation and Domestic Municipality",_xlfn.XLOOKUP(J1152,Use_Code_Ranking!$B$4:$B$23,Use_Code_Ranking!$A$4:$A$23)))))))</f>
        <v>Stockwatering</v>
      </c>
      <c r="V1152" s="20" t="str">
        <f ca="1"/>
        <v>S002616</v>
      </c>
      <c r="W1152" s="4" t="str">
        <f t="shared" ca="1" si="234"/>
        <v>Irrigation</v>
      </c>
      <c r="X1152" t="str">
        <f t="shared" ca="1" si="235"/>
        <v>N</v>
      </c>
      <c r="Y1152" s="2" t="str">
        <f t="shared" ca="1" si="236"/>
        <v>N</v>
      </c>
      <c r="Z1152">
        <f ca="1">_xlfn.XLOOKUP($W1152,Return_flow_table!$A$4:$A$25,Return_flow_table!B$4:B$25)</f>
        <v>0</v>
      </c>
      <c r="AA1152">
        <f ca="1">_xlfn.XLOOKUP($W1152,Return_flow_table!$A$4:$A$25,Return_flow_table!C$4:C$25)</f>
        <v>0</v>
      </c>
      <c r="AB1152">
        <f ca="1">_xlfn.XLOOKUP($W1152,Return_flow_table!$A$4:$A$25,Return_flow_table!D$4:D$25)</f>
        <v>20</v>
      </c>
      <c r="AC1152">
        <f ca="1">_xlfn.XLOOKUP($W1152,Return_flow_table!$A$4:$A$25,Return_flow_table!E$4:E$25)</f>
        <v>20</v>
      </c>
      <c r="AD1152">
        <f ca="1">_xlfn.XLOOKUP($W1152,Return_flow_table!$A$4:$A$25,Return_flow_table!F$4:F$25)</f>
        <v>10</v>
      </c>
      <c r="AE1152">
        <f ca="1">_xlfn.XLOOKUP($W1152,Return_flow_table!$A$4:$A$25,Return_flow_table!G$4:G$25)</f>
        <v>10</v>
      </c>
      <c r="AF1152">
        <f ca="1">_xlfn.XLOOKUP($W1152,Return_flow_table!$A$4:$A$25,Return_flow_table!H$4:H$25)</f>
        <v>0</v>
      </c>
      <c r="AG1152">
        <f ca="1">_xlfn.XLOOKUP($W1152,Return_flow_table!$A$4:$A$25,Return_flow_table!I$4:I$25)</f>
        <v>0</v>
      </c>
      <c r="AH1152">
        <f ca="1">_xlfn.XLOOKUP($W1152,Return_flow_table!$A$4:$A$25,Return_flow_table!J$4:J$25)</f>
        <v>0</v>
      </c>
      <c r="AI1152">
        <f ca="1">_xlfn.XLOOKUP($W1152,Return_flow_table!$A$4:$A$25,Return_flow_table!K$4:K$25)</f>
        <v>20</v>
      </c>
      <c r="AJ1152">
        <f ca="1">_xlfn.XLOOKUP($W1152,Return_flow_table!$A$4:$A$25,Return_flow_table!L$4:L$25)</f>
        <v>20</v>
      </c>
      <c r="AK1152">
        <f ca="1">_xlfn.XLOOKUP($W1152,Return_flow_table!$A$4:$A$25,Return_flow_table!M$4:M$25)</f>
        <v>0</v>
      </c>
      <c r="AL1152" s="39" t="str" cm="1">
        <f t="array" aca="1" ref="AL1152" ca="1">IF(SUM(  ((OFFSET($A$4,0,0,COUNTA(A:A)-3,1)) =V1152) * (OFFSET($T$4, 0,0,COUNTA(A:A)-3,1) = "Domestic")) &gt; 0,"Y","")</f>
        <v/>
      </c>
    </row>
    <row r="1153" spans="1:38" x14ac:dyDescent="0.25">
      <c r="A1153" t="s">
        <v>1433</v>
      </c>
      <c r="B1153" t="s">
        <v>108</v>
      </c>
      <c r="C1153" t="s">
        <v>1354</v>
      </c>
      <c r="D1153">
        <v>0.2</v>
      </c>
      <c r="E1153" t="s">
        <v>97</v>
      </c>
      <c r="G1153" t="s">
        <v>298</v>
      </c>
      <c r="H1153" s="38" t="s">
        <v>101</v>
      </c>
      <c r="I1153">
        <f>_xlfn.XLOOKUP(B1153,Use_Code_Ranking!$A$4:$A$23,Use_Code_Ranking!$B$4:$B$23,9999)</f>
        <v>5</v>
      </c>
      <c r="J1153">
        <f t="shared" ca="1" si="237"/>
        <v>5</v>
      </c>
      <c r="K1153">
        <f t="shared" ca="1" si="238"/>
        <v>0</v>
      </c>
      <c r="L1153">
        <f t="shared" ca="1" si="239"/>
        <v>0</v>
      </c>
      <c r="M1153">
        <f t="shared" ca="1" si="240"/>
        <v>0</v>
      </c>
      <c r="N1153" t="str">
        <f t="shared" ca="1" si="241"/>
        <v/>
      </c>
      <c r="O1153" t="str">
        <f t="shared" ca="1" si="242"/>
        <v/>
      </c>
      <c r="P1153" t="str">
        <f t="shared" si="243"/>
        <v/>
      </c>
      <c r="Q1153" t="str">
        <f t="shared" ca="1" si="244"/>
        <v/>
      </c>
      <c r="R1153" t="str">
        <f t="shared" si="245"/>
        <v/>
      </c>
      <c r="S1153" t="str">
        <f t="shared" si="246"/>
        <v/>
      </c>
      <c r="T1153" s="2" t="str">
        <f ca="1">IF(S1153="Irrigation","Irrigation",IF(R1153="Irrigation","Irrigation",IF(Q1153="Domestic","Domestic",IF(P1153="Stockwatering","Stockwatering",IF(N1153="IRRIGATION_AND_MUNICIPAL","Irrigation and Municipal",IF(O1153="IRRIGATION_AND_DOMESTIC","Irrigation and Domestic Municipality",_xlfn.XLOOKUP(J1153,Use_Code_Ranking!$B$4:$B$23,Use_Code_Ranking!$A$4:$A$23)))))))</f>
        <v>Stockwatering</v>
      </c>
      <c r="V1153" s="20" t="str">
        <f ca="1"/>
        <v>S002617</v>
      </c>
      <c r="W1153" s="4" t="str">
        <f t="shared" ca="1" si="234"/>
        <v>Irrigation</v>
      </c>
      <c r="X1153" t="str">
        <f t="shared" ca="1" si="235"/>
        <v>N</v>
      </c>
      <c r="Y1153" s="2" t="str">
        <f t="shared" ca="1" si="236"/>
        <v>N</v>
      </c>
      <c r="Z1153">
        <f ca="1">_xlfn.XLOOKUP($W1153,Return_flow_table!$A$4:$A$25,Return_flow_table!B$4:B$25)</f>
        <v>0</v>
      </c>
      <c r="AA1153">
        <f ca="1">_xlfn.XLOOKUP($W1153,Return_flow_table!$A$4:$A$25,Return_flow_table!C$4:C$25)</f>
        <v>0</v>
      </c>
      <c r="AB1153">
        <f ca="1">_xlfn.XLOOKUP($W1153,Return_flow_table!$A$4:$A$25,Return_flow_table!D$4:D$25)</f>
        <v>20</v>
      </c>
      <c r="AC1153">
        <f ca="1">_xlfn.XLOOKUP($W1153,Return_flow_table!$A$4:$A$25,Return_flow_table!E$4:E$25)</f>
        <v>20</v>
      </c>
      <c r="AD1153">
        <f ca="1">_xlfn.XLOOKUP($W1153,Return_flow_table!$A$4:$A$25,Return_flow_table!F$4:F$25)</f>
        <v>10</v>
      </c>
      <c r="AE1153">
        <f ca="1">_xlfn.XLOOKUP($W1153,Return_flow_table!$A$4:$A$25,Return_flow_table!G$4:G$25)</f>
        <v>10</v>
      </c>
      <c r="AF1153">
        <f ca="1">_xlfn.XLOOKUP($W1153,Return_flow_table!$A$4:$A$25,Return_flow_table!H$4:H$25)</f>
        <v>0</v>
      </c>
      <c r="AG1153">
        <f ca="1">_xlfn.XLOOKUP($W1153,Return_flow_table!$A$4:$A$25,Return_flow_table!I$4:I$25)</f>
        <v>0</v>
      </c>
      <c r="AH1153">
        <f ca="1">_xlfn.XLOOKUP($W1153,Return_flow_table!$A$4:$A$25,Return_flow_table!J$4:J$25)</f>
        <v>0</v>
      </c>
      <c r="AI1153">
        <f ca="1">_xlfn.XLOOKUP($W1153,Return_flow_table!$A$4:$A$25,Return_flow_table!K$4:K$25)</f>
        <v>20</v>
      </c>
      <c r="AJ1153">
        <f ca="1">_xlfn.XLOOKUP($W1153,Return_flow_table!$A$4:$A$25,Return_flow_table!L$4:L$25)</f>
        <v>20</v>
      </c>
      <c r="AK1153">
        <f ca="1">_xlfn.XLOOKUP($W1153,Return_flow_table!$A$4:$A$25,Return_flow_table!M$4:M$25)</f>
        <v>0</v>
      </c>
      <c r="AL1153" s="39" t="str" cm="1">
        <f t="array" aca="1" ref="AL1153" ca="1">IF(SUM(  ((OFFSET($A$4,0,0,COUNTA(A:A)-3,1)) =V1153) * (OFFSET($T$4, 0,0,COUNTA(A:A)-3,1) = "Domestic")) &gt; 0,"Y","")</f>
        <v/>
      </c>
    </row>
    <row r="1154" spans="1:38" x14ac:dyDescent="0.25">
      <c r="A1154" t="s">
        <v>1433</v>
      </c>
      <c r="B1154" t="s">
        <v>114</v>
      </c>
      <c r="C1154" t="s">
        <v>1354</v>
      </c>
      <c r="D1154">
        <v>0.2</v>
      </c>
      <c r="E1154" t="s">
        <v>97</v>
      </c>
      <c r="G1154" t="s">
        <v>298</v>
      </c>
      <c r="H1154" s="38" t="s">
        <v>101</v>
      </c>
      <c r="I1154">
        <f>_xlfn.XLOOKUP(B1154,Use_Code_Ranking!$A$4:$A$23,Use_Code_Ranking!$B$4:$B$23,9999)</f>
        <v>12</v>
      </c>
      <c r="J1154">
        <f t="shared" ca="1" si="237"/>
        <v>5</v>
      </c>
      <c r="K1154">
        <f t="shared" ca="1" si="238"/>
        <v>0</v>
      </c>
      <c r="L1154">
        <f t="shared" ca="1" si="239"/>
        <v>0</v>
      </c>
      <c r="M1154">
        <f t="shared" ca="1" si="240"/>
        <v>0</v>
      </c>
      <c r="N1154" t="str">
        <f t="shared" ca="1" si="241"/>
        <v/>
      </c>
      <c r="O1154" t="str">
        <f t="shared" ca="1" si="242"/>
        <v/>
      </c>
      <c r="P1154" t="str">
        <f t="shared" si="243"/>
        <v/>
      </c>
      <c r="Q1154" t="str">
        <f t="shared" ca="1" si="244"/>
        <v/>
      </c>
      <c r="R1154" t="str">
        <f t="shared" si="245"/>
        <v/>
      </c>
      <c r="S1154" t="str">
        <f t="shared" si="246"/>
        <v/>
      </c>
      <c r="T1154" s="2" t="str">
        <f ca="1">IF(S1154="Irrigation","Irrigation",IF(R1154="Irrigation","Irrigation",IF(Q1154="Domestic","Domestic",IF(P1154="Stockwatering","Stockwatering",IF(N1154="IRRIGATION_AND_MUNICIPAL","Irrigation and Municipal",IF(O1154="IRRIGATION_AND_DOMESTIC","Irrigation and Domestic Municipality",_xlfn.XLOOKUP(J1154,Use_Code_Ranking!$B$4:$B$23,Use_Code_Ranking!$A$4:$A$23)))))))</f>
        <v>Stockwatering</v>
      </c>
      <c r="V1154" s="20" t="str">
        <f ca="1"/>
        <v>S002828</v>
      </c>
      <c r="W1154" s="4" t="str">
        <f t="shared" ca="1" si="234"/>
        <v>Irrigation</v>
      </c>
      <c r="X1154" t="str">
        <f t="shared" ca="1" si="235"/>
        <v>N</v>
      </c>
      <c r="Y1154" s="2" t="str">
        <f t="shared" ca="1" si="236"/>
        <v>N</v>
      </c>
      <c r="Z1154">
        <f ca="1">_xlfn.XLOOKUP($W1154,Return_flow_table!$A$4:$A$25,Return_flow_table!B$4:B$25)</f>
        <v>0</v>
      </c>
      <c r="AA1154">
        <f ca="1">_xlfn.XLOOKUP($W1154,Return_flow_table!$A$4:$A$25,Return_flow_table!C$4:C$25)</f>
        <v>0</v>
      </c>
      <c r="AB1154">
        <f ca="1">_xlfn.XLOOKUP($W1154,Return_flow_table!$A$4:$A$25,Return_flow_table!D$4:D$25)</f>
        <v>20</v>
      </c>
      <c r="AC1154">
        <f ca="1">_xlfn.XLOOKUP($W1154,Return_flow_table!$A$4:$A$25,Return_flow_table!E$4:E$25)</f>
        <v>20</v>
      </c>
      <c r="AD1154">
        <f ca="1">_xlfn.XLOOKUP($W1154,Return_flow_table!$A$4:$A$25,Return_flow_table!F$4:F$25)</f>
        <v>10</v>
      </c>
      <c r="AE1154">
        <f ca="1">_xlfn.XLOOKUP($W1154,Return_flow_table!$A$4:$A$25,Return_flow_table!G$4:G$25)</f>
        <v>10</v>
      </c>
      <c r="AF1154">
        <f ca="1">_xlfn.XLOOKUP($W1154,Return_flow_table!$A$4:$A$25,Return_flow_table!H$4:H$25)</f>
        <v>0</v>
      </c>
      <c r="AG1154">
        <f ca="1">_xlfn.XLOOKUP($W1154,Return_flow_table!$A$4:$A$25,Return_flow_table!I$4:I$25)</f>
        <v>0</v>
      </c>
      <c r="AH1154">
        <f ca="1">_xlfn.XLOOKUP($W1154,Return_flow_table!$A$4:$A$25,Return_flow_table!J$4:J$25)</f>
        <v>0</v>
      </c>
      <c r="AI1154">
        <f ca="1">_xlfn.XLOOKUP($W1154,Return_flow_table!$A$4:$A$25,Return_flow_table!K$4:K$25)</f>
        <v>20</v>
      </c>
      <c r="AJ1154">
        <f ca="1">_xlfn.XLOOKUP($W1154,Return_flow_table!$A$4:$A$25,Return_flow_table!L$4:L$25)</f>
        <v>20</v>
      </c>
      <c r="AK1154">
        <f ca="1">_xlfn.XLOOKUP($W1154,Return_flow_table!$A$4:$A$25,Return_flow_table!M$4:M$25)</f>
        <v>0</v>
      </c>
      <c r="AL1154" s="39" t="str" cm="1">
        <f t="array" aca="1" ref="AL1154" ca="1">IF(SUM(  ((OFFSET($A$4,0,0,COUNTA(A:A)-3,1)) =V1154) * (OFFSET($T$4, 0,0,COUNTA(A:A)-3,1) = "Domestic")) &gt; 0,"Y","")</f>
        <v/>
      </c>
    </row>
    <row r="1155" spans="1:38" x14ac:dyDescent="0.25">
      <c r="A1155" t="s">
        <v>1434</v>
      </c>
      <c r="B1155" t="s">
        <v>95</v>
      </c>
      <c r="C1155" t="s">
        <v>133</v>
      </c>
      <c r="D1155">
        <v>0.92</v>
      </c>
      <c r="E1155" t="s">
        <v>97</v>
      </c>
      <c r="G1155" t="s">
        <v>1435</v>
      </c>
      <c r="H1155" s="38" t="s">
        <v>99</v>
      </c>
      <c r="I1155">
        <f>_xlfn.XLOOKUP(B1155,Use_Code_Ranking!$A$4:$A$23,Use_Code_Ranking!$B$4:$B$23,9999)</f>
        <v>1</v>
      </c>
      <c r="J1155">
        <f t="shared" ca="1" si="237"/>
        <v>1</v>
      </c>
      <c r="K1155">
        <f t="shared" ca="1" si="238"/>
        <v>1</v>
      </c>
      <c r="L1155">
        <f t="shared" ca="1" si="239"/>
        <v>0</v>
      </c>
      <c r="M1155">
        <f t="shared" ca="1" si="240"/>
        <v>0</v>
      </c>
      <c r="N1155" t="str">
        <f t="shared" ca="1" si="241"/>
        <v/>
      </c>
      <c r="O1155" t="str">
        <f t="shared" ca="1" si="242"/>
        <v/>
      </c>
      <c r="P1155" t="str">
        <f t="shared" si="243"/>
        <v/>
      </c>
      <c r="Q1155" t="str">
        <f t="shared" ca="1" si="244"/>
        <v/>
      </c>
      <c r="R1155" t="str">
        <f t="shared" si="245"/>
        <v/>
      </c>
      <c r="S1155" t="str">
        <f t="shared" si="246"/>
        <v>Irrigation</v>
      </c>
      <c r="T1155" s="2" t="str">
        <f>IF(S1155="Irrigation","Irrigation",IF(R1155="Irrigation","Irrigation",IF(Q1155="Domestic","Domestic",IF(P1155="Stockwatering","Stockwatering",IF(N1155="IRRIGATION_AND_MUNICIPAL","Irrigation and Municipal",IF(O1155="IRRIGATION_AND_DOMESTIC","Irrigation and Domestic Municipality",_xlfn.XLOOKUP(J1155,Use_Code_Ranking!$B$4:$B$23,Use_Code_Ranking!$A$4:$A$23)))))))</f>
        <v>Irrigation</v>
      </c>
      <c r="V1155" s="20" t="str">
        <f ca="1"/>
        <v>S003139</v>
      </c>
      <c r="W1155" s="4" t="str">
        <f t="shared" ca="1" si="234"/>
        <v>Domestic</v>
      </c>
      <c r="X1155" t="str">
        <f t="shared" ca="1" si="235"/>
        <v>N</v>
      </c>
      <c r="Y1155" s="2" t="str">
        <f t="shared" ca="1" si="236"/>
        <v>N</v>
      </c>
      <c r="Z1155">
        <f ca="1">_xlfn.XLOOKUP($W1155,Return_flow_table!$A$4:$A$25,Return_flow_table!B$4:B$25)</f>
        <v>0</v>
      </c>
      <c r="AA1155">
        <f ca="1">_xlfn.XLOOKUP($W1155,Return_flow_table!$A$4:$A$25,Return_flow_table!C$4:C$25)</f>
        <v>0</v>
      </c>
      <c r="AB1155">
        <f ca="1">_xlfn.XLOOKUP($W1155,Return_flow_table!$A$4:$A$25,Return_flow_table!D$4:D$25)</f>
        <v>0</v>
      </c>
      <c r="AC1155">
        <f ca="1">_xlfn.XLOOKUP($W1155,Return_flow_table!$A$4:$A$25,Return_flow_table!E$4:E$25)</f>
        <v>0</v>
      </c>
      <c r="AD1155">
        <f ca="1">_xlfn.XLOOKUP($W1155,Return_flow_table!$A$4:$A$25,Return_flow_table!F$4:F$25)</f>
        <v>0</v>
      </c>
      <c r="AE1155">
        <f ca="1">_xlfn.XLOOKUP($W1155,Return_flow_table!$A$4:$A$25,Return_flow_table!G$4:G$25)</f>
        <v>0</v>
      </c>
      <c r="AF1155">
        <f ca="1">_xlfn.XLOOKUP($W1155,Return_flow_table!$A$4:$A$25,Return_flow_table!H$4:H$25)</f>
        <v>0</v>
      </c>
      <c r="AG1155">
        <f ca="1">_xlfn.XLOOKUP($W1155,Return_flow_table!$A$4:$A$25,Return_flow_table!I$4:I$25)</f>
        <v>0</v>
      </c>
      <c r="AH1155">
        <f ca="1">_xlfn.XLOOKUP($W1155,Return_flow_table!$A$4:$A$25,Return_flow_table!J$4:J$25)</f>
        <v>0</v>
      </c>
      <c r="AI1155">
        <f ca="1">_xlfn.XLOOKUP($W1155,Return_flow_table!$A$4:$A$25,Return_flow_table!K$4:K$25)</f>
        <v>0</v>
      </c>
      <c r="AJ1155">
        <f ca="1">_xlfn.XLOOKUP($W1155,Return_flow_table!$A$4:$A$25,Return_flow_table!L$4:L$25)</f>
        <v>0</v>
      </c>
      <c r="AK1155">
        <f ca="1">_xlfn.XLOOKUP($W1155,Return_flow_table!$A$4:$A$25,Return_flow_table!M$4:M$25)</f>
        <v>0</v>
      </c>
      <c r="AL1155" s="39" t="str" cm="1">
        <f t="array" aca="1" ref="AL1155" ca="1">IF(SUM(  ((OFFSET($A$4,0,0,COUNTA(A:A)-3,1)) =V1155) * (OFFSET($T$4, 0,0,COUNTA(A:A)-3,1) = "Domestic")) &gt; 0,"Y","")</f>
        <v>Y</v>
      </c>
    </row>
    <row r="1156" spans="1:38" x14ac:dyDescent="0.25">
      <c r="A1156" t="s">
        <v>1436</v>
      </c>
      <c r="B1156" t="s">
        <v>111</v>
      </c>
      <c r="C1156" t="s">
        <v>133</v>
      </c>
      <c r="D1156">
        <v>2.2999999999999998</v>
      </c>
      <c r="E1156" t="s">
        <v>97</v>
      </c>
      <c r="G1156" t="s">
        <v>1437</v>
      </c>
      <c r="H1156" s="38" t="s">
        <v>106</v>
      </c>
      <c r="I1156">
        <f>_xlfn.XLOOKUP(B1156,Use_Code_Ranking!$A$4:$A$23,Use_Code_Ranking!$B$4:$B$23,9999)</f>
        <v>14</v>
      </c>
      <c r="J1156">
        <f t="shared" ca="1" si="237"/>
        <v>1</v>
      </c>
      <c r="K1156">
        <f t="shared" ca="1" si="238"/>
        <v>1</v>
      </c>
      <c r="L1156">
        <f t="shared" ca="1" si="239"/>
        <v>0</v>
      </c>
      <c r="M1156">
        <f t="shared" ca="1" si="240"/>
        <v>0</v>
      </c>
      <c r="N1156" t="str">
        <f t="shared" ca="1" si="241"/>
        <v/>
      </c>
      <c r="O1156" t="str">
        <f t="shared" ca="1" si="242"/>
        <v/>
      </c>
      <c r="P1156" t="str">
        <f t="shared" si="243"/>
        <v/>
      </c>
      <c r="Q1156" t="str">
        <f t="shared" ca="1" si="244"/>
        <v/>
      </c>
      <c r="R1156" t="str">
        <f t="shared" si="245"/>
        <v/>
      </c>
      <c r="S1156" t="str">
        <f t="shared" si="246"/>
        <v>Irrigation</v>
      </c>
      <c r="T1156" s="2" t="str">
        <f>IF(S1156="Irrigation","Irrigation",IF(R1156="Irrigation","Irrigation",IF(Q1156="Domestic","Domestic",IF(P1156="Stockwatering","Stockwatering",IF(N1156="IRRIGATION_AND_MUNICIPAL","Irrigation and Municipal",IF(O1156="IRRIGATION_AND_DOMESTIC","Irrigation and Domestic Municipality",_xlfn.XLOOKUP(J1156,Use_Code_Ranking!$B$4:$B$23,Use_Code_Ranking!$A$4:$A$23)))))))</f>
        <v>Irrigation</v>
      </c>
      <c r="V1156" s="20" t="str">
        <f ca="1"/>
        <v>S003140</v>
      </c>
      <c r="W1156" s="4" t="str">
        <f t="shared" ca="1" si="234"/>
        <v>Stockwatering</v>
      </c>
      <c r="X1156" t="str">
        <f t="shared" ca="1" si="235"/>
        <v>N</v>
      </c>
      <c r="Y1156" s="2" t="str">
        <f t="shared" ca="1" si="236"/>
        <v>N</v>
      </c>
      <c r="Z1156">
        <f ca="1">_xlfn.XLOOKUP($W1156,Return_flow_table!$A$4:$A$25,Return_flow_table!B$4:B$25)</f>
        <v>0</v>
      </c>
      <c r="AA1156">
        <f ca="1">_xlfn.XLOOKUP($W1156,Return_flow_table!$A$4:$A$25,Return_flow_table!C$4:C$25)</f>
        <v>0</v>
      </c>
      <c r="AB1156">
        <f ca="1">_xlfn.XLOOKUP($W1156,Return_flow_table!$A$4:$A$25,Return_flow_table!D$4:D$25)</f>
        <v>0</v>
      </c>
      <c r="AC1156">
        <f ca="1">_xlfn.XLOOKUP($W1156,Return_flow_table!$A$4:$A$25,Return_flow_table!E$4:E$25)</f>
        <v>0</v>
      </c>
      <c r="AD1156">
        <f ca="1">_xlfn.XLOOKUP($W1156,Return_flow_table!$A$4:$A$25,Return_flow_table!F$4:F$25)</f>
        <v>0</v>
      </c>
      <c r="AE1156">
        <f ca="1">_xlfn.XLOOKUP($W1156,Return_flow_table!$A$4:$A$25,Return_flow_table!G$4:G$25)</f>
        <v>0</v>
      </c>
      <c r="AF1156">
        <f ca="1">_xlfn.XLOOKUP($W1156,Return_flow_table!$A$4:$A$25,Return_flow_table!H$4:H$25)</f>
        <v>0</v>
      </c>
      <c r="AG1156">
        <f ca="1">_xlfn.XLOOKUP($W1156,Return_flow_table!$A$4:$A$25,Return_flow_table!I$4:I$25)</f>
        <v>0</v>
      </c>
      <c r="AH1156">
        <f ca="1">_xlfn.XLOOKUP($W1156,Return_flow_table!$A$4:$A$25,Return_flow_table!J$4:J$25)</f>
        <v>0</v>
      </c>
      <c r="AI1156">
        <f ca="1">_xlfn.XLOOKUP($W1156,Return_flow_table!$A$4:$A$25,Return_flow_table!K$4:K$25)</f>
        <v>0</v>
      </c>
      <c r="AJ1156">
        <f ca="1">_xlfn.XLOOKUP($W1156,Return_flow_table!$A$4:$A$25,Return_flow_table!L$4:L$25)</f>
        <v>0</v>
      </c>
      <c r="AK1156">
        <f ca="1">_xlfn.XLOOKUP($W1156,Return_flow_table!$A$4:$A$25,Return_flow_table!M$4:M$25)</f>
        <v>0</v>
      </c>
      <c r="AL1156" s="39" t="str" cm="1">
        <f t="array" aca="1" ref="AL1156" ca="1">IF(SUM(  ((OFFSET($A$4,0,0,COUNTA(A:A)-3,1)) =V1156) * (OFFSET($T$4, 0,0,COUNTA(A:A)-3,1) = "Domestic")) &gt; 0,"Y","")</f>
        <v/>
      </c>
    </row>
    <row r="1157" spans="1:38" x14ac:dyDescent="0.25">
      <c r="A1157" t="s">
        <v>1436</v>
      </c>
      <c r="B1157" t="s">
        <v>130</v>
      </c>
      <c r="C1157" t="s">
        <v>133</v>
      </c>
      <c r="D1157">
        <v>2.2999999999999998</v>
      </c>
      <c r="E1157" t="s">
        <v>97</v>
      </c>
      <c r="G1157" t="s">
        <v>1437</v>
      </c>
      <c r="H1157" s="38" t="s">
        <v>106</v>
      </c>
      <c r="I1157">
        <f>_xlfn.XLOOKUP(B1157,Use_Code_Ranking!$A$4:$A$23,Use_Code_Ranking!$B$4:$B$23,9999)</f>
        <v>19</v>
      </c>
      <c r="J1157">
        <f t="shared" ca="1" si="237"/>
        <v>1</v>
      </c>
      <c r="K1157">
        <f t="shared" ca="1" si="238"/>
        <v>1</v>
      </c>
      <c r="L1157">
        <f t="shared" ca="1" si="239"/>
        <v>0</v>
      </c>
      <c r="M1157">
        <f t="shared" ca="1" si="240"/>
        <v>0</v>
      </c>
      <c r="N1157" t="str">
        <f t="shared" ca="1" si="241"/>
        <v/>
      </c>
      <c r="O1157" t="str">
        <f t="shared" ca="1" si="242"/>
        <v/>
      </c>
      <c r="P1157" t="str">
        <f t="shared" si="243"/>
        <v/>
      </c>
      <c r="Q1157" t="str">
        <f t="shared" ca="1" si="244"/>
        <v/>
      </c>
      <c r="R1157" t="str">
        <f t="shared" si="245"/>
        <v/>
      </c>
      <c r="S1157" t="str">
        <f t="shared" si="246"/>
        <v>Irrigation</v>
      </c>
      <c r="T1157" s="2" t="str">
        <f>IF(S1157="Irrigation","Irrigation",IF(R1157="Irrigation","Irrigation",IF(Q1157="Domestic","Domestic",IF(P1157="Stockwatering","Stockwatering",IF(N1157="IRRIGATION_AND_MUNICIPAL","Irrigation and Municipal",IF(O1157="IRRIGATION_AND_DOMESTIC","Irrigation and Domestic Municipality",_xlfn.XLOOKUP(J1157,Use_Code_Ranking!$B$4:$B$23,Use_Code_Ranking!$A$4:$A$23)))))))</f>
        <v>Irrigation</v>
      </c>
      <c r="V1157" s="20" t="str">
        <f ca="1"/>
        <v>S003141</v>
      </c>
      <c r="W1157" s="4" t="str">
        <f t="shared" ca="1" si="234"/>
        <v>Stockwatering</v>
      </c>
      <c r="X1157" t="str">
        <f t="shared" ca="1" si="235"/>
        <v>N</v>
      </c>
      <c r="Y1157" s="2" t="str">
        <f t="shared" ca="1" si="236"/>
        <v>N</v>
      </c>
      <c r="Z1157">
        <f ca="1">_xlfn.XLOOKUP($W1157,Return_flow_table!$A$4:$A$25,Return_flow_table!B$4:B$25)</f>
        <v>0</v>
      </c>
      <c r="AA1157">
        <f ca="1">_xlfn.XLOOKUP($W1157,Return_flow_table!$A$4:$A$25,Return_flow_table!C$4:C$25)</f>
        <v>0</v>
      </c>
      <c r="AB1157">
        <f ca="1">_xlfn.XLOOKUP($W1157,Return_flow_table!$A$4:$A$25,Return_flow_table!D$4:D$25)</f>
        <v>0</v>
      </c>
      <c r="AC1157">
        <f ca="1">_xlfn.XLOOKUP($W1157,Return_flow_table!$A$4:$A$25,Return_flow_table!E$4:E$25)</f>
        <v>0</v>
      </c>
      <c r="AD1157">
        <f ca="1">_xlfn.XLOOKUP($W1157,Return_flow_table!$A$4:$A$25,Return_flow_table!F$4:F$25)</f>
        <v>0</v>
      </c>
      <c r="AE1157">
        <f ca="1">_xlfn.XLOOKUP($W1157,Return_flow_table!$A$4:$A$25,Return_flow_table!G$4:G$25)</f>
        <v>0</v>
      </c>
      <c r="AF1157">
        <f ca="1">_xlfn.XLOOKUP($W1157,Return_flow_table!$A$4:$A$25,Return_flow_table!H$4:H$25)</f>
        <v>0</v>
      </c>
      <c r="AG1157">
        <f ca="1">_xlfn.XLOOKUP($W1157,Return_flow_table!$A$4:$A$25,Return_flow_table!I$4:I$25)</f>
        <v>0</v>
      </c>
      <c r="AH1157">
        <f ca="1">_xlfn.XLOOKUP($W1157,Return_flow_table!$A$4:$A$25,Return_flow_table!J$4:J$25)</f>
        <v>0</v>
      </c>
      <c r="AI1157">
        <f ca="1">_xlfn.XLOOKUP($W1157,Return_flow_table!$A$4:$A$25,Return_flow_table!K$4:K$25)</f>
        <v>0</v>
      </c>
      <c r="AJ1157">
        <f ca="1">_xlfn.XLOOKUP($W1157,Return_flow_table!$A$4:$A$25,Return_flow_table!L$4:L$25)</f>
        <v>0</v>
      </c>
      <c r="AK1157">
        <f ca="1">_xlfn.XLOOKUP($W1157,Return_flow_table!$A$4:$A$25,Return_flow_table!M$4:M$25)</f>
        <v>0</v>
      </c>
      <c r="AL1157" s="39" t="str" cm="1">
        <f t="array" aca="1" ref="AL1157" ca="1">IF(SUM(  ((OFFSET($A$4,0,0,COUNTA(A:A)-3,1)) =V1157) * (OFFSET($T$4, 0,0,COUNTA(A:A)-3,1) = "Domestic")) &gt; 0,"Y","")</f>
        <v/>
      </c>
    </row>
    <row r="1158" spans="1:38" x14ac:dyDescent="0.25">
      <c r="A1158" t="s">
        <v>1436</v>
      </c>
      <c r="B1158" t="s">
        <v>113</v>
      </c>
      <c r="C1158" t="s">
        <v>133</v>
      </c>
      <c r="D1158">
        <v>2.2999999999999998</v>
      </c>
      <c r="E1158" t="s">
        <v>97</v>
      </c>
      <c r="G1158" t="s">
        <v>1437</v>
      </c>
      <c r="H1158" s="38" t="s">
        <v>106</v>
      </c>
      <c r="I1158">
        <f>_xlfn.XLOOKUP(B1158,Use_Code_Ranking!$A$4:$A$23,Use_Code_Ranking!$B$4:$B$23,9999)</f>
        <v>9</v>
      </c>
      <c r="J1158">
        <f t="shared" ca="1" si="237"/>
        <v>1</v>
      </c>
      <c r="K1158">
        <f t="shared" ca="1" si="238"/>
        <v>1</v>
      </c>
      <c r="L1158">
        <f t="shared" ca="1" si="239"/>
        <v>0</v>
      </c>
      <c r="M1158">
        <f t="shared" ca="1" si="240"/>
        <v>0</v>
      </c>
      <c r="N1158" t="str">
        <f t="shared" ca="1" si="241"/>
        <v/>
      </c>
      <c r="O1158" t="str">
        <f t="shared" ca="1" si="242"/>
        <v/>
      </c>
      <c r="P1158" t="str">
        <f t="shared" si="243"/>
        <v/>
      </c>
      <c r="Q1158" t="str">
        <f t="shared" ca="1" si="244"/>
        <v/>
      </c>
      <c r="R1158" t="str">
        <f t="shared" si="245"/>
        <v/>
      </c>
      <c r="S1158" t="str">
        <f t="shared" si="246"/>
        <v>Irrigation</v>
      </c>
      <c r="T1158" s="2" t="str">
        <f>IF(S1158="Irrigation","Irrigation",IF(R1158="Irrigation","Irrigation",IF(Q1158="Domestic","Domestic",IF(P1158="Stockwatering","Stockwatering",IF(N1158="IRRIGATION_AND_MUNICIPAL","Irrigation and Municipal",IF(O1158="IRRIGATION_AND_DOMESTIC","Irrigation and Domestic Municipality",_xlfn.XLOOKUP(J1158,Use_Code_Ranking!$B$4:$B$23,Use_Code_Ranking!$A$4:$A$23)))))))</f>
        <v>Irrigation</v>
      </c>
      <c r="V1158" s="20" t="str">
        <f ca="1"/>
        <v>S003142</v>
      </c>
      <c r="W1158" s="4" t="str">
        <f t="shared" ref="W1158:W1221" ca="1" si="247">_xlfn.XLOOKUP(V1158,A:A,T:T)</f>
        <v>Stockwatering</v>
      </c>
      <c r="X1158" t="str">
        <f t="shared" ref="X1158:X1221" ca="1" si="248">IF(OR(W1158="Power", W1158="Recreational", W1158="Aquaculture",W1158="Fish and Wildlife Preservation and Enhancement"),"Y","N")</f>
        <v>N</v>
      </c>
      <c r="Y1158" s="2" t="str">
        <f t="shared" ref="Y1158:Y1221" ca="1" si="249">IF(W1158="Power","Y","N")</f>
        <v>N</v>
      </c>
      <c r="Z1158">
        <f ca="1">_xlfn.XLOOKUP($W1158,Return_flow_table!$A$4:$A$25,Return_flow_table!B$4:B$25)</f>
        <v>0</v>
      </c>
      <c r="AA1158">
        <f ca="1">_xlfn.XLOOKUP($W1158,Return_flow_table!$A$4:$A$25,Return_flow_table!C$4:C$25)</f>
        <v>0</v>
      </c>
      <c r="AB1158">
        <f ca="1">_xlfn.XLOOKUP($W1158,Return_flow_table!$A$4:$A$25,Return_flow_table!D$4:D$25)</f>
        <v>0</v>
      </c>
      <c r="AC1158">
        <f ca="1">_xlfn.XLOOKUP($W1158,Return_flow_table!$A$4:$A$25,Return_flow_table!E$4:E$25)</f>
        <v>0</v>
      </c>
      <c r="AD1158">
        <f ca="1">_xlfn.XLOOKUP($W1158,Return_flow_table!$A$4:$A$25,Return_flow_table!F$4:F$25)</f>
        <v>0</v>
      </c>
      <c r="AE1158">
        <f ca="1">_xlfn.XLOOKUP($W1158,Return_flow_table!$A$4:$A$25,Return_flow_table!G$4:G$25)</f>
        <v>0</v>
      </c>
      <c r="AF1158">
        <f ca="1">_xlfn.XLOOKUP($W1158,Return_flow_table!$A$4:$A$25,Return_flow_table!H$4:H$25)</f>
        <v>0</v>
      </c>
      <c r="AG1158">
        <f ca="1">_xlfn.XLOOKUP($W1158,Return_flow_table!$A$4:$A$25,Return_flow_table!I$4:I$25)</f>
        <v>0</v>
      </c>
      <c r="AH1158">
        <f ca="1">_xlfn.XLOOKUP($W1158,Return_flow_table!$A$4:$A$25,Return_flow_table!J$4:J$25)</f>
        <v>0</v>
      </c>
      <c r="AI1158">
        <f ca="1">_xlfn.XLOOKUP($W1158,Return_flow_table!$A$4:$A$25,Return_flow_table!K$4:K$25)</f>
        <v>0</v>
      </c>
      <c r="AJ1158">
        <f ca="1">_xlfn.XLOOKUP($W1158,Return_flow_table!$A$4:$A$25,Return_flow_table!L$4:L$25)</f>
        <v>0</v>
      </c>
      <c r="AK1158">
        <f ca="1">_xlfn.XLOOKUP($W1158,Return_flow_table!$A$4:$A$25,Return_flow_table!M$4:M$25)</f>
        <v>0</v>
      </c>
      <c r="AL1158" s="39" t="str" cm="1">
        <f t="array" aca="1" ref="AL1158" ca="1">IF(SUM(  ((OFFSET($A$4,0,0,COUNTA(A:A)-3,1)) =V1158) * (OFFSET($T$4, 0,0,COUNTA(A:A)-3,1) = "Domestic")) &gt; 0,"Y","")</f>
        <v/>
      </c>
    </row>
    <row r="1159" spans="1:38" x14ac:dyDescent="0.25">
      <c r="A1159" t="s">
        <v>1436</v>
      </c>
      <c r="B1159" t="s">
        <v>114</v>
      </c>
      <c r="C1159" t="s">
        <v>133</v>
      </c>
      <c r="D1159">
        <v>2.2999999999999998</v>
      </c>
      <c r="E1159" t="s">
        <v>97</v>
      </c>
      <c r="G1159" t="s">
        <v>1437</v>
      </c>
      <c r="H1159" s="38" t="s">
        <v>106</v>
      </c>
      <c r="I1159">
        <f>_xlfn.XLOOKUP(B1159,Use_Code_Ranking!$A$4:$A$23,Use_Code_Ranking!$B$4:$B$23,9999)</f>
        <v>12</v>
      </c>
      <c r="J1159">
        <f t="shared" ca="1" si="237"/>
        <v>1</v>
      </c>
      <c r="K1159">
        <f t="shared" ca="1" si="238"/>
        <v>1</v>
      </c>
      <c r="L1159">
        <f t="shared" ca="1" si="239"/>
        <v>0</v>
      </c>
      <c r="M1159">
        <f t="shared" ca="1" si="240"/>
        <v>0</v>
      </c>
      <c r="N1159" t="str">
        <f t="shared" ca="1" si="241"/>
        <v/>
      </c>
      <c r="O1159" t="str">
        <f t="shared" ca="1" si="242"/>
        <v/>
      </c>
      <c r="P1159" t="str">
        <f t="shared" si="243"/>
        <v/>
      </c>
      <c r="Q1159" t="str">
        <f t="shared" ca="1" si="244"/>
        <v/>
      </c>
      <c r="R1159" t="str">
        <f t="shared" si="245"/>
        <v/>
      </c>
      <c r="S1159" t="str">
        <f t="shared" si="246"/>
        <v>Irrigation</v>
      </c>
      <c r="T1159" s="2" t="str">
        <f>IF(S1159="Irrigation","Irrigation",IF(R1159="Irrigation","Irrigation",IF(Q1159="Domestic","Domestic",IF(P1159="Stockwatering","Stockwatering",IF(N1159="IRRIGATION_AND_MUNICIPAL","Irrigation and Municipal",IF(O1159="IRRIGATION_AND_DOMESTIC","Irrigation and Domestic Municipality",_xlfn.XLOOKUP(J1159,Use_Code_Ranking!$B$4:$B$23,Use_Code_Ranking!$A$4:$A$23)))))))</f>
        <v>Irrigation</v>
      </c>
      <c r="V1159" s="20" t="str">
        <f ca="1"/>
        <v>S003143</v>
      </c>
      <c r="W1159" s="4" t="str">
        <f t="shared" ca="1" si="247"/>
        <v>Stockwatering</v>
      </c>
      <c r="X1159" t="str">
        <f t="shared" ca="1" si="248"/>
        <v>N</v>
      </c>
      <c r="Y1159" s="2" t="str">
        <f t="shared" ca="1" si="249"/>
        <v>N</v>
      </c>
      <c r="Z1159">
        <f ca="1">_xlfn.XLOOKUP($W1159,Return_flow_table!$A$4:$A$25,Return_flow_table!B$4:B$25)</f>
        <v>0</v>
      </c>
      <c r="AA1159">
        <f ca="1">_xlfn.XLOOKUP($W1159,Return_flow_table!$A$4:$A$25,Return_flow_table!C$4:C$25)</f>
        <v>0</v>
      </c>
      <c r="AB1159">
        <f ca="1">_xlfn.XLOOKUP($W1159,Return_flow_table!$A$4:$A$25,Return_flow_table!D$4:D$25)</f>
        <v>0</v>
      </c>
      <c r="AC1159">
        <f ca="1">_xlfn.XLOOKUP($W1159,Return_flow_table!$A$4:$A$25,Return_flow_table!E$4:E$25)</f>
        <v>0</v>
      </c>
      <c r="AD1159">
        <f ca="1">_xlfn.XLOOKUP($W1159,Return_flow_table!$A$4:$A$25,Return_flow_table!F$4:F$25)</f>
        <v>0</v>
      </c>
      <c r="AE1159">
        <f ca="1">_xlfn.XLOOKUP($W1159,Return_flow_table!$A$4:$A$25,Return_flow_table!G$4:G$25)</f>
        <v>0</v>
      </c>
      <c r="AF1159">
        <f ca="1">_xlfn.XLOOKUP($W1159,Return_flow_table!$A$4:$A$25,Return_flow_table!H$4:H$25)</f>
        <v>0</v>
      </c>
      <c r="AG1159">
        <f ca="1">_xlfn.XLOOKUP($W1159,Return_flow_table!$A$4:$A$25,Return_flow_table!I$4:I$25)</f>
        <v>0</v>
      </c>
      <c r="AH1159">
        <f ca="1">_xlfn.XLOOKUP($W1159,Return_flow_table!$A$4:$A$25,Return_flow_table!J$4:J$25)</f>
        <v>0</v>
      </c>
      <c r="AI1159">
        <f ca="1">_xlfn.XLOOKUP($W1159,Return_flow_table!$A$4:$A$25,Return_flow_table!K$4:K$25)</f>
        <v>0</v>
      </c>
      <c r="AJ1159">
        <f ca="1">_xlfn.XLOOKUP($W1159,Return_flow_table!$A$4:$A$25,Return_flow_table!L$4:L$25)</f>
        <v>0</v>
      </c>
      <c r="AK1159">
        <f ca="1">_xlfn.XLOOKUP($W1159,Return_flow_table!$A$4:$A$25,Return_flow_table!M$4:M$25)</f>
        <v>0</v>
      </c>
      <c r="AL1159" s="39" t="str" cm="1">
        <f t="array" aca="1" ref="AL1159" ca="1">IF(SUM(  ((OFFSET($A$4,0,0,COUNTA(A:A)-3,1)) =V1159) * (OFFSET($T$4, 0,0,COUNTA(A:A)-3,1) = "Domestic")) &gt; 0,"Y","")</f>
        <v/>
      </c>
    </row>
    <row r="1160" spans="1:38" x14ac:dyDescent="0.25">
      <c r="A1160" t="s">
        <v>1436</v>
      </c>
      <c r="B1160" t="s">
        <v>95</v>
      </c>
      <c r="C1160" t="s">
        <v>133</v>
      </c>
      <c r="D1160">
        <v>2.2999999999999998</v>
      </c>
      <c r="E1160" t="s">
        <v>97</v>
      </c>
      <c r="G1160" t="s">
        <v>1437</v>
      </c>
      <c r="H1160" s="38" t="s">
        <v>106</v>
      </c>
      <c r="I1160">
        <f>_xlfn.XLOOKUP(B1160,Use_Code_Ranking!$A$4:$A$23,Use_Code_Ranking!$B$4:$B$23,9999)</f>
        <v>1</v>
      </c>
      <c r="J1160">
        <f t="shared" ca="1" si="237"/>
        <v>1</v>
      </c>
      <c r="K1160">
        <f t="shared" ca="1" si="238"/>
        <v>1</v>
      </c>
      <c r="L1160">
        <f t="shared" ca="1" si="239"/>
        <v>0</v>
      </c>
      <c r="M1160">
        <f t="shared" ca="1" si="240"/>
        <v>0</v>
      </c>
      <c r="N1160" t="str">
        <f t="shared" ca="1" si="241"/>
        <v/>
      </c>
      <c r="O1160" t="str">
        <f t="shared" ca="1" si="242"/>
        <v/>
      </c>
      <c r="P1160" t="str">
        <f t="shared" si="243"/>
        <v/>
      </c>
      <c r="Q1160" t="str">
        <f t="shared" ca="1" si="244"/>
        <v/>
      </c>
      <c r="R1160" t="str">
        <f t="shared" si="245"/>
        <v/>
      </c>
      <c r="S1160" t="str">
        <f t="shared" si="246"/>
        <v>Irrigation</v>
      </c>
      <c r="T1160" s="2" t="str">
        <f>IF(S1160="Irrigation","Irrigation",IF(R1160="Irrigation","Irrigation",IF(Q1160="Domestic","Domestic",IF(P1160="Stockwatering","Stockwatering",IF(N1160="IRRIGATION_AND_MUNICIPAL","Irrigation and Municipal",IF(O1160="IRRIGATION_AND_DOMESTIC","Irrigation and Domestic Municipality",_xlfn.XLOOKUP(J1160,Use_Code_Ranking!$B$4:$B$23,Use_Code_Ranking!$A$4:$A$23)))))))</f>
        <v>Irrigation</v>
      </c>
      <c r="V1160" s="20" t="str">
        <f ca="1"/>
        <v>S003144</v>
      </c>
      <c r="W1160" s="4" t="str">
        <f t="shared" ca="1" si="247"/>
        <v>Stockwatering</v>
      </c>
      <c r="X1160" t="str">
        <f t="shared" ca="1" si="248"/>
        <v>N</v>
      </c>
      <c r="Y1160" s="2" t="str">
        <f t="shared" ca="1" si="249"/>
        <v>N</v>
      </c>
      <c r="Z1160">
        <f ca="1">_xlfn.XLOOKUP($W1160,Return_flow_table!$A$4:$A$25,Return_flow_table!B$4:B$25)</f>
        <v>0</v>
      </c>
      <c r="AA1160">
        <f ca="1">_xlfn.XLOOKUP($W1160,Return_flow_table!$A$4:$A$25,Return_flow_table!C$4:C$25)</f>
        <v>0</v>
      </c>
      <c r="AB1160">
        <f ca="1">_xlfn.XLOOKUP($W1160,Return_flow_table!$A$4:$A$25,Return_flow_table!D$4:D$25)</f>
        <v>0</v>
      </c>
      <c r="AC1160">
        <f ca="1">_xlfn.XLOOKUP($W1160,Return_flow_table!$A$4:$A$25,Return_flow_table!E$4:E$25)</f>
        <v>0</v>
      </c>
      <c r="AD1160">
        <f ca="1">_xlfn.XLOOKUP($W1160,Return_flow_table!$A$4:$A$25,Return_flow_table!F$4:F$25)</f>
        <v>0</v>
      </c>
      <c r="AE1160">
        <f ca="1">_xlfn.XLOOKUP($W1160,Return_flow_table!$A$4:$A$25,Return_flow_table!G$4:G$25)</f>
        <v>0</v>
      </c>
      <c r="AF1160">
        <f ca="1">_xlfn.XLOOKUP($W1160,Return_flow_table!$A$4:$A$25,Return_flow_table!H$4:H$25)</f>
        <v>0</v>
      </c>
      <c r="AG1160">
        <f ca="1">_xlfn.XLOOKUP($W1160,Return_flow_table!$A$4:$A$25,Return_flow_table!I$4:I$25)</f>
        <v>0</v>
      </c>
      <c r="AH1160">
        <f ca="1">_xlfn.XLOOKUP($W1160,Return_flow_table!$A$4:$A$25,Return_flow_table!J$4:J$25)</f>
        <v>0</v>
      </c>
      <c r="AI1160">
        <f ca="1">_xlfn.XLOOKUP($W1160,Return_flow_table!$A$4:$A$25,Return_flow_table!K$4:K$25)</f>
        <v>0</v>
      </c>
      <c r="AJ1160">
        <f ca="1">_xlfn.XLOOKUP($W1160,Return_flow_table!$A$4:$A$25,Return_flow_table!L$4:L$25)</f>
        <v>0</v>
      </c>
      <c r="AK1160">
        <f ca="1">_xlfn.XLOOKUP($W1160,Return_flow_table!$A$4:$A$25,Return_flow_table!M$4:M$25)</f>
        <v>0</v>
      </c>
      <c r="AL1160" s="39" t="str" cm="1">
        <f t="array" aca="1" ref="AL1160" ca="1">IF(SUM(  ((OFFSET($A$4,0,0,COUNTA(A:A)-3,1)) =V1160) * (OFFSET($T$4, 0,0,COUNTA(A:A)-3,1) = "Domestic")) &gt; 0,"Y","")</f>
        <v/>
      </c>
    </row>
    <row r="1161" spans="1:38" x14ac:dyDescent="0.25">
      <c r="A1161" t="s">
        <v>1438</v>
      </c>
      <c r="B1161" t="s">
        <v>95</v>
      </c>
      <c r="C1161" t="s">
        <v>133</v>
      </c>
      <c r="D1161">
        <v>0.05</v>
      </c>
      <c r="E1161" t="s">
        <v>97</v>
      </c>
      <c r="G1161" t="s">
        <v>1439</v>
      </c>
      <c r="H1161" s="38" t="s">
        <v>99</v>
      </c>
      <c r="I1161">
        <f>_xlfn.XLOOKUP(B1161,Use_Code_Ranking!$A$4:$A$23,Use_Code_Ranking!$B$4:$B$23,9999)</f>
        <v>1</v>
      </c>
      <c r="J1161">
        <f t="shared" ref="J1161:J1224" ca="1" si="250">_xlfn.MINIFS(USE_CODE_RANK,APPLICATION_NUMBER,A1161)</f>
        <v>1</v>
      </c>
      <c r="K1161">
        <f t="shared" ref="K1161:K1224" ca="1" si="251">COUNTIFS(USE_CODE_RANK,1,APPLICATION_NUMBER,A1161)</f>
        <v>1</v>
      </c>
      <c r="L1161">
        <f t="shared" ref="L1161:L1224" ca="1" si="252">COUNTIFS(USE_CODE_RANK,2,APPLICATION_NUMBER,A1161)</f>
        <v>0</v>
      </c>
      <c r="M1161">
        <f t="shared" ref="M1161:M1224" ca="1" si="253">COUNTIFS(USE_CODE_RANK,3,APPLICATION_NUMBER,A1161,PRIMARY_OWNER_ENTITY_TYPE,"Government (State/Municipal)")</f>
        <v>0</v>
      </c>
      <c r="N1161" t="str">
        <f t="shared" ref="N1161:N1224" ca="1" si="254">IF(AND(K1161&gt;0,L1161&gt;0),"IRRIGATION_AND_MUNICIPAL","")</f>
        <v/>
      </c>
      <c r="O1161" t="str">
        <f t="shared" ref="O1161:O1224" ca="1" si="255">IF(AND(K1161&gt;0,M1161&gt;0),"IRRIGATION_AND_DOMESTIC","")</f>
        <v/>
      </c>
      <c r="P1161" t="str">
        <f t="shared" ref="P1161:P1224" si="256">IF(ISNUMBER(SEARCH("Stock",C1161)),"Stockwatering","")</f>
        <v/>
      </c>
      <c r="Q1161" t="str">
        <f t="shared" ref="Q1161:Q1224" ca="1" si="257">IF(OR((ISNUMBER(SEARCH("Registration Domestic",C1161))),AND(M1161&gt;0,D1161&lt;=10)),"Domestic","")</f>
        <v/>
      </c>
      <c r="R1161" t="str">
        <f t="shared" ref="R1161:R1224" si="258">IF(ISNUMBER(SEARCH("Registration Irrigation",C1161)),"Irrigation","")</f>
        <v/>
      </c>
      <c r="S1161" t="str">
        <f t="shared" ref="S1161:S1224" si="259">IF(ISNUMBER(SEARCH("Registration Cannabis",C1161)),"Irrigation","")</f>
        <v>Irrigation</v>
      </c>
      <c r="T1161" s="2" t="str">
        <f>IF(S1161="Irrigation","Irrigation",IF(R1161="Irrigation","Irrigation",IF(Q1161="Domestic","Domestic",IF(P1161="Stockwatering","Stockwatering",IF(N1161="IRRIGATION_AND_MUNICIPAL","Irrigation and Municipal",IF(O1161="IRRIGATION_AND_DOMESTIC","Irrigation and Domestic Municipality",_xlfn.XLOOKUP(J1161,Use_Code_Ranking!$B$4:$B$23,Use_Code_Ranking!$A$4:$A$23)))))))</f>
        <v>Irrigation</v>
      </c>
      <c r="V1161" s="20" t="str">
        <f ca="1"/>
        <v>S003145</v>
      </c>
      <c r="W1161" s="4" t="str">
        <f t="shared" ca="1" si="247"/>
        <v>Domestic</v>
      </c>
      <c r="X1161" t="str">
        <f t="shared" ca="1" si="248"/>
        <v>N</v>
      </c>
      <c r="Y1161" s="2" t="str">
        <f t="shared" ca="1" si="249"/>
        <v>N</v>
      </c>
      <c r="Z1161">
        <f ca="1">_xlfn.XLOOKUP($W1161,Return_flow_table!$A$4:$A$25,Return_flow_table!B$4:B$25)</f>
        <v>0</v>
      </c>
      <c r="AA1161">
        <f ca="1">_xlfn.XLOOKUP($W1161,Return_flow_table!$A$4:$A$25,Return_flow_table!C$4:C$25)</f>
        <v>0</v>
      </c>
      <c r="AB1161">
        <f ca="1">_xlfn.XLOOKUP($W1161,Return_flow_table!$A$4:$A$25,Return_flow_table!D$4:D$25)</f>
        <v>0</v>
      </c>
      <c r="AC1161">
        <f ca="1">_xlfn.XLOOKUP($W1161,Return_flow_table!$A$4:$A$25,Return_flow_table!E$4:E$25)</f>
        <v>0</v>
      </c>
      <c r="AD1161">
        <f ca="1">_xlfn.XLOOKUP($W1161,Return_flow_table!$A$4:$A$25,Return_flow_table!F$4:F$25)</f>
        <v>0</v>
      </c>
      <c r="AE1161">
        <f ca="1">_xlfn.XLOOKUP($W1161,Return_flow_table!$A$4:$A$25,Return_flow_table!G$4:G$25)</f>
        <v>0</v>
      </c>
      <c r="AF1161">
        <f ca="1">_xlfn.XLOOKUP($W1161,Return_flow_table!$A$4:$A$25,Return_flow_table!H$4:H$25)</f>
        <v>0</v>
      </c>
      <c r="AG1161">
        <f ca="1">_xlfn.XLOOKUP($W1161,Return_flow_table!$A$4:$A$25,Return_flow_table!I$4:I$25)</f>
        <v>0</v>
      </c>
      <c r="AH1161">
        <f ca="1">_xlfn.XLOOKUP($W1161,Return_flow_table!$A$4:$A$25,Return_flow_table!J$4:J$25)</f>
        <v>0</v>
      </c>
      <c r="AI1161">
        <f ca="1">_xlfn.XLOOKUP($W1161,Return_flow_table!$A$4:$A$25,Return_flow_table!K$4:K$25)</f>
        <v>0</v>
      </c>
      <c r="AJ1161">
        <f ca="1">_xlfn.XLOOKUP($W1161,Return_flow_table!$A$4:$A$25,Return_flow_table!L$4:L$25)</f>
        <v>0</v>
      </c>
      <c r="AK1161">
        <f ca="1">_xlfn.XLOOKUP($W1161,Return_flow_table!$A$4:$A$25,Return_flow_table!M$4:M$25)</f>
        <v>0</v>
      </c>
      <c r="AL1161" s="39" t="str" cm="1">
        <f t="array" aca="1" ref="AL1161" ca="1">IF(SUM(  ((OFFSET($A$4,0,0,COUNTA(A:A)-3,1)) =V1161) * (OFFSET($T$4, 0,0,COUNTA(A:A)-3,1) = "Domestic")) &gt; 0,"Y","")</f>
        <v>Y</v>
      </c>
    </row>
    <row r="1162" spans="1:38" x14ac:dyDescent="0.25">
      <c r="A1162" t="s">
        <v>1440</v>
      </c>
      <c r="B1162" t="s">
        <v>95</v>
      </c>
      <c r="C1162" t="s">
        <v>133</v>
      </c>
      <c r="D1162">
        <v>0.47</v>
      </c>
      <c r="E1162" t="s">
        <v>97</v>
      </c>
      <c r="G1162" t="s">
        <v>1441</v>
      </c>
      <c r="H1162" s="38" t="s">
        <v>99</v>
      </c>
      <c r="I1162">
        <f>_xlfn.XLOOKUP(B1162,Use_Code_Ranking!$A$4:$A$23,Use_Code_Ranking!$B$4:$B$23,9999)</f>
        <v>1</v>
      </c>
      <c r="J1162">
        <f t="shared" ca="1" si="250"/>
        <v>1</v>
      </c>
      <c r="K1162">
        <f t="shared" ca="1" si="251"/>
        <v>1</v>
      </c>
      <c r="L1162">
        <f t="shared" ca="1" si="252"/>
        <v>0</v>
      </c>
      <c r="M1162">
        <f t="shared" ca="1" si="253"/>
        <v>0</v>
      </c>
      <c r="N1162" t="str">
        <f t="shared" ca="1" si="254"/>
        <v/>
      </c>
      <c r="O1162" t="str">
        <f t="shared" ca="1" si="255"/>
        <v/>
      </c>
      <c r="P1162" t="str">
        <f t="shared" si="256"/>
        <v/>
      </c>
      <c r="Q1162" t="str">
        <f t="shared" ca="1" si="257"/>
        <v/>
      </c>
      <c r="R1162" t="str">
        <f t="shared" si="258"/>
        <v/>
      </c>
      <c r="S1162" t="str">
        <f t="shared" si="259"/>
        <v>Irrigation</v>
      </c>
      <c r="T1162" s="2" t="str">
        <f>IF(S1162="Irrigation","Irrigation",IF(R1162="Irrigation","Irrigation",IF(Q1162="Domestic","Domestic",IF(P1162="Stockwatering","Stockwatering",IF(N1162="IRRIGATION_AND_MUNICIPAL","Irrigation and Municipal",IF(O1162="IRRIGATION_AND_DOMESTIC","Irrigation and Domestic Municipality",_xlfn.XLOOKUP(J1162,Use_Code_Ranking!$B$4:$B$23,Use_Code_Ranking!$A$4:$A$23)))))))</f>
        <v>Irrigation</v>
      </c>
      <c r="V1162" s="20" t="str">
        <f ca="1"/>
        <v>S003146</v>
      </c>
      <c r="W1162" s="4" t="str">
        <f t="shared" ca="1" si="247"/>
        <v>Stockwatering</v>
      </c>
      <c r="X1162" t="str">
        <f t="shared" ca="1" si="248"/>
        <v>N</v>
      </c>
      <c r="Y1162" s="2" t="str">
        <f t="shared" ca="1" si="249"/>
        <v>N</v>
      </c>
      <c r="Z1162">
        <f ca="1">_xlfn.XLOOKUP($W1162,Return_flow_table!$A$4:$A$25,Return_flow_table!B$4:B$25)</f>
        <v>0</v>
      </c>
      <c r="AA1162">
        <f ca="1">_xlfn.XLOOKUP($W1162,Return_flow_table!$A$4:$A$25,Return_flow_table!C$4:C$25)</f>
        <v>0</v>
      </c>
      <c r="AB1162">
        <f ca="1">_xlfn.XLOOKUP($W1162,Return_flow_table!$A$4:$A$25,Return_flow_table!D$4:D$25)</f>
        <v>0</v>
      </c>
      <c r="AC1162">
        <f ca="1">_xlfn.XLOOKUP($W1162,Return_flow_table!$A$4:$A$25,Return_flow_table!E$4:E$25)</f>
        <v>0</v>
      </c>
      <c r="AD1162">
        <f ca="1">_xlfn.XLOOKUP($W1162,Return_flow_table!$A$4:$A$25,Return_flow_table!F$4:F$25)</f>
        <v>0</v>
      </c>
      <c r="AE1162">
        <f ca="1">_xlfn.XLOOKUP($W1162,Return_flow_table!$A$4:$A$25,Return_flow_table!G$4:G$25)</f>
        <v>0</v>
      </c>
      <c r="AF1162">
        <f ca="1">_xlfn.XLOOKUP($W1162,Return_flow_table!$A$4:$A$25,Return_flow_table!H$4:H$25)</f>
        <v>0</v>
      </c>
      <c r="AG1162">
        <f ca="1">_xlfn.XLOOKUP($W1162,Return_flow_table!$A$4:$A$25,Return_flow_table!I$4:I$25)</f>
        <v>0</v>
      </c>
      <c r="AH1162">
        <f ca="1">_xlfn.XLOOKUP($W1162,Return_flow_table!$A$4:$A$25,Return_flow_table!J$4:J$25)</f>
        <v>0</v>
      </c>
      <c r="AI1162">
        <f ca="1">_xlfn.XLOOKUP($W1162,Return_flow_table!$A$4:$A$25,Return_flow_table!K$4:K$25)</f>
        <v>0</v>
      </c>
      <c r="AJ1162">
        <f ca="1">_xlfn.XLOOKUP($W1162,Return_flow_table!$A$4:$A$25,Return_flow_table!L$4:L$25)</f>
        <v>0</v>
      </c>
      <c r="AK1162">
        <f ca="1">_xlfn.XLOOKUP($W1162,Return_flow_table!$A$4:$A$25,Return_flow_table!M$4:M$25)</f>
        <v>0</v>
      </c>
      <c r="AL1162" s="39" t="str" cm="1">
        <f t="array" aca="1" ref="AL1162" ca="1">IF(SUM(  ((OFFSET($A$4,0,0,COUNTA(A:A)-3,1)) =V1162) * (OFFSET($T$4, 0,0,COUNTA(A:A)-3,1) = "Domestic")) &gt; 0,"Y","")</f>
        <v/>
      </c>
    </row>
    <row r="1163" spans="1:38" x14ac:dyDescent="0.25">
      <c r="A1163" t="s">
        <v>1442</v>
      </c>
      <c r="B1163" t="s">
        <v>95</v>
      </c>
      <c r="C1163" t="s">
        <v>133</v>
      </c>
      <c r="D1163">
        <v>0.13</v>
      </c>
      <c r="E1163" t="s">
        <v>97</v>
      </c>
      <c r="G1163" t="s">
        <v>1443</v>
      </c>
      <c r="H1163" s="38" t="s">
        <v>99</v>
      </c>
      <c r="I1163">
        <f>_xlfn.XLOOKUP(B1163,Use_Code_Ranking!$A$4:$A$23,Use_Code_Ranking!$B$4:$B$23,9999)</f>
        <v>1</v>
      </c>
      <c r="J1163">
        <f t="shared" ca="1" si="250"/>
        <v>1</v>
      </c>
      <c r="K1163">
        <f t="shared" ca="1" si="251"/>
        <v>1</v>
      </c>
      <c r="L1163">
        <f t="shared" ca="1" si="252"/>
        <v>0</v>
      </c>
      <c r="M1163">
        <f t="shared" ca="1" si="253"/>
        <v>0</v>
      </c>
      <c r="N1163" t="str">
        <f t="shared" ca="1" si="254"/>
        <v/>
      </c>
      <c r="O1163" t="str">
        <f t="shared" ca="1" si="255"/>
        <v/>
      </c>
      <c r="P1163" t="str">
        <f t="shared" si="256"/>
        <v/>
      </c>
      <c r="Q1163" t="str">
        <f t="shared" ca="1" si="257"/>
        <v/>
      </c>
      <c r="R1163" t="str">
        <f t="shared" si="258"/>
        <v/>
      </c>
      <c r="S1163" t="str">
        <f t="shared" si="259"/>
        <v>Irrigation</v>
      </c>
      <c r="T1163" s="2" t="str">
        <f>IF(S1163="Irrigation","Irrigation",IF(R1163="Irrigation","Irrigation",IF(Q1163="Domestic","Domestic",IF(P1163="Stockwatering","Stockwatering",IF(N1163="IRRIGATION_AND_MUNICIPAL","Irrigation and Municipal",IF(O1163="IRRIGATION_AND_DOMESTIC","Irrigation and Domestic Municipality",_xlfn.XLOOKUP(J1163,Use_Code_Ranking!$B$4:$B$23,Use_Code_Ranking!$A$4:$A$23)))))))</f>
        <v>Irrigation</v>
      </c>
      <c r="V1163" s="20" t="str">
        <f ca="1"/>
        <v>S003147</v>
      </c>
      <c r="W1163" s="4" t="str">
        <f t="shared" ca="1" si="247"/>
        <v>Stockwatering</v>
      </c>
      <c r="X1163" t="str">
        <f t="shared" ca="1" si="248"/>
        <v>N</v>
      </c>
      <c r="Y1163" s="2" t="str">
        <f t="shared" ca="1" si="249"/>
        <v>N</v>
      </c>
      <c r="Z1163">
        <f ca="1">_xlfn.XLOOKUP($W1163,Return_flow_table!$A$4:$A$25,Return_flow_table!B$4:B$25)</f>
        <v>0</v>
      </c>
      <c r="AA1163">
        <f ca="1">_xlfn.XLOOKUP($W1163,Return_flow_table!$A$4:$A$25,Return_flow_table!C$4:C$25)</f>
        <v>0</v>
      </c>
      <c r="AB1163">
        <f ca="1">_xlfn.XLOOKUP($W1163,Return_flow_table!$A$4:$A$25,Return_flow_table!D$4:D$25)</f>
        <v>0</v>
      </c>
      <c r="AC1163">
        <f ca="1">_xlfn.XLOOKUP($W1163,Return_flow_table!$A$4:$A$25,Return_flow_table!E$4:E$25)</f>
        <v>0</v>
      </c>
      <c r="AD1163">
        <f ca="1">_xlfn.XLOOKUP($W1163,Return_flow_table!$A$4:$A$25,Return_flow_table!F$4:F$25)</f>
        <v>0</v>
      </c>
      <c r="AE1163">
        <f ca="1">_xlfn.XLOOKUP($W1163,Return_flow_table!$A$4:$A$25,Return_flow_table!G$4:G$25)</f>
        <v>0</v>
      </c>
      <c r="AF1163">
        <f ca="1">_xlfn.XLOOKUP($W1163,Return_flow_table!$A$4:$A$25,Return_flow_table!H$4:H$25)</f>
        <v>0</v>
      </c>
      <c r="AG1163">
        <f ca="1">_xlfn.XLOOKUP($W1163,Return_flow_table!$A$4:$A$25,Return_flow_table!I$4:I$25)</f>
        <v>0</v>
      </c>
      <c r="AH1163">
        <f ca="1">_xlfn.XLOOKUP($W1163,Return_flow_table!$A$4:$A$25,Return_flow_table!J$4:J$25)</f>
        <v>0</v>
      </c>
      <c r="AI1163">
        <f ca="1">_xlfn.XLOOKUP($W1163,Return_flow_table!$A$4:$A$25,Return_flow_table!K$4:K$25)</f>
        <v>0</v>
      </c>
      <c r="AJ1163">
        <f ca="1">_xlfn.XLOOKUP($W1163,Return_flow_table!$A$4:$A$25,Return_flow_table!L$4:L$25)</f>
        <v>0</v>
      </c>
      <c r="AK1163">
        <f ca="1">_xlfn.XLOOKUP($W1163,Return_flow_table!$A$4:$A$25,Return_flow_table!M$4:M$25)</f>
        <v>0</v>
      </c>
      <c r="AL1163" s="39" t="str" cm="1">
        <f t="array" aca="1" ref="AL1163" ca="1">IF(SUM(  ((OFFSET($A$4,0,0,COUNTA(A:A)-3,1)) =V1163) * (OFFSET($T$4, 0,0,COUNTA(A:A)-3,1) = "Domestic")) &gt; 0,"Y","")</f>
        <v/>
      </c>
    </row>
    <row r="1164" spans="1:38" x14ac:dyDescent="0.25">
      <c r="A1164" t="s">
        <v>1444</v>
      </c>
      <c r="B1164" t="s">
        <v>130</v>
      </c>
      <c r="C1164" t="s">
        <v>133</v>
      </c>
      <c r="D1164">
        <v>0.35</v>
      </c>
      <c r="E1164" t="s">
        <v>97</v>
      </c>
      <c r="G1164" t="s">
        <v>1445</v>
      </c>
      <c r="H1164" s="38" t="s">
        <v>99</v>
      </c>
      <c r="I1164">
        <f>_xlfn.XLOOKUP(B1164,Use_Code_Ranking!$A$4:$A$23,Use_Code_Ranking!$B$4:$B$23,9999)</f>
        <v>19</v>
      </c>
      <c r="J1164">
        <f t="shared" ca="1" si="250"/>
        <v>1</v>
      </c>
      <c r="K1164">
        <f t="shared" ca="1" si="251"/>
        <v>1</v>
      </c>
      <c r="L1164">
        <f t="shared" ca="1" si="252"/>
        <v>0</v>
      </c>
      <c r="M1164">
        <f t="shared" ca="1" si="253"/>
        <v>0</v>
      </c>
      <c r="N1164" t="str">
        <f t="shared" ca="1" si="254"/>
        <v/>
      </c>
      <c r="O1164" t="str">
        <f t="shared" ca="1" si="255"/>
        <v/>
      </c>
      <c r="P1164" t="str">
        <f t="shared" si="256"/>
        <v/>
      </c>
      <c r="Q1164" t="str">
        <f t="shared" ca="1" si="257"/>
        <v/>
      </c>
      <c r="R1164" t="str">
        <f t="shared" si="258"/>
        <v/>
      </c>
      <c r="S1164" t="str">
        <f t="shared" si="259"/>
        <v>Irrigation</v>
      </c>
      <c r="T1164" s="2" t="str">
        <f>IF(S1164="Irrigation","Irrigation",IF(R1164="Irrigation","Irrigation",IF(Q1164="Domestic","Domestic",IF(P1164="Stockwatering","Stockwatering",IF(N1164="IRRIGATION_AND_MUNICIPAL","Irrigation and Municipal",IF(O1164="IRRIGATION_AND_DOMESTIC","Irrigation and Domestic Municipality",_xlfn.XLOOKUP(J1164,Use_Code_Ranking!$B$4:$B$23,Use_Code_Ranking!$A$4:$A$23)))))))</f>
        <v>Irrigation</v>
      </c>
      <c r="V1164" s="20" t="str">
        <f ca="1"/>
        <v>S003148</v>
      </c>
      <c r="W1164" s="4" t="str">
        <f t="shared" ca="1" si="247"/>
        <v>Stockwatering</v>
      </c>
      <c r="X1164" t="str">
        <f t="shared" ca="1" si="248"/>
        <v>N</v>
      </c>
      <c r="Y1164" s="2" t="str">
        <f t="shared" ca="1" si="249"/>
        <v>N</v>
      </c>
      <c r="Z1164">
        <f ca="1">_xlfn.XLOOKUP($W1164,Return_flow_table!$A$4:$A$25,Return_flow_table!B$4:B$25)</f>
        <v>0</v>
      </c>
      <c r="AA1164">
        <f ca="1">_xlfn.XLOOKUP($W1164,Return_flow_table!$A$4:$A$25,Return_flow_table!C$4:C$25)</f>
        <v>0</v>
      </c>
      <c r="AB1164">
        <f ca="1">_xlfn.XLOOKUP($W1164,Return_flow_table!$A$4:$A$25,Return_flow_table!D$4:D$25)</f>
        <v>0</v>
      </c>
      <c r="AC1164">
        <f ca="1">_xlfn.XLOOKUP($W1164,Return_flow_table!$A$4:$A$25,Return_flow_table!E$4:E$25)</f>
        <v>0</v>
      </c>
      <c r="AD1164">
        <f ca="1">_xlfn.XLOOKUP($W1164,Return_flow_table!$A$4:$A$25,Return_flow_table!F$4:F$25)</f>
        <v>0</v>
      </c>
      <c r="AE1164">
        <f ca="1">_xlfn.XLOOKUP($W1164,Return_flow_table!$A$4:$A$25,Return_flow_table!G$4:G$25)</f>
        <v>0</v>
      </c>
      <c r="AF1164">
        <f ca="1">_xlfn.XLOOKUP($W1164,Return_flow_table!$A$4:$A$25,Return_flow_table!H$4:H$25)</f>
        <v>0</v>
      </c>
      <c r="AG1164">
        <f ca="1">_xlfn.XLOOKUP($W1164,Return_flow_table!$A$4:$A$25,Return_flow_table!I$4:I$25)</f>
        <v>0</v>
      </c>
      <c r="AH1164">
        <f ca="1">_xlfn.XLOOKUP($W1164,Return_flow_table!$A$4:$A$25,Return_flow_table!J$4:J$25)</f>
        <v>0</v>
      </c>
      <c r="AI1164">
        <f ca="1">_xlfn.XLOOKUP($W1164,Return_flow_table!$A$4:$A$25,Return_flow_table!K$4:K$25)</f>
        <v>0</v>
      </c>
      <c r="AJ1164">
        <f ca="1">_xlfn.XLOOKUP($W1164,Return_flow_table!$A$4:$A$25,Return_flow_table!L$4:L$25)</f>
        <v>0</v>
      </c>
      <c r="AK1164">
        <f ca="1">_xlfn.XLOOKUP($W1164,Return_flow_table!$A$4:$A$25,Return_flow_table!M$4:M$25)</f>
        <v>0</v>
      </c>
      <c r="AL1164" s="39" t="str" cm="1">
        <f t="array" aca="1" ref="AL1164" ca="1">IF(SUM(  ((OFFSET($A$4,0,0,COUNTA(A:A)-3,1)) =V1164) * (OFFSET($T$4, 0,0,COUNTA(A:A)-3,1) = "Domestic")) &gt; 0,"Y","")</f>
        <v/>
      </c>
    </row>
    <row r="1165" spans="1:38" x14ac:dyDescent="0.25">
      <c r="A1165" t="s">
        <v>1444</v>
      </c>
      <c r="B1165" t="s">
        <v>95</v>
      </c>
      <c r="C1165" t="s">
        <v>133</v>
      </c>
      <c r="D1165">
        <v>0.35</v>
      </c>
      <c r="E1165" t="s">
        <v>97</v>
      </c>
      <c r="G1165" t="s">
        <v>1445</v>
      </c>
      <c r="H1165" s="38" t="s">
        <v>99</v>
      </c>
      <c r="I1165">
        <f>_xlfn.XLOOKUP(B1165,Use_Code_Ranking!$A$4:$A$23,Use_Code_Ranking!$B$4:$B$23,9999)</f>
        <v>1</v>
      </c>
      <c r="J1165">
        <f t="shared" ca="1" si="250"/>
        <v>1</v>
      </c>
      <c r="K1165">
        <f t="shared" ca="1" si="251"/>
        <v>1</v>
      </c>
      <c r="L1165">
        <f t="shared" ca="1" si="252"/>
        <v>0</v>
      </c>
      <c r="M1165">
        <f t="shared" ca="1" si="253"/>
        <v>0</v>
      </c>
      <c r="N1165" t="str">
        <f t="shared" ca="1" si="254"/>
        <v/>
      </c>
      <c r="O1165" t="str">
        <f t="shared" ca="1" si="255"/>
        <v/>
      </c>
      <c r="P1165" t="str">
        <f t="shared" si="256"/>
        <v/>
      </c>
      <c r="Q1165" t="str">
        <f t="shared" ca="1" si="257"/>
        <v/>
      </c>
      <c r="R1165" t="str">
        <f t="shared" si="258"/>
        <v/>
      </c>
      <c r="S1165" t="str">
        <f t="shared" si="259"/>
        <v>Irrigation</v>
      </c>
      <c r="T1165" s="2" t="str">
        <f>IF(S1165="Irrigation","Irrigation",IF(R1165="Irrigation","Irrigation",IF(Q1165="Domestic","Domestic",IF(P1165="Stockwatering","Stockwatering",IF(N1165="IRRIGATION_AND_MUNICIPAL","Irrigation and Municipal",IF(O1165="IRRIGATION_AND_DOMESTIC","Irrigation and Domestic Municipality",_xlfn.XLOOKUP(J1165,Use_Code_Ranking!$B$4:$B$23,Use_Code_Ranking!$A$4:$A$23)))))))</f>
        <v>Irrigation</v>
      </c>
      <c r="V1165" s="20" t="str">
        <f ca="1"/>
        <v>S003149</v>
      </c>
      <c r="W1165" s="4" t="str">
        <f t="shared" ca="1" si="247"/>
        <v>Stockwatering</v>
      </c>
      <c r="X1165" t="str">
        <f t="shared" ca="1" si="248"/>
        <v>N</v>
      </c>
      <c r="Y1165" s="2" t="str">
        <f t="shared" ca="1" si="249"/>
        <v>N</v>
      </c>
      <c r="Z1165">
        <f ca="1">_xlfn.XLOOKUP($W1165,Return_flow_table!$A$4:$A$25,Return_flow_table!B$4:B$25)</f>
        <v>0</v>
      </c>
      <c r="AA1165">
        <f ca="1">_xlfn.XLOOKUP($W1165,Return_flow_table!$A$4:$A$25,Return_flow_table!C$4:C$25)</f>
        <v>0</v>
      </c>
      <c r="AB1165">
        <f ca="1">_xlfn.XLOOKUP($W1165,Return_flow_table!$A$4:$A$25,Return_flow_table!D$4:D$25)</f>
        <v>0</v>
      </c>
      <c r="AC1165">
        <f ca="1">_xlfn.XLOOKUP($W1165,Return_flow_table!$A$4:$A$25,Return_flow_table!E$4:E$25)</f>
        <v>0</v>
      </c>
      <c r="AD1165">
        <f ca="1">_xlfn.XLOOKUP($W1165,Return_flow_table!$A$4:$A$25,Return_flow_table!F$4:F$25)</f>
        <v>0</v>
      </c>
      <c r="AE1165">
        <f ca="1">_xlfn.XLOOKUP($W1165,Return_flow_table!$A$4:$A$25,Return_flow_table!G$4:G$25)</f>
        <v>0</v>
      </c>
      <c r="AF1165">
        <f ca="1">_xlfn.XLOOKUP($W1165,Return_flow_table!$A$4:$A$25,Return_flow_table!H$4:H$25)</f>
        <v>0</v>
      </c>
      <c r="AG1165">
        <f ca="1">_xlfn.XLOOKUP($W1165,Return_flow_table!$A$4:$A$25,Return_flow_table!I$4:I$25)</f>
        <v>0</v>
      </c>
      <c r="AH1165">
        <f ca="1">_xlfn.XLOOKUP($W1165,Return_flow_table!$A$4:$A$25,Return_flow_table!J$4:J$25)</f>
        <v>0</v>
      </c>
      <c r="AI1165">
        <f ca="1">_xlfn.XLOOKUP($W1165,Return_flow_table!$A$4:$A$25,Return_flow_table!K$4:K$25)</f>
        <v>0</v>
      </c>
      <c r="AJ1165">
        <f ca="1">_xlfn.XLOOKUP($W1165,Return_flow_table!$A$4:$A$25,Return_flow_table!L$4:L$25)</f>
        <v>0</v>
      </c>
      <c r="AK1165">
        <f ca="1">_xlfn.XLOOKUP($W1165,Return_flow_table!$A$4:$A$25,Return_flow_table!M$4:M$25)</f>
        <v>0</v>
      </c>
      <c r="AL1165" s="39" t="str" cm="1">
        <f t="array" aca="1" ref="AL1165" ca="1">IF(SUM(  ((OFFSET($A$4,0,0,COUNTA(A:A)-3,1)) =V1165) * (OFFSET($T$4, 0,0,COUNTA(A:A)-3,1) = "Domestic")) &gt; 0,"Y","")</f>
        <v/>
      </c>
    </row>
    <row r="1166" spans="1:38" x14ac:dyDescent="0.25">
      <c r="A1166" t="s">
        <v>1446</v>
      </c>
      <c r="B1166" t="s">
        <v>95</v>
      </c>
      <c r="C1166" t="s">
        <v>133</v>
      </c>
      <c r="D1166">
        <v>0.72</v>
      </c>
      <c r="E1166" t="s">
        <v>97</v>
      </c>
      <c r="G1166" t="s">
        <v>1242</v>
      </c>
      <c r="H1166" s="38" t="s">
        <v>99</v>
      </c>
      <c r="I1166">
        <f>_xlfn.XLOOKUP(B1166,Use_Code_Ranking!$A$4:$A$23,Use_Code_Ranking!$B$4:$B$23,9999)</f>
        <v>1</v>
      </c>
      <c r="J1166">
        <f t="shared" ca="1" si="250"/>
        <v>1</v>
      </c>
      <c r="K1166">
        <f t="shared" ca="1" si="251"/>
        <v>1</v>
      </c>
      <c r="L1166">
        <f t="shared" ca="1" si="252"/>
        <v>0</v>
      </c>
      <c r="M1166">
        <f t="shared" ca="1" si="253"/>
        <v>0</v>
      </c>
      <c r="N1166" t="str">
        <f t="shared" ca="1" si="254"/>
        <v/>
      </c>
      <c r="O1166" t="str">
        <f t="shared" ca="1" si="255"/>
        <v/>
      </c>
      <c r="P1166" t="str">
        <f t="shared" si="256"/>
        <v/>
      </c>
      <c r="Q1166" t="str">
        <f t="shared" ca="1" si="257"/>
        <v/>
      </c>
      <c r="R1166" t="str">
        <f t="shared" si="258"/>
        <v/>
      </c>
      <c r="S1166" t="str">
        <f t="shared" si="259"/>
        <v>Irrigation</v>
      </c>
      <c r="T1166" s="2" t="str">
        <f>IF(S1166="Irrigation","Irrigation",IF(R1166="Irrigation","Irrigation",IF(Q1166="Domestic","Domestic",IF(P1166="Stockwatering","Stockwatering",IF(N1166="IRRIGATION_AND_MUNICIPAL","Irrigation and Municipal",IF(O1166="IRRIGATION_AND_DOMESTIC","Irrigation and Domestic Municipality",_xlfn.XLOOKUP(J1166,Use_Code_Ranking!$B$4:$B$23,Use_Code_Ranking!$A$4:$A$23)))))))</f>
        <v>Irrigation</v>
      </c>
      <c r="V1166" s="20" t="str">
        <f ca="1"/>
        <v>S003150</v>
      </c>
      <c r="W1166" s="4" t="str">
        <f t="shared" ca="1" si="247"/>
        <v>Stockwatering</v>
      </c>
      <c r="X1166" t="str">
        <f t="shared" ca="1" si="248"/>
        <v>N</v>
      </c>
      <c r="Y1166" s="2" t="str">
        <f t="shared" ca="1" si="249"/>
        <v>N</v>
      </c>
      <c r="Z1166">
        <f ca="1">_xlfn.XLOOKUP($W1166,Return_flow_table!$A$4:$A$25,Return_flow_table!B$4:B$25)</f>
        <v>0</v>
      </c>
      <c r="AA1166">
        <f ca="1">_xlfn.XLOOKUP($W1166,Return_flow_table!$A$4:$A$25,Return_flow_table!C$4:C$25)</f>
        <v>0</v>
      </c>
      <c r="AB1166">
        <f ca="1">_xlfn.XLOOKUP($W1166,Return_flow_table!$A$4:$A$25,Return_flow_table!D$4:D$25)</f>
        <v>0</v>
      </c>
      <c r="AC1166">
        <f ca="1">_xlfn.XLOOKUP($W1166,Return_flow_table!$A$4:$A$25,Return_flow_table!E$4:E$25)</f>
        <v>0</v>
      </c>
      <c r="AD1166">
        <f ca="1">_xlfn.XLOOKUP($W1166,Return_flow_table!$A$4:$A$25,Return_flow_table!F$4:F$25)</f>
        <v>0</v>
      </c>
      <c r="AE1166">
        <f ca="1">_xlfn.XLOOKUP($W1166,Return_flow_table!$A$4:$A$25,Return_flow_table!G$4:G$25)</f>
        <v>0</v>
      </c>
      <c r="AF1166">
        <f ca="1">_xlfn.XLOOKUP($W1166,Return_flow_table!$A$4:$A$25,Return_flow_table!H$4:H$25)</f>
        <v>0</v>
      </c>
      <c r="AG1166">
        <f ca="1">_xlfn.XLOOKUP($W1166,Return_flow_table!$A$4:$A$25,Return_flow_table!I$4:I$25)</f>
        <v>0</v>
      </c>
      <c r="AH1166">
        <f ca="1">_xlfn.XLOOKUP($W1166,Return_flow_table!$A$4:$A$25,Return_flow_table!J$4:J$25)</f>
        <v>0</v>
      </c>
      <c r="AI1166">
        <f ca="1">_xlfn.XLOOKUP($W1166,Return_flow_table!$A$4:$A$25,Return_flow_table!K$4:K$25)</f>
        <v>0</v>
      </c>
      <c r="AJ1166">
        <f ca="1">_xlfn.XLOOKUP($W1166,Return_flow_table!$A$4:$A$25,Return_flow_table!L$4:L$25)</f>
        <v>0</v>
      </c>
      <c r="AK1166">
        <f ca="1">_xlfn.XLOOKUP($W1166,Return_flow_table!$A$4:$A$25,Return_flow_table!M$4:M$25)</f>
        <v>0</v>
      </c>
      <c r="AL1166" s="39" t="str" cm="1">
        <f t="array" aca="1" ref="AL1166" ca="1">IF(SUM(  ((OFFSET($A$4,0,0,COUNTA(A:A)-3,1)) =V1166) * (OFFSET($T$4, 0,0,COUNTA(A:A)-3,1) = "Domestic")) &gt; 0,"Y","")</f>
        <v/>
      </c>
    </row>
    <row r="1167" spans="1:38" x14ac:dyDescent="0.25">
      <c r="A1167" t="s">
        <v>1447</v>
      </c>
      <c r="B1167" t="s">
        <v>95</v>
      </c>
      <c r="C1167" t="s">
        <v>133</v>
      </c>
      <c r="D1167">
        <v>0.11</v>
      </c>
      <c r="E1167" t="s">
        <v>97</v>
      </c>
      <c r="G1167" t="s">
        <v>1448</v>
      </c>
      <c r="H1167" s="38" t="s">
        <v>99</v>
      </c>
      <c r="I1167">
        <f>_xlfn.XLOOKUP(B1167,Use_Code_Ranking!$A$4:$A$23,Use_Code_Ranking!$B$4:$B$23,9999)</f>
        <v>1</v>
      </c>
      <c r="J1167">
        <f t="shared" ca="1" si="250"/>
        <v>1</v>
      </c>
      <c r="K1167">
        <f t="shared" ca="1" si="251"/>
        <v>1</v>
      </c>
      <c r="L1167">
        <f t="shared" ca="1" si="252"/>
        <v>0</v>
      </c>
      <c r="M1167">
        <f t="shared" ca="1" si="253"/>
        <v>0</v>
      </c>
      <c r="N1167" t="str">
        <f t="shared" ca="1" si="254"/>
        <v/>
      </c>
      <c r="O1167" t="str">
        <f t="shared" ca="1" si="255"/>
        <v/>
      </c>
      <c r="P1167" t="str">
        <f t="shared" si="256"/>
        <v/>
      </c>
      <c r="Q1167" t="str">
        <f t="shared" ca="1" si="257"/>
        <v/>
      </c>
      <c r="R1167" t="str">
        <f t="shared" si="258"/>
        <v/>
      </c>
      <c r="S1167" t="str">
        <f t="shared" si="259"/>
        <v>Irrigation</v>
      </c>
      <c r="T1167" s="2" t="str">
        <f>IF(S1167="Irrigation","Irrigation",IF(R1167="Irrigation","Irrigation",IF(Q1167="Domestic","Domestic",IF(P1167="Stockwatering","Stockwatering",IF(N1167="IRRIGATION_AND_MUNICIPAL","Irrigation and Municipal",IF(O1167="IRRIGATION_AND_DOMESTIC","Irrigation and Domestic Municipality",_xlfn.XLOOKUP(J1167,Use_Code_Ranking!$B$4:$B$23,Use_Code_Ranking!$A$4:$A$23)))))))</f>
        <v>Irrigation</v>
      </c>
      <c r="V1167" s="20" t="str">
        <f ca="1"/>
        <v>S003151</v>
      </c>
      <c r="W1167" s="4" t="str">
        <f t="shared" ca="1" si="247"/>
        <v>Stockwatering</v>
      </c>
      <c r="X1167" t="str">
        <f t="shared" ca="1" si="248"/>
        <v>N</v>
      </c>
      <c r="Y1167" s="2" t="str">
        <f t="shared" ca="1" si="249"/>
        <v>N</v>
      </c>
      <c r="Z1167">
        <f ca="1">_xlfn.XLOOKUP($W1167,Return_flow_table!$A$4:$A$25,Return_flow_table!B$4:B$25)</f>
        <v>0</v>
      </c>
      <c r="AA1167">
        <f ca="1">_xlfn.XLOOKUP($W1167,Return_flow_table!$A$4:$A$25,Return_flow_table!C$4:C$25)</f>
        <v>0</v>
      </c>
      <c r="AB1167">
        <f ca="1">_xlfn.XLOOKUP($W1167,Return_flow_table!$A$4:$A$25,Return_flow_table!D$4:D$25)</f>
        <v>0</v>
      </c>
      <c r="AC1167">
        <f ca="1">_xlfn.XLOOKUP($W1167,Return_flow_table!$A$4:$A$25,Return_flow_table!E$4:E$25)</f>
        <v>0</v>
      </c>
      <c r="AD1167">
        <f ca="1">_xlfn.XLOOKUP($W1167,Return_flow_table!$A$4:$A$25,Return_flow_table!F$4:F$25)</f>
        <v>0</v>
      </c>
      <c r="AE1167">
        <f ca="1">_xlfn.XLOOKUP($W1167,Return_flow_table!$A$4:$A$25,Return_flow_table!G$4:G$25)</f>
        <v>0</v>
      </c>
      <c r="AF1167">
        <f ca="1">_xlfn.XLOOKUP($W1167,Return_flow_table!$A$4:$A$25,Return_flow_table!H$4:H$25)</f>
        <v>0</v>
      </c>
      <c r="AG1167">
        <f ca="1">_xlfn.XLOOKUP($W1167,Return_flow_table!$A$4:$A$25,Return_flow_table!I$4:I$25)</f>
        <v>0</v>
      </c>
      <c r="AH1167">
        <f ca="1">_xlfn.XLOOKUP($W1167,Return_flow_table!$A$4:$A$25,Return_flow_table!J$4:J$25)</f>
        <v>0</v>
      </c>
      <c r="AI1167">
        <f ca="1">_xlfn.XLOOKUP($W1167,Return_flow_table!$A$4:$A$25,Return_flow_table!K$4:K$25)</f>
        <v>0</v>
      </c>
      <c r="AJ1167">
        <f ca="1">_xlfn.XLOOKUP($W1167,Return_flow_table!$A$4:$A$25,Return_flow_table!L$4:L$25)</f>
        <v>0</v>
      </c>
      <c r="AK1167">
        <f ca="1">_xlfn.XLOOKUP($W1167,Return_flow_table!$A$4:$A$25,Return_flow_table!M$4:M$25)</f>
        <v>0</v>
      </c>
      <c r="AL1167" s="39" t="str" cm="1">
        <f t="array" aca="1" ref="AL1167" ca="1">IF(SUM(  ((OFFSET($A$4,0,0,COUNTA(A:A)-3,1)) =V1167) * (OFFSET($T$4, 0,0,COUNTA(A:A)-3,1) = "Domestic")) &gt; 0,"Y","")</f>
        <v/>
      </c>
    </row>
    <row r="1168" spans="1:38" x14ac:dyDescent="0.25">
      <c r="A1168" t="s">
        <v>1447</v>
      </c>
      <c r="B1168" t="s">
        <v>113</v>
      </c>
      <c r="C1168" t="s">
        <v>133</v>
      </c>
      <c r="D1168">
        <v>0.11</v>
      </c>
      <c r="E1168" t="s">
        <v>97</v>
      </c>
      <c r="G1168" t="s">
        <v>1448</v>
      </c>
      <c r="H1168" s="38" t="s">
        <v>99</v>
      </c>
      <c r="I1168">
        <f>_xlfn.XLOOKUP(B1168,Use_Code_Ranking!$A$4:$A$23,Use_Code_Ranking!$B$4:$B$23,9999)</f>
        <v>9</v>
      </c>
      <c r="J1168">
        <f t="shared" ca="1" si="250"/>
        <v>1</v>
      </c>
      <c r="K1168">
        <f t="shared" ca="1" si="251"/>
        <v>1</v>
      </c>
      <c r="L1168">
        <f t="shared" ca="1" si="252"/>
        <v>0</v>
      </c>
      <c r="M1168">
        <f t="shared" ca="1" si="253"/>
        <v>0</v>
      </c>
      <c r="N1168" t="str">
        <f t="shared" ca="1" si="254"/>
        <v/>
      </c>
      <c r="O1168" t="str">
        <f t="shared" ca="1" si="255"/>
        <v/>
      </c>
      <c r="P1168" t="str">
        <f t="shared" si="256"/>
        <v/>
      </c>
      <c r="Q1168" t="str">
        <f t="shared" ca="1" si="257"/>
        <v/>
      </c>
      <c r="R1168" t="str">
        <f t="shared" si="258"/>
        <v/>
      </c>
      <c r="S1168" t="str">
        <f t="shared" si="259"/>
        <v>Irrigation</v>
      </c>
      <c r="T1168" s="2" t="str">
        <f>IF(S1168="Irrigation","Irrigation",IF(R1168="Irrigation","Irrigation",IF(Q1168="Domestic","Domestic",IF(P1168="Stockwatering","Stockwatering",IF(N1168="IRRIGATION_AND_MUNICIPAL","Irrigation and Municipal",IF(O1168="IRRIGATION_AND_DOMESTIC","Irrigation and Domestic Municipality",_xlfn.XLOOKUP(J1168,Use_Code_Ranking!$B$4:$B$23,Use_Code_Ranking!$A$4:$A$23)))))))</f>
        <v>Irrigation</v>
      </c>
      <c r="V1168" s="20" t="str">
        <f ca="1"/>
        <v>S003152</v>
      </c>
      <c r="W1168" s="4" t="str">
        <f t="shared" ca="1" si="247"/>
        <v>Stockwatering</v>
      </c>
      <c r="X1168" t="str">
        <f t="shared" ca="1" si="248"/>
        <v>N</v>
      </c>
      <c r="Y1168" s="2" t="str">
        <f t="shared" ca="1" si="249"/>
        <v>N</v>
      </c>
      <c r="Z1168">
        <f ca="1">_xlfn.XLOOKUP($W1168,Return_flow_table!$A$4:$A$25,Return_flow_table!B$4:B$25)</f>
        <v>0</v>
      </c>
      <c r="AA1168">
        <f ca="1">_xlfn.XLOOKUP($W1168,Return_flow_table!$A$4:$A$25,Return_flow_table!C$4:C$25)</f>
        <v>0</v>
      </c>
      <c r="AB1168">
        <f ca="1">_xlfn.XLOOKUP($W1168,Return_flow_table!$A$4:$A$25,Return_flow_table!D$4:D$25)</f>
        <v>0</v>
      </c>
      <c r="AC1168">
        <f ca="1">_xlfn.XLOOKUP($W1168,Return_flow_table!$A$4:$A$25,Return_flow_table!E$4:E$25)</f>
        <v>0</v>
      </c>
      <c r="AD1168">
        <f ca="1">_xlfn.XLOOKUP($W1168,Return_flow_table!$A$4:$A$25,Return_flow_table!F$4:F$25)</f>
        <v>0</v>
      </c>
      <c r="AE1168">
        <f ca="1">_xlfn.XLOOKUP($W1168,Return_flow_table!$A$4:$A$25,Return_flow_table!G$4:G$25)</f>
        <v>0</v>
      </c>
      <c r="AF1168">
        <f ca="1">_xlfn.XLOOKUP($W1168,Return_flow_table!$A$4:$A$25,Return_flow_table!H$4:H$25)</f>
        <v>0</v>
      </c>
      <c r="AG1168">
        <f ca="1">_xlfn.XLOOKUP($W1168,Return_flow_table!$A$4:$A$25,Return_flow_table!I$4:I$25)</f>
        <v>0</v>
      </c>
      <c r="AH1168">
        <f ca="1">_xlfn.XLOOKUP($W1168,Return_flow_table!$A$4:$A$25,Return_flow_table!J$4:J$25)</f>
        <v>0</v>
      </c>
      <c r="AI1168">
        <f ca="1">_xlfn.XLOOKUP($W1168,Return_flow_table!$A$4:$A$25,Return_flow_table!K$4:K$25)</f>
        <v>0</v>
      </c>
      <c r="AJ1168">
        <f ca="1">_xlfn.XLOOKUP($W1168,Return_flow_table!$A$4:$A$25,Return_flow_table!L$4:L$25)</f>
        <v>0</v>
      </c>
      <c r="AK1168">
        <f ca="1">_xlfn.XLOOKUP($W1168,Return_flow_table!$A$4:$A$25,Return_flow_table!M$4:M$25)</f>
        <v>0</v>
      </c>
      <c r="AL1168" s="39" t="str" cm="1">
        <f t="array" aca="1" ref="AL1168" ca="1">IF(SUM(  ((OFFSET($A$4,0,0,COUNTA(A:A)-3,1)) =V1168) * (OFFSET($T$4, 0,0,COUNTA(A:A)-3,1) = "Domestic")) &gt; 0,"Y","")</f>
        <v/>
      </c>
    </row>
    <row r="1169" spans="1:38" x14ac:dyDescent="0.25">
      <c r="A1169" t="s">
        <v>1447</v>
      </c>
      <c r="B1169" t="s">
        <v>130</v>
      </c>
      <c r="C1169" t="s">
        <v>133</v>
      </c>
      <c r="D1169">
        <v>0.11</v>
      </c>
      <c r="E1169" t="s">
        <v>97</v>
      </c>
      <c r="G1169" t="s">
        <v>1448</v>
      </c>
      <c r="H1169" s="38" t="s">
        <v>99</v>
      </c>
      <c r="I1169">
        <f>_xlfn.XLOOKUP(B1169,Use_Code_Ranking!$A$4:$A$23,Use_Code_Ranking!$B$4:$B$23,9999)</f>
        <v>19</v>
      </c>
      <c r="J1169">
        <f t="shared" ca="1" si="250"/>
        <v>1</v>
      </c>
      <c r="K1169">
        <f t="shared" ca="1" si="251"/>
        <v>1</v>
      </c>
      <c r="L1169">
        <f t="shared" ca="1" si="252"/>
        <v>0</v>
      </c>
      <c r="M1169">
        <f t="shared" ca="1" si="253"/>
        <v>0</v>
      </c>
      <c r="N1169" t="str">
        <f t="shared" ca="1" si="254"/>
        <v/>
      </c>
      <c r="O1169" t="str">
        <f t="shared" ca="1" si="255"/>
        <v/>
      </c>
      <c r="P1169" t="str">
        <f t="shared" si="256"/>
        <v/>
      </c>
      <c r="Q1169" t="str">
        <f t="shared" ca="1" si="257"/>
        <v/>
      </c>
      <c r="R1169" t="str">
        <f t="shared" si="258"/>
        <v/>
      </c>
      <c r="S1169" t="str">
        <f t="shared" si="259"/>
        <v>Irrigation</v>
      </c>
      <c r="T1169" s="2" t="str">
        <f>IF(S1169="Irrigation","Irrigation",IF(R1169="Irrigation","Irrigation",IF(Q1169="Domestic","Domestic",IF(P1169="Stockwatering","Stockwatering",IF(N1169="IRRIGATION_AND_MUNICIPAL","Irrigation and Municipal",IF(O1169="IRRIGATION_AND_DOMESTIC","Irrigation and Domestic Municipality",_xlfn.XLOOKUP(J1169,Use_Code_Ranking!$B$4:$B$23,Use_Code_Ranking!$A$4:$A$23)))))))</f>
        <v>Irrigation</v>
      </c>
      <c r="V1169" s="20" t="str">
        <f ca="1"/>
        <v>S003153</v>
      </c>
      <c r="W1169" s="4" t="str">
        <f t="shared" ca="1" si="247"/>
        <v>Stockwatering</v>
      </c>
      <c r="X1169" t="str">
        <f t="shared" ca="1" si="248"/>
        <v>N</v>
      </c>
      <c r="Y1169" s="2" t="str">
        <f t="shared" ca="1" si="249"/>
        <v>N</v>
      </c>
      <c r="Z1169">
        <f ca="1">_xlfn.XLOOKUP($W1169,Return_flow_table!$A$4:$A$25,Return_flow_table!B$4:B$25)</f>
        <v>0</v>
      </c>
      <c r="AA1169">
        <f ca="1">_xlfn.XLOOKUP($W1169,Return_flow_table!$A$4:$A$25,Return_flow_table!C$4:C$25)</f>
        <v>0</v>
      </c>
      <c r="AB1169">
        <f ca="1">_xlfn.XLOOKUP($W1169,Return_flow_table!$A$4:$A$25,Return_flow_table!D$4:D$25)</f>
        <v>0</v>
      </c>
      <c r="AC1169">
        <f ca="1">_xlfn.XLOOKUP($W1169,Return_flow_table!$A$4:$A$25,Return_flow_table!E$4:E$25)</f>
        <v>0</v>
      </c>
      <c r="AD1169">
        <f ca="1">_xlfn.XLOOKUP($W1169,Return_flow_table!$A$4:$A$25,Return_flow_table!F$4:F$25)</f>
        <v>0</v>
      </c>
      <c r="AE1169">
        <f ca="1">_xlfn.XLOOKUP($W1169,Return_flow_table!$A$4:$A$25,Return_flow_table!G$4:G$25)</f>
        <v>0</v>
      </c>
      <c r="AF1169">
        <f ca="1">_xlfn.XLOOKUP($W1169,Return_flow_table!$A$4:$A$25,Return_flow_table!H$4:H$25)</f>
        <v>0</v>
      </c>
      <c r="AG1169">
        <f ca="1">_xlfn.XLOOKUP($W1169,Return_flow_table!$A$4:$A$25,Return_flow_table!I$4:I$25)</f>
        <v>0</v>
      </c>
      <c r="AH1169">
        <f ca="1">_xlfn.XLOOKUP($W1169,Return_flow_table!$A$4:$A$25,Return_flow_table!J$4:J$25)</f>
        <v>0</v>
      </c>
      <c r="AI1169">
        <f ca="1">_xlfn.XLOOKUP($W1169,Return_flow_table!$A$4:$A$25,Return_flow_table!K$4:K$25)</f>
        <v>0</v>
      </c>
      <c r="AJ1169">
        <f ca="1">_xlfn.XLOOKUP($W1169,Return_flow_table!$A$4:$A$25,Return_flow_table!L$4:L$25)</f>
        <v>0</v>
      </c>
      <c r="AK1169">
        <f ca="1">_xlfn.XLOOKUP($W1169,Return_flow_table!$A$4:$A$25,Return_flow_table!M$4:M$25)</f>
        <v>0</v>
      </c>
      <c r="AL1169" s="39" t="str" cm="1">
        <f t="array" aca="1" ref="AL1169" ca="1">IF(SUM(  ((OFFSET($A$4,0,0,COUNTA(A:A)-3,1)) =V1169) * (OFFSET($T$4, 0,0,COUNTA(A:A)-3,1) = "Domestic")) &gt; 0,"Y","")</f>
        <v/>
      </c>
    </row>
    <row r="1170" spans="1:38" x14ac:dyDescent="0.25">
      <c r="A1170" t="s">
        <v>1449</v>
      </c>
      <c r="B1170" t="s">
        <v>114</v>
      </c>
      <c r="C1170" t="s">
        <v>133</v>
      </c>
      <c r="D1170">
        <v>0.31</v>
      </c>
      <c r="E1170" t="s">
        <v>97</v>
      </c>
      <c r="G1170" t="s">
        <v>1450</v>
      </c>
      <c r="H1170" s="38" t="s">
        <v>99</v>
      </c>
      <c r="I1170">
        <f>_xlfn.XLOOKUP(B1170,Use_Code_Ranking!$A$4:$A$23,Use_Code_Ranking!$B$4:$B$23,9999)</f>
        <v>12</v>
      </c>
      <c r="J1170">
        <f t="shared" ca="1" si="250"/>
        <v>1</v>
      </c>
      <c r="K1170">
        <f t="shared" ca="1" si="251"/>
        <v>1</v>
      </c>
      <c r="L1170">
        <f t="shared" ca="1" si="252"/>
        <v>0</v>
      </c>
      <c r="M1170">
        <f t="shared" ca="1" si="253"/>
        <v>0</v>
      </c>
      <c r="N1170" t="str">
        <f t="shared" ca="1" si="254"/>
        <v/>
      </c>
      <c r="O1170" t="str">
        <f t="shared" ca="1" si="255"/>
        <v/>
      </c>
      <c r="P1170" t="str">
        <f t="shared" si="256"/>
        <v/>
      </c>
      <c r="Q1170" t="str">
        <f t="shared" ca="1" si="257"/>
        <v/>
      </c>
      <c r="R1170" t="str">
        <f t="shared" si="258"/>
        <v/>
      </c>
      <c r="S1170" t="str">
        <f t="shared" si="259"/>
        <v>Irrigation</v>
      </c>
      <c r="T1170" s="2" t="str">
        <f>IF(S1170="Irrigation","Irrigation",IF(R1170="Irrigation","Irrigation",IF(Q1170="Domestic","Domestic",IF(P1170="Stockwatering","Stockwatering",IF(N1170="IRRIGATION_AND_MUNICIPAL","Irrigation and Municipal",IF(O1170="IRRIGATION_AND_DOMESTIC","Irrigation and Domestic Municipality",_xlfn.XLOOKUP(J1170,Use_Code_Ranking!$B$4:$B$23,Use_Code_Ranking!$A$4:$A$23)))))))</f>
        <v>Irrigation</v>
      </c>
      <c r="V1170" s="20" t="str">
        <f ca="1"/>
        <v>S003168</v>
      </c>
      <c r="W1170" s="4" t="str">
        <f t="shared" ca="1" si="247"/>
        <v>Stockwatering</v>
      </c>
      <c r="X1170" t="str">
        <f t="shared" ca="1" si="248"/>
        <v>N</v>
      </c>
      <c r="Y1170" s="2" t="str">
        <f t="shared" ca="1" si="249"/>
        <v>N</v>
      </c>
      <c r="Z1170">
        <f ca="1">_xlfn.XLOOKUP($W1170,Return_flow_table!$A$4:$A$25,Return_flow_table!B$4:B$25)</f>
        <v>0</v>
      </c>
      <c r="AA1170">
        <f ca="1">_xlfn.XLOOKUP($W1170,Return_flow_table!$A$4:$A$25,Return_flow_table!C$4:C$25)</f>
        <v>0</v>
      </c>
      <c r="AB1170">
        <f ca="1">_xlfn.XLOOKUP($W1170,Return_flow_table!$A$4:$A$25,Return_flow_table!D$4:D$25)</f>
        <v>0</v>
      </c>
      <c r="AC1170">
        <f ca="1">_xlfn.XLOOKUP($W1170,Return_flow_table!$A$4:$A$25,Return_flow_table!E$4:E$25)</f>
        <v>0</v>
      </c>
      <c r="AD1170">
        <f ca="1">_xlfn.XLOOKUP($W1170,Return_flow_table!$A$4:$A$25,Return_flow_table!F$4:F$25)</f>
        <v>0</v>
      </c>
      <c r="AE1170">
        <f ca="1">_xlfn.XLOOKUP($W1170,Return_flow_table!$A$4:$A$25,Return_flow_table!G$4:G$25)</f>
        <v>0</v>
      </c>
      <c r="AF1170">
        <f ca="1">_xlfn.XLOOKUP($W1170,Return_flow_table!$A$4:$A$25,Return_flow_table!H$4:H$25)</f>
        <v>0</v>
      </c>
      <c r="AG1170">
        <f ca="1">_xlfn.XLOOKUP($W1170,Return_flow_table!$A$4:$A$25,Return_flow_table!I$4:I$25)</f>
        <v>0</v>
      </c>
      <c r="AH1170">
        <f ca="1">_xlfn.XLOOKUP($W1170,Return_flow_table!$A$4:$A$25,Return_flow_table!J$4:J$25)</f>
        <v>0</v>
      </c>
      <c r="AI1170">
        <f ca="1">_xlfn.XLOOKUP($W1170,Return_flow_table!$A$4:$A$25,Return_flow_table!K$4:K$25)</f>
        <v>0</v>
      </c>
      <c r="AJ1170">
        <f ca="1">_xlfn.XLOOKUP($W1170,Return_flow_table!$A$4:$A$25,Return_flow_table!L$4:L$25)</f>
        <v>0</v>
      </c>
      <c r="AK1170">
        <f ca="1">_xlfn.XLOOKUP($W1170,Return_flow_table!$A$4:$A$25,Return_flow_table!M$4:M$25)</f>
        <v>0</v>
      </c>
      <c r="AL1170" s="39" t="str" cm="1">
        <f t="array" aca="1" ref="AL1170" ca="1">IF(SUM(  ((OFFSET($A$4,0,0,COUNTA(A:A)-3,1)) =V1170) * (OFFSET($T$4, 0,0,COUNTA(A:A)-3,1) = "Domestic")) &gt; 0,"Y","")</f>
        <v/>
      </c>
    </row>
    <row r="1171" spans="1:38" x14ac:dyDescent="0.25">
      <c r="A1171" t="s">
        <v>1449</v>
      </c>
      <c r="B1171" t="s">
        <v>95</v>
      </c>
      <c r="C1171" t="s">
        <v>133</v>
      </c>
      <c r="D1171">
        <v>0.31</v>
      </c>
      <c r="E1171" t="s">
        <v>97</v>
      </c>
      <c r="G1171" t="s">
        <v>1450</v>
      </c>
      <c r="H1171" s="38" t="s">
        <v>99</v>
      </c>
      <c r="I1171">
        <f>_xlfn.XLOOKUP(B1171,Use_Code_Ranking!$A$4:$A$23,Use_Code_Ranking!$B$4:$B$23,9999)</f>
        <v>1</v>
      </c>
      <c r="J1171">
        <f t="shared" ca="1" si="250"/>
        <v>1</v>
      </c>
      <c r="K1171">
        <f t="shared" ca="1" si="251"/>
        <v>1</v>
      </c>
      <c r="L1171">
        <f t="shared" ca="1" si="252"/>
        <v>0</v>
      </c>
      <c r="M1171">
        <f t="shared" ca="1" si="253"/>
        <v>0</v>
      </c>
      <c r="N1171" t="str">
        <f t="shared" ca="1" si="254"/>
        <v/>
      </c>
      <c r="O1171" t="str">
        <f t="shared" ca="1" si="255"/>
        <v/>
      </c>
      <c r="P1171" t="str">
        <f t="shared" si="256"/>
        <v/>
      </c>
      <c r="Q1171" t="str">
        <f t="shared" ca="1" si="257"/>
        <v/>
      </c>
      <c r="R1171" t="str">
        <f t="shared" si="258"/>
        <v/>
      </c>
      <c r="S1171" t="str">
        <f t="shared" si="259"/>
        <v>Irrigation</v>
      </c>
      <c r="T1171" s="2" t="str">
        <f>IF(S1171="Irrigation","Irrigation",IF(R1171="Irrigation","Irrigation",IF(Q1171="Domestic","Domestic",IF(P1171="Stockwatering","Stockwatering",IF(N1171="IRRIGATION_AND_MUNICIPAL","Irrigation and Municipal",IF(O1171="IRRIGATION_AND_DOMESTIC","Irrigation and Domestic Municipality",_xlfn.XLOOKUP(J1171,Use_Code_Ranking!$B$4:$B$23,Use_Code_Ranking!$A$4:$A$23)))))))</f>
        <v>Irrigation</v>
      </c>
      <c r="V1171" s="20" t="str">
        <f ca="1"/>
        <v>S003169</v>
      </c>
      <c r="W1171" s="4" t="str">
        <f t="shared" ca="1" si="247"/>
        <v>Stockwatering</v>
      </c>
      <c r="X1171" t="str">
        <f t="shared" ca="1" si="248"/>
        <v>N</v>
      </c>
      <c r="Y1171" s="2" t="str">
        <f t="shared" ca="1" si="249"/>
        <v>N</v>
      </c>
      <c r="Z1171">
        <f ca="1">_xlfn.XLOOKUP($W1171,Return_flow_table!$A$4:$A$25,Return_flow_table!B$4:B$25)</f>
        <v>0</v>
      </c>
      <c r="AA1171">
        <f ca="1">_xlfn.XLOOKUP($W1171,Return_flow_table!$A$4:$A$25,Return_flow_table!C$4:C$25)</f>
        <v>0</v>
      </c>
      <c r="AB1171">
        <f ca="1">_xlfn.XLOOKUP($W1171,Return_flow_table!$A$4:$A$25,Return_flow_table!D$4:D$25)</f>
        <v>0</v>
      </c>
      <c r="AC1171">
        <f ca="1">_xlfn.XLOOKUP($W1171,Return_flow_table!$A$4:$A$25,Return_flow_table!E$4:E$25)</f>
        <v>0</v>
      </c>
      <c r="AD1171">
        <f ca="1">_xlfn.XLOOKUP($W1171,Return_flow_table!$A$4:$A$25,Return_flow_table!F$4:F$25)</f>
        <v>0</v>
      </c>
      <c r="AE1171">
        <f ca="1">_xlfn.XLOOKUP($W1171,Return_flow_table!$A$4:$A$25,Return_flow_table!G$4:G$25)</f>
        <v>0</v>
      </c>
      <c r="AF1171">
        <f ca="1">_xlfn.XLOOKUP($W1171,Return_flow_table!$A$4:$A$25,Return_flow_table!H$4:H$25)</f>
        <v>0</v>
      </c>
      <c r="AG1171">
        <f ca="1">_xlfn.XLOOKUP($W1171,Return_flow_table!$A$4:$A$25,Return_flow_table!I$4:I$25)</f>
        <v>0</v>
      </c>
      <c r="AH1171">
        <f ca="1">_xlfn.XLOOKUP($W1171,Return_flow_table!$A$4:$A$25,Return_flow_table!J$4:J$25)</f>
        <v>0</v>
      </c>
      <c r="AI1171">
        <f ca="1">_xlfn.XLOOKUP($W1171,Return_flow_table!$A$4:$A$25,Return_flow_table!K$4:K$25)</f>
        <v>0</v>
      </c>
      <c r="AJ1171">
        <f ca="1">_xlfn.XLOOKUP($W1171,Return_flow_table!$A$4:$A$25,Return_flow_table!L$4:L$25)</f>
        <v>0</v>
      </c>
      <c r="AK1171">
        <f ca="1">_xlfn.XLOOKUP($W1171,Return_flow_table!$A$4:$A$25,Return_flow_table!M$4:M$25)</f>
        <v>0</v>
      </c>
      <c r="AL1171" s="39" t="str" cm="1">
        <f t="array" aca="1" ref="AL1171" ca="1">IF(SUM(  ((OFFSET($A$4,0,0,COUNTA(A:A)-3,1)) =V1171) * (OFFSET($T$4, 0,0,COUNTA(A:A)-3,1) = "Domestic")) &gt; 0,"Y","")</f>
        <v/>
      </c>
    </row>
    <row r="1172" spans="1:38" x14ac:dyDescent="0.25">
      <c r="A1172" t="s">
        <v>1451</v>
      </c>
      <c r="B1172" t="s">
        <v>95</v>
      </c>
      <c r="C1172" t="s">
        <v>133</v>
      </c>
      <c r="D1172">
        <v>2.09</v>
      </c>
      <c r="E1172" t="s">
        <v>97</v>
      </c>
      <c r="G1172" t="s">
        <v>1452</v>
      </c>
      <c r="H1172" s="38" t="s">
        <v>99</v>
      </c>
      <c r="I1172">
        <f>_xlfn.XLOOKUP(B1172,Use_Code_Ranking!$A$4:$A$23,Use_Code_Ranking!$B$4:$B$23,9999)</f>
        <v>1</v>
      </c>
      <c r="J1172">
        <f t="shared" ca="1" si="250"/>
        <v>1</v>
      </c>
      <c r="K1172">
        <f t="shared" ca="1" si="251"/>
        <v>1</v>
      </c>
      <c r="L1172">
        <f t="shared" ca="1" si="252"/>
        <v>0</v>
      </c>
      <c r="M1172">
        <f t="shared" ca="1" si="253"/>
        <v>0</v>
      </c>
      <c r="N1172" t="str">
        <f t="shared" ca="1" si="254"/>
        <v/>
      </c>
      <c r="O1172" t="str">
        <f t="shared" ca="1" si="255"/>
        <v/>
      </c>
      <c r="P1172" t="str">
        <f t="shared" si="256"/>
        <v/>
      </c>
      <c r="Q1172" t="str">
        <f t="shared" ca="1" si="257"/>
        <v/>
      </c>
      <c r="R1172" t="str">
        <f t="shared" si="258"/>
        <v/>
      </c>
      <c r="S1172" t="str">
        <f t="shared" si="259"/>
        <v>Irrigation</v>
      </c>
      <c r="T1172" s="2" t="str">
        <f>IF(S1172="Irrigation","Irrigation",IF(R1172="Irrigation","Irrigation",IF(Q1172="Domestic","Domestic",IF(P1172="Stockwatering","Stockwatering",IF(N1172="IRRIGATION_AND_MUNICIPAL","Irrigation and Municipal",IF(O1172="IRRIGATION_AND_DOMESTIC","Irrigation and Domestic Municipality",_xlfn.XLOOKUP(J1172,Use_Code_Ranking!$B$4:$B$23,Use_Code_Ranking!$A$4:$A$23)))))))</f>
        <v>Irrigation</v>
      </c>
      <c r="V1172" s="20" t="str">
        <f ca="1"/>
        <v>S003199</v>
      </c>
      <c r="W1172" s="4" t="str">
        <f t="shared" ca="1" si="247"/>
        <v>Irrigation</v>
      </c>
      <c r="X1172" t="str">
        <f t="shared" ca="1" si="248"/>
        <v>N</v>
      </c>
      <c r="Y1172" s="2" t="str">
        <f t="shared" ca="1" si="249"/>
        <v>N</v>
      </c>
      <c r="Z1172">
        <f ca="1">_xlfn.XLOOKUP($W1172,Return_flow_table!$A$4:$A$25,Return_flow_table!B$4:B$25)</f>
        <v>0</v>
      </c>
      <c r="AA1172">
        <f ca="1">_xlfn.XLOOKUP($W1172,Return_flow_table!$A$4:$A$25,Return_flow_table!C$4:C$25)</f>
        <v>0</v>
      </c>
      <c r="AB1172">
        <f ca="1">_xlfn.XLOOKUP($W1172,Return_flow_table!$A$4:$A$25,Return_flow_table!D$4:D$25)</f>
        <v>20</v>
      </c>
      <c r="AC1172">
        <f ca="1">_xlfn.XLOOKUP($W1172,Return_flow_table!$A$4:$A$25,Return_flow_table!E$4:E$25)</f>
        <v>20</v>
      </c>
      <c r="AD1172">
        <f ca="1">_xlfn.XLOOKUP($W1172,Return_flow_table!$A$4:$A$25,Return_flow_table!F$4:F$25)</f>
        <v>10</v>
      </c>
      <c r="AE1172">
        <f ca="1">_xlfn.XLOOKUP($W1172,Return_flow_table!$A$4:$A$25,Return_flow_table!G$4:G$25)</f>
        <v>10</v>
      </c>
      <c r="AF1172">
        <f ca="1">_xlfn.XLOOKUP($W1172,Return_flow_table!$A$4:$A$25,Return_flow_table!H$4:H$25)</f>
        <v>0</v>
      </c>
      <c r="AG1172">
        <f ca="1">_xlfn.XLOOKUP($W1172,Return_flow_table!$A$4:$A$25,Return_flow_table!I$4:I$25)</f>
        <v>0</v>
      </c>
      <c r="AH1172">
        <f ca="1">_xlfn.XLOOKUP($W1172,Return_flow_table!$A$4:$A$25,Return_flow_table!J$4:J$25)</f>
        <v>0</v>
      </c>
      <c r="AI1172">
        <f ca="1">_xlfn.XLOOKUP($W1172,Return_flow_table!$A$4:$A$25,Return_flow_table!K$4:K$25)</f>
        <v>20</v>
      </c>
      <c r="AJ1172">
        <f ca="1">_xlfn.XLOOKUP($W1172,Return_flow_table!$A$4:$A$25,Return_flow_table!L$4:L$25)</f>
        <v>20</v>
      </c>
      <c r="AK1172">
        <f ca="1">_xlfn.XLOOKUP($W1172,Return_flow_table!$A$4:$A$25,Return_flow_table!M$4:M$25)</f>
        <v>0</v>
      </c>
      <c r="AL1172" s="39" t="str" cm="1">
        <f t="array" aca="1" ref="AL1172" ca="1">IF(SUM(  ((OFFSET($A$4,0,0,COUNTA(A:A)-3,1)) =V1172) * (OFFSET($T$4, 0,0,COUNTA(A:A)-3,1) = "Domestic")) &gt; 0,"Y","")</f>
        <v/>
      </c>
    </row>
    <row r="1173" spans="1:38" x14ac:dyDescent="0.25">
      <c r="A1173" t="s">
        <v>1453</v>
      </c>
      <c r="B1173" t="s">
        <v>95</v>
      </c>
      <c r="C1173" t="s">
        <v>133</v>
      </c>
      <c r="D1173">
        <v>0.18</v>
      </c>
      <c r="E1173" t="s">
        <v>97</v>
      </c>
      <c r="G1173" t="s">
        <v>1454</v>
      </c>
      <c r="H1173" s="38" t="s">
        <v>99</v>
      </c>
      <c r="I1173">
        <f>_xlfn.XLOOKUP(B1173,Use_Code_Ranking!$A$4:$A$23,Use_Code_Ranking!$B$4:$B$23,9999)</f>
        <v>1</v>
      </c>
      <c r="J1173">
        <f t="shared" ca="1" si="250"/>
        <v>1</v>
      </c>
      <c r="K1173">
        <f t="shared" ca="1" si="251"/>
        <v>1</v>
      </c>
      <c r="L1173">
        <f t="shared" ca="1" si="252"/>
        <v>0</v>
      </c>
      <c r="M1173">
        <f t="shared" ca="1" si="253"/>
        <v>0</v>
      </c>
      <c r="N1173" t="str">
        <f t="shared" ca="1" si="254"/>
        <v/>
      </c>
      <c r="O1173" t="str">
        <f t="shared" ca="1" si="255"/>
        <v/>
      </c>
      <c r="P1173" t="str">
        <f t="shared" si="256"/>
        <v/>
      </c>
      <c r="Q1173" t="str">
        <f t="shared" ca="1" si="257"/>
        <v/>
      </c>
      <c r="R1173" t="str">
        <f t="shared" si="258"/>
        <v/>
      </c>
      <c r="S1173" t="str">
        <f t="shared" si="259"/>
        <v>Irrigation</v>
      </c>
      <c r="T1173" s="2" t="str">
        <f>IF(S1173="Irrigation","Irrigation",IF(R1173="Irrigation","Irrigation",IF(Q1173="Domestic","Domestic",IF(P1173="Stockwatering","Stockwatering",IF(N1173="IRRIGATION_AND_MUNICIPAL","Irrigation and Municipal",IF(O1173="IRRIGATION_AND_DOMESTIC","Irrigation and Domestic Municipality",_xlfn.XLOOKUP(J1173,Use_Code_Ranking!$B$4:$B$23,Use_Code_Ranking!$A$4:$A$23)))))))</f>
        <v>Irrigation</v>
      </c>
      <c r="V1173" s="20" t="str">
        <f ca="1"/>
        <v>S003583</v>
      </c>
      <c r="W1173" s="4" t="str">
        <f t="shared" ca="1" si="247"/>
        <v>Recreational</v>
      </c>
      <c r="X1173" t="str">
        <f t="shared" ca="1" si="248"/>
        <v>Y</v>
      </c>
      <c r="Y1173" s="2" t="str">
        <f t="shared" ca="1" si="249"/>
        <v>N</v>
      </c>
      <c r="Z1173">
        <f ca="1">_xlfn.XLOOKUP($W1173,Return_flow_table!$A$4:$A$25,Return_flow_table!B$4:B$25)</f>
        <v>100</v>
      </c>
      <c r="AA1173">
        <f ca="1">_xlfn.XLOOKUP($W1173,Return_flow_table!$A$4:$A$25,Return_flow_table!C$4:C$25)</f>
        <v>100</v>
      </c>
      <c r="AB1173">
        <f ca="1">_xlfn.XLOOKUP($W1173,Return_flow_table!$A$4:$A$25,Return_flow_table!D$4:D$25)</f>
        <v>100</v>
      </c>
      <c r="AC1173">
        <f ca="1">_xlfn.XLOOKUP($W1173,Return_flow_table!$A$4:$A$25,Return_flow_table!E$4:E$25)</f>
        <v>100</v>
      </c>
      <c r="AD1173">
        <f ca="1">_xlfn.XLOOKUP($W1173,Return_flow_table!$A$4:$A$25,Return_flow_table!F$4:F$25)</f>
        <v>100</v>
      </c>
      <c r="AE1173">
        <f ca="1">_xlfn.XLOOKUP($W1173,Return_flow_table!$A$4:$A$25,Return_flow_table!G$4:G$25)</f>
        <v>100</v>
      </c>
      <c r="AF1173">
        <f ca="1">_xlfn.XLOOKUP($W1173,Return_flow_table!$A$4:$A$25,Return_flow_table!H$4:H$25)</f>
        <v>100</v>
      </c>
      <c r="AG1173">
        <f ca="1">_xlfn.XLOOKUP($W1173,Return_flow_table!$A$4:$A$25,Return_flow_table!I$4:I$25)</f>
        <v>100</v>
      </c>
      <c r="AH1173">
        <f ca="1">_xlfn.XLOOKUP($W1173,Return_flow_table!$A$4:$A$25,Return_flow_table!J$4:J$25)</f>
        <v>100</v>
      </c>
      <c r="AI1173">
        <f ca="1">_xlfn.XLOOKUP($W1173,Return_flow_table!$A$4:$A$25,Return_flow_table!K$4:K$25)</f>
        <v>100</v>
      </c>
      <c r="AJ1173">
        <f ca="1">_xlfn.XLOOKUP($W1173,Return_flow_table!$A$4:$A$25,Return_flow_table!L$4:L$25)</f>
        <v>100</v>
      </c>
      <c r="AK1173">
        <f ca="1">_xlfn.XLOOKUP($W1173,Return_flow_table!$A$4:$A$25,Return_flow_table!M$4:M$25)</f>
        <v>100</v>
      </c>
      <c r="AL1173" s="39" t="str" cm="1">
        <f t="array" aca="1" ref="AL1173" ca="1">IF(SUM(  ((OFFSET($A$4,0,0,COUNTA(A:A)-3,1)) =V1173) * (OFFSET($T$4, 0,0,COUNTA(A:A)-3,1) = "Domestic")) &gt; 0,"Y","")</f>
        <v/>
      </c>
    </row>
    <row r="1174" spans="1:38" x14ac:dyDescent="0.25">
      <c r="A1174" t="s">
        <v>1455</v>
      </c>
      <c r="B1174" t="s">
        <v>95</v>
      </c>
      <c r="C1174" t="s">
        <v>133</v>
      </c>
      <c r="D1174">
        <v>1.47</v>
      </c>
      <c r="E1174" t="s">
        <v>97</v>
      </c>
      <c r="G1174" t="s">
        <v>1456</v>
      </c>
      <c r="H1174" s="38" t="s">
        <v>99</v>
      </c>
      <c r="I1174">
        <f>_xlfn.XLOOKUP(B1174,Use_Code_Ranking!$A$4:$A$23,Use_Code_Ranking!$B$4:$B$23,9999)</f>
        <v>1</v>
      </c>
      <c r="J1174">
        <f t="shared" ca="1" si="250"/>
        <v>1</v>
      </c>
      <c r="K1174">
        <f t="shared" ca="1" si="251"/>
        <v>1</v>
      </c>
      <c r="L1174">
        <f t="shared" ca="1" si="252"/>
        <v>0</v>
      </c>
      <c r="M1174">
        <f t="shared" ca="1" si="253"/>
        <v>0</v>
      </c>
      <c r="N1174" t="str">
        <f t="shared" ca="1" si="254"/>
        <v/>
      </c>
      <c r="O1174" t="str">
        <f t="shared" ca="1" si="255"/>
        <v/>
      </c>
      <c r="P1174" t="str">
        <f t="shared" si="256"/>
        <v/>
      </c>
      <c r="Q1174" t="str">
        <f t="shared" ca="1" si="257"/>
        <v/>
      </c>
      <c r="R1174" t="str">
        <f t="shared" si="258"/>
        <v/>
      </c>
      <c r="S1174" t="str">
        <f t="shared" si="259"/>
        <v>Irrigation</v>
      </c>
      <c r="T1174" s="2" t="str">
        <f>IF(S1174="Irrigation","Irrigation",IF(R1174="Irrigation","Irrigation",IF(Q1174="Domestic","Domestic",IF(P1174="Stockwatering","Stockwatering",IF(N1174="IRRIGATION_AND_MUNICIPAL","Irrigation and Municipal",IF(O1174="IRRIGATION_AND_DOMESTIC","Irrigation and Domestic Municipality",_xlfn.XLOOKUP(J1174,Use_Code_Ranking!$B$4:$B$23,Use_Code_Ranking!$A$4:$A$23)))))))</f>
        <v>Irrigation</v>
      </c>
      <c r="V1174" s="20" t="str">
        <f ca="1"/>
        <v>S003585</v>
      </c>
      <c r="W1174" s="4" t="str">
        <f t="shared" ca="1" si="247"/>
        <v>Recreational</v>
      </c>
      <c r="X1174" t="str">
        <f t="shared" ca="1" si="248"/>
        <v>Y</v>
      </c>
      <c r="Y1174" s="2" t="str">
        <f t="shared" ca="1" si="249"/>
        <v>N</v>
      </c>
      <c r="Z1174">
        <f ca="1">_xlfn.XLOOKUP($W1174,Return_flow_table!$A$4:$A$25,Return_flow_table!B$4:B$25)</f>
        <v>100</v>
      </c>
      <c r="AA1174">
        <f ca="1">_xlfn.XLOOKUP($W1174,Return_flow_table!$A$4:$A$25,Return_flow_table!C$4:C$25)</f>
        <v>100</v>
      </c>
      <c r="AB1174">
        <f ca="1">_xlfn.XLOOKUP($W1174,Return_flow_table!$A$4:$A$25,Return_flow_table!D$4:D$25)</f>
        <v>100</v>
      </c>
      <c r="AC1174">
        <f ca="1">_xlfn.XLOOKUP($W1174,Return_flow_table!$A$4:$A$25,Return_flow_table!E$4:E$25)</f>
        <v>100</v>
      </c>
      <c r="AD1174">
        <f ca="1">_xlfn.XLOOKUP($W1174,Return_flow_table!$A$4:$A$25,Return_flow_table!F$4:F$25)</f>
        <v>100</v>
      </c>
      <c r="AE1174">
        <f ca="1">_xlfn.XLOOKUP($W1174,Return_flow_table!$A$4:$A$25,Return_flow_table!G$4:G$25)</f>
        <v>100</v>
      </c>
      <c r="AF1174">
        <f ca="1">_xlfn.XLOOKUP($W1174,Return_flow_table!$A$4:$A$25,Return_flow_table!H$4:H$25)</f>
        <v>100</v>
      </c>
      <c r="AG1174">
        <f ca="1">_xlfn.XLOOKUP($W1174,Return_flow_table!$A$4:$A$25,Return_flow_table!I$4:I$25)</f>
        <v>100</v>
      </c>
      <c r="AH1174">
        <f ca="1">_xlfn.XLOOKUP($W1174,Return_flow_table!$A$4:$A$25,Return_flow_table!J$4:J$25)</f>
        <v>100</v>
      </c>
      <c r="AI1174">
        <f ca="1">_xlfn.XLOOKUP($W1174,Return_flow_table!$A$4:$A$25,Return_flow_table!K$4:K$25)</f>
        <v>100</v>
      </c>
      <c r="AJ1174">
        <f ca="1">_xlfn.XLOOKUP($W1174,Return_flow_table!$A$4:$A$25,Return_flow_table!L$4:L$25)</f>
        <v>100</v>
      </c>
      <c r="AK1174">
        <f ca="1">_xlfn.XLOOKUP($W1174,Return_flow_table!$A$4:$A$25,Return_flow_table!M$4:M$25)</f>
        <v>100</v>
      </c>
      <c r="AL1174" s="39" t="str" cm="1">
        <f t="array" aca="1" ref="AL1174" ca="1">IF(SUM(  ((OFFSET($A$4,0,0,COUNTA(A:A)-3,1)) =V1174) * (OFFSET($T$4, 0,0,COUNTA(A:A)-3,1) = "Domestic")) &gt; 0,"Y","")</f>
        <v/>
      </c>
    </row>
    <row r="1175" spans="1:38" x14ac:dyDescent="0.25">
      <c r="A1175" t="s">
        <v>1455</v>
      </c>
      <c r="B1175" t="s">
        <v>111</v>
      </c>
      <c r="C1175" t="s">
        <v>133</v>
      </c>
      <c r="D1175">
        <v>1.47</v>
      </c>
      <c r="E1175" t="s">
        <v>97</v>
      </c>
      <c r="G1175" t="s">
        <v>1456</v>
      </c>
      <c r="H1175" s="38" t="s">
        <v>99</v>
      </c>
      <c r="I1175">
        <f>_xlfn.XLOOKUP(B1175,Use_Code_Ranking!$A$4:$A$23,Use_Code_Ranking!$B$4:$B$23,9999)</f>
        <v>14</v>
      </c>
      <c r="J1175">
        <f t="shared" ca="1" si="250"/>
        <v>1</v>
      </c>
      <c r="K1175">
        <f t="shared" ca="1" si="251"/>
        <v>1</v>
      </c>
      <c r="L1175">
        <f t="shared" ca="1" si="252"/>
        <v>0</v>
      </c>
      <c r="M1175">
        <f t="shared" ca="1" si="253"/>
        <v>0</v>
      </c>
      <c r="N1175" t="str">
        <f t="shared" ca="1" si="254"/>
        <v/>
      </c>
      <c r="O1175" t="str">
        <f t="shared" ca="1" si="255"/>
        <v/>
      </c>
      <c r="P1175" t="str">
        <f t="shared" si="256"/>
        <v/>
      </c>
      <c r="Q1175" t="str">
        <f t="shared" ca="1" si="257"/>
        <v/>
      </c>
      <c r="R1175" t="str">
        <f t="shared" si="258"/>
        <v/>
      </c>
      <c r="S1175" t="str">
        <f t="shared" si="259"/>
        <v>Irrigation</v>
      </c>
      <c r="T1175" s="2" t="str">
        <f>IF(S1175="Irrigation","Irrigation",IF(R1175="Irrigation","Irrigation",IF(Q1175="Domestic","Domestic",IF(P1175="Stockwatering","Stockwatering",IF(N1175="IRRIGATION_AND_MUNICIPAL","Irrigation and Municipal",IF(O1175="IRRIGATION_AND_DOMESTIC","Irrigation and Domestic Municipality",_xlfn.XLOOKUP(J1175,Use_Code_Ranking!$B$4:$B$23,Use_Code_Ranking!$A$4:$A$23)))))))</f>
        <v>Irrigation</v>
      </c>
      <c r="V1175" s="20" t="str">
        <f ca="1"/>
        <v>S003586</v>
      </c>
      <c r="W1175" s="4" t="str">
        <f t="shared" ca="1" si="247"/>
        <v>Domestic</v>
      </c>
      <c r="X1175" t="str">
        <f t="shared" ca="1" si="248"/>
        <v>N</v>
      </c>
      <c r="Y1175" s="2" t="str">
        <f t="shared" ca="1" si="249"/>
        <v>N</v>
      </c>
      <c r="Z1175">
        <f ca="1">_xlfn.XLOOKUP($W1175,Return_flow_table!$A$4:$A$25,Return_flow_table!B$4:B$25)</f>
        <v>0</v>
      </c>
      <c r="AA1175">
        <f ca="1">_xlfn.XLOOKUP($W1175,Return_flow_table!$A$4:$A$25,Return_flow_table!C$4:C$25)</f>
        <v>0</v>
      </c>
      <c r="AB1175">
        <f ca="1">_xlfn.XLOOKUP($W1175,Return_flow_table!$A$4:$A$25,Return_flow_table!D$4:D$25)</f>
        <v>0</v>
      </c>
      <c r="AC1175">
        <f ca="1">_xlfn.XLOOKUP($W1175,Return_flow_table!$A$4:$A$25,Return_flow_table!E$4:E$25)</f>
        <v>0</v>
      </c>
      <c r="AD1175">
        <f ca="1">_xlfn.XLOOKUP($W1175,Return_flow_table!$A$4:$A$25,Return_flow_table!F$4:F$25)</f>
        <v>0</v>
      </c>
      <c r="AE1175">
        <f ca="1">_xlfn.XLOOKUP($W1175,Return_flow_table!$A$4:$A$25,Return_flow_table!G$4:G$25)</f>
        <v>0</v>
      </c>
      <c r="AF1175">
        <f ca="1">_xlfn.XLOOKUP($W1175,Return_flow_table!$A$4:$A$25,Return_flow_table!H$4:H$25)</f>
        <v>0</v>
      </c>
      <c r="AG1175">
        <f ca="1">_xlfn.XLOOKUP($W1175,Return_flow_table!$A$4:$A$25,Return_flow_table!I$4:I$25)</f>
        <v>0</v>
      </c>
      <c r="AH1175">
        <f ca="1">_xlfn.XLOOKUP($W1175,Return_flow_table!$A$4:$A$25,Return_flow_table!J$4:J$25)</f>
        <v>0</v>
      </c>
      <c r="AI1175">
        <f ca="1">_xlfn.XLOOKUP($W1175,Return_flow_table!$A$4:$A$25,Return_flow_table!K$4:K$25)</f>
        <v>0</v>
      </c>
      <c r="AJ1175">
        <f ca="1">_xlfn.XLOOKUP($W1175,Return_flow_table!$A$4:$A$25,Return_flow_table!L$4:L$25)</f>
        <v>0</v>
      </c>
      <c r="AK1175">
        <f ca="1">_xlfn.XLOOKUP($W1175,Return_flow_table!$A$4:$A$25,Return_flow_table!M$4:M$25)</f>
        <v>0</v>
      </c>
      <c r="AL1175" s="39" t="str" cm="1">
        <f t="array" aca="1" ref="AL1175" ca="1">IF(SUM(  ((OFFSET($A$4,0,0,COUNTA(A:A)-3,1)) =V1175) * (OFFSET($T$4, 0,0,COUNTA(A:A)-3,1) = "Domestic")) &gt; 0,"Y","")</f>
        <v>Y</v>
      </c>
    </row>
    <row r="1176" spans="1:38" x14ac:dyDescent="0.25">
      <c r="A1176" t="s">
        <v>1455</v>
      </c>
      <c r="B1176" t="s">
        <v>130</v>
      </c>
      <c r="C1176" t="s">
        <v>133</v>
      </c>
      <c r="D1176">
        <v>1.47</v>
      </c>
      <c r="E1176" t="s">
        <v>97</v>
      </c>
      <c r="G1176" t="s">
        <v>1456</v>
      </c>
      <c r="H1176" s="38" t="s">
        <v>99</v>
      </c>
      <c r="I1176">
        <f>_xlfn.XLOOKUP(B1176,Use_Code_Ranking!$A$4:$A$23,Use_Code_Ranking!$B$4:$B$23,9999)</f>
        <v>19</v>
      </c>
      <c r="J1176">
        <f t="shared" ca="1" si="250"/>
        <v>1</v>
      </c>
      <c r="K1176">
        <f t="shared" ca="1" si="251"/>
        <v>1</v>
      </c>
      <c r="L1176">
        <f t="shared" ca="1" si="252"/>
        <v>0</v>
      </c>
      <c r="M1176">
        <f t="shared" ca="1" si="253"/>
        <v>0</v>
      </c>
      <c r="N1176" t="str">
        <f t="shared" ca="1" si="254"/>
        <v/>
      </c>
      <c r="O1176" t="str">
        <f t="shared" ca="1" si="255"/>
        <v/>
      </c>
      <c r="P1176" t="str">
        <f t="shared" si="256"/>
        <v/>
      </c>
      <c r="Q1176" t="str">
        <f t="shared" ca="1" si="257"/>
        <v/>
      </c>
      <c r="R1176" t="str">
        <f t="shared" si="258"/>
        <v/>
      </c>
      <c r="S1176" t="str">
        <f t="shared" si="259"/>
        <v>Irrigation</v>
      </c>
      <c r="T1176" s="2" t="str">
        <f>IF(S1176="Irrigation","Irrigation",IF(R1176="Irrigation","Irrigation",IF(Q1176="Domestic","Domestic",IF(P1176="Stockwatering","Stockwatering",IF(N1176="IRRIGATION_AND_MUNICIPAL","Irrigation and Municipal",IF(O1176="IRRIGATION_AND_DOMESTIC","Irrigation and Domestic Municipality",_xlfn.XLOOKUP(J1176,Use_Code_Ranking!$B$4:$B$23,Use_Code_Ranking!$A$4:$A$23)))))))</f>
        <v>Irrigation</v>
      </c>
      <c r="V1176" s="20" t="str">
        <f ca="1"/>
        <v>S003612</v>
      </c>
      <c r="W1176" s="4" t="str">
        <f t="shared" ca="1" si="247"/>
        <v>Recreational</v>
      </c>
      <c r="X1176" t="str">
        <f t="shared" ca="1" si="248"/>
        <v>Y</v>
      </c>
      <c r="Y1176" s="2" t="str">
        <f t="shared" ca="1" si="249"/>
        <v>N</v>
      </c>
      <c r="Z1176">
        <f ca="1">_xlfn.XLOOKUP($W1176,Return_flow_table!$A$4:$A$25,Return_flow_table!B$4:B$25)</f>
        <v>100</v>
      </c>
      <c r="AA1176">
        <f ca="1">_xlfn.XLOOKUP($W1176,Return_flow_table!$A$4:$A$25,Return_flow_table!C$4:C$25)</f>
        <v>100</v>
      </c>
      <c r="AB1176">
        <f ca="1">_xlfn.XLOOKUP($W1176,Return_flow_table!$A$4:$A$25,Return_flow_table!D$4:D$25)</f>
        <v>100</v>
      </c>
      <c r="AC1176">
        <f ca="1">_xlfn.XLOOKUP($W1176,Return_flow_table!$A$4:$A$25,Return_flow_table!E$4:E$25)</f>
        <v>100</v>
      </c>
      <c r="AD1176">
        <f ca="1">_xlfn.XLOOKUP($W1176,Return_flow_table!$A$4:$A$25,Return_flow_table!F$4:F$25)</f>
        <v>100</v>
      </c>
      <c r="AE1176">
        <f ca="1">_xlfn.XLOOKUP($W1176,Return_flow_table!$A$4:$A$25,Return_flow_table!G$4:G$25)</f>
        <v>100</v>
      </c>
      <c r="AF1176">
        <f ca="1">_xlfn.XLOOKUP($W1176,Return_flow_table!$A$4:$A$25,Return_flow_table!H$4:H$25)</f>
        <v>100</v>
      </c>
      <c r="AG1176">
        <f ca="1">_xlfn.XLOOKUP($W1176,Return_flow_table!$A$4:$A$25,Return_flow_table!I$4:I$25)</f>
        <v>100</v>
      </c>
      <c r="AH1176">
        <f ca="1">_xlfn.XLOOKUP($W1176,Return_flow_table!$A$4:$A$25,Return_flow_table!J$4:J$25)</f>
        <v>100</v>
      </c>
      <c r="AI1176">
        <f ca="1">_xlfn.XLOOKUP($W1176,Return_flow_table!$A$4:$A$25,Return_flow_table!K$4:K$25)</f>
        <v>100</v>
      </c>
      <c r="AJ1176">
        <f ca="1">_xlfn.XLOOKUP($W1176,Return_flow_table!$A$4:$A$25,Return_flow_table!L$4:L$25)</f>
        <v>100</v>
      </c>
      <c r="AK1176">
        <f ca="1">_xlfn.XLOOKUP($W1176,Return_flow_table!$A$4:$A$25,Return_flow_table!M$4:M$25)</f>
        <v>100</v>
      </c>
      <c r="AL1176" s="39" t="str" cm="1">
        <f t="array" aca="1" ref="AL1176" ca="1">IF(SUM(  ((OFFSET($A$4,0,0,COUNTA(A:A)-3,1)) =V1176) * (OFFSET($T$4, 0,0,COUNTA(A:A)-3,1) = "Domestic")) &gt; 0,"Y","")</f>
        <v/>
      </c>
    </row>
    <row r="1177" spans="1:38" x14ac:dyDescent="0.25">
      <c r="A1177" t="s">
        <v>1455</v>
      </c>
      <c r="B1177" t="s">
        <v>113</v>
      </c>
      <c r="C1177" t="s">
        <v>133</v>
      </c>
      <c r="D1177">
        <v>1.47</v>
      </c>
      <c r="E1177" t="s">
        <v>97</v>
      </c>
      <c r="G1177" t="s">
        <v>1456</v>
      </c>
      <c r="H1177" s="38" t="s">
        <v>99</v>
      </c>
      <c r="I1177">
        <f>_xlfn.XLOOKUP(B1177,Use_Code_Ranking!$A$4:$A$23,Use_Code_Ranking!$B$4:$B$23,9999)</f>
        <v>9</v>
      </c>
      <c r="J1177">
        <f t="shared" ca="1" si="250"/>
        <v>1</v>
      </c>
      <c r="K1177">
        <f t="shared" ca="1" si="251"/>
        <v>1</v>
      </c>
      <c r="L1177">
        <f t="shared" ca="1" si="252"/>
        <v>0</v>
      </c>
      <c r="M1177">
        <f t="shared" ca="1" si="253"/>
        <v>0</v>
      </c>
      <c r="N1177" t="str">
        <f t="shared" ca="1" si="254"/>
        <v/>
      </c>
      <c r="O1177" t="str">
        <f t="shared" ca="1" si="255"/>
        <v/>
      </c>
      <c r="P1177" t="str">
        <f t="shared" si="256"/>
        <v/>
      </c>
      <c r="Q1177" t="str">
        <f t="shared" ca="1" si="257"/>
        <v/>
      </c>
      <c r="R1177" t="str">
        <f t="shared" si="258"/>
        <v/>
      </c>
      <c r="S1177" t="str">
        <f t="shared" si="259"/>
        <v>Irrigation</v>
      </c>
      <c r="T1177" s="2" t="str">
        <f>IF(S1177="Irrigation","Irrigation",IF(R1177="Irrigation","Irrigation",IF(Q1177="Domestic","Domestic",IF(P1177="Stockwatering","Stockwatering",IF(N1177="IRRIGATION_AND_MUNICIPAL","Irrigation and Municipal",IF(O1177="IRRIGATION_AND_DOMESTIC","Irrigation and Domestic Municipality",_xlfn.XLOOKUP(J1177,Use_Code_Ranking!$B$4:$B$23,Use_Code_Ranking!$A$4:$A$23)))))))</f>
        <v>Irrigation</v>
      </c>
      <c r="V1177" s="20" t="str">
        <f ca="1"/>
        <v>S003613</v>
      </c>
      <c r="W1177" s="4" t="str">
        <f t="shared" ca="1" si="247"/>
        <v>Stockwatering</v>
      </c>
      <c r="X1177" t="str">
        <f t="shared" ca="1" si="248"/>
        <v>N</v>
      </c>
      <c r="Y1177" s="2" t="str">
        <f t="shared" ca="1" si="249"/>
        <v>N</v>
      </c>
      <c r="Z1177">
        <f ca="1">_xlfn.XLOOKUP($W1177,Return_flow_table!$A$4:$A$25,Return_flow_table!B$4:B$25)</f>
        <v>0</v>
      </c>
      <c r="AA1177">
        <f ca="1">_xlfn.XLOOKUP($W1177,Return_flow_table!$A$4:$A$25,Return_flow_table!C$4:C$25)</f>
        <v>0</v>
      </c>
      <c r="AB1177">
        <f ca="1">_xlfn.XLOOKUP($W1177,Return_flow_table!$A$4:$A$25,Return_flow_table!D$4:D$25)</f>
        <v>0</v>
      </c>
      <c r="AC1177">
        <f ca="1">_xlfn.XLOOKUP($W1177,Return_flow_table!$A$4:$A$25,Return_flow_table!E$4:E$25)</f>
        <v>0</v>
      </c>
      <c r="AD1177">
        <f ca="1">_xlfn.XLOOKUP($W1177,Return_flow_table!$A$4:$A$25,Return_flow_table!F$4:F$25)</f>
        <v>0</v>
      </c>
      <c r="AE1177">
        <f ca="1">_xlfn.XLOOKUP($W1177,Return_flow_table!$A$4:$A$25,Return_flow_table!G$4:G$25)</f>
        <v>0</v>
      </c>
      <c r="AF1177">
        <f ca="1">_xlfn.XLOOKUP($W1177,Return_flow_table!$A$4:$A$25,Return_flow_table!H$4:H$25)</f>
        <v>0</v>
      </c>
      <c r="AG1177">
        <f ca="1">_xlfn.XLOOKUP($W1177,Return_flow_table!$A$4:$A$25,Return_flow_table!I$4:I$25)</f>
        <v>0</v>
      </c>
      <c r="AH1177">
        <f ca="1">_xlfn.XLOOKUP($W1177,Return_flow_table!$A$4:$A$25,Return_flow_table!J$4:J$25)</f>
        <v>0</v>
      </c>
      <c r="AI1177">
        <f ca="1">_xlfn.XLOOKUP($W1177,Return_flow_table!$A$4:$A$25,Return_flow_table!K$4:K$25)</f>
        <v>0</v>
      </c>
      <c r="AJ1177">
        <f ca="1">_xlfn.XLOOKUP($W1177,Return_flow_table!$A$4:$A$25,Return_flow_table!L$4:L$25)</f>
        <v>0</v>
      </c>
      <c r="AK1177">
        <f ca="1">_xlfn.XLOOKUP($W1177,Return_flow_table!$A$4:$A$25,Return_flow_table!M$4:M$25)</f>
        <v>0</v>
      </c>
      <c r="AL1177" s="39" t="str" cm="1">
        <f t="array" aca="1" ref="AL1177" ca="1">IF(SUM(  ((OFFSET($A$4,0,0,COUNTA(A:A)-3,1)) =V1177) * (OFFSET($T$4, 0,0,COUNTA(A:A)-3,1) = "Domestic")) &gt; 0,"Y","")</f>
        <v/>
      </c>
    </row>
    <row r="1178" spans="1:38" x14ac:dyDescent="0.25">
      <c r="A1178" t="s">
        <v>1455</v>
      </c>
      <c r="B1178" t="s">
        <v>114</v>
      </c>
      <c r="C1178" t="s">
        <v>133</v>
      </c>
      <c r="D1178">
        <v>1.47</v>
      </c>
      <c r="E1178" t="s">
        <v>97</v>
      </c>
      <c r="G1178" t="s">
        <v>1456</v>
      </c>
      <c r="H1178" s="38" t="s">
        <v>99</v>
      </c>
      <c r="I1178">
        <f>_xlfn.XLOOKUP(B1178,Use_Code_Ranking!$A$4:$A$23,Use_Code_Ranking!$B$4:$B$23,9999)</f>
        <v>12</v>
      </c>
      <c r="J1178">
        <f t="shared" ca="1" si="250"/>
        <v>1</v>
      </c>
      <c r="K1178">
        <f t="shared" ca="1" si="251"/>
        <v>1</v>
      </c>
      <c r="L1178">
        <f t="shared" ca="1" si="252"/>
        <v>0</v>
      </c>
      <c r="M1178">
        <f t="shared" ca="1" si="253"/>
        <v>0</v>
      </c>
      <c r="N1178" t="str">
        <f t="shared" ca="1" si="254"/>
        <v/>
      </c>
      <c r="O1178" t="str">
        <f t="shared" ca="1" si="255"/>
        <v/>
      </c>
      <c r="P1178" t="str">
        <f t="shared" si="256"/>
        <v/>
      </c>
      <c r="Q1178" t="str">
        <f t="shared" ca="1" si="257"/>
        <v/>
      </c>
      <c r="R1178" t="str">
        <f t="shared" si="258"/>
        <v/>
      </c>
      <c r="S1178" t="str">
        <f t="shared" si="259"/>
        <v>Irrigation</v>
      </c>
      <c r="T1178" s="2" t="str">
        <f>IF(S1178="Irrigation","Irrigation",IF(R1178="Irrigation","Irrigation",IF(Q1178="Domestic","Domestic",IF(P1178="Stockwatering","Stockwatering",IF(N1178="IRRIGATION_AND_MUNICIPAL","Irrigation and Municipal",IF(O1178="IRRIGATION_AND_DOMESTIC","Irrigation and Domestic Municipality",_xlfn.XLOOKUP(J1178,Use_Code_Ranking!$B$4:$B$23,Use_Code_Ranking!$A$4:$A$23)))))))</f>
        <v>Irrigation</v>
      </c>
      <c r="V1178" s="20" t="str">
        <f ca="1"/>
        <v>S003614</v>
      </c>
      <c r="W1178" s="4" t="str">
        <f t="shared" ca="1" si="247"/>
        <v>Recreational</v>
      </c>
      <c r="X1178" t="str">
        <f t="shared" ca="1" si="248"/>
        <v>Y</v>
      </c>
      <c r="Y1178" s="2" t="str">
        <f t="shared" ca="1" si="249"/>
        <v>N</v>
      </c>
      <c r="Z1178">
        <f ca="1">_xlfn.XLOOKUP($W1178,Return_flow_table!$A$4:$A$25,Return_flow_table!B$4:B$25)</f>
        <v>100</v>
      </c>
      <c r="AA1178">
        <f ca="1">_xlfn.XLOOKUP($W1178,Return_flow_table!$A$4:$A$25,Return_flow_table!C$4:C$25)</f>
        <v>100</v>
      </c>
      <c r="AB1178">
        <f ca="1">_xlfn.XLOOKUP($W1178,Return_flow_table!$A$4:$A$25,Return_flow_table!D$4:D$25)</f>
        <v>100</v>
      </c>
      <c r="AC1178">
        <f ca="1">_xlfn.XLOOKUP($W1178,Return_flow_table!$A$4:$A$25,Return_flow_table!E$4:E$25)</f>
        <v>100</v>
      </c>
      <c r="AD1178">
        <f ca="1">_xlfn.XLOOKUP($W1178,Return_flow_table!$A$4:$A$25,Return_flow_table!F$4:F$25)</f>
        <v>100</v>
      </c>
      <c r="AE1178">
        <f ca="1">_xlfn.XLOOKUP($W1178,Return_flow_table!$A$4:$A$25,Return_flow_table!G$4:G$25)</f>
        <v>100</v>
      </c>
      <c r="AF1178">
        <f ca="1">_xlfn.XLOOKUP($W1178,Return_flow_table!$A$4:$A$25,Return_flow_table!H$4:H$25)</f>
        <v>100</v>
      </c>
      <c r="AG1178">
        <f ca="1">_xlfn.XLOOKUP($W1178,Return_flow_table!$A$4:$A$25,Return_flow_table!I$4:I$25)</f>
        <v>100</v>
      </c>
      <c r="AH1178">
        <f ca="1">_xlfn.XLOOKUP($W1178,Return_flow_table!$A$4:$A$25,Return_flow_table!J$4:J$25)</f>
        <v>100</v>
      </c>
      <c r="AI1178">
        <f ca="1">_xlfn.XLOOKUP($W1178,Return_flow_table!$A$4:$A$25,Return_flow_table!K$4:K$25)</f>
        <v>100</v>
      </c>
      <c r="AJ1178">
        <f ca="1">_xlfn.XLOOKUP($W1178,Return_flow_table!$A$4:$A$25,Return_flow_table!L$4:L$25)</f>
        <v>100</v>
      </c>
      <c r="AK1178">
        <f ca="1">_xlfn.XLOOKUP($W1178,Return_flow_table!$A$4:$A$25,Return_flow_table!M$4:M$25)</f>
        <v>100</v>
      </c>
      <c r="AL1178" s="39" t="str" cm="1">
        <f t="array" aca="1" ref="AL1178" ca="1">IF(SUM(  ((OFFSET($A$4,0,0,COUNTA(A:A)-3,1)) =V1178) * (OFFSET($T$4, 0,0,COUNTA(A:A)-3,1) = "Domestic")) &gt; 0,"Y","")</f>
        <v/>
      </c>
    </row>
    <row r="1179" spans="1:38" x14ac:dyDescent="0.25">
      <c r="A1179" t="s">
        <v>1457</v>
      </c>
      <c r="B1179" t="s">
        <v>111</v>
      </c>
      <c r="C1179" t="s">
        <v>133</v>
      </c>
      <c r="D1179">
        <v>0.22</v>
      </c>
      <c r="E1179" t="s">
        <v>97</v>
      </c>
      <c r="G1179" t="s">
        <v>1458</v>
      </c>
      <c r="H1179" s="38" t="s">
        <v>99</v>
      </c>
      <c r="I1179">
        <f>_xlfn.XLOOKUP(B1179,Use_Code_Ranking!$A$4:$A$23,Use_Code_Ranking!$B$4:$B$23,9999)</f>
        <v>14</v>
      </c>
      <c r="J1179">
        <f t="shared" ca="1" si="250"/>
        <v>1</v>
      </c>
      <c r="K1179">
        <f t="shared" ca="1" si="251"/>
        <v>1</v>
      </c>
      <c r="L1179">
        <f t="shared" ca="1" si="252"/>
        <v>0</v>
      </c>
      <c r="M1179">
        <f t="shared" ca="1" si="253"/>
        <v>0</v>
      </c>
      <c r="N1179" t="str">
        <f t="shared" ca="1" si="254"/>
        <v/>
      </c>
      <c r="O1179" t="str">
        <f t="shared" ca="1" si="255"/>
        <v/>
      </c>
      <c r="P1179" t="str">
        <f t="shared" si="256"/>
        <v/>
      </c>
      <c r="Q1179" t="str">
        <f t="shared" ca="1" si="257"/>
        <v/>
      </c>
      <c r="R1179" t="str">
        <f t="shared" si="258"/>
        <v/>
      </c>
      <c r="S1179" t="str">
        <f t="shared" si="259"/>
        <v>Irrigation</v>
      </c>
      <c r="T1179" s="2" t="str">
        <f>IF(S1179="Irrigation","Irrigation",IF(R1179="Irrigation","Irrigation",IF(Q1179="Domestic","Domestic",IF(P1179="Stockwatering","Stockwatering",IF(N1179="IRRIGATION_AND_MUNICIPAL","Irrigation and Municipal",IF(O1179="IRRIGATION_AND_DOMESTIC","Irrigation and Domestic Municipality",_xlfn.XLOOKUP(J1179,Use_Code_Ranking!$B$4:$B$23,Use_Code_Ranking!$A$4:$A$23)))))))</f>
        <v>Irrigation</v>
      </c>
      <c r="V1179" s="20" t="str">
        <f ca="1"/>
        <v>S003617</v>
      </c>
      <c r="W1179" s="4" t="str">
        <f t="shared" ca="1" si="247"/>
        <v>Recreational</v>
      </c>
      <c r="X1179" t="str">
        <f t="shared" ca="1" si="248"/>
        <v>Y</v>
      </c>
      <c r="Y1179" s="2" t="str">
        <f t="shared" ca="1" si="249"/>
        <v>N</v>
      </c>
      <c r="Z1179">
        <f ca="1">_xlfn.XLOOKUP($W1179,Return_flow_table!$A$4:$A$25,Return_flow_table!B$4:B$25)</f>
        <v>100</v>
      </c>
      <c r="AA1179">
        <f ca="1">_xlfn.XLOOKUP($W1179,Return_flow_table!$A$4:$A$25,Return_flow_table!C$4:C$25)</f>
        <v>100</v>
      </c>
      <c r="AB1179">
        <f ca="1">_xlfn.XLOOKUP($W1179,Return_flow_table!$A$4:$A$25,Return_flow_table!D$4:D$25)</f>
        <v>100</v>
      </c>
      <c r="AC1179">
        <f ca="1">_xlfn.XLOOKUP($W1179,Return_flow_table!$A$4:$A$25,Return_flow_table!E$4:E$25)</f>
        <v>100</v>
      </c>
      <c r="AD1179">
        <f ca="1">_xlfn.XLOOKUP($W1179,Return_flow_table!$A$4:$A$25,Return_flow_table!F$4:F$25)</f>
        <v>100</v>
      </c>
      <c r="AE1179">
        <f ca="1">_xlfn.XLOOKUP($W1179,Return_flow_table!$A$4:$A$25,Return_flow_table!G$4:G$25)</f>
        <v>100</v>
      </c>
      <c r="AF1179">
        <f ca="1">_xlfn.XLOOKUP($W1179,Return_flow_table!$A$4:$A$25,Return_flow_table!H$4:H$25)</f>
        <v>100</v>
      </c>
      <c r="AG1179">
        <f ca="1">_xlfn.XLOOKUP($W1179,Return_flow_table!$A$4:$A$25,Return_flow_table!I$4:I$25)</f>
        <v>100</v>
      </c>
      <c r="AH1179">
        <f ca="1">_xlfn.XLOOKUP($W1179,Return_flow_table!$A$4:$A$25,Return_flow_table!J$4:J$25)</f>
        <v>100</v>
      </c>
      <c r="AI1179">
        <f ca="1">_xlfn.XLOOKUP($W1179,Return_flow_table!$A$4:$A$25,Return_flow_table!K$4:K$25)</f>
        <v>100</v>
      </c>
      <c r="AJ1179">
        <f ca="1">_xlfn.XLOOKUP($W1179,Return_flow_table!$A$4:$A$25,Return_flow_table!L$4:L$25)</f>
        <v>100</v>
      </c>
      <c r="AK1179">
        <f ca="1">_xlfn.XLOOKUP($W1179,Return_flow_table!$A$4:$A$25,Return_flow_table!M$4:M$25)</f>
        <v>100</v>
      </c>
      <c r="AL1179" s="39" t="str" cm="1">
        <f t="array" aca="1" ref="AL1179" ca="1">IF(SUM(  ((OFFSET($A$4,0,0,COUNTA(A:A)-3,1)) =V1179) * (OFFSET($T$4, 0,0,COUNTA(A:A)-3,1) = "Domestic")) &gt; 0,"Y","")</f>
        <v/>
      </c>
    </row>
    <row r="1180" spans="1:38" x14ac:dyDescent="0.25">
      <c r="A1180" t="s">
        <v>1457</v>
      </c>
      <c r="B1180" t="s">
        <v>130</v>
      </c>
      <c r="C1180" t="s">
        <v>133</v>
      </c>
      <c r="D1180">
        <v>0.22</v>
      </c>
      <c r="E1180" t="s">
        <v>97</v>
      </c>
      <c r="G1180" t="s">
        <v>1458</v>
      </c>
      <c r="H1180" s="38" t="s">
        <v>99</v>
      </c>
      <c r="I1180">
        <f>_xlfn.XLOOKUP(B1180,Use_Code_Ranking!$A$4:$A$23,Use_Code_Ranking!$B$4:$B$23,9999)</f>
        <v>19</v>
      </c>
      <c r="J1180">
        <f t="shared" ca="1" si="250"/>
        <v>1</v>
      </c>
      <c r="K1180">
        <f t="shared" ca="1" si="251"/>
        <v>1</v>
      </c>
      <c r="L1180">
        <f t="shared" ca="1" si="252"/>
        <v>0</v>
      </c>
      <c r="M1180">
        <f t="shared" ca="1" si="253"/>
        <v>0</v>
      </c>
      <c r="N1180" t="str">
        <f t="shared" ca="1" si="254"/>
        <v/>
      </c>
      <c r="O1180" t="str">
        <f t="shared" ca="1" si="255"/>
        <v/>
      </c>
      <c r="P1180" t="str">
        <f t="shared" si="256"/>
        <v/>
      </c>
      <c r="Q1180" t="str">
        <f t="shared" ca="1" si="257"/>
        <v/>
      </c>
      <c r="R1180" t="str">
        <f t="shared" si="258"/>
        <v/>
      </c>
      <c r="S1180" t="str">
        <f t="shared" si="259"/>
        <v>Irrigation</v>
      </c>
      <c r="T1180" s="2" t="str">
        <f>IF(S1180="Irrigation","Irrigation",IF(R1180="Irrigation","Irrigation",IF(Q1180="Domestic","Domestic",IF(P1180="Stockwatering","Stockwatering",IF(N1180="IRRIGATION_AND_MUNICIPAL","Irrigation and Municipal",IF(O1180="IRRIGATION_AND_DOMESTIC","Irrigation and Domestic Municipality",_xlfn.XLOOKUP(J1180,Use_Code_Ranking!$B$4:$B$23,Use_Code_Ranking!$A$4:$A$23)))))))</f>
        <v>Irrigation</v>
      </c>
      <c r="V1180" s="20" t="str">
        <f ca="1"/>
        <v>S003620</v>
      </c>
      <c r="W1180" s="4" t="str">
        <f t="shared" ca="1" si="247"/>
        <v>Domestic</v>
      </c>
      <c r="X1180" t="str">
        <f t="shared" ca="1" si="248"/>
        <v>N</v>
      </c>
      <c r="Y1180" s="2" t="str">
        <f t="shared" ca="1" si="249"/>
        <v>N</v>
      </c>
      <c r="Z1180">
        <f ca="1">_xlfn.XLOOKUP($W1180,Return_flow_table!$A$4:$A$25,Return_flow_table!B$4:B$25)</f>
        <v>0</v>
      </c>
      <c r="AA1180">
        <f ca="1">_xlfn.XLOOKUP($W1180,Return_flow_table!$A$4:$A$25,Return_flow_table!C$4:C$25)</f>
        <v>0</v>
      </c>
      <c r="AB1180">
        <f ca="1">_xlfn.XLOOKUP($W1180,Return_flow_table!$A$4:$A$25,Return_flow_table!D$4:D$25)</f>
        <v>0</v>
      </c>
      <c r="AC1180">
        <f ca="1">_xlfn.XLOOKUP($W1180,Return_flow_table!$A$4:$A$25,Return_flow_table!E$4:E$25)</f>
        <v>0</v>
      </c>
      <c r="AD1180">
        <f ca="1">_xlfn.XLOOKUP($W1180,Return_flow_table!$A$4:$A$25,Return_flow_table!F$4:F$25)</f>
        <v>0</v>
      </c>
      <c r="AE1180">
        <f ca="1">_xlfn.XLOOKUP($W1180,Return_flow_table!$A$4:$A$25,Return_flow_table!G$4:G$25)</f>
        <v>0</v>
      </c>
      <c r="AF1180">
        <f ca="1">_xlfn.XLOOKUP($W1180,Return_flow_table!$A$4:$A$25,Return_flow_table!H$4:H$25)</f>
        <v>0</v>
      </c>
      <c r="AG1180">
        <f ca="1">_xlfn.XLOOKUP($W1180,Return_flow_table!$A$4:$A$25,Return_flow_table!I$4:I$25)</f>
        <v>0</v>
      </c>
      <c r="AH1180">
        <f ca="1">_xlfn.XLOOKUP($W1180,Return_flow_table!$A$4:$A$25,Return_flow_table!J$4:J$25)</f>
        <v>0</v>
      </c>
      <c r="AI1180">
        <f ca="1">_xlfn.XLOOKUP($W1180,Return_flow_table!$A$4:$A$25,Return_flow_table!K$4:K$25)</f>
        <v>0</v>
      </c>
      <c r="AJ1180">
        <f ca="1">_xlfn.XLOOKUP($W1180,Return_flow_table!$A$4:$A$25,Return_flow_table!L$4:L$25)</f>
        <v>0</v>
      </c>
      <c r="AK1180">
        <f ca="1">_xlfn.XLOOKUP($W1180,Return_flow_table!$A$4:$A$25,Return_flow_table!M$4:M$25)</f>
        <v>0</v>
      </c>
      <c r="AL1180" s="39" t="str" cm="1">
        <f t="array" aca="1" ref="AL1180" ca="1">IF(SUM(  ((OFFSET($A$4,0,0,COUNTA(A:A)-3,1)) =V1180) * (OFFSET($T$4, 0,0,COUNTA(A:A)-3,1) = "Domestic")) &gt; 0,"Y","")</f>
        <v>Y</v>
      </c>
    </row>
    <row r="1181" spans="1:38" x14ac:dyDescent="0.25">
      <c r="A1181" t="s">
        <v>1457</v>
      </c>
      <c r="B1181" t="s">
        <v>113</v>
      </c>
      <c r="C1181" t="s">
        <v>133</v>
      </c>
      <c r="D1181">
        <v>0.22</v>
      </c>
      <c r="E1181" t="s">
        <v>97</v>
      </c>
      <c r="G1181" t="s">
        <v>1458</v>
      </c>
      <c r="H1181" s="38" t="s">
        <v>99</v>
      </c>
      <c r="I1181">
        <f>_xlfn.XLOOKUP(B1181,Use_Code_Ranking!$A$4:$A$23,Use_Code_Ranking!$B$4:$B$23,9999)</f>
        <v>9</v>
      </c>
      <c r="J1181">
        <f t="shared" ca="1" si="250"/>
        <v>1</v>
      </c>
      <c r="K1181">
        <f t="shared" ca="1" si="251"/>
        <v>1</v>
      </c>
      <c r="L1181">
        <f t="shared" ca="1" si="252"/>
        <v>0</v>
      </c>
      <c r="M1181">
        <f t="shared" ca="1" si="253"/>
        <v>0</v>
      </c>
      <c r="N1181" t="str">
        <f t="shared" ca="1" si="254"/>
        <v/>
      </c>
      <c r="O1181" t="str">
        <f t="shared" ca="1" si="255"/>
        <v/>
      </c>
      <c r="P1181" t="str">
        <f t="shared" si="256"/>
        <v/>
      </c>
      <c r="Q1181" t="str">
        <f t="shared" ca="1" si="257"/>
        <v/>
      </c>
      <c r="R1181" t="str">
        <f t="shared" si="258"/>
        <v/>
      </c>
      <c r="S1181" t="str">
        <f t="shared" si="259"/>
        <v>Irrigation</v>
      </c>
      <c r="T1181" s="2" t="str">
        <f>IF(S1181="Irrigation","Irrigation",IF(R1181="Irrigation","Irrigation",IF(Q1181="Domestic","Domestic",IF(P1181="Stockwatering","Stockwatering",IF(N1181="IRRIGATION_AND_MUNICIPAL","Irrigation and Municipal",IF(O1181="IRRIGATION_AND_DOMESTIC","Irrigation and Domestic Municipality",_xlfn.XLOOKUP(J1181,Use_Code_Ranking!$B$4:$B$23,Use_Code_Ranking!$A$4:$A$23)))))))</f>
        <v>Irrigation</v>
      </c>
      <c r="V1181" s="20" t="str">
        <f ca="1"/>
        <v>S003634</v>
      </c>
      <c r="W1181" s="4" t="str">
        <f t="shared" ca="1" si="247"/>
        <v>Domestic</v>
      </c>
      <c r="X1181" t="str">
        <f t="shared" ca="1" si="248"/>
        <v>N</v>
      </c>
      <c r="Y1181" s="2" t="str">
        <f t="shared" ca="1" si="249"/>
        <v>N</v>
      </c>
      <c r="Z1181">
        <f ca="1">_xlfn.XLOOKUP($W1181,Return_flow_table!$A$4:$A$25,Return_flow_table!B$4:B$25)</f>
        <v>0</v>
      </c>
      <c r="AA1181">
        <f ca="1">_xlfn.XLOOKUP($W1181,Return_flow_table!$A$4:$A$25,Return_flow_table!C$4:C$25)</f>
        <v>0</v>
      </c>
      <c r="AB1181">
        <f ca="1">_xlfn.XLOOKUP($W1181,Return_flow_table!$A$4:$A$25,Return_flow_table!D$4:D$25)</f>
        <v>0</v>
      </c>
      <c r="AC1181">
        <f ca="1">_xlfn.XLOOKUP($W1181,Return_flow_table!$A$4:$A$25,Return_flow_table!E$4:E$25)</f>
        <v>0</v>
      </c>
      <c r="AD1181">
        <f ca="1">_xlfn.XLOOKUP($W1181,Return_flow_table!$A$4:$A$25,Return_flow_table!F$4:F$25)</f>
        <v>0</v>
      </c>
      <c r="AE1181">
        <f ca="1">_xlfn.XLOOKUP($W1181,Return_flow_table!$A$4:$A$25,Return_flow_table!G$4:G$25)</f>
        <v>0</v>
      </c>
      <c r="AF1181">
        <f ca="1">_xlfn.XLOOKUP($W1181,Return_flow_table!$A$4:$A$25,Return_flow_table!H$4:H$25)</f>
        <v>0</v>
      </c>
      <c r="AG1181">
        <f ca="1">_xlfn.XLOOKUP($W1181,Return_flow_table!$A$4:$A$25,Return_flow_table!I$4:I$25)</f>
        <v>0</v>
      </c>
      <c r="AH1181">
        <f ca="1">_xlfn.XLOOKUP($W1181,Return_flow_table!$A$4:$A$25,Return_flow_table!J$4:J$25)</f>
        <v>0</v>
      </c>
      <c r="AI1181">
        <f ca="1">_xlfn.XLOOKUP($W1181,Return_flow_table!$A$4:$A$25,Return_flow_table!K$4:K$25)</f>
        <v>0</v>
      </c>
      <c r="AJ1181">
        <f ca="1">_xlfn.XLOOKUP($W1181,Return_flow_table!$A$4:$A$25,Return_flow_table!L$4:L$25)</f>
        <v>0</v>
      </c>
      <c r="AK1181">
        <f ca="1">_xlfn.XLOOKUP($W1181,Return_flow_table!$A$4:$A$25,Return_flow_table!M$4:M$25)</f>
        <v>0</v>
      </c>
      <c r="AL1181" s="39" t="str" cm="1">
        <f t="array" aca="1" ref="AL1181" ca="1">IF(SUM(  ((OFFSET($A$4,0,0,COUNTA(A:A)-3,1)) =V1181) * (OFFSET($T$4, 0,0,COUNTA(A:A)-3,1) = "Domestic")) &gt; 0,"Y","")</f>
        <v>Y</v>
      </c>
    </row>
    <row r="1182" spans="1:38" x14ac:dyDescent="0.25">
      <c r="A1182" t="s">
        <v>1457</v>
      </c>
      <c r="B1182" t="s">
        <v>95</v>
      </c>
      <c r="C1182" t="s">
        <v>133</v>
      </c>
      <c r="D1182">
        <v>0.22</v>
      </c>
      <c r="E1182" t="s">
        <v>97</v>
      </c>
      <c r="G1182" t="s">
        <v>1458</v>
      </c>
      <c r="H1182" s="38" t="s">
        <v>99</v>
      </c>
      <c r="I1182">
        <f>_xlfn.XLOOKUP(B1182,Use_Code_Ranking!$A$4:$A$23,Use_Code_Ranking!$B$4:$B$23,9999)</f>
        <v>1</v>
      </c>
      <c r="J1182">
        <f t="shared" ca="1" si="250"/>
        <v>1</v>
      </c>
      <c r="K1182">
        <f t="shared" ca="1" si="251"/>
        <v>1</v>
      </c>
      <c r="L1182">
        <f t="shared" ca="1" si="252"/>
        <v>0</v>
      </c>
      <c r="M1182">
        <f t="shared" ca="1" si="253"/>
        <v>0</v>
      </c>
      <c r="N1182" t="str">
        <f t="shared" ca="1" si="254"/>
        <v/>
      </c>
      <c r="O1182" t="str">
        <f t="shared" ca="1" si="255"/>
        <v/>
      </c>
      <c r="P1182" t="str">
        <f t="shared" si="256"/>
        <v/>
      </c>
      <c r="Q1182" t="str">
        <f t="shared" ca="1" si="257"/>
        <v/>
      </c>
      <c r="R1182" t="str">
        <f t="shared" si="258"/>
        <v/>
      </c>
      <c r="S1182" t="str">
        <f t="shared" si="259"/>
        <v>Irrigation</v>
      </c>
      <c r="T1182" s="2" t="str">
        <f>IF(S1182="Irrigation","Irrigation",IF(R1182="Irrigation","Irrigation",IF(Q1182="Domestic","Domestic",IF(P1182="Stockwatering","Stockwatering",IF(N1182="IRRIGATION_AND_MUNICIPAL","Irrigation and Municipal",IF(O1182="IRRIGATION_AND_DOMESTIC","Irrigation and Domestic Municipality",_xlfn.XLOOKUP(J1182,Use_Code_Ranking!$B$4:$B$23,Use_Code_Ranking!$A$4:$A$23)))))))</f>
        <v>Irrigation</v>
      </c>
      <c r="V1182" s="20" t="str">
        <f ca="1"/>
        <v>S003636</v>
      </c>
      <c r="W1182" s="4" t="str">
        <f t="shared" ca="1" si="247"/>
        <v>Domestic</v>
      </c>
      <c r="X1182" t="str">
        <f t="shared" ca="1" si="248"/>
        <v>N</v>
      </c>
      <c r="Y1182" s="2" t="str">
        <f t="shared" ca="1" si="249"/>
        <v>N</v>
      </c>
      <c r="Z1182">
        <f ca="1">_xlfn.XLOOKUP($W1182,Return_flow_table!$A$4:$A$25,Return_flow_table!B$4:B$25)</f>
        <v>0</v>
      </c>
      <c r="AA1182">
        <f ca="1">_xlfn.XLOOKUP($W1182,Return_flow_table!$A$4:$A$25,Return_flow_table!C$4:C$25)</f>
        <v>0</v>
      </c>
      <c r="AB1182">
        <f ca="1">_xlfn.XLOOKUP($W1182,Return_flow_table!$A$4:$A$25,Return_flow_table!D$4:D$25)</f>
        <v>0</v>
      </c>
      <c r="AC1182">
        <f ca="1">_xlfn.XLOOKUP($W1182,Return_flow_table!$A$4:$A$25,Return_flow_table!E$4:E$25)</f>
        <v>0</v>
      </c>
      <c r="AD1182">
        <f ca="1">_xlfn.XLOOKUP($W1182,Return_flow_table!$A$4:$A$25,Return_flow_table!F$4:F$25)</f>
        <v>0</v>
      </c>
      <c r="AE1182">
        <f ca="1">_xlfn.XLOOKUP($W1182,Return_flow_table!$A$4:$A$25,Return_flow_table!G$4:G$25)</f>
        <v>0</v>
      </c>
      <c r="AF1182">
        <f ca="1">_xlfn.XLOOKUP($W1182,Return_flow_table!$A$4:$A$25,Return_flow_table!H$4:H$25)</f>
        <v>0</v>
      </c>
      <c r="AG1182">
        <f ca="1">_xlfn.XLOOKUP($W1182,Return_flow_table!$A$4:$A$25,Return_flow_table!I$4:I$25)</f>
        <v>0</v>
      </c>
      <c r="AH1182">
        <f ca="1">_xlfn.XLOOKUP($W1182,Return_flow_table!$A$4:$A$25,Return_flow_table!J$4:J$25)</f>
        <v>0</v>
      </c>
      <c r="AI1182">
        <f ca="1">_xlfn.XLOOKUP($W1182,Return_flow_table!$A$4:$A$25,Return_flow_table!K$4:K$25)</f>
        <v>0</v>
      </c>
      <c r="AJ1182">
        <f ca="1">_xlfn.XLOOKUP($W1182,Return_flow_table!$A$4:$A$25,Return_flow_table!L$4:L$25)</f>
        <v>0</v>
      </c>
      <c r="AK1182">
        <f ca="1">_xlfn.XLOOKUP($W1182,Return_flow_table!$A$4:$A$25,Return_flow_table!M$4:M$25)</f>
        <v>0</v>
      </c>
      <c r="AL1182" s="39" t="str" cm="1">
        <f t="array" aca="1" ref="AL1182" ca="1">IF(SUM(  ((OFFSET($A$4,0,0,COUNTA(A:A)-3,1)) =V1182) * (OFFSET($T$4, 0,0,COUNTA(A:A)-3,1) = "Domestic")) &gt; 0,"Y","")</f>
        <v>Y</v>
      </c>
    </row>
    <row r="1183" spans="1:38" x14ac:dyDescent="0.25">
      <c r="A1183" t="s">
        <v>1457</v>
      </c>
      <c r="B1183" t="s">
        <v>114</v>
      </c>
      <c r="C1183" t="s">
        <v>133</v>
      </c>
      <c r="D1183">
        <v>0.22</v>
      </c>
      <c r="E1183" t="s">
        <v>97</v>
      </c>
      <c r="G1183" t="s">
        <v>1458</v>
      </c>
      <c r="H1183" s="38" t="s">
        <v>99</v>
      </c>
      <c r="I1183">
        <f>_xlfn.XLOOKUP(B1183,Use_Code_Ranking!$A$4:$A$23,Use_Code_Ranking!$B$4:$B$23,9999)</f>
        <v>12</v>
      </c>
      <c r="J1183">
        <f t="shared" ca="1" si="250"/>
        <v>1</v>
      </c>
      <c r="K1183">
        <f t="shared" ca="1" si="251"/>
        <v>1</v>
      </c>
      <c r="L1183">
        <f t="shared" ca="1" si="252"/>
        <v>0</v>
      </c>
      <c r="M1183">
        <f t="shared" ca="1" si="253"/>
        <v>0</v>
      </c>
      <c r="N1183" t="str">
        <f t="shared" ca="1" si="254"/>
        <v/>
      </c>
      <c r="O1183" t="str">
        <f t="shared" ca="1" si="255"/>
        <v/>
      </c>
      <c r="P1183" t="str">
        <f t="shared" si="256"/>
        <v/>
      </c>
      <c r="Q1183" t="str">
        <f t="shared" ca="1" si="257"/>
        <v/>
      </c>
      <c r="R1183" t="str">
        <f t="shared" si="258"/>
        <v/>
      </c>
      <c r="S1183" t="str">
        <f t="shared" si="259"/>
        <v>Irrigation</v>
      </c>
      <c r="T1183" s="2" t="str">
        <f>IF(S1183="Irrigation","Irrigation",IF(R1183="Irrigation","Irrigation",IF(Q1183="Domestic","Domestic",IF(P1183="Stockwatering","Stockwatering",IF(N1183="IRRIGATION_AND_MUNICIPAL","Irrigation and Municipal",IF(O1183="IRRIGATION_AND_DOMESTIC","Irrigation and Domestic Municipality",_xlfn.XLOOKUP(J1183,Use_Code_Ranking!$B$4:$B$23,Use_Code_Ranking!$A$4:$A$23)))))))</f>
        <v>Irrigation</v>
      </c>
      <c r="V1183" s="20" t="str">
        <f ca="1"/>
        <v>S003643</v>
      </c>
      <c r="W1183" s="4" t="str">
        <f t="shared" ca="1" si="247"/>
        <v>Domestic</v>
      </c>
      <c r="X1183" t="str">
        <f t="shared" ca="1" si="248"/>
        <v>N</v>
      </c>
      <c r="Y1183" s="2" t="str">
        <f t="shared" ca="1" si="249"/>
        <v>N</v>
      </c>
      <c r="Z1183">
        <f ca="1">_xlfn.XLOOKUP($W1183,Return_flow_table!$A$4:$A$25,Return_flow_table!B$4:B$25)</f>
        <v>0</v>
      </c>
      <c r="AA1183">
        <f ca="1">_xlfn.XLOOKUP($W1183,Return_flow_table!$A$4:$A$25,Return_flow_table!C$4:C$25)</f>
        <v>0</v>
      </c>
      <c r="AB1183">
        <f ca="1">_xlfn.XLOOKUP($W1183,Return_flow_table!$A$4:$A$25,Return_flow_table!D$4:D$25)</f>
        <v>0</v>
      </c>
      <c r="AC1183">
        <f ca="1">_xlfn.XLOOKUP($W1183,Return_flow_table!$A$4:$A$25,Return_flow_table!E$4:E$25)</f>
        <v>0</v>
      </c>
      <c r="AD1183">
        <f ca="1">_xlfn.XLOOKUP($W1183,Return_flow_table!$A$4:$A$25,Return_flow_table!F$4:F$25)</f>
        <v>0</v>
      </c>
      <c r="AE1183">
        <f ca="1">_xlfn.XLOOKUP($W1183,Return_flow_table!$A$4:$A$25,Return_flow_table!G$4:G$25)</f>
        <v>0</v>
      </c>
      <c r="AF1183">
        <f ca="1">_xlfn.XLOOKUP($W1183,Return_flow_table!$A$4:$A$25,Return_flow_table!H$4:H$25)</f>
        <v>0</v>
      </c>
      <c r="AG1183">
        <f ca="1">_xlfn.XLOOKUP($W1183,Return_flow_table!$A$4:$A$25,Return_flow_table!I$4:I$25)</f>
        <v>0</v>
      </c>
      <c r="AH1183">
        <f ca="1">_xlfn.XLOOKUP($W1183,Return_flow_table!$A$4:$A$25,Return_flow_table!J$4:J$25)</f>
        <v>0</v>
      </c>
      <c r="AI1183">
        <f ca="1">_xlfn.XLOOKUP($W1183,Return_flow_table!$A$4:$A$25,Return_flow_table!K$4:K$25)</f>
        <v>0</v>
      </c>
      <c r="AJ1183">
        <f ca="1">_xlfn.XLOOKUP($W1183,Return_flow_table!$A$4:$A$25,Return_flow_table!L$4:L$25)</f>
        <v>0</v>
      </c>
      <c r="AK1183">
        <f ca="1">_xlfn.XLOOKUP($W1183,Return_flow_table!$A$4:$A$25,Return_flow_table!M$4:M$25)</f>
        <v>0</v>
      </c>
      <c r="AL1183" s="39" t="str" cm="1">
        <f t="array" aca="1" ref="AL1183" ca="1">IF(SUM(  ((OFFSET($A$4,0,0,COUNTA(A:A)-3,1)) =V1183) * (OFFSET($T$4, 0,0,COUNTA(A:A)-3,1) = "Domestic")) &gt; 0,"Y","")</f>
        <v>Y</v>
      </c>
    </row>
    <row r="1184" spans="1:38" x14ac:dyDescent="0.25">
      <c r="A1184" t="s">
        <v>1459</v>
      </c>
      <c r="B1184" t="s">
        <v>95</v>
      </c>
      <c r="C1184" t="s">
        <v>133</v>
      </c>
      <c r="D1184">
        <v>2.73</v>
      </c>
      <c r="E1184" t="s">
        <v>97</v>
      </c>
      <c r="G1184" t="s">
        <v>1460</v>
      </c>
      <c r="H1184" s="38" t="s">
        <v>99</v>
      </c>
      <c r="I1184">
        <f>_xlfn.XLOOKUP(B1184,Use_Code_Ranking!$A$4:$A$23,Use_Code_Ranking!$B$4:$B$23,9999)</f>
        <v>1</v>
      </c>
      <c r="J1184">
        <f t="shared" ca="1" si="250"/>
        <v>1</v>
      </c>
      <c r="K1184">
        <f t="shared" ca="1" si="251"/>
        <v>1</v>
      </c>
      <c r="L1184">
        <f t="shared" ca="1" si="252"/>
        <v>0</v>
      </c>
      <c r="M1184">
        <f t="shared" ca="1" si="253"/>
        <v>0</v>
      </c>
      <c r="N1184" t="str">
        <f t="shared" ca="1" si="254"/>
        <v/>
      </c>
      <c r="O1184" t="str">
        <f t="shared" ca="1" si="255"/>
        <v/>
      </c>
      <c r="P1184" t="str">
        <f t="shared" si="256"/>
        <v/>
      </c>
      <c r="Q1184" t="str">
        <f t="shared" ca="1" si="257"/>
        <v/>
      </c>
      <c r="R1184" t="str">
        <f t="shared" si="258"/>
        <v/>
      </c>
      <c r="S1184" t="str">
        <f t="shared" si="259"/>
        <v>Irrigation</v>
      </c>
      <c r="T1184" s="2" t="str">
        <f>IF(S1184="Irrigation","Irrigation",IF(R1184="Irrigation","Irrigation",IF(Q1184="Domestic","Domestic",IF(P1184="Stockwatering","Stockwatering",IF(N1184="IRRIGATION_AND_MUNICIPAL","Irrigation and Municipal",IF(O1184="IRRIGATION_AND_DOMESTIC","Irrigation and Domestic Municipality",_xlfn.XLOOKUP(J1184,Use_Code_Ranking!$B$4:$B$23,Use_Code_Ranking!$A$4:$A$23)))))))</f>
        <v>Irrigation</v>
      </c>
      <c r="V1184" s="20" t="str">
        <f ca="1"/>
        <v>S003653</v>
      </c>
      <c r="W1184" s="4" t="str">
        <f t="shared" ca="1" si="247"/>
        <v>Domestic</v>
      </c>
      <c r="X1184" t="str">
        <f t="shared" ca="1" si="248"/>
        <v>N</v>
      </c>
      <c r="Y1184" s="2" t="str">
        <f t="shared" ca="1" si="249"/>
        <v>N</v>
      </c>
      <c r="Z1184">
        <f ca="1">_xlfn.XLOOKUP($W1184,Return_flow_table!$A$4:$A$25,Return_flow_table!B$4:B$25)</f>
        <v>0</v>
      </c>
      <c r="AA1184">
        <f ca="1">_xlfn.XLOOKUP($W1184,Return_flow_table!$A$4:$A$25,Return_flow_table!C$4:C$25)</f>
        <v>0</v>
      </c>
      <c r="AB1184">
        <f ca="1">_xlfn.XLOOKUP($W1184,Return_flow_table!$A$4:$A$25,Return_flow_table!D$4:D$25)</f>
        <v>0</v>
      </c>
      <c r="AC1184">
        <f ca="1">_xlfn.XLOOKUP($W1184,Return_flow_table!$A$4:$A$25,Return_flow_table!E$4:E$25)</f>
        <v>0</v>
      </c>
      <c r="AD1184">
        <f ca="1">_xlfn.XLOOKUP($W1184,Return_flow_table!$A$4:$A$25,Return_flow_table!F$4:F$25)</f>
        <v>0</v>
      </c>
      <c r="AE1184">
        <f ca="1">_xlfn.XLOOKUP($W1184,Return_flow_table!$A$4:$A$25,Return_flow_table!G$4:G$25)</f>
        <v>0</v>
      </c>
      <c r="AF1184">
        <f ca="1">_xlfn.XLOOKUP($W1184,Return_flow_table!$A$4:$A$25,Return_flow_table!H$4:H$25)</f>
        <v>0</v>
      </c>
      <c r="AG1184">
        <f ca="1">_xlfn.XLOOKUP($W1184,Return_flow_table!$A$4:$A$25,Return_flow_table!I$4:I$25)</f>
        <v>0</v>
      </c>
      <c r="AH1184">
        <f ca="1">_xlfn.XLOOKUP($W1184,Return_flow_table!$A$4:$A$25,Return_flow_table!J$4:J$25)</f>
        <v>0</v>
      </c>
      <c r="AI1184">
        <f ca="1">_xlfn.XLOOKUP($W1184,Return_flow_table!$A$4:$A$25,Return_flow_table!K$4:K$25)</f>
        <v>0</v>
      </c>
      <c r="AJ1184">
        <f ca="1">_xlfn.XLOOKUP($W1184,Return_flow_table!$A$4:$A$25,Return_flow_table!L$4:L$25)</f>
        <v>0</v>
      </c>
      <c r="AK1184">
        <f ca="1">_xlfn.XLOOKUP($W1184,Return_flow_table!$A$4:$A$25,Return_flow_table!M$4:M$25)</f>
        <v>0</v>
      </c>
      <c r="AL1184" s="39" t="str" cm="1">
        <f t="array" aca="1" ref="AL1184" ca="1">IF(SUM(  ((OFFSET($A$4,0,0,COUNTA(A:A)-3,1)) =V1184) * (OFFSET($T$4, 0,0,COUNTA(A:A)-3,1) = "Domestic")) &gt; 0,"Y","")</f>
        <v>Y</v>
      </c>
    </row>
    <row r="1185" spans="1:38" x14ac:dyDescent="0.25">
      <c r="A1185" t="s">
        <v>1459</v>
      </c>
      <c r="B1185" t="s">
        <v>114</v>
      </c>
      <c r="C1185" t="s">
        <v>133</v>
      </c>
      <c r="D1185">
        <v>2.73</v>
      </c>
      <c r="E1185" t="s">
        <v>97</v>
      </c>
      <c r="G1185" t="s">
        <v>1460</v>
      </c>
      <c r="H1185" s="38" t="s">
        <v>99</v>
      </c>
      <c r="I1185">
        <f>_xlfn.XLOOKUP(B1185,Use_Code_Ranking!$A$4:$A$23,Use_Code_Ranking!$B$4:$B$23,9999)</f>
        <v>12</v>
      </c>
      <c r="J1185">
        <f t="shared" ca="1" si="250"/>
        <v>1</v>
      </c>
      <c r="K1185">
        <f t="shared" ca="1" si="251"/>
        <v>1</v>
      </c>
      <c r="L1185">
        <f t="shared" ca="1" si="252"/>
        <v>0</v>
      </c>
      <c r="M1185">
        <f t="shared" ca="1" si="253"/>
        <v>0</v>
      </c>
      <c r="N1185" t="str">
        <f t="shared" ca="1" si="254"/>
        <v/>
      </c>
      <c r="O1185" t="str">
        <f t="shared" ca="1" si="255"/>
        <v/>
      </c>
      <c r="P1185" t="str">
        <f t="shared" si="256"/>
        <v/>
      </c>
      <c r="Q1185" t="str">
        <f t="shared" ca="1" si="257"/>
        <v/>
      </c>
      <c r="R1185" t="str">
        <f t="shared" si="258"/>
        <v/>
      </c>
      <c r="S1185" t="str">
        <f t="shared" si="259"/>
        <v>Irrigation</v>
      </c>
      <c r="T1185" s="2" t="str">
        <f>IF(S1185="Irrigation","Irrigation",IF(R1185="Irrigation","Irrigation",IF(Q1185="Domestic","Domestic",IF(P1185="Stockwatering","Stockwatering",IF(N1185="IRRIGATION_AND_MUNICIPAL","Irrigation and Municipal",IF(O1185="IRRIGATION_AND_DOMESTIC","Irrigation and Domestic Municipality",_xlfn.XLOOKUP(J1185,Use_Code_Ranking!$B$4:$B$23,Use_Code_Ranking!$A$4:$A$23)))))))</f>
        <v>Irrigation</v>
      </c>
      <c r="V1185" s="20" t="str">
        <f ca="1"/>
        <v>S003981</v>
      </c>
      <c r="W1185" s="4" t="str">
        <f t="shared" ca="1" si="247"/>
        <v>Stockwatering</v>
      </c>
      <c r="X1185" t="str">
        <f t="shared" ca="1" si="248"/>
        <v>N</v>
      </c>
      <c r="Y1185" s="2" t="str">
        <f t="shared" ca="1" si="249"/>
        <v>N</v>
      </c>
      <c r="Z1185">
        <f ca="1">_xlfn.XLOOKUP($W1185,Return_flow_table!$A$4:$A$25,Return_flow_table!B$4:B$25)</f>
        <v>0</v>
      </c>
      <c r="AA1185">
        <f ca="1">_xlfn.XLOOKUP($W1185,Return_flow_table!$A$4:$A$25,Return_flow_table!C$4:C$25)</f>
        <v>0</v>
      </c>
      <c r="AB1185">
        <f ca="1">_xlfn.XLOOKUP($W1185,Return_flow_table!$A$4:$A$25,Return_flow_table!D$4:D$25)</f>
        <v>0</v>
      </c>
      <c r="AC1185">
        <f ca="1">_xlfn.XLOOKUP($W1185,Return_flow_table!$A$4:$A$25,Return_flow_table!E$4:E$25)</f>
        <v>0</v>
      </c>
      <c r="AD1185">
        <f ca="1">_xlfn.XLOOKUP($W1185,Return_flow_table!$A$4:$A$25,Return_flow_table!F$4:F$25)</f>
        <v>0</v>
      </c>
      <c r="AE1185">
        <f ca="1">_xlfn.XLOOKUP($W1185,Return_flow_table!$A$4:$A$25,Return_flow_table!G$4:G$25)</f>
        <v>0</v>
      </c>
      <c r="AF1185">
        <f ca="1">_xlfn.XLOOKUP($W1185,Return_flow_table!$A$4:$A$25,Return_flow_table!H$4:H$25)</f>
        <v>0</v>
      </c>
      <c r="AG1185">
        <f ca="1">_xlfn.XLOOKUP($W1185,Return_flow_table!$A$4:$A$25,Return_flow_table!I$4:I$25)</f>
        <v>0</v>
      </c>
      <c r="AH1185">
        <f ca="1">_xlfn.XLOOKUP($W1185,Return_flow_table!$A$4:$A$25,Return_flow_table!J$4:J$25)</f>
        <v>0</v>
      </c>
      <c r="AI1185">
        <f ca="1">_xlfn.XLOOKUP($W1185,Return_flow_table!$A$4:$A$25,Return_flow_table!K$4:K$25)</f>
        <v>0</v>
      </c>
      <c r="AJ1185">
        <f ca="1">_xlfn.XLOOKUP($W1185,Return_flow_table!$A$4:$A$25,Return_flow_table!L$4:L$25)</f>
        <v>0</v>
      </c>
      <c r="AK1185">
        <f ca="1">_xlfn.XLOOKUP($W1185,Return_flow_table!$A$4:$A$25,Return_flow_table!M$4:M$25)</f>
        <v>0</v>
      </c>
      <c r="AL1185" s="39" t="str" cm="1">
        <f t="array" aca="1" ref="AL1185" ca="1">IF(SUM(  ((OFFSET($A$4,0,0,COUNTA(A:A)-3,1)) =V1185) * (OFFSET($T$4, 0,0,COUNTA(A:A)-3,1) = "Domestic")) &gt; 0,"Y","")</f>
        <v/>
      </c>
    </row>
    <row r="1186" spans="1:38" x14ac:dyDescent="0.25">
      <c r="A1186" t="s">
        <v>1461</v>
      </c>
      <c r="B1186" t="s">
        <v>95</v>
      </c>
      <c r="C1186" t="s">
        <v>133</v>
      </c>
      <c r="D1186">
        <v>0.2</v>
      </c>
      <c r="E1186" t="s">
        <v>97</v>
      </c>
      <c r="G1186" t="s">
        <v>1462</v>
      </c>
      <c r="H1186" s="38" t="s">
        <v>99</v>
      </c>
      <c r="I1186">
        <f>_xlfn.XLOOKUP(B1186,Use_Code_Ranking!$A$4:$A$23,Use_Code_Ranking!$B$4:$B$23,9999)</f>
        <v>1</v>
      </c>
      <c r="J1186">
        <f t="shared" ca="1" si="250"/>
        <v>1</v>
      </c>
      <c r="K1186">
        <f t="shared" ca="1" si="251"/>
        <v>1</v>
      </c>
      <c r="L1186">
        <f t="shared" ca="1" si="252"/>
        <v>0</v>
      </c>
      <c r="M1186">
        <f t="shared" ca="1" si="253"/>
        <v>0</v>
      </c>
      <c r="N1186" t="str">
        <f t="shared" ca="1" si="254"/>
        <v/>
      </c>
      <c r="O1186" t="str">
        <f t="shared" ca="1" si="255"/>
        <v/>
      </c>
      <c r="P1186" t="str">
        <f t="shared" si="256"/>
        <v/>
      </c>
      <c r="Q1186" t="str">
        <f t="shared" ca="1" si="257"/>
        <v/>
      </c>
      <c r="R1186" t="str">
        <f t="shared" si="258"/>
        <v/>
      </c>
      <c r="S1186" t="str">
        <f t="shared" si="259"/>
        <v>Irrigation</v>
      </c>
      <c r="T1186" s="2" t="str">
        <f>IF(S1186="Irrigation","Irrigation",IF(R1186="Irrigation","Irrigation",IF(Q1186="Domestic","Domestic",IF(P1186="Stockwatering","Stockwatering",IF(N1186="IRRIGATION_AND_MUNICIPAL","Irrigation and Municipal",IF(O1186="IRRIGATION_AND_DOMESTIC","Irrigation and Domestic Municipality",_xlfn.XLOOKUP(J1186,Use_Code_Ranking!$B$4:$B$23,Use_Code_Ranking!$A$4:$A$23)))))))</f>
        <v>Irrigation</v>
      </c>
      <c r="V1186" s="20" t="str">
        <f ca="1"/>
        <v>S004009</v>
      </c>
      <c r="W1186" s="4" t="str">
        <f t="shared" ca="1" si="247"/>
        <v>Recreational</v>
      </c>
      <c r="X1186" t="str">
        <f t="shared" ca="1" si="248"/>
        <v>Y</v>
      </c>
      <c r="Y1186" s="2" t="str">
        <f t="shared" ca="1" si="249"/>
        <v>N</v>
      </c>
      <c r="Z1186">
        <f ca="1">_xlfn.XLOOKUP($W1186,Return_flow_table!$A$4:$A$25,Return_flow_table!B$4:B$25)</f>
        <v>100</v>
      </c>
      <c r="AA1186">
        <f ca="1">_xlfn.XLOOKUP($W1186,Return_flow_table!$A$4:$A$25,Return_flow_table!C$4:C$25)</f>
        <v>100</v>
      </c>
      <c r="AB1186">
        <f ca="1">_xlfn.XLOOKUP($W1186,Return_flow_table!$A$4:$A$25,Return_flow_table!D$4:D$25)</f>
        <v>100</v>
      </c>
      <c r="AC1186">
        <f ca="1">_xlfn.XLOOKUP($W1186,Return_flow_table!$A$4:$A$25,Return_flow_table!E$4:E$25)</f>
        <v>100</v>
      </c>
      <c r="AD1186">
        <f ca="1">_xlfn.XLOOKUP($W1186,Return_flow_table!$A$4:$A$25,Return_flow_table!F$4:F$25)</f>
        <v>100</v>
      </c>
      <c r="AE1186">
        <f ca="1">_xlfn.XLOOKUP($W1186,Return_flow_table!$A$4:$A$25,Return_flow_table!G$4:G$25)</f>
        <v>100</v>
      </c>
      <c r="AF1186">
        <f ca="1">_xlfn.XLOOKUP($W1186,Return_flow_table!$A$4:$A$25,Return_flow_table!H$4:H$25)</f>
        <v>100</v>
      </c>
      <c r="AG1186">
        <f ca="1">_xlfn.XLOOKUP($W1186,Return_flow_table!$A$4:$A$25,Return_flow_table!I$4:I$25)</f>
        <v>100</v>
      </c>
      <c r="AH1186">
        <f ca="1">_xlfn.XLOOKUP($W1186,Return_flow_table!$A$4:$A$25,Return_flow_table!J$4:J$25)</f>
        <v>100</v>
      </c>
      <c r="AI1186">
        <f ca="1">_xlfn.XLOOKUP($W1186,Return_flow_table!$A$4:$A$25,Return_flow_table!K$4:K$25)</f>
        <v>100</v>
      </c>
      <c r="AJ1186">
        <f ca="1">_xlfn.XLOOKUP($W1186,Return_flow_table!$A$4:$A$25,Return_flow_table!L$4:L$25)</f>
        <v>100</v>
      </c>
      <c r="AK1186">
        <f ca="1">_xlfn.XLOOKUP($W1186,Return_flow_table!$A$4:$A$25,Return_flow_table!M$4:M$25)</f>
        <v>100</v>
      </c>
      <c r="AL1186" s="39" t="str" cm="1">
        <f t="array" aca="1" ref="AL1186" ca="1">IF(SUM(  ((OFFSET($A$4,0,0,COUNTA(A:A)-3,1)) =V1186) * (OFFSET($T$4, 0,0,COUNTA(A:A)-3,1) = "Domestic")) &gt; 0,"Y","")</f>
        <v/>
      </c>
    </row>
    <row r="1187" spans="1:38" x14ac:dyDescent="0.25">
      <c r="A1187" t="s">
        <v>1461</v>
      </c>
      <c r="B1187" t="s">
        <v>113</v>
      </c>
      <c r="C1187" t="s">
        <v>133</v>
      </c>
      <c r="D1187">
        <v>0.2</v>
      </c>
      <c r="E1187" t="s">
        <v>97</v>
      </c>
      <c r="G1187" t="s">
        <v>1462</v>
      </c>
      <c r="H1187" s="38" t="s">
        <v>99</v>
      </c>
      <c r="I1187">
        <f>_xlfn.XLOOKUP(B1187,Use_Code_Ranking!$A$4:$A$23,Use_Code_Ranking!$B$4:$B$23,9999)</f>
        <v>9</v>
      </c>
      <c r="J1187">
        <f t="shared" ca="1" si="250"/>
        <v>1</v>
      </c>
      <c r="K1187">
        <f t="shared" ca="1" si="251"/>
        <v>1</v>
      </c>
      <c r="L1187">
        <f t="shared" ca="1" si="252"/>
        <v>0</v>
      </c>
      <c r="M1187">
        <f t="shared" ca="1" si="253"/>
        <v>0</v>
      </c>
      <c r="N1187" t="str">
        <f t="shared" ca="1" si="254"/>
        <v/>
      </c>
      <c r="O1187" t="str">
        <f t="shared" ca="1" si="255"/>
        <v/>
      </c>
      <c r="P1187" t="str">
        <f t="shared" si="256"/>
        <v/>
      </c>
      <c r="Q1187" t="str">
        <f t="shared" ca="1" si="257"/>
        <v/>
      </c>
      <c r="R1187" t="str">
        <f t="shared" si="258"/>
        <v/>
      </c>
      <c r="S1187" t="str">
        <f t="shared" si="259"/>
        <v>Irrigation</v>
      </c>
      <c r="T1187" s="2" t="str">
        <f>IF(S1187="Irrigation","Irrigation",IF(R1187="Irrigation","Irrigation",IF(Q1187="Domestic","Domestic",IF(P1187="Stockwatering","Stockwatering",IF(N1187="IRRIGATION_AND_MUNICIPAL","Irrigation and Municipal",IF(O1187="IRRIGATION_AND_DOMESTIC","Irrigation and Domestic Municipality",_xlfn.XLOOKUP(J1187,Use_Code_Ranking!$B$4:$B$23,Use_Code_Ranking!$A$4:$A$23)))))))</f>
        <v>Irrigation</v>
      </c>
      <c r="V1187" s="20" t="str">
        <f ca="1"/>
        <v>S004014</v>
      </c>
      <c r="W1187" s="4" t="str">
        <f t="shared" ca="1" si="247"/>
        <v>Stockwatering</v>
      </c>
      <c r="X1187" t="str">
        <f t="shared" ca="1" si="248"/>
        <v>N</v>
      </c>
      <c r="Y1187" s="2" t="str">
        <f t="shared" ca="1" si="249"/>
        <v>N</v>
      </c>
      <c r="Z1187">
        <f ca="1">_xlfn.XLOOKUP($W1187,Return_flow_table!$A$4:$A$25,Return_flow_table!B$4:B$25)</f>
        <v>0</v>
      </c>
      <c r="AA1187">
        <f ca="1">_xlfn.XLOOKUP($W1187,Return_flow_table!$A$4:$A$25,Return_flow_table!C$4:C$25)</f>
        <v>0</v>
      </c>
      <c r="AB1187">
        <f ca="1">_xlfn.XLOOKUP($W1187,Return_flow_table!$A$4:$A$25,Return_flow_table!D$4:D$25)</f>
        <v>0</v>
      </c>
      <c r="AC1187">
        <f ca="1">_xlfn.XLOOKUP($W1187,Return_flow_table!$A$4:$A$25,Return_flow_table!E$4:E$25)</f>
        <v>0</v>
      </c>
      <c r="AD1187">
        <f ca="1">_xlfn.XLOOKUP($W1187,Return_flow_table!$A$4:$A$25,Return_flow_table!F$4:F$25)</f>
        <v>0</v>
      </c>
      <c r="AE1187">
        <f ca="1">_xlfn.XLOOKUP($W1187,Return_flow_table!$A$4:$A$25,Return_flow_table!G$4:G$25)</f>
        <v>0</v>
      </c>
      <c r="AF1187">
        <f ca="1">_xlfn.XLOOKUP($W1187,Return_flow_table!$A$4:$A$25,Return_flow_table!H$4:H$25)</f>
        <v>0</v>
      </c>
      <c r="AG1187">
        <f ca="1">_xlfn.XLOOKUP($W1187,Return_flow_table!$A$4:$A$25,Return_flow_table!I$4:I$25)</f>
        <v>0</v>
      </c>
      <c r="AH1187">
        <f ca="1">_xlfn.XLOOKUP($W1187,Return_flow_table!$A$4:$A$25,Return_flow_table!J$4:J$25)</f>
        <v>0</v>
      </c>
      <c r="AI1187">
        <f ca="1">_xlfn.XLOOKUP($W1187,Return_flow_table!$A$4:$A$25,Return_flow_table!K$4:K$25)</f>
        <v>0</v>
      </c>
      <c r="AJ1187">
        <f ca="1">_xlfn.XLOOKUP($W1187,Return_flow_table!$A$4:$A$25,Return_flow_table!L$4:L$25)</f>
        <v>0</v>
      </c>
      <c r="AK1187">
        <f ca="1">_xlfn.XLOOKUP($W1187,Return_flow_table!$A$4:$A$25,Return_flow_table!M$4:M$25)</f>
        <v>0</v>
      </c>
      <c r="AL1187" s="39" t="str" cm="1">
        <f t="array" aca="1" ref="AL1187" ca="1">IF(SUM(  ((OFFSET($A$4,0,0,COUNTA(A:A)-3,1)) =V1187) * (OFFSET($T$4, 0,0,COUNTA(A:A)-3,1) = "Domestic")) &gt; 0,"Y","")</f>
        <v/>
      </c>
    </row>
    <row r="1188" spans="1:38" x14ac:dyDescent="0.25">
      <c r="A1188" t="s">
        <v>1463</v>
      </c>
      <c r="B1188" t="s">
        <v>114</v>
      </c>
      <c r="C1188" t="s">
        <v>133</v>
      </c>
      <c r="D1188">
        <v>0.15</v>
      </c>
      <c r="E1188" t="s">
        <v>97</v>
      </c>
      <c r="G1188" t="s">
        <v>1464</v>
      </c>
      <c r="H1188" s="38" t="s">
        <v>99</v>
      </c>
      <c r="I1188">
        <f>_xlfn.XLOOKUP(B1188,Use_Code_Ranking!$A$4:$A$23,Use_Code_Ranking!$B$4:$B$23,9999)</f>
        <v>12</v>
      </c>
      <c r="J1188">
        <f t="shared" ca="1" si="250"/>
        <v>1</v>
      </c>
      <c r="K1188">
        <f t="shared" ca="1" si="251"/>
        <v>1</v>
      </c>
      <c r="L1188">
        <f t="shared" ca="1" si="252"/>
        <v>0</v>
      </c>
      <c r="M1188">
        <f t="shared" ca="1" si="253"/>
        <v>0</v>
      </c>
      <c r="N1188" t="str">
        <f t="shared" ca="1" si="254"/>
        <v/>
      </c>
      <c r="O1188" t="str">
        <f t="shared" ca="1" si="255"/>
        <v/>
      </c>
      <c r="P1188" t="str">
        <f t="shared" si="256"/>
        <v/>
      </c>
      <c r="Q1188" t="str">
        <f t="shared" ca="1" si="257"/>
        <v/>
      </c>
      <c r="R1188" t="str">
        <f t="shared" si="258"/>
        <v/>
      </c>
      <c r="S1188" t="str">
        <f t="shared" si="259"/>
        <v>Irrigation</v>
      </c>
      <c r="T1188" s="2" t="str">
        <f>IF(S1188="Irrigation","Irrigation",IF(R1188="Irrigation","Irrigation",IF(Q1188="Domestic","Domestic",IF(P1188="Stockwatering","Stockwatering",IF(N1188="IRRIGATION_AND_MUNICIPAL","Irrigation and Municipal",IF(O1188="IRRIGATION_AND_DOMESTIC","Irrigation and Domestic Municipality",_xlfn.XLOOKUP(J1188,Use_Code_Ranking!$B$4:$B$23,Use_Code_Ranking!$A$4:$A$23)))))))</f>
        <v>Irrigation</v>
      </c>
      <c r="V1188" s="20" t="str">
        <f ca="1"/>
        <v>S004024</v>
      </c>
      <c r="W1188" s="4" t="str">
        <f t="shared" ca="1" si="247"/>
        <v>Recreational</v>
      </c>
      <c r="X1188" t="str">
        <f t="shared" ca="1" si="248"/>
        <v>Y</v>
      </c>
      <c r="Y1188" s="2" t="str">
        <f t="shared" ca="1" si="249"/>
        <v>N</v>
      </c>
      <c r="Z1188">
        <f ca="1">_xlfn.XLOOKUP($W1188,Return_flow_table!$A$4:$A$25,Return_flow_table!B$4:B$25)</f>
        <v>100</v>
      </c>
      <c r="AA1188">
        <f ca="1">_xlfn.XLOOKUP($W1188,Return_flow_table!$A$4:$A$25,Return_flow_table!C$4:C$25)</f>
        <v>100</v>
      </c>
      <c r="AB1188">
        <f ca="1">_xlfn.XLOOKUP($W1188,Return_flow_table!$A$4:$A$25,Return_flow_table!D$4:D$25)</f>
        <v>100</v>
      </c>
      <c r="AC1188">
        <f ca="1">_xlfn.XLOOKUP($W1188,Return_flow_table!$A$4:$A$25,Return_flow_table!E$4:E$25)</f>
        <v>100</v>
      </c>
      <c r="AD1188">
        <f ca="1">_xlfn.XLOOKUP($W1188,Return_flow_table!$A$4:$A$25,Return_flow_table!F$4:F$25)</f>
        <v>100</v>
      </c>
      <c r="AE1188">
        <f ca="1">_xlfn.XLOOKUP($W1188,Return_flow_table!$A$4:$A$25,Return_flow_table!G$4:G$25)</f>
        <v>100</v>
      </c>
      <c r="AF1188">
        <f ca="1">_xlfn.XLOOKUP($W1188,Return_flow_table!$A$4:$A$25,Return_flow_table!H$4:H$25)</f>
        <v>100</v>
      </c>
      <c r="AG1188">
        <f ca="1">_xlfn.XLOOKUP($W1188,Return_flow_table!$A$4:$A$25,Return_flow_table!I$4:I$25)</f>
        <v>100</v>
      </c>
      <c r="AH1188">
        <f ca="1">_xlfn.XLOOKUP($W1188,Return_flow_table!$A$4:$A$25,Return_flow_table!J$4:J$25)</f>
        <v>100</v>
      </c>
      <c r="AI1188">
        <f ca="1">_xlfn.XLOOKUP($W1188,Return_flow_table!$A$4:$A$25,Return_flow_table!K$4:K$25)</f>
        <v>100</v>
      </c>
      <c r="AJ1188">
        <f ca="1">_xlfn.XLOOKUP($W1188,Return_flow_table!$A$4:$A$25,Return_flow_table!L$4:L$25)</f>
        <v>100</v>
      </c>
      <c r="AK1188">
        <f ca="1">_xlfn.XLOOKUP($W1188,Return_flow_table!$A$4:$A$25,Return_flow_table!M$4:M$25)</f>
        <v>100</v>
      </c>
      <c r="AL1188" s="39" t="str" cm="1">
        <f t="array" aca="1" ref="AL1188" ca="1">IF(SUM(  ((OFFSET($A$4,0,0,COUNTA(A:A)-3,1)) =V1188) * (OFFSET($T$4, 0,0,COUNTA(A:A)-3,1) = "Domestic")) &gt; 0,"Y","")</f>
        <v/>
      </c>
    </row>
    <row r="1189" spans="1:38" x14ac:dyDescent="0.25">
      <c r="A1189" t="s">
        <v>1463</v>
      </c>
      <c r="B1189" t="s">
        <v>95</v>
      </c>
      <c r="C1189" t="s">
        <v>133</v>
      </c>
      <c r="D1189">
        <v>0.15</v>
      </c>
      <c r="E1189" t="s">
        <v>97</v>
      </c>
      <c r="G1189" t="s">
        <v>1464</v>
      </c>
      <c r="H1189" s="38" t="s">
        <v>99</v>
      </c>
      <c r="I1189">
        <f>_xlfn.XLOOKUP(B1189,Use_Code_Ranking!$A$4:$A$23,Use_Code_Ranking!$B$4:$B$23,9999)</f>
        <v>1</v>
      </c>
      <c r="J1189">
        <f t="shared" ca="1" si="250"/>
        <v>1</v>
      </c>
      <c r="K1189">
        <f t="shared" ca="1" si="251"/>
        <v>1</v>
      </c>
      <c r="L1189">
        <f t="shared" ca="1" si="252"/>
        <v>0</v>
      </c>
      <c r="M1189">
        <f t="shared" ca="1" si="253"/>
        <v>0</v>
      </c>
      <c r="N1189" t="str">
        <f t="shared" ca="1" si="254"/>
        <v/>
      </c>
      <c r="O1189" t="str">
        <f t="shared" ca="1" si="255"/>
        <v/>
      </c>
      <c r="P1189" t="str">
        <f t="shared" si="256"/>
        <v/>
      </c>
      <c r="Q1189" t="str">
        <f t="shared" ca="1" si="257"/>
        <v/>
      </c>
      <c r="R1189" t="str">
        <f t="shared" si="258"/>
        <v/>
      </c>
      <c r="S1189" t="str">
        <f t="shared" si="259"/>
        <v>Irrigation</v>
      </c>
      <c r="T1189" s="2" t="str">
        <f>IF(S1189="Irrigation","Irrigation",IF(R1189="Irrigation","Irrigation",IF(Q1189="Domestic","Domestic",IF(P1189="Stockwatering","Stockwatering",IF(N1189="IRRIGATION_AND_MUNICIPAL","Irrigation and Municipal",IF(O1189="IRRIGATION_AND_DOMESTIC","Irrigation and Domestic Municipality",_xlfn.XLOOKUP(J1189,Use_Code_Ranking!$B$4:$B$23,Use_Code_Ranking!$A$4:$A$23)))))))</f>
        <v>Irrigation</v>
      </c>
      <c r="V1189" s="20" t="str">
        <f ca="1"/>
        <v>S004331</v>
      </c>
      <c r="W1189" s="4" t="str">
        <f t="shared" ca="1" si="247"/>
        <v>Irrigation</v>
      </c>
      <c r="X1189" t="str">
        <f t="shared" ca="1" si="248"/>
        <v>N</v>
      </c>
      <c r="Y1189" s="2" t="str">
        <f t="shared" ca="1" si="249"/>
        <v>N</v>
      </c>
      <c r="Z1189">
        <f ca="1">_xlfn.XLOOKUP($W1189,Return_flow_table!$A$4:$A$25,Return_flow_table!B$4:B$25)</f>
        <v>0</v>
      </c>
      <c r="AA1189">
        <f ca="1">_xlfn.XLOOKUP($W1189,Return_flow_table!$A$4:$A$25,Return_flow_table!C$4:C$25)</f>
        <v>0</v>
      </c>
      <c r="AB1189">
        <f ca="1">_xlfn.XLOOKUP($W1189,Return_flow_table!$A$4:$A$25,Return_flow_table!D$4:D$25)</f>
        <v>20</v>
      </c>
      <c r="AC1189">
        <f ca="1">_xlfn.XLOOKUP($W1189,Return_flow_table!$A$4:$A$25,Return_flow_table!E$4:E$25)</f>
        <v>20</v>
      </c>
      <c r="AD1189">
        <f ca="1">_xlfn.XLOOKUP($W1189,Return_flow_table!$A$4:$A$25,Return_flow_table!F$4:F$25)</f>
        <v>10</v>
      </c>
      <c r="AE1189">
        <f ca="1">_xlfn.XLOOKUP($W1189,Return_flow_table!$A$4:$A$25,Return_flow_table!G$4:G$25)</f>
        <v>10</v>
      </c>
      <c r="AF1189">
        <f ca="1">_xlfn.XLOOKUP($W1189,Return_flow_table!$A$4:$A$25,Return_flow_table!H$4:H$25)</f>
        <v>0</v>
      </c>
      <c r="AG1189">
        <f ca="1">_xlfn.XLOOKUP($W1189,Return_flow_table!$A$4:$A$25,Return_flow_table!I$4:I$25)</f>
        <v>0</v>
      </c>
      <c r="AH1189">
        <f ca="1">_xlfn.XLOOKUP($W1189,Return_flow_table!$A$4:$A$25,Return_flow_table!J$4:J$25)</f>
        <v>0</v>
      </c>
      <c r="AI1189">
        <f ca="1">_xlfn.XLOOKUP($W1189,Return_flow_table!$A$4:$A$25,Return_flow_table!K$4:K$25)</f>
        <v>20</v>
      </c>
      <c r="AJ1189">
        <f ca="1">_xlfn.XLOOKUP($W1189,Return_flow_table!$A$4:$A$25,Return_flow_table!L$4:L$25)</f>
        <v>20</v>
      </c>
      <c r="AK1189">
        <f ca="1">_xlfn.XLOOKUP($W1189,Return_flow_table!$A$4:$A$25,Return_flow_table!M$4:M$25)</f>
        <v>0</v>
      </c>
      <c r="AL1189" s="39" t="str" cm="1">
        <f t="array" aca="1" ref="AL1189" ca="1">IF(SUM(  ((OFFSET($A$4,0,0,COUNTA(A:A)-3,1)) =V1189) * (OFFSET($T$4, 0,0,COUNTA(A:A)-3,1) = "Domestic")) &gt; 0,"Y","")</f>
        <v/>
      </c>
    </row>
    <row r="1190" spans="1:38" x14ac:dyDescent="0.25">
      <c r="A1190" t="s">
        <v>1463</v>
      </c>
      <c r="B1190" t="s">
        <v>130</v>
      </c>
      <c r="C1190" t="s">
        <v>133</v>
      </c>
      <c r="D1190">
        <v>0.15</v>
      </c>
      <c r="E1190" t="s">
        <v>97</v>
      </c>
      <c r="G1190" t="s">
        <v>1464</v>
      </c>
      <c r="H1190" s="38" t="s">
        <v>99</v>
      </c>
      <c r="I1190">
        <f>_xlfn.XLOOKUP(B1190,Use_Code_Ranking!$A$4:$A$23,Use_Code_Ranking!$B$4:$B$23,9999)</f>
        <v>19</v>
      </c>
      <c r="J1190">
        <f t="shared" ca="1" si="250"/>
        <v>1</v>
      </c>
      <c r="K1190">
        <f t="shared" ca="1" si="251"/>
        <v>1</v>
      </c>
      <c r="L1190">
        <f t="shared" ca="1" si="252"/>
        <v>0</v>
      </c>
      <c r="M1190">
        <f t="shared" ca="1" si="253"/>
        <v>0</v>
      </c>
      <c r="N1190" t="str">
        <f t="shared" ca="1" si="254"/>
        <v/>
      </c>
      <c r="O1190" t="str">
        <f t="shared" ca="1" si="255"/>
        <v/>
      </c>
      <c r="P1190" t="str">
        <f t="shared" si="256"/>
        <v/>
      </c>
      <c r="Q1190" t="str">
        <f t="shared" ca="1" si="257"/>
        <v/>
      </c>
      <c r="R1190" t="str">
        <f t="shared" si="258"/>
        <v/>
      </c>
      <c r="S1190" t="str">
        <f t="shared" si="259"/>
        <v>Irrigation</v>
      </c>
      <c r="T1190" s="2" t="str">
        <f>IF(S1190="Irrigation","Irrigation",IF(R1190="Irrigation","Irrigation",IF(Q1190="Domestic","Domestic",IF(P1190="Stockwatering","Stockwatering",IF(N1190="IRRIGATION_AND_MUNICIPAL","Irrigation and Municipal",IF(O1190="IRRIGATION_AND_DOMESTIC","Irrigation and Domestic Municipality",_xlfn.XLOOKUP(J1190,Use_Code_Ranking!$B$4:$B$23,Use_Code_Ranking!$A$4:$A$23)))))))</f>
        <v>Irrigation</v>
      </c>
      <c r="V1190" s="20" t="str">
        <f ca="1"/>
        <v>S004488</v>
      </c>
      <c r="W1190" s="4" t="str">
        <f t="shared" ca="1" si="247"/>
        <v>Fire Protection</v>
      </c>
      <c r="X1190" t="str">
        <f t="shared" ca="1" si="248"/>
        <v>N</v>
      </c>
      <c r="Y1190" s="2" t="str">
        <f t="shared" ca="1" si="249"/>
        <v>N</v>
      </c>
      <c r="Z1190">
        <f ca="1">_xlfn.XLOOKUP($W1190,Return_flow_table!$A$4:$A$25,Return_flow_table!B$4:B$25)</f>
        <v>0</v>
      </c>
      <c r="AA1190">
        <f ca="1">_xlfn.XLOOKUP($W1190,Return_flow_table!$A$4:$A$25,Return_flow_table!C$4:C$25)</f>
        <v>0</v>
      </c>
      <c r="AB1190">
        <f ca="1">_xlfn.XLOOKUP($W1190,Return_flow_table!$A$4:$A$25,Return_flow_table!D$4:D$25)</f>
        <v>0</v>
      </c>
      <c r="AC1190">
        <f ca="1">_xlfn.XLOOKUP($W1190,Return_flow_table!$A$4:$A$25,Return_flow_table!E$4:E$25)</f>
        <v>0</v>
      </c>
      <c r="AD1190">
        <f ca="1">_xlfn.XLOOKUP($W1190,Return_flow_table!$A$4:$A$25,Return_flow_table!F$4:F$25)</f>
        <v>0</v>
      </c>
      <c r="AE1190">
        <f ca="1">_xlfn.XLOOKUP($W1190,Return_flow_table!$A$4:$A$25,Return_flow_table!G$4:G$25)</f>
        <v>0</v>
      </c>
      <c r="AF1190">
        <f ca="1">_xlfn.XLOOKUP($W1190,Return_flow_table!$A$4:$A$25,Return_flow_table!H$4:H$25)</f>
        <v>0</v>
      </c>
      <c r="AG1190">
        <f ca="1">_xlfn.XLOOKUP($W1190,Return_flow_table!$A$4:$A$25,Return_flow_table!I$4:I$25)</f>
        <v>0</v>
      </c>
      <c r="AH1190">
        <f ca="1">_xlfn.XLOOKUP($W1190,Return_flow_table!$A$4:$A$25,Return_flow_table!J$4:J$25)</f>
        <v>0</v>
      </c>
      <c r="AI1190">
        <f ca="1">_xlfn.XLOOKUP($W1190,Return_flow_table!$A$4:$A$25,Return_flow_table!K$4:K$25)</f>
        <v>0</v>
      </c>
      <c r="AJ1190">
        <f ca="1">_xlfn.XLOOKUP($W1190,Return_flow_table!$A$4:$A$25,Return_flow_table!L$4:L$25)</f>
        <v>0</v>
      </c>
      <c r="AK1190">
        <f ca="1">_xlfn.XLOOKUP($W1190,Return_flow_table!$A$4:$A$25,Return_flow_table!M$4:M$25)</f>
        <v>0</v>
      </c>
      <c r="AL1190" s="39" t="str" cm="1">
        <f t="array" aca="1" ref="AL1190" ca="1">IF(SUM(  ((OFFSET($A$4,0,0,COUNTA(A:A)-3,1)) =V1190) * (OFFSET($T$4, 0,0,COUNTA(A:A)-3,1) = "Domestic")) &gt; 0,"Y","")</f>
        <v/>
      </c>
    </row>
    <row r="1191" spans="1:38" x14ac:dyDescent="0.25">
      <c r="A1191" t="s">
        <v>1463</v>
      </c>
      <c r="B1191" t="s">
        <v>113</v>
      </c>
      <c r="C1191" t="s">
        <v>133</v>
      </c>
      <c r="D1191">
        <v>0.15</v>
      </c>
      <c r="E1191" t="s">
        <v>97</v>
      </c>
      <c r="G1191" t="s">
        <v>1464</v>
      </c>
      <c r="H1191" s="38" t="s">
        <v>99</v>
      </c>
      <c r="I1191">
        <f>_xlfn.XLOOKUP(B1191,Use_Code_Ranking!$A$4:$A$23,Use_Code_Ranking!$B$4:$B$23,9999)</f>
        <v>9</v>
      </c>
      <c r="J1191">
        <f t="shared" ca="1" si="250"/>
        <v>1</v>
      </c>
      <c r="K1191">
        <f t="shared" ca="1" si="251"/>
        <v>1</v>
      </c>
      <c r="L1191">
        <f t="shared" ca="1" si="252"/>
        <v>0</v>
      </c>
      <c r="M1191">
        <f t="shared" ca="1" si="253"/>
        <v>0</v>
      </c>
      <c r="N1191" t="str">
        <f t="shared" ca="1" si="254"/>
        <v/>
      </c>
      <c r="O1191" t="str">
        <f t="shared" ca="1" si="255"/>
        <v/>
      </c>
      <c r="P1191" t="str">
        <f t="shared" si="256"/>
        <v/>
      </c>
      <c r="Q1191" t="str">
        <f t="shared" ca="1" si="257"/>
        <v/>
      </c>
      <c r="R1191" t="str">
        <f t="shared" si="258"/>
        <v/>
      </c>
      <c r="S1191" t="str">
        <f t="shared" si="259"/>
        <v>Irrigation</v>
      </c>
      <c r="T1191" s="2" t="str">
        <f>IF(S1191="Irrigation","Irrigation",IF(R1191="Irrigation","Irrigation",IF(Q1191="Domestic","Domestic",IF(P1191="Stockwatering","Stockwatering",IF(N1191="IRRIGATION_AND_MUNICIPAL","Irrigation and Municipal",IF(O1191="IRRIGATION_AND_DOMESTIC","Irrigation and Domestic Municipality",_xlfn.XLOOKUP(J1191,Use_Code_Ranking!$B$4:$B$23,Use_Code_Ranking!$A$4:$A$23)))))))</f>
        <v>Irrigation</v>
      </c>
      <c r="V1191" s="20" t="str">
        <f ca="1"/>
        <v>S004490</v>
      </c>
      <c r="W1191" s="4" t="str">
        <f t="shared" ca="1" si="247"/>
        <v>Domestic</v>
      </c>
      <c r="X1191" t="str">
        <f t="shared" ca="1" si="248"/>
        <v>N</v>
      </c>
      <c r="Y1191" s="2" t="str">
        <f t="shared" ca="1" si="249"/>
        <v>N</v>
      </c>
      <c r="Z1191">
        <f ca="1">_xlfn.XLOOKUP($W1191,Return_flow_table!$A$4:$A$25,Return_flow_table!B$4:B$25)</f>
        <v>0</v>
      </c>
      <c r="AA1191">
        <f ca="1">_xlfn.XLOOKUP($W1191,Return_flow_table!$A$4:$A$25,Return_flow_table!C$4:C$25)</f>
        <v>0</v>
      </c>
      <c r="AB1191">
        <f ca="1">_xlfn.XLOOKUP($W1191,Return_flow_table!$A$4:$A$25,Return_flow_table!D$4:D$25)</f>
        <v>0</v>
      </c>
      <c r="AC1191">
        <f ca="1">_xlfn.XLOOKUP($W1191,Return_flow_table!$A$4:$A$25,Return_flow_table!E$4:E$25)</f>
        <v>0</v>
      </c>
      <c r="AD1191">
        <f ca="1">_xlfn.XLOOKUP($W1191,Return_flow_table!$A$4:$A$25,Return_flow_table!F$4:F$25)</f>
        <v>0</v>
      </c>
      <c r="AE1191">
        <f ca="1">_xlfn.XLOOKUP($W1191,Return_flow_table!$A$4:$A$25,Return_flow_table!G$4:G$25)</f>
        <v>0</v>
      </c>
      <c r="AF1191">
        <f ca="1">_xlfn.XLOOKUP($W1191,Return_flow_table!$A$4:$A$25,Return_flow_table!H$4:H$25)</f>
        <v>0</v>
      </c>
      <c r="AG1191">
        <f ca="1">_xlfn.XLOOKUP($W1191,Return_flow_table!$A$4:$A$25,Return_flow_table!I$4:I$25)</f>
        <v>0</v>
      </c>
      <c r="AH1191">
        <f ca="1">_xlfn.XLOOKUP($W1191,Return_flow_table!$A$4:$A$25,Return_flow_table!J$4:J$25)</f>
        <v>0</v>
      </c>
      <c r="AI1191">
        <f ca="1">_xlfn.XLOOKUP($W1191,Return_flow_table!$A$4:$A$25,Return_flow_table!K$4:K$25)</f>
        <v>0</v>
      </c>
      <c r="AJ1191">
        <f ca="1">_xlfn.XLOOKUP($W1191,Return_flow_table!$A$4:$A$25,Return_flow_table!L$4:L$25)</f>
        <v>0</v>
      </c>
      <c r="AK1191">
        <f ca="1">_xlfn.XLOOKUP($W1191,Return_flow_table!$A$4:$A$25,Return_flow_table!M$4:M$25)</f>
        <v>0</v>
      </c>
      <c r="AL1191" s="39" t="str" cm="1">
        <f t="array" aca="1" ref="AL1191" ca="1">IF(SUM(  ((OFFSET($A$4,0,0,COUNTA(A:A)-3,1)) =V1191) * (OFFSET($T$4, 0,0,COUNTA(A:A)-3,1) = "Domestic")) &gt; 0,"Y","")</f>
        <v>Y</v>
      </c>
    </row>
    <row r="1192" spans="1:38" x14ac:dyDescent="0.25">
      <c r="A1192" t="s">
        <v>1463</v>
      </c>
      <c r="B1192" t="s">
        <v>111</v>
      </c>
      <c r="C1192" t="s">
        <v>133</v>
      </c>
      <c r="D1192">
        <v>0.15</v>
      </c>
      <c r="E1192" t="s">
        <v>97</v>
      </c>
      <c r="G1192" t="s">
        <v>1464</v>
      </c>
      <c r="H1192" s="38" t="s">
        <v>99</v>
      </c>
      <c r="I1192">
        <f>_xlfn.XLOOKUP(B1192,Use_Code_Ranking!$A$4:$A$23,Use_Code_Ranking!$B$4:$B$23,9999)</f>
        <v>14</v>
      </c>
      <c r="J1192">
        <f t="shared" ca="1" si="250"/>
        <v>1</v>
      </c>
      <c r="K1192">
        <f t="shared" ca="1" si="251"/>
        <v>1</v>
      </c>
      <c r="L1192">
        <f t="shared" ca="1" si="252"/>
        <v>0</v>
      </c>
      <c r="M1192">
        <f t="shared" ca="1" si="253"/>
        <v>0</v>
      </c>
      <c r="N1192" t="str">
        <f t="shared" ca="1" si="254"/>
        <v/>
      </c>
      <c r="O1192" t="str">
        <f t="shared" ca="1" si="255"/>
        <v/>
      </c>
      <c r="P1192" t="str">
        <f t="shared" si="256"/>
        <v/>
      </c>
      <c r="Q1192" t="str">
        <f t="shared" ca="1" si="257"/>
        <v/>
      </c>
      <c r="R1192" t="str">
        <f t="shared" si="258"/>
        <v/>
      </c>
      <c r="S1192" t="str">
        <f t="shared" si="259"/>
        <v>Irrigation</v>
      </c>
      <c r="T1192" s="2" t="str">
        <f>IF(S1192="Irrigation","Irrigation",IF(R1192="Irrigation","Irrigation",IF(Q1192="Domestic","Domestic",IF(P1192="Stockwatering","Stockwatering",IF(N1192="IRRIGATION_AND_MUNICIPAL","Irrigation and Municipal",IF(O1192="IRRIGATION_AND_DOMESTIC","Irrigation and Domestic Municipality",_xlfn.XLOOKUP(J1192,Use_Code_Ranking!$B$4:$B$23,Use_Code_Ranking!$A$4:$A$23)))))))</f>
        <v>Irrigation</v>
      </c>
      <c r="V1192" s="20" t="str">
        <f ca="1"/>
        <v>S004491</v>
      </c>
      <c r="W1192" s="4" t="str">
        <f t="shared" ca="1" si="247"/>
        <v>Domestic</v>
      </c>
      <c r="X1192" t="str">
        <f t="shared" ca="1" si="248"/>
        <v>N</v>
      </c>
      <c r="Y1192" s="2" t="str">
        <f t="shared" ca="1" si="249"/>
        <v>N</v>
      </c>
      <c r="Z1192">
        <f ca="1">_xlfn.XLOOKUP($W1192,Return_flow_table!$A$4:$A$25,Return_flow_table!B$4:B$25)</f>
        <v>0</v>
      </c>
      <c r="AA1192">
        <f ca="1">_xlfn.XLOOKUP($W1192,Return_flow_table!$A$4:$A$25,Return_flow_table!C$4:C$25)</f>
        <v>0</v>
      </c>
      <c r="AB1192">
        <f ca="1">_xlfn.XLOOKUP($W1192,Return_flow_table!$A$4:$A$25,Return_flow_table!D$4:D$25)</f>
        <v>0</v>
      </c>
      <c r="AC1192">
        <f ca="1">_xlfn.XLOOKUP($W1192,Return_flow_table!$A$4:$A$25,Return_flow_table!E$4:E$25)</f>
        <v>0</v>
      </c>
      <c r="AD1192">
        <f ca="1">_xlfn.XLOOKUP($W1192,Return_flow_table!$A$4:$A$25,Return_flow_table!F$4:F$25)</f>
        <v>0</v>
      </c>
      <c r="AE1192">
        <f ca="1">_xlfn.XLOOKUP($W1192,Return_flow_table!$A$4:$A$25,Return_flow_table!G$4:G$25)</f>
        <v>0</v>
      </c>
      <c r="AF1192">
        <f ca="1">_xlfn.XLOOKUP($W1192,Return_flow_table!$A$4:$A$25,Return_flow_table!H$4:H$25)</f>
        <v>0</v>
      </c>
      <c r="AG1192">
        <f ca="1">_xlfn.XLOOKUP($W1192,Return_flow_table!$A$4:$A$25,Return_flow_table!I$4:I$25)</f>
        <v>0</v>
      </c>
      <c r="AH1192">
        <f ca="1">_xlfn.XLOOKUP($W1192,Return_flow_table!$A$4:$A$25,Return_flow_table!J$4:J$25)</f>
        <v>0</v>
      </c>
      <c r="AI1192">
        <f ca="1">_xlfn.XLOOKUP($W1192,Return_flow_table!$A$4:$A$25,Return_flow_table!K$4:K$25)</f>
        <v>0</v>
      </c>
      <c r="AJ1192">
        <f ca="1">_xlfn.XLOOKUP($W1192,Return_flow_table!$A$4:$A$25,Return_flow_table!L$4:L$25)</f>
        <v>0</v>
      </c>
      <c r="AK1192">
        <f ca="1">_xlfn.XLOOKUP($W1192,Return_flow_table!$A$4:$A$25,Return_flow_table!M$4:M$25)</f>
        <v>0</v>
      </c>
      <c r="AL1192" s="39" t="str" cm="1">
        <f t="array" aca="1" ref="AL1192" ca="1">IF(SUM(  ((OFFSET($A$4,0,0,COUNTA(A:A)-3,1)) =V1192) * (OFFSET($T$4, 0,0,COUNTA(A:A)-3,1) = "Domestic")) &gt; 0,"Y","")</f>
        <v>Y</v>
      </c>
    </row>
    <row r="1193" spans="1:38" x14ac:dyDescent="0.25">
      <c r="A1193" t="s">
        <v>1465</v>
      </c>
      <c r="B1193" t="s">
        <v>95</v>
      </c>
      <c r="C1193" t="s">
        <v>133</v>
      </c>
      <c r="D1193">
        <v>0.41</v>
      </c>
      <c r="E1193" t="s">
        <v>97</v>
      </c>
      <c r="G1193" t="s">
        <v>1466</v>
      </c>
      <c r="H1193" s="38" t="s">
        <v>99</v>
      </c>
      <c r="I1193">
        <f>_xlfn.XLOOKUP(B1193,Use_Code_Ranking!$A$4:$A$23,Use_Code_Ranking!$B$4:$B$23,9999)</f>
        <v>1</v>
      </c>
      <c r="J1193">
        <f t="shared" ca="1" si="250"/>
        <v>1</v>
      </c>
      <c r="K1193">
        <f t="shared" ca="1" si="251"/>
        <v>1</v>
      </c>
      <c r="L1193">
        <f t="shared" ca="1" si="252"/>
        <v>0</v>
      </c>
      <c r="M1193">
        <f t="shared" ca="1" si="253"/>
        <v>0</v>
      </c>
      <c r="N1193" t="str">
        <f t="shared" ca="1" si="254"/>
        <v/>
      </c>
      <c r="O1193" t="str">
        <f t="shared" ca="1" si="255"/>
        <v/>
      </c>
      <c r="P1193" t="str">
        <f t="shared" si="256"/>
        <v/>
      </c>
      <c r="Q1193" t="str">
        <f t="shared" ca="1" si="257"/>
        <v/>
      </c>
      <c r="R1193" t="str">
        <f t="shared" si="258"/>
        <v/>
      </c>
      <c r="S1193" t="str">
        <f t="shared" si="259"/>
        <v>Irrigation</v>
      </c>
      <c r="T1193" s="2" t="str">
        <f>IF(S1193="Irrigation","Irrigation",IF(R1193="Irrigation","Irrigation",IF(Q1193="Domestic","Domestic",IF(P1193="Stockwatering","Stockwatering",IF(N1193="IRRIGATION_AND_MUNICIPAL","Irrigation and Municipal",IF(O1193="IRRIGATION_AND_DOMESTIC","Irrigation and Domestic Municipality",_xlfn.XLOOKUP(J1193,Use_Code_Ranking!$B$4:$B$23,Use_Code_Ranking!$A$4:$A$23)))))))</f>
        <v>Irrigation</v>
      </c>
      <c r="V1193" s="20" t="str">
        <f ca="1"/>
        <v>S004704</v>
      </c>
      <c r="W1193" s="4" t="str">
        <f t="shared" ca="1" si="247"/>
        <v>Irrigation</v>
      </c>
      <c r="X1193" t="str">
        <f t="shared" ca="1" si="248"/>
        <v>N</v>
      </c>
      <c r="Y1193" s="2" t="str">
        <f t="shared" ca="1" si="249"/>
        <v>N</v>
      </c>
      <c r="Z1193">
        <f ca="1">_xlfn.XLOOKUP($W1193,Return_flow_table!$A$4:$A$25,Return_flow_table!B$4:B$25)</f>
        <v>0</v>
      </c>
      <c r="AA1193">
        <f ca="1">_xlfn.XLOOKUP($W1193,Return_flow_table!$A$4:$A$25,Return_flow_table!C$4:C$25)</f>
        <v>0</v>
      </c>
      <c r="AB1193">
        <f ca="1">_xlfn.XLOOKUP($W1193,Return_flow_table!$A$4:$A$25,Return_flow_table!D$4:D$25)</f>
        <v>20</v>
      </c>
      <c r="AC1193">
        <f ca="1">_xlfn.XLOOKUP($W1193,Return_flow_table!$A$4:$A$25,Return_flow_table!E$4:E$25)</f>
        <v>20</v>
      </c>
      <c r="AD1193">
        <f ca="1">_xlfn.XLOOKUP($W1193,Return_flow_table!$A$4:$A$25,Return_flow_table!F$4:F$25)</f>
        <v>10</v>
      </c>
      <c r="AE1193">
        <f ca="1">_xlfn.XLOOKUP($W1193,Return_flow_table!$A$4:$A$25,Return_flow_table!G$4:G$25)</f>
        <v>10</v>
      </c>
      <c r="AF1193">
        <f ca="1">_xlfn.XLOOKUP($W1193,Return_flow_table!$A$4:$A$25,Return_flow_table!H$4:H$25)</f>
        <v>0</v>
      </c>
      <c r="AG1193">
        <f ca="1">_xlfn.XLOOKUP($W1193,Return_flow_table!$A$4:$A$25,Return_flow_table!I$4:I$25)</f>
        <v>0</v>
      </c>
      <c r="AH1193">
        <f ca="1">_xlfn.XLOOKUP($W1193,Return_flow_table!$A$4:$A$25,Return_flow_table!J$4:J$25)</f>
        <v>0</v>
      </c>
      <c r="AI1193">
        <f ca="1">_xlfn.XLOOKUP($W1193,Return_flow_table!$A$4:$A$25,Return_flow_table!K$4:K$25)</f>
        <v>20</v>
      </c>
      <c r="AJ1193">
        <f ca="1">_xlfn.XLOOKUP($W1193,Return_flow_table!$A$4:$A$25,Return_flow_table!L$4:L$25)</f>
        <v>20</v>
      </c>
      <c r="AK1193">
        <f ca="1">_xlfn.XLOOKUP($W1193,Return_flow_table!$A$4:$A$25,Return_flow_table!M$4:M$25)</f>
        <v>0</v>
      </c>
      <c r="AL1193" s="39" t="str" cm="1">
        <f t="array" aca="1" ref="AL1193" ca="1">IF(SUM(  ((OFFSET($A$4,0,0,COUNTA(A:A)-3,1)) =V1193) * (OFFSET($T$4, 0,0,COUNTA(A:A)-3,1) = "Domestic")) &gt; 0,"Y","")</f>
        <v/>
      </c>
    </row>
    <row r="1194" spans="1:38" x14ac:dyDescent="0.25">
      <c r="A1194" t="s">
        <v>1467</v>
      </c>
      <c r="B1194" t="s">
        <v>95</v>
      </c>
      <c r="C1194" t="s">
        <v>133</v>
      </c>
      <c r="D1194">
        <v>0.61</v>
      </c>
      <c r="E1194" t="s">
        <v>97</v>
      </c>
      <c r="G1194" t="s">
        <v>1468</v>
      </c>
      <c r="H1194" s="38" t="s">
        <v>106</v>
      </c>
      <c r="I1194">
        <f>_xlfn.XLOOKUP(B1194,Use_Code_Ranking!$A$4:$A$23,Use_Code_Ranking!$B$4:$B$23,9999)</f>
        <v>1</v>
      </c>
      <c r="J1194">
        <f t="shared" ca="1" si="250"/>
        <v>1</v>
      </c>
      <c r="K1194">
        <f t="shared" ca="1" si="251"/>
        <v>1</v>
      </c>
      <c r="L1194">
        <f t="shared" ca="1" si="252"/>
        <v>0</v>
      </c>
      <c r="M1194">
        <f t="shared" ca="1" si="253"/>
        <v>0</v>
      </c>
      <c r="N1194" t="str">
        <f t="shared" ca="1" si="254"/>
        <v/>
      </c>
      <c r="O1194" t="str">
        <f t="shared" ca="1" si="255"/>
        <v/>
      </c>
      <c r="P1194" t="str">
        <f t="shared" si="256"/>
        <v/>
      </c>
      <c r="Q1194" t="str">
        <f t="shared" ca="1" si="257"/>
        <v/>
      </c>
      <c r="R1194" t="str">
        <f t="shared" si="258"/>
        <v/>
      </c>
      <c r="S1194" t="str">
        <f t="shared" si="259"/>
        <v>Irrigation</v>
      </c>
      <c r="T1194" s="2" t="str">
        <f>IF(S1194="Irrigation","Irrigation",IF(R1194="Irrigation","Irrigation",IF(Q1194="Domestic","Domestic",IF(P1194="Stockwatering","Stockwatering",IF(N1194="IRRIGATION_AND_MUNICIPAL","Irrigation and Municipal",IF(O1194="IRRIGATION_AND_DOMESTIC","Irrigation and Domestic Municipality",_xlfn.XLOOKUP(J1194,Use_Code_Ranking!$B$4:$B$23,Use_Code_Ranking!$A$4:$A$23)))))))</f>
        <v>Irrigation</v>
      </c>
      <c r="V1194" s="20" t="str">
        <f ca="1"/>
        <v>S004806</v>
      </c>
      <c r="W1194" s="4" t="str">
        <f t="shared" ca="1" si="247"/>
        <v>Domestic</v>
      </c>
      <c r="X1194" t="str">
        <f t="shared" ca="1" si="248"/>
        <v>N</v>
      </c>
      <c r="Y1194" s="2" t="str">
        <f t="shared" ca="1" si="249"/>
        <v>N</v>
      </c>
      <c r="Z1194">
        <f ca="1">_xlfn.XLOOKUP($W1194,Return_flow_table!$A$4:$A$25,Return_flow_table!B$4:B$25)</f>
        <v>0</v>
      </c>
      <c r="AA1194">
        <f ca="1">_xlfn.XLOOKUP($W1194,Return_flow_table!$A$4:$A$25,Return_flow_table!C$4:C$25)</f>
        <v>0</v>
      </c>
      <c r="AB1194">
        <f ca="1">_xlfn.XLOOKUP($W1194,Return_flow_table!$A$4:$A$25,Return_flow_table!D$4:D$25)</f>
        <v>0</v>
      </c>
      <c r="AC1194">
        <f ca="1">_xlfn.XLOOKUP($W1194,Return_flow_table!$A$4:$A$25,Return_flow_table!E$4:E$25)</f>
        <v>0</v>
      </c>
      <c r="AD1194">
        <f ca="1">_xlfn.XLOOKUP($W1194,Return_flow_table!$A$4:$A$25,Return_flow_table!F$4:F$25)</f>
        <v>0</v>
      </c>
      <c r="AE1194">
        <f ca="1">_xlfn.XLOOKUP($W1194,Return_flow_table!$A$4:$A$25,Return_flow_table!G$4:G$25)</f>
        <v>0</v>
      </c>
      <c r="AF1194">
        <f ca="1">_xlfn.XLOOKUP($W1194,Return_flow_table!$A$4:$A$25,Return_flow_table!H$4:H$25)</f>
        <v>0</v>
      </c>
      <c r="AG1194">
        <f ca="1">_xlfn.XLOOKUP($W1194,Return_flow_table!$A$4:$A$25,Return_flow_table!I$4:I$25)</f>
        <v>0</v>
      </c>
      <c r="AH1194">
        <f ca="1">_xlfn.XLOOKUP($W1194,Return_flow_table!$A$4:$A$25,Return_flow_table!J$4:J$25)</f>
        <v>0</v>
      </c>
      <c r="AI1194">
        <f ca="1">_xlfn.XLOOKUP($W1194,Return_flow_table!$A$4:$A$25,Return_flow_table!K$4:K$25)</f>
        <v>0</v>
      </c>
      <c r="AJ1194">
        <f ca="1">_xlfn.XLOOKUP($W1194,Return_flow_table!$A$4:$A$25,Return_flow_table!L$4:L$25)</f>
        <v>0</v>
      </c>
      <c r="AK1194">
        <f ca="1">_xlfn.XLOOKUP($W1194,Return_flow_table!$A$4:$A$25,Return_flow_table!M$4:M$25)</f>
        <v>0</v>
      </c>
      <c r="AL1194" s="39" t="str" cm="1">
        <f t="array" aca="1" ref="AL1194" ca="1">IF(SUM(  ((OFFSET($A$4,0,0,COUNTA(A:A)-3,1)) =V1194) * (OFFSET($T$4, 0,0,COUNTA(A:A)-3,1) = "Domestic")) &gt; 0,"Y","")</f>
        <v>Y</v>
      </c>
    </row>
    <row r="1195" spans="1:38" x14ac:dyDescent="0.25">
      <c r="A1195" t="s">
        <v>1469</v>
      </c>
      <c r="B1195" t="s">
        <v>95</v>
      </c>
      <c r="C1195" t="s">
        <v>133</v>
      </c>
      <c r="D1195">
        <v>6.06</v>
      </c>
      <c r="E1195" t="s">
        <v>97</v>
      </c>
      <c r="G1195" t="s">
        <v>1470</v>
      </c>
      <c r="H1195" s="38" t="s">
        <v>99</v>
      </c>
      <c r="I1195">
        <f>_xlfn.XLOOKUP(B1195,Use_Code_Ranking!$A$4:$A$23,Use_Code_Ranking!$B$4:$B$23,9999)</f>
        <v>1</v>
      </c>
      <c r="J1195">
        <f t="shared" ca="1" si="250"/>
        <v>1</v>
      </c>
      <c r="K1195">
        <f t="shared" ca="1" si="251"/>
        <v>1</v>
      </c>
      <c r="L1195">
        <f t="shared" ca="1" si="252"/>
        <v>0</v>
      </c>
      <c r="M1195">
        <f t="shared" ca="1" si="253"/>
        <v>0</v>
      </c>
      <c r="N1195" t="str">
        <f t="shared" ca="1" si="254"/>
        <v/>
      </c>
      <c r="O1195" t="str">
        <f t="shared" ca="1" si="255"/>
        <v/>
      </c>
      <c r="P1195" t="str">
        <f t="shared" si="256"/>
        <v/>
      </c>
      <c r="Q1195" t="str">
        <f t="shared" ca="1" si="257"/>
        <v/>
      </c>
      <c r="R1195" t="str">
        <f t="shared" si="258"/>
        <v/>
      </c>
      <c r="S1195" t="str">
        <f t="shared" si="259"/>
        <v>Irrigation</v>
      </c>
      <c r="T1195" s="2" t="str">
        <f>IF(S1195="Irrigation","Irrigation",IF(R1195="Irrigation","Irrigation",IF(Q1195="Domestic","Domestic",IF(P1195="Stockwatering","Stockwatering",IF(N1195="IRRIGATION_AND_MUNICIPAL","Irrigation and Municipal",IF(O1195="IRRIGATION_AND_DOMESTIC","Irrigation and Domestic Municipality",_xlfn.XLOOKUP(J1195,Use_Code_Ranking!$B$4:$B$23,Use_Code_Ranking!$A$4:$A$23)))))))</f>
        <v>Irrigation</v>
      </c>
      <c r="V1195" s="20" t="str">
        <f ca="1"/>
        <v>S004818</v>
      </c>
      <c r="W1195" s="4" t="str">
        <f t="shared" ca="1" si="247"/>
        <v>Domestic</v>
      </c>
      <c r="X1195" t="str">
        <f t="shared" ca="1" si="248"/>
        <v>N</v>
      </c>
      <c r="Y1195" s="2" t="str">
        <f t="shared" ca="1" si="249"/>
        <v>N</v>
      </c>
      <c r="Z1195">
        <f ca="1">_xlfn.XLOOKUP($W1195,Return_flow_table!$A$4:$A$25,Return_flow_table!B$4:B$25)</f>
        <v>0</v>
      </c>
      <c r="AA1195">
        <f ca="1">_xlfn.XLOOKUP($W1195,Return_flow_table!$A$4:$A$25,Return_flow_table!C$4:C$25)</f>
        <v>0</v>
      </c>
      <c r="AB1195">
        <f ca="1">_xlfn.XLOOKUP($W1195,Return_flow_table!$A$4:$A$25,Return_flow_table!D$4:D$25)</f>
        <v>0</v>
      </c>
      <c r="AC1195">
        <f ca="1">_xlfn.XLOOKUP($W1195,Return_flow_table!$A$4:$A$25,Return_flow_table!E$4:E$25)</f>
        <v>0</v>
      </c>
      <c r="AD1195">
        <f ca="1">_xlfn.XLOOKUP($W1195,Return_flow_table!$A$4:$A$25,Return_flow_table!F$4:F$25)</f>
        <v>0</v>
      </c>
      <c r="AE1195">
        <f ca="1">_xlfn.XLOOKUP($W1195,Return_flow_table!$A$4:$A$25,Return_flow_table!G$4:G$25)</f>
        <v>0</v>
      </c>
      <c r="AF1195">
        <f ca="1">_xlfn.XLOOKUP($W1195,Return_flow_table!$A$4:$A$25,Return_flow_table!H$4:H$25)</f>
        <v>0</v>
      </c>
      <c r="AG1195">
        <f ca="1">_xlfn.XLOOKUP($W1195,Return_flow_table!$A$4:$A$25,Return_flow_table!I$4:I$25)</f>
        <v>0</v>
      </c>
      <c r="AH1195">
        <f ca="1">_xlfn.XLOOKUP($W1195,Return_flow_table!$A$4:$A$25,Return_flow_table!J$4:J$25)</f>
        <v>0</v>
      </c>
      <c r="AI1195">
        <f ca="1">_xlfn.XLOOKUP($W1195,Return_flow_table!$A$4:$A$25,Return_flow_table!K$4:K$25)</f>
        <v>0</v>
      </c>
      <c r="AJ1195">
        <f ca="1">_xlfn.XLOOKUP($W1195,Return_flow_table!$A$4:$A$25,Return_flow_table!L$4:L$25)</f>
        <v>0</v>
      </c>
      <c r="AK1195">
        <f ca="1">_xlfn.XLOOKUP($W1195,Return_flow_table!$A$4:$A$25,Return_flow_table!M$4:M$25)</f>
        <v>0</v>
      </c>
      <c r="AL1195" s="39" t="str" cm="1">
        <f t="array" aca="1" ref="AL1195" ca="1">IF(SUM(  ((OFFSET($A$4,0,0,COUNTA(A:A)-3,1)) =V1195) * (OFFSET($T$4, 0,0,COUNTA(A:A)-3,1) = "Domestic")) &gt; 0,"Y","")</f>
        <v>Y</v>
      </c>
    </row>
    <row r="1196" spans="1:38" x14ac:dyDescent="0.25">
      <c r="A1196" t="s">
        <v>1471</v>
      </c>
      <c r="B1196" t="s">
        <v>95</v>
      </c>
      <c r="C1196" t="s">
        <v>133</v>
      </c>
      <c r="D1196">
        <v>0.71</v>
      </c>
      <c r="E1196" t="s">
        <v>97</v>
      </c>
      <c r="G1196" t="s">
        <v>1472</v>
      </c>
      <c r="H1196" s="38" t="s">
        <v>99</v>
      </c>
      <c r="I1196">
        <f>_xlfn.XLOOKUP(B1196,Use_Code_Ranking!$A$4:$A$23,Use_Code_Ranking!$B$4:$B$23,9999)</f>
        <v>1</v>
      </c>
      <c r="J1196">
        <f t="shared" ca="1" si="250"/>
        <v>1</v>
      </c>
      <c r="K1196">
        <f t="shared" ca="1" si="251"/>
        <v>1</v>
      </c>
      <c r="L1196">
        <f t="shared" ca="1" si="252"/>
        <v>0</v>
      </c>
      <c r="M1196">
        <f t="shared" ca="1" si="253"/>
        <v>0</v>
      </c>
      <c r="N1196" t="str">
        <f t="shared" ca="1" si="254"/>
        <v/>
      </c>
      <c r="O1196" t="str">
        <f t="shared" ca="1" si="255"/>
        <v/>
      </c>
      <c r="P1196" t="str">
        <f t="shared" si="256"/>
        <v/>
      </c>
      <c r="Q1196" t="str">
        <f t="shared" ca="1" si="257"/>
        <v/>
      </c>
      <c r="R1196" t="str">
        <f t="shared" si="258"/>
        <v/>
      </c>
      <c r="S1196" t="str">
        <f t="shared" si="259"/>
        <v>Irrigation</v>
      </c>
      <c r="T1196" s="2" t="str">
        <f>IF(S1196="Irrigation","Irrigation",IF(R1196="Irrigation","Irrigation",IF(Q1196="Domestic","Domestic",IF(P1196="Stockwatering","Stockwatering",IF(N1196="IRRIGATION_AND_MUNICIPAL","Irrigation and Municipal",IF(O1196="IRRIGATION_AND_DOMESTIC","Irrigation and Domestic Municipality",_xlfn.XLOOKUP(J1196,Use_Code_Ranking!$B$4:$B$23,Use_Code_Ranking!$A$4:$A$23)))))))</f>
        <v>Irrigation</v>
      </c>
      <c r="V1196" s="20" t="str">
        <f ca="1"/>
        <v>S004843</v>
      </c>
      <c r="W1196" s="4" t="str">
        <f t="shared" ca="1" si="247"/>
        <v>Domestic</v>
      </c>
      <c r="X1196" t="str">
        <f t="shared" ca="1" si="248"/>
        <v>N</v>
      </c>
      <c r="Y1196" s="2" t="str">
        <f t="shared" ca="1" si="249"/>
        <v>N</v>
      </c>
      <c r="Z1196">
        <f ca="1">_xlfn.XLOOKUP($W1196,Return_flow_table!$A$4:$A$25,Return_flow_table!B$4:B$25)</f>
        <v>0</v>
      </c>
      <c r="AA1196">
        <f ca="1">_xlfn.XLOOKUP($W1196,Return_flow_table!$A$4:$A$25,Return_flow_table!C$4:C$25)</f>
        <v>0</v>
      </c>
      <c r="AB1196">
        <f ca="1">_xlfn.XLOOKUP($W1196,Return_flow_table!$A$4:$A$25,Return_flow_table!D$4:D$25)</f>
        <v>0</v>
      </c>
      <c r="AC1196">
        <f ca="1">_xlfn.XLOOKUP($W1196,Return_flow_table!$A$4:$A$25,Return_flow_table!E$4:E$25)</f>
        <v>0</v>
      </c>
      <c r="AD1196">
        <f ca="1">_xlfn.XLOOKUP($W1196,Return_flow_table!$A$4:$A$25,Return_flow_table!F$4:F$25)</f>
        <v>0</v>
      </c>
      <c r="AE1196">
        <f ca="1">_xlfn.XLOOKUP($W1196,Return_flow_table!$A$4:$A$25,Return_flow_table!G$4:G$25)</f>
        <v>0</v>
      </c>
      <c r="AF1196">
        <f ca="1">_xlfn.XLOOKUP($W1196,Return_flow_table!$A$4:$A$25,Return_flow_table!H$4:H$25)</f>
        <v>0</v>
      </c>
      <c r="AG1196">
        <f ca="1">_xlfn.XLOOKUP($W1196,Return_flow_table!$A$4:$A$25,Return_flow_table!I$4:I$25)</f>
        <v>0</v>
      </c>
      <c r="AH1196">
        <f ca="1">_xlfn.XLOOKUP($W1196,Return_flow_table!$A$4:$A$25,Return_flow_table!J$4:J$25)</f>
        <v>0</v>
      </c>
      <c r="AI1196">
        <f ca="1">_xlfn.XLOOKUP($W1196,Return_flow_table!$A$4:$A$25,Return_flow_table!K$4:K$25)</f>
        <v>0</v>
      </c>
      <c r="AJ1196">
        <f ca="1">_xlfn.XLOOKUP($W1196,Return_flow_table!$A$4:$A$25,Return_flow_table!L$4:L$25)</f>
        <v>0</v>
      </c>
      <c r="AK1196">
        <f ca="1">_xlfn.XLOOKUP($W1196,Return_flow_table!$A$4:$A$25,Return_flow_table!M$4:M$25)</f>
        <v>0</v>
      </c>
      <c r="AL1196" s="39" t="str" cm="1">
        <f t="array" aca="1" ref="AL1196" ca="1">IF(SUM(  ((OFFSET($A$4,0,0,COUNTA(A:A)-3,1)) =V1196) * (OFFSET($T$4, 0,0,COUNTA(A:A)-3,1) = "Domestic")) &gt; 0,"Y","")</f>
        <v>Y</v>
      </c>
    </row>
    <row r="1197" spans="1:38" x14ac:dyDescent="0.25">
      <c r="A1197" t="s">
        <v>1473</v>
      </c>
      <c r="B1197" t="s">
        <v>114</v>
      </c>
      <c r="C1197" t="s">
        <v>133</v>
      </c>
      <c r="D1197">
        <v>0.25</v>
      </c>
      <c r="E1197" t="s">
        <v>97</v>
      </c>
      <c r="G1197" t="s">
        <v>1474</v>
      </c>
      <c r="H1197" s="38" t="s">
        <v>99</v>
      </c>
      <c r="I1197">
        <f>_xlfn.XLOOKUP(B1197,Use_Code_Ranking!$A$4:$A$23,Use_Code_Ranking!$B$4:$B$23,9999)</f>
        <v>12</v>
      </c>
      <c r="J1197">
        <f t="shared" ca="1" si="250"/>
        <v>1</v>
      </c>
      <c r="K1197">
        <f t="shared" ca="1" si="251"/>
        <v>1</v>
      </c>
      <c r="L1197">
        <f t="shared" ca="1" si="252"/>
        <v>0</v>
      </c>
      <c r="M1197">
        <f t="shared" ca="1" si="253"/>
        <v>0</v>
      </c>
      <c r="N1197" t="str">
        <f t="shared" ca="1" si="254"/>
        <v/>
      </c>
      <c r="O1197" t="str">
        <f t="shared" ca="1" si="255"/>
        <v/>
      </c>
      <c r="P1197" t="str">
        <f t="shared" si="256"/>
        <v/>
      </c>
      <c r="Q1197" t="str">
        <f t="shared" ca="1" si="257"/>
        <v/>
      </c>
      <c r="R1197" t="str">
        <f t="shared" si="258"/>
        <v/>
      </c>
      <c r="S1197" t="str">
        <f t="shared" si="259"/>
        <v>Irrigation</v>
      </c>
      <c r="T1197" s="2" t="str">
        <f>IF(S1197="Irrigation","Irrigation",IF(R1197="Irrigation","Irrigation",IF(Q1197="Domestic","Domestic",IF(P1197="Stockwatering","Stockwatering",IF(N1197="IRRIGATION_AND_MUNICIPAL","Irrigation and Municipal",IF(O1197="IRRIGATION_AND_DOMESTIC","Irrigation and Domestic Municipality",_xlfn.XLOOKUP(J1197,Use_Code_Ranking!$B$4:$B$23,Use_Code_Ranking!$A$4:$A$23)))))))</f>
        <v>Irrigation</v>
      </c>
      <c r="V1197" s="20" t="str">
        <f ca="1"/>
        <v>S004844</v>
      </c>
      <c r="W1197" s="4" t="str">
        <f t="shared" ca="1" si="247"/>
        <v>Domestic</v>
      </c>
      <c r="X1197" t="str">
        <f t="shared" ca="1" si="248"/>
        <v>N</v>
      </c>
      <c r="Y1197" s="2" t="str">
        <f t="shared" ca="1" si="249"/>
        <v>N</v>
      </c>
      <c r="Z1197">
        <f ca="1">_xlfn.XLOOKUP($W1197,Return_flow_table!$A$4:$A$25,Return_flow_table!B$4:B$25)</f>
        <v>0</v>
      </c>
      <c r="AA1197">
        <f ca="1">_xlfn.XLOOKUP($W1197,Return_flow_table!$A$4:$A$25,Return_flow_table!C$4:C$25)</f>
        <v>0</v>
      </c>
      <c r="AB1197">
        <f ca="1">_xlfn.XLOOKUP($W1197,Return_flow_table!$A$4:$A$25,Return_flow_table!D$4:D$25)</f>
        <v>0</v>
      </c>
      <c r="AC1197">
        <f ca="1">_xlfn.XLOOKUP($W1197,Return_flow_table!$A$4:$A$25,Return_flow_table!E$4:E$25)</f>
        <v>0</v>
      </c>
      <c r="AD1197">
        <f ca="1">_xlfn.XLOOKUP($W1197,Return_flow_table!$A$4:$A$25,Return_flow_table!F$4:F$25)</f>
        <v>0</v>
      </c>
      <c r="AE1197">
        <f ca="1">_xlfn.XLOOKUP($W1197,Return_flow_table!$A$4:$A$25,Return_flow_table!G$4:G$25)</f>
        <v>0</v>
      </c>
      <c r="AF1197">
        <f ca="1">_xlfn.XLOOKUP($W1197,Return_flow_table!$A$4:$A$25,Return_flow_table!H$4:H$25)</f>
        <v>0</v>
      </c>
      <c r="AG1197">
        <f ca="1">_xlfn.XLOOKUP($W1197,Return_flow_table!$A$4:$A$25,Return_flow_table!I$4:I$25)</f>
        <v>0</v>
      </c>
      <c r="AH1197">
        <f ca="1">_xlfn.XLOOKUP($W1197,Return_flow_table!$A$4:$A$25,Return_flow_table!J$4:J$25)</f>
        <v>0</v>
      </c>
      <c r="AI1197">
        <f ca="1">_xlfn.XLOOKUP($W1197,Return_flow_table!$A$4:$A$25,Return_flow_table!K$4:K$25)</f>
        <v>0</v>
      </c>
      <c r="AJ1197">
        <f ca="1">_xlfn.XLOOKUP($W1197,Return_flow_table!$A$4:$A$25,Return_flow_table!L$4:L$25)</f>
        <v>0</v>
      </c>
      <c r="AK1197">
        <f ca="1">_xlfn.XLOOKUP($W1197,Return_flow_table!$A$4:$A$25,Return_flow_table!M$4:M$25)</f>
        <v>0</v>
      </c>
      <c r="AL1197" s="39" t="str" cm="1">
        <f t="array" aca="1" ref="AL1197" ca="1">IF(SUM(  ((OFFSET($A$4,0,0,COUNTA(A:A)-3,1)) =V1197) * (OFFSET($T$4, 0,0,COUNTA(A:A)-3,1) = "Domestic")) &gt; 0,"Y","")</f>
        <v>Y</v>
      </c>
    </row>
    <row r="1198" spans="1:38" x14ac:dyDescent="0.25">
      <c r="A1198" t="s">
        <v>1473</v>
      </c>
      <c r="B1198" t="s">
        <v>95</v>
      </c>
      <c r="C1198" t="s">
        <v>133</v>
      </c>
      <c r="D1198">
        <v>0.25</v>
      </c>
      <c r="E1198" t="s">
        <v>97</v>
      </c>
      <c r="G1198" t="s">
        <v>1474</v>
      </c>
      <c r="H1198" s="38" t="s">
        <v>99</v>
      </c>
      <c r="I1198">
        <f>_xlfn.XLOOKUP(B1198,Use_Code_Ranking!$A$4:$A$23,Use_Code_Ranking!$B$4:$B$23,9999)</f>
        <v>1</v>
      </c>
      <c r="J1198">
        <f t="shared" ca="1" si="250"/>
        <v>1</v>
      </c>
      <c r="K1198">
        <f t="shared" ca="1" si="251"/>
        <v>1</v>
      </c>
      <c r="L1198">
        <f t="shared" ca="1" si="252"/>
        <v>0</v>
      </c>
      <c r="M1198">
        <f t="shared" ca="1" si="253"/>
        <v>0</v>
      </c>
      <c r="N1198" t="str">
        <f t="shared" ca="1" si="254"/>
        <v/>
      </c>
      <c r="O1198" t="str">
        <f t="shared" ca="1" si="255"/>
        <v/>
      </c>
      <c r="P1198" t="str">
        <f t="shared" si="256"/>
        <v/>
      </c>
      <c r="Q1198" t="str">
        <f t="shared" ca="1" si="257"/>
        <v/>
      </c>
      <c r="R1198" t="str">
        <f t="shared" si="258"/>
        <v/>
      </c>
      <c r="S1198" t="str">
        <f t="shared" si="259"/>
        <v>Irrigation</v>
      </c>
      <c r="T1198" s="2" t="str">
        <f>IF(S1198="Irrigation","Irrigation",IF(R1198="Irrigation","Irrigation",IF(Q1198="Domestic","Domestic",IF(P1198="Stockwatering","Stockwatering",IF(N1198="IRRIGATION_AND_MUNICIPAL","Irrigation and Municipal",IF(O1198="IRRIGATION_AND_DOMESTIC","Irrigation and Domestic Municipality",_xlfn.XLOOKUP(J1198,Use_Code_Ranking!$B$4:$B$23,Use_Code_Ranking!$A$4:$A$23)))))))</f>
        <v>Irrigation</v>
      </c>
      <c r="V1198" s="20" t="str">
        <f ca="1"/>
        <v>S004846</v>
      </c>
      <c r="W1198" s="4" t="str">
        <f t="shared" ca="1" si="247"/>
        <v>Domestic</v>
      </c>
      <c r="X1198" t="str">
        <f t="shared" ca="1" si="248"/>
        <v>N</v>
      </c>
      <c r="Y1198" s="2" t="str">
        <f t="shared" ca="1" si="249"/>
        <v>N</v>
      </c>
      <c r="Z1198">
        <f ca="1">_xlfn.XLOOKUP($W1198,Return_flow_table!$A$4:$A$25,Return_flow_table!B$4:B$25)</f>
        <v>0</v>
      </c>
      <c r="AA1198">
        <f ca="1">_xlfn.XLOOKUP($W1198,Return_flow_table!$A$4:$A$25,Return_flow_table!C$4:C$25)</f>
        <v>0</v>
      </c>
      <c r="AB1198">
        <f ca="1">_xlfn.XLOOKUP($W1198,Return_flow_table!$A$4:$A$25,Return_flow_table!D$4:D$25)</f>
        <v>0</v>
      </c>
      <c r="AC1198">
        <f ca="1">_xlfn.XLOOKUP($W1198,Return_flow_table!$A$4:$A$25,Return_flow_table!E$4:E$25)</f>
        <v>0</v>
      </c>
      <c r="AD1198">
        <f ca="1">_xlfn.XLOOKUP($W1198,Return_flow_table!$A$4:$A$25,Return_flow_table!F$4:F$25)</f>
        <v>0</v>
      </c>
      <c r="AE1198">
        <f ca="1">_xlfn.XLOOKUP($W1198,Return_flow_table!$A$4:$A$25,Return_flow_table!G$4:G$25)</f>
        <v>0</v>
      </c>
      <c r="AF1198">
        <f ca="1">_xlfn.XLOOKUP($W1198,Return_flow_table!$A$4:$A$25,Return_flow_table!H$4:H$25)</f>
        <v>0</v>
      </c>
      <c r="AG1198">
        <f ca="1">_xlfn.XLOOKUP($W1198,Return_flow_table!$A$4:$A$25,Return_flow_table!I$4:I$25)</f>
        <v>0</v>
      </c>
      <c r="AH1198">
        <f ca="1">_xlfn.XLOOKUP($W1198,Return_flow_table!$A$4:$A$25,Return_flow_table!J$4:J$25)</f>
        <v>0</v>
      </c>
      <c r="AI1198">
        <f ca="1">_xlfn.XLOOKUP($W1198,Return_flow_table!$A$4:$A$25,Return_flow_table!K$4:K$25)</f>
        <v>0</v>
      </c>
      <c r="AJ1198">
        <f ca="1">_xlfn.XLOOKUP($W1198,Return_flow_table!$A$4:$A$25,Return_flow_table!L$4:L$25)</f>
        <v>0</v>
      </c>
      <c r="AK1198">
        <f ca="1">_xlfn.XLOOKUP($W1198,Return_flow_table!$A$4:$A$25,Return_flow_table!M$4:M$25)</f>
        <v>0</v>
      </c>
      <c r="AL1198" s="39" t="str" cm="1">
        <f t="array" aca="1" ref="AL1198" ca="1">IF(SUM(  ((OFFSET($A$4,0,0,COUNTA(A:A)-3,1)) =V1198) * (OFFSET($T$4, 0,0,COUNTA(A:A)-3,1) = "Domestic")) &gt; 0,"Y","")</f>
        <v>Y</v>
      </c>
    </row>
    <row r="1199" spans="1:38" x14ac:dyDescent="0.25">
      <c r="A1199" t="s">
        <v>1475</v>
      </c>
      <c r="B1199" t="s">
        <v>95</v>
      </c>
      <c r="C1199" t="s">
        <v>133</v>
      </c>
      <c r="D1199">
        <v>0.65</v>
      </c>
      <c r="E1199" t="s">
        <v>97</v>
      </c>
      <c r="G1199" t="s">
        <v>1476</v>
      </c>
      <c r="H1199" s="38" t="s">
        <v>99</v>
      </c>
      <c r="I1199">
        <f>_xlfn.XLOOKUP(B1199,Use_Code_Ranking!$A$4:$A$23,Use_Code_Ranking!$B$4:$B$23,9999)</f>
        <v>1</v>
      </c>
      <c r="J1199">
        <f t="shared" ca="1" si="250"/>
        <v>1</v>
      </c>
      <c r="K1199">
        <f t="shared" ca="1" si="251"/>
        <v>1</v>
      </c>
      <c r="L1199">
        <f t="shared" ca="1" si="252"/>
        <v>0</v>
      </c>
      <c r="M1199">
        <f t="shared" ca="1" si="253"/>
        <v>0</v>
      </c>
      <c r="N1199" t="str">
        <f t="shared" ca="1" si="254"/>
        <v/>
      </c>
      <c r="O1199" t="str">
        <f t="shared" ca="1" si="255"/>
        <v/>
      </c>
      <c r="P1199" t="str">
        <f t="shared" si="256"/>
        <v/>
      </c>
      <c r="Q1199" t="str">
        <f t="shared" ca="1" si="257"/>
        <v/>
      </c>
      <c r="R1199" t="str">
        <f t="shared" si="258"/>
        <v/>
      </c>
      <c r="S1199" t="str">
        <f t="shared" si="259"/>
        <v>Irrigation</v>
      </c>
      <c r="T1199" s="2" t="str">
        <f>IF(S1199="Irrigation","Irrigation",IF(R1199="Irrigation","Irrigation",IF(Q1199="Domestic","Domestic",IF(P1199="Stockwatering","Stockwatering",IF(N1199="IRRIGATION_AND_MUNICIPAL","Irrigation and Municipal",IF(O1199="IRRIGATION_AND_DOMESTIC","Irrigation and Domestic Municipality",_xlfn.XLOOKUP(J1199,Use_Code_Ranking!$B$4:$B$23,Use_Code_Ranking!$A$4:$A$23)))))))</f>
        <v>Irrigation</v>
      </c>
      <c r="V1199" s="20" t="str">
        <f ca="1"/>
        <v>S004861</v>
      </c>
      <c r="W1199" s="4" t="str">
        <f t="shared" ca="1" si="247"/>
        <v>Domestic</v>
      </c>
      <c r="X1199" t="str">
        <f t="shared" ca="1" si="248"/>
        <v>N</v>
      </c>
      <c r="Y1199" s="2" t="str">
        <f t="shared" ca="1" si="249"/>
        <v>N</v>
      </c>
      <c r="Z1199">
        <f ca="1">_xlfn.XLOOKUP($W1199,Return_flow_table!$A$4:$A$25,Return_flow_table!B$4:B$25)</f>
        <v>0</v>
      </c>
      <c r="AA1199">
        <f ca="1">_xlfn.XLOOKUP($W1199,Return_flow_table!$A$4:$A$25,Return_flow_table!C$4:C$25)</f>
        <v>0</v>
      </c>
      <c r="AB1199">
        <f ca="1">_xlfn.XLOOKUP($W1199,Return_flow_table!$A$4:$A$25,Return_flow_table!D$4:D$25)</f>
        <v>0</v>
      </c>
      <c r="AC1199">
        <f ca="1">_xlfn.XLOOKUP($W1199,Return_flow_table!$A$4:$A$25,Return_flow_table!E$4:E$25)</f>
        <v>0</v>
      </c>
      <c r="AD1199">
        <f ca="1">_xlfn.XLOOKUP($W1199,Return_flow_table!$A$4:$A$25,Return_flow_table!F$4:F$25)</f>
        <v>0</v>
      </c>
      <c r="AE1199">
        <f ca="1">_xlfn.XLOOKUP($W1199,Return_flow_table!$A$4:$A$25,Return_flow_table!G$4:G$25)</f>
        <v>0</v>
      </c>
      <c r="AF1199">
        <f ca="1">_xlfn.XLOOKUP($W1199,Return_flow_table!$A$4:$A$25,Return_flow_table!H$4:H$25)</f>
        <v>0</v>
      </c>
      <c r="AG1199">
        <f ca="1">_xlfn.XLOOKUP($W1199,Return_flow_table!$A$4:$A$25,Return_flow_table!I$4:I$25)</f>
        <v>0</v>
      </c>
      <c r="AH1199">
        <f ca="1">_xlfn.XLOOKUP($W1199,Return_flow_table!$A$4:$A$25,Return_flow_table!J$4:J$25)</f>
        <v>0</v>
      </c>
      <c r="AI1199">
        <f ca="1">_xlfn.XLOOKUP($W1199,Return_flow_table!$A$4:$A$25,Return_flow_table!K$4:K$25)</f>
        <v>0</v>
      </c>
      <c r="AJ1199">
        <f ca="1">_xlfn.XLOOKUP($W1199,Return_flow_table!$A$4:$A$25,Return_flow_table!L$4:L$25)</f>
        <v>0</v>
      </c>
      <c r="AK1199">
        <f ca="1">_xlfn.XLOOKUP($W1199,Return_flow_table!$A$4:$A$25,Return_flow_table!M$4:M$25)</f>
        <v>0</v>
      </c>
      <c r="AL1199" s="39" t="str" cm="1">
        <f t="array" aca="1" ref="AL1199" ca="1">IF(SUM(  ((OFFSET($A$4,0,0,COUNTA(A:A)-3,1)) =V1199) * (OFFSET($T$4, 0,0,COUNTA(A:A)-3,1) = "Domestic")) &gt; 0,"Y","")</f>
        <v>Y</v>
      </c>
    </row>
    <row r="1200" spans="1:38" x14ac:dyDescent="0.25">
      <c r="A1200" t="s">
        <v>1477</v>
      </c>
      <c r="B1200" t="s">
        <v>114</v>
      </c>
      <c r="C1200" t="s">
        <v>133</v>
      </c>
      <c r="D1200">
        <v>0.54</v>
      </c>
      <c r="E1200" t="s">
        <v>97</v>
      </c>
      <c r="G1200" t="s">
        <v>1478</v>
      </c>
      <c r="H1200" s="38" t="s">
        <v>99</v>
      </c>
      <c r="I1200">
        <f>_xlfn.XLOOKUP(B1200,Use_Code_Ranking!$A$4:$A$23,Use_Code_Ranking!$B$4:$B$23,9999)</f>
        <v>12</v>
      </c>
      <c r="J1200">
        <f t="shared" ca="1" si="250"/>
        <v>1</v>
      </c>
      <c r="K1200">
        <f t="shared" ca="1" si="251"/>
        <v>1</v>
      </c>
      <c r="L1200">
        <f t="shared" ca="1" si="252"/>
        <v>0</v>
      </c>
      <c r="M1200">
        <f t="shared" ca="1" si="253"/>
        <v>0</v>
      </c>
      <c r="N1200" t="str">
        <f t="shared" ca="1" si="254"/>
        <v/>
      </c>
      <c r="O1200" t="str">
        <f t="shared" ca="1" si="255"/>
        <v/>
      </c>
      <c r="P1200" t="str">
        <f t="shared" si="256"/>
        <v/>
      </c>
      <c r="Q1200" t="str">
        <f t="shared" ca="1" si="257"/>
        <v/>
      </c>
      <c r="R1200" t="str">
        <f t="shared" si="258"/>
        <v/>
      </c>
      <c r="S1200" t="str">
        <f t="shared" si="259"/>
        <v>Irrigation</v>
      </c>
      <c r="T1200" s="2" t="str">
        <f>IF(S1200="Irrigation","Irrigation",IF(R1200="Irrigation","Irrigation",IF(Q1200="Domestic","Domestic",IF(P1200="Stockwatering","Stockwatering",IF(N1200="IRRIGATION_AND_MUNICIPAL","Irrigation and Municipal",IF(O1200="IRRIGATION_AND_DOMESTIC","Irrigation and Domestic Municipality",_xlfn.XLOOKUP(J1200,Use_Code_Ranking!$B$4:$B$23,Use_Code_Ranking!$A$4:$A$23)))))))</f>
        <v>Irrigation</v>
      </c>
      <c r="V1200" s="20" t="str">
        <f ca="1"/>
        <v>S004862</v>
      </c>
      <c r="W1200" s="4" t="str">
        <f t="shared" ca="1" si="247"/>
        <v>Domestic</v>
      </c>
      <c r="X1200" t="str">
        <f t="shared" ca="1" si="248"/>
        <v>N</v>
      </c>
      <c r="Y1200" s="2" t="str">
        <f t="shared" ca="1" si="249"/>
        <v>N</v>
      </c>
      <c r="Z1200">
        <f ca="1">_xlfn.XLOOKUP($W1200,Return_flow_table!$A$4:$A$25,Return_flow_table!B$4:B$25)</f>
        <v>0</v>
      </c>
      <c r="AA1200">
        <f ca="1">_xlfn.XLOOKUP($W1200,Return_flow_table!$A$4:$A$25,Return_flow_table!C$4:C$25)</f>
        <v>0</v>
      </c>
      <c r="AB1200">
        <f ca="1">_xlfn.XLOOKUP($W1200,Return_flow_table!$A$4:$A$25,Return_flow_table!D$4:D$25)</f>
        <v>0</v>
      </c>
      <c r="AC1200">
        <f ca="1">_xlfn.XLOOKUP($W1200,Return_flow_table!$A$4:$A$25,Return_flow_table!E$4:E$25)</f>
        <v>0</v>
      </c>
      <c r="AD1200">
        <f ca="1">_xlfn.XLOOKUP($W1200,Return_flow_table!$A$4:$A$25,Return_flow_table!F$4:F$25)</f>
        <v>0</v>
      </c>
      <c r="AE1200">
        <f ca="1">_xlfn.XLOOKUP($W1200,Return_flow_table!$A$4:$A$25,Return_flow_table!G$4:G$25)</f>
        <v>0</v>
      </c>
      <c r="AF1200">
        <f ca="1">_xlfn.XLOOKUP($W1200,Return_flow_table!$A$4:$A$25,Return_flow_table!H$4:H$25)</f>
        <v>0</v>
      </c>
      <c r="AG1200">
        <f ca="1">_xlfn.XLOOKUP($W1200,Return_flow_table!$A$4:$A$25,Return_flow_table!I$4:I$25)</f>
        <v>0</v>
      </c>
      <c r="AH1200">
        <f ca="1">_xlfn.XLOOKUP($W1200,Return_flow_table!$A$4:$A$25,Return_flow_table!J$4:J$25)</f>
        <v>0</v>
      </c>
      <c r="AI1200">
        <f ca="1">_xlfn.XLOOKUP($W1200,Return_flow_table!$A$4:$A$25,Return_flow_table!K$4:K$25)</f>
        <v>0</v>
      </c>
      <c r="AJ1200">
        <f ca="1">_xlfn.XLOOKUP($W1200,Return_flow_table!$A$4:$A$25,Return_flow_table!L$4:L$25)</f>
        <v>0</v>
      </c>
      <c r="AK1200">
        <f ca="1">_xlfn.XLOOKUP($W1200,Return_flow_table!$A$4:$A$25,Return_flow_table!M$4:M$25)</f>
        <v>0</v>
      </c>
      <c r="AL1200" s="39" t="str" cm="1">
        <f t="array" aca="1" ref="AL1200" ca="1">IF(SUM(  ((OFFSET($A$4,0,0,COUNTA(A:A)-3,1)) =V1200) * (OFFSET($T$4, 0,0,COUNTA(A:A)-3,1) = "Domestic")) &gt; 0,"Y","")</f>
        <v>Y</v>
      </c>
    </row>
    <row r="1201" spans="1:38" x14ac:dyDescent="0.25">
      <c r="A1201" t="s">
        <v>1477</v>
      </c>
      <c r="B1201" t="s">
        <v>95</v>
      </c>
      <c r="C1201" t="s">
        <v>133</v>
      </c>
      <c r="D1201">
        <v>0.54</v>
      </c>
      <c r="E1201" t="s">
        <v>97</v>
      </c>
      <c r="G1201" t="s">
        <v>1478</v>
      </c>
      <c r="H1201" s="38" t="s">
        <v>99</v>
      </c>
      <c r="I1201">
        <f>_xlfn.XLOOKUP(B1201,Use_Code_Ranking!$A$4:$A$23,Use_Code_Ranking!$B$4:$B$23,9999)</f>
        <v>1</v>
      </c>
      <c r="J1201">
        <f t="shared" ca="1" si="250"/>
        <v>1</v>
      </c>
      <c r="K1201">
        <f t="shared" ca="1" si="251"/>
        <v>1</v>
      </c>
      <c r="L1201">
        <f t="shared" ca="1" si="252"/>
        <v>0</v>
      </c>
      <c r="M1201">
        <f t="shared" ca="1" si="253"/>
        <v>0</v>
      </c>
      <c r="N1201" t="str">
        <f t="shared" ca="1" si="254"/>
        <v/>
      </c>
      <c r="O1201" t="str">
        <f t="shared" ca="1" si="255"/>
        <v/>
      </c>
      <c r="P1201" t="str">
        <f t="shared" si="256"/>
        <v/>
      </c>
      <c r="Q1201" t="str">
        <f t="shared" ca="1" si="257"/>
        <v/>
      </c>
      <c r="R1201" t="str">
        <f t="shared" si="258"/>
        <v/>
      </c>
      <c r="S1201" t="str">
        <f t="shared" si="259"/>
        <v>Irrigation</v>
      </c>
      <c r="T1201" s="2" t="str">
        <f>IF(S1201="Irrigation","Irrigation",IF(R1201="Irrigation","Irrigation",IF(Q1201="Domestic","Domestic",IF(P1201="Stockwatering","Stockwatering",IF(N1201="IRRIGATION_AND_MUNICIPAL","Irrigation and Municipal",IF(O1201="IRRIGATION_AND_DOMESTIC","Irrigation and Domestic Municipality",_xlfn.XLOOKUP(J1201,Use_Code_Ranking!$B$4:$B$23,Use_Code_Ranking!$A$4:$A$23)))))))</f>
        <v>Irrigation</v>
      </c>
      <c r="V1201" s="20" t="str">
        <f ca="1"/>
        <v>S004872</v>
      </c>
      <c r="W1201" s="4" t="str">
        <f t="shared" ca="1" si="247"/>
        <v>Domestic</v>
      </c>
      <c r="X1201" t="str">
        <f t="shared" ca="1" si="248"/>
        <v>N</v>
      </c>
      <c r="Y1201" s="2" t="str">
        <f t="shared" ca="1" si="249"/>
        <v>N</v>
      </c>
      <c r="Z1201">
        <f ca="1">_xlfn.XLOOKUP($W1201,Return_flow_table!$A$4:$A$25,Return_flow_table!B$4:B$25)</f>
        <v>0</v>
      </c>
      <c r="AA1201">
        <f ca="1">_xlfn.XLOOKUP($W1201,Return_flow_table!$A$4:$A$25,Return_flow_table!C$4:C$25)</f>
        <v>0</v>
      </c>
      <c r="AB1201">
        <f ca="1">_xlfn.XLOOKUP($W1201,Return_flow_table!$A$4:$A$25,Return_flow_table!D$4:D$25)</f>
        <v>0</v>
      </c>
      <c r="AC1201">
        <f ca="1">_xlfn.XLOOKUP($W1201,Return_flow_table!$A$4:$A$25,Return_flow_table!E$4:E$25)</f>
        <v>0</v>
      </c>
      <c r="AD1201">
        <f ca="1">_xlfn.XLOOKUP($W1201,Return_flow_table!$A$4:$A$25,Return_flow_table!F$4:F$25)</f>
        <v>0</v>
      </c>
      <c r="AE1201">
        <f ca="1">_xlfn.XLOOKUP($W1201,Return_flow_table!$A$4:$A$25,Return_flow_table!G$4:G$25)</f>
        <v>0</v>
      </c>
      <c r="AF1201">
        <f ca="1">_xlfn.XLOOKUP($W1201,Return_flow_table!$A$4:$A$25,Return_flow_table!H$4:H$25)</f>
        <v>0</v>
      </c>
      <c r="AG1201">
        <f ca="1">_xlfn.XLOOKUP($W1201,Return_flow_table!$A$4:$A$25,Return_flow_table!I$4:I$25)</f>
        <v>0</v>
      </c>
      <c r="AH1201">
        <f ca="1">_xlfn.XLOOKUP($W1201,Return_flow_table!$A$4:$A$25,Return_flow_table!J$4:J$25)</f>
        <v>0</v>
      </c>
      <c r="AI1201">
        <f ca="1">_xlfn.XLOOKUP($W1201,Return_flow_table!$A$4:$A$25,Return_flow_table!K$4:K$25)</f>
        <v>0</v>
      </c>
      <c r="AJ1201">
        <f ca="1">_xlfn.XLOOKUP($W1201,Return_flow_table!$A$4:$A$25,Return_flow_table!L$4:L$25)</f>
        <v>0</v>
      </c>
      <c r="AK1201">
        <f ca="1">_xlfn.XLOOKUP($W1201,Return_flow_table!$A$4:$A$25,Return_flow_table!M$4:M$25)</f>
        <v>0</v>
      </c>
      <c r="AL1201" s="39" t="str" cm="1">
        <f t="array" aca="1" ref="AL1201" ca="1">IF(SUM(  ((OFFSET($A$4,0,0,COUNTA(A:A)-3,1)) =V1201) * (OFFSET($T$4, 0,0,COUNTA(A:A)-3,1) = "Domestic")) &gt; 0,"Y","")</f>
        <v>Y</v>
      </c>
    </row>
    <row r="1202" spans="1:38" x14ac:dyDescent="0.25">
      <c r="A1202" t="s">
        <v>1479</v>
      </c>
      <c r="B1202" t="s">
        <v>95</v>
      </c>
      <c r="C1202" t="s">
        <v>133</v>
      </c>
      <c r="D1202">
        <v>0.3</v>
      </c>
      <c r="E1202" t="s">
        <v>97</v>
      </c>
      <c r="G1202" t="s">
        <v>1480</v>
      </c>
      <c r="H1202" s="38" t="s">
        <v>99</v>
      </c>
      <c r="I1202">
        <f>_xlfn.XLOOKUP(B1202,Use_Code_Ranking!$A$4:$A$23,Use_Code_Ranking!$B$4:$B$23,9999)</f>
        <v>1</v>
      </c>
      <c r="J1202">
        <f t="shared" ca="1" si="250"/>
        <v>1</v>
      </c>
      <c r="K1202">
        <f t="shared" ca="1" si="251"/>
        <v>1</v>
      </c>
      <c r="L1202">
        <f t="shared" ca="1" si="252"/>
        <v>0</v>
      </c>
      <c r="M1202">
        <f t="shared" ca="1" si="253"/>
        <v>0</v>
      </c>
      <c r="N1202" t="str">
        <f t="shared" ca="1" si="254"/>
        <v/>
      </c>
      <c r="O1202" t="str">
        <f t="shared" ca="1" si="255"/>
        <v/>
      </c>
      <c r="P1202" t="str">
        <f t="shared" si="256"/>
        <v/>
      </c>
      <c r="Q1202" t="str">
        <f t="shared" ca="1" si="257"/>
        <v/>
      </c>
      <c r="R1202" t="str">
        <f t="shared" si="258"/>
        <v/>
      </c>
      <c r="S1202" t="str">
        <f t="shared" si="259"/>
        <v>Irrigation</v>
      </c>
      <c r="T1202" s="2" t="str">
        <f>IF(S1202="Irrigation","Irrigation",IF(R1202="Irrigation","Irrigation",IF(Q1202="Domestic","Domestic",IF(P1202="Stockwatering","Stockwatering",IF(N1202="IRRIGATION_AND_MUNICIPAL","Irrigation and Municipal",IF(O1202="IRRIGATION_AND_DOMESTIC","Irrigation and Domestic Municipality",_xlfn.XLOOKUP(J1202,Use_Code_Ranking!$B$4:$B$23,Use_Code_Ranking!$A$4:$A$23)))))))</f>
        <v>Irrigation</v>
      </c>
      <c r="V1202" s="20" t="str">
        <f ca="1"/>
        <v>S004874</v>
      </c>
      <c r="W1202" s="4" t="str">
        <f t="shared" ca="1" si="247"/>
        <v>Fire Protection</v>
      </c>
      <c r="X1202" t="str">
        <f t="shared" ca="1" si="248"/>
        <v>N</v>
      </c>
      <c r="Y1202" s="2" t="str">
        <f t="shared" ca="1" si="249"/>
        <v>N</v>
      </c>
      <c r="Z1202">
        <f ca="1">_xlfn.XLOOKUP($W1202,Return_flow_table!$A$4:$A$25,Return_flow_table!B$4:B$25)</f>
        <v>0</v>
      </c>
      <c r="AA1202">
        <f ca="1">_xlfn.XLOOKUP($W1202,Return_flow_table!$A$4:$A$25,Return_flow_table!C$4:C$25)</f>
        <v>0</v>
      </c>
      <c r="AB1202">
        <f ca="1">_xlfn.XLOOKUP($W1202,Return_flow_table!$A$4:$A$25,Return_flow_table!D$4:D$25)</f>
        <v>0</v>
      </c>
      <c r="AC1202">
        <f ca="1">_xlfn.XLOOKUP($W1202,Return_flow_table!$A$4:$A$25,Return_flow_table!E$4:E$25)</f>
        <v>0</v>
      </c>
      <c r="AD1202">
        <f ca="1">_xlfn.XLOOKUP($W1202,Return_flow_table!$A$4:$A$25,Return_flow_table!F$4:F$25)</f>
        <v>0</v>
      </c>
      <c r="AE1202">
        <f ca="1">_xlfn.XLOOKUP($W1202,Return_flow_table!$A$4:$A$25,Return_flow_table!G$4:G$25)</f>
        <v>0</v>
      </c>
      <c r="AF1202">
        <f ca="1">_xlfn.XLOOKUP($W1202,Return_flow_table!$A$4:$A$25,Return_flow_table!H$4:H$25)</f>
        <v>0</v>
      </c>
      <c r="AG1202">
        <f ca="1">_xlfn.XLOOKUP($W1202,Return_flow_table!$A$4:$A$25,Return_flow_table!I$4:I$25)</f>
        <v>0</v>
      </c>
      <c r="AH1202">
        <f ca="1">_xlfn.XLOOKUP($W1202,Return_flow_table!$A$4:$A$25,Return_flow_table!J$4:J$25)</f>
        <v>0</v>
      </c>
      <c r="AI1202">
        <f ca="1">_xlfn.XLOOKUP($W1202,Return_flow_table!$A$4:$A$25,Return_flow_table!K$4:K$25)</f>
        <v>0</v>
      </c>
      <c r="AJ1202">
        <f ca="1">_xlfn.XLOOKUP($W1202,Return_flow_table!$A$4:$A$25,Return_flow_table!L$4:L$25)</f>
        <v>0</v>
      </c>
      <c r="AK1202">
        <f ca="1">_xlfn.XLOOKUP($W1202,Return_flow_table!$A$4:$A$25,Return_flow_table!M$4:M$25)</f>
        <v>0</v>
      </c>
      <c r="AL1202" s="39" t="str" cm="1">
        <f t="array" aca="1" ref="AL1202" ca="1">IF(SUM(  ((OFFSET($A$4,0,0,COUNTA(A:A)-3,1)) =V1202) * (OFFSET($T$4, 0,0,COUNTA(A:A)-3,1) = "Domestic")) &gt; 0,"Y","")</f>
        <v/>
      </c>
    </row>
    <row r="1203" spans="1:38" x14ac:dyDescent="0.25">
      <c r="A1203" t="s">
        <v>1481</v>
      </c>
      <c r="B1203" t="s">
        <v>95</v>
      </c>
      <c r="C1203" t="s">
        <v>133</v>
      </c>
      <c r="D1203">
        <v>0.42</v>
      </c>
      <c r="E1203" t="s">
        <v>97</v>
      </c>
      <c r="G1203" t="s">
        <v>1482</v>
      </c>
      <c r="H1203" s="38" t="s">
        <v>99</v>
      </c>
      <c r="I1203">
        <f>_xlfn.XLOOKUP(B1203,Use_Code_Ranking!$A$4:$A$23,Use_Code_Ranking!$B$4:$B$23,9999)</f>
        <v>1</v>
      </c>
      <c r="J1203">
        <f t="shared" ca="1" si="250"/>
        <v>1</v>
      </c>
      <c r="K1203">
        <f t="shared" ca="1" si="251"/>
        <v>1</v>
      </c>
      <c r="L1203">
        <f t="shared" ca="1" si="252"/>
        <v>0</v>
      </c>
      <c r="M1203">
        <f t="shared" ca="1" si="253"/>
        <v>0</v>
      </c>
      <c r="N1203" t="str">
        <f t="shared" ca="1" si="254"/>
        <v/>
      </c>
      <c r="O1203" t="str">
        <f t="shared" ca="1" si="255"/>
        <v/>
      </c>
      <c r="P1203" t="str">
        <f t="shared" si="256"/>
        <v/>
      </c>
      <c r="Q1203" t="str">
        <f t="shared" ca="1" si="257"/>
        <v/>
      </c>
      <c r="R1203" t="str">
        <f t="shared" si="258"/>
        <v/>
      </c>
      <c r="S1203" t="str">
        <f t="shared" si="259"/>
        <v>Irrigation</v>
      </c>
      <c r="T1203" s="2" t="str">
        <f>IF(S1203="Irrigation","Irrigation",IF(R1203="Irrigation","Irrigation",IF(Q1203="Domestic","Domestic",IF(P1203="Stockwatering","Stockwatering",IF(N1203="IRRIGATION_AND_MUNICIPAL","Irrigation and Municipal",IF(O1203="IRRIGATION_AND_DOMESTIC","Irrigation and Domestic Municipality",_xlfn.XLOOKUP(J1203,Use_Code_Ranking!$B$4:$B$23,Use_Code_Ranking!$A$4:$A$23)))))))</f>
        <v>Irrigation</v>
      </c>
      <c r="V1203" s="20" t="str">
        <f ca="1"/>
        <v>S004899</v>
      </c>
      <c r="W1203" s="4" t="str">
        <f t="shared" ca="1" si="247"/>
        <v>Domestic</v>
      </c>
      <c r="X1203" t="str">
        <f t="shared" ca="1" si="248"/>
        <v>N</v>
      </c>
      <c r="Y1203" s="2" t="str">
        <f t="shared" ca="1" si="249"/>
        <v>N</v>
      </c>
      <c r="Z1203">
        <f ca="1">_xlfn.XLOOKUP($W1203,Return_flow_table!$A$4:$A$25,Return_flow_table!B$4:B$25)</f>
        <v>0</v>
      </c>
      <c r="AA1203">
        <f ca="1">_xlfn.XLOOKUP($W1203,Return_flow_table!$A$4:$A$25,Return_flow_table!C$4:C$25)</f>
        <v>0</v>
      </c>
      <c r="AB1203">
        <f ca="1">_xlfn.XLOOKUP($W1203,Return_flow_table!$A$4:$A$25,Return_flow_table!D$4:D$25)</f>
        <v>0</v>
      </c>
      <c r="AC1203">
        <f ca="1">_xlfn.XLOOKUP($W1203,Return_flow_table!$A$4:$A$25,Return_flow_table!E$4:E$25)</f>
        <v>0</v>
      </c>
      <c r="AD1203">
        <f ca="1">_xlfn.XLOOKUP($W1203,Return_flow_table!$A$4:$A$25,Return_flow_table!F$4:F$25)</f>
        <v>0</v>
      </c>
      <c r="AE1203">
        <f ca="1">_xlfn.XLOOKUP($W1203,Return_flow_table!$A$4:$A$25,Return_flow_table!G$4:G$25)</f>
        <v>0</v>
      </c>
      <c r="AF1203">
        <f ca="1">_xlfn.XLOOKUP($W1203,Return_flow_table!$A$4:$A$25,Return_flow_table!H$4:H$25)</f>
        <v>0</v>
      </c>
      <c r="AG1203">
        <f ca="1">_xlfn.XLOOKUP($W1203,Return_flow_table!$A$4:$A$25,Return_flow_table!I$4:I$25)</f>
        <v>0</v>
      </c>
      <c r="AH1203">
        <f ca="1">_xlfn.XLOOKUP($W1203,Return_flow_table!$A$4:$A$25,Return_flow_table!J$4:J$25)</f>
        <v>0</v>
      </c>
      <c r="AI1203">
        <f ca="1">_xlfn.XLOOKUP($W1203,Return_flow_table!$A$4:$A$25,Return_flow_table!K$4:K$25)</f>
        <v>0</v>
      </c>
      <c r="AJ1203">
        <f ca="1">_xlfn.XLOOKUP($W1203,Return_flow_table!$A$4:$A$25,Return_flow_table!L$4:L$25)</f>
        <v>0</v>
      </c>
      <c r="AK1203">
        <f ca="1">_xlfn.XLOOKUP($W1203,Return_flow_table!$A$4:$A$25,Return_flow_table!M$4:M$25)</f>
        <v>0</v>
      </c>
      <c r="AL1203" s="39" t="str" cm="1">
        <f t="array" aca="1" ref="AL1203" ca="1">IF(SUM(  ((OFFSET($A$4,0,0,COUNTA(A:A)-3,1)) =V1203) * (OFFSET($T$4, 0,0,COUNTA(A:A)-3,1) = "Domestic")) &gt; 0,"Y","")</f>
        <v>Y</v>
      </c>
    </row>
    <row r="1204" spans="1:38" x14ac:dyDescent="0.25">
      <c r="A1204" t="s">
        <v>1483</v>
      </c>
      <c r="B1204" t="s">
        <v>95</v>
      </c>
      <c r="C1204" t="s">
        <v>133</v>
      </c>
      <c r="D1204">
        <v>0.71</v>
      </c>
      <c r="E1204" t="s">
        <v>97</v>
      </c>
      <c r="G1204" t="s">
        <v>1484</v>
      </c>
      <c r="H1204" s="38" t="s">
        <v>99</v>
      </c>
      <c r="I1204">
        <f>_xlfn.XLOOKUP(B1204,Use_Code_Ranking!$A$4:$A$23,Use_Code_Ranking!$B$4:$B$23,9999)</f>
        <v>1</v>
      </c>
      <c r="J1204">
        <f t="shared" ca="1" si="250"/>
        <v>1</v>
      </c>
      <c r="K1204">
        <f t="shared" ca="1" si="251"/>
        <v>1</v>
      </c>
      <c r="L1204">
        <f t="shared" ca="1" si="252"/>
        <v>0</v>
      </c>
      <c r="M1204">
        <f t="shared" ca="1" si="253"/>
        <v>0</v>
      </c>
      <c r="N1204" t="str">
        <f t="shared" ca="1" si="254"/>
        <v/>
      </c>
      <c r="O1204" t="str">
        <f t="shared" ca="1" si="255"/>
        <v/>
      </c>
      <c r="P1204" t="str">
        <f t="shared" si="256"/>
        <v/>
      </c>
      <c r="Q1204" t="str">
        <f t="shared" ca="1" si="257"/>
        <v/>
      </c>
      <c r="R1204" t="str">
        <f t="shared" si="258"/>
        <v/>
      </c>
      <c r="S1204" t="str">
        <f t="shared" si="259"/>
        <v>Irrigation</v>
      </c>
      <c r="T1204" s="2" t="str">
        <f>IF(S1204="Irrigation","Irrigation",IF(R1204="Irrigation","Irrigation",IF(Q1204="Domestic","Domestic",IF(P1204="Stockwatering","Stockwatering",IF(N1204="IRRIGATION_AND_MUNICIPAL","Irrigation and Municipal",IF(O1204="IRRIGATION_AND_DOMESTIC","Irrigation and Domestic Municipality",_xlfn.XLOOKUP(J1204,Use_Code_Ranking!$B$4:$B$23,Use_Code_Ranking!$A$4:$A$23)))))))</f>
        <v>Irrigation</v>
      </c>
      <c r="V1204" s="20" t="str">
        <f ca="1"/>
        <v>S004903</v>
      </c>
      <c r="W1204" s="4" t="str">
        <f t="shared" ca="1" si="247"/>
        <v>Domestic</v>
      </c>
      <c r="X1204" t="str">
        <f t="shared" ca="1" si="248"/>
        <v>N</v>
      </c>
      <c r="Y1204" s="2" t="str">
        <f t="shared" ca="1" si="249"/>
        <v>N</v>
      </c>
      <c r="Z1204">
        <f ca="1">_xlfn.XLOOKUP($W1204,Return_flow_table!$A$4:$A$25,Return_flow_table!B$4:B$25)</f>
        <v>0</v>
      </c>
      <c r="AA1204">
        <f ca="1">_xlfn.XLOOKUP($W1204,Return_flow_table!$A$4:$A$25,Return_flow_table!C$4:C$25)</f>
        <v>0</v>
      </c>
      <c r="AB1204">
        <f ca="1">_xlfn.XLOOKUP($W1204,Return_flow_table!$A$4:$A$25,Return_flow_table!D$4:D$25)</f>
        <v>0</v>
      </c>
      <c r="AC1204">
        <f ca="1">_xlfn.XLOOKUP($W1204,Return_flow_table!$A$4:$A$25,Return_flow_table!E$4:E$25)</f>
        <v>0</v>
      </c>
      <c r="AD1204">
        <f ca="1">_xlfn.XLOOKUP($W1204,Return_flow_table!$A$4:$A$25,Return_flow_table!F$4:F$25)</f>
        <v>0</v>
      </c>
      <c r="AE1204">
        <f ca="1">_xlfn.XLOOKUP($W1204,Return_flow_table!$A$4:$A$25,Return_flow_table!G$4:G$25)</f>
        <v>0</v>
      </c>
      <c r="AF1204">
        <f ca="1">_xlfn.XLOOKUP($W1204,Return_flow_table!$A$4:$A$25,Return_flow_table!H$4:H$25)</f>
        <v>0</v>
      </c>
      <c r="AG1204">
        <f ca="1">_xlfn.XLOOKUP($W1204,Return_flow_table!$A$4:$A$25,Return_flow_table!I$4:I$25)</f>
        <v>0</v>
      </c>
      <c r="AH1204">
        <f ca="1">_xlfn.XLOOKUP($W1204,Return_flow_table!$A$4:$A$25,Return_flow_table!J$4:J$25)</f>
        <v>0</v>
      </c>
      <c r="AI1204">
        <f ca="1">_xlfn.XLOOKUP($W1204,Return_flow_table!$A$4:$A$25,Return_flow_table!K$4:K$25)</f>
        <v>0</v>
      </c>
      <c r="AJ1204">
        <f ca="1">_xlfn.XLOOKUP($W1204,Return_flow_table!$A$4:$A$25,Return_flow_table!L$4:L$25)</f>
        <v>0</v>
      </c>
      <c r="AK1204">
        <f ca="1">_xlfn.XLOOKUP($W1204,Return_flow_table!$A$4:$A$25,Return_flow_table!M$4:M$25)</f>
        <v>0</v>
      </c>
      <c r="AL1204" s="39" t="str" cm="1">
        <f t="array" aca="1" ref="AL1204" ca="1">IF(SUM(  ((OFFSET($A$4,0,0,COUNTA(A:A)-3,1)) =V1204) * (OFFSET($T$4, 0,0,COUNTA(A:A)-3,1) = "Domestic")) &gt; 0,"Y","")</f>
        <v>Y</v>
      </c>
    </row>
    <row r="1205" spans="1:38" x14ac:dyDescent="0.25">
      <c r="A1205" t="s">
        <v>1485</v>
      </c>
      <c r="B1205" t="s">
        <v>95</v>
      </c>
      <c r="C1205" t="s">
        <v>133</v>
      </c>
      <c r="D1205">
        <v>0.2</v>
      </c>
      <c r="E1205" t="s">
        <v>97</v>
      </c>
      <c r="G1205" t="s">
        <v>1486</v>
      </c>
      <c r="H1205" s="38" t="s">
        <v>99</v>
      </c>
      <c r="I1205">
        <f>_xlfn.XLOOKUP(B1205,Use_Code_Ranking!$A$4:$A$23,Use_Code_Ranking!$B$4:$B$23,9999)</f>
        <v>1</v>
      </c>
      <c r="J1205">
        <f t="shared" ca="1" si="250"/>
        <v>1</v>
      </c>
      <c r="K1205">
        <f t="shared" ca="1" si="251"/>
        <v>1</v>
      </c>
      <c r="L1205">
        <f t="shared" ca="1" si="252"/>
        <v>0</v>
      </c>
      <c r="M1205">
        <f t="shared" ca="1" si="253"/>
        <v>0</v>
      </c>
      <c r="N1205" t="str">
        <f t="shared" ca="1" si="254"/>
        <v/>
      </c>
      <c r="O1205" t="str">
        <f t="shared" ca="1" si="255"/>
        <v/>
      </c>
      <c r="P1205" t="str">
        <f t="shared" si="256"/>
        <v/>
      </c>
      <c r="Q1205" t="str">
        <f t="shared" ca="1" si="257"/>
        <v/>
      </c>
      <c r="R1205" t="str">
        <f t="shared" si="258"/>
        <v/>
      </c>
      <c r="S1205" t="str">
        <f t="shared" si="259"/>
        <v>Irrigation</v>
      </c>
      <c r="T1205" s="2" t="str">
        <f>IF(S1205="Irrigation","Irrigation",IF(R1205="Irrigation","Irrigation",IF(Q1205="Domestic","Domestic",IF(P1205="Stockwatering","Stockwatering",IF(N1205="IRRIGATION_AND_MUNICIPAL","Irrigation and Municipal",IF(O1205="IRRIGATION_AND_DOMESTIC","Irrigation and Domestic Municipality",_xlfn.XLOOKUP(J1205,Use_Code_Ranking!$B$4:$B$23,Use_Code_Ranking!$A$4:$A$23)))))))</f>
        <v>Irrigation</v>
      </c>
      <c r="V1205" s="20" t="str">
        <f ca="1"/>
        <v>S004904</v>
      </c>
      <c r="W1205" s="4" t="str">
        <f t="shared" ca="1" si="247"/>
        <v>Domestic</v>
      </c>
      <c r="X1205" t="str">
        <f t="shared" ca="1" si="248"/>
        <v>N</v>
      </c>
      <c r="Y1205" s="2" t="str">
        <f t="shared" ca="1" si="249"/>
        <v>N</v>
      </c>
      <c r="Z1205">
        <f ca="1">_xlfn.XLOOKUP($W1205,Return_flow_table!$A$4:$A$25,Return_flow_table!B$4:B$25)</f>
        <v>0</v>
      </c>
      <c r="AA1205">
        <f ca="1">_xlfn.XLOOKUP($W1205,Return_flow_table!$A$4:$A$25,Return_flow_table!C$4:C$25)</f>
        <v>0</v>
      </c>
      <c r="AB1205">
        <f ca="1">_xlfn.XLOOKUP($W1205,Return_flow_table!$A$4:$A$25,Return_flow_table!D$4:D$25)</f>
        <v>0</v>
      </c>
      <c r="AC1205">
        <f ca="1">_xlfn.XLOOKUP($W1205,Return_flow_table!$A$4:$A$25,Return_flow_table!E$4:E$25)</f>
        <v>0</v>
      </c>
      <c r="AD1205">
        <f ca="1">_xlfn.XLOOKUP($W1205,Return_flow_table!$A$4:$A$25,Return_flow_table!F$4:F$25)</f>
        <v>0</v>
      </c>
      <c r="AE1205">
        <f ca="1">_xlfn.XLOOKUP($W1205,Return_flow_table!$A$4:$A$25,Return_flow_table!G$4:G$25)</f>
        <v>0</v>
      </c>
      <c r="AF1205">
        <f ca="1">_xlfn.XLOOKUP($W1205,Return_flow_table!$A$4:$A$25,Return_flow_table!H$4:H$25)</f>
        <v>0</v>
      </c>
      <c r="AG1205">
        <f ca="1">_xlfn.XLOOKUP($W1205,Return_flow_table!$A$4:$A$25,Return_flow_table!I$4:I$25)</f>
        <v>0</v>
      </c>
      <c r="AH1205">
        <f ca="1">_xlfn.XLOOKUP($W1205,Return_flow_table!$A$4:$A$25,Return_flow_table!J$4:J$25)</f>
        <v>0</v>
      </c>
      <c r="AI1205">
        <f ca="1">_xlfn.XLOOKUP($W1205,Return_flow_table!$A$4:$A$25,Return_flow_table!K$4:K$25)</f>
        <v>0</v>
      </c>
      <c r="AJ1205">
        <f ca="1">_xlfn.XLOOKUP($W1205,Return_flow_table!$A$4:$A$25,Return_flow_table!L$4:L$25)</f>
        <v>0</v>
      </c>
      <c r="AK1205">
        <f ca="1">_xlfn.XLOOKUP($W1205,Return_flow_table!$A$4:$A$25,Return_flow_table!M$4:M$25)</f>
        <v>0</v>
      </c>
      <c r="AL1205" s="39" t="str" cm="1">
        <f t="array" aca="1" ref="AL1205" ca="1">IF(SUM(  ((OFFSET($A$4,0,0,COUNTA(A:A)-3,1)) =V1205) * (OFFSET($T$4, 0,0,COUNTA(A:A)-3,1) = "Domestic")) &gt; 0,"Y","")</f>
        <v>Y</v>
      </c>
    </row>
    <row r="1206" spans="1:38" x14ac:dyDescent="0.25">
      <c r="A1206" t="s">
        <v>1487</v>
      </c>
      <c r="B1206" t="s">
        <v>95</v>
      </c>
      <c r="C1206" t="s">
        <v>133</v>
      </c>
      <c r="D1206">
        <v>0.18</v>
      </c>
      <c r="E1206" t="s">
        <v>97</v>
      </c>
      <c r="G1206" t="s">
        <v>1488</v>
      </c>
      <c r="H1206" s="38" t="s">
        <v>106</v>
      </c>
      <c r="I1206">
        <f>_xlfn.XLOOKUP(B1206,Use_Code_Ranking!$A$4:$A$23,Use_Code_Ranking!$B$4:$B$23,9999)</f>
        <v>1</v>
      </c>
      <c r="J1206">
        <f t="shared" ca="1" si="250"/>
        <v>1</v>
      </c>
      <c r="K1206">
        <f t="shared" ca="1" si="251"/>
        <v>1</v>
      </c>
      <c r="L1206">
        <f t="shared" ca="1" si="252"/>
        <v>0</v>
      </c>
      <c r="M1206">
        <f t="shared" ca="1" si="253"/>
        <v>0</v>
      </c>
      <c r="N1206" t="str">
        <f t="shared" ca="1" si="254"/>
        <v/>
      </c>
      <c r="O1206" t="str">
        <f t="shared" ca="1" si="255"/>
        <v/>
      </c>
      <c r="P1206" t="str">
        <f t="shared" si="256"/>
        <v/>
      </c>
      <c r="Q1206" t="str">
        <f t="shared" ca="1" si="257"/>
        <v/>
      </c>
      <c r="R1206" t="str">
        <f t="shared" si="258"/>
        <v/>
      </c>
      <c r="S1206" t="str">
        <f t="shared" si="259"/>
        <v>Irrigation</v>
      </c>
      <c r="T1206" s="2" t="str">
        <f>IF(S1206="Irrigation","Irrigation",IF(R1206="Irrigation","Irrigation",IF(Q1206="Domestic","Domestic",IF(P1206="Stockwatering","Stockwatering",IF(N1206="IRRIGATION_AND_MUNICIPAL","Irrigation and Municipal",IF(O1206="IRRIGATION_AND_DOMESTIC","Irrigation and Domestic Municipality",_xlfn.XLOOKUP(J1206,Use_Code_Ranking!$B$4:$B$23,Use_Code_Ranking!$A$4:$A$23)))))))</f>
        <v>Irrigation</v>
      </c>
      <c r="V1206" s="20" t="str">
        <f ca="1"/>
        <v>S004905</v>
      </c>
      <c r="W1206" s="4" t="str">
        <f t="shared" ca="1" si="247"/>
        <v>Dust Control</v>
      </c>
      <c r="X1206" t="str">
        <f t="shared" ca="1" si="248"/>
        <v>N</v>
      </c>
      <c r="Y1206" s="2" t="str">
        <f t="shared" ca="1" si="249"/>
        <v>N</v>
      </c>
      <c r="Z1206">
        <f ca="1">_xlfn.XLOOKUP($W1206,Return_flow_table!$A$4:$A$25,Return_flow_table!B$4:B$25)</f>
        <v>0</v>
      </c>
      <c r="AA1206">
        <f ca="1">_xlfn.XLOOKUP($W1206,Return_flow_table!$A$4:$A$25,Return_flow_table!C$4:C$25)</f>
        <v>0</v>
      </c>
      <c r="AB1206">
        <f ca="1">_xlfn.XLOOKUP($W1206,Return_flow_table!$A$4:$A$25,Return_flow_table!D$4:D$25)</f>
        <v>0</v>
      </c>
      <c r="AC1206">
        <f ca="1">_xlfn.XLOOKUP($W1206,Return_flow_table!$A$4:$A$25,Return_flow_table!E$4:E$25)</f>
        <v>0</v>
      </c>
      <c r="AD1206">
        <f ca="1">_xlfn.XLOOKUP($W1206,Return_flow_table!$A$4:$A$25,Return_flow_table!F$4:F$25)</f>
        <v>0</v>
      </c>
      <c r="AE1206">
        <f ca="1">_xlfn.XLOOKUP($W1206,Return_flow_table!$A$4:$A$25,Return_flow_table!G$4:G$25)</f>
        <v>0</v>
      </c>
      <c r="AF1206">
        <f ca="1">_xlfn.XLOOKUP($W1206,Return_flow_table!$A$4:$A$25,Return_flow_table!H$4:H$25)</f>
        <v>0</v>
      </c>
      <c r="AG1206">
        <f ca="1">_xlfn.XLOOKUP($W1206,Return_flow_table!$A$4:$A$25,Return_flow_table!I$4:I$25)</f>
        <v>0</v>
      </c>
      <c r="AH1206">
        <f ca="1">_xlfn.XLOOKUP($W1206,Return_flow_table!$A$4:$A$25,Return_flow_table!J$4:J$25)</f>
        <v>0</v>
      </c>
      <c r="AI1206">
        <f ca="1">_xlfn.XLOOKUP($W1206,Return_flow_table!$A$4:$A$25,Return_flow_table!K$4:K$25)</f>
        <v>0</v>
      </c>
      <c r="AJ1206">
        <f ca="1">_xlfn.XLOOKUP($W1206,Return_flow_table!$A$4:$A$25,Return_flow_table!L$4:L$25)</f>
        <v>0</v>
      </c>
      <c r="AK1206">
        <f ca="1">_xlfn.XLOOKUP($W1206,Return_flow_table!$A$4:$A$25,Return_flow_table!M$4:M$25)</f>
        <v>0</v>
      </c>
      <c r="AL1206" s="39" t="str" cm="1">
        <f t="array" aca="1" ref="AL1206" ca="1">IF(SUM(  ((OFFSET($A$4,0,0,COUNTA(A:A)-3,1)) =V1206) * (OFFSET($T$4, 0,0,COUNTA(A:A)-3,1) = "Domestic")) &gt; 0,"Y","")</f>
        <v/>
      </c>
    </row>
    <row r="1207" spans="1:38" x14ac:dyDescent="0.25">
      <c r="A1207" t="s">
        <v>1489</v>
      </c>
      <c r="B1207" t="s">
        <v>95</v>
      </c>
      <c r="C1207" t="s">
        <v>133</v>
      </c>
      <c r="D1207">
        <v>0.33</v>
      </c>
      <c r="E1207" t="s">
        <v>97</v>
      </c>
      <c r="G1207" t="s">
        <v>1490</v>
      </c>
      <c r="H1207" s="38" t="s">
        <v>99</v>
      </c>
      <c r="I1207">
        <f>_xlfn.XLOOKUP(B1207,Use_Code_Ranking!$A$4:$A$23,Use_Code_Ranking!$B$4:$B$23,9999)</f>
        <v>1</v>
      </c>
      <c r="J1207">
        <f t="shared" ca="1" si="250"/>
        <v>1</v>
      </c>
      <c r="K1207">
        <f t="shared" ca="1" si="251"/>
        <v>1</v>
      </c>
      <c r="L1207">
        <f t="shared" ca="1" si="252"/>
        <v>0</v>
      </c>
      <c r="M1207">
        <f t="shared" ca="1" si="253"/>
        <v>0</v>
      </c>
      <c r="N1207" t="str">
        <f t="shared" ca="1" si="254"/>
        <v/>
      </c>
      <c r="O1207" t="str">
        <f t="shared" ca="1" si="255"/>
        <v/>
      </c>
      <c r="P1207" t="str">
        <f t="shared" si="256"/>
        <v/>
      </c>
      <c r="Q1207" t="str">
        <f t="shared" ca="1" si="257"/>
        <v/>
      </c>
      <c r="R1207" t="str">
        <f t="shared" si="258"/>
        <v/>
      </c>
      <c r="S1207" t="str">
        <f t="shared" si="259"/>
        <v>Irrigation</v>
      </c>
      <c r="T1207" s="2" t="str">
        <f>IF(S1207="Irrigation","Irrigation",IF(R1207="Irrigation","Irrigation",IF(Q1207="Domestic","Domestic",IF(P1207="Stockwatering","Stockwatering",IF(N1207="IRRIGATION_AND_MUNICIPAL","Irrigation and Municipal",IF(O1207="IRRIGATION_AND_DOMESTIC","Irrigation and Domestic Municipality",_xlfn.XLOOKUP(J1207,Use_Code_Ranking!$B$4:$B$23,Use_Code_Ranking!$A$4:$A$23)))))))</f>
        <v>Irrigation</v>
      </c>
      <c r="V1207" s="20" t="str">
        <f ca="1"/>
        <v>S004938</v>
      </c>
      <c r="W1207" s="4" t="str">
        <f t="shared" ca="1" si="247"/>
        <v>Irrigation</v>
      </c>
      <c r="X1207" t="str">
        <f t="shared" ca="1" si="248"/>
        <v>N</v>
      </c>
      <c r="Y1207" s="2" t="str">
        <f t="shared" ca="1" si="249"/>
        <v>N</v>
      </c>
      <c r="Z1207">
        <f ca="1">_xlfn.XLOOKUP($W1207,Return_flow_table!$A$4:$A$25,Return_flow_table!B$4:B$25)</f>
        <v>0</v>
      </c>
      <c r="AA1207">
        <f ca="1">_xlfn.XLOOKUP($W1207,Return_flow_table!$A$4:$A$25,Return_flow_table!C$4:C$25)</f>
        <v>0</v>
      </c>
      <c r="AB1207">
        <f ca="1">_xlfn.XLOOKUP($W1207,Return_flow_table!$A$4:$A$25,Return_flow_table!D$4:D$25)</f>
        <v>20</v>
      </c>
      <c r="AC1207">
        <f ca="1">_xlfn.XLOOKUP($W1207,Return_flow_table!$A$4:$A$25,Return_flow_table!E$4:E$25)</f>
        <v>20</v>
      </c>
      <c r="AD1207">
        <f ca="1">_xlfn.XLOOKUP($W1207,Return_flow_table!$A$4:$A$25,Return_flow_table!F$4:F$25)</f>
        <v>10</v>
      </c>
      <c r="AE1207">
        <f ca="1">_xlfn.XLOOKUP($W1207,Return_flow_table!$A$4:$A$25,Return_flow_table!G$4:G$25)</f>
        <v>10</v>
      </c>
      <c r="AF1207">
        <f ca="1">_xlfn.XLOOKUP($W1207,Return_flow_table!$A$4:$A$25,Return_flow_table!H$4:H$25)</f>
        <v>0</v>
      </c>
      <c r="AG1207">
        <f ca="1">_xlfn.XLOOKUP($W1207,Return_flow_table!$A$4:$A$25,Return_flow_table!I$4:I$25)</f>
        <v>0</v>
      </c>
      <c r="AH1207">
        <f ca="1">_xlfn.XLOOKUP($W1207,Return_flow_table!$A$4:$A$25,Return_flow_table!J$4:J$25)</f>
        <v>0</v>
      </c>
      <c r="AI1207">
        <f ca="1">_xlfn.XLOOKUP($W1207,Return_flow_table!$A$4:$A$25,Return_flow_table!K$4:K$25)</f>
        <v>20</v>
      </c>
      <c r="AJ1207">
        <f ca="1">_xlfn.XLOOKUP($W1207,Return_flow_table!$A$4:$A$25,Return_flow_table!L$4:L$25)</f>
        <v>20</v>
      </c>
      <c r="AK1207">
        <f ca="1">_xlfn.XLOOKUP($W1207,Return_flow_table!$A$4:$A$25,Return_flow_table!M$4:M$25)</f>
        <v>0</v>
      </c>
      <c r="AL1207" s="39" t="str" cm="1">
        <f t="array" aca="1" ref="AL1207" ca="1">IF(SUM(  ((OFFSET($A$4,0,0,COUNTA(A:A)-3,1)) =V1207) * (OFFSET($T$4, 0,0,COUNTA(A:A)-3,1) = "Domestic")) &gt; 0,"Y","")</f>
        <v/>
      </c>
    </row>
    <row r="1208" spans="1:38" x14ac:dyDescent="0.25">
      <c r="A1208" t="s">
        <v>1489</v>
      </c>
      <c r="B1208" t="s">
        <v>130</v>
      </c>
      <c r="C1208" t="s">
        <v>133</v>
      </c>
      <c r="D1208">
        <v>0.33</v>
      </c>
      <c r="E1208" t="s">
        <v>97</v>
      </c>
      <c r="G1208" t="s">
        <v>1490</v>
      </c>
      <c r="H1208" s="38" t="s">
        <v>99</v>
      </c>
      <c r="I1208">
        <f>_xlfn.XLOOKUP(B1208,Use_Code_Ranking!$A$4:$A$23,Use_Code_Ranking!$B$4:$B$23,9999)</f>
        <v>19</v>
      </c>
      <c r="J1208">
        <f t="shared" ca="1" si="250"/>
        <v>1</v>
      </c>
      <c r="K1208">
        <f t="shared" ca="1" si="251"/>
        <v>1</v>
      </c>
      <c r="L1208">
        <f t="shared" ca="1" si="252"/>
        <v>0</v>
      </c>
      <c r="M1208">
        <f t="shared" ca="1" si="253"/>
        <v>0</v>
      </c>
      <c r="N1208" t="str">
        <f t="shared" ca="1" si="254"/>
        <v/>
      </c>
      <c r="O1208" t="str">
        <f t="shared" ca="1" si="255"/>
        <v/>
      </c>
      <c r="P1208" t="str">
        <f t="shared" si="256"/>
        <v/>
      </c>
      <c r="Q1208" t="str">
        <f t="shared" ca="1" si="257"/>
        <v/>
      </c>
      <c r="R1208" t="str">
        <f t="shared" si="258"/>
        <v/>
      </c>
      <c r="S1208" t="str">
        <f t="shared" si="259"/>
        <v>Irrigation</v>
      </c>
      <c r="T1208" s="2" t="str">
        <f>IF(S1208="Irrigation","Irrigation",IF(R1208="Irrigation","Irrigation",IF(Q1208="Domestic","Domestic",IF(P1208="Stockwatering","Stockwatering",IF(N1208="IRRIGATION_AND_MUNICIPAL","Irrigation and Municipal",IF(O1208="IRRIGATION_AND_DOMESTIC","Irrigation and Domestic Municipality",_xlfn.XLOOKUP(J1208,Use_Code_Ranking!$B$4:$B$23,Use_Code_Ranking!$A$4:$A$23)))))))</f>
        <v>Irrigation</v>
      </c>
      <c r="V1208" s="20" t="str">
        <f ca="1"/>
        <v>S005003</v>
      </c>
      <c r="W1208" s="4" t="str">
        <f t="shared" ca="1" si="247"/>
        <v>Aquaculture</v>
      </c>
      <c r="X1208" t="str">
        <f t="shared" ca="1" si="248"/>
        <v>Y</v>
      </c>
      <c r="Y1208" s="2" t="str">
        <f t="shared" ca="1" si="249"/>
        <v>N</v>
      </c>
      <c r="Z1208">
        <f ca="1">_xlfn.XLOOKUP($W1208,Return_flow_table!$A$4:$A$25,Return_flow_table!B$4:B$25)</f>
        <v>95</v>
      </c>
      <c r="AA1208">
        <f ca="1">_xlfn.XLOOKUP($W1208,Return_flow_table!$A$4:$A$25,Return_flow_table!C$4:C$25)</f>
        <v>95</v>
      </c>
      <c r="AB1208">
        <f ca="1">_xlfn.XLOOKUP($W1208,Return_flow_table!$A$4:$A$25,Return_flow_table!D$4:D$25)</f>
        <v>95</v>
      </c>
      <c r="AC1208">
        <f ca="1">_xlfn.XLOOKUP($W1208,Return_flow_table!$A$4:$A$25,Return_flow_table!E$4:E$25)</f>
        <v>95</v>
      </c>
      <c r="AD1208">
        <f ca="1">_xlfn.XLOOKUP($W1208,Return_flow_table!$A$4:$A$25,Return_flow_table!F$4:F$25)</f>
        <v>95</v>
      </c>
      <c r="AE1208">
        <f ca="1">_xlfn.XLOOKUP($W1208,Return_flow_table!$A$4:$A$25,Return_flow_table!G$4:G$25)</f>
        <v>95</v>
      </c>
      <c r="AF1208">
        <f ca="1">_xlfn.XLOOKUP($W1208,Return_flow_table!$A$4:$A$25,Return_flow_table!H$4:H$25)</f>
        <v>95</v>
      </c>
      <c r="AG1208">
        <f ca="1">_xlfn.XLOOKUP($W1208,Return_flow_table!$A$4:$A$25,Return_flow_table!I$4:I$25)</f>
        <v>95</v>
      </c>
      <c r="AH1208">
        <f ca="1">_xlfn.XLOOKUP($W1208,Return_flow_table!$A$4:$A$25,Return_flow_table!J$4:J$25)</f>
        <v>95</v>
      </c>
      <c r="AI1208">
        <f ca="1">_xlfn.XLOOKUP($W1208,Return_flow_table!$A$4:$A$25,Return_flow_table!K$4:K$25)</f>
        <v>95</v>
      </c>
      <c r="AJ1208">
        <f ca="1">_xlfn.XLOOKUP($W1208,Return_flow_table!$A$4:$A$25,Return_flow_table!L$4:L$25)</f>
        <v>95</v>
      </c>
      <c r="AK1208">
        <f ca="1">_xlfn.XLOOKUP($W1208,Return_flow_table!$A$4:$A$25,Return_flow_table!M$4:M$25)</f>
        <v>95</v>
      </c>
      <c r="AL1208" s="39" t="str" cm="1">
        <f t="array" aca="1" ref="AL1208" ca="1">IF(SUM(  ((OFFSET($A$4,0,0,COUNTA(A:A)-3,1)) =V1208) * (OFFSET($T$4, 0,0,COUNTA(A:A)-3,1) = "Domestic")) &gt; 0,"Y","")</f>
        <v/>
      </c>
    </row>
    <row r="1209" spans="1:38" x14ac:dyDescent="0.25">
      <c r="A1209" t="s">
        <v>1489</v>
      </c>
      <c r="B1209" t="s">
        <v>114</v>
      </c>
      <c r="C1209" t="s">
        <v>133</v>
      </c>
      <c r="D1209">
        <v>0.33</v>
      </c>
      <c r="E1209" t="s">
        <v>97</v>
      </c>
      <c r="G1209" t="s">
        <v>1490</v>
      </c>
      <c r="H1209" s="38" t="s">
        <v>99</v>
      </c>
      <c r="I1209">
        <f>_xlfn.XLOOKUP(B1209,Use_Code_Ranking!$A$4:$A$23,Use_Code_Ranking!$B$4:$B$23,9999)</f>
        <v>12</v>
      </c>
      <c r="J1209">
        <f t="shared" ca="1" si="250"/>
        <v>1</v>
      </c>
      <c r="K1209">
        <f t="shared" ca="1" si="251"/>
        <v>1</v>
      </c>
      <c r="L1209">
        <f t="shared" ca="1" si="252"/>
        <v>0</v>
      </c>
      <c r="M1209">
        <f t="shared" ca="1" si="253"/>
        <v>0</v>
      </c>
      <c r="N1209" t="str">
        <f t="shared" ca="1" si="254"/>
        <v/>
      </c>
      <c r="O1209" t="str">
        <f t="shared" ca="1" si="255"/>
        <v/>
      </c>
      <c r="P1209" t="str">
        <f t="shared" si="256"/>
        <v/>
      </c>
      <c r="Q1209" t="str">
        <f t="shared" ca="1" si="257"/>
        <v/>
      </c>
      <c r="R1209" t="str">
        <f t="shared" si="258"/>
        <v/>
      </c>
      <c r="S1209" t="str">
        <f t="shared" si="259"/>
        <v>Irrigation</v>
      </c>
      <c r="T1209" s="2" t="str">
        <f>IF(S1209="Irrigation","Irrigation",IF(R1209="Irrigation","Irrigation",IF(Q1209="Domestic","Domestic",IF(P1209="Stockwatering","Stockwatering",IF(N1209="IRRIGATION_AND_MUNICIPAL","Irrigation and Municipal",IF(O1209="IRRIGATION_AND_DOMESTIC","Irrigation and Domestic Municipality",_xlfn.XLOOKUP(J1209,Use_Code_Ranking!$B$4:$B$23,Use_Code_Ranking!$A$4:$A$23)))))))</f>
        <v>Irrigation</v>
      </c>
      <c r="V1209" s="20" t="str">
        <f ca="1"/>
        <v>S005025</v>
      </c>
      <c r="W1209" s="4" t="str">
        <f t="shared" ca="1" si="247"/>
        <v>Domestic</v>
      </c>
      <c r="X1209" t="str">
        <f t="shared" ca="1" si="248"/>
        <v>N</v>
      </c>
      <c r="Y1209" s="2" t="str">
        <f t="shared" ca="1" si="249"/>
        <v>N</v>
      </c>
      <c r="Z1209">
        <f ca="1">_xlfn.XLOOKUP($W1209,Return_flow_table!$A$4:$A$25,Return_flow_table!B$4:B$25)</f>
        <v>0</v>
      </c>
      <c r="AA1209">
        <f ca="1">_xlfn.XLOOKUP($W1209,Return_flow_table!$A$4:$A$25,Return_flow_table!C$4:C$25)</f>
        <v>0</v>
      </c>
      <c r="AB1209">
        <f ca="1">_xlfn.XLOOKUP($W1209,Return_flow_table!$A$4:$A$25,Return_flow_table!D$4:D$25)</f>
        <v>0</v>
      </c>
      <c r="AC1209">
        <f ca="1">_xlfn.XLOOKUP($W1209,Return_flow_table!$A$4:$A$25,Return_flow_table!E$4:E$25)</f>
        <v>0</v>
      </c>
      <c r="AD1209">
        <f ca="1">_xlfn.XLOOKUP($W1209,Return_flow_table!$A$4:$A$25,Return_flow_table!F$4:F$25)</f>
        <v>0</v>
      </c>
      <c r="AE1209">
        <f ca="1">_xlfn.XLOOKUP($W1209,Return_flow_table!$A$4:$A$25,Return_flow_table!G$4:G$25)</f>
        <v>0</v>
      </c>
      <c r="AF1209">
        <f ca="1">_xlfn.XLOOKUP($W1209,Return_flow_table!$A$4:$A$25,Return_flow_table!H$4:H$25)</f>
        <v>0</v>
      </c>
      <c r="AG1209">
        <f ca="1">_xlfn.XLOOKUP($W1209,Return_flow_table!$A$4:$A$25,Return_flow_table!I$4:I$25)</f>
        <v>0</v>
      </c>
      <c r="AH1209">
        <f ca="1">_xlfn.XLOOKUP($W1209,Return_flow_table!$A$4:$A$25,Return_flow_table!J$4:J$25)</f>
        <v>0</v>
      </c>
      <c r="AI1209">
        <f ca="1">_xlfn.XLOOKUP($W1209,Return_flow_table!$A$4:$A$25,Return_flow_table!K$4:K$25)</f>
        <v>0</v>
      </c>
      <c r="AJ1209">
        <f ca="1">_xlfn.XLOOKUP($W1209,Return_flow_table!$A$4:$A$25,Return_flow_table!L$4:L$25)</f>
        <v>0</v>
      </c>
      <c r="AK1209">
        <f ca="1">_xlfn.XLOOKUP($W1209,Return_flow_table!$A$4:$A$25,Return_flow_table!M$4:M$25)</f>
        <v>0</v>
      </c>
      <c r="AL1209" s="39" t="str" cm="1">
        <f t="array" aca="1" ref="AL1209" ca="1">IF(SUM(  ((OFFSET($A$4,0,0,COUNTA(A:A)-3,1)) =V1209) * (OFFSET($T$4, 0,0,COUNTA(A:A)-3,1) = "Domestic")) &gt; 0,"Y","")</f>
        <v>Y</v>
      </c>
    </row>
    <row r="1210" spans="1:38" x14ac:dyDescent="0.25">
      <c r="A1210" t="s">
        <v>1491</v>
      </c>
      <c r="B1210" t="s">
        <v>95</v>
      </c>
      <c r="C1210" t="s">
        <v>133</v>
      </c>
      <c r="D1210">
        <v>0.29899999999999999</v>
      </c>
      <c r="E1210" t="s">
        <v>97</v>
      </c>
      <c r="G1210" t="s">
        <v>1492</v>
      </c>
      <c r="H1210" s="38" t="s">
        <v>106</v>
      </c>
      <c r="I1210">
        <f>_xlfn.XLOOKUP(B1210,Use_Code_Ranking!$A$4:$A$23,Use_Code_Ranking!$B$4:$B$23,9999)</f>
        <v>1</v>
      </c>
      <c r="J1210">
        <f t="shared" ca="1" si="250"/>
        <v>1</v>
      </c>
      <c r="K1210">
        <f t="shared" ca="1" si="251"/>
        <v>1</v>
      </c>
      <c r="L1210">
        <f t="shared" ca="1" si="252"/>
        <v>0</v>
      </c>
      <c r="M1210">
        <f t="shared" ca="1" si="253"/>
        <v>0</v>
      </c>
      <c r="N1210" t="str">
        <f t="shared" ca="1" si="254"/>
        <v/>
      </c>
      <c r="O1210" t="str">
        <f t="shared" ca="1" si="255"/>
        <v/>
      </c>
      <c r="P1210" t="str">
        <f t="shared" si="256"/>
        <v/>
      </c>
      <c r="Q1210" t="str">
        <f t="shared" ca="1" si="257"/>
        <v/>
      </c>
      <c r="R1210" t="str">
        <f t="shared" si="258"/>
        <v/>
      </c>
      <c r="S1210" t="str">
        <f t="shared" si="259"/>
        <v>Irrigation</v>
      </c>
      <c r="T1210" s="2" t="str">
        <f>IF(S1210="Irrigation","Irrigation",IF(R1210="Irrigation","Irrigation",IF(Q1210="Domestic","Domestic",IF(P1210="Stockwatering","Stockwatering",IF(N1210="IRRIGATION_AND_MUNICIPAL","Irrigation and Municipal",IF(O1210="IRRIGATION_AND_DOMESTIC","Irrigation and Domestic Municipality",_xlfn.XLOOKUP(J1210,Use_Code_Ranking!$B$4:$B$23,Use_Code_Ranking!$A$4:$A$23)))))))</f>
        <v>Irrigation</v>
      </c>
      <c r="V1210" s="20" t="str">
        <f ca="1"/>
        <v>S005026</v>
      </c>
      <c r="W1210" s="4" t="str">
        <f t="shared" ca="1" si="247"/>
        <v>Domestic</v>
      </c>
      <c r="X1210" t="str">
        <f t="shared" ca="1" si="248"/>
        <v>N</v>
      </c>
      <c r="Y1210" s="2" t="str">
        <f t="shared" ca="1" si="249"/>
        <v>N</v>
      </c>
      <c r="Z1210">
        <f ca="1">_xlfn.XLOOKUP($W1210,Return_flow_table!$A$4:$A$25,Return_flow_table!B$4:B$25)</f>
        <v>0</v>
      </c>
      <c r="AA1210">
        <f ca="1">_xlfn.XLOOKUP($W1210,Return_flow_table!$A$4:$A$25,Return_flow_table!C$4:C$25)</f>
        <v>0</v>
      </c>
      <c r="AB1210">
        <f ca="1">_xlfn.XLOOKUP($W1210,Return_flow_table!$A$4:$A$25,Return_flow_table!D$4:D$25)</f>
        <v>0</v>
      </c>
      <c r="AC1210">
        <f ca="1">_xlfn.XLOOKUP($W1210,Return_flow_table!$A$4:$A$25,Return_flow_table!E$4:E$25)</f>
        <v>0</v>
      </c>
      <c r="AD1210">
        <f ca="1">_xlfn.XLOOKUP($W1210,Return_flow_table!$A$4:$A$25,Return_flow_table!F$4:F$25)</f>
        <v>0</v>
      </c>
      <c r="AE1210">
        <f ca="1">_xlfn.XLOOKUP($W1210,Return_flow_table!$A$4:$A$25,Return_flow_table!G$4:G$25)</f>
        <v>0</v>
      </c>
      <c r="AF1210">
        <f ca="1">_xlfn.XLOOKUP($W1210,Return_flow_table!$A$4:$A$25,Return_flow_table!H$4:H$25)</f>
        <v>0</v>
      </c>
      <c r="AG1210">
        <f ca="1">_xlfn.XLOOKUP($W1210,Return_flow_table!$A$4:$A$25,Return_flow_table!I$4:I$25)</f>
        <v>0</v>
      </c>
      <c r="AH1210">
        <f ca="1">_xlfn.XLOOKUP($W1210,Return_flow_table!$A$4:$A$25,Return_flow_table!J$4:J$25)</f>
        <v>0</v>
      </c>
      <c r="AI1210">
        <f ca="1">_xlfn.XLOOKUP($W1210,Return_flow_table!$A$4:$A$25,Return_flow_table!K$4:K$25)</f>
        <v>0</v>
      </c>
      <c r="AJ1210">
        <f ca="1">_xlfn.XLOOKUP($W1210,Return_flow_table!$A$4:$A$25,Return_flow_table!L$4:L$25)</f>
        <v>0</v>
      </c>
      <c r="AK1210">
        <f ca="1">_xlfn.XLOOKUP($W1210,Return_flow_table!$A$4:$A$25,Return_flow_table!M$4:M$25)</f>
        <v>0</v>
      </c>
      <c r="AL1210" s="39" t="str" cm="1">
        <f t="array" aca="1" ref="AL1210" ca="1">IF(SUM(  ((OFFSET($A$4,0,0,COUNTA(A:A)-3,1)) =V1210) * (OFFSET($T$4, 0,0,COUNTA(A:A)-3,1) = "Domestic")) &gt; 0,"Y","")</f>
        <v>Y</v>
      </c>
    </row>
    <row r="1211" spans="1:38" x14ac:dyDescent="0.25">
      <c r="A1211" t="s">
        <v>1493</v>
      </c>
      <c r="B1211" t="s">
        <v>95</v>
      </c>
      <c r="C1211" t="s">
        <v>133</v>
      </c>
      <c r="D1211">
        <v>2.09</v>
      </c>
      <c r="E1211" t="s">
        <v>97</v>
      </c>
      <c r="G1211" t="s">
        <v>1494</v>
      </c>
      <c r="H1211" s="38" t="s">
        <v>115</v>
      </c>
      <c r="I1211">
        <f>_xlfn.XLOOKUP(B1211,Use_Code_Ranking!$A$4:$A$23,Use_Code_Ranking!$B$4:$B$23,9999)</f>
        <v>1</v>
      </c>
      <c r="J1211">
        <f t="shared" ca="1" si="250"/>
        <v>1</v>
      </c>
      <c r="K1211">
        <f t="shared" ca="1" si="251"/>
        <v>1</v>
      </c>
      <c r="L1211">
        <f t="shared" ca="1" si="252"/>
        <v>0</v>
      </c>
      <c r="M1211">
        <f t="shared" ca="1" si="253"/>
        <v>0</v>
      </c>
      <c r="N1211" t="str">
        <f t="shared" ca="1" si="254"/>
        <v/>
      </c>
      <c r="O1211" t="str">
        <f t="shared" ca="1" si="255"/>
        <v/>
      </c>
      <c r="P1211" t="str">
        <f t="shared" si="256"/>
        <v/>
      </c>
      <c r="Q1211" t="str">
        <f t="shared" ca="1" si="257"/>
        <v/>
      </c>
      <c r="R1211" t="str">
        <f t="shared" si="258"/>
        <v/>
      </c>
      <c r="S1211" t="str">
        <f t="shared" si="259"/>
        <v>Irrigation</v>
      </c>
      <c r="T1211" s="2" t="str">
        <f>IF(S1211="Irrigation","Irrigation",IF(R1211="Irrigation","Irrigation",IF(Q1211="Domestic","Domestic",IF(P1211="Stockwatering","Stockwatering",IF(N1211="IRRIGATION_AND_MUNICIPAL","Irrigation and Municipal",IF(O1211="IRRIGATION_AND_DOMESTIC","Irrigation and Domestic Municipality",_xlfn.XLOOKUP(J1211,Use_Code_Ranking!$B$4:$B$23,Use_Code_Ranking!$A$4:$A$23)))))))</f>
        <v>Irrigation</v>
      </c>
      <c r="V1211" s="20" t="str">
        <f ca="1"/>
        <v>S007868</v>
      </c>
      <c r="W1211" s="4" t="str">
        <f t="shared" ca="1" si="247"/>
        <v>Fish and Wildlife Preservation and Enhancement</v>
      </c>
      <c r="X1211" t="str">
        <f t="shared" ca="1" si="248"/>
        <v>Y</v>
      </c>
      <c r="Y1211" s="2" t="str">
        <f t="shared" ca="1" si="249"/>
        <v>N</v>
      </c>
      <c r="Z1211">
        <f ca="1">_xlfn.XLOOKUP($W1211,Return_flow_table!$A$4:$A$25,Return_flow_table!B$4:B$25)</f>
        <v>100</v>
      </c>
      <c r="AA1211">
        <f ca="1">_xlfn.XLOOKUP($W1211,Return_flow_table!$A$4:$A$25,Return_flow_table!C$4:C$25)</f>
        <v>100</v>
      </c>
      <c r="AB1211">
        <f ca="1">_xlfn.XLOOKUP($W1211,Return_flow_table!$A$4:$A$25,Return_flow_table!D$4:D$25)</f>
        <v>100</v>
      </c>
      <c r="AC1211">
        <f ca="1">_xlfn.XLOOKUP($W1211,Return_flow_table!$A$4:$A$25,Return_flow_table!E$4:E$25)</f>
        <v>100</v>
      </c>
      <c r="AD1211">
        <f ca="1">_xlfn.XLOOKUP($W1211,Return_flow_table!$A$4:$A$25,Return_flow_table!F$4:F$25)</f>
        <v>100</v>
      </c>
      <c r="AE1211">
        <f ca="1">_xlfn.XLOOKUP($W1211,Return_flow_table!$A$4:$A$25,Return_flow_table!G$4:G$25)</f>
        <v>100</v>
      </c>
      <c r="AF1211">
        <f ca="1">_xlfn.XLOOKUP($W1211,Return_flow_table!$A$4:$A$25,Return_flow_table!H$4:H$25)</f>
        <v>100</v>
      </c>
      <c r="AG1211">
        <f ca="1">_xlfn.XLOOKUP($W1211,Return_flow_table!$A$4:$A$25,Return_flow_table!I$4:I$25)</f>
        <v>100</v>
      </c>
      <c r="AH1211">
        <f ca="1">_xlfn.XLOOKUP($W1211,Return_flow_table!$A$4:$A$25,Return_flow_table!J$4:J$25)</f>
        <v>100</v>
      </c>
      <c r="AI1211">
        <f ca="1">_xlfn.XLOOKUP($W1211,Return_flow_table!$A$4:$A$25,Return_flow_table!K$4:K$25)</f>
        <v>100</v>
      </c>
      <c r="AJ1211">
        <f ca="1">_xlfn.XLOOKUP($W1211,Return_flow_table!$A$4:$A$25,Return_flow_table!L$4:L$25)</f>
        <v>100</v>
      </c>
      <c r="AK1211">
        <f ca="1">_xlfn.XLOOKUP($W1211,Return_flow_table!$A$4:$A$25,Return_flow_table!M$4:M$25)</f>
        <v>100</v>
      </c>
      <c r="AL1211" s="39" t="str" cm="1">
        <f t="array" aca="1" ref="AL1211" ca="1">IF(SUM(  ((OFFSET($A$4,0,0,COUNTA(A:A)-3,1)) =V1211) * (OFFSET($T$4, 0,0,COUNTA(A:A)-3,1) = "Domestic")) &gt; 0,"Y","")</f>
        <v/>
      </c>
    </row>
    <row r="1212" spans="1:38" x14ac:dyDescent="0.25">
      <c r="A1212" t="s">
        <v>1495</v>
      </c>
      <c r="B1212" t="s">
        <v>95</v>
      </c>
      <c r="C1212" t="s">
        <v>133</v>
      </c>
      <c r="D1212">
        <v>0.06</v>
      </c>
      <c r="E1212" t="s">
        <v>97</v>
      </c>
      <c r="G1212" t="s">
        <v>1496</v>
      </c>
      <c r="H1212" s="38" t="s">
        <v>99</v>
      </c>
      <c r="I1212">
        <f>_xlfn.XLOOKUP(B1212,Use_Code_Ranking!$A$4:$A$23,Use_Code_Ranking!$B$4:$B$23,9999)</f>
        <v>1</v>
      </c>
      <c r="J1212">
        <f t="shared" ca="1" si="250"/>
        <v>1</v>
      </c>
      <c r="K1212">
        <f t="shared" ca="1" si="251"/>
        <v>1</v>
      </c>
      <c r="L1212">
        <f t="shared" ca="1" si="252"/>
        <v>0</v>
      </c>
      <c r="M1212">
        <f t="shared" ca="1" si="253"/>
        <v>0</v>
      </c>
      <c r="N1212" t="str">
        <f t="shared" ca="1" si="254"/>
        <v/>
      </c>
      <c r="O1212" t="str">
        <f t="shared" ca="1" si="255"/>
        <v/>
      </c>
      <c r="P1212" t="str">
        <f t="shared" si="256"/>
        <v/>
      </c>
      <c r="Q1212" t="str">
        <f t="shared" ca="1" si="257"/>
        <v/>
      </c>
      <c r="R1212" t="str">
        <f t="shared" si="258"/>
        <v/>
      </c>
      <c r="S1212" t="str">
        <f t="shared" si="259"/>
        <v>Irrigation</v>
      </c>
      <c r="T1212" s="2" t="str">
        <f>IF(S1212="Irrigation","Irrigation",IF(R1212="Irrigation","Irrigation",IF(Q1212="Domestic","Domestic",IF(P1212="Stockwatering","Stockwatering",IF(N1212="IRRIGATION_AND_MUNICIPAL","Irrigation and Municipal",IF(O1212="IRRIGATION_AND_DOMESTIC","Irrigation and Domestic Municipality",_xlfn.XLOOKUP(J1212,Use_Code_Ranking!$B$4:$B$23,Use_Code_Ranking!$A$4:$A$23)))))))</f>
        <v>Irrigation</v>
      </c>
      <c r="V1212" s="20" t="str">
        <f ca="1"/>
        <v>S007909</v>
      </c>
      <c r="W1212" s="4" t="str">
        <f t="shared" ca="1" si="247"/>
        <v>Domestic</v>
      </c>
      <c r="X1212" t="str">
        <f t="shared" ca="1" si="248"/>
        <v>N</v>
      </c>
      <c r="Y1212" s="2" t="str">
        <f t="shared" ca="1" si="249"/>
        <v>N</v>
      </c>
      <c r="Z1212">
        <f ca="1">_xlfn.XLOOKUP($W1212,Return_flow_table!$A$4:$A$25,Return_flow_table!B$4:B$25)</f>
        <v>0</v>
      </c>
      <c r="AA1212">
        <f ca="1">_xlfn.XLOOKUP($W1212,Return_flow_table!$A$4:$A$25,Return_flow_table!C$4:C$25)</f>
        <v>0</v>
      </c>
      <c r="AB1212">
        <f ca="1">_xlfn.XLOOKUP($W1212,Return_flow_table!$A$4:$A$25,Return_flow_table!D$4:D$25)</f>
        <v>0</v>
      </c>
      <c r="AC1212">
        <f ca="1">_xlfn.XLOOKUP($W1212,Return_flow_table!$A$4:$A$25,Return_flow_table!E$4:E$25)</f>
        <v>0</v>
      </c>
      <c r="AD1212">
        <f ca="1">_xlfn.XLOOKUP($W1212,Return_flow_table!$A$4:$A$25,Return_flow_table!F$4:F$25)</f>
        <v>0</v>
      </c>
      <c r="AE1212">
        <f ca="1">_xlfn.XLOOKUP($W1212,Return_flow_table!$A$4:$A$25,Return_flow_table!G$4:G$25)</f>
        <v>0</v>
      </c>
      <c r="AF1212">
        <f ca="1">_xlfn.XLOOKUP($W1212,Return_flow_table!$A$4:$A$25,Return_flow_table!H$4:H$25)</f>
        <v>0</v>
      </c>
      <c r="AG1212">
        <f ca="1">_xlfn.XLOOKUP($W1212,Return_flow_table!$A$4:$A$25,Return_flow_table!I$4:I$25)</f>
        <v>0</v>
      </c>
      <c r="AH1212">
        <f ca="1">_xlfn.XLOOKUP($W1212,Return_flow_table!$A$4:$A$25,Return_flow_table!J$4:J$25)</f>
        <v>0</v>
      </c>
      <c r="AI1212">
        <f ca="1">_xlfn.XLOOKUP($W1212,Return_flow_table!$A$4:$A$25,Return_flow_table!K$4:K$25)</f>
        <v>0</v>
      </c>
      <c r="AJ1212">
        <f ca="1">_xlfn.XLOOKUP($W1212,Return_flow_table!$A$4:$A$25,Return_flow_table!L$4:L$25)</f>
        <v>0</v>
      </c>
      <c r="AK1212">
        <f ca="1">_xlfn.XLOOKUP($W1212,Return_flow_table!$A$4:$A$25,Return_flow_table!M$4:M$25)</f>
        <v>0</v>
      </c>
      <c r="AL1212" s="39" t="str" cm="1">
        <f t="array" aca="1" ref="AL1212" ca="1">IF(SUM(  ((OFFSET($A$4,0,0,COUNTA(A:A)-3,1)) =V1212) * (OFFSET($T$4, 0,0,COUNTA(A:A)-3,1) = "Domestic")) &gt; 0,"Y","")</f>
        <v>Y</v>
      </c>
    </row>
    <row r="1213" spans="1:38" x14ac:dyDescent="0.25">
      <c r="A1213" t="s">
        <v>1497</v>
      </c>
      <c r="B1213" t="s">
        <v>95</v>
      </c>
      <c r="C1213" t="s">
        <v>133</v>
      </c>
      <c r="D1213">
        <v>0.06</v>
      </c>
      <c r="E1213" t="s">
        <v>97</v>
      </c>
      <c r="G1213" t="s">
        <v>1498</v>
      </c>
      <c r="H1213" s="38" t="s">
        <v>99</v>
      </c>
      <c r="I1213">
        <f>_xlfn.XLOOKUP(B1213,Use_Code_Ranking!$A$4:$A$23,Use_Code_Ranking!$B$4:$B$23,9999)</f>
        <v>1</v>
      </c>
      <c r="J1213">
        <f t="shared" ca="1" si="250"/>
        <v>1</v>
      </c>
      <c r="K1213">
        <f t="shared" ca="1" si="251"/>
        <v>1</v>
      </c>
      <c r="L1213">
        <f t="shared" ca="1" si="252"/>
        <v>0</v>
      </c>
      <c r="M1213">
        <f t="shared" ca="1" si="253"/>
        <v>0</v>
      </c>
      <c r="N1213" t="str">
        <f t="shared" ca="1" si="254"/>
        <v/>
      </c>
      <c r="O1213" t="str">
        <f t="shared" ca="1" si="255"/>
        <v/>
      </c>
      <c r="P1213" t="str">
        <f t="shared" si="256"/>
        <v/>
      </c>
      <c r="Q1213" t="str">
        <f t="shared" ca="1" si="257"/>
        <v/>
      </c>
      <c r="R1213" t="str">
        <f t="shared" si="258"/>
        <v/>
      </c>
      <c r="S1213" t="str">
        <f t="shared" si="259"/>
        <v>Irrigation</v>
      </c>
      <c r="T1213" s="2" t="str">
        <f>IF(S1213="Irrigation","Irrigation",IF(R1213="Irrigation","Irrigation",IF(Q1213="Domestic","Domestic",IF(P1213="Stockwatering","Stockwatering",IF(N1213="IRRIGATION_AND_MUNICIPAL","Irrigation and Municipal",IF(O1213="IRRIGATION_AND_DOMESTIC","Irrigation and Domestic Municipality",_xlfn.XLOOKUP(J1213,Use_Code_Ranking!$B$4:$B$23,Use_Code_Ranking!$A$4:$A$23)))))))</f>
        <v>Irrigation</v>
      </c>
      <c r="V1213" s="20" t="str">
        <f ca="1"/>
        <v>S007910</v>
      </c>
      <c r="W1213" s="4" t="str">
        <f t="shared" ca="1" si="247"/>
        <v>Stockwatering</v>
      </c>
      <c r="X1213" t="str">
        <f t="shared" ca="1" si="248"/>
        <v>N</v>
      </c>
      <c r="Y1213" s="2" t="str">
        <f t="shared" ca="1" si="249"/>
        <v>N</v>
      </c>
      <c r="Z1213">
        <f ca="1">_xlfn.XLOOKUP($W1213,Return_flow_table!$A$4:$A$25,Return_flow_table!B$4:B$25)</f>
        <v>0</v>
      </c>
      <c r="AA1213">
        <f ca="1">_xlfn.XLOOKUP($W1213,Return_flow_table!$A$4:$A$25,Return_flow_table!C$4:C$25)</f>
        <v>0</v>
      </c>
      <c r="AB1213">
        <f ca="1">_xlfn.XLOOKUP($W1213,Return_flow_table!$A$4:$A$25,Return_flow_table!D$4:D$25)</f>
        <v>0</v>
      </c>
      <c r="AC1213">
        <f ca="1">_xlfn.XLOOKUP($W1213,Return_flow_table!$A$4:$A$25,Return_flow_table!E$4:E$25)</f>
        <v>0</v>
      </c>
      <c r="AD1213">
        <f ca="1">_xlfn.XLOOKUP($W1213,Return_flow_table!$A$4:$A$25,Return_flow_table!F$4:F$25)</f>
        <v>0</v>
      </c>
      <c r="AE1213">
        <f ca="1">_xlfn.XLOOKUP($W1213,Return_flow_table!$A$4:$A$25,Return_flow_table!G$4:G$25)</f>
        <v>0</v>
      </c>
      <c r="AF1213">
        <f ca="1">_xlfn.XLOOKUP($W1213,Return_flow_table!$A$4:$A$25,Return_flow_table!H$4:H$25)</f>
        <v>0</v>
      </c>
      <c r="AG1213">
        <f ca="1">_xlfn.XLOOKUP($W1213,Return_flow_table!$A$4:$A$25,Return_flow_table!I$4:I$25)</f>
        <v>0</v>
      </c>
      <c r="AH1213">
        <f ca="1">_xlfn.XLOOKUP($W1213,Return_flow_table!$A$4:$A$25,Return_flow_table!J$4:J$25)</f>
        <v>0</v>
      </c>
      <c r="AI1213">
        <f ca="1">_xlfn.XLOOKUP($W1213,Return_flow_table!$A$4:$A$25,Return_flow_table!K$4:K$25)</f>
        <v>0</v>
      </c>
      <c r="AJ1213">
        <f ca="1">_xlfn.XLOOKUP($W1213,Return_flow_table!$A$4:$A$25,Return_flow_table!L$4:L$25)</f>
        <v>0</v>
      </c>
      <c r="AK1213">
        <f ca="1">_xlfn.XLOOKUP($W1213,Return_flow_table!$A$4:$A$25,Return_flow_table!M$4:M$25)</f>
        <v>0</v>
      </c>
      <c r="AL1213" s="39" t="str" cm="1">
        <f t="array" aca="1" ref="AL1213" ca="1">IF(SUM(  ((OFFSET($A$4,0,0,COUNTA(A:A)-3,1)) =V1213) * (OFFSET($T$4, 0,0,COUNTA(A:A)-3,1) = "Domestic")) &gt; 0,"Y","")</f>
        <v/>
      </c>
    </row>
    <row r="1214" spans="1:38" x14ac:dyDescent="0.25">
      <c r="A1214" t="s">
        <v>1499</v>
      </c>
      <c r="B1214" t="s">
        <v>95</v>
      </c>
      <c r="C1214" t="s">
        <v>133</v>
      </c>
      <c r="D1214">
        <v>0.17</v>
      </c>
      <c r="E1214" t="s">
        <v>97</v>
      </c>
      <c r="G1214" t="s">
        <v>1500</v>
      </c>
      <c r="H1214" s="38" t="s">
        <v>99</v>
      </c>
      <c r="I1214">
        <f>_xlfn.XLOOKUP(B1214,Use_Code_Ranking!$A$4:$A$23,Use_Code_Ranking!$B$4:$B$23,9999)</f>
        <v>1</v>
      </c>
      <c r="J1214">
        <f t="shared" ca="1" si="250"/>
        <v>1</v>
      </c>
      <c r="K1214">
        <f t="shared" ca="1" si="251"/>
        <v>1</v>
      </c>
      <c r="L1214">
        <f t="shared" ca="1" si="252"/>
        <v>0</v>
      </c>
      <c r="M1214">
        <f t="shared" ca="1" si="253"/>
        <v>0</v>
      </c>
      <c r="N1214" t="str">
        <f t="shared" ca="1" si="254"/>
        <v/>
      </c>
      <c r="O1214" t="str">
        <f t="shared" ca="1" si="255"/>
        <v/>
      </c>
      <c r="P1214" t="str">
        <f t="shared" si="256"/>
        <v/>
      </c>
      <c r="Q1214" t="str">
        <f t="shared" ca="1" si="257"/>
        <v/>
      </c>
      <c r="R1214" t="str">
        <f t="shared" si="258"/>
        <v/>
      </c>
      <c r="S1214" t="str">
        <f t="shared" si="259"/>
        <v>Irrigation</v>
      </c>
      <c r="T1214" s="2" t="str">
        <f>IF(S1214="Irrigation","Irrigation",IF(R1214="Irrigation","Irrigation",IF(Q1214="Domestic","Domestic",IF(P1214="Stockwatering","Stockwatering",IF(N1214="IRRIGATION_AND_MUNICIPAL","Irrigation and Municipal",IF(O1214="IRRIGATION_AND_DOMESTIC","Irrigation and Domestic Municipality",_xlfn.XLOOKUP(J1214,Use_Code_Ranking!$B$4:$B$23,Use_Code_Ranking!$A$4:$A$23)))))))</f>
        <v>Irrigation</v>
      </c>
      <c r="V1214" s="20" t="str">
        <f ca="1"/>
        <v>S007911</v>
      </c>
      <c r="W1214" s="4" t="str">
        <f t="shared" ca="1" si="247"/>
        <v>Stockwatering</v>
      </c>
      <c r="X1214" t="str">
        <f t="shared" ca="1" si="248"/>
        <v>N</v>
      </c>
      <c r="Y1214" s="2" t="str">
        <f t="shared" ca="1" si="249"/>
        <v>N</v>
      </c>
      <c r="Z1214">
        <f ca="1">_xlfn.XLOOKUP($W1214,Return_flow_table!$A$4:$A$25,Return_flow_table!B$4:B$25)</f>
        <v>0</v>
      </c>
      <c r="AA1214">
        <f ca="1">_xlfn.XLOOKUP($W1214,Return_flow_table!$A$4:$A$25,Return_flow_table!C$4:C$25)</f>
        <v>0</v>
      </c>
      <c r="AB1214">
        <f ca="1">_xlfn.XLOOKUP($W1214,Return_flow_table!$A$4:$A$25,Return_flow_table!D$4:D$25)</f>
        <v>0</v>
      </c>
      <c r="AC1214">
        <f ca="1">_xlfn.XLOOKUP($W1214,Return_flow_table!$A$4:$A$25,Return_flow_table!E$4:E$25)</f>
        <v>0</v>
      </c>
      <c r="AD1214">
        <f ca="1">_xlfn.XLOOKUP($W1214,Return_flow_table!$A$4:$A$25,Return_flow_table!F$4:F$25)</f>
        <v>0</v>
      </c>
      <c r="AE1214">
        <f ca="1">_xlfn.XLOOKUP($W1214,Return_flow_table!$A$4:$A$25,Return_flow_table!G$4:G$25)</f>
        <v>0</v>
      </c>
      <c r="AF1214">
        <f ca="1">_xlfn.XLOOKUP($W1214,Return_flow_table!$A$4:$A$25,Return_flow_table!H$4:H$25)</f>
        <v>0</v>
      </c>
      <c r="AG1214">
        <f ca="1">_xlfn.XLOOKUP($W1214,Return_flow_table!$A$4:$A$25,Return_flow_table!I$4:I$25)</f>
        <v>0</v>
      </c>
      <c r="AH1214">
        <f ca="1">_xlfn.XLOOKUP($W1214,Return_flow_table!$A$4:$A$25,Return_flow_table!J$4:J$25)</f>
        <v>0</v>
      </c>
      <c r="AI1214">
        <f ca="1">_xlfn.XLOOKUP($W1214,Return_flow_table!$A$4:$A$25,Return_flow_table!K$4:K$25)</f>
        <v>0</v>
      </c>
      <c r="AJ1214">
        <f ca="1">_xlfn.XLOOKUP($W1214,Return_flow_table!$A$4:$A$25,Return_flow_table!L$4:L$25)</f>
        <v>0</v>
      </c>
      <c r="AK1214">
        <f ca="1">_xlfn.XLOOKUP($W1214,Return_flow_table!$A$4:$A$25,Return_flow_table!M$4:M$25)</f>
        <v>0</v>
      </c>
      <c r="AL1214" s="39" t="str" cm="1">
        <f t="array" aca="1" ref="AL1214" ca="1">IF(SUM(  ((OFFSET($A$4,0,0,COUNTA(A:A)-3,1)) =V1214) * (OFFSET($T$4, 0,0,COUNTA(A:A)-3,1) = "Domestic")) &gt; 0,"Y","")</f>
        <v/>
      </c>
    </row>
    <row r="1215" spans="1:38" x14ac:dyDescent="0.25">
      <c r="A1215" t="s">
        <v>1501</v>
      </c>
      <c r="B1215" t="s">
        <v>95</v>
      </c>
      <c r="C1215" t="s">
        <v>133</v>
      </c>
      <c r="D1215">
        <v>1.51</v>
      </c>
      <c r="E1215" t="s">
        <v>97</v>
      </c>
      <c r="G1215" t="s">
        <v>1502</v>
      </c>
      <c r="H1215" s="38" t="s">
        <v>106</v>
      </c>
      <c r="I1215">
        <f>_xlfn.XLOOKUP(B1215,Use_Code_Ranking!$A$4:$A$23,Use_Code_Ranking!$B$4:$B$23,9999)</f>
        <v>1</v>
      </c>
      <c r="J1215">
        <f t="shared" ca="1" si="250"/>
        <v>1</v>
      </c>
      <c r="K1215">
        <f t="shared" ca="1" si="251"/>
        <v>1</v>
      </c>
      <c r="L1215">
        <f t="shared" ca="1" si="252"/>
        <v>0</v>
      </c>
      <c r="M1215">
        <f t="shared" ca="1" si="253"/>
        <v>0</v>
      </c>
      <c r="N1215" t="str">
        <f t="shared" ca="1" si="254"/>
        <v/>
      </c>
      <c r="O1215" t="str">
        <f t="shared" ca="1" si="255"/>
        <v/>
      </c>
      <c r="P1215" t="str">
        <f t="shared" si="256"/>
        <v/>
      </c>
      <c r="Q1215" t="str">
        <f t="shared" ca="1" si="257"/>
        <v/>
      </c>
      <c r="R1215" t="str">
        <f t="shared" si="258"/>
        <v/>
      </c>
      <c r="S1215" t="str">
        <f t="shared" si="259"/>
        <v>Irrigation</v>
      </c>
      <c r="T1215" s="2" t="str">
        <f>IF(S1215="Irrigation","Irrigation",IF(R1215="Irrigation","Irrigation",IF(Q1215="Domestic","Domestic",IF(P1215="Stockwatering","Stockwatering",IF(N1215="IRRIGATION_AND_MUNICIPAL","Irrigation and Municipal",IF(O1215="IRRIGATION_AND_DOMESTIC","Irrigation and Domestic Municipality",_xlfn.XLOOKUP(J1215,Use_Code_Ranking!$B$4:$B$23,Use_Code_Ranking!$A$4:$A$23)))))))</f>
        <v>Irrigation</v>
      </c>
      <c r="V1215" s="20" t="str">
        <f ca="1"/>
        <v>S007914</v>
      </c>
      <c r="W1215" s="4" t="str">
        <f t="shared" ca="1" si="247"/>
        <v>Domestic</v>
      </c>
      <c r="X1215" t="str">
        <f t="shared" ca="1" si="248"/>
        <v>N</v>
      </c>
      <c r="Y1215" s="2" t="str">
        <f t="shared" ca="1" si="249"/>
        <v>N</v>
      </c>
      <c r="Z1215">
        <f ca="1">_xlfn.XLOOKUP($W1215,Return_flow_table!$A$4:$A$25,Return_flow_table!B$4:B$25)</f>
        <v>0</v>
      </c>
      <c r="AA1215">
        <f ca="1">_xlfn.XLOOKUP($W1215,Return_flow_table!$A$4:$A$25,Return_flow_table!C$4:C$25)</f>
        <v>0</v>
      </c>
      <c r="AB1215">
        <f ca="1">_xlfn.XLOOKUP($W1215,Return_flow_table!$A$4:$A$25,Return_flow_table!D$4:D$25)</f>
        <v>0</v>
      </c>
      <c r="AC1215">
        <f ca="1">_xlfn.XLOOKUP($W1215,Return_flow_table!$A$4:$A$25,Return_flow_table!E$4:E$25)</f>
        <v>0</v>
      </c>
      <c r="AD1215">
        <f ca="1">_xlfn.XLOOKUP($W1215,Return_flow_table!$A$4:$A$25,Return_flow_table!F$4:F$25)</f>
        <v>0</v>
      </c>
      <c r="AE1215">
        <f ca="1">_xlfn.XLOOKUP($W1215,Return_flow_table!$A$4:$A$25,Return_flow_table!G$4:G$25)</f>
        <v>0</v>
      </c>
      <c r="AF1215">
        <f ca="1">_xlfn.XLOOKUP($W1215,Return_flow_table!$A$4:$A$25,Return_flow_table!H$4:H$25)</f>
        <v>0</v>
      </c>
      <c r="AG1215">
        <f ca="1">_xlfn.XLOOKUP($W1215,Return_flow_table!$A$4:$A$25,Return_flow_table!I$4:I$25)</f>
        <v>0</v>
      </c>
      <c r="AH1215">
        <f ca="1">_xlfn.XLOOKUP($W1215,Return_flow_table!$A$4:$A$25,Return_flow_table!J$4:J$25)</f>
        <v>0</v>
      </c>
      <c r="AI1215">
        <f ca="1">_xlfn.XLOOKUP($W1215,Return_flow_table!$A$4:$A$25,Return_flow_table!K$4:K$25)</f>
        <v>0</v>
      </c>
      <c r="AJ1215">
        <f ca="1">_xlfn.XLOOKUP($W1215,Return_flow_table!$A$4:$A$25,Return_flow_table!L$4:L$25)</f>
        <v>0</v>
      </c>
      <c r="AK1215">
        <f ca="1">_xlfn.XLOOKUP($W1215,Return_flow_table!$A$4:$A$25,Return_flow_table!M$4:M$25)</f>
        <v>0</v>
      </c>
      <c r="AL1215" s="39" t="str" cm="1">
        <f t="array" aca="1" ref="AL1215" ca="1">IF(SUM(  ((OFFSET($A$4,0,0,COUNTA(A:A)-3,1)) =V1215) * (OFFSET($T$4, 0,0,COUNTA(A:A)-3,1) = "Domestic")) &gt; 0,"Y","")</f>
        <v>Y</v>
      </c>
    </row>
    <row r="1216" spans="1:38" x14ac:dyDescent="0.25">
      <c r="A1216" t="s">
        <v>1503</v>
      </c>
      <c r="B1216" t="s">
        <v>95</v>
      </c>
      <c r="C1216" t="s">
        <v>133</v>
      </c>
      <c r="D1216">
        <v>0.67</v>
      </c>
      <c r="E1216" t="s">
        <v>97</v>
      </c>
      <c r="G1216" t="s">
        <v>1504</v>
      </c>
      <c r="H1216" s="38" t="s">
        <v>106</v>
      </c>
      <c r="I1216">
        <f>_xlfn.XLOOKUP(B1216,Use_Code_Ranking!$A$4:$A$23,Use_Code_Ranking!$B$4:$B$23,9999)</f>
        <v>1</v>
      </c>
      <c r="J1216">
        <f t="shared" ca="1" si="250"/>
        <v>1</v>
      </c>
      <c r="K1216">
        <f t="shared" ca="1" si="251"/>
        <v>1</v>
      </c>
      <c r="L1216">
        <f t="shared" ca="1" si="252"/>
        <v>0</v>
      </c>
      <c r="M1216">
        <f t="shared" ca="1" si="253"/>
        <v>0</v>
      </c>
      <c r="N1216" t="str">
        <f t="shared" ca="1" si="254"/>
        <v/>
      </c>
      <c r="O1216" t="str">
        <f t="shared" ca="1" si="255"/>
        <v/>
      </c>
      <c r="P1216" t="str">
        <f t="shared" si="256"/>
        <v/>
      </c>
      <c r="Q1216" t="str">
        <f t="shared" ca="1" si="257"/>
        <v/>
      </c>
      <c r="R1216" t="str">
        <f t="shared" si="258"/>
        <v/>
      </c>
      <c r="S1216" t="str">
        <f t="shared" si="259"/>
        <v>Irrigation</v>
      </c>
      <c r="T1216" s="2" t="str">
        <f>IF(S1216="Irrigation","Irrigation",IF(R1216="Irrigation","Irrigation",IF(Q1216="Domestic","Domestic",IF(P1216="Stockwatering","Stockwatering",IF(N1216="IRRIGATION_AND_MUNICIPAL","Irrigation and Municipal",IF(O1216="IRRIGATION_AND_DOMESTIC","Irrigation and Domestic Municipality",_xlfn.XLOOKUP(J1216,Use_Code_Ranking!$B$4:$B$23,Use_Code_Ranking!$A$4:$A$23)))))))</f>
        <v>Irrigation</v>
      </c>
      <c r="V1216" s="20" t="str">
        <f ca="1"/>
        <v>S007920</v>
      </c>
      <c r="W1216" s="4" t="str">
        <f t="shared" ca="1" si="247"/>
        <v>Stockwatering</v>
      </c>
      <c r="X1216" t="str">
        <f t="shared" ca="1" si="248"/>
        <v>N</v>
      </c>
      <c r="Y1216" s="2" t="str">
        <f t="shared" ca="1" si="249"/>
        <v>N</v>
      </c>
      <c r="Z1216">
        <f ca="1">_xlfn.XLOOKUP($W1216,Return_flow_table!$A$4:$A$25,Return_flow_table!B$4:B$25)</f>
        <v>0</v>
      </c>
      <c r="AA1216">
        <f ca="1">_xlfn.XLOOKUP($W1216,Return_flow_table!$A$4:$A$25,Return_flow_table!C$4:C$25)</f>
        <v>0</v>
      </c>
      <c r="AB1216">
        <f ca="1">_xlfn.XLOOKUP($W1216,Return_flow_table!$A$4:$A$25,Return_flow_table!D$4:D$25)</f>
        <v>0</v>
      </c>
      <c r="AC1216">
        <f ca="1">_xlfn.XLOOKUP($W1216,Return_flow_table!$A$4:$A$25,Return_flow_table!E$4:E$25)</f>
        <v>0</v>
      </c>
      <c r="AD1216">
        <f ca="1">_xlfn.XLOOKUP($W1216,Return_flow_table!$A$4:$A$25,Return_flow_table!F$4:F$25)</f>
        <v>0</v>
      </c>
      <c r="AE1216">
        <f ca="1">_xlfn.XLOOKUP($W1216,Return_flow_table!$A$4:$A$25,Return_flow_table!G$4:G$25)</f>
        <v>0</v>
      </c>
      <c r="AF1216">
        <f ca="1">_xlfn.XLOOKUP($W1216,Return_flow_table!$A$4:$A$25,Return_flow_table!H$4:H$25)</f>
        <v>0</v>
      </c>
      <c r="AG1216">
        <f ca="1">_xlfn.XLOOKUP($W1216,Return_flow_table!$A$4:$A$25,Return_flow_table!I$4:I$25)</f>
        <v>0</v>
      </c>
      <c r="AH1216">
        <f ca="1">_xlfn.XLOOKUP($W1216,Return_flow_table!$A$4:$A$25,Return_flow_table!J$4:J$25)</f>
        <v>0</v>
      </c>
      <c r="AI1216">
        <f ca="1">_xlfn.XLOOKUP($W1216,Return_flow_table!$A$4:$A$25,Return_flow_table!K$4:K$25)</f>
        <v>0</v>
      </c>
      <c r="AJ1216">
        <f ca="1">_xlfn.XLOOKUP($W1216,Return_flow_table!$A$4:$A$25,Return_flow_table!L$4:L$25)</f>
        <v>0</v>
      </c>
      <c r="AK1216">
        <f ca="1">_xlfn.XLOOKUP($W1216,Return_flow_table!$A$4:$A$25,Return_flow_table!M$4:M$25)</f>
        <v>0</v>
      </c>
      <c r="AL1216" s="39" t="str" cm="1">
        <f t="array" aca="1" ref="AL1216" ca="1">IF(SUM(  ((OFFSET($A$4,0,0,COUNTA(A:A)-3,1)) =V1216) * (OFFSET($T$4, 0,0,COUNTA(A:A)-3,1) = "Domestic")) &gt; 0,"Y","")</f>
        <v/>
      </c>
    </row>
    <row r="1217" spans="1:38" x14ac:dyDescent="0.25">
      <c r="A1217" t="s">
        <v>1505</v>
      </c>
      <c r="B1217" t="s">
        <v>95</v>
      </c>
      <c r="C1217" t="s">
        <v>133</v>
      </c>
      <c r="D1217">
        <v>0.4</v>
      </c>
      <c r="E1217" t="s">
        <v>97</v>
      </c>
      <c r="G1217" t="s">
        <v>1506</v>
      </c>
      <c r="H1217" s="38" t="s">
        <v>99</v>
      </c>
      <c r="I1217">
        <f>_xlfn.XLOOKUP(B1217,Use_Code_Ranking!$A$4:$A$23,Use_Code_Ranking!$B$4:$B$23,9999)</f>
        <v>1</v>
      </c>
      <c r="J1217">
        <f t="shared" ca="1" si="250"/>
        <v>1</v>
      </c>
      <c r="K1217">
        <f t="shared" ca="1" si="251"/>
        <v>1</v>
      </c>
      <c r="L1217">
        <f t="shared" ca="1" si="252"/>
        <v>0</v>
      </c>
      <c r="M1217">
        <f t="shared" ca="1" si="253"/>
        <v>0</v>
      </c>
      <c r="N1217" t="str">
        <f t="shared" ca="1" si="254"/>
        <v/>
      </c>
      <c r="O1217" t="str">
        <f t="shared" ca="1" si="255"/>
        <v/>
      </c>
      <c r="P1217" t="str">
        <f t="shared" si="256"/>
        <v/>
      </c>
      <c r="Q1217" t="str">
        <f t="shared" ca="1" si="257"/>
        <v/>
      </c>
      <c r="R1217" t="str">
        <f t="shared" si="258"/>
        <v/>
      </c>
      <c r="S1217" t="str">
        <f t="shared" si="259"/>
        <v>Irrigation</v>
      </c>
      <c r="T1217" s="2" t="str">
        <f>IF(S1217="Irrigation","Irrigation",IF(R1217="Irrigation","Irrigation",IF(Q1217="Domestic","Domestic",IF(P1217="Stockwatering","Stockwatering",IF(N1217="IRRIGATION_AND_MUNICIPAL","Irrigation and Municipal",IF(O1217="IRRIGATION_AND_DOMESTIC","Irrigation and Domestic Municipality",_xlfn.XLOOKUP(J1217,Use_Code_Ranking!$B$4:$B$23,Use_Code_Ranking!$A$4:$A$23)))))))</f>
        <v>Irrigation</v>
      </c>
      <c r="V1217" s="20" t="str">
        <f ca="1"/>
        <v>S007922</v>
      </c>
      <c r="W1217" s="4" t="str">
        <f t="shared" ca="1" si="247"/>
        <v>Stockwatering</v>
      </c>
      <c r="X1217" t="str">
        <f t="shared" ca="1" si="248"/>
        <v>N</v>
      </c>
      <c r="Y1217" s="2" t="str">
        <f t="shared" ca="1" si="249"/>
        <v>N</v>
      </c>
      <c r="Z1217">
        <f ca="1">_xlfn.XLOOKUP($W1217,Return_flow_table!$A$4:$A$25,Return_flow_table!B$4:B$25)</f>
        <v>0</v>
      </c>
      <c r="AA1217">
        <f ca="1">_xlfn.XLOOKUP($W1217,Return_flow_table!$A$4:$A$25,Return_flow_table!C$4:C$25)</f>
        <v>0</v>
      </c>
      <c r="AB1217">
        <f ca="1">_xlfn.XLOOKUP($W1217,Return_flow_table!$A$4:$A$25,Return_flow_table!D$4:D$25)</f>
        <v>0</v>
      </c>
      <c r="AC1217">
        <f ca="1">_xlfn.XLOOKUP($W1217,Return_flow_table!$A$4:$A$25,Return_flow_table!E$4:E$25)</f>
        <v>0</v>
      </c>
      <c r="AD1217">
        <f ca="1">_xlfn.XLOOKUP($W1217,Return_flow_table!$A$4:$A$25,Return_flow_table!F$4:F$25)</f>
        <v>0</v>
      </c>
      <c r="AE1217">
        <f ca="1">_xlfn.XLOOKUP($W1217,Return_flow_table!$A$4:$A$25,Return_flow_table!G$4:G$25)</f>
        <v>0</v>
      </c>
      <c r="AF1217">
        <f ca="1">_xlfn.XLOOKUP($W1217,Return_flow_table!$A$4:$A$25,Return_flow_table!H$4:H$25)</f>
        <v>0</v>
      </c>
      <c r="AG1217">
        <f ca="1">_xlfn.XLOOKUP($W1217,Return_flow_table!$A$4:$A$25,Return_flow_table!I$4:I$25)</f>
        <v>0</v>
      </c>
      <c r="AH1217">
        <f ca="1">_xlfn.XLOOKUP($W1217,Return_flow_table!$A$4:$A$25,Return_flow_table!J$4:J$25)</f>
        <v>0</v>
      </c>
      <c r="AI1217">
        <f ca="1">_xlfn.XLOOKUP($W1217,Return_flow_table!$A$4:$A$25,Return_flow_table!K$4:K$25)</f>
        <v>0</v>
      </c>
      <c r="AJ1217">
        <f ca="1">_xlfn.XLOOKUP($W1217,Return_flow_table!$A$4:$A$25,Return_flow_table!L$4:L$25)</f>
        <v>0</v>
      </c>
      <c r="AK1217">
        <f ca="1">_xlfn.XLOOKUP($W1217,Return_flow_table!$A$4:$A$25,Return_flow_table!M$4:M$25)</f>
        <v>0</v>
      </c>
      <c r="AL1217" s="39" t="str" cm="1">
        <f t="array" aca="1" ref="AL1217" ca="1">IF(SUM(  ((OFFSET($A$4,0,0,COUNTA(A:A)-3,1)) =V1217) * (OFFSET($T$4, 0,0,COUNTA(A:A)-3,1) = "Domestic")) &gt; 0,"Y","")</f>
        <v/>
      </c>
    </row>
    <row r="1218" spans="1:38" x14ac:dyDescent="0.25">
      <c r="A1218" t="s">
        <v>1507</v>
      </c>
      <c r="B1218" t="s">
        <v>95</v>
      </c>
      <c r="C1218" t="s">
        <v>133</v>
      </c>
      <c r="D1218">
        <v>0.48</v>
      </c>
      <c r="E1218" t="s">
        <v>97</v>
      </c>
      <c r="G1218" t="s">
        <v>1508</v>
      </c>
      <c r="H1218" s="38" t="s">
        <v>99</v>
      </c>
      <c r="I1218">
        <f>_xlfn.XLOOKUP(B1218,Use_Code_Ranking!$A$4:$A$23,Use_Code_Ranking!$B$4:$B$23,9999)</f>
        <v>1</v>
      </c>
      <c r="J1218">
        <f t="shared" ca="1" si="250"/>
        <v>1</v>
      </c>
      <c r="K1218">
        <f t="shared" ca="1" si="251"/>
        <v>1</v>
      </c>
      <c r="L1218">
        <f t="shared" ca="1" si="252"/>
        <v>0</v>
      </c>
      <c r="M1218">
        <f t="shared" ca="1" si="253"/>
        <v>0</v>
      </c>
      <c r="N1218" t="str">
        <f t="shared" ca="1" si="254"/>
        <v/>
      </c>
      <c r="O1218" t="str">
        <f t="shared" ca="1" si="255"/>
        <v/>
      </c>
      <c r="P1218" t="str">
        <f t="shared" si="256"/>
        <v/>
      </c>
      <c r="Q1218" t="str">
        <f t="shared" ca="1" si="257"/>
        <v/>
      </c>
      <c r="R1218" t="str">
        <f t="shared" si="258"/>
        <v/>
      </c>
      <c r="S1218" t="str">
        <f t="shared" si="259"/>
        <v>Irrigation</v>
      </c>
      <c r="T1218" s="2" t="str">
        <f>IF(S1218="Irrigation","Irrigation",IF(R1218="Irrigation","Irrigation",IF(Q1218="Domestic","Domestic",IF(P1218="Stockwatering","Stockwatering",IF(N1218="IRRIGATION_AND_MUNICIPAL","Irrigation and Municipal",IF(O1218="IRRIGATION_AND_DOMESTIC","Irrigation and Domestic Municipality",_xlfn.XLOOKUP(J1218,Use_Code_Ranking!$B$4:$B$23,Use_Code_Ranking!$A$4:$A$23)))))))</f>
        <v>Irrigation</v>
      </c>
      <c r="V1218" s="20" t="str">
        <f ca="1"/>
        <v>S007925</v>
      </c>
      <c r="W1218" s="4" t="str">
        <f t="shared" ca="1" si="247"/>
        <v>Stockwatering</v>
      </c>
      <c r="X1218" t="str">
        <f t="shared" ca="1" si="248"/>
        <v>N</v>
      </c>
      <c r="Y1218" s="2" t="str">
        <f t="shared" ca="1" si="249"/>
        <v>N</v>
      </c>
      <c r="Z1218">
        <f ca="1">_xlfn.XLOOKUP($W1218,Return_flow_table!$A$4:$A$25,Return_flow_table!B$4:B$25)</f>
        <v>0</v>
      </c>
      <c r="AA1218">
        <f ca="1">_xlfn.XLOOKUP($W1218,Return_flow_table!$A$4:$A$25,Return_flow_table!C$4:C$25)</f>
        <v>0</v>
      </c>
      <c r="AB1218">
        <f ca="1">_xlfn.XLOOKUP($W1218,Return_flow_table!$A$4:$A$25,Return_flow_table!D$4:D$25)</f>
        <v>0</v>
      </c>
      <c r="AC1218">
        <f ca="1">_xlfn.XLOOKUP($W1218,Return_flow_table!$A$4:$A$25,Return_flow_table!E$4:E$25)</f>
        <v>0</v>
      </c>
      <c r="AD1218">
        <f ca="1">_xlfn.XLOOKUP($W1218,Return_flow_table!$A$4:$A$25,Return_flow_table!F$4:F$25)</f>
        <v>0</v>
      </c>
      <c r="AE1218">
        <f ca="1">_xlfn.XLOOKUP($W1218,Return_flow_table!$A$4:$A$25,Return_flow_table!G$4:G$25)</f>
        <v>0</v>
      </c>
      <c r="AF1218">
        <f ca="1">_xlfn.XLOOKUP($W1218,Return_flow_table!$A$4:$A$25,Return_flow_table!H$4:H$25)</f>
        <v>0</v>
      </c>
      <c r="AG1218">
        <f ca="1">_xlfn.XLOOKUP($W1218,Return_flow_table!$A$4:$A$25,Return_flow_table!I$4:I$25)</f>
        <v>0</v>
      </c>
      <c r="AH1218">
        <f ca="1">_xlfn.XLOOKUP($W1218,Return_flow_table!$A$4:$A$25,Return_flow_table!J$4:J$25)</f>
        <v>0</v>
      </c>
      <c r="AI1218">
        <f ca="1">_xlfn.XLOOKUP($W1218,Return_flow_table!$A$4:$A$25,Return_flow_table!K$4:K$25)</f>
        <v>0</v>
      </c>
      <c r="AJ1218">
        <f ca="1">_xlfn.XLOOKUP($W1218,Return_flow_table!$A$4:$A$25,Return_flow_table!L$4:L$25)</f>
        <v>0</v>
      </c>
      <c r="AK1218">
        <f ca="1">_xlfn.XLOOKUP($W1218,Return_flow_table!$A$4:$A$25,Return_flow_table!M$4:M$25)</f>
        <v>0</v>
      </c>
      <c r="AL1218" s="39" t="str" cm="1">
        <f t="array" aca="1" ref="AL1218" ca="1">IF(SUM(  ((OFFSET($A$4,0,0,COUNTA(A:A)-3,1)) =V1218) * (OFFSET($T$4, 0,0,COUNTA(A:A)-3,1) = "Domestic")) &gt; 0,"Y","")</f>
        <v/>
      </c>
    </row>
    <row r="1219" spans="1:38" x14ac:dyDescent="0.25">
      <c r="A1219" t="s">
        <v>1507</v>
      </c>
      <c r="B1219" t="s">
        <v>130</v>
      </c>
      <c r="C1219" t="s">
        <v>133</v>
      </c>
      <c r="D1219">
        <v>0.48</v>
      </c>
      <c r="E1219" t="s">
        <v>97</v>
      </c>
      <c r="G1219" t="s">
        <v>1508</v>
      </c>
      <c r="H1219" s="38" t="s">
        <v>99</v>
      </c>
      <c r="I1219">
        <f>_xlfn.XLOOKUP(B1219,Use_Code_Ranking!$A$4:$A$23,Use_Code_Ranking!$B$4:$B$23,9999)</f>
        <v>19</v>
      </c>
      <c r="J1219">
        <f t="shared" ca="1" si="250"/>
        <v>1</v>
      </c>
      <c r="K1219">
        <f t="shared" ca="1" si="251"/>
        <v>1</v>
      </c>
      <c r="L1219">
        <f t="shared" ca="1" si="252"/>
        <v>0</v>
      </c>
      <c r="M1219">
        <f t="shared" ca="1" si="253"/>
        <v>0</v>
      </c>
      <c r="N1219" t="str">
        <f t="shared" ca="1" si="254"/>
        <v/>
      </c>
      <c r="O1219" t="str">
        <f t="shared" ca="1" si="255"/>
        <v/>
      </c>
      <c r="P1219" t="str">
        <f t="shared" si="256"/>
        <v/>
      </c>
      <c r="Q1219" t="str">
        <f t="shared" ca="1" si="257"/>
        <v/>
      </c>
      <c r="R1219" t="str">
        <f t="shared" si="258"/>
        <v/>
      </c>
      <c r="S1219" t="str">
        <f t="shared" si="259"/>
        <v>Irrigation</v>
      </c>
      <c r="T1219" s="2" t="str">
        <f>IF(S1219="Irrigation","Irrigation",IF(R1219="Irrigation","Irrigation",IF(Q1219="Domestic","Domestic",IF(P1219="Stockwatering","Stockwatering",IF(N1219="IRRIGATION_AND_MUNICIPAL","Irrigation and Municipal",IF(O1219="IRRIGATION_AND_DOMESTIC","Irrigation and Domestic Municipality",_xlfn.XLOOKUP(J1219,Use_Code_Ranking!$B$4:$B$23,Use_Code_Ranking!$A$4:$A$23)))))))</f>
        <v>Irrigation</v>
      </c>
      <c r="V1219" s="20" t="str">
        <f ca="1"/>
        <v>S007926</v>
      </c>
      <c r="W1219" s="4" t="str">
        <f t="shared" ca="1" si="247"/>
        <v>Stockwatering</v>
      </c>
      <c r="X1219" t="str">
        <f t="shared" ca="1" si="248"/>
        <v>N</v>
      </c>
      <c r="Y1219" s="2" t="str">
        <f t="shared" ca="1" si="249"/>
        <v>N</v>
      </c>
      <c r="Z1219">
        <f ca="1">_xlfn.XLOOKUP($W1219,Return_flow_table!$A$4:$A$25,Return_flow_table!B$4:B$25)</f>
        <v>0</v>
      </c>
      <c r="AA1219">
        <f ca="1">_xlfn.XLOOKUP($W1219,Return_flow_table!$A$4:$A$25,Return_flow_table!C$4:C$25)</f>
        <v>0</v>
      </c>
      <c r="AB1219">
        <f ca="1">_xlfn.XLOOKUP($W1219,Return_flow_table!$A$4:$A$25,Return_flow_table!D$4:D$25)</f>
        <v>0</v>
      </c>
      <c r="AC1219">
        <f ca="1">_xlfn.XLOOKUP($W1219,Return_flow_table!$A$4:$A$25,Return_flow_table!E$4:E$25)</f>
        <v>0</v>
      </c>
      <c r="AD1219">
        <f ca="1">_xlfn.XLOOKUP($W1219,Return_flow_table!$A$4:$A$25,Return_flow_table!F$4:F$25)</f>
        <v>0</v>
      </c>
      <c r="AE1219">
        <f ca="1">_xlfn.XLOOKUP($W1219,Return_flow_table!$A$4:$A$25,Return_flow_table!G$4:G$25)</f>
        <v>0</v>
      </c>
      <c r="AF1219">
        <f ca="1">_xlfn.XLOOKUP($W1219,Return_flow_table!$A$4:$A$25,Return_flow_table!H$4:H$25)</f>
        <v>0</v>
      </c>
      <c r="AG1219">
        <f ca="1">_xlfn.XLOOKUP($W1219,Return_flow_table!$A$4:$A$25,Return_flow_table!I$4:I$25)</f>
        <v>0</v>
      </c>
      <c r="AH1219">
        <f ca="1">_xlfn.XLOOKUP($W1219,Return_flow_table!$A$4:$A$25,Return_flow_table!J$4:J$25)</f>
        <v>0</v>
      </c>
      <c r="AI1219">
        <f ca="1">_xlfn.XLOOKUP($W1219,Return_flow_table!$A$4:$A$25,Return_flow_table!K$4:K$25)</f>
        <v>0</v>
      </c>
      <c r="AJ1219">
        <f ca="1">_xlfn.XLOOKUP($W1219,Return_flow_table!$A$4:$A$25,Return_flow_table!L$4:L$25)</f>
        <v>0</v>
      </c>
      <c r="AK1219">
        <f ca="1">_xlfn.XLOOKUP($W1219,Return_flow_table!$A$4:$A$25,Return_flow_table!M$4:M$25)</f>
        <v>0</v>
      </c>
      <c r="AL1219" s="39" t="str" cm="1">
        <f t="array" aca="1" ref="AL1219" ca="1">IF(SUM(  ((OFFSET($A$4,0,0,COUNTA(A:A)-3,1)) =V1219) * (OFFSET($T$4, 0,0,COUNTA(A:A)-3,1) = "Domestic")) &gt; 0,"Y","")</f>
        <v/>
      </c>
    </row>
    <row r="1220" spans="1:38" x14ac:dyDescent="0.25">
      <c r="A1220" t="s">
        <v>1507</v>
      </c>
      <c r="B1220" t="s">
        <v>114</v>
      </c>
      <c r="C1220" t="s">
        <v>133</v>
      </c>
      <c r="D1220">
        <v>0.48</v>
      </c>
      <c r="E1220" t="s">
        <v>97</v>
      </c>
      <c r="G1220" t="s">
        <v>1508</v>
      </c>
      <c r="H1220" s="38" t="s">
        <v>99</v>
      </c>
      <c r="I1220">
        <f>_xlfn.XLOOKUP(B1220,Use_Code_Ranking!$A$4:$A$23,Use_Code_Ranking!$B$4:$B$23,9999)</f>
        <v>12</v>
      </c>
      <c r="J1220">
        <f t="shared" ca="1" si="250"/>
        <v>1</v>
      </c>
      <c r="K1220">
        <f t="shared" ca="1" si="251"/>
        <v>1</v>
      </c>
      <c r="L1220">
        <f t="shared" ca="1" si="252"/>
        <v>0</v>
      </c>
      <c r="M1220">
        <f t="shared" ca="1" si="253"/>
        <v>0</v>
      </c>
      <c r="N1220" t="str">
        <f t="shared" ca="1" si="254"/>
        <v/>
      </c>
      <c r="O1220" t="str">
        <f t="shared" ca="1" si="255"/>
        <v/>
      </c>
      <c r="P1220" t="str">
        <f t="shared" si="256"/>
        <v/>
      </c>
      <c r="Q1220" t="str">
        <f t="shared" ca="1" si="257"/>
        <v/>
      </c>
      <c r="R1220" t="str">
        <f t="shared" si="258"/>
        <v/>
      </c>
      <c r="S1220" t="str">
        <f t="shared" si="259"/>
        <v>Irrigation</v>
      </c>
      <c r="T1220" s="2" t="str">
        <f>IF(S1220="Irrigation","Irrigation",IF(R1220="Irrigation","Irrigation",IF(Q1220="Domestic","Domestic",IF(P1220="Stockwatering","Stockwatering",IF(N1220="IRRIGATION_AND_MUNICIPAL","Irrigation and Municipal",IF(O1220="IRRIGATION_AND_DOMESTIC","Irrigation and Domestic Municipality",_xlfn.XLOOKUP(J1220,Use_Code_Ranking!$B$4:$B$23,Use_Code_Ranking!$A$4:$A$23)))))))</f>
        <v>Irrigation</v>
      </c>
      <c r="V1220" s="20" t="str">
        <f ca="1"/>
        <v>S007937</v>
      </c>
      <c r="W1220" s="4" t="str">
        <f t="shared" ca="1" si="247"/>
        <v>Domestic</v>
      </c>
      <c r="X1220" t="str">
        <f t="shared" ca="1" si="248"/>
        <v>N</v>
      </c>
      <c r="Y1220" s="2" t="str">
        <f t="shared" ca="1" si="249"/>
        <v>N</v>
      </c>
      <c r="Z1220">
        <f ca="1">_xlfn.XLOOKUP($W1220,Return_flow_table!$A$4:$A$25,Return_flow_table!B$4:B$25)</f>
        <v>0</v>
      </c>
      <c r="AA1220">
        <f ca="1">_xlfn.XLOOKUP($W1220,Return_flow_table!$A$4:$A$25,Return_flow_table!C$4:C$25)</f>
        <v>0</v>
      </c>
      <c r="AB1220">
        <f ca="1">_xlfn.XLOOKUP($W1220,Return_flow_table!$A$4:$A$25,Return_flow_table!D$4:D$25)</f>
        <v>0</v>
      </c>
      <c r="AC1220">
        <f ca="1">_xlfn.XLOOKUP($W1220,Return_flow_table!$A$4:$A$25,Return_flow_table!E$4:E$25)</f>
        <v>0</v>
      </c>
      <c r="AD1220">
        <f ca="1">_xlfn.XLOOKUP($W1220,Return_flow_table!$A$4:$A$25,Return_flow_table!F$4:F$25)</f>
        <v>0</v>
      </c>
      <c r="AE1220">
        <f ca="1">_xlfn.XLOOKUP($W1220,Return_flow_table!$A$4:$A$25,Return_flow_table!G$4:G$25)</f>
        <v>0</v>
      </c>
      <c r="AF1220">
        <f ca="1">_xlfn.XLOOKUP($W1220,Return_flow_table!$A$4:$A$25,Return_flow_table!H$4:H$25)</f>
        <v>0</v>
      </c>
      <c r="AG1220">
        <f ca="1">_xlfn.XLOOKUP($W1220,Return_flow_table!$A$4:$A$25,Return_flow_table!I$4:I$25)</f>
        <v>0</v>
      </c>
      <c r="AH1220">
        <f ca="1">_xlfn.XLOOKUP($W1220,Return_flow_table!$A$4:$A$25,Return_flow_table!J$4:J$25)</f>
        <v>0</v>
      </c>
      <c r="AI1220">
        <f ca="1">_xlfn.XLOOKUP($W1220,Return_flow_table!$A$4:$A$25,Return_flow_table!K$4:K$25)</f>
        <v>0</v>
      </c>
      <c r="AJ1220">
        <f ca="1">_xlfn.XLOOKUP($W1220,Return_flow_table!$A$4:$A$25,Return_flow_table!L$4:L$25)</f>
        <v>0</v>
      </c>
      <c r="AK1220">
        <f ca="1">_xlfn.XLOOKUP($W1220,Return_flow_table!$A$4:$A$25,Return_flow_table!M$4:M$25)</f>
        <v>0</v>
      </c>
      <c r="AL1220" s="39" t="str" cm="1">
        <f t="array" aca="1" ref="AL1220" ca="1">IF(SUM(  ((OFFSET($A$4,0,0,COUNTA(A:A)-3,1)) =V1220) * (OFFSET($T$4, 0,0,COUNTA(A:A)-3,1) = "Domestic")) &gt; 0,"Y","")</f>
        <v>Y</v>
      </c>
    </row>
    <row r="1221" spans="1:38" x14ac:dyDescent="0.25">
      <c r="A1221" t="s">
        <v>1507</v>
      </c>
      <c r="B1221" t="s">
        <v>111</v>
      </c>
      <c r="C1221" t="s">
        <v>133</v>
      </c>
      <c r="D1221">
        <v>0.48</v>
      </c>
      <c r="E1221" t="s">
        <v>97</v>
      </c>
      <c r="G1221" t="s">
        <v>1508</v>
      </c>
      <c r="H1221" s="38" t="s">
        <v>99</v>
      </c>
      <c r="I1221">
        <f>_xlfn.XLOOKUP(B1221,Use_Code_Ranking!$A$4:$A$23,Use_Code_Ranking!$B$4:$B$23,9999)</f>
        <v>14</v>
      </c>
      <c r="J1221">
        <f t="shared" ca="1" si="250"/>
        <v>1</v>
      </c>
      <c r="K1221">
        <f t="shared" ca="1" si="251"/>
        <v>1</v>
      </c>
      <c r="L1221">
        <f t="shared" ca="1" si="252"/>
        <v>0</v>
      </c>
      <c r="M1221">
        <f t="shared" ca="1" si="253"/>
        <v>0</v>
      </c>
      <c r="N1221" t="str">
        <f t="shared" ca="1" si="254"/>
        <v/>
      </c>
      <c r="O1221" t="str">
        <f t="shared" ca="1" si="255"/>
        <v/>
      </c>
      <c r="P1221" t="str">
        <f t="shared" si="256"/>
        <v/>
      </c>
      <c r="Q1221" t="str">
        <f t="shared" ca="1" si="257"/>
        <v/>
      </c>
      <c r="R1221" t="str">
        <f t="shared" si="258"/>
        <v/>
      </c>
      <c r="S1221" t="str">
        <f t="shared" si="259"/>
        <v>Irrigation</v>
      </c>
      <c r="T1221" s="2" t="str">
        <f>IF(S1221="Irrigation","Irrigation",IF(R1221="Irrigation","Irrigation",IF(Q1221="Domestic","Domestic",IF(P1221="Stockwatering","Stockwatering",IF(N1221="IRRIGATION_AND_MUNICIPAL","Irrigation and Municipal",IF(O1221="IRRIGATION_AND_DOMESTIC","Irrigation and Domestic Municipality",_xlfn.XLOOKUP(J1221,Use_Code_Ranking!$B$4:$B$23,Use_Code_Ranking!$A$4:$A$23)))))))</f>
        <v>Irrigation</v>
      </c>
      <c r="V1221" s="20" t="str">
        <f ca="1"/>
        <v>S008123</v>
      </c>
      <c r="W1221" s="4" t="str">
        <f t="shared" ca="1" si="247"/>
        <v>Domestic</v>
      </c>
      <c r="X1221" t="str">
        <f t="shared" ca="1" si="248"/>
        <v>N</v>
      </c>
      <c r="Y1221" s="2" t="str">
        <f t="shared" ca="1" si="249"/>
        <v>N</v>
      </c>
      <c r="Z1221">
        <f ca="1">_xlfn.XLOOKUP($W1221,Return_flow_table!$A$4:$A$25,Return_flow_table!B$4:B$25)</f>
        <v>0</v>
      </c>
      <c r="AA1221">
        <f ca="1">_xlfn.XLOOKUP($W1221,Return_flow_table!$A$4:$A$25,Return_flow_table!C$4:C$25)</f>
        <v>0</v>
      </c>
      <c r="AB1221">
        <f ca="1">_xlfn.XLOOKUP($W1221,Return_flow_table!$A$4:$A$25,Return_flow_table!D$4:D$25)</f>
        <v>0</v>
      </c>
      <c r="AC1221">
        <f ca="1">_xlfn.XLOOKUP($W1221,Return_flow_table!$A$4:$A$25,Return_flow_table!E$4:E$25)</f>
        <v>0</v>
      </c>
      <c r="AD1221">
        <f ca="1">_xlfn.XLOOKUP($W1221,Return_flow_table!$A$4:$A$25,Return_flow_table!F$4:F$25)</f>
        <v>0</v>
      </c>
      <c r="AE1221">
        <f ca="1">_xlfn.XLOOKUP($W1221,Return_flow_table!$A$4:$A$25,Return_flow_table!G$4:G$25)</f>
        <v>0</v>
      </c>
      <c r="AF1221">
        <f ca="1">_xlfn.XLOOKUP($W1221,Return_flow_table!$A$4:$A$25,Return_flow_table!H$4:H$25)</f>
        <v>0</v>
      </c>
      <c r="AG1221">
        <f ca="1">_xlfn.XLOOKUP($W1221,Return_flow_table!$A$4:$A$25,Return_flow_table!I$4:I$25)</f>
        <v>0</v>
      </c>
      <c r="AH1221">
        <f ca="1">_xlfn.XLOOKUP($W1221,Return_flow_table!$A$4:$A$25,Return_flow_table!J$4:J$25)</f>
        <v>0</v>
      </c>
      <c r="AI1221">
        <f ca="1">_xlfn.XLOOKUP($W1221,Return_flow_table!$A$4:$A$25,Return_flow_table!K$4:K$25)</f>
        <v>0</v>
      </c>
      <c r="AJ1221">
        <f ca="1">_xlfn.XLOOKUP($W1221,Return_flow_table!$A$4:$A$25,Return_flow_table!L$4:L$25)</f>
        <v>0</v>
      </c>
      <c r="AK1221">
        <f ca="1">_xlfn.XLOOKUP($W1221,Return_flow_table!$A$4:$A$25,Return_flow_table!M$4:M$25)</f>
        <v>0</v>
      </c>
      <c r="AL1221" s="39" t="str" cm="1">
        <f t="array" aca="1" ref="AL1221" ca="1">IF(SUM(  ((OFFSET($A$4,0,0,COUNTA(A:A)-3,1)) =V1221) * (OFFSET($T$4, 0,0,COUNTA(A:A)-3,1) = "Domestic")) &gt; 0,"Y","")</f>
        <v>Y</v>
      </c>
    </row>
    <row r="1222" spans="1:38" x14ac:dyDescent="0.25">
      <c r="A1222" t="s">
        <v>1509</v>
      </c>
      <c r="B1222" t="s">
        <v>95</v>
      </c>
      <c r="C1222" t="s">
        <v>133</v>
      </c>
      <c r="D1222">
        <v>0.2</v>
      </c>
      <c r="E1222" t="s">
        <v>97</v>
      </c>
      <c r="G1222" t="s">
        <v>1510</v>
      </c>
      <c r="H1222" s="38" t="s">
        <v>99</v>
      </c>
      <c r="I1222">
        <f>_xlfn.XLOOKUP(B1222,Use_Code_Ranking!$A$4:$A$23,Use_Code_Ranking!$B$4:$B$23,9999)</f>
        <v>1</v>
      </c>
      <c r="J1222">
        <f t="shared" ca="1" si="250"/>
        <v>1</v>
      </c>
      <c r="K1222">
        <f t="shared" ca="1" si="251"/>
        <v>1</v>
      </c>
      <c r="L1222">
        <f t="shared" ca="1" si="252"/>
        <v>0</v>
      </c>
      <c r="M1222">
        <f t="shared" ca="1" si="253"/>
        <v>0</v>
      </c>
      <c r="N1222" t="str">
        <f t="shared" ca="1" si="254"/>
        <v/>
      </c>
      <c r="O1222" t="str">
        <f t="shared" ca="1" si="255"/>
        <v/>
      </c>
      <c r="P1222" t="str">
        <f t="shared" si="256"/>
        <v/>
      </c>
      <c r="Q1222" t="str">
        <f t="shared" ca="1" si="257"/>
        <v/>
      </c>
      <c r="R1222" t="str">
        <f t="shared" si="258"/>
        <v/>
      </c>
      <c r="S1222" t="str">
        <f t="shared" si="259"/>
        <v>Irrigation</v>
      </c>
      <c r="T1222" s="2" t="str">
        <f>IF(S1222="Irrigation","Irrigation",IF(R1222="Irrigation","Irrigation",IF(Q1222="Domestic","Domestic",IF(P1222="Stockwatering","Stockwatering",IF(N1222="IRRIGATION_AND_MUNICIPAL","Irrigation and Municipal",IF(O1222="IRRIGATION_AND_DOMESTIC","Irrigation and Domestic Municipality",_xlfn.XLOOKUP(J1222,Use_Code_Ranking!$B$4:$B$23,Use_Code_Ranking!$A$4:$A$23)))))))</f>
        <v>Irrigation</v>
      </c>
      <c r="V1222" s="20" t="str">
        <f ca="1"/>
        <v>S008245</v>
      </c>
      <c r="W1222" s="4" t="str">
        <f t="shared" ref="W1222:W1285" ca="1" si="260">_xlfn.XLOOKUP(V1222,A:A,T:T)</f>
        <v>Domestic</v>
      </c>
      <c r="X1222" t="str">
        <f t="shared" ref="X1222:X1285" ca="1" si="261">IF(OR(W1222="Power", W1222="Recreational", W1222="Aquaculture",W1222="Fish and Wildlife Preservation and Enhancement"),"Y","N")</f>
        <v>N</v>
      </c>
      <c r="Y1222" s="2" t="str">
        <f t="shared" ref="Y1222:Y1285" ca="1" si="262">IF(W1222="Power","Y","N")</f>
        <v>N</v>
      </c>
      <c r="Z1222">
        <f ca="1">_xlfn.XLOOKUP($W1222,Return_flow_table!$A$4:$A$25,Return_flow_table!B$4:B$25)</f>
        <v>0</v>
      </c>
      <c r="AA1222">
        <f ca="1">_xlfn.XLOOKUP($W1222,Return_flow_table!$A$4:$A$25,Return_flow_table!C$4:C$25)</f>
        <v>0</v>
      </c>
      <c r="AB1222">
        <f ca="1">_xlfn.XLOOKUP($W1222,Return_flow_table!$A$4:$A$25,Return_flow_table!D$4:D$25)</f>
        <v>0</v>
      </c>
      <c r="AC1222">
        <f ca="1">_xlfn.XLOOKUP($W1222,Return_flow_table!$A$4:$A$25,Return_flow_table!E$4:E$25)</f>
        <v>0</v>
      </c>
      <c r="AD1222">
        <f ca="1">_xlfn.XLOOKUP($W1222,Return_flow_table!$A$4:$A$25,Return_flow_table!F$4:F$25)</f>
        <v>0</v>
      </c>
      <c r="AE1222">
        <f ca="1">_xlfn.XLOOKUP($W1222,Return_flow_table!$A$4:$A$25,Return_flow_table!G$4:G$25)</f>
        <v>0</v>
      </c>
      <c r="AF1222">
        <f ca="1">_xlfn.XLOOKUP($W1222,Return_flow_table!$A$4:$A$25,Return_flow_table!H$4:H$25)</f>
        <v>0</v>
      </c>
      <c r="AG1222">
        <f ca="1">_xlfn.XLOOKUP($W1222,Return_flow_table!$A$4:$A$25,Return_flow_table!I$4:I$25)</f>
        <v>0</v>
      </c>
      <c r="AH1222">
        <f ca="1">_xlfn.XLOOKUP($W1222,Return_flow_table!$A$4:$A$25,Return_flow_table!J$4:J$25)</f>
        <v>0</v>
      </c>
      <c r="AI1222">
        <f ca="1">_xlfn.XLOOKUP($W1222,Return_flow_table!$A$4:$A$25,Return_flow_table!K$4:K$25)</f>
        <v>0</v>
      </c>
      <c r="AJ1222">
        <f ca="1">_xlfn.XLOOKUP($W1222,Return_flow_table!$A$4:$A$25,Return_flow_table!L$4:L$25)</f>
        <v>0</v>
      </c>
      <c r="AK1222">
        <f ca="1">_xlfn.XLOOKUP($W1222,Return_flow_table!$A$4:$A$25,Return_flow_table!M$4:M$25)</f>
        <v>0</v>
      </c>
      <c r="AL1222" s="39" t="str" cm="1">
        <f t="array" aca="1" ref="AL1222" ca="1">IF(SUM(  ((OFFSET($A$4,0,0,COUNTA(A:A)-3,1)) =V1222) * (OFFSET($T$4, 0,0,COUNTA(A:A)-3,1) = "Domestic")) &gt; 0,"Y","")</f>
        <v>Y</v>
      </c>
    </row>
    <row r="1223" spans="1:38" x14ac:dyDescent="0.25">
      <c r="A1223" t="s">
        <v>1511</v>
      </c>
      <c r="B1223" t="s">
        <v>95</v>
      </c>
      <c r="C1223" t="s">
        <v>133</v>
      </c>
      <c r="D1223">
        <v>0.44</v>
      </c>
      <c r="E1223" t="s">
        <v>97</v>
      </c>
      <c r="G1223" t="s">
        <v>1512</v>
      </c>
      <c r="H1223" s="38" t="s">
        <v>99</v>
      </c>
      <c r="I1223">
        <f>_xlfn.XLOOKUP(B1223,Use_Code_Ranking!$A$4:$A$23,Use_Code_Ranking!$B$4:$B$23,9999)</f>
        <v>1</v>
      </c>
      <c r="J1223">
        <f t="shared" ca="1" si="250"/>
        <v>1</v>
      </c>
      <c r="K1223">
        <f t="shared" ca="1" si="251"/>
        <v>1</v>
      </c>
      <c r="L1223">
        <f t="shared" ca="1" si="252"/>
        <v>0</v>
      </c>
      <c r="M1223">
        <f t="shared" ca="1" si="253"/>
        <v>0</v>
      </c>
      <c r="N1223" t="str">
        <f t="shared" ca="1" si="254"/>
        <v/>
      </c>
      <c r="O1223" t="str">
        <f t="shared" ca="1" si="255"/>
        <v/>
      </c>
      <c r="P1223" t="str">
        <f t="shared" si="256"/>
        <v/>
      </c>
      <c r="Q1223" t="str">
        <f t="shared" ca="1" si="257"/>
        <v/>
      </c>
      <c r="R1223" t="str">
        <f t="shared" si="258"/>
        <v/>
      </c>
      <c r="S1223" t="str">
        <f t="shared" si="259"/>
        <v>Irrigation</v>
      </c>
      <c r="T1223" s="2" t="str">
        <f>IF(S1223="Irrigation","Irrigation",IF(R1223="Irrigation","Irrigation",IF(Q1223="Domestic","Domestic",IF(P1223="Stockwatering","Stockwatering",IF(N1223="IRRIGATION_AND_MUNICIPAL","Irrigation and Municipal",IF(O1223="IRRIGATION_AND_DOMESTIC","Irrigation and Domestic Municipality",_xlfn.XLOOKUP(J1223,Use_Code_Ranking!$B$4:$B$23,Use_Code_Ranking!$A$4:$A$23)))))))</f>
        <v>Irrigation</v>
      </c>
      <c r="V1223" s="20" t="str">
        <f ca="1"/>
        <v>S008339</v>
      </c>
      <c r="W1223" s="4" t="str">
        <f t="shared" ca="1" si="260"/>
        <v>Irrigation</v>
      </c>
      <c r="X1223" t="str">
        <f t="shared" ca="1" si="261"/>
        <v>N</v>
      </c>
      <c r="Y1223" s="2" t="str">
        <f t="shared" ca="1" si="262"/>
        <v>N</v>
      </c>
      <c r="Z1223">
        <f ca="1">_xlfn.XLOOKUP($W1223,Return_flow_table!$A$4:$A$25,Return_flow_table!B$4:B$25)</f>
        <v>0</v>
      </c>
      <c r="AA1223">
        <f ca="1">_xlfn.XLOOKUP($W1223,Return_flow_table!$A$4:$A$25,Return_flow_table!C$4:C$25)</f>
        <v>0</v>
      </c>
      <c r="AB1223">
        <f ca="1">_xlfn.XLOOKUP($W1223,Return_flow_table!$A$4:$A$25,Return_flow_table!D$4:D$25)</f>
        <v>20</v>
      </c>
      <c r="AC1223">
        <f ca="1">_xlfn.XLOOKUP($W1223,Return_flow_table!$A$4:$A$25,Return_flow_table!E$4:E$25)</f>
        <v>20</v>
      </c>
      <c r="AD1223">
        <f ca="1">_xlfn.XLOOKUP($W1223,Return_flow_table!$A$4:$A$25,Return_flow_table!F$4:F$25)</f>
        <v>10</v>
      </c>
      <c r="AE1223">
        <f ca="1">_xlfn.XLOOKUP($W1223,Return_flow_table!$A$4:$A$25,Return_flow_table!G$4:G$25)</f>
        <v>10</v>
      </c>
      <c r="AF1223">
        <f ca="1">_xlfn.XLOOKUP($W1223,Return_flow_table!$A$4:$A$25,Return_flow_table!H$4:H$25)</f>
        <v>0</v>
      </c>
      <c r="AG1223">
        <f ca="1">_xlfn.XLOOKUP($W1223,Return_flow_table!$A$4:$A$25,Return_flow_table!I$4:I$25)</f>
        <v>0</v>
      </c>
      <c r="AH1223">
        <f ca="1">_xlfn.XLOOKUP($W1223,Return_flow_table!$A$4:$A$25,Return_flow_table!J$4:J$25)</f>
        <v>0</v>
      </c>
      <c r="AI1223">
        <f ca="1">_xlfn.XLOOKUP($W1223,Return_flow_table!$A$4:$A$25,Return_flow_table!K$4:K$25)</f>
        <v>20</v>
      </c>
      <c r="AJ1223">
        <f ca="1">_xlfn.XLOOKUP($W1223,Return_flow_table!$A$4:$A$25,Return_flow_table!L$4:L$25)</f>
        <v>20</v>
      </c>
      <c r="AK1223">
        <f ca="1">_xlfn.XLOOKUP($W1223,Return_flow_table!$A$4:$A$25,Return_flow_table!M$4:M$25)</f>
        <v>0</v>
      </c>
      <c r="AL1223" s="39" t="str" cm="1">
        <f t="array" aca="1" ref="AL1223" ca="1">IF(SUM(  ((OFFSET($A$4,0,0,COUNTA(A:A)-3,1)) =V1223) * (OFFSET($T$4, 0,0,COUNTA(A:A)-3,1) = "Domestic")) &gt; 0,"Y","")</f>
        <v/>
      </c>
    </row>
    <row r="1224" spans="1:38" x14ac:dyDescent="0.25">
      <c r="A1224" t="s">
        <v>1513</v>
      </c>
      <c r="B1224" t="s">
        <v>95</v>
      </c>
      <c r="C1224" t="s">
        <v>133</v>
      </c>
      <c r="D1224">
        <v>0.21</v>
      </c>
      <c r="E1224" t="s">
        <v>97</v>
      </c>
      <c r="G1224" t="s">
        <v>1089</v>
      </c>
      <c r="H1224" s="38" t="s">
        <v>99</v>
      </c>
      <c r="I1224">
        <f>_xlfn.XLOOKUP(B1224,Use_Code_Ranking!$A$4:$A$23,Use_Code_Ranking!$B$4:$B$23,9999)</f>
        <v>1</v>
      </c>
      <c r="J1224">
        <f t="shared" ca="1" si="250"/>
        <v>1</v>
      </c>
      <c r="K1224">
        <f t="shared" ca="1" si="251"/>
        <v>1</v>
      </c>
      <c r="L1224">
        <f t="shared" ca="1" si="252"/>
        <v>0</v>
      </c>
      <c r="M1224">
        <f t="shared" ca="1" si="253"/>
        <v>0</v>
      </c>
      <c r="N1224" t="str">
        <f t="shared" ca="1" si="254"/>
        <v/>
      </c>
      <c r="O1224" t="str">
        <f t="shared" ca="1" si="255"/>
        <v/>
      </c>
      <c r="P1224" t="str">
        <f t="shared" si="256"/>
        <v/>
      </c>
      <c r="Q1224" t="str">
        <f t="shared" ca="1" si="257"/>
        <v/>
      </c>
      <c r="R1224" t="str">
        <f t="shared" si="258"/>
        <v/>
      </c>
      <c r="S1224" t="str">
        <f t="shared" si="259"/>
        <v>Irrigation</v>
      </c>
      <c r="T1224" s="2" t="str">
        <f>IF(S1224="Irrigation","Irrigation",IF(R1224="Irrigation","Irrigation",IF(Q1224="Domestic","Domestic",IF(P1224="Stockwatering","Stockwatering",IF(N1224="IRRIGATION_AND_MUNICIPAL","Irrigation and Municipal",IF(O1224="IRRIGATION_AND_DOMESTIC","Irrigation and Domestic Municipality",_xlfn.XLOOKUP(J1224,Use_Code_Ranking!$B$4:$B$23,Use_Code_Ranking!$A$4:$A$23)))))))</f>
        <v>Irrigation</v>
      </c>
      <c r="V1224" s="20" t="str">
        <f ca="1"/>
        <v>S008566</v>
      </c>
      <c r="W1224" s="4" t="str">
        <f t="shared" ca="1" si="260"/>
        <v>Irrigation</v>
      </c>
      <c r="X1224" t="str">
        <f t="shared" ca="1" si="261"/>
        <v>N</v>
      </c>
      <c r="Y1224" s="2" t="str">
        <f t="shared" ca="1" si="262"/>
        <v>N</v>
      </c>
      <c r="Z1224">
        <f ca="1">_xlfn.XLOOKUP($W1224,Return_flow_table!$A$4:$A$25,Return_flow_table!B$4:B$25)</f>
        <v>0</v>
      </c>
      <c r="AA1224">
        <f ca="1">_xlfn.XLOOKUP($W1224,Return_flow_table!$A$4:$A$25,Return_flow_table!C$4:C$25)</f>
        <v>0</v>
      </c>
      <c r="AB1224">
        <f ca="1">_xlfn.XLOOKUP($W1224,Return_flow_table!$A$4:$A$25,Return_flow_table!D$4:D$25)</f>
        <v>20</v>
      </c>
      <c r="AC1224">
        <f ca="1">_xlfn.XLOOKUP($W1224,Return_flow_table!$A$4:$A$25,Return_flow_table!E$4:E$25)</f>
        <v>20</v>
      </c>
      <c r="AD1224">
        <f ca="1">_xlfn.XLOOKUP($W1224,Return_flow_table!$A$4:$A$25,Return_flow_table!F$4:F$25)</f>
        <v>10</v>
      </c>
      <c r="AE1224">
        <f ca="1">_xlfn.XLOOKUP($W1224,Return_flow_table!$A$4:$A$25,Return_flow_table!G$4:G$25)</f>
        <v>10</v>
      </c>
      <c r="AF1224">
        <f ca="1">_xlfn.XLOOKUP($W1224,Return_flow_table!$A$4:$A$25,Return_flow_table!H$4:H$25)</f>
        <v>0</v>
      </c>
      <c r="AG1224">
        <f ca="1">_xlfn.XLOOKUP($W1224,Return_flow_table!$A$4:$A$25,Return_flow_table!I$4:I$25)</f>
        <v>0</v>
      </c>
      <c r="AH1224">
        <f ca="1">_xlfn.XLOOKUP($W1224,Return_flow_table!$A$4:$A$25,Return_flow_table!J$4:J$25)</f>
        <v>0</v>
      </c>
      <c r="AI1224">
        <f ca="1">_xlfn.XLOOKUP($W1224,Return_flow_table!$A$4:$A$25,Return_flow_table!K$4:K$25)</f>
        <v>20</v>
      </c>
      <c r="AJ1224">
        <f ca="1">_xlfn.XLOOKUP($W1224,Return_flow_table!$A$4:$A$25,Return_flow_table!L$4:L$25)</f>
        <v>20</v>
      </c>
      <c r="AK1224">
        <f ca="1">_xlfn.XLOOKUP($W1224,Return_flow_table!$A$4:$A$25,Return_flow_table!M$4:M$25)</f>
        <v>0</v>
      </c>
      <c r="AL1224" s="39" t="str" cm="1">
        <f t="array" aca="1" ref="AL1224" ca="1">IF(SUM(  ((OFFSET($A$4,0,0,COUNTA(A:A)-3,1)) =V1224) * (OFFSET($T$4, 0,0,COUNTA(A:A)-3,1) = "Domestic")) &gt; 0,"Y","")</f>
        <v/>
      </c>
    </row>
    <row r="1225" spans="1:38" x14ac:dyDescent="0.25">
      <c r="A1225" t="s">
        <v>1513</v>
      </c>
      <c r="B1225" t="s">
        <v>130</v>
      </c>
      <c r="C1225" t="s">
        <v>133</v>
      </c>
      <c r="D1225">
        <v>0.21</v>
      </c>
      <c r="E1225" t="s">
        <v>97</v>
      </c>
      <c r="G1225" t="s">
        <v>1089</v>
      </c>
      <c r="H1225" s="38" t="s">
        <v>99</v>
      </c>
      <c r="I1225">
        <f>_xlfn.XLOOKUP(B1225,Use_Code_Ranking!$A$4:$A$23,Use_Code_Ranking!$B$4:$B$23,9999)</f>
        <v>19</v>
      </c>
      <c r="J1225">
        <f t="shared" ref="J1225:J1288" ca="1" si="263">_xlfn.MINIFS(USE_CODE_RANK,APPLICATION_NUMBER,A1225)</f>
        <v>1</v>
      </c>
      <c r="K1225">
        <f t="shared" ref="K1225:K1288" ca="1" si="264">COUNTIFS(USE_CODE_RANK,1,APPLICATION_NUMBER,A1225)</f>
        <v>1</v>
      </c>
      <c r="L1225">
        <f t="shared" ref="L1225:L1288" ca="1" si="265">COUNTIFS(USE_CODE_RANK,2,APPLICATION_NUMBER,A1225)</f>
        <v>0</v>
      </c>
      <c r="M1225">
        <f t="shared" ref="M1225:M1288" ca="1" si="266">COUNTIFS(USE_CODE_RANK,3,APPLICATION_NUMBER,A1225,PRIMARY_OWNER_ENTITY_TYPE,"Government (State/Municipal)")</f>
        <v>0</v>
      </c>
      <c r="N1225" t="str">
        <f t="shared" ref="N1225:N1288" ca="1" si="267">IF(AND(K1225&gt;0,L1225&gt;0),"IRRIGATION_AND_MUNICIPAL","")</f>
        <v/>
      </c>
      <c r="O1225" t="str">
        <f t="shared" ref="O1225:O1288" ca="1" si="268">IF(AND(K1225&gt;0,M1225&gt;0),"IRRIGATION_AND_DOMESTIC","")</f>
        <v/>
      </c>
      <c r="P1225" t="str">
        <f t="shared" ref="P1225:P1288" si="269">IF(ISNUMBER(SEARCH("Stock",C1225)),"Stockwatering","")</f>
        <v/>
      </c>
      <c r="Q1225" t="str">
        <f t="shared" ref="Q1225:Q1288" ca="1" si="270">IF(OR((ISNUMBER(SEARCH("Registration Domestic",C1225))),AND(M1225&gt;0,D1225&lt;=10)),"Domestic","")</f>
        <v/>
      </c>
      <c r="R1225" t="str">
        <f t="shared" ref="R1225:R1288" si="271">IF(ISNUMBER(SEARCH("Registration Irrigation",C1225)),"Irrigation","")</f>
        <v/>
      </c>
      <c r="S1225" t="str">
        <f t="shared" ref="S1225:S1288" si="272">IF(ISNUMBER(SEARCH("Registration Cannabis",C1225)),"Irrigation","")</f>
        <v>Irrigation</v>
      </c>
      <c r="T1225" s="2" t="str">
        <f>IF(S1225="Irrigation","Irrigation",IF(R1225="Irrigation","Irrigation",IF(Q1225="Domestic","Domestic",IF(P1225="Stockwatering","Stockwatering",IF(N1225="IRRIGATION_AND_MUNICIPAL","Irrigation and Municipal",IF(O1225="IRRIGATION_AND_DOMESTIC","Irrigation and Domestic Municipality",_xlfn.XLOOKUP(J1225,Use_Code_Ranking!$B$4:$B$23,Use_Code_Ranking!$A$4:$A$23)))))))</f>
        <v>Irrigation</v>
      </c>
      <c r="V1225" s="20" t="str">
        <f ca="1"/>
        <v>S008595</v>
      </c>
      <c r="W1225" s="4" t="str">
        <f t="shared" ca="1" si="260"/>
        <v>Domestic</v>
      </c>
      <c r="X1225" t="str">
        <f t="shared" ca="1" si="261"/>
        <v>N</v>
      </c>
      <c r="Y1225" s="2" t="str">
        <f t="shared" ca="1" si="262"/>
        <v>N</v>
      </c>
      <c r="Z1225">
        <f ca="1">_xlfn.XLOOKUP($W1225,Return_flow_table!$A$4:$A$25,Return_flow_table!B$4:B$25)</f>
        <v>0</v>
      </c>
      <c r="AA1225">
        <f ca="1">_xlfn.XLOOKUP($W1225,Return_flow_table!$A$4:$A$25,Return_flow_table!C$4:C$25)</f>
        <v>0</v>
      </c>
      <c r="AB1225">
        <f ca="1">_xlfn.XLOOKUP($W1225,Return_flow_table!$A$4:$A$25,Return_flow_table!D$4:D$25)</f>
        <v>0</v>
      </c>
      <c r="AC1225">
        <f ca="1">_xlfn.XLOOKUP($W1225,Return_flow_table!$A$4:$A$25,Return_flow_table!E$4:E$25)</f>
        <v>0</v>
      </c>
      <c r="AD1225">
        <f ca="1">_xlfn.XLOOKUP($W1225,Return_flow_table!$A$4:$A$25,Return_flow_table!F$4:F$25)</f>
        <v>0</v>
      </c>
      <c r="AE1225">
        <f ca="1">_xlfn.XLOOKUP($W1225,Return_flow_table!$A$4:$A$25,Return_flow_table!G$4:G$25)</f>
        <v>0</v>
      </c>
      <c r="AF1225">
        <f ca="1">_xlfn.XLOOKUP($W1225,Return_flow_table!$A$4:$A$25,Return_flow_table!H$4:H$25)</f>
        <v>0</v>
      </c>
      <c r="AG1225">
        <f ca="1">_xlfn.XLOOKUP($W1225,Return_flow_table!$A$4:$A$25,Return_flow_table!I$4:I$25)</f>
        <v>0</v>
      </c>
      <c r="AH1225">
        <f ca="1">_xlfn.XLOOKUP($W1225,Return_flow_table!$A$4:$A$25,Return_flow_table!J$4:J$25)</f>
        <v>0</v>
      </c>
      <c r="AI1225">
        <f ca="1">_xlfn.XLOOKUP($W1225,Return_flow_table!$A$4:$A$25,Return_flow_table!K$4:K$25)</f>
        <v>0</v>
      </c>
      <c r="AJ1225">
        <f ca="1">_xlfn.XLOOKUP($W1225,Return_flow_table!$A$4:$A$25,Return_flow_table!L$4:L$25)</f>
        <v>0</v>
      </c>
      <c r="AK1225">
        <f ca="1">_xlfn.XLOOKUP($W1225,Return_flow_table!$A$4:$A$25,Return_flow_table!M$4:M$25)</f>
        <v>0</v>
      </c>
      <c r="AL1225" s="39" t="str" cm="1">
        <f t="array" aca="1" ref="AL1225" ca="1">IF(SUM(  ((OFFSET($A$4,0,0,COUNTA(A:A)-3,1)) =V1225) * (OFFSET($T$4, 0,0,COUNTA(A:A)-3,1) = "Domestic")) &gt; 0,"Y","")</f>
        <v>Y</v>
      </c>
    </row>
    <row r="1226" spans="1:38" x14ac:dyDescent="0.25">
      <c r="A1226" t="s">
        <v>1513</v>
      </c>
      <c r="B1226" t="s">
        <v>113</v>
      </c>
      <c r="C1226" t="s">
        <v>133</v>
      </c>
      <c r="D1226">
        <v>0.21</v>
      </c>
      <c r="E1226" t="s">
        <v>97</v>
      </c>
      <c r="G1226" t="s">
        <v>1089</v>
      </c>
      <c r="H1226" s="38" t="s">
        <v>99</v>
      </c>
      <c r="I1226">
        <f>_xlfn.XLOOKUP(B1226,Use_Code_Ranking!$A$4:$A$23,Use_Code_Ranking!$B$4:$B$23,9999)</f>
        <v>9</v>
      </c>
      <c r="J1226">
        <f t="shared" ca="1" si="263"/>
        <v>1</v>
      </c>
      <c r="K1226">
        <f t="shared" ca="1" si="264"/>
        <v>1</v>
      </c>
      <c r="L1226">
        <f t="shared" ca="1" si="265"/>
        <v>0</v>
      </c>
      <c r="M1226">
        <f t="shared" ca="1" si="266"/>
        <v>0</v>
      </c>
      <c r="N1226" t="str">
        <f t="shared" ca="1" si="267"/>
        <v/>
      </c>
      <c r="O1226" t="str">
        <f t="shared" ca="1" si="268"/>
        <v/>
      </c>
      <c r="P1226" t="str">
        <f t="shared" si="269"/>
        <v/>
      </c>
      <c r="Q1226" t="str">
        <f t="shared" ca="1" si="270"/>
        <v/>
      </c>
      <c r="R1226" t="str">
        <f t="shared" si="271"/>
        <v/>
      </c>
      <c r="S1226" t="str">
        <f t="shared" si="272"/>
        <v>Irrigation</v>
      </c>
      <c r="T1226" s="2" t="str">
        <f>IF(S1226="Irrigation","Irrigation",IF(R1226="Irrigation","Irrigation",IF(Q1226="Domestic","Domestic",IF(P1226="Stockwatering","Stockwatering",IF(N1226="IRRIGATION_AND_MUNICIPAL","Irrigation and Municipal",IF(O1226="IRRIGATION_AND_DOMESTIC","Irrigation and Domestic Municipality",_xlfn.XLOOKUP(J1226,Use_Code_Ranking!$B$4:$B$23,Use_Code_Ranking!$A$4:$A$23)))))))</f>
        <v>Irrigation</v>
      </c>
      <c r="V1226" s="20" t="str">
        <f ca="1"/>
        <v>S008636</v>
      </c>
      <c r="W1226" s="4" t="str">
        <f t="shared" ca="1" si="260"/>
        <v>Recreational</v>
      </c>
      <c r="X1226" t="str">
        <f t="shared" ca="1" si="261"/>
        <v>Y</v>
      </c>
      <c r="Y1226" s="2" t="str">
        <f t="shared" ca="1" si="262"/>
        <v>N</v>
      </c>
      <c r="Z1226">
        <f ca="1">_xlfn.XLOOKUP($W1226,Return_flow_table!$A$4:$A$25,Return_flow_table!B$4:B$25)</f>
        <v>100</v>
      </c>
      <c r="AA1226">
        <f ca="1">_xlfn.XLOOKUP($W1226,Return_flow_table!$A$4:$A$25,Return_flow_table!C$4:C$25)</f>
        <v>100</v>
      </c>
      <c r="AB1226">
        <f ca="1">_xlfn.XLOOKUP($W1226,Return_flow_table!$A$4:$A$25,Return_flow_table!D$4:D$25)</f>
        <v>100</v>
      </c>
      <c r="AC1226">
        <f ca="1">_xlfn.XLOOKUP($W1226,Return_flow_table!$A$4:$A$25,Return_flow_table!E$4:E$25)</f>
        <v>100</v>
      </c>
      <c r="AD1226">
        <f ca="1">_xlfn.XLOOKUP($W1226,Return_flow_table!$A$4:$A$25,Return_flow_table!F$4:F$25)</f>
        <v>100</v>
      </c>
      <c r="AE1226">
        <f ca="1">_xlfn.XLOOKUP($W1226,Return_flow_table!$A$4:$A$25,Return_flow_table!G$4:G$25)</f>
        <v>100</v>
      </c>
      <c r="AF1226">
        <f ca="1">_xlfn.XLOOKUP($W1226,Return_flow_table!$A$4:$A$25,Return_flow_table!H$4:H$25)</f>
        <v>100</v>
      </c>
      <c r="AG1226">
        <f ca="1">_xlfn.XLOOKUP($W1226,Return_flow_table!$A$4:$A$25,Return_flow_table!I$4:I$25)</f>
        <v>100</v>
      </c>
      <c r="AH1226">
        <f ca="1">_xlfn.XLOOKUP($W1226,Return_flow_table!$A$4:$A$25,Return_flow_table!J$4:J$25)</f>
        <v>100</v>
      </c>
      <c r="AI1226">
        <f ca="1">_xlfn.XLOOKUP($W1226,Return_flow_table!$A$4:$A$25,Return_flow_table!K$4:K$25)</f>
        <v>100</v>
      </c>
      <c r="AJ1226">
        <f ca="1">_xlfn.XLOOKUP($W1226,Return_flow_table!$A$4:$A$25,Return_flow_table!L$4:L$25)</f>
        <v>100</v>
      </c>
      <c r="AK1226">
        <f ca="1">_xlfn.XLOOKUP($W1226,Return_flow_table!$A$4:$A$25,Return_flow_table!M$4:M$25)</f>
        <v>100</v>
      </c>
      <c r="AL1226" s="39" t="str" cm="1">
        <f t="array" aca="1" ref="AL1226" ca="1">IF(SUM(  ((OFFSET($A$4,0,0,COUNTA(A:A)-3,1)) =V1226) * (OFFSET($T$4, 0,0,COUNTA(A:A)-3,1) = "Domestic")) &gt; 0,"Y","")</f>
        <v/>
      </c>
    </row>
    <row r="1227" spans="1:38" x14ac:dyDescent="0.25">
      <c r="A1227" t="s">
        <v>1513</v>
      </c>
      <c r="B1227" t="s">
        <v>114</v>
      </c>
      <c r="C1227" t="s">
        <v>133</v>
      </c>
      <c r="D1227">
        <v>0.21</v>
      </c>
      <c r="E1227" t="s">
        <v>97</v>
      </c>
      <c r="G1227" t="s">
        <v>1089</v>
      </c>
      <c r="H1227" s="38" t="s">
        <v>99</v>
      </c>
      <c r="I1227">
        <f>_xlfn.XLOOKUP(B1227,Use_Code_Ranking!$A$4:$A$23,Use_Code_Ranking!$B$4:$B$23,9999)</f>
        <v>12</v>
      </c>
      <c r="J1227">
        <f t="shared" ca="1" si="263"/>
        <v>1</v>
      </c>
      <c r="K1227">
        <f t="shared" ca="1" si="264"/>
        <v>1</v>
      </c>
      <c r="L1227">
        <f t="shared" ca="1" si="265"/>
        <v>0</v>
      </c>
      <c r="M1227">
        <f t="shared" ca="1" si="266"/>
        <v>0</v>
      </c>
      <c r="N1227" t="str">
        <f t="shared" ca="1" si="267"/>
        <v/>
      </c>
      <c r="O1227" t="str">
        <f t="shared" ca="1" si="268"/>
        <v/>
      </c>
      <c r="P1227" t="str">
        <f t="shared" si="269"/>
        <v/>
      </c>
      <c r="Q1227" t="str">
        <f t="shared" ca="1" si="270"/>
        <v/>
      </c>
      <c r="R1227" t="str">
        <f t="shared" si="271"/>
        <v/>
      </c>
      <c r="S1227" t="str">
        <f t="shared" si="272"/>
        <v>Irrigation</v>
      </c>
      <c r="T1227" s="2" t="str">
        <f>IF(S1227="Irrigation","Irrigation",IF(R1227="Irrigation","Irrigation",IF(Q1227="Domestic","Domestic",IF(P1227="Stockwatering","Stockwatering",IF(N1227="IRRIGATION_AND_MUNICIPAL","Irrigation and Municipal",IF(O1227="IRRIGATION_AND_DOMESTIC","Irrigation and Domestic Municipality",_xlfn.XLOOKUP(J1227,Use_Code_Ranking!$B$4:$B$23,Use_Code_Ranking!$A$4:$A$23)))))))</f>
        <v>Irrigation</v>
      </c>
      <c r="V1227" s="20" t="str">
        <f ca="1"/>
        <v>S008641</v>
      </c>
      <c r="W1227" s="4" t="str">
        <f t="shared" ca="1" si="260"/>
        <v>Domestic</v>
      </c>
      <c r="X1227" t="str">
        <f t="shared" ca="1" si="261"/>
        <v>N</v>
      </c>
      <c r="Y1227" s="2" t="str">
        <f t="shared" ca="1" si="262"/>
        <v>N</v>
      </c>
      <c r="Z1227">
        <f ca="1">_xlfn.XLOOKUP($W1227,Return_flow_table!$A$4:$A$25,Return_flow_table!B$4:B$25)</f>
        <v>0</v>
      </c>
      <c r="AA1227">
        <f ca="1">_xlfn.XLOOKUP($W1227,Return_flow_table!$A$4:$A$25,Return_flow_table!C$4:C$25)</f>
        <v>0</v>
      </c>
      <c r="AB1227">
        <f ca="1">_xlfn.XLOOKUP($W1227,Return_flow_table!$A$4:$A$25,Return_flow_table!D$4:D$25)</f>
        <v>0</v>
      </c>
      <c r="AC1227">
        <f ca="1">_xlfn.XLOOKUP($W1227,Return_flow_table!$A$4:$A$25,Return_flow_table!E$4:E$25)</f>
        <v>0</v>
      </c>
      <c r="AD1227">
        <f ca="1">_xlfn.XLOOKUP($W1227,Return_flow_table!$A$4:$A$25,Return_flow_table!F$4:F$25)</f>
        <v>0</v>
      </c>
      <c r="AE1227">
        <f ca="1">_xlfn.XLOOKUP($W1227,Return_flow_table!$A$4:$A$25,Return_flow_table!G$4:G$25)</f>
        <v>0</v>
      </c>
      <c r="AF1227">
        <f ca="1">_xlfn.XLOOKUP($W1227,Return_flow_table!$A$4:$A$25,Return_flow_table!H$4:H$25)</f>
        <v>0</v>
      </c>
      <c r="AG1227">
        <f ca="1">_xlfn.XLOOKUP($W1227,Return_flow_table!$A$4:$A$25,Return_flow_table!I$4:I$25)</f>
        <v>0</v>
      </c>
      <c r="AH1227">
        <f ca="1">_xlfn.XLOOKUP($W1227,Return_flow_table!$A$4:$A$25,Return_flow_table!J$4:J$25)</f>
        <v>0</v>
      </c>
      <c r="AI1227">
        <f ca="1">_xlfn.XLOOKUP($W1227,Return_flow_table!$A$4:$A$25,Return_flow_table!K$4:K$25)</f>
        <v>0</v>
      </c>
      <c r="AJ1227">
        <f ca="1">_xlfn.XLOOKUP($W1227,Return_flow_table!$A$4:$A$25,Return_flow_table!L$4:L$25)</f>
        <v>0</v>
      </c>
      <c r="AK1227">
        <f ca="1">_xlfn.XLOOKUP($W1227,Return_flow_table!$A$4:$A$25,Return_flow_table!M$4:M$25)</f>
        <v>0</v>
      </c>
      <c r="AL1227" s="39" t="str" cm="1">
        <f t="array" aca="1" ref="AL1227" ca="1">IF(SUM(  ((OFFSET($A$4,0,0,COUNTA(A:A)-3,1)) =V1227) * (OFFSET($T$4, 0,0,COUNTA(A:A)-3,1) = "Domestic")) &gt; 0,"Y","")</f>
        <v>Y</v>
      </c>
    </row>
    <row r="1228" spans="1:38" x14ac:dyDescent="0.25">
      <c r="A1228" t="s">
        <v>1513</v>
      </c>
      <c r="B1228" t="s">
        <v>111</v>
      </c>
      <c r="C1228" t="s">
        <v>133</v>
      </c>
      <c r="D1228">
        <v>0.21</v>
      </c>
      <c r="E1228" t="s">
        <v>97</v>
      </c>
      <c r="G1228" t="s">
        <v>1089</v>
      </c>
      <c r="H1228" s="38" t="s">
        <v>99</v>
      </c>
      <c r="I1228">
        <f>_xlfn.XLOOKUP(B1228,Use_Code_Ranking!$A$4:$A$23,Use_Code_Ranking!$B$4:$B$23,9999)</f>
        <v>14</v>
      </c>
      <c r="J1228">
        <f t="shared" ca="1" si="263"/>
        <v>1</v>
      </c>
      <c r="K1228">
        <f t="shared" ca="1" si="264"/>
        <v>1</v>
      </c>
      <c r="L1228">
        <f t="shared" ca="1" si="265"/>
        <v>0</v>
      </c>
      <c r="M1228">
        <f t="shared" ca="1" si="266"/>
        <v>0</v>
      </c>
      <c r="N1228" t="str">
        <f t="shared" ca="1" si="267"/>
        <v/>
      </c>
      <c r="O1228" t="str">
        <f t="shared" ca="1" si="268"/>
        <v/>
      </c>
      <c r="P1228" t="str">
        <f t="shared" si="269"/>
        <v/>
      </c>
      <c r="Q1228" t="str">
        <f t="shared" ca="1" si="270"/>
        <v/>
      </c>
      <c r="R1228" t="str">
        <f t="shared" si="271"/>
        <v/>
      </c>
      <c r="S1228" t="str">
        <f t="shared" si="272"/>
        <v>Irrigation</v>
      </c>
      <c r="T1228" s="2" t="str">
        <f>IF(S1228="Irrigation","Irrigation",IF(R1228="Irrigation","Irrigation",IF(Q1228="Domestic","Domestic",IF(P1228="Stockwatering","Stockwatering",IF(N1228="IRRIGATION_AND_MUNICIPAL","Irrigation and Municipal",IF(O1228="IRRIGATION_AND_DOMESTIC","Irrigation and Domestic Municipality",_xlfn.XLOOKUP(J1228,Use_Code_Ranking!$B$4:$B$23,Use_Code_Ranking!$A$4:$A$23)))))))</f>
        <v>Irrigation</v>
      </c>
      <c r="V1228" s="20" t="str">
        <f ca="1"/>
        <v>S008646</v>
      </c>
      <c r="W1228" s="4" t="str">
        <f t="shared" ca="1" si="260"/>
        <v>Domestic</v>
      </c>
      <c r="X1228" t="str">
        <f t="shared" ca="1" si="261"/>
        <v>N</v>
      </c>
      <c r="Y1228" s="2" t="str">
        <f t="shared" ca="1" si="262"/>
        <v>N</v>
      </c>
      <c r="Z1228">
        <f ca="1">_xlfn.XLOOKUP($W1228,Return_flow_table!$A$4:$A$25,Return_flow_table!B$4:B$25)</f>
        <v>0</v>
      </c>
      <c r="AA1228">
        <f ca="1">_xlfn.XLOOKUP($W1228,Return_flow_table!$A$4:$A$25,Return_flow_table!C$4:C$25)</f>
        <v>0</v>
      </c>
      <c r="AB1228">
        <f ca="1">_xlfn.XLOOKUP($W1228,Return_flow_table!$A$4:$A$25,Return_flow_table!D$4:D$25)</f>
        <v>0</v>
      </c>
      <c r="AC1228">
        <f ca="1">_xlfn.XLOOKUP($W1228,Return_flow_table!$A$4:$A$25,Return_flow_table!E$4:E$25)</f>
        <v>0</v>
      </c>
      <c r="AD1228">
        <f ca="1">_xlfn.XLOOKUP($W1228,Return_flow_table!$A$4:$A$25,Return_flow_table!F$4:F$25)</f>
        <v>0</v>
      </c>
      <c r="AE1228">
        <f ca="1">_xlfn.XLOOKUP($W1228,Return_flow_table!$A$4:$A$25,Return_flow_table!G$4:G$25)</f>
        <v>0</v>
      </c>
      <c r="AF1228">
        <f ca="1">_xlfn.XLOOKUP($W1228,Return_flow_table!$A$4:$A$25,Return_flow_table!H$4:H$25)</f>
        <v>0</v>
      </c>
      <c r="AG1228">
        <f ca="1">_xlfn.XLOOKUP($W1228,Return_flow_table!$A$4:$A$25,Return_flow_table!I$4:I$25)</f>
        <v>0</v>
      </c>
      <c r="AH1228">
        <f ca="1">_xlfn.XLOOKUP($W1228,Return_flow_table!$A$4:$A$25,Return_flow_table!J$4:J$25)</f>
        <v>0</v>
      </c>
      <c r="AI1228">
        <f ca="1">_xlfn.XLOOKUP($W1228,Return_flow_table!$A$4:$A$25,Return_flow_table!K$4:K$25)</f>
        <v>0</v>
      </c>
      <c r="AJ1228">
        <f ca="1">_xlfn.XLOOKUP($W1228,Return_flow_table!$A$4:$A$25,Return_flow_table!L$4:L$25)</f>
        <v>0</v>
      </c>
      <c r="AK1228">
        <f ca="1">_xlfn.XLOOKUP($W1228,Return_flow_table!$A$4:$A$25,Return_flow_table!M$4:M$25)</f>
        <v>0</v>
      </c>
      <c r="AL1228" s="39" t="str" cm="1">
        <f t="array" aca="1" ref="AL1228" ca="1">IF(SUM(  ((OFFSET($A$4,0,0,COUNTA(A:A)-3,1)) =V1228) * (OFFSET($T$4, 0,0,COUNTA(A:A)-3,1) = "Domestic")) &gt; 0,"Y","")</f>
        <v>Y</v>
      </c>
    </row>
    <row r="1229" spans="1:38" x14ac:dyDescent="0.25">
      <c r="A1229" t="s">
        <v>1514</v>
      </c>
      <c r="B1229" t="s">
        <v>114</v>
      </c>
      <c r="C1229" t="s">
        <v>133</v>
      </c>
      <c r="D1229">
        <v>0.56999999999999995</v>
      </c>
      <c r="E1229" t="s">
        <v>97</v>
      </c>
      <c r="G1229" t="s">
        <v>1515</v>
      </c>
      <c r="H1229" s="38" t="s">
        <v>99</v>
      </c>
      <c r="I1229">
        <f>_xlfn.XLOOKUP(B1229,Use_Code_Ranking!$A$4:$A$23,Use_Code_Ranking!$B$4:$B$23,9999)</f>
        <v>12</v>
      </c>
      <c r="J1229">
        <f t="shared" ca="1" si="263"/>
        <v>1</v>
      </c>
      <c r="K1229">
        <f t="shared" ca="1" si="264"/>
        <v>1</v>
      </c>
      <c r="L1229">
        <f t="shared" ca="1" si="265"/>
        <v>0</v>
      </c>
      <c r="M1229">
        <f t="shared" ca="1" si="266"/>
        <v>0</v>
      </c>
      <c r="N1229" t="str">
        <f t="shared" ca="1" si="267"/>
        <v/>
      </c>
      <c r="O1229" t="str">
        <f t="shared" ca="1" si="268"/>
        <v/>
      </c>
      <c r="P1229" t="str">
        <f t="shared" si="269"/>
        <v/>
      </c>
      <c r="Q1229" t="str">
        <f t="shared" ca="1" si="270"/>
        <v/>
      </c>
      <c r="R1229" t="str">
        <f t="shared" si="271"/>
        <v/>
      </c>
      <c r="S1229" t="str">
        <f t="shared" si="272"/>
        <v>Irrigation</v>
      </c>
      <c r="T1229" s="2" t="str">
        <f>IF(S1229="Irrigation","Irrigation",IF(R1229="Irrigation","Irrigation",IF(Q1229="Domestic","Domestic",IF(P1229="Stockwatering","Stockwatering",IF(N1229="IRRIGATION_AND_MUNICIPAL","Irrigation and Municipal",IF(O1229="IRRIGATION_AND_DOMESTIC","Irrigation and Domestic Municipality",_xlfn.XLOOKUP(J1229,Use_Code_Ranking!$B$4:$B$23,Use_Code_Ranking!$A$4:$A$23)))))))</f>
        <v>Irrigation</v>
      </c>
      <c r="V1229" s="20" t="str">
        <f ca="1"/>
        <v>S008648</v>
      </c>
      <c r="W1229" s="4" t="str">
        <f t="shared" ca="1" si="260"/>
        <v>Recreational</v>
      </c>
      <c r="X1229" t="str">
        <f t="shared" ca="1" si="261"/>
        <v>Y</v>
      </c>
      <c r="Y1229" s="2" t="str">
        <f t="shared" ca="1" si="262"/>
        <v>N</v>
      </c>
      <c r="Z1229">
        <f ca="1">_xlfn.XLOOKUP($W1229,Return_flow_table!$A$4:$A$25,Return_flow_table!B$4:B$25)</f>
        <v>100</v>
      </c>
      <c r="AA1229">
        <f ca="1">_xlfn.XLOOKUP($W1229,Return_flow_table!$A$4:$A$25,Return_flow_table!C$4:C$25)</f>
        <v>100</v>
      </c>
      <c r="AB1229">
        <f ca="1">_xlfn.XLOOKUP($W1229,Return_flow_table!$A$4:$A$25,Return_flow_table!D$4:D$25)</f>
        <v>100</v>
      </c>
      <c r="AC1229">
        <f ca="1">_xlfn.XLOOKUP($W1229,Return_flow_table!$A$4:$A$25,Return_flow_table!E$4:E$25)</f>
        <v>100</v>
      </c>
      <c r="AD1229">
        <f ca="1">_xlfn.XLOOKUP($W1229,Return_flow_table!$A$4:$A$25,Return_flow_table!F$4:F$25)</f>
        <v>100</v>
      </c>
      <c r="AE1229">
        <f ca="1">_xlfn.XLOOKUP($W1229,Return_flow_table!$A$4:$A$25,Return_flow_table!G$4:G$25)</f>
        <v>100</v>
      </c>
      <c r="AF1229">
        <f ca="1">_xlfn.XLOOKUP($W1229,Return_flow_table!$A$4:$A$25,Return_flow_table!H$4:H$25)</f>
        <v>100</v>
      </c>
      <c r="AG1229">
        <f ca="1">_xlfn.XLOOKUP($W1229,Return_flow_table!$A$4:$A$25,Return_flow_table!I$4:I$25)</f>
        <v>100</v>
      </c>
      <c r="AH1229">
        <f ca="1">_xlfn.XLOOKUP($W1229,Return_flow_table!$A$4:$A$25,Return_flow_table!J$4:J$25)</f>
        <v>100</v>
      </c>
      <c r="AI1229">
        <f ca="1">_xlfn.XLOOKUP($W1229,Return_flow_table!$A$4:$A$25,Return_flow_table!K$4:K$25)</f>
        <v>100</v>
      </c>
      <c r="AJ1229">
        <f ca="1">_xlfn.XLOOKUP($W1229,Return_flow_table!$A$4:$A$25,Return_flow_table!L$4:L$25)</f>
        <v>100</v>
      </c>
      <c r="AK1229">
        <f ca="1">_xlfn.XLOOKUP($W1229,Return_flow_table!$A$4:$A$25,Return_flow_table!M$4:M$25)</f>
        <v>100</v>
      </c>
      <c r="AL1229" s="39" t="str" cm="1">
        <f t="array" aca="1" ref="AL1229" ca="1">IF(SUM(  ((OFFSET($A$4,0,0,COUNTA(A:A)-3,1)) =V1229) * (OFFSET($T$4, 0,0,COUNTA(A:A)-3,1) = "Domestic")) &gt; 0,"Y","")</f>
        <v/>
      </c>
    </row>
    <row r="1230" spans="1:38" x14ac:dyDescent="0.25">
      <c r="A1230" t="s">
        <v>1514</v>
      </c>
      <c r="B1230" t="s">
        <v>95</v>
      </c>
      <c r="C1230" t="s">
        <v>133</v>
      </c>
      <c r="D1230">
        <v>0.56999999999999995</v>
      </c>
      <c r="E1230" t="s">
        <v>97</v>
      </c>
      <c r="G1230" t="s">
        <v>1515</v>
      </c>
      <c r="H1230" s="38" t="s">
        <v>99</v>
      </c>
      <c r="I1230">
        <f>_xlfn.XLOOKUP(B1230,Use_Code_Ranking!$A$4:$A$23,Use_Code_Ranking!$B$4:$B$23,9999)</f>
        <v>1</v>
      </c>
      <c r="J1230">
        <f t="shared" ca="1" si="263"/>
        <v>1</v>
      </c>
      <c r="K1230">
        <f t="shared" ca="1" si="264"/>
        <v>1</v>
      </c>
      <c r="L1230">
        <f t="shared" ca="1" si="265"/>
        <v>0</v>
      </c>
      <c r="M1230">
        <f t="shared" ca="1" si="266"/>
        <v>0</v>
      </c>
      <c r="N1230" t="str">
        <f t="shared" ca="1" si="267"/>
        <v/>
      </c>
      <c r="O1230" t="str">
        <f t="shared" ca="1" si="268"/>
        <v/>
      </c>
      <c r="P1230" t="str">
        <f t="shared" si="269"/>
        <v/>
      </c>
      <c r="Q1230" t="str">
        <f t="shared" ca="1" si="270"/>
        <v/>
      </c>
      <c r="R1230" t="str">
        <f t="shared" si="271"/>
        <v/>
      </c>
      <c r="S1230" t="str">
        <f t="shared" si="272"/>
        <v>Irrigation</v>
      </c>
      <c r="T1230" s="2" t="str">
        <f>IF(S1230="Irrigation","Irrigation",IF(R1230="Irrigation","Irrigation",IF(Q1230="Domestic","Domestic",IF(P1230="Stockwatering","Stockwatering",IF(N1230="IRRIGATION_AND_MUNICIPAL","Irrigation and Municipal",IF(O1230="IRRIGATION_AND_DOMESTIC","Irrigation and Domestic Municipality",_xlfn.XLOOKUP(J1230,Use_Code_Ranking!$B$4:$B$23,Use_Code_Ranking!$A$4:$A$23)))))))</f>
        <v>Irrigation</v>
      </c>
      <c r="V1230" s="20" t="str">
        <f ca="1"/>
        <v>S008649</v>
      </c>
      <c r="W1230" s="4" t="str">
        <f t="shared" ca="1" si="260"/>
        <v>Domestic</v>
      </c>
      <c r="X1230" t="str">
        <f t="shared" ca="1" si="261"/>
        <v>N</v>
      </c>
      <c r="Y1230" s="2" t="str">
        <f t="shared" ca="1" si="262"/>
        <v>N</v>
      </c>
      <c r="Z1230">
        <f ca="1">_xlfn.XLOOKUP($W1230,Return_flow_table!$A$4:$A$25,Return_flow_table!B$4:B$25)</f>
        <v>0</v>
      </c>
      <c r="AA1230">
        <f ca="1">_xlfn.XLOOKUP($W1230,Return_flow_table!$A$4:$A$25,Return_flow_table!C$4:C$25)</f>
        <v>0</v>
      </c>
      <c r="AB1230">
        <f ca="1">_xlfn.XLOOKUP($W1230,Return_flow_table!$A$4:$A$25,Return_flow_table!D$4:D$25)</f>
        <v>0</v>
      </c>
      <c r="AC1230">
        <f ca="1">_xlfn.XLOOKUP($W1230,Return_flow_table!$A$4:$A$25,Return_flow_table!E$4:E$25)</f>
        <v>0</v>
      </c>
      <c r="AD1230">
        <f ca="1">_xlfn.XLOOKUP($W1230,Return_flow_table!$A$4:$A$25,Return_flow_table!F$4:F$25)</f>
        <v>0</v>
      </c>
      <c r="AE1230">
        <f ca="1">_xlfn.XLOOKUP($W1230,Return_flow_table!$A$4:$A$25,Return_flow_table!G$4:G$25)</f>
        <v>0</v>
      </c>
      <c r="AF1230">
        <f ca="1">_xlfn.XLOOKUP($W1230,Return_flow_table!$A$4:$A$25,Return_flow_table!H$4:H$25)</f>
        <v>0</v>
      </c>
      <c r="AG1230">
        <f ca="1">_xlfn.XLOOKUP($W1230,Return_flow_table!$A$4:$A$25,Return_flow_table!I$4:I$25)</f>
        <v>0</v>
      </c>
      <c r="AH1230">
        <f ca="1">_xlfn.XLOOKUP($W1230,Return_flow_table!$A$4:$A$25,Return_flow_table!J$4:J$25)</f>
        <v>0</v>
      </c>
      <c r="AI1230">
        <f ca="1">_xlfn.XLOOKUP($W1230,Return_flow_table!$A$4:$A$25,Return_flow_table!K$4:K$25)</f>
        <v>0</v>
      </c>
      <c r="AJ1230">
        <f ca="1">_xlfn.XLOOKUP($W1230,Return_flow_table!$A$4:$A$25,Return_flow_table!L$4:L$25)</f>
        <v>0</v>
      </c>
      <c r="AK1230">
        <f ca="1">_xlfn.XLOOKUP($W1230,Return_flow_table!$A$4:$A$25,Return_flow_table!M$4:M$25)</f>
        <v>0</v>
      </c>
      <c r="AL1230" s="39" t="str" cm="1">
        <f t="array" aca="1" ref="AL1230" ca="1">IF(SUM(  ((OFFSET($A$4,0,0,COUNTA(A:A)-3,1)) =V1230) * (OFFSET($T$4, 0,0,COUNTA(A:A)-3,1) = "Domestic")) &gt; 0,"Y","")</f>
        <v>Y</v>
      </c>
    </row>
    <row r="1231" spans="1:38" x14ac:dyDescent="0.25">
      <c r="A1231" t="s">
        <v>1516</v>
      </c>
      <c r="B1231" t="s">
        <v>95</v>
      </c>
      <c r="C1231" t="s">
        <v>133</v>
      </c>
      <c r="D1231">
        <v>0.33</v>
      </c>
      <c r="E1231" t="s">
        <v>97</v>
      </c>
      <c r="G1231" t="s">
        <v>1517</v>
      </c>
      <c r="H1231" s="38" t="s">
        <v>99</v>
      </c>
      <c r="I1231">
        <f>_xlfn.XLOOKUP(B1231,Use_Code_Ranking!$A$4:$A$23,Use_Code_Ranking!$B$4:$B$23,9999)</f>
        <v>1</v>
      </c>
      <c r="J1231">
        <f t="shared" ca="1" si="263"/>
        <v>1</v>
      </c>
      <c r="K1231">
        <f t="shared" ca="1" si="264"/>
        <v>1</v>
      </c>
      <c r="L1231">
        <f t="shared" ca="1" si="265"/>
        <v>0</v>
      </c>
      <c r="M1231">
        <f t="shared" ca="1" si="266"/>
        <v>0</v>
      </c>
      <c r="N1231" t="str">
        <f t="shared" ca="1" si="267"/>
        <v/>
      </c>
      <c r="O1231" t="str">
        <f t="shared" ca="1" si="268"/>
        <v/>
      </c>
      <c r="P1231" t="str">
        <f t="shared" si="269"/>
        <v/>
      </c>
      <c r="Q1231" t="str">
        <f t="shared" ca="1" si="270"/>
        <v/>
      </c>
      <c r="R1231" t="str">
        <f t="shared" si="271"/>
        <v/>
      </c>
      <c r="S1231" t="str">
        <f t="shared" si="272"/>
        <v>Irrigation</v>
      </c>
      <c r="T1231" s="2" t="str">
        <f>IF(S1231="Irrigation","Irrigation",IF(R1231="Irrigation","Irrigation",IF(Q1231="Domestic","Domestic",IF(P1231="Stockwatering","Stockwatering",IF(N1231="IRRIGATION_AND_MUNICIPAL","Irrigation and Municipal",IF(O1231="IRRIGATION_AND_DOMESTIC","Irrigation and Domestic Municipality",_xlfn.XLOOKUP(J1231,Use_Code_Ranking!$B$4:$B$23,Use_Code_Ranking!$A$4:$A$23)))))))</f>
        <v>Irrigation</v>
      </c>
      <c r="V1231" s="20" t="str">
        <f ca="1"/>
        <v>S008650</v>
      </c>
      <c r="W1231" s="4" t="str">
        <f t="shared" ca="1" si="260"/>
        <v>Domestic</v>
      </c>
      <c r="X1231" t="str">
        <f t="shared" ca="1" si="261"/>
        <v>N</v>
      </c>
      <c r="Y1231" s="2" t="str">
        <f t="shared" ca="1" si="262"/>
        <v>N</v>
      </c>
      <c r="Z1231">
        <f ca="1">_xlfn.XLOOKUP($W1231,Return_flow_table!$A$4:$A$25,Return_flow_table!B$4:B$25)</f>
        <v>0</v>
      </c>
      <c r="AA1231">
        <f ca="1">_xlfn.XLOOKUP($W1231,Return_flow_table!$A$4:$A$25,Return_flow_table!C$4:C$25)</f>
        <v>0</v>
      </c>
      <c r="AB1231">
        <f ca="1">_xlfn.XLOOKUP($W1231,Return_flow_table!$A$4:$A$25,Return_flow_table!D$4:D$25)</f>
        <v>0</v>
      </c>
      <c r="AC1231">
        <f ca="1">_xlfn.XLOOKUP($W1231,Return_flow_table!$A$4:$A$25,Return_flow_table!E$4:E$25)</f>
        <v>0</v>
      </c>
      <c r="AD1231">
        <f ca="1">_xlfn.XLOOKUP($W1231,Return_flow_table!$A$4:$A$25,Return_flow_table!F$4:F$25)</f>
        <v>0</v>
      </c>
      <c r="AE1231">
        <f ca="1">_xlfn.XLOOKUP($W1231,Return_flow_table!$A$4:$A$25,Return_flow_table!G$4:G$25)</f>
        <v>0</v>
      </c>
      <c r="AF1231">
        <f ca="1">_xlfn.XLOOKUP($W1231,Return_flow_table!$A$4:$A$25,Return_flow_table!H$4:H$25)</f>
        <v>0</v>
      </c>
      <c r="AG1231">
        <f ca="1">_xlfn.XLOOKUP($W1231,Return_flow_table!$A$4:$A$25,Return_flow_table!I$4:I$25)</f>
        <v>0</v>
      </c>
      <c r="AH1231">
        <f ca="1">_xlfn.XLOOKUP($W1231,Return_flow_table!$A$4:$A$25,Return_flow_table!J$4:J$25)</f>
        <v>0</v>
      </c>
      <c r="AI1231">
        <f ca="1">_xlfn.XLOOKUP($W1231,Return_flow_table!$A$4:$A$25,Return_flow_table!K$4:K$25)</f>
        <v>0</v>
      </c>
      <c r="AJ1231">
        <f ca="1">_xlfn.XLOOKUP($W1231,Return_flow_table!$A$4:$A$25,Return_flow_table!L$4:L$25)</f>
        <v>0</v>
      </c>
      <c r="AK1231">
        <f ca="1">_xlfn.XLOOKUP($W1231,Return_flow_table!$A$4:$A$25,Return_flow_table!M$4:M$25)</f>
        <v>0</v>
      </c>
      <c r="AL1231" s="39" t="str" cm="1">
        <f t="array" aca="1" ref="AL1231" ca="1">IF(SUM(  ((OFFSET($A$4,0,0,COUNTA(A:A)-3,1)) =V1231) * (OFFSET($T$4, 0,0,COUNTA(A:A)-3,1) = "Domestic")) &gt; 0,"Y","")</f>
        <v>Y</v>
      </c>
    </row>
    <row r="1232" spans="1:38" x14ac:dyDescent="0.25">
      <c r="A1232" t="s">
        <v>1518</v>
      </c>
      <c r="B1232" t="s">
        <v>95</v>
      </c>
      <c r="C1232" t="s">
        <v>133</v>
      </c>
      <c r="D1232">
        <v>0.61</v>
      </c>
      <c r="E1232" t="s">
        <v>97</v>
      </c>
      <c r="G1232" t="s">
        <v>1519</v>
      </c>
      <c r="H1232" s="38" t="s">
        <v>99</v>
      </c>
      <c r="I1232">
        <f>_xlfn.XLOOKUP(B1232,Use_Code_Ranking!$A$4:$A$23,Use_Code_Ranking!$B$4:$B$23,9999)</f>
        <v>1</v>
      </c>
      <c r="J1232">
        <f t="shared" ca="1" si="263"/>
        <v>1</v>
      </c>
      <c r="K1232">
        <f t="shared" ca="1" si="264"/>
        <v>1</v>
      </c>
      <c r="L1232">
        <f t="shared" ca="1" si="265"/>
        <v>0</v>
      </c>
      <c r="M1232">
        <f t="shared" ca="1" si="266"/>
        <v>0</v>
      </c>
      <c r="N1232" t="str">
        <f t="shared" ca="1" si="267"/>
        <v/>
      </c>
      <c r="O1232" t="str">
        <f t="shared" ca="1" si="268"/>
        <v/>
      </c>
      <c r="P1232" t="str">
        <f t="shared" si="269"/>
        <v/>
      </c>
      <c r="Q1232" t="str">
        <f t="shared" ca="1" si="270"/>
        <v/>
      </c>
      <c r="R1232" t="str">
        <f t="shared" si="271"/>
        <v/>
      </c>
      <c r="S1232" t="str">
        <f t="shared" si="272"/>
        <v>Irrigation</v>
      </c>
      <c r="T1232" s="2" t="str">
        <f>IF(S1232="Irrigation","Irrigation",IF(R1232="Irrigation","Irrigation",IF(Q1232="Domestic","Domestic",IF(P1232="Stockwatering","Stockwatering",IF(N1232="IRRIGATION_AND_MUNICIPAL","Irrigation and Municipal",IF(O1232="IRRIGATION_AND_DOMESTIC","Irrigation and Domestic Municipality",_xlfn.XLOOKUP(J1232,Use_Code_Ranking!$B$4:$B$23,Use_Code_Ranking!$A$4:$A$23)))))))</f>
        <v>Irrigation</v>
      </c>
      <c r="V1232" s="20" t="str">
        <f ca="1"/>
        <v>S008651</v>
      </c>
      <c r="W1232" s="4" t="str">
        <f t="shared" ca="1" si="260"/>
        <v>Domestic</v>
      </c>
      <c r="X1232" t="str">
        <f t="shared" ca="1" si="261"/>
        <v>N</v>
      </c>
      <c r="Y1232" s="2" t="str">
        <f t="shared" ca="1" si="262"/>
        <v>N</v>
      </c>
      <c r="Z1232">
        <f ca="1">_xlfn.XLOOKUP($W1232,Return_flow_table!$A$4:$A$25,Return_flow_table!B$4:B$25)</f>
        <v>0</v>
      </c>
      <c r="AA1232">
        <f ca="1">_xlfn.XLOOKUP($W1232,Return_flow_table!$A$4:$A$25,Return_flow_table!C$4:C$25)</f>
        <v>0</v>
      </c>
      <c r="AB1232">
        <f ca="1">_xlfn.XLOOKUP($W1232,Return_flow_table!$A$4:$A$25,Return_flow_table!D$4:D$25)</f>
        <v>0</v>
      </c>
      <c r="AC1232">
        <f ca="1">_xlfn.XLOOKUP($W1232,Return_flow_table!$A$4:$A$25,Return_flow_table!E$4:E$25)</f>
        <v>0</v>
      </c>
      <c r="AD1232">
        <f ca="1">_xlfn.XLOOKUP($W1232,Return_flow_table!$A$4:$A$25,Return_flow_table!F$4:F$25)</f>
        <v>0</v>
      </c>
      <c r="AE1232">
        <f ca="1">_xlfn.XLOOKUP($W1232,Return_flow_table!$A$4:$A$25,Return_flow_table!G$4:G$25)</f>
        <v>0</v>
      </c>
      <c r="AF1232">
        <f ca="1">_xlfn.XLOOKUP($W1232,Return_flow_table!$A$4:$A$25,Return_flow_table!H$4:H$25)</f>
        <v>0</v>
      </c>
      <c r="AG1232">
        <f ca="1">_xlfn.XLOOKUP($W1232,Return_flow_table!$A$4:$A$25,Return_flow_table!I$4:I$25)</f>
        <v>0</v>
      </c>
      <c r="AH1232">
        <f ca="1">_xlfn.XLOOKUP($W1232,Return_flow_table!$A$4:$A$25,Return_flow_table!J$4:J$25)</f>
        <v>0</v>
      </c>
      <c r="AI1232">
        <f ca="1">_xlfn.XLOOKUP($W1232,Return_flow_table!$A$4:$A$25,Return_flow_table!K$4:K$25)</f>
        <v>0</v>
      </c>
      <c r="AJ1232">
        <f ca="1">_xlfn.XLOOKUP($W1232,Return_flow_table!$A$4:$A$25,Return_flow_table!L$4:L$25)</f>
        <v>0</v>
      </c>
      <c r="AK1232">
        <f ca="1">_xlfn.XLOOKUP($W1232,Return_flow_table!$A$4:$A$25,Return_flow_table!M$4:M$25)</f>
        <v>0</v>
      </c>
      <c r="AL1232" s="39" t="str" cm="1">
        <f t="array" aca="1" ref="AL1232" ca="1">IF(SUM(  ((OFFSET($A$4,0,0,COUNTA(A:A)-3,1)) =V1232) * (OFFSET($T$4, 0,0,COUNTA(A:A)-3,1) = "Domestic")) &gt; 0,"Y","")</f>
        <v>Y</v>
      </c>
    </row>
    <row r="1233" spans="1:38" x14ac:dyDescent="0.25">
      <c r="A1233" t="s">
        <v>1520</v>
      </c>
      <c r="B1233" t="s">
        <v>114</v>
      </c>
      <c r="C1233" t="s">
        <v>133</v>
      </c>
      <c r="D1233">
        <v>1</v>
      </c>
      <c r="E1233" t="s">
        <v>97</v>
      </c>
      <c r="G1233" t="s">
        <v>1521</v>
      </c>
      <c r="H1233" s="38" t="s">
        <v>99</v>
      </c>
      <c r="I1233">
        <f>_xlfn.XLOOKUP(B1233,Use_Code_Ranking!$A$4:$A$23,Use_Code_Ranking!$B$4:$B$23,9999)</f>
        <v>12</v>
      </c>
      <c r="J1233">
        <f t="shared" ca="1" si="263"/>
        <v>1</v>
      </c>
      <c r="K1233">
        <f t="shared" ca="1" si="264"/>
        <v>1</v>
      </c>
      <c r="L1233">
        <f t="shared" ca="1" si="265"/>
        <v>0</v>
      </c>
      <c r="M1233">
        <f t="shared" ca="1" si="266"/>
        <v>0</v>
      </c>
      <c r="N1233" t="str">
        <f t="shared" ca="1" si="267"/>
        <v/>
      </c>
      <c r="O1233" t="str">
        <f t="shared" ca="1" si="268"/>
        <v/>
      </c>
      <c r="P1233" t="str">
        <f t="shared" si="269"/>
        <v/>
      </c>
      <c r="Q1233" t="str">
        <f t="shared" ca="1" si="270"/>
        <v/>
      </c>
      <c r="R1233" t="str">
        <f t="shared" si="271"/>
        <v/>
      </c>
      <c r="S1233" t="str">
        <f t="shared" si="272"/>
        <v>Irrigation</v>
      </c>
      <c r="T1233" s="2" t="str">
        <f>IF(S1233="Irrigation","Irrigation",IF(R1233="Irrigation","Irrigation",IF(Q1233="Domestic","Domestic",IF(P1233="Stockwatering","Stockwatering",IF(N1233="IRRIGATION_AND_MUNICIPAL","Irrigation and Municipal",IF(O1233="IRRIGATION_AND_DOMESTIC","Irrigation and Domestic Municipality",_xlfn.XLOOKUP(J1233,Use_Code_Ranking!$B$4:$B$23,Use_Code_Ranking!$A$4:$A$23)))))))</f>
        <v>Irrigation</v>
      </c>
      <c r="V1233" s="20" t="str">
        <f ca="1"/>
        <v>S008751</v>
      </c>
      <c r="W1233" s="4" t="str">
        <f t="shared" ca="1" si="260"/>
        <v>Irrigation</v>
      </c>
      <c r="X1233" t="str">
        <f t="shared" ca="1" si="261"/>
        <v>N</v>
      </c>
      <c r="Y1233" s="2" t="str">
        <f t="shared" ca="1" si="262"/>
        <v>N</v>
      </c>
      <c r="Z1233">
        <f ca="1">_xlfn.XLOOKUP($W1233,Return_flow_table!$A$4:$A$25,Return_flow_table!B$4:B$25)</f>
        <v>0</v>
      </c>
      <c r="AA1233">
        <f ca="1">_xlfn.XLOOKUP($W1233,Return_flow_table!$A$4:$A$25,Return_flow_table!C$4:C$25)</f>
        <v>0</v>
      </c>
      <c r="AB1233">
        <f ca="1">_xlfn.XLOOKUP($W1233,Return_flow_table!$A$4:$A$25,Return_flow_table!D$4:D$25)</f>
        <v>20</v>
      </c>
      <c r="AC1233">
        <f ca="1">_xlfn.XLOOKUP($W1233,Return_flow_table!$A$4:$A$25,Return_flow_table!E$4:E$25)</f>
        <v>20</v>
      </c>
      <c r="AD1233">
        <f ca="1">_xlfn.XLOOKUP($W1233,Return_flow_table!$A$4:$A$25,Return_flow_table!F$4:F$25)</f>
        <v>10</v>
      </c>
      <c r="AE1233">
        <f ca="1">_xlfn.XLOOKUP($W1233,Return_flow_table!$A$4:$A$25,Return_flow_table!G$4:G$25)</f>
        <v>10</v>
      </c>
      <c r="AF1233">
        <f ca="1">_xlfn.XLOOKUP($W1233,Return_flow_table!$A$4:$A$25,Return_flow_table!H$4:H$25)</f>
        <v>0</v>
      </c>
      <c r="AG1233">
        <f ca="1">_xlfn.XLOOKUP($W1233,Return_flow_table!$A$4:$A$25,Return_flow_table!I$4:I$25)</f>
        <v>0</v>
      </c>
      <c r="AH1233">
        <f ca="1">_xlfn.XLOOKUP($W1233,Return_flow_table!$A$4:$A$25,Return_flow_table!J$4:J$25)</f>
        <v>0</v>
      </c>
      <c r="AI1233">
        <f ca="1">_xlfn.XLOOKUP($W1233,Return_flow_table!$A$4:$A$25,Return_flow_table!K$4:K$25)</f>
        <v>20</v>
      </c>
      <c r="AJ1233">
        <f ca="1">_xlfn.XLOOKUP($W1233,Return_flow_table!$A$4:$A$25,Return_flow_table!L$4:L$25)</f>
        <v>20</v>
      </c>
      <c r="AK1233">
        <f ca="1">_xlfn.XLOOKUP($W1233,Return_flow_table!$A$4:$A$25,Return_flow_table!M$4:M$25)</f>
        <v>0</v>
      </c>
      <c r="AL1233" s="39" t="str" cm="1">
        <f t="array" aca="1" ref="AL1233" ca="1">IF(SUM(  ((OFFSET($A$4,0,0,COUNTA(A:A)-3,1)) =V1233) * (OFFSET($T$4, 0,0,COUNTA(A:A)-3,1) = "Domestic")) &gt; 0,"Y","")</f>
        <v/>
      </c>
    </row>
    <row r="1234" spans="1:38" x14ac:dyDescent="0.25">
      <c r="A1234" t="s">
        <v>1520</v>
      </c>
      <c r="B1234" t="s">
        <v>130</v>
      </c>
      <c r="C1234" t="s">
        <v>133</v>
      </c>
      <c r="D1234">
        <v>1</v>
      </c>
      <c r="E1234" t="s">
        <v>97</v>
      </c>
      <c r="G1234" t="s">
        <v>1521</v>
      </c>
      <c r="H1234" s="38" t="s">
        <v>99</v>
      </c>
      <c r="I1234">
        <f>_xlfn.XLOOKUP(B1234,Use_Code_Ranking!$A$4:$A$23,Use_Code_Ranking!$B$4:$B$23,9999)</f>
        <v>19</v>
      </c>
      <c r="J1234">
        <f t="shared" ca="1" si="263"/>
        <v>1</v>
      </c>
      <c r="K1234">
        <f t="shared" ca="1" si="264"/>
        <v>1</v>
      </c>
      <c r="L1234">
        <f t="shared" ca="1" si="265"/>
        <v>0</v>
      </c>
      <c r="M1234">
        <f t="shared" ca="1" si="266"/>
        <v>0</v>
      </c>
      <c r="N1234" t="str">
        <f t="shared" ca="1" si="267"/>
        <v/>
      </c>
      <c r="O1234" t="str">
        <f t="shared" ca="1" si="268"/>
        <v/>
      </c>
      <c r="P1234" t="str">
        <f t="shared" si="269"/>
        <v/>
      </c>
      <c r="Q1234" t="str">
        <f t="shared" ca="1" si="270"/>
        <v/>
      </c>
      <c r="R1234" t="str">
        <f t="shared" si="271"/>
        <v/>
      </c>
      <c r="S1234" t="str">
        <f t="shared" si="272"/>
        <v>Irrigation</v>
      </c>
      <c r="T1234" s="2" t="str">
        <f>IF(S1234="Irrigation","Irrigation",IF(R1234="Irrigation","Irrigation",IF(Q1234="Domestic","Domestic",IF(P1234="Stockwatering","Stockwatering",IF(N1234="IRRIGATION_AND_MUNICIPAL","Irrigation and Municipal",IF(O1234="IRRIGATION_AND_DOMESTIC","Irrigation and Domestic Municipality",_xlfn.XLOOKUP(J1234,Use_Code_Ranking!$B$4:$B$23,Use_Code_Ranking!$A$4:$A$23)))))))</f>
        <v>Irrigation</v>
      </c>
      <c r="V1234" s="20" t="str">
        <f ca="1"/>
        <v>S008799</v>
      </c>
      <c r="W1234" s="4" t="str">
        <f t="shared" ca="1" si="260"/>
        <v>Domestic</v>
      </c>
      <c r="X1234" t="str">
        <f t="shared" ca="1" si="261"/>
        <v>N</v>
      </c>
      <c r="Y1234" s="2" t="str">
        <f t="shared" ca="1" si="262"/>
        <v>N</v>
      </c>
      <c r="Z1234">
        <f ca="1">_xlfn.XLOOKUP($W1234,Return_flow_table!$A$4:$A$25,Return_flow_table!B$4:B$25)</f>
        <v>0</v>
      </c>
      <c r="AA1234">
        <f ca="1">_xlfn.XLOOKUP($W1234,Return_flow_table!$A$4:$A$25,Return_flow_table!C$4:C$25)</f>
        <v>0</v>
      </c>
      <c r="AB1234">
        <f ca="1">_xlfn.XLOOKUP($W1234,Return_flow_table!$A$4:$A$25,Return_flow_table!D$4:D$25)</f>
        <v>0</v>
      </c>
      <c r="AC1234">
        <f ca="1">_xlfn.XLOOKUP($W1234,Return_flow_table!$A$4:$A$25,Return_flow_table!E$4:E$25)</f>
        <v>0</v>
      </c>
      <c r="AD1234">
        <f ca="1">_xlfn.XLOOKUP($W1234,Return_flow_table!$A$4:$A$25,Return_flow_table!F$4:F$25)</f>
        <v>0</v>
      </c>
      <c r="AE1234">
        <f ca="1">_xlfn.XLOOKUP($W1234,Return_flow_table!$A$4:$A$25,Return_flow_table!G$4:G$25)</f>
        <v>0</v>
      </c>
      <c r="AF1234">
        <f ca="1">_xlfn.XLOOKUP($W1234,Return_flow_table!$A$4:$A$25,Return_flow_table!H$4:H$25)</f>
        <v>0</v>
      </c>
      <c r="AG1234">
        <f ca="1">_xlfn.XLOOKUP($W1234,Return_flow_table!$A$4:$A$25,Return_flow_table!I$4:I$25)</f>
        <v>0</v>
      </c>
      <c r="AH1234">
        <f ca="1">_xlfn.XLOOKUP($W1234,Return_flow_table!$A$4:$A$25,Return_flow_table!J$4:J$25)</f>
        <v>0</v>
      </c>
      <c r="AI1234">
        <f ca="1">_xlfn.XLOOKUP($W1234,Return_flow_table!$A$4:$A$25,Return_flow_table!K$4:K$25)</f>
        <v>0</v>
      </c>
      <c r="AJ1234">
        <f ca="1">_xlfn.XLOOKUP($W1234,Return_flow_table!$A$4:$A$25,Return_flow_table!L$4:L$25)</f>
        <v>0</v>
      </c>
      <c r="AK1234">
        <f ca="1">_xlfn.XLOOKUP($W1234,Return_flow_table!$A$4:$A$25,Return_flow_table!M$4:M$25)</f>
        <v>0</v>
      </c>
      <c r="AL1234" s="39" t="str" cm="1">
        <f t="array" aca="1" ref="AL1234" ca="1">IF(SUM(  ((OFFSET($A$4,0,0,COUNTA(A:A)-3,1)) =V1234) * (OFFSET($T$4, 0,0,COUNTA(A:A)-3,1) = "Domestic")) &gt; 0,"Y","")</f>
        <v>Y</v>
      </c>
    </row>
    <row r="1235" spans="1:38" x14ac:dyDescent="0.25">
      <c r="A1235" t="s">
        <v>1520</v>
      </c>
      <c r="B1235" t="s">
        <v>113</v>
      </c>
      <c r="C1235" t="s">
        <v>133</v>
      </c>
      <c r="D1235">
        <v>1</v>
      </c>
      <c r="E1235" t="s">
        <v>97</v>
      </c>
      <c r="G1235" t="s">
        <v>1521</v>
      </c>
      <c r="H1235" s="38" t="s">
        <v>99</v>
      </c>
      <c r="I1235">
        <f>_xlfn.XLOOKUP(B1235,Use_Code_Ranking!$A$4:$A$23,Use_Code_Ranking!$B$4:$B$23,9999)</f>
        <v>9</v>
      </c>
      <c r="J1235">
        <f t="shared" ca="1" si="263"/>
        <v>1</v>
      </c>
      <c r="K1235">
        <f t="shared" ca="1" si="264"/>
        <v>1</v>
      </c>
      <c r="L1235">
        <f t="shared" ca="1" si="265"/>
        <v>0</v>
      </c>
      <c r="M1235">
        <f t="shared" ca="1" si="266"/>
        <v>0</v>
      </c>
      <c r="N1235" t="str">
        <f t="shared" ca="1" si="267"/>
        <v/>
      </c>
      <c r="O1235" t="str">
        <f t="shared" ca="1" si="268"/>
        <v/>
      </c>
      <c r="P1235" t="str">
        <f t="shared" si="269"/>
        <v/>
      </c>
      <c r="Q1235" t="str">
        <f t="shared" ca="1" si="270"/>
        <v/>
      </c>
      <c r="R1235" t="str">
        <f t="shared" si="271"/>
        <v/>
      </c>
      <c r="S1235" t="str">
        <f t="shared" si="272"/>
        <v>Irrigation</v>
      </c>
      <c r="T1235" s="2" t="str">
        <f>IF(S1235="Irrigation","Irrigation",IF(R1235="Irrigation","Irrigation",IF(Q1235="Domestic","Domestic",IF(P1235="Stockwatering","Stockwatering",IF(N1235="IRRIGATION_AND_MUNICIPAL","Irrigation and Municipal",IF(O1235="IRRIGATION_AND_DOMESTIC","Irrigation and Domestic Municipality",_xlfn.XLOOKUP(J1235,Use_Code_Ranking!$B$4:$B$23,Use_Code_Ranking!$A$4:$A$23)))))))</f>
        <v>Irrigation</v>
      </c>
      <c r="V1235" s="20" t="str">
        <f ca="1"/>
        <v>S009057</v>
      </c>
      <c r="W1235" s="4" t="str">
        <f t="shared" ca="1" si="260"/>
        <v>Irrigation</v>
      </c>
      <c r="X1235" t="str">
        <f t="shared" ca="1" si="261"/>
        <v>N</v>
      </c>
      <c r="Y1235" s="2" t="str">
        <f t="shared" ca="1" si="262"/>
        <v>N</v>
      </c>
      <c r="Z1235">
        <f ca="1">_xlfn.XLOOKUP($W1235,Return_flow_table!$A$4:$A$25,Return_flow_table!B$4:B$25)</f>
        <v>0</v>
      </c>
      <c r="AA1235">
        <f ca="1">_xlfn.XLOOKUP($W1235,Return_flow_table!$A$4:$A$25,Return_flow_table!C$4:C$25)</f>
        <v>0</v>
      </c>
      <c r="AB1235">
        <f ca="1">_xlfn.XLOOKUP($W1235,Return_flow_table!$A$4:$A$25,Return_flow_table!D$4:D$25)</f>
        <v>20</v>
      </c>
      <c r="AC1235">
        <f ca="1">_xlfn.XLOOKUP($W1235,Return_flow_table!$A$4:$A$25,Return_flow_table!E$4:E$25)</f>
        <v>20</v>
      </c>
      <c r="AD1235">
        <f ca="1">_xlfn.XLOOKUP($W1235,Return_flow_table!$A$4:$A$25,Return_flow_table!F$4:F$25)</f>
        <v>10</v>
      </c>
      <c r="AE1235">
        <f ca="1">_xlfn.XLOOKUP($W1235,Return_flow_table!$A$4:$A$25,Return_flow_table!G$4:G$25)</f>
        <v>10</v>
      </c>
      <c r="AF1235">
        <f ca="1">_xlfn.XLOOKUP($W1235,Return_flow_table!$A$4:$A$25,Return_flow_table!H$4:H$25)</f>
        <v>0</v>
      </c>
      <c r="AG1235">
        <f ca="1">_xlfn.XLOOKUP($W1235,Return_flow_table!$A$4:$A$25,Return_flow_table!I$4:I$25)</f>
        <v>0</v>
      </c>
      <c r="AH1235">
        <f ca="1">_xlfn.XLOOKUP($W1235,Return_flow_table!$A$4:$A$25,Return_flow_table!J$4:J$25)</f>
        <v>0</v>
      </c>
      <c r="AI1235">
        <f ca="1">_xlfn.XLOOKUP($W1235,Return_flow_table!$A$4:$A$25,Return_flow_table!K$4:K$25)</f>
        <v>20</v>
      </c>
      <c r="AJ1235">
        <f ca="1">_xlfn.XLOOKUP($W1235,Return_flow_table!$A$4:$A$25,Return_flow_table!L$4:L$25)</f>
        <v>20</v>
      </c>
      <c r="AK1235">
        <f ca="1">_xlfn.XLOOKUP($W1235,Return_flow_table!$A$4:$A$25,Return_flow_table!M$4:M$25)</f>
        <v>0</v>
      </c>
      <c r="AL1235" s="39" t="str" cm="1">
        <f t="array" aca="1" ref="AL1235" ca="1">IF(SUM(  ((OFFSET($A$4,0,0,COUNTA(A:A)-3,1)) =V1235) * (OFFSET($T$4, 0,0,COUNTA(A:A)-3,1) = "Domestic")) &gt; 0,"Y","")</f>
        <v/>
      </c>
    </row>
    <row r="1236" spans="1:38" x14ac:dyDescent="0.25">
      <c r="A1236" t="s">
        <v>1520</v>
      </c>
      <c r="B1236" t="s">
        <v>111</v>
      </c>
      <c r="C1236" t="s">
        <v>133</v>
      </c>
      <c r="D1236">
        <v>1</v>
      </c>
      <c r="E1236" t="s">
        <v>97</v>
      </c>
      <c r="G1236" t="s">
        <v>1521</v>
      </c>
      <c r="H1236" s="38" t="s">
        <v>99</v>
      </c>
      <c r="I1236">
        <f>_xlfn.XLOOKUP(B1236,Use_Code_Ranking!$A$4:$A$23,Use_Code_Ranking!$B$4:$B$23,9999)</f>
        <v>14</v>
      </c>
      <c r="J1236">
        <f t="shared" ca="1" si="263"/>
        <v>1</v>
      </c>
      <c r="K1236">
        <f t="shared" ca="1" si="264"/>
        <v>1</v>
      </c>
      <c r="L1236">
        <f t="shared" ca="1" si="265"/>
        <v>0</v>
      </c>
      <c r="M1236">
        <f t="shared" ca="1" si="266"/>
        <v>0</v>
      </c>
      <c r="N1236" t="str">
        <f t="shared" ca="1" si="267"/>
        <v/>
      </c>
      <c r="O1236" t="str">
        <f t="shared" ca="1" si="268"/>
        <v/>
      </c>
      <c r="P1236" t="str">
        <f t="shared" si="269"/>
        <v/>
      </c>
      <c r="Q1236" t="str">
        <f t="shared" ca="1" si="270"/>
        <v/>
      </c>
      <c r="R1236" t="str">
        <f t="shared" si="271"/>
        <v/>
      </c>
      <c r="S1236" t="str">
        <f t="shared" si="272"/>
        <v>Irrigation</v>
      </c>
      <c r="T1236" s="2" t="str">
        <f>IF(S1236="Irrigation","Irrigation",IF(R1236="Irrigation","Irrigation",IF(Q1236="Domestic","Domestic",IF(P1236="Stockwatering","Stockwatering",IF(N1236="IRRIGATION_AND_MUNICIPAL","Irrigation and Municipal",IF(O1236="IRRIGATION_AND_DOMESTIC","Irrigation and Domestic Municipality",_xlfn.XLOOKUP(J1236,Use_Code_Ranking!$B$4:$B$23,Use_Code_Ranking!$A$4:$A$23)))))))</f>
        <v>Irrigation</v>
      </c>
      <c r="V1236" s="20" t="str">
        <f ca="1"/>
        <v>S009058</v>
      </c>
      <c r="W1236" s="4" t="str">
        <f t="shared" ca="1" si="260"/>
        <v>Irrigation</v>
      </c>
      <c r="X1236" t="str">
        <f t="shared" ca="1" si="261"/>
        <v>N</v>
      </c>
      <c r="Y1236" s="2" t="str">
        <f t="shared" ca="1" si="262"/>
        <v>N</v>
      </c>
      <c r="Z1236">
        <f ca="1">_xlfn.XLOOKUP($W1236,Return_flow_table!$A$4:$A$25,Return_flow_table!B$4:B$25)</f>
        <v>0</v>
      </c>
      <c r="AA1236">
        <f ca="1">_xlfn.XLOOKUP($W1236,Return_flow_table!$A$4:$A$25,Return_flow_table!C$4:C$25)</f>
        <v>0</v>
      </c>
      <c r="AB1236">
        <f ca="1">_xlfn.XLOOKUP($W1236,Return_flow_table!$A$4:$A$25,Return_flow_table!D$4:D$25)</f>
        <v>20</v>
      </c>
      <c r="AC1236">
        <f ca="1">_xlfn.XLOOKUP($W1236,Return_flow_table!$A$4:$A$25,Return_flow_table!E$4:E$25)</f>
        <v>20</v>
      </c>
      <c r="AD1236">
        <f ca="1">_xlfn.XLOOKUP($W1236,Return_flow_table!$A$4:$A$25,Return_flow_table!F$4:F$25)</f>
        <v>10</v>
      </c>
      <c r="AE1236">
        <f ca="1">_xlfn.XLOOKUP($W1236,Return_flow_table!$A$4:$A$25,Return_flow_table!G$4:G$25)</f>
        <v>10</v>
      </c>
      <c r="AF1236">
        <f ca="1">_xlfn.XLOOKUP($W1236,Return_flow_table!$A$4:$A$25,Return_flow_table!H$4:H$25)</f>
        <v>0</v>
      </c>
      <c r="AG1236">
        <f ca="1">_xlfn.XLOOKUP($W1236,Return_flow_table!$A$4:$A$25,Return_flow_table!I$4:I$25)</f>
        <v>0</v>
      </c>
      <c r="AH1236">
        <f ca="1">_xlfn.XLOOKUP($W1236,Return_flow_table!$A$4:$A$25,Return_flow_table!J$4:J$25)</f>
        <v>0</v>
      </c>
      <c r="AI1236">
        <f ca="1">_xlfn.XLOOKUP($W1236,Return_flow_table!$A$4:$A$25,Return_flow_table!K$4:K$25)</f>
        <v>20</v>
      </c>
      <c r="AJ1236">
        <f ca="1">_xlfn.XLOOKUP($W1236,Return_flow_table!$A$4:$A$25,Return_flow_table!L$4:L$25)</f>
        <v>20</v>
      </c>
      <c r="AK1236">
        <f ca="1">_xlfn.XLOOKUP($W1236,Return_flow_table!$A$4:$A$25,Return_flow_table!M$4:M$25)</f>
        <v>0</v>
      </c>
      <c r="AL1236" s="39" t="str" cm="1">
        <f t="array" aca="1" ref="AL1236" ca="1">IF(SUM(  ((OFFSET($A$4,0,0,COUNTA(A:A)-3,1)) =V1236) * (OFFSET($T$4, 0,0,COUNTA(A:A)-3,1) = "Domestic")) &gt; 0,"Y","")</f>
        <v/>
      </c>
    </row>
    <row r="1237" spans="1:38" x14ac:dyDescent="0.25">
      <c r="A1237" t="s">
        <v>1520</v>
      </c>
      <c r="B1237" t="s">
        <v>95</v>
      </c>
      <c r="C1237" t="s">
        <v>133</v>
      </c>
      <c r="D1237">
        <v>1</v>
      </c>
      <c r="E1237" t="s">
        <v>97</v>
      </c>
      <c r="G1237" t="s">
        <v>1521</v>
      </c>
      <c r="H1237" s="38" t="s">
        <v>99</v>
      </c>
      <c r="I1237">
        <f>_xlfn.XLOOKUP(B1237,Use_Code_Ranking!$A$4:$A$23,Use_Code_Ranking!$B$4:$B$23,9999)</f>
        <v>1</v>
      </c>
      <c r="J1237">
        <f t="shared" ca="1" si="263"/>
        <v>1</v>
      </c>
      <c r="K1237">
        <f t="shared" ca="1" si="264"/>
        <v>1</v>
      </c>
      <c r="L1237">
        <f t="shared" ca="1" si="265"/>
        <v>0</v>
      </c>
      <c r="M1237">
        <f t="shared" ca="1" si="266"/>
        <v>0</v>
      </c>
      <c r="N1237" t="str">
        <f t="shared" ca="1" si="267"/>
        <v/>
      </c>
      <c r="O1237" t="str">
        <f t="shared" ca="1" si="268"/>
        <v/>
      </c>
      <c r="P1237" t="str">
        <f t="shared" si="269"/>
        <v/>
      </c>
      <c r="Q1237" t="str">
        <f t="shared" ca="1" si="270"/>
        <v/>
      </c>
      <c r="R1237" t="str">
        <f t="shared" si="271"/>
        <v/>
      </c>
      <c r="S1237" t="str">
        <f t="shared" si="272"/>
        <v>Irrigation</v>
      </c>
      <c r="T1237" s="2" t="str">
        <f>IF(S1237="Irrigation","Irrigation",IF(R1237="Irrigation","Irrigation",IF(Q1237="Domestic","Domestic",IF(P1237="Stockwatering","Stockwatering",IF(N1237="IRRIGATION_AND_MUNICIPAL","Irrigation and Municipal",IF(O1237="IRRIGATION_AND_DOMESTIC","Irrigation and Domestic Municipality",_xlfn.XLOOKUP(J1237,Use_Code_Ranking!$B$4:$B$23,Use_Code_Ranking!$A$4:$A$23)))))))</f>
        <v>Irrigation</v>
      </c>
      <c r="V1237" s="20" t="str">
        <f ca="1"/>
        <v>S009059</v>
      </c>
      <c r="W1237" s="4" t="str">
        <f t="shared" ca="1" si="260"/>
        <v>Irrigation</v>
      </c>
      <c r="X1237" t="str">
        <f t="shared" ca="1" si="261"/>
        <v>N</v>
      </c>
      <c r="Y1237" s="2" t="str">
        <f t="shared" ca="1" si="262"/>
        <v>N</v>
      </c>
      <c r="Z1237">
        <f ca="1">_xlfn.XLOOKUP($W1237,Return_flow_table!$A$4:$A$25,Return_flow_table!B$4:B$25)</f>
        <v>0</v>
      </c>
      <c r="AA1237">
        <f ca="1">_xlfn.XLOOKUP($W1237,Return_flow_table!$A$4:$A$25,Return_flow_table!C$4:C$25)</f>
        <v>0</v>
      </c>
      <c r="AB1237">
        <f ca="1">_xlfn.XLOOKUP($W1237,Return_flow_table!$A$4:$A$25,Return_flow_table!D$4:D$25)</f>
        <v>20</v>
      </c>
      <c r="AC1237">
        <f ca="1">_xlfn.XLOOKUP($W1237,Return_flow_table!$A$4:$A$25,Return_flow_table!E$4:E$25)</f>
        <v>20</v>
      </c>
      <c r="AD1237">
        <f ca="1">_xlfn.XLOOKUP($W1237,Return_flow_table!$A$4:$A$25,Return_flow_table!F$4:F$25)</f>
        <v>10</v>
      </c>
      <c r="AE1237">
        <f ca="1">_xlfn.XLOOKUP($W1237,Return_flow_table!$A$4:$A$25,Return_flow_table!G$4:G$25)</f>
        <v>10</v>
      </c>
      <c r="AF1237">
        <f ca="1">_xlfn.XLOOKUP($W1237,Return_flow_table!$A$4:$A$25,Return_flow_table!H$4:H$25)</f>
        <v>0</v>
      </c>
      <c r="AG1237">
        <f ca="1">_xlfn.XLOOKUP($W1237,Return_flow_table!$A$4:$A$25,Return_flow_table!I$4:I$25)</f>
        <v>0</v>
      </c>
      <c r="AH1237">
        <f ca="1">_xlfn.XLOOKUP($W1237,Return_flow_table!$A$4:$A$25,Return_flow_table!J$4:J$25)</f>
        <v>0</v>
      </c>
      <c r="AI1237">
        <f ca="1">_xlfn.XLOOKUP($W1237,Return_flow_table!$A$4:$A$25,Return_flow_table!K$4:K$25)</f>
        <v>20</v>
      </c>
      <c r="AJ1237">
        <f ca="1">_xlfn.XLOOKUP($W1237,Return_flow_table!$A$4:$A$25,Return_flow_table!L$4:L$25)</f>
        <v>20</v>
      </c>
      <c r="AK1237">
        <f ca="1">_xlfn.XLOOKUP($W1237,Return_flow_table!$A$4:$A$25,Return_flow_table!M$4:M$25)</f>
        <v>0</v>
      </c>
      <c r="AL1237" s="39" t="str" cm="1">
        <f t="array" aca="1" ref="AL1237" ca="1">IF(SUM(  ((OFFSET($A$4,0,0,COUNTA(A:A)-3,1)) =V1237) * (OFFSET($T$4, 0,0,COUNTA(A:A)-3,1) = "Domestic")) &gt; 0,"Y","")</f>
        <v/>
      </c>
    </row>
    <row r="1238" spans="1:38" x14ac:dyDescent="0.25">
      <c r="A1238" t="s">
        <v>1522</v>
      </c>
      <c r="B1238" t="s">
        <v>95</v>
      </c>
      <c r="C1238" t="s">
        <v>133</v>
      </c>
      <c r="D1238">
        <v>0.25</v>
      </c>
      <c r="E1238" t="s">
        <v>97</v>
      </c>
      <c r="G1238" t="s">
        <v>1523</v>
      </c>
      <c r="H1238" s="38" t="s">
        <v>99</v>
      </c>
      <c r="I1238">
        <f>_xlfn.XLOOKUP(B1238,Use_Code_Ranking!$A$4:$A$23,Use_Code_Ranking!$B$4:$B$23,9999)</f>
        <v>1</v>
      </c>
      <c r="J1238">
        <f t="shared" ca="1" si="263"/>
        <v>1</v>
      </c>
      <c r="K1238">
        <f t="shared" ca="1" si="264"/>
        <v>1</v>
      </c>
      <c r="L1238">
        <f t="shared" ca="1" si="265"/>
        <v>0</v>
      </c>
      <c r="M1238">
        <f t="shared" ca="1" si="266"/>
        <v>0</v>
      </c>
      <c r="N1238" t="str">
        <f t="shared" ca="1" si="267"/>
        <v/>
      </c>
      <c r="O1238" t="str">
        <f t="shared" ca="1" si="268"/>
        <v/>
      </c>
      <c r="P1238" t="str">
        <f t="shared" si="269"/>
        <v/>
      </c>
      <c r="Q1238" t="str">
        <f t="shared" ca="1" si="270"/>
        <v/>
      </c>
      <c r="R1238" t="str">
        <f t="shared" si="271"/>
        <v/>
      </c>
      <c r="S1238" t="str">
        <f t="shared" si="272"/>
        <v>Irrigation</v>
      </c>
      <c r="T1238" s="2" t="str">
        <f>IF(S1238="Irrigation","Irrigation",IF(R1238="Irrigation","Irrigation",IF(Q1238="Domestic","Domestic",IF(P1238="Stockwatering","Stockwatering",IF(N1238="IRRIGATION_AND_MUNICIPAL","Irrigation and Municipal",IF(O1238="IRRIGATION_AND_DOMESTIC","Irrigation and Domestic Municipality",_xlfn.XLOOKUP(J1238,Use_Code_Ranking!$B$4:$B$23,Use_Code_Ranking!$A$4:$A$23)))))))</f>
        <v>Irrigation</v>
      </c>
      <c r="V1238" s="20" t="str">
        <f ca="1"/>
        <v>S009060</v>
      </c>
      <c r="W1238" s="4" t="str">
        <f t="shared" ca="1" si="260"/>
        <v>Irrigation</v>
      </c>
      <c r="X1238" t="str">
        <f t="shared" ca="1" si="261"/>
        <v>N</v>
      </c>
      <c r="Y1238" s="2" t="str">
        <f t="shared" ca="1" si="262"/>
        <v>N</v>
      </c>
      <c r="Z1238">
        <f ca="1">_xlfn.XLOOKUP($W1238,Return_flow_table!$A$4:$A$25,Return_flow_table!B$4:B$25)</f>
        <v>0</v>
      </c>
      <c r="AA1238">
        <f ca="1">_xlfn.XLOOKUP($W1238,Return_flow_table!$A$4:$A$25,Return_flow_table!C$4:C$25)</f>
        <v>0</v>
      </c>
      <c r="AB1238">
        <f ca="1">_xlfn.XLOOKUP($W1238,Return_flow_table!$A$4:$A$25,Return_flow_table!D$4:D$25)</f>
        <v>20</v>
      </c>
      <c r="AC1238">
        <f ca="1">_xlfn.XLOOKUP($W1238,Return_flow_table!$A$4:$A$25,Return_flow_table!E$4:E$25)</f>
        <v>20</v>
      </c>
      <c r="AD1238">
        <f ca="1">_xlfn.XLOOKUP($W1238,Return_flow_table!$A$4:$A$25,Return_flow_table!F$4:F$25)</f>
        <v>10</v>
      </c>
      <c r="AE1238">
        <f ca="1">_xlfn.XLOOKUP($W1238,Return_flow_table!$A$4:$A$25,Return_flow_table!G$4:G$25)</f>
        <v>10</v>
      </c>
      <c r="AF1238">
        <f ca="1">_xlfn.XLOOKUP($W1238,Return_flow_table!$A$4:$A$25,Return_flow_table!H$4:H$25)</f>
        <v>0</v>
      </c>
      <c r="AG1238">
        <f ca="1">_xlfn.XLOOKUP($W1238,Return_flow_table!$A$4:$A$25,Return_flow_table!I$4:I$25)</f>
        <v>0</v>
      </c>
      <c r="AH1238">
        <f ca="1">_xlfn.XLOOKUP($W1238,Return_flow_table!$A$4:$A$25,Return_flow_table!J$4:J$25)</f>
        <v>0</v>
      </c>
      <c r="AI1238">
        <f ca="1">_xlfn.XLOOKUP($W1238,Return_flow_table!$A$4:$A$25,Return_flow_table!K$4:K$25)</f>
        <v>20</v>
      </c>
      <c r="AJ1238">
        <f ca="1">_xlfn.XLOOKUP($W1238,Return_flow_table!$A$4:$A$25,Return_flow_table!L$4:L$25)</f>
        <v>20</v>
      </c>
      <c r="AK1238">
        <f ca="1">_xlfn.XLOOKUP($W1238,Return_flow_table!$A$4:$A$25,Return_flow_table!M$4:M$25)</f>
        <v>0</v>
      </c>
      <c r="AL1238" s="39" t="str" cm="1">
        <f t="array" aca="1" ref="AL1238" ca="1">IF(SUM(  ((OFFSET($A$4,0,0,COUNTA(A:A)-3,1)) =V1238) * (OFFSET($T$4, 0,0,COUNTA(A:A)-3,1) = "Domestic")) &gt; 0,"Y","")</f>
        <v/>
      </c>
    </row>
    <row r="1239" spans="1:38" x14ac:dyDescent="0.25">
      <c r="A1239" t="s">
        <v>1524</v>
      </c>
      <c r="B1239" t="s">
        <v>95</v>
      </c>
      <c r="C1239" t="s">
        <v>133</v>
      </c>
      <c r="D1239">
        <v>0.54</v>
      </c>
      <c r="E1239" t="s">
        <v>97</v>
      </c>
      <c r="G1239" t="s">
        <v>1012</v>
      </c>
      <c r="H1239" s="38" t="s">
        <v>99</v>
      </c>
      <c r="I1239">
        <f>_xlfn.XLOOKUP(B1239,Use_Code_Ranking!$A$4:$A$23,Use_Code_Ranking!$B$4:$B$23,9999)</f>
        <v>1</v>
      </c>
      <c r="J1239">
        <f t="shared" ca="1" si="263"/>
        <v>1</v>
      </c>
      <c r="K1239">
        <f t="shared" ca="1" si="264"/>
        <v>1</v>
      </c>
      <c r="L1239">
        <f t="shared" ca="1" si="265"/>
        <v>0</v>
      </c>
      <c r="M1239">
        <f t="shared" ca="1" si="266"/>
        <v>0</v>
      </c>
      <c r="N1239" t="str">
        <f t="shared" ca="1" si="267"/>
        <v/>
      </c>
      <c r="O1239" t="str">
        <f t="shared" ca="1" si="268"/>
        <v/>
      </c>
      <c r="P1239" t="str">
        <f t="shared" si="269"/>
        <v/>
      </c>
      <c r="Q1239" t="str">
        <f t="shared" ca="1" si="270"/>
        <v/>
      </c>
      <c r="R1239" t="str">
        <f t="shared" si="271"/>
        <v/>
      </c>
      <c r="S1239" t="str">
        <f t="shared" si="272"/>
        <v>Irrigation</v>
      </c>
      <c r="T1239" s="2" t="str">
        <f>IF(S1239="Irrigation","Irrigation",IF(R1239="Irrigation","Irrigation",IF(Q1239="Domestic","Domestic",IF(P1239="Stockwatering","Stockwatering",IF(N1239="IRRIGATION_AND_MUNICIPAL","Irrigation and Municipal",IF(O1239="IRRIGATION_AND_DOMESTIC","Irrigation and Domestic Municipality",_xlfn.XLOOKUP(J1239,Use_Code_Ranking!$B$4:$B$23,Use_Code_Ranking!$A$4:$A$23)))))))</f>
        <v>Irrigation</v>
      </c>
      <c r="V1239" s="20" t="str">
        <f ca="1"/>
        <v>S009262</v>
      </c>
      <c r="W1239" s="4" t="str">
        <f t="shared" ca="1" si="260"/>
        <v>Irrigation</v>
      </c>
      <c r="X1239" t="str">
        <f t="shared" ca="1" si="261"/>
        <v>N</v>
      </c>
      <c r="Y1239" s="2" t="str">
        <f t="shared" ca="1" si="262"/>
        <v>N</v>
      </c>
      <c r="Z1239">
        <f ca="1">_xlfn.XLOOKUP($W1239,Return_flow_table!$A$4:$A$25,Return_flow_table!B$4:B$25)</f>
        <v>0</v>
      </c>
      <c r="AA1239">
        <f ca="1">_xlfn.XLOOKUP($W1239,Return_flow_table!$A$4:$A$25,Return_flow_table!C$4:C$25)</f>
        <v>0</v>
      </c>
      <c r="AB1239">
        <f ca="1">_xlfn.XLOOKUP($W1239,Return_flow_table!$A$4:$A$25,Return_flow_table!D$4:D$25)</f>
        <v>20</v>
      </c>
      <c r="AC1239">
        <f ca="1">_xlfn.XLOOKUP($W1239,Return_flow_table!$A$4:$A$25,Return_flow_table!E$4:E$25)</f>
        <v>20</v>
      </c>
      <c r="AD1239">
        <f ca="1">_xlfn.XLOOKUP($W1239,Return_flow_table!$A$4:$A$25,Return_flow_table!F$4:F$25)</f>
        <v>10</v>
      </c>
      <c r="AE1239">
        <f ca="1">_xlfn.XLOOKUP($W1239,Return_flow_table!$A$4:$A$25,Return_flow_table!G$4:G$25)</f>
        <v>10</v>
      </c>
      <c r="AF1239">
        <f ca="1">_xlfn.XLOOKUP($W1239,Return_flow_table!$A$4:$A$25,Return_flow_table!H$4:H$25)</f>
        <v>0</v>
      </c>
      <c r="AG1239">
        <f ca="1">_xlfn.XLOOKUP($W1239,Return_flow_table!$A$4:$A$25,Return_flow_table!I$4:I$25)</f>
        <v>0</v>
      </c>
      <c r="AH1239">
        <f ca="1">_xlfn.XLOOKUP($W1239,Return_flow_table!$A$4:$A$25,Return_flow_table!J$4:J$25)</f>
        <v>0</v>
      </c>
      <c r="AI1239">
        <f ca="1">_xlfn.XLOOKUP($W1239,Return_flow_table!$A$4:$A$25,Return_flow_table!K$4:K$25)</f>
        <v>20</v>
      </c>
      <c r="AJ1239">
        <f ca="1">_xlfn.XLOOKUP($W1239,Return_flow_table!$A$4:$A$25,Return_flow_table!L$4:L$25)</f>
        <v>20</v>
      </c>
      <c r="AK1239">
        <f ca="1">_xlfn.XLOOKUP($W1239,Return_flow_table!$A$4:$A$25,Return_flow_table!M$4:M$25)</f>
        <v>0</v>
      </c>
      <c r="AL1239" s="39" t="str" cm="1">
        <f t="array" aca="1" ref="AL1239" ca="1">IF(SUM(  ((OFFSET($A$4,0,0,COUNTA(A:A)-3,1)) =V1239) * (OFFSET($T$4, 0,0,COUNTA(A:A)-3,1) = "Domestic")) &gt; 0,"Y","")</f>
        <v/>
      </c>
    </row>
    <row r="1240" spans="1:38" x14ac:dyDescent="0.25">
      <c r="A1240" t="s">
        <v>1524</v>
      </c>
      <c r="B1240" t="s">
        <v>114</v>
      </c>
      <c r="C1240" t="s">
        <v>133</v>
      </c>
      <c r="D1240">
        <v>0.54</v>
      </c>
      <c r="E1240" t="s">
        <v>97</v>
      </c>
      <c r="G1240" t="s">
        <v>1012</v>
      </c>
      <c r="H1240" s="38" t="s">
        <v>99</v>
      </c>
      <c r="I1240">
        <f>_xlfn.XLOOKUP(B1240,Use_Code_Ranking!$A$4:$A$23,Use_Code_Ranking!$B$4:$B$23,9999)</f>
        <v>12</v>
      </c>
      <c r="J1240">
        <f t="shared" ca="1" si="263"/>
        <v>1</v>
      </c>
      <c r="K1240">
        <f t="shared" ca="1" si="264"/>
        <v>1</v>
      </c>
      <c r="L1240">
        <f t="shared" ca="1" si="265"/>
        <v>0</v>
      </c>
      <c r="M1240">
        <f t="shared" ca="1" si="266"/>
        <v>0</v>
      </c>
      <c r="N1240" t="str">
        <f t="shared" ca="1" si="267"/>
        <v/>
      </c>
      <c r="O1240" t="str">
        <f t="shared" ca="1" si="268"/>
        <v/>
      </c>
      <c r="P1240" t="str">
        <f t="shared" si="269"/>
        <v/>
      </c>
      <c r="Q1240" t="str">
        <f t="shared" ca="1" si="270"/>
        <v/>
      </c>
      <c r="R1240" t="str">
        <f t="shared" si="271"/>
        <v/>
      </c>
      <c r="S1240" t="str">
        <f t="shared" si="272"/>
        <v>Irrigation</v>
      </c>
      <c r="T1240" s="2" t="str">
        <f>IF(S1240="Irrigation","Irrigation",IF(R1240="Irrigation","Irrigation",IF(Q1240="Domestic","Domestic",IF(P1240="Stockwatering","Stockwatering",IF(N1240="IRRIGATION_AND_MUNICIPAL","Irrigation and Municipal",IF(O1240="IRRIGATION_AND_DOMESTIC","Irrigation and Domestic Municipality",_xlfn.XLOOKUP(J1240,Use_Code_Ranking!$B$4:$B$23,Use_Code_Ranking!$A$4:$A$23)))))))</f>
        <v>Irrigation</v>
      </c>
      <c r="V1240" s="20" t="str">
        <f ca="1"/>
        <v>S009290</v>
      </c>
      <c r="W1240" s="4" t="str">
        <f t="shared" ca="1" si="260"/>
        <v>Domestic</v>
      </c>
      <c r="X1240" t="str">
        <f t="shared" ca="1" si="261"/>
        <v>N</v>
      </c>
      <c r="Y1240" s="2" t="str">
        <f t="shared" ca="1" si="262"/>
        <v>N</v>
      </c>
      <c r="Z1240">
        <f ca="1">_xlfn.XLOOKUP($W1240,Return_flow_table!$A$4:$A$25,Return_flow_table!B$4:B$25)</f>
        <v>0</v>
      </c>
      <c r="AA1240">
        <f ca="1">_xlfn.XLOOKUP($W1240,Return_flow_table!$A$4:$A$25,Return_flow_table!C$4:C$25)</f>
        <v>0</v>
      </c>
      <c r="AB1240">
        <f ca="1">_xlfn.XLOOKUP($W1240,Return_flow_table!$A$4:$A$25,Return_flow_table!D$4:D$25)</f>
        <v>0</v>
      </c>
      <c r="AC1240">
        <f ca="1">_xlfn.XLOOKUP($W1240,Return_flow_table!$A$4:$A$25,Return_flow_table!E$4:E$25)</f>
        <v>0</v>
      </c>
      <c r="AD1240">
        <f ca="1">_xlfn.XLOOKUP($W1240,Return_flow_table!$A$4:$A$25,Return_flow_table!F$4:F$25)</f>
        <v>0</v>
      </c>
      <c r="AE1240">
        <f ca="1">_xlfn.XLOOKUP($W1240,Return_flow_table!$A$4:$A$25,Return_flow_table!G$4:G$25)</f>
        <v>0</v>
      </c>
      <c r="AF1240">
        <f ca="1">_xlfn.XLOOKUP($W1240,Return_flow_table!$A$4:$A$25,Return_flow_table!H$4:H$25)</f>
        <v>0</v>
      </c>
      <c r="AG1240">
        <f ca="1">_xlfn.XLOOKUP($W1240,Return_flow_table!$A$4:$A$25,Return_flow_table!I$4:I$25)</f>
        <v>0</v>
      </c>
      <c r="AH1240">
        <f ca="1">_xlfn.XLOOKUP($W1240,Return_flow_table!$A$4:$A$25,Return_flow_table!J$4:J$25)</f>
        <v>0</v>
      </c>
      <c r="AI1240">
        <f ca="1">_xlfn.XLOOKUP($W1240,Return_flow_table!$A$4:$A$25,Return_flow_table!K$4:K$25)</f>
        <v>0</v>
      </c>
      <c r="AJ1240">
        <f ca="1">_xlfn.XLOOKUP($W1240,Return_flow_table!$A$4:$A$25,Return_flow_table!L$4:L$25)</f>
        <v>0</v>
      </c>
      <c r="AK1240">
        <f ca="1">_xlfn.XLOOKUP($W1240,Return_flow_table!$A$4:$A$25,Return_flow_table!M$4:M$25)</f>
        <v>0</v>
      </c>
      <c r="AL1240" s="39" t="str" cm="1">
        <f t="array" aca="1" ref="AL1240" ca="1">IF(SUM(  ((OFFSET($A$4,0,0,COUNTA(A:A)-3,1)) =V1240) * (OFFSET($T$4, 0,0,COUNTA(A:A)-3,1) = "Domestic")) &gt; 0,"Y","")</f>
        <v>Y</v>
      </c>
    </row>
    <row r="1241" spans="1:38" x14ac:dyDescent="0.25">
      <c r="A1241" t="s">
        <v>1525</v>
      </c>
      <c r="B1241" t="s">
        <v>114</v>
      </c>
      <c r="C1241" t="s">
        <v>133</v>
      </c>
      <c r="D1241">
        <v>0.23</v>
      </c>
      <c r="E1241" t="s">
        <v>97</v>
      </c>
      <c r="G1241" t="s">
        <v>1526</v>
      </c>
      <c r="H1241" s="38" t="s">
        <v>99</v>
      </c>
      <c r="I1241">
        <f>_xlfn.XLOOKUP(B1241,Use_Code_Ranking!$A$4:$A$23,Use_Code_Ranking!$B$4:$B$23,9999)</f>
        <v>12</v>
      </c>
      <c r="J1241">
        <f t="shared" ca="1" si="263"/>
        <v>1</v>
      </c>
      <c r="K1241">
        <f t="shared" ca="1" si="264"/>
        <v>1</v>
      </c>
      <c r="L1241">
        <f t="shared" ca="1" si="265"/>
        <v>0</v>
      </c>
      <c r="M1241">
        <f t="shared" ca="1" si="266"/>
        <v>0</v>
      </c>
      <c r="N1241" t="str">
        <f t="shared" ca="1" si="267"/>
        <v/>
      </c>
      <c r="O1241" t="str">
        <f t="shared" ca="1" si="268"/>
        <v/>
      </c>
      <c r="P1241" t="str">
        <f t="shared" si="269"/>
        <v/>
      </c>
      <c r="Q1241" t="str">
        <f t="shared" ca="1" si="270"/>
        <v/>
      </c>
      <c r="R1241" t="str">
        <f t="shared" si="271"/>
        <v/>
      </c>
      <c r="S1241" t="str">
        <f t="shared" si="272"/>
        <v>Irrigation</v>
      </c>
      <c r="T1241" s="2" t="str">
        <f>IF(S1241="Irrigation","Irrigation",IF(R1241="Irrigation","Irrigation",IF(Q1241="Domestic","Domestic",IF(P1241="Stockwatering","Stockwatering",IF(N1241="IRRIGATION_AND_MUNICIPAL","Irrigation and Municipal",IF(O1241="IRRIGATION_AND_DOMESTIC","Irrigation and Domestic Municipality",_xlfn.XLOOKUP(J1241,Use_Code_Ranking!$B$4:$B$23,Use_Code_Ranking!$A$4:$A$23)))))))</f>
        <v>Irrigation</v>
      </c>
      <c r="V1241" s="20" t="str">
        <f ca="1"/>
        <v>S009524</v>
      </c>
      <c r="W1241" s="4" t="str">
        <f t="shared" ca="1" si="260"/>
        <v>Irrigation</v>
      </c>
      <c r="X1241" t="str">
        <f t="shared" ca="1" si="261"/>
        <v>N</v>
      </c>
      <c r="Y1241" s="2" t="str">
        <f t="shared" ca="1" si="262"/>
        <v>N</v>
      </c>
      <c r="Z1241">
        <f ca="1">_xlfn.XLOOKUP($W1241,Return_flow_table!$A$4:$A$25,Return_flow_table!B$4:B$25)</f>
        <v>0</v>
      </c>
      <c r="AA1241">
        <f ca="1">_xlfn.XLOOKUP($W1241,Return_flow_table!$A$4:$A$25,Return_flow_table!C$4:C$25)</f>
        <v>0</v>
      </c>
      <c r="AB1241">
        <f ca="1">_xlfn.XLOOKUP($W1241,Return_flow_table!$A$4:$A$25,Return_flow_table!D$4:D$25)</f>
        <v>20</v>
      </c>
      <c r="AC1241">
        <f ca="1">_xlfn.XLOOKUP($W1241,Return_flow_table!$A$4:$A$25,Return_flow_table!E$4:E$25)</f>
        <v>20</v>
      </c>
      <c r="AD1241">
        <f ca="1">_xlfn.XLOOKUP($W1241,Return_flow_table!$A$4:$A$25,Return_flow_table!F$4:F$25)</f>
        <v>10</v>
      </c>
      <c r="AE1241">
        <f ca="1">_xlfn.XLOOKUP($W1241,Return_flow_table!$A$4:$A$25,Return_flow_table!G$4:G$25)</f>
        <v>10</v>
      </c>
      <c r="AF1241">
        <f ca="1">_xlfn.XLOOKUP($W1241,Return_flow_table!$A$4:$A$25,Return_flow_table!H$4:H$25)</f>
        <v>0</v>
      </c>
      <c r="AG1241">
        <f ca="1">_xlfn.XLOOKUP($W1241,Return_flow_table!$A$4:$A$25,Return_flow_table!I$4:I$25)</f>
        <v>0</v>
      </c>
      <c r="AH1241">
        <f ca="1">_xlfn.XLOOKUP($W1241,Return_flow_table!$A$4:$A$25,Return_flow_table!J$4:J$25)</f>
        <v>0</v>
      </c>
      <c r="AI1241">
        <f ca="1">_xlfn.XLOOKUP($W1241,Return_flow_table!$A$4:$A$25,Return_flow_table!K$4:K$25)</f>
        <v>20</v>
      </c>
      <c r="AJ1241">
        <f ca="1">_xlfn.XLOOKUP($W1241,Return_flow_table!$A$4:$A$25,Return_flow_table!L$4:L$25)</f>
        <v>20</v>
      </c>
      <c r="AK1241">
        <f ca="1">_xlfn.XLOOKUP($W1241,Return_flow_table!$A$4:$A$25,Return_flow_table!M$4:M$25)</f>
        <v>0</v>
      </c>
      <c r="AL1241" s="39" t="str" cm="1">
        <f t="array" aca="1" ref="AL1241" ca="1">IF(SUM(  ((OFFSET($A$4,0,0,COUNTA(A:A)-3,1)) =V1241) * (OFFSET($T$4, 0,0,COUNTA(A:A)-3,1) = "Domestic")) &gt; 0,"Y","")</f>
        <v/>
      </c>
    </row>
    <row r="1242" spans="1:38" x14ac:dyDescent="0.25">
      <c r="A1242" t="s">
        <v>1525</v>
      </c>
      <c r="B1242" t="s">
        <v>130</v>
      </c>
      <c r="C1242" t="s">
        <v>133</v>
      </c>
      <c r="D1242">
        <v>0.23</v>
      </c>
      <c r="E1242" t="s">
        <v>97</v>
      </c>
      <c r="G1242" t="s">
        <v>1526</v>
      </c>
      <c r="H1242" s="38" t="s">
        <v>99</v>
      </c>
      <c r="I1242">
        <f>_xlfn.XLOOKUP(B1242,Use_Code_Ranking!$A$4:$A$23,Use_Code_Ranking!$B$4:$B$23,9999)</f>
        <v>19</v>
      </c>
      <c r="J1242">
        <f t="shared" ca="1" si="263"/>
        <v>1</v>
      </c>
      <c r="K1242">
        <f t="shared" ca="1" si="264"/>
        <v>1</v>
      </c>
      <c r="L1242">
        <f t="shared" ca="1" si="265"/>
        <v>0</v>
      </c>
      <c r="M1242">
        <f t="shared" ca="1" si="266"/>
        <v>0</v>
      </c>
      <c r="N1242" t="str">
        <f t="shared" ca="1" si="267"/>
        <v/>
      </c>
      <c r="O1242" t="str">
        <f t="shared" ca="1" si="268"/>
        <v/>
      </c>
      <c r="P1242" t="str">
        <f t="shared" si="269"/>
        <v/>
      </c>
      <c r="Q1242" t="str">
        <f t="shared" ca="1" si="270"/>
        <v/>
      </c>
      <c r="R1242" t="str">
        <f t="shared" si="271"/>
        <v/>
      </c>
      <c r="S1242" t="str">
        <f t="shared" si="272"/>
        <v>Irrigation</v>
      </c>
      <c r="T1242" s="2" t="str">
        <f>IF(S1242="Irrigation","Irrigation",IF(R1242="Irrigation","Irrigation",IF(Q1242="Domestic","Domestic",IF(P1242="Stockwatering","Stockwatering",IF(N1242="IRRIGATION_AND_MUNICIPAL","Irrigation and Municipal",IF(O1242="IRRIGATION_AND_DOMESTIC","Irrigation and Domestic Municipality",_xlfn.XLOOKUP(J1242,Use_Code_Ranking!$B$4:$B$23,Use_Code_Ranking!$A$4:$A$23)))))))</f>
        <v>Irrigation</v>
      </c>
      <c r="V1242" s="20" t="str">
        <f ca="1"/>
        <v>S009592</v>
      </c>
      <c r="W1242" s="4" t="str">
        <f t="shared" ca="1" si="260"/>
        <v>Irrigation</v>
      </c>
      <c r="X1242" t="str">
        <f t="shared" ca="1" si="261"/>
        <v>N</v>
      </c>
      <c r="Y1242" s="2" t="str">
        <f t="shared" ca="1" si="262"/>
        <v>N</v>
      </c>
      <c r="Z1242">
        <f ca="1">_xlfn.XLOOKUP($W1242,Return_flow_table!$A$4:$A$25,Return_flow_table!B$4:B$25)</f>
        <v>0</v>
      </c>
      <c r="AA1242">
        <f ca="1">_xlfn.XLOOKUP($W1242,Return_flow_table!$A$4:$A$25,Return_flow_table!C$4:C$25)</f>
        <v>0</v>
      </c>
      <c r="AB1242">
        <f ca="1">_xlfn.XLOOKUP($W1242,Return_flow_table!$A$4:$A$25,Return_flow_table!D$4:D$25)</f>
        <v>20</v>
      </c>
      <c r="AC1242">
        <f ca="1">_xlfn.XLOOKUP($W1242,Return_flow_table!$A$4:$A$25,Return_flow_table!E$4:E$25)</f>
        <v>20</v>
      </c>
      <c r="AD1242">
        <f ca="1">_xlfn.XLOOKUP($W1242,Return_flow_table!$A$4:$A$25,Return_flow_table!F$4:F$25)</f>
        <v>10</v>
      </c>
      <c r="AE1242">
        <f ca="1">_xlfn.XLOOKUP($W1242,Return_flow_table!$A$4:$A$25,Return_flow_table!G$4:G$25)</f>
        <v>10</v>
      </c>
      <c r="AF1242">
        <f ca="1">_xlfn.XLOOKUP($W1242,Return_flow_table!$A$4:$A$25,Return_flow_table!H$4:H$25)</f>
        <v>0</v>
      </c>
      <c r="AG1242">
        <f ca="1">_xlfn.XLOOKUP($W1242,Return_flow_table!$A$4:$A$25,Return_flow_table!I$4:I$25)</f>
        <v>0</v>
      </c>
      <c r="AH1242">
        <f ca="1">_xlfn.XLOOKUP($W1242,Return_flow_table!$A$4:$A$25,Return_flow_table!J$4:J$25)</f>
        <v>0</v>
      </c>
      <c r="AI1242">
        <f ca="1">_xlfn.XLOOKUP($W1242,Return_flow_table!$A$4:$A$25,Return_flow_table!K$4:K$25)</f>
        <v>20</v>
      </c>
      <c r="AJ1242">
        <f ca="1">_xlfn.XLOOKUP($W1242,Return_flow_table!$A$4:$A$25,Return_flow_table!L$4:L$25)</f>
        <v>20</v>
      </c>
      <c r="AK1242">
        <f ca="1">_xlfn.XLOOKUP($W1242,Return_flow_table!$A$4:$A$25,Return_flow_table!M$4:M$25)</f>
        <v>0</v>
      </c>
      <c r="AL1242" s="39" t="str" cm="1">
        <f t="array" aca="1" ref="AL1242" ca="1">IF(SUM(  ((OFFSET($A$4,0,0,COUNTA(A:A)-3,1)) =V1242) * (OFFSET($T$4, 0,0,COUNTA(A:A)-3,1) = "Domestic")) &gt; 0,"Y","")</f>
        <v/>
      </c>
    </row>
    <row r="1243" spans="1:38" x14ac:dyDescent="0.25">
      <c r="A1243" t="s">
        <v>1525</v>
      </c>
      <c r="B1243" t="s">
        <v>113</v>
      </c>
      <c r="C1243" t="s">
        <v>133</v>
      </c>
      <c r="D1243">
        <v>0.23</v>
      </c>
      <c r="E1243" t="s">
        <v>97</v>
      </c>
      <c r="G1243" t="s">
        <v>1526</v>
      </c>
      <c r="H1243" s="38" t="s">
        <v>99</v>
      </c>
      <c r="I1243">
        <f>_xlfn.XLOOKUP(B1243,Use_Code_Ranking!$A$4:$A$23,Use_Code_Ranking!$B$4:$B$23,9999)</f>
        <v>9</v>
      </c>
      <c r="J1243">
        <f t="shared" ca="1" si="263"/>
        <v>1</v>
      </c>
      <c r="K1243">
        <f t="shared" ca="1" si="264"/>
        <v>1</v>
      </c>
      <c r="L1243">
        <f t="shared" ca="1" si="265"/>
        <v>0</v>
      </c>
      <c r="M1243">
        <f t="shared" ca="1" si="266"/>
        <v>0</v>
      </c>
      <c r="N1243" t="str">
        <f t="shared" ca="1" si="267"/>
        <v/>
      </c>
      <c r="O1243" t="str">
        <f t="shared" ca="1" si="268"/>
        <v/>
      </c>
      <c r="P1243" t="str">
        <f t="shared" si="269"/>
        <v/>
      </c>
      <c r="Q1243" t="str">
        <f t="shared" ca="1" si="270"/>
        <v/>
      </c>
      <c r="R1243" t="str">
        <f t="shared" si="271"/>
        <v/>
      </c>
      <c r="S1243" t="str">
        <f t="shared" si="272"/>
        <v>Irrigation</v>
      </c>
      <c r="T1243" s="2" t="str">
        <f>IF(S1243="Irrigation","Irrigation",IF(R1243="Irrigation","Irrigation",IF(Q1243="Domestic","Domestic",IF(P1243="Stockwatering","Stockwatering",IF(N1243="IRRIGATION_AND_MUNICIPAL","Irrigation and Municipal",IF(O1243="IRRIGATION_AND_DOMESTIC","Irrigation and Domestic Municipality",_xlfn.XLOOKUP(J1243,Use_Code_Ranking!$B$4:$B$23,Use_Code_Ranking!$A$4:$A$23)))))))</f>
        <v>Irrigation</v>
      </c>
      <c r="V1243" s="20" t="str">
        <f ca="1"/>
        <v>S009594</v>
      </c>
      <c r="W1243" s="4" t="str">
        <f t="shared" ca="1" si="260"/>
        <v>Irrigation</v>
      </c>
      <c r="X1243" t="str">
        <f t="shared" ca="1" si="261"/>
        <v>N</v>
      </c>
      <c r="Y1243" s="2" t="str">
        <f t="shared" ca="1" si="262"/>
        <v>N</v>
      </c>
      <c r="Z1243">
        <f ca="1">_xlfn.XLOOKUP($W1243,Return_flow_table!$A$4:$A$25,Return_flow_table!B$4:B$25)</f>
        <v>0</v>
      </c>
      <c r="AA1243">
        <f ca="1">_xlfn.XLOOKUP($W1243,Return_flow_table!$A$4:$A$25,Return_flow_table!C$4:C$25)</f>
        <v>0</v>
      </c>
      <c r="AB1243">
        <f ca="1">_xlfn.XLOOKUP($W1243,Return_flow_table!$A$4:$A$25,Return_flow_table!D$4:D$25)</f>
        <v>20</v>
      </c>
      <c r="AC1243">
        <f ca="1">_xlfn.XLOOKUP($W1243,Return_flow_table!$A$4:$A$25,Return_flow_table!E$4:E$25)</f>
        <v>20</v>
      </c>
      <c r="AD1243">
        <f ca="1">_xlfn.XLOOKUP($W1243,Return_flow_table!$A$4:$A$25,Return_flow_table!F$4:F$25)</f>
        <v>10</v>
      </c>
      <c r="AE1243">
        <f ca="1">_xlfn.XLOOKUP($W1243,Return_flow_table!$A$4:$A$25,Return_flow_table!G$4:G$25)</f>
        <v>10</v>
      </c>
      <c r="AF1243">
        <f ca="1">_xlfn.XLOOKUP($W1243,Return_flow_table!$A$4:$A$25,Return_flow_table!H$4:H$25)</f>
        <v>0</v>
      </c>
      <c r="AG1243">
        <f ca="1">_xlfn.XLOOKUP($W1243,Return_flow_table!$A$4:$A$25,Return_flow_table!I$4:I$25)</f>
        <v>0</v>
      </c>
      <c r="AH1243">
        <f ca="1">_xlfn.XLOOKUP($W1243,Return_flow_table!$A$4:$A$25,Return_flow_table!J$4:J$25)</f>
        <v>0</v>
      </c>
      <c r="AI1243">
        <f ca="1">_xlfn.XLOOKUP($W1243,Return_flow_table!$A$4:$A$25,Return_flow_table!K$4:K$25)</f>
        <v>20</v>
      </c>
      <c r="AJ1243">
        <f ca="1">_xlfn.XLOOKUP($W1243,Return_flow_table!$A$4:$A$25,Return_flow_table!L$4:L$25)</f>
        <v>20</v>
      </c>
      <c r="AK1243">
        <f ca="1">_xlfn.XLOOKUP($W1243,Return_flow_table!$A$4:$A$25,Return_flow_table!M$4:M$25)</f>
        <v>0</v>
      </c>
      <c r="AL1243" s="39" t="str" cm="1">
        <f t="array" aca="1" ref="AL1243" ca="1">IF(SUM(  ((OFFSET($A$4,0,0,COUNTA(A:A)-3,1)) =V1243) * (OFFSET($T$4, 0,0,COUNTA(A:A)-3,1) = "Domestic")) &gt; 0,"Y","")</f>
        <v/>
      </c>
    </row>
    <row r="1244" spans="1:38" x14ac:dyDescent="0.25">
      <c r="A1244" t="s">
        <v>1525</v>
      </c>
      <c r="B1244" t="s">
        <v>95</v>
      </c>
      <c r="C1244" t="s">
        <v>133</v>
      </c>
      <c r="D1244">
        <v>0.23</v>
      </c>
      <c r="E1244" t="s">
        <v>97</v>
      </c>
      <c r="G1244" t="s">
        <v>1526</v>
      </c>
      <c r="H1244" s="38" t="s">
        <v>99</v>
      </c>
      <c r="I1244">
        <f>_xlfn.XLOOKUP(B1244,Use_Code_Ranking!$A$4:$A$23,Use_Code_Ranking!$B$4:$B$23,9999)</f>
        <v>1</v>
      </c>
      <c r="J1244">
        <f t="shared" ca="1" si="263"/>
        <v>1</v>
      </c>
      <c r="K1244">
        <f t="shared" ca="1" si="264"/>
        <v>1</v>
      </c>
      <c r="L1244">
        <f t="shared" ca="1" si="265"/>
        <v>0</v>
      </c>
      <c r="M1244">
        <f t="shared" ca="1" si="266"/>
        <v>0</v>
      </c>
      <c r="N1244" t="str">
        <f t="shared" ca="1" si="267"/>
        <v/>
      </c>
      <c r="O1244" t="str">
        <f t="shared" ca="1" si="268"/>
        <v/>
      </c>
      <c r="P1244" t="str">
        <f t="shared" si="269"/>
        <v/>
      </c>
      <c r="Q1244" t="str">
        <f t="shared" ca="1" si="270"/>
        <v/>
      </c>
      <c r="R1244" t="str">
        <f t="shared" si="271"/>
        <v/>
      </c>
      <c r="S1244" t="str">
        <f t="shared" si="272"/>
        <v>Irrigation</v>
      </c>
      <c r="T1244" s="2" t="str">
        <f>IF(S1244="Irrigation","Irrigation",IF(R1244="Irrigation","Irrigation",IF(Q1244="Domestic","Domestic",IF(P1244="Stockwatering","Stockwatering",IF(N1244="IRRIGATION_AND_MUNICIPAL","Irrigation and Municipal",IF(O1244="IRRIGATION_AND_DOMESTIC","Irrigation and Domestic Municipality",_xlfn.XLOOKUP(J1244,Use_Code_Ranking!$B$4:$B$23,Use_Code_Ranking!$A$4:$A$23)))))))</f>
        <v>Irrigation</v>
      </c>
      <c r="V1244" s="20" t="str">
        <f ca="1"/>
        <v>S009633</v>
      </c>
      <c r="W1244" s="4" t="str">
        <f t="shared" ca="1" si="260"/>
        <v>Domestic</v>
      </c>
      <c r="X1244" t="str">
        <f t="shared" ca="1" si="261"/>
        <v>N</v>
      </c>
      <c r="Y1244" s="2" t="str">
        <f t="shared" ca="1" si="262"/>
        <v>N</v>
      </c>
      <c r="Z1244">
        <f ca="1">_xlfn.XLOOKUP($W1244,Return_flow_table!$A$4:$A$25,Return_flow_table!B$4:B$25)</f>
        <v>0</v>
      </c>
      <c r="AA1244">
        <f ca="1">_xlfn.XLOOKUP($W1244,Return_flow_table!$A$4:$A$25,Return_flow_table!C$4:C$25)</f>
        <v>0</v>
      </c>
      <c r="AB1244">
        <f ca="1">_xlfn.XLOOKUP($W1244,Return_flow_table!$A$4:$A$25,Return_flow_table!D$4:D$25)</f>
        <v>0</v>
      </c>
      <c r="AC1244">
        <f ca="1">_xlfn.XLOOKUP($W1244,Return_flow_table!$A$4:$A$25,Return_flow_table!E$4:E$25)</f>
        <v>0</v>
      </c>
      <c r="AD1244">
        <f ca="1">_xlfn.XLOOKUP($W1244,Return_flow_table!$A$4:$A$25,Return_flow_table!F$4:F$25)</f>
        <v>0</v>
      </c>
      <c r="AE1244">
        <f ca="1">_xlfn.XLOOKUP($W1244,Return_flow_table!$A$4:$A$25,Return_flow_table!G$4:G$25)</f>
        <v>0</v>
      </c>
      <c r="AF1244">
        <f ca="1">_xlfn.XLOOKUP($W1244,Return_flow_table!$A$4:$A$25,Return_flow_table!H$4:H$25)</f>
        <v>0</v>
      </c>
      <c r="AG1244">
        <f ca="1">_xlfn.XLOOKUP($W1244,Return_flow_table!$A$4:$A$25,Return_flow_table!I$4:I$25)</f>
        <v>0</v>
      </c>
      <c r="AH1244">
        <f ca="1">_xlfn.XLOOKUP($W1244,Return_flow_table!$A$4:$A$25,Return_flow_table!J$4:J$25)</f>
        <v>0</v>
      </c>
      <c r="AI1244">
        <f ca="1">_xlfn.XLOOKUP($W1244,Return_flow_table!$A$4:$A$25,Return_flow_table!K$4:K$25)</f>
        <v>0</v>
      </c>
      <c r="AJ1244">
        <f ca="1">_xlfn.XLOOKUP($W1244,Return_flow_table!$A$4:$A$25,Return_flow_table!L$4:L$25)</f>
        <v>0</v>
      </c>
      <c r="AK1244">
        <f ca="1">_xlfn.XLOOKUP($W1244,Return_flow_table!$A$4:$A$25,Return_flow_table!M$4:M$25)</f>
        <v>0</v>
      </c>
      <c r="AL1244" s="39" t="str" cm="1">
        <f t="array" aca="1" ref="AL1244" ca="1">IF(SUM(  ((OFFSET($A$4,0,0,COUNTA(A:A)-3,1)) =V1244) * (OFFSET($T$4, 0,0,COUNTA(A:A)-3,1) = "Domestic")) &gt; 0,"Y","")</f>
        <v>Y</v>
      </c>
    </row>
    <row r="1245" spans="1:38" x14ac:dyDescent="0.25">
      <c r="A1245" t="s">
        <v>1525</v>
      </c>
      <c r="B1245" t="s">
        <v>111</v>
      </c>
      <c r="C1245" t="s">
        <v>133</v>
      </c>
      <c r="D1245">
        <v>0.23</v>
      </c>
      <c r="E1245" t="s">
        <v>97</v>
      </c>
      <c r="G1245" t="s">
        <v>1526</v>
      </c>
      <c r="H1245" s="38" t="s">
        <v>99</v>
      </c>
      <c r="I1245">
        <f>_xlfn.XLOOKUP(B1245,Use_Code_Ranking!$A$4:$A$23,Use_Code_Ranking!$B$4:$B$23,9999)</f>
        <v>14</v>
      </c>
      <c r="J1245">
        <f t="shared" ca="1" si="263"/>
        <v>1</v>
      </c>
      <c r="K1245">
        <f t="shared" ca="1" si="264"/>
        <v>1</v>
      </c>
      <c r="L1245">
        <f t="shared" ca="1" si="265"/>
        <v>0</v>
      </c>
      <c r="M1245">
        <f t="shared" ca="1" si="266"/>
        <v>0</v>
      </c>
      <c r="N1245" t="str">
        <f t="shared" ca="1" si="267"/>
        <v/>
      </c>
      <c r="O1245" t="str">
        <f t="shared" ca="1" si="268"/>
        <v/>
      </c>
      <c r="P1245" t="str">
        <f t="shared" si="269"/>
        <v/>
      </c>
      <c r="Q1245" t="str">
        <f t="shared" ca="1" si="270"/>
        <v/>
      </c>
      <c r="R1245" t="str">
        <f t="shared" si="271"/>
        <v/>
      </c>
      <c r="S1245" t="str">
        <f t="shared" si="272"/>
        <v>Irrigation</v>
      </c>
      <c r="T1245" s="2" t="str">
        <f>IF(S1245="Irrigation","Irrigation",IF(R1245="Irrigation","Irrigation",IF(Q1245="Domestic","Domestic",IF(P1245="Stockwatering","Stockwatering",IF(N1245="IRRIGATION_AND_MUNICIPAL","Irrigation and Municipal",IF(O1245="IRRIGATION_AND_DOMESTIC","Irrigation and Domestic Municipality",_xlfn.XLOOKUP(J1245,Use_Code_Ranking!$B$4:$B$23,Use_Code_Ranking!$A$4:$A$23)))))))</f>
        <v>Irrigation</v>
      </c>
      <c r="V1245" s="20" t="str">
        <f ca="1"/>
        <v>S009763</v>
      </c>
      <c r="W1245" s="4" t="str">
        <f t="shared" ca="1" si="260"/>
        <v>Irrigation</v>
      </c>
      <c r="X1245" t="str">
        <f t="shared" ca="1" si="261"/>
        <v>N</v>
      </c>
      <c r="Y1245" s="2" t="str">
        <f t="shared" ca="1" si="262"/>
        <v>N</v>
      </c>
      <c r="Z1245">
        <f ca="1">_xlfn.XLOOKUP($W1245,Return_flow_table!$A$4:$A$25,Return_flow_table!B$4:B$25)</f>
        <v>0</v>
      </c>
      <c r="AA1245">
        <f ca="1">_xlfn.XLOOKUP($W1245,Return_flow_table!$A$4:$A$25,Return_flow_table!C$4:C$25)</f>
        <v>0</v>
      </c>
      <c r="AB1245">
        <f ca="1">_xlfn.XLOOKUP($W1245,Return_flow_table!$A$4:$A$25,Return_flow_table!D$4:D$25)</f>
        <v>20</v>
      </c>
      <c r="AC1245">
        <f ca="1">_xlfn.XLOOKUP($W1245,Return_flow_table!$A$4:$A$25,Return_flow_table!E$4:E$25)</f>
        <v>20</v>
      </c>
      <c r="AD1245">
        <f ca="1">_xlfn.XLOOKUP($W1245,Return_flow_table!$A$4:$A$25,Return_flow_table!F$4:F$25)</f>
        <v>10</v>
      </c>
      <c r="AE1245">
        <f ca="1">_xlfn.XLOOKUP($W1245,Return_flow_table!$A$4:$A$25,Return_flow_table!G$4:G$25)</f>
        <v>10</v>
      </c>
      <c r="AF1245">
        <f ca="1">_xlfn.XLOOKUP($W1245,Return_flow_table!$A$4:$A$25,Return_flow_table!H$4:H$25)</f>
        <v>0</v>
      </c>
      <c r="AG1245">
        <f ca="1">_xlfn.XLOOKUP($W1245,Return_flow_table!$A$4:$A$25,Return_flow_table!I$4:I$25)</f>
        <v>0</v>
      </c>
      <c r="AH1245">
        <f ca="1">_xlfn.XLOOKUP($W1245,Return_flow_table!$A$4:$A$25,Return_flow_table!J$4:J$25)</f>
        <v>0</v>
      </c>
      <c r="AI1245">
        <f ca="1">_xlfn.XLOOKUP($W1245,Return_flow_table!$A$4:$A$25,Return_flow_table!K$4:K$25)</f>
        <v>20</v>
      </c>
      <c r="AJ1245">
        <f ca="1">_xlfn.XLOOKUP($W1245,Return_flow_table!$A$4:$A$25,Return_flow_table!L$4:L$25)</f>
        <v>20</v>
      </c>
      <c r="AK1245">
        <f ca="1">_xlfn.XLOOKUP($W1245,Return_flow_table!$A$4:$A$25,Return_flow_table!M$4:M$25)</f>
        <v>0</v>
      </c>
      <c r="AL1245" s="39" t="str" cm="1">
        <f t="array" aca="1" ref="AL1245" ca="1">IF(SUM(  ((OFFSET($A$4,0,0,COUNTA(A:A)-3,1)) =V1245) * (OFFSET($T$4, 0,0,COUNTA(A:A)-3,1) = "Domestic")) &gt; 0,"Y","")</f>
        <v/>
      </c>
    </row>
    <row r="1246" spans="1:38" x14ac:dyDescent="0.25">
      <c r="A1246" t="s">
        <v>1527</v>
      </c>
      <c r="B1246" t="s">
        <v>114</v>
      </c>
      <c r="C1246" t="s">
        <v>133</v>
      </c>
      <c r="D1246">
        <v>0.46</v>
      </c>
      <c r="E1246" t="s">
        <v>97</v>
      </c>
      <c r="G1246" t="s">
        <v>1125</v>
      </c>
      <c r="H1246" s="38" t="s">
        <v>99</v>
      </c>
      <c r="I1246">
        <f>_xlfn.XLOOKUP(B1246,Use_Code_Ranking!$A$4:$A$23,Use_Code_Ranking!$B$4:$B$23,9999)</f>
        <v>12</v>
      </c>
      <c r="J1246">
        <f t="shared" ca="1" si="263"/>
        <v>1</v>
      </c>
      <c r="K1246">
        <f t="shared" ca="1" si="264"/>
        <v>1</v>
      </c>
      <c r="L1246">
        <f t="shared" ca="1" si="265"/>
        <v>0</v>
      </c>
      <c r="M1246">
        <f t="shared" ca="1" si="266"/>
        <v>0</v>
      </c>
      <c r="N1246" t="str">
        <f t="shared" ca="1" si="267"/>
        <v/>
      </c>
      <c r="O1246" t="str">
        <f t="shared" ca="1" si="268"/>
        <v/>
      </c>
      <c r="P1246" t="str">
        <f t="shared" si="269"/>
        <v/>
      </c>
      <c r="Q1246" t="str">
        <f t="shared" ca="1" si="270"/>
        <v/>
      </c>
      <c r="R1246" t="str">
        <f t="shared" si="271"/>
        <v/>
      </c>
      <c r="S1246" t="str">
        <f t="shared" si="272"/>
        <v>Irrigation</v>
      </c>
      <c r="T1246" s="2" t="str">
        <f>IF(S1246="Irrigation","Irrigation",IF(R1246="Irrigation","Irrigation",IF(Q1246="Domestic","Domestic",IF(P1246="Stockwatering","Stockwatering",IF(N1246="IRRIGATION_AND_MUNICIPAL","Irrigation and Municipal",IF(O1246="IRRIGATION_AND_DOMESTIC","Irrigation and Domestic Municipality",_xlfn.XLOOKUP(J1246,Use_Code_Ranking!$B$4:$B$23,Use_Code_Ranking!$A$4:$A$23)))))))</f>
        <v>Irrigation</v>
      </c>
      <c r="V1246" s="20" t="str">
        <f ca="1"/>
        <v>S009903</v>
      </c>
      <c r="W1246" s="4" t="str">
        <f t="shared" ca="1" si="260"/>
        <v>Irrigation</v>
      </c>
      <c r="X1246" t="str">
        <f t="shared" ca="1" si="261"/>
        <v>N</v>
      </c>
      <c r="Y1246" s="2" t="str">
        <f t="shared" ca="1" si="262"/>
        <v>N</v>
      </c>
      <c r="Z1246">
        <f ca="1">_xlfn.XLOOKUP($W1246,Return_flow_table!$A$4:$A$25,Return_flow_table!B$4:B$25)</f>
        <v>0</v>
      </c>
      <c r="AA1246">
        <f ca="1">_xlfn.XLOOKUP($W1246,Return_flow_table!$A$4:$A$25,Return_flow_table!C$4:C$25)</f>
        <v>0</v>
      </c>
      <c r="AB1246">
        <f ca="1">_xlfn.XLOOKUP($W1246,Return_flow_table!$A$4:$A$25,Return_flow_table!D$4:D$25)</f>
        <v>20</v>
      </c>
      <c r="AC1246">
        <f ca="1">_xlfn.XLOOKUP($W1246,Return_flow_table!$A$4:$A$25,Return_flow_table!E$4:E$25)</f>
        <v>20</v>
      </c>
      <c r="AD1246">
        <f ca="1">_xlfn.XLOOKUP($W1246,Return_flow_table!$A$4:$A$25,Return_flow_table!F$4:F$25)</f>
        <v>10</v>
      </c>
      <c r="AE1246">
        <f ca="1">_xlfn.XLOOKUP($W1246,Return_flow_table!$A$4:$A$25,Return_flow_table!G$4:G$25)</f>
        <v>10</v>
      </c>
      <c r="AF1246">
        <f ca="1">_xlfn.XLOOKUP($W1246,Return_flow_table!$A$4:$A$25,Return_flow_table!H$4:H$25)</f>
        <v>0</v>
      </c>
      <c r="AG1246">
        <f ca="1">_xlfn.XLOOKUP($W1246,Return_flow_table!$A$4:$A$25,Return_flow_table!I$4:I$25)</f>
        <v>0</v>
      </c>
      <c r="AH1246">
        <f ca="1">_xlfn.XLOOKUP($W1246,Return_flow_table!$A$4:$A$25,Return_flow_table!J$4:J$25)</f>
        <v>0</v>
      </c>
      <c r="AI1246">
        <f ca="1">_xlfn.XLOOKUP($W1246,Return_flow_table!$A$4:$A$25,Return_flow_table!K$4:K$25)</f>
        <v>20</v>
      </c>
      <c r="AJ1246">
        <f ca="1">_xlfn.XLOOKUP($W1246,Return_flow_table!$A$4:$A$25,Return_flow_table!L$4:L$25)</f>
        <v>20</v>
      </c>
      <c r="AK1246">
        <f ca="1">_xlfn.XLOOKUP($W1246,Return_flow_table!$A$4:$A$25,Return_flow_table!M$4:M$25)</f>
        <v>0</v>
      </c>
      <c r="AL1246" s="39" t="str" cm="1">
        <f t="array" aca="1" ref="AL1246" ca="1">IF(SUM(  ((OFFSET($A$4,0,0,COUNTA(A:A)-3,1)) =V1246) * (OFFSET($T$4, 0,0,COUNTA(A:A)-3,1) = "Domestic")) &gt; 0,"Y","")</f>
        <v/>
      </c>
    </row>
    <row r="1247" spans="1:38" x14ac:dyDescent="0.25">
      <c r="A1247" t="s">
        <v>1527</v>
      </c>
      <c r="B1247" t="s">
        <v>95</v>
      </c>
      <c r="C1247" t="s">
        <v>133</v>
      </c>
      <c r="D1247">
        <v>0.46</v>
      </c>
      <c r="E1247" t="s">
        <v>97</v>
      </c>
      <c r="G1247" t="s">
        <v>1125</v>
      </c>
      <c r="H1247" s="38" t="s">
        <v>99</v>
      </c>
      <c r="I1247">
        <f>_xlfn.XLOOKUP(B1247,Use_Code_Ranking!$A$4:$A$23,Use_Code_Ranking!$B$4:$B$23,9999)</f>
        <v>1</v>
      </c>
      <c r="J1247">
        <f t="shared" ca="1" si="263"/>
        <v>1</v>
      </c>
      <c r="K1247">
        <f t="shared" ca="1" si="264"/>
        <v>1</v>
      </c>
      <c r="L1247">
        <f t="shared" ca="1" si="265"/>
        <v>0</v>
      </c>
      <c r="M1247">
        <f t="shared" ca="1" si="266"/>
        <v>0</v>
      </c>
      <c r="N1247" t="str">
        <f t="shared" ca="1" si="267"/>
        <v/>
      </c>
      <c r="O1247" t="str">
        <f t="shared" ca="1" si="268"/>
        <v/>
      </c>
      <c r="P1247" t="str">
        <f t="shared" si="269"/>
        <v/>
      </c>
      <c r="Q1247" t="str">
        <f t="shared" ca="1" si="270"/>
        <v/>
      </c>
      <c r="R1247" t="str">
        <f t="shared" si="271"/>
        <v/>
      </c>
      <c r="S1247" t="str">
        <f t="shared" si="272"/>
        <v>Irrigation</v>
      </c>
      <c r="T1247" s="2" t="str">
        <f>IF(S1247="Irrigation","Irrigation",IF(R1247="Irrigation","Irrigation",IF(Q1247="Domestic","Domestic",IF(P1247="Stockwatering","Stockwatering",IF(N1247="IRRIGATION_AND_MUNICIPAL","Irrigation and Municipal",IF(O1247="IRRIGATION_AND_DOMESTIC","Irrigation and Domestic Municipality",_xlfn.XLOOKUP(J1247,Use_Code_Ranking!$B$4:$B$23,Use_Code_Ranking!$A$4:$A$23)))))))</f>
        <v>Irrigation</v>
      </c>
      <c r="V1247" s="20" t="str">
        <f ca="1"/>
        <v>S009947</v>
      </c>
      <c r="W1247" s="4" t="str">
        <f t="shared" ca="1" si="260"/>
        <v>Domestic</v>
      </c>
      <c r="X1247" t="str">
        <f t="shared" ca="1" si="261"/>
        <v>N</v>
      </c>
      <c r="Y1247" s="2" t="str">
        <f t="shared" ca="1" si="262"/>
        <v>N</v>
      </c>
      <c r="Z1247">
        <f ca="1">_xlfn.XLOOKUP($W1247,Return_flow_table!$A$4:$A$25,Return_flow_table!B$4:B$25)</f>
        <v>0</v>
      </c>
      <c r="AA1247">
        <f ca="1">_xlfn.XLOOKUP($W1247,Return_flow_table!$A$4:$A$25,Return_flow_table!C$4:C$25)</f>
        <v>0</v>
      </c>
      <c r="AB1247">
        <f ca="1">_xlfn.XLOOKUP($W1247,Return_flow_table!$A$4:$A$25,Return_flow_table!D$4:D$25)</f>
        <v>0</v>
      </c>
      <c r="AC1247">
        <f ca="1">_xlfn.XLOOKUP($W1247,Return_flow_table!$A$4:$A$25,Return_flow_table!E$4:E$25)</f>
        <v>0</v>
      </c>
      <c r="AD1247">
        <f ca="1">_xlfn.XLOOKUP($W1247,Return_flow_table!$A$4:$A$25,Return_flow_table!F$4:F$25)</f>
        <v>0</v>
      </c>
      <c r="AE1247">
        <f ca="1">_xlfn.XLOOKUP($W1247,Return_flow_table!$A$4:$A$25,Return_flow_table!G$4:G$25)</f>
        <v>0</v>
      </c>
      <c r="AF1247">
        <f ca="1">_xlfn.XLOOKUP($W1247,Return_flow_table!$A$4:$A$25,Return_flow_table!H$4:H$25)</f>
        <v>0</v>
      </c>
      <c r="AG1247">
        <f ca="1">_xlfn.XLOOKUP($W1247,Return_flow_table!$A$4:$A$25,Return_flow_table!I$4:I$25)</f>
        <v>0</v>
      </c>
      <c r="AH1247">
        <f ca="1">_xlfn.XLOOKUP($W1247,Return_flow_table!$A$4:$A$25,Return_flow_table!J$4:J$25)</f>
        <v>0</v>
      </c>
      <c r="AI1247">
        <f ca="1">_xlfn.XLOOKUP($W1247,Return_flow_table!$A$4:$A$25,Return_flow_table!K$4:K$25)</f>
        <v>0</v>
      </c>
      <c r="AJ1247">
        <f ca="1">_xlfn.XLOOKUP($W1247,Return_flow_table!$A$4:$A$25,Return_flow_table!L$4:L$25)</f>
        <v>0</v>
      </c>
      <c r="AK1247">
        <f ca="1">_xlfn.XLOOKUP($W1247,Return_flow_table!$A$4:$A$25,Return_flow_table!M$4:M$25)</f>
        <v>0</v>
      </c>
      <c r="AL1247" s="39" t="str" cm="1">
        <f t="array" aca="1" ref="AL1247" ca="1">IF(SUM(  ((OFFSET($A$4,0,0,COUNTA(A:A)-3,1)) =V1247) * (OFFSET($T$4, 0,0,COUNTA(A:A)-3,1) = "Domestic")) &gt; 0,"Y","")</f>
        <v>Y</v>
      </c>
    </row>
    <row r="1248" spans="1:38" x14ac:dyDescent="0.25">
      <c r="A1248" t="s">
        <v>1528</v>
      </c>
      <c r="B1248" t="s">
        <v>95</v>
      </c>
      <c r="C1248" t="s">
        <v>133</v>
      </c>
      <c r="D1248">
        <v>0.17</v>
      </c>
      <c r="E1248" t="s">
        <v>97</v>
      </c>
      <c r="G1248" t="s">
        <v>1529</v>
      </c>
      <c r="H1248" s="38" t="s">
        <v>99</v>
      </c>
      <c r="I1248">
        <f>_xlfn.XLOOKUP(B1248,Use_Code_Ranking!$A$4:$A$23,Use_Code_Ranking!$B$4:$B$23,9999)</f>
        <v>1</v>
      </c>
      <c r="J1248">
        <f t="shared" ca="1" si="263"/>
        <v>1</v>
      </c>
      <c r="K1248">
        <f t="shared" ca="1" si="264"/>
        <v>1</v>
      </c>
      <c r="L1248">
        <f t="shared" ca="1" si="265"/>
        <v>0</v>
      </c>
      <c r="M1248">
        <f t="shared" ca="1" si="266"/>
        <v>0</v>
      </c>
      <c r="N1248" t="str">
        <f t="shared" ca="1" si="267"/>
        <v/>
      </c>
      <c r="O1248" t="str">
        <f t="shared" ca="1" si="268"/>
        <v/>
      </c>
      <c r="P1248" t="str">
        <f t="shared" si="269"/>
        <v/>
      </c>
      <c r="Q1248" t="str">
        <f t="shared" ca="1" si="270"/>
        <v/>
      </c>
      <c r="R1248" t="str">
        <f t="shared" si="271"/>
        <v/>
      </c>
      <c r="S1248" t="str">
        <f t="shared" si="272"/>
        <v>Irrigation</v>
      </c>
      <c r="T1248" s="2" t="str">
        <f>IF(S1248="Irrigation","Irrigation",IF(R1248="Irrigation","Irrigation",IF(Q1248="Domestic","Domestic",IF(P1248="Stockwatering","Stockwatering",IF(N1248="IRRIGATION_AND_MUNICIPAL","Irrigation and Municipal",IF(O1248="IRRIGATION_AND_DOMESTIC","Irrigation and Domestic Municipality",_xlfn.XLOOKUP(J1248,Use_Code_Ranking!$B$4:$B$23,Use_Code_Ranking!$A$4:$A$23)))))))</f>
        <v>Irrigation</v>
      </c>
      <c r="V1248" s="20" t="str">
        <f ca="1"/>
        <v>S009952</v>
      </c>
      <c r="W1248" s="4" t="str">
        <f t="shared" ca="1" si="260"/>
        <v>Domestic</v>
      </c>
      <c r="X1248" t="str">
        <f t="shared" ca="1" si="261"/>
        <v>N</v>
      </c>
      <c r="Y1248" s="2" t="str">
        <f t="shared" ca="1" si="262"/>
        <v>N</v>
      </c>
      <c r="Z1248">
        <f ca="1">_xlfn.XLOOKUP($W1248,Return_flow_table!$A$4:$A$25,Return_flow_table!B$4:B$25)</f>
        <v>0</v>
      </c>
      <c r="AA1248">
        <f ca="1">_xlfn.XLOOKUP($W1248,Return_flow_table!$A$4:$A$25,Return_flow_table!C$4:C$25)</f>
        <v>0</v>
      </c>
      <c r="AB1248">
        <f ca="1">_xlfn.XLOOKUP($W1248,Return_flow_table!$A$4:$A$25,Return_flow_table!D$4:D$25)</f>
        <v>0</v>
      </c>
      <c r="AC1248">
        <f ca="1">_xlfn.XLOOKUP($W1248,Return_flow_table!$A$4:$A$25,Return_flow_table!E$4:E$25)</f>
        <v>0</v>
      </c>
      <c r="AD1248">
        <f ca="1">_xlfn.XLOOKUP($W1248,Return_flow_table!$A$4:$A$25,Return_flow_table!F$4:F$25)</f>
        <v>0</v>
      </c>
      <c r="AE1248">
        <f ca="1">_xlfn.XLOOKUP($W1248,Return_flow_table!$A$4:$A$25,Return_flow_table!G$4:G$25)</f>
        <v>0</v>
      </c>
      <c r="AF1248">
        <f ca="1">_xlfn.XLOOKUP($W1248,Return_flow_table!$A$4:$A$25,Return_flow_table!H$4:H$25)</f>
        <v>0</v>
      </c>
      <c r="AG1248">
        <f ca="1">_xlfn.XLOOKUP($W1248,Return_flow_table!$A$4:$A$25,Return_flow_table!I$4:I$25)</f>
        <v>0</v>
      </c>
      <c r="AH1248">
        <f ca="1">_xlfn.XLOOKUP($W1248,Return_flow_table!$A$4:$A$25,Return_flow_table!J$4:J$25)</f>
        <v>0</v>
      </c>
      <c r="AI1248">
        <f ca="1">_xlfn.XLOOKUP($W1248,Return_flow_table!$A$4:$A$25,Return_flow_table!K$4:K$25)</f>
        <v>0</v>
      </c>
      <c r="AJ1248">
        <f ca="1">_xlfn.XLOOKUP($W1248,Return_flow_table!$A$4:$A$25,Return_flow_table!L$4:L$25)</f>
        <v>0</v>
      </c>
      <c r="AK1248">
        <f ca="1">_xlfn.XLOOKUP($W1248,Return_flow_table!$A$4:$A$25,Return_flow_table!M$4:M$25)</f>
        <v>0</v>
      </c>
      <c r="AL1248" s="39" t="str" cm="1">
        <f t="array" aca="1" ref="AL1248" ca="1">IF(SUM(  ((OFFSET($A$4,0,0,COUNTA(A:A)-3,1)) =V1248) * (OFFSET($T$4, 0,0,COUNTA(A:A)-3,1) = "Domestic")) &gt; 0,"Y","")</f>
        <v>Y</v>
      </c>
    </row>
    <row r="1249" spans="1:38" x14ac:dyDescent="0.25">
      <c r="A1249" t="s">
        <v>1530</v>
      </c>
      <c r="B1249" t="s">
        <v>95</v>
      </c>
      <c r="C1249" t="s">
        <v>133</v>
      </c>
      <c r="D1249">
        <v>0.12</v>
      </c>
      <c r="E1249" t="s">
        <v>97</v>
      </c>
      <c r="G1249" t="s">
        <v>1531</v>
      </c>
      <c r="H1249" s="38" t="s">
        <v>99</v>
      </c>
      <c r="I1249">
        <f>_xlfn.XLOOKUP(B1249,Use_Code_Ranking!$A$4:$A$23,Use_Code_Ranking!$B$4:$B$23,9999)</f>
        <v>1</v>
      </c>
      <c r="J1249">
        <f t="shared" ca="1" si="263"/>
        <v>1</v>
      </c>
      <c r="K1249">
        <f t="shared" ca="1" si="264"/>
        <v>1</v>
      </c>
      <c r="L1249">
        <f t="shared" ca="1" si="265"/>
        <v>0</v>
      </c>
      <c r="M1249">
        <f t="shared" ca="1" si="266"/>
        <v>0</v>
      </c>
      <c r="N1249" t="str">
        <f t="shared" ca="1" si="267"/>
        <v/>
      </c>
      <c r="O1249" t="str">
        <f t="shared" ca="1" si="268"/>
        <v/>
      </c>
      <c r="P1249" t="str">
        <f t="shared" si="269"/>
        <v/>
      </c>
      <c r="Q1249" t="str">
        <f t="shared" ca="1" si="270"/>
        <v/>
      </c>
      <c r="R1249" t="str">
        <f t="shared" si="271"/>
        <v/>
      </c>
      <c r="S1249" t="str">
        <f t="shared" si="272"/>
        <v>Irrigation</v>
      </c>
      <c r="T1249" s="2" t="str">
        <f>IF(S1249="Irrigation","Irrigation",IF(R1249="Irrigation","Irrigation",IF(Q1249="Domestic","Domestic",IF(P1249="Stockwatering","Stockwatering",IF(N1249="IRRIGATION_AND_MUNICIPAL","Irrigation and Municipal",IF(O1249="IRRIGATION_AND_DOMESTIC","Irrigation and Domestic Municipality",_xlfn.XLOOKUP(J1249,Use_Code_Ranking!$B$4:$B$23,Use_Code_Ranking!$A$4:$A$23)))))))</f>
        <v>Irrigation</v>
      </c>
      <c r="V1249" s="20" t="str">
        <f ca="1"/>
        <v>S009999</v>
      </c>
      <c r="W1249" s="4" t="str">
        <f t="shared" ca="1" si="260"/>
        <v>Domestic</v>
      </c>
      <c r="X1249" t="str">
        <f t="shared" ca="1" si="261"/>
        <v>N</v>
      </c>
      <c r="Y1249" s="2" t="str">
        <f t="shared" ca="1" si="262"/>
        <v>N</v>
      </c>
      <c r="Z1249">
        <f ca="1">_xlfn.XLOOKUP($W1249,Return_flow_table!$A$4:$A$25,Return_flow_table!B$4:B$25)</f>
        <v>0</v>
      </c>
      <c r="AA1249">
        <f ca="1">_xlfn.XLOOKUP($W1249,Return_flow_table!$A$4:$A$25,Return_flow_table!C$4:C$25)</f>
        <v>0</v>
      </c>
      <c r="AB1249">
        <f ca="1">_xlfn.XLOOKUP($W1249,Return_flow_table!$A$4:$A$25,Return_flow_table!D$4:D$25)</f>
        <v>0</v>
      </c>
      <c r="AC1249">
        <f ca="1">_xlfn.XLOOKUP($W1249,Return_flow_table!$A$4:$A$25,Return_flow_table!E$4:E$25)</f>
        <v>0</v>
      </c>
      <c r="AD1249">
        <f ca="1">_xlfn.XLOOKUP($W1249,Return_flow_table!$A$4:$A$25,Return_flow_table!F$4:F$25)</f>
        <v>0</v>
      </c>
      <c r="AE1249">
        <f ca="1">_xlfn.XLOOKUP($W1249,Return_flow_table!$A$4:$A$25,Return_flow_table!G$4:G$25)</f>
        <v>0</v>
      </c>
      <c r="AF1249">
        <f ca="1">_xlfn.XLOOKUP($W1249,Return_flow_table!$A$4:$A$25,Return_flow_table!H$4:H$25)</f>
        <v>0</v>
      </c>
      <c r="AG1249">
        <f ca="1">_xlfn.XLOOKUP($W1249,Return_flow_table!$A$4:$A$25,Return_flow_table!I$4:I$25)</f>
        <v>0</v>
      </c>
      <c r="AH1249">
        <f ca="1">_xlfn.XLOOKUP($W1249,Return_flow_table!$A$4:$A$25,Return_flow_table!J$4:J$25)</f>
        <v>0</v>
      </c>
      <c r="AI1249">
        <f ca="1">_xlfn.XLOOKUP($W1249,Return_flow_table!$A$4:$A$25,Return_flow_table!K$4:K$25)</f>
        <v>0</v>
      </c>
      <c r="AJ1249">
        <f ca="1">_xlfn.XLOOKUP($W1249,Return_flow_table!$A$4:$A$25,Return_flow_table!L$4:L$25)</f>
        <v>0</v>
      </c>
      <c r="AK1249">
        <f ca="1">_xlfn.XLOOKUP($W1249,Return_flow_table!$A$4:$A$25,Return_flow_table!M$4:M$25)</f>
        <v>0</v>
      </c>
      <c r="AL1249" s="39" t="str" cm="1">
        <f t="array" aca="1" ref="AL1249" ca="1">IF(SUM(  ((OFFSET($A$4,0,0,COUNTA(A:A)-3,1)) =V1249) * (OFFSET($T$4, 0,0,COUNTA(A:A)-3,1) = "Domestic")) &gt; 0,"Y","")</f>
        <v>Y</v>
      </c>
    </row>
    <row r="1250" spans="1:38" x14ac:dyDescent="0.25">
      <c r="A1250" t="s">
        <v>1532</v>
      </c>
      <c r="B1250" t="s">
        <v>114</v>
      </c>
      <c r="C1250" t="s">
        <v>133</v>
      </c>
      <c r="D1250">
        <v>2.59</v>
      </c>
      <c r="E1250" t="s">
        <v>97</v>
      </c>
      <c r="G1250" t="s">
        <v>1533</v>
      </c>
      <c r="H1250" s="38" t="s">
        <v>99</v>
      </c>
      <c r="I1250">
        <f>_xlfn.XLOOKUP(B1250,Use_Code_Ranking!$A$4:$A$23,Use_Code_Ranking!$B$4:$B$23,9999)</f>
        <v>12</v>
      </c>
      <c r="J1250">
        <f t="shared" ca="1" si="263"/>
        <v>1</v>
      </c>
      <c r="K1250">
        <f t="shared" ca="1" si="264"/>
        <v>1</v>
      </c>
      <c r="L1250">
        <f t="shared" ca="1" si="265"/>
        <v>0</v>
      </c>
      <c r="M1250">
        <f t="shared" ca="1" si="266"/>
        <v>0</v>
      </c>
      <c r="N1250" t="str">
        <f t="shared" ca="1" si="267"/>
        <v/>
      </c>
      <c r="O1250" t="str">
        <f t="shared" ca="1" si="268"/>
        <v/>
      </c>
      <c r="P1250" t="str">
        <f t="shared" si="269"/>
        <v/>
      </c>
      <c r="Q1250" t="str">
        <f t="shared" ca="1" si="270"/>
        <v/>
      </c>
      <c r="R1250" t="str">
        <f t="shared" si="271"/>
        <v/>
      </c>
      <c r="S1250" t="str">
        <f t="shared" si="272"/>
        <v>Irrigation</v>
      </c>
      <c r="T1250" s="2" t="str">
        <f>IF(S1250="Irrigation","Irrigation",IF(R1250="Irrigation","Irrigation",IF(Q1250="Domestic","Domestic",IF(P1250="Stockwatering","Stockwatering",IF(N1250="IRRIGATION_AND_MUNICIPAL","Irrigation and Municipal",IF(O1250="IRRIGATION_AND_DOMESTIC","Irrigation and Domestic Municipality",_xlfn.XLOOKUP(J1250,Use_Code_Ranking!$B$4:$B$23,Use_Code_Ranking!$A$4:$A$23)))))))</f>
        <v>Irrigation</v>
      </c>
      <c r="V1250" s="20" t="str">
        <f ca="1"/>
        <v>S010329</v>
      </c>
      <c r="W1250" s="4" t="str">
        <f t="shared" ca="1" si="260"/>
        <v>Domestic</v>
      </c>
      <c r="X1250" t="str">
        <f t="shared" ca="1" si="261"/>
        <v>N</v>
      </c>
      <c r="Y1250" s="2" t="str">
        <f t="shared" ca="1" si="262"/>
        <v>N</v>
      </c>
      <c r="Z1250">
        <f ca="1">_xlfn.XLOOKUP($W1250,Return_flow_table!$A$4:$A$25,Return_flow_table!B$4:B$25)</f>
        <v>0</v>
      </c>
      <c r="AA1250">
        <f ca="1">_xlfn.XLOOKUP($W1250,Return_flow_table!$A$4:$A$25,Return_flow_table!C$4:C$25)</f>
        <v>0</v>
      </c>
      <c r="AB1250">
        <f ca="1">_xlfn.XLOOKUP($W1250,Return_flow_table!$A$4:$A$25,Return_flow_table!D$4:D$25)</f>
        <v>0</v>
      </c>
      <c r="AC1250">
        <f ca="1">_xlfn.XLOOKUP($W1250,Return_flow_table!$A$4:$A$25,Return_flow_table!E$4:E$25)</f>
        <v>0</v>
      </c>
      <c r="AD1250">
        <f ca="1">_xlfn.XLOOKUP($W1250,Return_flow_table!$A$4:$A$25,Return_flow_table!F$4:F$25)</f>
        <v>0</v>
      </c>
      <c r="AE1250">
        <f ca="1">_xlfn.XLOOKUP($W1250,Return_flow_table!$A$4:$A$25,Return_flow_table!G$4:G$25)</f>
        <v>0</v>
      </c>
      <c r="AF1250">
        <f ca="1">_xlfn.XLOOKUP($W1250,Return_flow_table!$A$4:$A$25,Return_flow_table!H$4:H$25)</f>
        <v>0</v>
      </c>
      <c r="AG1250">
        <f ca="1">_xlfn.XLOOKUP($W1250,Return_flow_table!$A$4:$A$25,Return_flow_table!I$4:I$25)</f>
        <v>0</v>
      </c>
      <c r="AH1250">
        <f ca="1">_xlfn.XLOOKUP($W1250,Return_flow_table!$A$4:$A$25,Return_flow_table!J$4:J$25)</f>
        <v>0</v>
      </c>
      <c r="AI1250">
        <f ca="1">_xlfn.XLOOKUP($W1250,Return_flow_table!$A$4:$A$25,Return_flow_table!K$4:K$25)</f>
        <v>0</v>
      </c>
      <c r="AJ1250">
        <f ca="1">_xlfn.XLOOKUP($W1250,Return_flow_table!$A$4:$A$25,Return_flow_table!L$4:L$25)</f>
        <v>0</v>
      </c>
      <c r="AK1250">
        <f ca="1">_xlfn.XLOOKUP($W1250,Return_flow_table!$A$4:$A$25,Return_flow_table!M$4:M$25)</f>
        <v>0</v>
      </c>
      <c r="AL1250" s="39" t="str" cm="1">
        <f t="array" aca="1" ref="AL1250" ca="1">IF(SUM(  ((OFFSET($A$4,0,0,COUNTA(A:A)-3,1)) =V1250) * (OFFSET($T$4, 0,0,COUNTA(A:A)-3,1) = "Domestic")) &gt; 0,"Y","")</f>
        <v>Y</v>
      </c>
    </row>
    <row r="1251" spans="1:38" x14ac:dyDescent="0.25">
      <c r="A1251" t="s">
        <v>1532</v>
      </c>
      <c r="B1251" t="s">
        <v>95</v>
      </c>
      <c r="C1251" t="s">
        <v>133</v>
      </c>
      <c r="D1251">
        <v>2.59</v>
      </c>
      <c r="E1251" t="s">
        <v>97</v>
      </c>
      <c r="G1251" t="s">
        <v>1533</v>
      </c>
      <c r="H1251" s="38" t="s">
        <v>99</v>
      </c>
      <c r="I1251">
        <f>_xlfn.XLOOKUP(B1251,Use_Code_Ranking!$A$4:$A$23,Use_Code_Ranking!$B$4:$B$23,9999)</f>
        <v>1</v>
      </c>
      <c r="J1251">
        <f t="shared" ca="1" si="263"/>
        <v>1</v>
      </c>
      <c r="K1251">
        <f t="shared" ca="1" si="264"/>
        <v>1</v>
      </c>
      <c r="L1251">
        <f t="shared" ca="1" si="265"/>
        <v>0</v>
      </c>
      <c r="M1251">
        <f t="shared" ca="1" si="266"/>
        <v>0</v>
      </c>
      <c r="N1251" t="str">
        <f t="shared" ca="1" si="267"/>
        <v/>
      </c>
      <c r="O1251" t="str">
        <f t="shared" ca="1" si="268"/>
        <v/>
      </c>
      <c r="P1251" t="str">
        <f t="shared" si="269"/>
        <v/>
      </c>
      <c r="Q1251" t="str">
        <f t="shared" ca="1" si="270"/>
        <v/>
      </c>
      <c r="R1251" t="str">
        <f t="shared" si="271"/>
        <v/>
      </c>
      <c r="S1251" t="str">
        <f t="shared" si="272"/>
        <v>Irrigation</v>
      </c>
      <c r="T1251" s="2" t="str">
        <f>IF(S1251="Irrigation","Irrigation",IF(R1251="Irrigation","Irrigation",IF(Q1251="Domestic","Domestic",IF(P1251="Stockwatering","Stockwatering",IF(N1251="IRRIGATION_AND_MUNICIPAL","Irrigation and Municipal",IF(O1251="IRRIGATION_AND_DOMESTIC","Irrigation and Domestic Municipality",_xlfn.XLOOKUP(J1251,Use_Code_Ranking!$B$4:$B$23,Use_Code_Ranking!$A$4:$A$23)))))))</f>
        <v>Irrigation</v>
      </c>
      <c r="V1251" s="20" t="str">
        <f ca="1"/>
        <v>S010387</v>
      </c>
      <c r="W1251" s="4" t="str">
        <f t="shared" ca="1" si="260"/>
        <v>Domestic</v>
      </c>
      <c r="X1251" t="str">
        <f t="shared" ca="1" si="261"/>
        <v>N</v>
      </c>
      <c r="Y1251" s="2" t="str">
        <f t="shared" ca="1" si="262"/>
        <v>N</v>
      </c>
      <c r="Z1251">
        <f ca="1">_xlfn.XLOOKUP($W1251,Return_flow_table!$A$4:$A$25,Return_flow_table!B$4:B$25)</f>
        <v>0</v>
      </c>
      <c r="AA1251">
        <f ca="1">_xlfn.XLOOKUP($W1251,Return_flow_table!$A$4:$A$25,Return_flow_table!C$4:C$25)</f>
        <v>0</v>
      </c>
      <c r="AB1251">
        <f ca="1">_xlfn.XLOOKUP($W1251,Return_flow_table!$A$4:$A$25,Return_flow_table!D$4:D$25)</f>
        <v>0</v>
      </c>
      <c r="AC1251">
        <f ca="1">_xlfn.XLOOKUP($W1251,Return_flow_table!$A$4:$A$25,Return_flow_table!E$4:E$25)</f>
        <v>0</v>
      </c>
      <c r="AD1251">
        <f ca="1">_xlfn.XLOOKUP($W1251,Return_flow_table!$A$4:$A$25,Return_flow_table!F$4:F$25)</f>
        <v>0</v>
      </c>
      <c r="AE1251">
        <f ca="1">_xlfn.XLOOKUP($W1251,Return_flow_table!$A$4:$A$25,Return_flow_table!G$4:G$25)</f>
        <v>0</v>
      </c>
      <c r="AF1251">
        <f ca="1">_xlfn.XLOOKUP($W1251,Return_flow_table!$A$4:$A$25,Return_flow_table!H$4:H$25)</f>
        <v>0</v>
      </c>
      <c r="AG1251">
        <f ca="1">_xlfn.XLOOKUP($W1251,Return_flow_table!$A$4:$A$25,Return_flow_table!I$4:I$25)</f>
        <v>0</v>
      </c>
      <c r="AH1251">
        <f ca="1">_xlfn.XLOOKUP($W1251,Return_flow_table!$A$4:$A$25,Return_flow_table!J$4:J$25)</f>
        <v>0</v>
      </c>
      <c r="AI1251">
        <f ca="1">_xlfn.XLOOKUP($W1251,Return_flow_table!$A$4:$A$25,Return_flow_table!K$4:K$25)</f>
        <v>0</v>
      </c>
      <c r="AJ1251">
        <f ca="1">_xlfn.XLOOKUP($W1251,Return_flow_table!$A$4:$A$25,Return_flow_table!L$4:L$25)</f>
        <v>0</v>
      </c>
      <c r="AK1251">
        <f ca="1">_xlfn.XLOOKUP($W1251,Return_flow_table!$A$4:$A$25,Return_flow_table!M$4:M$25)</f>
        <v>0</v>
      </c>
      <c r="AL1251" s="39" t="str" cm="1">
        <f t="array" aca="1" ref="AL1251" ca="1">IF(SUM(  ((OFFSET($A$4,0,0,COUNTA(A:A)-3,1)) =V1251) * (OFFSET($T$4, 0,0,COUNTA(A:A)-3,1) = "Domestic")) &gt; 0,"Y","")</f>
        <v>Y</v>
      </c>
    </row>
    <row r="1252" spans="1:38" x14ac:dyDescent="0.25">
      <c r="A1252" t="s">
        <v>1534</v>
      </c>
      <c r="B1252" t="s">
        <v>95</v>
      </c>
      <c r="C1252" t="s">
        <v>133</v>
      </c>
      <c r="D1252">
        <v>2.37</v>
      </c>
      <c r="E1252" t="s">
        <v>97</v>
      </c>
      <c r="G1252" t="s">
        <v>1535</v>
      </c>
      <c r="H1252" s="38" t="s">
        <v>99</v>
      </c>
      <c r="I1252">
        <f>_xlfn.XLOOKUP(B1252,Use_Code_Ranking!$A$4:$A$23,Use_Code_Ranking!$B$4:$B$23,9999)</f>
        <v>1</v>
      </c>
      <c r="J1252">
        <f t="shared" ca="1" si="263"/>
        <v>1</v>
      </c>
      <c r="K1252">
        <f t="shared" ca="1" si="264"/>
        <v>1</v>
      </c>
      <c r="L1252">
        <f t="shared" ca="1" si="265"/>
        <v>0</v>
      </c>
      <c r="M1252">
        <f t="shared" ca="1" si="266"/>
        <v>0</v>
      </c>
      <c r="N1252" t="str">
        <f t="shared" ca="1" si="267"/>
        <v/>
      </c>
      <c r="O1252" t="str">
        <f t="shared" ca="1" si="268"/>
        <v/>
      </c>
      <c r="P1252" t="str">
        <f t="shared" si="269"/>
        <v/>
      </c>
      <c r="Q1252" t="str">
        <f t="shared" ca="1" si="270"/>
        <v/>
      </c>
      <c r="R1252" t="str">
        <f t="shared" si="271"/>
        <v/>
      </c>
      <c r="S1252" t="str">
        <f t="shared" si="272"/>
        <v>Irrigation</v>
      </c>
      <c r="T1252" s="2" t="str">
        <f>IF(S1252="Irrigation","Irrigation",IF(R1252="Irrigation","Irrigation",IF(Q1252="Domestic","Domestic",IF(P1252="Stockwatering","Stockwatering",IF(N1252="IRRIGATION_AND_MUNICIPAL","Irrigation and Municipal",IF(O1252="IRRIGATION_AND_DOMESTIC","Irrigation and Domestic Municipality",_xlfn.XLOOKUP(J1252,Use_Code_Ranking!$B$4:$B$23,Use_Code_Ranking!$A$4:$A$23)))))))</f>
        <v>Irrigation</v>
      </c>
      <c r="V1252" s="20" t="str">
        <f ca="1"/>
        <v>S010424</v>
      </c>
      <c r="W1252" s="4" t="str">
        <f t="shared" ca="1" si="260"/>
        <v>Domestic</v>
      </c>
      <c r="X1252" t="str">
        <f t="shared" ca="1" si="261"/>
        <v>N</v>
      </c>
      <c r="Y1252" s="2" t="str">
        <f t="shared" ca="1" si="262"/>
        <v>N</v>
      </c>
      <c r="Z1252">
        <f ca="1">_xlfn.XLOOKUP($W1252,Return_flow_table!$A$4:$A$25,Return_flow_table!B$4:B$25)</f>
        <v>0</v>
      </c>
      <c r="AA1252">
        <f ca="1">_xlfn.XLOOKUP($W1252,Return_flow_table!$A$4:$A$25,Return_flow_table!C$4:C$25)</f>
        <v>0</v>
      </c>
      <c r="AB1252">
        <f ca="1">_xlfn.XLOOKUP($W1252,Return_flow_table!$A$4:$A$25,Return_flow_table!D$4:D$25)</f>
        <v>0</v>
      </c>
      <c r="AC1252">
        <f ca="1">_xlfn.XLOOKUP($W1252,Return_flow_table!$A$4:$A$25,Return_flow_table!E$4:E$25)</f>
        <v>0</v>
      </c>
      <c r="AD1252">
        <f ca="1">_xlfn.XLOOKUP($W1252,Return_flow_table!$A$4:$A$25,Return_flow_table!F$4:F$25)</f>
        <v>0</v>
      </c>
      <c r="AE1252">
        <f ca="1">_xlfn.XLOOKUP($W1252,Return_flow_table!$A$4:$A$25,Return_flow_table!G$4:G$25)</f>
        <v>0</v>
      </c>
      <c r="AF1252">
        <f ca="1">_xlfn.XLOOKUP($W1252,Return_flow_table!$A$4:$A$25,Return_flow_table!H$4:H$25)</f>
        <v>0</v>
      </c>
      <c r="AG1252">
        <f ca="1">_xlfn.XLOOKUP($W1252,Return_flow_table!$A$4:$A$25,Return_flow_table!I$4:I$25)</f>
        <v>0</v>
      </c>
      <c r="AH1252">
        <f ca="1">_xlfn.XLOOKUP($W1252,Return_flow_table!$A$4:$A$25,Return_flow_table!J$4:J$25)</f>
        <v>0</v>
      </c>
      <c r="AI1252">
        <f ca="1">_xlfn.XLOOKUP($W1252,Return_flow_table!$A$4:$A$25,Return_flow_table!K$4:K$25)</f>
        <v>0</v>
      </c>
      <c r="AJ1252">
        <f ca="1">_xlfn.XLOOKUP($W1252,Return_flow_table!$A$4:$A$25,Return_flow_table!L$4:L$25)</f>
        <v>0</v>
      </c>
      <c r="AK1252">
        <f ca="1">_xlfn.XLOOKUP($W1252,Return_flow_table!$A$4:$A$25,Return_flow_table!M$4:M$25)</f>
        <v>0</v>
      </c>
      <c r="AL1252" s="39" t="str" cm="1">
        <f t="array" aca="1" ref="AL1252" ca="1">IF(SUM(  ((OFFSET($A$4,0,0,COUNTA(A:A)-3,1)) =V1252) * (OFFSET($T$4, 0,0,COUNTA(A:A)-3,1) = "Domestic")) &gt; 0,"Y","")</f>
        <v>Y</v>
      </c>
    </row>
    <row r="1253" spans="1:38" x14ac:dyDescent="0.25">
      <c r="A1253" t="s">
        <v>1534</v>
      </c>
      <c r="B1253" t="s">
        <v>113</v>
      </c>
      <c r="C1253" t="s">
        <v>133</v>
      </c>
      <c r="D1253">
        <v>2.37</v>
      </c>
      <c r="E1253" t="s">
        <v>97</v>
      </c>
      <c r="G1253" t="s">
        <v>1535</v>
      </c>
      <c r="H1253" s="38" t="s">
        <v>99</v>
      </c>
      <c r="I1253">
        <f>_xlfn.XLOOKUP(B1253,Use_Code_Ranking!$A$4:$A$23,Use_Code_Ranking!$B$4:$B$23,9999)</f>
        <v>9</v>
      </c>
      <c r="J1253">
        <f t="shared" ca="1" si="263"/>
        <v>1</v>
      </c>
      <c r="K1253">
        <f t="shared" ca="1" si="264"/>
        <v>1</v>
      </c>
      <c r="L1253">
        <f t="shared" ca="1" si="265"/>
        <v>0</v>
      </c>
      <c r="M1253">
        <f t="shared" ca="1" si="266"/>
        <v>0</v>
      </c>
      <c r="N1253" t="str">
        <f t="shared" ca="1" si="267"/>
        <v/>
      </c>
      <c r="O1253" t="str">
        <f t="shared" ca="1" si="268"/>
        <v/>
      </c>
      <c r="P1253" t="str">
        <f t="shared" si="269"/>
        <v/>
      </c>
      <c r="Q1253" t="str">
        <f t="shared" ca="1" si="270"/>
        <v/>
      </c>
      <c r="R1253" t="str">
        <f t="shared" si="271"/>
        <v/>
      </c>
      <c r="S1253" t="str">
        <f t="shared" si="272"/>
        <v>Irrigation</v>
      </c>
      <c r="T1253" s="2" t="str">
        <f>IF(S1253="Irrigation","Irrigation",IF(R1253="Irrigation","Irrigation",IF(Q1253="Domestic","Domestic",IF(P1253="Stockwatering","Stockwatering",IF(N1253="IRRIGATION_AND_MUNICIPAL","Irrigation and Municipal",IF(O1253="IRRIGATION_AND_DOMESTIC","Irrigation and Domestic Municipality",_xlfn.XLOOKUP(J1253,Use_Code_Ranking!$B$4:$B$23,Use_Code_Ranking!$A$4:$A$23)))))))</f>
        <v>Irrigation</v>
      </c>
      <c r="V1253" s="20" t="str">
        <f ca="1"/>
        <v>S010590</v>
      </c>
      <c r="W1253" s="4" t="str">
        <f t="shared" ca="1" si="260"/>
        <v>Irrigation</v>
      </c>
      <c r="X1253" t="str">
        <f t="shared" ca="1" si="261"/>
        <v>N</v>
      </c>
      <c r="Y1253" s="2" t="str">
        <f t="shared" ca="1" si="262"/>
        <v>N</v>
      </c>
      <c r="Z1253">
        <f ca="1">_xlfn.XLOOKUP($W1253,Return_flow_table!$A$4:$A$25,Return_flow_table!B$4:B$25)</f>
        <v>0</v>
      </c>
      <c r="AA1253">
        <f ca="1">_xlfn.XLOOKUP($W1253,Return_flow_table!$A$4:$A$25,Return_flow_table!C$4:C$25)</f>
        <v>0</v>
      </c>
      <c r="AB1253">
        <f ca="1">_xlfn.XLOOKUP($W1253,Return_flow_table!$A$4:$A$25,Return_flow_table!D$4:D$25)</f>
        <v>20</v>
      </c>
      <c r="AC1253">
        <f ca="1">_xlfn.XLOOKUP($W1253,Return_flow_table!$A$4:$A$25,Return_flow_table!E$4:E$25)</f>
        <v>20</v>
      </c>
      <c r="AD1253">
        <f ca="1">_xlfn.XLOOKUP($W1253,Return_flow_table!$A$4:$A$25,Return_flow_table!F$4:F$25)</f>
        <v>10</v>
      </c>
      <c r="AE1253">
        <f ca="1">_xlfn.XLOOKUP($W1253,Return_flow_table!$A$4:$A$25,Return_flow_table!G$4:G$25)</f>
        <v>10</v>
      </c>
      <c r="AF1253">
        <f ca="1">_xlfn.XLOOKUP($W1253,Return_flow_table!$A$4:$A$25,Return_flow_table!H$4:H$25)</f>
        <v>0</v>
      </c>
      <c r="AG1253">
        <f ca="1">_xlfn.XLOOKUP($W1253,Return_flow_table!$A$4:$A$25,Return_flow_table!I$4:I$25)</f>
        <v>0</v>
      </c>
      <c r="AH1253">
        <f ca="1">_xlfn.XLOOKUP($W1253,Return_flow_table!$A$4:$A$25,Return_flow_table!J$4:J$25)</f>
        <v>0</v>
      </c>
      <c r="AI1253">
        <f ca="1">_xlfn.XLOOKUP($W1253,Return_flow_table!$A$4:$A$25,Return_flow_table!K$4:K$25)</f>
        <v>20</v>
      </c>
      <c r="AJ1253">
        <f ca="1">_xlfn.XLOOKUP($W1253,Return_flow_table!$A$4:$A$25,Return_flow_table!L$4:L$25)</f>
        <v>20</v>
      </c>
      <c r="AK1253">
        <f ca="1">_xlfn.XLOOKUP($W1253,Return_flow_table!$A$4:$A$25,Return_flow_table!M$4:M$25)</f>
        <v>0</v>
      </c>
      <c r="AL1253" s="39" t="str" cm="1">
        <f t="array" aca="1" ref="AL1253" ca="1">IF(SUM(  ((OFFSET($A$4,0,0,COUNTA(A:A)-3,1)) =V1253) * (OFFSET($T$4, 0,0,COUNTA(A:A)-3,1) = "Domestic")) &gt; 0,"Y","")</f>
        <v/>
      </c>
    </row>
    <row r="1254" spans="1:38" x14ac:dyDescent="0.25">
      <c r="A1254" t="s">
        <v>1534</v>
      </c>
      <c r="B1254" t="s">
        <v>111</v>
      </c>
      <c r="C1254" t="s">
        <v>133</v>
      </c>
      <c r="D1254">
        <v>2.37</v>
      </c>
      <c r="E1254" t="s">
        <v>97</v>
      </c>
      <c r="G1254" t="s">
        <v>1535</v>
      </c>
      <c r="H1254" s="38" t="s">
        <v>99</v>
      </c>
      <c r="I1254">
        <f>_xlfn.XLOOKUP(B1254,Use_Code_Ranking!$A$4:$A$23,Use_Code_Ranking!$B$4:$B$23,9999)</f>
        <v>14</v>
      </c>
      <c r="J1254">
        <f t="shared" ca="1" si="263"/>
        <v>1</v>
      </c>
      <c r="K1254">
        <f t="shared" ca="1" si="264"/>
        <v>1</v>
      </c>
      <c r="L1254">
        <f t="shared" ca="1" si="265"/>
        <v>0</v>
      </c>
      <c r="M1254">
        <f t="shared" ca="1" si="266"/>
        <v>0</v>
      </c>
      <c r="N1254" t="str">
        <f t="shared" ca="1" si="267"/>
        <v/>
      </c>
      <c r="O1254" t="str">
        <f t="shared" ca="1" si="268"/>
        <v/>
      </c>
      <c r="P1254" t="str">
        <f t="shared" si="269"/>
        <v/>
      </c>
      <c r="Q1254" t="str">
        <f t="shared" ca="1" si="270"/>
        <v/>
      </c>
      <c r="R1254" t="str">
        <f t="shared" si="271"/>
        <v/>
      </c>
      <c r="S1254" t="str">
        <f t="shared" si="272"/>
        <v>Irrigation</v>
      </c>
      <c r="T1254" s="2" t="str">
        <f>IF(S1254="Irrigation","Irrigation",IF(R1254="Irrigation","Irrigation",IF(Q1254="Domestic","Domestic",IF(P1254="Stockwatering","Stockwatering",IF(N1254="IRRIGATION_AND_MUNICIPAL","Irrigation and Municipal",IF(O1254="IRRIGATION_AND_DOMESTIC","Irrigation and Domestic Municipality",_xlfn.XLOOKUP(J1254,Use_Code_Ranking!$B$4:$B$23,Use_Code_Ranking!$A$4:$A$23)))))))</f>
        <v>Irrigation</v>
      </c>
      <c r="V1254" s="20" t="str">
        <f ca="1"/>
        <v>S010818</v>
      </c>
      <c r="W1254" s="4" t="str">
        <f t="shared" ca="1" si="260"/>
        <v>Stockwatering</v>
      </c>
      <c r="X1254" t="str">
        <f t="shared" ca="1" si="261"/>
        <v>N</v>
      </c>
      <c r="Y1254" s="2" t="str">
        <f t="shared" ca="1" si="262"/>
        <v>N</v>
      </c>
      <c r="Z1254">
        <f ca="1">_xlfn.XLOOKUP($W1254,Return_flow_table!$A$4:$A$25,Return_flow_table!B$4:B$25)</f>
        <v>0</v>
      </c>
      <c r="AA1254">
        <f ca="1">_xlfn.XLOOKUP($W1254,Return_flow_table!$A$4:$A$25,Return_flow_table!C$4:C$25)</f>
        <v>0</v>
      </c>
      <c r="AB1254">
        <f ca="1">_xlfn.XLOOKUP($W1254,Return_flow_table!$A$4:$A$25,Return_flow_table!D$4:D$25)</f>
        <v>0</v>
      </c>
      <c r="AC1254">
        <f ca="1">_xlfn.XLOOKUP($W1254,Return_flow_table!$A$4:$A$25,Return_flow_table!E$4:E$25)</f>
        <v>0</v>
      </c>
      <c r="AD1254">
        <f ca="1">_xlfn.XLOOKUP($W1254,Return_flow_table!$A$4:$A$25,Return_flow_table!F$4:F$25)</f>
        <v>0</v>
      </c>
      <c r="AE1254">
        <f ca="1">_xlfn.XLOOKUP($W1254,Return_flow_table!$A$4:$A$25,Return_flow_table!G$4:G$25)</f>
        <v>0</v>
      </c>
      <c r="AF1254">
        <f ca="1">_xlfn.XLOOKUP($W1254,Return_flow_table!$A$4:$A$25,Return_flow_table!H$4:H$25)</f>
        <v>0</v>
      </c>
      <c r="AG1254">
        <f ca="1">_xlfn.XLOOKUP($W1254,Return_flow_table!$A$4:$A$25,Return_flow_table!I$4:I$25)</f>
        <v>0</v>
      </c>
      <c r="AH1254">
        <f ca="1">_xlfn.XLOOKUP($W1254,Return_flow_table!$A$4:$A$25,Return_flow_table!J$4:J$25)</f>
        <v>0</v>
      </c>
      <c r="AI1254">
        <f ca="1">_xlfn.XLOOKUP($W1254,Return_flow_table!$A$4:$A$25,Return_flow_table!K$4:K$25)</f>
        <v>0</v>
      </c>
      <c r="AJ1254">
        <f ca="1">_xlfn.XLOOKUP($W1254,Return_flow_table!$A$4:$A$25,Return_flow_table!L$4:L$25)</f>
        <v>0</v>
      </c>
      <c r="AK1254">
        <f ca="1">_xlfn.XLOOKUP($W1254,Return_flow_table!$A$4:$A$25,Return_flow_table!M$4:M$25)</f>
        <v>0</v>
      </c>
      <c r="AL1254" s="39" t="str" cm="1">
        <f t="array" aca="1" ref="AL1254" ca="1">IF(SUM(  ((OFFSET($A$4,0,0,COUNTA(A:A)-3,1)) =V1254) * (OFFSET($T$4, 0,0,COUNTA(A:A)-3,1) = "Domestic")) &gt; 0,"Y","")</f>
        <v/>
      </c>
    </row>
    <row r="1255" spans="1:38" x14ac:dyDescent="0.25">
      <c r="A1255" t="s">
        <v>1534</v>
      </c>
      <c r="B1255" t="s">
        <v>114</v>
      </c>
      <c r="C1255" t="s">
        <v>133</v>
      </c>
      <c r="D1255">
        <v>2.37</v>
      </c>
      <c r="E1255" t="s">
        <v>97</v>
      </c>
      <c r="G1255" t="s">
        <v>1535</v>
      </c>
      <c r="H1255" s="38" t="s">
        <v>99</v>
      </c>
      <c r="I1255">
        <f>_xlfn.XLOOKUP(B1255,Use_Code_Ranking!$A$4:$A$23,Use_Code_Ranking!$B$4:$B$23,9999)</f>
        <v>12</v>
      </c>
      <c r="J1255">
        <f t="shared" ca="1" si="263"/>
        <v>1</v>
      </c>
      <c r="K1255">
        <f t="shared" ca="1" si="264"/>
        <v>1</v>
      </c>
      <c r="L1255">
        <f t="shared" ca="1" si="265"/>
        <v>0</v>
      </c>
      <c r="M1255">
        <f t="shared" ca="1" si="266"/>
        <v>0</v>
      </c>
      <c r="N1255" t="str">
        <f t="shared" ca="1" si="267"/>
        <v/>
      </c>
      <c r="O1255" t="str">
        <f t="shared" ca="1" si="268"/>
        <v/>
      </c>
      <c r="P1255" t="str">
        <f t="shared" si="269"/>
        <v/>
      </c>
      <c r="Q1255" t="str">
        <f t="shared" ca="1" si="270"/>
        <v/>
      </c>
      <c r="R1255" t="str">
        <f t="shared" si="271"/>
        <v/>
      </c>
      <c r="S1255" t="str">
        <f t="shared" si="272"/>
        <v>Irrigation</v>
      </c>
      <c r="T1255" s="2" t="str">
        <f>IF(S1255="Irrigation","Irrigation",IF(R1255="Irrigation","Irrigation",IF(Q1255="Domestic","Domestic",IF(P1255="Stockwatering","Stockwatering",IF(N1255="IRRIGATION_AND_MUNICIPAL","Irrigation and Municipal",IF(O1255="IRRIGATION_AND_DOMESTIC","Irrigation and Domestic Municipality",_xlfn.XLOOKUP(J1255,Use_Code_Ranking!$B$4:$B$23,Use_Code_Ranking!$A$4:$A$23)))))))</f>
        <v>Irrigation</v>
      </c>
      <c r="V1255" s="20" t="str">
        <f ca="1"/>
        <v>S011009</v>
      </c>
      <c r="W1255" s="4" t="str">
        <f t="shared" ca="1" si="260"/>
        <v>Stockwatering</v>
      </c>
      <c r="X1255" t="str">
        <f t="shared" ca="1" si="261"/>
        <v>N</v>
      </c>
      <c r="Y1255" s="2" t="str">
        <f t="shared" ca="1" si="262"/>
        <v>N</v>
      </c>
      <c r="Z1255">
        <f ca="1">_xlfn.XLOOKUP($W1255,Return_flow_table!$A$4:$A$25,Return_flow_table!B$4:B$25)</f>
        <v>0</v>
      </c>
      <c r="AA1255">
        <f ca="1">_xlfn.XLOOKUP($W1255,Return_flow_table!$A$4:$A$25,Return_flow_table!C$4:C$25)</f>
        <v>0</v>
      </c>
      <c r="AB1255">
        <f ca="1">_xlfn.XLOOKUP($W1255,Return_flow_table!$A$4:$A$25,Return_flow_table!D$4:D$25)</f>
        <v>0</v>
      </c>
      <c r="AC1255">
        <f ca="1">_xlfn.XLOOKUP($W1255,Return_flow_table!$A$4:$A$25,Return_flow_table!E$4:E$25)</f>
        <v>0</v>
      </c>
      <c r="AD1255">
        <f ca="1">_xlfn.XLOOKUP($W1255,Return_flow_table!$A$4:$A$25,Return_flow_table!F$4:F$25)</f>
        <v>0</v>
      </c>
      <c r="AE1255">
        <f ca="1">_xlfn.XLOOKUP($W1255,Return_flow_table!$A$4:$A$25,Return_flow_table!G$4:G$25)</f>
        <v>0</v>
      </c>
      <c r="AF1255">
        <f ca="1">_xlfn.XLOOKUP($W1255,Return_flow_table!$A$4:$A$25,Return_flow_table!H$4:H$25)</f>
        <v>0</v>
      </c>
      <c r="AG1255">
        <f ca="1">_xlfn.XLOOKUP($W1255,Return_flow_table!$A$4:$A$25,Return_flow_table!I$4:I$25)</f>
        <v>0</v>
      </c>
      <c r="AH1255">
        <f ca="1">_xlfn.XLOOKUP($W1255,Return_flow_table!$A$4:$A$25,Return_flow_table!J$4:J$25)</f>
        <v>0</v>
      </c>
      <c r="AI1255">
        <f ca="1">_xlfn.XLOOKUP($W1255,Return_flow_table!$A$4:$A$25,Return_flow_table!K$4:K$25)</f>
        <v>0</v>
      </c>
      <c r="AJ1255">
        <f ca="1">_xlfn.XLOOKUP($W1255,Return_flow_table!$A$4:$A$25,Return_flow_table!L$4:L$25)</f>
        <v>0</v>
      </c>
      <c r="AK1255">
        <f ca="1">_xlfn.XLOOKUP($W1255,Return_flow_table!$A$4:$A$25,Return_flow_table!M$4:M$25)</f>
        <v>0</v>
      </c>
      <c r="AL1255" s="39" t="str" cm="1">
        <f t="array" aca="1" ref="AL1255" ca="1">IF(SUM(  ((OFFSET($A$4,0,0,COUNTA(A:A)-3,1)) =V1255) * (OFFSET($T$4, 0,0,COUNTA(A:A)-3,1) = "Domestic")) &gt; 0,"Y","")</f>
        <v/>
      </c>
    </row>
    <row r="1256" spans="1:38" x14ac:dyDescent="0.25">
      <c r="A1256" t="s">
        <v>1534</v>
      </c>
      <c r="B1256" t="s">
        <v>130</v>
      </c>
      <c r="C1256" t="s">
        <v>133</v>
      </c>
      <c r="D1256">
        <v>2.37</v>
      </c>
      <c r="E1256" t="s">
        <v>97</v>
      </c>
      <c r="G1256" t="s">
        <v>1535</v>
      </c>
      <c r="H1256" s="38" t="s">
        <v>99</v>
      </c>
      <c r="I1256">
        <f>_xlfn.XLOOKUP(B1256,Use_Code_Ranking!$A$4:$A$23,Use_Code_Ranking!$B$4:$B$23,9999)</f>
        <v>19</v>
      </c>
      <c r="J1256">
        <f t="shared" ca="1" si="263"/>
        <v>1</v>
      </c>
      <c r="K1256">
        <f t="shared" ca="1" si="264"/>
        <v>1</v>
      </c>
      <c r="L1256">
        <f t="shared" ca="1" si="265"/>
        <v>0</v>
      </c>
      <c r="M1256">
        <f t="shared" ca="1" si="266"/>
        <v>0</v>
      </c>
      <c r="N1256" t="str">
        <f t="shared" ca="1" si="267"/>
        <v/>
      </c>
      <c r="O1256" t="str">
        <f t="shared" ca="1" si="268"/>
        <v/>
      </c>
      <c r="P1256" t="str">
        <f t="shared" si="269"/>
        <v/>
      </c>
      <c r="Q1256" t="str">
        <f t="shared" ca="1" si="270"/>
        <v/>
      </c>
      <c r="R1256" t="str">
        <f t="shared" si="271"/>
        <v/>
      </c>
      <c r="S1256" t="str">
        <f t="shared" si="272"/>
        <v>Irrigation</v>
      </c>
      <c r="T1256" s="2" t="str">
        <f>IF(S1256="Irrigation","Irrigation",IF(R1256="Irrigation","Irrigation",IF(Q1256="Domestic","Domestic",IF(P1256="Stockwatering","Stockwatering",IF(N1256="IRRIGATION_AND_MUNICIPAL","Irrigation and Municipal",IF(O1256="IRRIGATION_AND_DOMESTIC","Irrigation and Domestic Municipality",_xlfn.XLOOKUP(J1256,Use_Code_Ranking!$B$4:$B$23,Use_Code_Ranking!$A$4:$A$23)))))))</f>
        <v>Irrigation</v>
      </c>
      <c r="V1256" s="20" t="str">
        <f ca="1"/>
        <v>S011024</v>
      </c>
      <c r="W1256" s="4" t="str">
        <f t="shared" ca="1" si="260"/>
        <v>Stockwatering</v>
      </c>
      <c r="X1256" t="str">
        <f t="shared" ca="1" si="261"/>
        <v>N</v>
      </c>
      <c r="Y1256" s="2" t="str">
        <f t="shared" ca="1" si="262"/>
        <v>N</v>
      </c>
      <c r="Z1256">
        <f ca="1">_xlfn.XLOOKUP($W1256,Return_flow_table!$A$4:$A$25,Return_flow_table!B$4:B$25)</f>
        <v>0</v>
      </c>
      <c r="AA1256">
        <f ca="1">_xlfn.XLOOKUP($W1256,Return_flow_table!$A$4:$A$25,Return_flow_table!C$4:C$25)</f>
        <v>0</v>
      </c>
      <c r="AB1256">
        <f ca="1">_xlfn.XLOOKUP($W1256,Return_flow_table!$A$4:$A$25,Return_flow_table!D$4:D$25)</f>
        <v>0</v>
      </c>
      <c r="AC1256">
        <f ca="1">_xlfn.XLOOKUP($W1256,Return_flow_table!$A$4:$A$25,Return_flow_table!E$4:E$25)</f>
        <v>0</v>
      </c>
      <c r="AD1256">
        <f ca="1">_xlfn.XLOOKUP($W1256,Return_flow_table!$A$4:$A$25,Return_flow_table!F$4:F$25)</f>
        <v>0</v>
      </c>
      <c r="AE1256">
        <f ca="1">_xlfn.XLOOKUP($W1256,Return_flow_table!$A$4:$A$25,Return_flow_table!G$4:G$25)</f>
        <v>0</v>
      </c>
      <c r="AF1256">
        <f ca="1">_xlfn.XLOOKUP($W1256,Return_flow_table!$A$4:$A$25,Return_flow_table!H$4:H$25)</f>
        <v>0</v>
      </c>
      <c r="AG1256">
        <f ca="1">_xlfn.XLOOKUP($W1256,Return_flow_table!$A$4:$A$25,Return_flow_table!I$4:I$25)</f>
        <v>0</v>
      </c>
      <c r="AH1256">
        <f ca="1">_xlfn.XLOOKUP($W1256,Return_flow_table!$A$4:$A$25,Return_flow_table!J$4:J$25)</f>
        <v>0</v>
      </c>
      <c r="AI1256">
        <f ca="1">_xlfn.XLOOKUP($W1256,Return_flow_table!$A$4:$A$25,Return_flow_table!K$4:K$25)</f>
        <v>0</v>
      </c>
      <c r="AJ1256">
        <f ca="1">_xlfn.XLOOKUP($W1256,Return_flow_table!$A$4:$A$25,Return_flow_table!L$4:L$25)</f>
        <v>0</v>
      </c>
      <c r="AK1256">
        <f ca="1">_xlfn.XLOOKUP($W1256,Return_flow_table!$A$4:$A$25,Return_flow_table!M$4:M$25)</f>
        <v>0</v>
      </c>
      <c r="AL1256" s="39" t="str" cm="1">
        <f t="array" aca="1" ref="AL1256" ca="1">IF(SUM(  ((OFFSET($A$4,0,0,COUNTA(A:A)-3,1)) =V1256) * (OFFSET($T$4, 0,0,COUNTA(A:A)-3,1) = "Domestic")) &gt; 0,"Y","")</f>
        <v/>
      </c>
    </row>
    <row r="1257" spans="1:38" x14ac:dyDescent="0.25">
      <c r="A1257" t="s">
        <v>1536</v>
      </c>
      <c r="B1257" t="s">
        <v>114</v>
      </c>
      <c r="C1257" t="s">
        <v>133</v>
      </c>
      <c r="D1257">
        <v>0.18</v>
      </c>
      <c r="E1257" t="s">
        <v>97</v>
      </c>
      <c r="G1257" t="s">
        <v>1047</v>
      </c>
      <c r="H1257" s="38" t="s">
        <v>99</v>
      </c>
      <c r="I1257">
        <f>_xlfn.XLOOKUP(B1257,Use_Code_Ranking!$A$4:$A$23,Use_Code_Ranking!$B$4:$B$23,9999)</f>
        <v>12</v>
      </c>
      <c r="J1257">
        <f t="shared" ca="1" si="263"/>
        <v>1</v>
      </c>
      <c r="K1257">
        <f t="shared" ca="1" si="264"/>
        <v>1</v>
      </c>
      <c r="L1257">
        <f t="shared" ca="1" si="265"/>
        <v>0</v>
      </c>
      <c r="M1257">
        <f t="shared" ca="1" si="266"/>
        <v>0</v>
      </c>
      <c r="N1257" t="str">
        <f t="shared" ca="1" si="267"/>
        <v/>
      </c>
      <c r="O1257" t="str">
        <f t="shared" ca="1" si="268"/>
        <v/>
      </c>
      <c r="P1257" t="str">
        <f t="shared" si="269"/>
        <v/>
      </c>
      <c r="Q1257" t="str">
        <f t="shared" ca="1" si="270"/>
        <v/>
      </c>
      <c r="R1257" t="str">
        <f t="shared" si="271"/>
        <v/>
      </c>
      <c r="S1257" t="str">
        <f t="shared" si="272"/>
        <v>Irrigation</v>
      </c>
      <c r="T1257" s="2" t="str">
        <f>IF(S1257="Irrigation","Irrigation",IF(R1257="Irrigation","Irrigation",IF(Q1257="Domestic","Domestic",IF(P1257="Stockwatering","Stockwatering",IF(N1257="IRRIGATION_AND_MUNICIPAL","Irrigation and Municipal",IF(O1257="IRRIGATION_AND_DOMESTIC","Irrigation and Domestic Municipality",_xlfn.XLOOKUP(J1257,Use_Code_Ranking!$B$4:$B$23,Use_Code_Ranking!$A$4:$A$23)))))))</f>
        <v>Irrigation</v>
      </c>
      <c r="V1257" s="20" t="str">
        <f ca="1"/>
        <v>S011027</v>
      </c>
      <c r="W1257" s="4" t="str">
        <f t="shared" ca="1" si="260"/>
        <v>Domestic</v>
      </c>
      <c r="X1257" t="str">
        <f t="shared" ca="1" si="261"/>
        <v>N</v>
      </c>
      <c r="Y1257" s="2" t="str">
        <f t="shared" ca="1" si="262"/>
        <v>N</v>
      </c>
      <c r="Z1257">
        <f ca="1">_xlfn.XLOOKUP($W1257,Return_flow_table!$A$4:$A$25,Return_flow_table!B$4:B$25)</f>
        <v>0</v>
      </c>
      <c r="AA1257">
        <f ca="1">_xlfn.XLOOKUP($W1257,Return_flow_table!$A$4:$A$25,Return_flow_table!C$4:C$25)</f>
        <v>0</v>
      </c>
      <c r="AB1257">
        <f ca="1">_xlfn.XLOOKUP($W1257,Return_flow_table!$A$4:$A$25,Return_flow_table!D$4:D$25)</f>
        <v>0</v>
      </c>
      <c r="AC1257">
        <f ca="1">_xlfn.XLOOKUP($W1257,Return_flow_table!$A$4:$A$25,Return_flow_table!E$4:E$25)</f>
        <v>0</v>
      </c>
      <c r="AD1257">
        <f ca="1">_xlfn.XLOOKUP($W1257,Return_flow_table!$A$4:$A$25,Return_flow_table!F$4:F$25)</f>
        <v>0</v>
      </c>
      <c r="AE1257">
        <f ca="1">_xlfn.XLOOKUP($W1257,Return_flow_table!$A$4:$A$25,Return_flow_table!G$4:G$25)</f>
        <v>0</v>
      </c>
      <c r="AF1257">
        <f ca="1">_xlfn.XLOOKUP($W1257,Return_flow_table!$A$4:$A$25,Return_flow_table!H$4:H$25)</f>
        <v>0</v>
      </c>
      <c r="AG1257">
        <f ca="1">_xlfn.XLOOKUP($W1257,Return_flow_table!$A$4:$A$25,Return_flow_table!I$4:I$25)</f>
        <v>0</v>
      </c>
      <c r="AH1257">
        <f ca="1">_xlfn.XLOOKUP($W1257,Return_flow_table!$A$4:$A$25,Return_flow_table!J$4:J$25)</f>
        <v>0</v>
      </c>
      <c r="AI1257">
        <f ca="1">_xlfn.XLOOKUP($W1257,Return_flow_table!$A$4:$A$25,Return_flow_table!K$4:K$25)</f>
        <v>0</v>
      </c>
      <c r="AJ1257">
        <f ca="1">_xlfn.XLOOKUP($W1257,Return_flow_table!$A$4:$A$25,Return_flow_table!L$4:L$25)</f>
        <v>0</v>
      </c>
      <c r="AK1257">
        <f ca="1">_xlfn.XLOOKUP($W1257,Return_flow_table!$A$4:$A$25,Return_flow_table!M$4:M$25)</f>
        <v>0</v>
      </c>
      <c r="AL1257" s="39" t="str" cm="1">
        <f t="array" aca="1" ref="AL1257" ca="1">IF(SUM(  ((OFFSET($A$4,0,0,COUNTA(A:A)-3,1)) =V1257) * (OFFSET($T$4, 0,0,COUNTA(A:A)-3,1) = "Domestic")) &gt; 0,"Y","")</f>
        <v>Y</v>
      </c>
    </row>
    <row r="1258" spans="1:38" x14ac:dyDescent="0.25">
      <c r="A1258" t="s">
        <v>1536</v>
      </c>
      <c r="B1258" t="s">
        <v>95</v>
      </c>
      <c r="C1258" t="s">
        <v>133</v>
      </c>
      <c r="D1258">
        <v>0.18</v>
      </c>
      <c r="E1258" t="s">
        <v>97</v>
      </c>
      <c r="G1258" t="s">
        <v>1047</v>
      </c>
      <c r="H1258" s="38" t="s">
        <v>99</v>
      </c>
      <c r="I1258">
        <f>_xlfn.XLOOKUP(B1258,Use_Code_Ranking!$A$4:$A$23,Use_Code_Ranking!$B$4:$B$23,9999)</f>
        <v>1</v>
      </c>
      <c r="J1258">
        <f t="shared" ca="1" si="263"/>
        <v>1</v>
      </c>
      <c r="K1258">
        <f t="shared" ca="1" si="264"/>
        <v>1</v>
      </c>
      <c r="L1258">
        <f t="shared" ca="1" si="265"/>
        <v>0</v>
      </c>
      <c r="M1258">
        <f t="shared" ca="1" si="266"/>
        <v>0</v>
      </c>
      <c r="N1258" t="str">
        <f t="shared" ca="1" si="267"/>
        <v/>
      </c>
      <c r="O1258" t="str">
        <f t="shared" ca="1" si="268"/>
        <v/>
      </c>
      <c r="P1258" t="str">
        <f t="shared" si="269"/>
        <v/>
      </c>
      <c r="Q1258" t="str">
        <f t="shared" ca="1" si="270"/>
        <v/>
      </c>
      <c r="R1258" t="str">
        <f t="shared" si="271"/>
        <v/>
      </c>
      <c r="S1258" t="str">
        <f t="shared" si="272"/>
        <v>Irrigation</v>
      </c>
      <c r="T1258" s="2" t="str">
        <f>IF(S1258="Irrigation","Irrigation",IF(R1258="Irrigation","Irrigation",IF(Q1258="Domestic","Domestic",IF(P1258="Stockwatering","Stockwatering",IF(N1258="IRRIGATION_AND_MUNICIPAL","Irrigation and Municipal",IF(O1258="IRRIGATION_AND_DOMESTIC","Irrigation and Domestic Municipality",_xlfn.XLOOKUP(J1258,Use_Code_Ranking!$B$4:$B$23,Use_Code_Ranking!$A$4:$A$23)))))))</f>
        <v>Irrigation</v>
      </c>
      <c r="V1258" s="20" t="str">
        <f ca="1"/>
        <v>S011028</v>
      </c>
      <c r="W1258" s="4" t="str">
        <f t="shared" ca="1" si="260"/>
        <v>Domestic</v>
      </c>
      <c r="X1258" t="str">
        <f t="shared" ca="1" si="261"/>
        <v>N</v>
      </c>
      <c r="Y1258" s="2" t="str">
        <f t="shared" ca="1" si="262"/>
        <v>N</v>
      </c>
      <c r="Z1258">
        <f ca="1">_xlfn.XLOOKUP($W1258,Return_flow_table!$A$4:$A$25,Return_flow_table!B$4:B$25)</f>
        <v>0</v>
      </c>
      <c r="AA1258">
        <f ca="1">_xlfn.XLOOKUP($W1258,Return_flow_table!$A$4:$A$25,Return_flow_table!C$4:C$25)</f>
        <v>0</v>
      </c>
      <c r="AB1258">
        <f ca="1">_xlfn.XLOOKUP($W1258,Return_flow_table!$A$4:$A$25,Return_flow_table!D$4:D$25)</f>
        <v>0</v>
      </c>
      <c r="AC1258">
        <f ca="1">_xlfn.XLOOKUP($W1258,Return_flow_table!$A$4:$A$25,Return_flow_table!E$4:E$25)</f>
        <v>0</v>
      </c>
      <c r="AD1258">
        <f ca="1">_xlfn.XLOOKUP($W1258,Return_flow_table!$A$4:$A$25,Return_flow_table!F$4:F$25)</f>
        <v>0</v>
      </c>
      <c r="AE1258">
        <f ca="1">_xlfn.XLOOKUP($W1258,Return_flow_table!$A$4:$A$25,Return_flow_table!G$4:G$25)</f>
        <v>0</v>
      </c>
      <c r="AF1258">
        <f ca="1">_xlfn.XLOOKUP($W1258,Return_flow_table!$A$4:$A$25,Return_flow_table!H$4:H$25)</f>
        <v>0</v>
      </c>
      <c r="AG1258">
        <f ca="1">_xlfn.XLOOKUP($W1258,Return_flow_table!$A$4:$A$25,Return_flow_table!I$4:I$25)</f>
        <v>0</v>
      </c>
      <c r="AH1258">
        <f ca="1">_xlfn.XLOOKUP($W1258,Return_flow_table!$A$4:$A$25,Return_flow_table!J$4:J$25)</f>
        <v>0</v>
      </c>
      <c r="AI1258">
        <f ca="1">_xlfn.XLOOKUP($W1258,Return_flow_table!$A$4:$A$25,Return_flow_table!K$4:K$25)</f>
        <v>0</v>
      </c>
      <c r="AJ1258">
        <f ca="1">_xlfn.XLOOKUP($W1258,Return_flow_table!$A$4:$A$25,Return_flow_table!L$4:L$25)</f>
        <v>0</v>
      </c>
      <c r="AK1258">
        <f ca="1">_xlfn.XLOOKUP($W1258,Return_flow_table!$A$4:$A$25,Return_flow_table!M$4:M$25)</f>
        <v>0</v>
      </c>
      <c r="AL1258" s="39" t="str" cm="1">
        <f t="array" aca="1" ref="AL1258" ca="1">IF(SUM(  ((OFFSET($A$4,0,0,COUNTA(A:A)-3,1)) =V1258) * (OFFSET($T$4, 0,0,COUNTA(A:A)-3,1) = "Domestic")) &gt; 0,"Y","")</f>
        <v>Y</v>
      </c>
    </row>
    <row r="1259" spans="1:38" x14ac:dyDescent="0.25">
      <c r="A1259" t="s">
        <v>1537</v>
      </c>
      <c r="B1259" t="s">
        <v>95</v>
      </c>
      <c r="C1259" t="s">
        <v>133</v>
      </c>
      <c r="D1259">
        <v>0.06</v>
      </c>
      <c r="E1259" t="s">
        <v>97</v>
      </c>
      <c r="G1259" t="s">
        <v>1538</v>
      </c>
      <c r="H1259" s="38" t="s">
        <v>99</v>
      </c>
      <c r="I1259">
        <f>_xlfn.XLOOKUP(B1259,Use_Code_Ranking!$A$4:$A$23,Use_Code_Ranking!$B$4:$B$23,9999)</f>
        <v>1</v>
      </c>
      <c r="J1259">
        <f t="shared" ca="1" si="263"/>
        <v>1</v>
      </c>
      <c r="K1259">
        <f t="shared" ca="1" si="264"/>
        <v>1</v>
      </c>
      <c r="L1259">
        <f t="shared" ca="1" si="265"/>
        <v>0</v>
      </c>
      <c r="M1259">
        <f t="shared" ca="1" si="266"/>
        <v>0</v>
      </c>
      <c r="N1259" t="str">
        <f t="shared" ca="1" si="267"/>
        <v/>
      </c>
      <c r="O1259" t="str">
        <f t="shared" ca="1" si="268"/>
        <v/>
      </c>
      <c r="P1259" t="str">
        <f t="shared" si="269"/>
        <v/>
      </c>
      <c r="Q1259" t="str">
        <f t="shared" ca="1" si="270"/>
        <v/>
      </c>
      <c r="R1259" t="str">
        <f t="shared" si="271"/>
        <v/>
      </c>
      <c r="S1259" t="str">
        <f t="shared" si="272"/>
        <v>Irrigation</v>
      </c>
      <c r="T1259" s="2" t="str">
        <f>IF(S1259="Irrigation","Irrigation",IF(R1259="Irrigation","Irrigation",IF(Q1259="Domestic","Domestic",IF(P1259="Stockwatering","Stockwatering",IF(N1259="IRRIGATION_AND_MUNICIPAL","Irrigation and Municipal",IF(O1259="IRRIGATION_AND_DOMESTIC","Irrigation and Domestic Municipality",_xlfn.XLOOKUP(J1259,Use_Code_Ranking!$B$4:$B$23,Use_Code_Ranking!$A$4:$A$23)))))))</f>
        <v>Irrigation</v>
      </c>
      <c r="V1259" s="20" t="str">
        <f ca="1"/>
        <v>S011029</v>
      </c>
      <c r="W1259" s="4" t="str">
        <f t="shared" ca="1" si="260"/>
        <v>Stockwatering</v>
      </c>
      <c r="X1259" t="str">
        <f t="shared" ca="1" si="261"/>
        <v>N</v>
      </c>
      <c r="Y1259" s="2" t="str">
        <f t="shared" ca="1" si="262"/>
        <v>N</v>
      </c>
      <c r="Z1259">
        <f ca="1">_xlfn.XLOOKUP($W1259,Return_flow_table!$A$4:$A$25,Return_flow_table!B$4:B$25)</f>
        <v>0</v>
      </c>
      <c r="AA1259">
        <f ca="1">_xlfn.XLOOKUP($W1259,Return_flow_table!$A$4:$A$25,Return_flow_table!C$4:C$25)</f>
        <v>0</v>
      </c>
      <c r="AB1259">
        <f ca="1">_xlfn.XLOOKUP($W1259,Return_flow_table!$A$4:$A$25,Return_flow_table!D$4:D$25)</f>
        <v>0</v>
      </c>
      <c r="AC1259">
        <f ca="1">_xlfn.XLOOKUP($W1259,Return_flow_table!$A$4:$A$25,Return_flow_table!E$4:E$25)</f>
        <v>0</v>
      </c>
      <c r="AD1259">
        <f ca="1">_xlfn.XLOOKUP($W1259,Return_flow_table!$A$4:$A$25,Return_flow_table!F$4:F$25)</f>
        <v>0</v>
      </c>
      <c r="AE1259">
        <f ca="1">_xlfn.XLOOKUP($W1259,Return_flow_table!$A$4:$A$25,Return_flow_table!G$4:G$25)</f>
        <v>0</v>
      </c>
      <c r="AF1259">
        <f ca="1">_xlfn.XLOOKUP($W1259,Return_flow_table!$A$4:$A$25,Return_flow_table!H$4:H$25)</f>
        <v>0</v>
      </c>
      <c r="AG1259">
        <f ca="1">_xlfn.XLOOKUP($W1259,Return_flow_table!$A$4:$A$25,Return_flow_table!I$4:I$25)</f>
        <v>0</v>
      </c>
      <c r="AH1259">
        <f ca="1">_xlfn.XLOOKUP($W1259,Return_flow_table!$A$4:$A$25,Return_flow_table!J$4:J$25)</f>
        <v>0</v>
      </c>
      <c r="AI1259">
        <f ca="1">_xlfn.XLOOKUP($W1259,Return_flow_table!$A$4:$A$25,Return_flow_table!K$4:K$25)</f>
        <v>0</v>
      </c>
      <c r="AJ1259">
        <f ca="1">_xlfn.XLOOKUP($W1259,Return_flow_table!$A$4:$A$25,Return_flow_table!L$4:L$25)</f>
        <v>0</v>
      </c>
      <c r="AK1259">
        <f ca="1">_xlfn.XLOOKUP($W1259,Return_flow_table!$A$4:$A$25,Return_flow_table!M$4:M$25)</f>
        <v>0</v>
      </c>
      <c r="AL1259" s="39" t="str" cm="1">
        <f t="array" aca="1" ref="AL1259" ca="1">IF(SUM(  ((OFFSET($A$4,0,0,COUNTA(A:A)-3,1)) =V1259) * (OFFSET($T$4, 0,0,COUNTA(A:A)-3,1) = "Domestic")) &gt; 0,"Y","")</f>
        <v/>
      </c>
    </row>
    <row r="1260" spans="1:38" x14ac:dyDescent="0.25">
      <c r="A1260" t="s">
        <v>1539</v>
      </c>
      <c r="B1260" t="s">
        <v>95</v>
      </c>
      <c r="C1260" t="s">
        <v>133</v>
      </c>
      <c r="D1260">
        <v>0.56999999999999995</v>
      </c>
      <c r="E1260" t="s">
        <v>97</v>
      </c>
      <c r="G1260" t="s">
        <v>1540</v>
      </c>
      <c r="H1260" s="38" t="s">
        <v>99</v>
      </c>
      <c r="I1260">
        <f>_xlfn.XLOOKUP(B1260,Use_Code_Ranking!$A$4:$A$23,Use_Code_Ranking!$B$4:$B$23,9999)</f>
        <v>1</v>
      </c>
      <c r="J1260">
        <f t="shared" ca="1" si="263"/>
        <v>1</v>
      </c>
      <c r="K1260">
        <f t="shared" ca="1" si="264"/>
        <v>1</v>
      </c>
      <c r="L1260">
        <f t="shared" ca="1" si="265"/>
        <v>0</v>
      </c>
      <c r="M1260">
        <f t="shared" ca="1" si="266"/>
        <v>0</v>
      </c>
      <c r="N1260" t="str">
        <f t="shared" ca="1" si="267"/>
        <v/>
      </c>
      <c r="O1260" t="str">
        <f t="shared" ca="1" si="268"/>
        <v/>
      </c>
      <c r="P1260" t="str">
        <f t="shared" si="269"/>
        <v/>
      </c>
      <c r="Q1260" t="str">
        <f t="shared" ca="1" si="270"/>
        <v/>
      </c>
      <c r="R1260" t="str">
        <f t="shared" si="271"/>
        <v/>
      </c>
      <c r="S1260" t="str">
        <f t="shared" si="272"/>
        <v>Irrigation</v>
      </c>
      <c r="T1260" s="2" t="str">
        <f>IF(S1260="Irrigation","Irrigation",IF(R1260="Irrigation","Irrigation",IF(Q1260="Domestic","Domestic",IF(P1260="Stockwatering","Stockwatering",IF(N1260="IRRIGATION_AND_MUNICIPAL","Irrigation and Municipal",IF(O1260="IRRIGATION_AND_DOMESTIC","Irrigation and Domestic Municipality",_xlfn.XLOOKUP(J1260,Use_Code_Ranking!$B$4:$B$23,Use_Code_Ranking!$A$4:$A$23)))))))</f>
        <v>Irrigation</v>
      </c>
      <c r="V1260" s="20" t="str">
        <f ca="1"/>
        <v>S011033</v>
      </c>
      <c r="W1260" s="4" t="str">
        <f t="shared" ca="1" si="260"/>
        <v>Domestic</v>
      </c>
      <c r="X1260" t="str">
        <f t="shared" ca="1" si="261"/>
        <v>N</v>
      </c>
      <c r="Y1260" s="2" t="str">
        <f t="shared" ca="1" si="262"/>
        <v>N</v>
      </c>
      <c r="Z1260">
        <f ca="1">_xlfn.XLOOKUP($W1260,Return_flow_table!$A$4:$A$25,Return_flow_table!B$4:B$25)</f>
        <v>0</v>
      </c>
      <c r="AA1260">
        <f ca="1">_xlfn.XLOOKUP($W1260,Return_flow_table!$A$4:$A$25,Return_flow_table!C$4:C$25)</f>
        <v>0</v>
      </c>
      <c r="AB1260">
        <f ca="1">_xlfn.XLOOKUP($W1260,Return_flow_table!$A$4:$A$25,Return_flow_table!D$4:D$25)</f>
        <v>0</v>
      </c>
      <c r="AC1260">
        <f ca="1">_xlfn.XLOOKUP($W1260,Return_flow_table!$A$4:$A$25,Return_flow_table!E$4:E$25)</f>
        <v>0</v>
      </c>
      <c r="AD1260">
        <f ca="1">_xlfn.XLOOKUP($W1260,Return_flow_table!$A$4:$A$25,Return_flow_table!F$4:F$25)</f>
        <v>0</v>
      </c>
      <c r="AE1260">
        <f ca="1">_xlfn.XLOOKUP($W1260,Return_flow_table!$A$4:$A$25,Return_flow_table!G$4:G$25)</f>
        <v>0</v>
      </c>
      <c r="AF1260">
        <f ca="1">_xlfn.XLOOKUP($W1260,Return_flow_table!$A$4:$A$25,Return_flow_table!H$4:H$25)</f>
        <v>0</v>
      </c>
      <c r="AG1260">
        <f ca="1">_xlfn.XLOOKUP($W1260,Return_flow_table!$A$4:$A$25,Return_flow_table!I$4:I$25)</f>
        <v>0</v>
      </c>
      <c r="AH1260">
        <f ca="1">_xlfn.XLOOKUP($W1260,Return_flow_table!$A$4:$A$25,Return_flow_table!J$4:J$25)</f>
        <v>0</v>
      </c>
      <c r="AI1260">
        <f ca="1">_xlfn.XLOOKUP($W1260,Return_flow_table!$A$4:$A$25,Return_flow_table!K$4:K$25)</f>
        <v>0</v>
      </c>
      <c r="AJ1260">
        <f ca="1">_xlfn.XLOOKUP($W1260,Return_flow_table!$A$4:$A$25,Return_flow_table!L$4:L$25)</f>
        <v>0</v>
      </c>
      <c r="AK1260">
        <f ca="1">_xlfn.XLOOKUP($W1260,Return_flow_table!$A$4:$A$25,Return_flow_table!M$4:M$25)</f>
        <v>0</v>
      </c>
      <c r="AL1260" s="39" t="str" cm="1">
        <f t="array" aca="1" ref="AL1260" ca="1">IF(SUM(  ((OFFSET($A$4,0,0,COUNTA(A:A)-3,1)) =V1260) * (OFFSET($T$4, 0,0,COUNTA(A:A)-3,1) = "Domestic")) &gt; 0,"Y","")</f>
        <v>Y</v>
      </c>
    </row>
    <row r="1261" spans="1:38" x14ac:dyDescent="0.25">
      <c r="A1261" t="s">
        <v>1539</v>
      </c>
      <c r="B1261" t="s">
        <v>130</v>
      </c>
      <c r="C1261" t="s">
        <v>133</v>
      </c>
      <c r="D1261">
        <v>0.56999999999999995</v>
      </c>
      <c r="E1261" t="s">
        <v>97</v>
      </c>
      <c r="G1261" t="s">
        <v>1540</v>
      </c>
      <c r="H1261" s="38" t="s">
        <v>99</v>
      </c>
      <c r="I1261">
        <f>_xlfn.XLOOKUP(B1261,Use_Code_Ranking!$A$4:$A$23,Use_Code_Ranking!$B$4:$B$23,9999)</f>
        <v>19</v>
      </c>
      <c r="J1261">
        <f t="shared" ca="1" si="263"/>
        <v>1</v>
      </c>
      <c r="K1261">
        <f t="shared" ca="1" si="264"/>
        <v>1</v>
      </c>
      <c r="L1261">
        <f t="shared" ca="1" si="265"/>
        <v>0</v>
      </c>
      <c r="M1261">
        <f t="shared" ca="1" si="266"/>
        <v>0</v>
      </c>
      <c r="N1261" t="str">
        <f t="shared" ca="1" si="267"/>
        <v/>
      </c>
      <c r="O1261" t="str">
        <f t="shared" ca="1" si="268"/>
        <v/>
      </c>
      <c r="P1261" t="str">
        <f t="shared" si="269"/>
        <v/>
      </c>
      <c r="Q1261" t="str">
        <f t="shared" ca="1" si="270"/>
        <v/>
      </c>
      <c r="R1261" t="str">
        <f t="shared" si="271"/>
        <v/>
      </c>
      <c r="S1261" t="str">
        <f t="shared" si="272"/>
        <v>Irrigation</v>
      </c>
      <c r="T1261" s="2" t="str">
        <f>IF(S1261="Irrigation","Irrigation",IF(R1261="Irrigation","Irrigation",IF(Q1261="Domestic","Domestic",IF(P1261="Stockwatering","Stockwatering",IF(N1261="IRRIGATION_AND_MUNICIPAL","Irrigation and Municipal",IF(O1261="IRRIGATION_AND_DOMESTIC","Irrigation and Domestic Municipality",_xlfn.XLOOKUP(J1261,Use_Code_Ranking!$B$4:$B$23,Use_Code_Ranking!$A$4:$A$23)))))))</f>
        <v>Irrigation</v>
      </c>
      <c r="V1261" s="20" t="str">
        <f ca="1"/>
        <v>S011142</v>
      </c>
      <c r="W1261" s="4" t="str">
        <f t="shared" ca="1" si="260"/>
        <v>Domestic</v>
      </c>
      <c r="X1261" t="str">
        <f t="shared" ca="1" si="261"/>
        <v>N</v>
      </c>
      <c r="Y1261" s="2" t="str">
        <f t="shared" ca="1" si="262"/>
        <v>N</v>
      </c>
      <c r="Z1261">
        <f ca="1">_xlfn.XLOOKUP($W1261,Return_flow_table!$A$4:$A$25,Return_flow_table!B$4:B$25)</f>
        <v>0</v>
      </c>
      <c r="AA1261">
        <f ca="1">_xlfn.XLOOKUP($W1261,Return_flow_table!$A$4:$A$25,Return_flow_table!C$4:C$25)</f>
        <v>0</v>
      </c>
      <c r="AB1261">
        <f ca="1">_xlfn.XLOOKUP($W1261,Return_flow_table!$A$4:$A$25,Return_flow_table!D$4:D$25)</f>
        <v>0</v>
      </c>
      <c r="AC1261">
        <f ca="1">_xlfn.XLOOKUP($W1261,Return_flow_table!$A$4:$A$25,Return_flow_table!E$4:E$25)</f>
        <v>0</v>
      </c>
      <c r="AD1261">
        <f ca="1">_xlfn.XLOOKUP($W1261,Return_flow_table!$A$4:$A$25,Return_flow_table!F$4:F$25)</f>
        <v>0</v>
      </c>
      <c r="AE1261">
        <f ca="1">_xlfn.XLOOKUP($W1261,Return_flow_table!$A$4:$A$25,Return_flow_table!G$4:G$25)</f>
        <v>0</v>
      </c>
      <c r="AF1261">
        <f ca="1">_xlfn.XLOOKUP($W1261,Return_flow_table!$A$4:$A$25,Return_flow_table!H$4:H$25)</f>
        <v>0</v>
      </c>
      <c r="AG1261">
        <f ca="1">_xlfn.XLOOKUP($W1261,Return_flow_table!$A$4:$A$25,Return_flow_table!I$4:I$25)</f>
        <v>0</v>
      </c>
      <c r="AH1261">
        <f ca="1">_xlfn.XLOOKUP($W1261,Return_flow_table!$A$4:$A$25,Return_flow_table!J$4:J$25)</f>
        <v>0</v>
      </c>
      <c r="AI1261">
        <f ca="1">_xlfn.XLOOKUP($W1261,Return_flow_table!$A$4:$A$25,Return_flow_table!K$4:K$25)</f>
        <v>0</v>
      </c>
      <c r="AJ1261">
        <f ca="1">_xlfn.XLOOKUP($W1261,Return_flow_table!$A$4:$A$25,Return_flow_table!L$4:L$25)</f>
        <v>0</v>
      </c>
      <c r="AK1261">
        <f ca="1">_xlfn.XLOOKUP($W1261,Return_flow_table!$A$4:$A$25,Return_flow_table!M$4:M$25)</f>
        <v>0</v>
      </c>
      <c r="AL1261" s="39" t="str" cm="1">
        <f t="array" aca="1" ref="AL1261" ca="1">IF(SUM(  ((OFFSET($A$4,0,0,COUNTA(A:A)-3,1)) =V1261) * (OFFSET($T$4, 0,0,COUNTA(A:A)-3,1) = "Domestic")) &gt; 0,"Y","")</f>
        <v>Y</v>
      </c>
    </row>
    <row r="1262" spans="1:38" x14ac:dyDescent="0.25">
      <c r="A1262" t="s">
        <v>1539</v>
      </c>
      <c r="B1262" t="s">
        <v>114</v>
      </c>
      <c r="C1262" t="s">
        <v>133</v>
      </c>
      <c r="D1262">
        <v>0.56999999999999995</v>
      </c>
      <c r="E1262" t="s">
        <v>97</v>
      </c>
      <c r="G1262" t="s">
        <v>1540</v>
      </c>
      <c r="H1262" s="38" t="s">
        <v>99</v>
      </c>
      <c r="I1262">
        <f>_xlfn.XLOOKUP(B1262,Use_Code_Ranking!$A$4:$A$23,Use_Code_Ranking!$B$4:$B$23,9999)</f>
        <v>12</v>
      </c>
      <c r="J1262">
        <f t="shared" ca="1" si="263"/>
        <v>1</v>
      </c>
      <c r="K1262">
        <f t="shared" ca="1" si="264"/>
        <v>1</v>
      </c>
      <c r="L1262">
        <f t="shared" ca="1" si="265"/>
        <v>0</v>
      </c>
      <c r="M1262">
        <f t="shared" ca="1" si="266"/>
        <v>0</v>
      </c>
      <c r="N1262" t="str">
        <f t="shared" ca="1" si="267"/>
        <v/>
      </c>
      <c r="O1262" t="str">
        <f t="shared" ca="1" si="268"/>
        <v/>
      </c>
      <c r="P1262" t="str">
        <f t="shared" si="269"/>
        <v/>
      </c>
      <c r="Q1262" t="str">
        <f t="shared" ca="1" si="270"/>
        <v/>
      </c>
      <c r="R1262" t="str">
        <f t="shared" si="271"/>
        <v/>
      </c>
      <c r="S1262" t="str">
        <f t="shared" si="272"/>
        <v>Irrigation</v>
      </c>
      <c r="T1262" s="2" t="str">
        <f>IF(S1262="Irrigation","Irrigation",IF(R1262="Irrigation","Irrigation",IF(Q1262="Domestic","Domestic",IF(P1262="Stockwatering","Stockwatering",IF(N1262="IRRIGATION_AND_MUNICIPAL","Irrigation and Municipal",IF(O1262="IRRIGATION_AND_DOMESTIC","Irrigation and Domestic Municipality",_xlfn.XLOOKUP(J1262,Use_Code_Ranking!$B$4:$B$23,Use_Code_Ranking!$A$4:$A$23)))))))</f>
        <v>Irrigation</v>
      </c>
      <c r="V1262" s="20" t="str">
        <f ca="1"/>
        <v>S011457</v>
      </c>
      <c r="W1262" s="4" t="str">
        <f t="shared" ca="1" si="260"/>
        <v>Domestic</v>
      </c>
      <c r="X1262" t="str">
        <f t="shared" ca="1" si="261"/>
        <v>N</v>
      </c>
      <c r="Y1262" s="2" t="str">
        <f t="shared" ca="1" si="262"/>
        <v>N</v>
      </c>
      <c r="Z1262">
        <f ca="1">_xlfn.XLOOKUP($W1262,Return_flow_table!$A$4:$A$25,Return_flow_table!B$4:B$25)</f>
        <v>0</v>
      </c>
      <c r="AA1262">
        <f ca="1">_xlfn.XLOOKUP($W1262,Return_flow_table!$A$4:$A$25,Return_flow_table!C$4:C$25)</f>
        <v>0</v>
      </c>
      <c r="AB1262">
        <f ca="1">_xlfn.XLOOKUP($W1262,Return_flow_table!$A$4:$A$25,Return_flow_table!D$4:D$25)</f>
        <v>0</v>
      </c>
      <c r="AC1262">
        <f ca="1">_xlfn.XLOOKUP($W1262,Return_flow_table!$A$4:$A$25,Return_flow_table!E$4:E$25)</f>
        <v>0</v>
      </c>
      <c r="AD1262">
        <f ca="1">_xlfn.XLOOKUP($W1262,Return_flow_table!$A$4:$A$25,Return_flow_table!F$4:F$25)</f>
        <v>0</v>
      </c>
      <c r="AE1262">
        <f ca="1">_xlfn.XLOOKUP($W1262,Return_flow_table!$A$4:$A$25,Return_flow_table!G$4:G$25)</f>
        <v>0</v>
      </c>
      <c r="AF1262">
        <f ca="1">_xlfn.XLOOKUP($W1262,Return_flow_table!$A$4:$A$25,Return_flow_table!H$4:H$25)</f>
        <v>0</v>
      </c>
      <c r="AG1262">
        <f ca="1">_xlfn.XLOOKUP($W1262,Return_flow_table!$A$4:$A$25,Return_flow_table!I$4:I$25)</f>
        <v>0</v>
      </c>
      <c r="AH1262">
        <f ca="1">_xlfn.XLOOKUP($W1262,Return_flow_table!$A$4:$A$25,Return_flow_table!J$4:J$25)</f>
        <v>0</v>
      </c>
      <c r="AI1262">
        <f ca="1">_xlfn.XLOOKUP($W1262,Return_flow_table!$A$4:$A$25,Return_flow_table!K$4:K$25)</f>
        <v>0</v>
      </c>
      <c r="AJ1262">
        <f ca="1">_xlfn.XLOOKUP($W1262,Return_flow_table!$A$4:$A$25,Return_flow_table!L$4:L$25)</f>
        <v>0</v>
      </c>
      <c r="AK1262">
        <f ca="1">_xlfn.XLOOKUP($W1262,Return_flow_table!$A$4:$A$25,Return_flow_table!M$4:M$25)</f>
        <v>0</v>
      </c>
      <c r="AL1262" s="39" t="str" cm="1">
        <f t="array" aca="1" ref="AL1262" ca="1">IF(SUM(  ((OFFSET($A$4,0,0,COUNTA(A:A)-3,1)) =V1262) * (OFFSET($T$4, 0,0,COUNTA(A:A)-3,1) = "Domestic")) &gt; 0,"Y","")</f>
        <v>Y</v>
      </c>
    </row>
    <row r="1263" spans="1:38" x14ac:dyDescent="0.25">
      <c r="A1263" t="s">
        <v>1541</v>
      </c>
      <c r="B1263" t="s">
        <v>114</v>
      </c>
      <c r="C1263" t="s">
        <v>133</v>
      </c>
      <c r="D1263">
        <v>0.16</v>
      </c>
      <c r="E1263" t="s">
        <v>97</v>
      </c>
      <c r="G1263" t="s">
        <v>1542</v>
      </c>
      <c r="H1263" s="38" t="s">
        <v>99</v>
      </c>
      <c r="I1263">
        <f>_xlfn.XLOOKUP(B1263,Use_Code_Ranking!$A$4:$A$23,Use_Code_Ranking!$B$4:$B$23,9999)</f>
        <v>12</v>
      </c>
      <c r="J1263">
        <f t="shared" ca="1" si="263"/>
        <v>1</v>
      </c>
      <c r="K1263">
        <f t="shared" ca="1" si="264"/>
        <v>1</v>
      </c>
      <c r="L1263">
        <f t="shared" ca="1" si="265"/>
        <v>0</v>
      </c>
      <c r="M1263">
        <f t="shared" ca="1" si="266"/>
        <v>0</v>
      </c>
      <c r="N1263" t="str">
        <f t="shared" ca="1" si="267"/>
        <v/>
      </c>
      <c r="O1263" t="str">
        <f t="shared" ca="1" si="268"/>
        <v/>
      </c>
      <c r="P1263" t="str">
        <f t="shared" si="269"/>
        <v/>
      </c>
      <c r="Q1263" t="str">
        <f t="shared" ca="1" si="270"/>
        <v/>
      </c>
      <c r="R1263" t="str">
        <f t="shared" si="271"/>
        <v/>
      </c>
      <c r="S1263" t="str">
        <f t="shared" si="272"/>
        <v>Irrigation</v>
      </c>
      <c r="T1263" s="2" t="str">
        <f>IF(S1263="Irrigation","Irrigation",IF(R1263="Irrigation","Irrigation",IF(Q1263="Domestic","Domestic",IF(P1263="Stockwatering","Stockwatering",IF(N1263="IRRIGATION_AND_MUNICIPAL","Irrigation and Municipal",IF(O1263="IRRIGATION_AND_DOMESTIC","Irrigation and Domestic Municipality",_xlfn.XLOOKUP(J1263,Use_Code_Ranking!$B$4:$B$23,Use_Code_Ranking!$A$4:$A$23)))))))</f>
        <v>Irrigation</v>
      </c>
      <c r="V1263" s="20" t="str">
        <f ca="1"/>
        <v>S012310</v>
      </c>
      <c r="W1263" s="4" t="str">
        <f t="shared" ca="1" si="260"/>
        <v>Irrigation</v>
      </c>
      <c r="X1263" t="str">
        <f t="shared" ca="1" si="261"/>
        <v>N</v>
      </c>
      <c r="Y1263" s="2" t="str">
        <f t="shared" ca="1" si="262"/>
        <v>N</v>
      </c>
      <c r="Z1263">
        <f ca="1">_xlfn.XLOOKUP($W1263,Return_flow_table!$A$4:$A$25,Return_flow_table!B$4:B$25)</f>
        <v>0</v>
      </c>
      <c r="AA1263">
        <f ca="1">_xlfn.XLOOKUP($W1263,Return_flow_table!$A$4:$A$25,Return_flow_table!C$4:C$25)</f>
        <v>0</v>
      </c>
      <c r="AB1263">
        <f ca="1">_xlfn.XLOOKUP($W1263,Return_flow_table!$A$4:$A$25,Return_flow_table!D$4:D$25)</f>
        <v>20</v>
      </c>
      <c r="AC1263">
        <f ca="1">_xlfn.XLOOKUP($W1263,Return_flow_table!$A$4:$A$25,Return_flow_table!E$4:E$25)</f>
        <v>20</v>
      </c>
      <c r="AD1263">
        <f ca="1">_xlfn.XLOOKUP($W1263,Return_flow_table!$A$4:$A$25,Return_flow_table!F$4:F$25)</f>
        <v>10</v>
      </c>
      <c r="AE1263">
        <f ca="1">_xlfn.XLOOKUP($W1263,Return_flow_table!$A$4:$A$25,Return_flow_table!G$4:G$25)</f>
        <v>10</v>
      </c>
      <c r="AF1263">
        <f ca="1">_xlfn.XLOOKUP($W1263,Return_flow_table!$A$4:$A$25,Return_flow_table!H$4:H$25)</f>
        <v>0</v>
      </c>
      <c r="AG1263">
        <f ca="1">_xlfn.XLOOKUP($W1263,Return_flow_table!$A$4:$A$25,Return_flow_table!I$4:I$25)</f>
        <v>0</v>
      </c>
      <c r="AH1263">
        <f ca="1">_xlfn.XLOOKUP($W1263,Return_flow_table!$A$4:$A$25,Return_flow_table!J$4:J$25)</f>
        <v>0</v>
      </c>
      <c r="AI1263">
        <f ca="1">_xlfn.XLOOKUP($W1263,Return_flow_table!$A$4:$A$25,Return_flow_table!K$4:K$25)</f>
        <v>20</v>
      </c>
      <c r="AJ1263">
        <f ca="1">_xlfn.XLOOKUP($W1263,Return_flow_table!$A$4:$A$25,Return_flow_table!L$4:L$25)</f>
        <v>20</v>
      </c>
      <c r="AK1263">
        <f ca="1">_xlfn.XLOOKUP($W1263,Return_flow_table!$A$4:$A$25,Return_flow_table!M$4:M$25)</f>
        <v>0</v>
      </c>
      <c r="AL1263" s="39" t="str" cm="1">
        <f t="array" aca="1" ref="AL1263" ca="1">IF(SUM(  ((OFFSET($A$4,0,0,COUNTA(A:A)-3,1)) =V1263) * (OFFSET($T$4, 0,0,COUNTA(A:A)-3,1) = "Domestic")) &gt; 0,"Y","")</f>
        <v/>
      </c>
    </row>
    <row r="1264" spans="1:38" x14ac:dyDescent="0.25">
      <c r="A1264" t="s">
        <v>1541</v>
      </c>
      <c r="B1264" t="s">
        <v>95</v>
      </c>
      <c r="C1264" t="s">
        <v>133</v>
      </c>
      <c r="D1264">
        <v>0.16</v>
      </c>
      <c r="E1264" t="s">
        <v>97</v>
      </c>
      <c r="G1264" t="s">
        <v>1542</v>
      </c>
      <c r="H1264" s="38" t="s">
        <v>99</v>
      </c>
      <c r="I1264">
        <f>_xlfn.XLOOKUP(B1264,Use_Code_Ranking!$A$4:$A$23,Use_Code_Ranking!$B$4:$B$23,9999)</f>
        <v>1</v>
      </c>
      <c r="J1264">
        <f t="shared" ca="1" si="263"/>
        <v>1</v>
      </c>
      <c r="K1264">
        <f t="shared" ca="1" si="264"/>
        <v>1</v>
      </c>
      <c r="L1264">
        <f t="shared" ca="1" si="265"/>
        <v>0</v>
      </c>
      <c r="M1264">
        <f t="shared" ca="1" si="266"/>
        <v>0</v>
      </c>
      <c r="N1264" t="str">
        <f t="shared" ca="1" si="267"/>
        <v/>
      </c>
      <c r="O1264" t="str">
        <f t="shared" ca="1" si="268"/>
        <v/>
      </c>
      <c r="P1264" t="str">
        <f t="shared" si="269"/>
        <v/>
      </c>
      <c r="Q1264" t="str">
        <f t="shared" ca="1" si="270"/>
        <v/>
      </c>
      <c r="R1264" t="str">
        <f t="shared" si="271"/>
        <v/>
      </c>
      <c r="S1264" t="str">
        <f t="shared" si="272"/>
        <v>Irrigation</v>
      </c>
      <c r="T1264" s="2" t="str">
        <f>IF(S1264="Irrigation","Irrigation",IF(R1264="Irrigation","Irrigation",IF(Q1264="Domestic","Domestic",IF(P1264="Stockwatering","Stockwatering",IF(N1264="IRRIGATION_AND_MUNICIPAL","Irrigation and Municipal",IF(O1264="IRRIGATION_AND_DOMESTIC","Irrigation and Domestic Municipality",_xlfn.XLOOKUP(J1264,Use_Code_Ranking!$B$4:$B$23,Use_Code_Ranking!$A$4:$A$23)))))))</f>
        <v>Irrigation</v>
      </c>
      <c r="V1264" s="20" t="str">
        <f ca="1"/>
        <v>S012326</v>
      </c>
      <c r="W1264" s="4" t="str">
        <f t="shared" ca="1" si="260"/>
        <v>Irrigation</v>
      </c>
      <c r="X1264" t="str">
        <f t="shared" ca="1" si="261"/>
        <v>N</v>
      </c>
      <c r="Y1264" s="2" t="str">
        <f t="shared" ca="1" si="262"/>
        <v>N</v>
      </c>
      <c r="Z1264">
        <f ca="1">_xlfn.XLOOKUP($W1264,Return_flow_table!$A$4:$A$25,Return_flow_table!B$4:B$25)</f>
        <v>0</v>
      </c>
      <c r="AA1264">
        <f ca="1">_xlfn.XLOOKUP($W1264,Return_flow_table!$A$4:$A$25,Return_flow_table!C$4:C$25)</f>
        <v>0</v>
      </c>
      <c r="AB1264">
        <f ca="1">_xlfn.XLOOKUP($W1264,Return_flow_table!$A$4:$A$25,Return_flow_table!D$4:D$25)</f>
        <v>20</v>
      </c>
      <c r="AC1264">
        <f ca="1">_xlfn.XLOOKUP($W1264,Return_flow_table!$A$4:$A$25,Return_flow_table!E$4:E$25)</f>
        <v>20</v>
      </c>
      <c r="AD1264">
        <f ca="1">_xlfn.XLOOKUP($W1264,Return_flow_table!$A$4:$A$25,Return_flow_table!F$4:F$25)</f>
        <v>10</v>
      </c>
      <c r="AE1264">
        <f ca="1">_xlfn.XLOOKUP($W1264,Return_flow_table!$A$4:$A$25,Return_flow_table!G$4:G$25)</f>
        <v>10</v>
      </c>
      <c r="AF1264">
        <f ca="1">_xlfn.XLOOKUP($W1264,Return_flow_table!$A$4:$A$25,Return_flow_table!H$4:H$25)</f>
        <v>0</v>
      </c>
      <c r="AG1264">
        <f ca="1">_xlfn.XLOOKUP($W1264,Return_flow_table!$A$4:$A$25,Return_flow_table!I$4:I$25)</f>
        <v>0</v>
      </c>
      <c r="AH1264">
        <f ca="1">_xlfn.XLOOKUP($W1264,Return_flow_table!$A$4:$A$25,Return_flow_table!J$4:J$25)</f>
        <v>0</v>
      </c>
      <c r="AI1264">
        <f ca="1">_xlfn.XLOOKUP($W1264,Return_flow_table!$A$4:$A$25,Return_flow_table!K$4:K$25)</f>
        <v>20</v>
      </c>
      <c r="AJ1264">
        <f ca="1">_xlfn.XLOOKUP($W1264,Return_flow_table!$A$4:$A$25,Return_flow_table!L$4:L$25)</f>
        <v>20</v>
      </c>
      <c r="AK1264">
        <f ca="1">_xlfn.XLOOKUP($W1264,Return_flow_table!$A$4:$A$25,Return_flow_table!M$4:M$25)</f>
        <v>0</v>
      </c>
      <c r="AL1264" s="39" t="str" cm="1">
        <f t="array" aca="1" ref="AL1264" ca="1">IF(SUM(  ((OFFSET($A$4,0,0,COUNTA(A:A)-3,1)) =V1264) * (OFFSET($T$4, 0,0,COUNTA(A:A)-3,1) = "Domestic")) &gt; 0,"Y","")</f>
        <v/>
      </c>
    </row>
    <row r="1265" spans="1:38" x14ac:dyDescent="0.25">
      <c r="A1265" t="s">
        <v>1543</v>
      </c>
      <c r="B1265" t="s">
        <v>95</v>
      </c>
      <c r="C1265" t="s">
        <v>133</v>
      </c>
      <c r="D1265">
        <v>0.18</v>
      </c>
      <c r="E1265" t="s">
        <v>97</v>
      </c>
      <c r="G1265" t="s">
        <v>1544</v>
      </c>
      <c r="H1265" s="38" t="s">
        <v>104</v>
      </c>
      <c r="I1265">
        <f>_xlfn.XLOOKUP(B1265,Use_Code_Ranking!$A$4:$A$23,Use_Code_Ranking!$B$4:$B$23,9999)</f>
        <v>1</v>
      </c>
      <c r="J1265">
        <f t="shared" ca="1" si="263"/>
        <v>1</v>
      </c>
      <c r="K1265">
        <f t="shared" ca="1" si="264"/>
        <v>1</v>
      </c>
      <c r="L1265">
        <f t="shared" ca="1" si="265"/>
        <v>0</v>
      </c>
      <c r="M1265">
        <f t="shared" ca="1" si="266"/>
        <v>0</v>
      </c>
      <c r="N1265" t="str">
        <f t="shared" ca="1" si="267"/>
        <v/>
      </c>
      <c r="O1265" t="str">
        <f t="shared" ca="1" si="268"/>
        <v/>
      </c>
      <c r="P1265" t="str">
        <f t="shared" si="269"/>
        <v/>
      </c>
      <c r="Q1265" t="str">
        <f t="shared" ca="1" si="270"/>
        <v/>
      </c>
      <c r="R1265" t="str">
        <f t="shared" si="271"/>
        <v/>
      </c>
      <c r="S1265" t="str">
        <f t="shared" si="272"/>
        <v>Irrigation</v>
      </c>
      <c r="T1265" s="2" t="str">
        <f>IF(S1265="Irrigation","Irrigation",IF(R1265="Irrigation","Irrigation",IF(Q1265="Domestic","Domestic",IF(P1265="Stockwatering","Stockwatering",IF(N1265="IRRIGATION_AND_MUNICIPAL","Irrigation and Municipal",IF(O1265="IRRIGATION_AND_DOMESTIC","Irrigation and Domestic Municipality",_xlfn.XLOOKUP(J1265,Use_Code_Ranking!$B$4:$B$23,Use_Code_Ranking!$A$4:$A$23)))))))</f>
        <v>Irrigation</v>
      </c>
      <c r="V1265" s="20" t="str">
        <f ca="1"/>
        <v>S012451</v>
      </c>
      <c r="W1265" s="4" t="str">
        <f t="shared" ca="1" si="260"/>
        <v>Irrigation</v>
      </c>
      <c r="X1265" t="str">
        <f t="shared" ca="1" si="261"/>
        <v>N</v>
      </c>
      <c r="Y1265" s="2" t="str">
        <f t="shared" ca="1" si="262"/>
        <v>N</v>
      </c>
      <c r="Z1265">
        <f ca="1">_xlfn.XLOOKUP($W1265,Return_flow_table!$A$4:$A$25,Return_flow_table!B$4:B$25)</f>
        <v>0</v>
      </c>
      <c r="AA1265">
        <f ca="1">_xlfn.XLOOKUP($W1265,Return_flow_table!$A$4:$A$25,Return_flow_table!C$4:C$25)</f>
        <v>0</v>
      </c>
      <c r="AB1265">
        <f ca="1">_xlfn.XLOOKUP($W1265,Return_flow_table!$A$4:$A$25,Return_flow_table!D$4:D$25)</f>
        <v>20</v>
      </c>
      <c r="AC1265">
        <f ca="1">_xlfn.XLOOKUP($W1265,Return_flow_table!$A$4:$A$25,Return_flow_table!E$4:E$25)</f>
        <v>20</v>
      </c>
      <c r="AD1265">
        <f ca="1">_xlfn.XLOOKUP($W1265,Return_flow_table!$A$4:$A$25,Return_flow_table!F$4:F$25)</f>
        <v>10</v>
      </c>
      <c r="AE1265">
        <f ca="1">_xlfn.XLOOKUP($W1265,Return_flow_table!$A$4:$A$25,Return_flow_table!G$4:G$25)</f>
        <v>10</v>
      </c>
      <c r="AF1265">
        <f ca="1">_xlfn.XLOOKUP($W1265,Return_flow_table!$A$4:$A$25,Return_flow_table!H$4:H$25)</f>
        <v>0</v>
      </c>
      <c r="AG1265">
        <f ca="1">_xlfn.XLOOKUP($W1265,Return_flow_table!$A$4:$A$25,Return_flow_table!I$4:I$25)</f>
        <v>0</v>
      </c>
      <c r="AH1265">
        <f ca="1">_xlfn.XLOOKUP($W1265,Return_flow_table!$A$4:$A$25,Return_flow_table!J$4:J$25)</f>
        <v>0</v>
      </c>
      <c r="AI1265">
        <f ca="1">_xlfn.XLOOKUP($W1265,Return_flow_table!$A$4:$A$25,Return_flow_table!K$4:K$25)</f>
        <v>20</v>
      </c>
      <c r="AJ1265">
        <f ca="1">_xlfn.XLOOKUP($W1265,Return_flow_table!$A$4:$A$25,Return_flow_table!L$4:L$25)</f>
        <v>20</v>
      </c>
      <c r="AK1265">
        <f ca="1">_xlfn.XLOOKUP($W1265,Return_flow_table!$A$4:$A$25,Return_flow_table!M$4:M$25)</f>
        <v>0</v>
      </c>
      <c r="AL1265" s="39" t="str" cm="1">
        <f t="array" aca="1" ref="AL1265" ca="1">IF(SUM(  ((OFFSET($A$4,0,0,COUNTA(A:A)-3,1)) =V1265) * (OFFSET($T$4, 0,0,COUNTA(A:A)-3,1) = "Domestic")) &gt; 0,"Y","")</f>
        <v/>
      </c>
    </row>
    <row r="1266" spans="1:38" x14ac:dyDescent="0.25">
      <c r="A1266" t="s">
        <v>1545</v>
      </c>
      <c r="B1266" t="s">
        <v>113</v>
      </c>
      <c r="C1266" t="s">
        <v>133</v>
      </c>
      <c r="D1266">
        <v>0.63</v>
      </c>
      <c r="E1266" t="s">
        <v>97</v>
      </c>
      <c r="G1266" t="s">
        <v>1546</v>
      </c>
      <c r="H1266" s="38" t="s">
        <v>99</v>
      </c>
      <c r="I1266">
        <f>_xlfn.XLOOKUP(B1266,Use_Code_Ranking!$A$4:$A$23,Use_Code_Ranking!$B$4:$B$23,9999)</f>
        <v>9</v>
      </c>
      <c r="J1266">
        <f t="shared" ca="1" si="263"/>
        <v>1</v>
      </c>
      <c r="K1266">
        <f t="shared" ca="1" si="264"/>
        <v>1</v>
      </c>
      <c r="L1266">
        <f t="shared" ca="1" si="265"/>
        <v>0</v>
      </c>
      <c r="M1266">
        <f t="shared" ca="1" si="266"/>
        <v>0</v>
      </c>
      <c r="N1266" t="str">
        <f t="shared" ca="1" si="267"/>
        <v/>
      </c>
      <c r="O1266" t="str">
        <f t="shared" ca="1" si="268"/>
        <v/>
      </c>
      <c r="P1266" t="str">
        <f t="shared" si="269"/>
        <v/>
      </c>
      <c r="Q1266" t="str">
        <f t="shared" ca="1" si="270"/>
        <v/>
      </c>
      <c r="R1266" t="str">
        <f t="shared" si="271"/>
        <v/>
      </c>
      <c r="S1266" t="str">
        <f t="shared" si="272"/>
        <v>Irrigation</v>
      </c>
      <c r="T1266" s="2" t="str">
        <f>IF(S1266="Irrigation","Irrigation",IF(R1266="Irrigation","Irrigation",IF(Q1266="Domestic","Domestic",IF(P1266="Stockwatering","Stockwatering",IF(N1266="IRRIGATION_AND_MUNICIPAL","Irrigation and Municipal",IF(O1266="IRRIGATION_AND_DOMESTIC","Irrigation and Domestic Municipality",_xlfn.XLOOKUP(J1266,Use_Code_Ranking!$B$4:$B$23,Use_Code_Ranking!$A$4:$A$23)))))))</f>
        <v>Irrigation</v>
      </c>
      <c r="V1266" s="20" t="str">
        <f ca="1"/>
        <v>S012479</v>
      </c>
      <c r="W1266" s="4" t="str">
        <f t="shared" ca="1" si="260"/>
        <v>Power</v>
      </c>
      <c r="X1266" t="str">
        <f t="shared" ca="1" si="261"/>
        <v>Y</v>
      </c>
      <c r="Y1266" s="2" t="str">
        <f t="shared" ca="1" si="262"/>
        <v>Y</v>
      </c>
      <c r="Z1266">
        <f ca="1">_xlfn.XLOOKUP($W1266,Return_flow_table!$A$4:$A$25,Return_flow_table!B$4:B$25)</f>
        <v>100</v>
      </c>
      <c r="AA1266">
        <f ca="1">_xlfn.XLOOKUP($W1266,Return_flow_table!$A$4:$A$25,Return_flow_table!C$4:C$25)</f>
        <v>100</v>
      </c>
      <c r="AB1266">
        <f ca="1">_xlfn.XLOOKUP($W1266,Return_flow_table!$A$4:$A$25,Return_flow_table!D$4:D$25)</f>
        <v>100</v>
      </c>
      <c r="AC1266">
        <f ca="1">_xlfn.XLOOKUP($W1266,Return_flow_table!$A$4:$A$25,Return_flow_table!E$4:E$25)</f>
        <v>100</v>
      </c>
      <c r="AD1266">
        <f ca="1">_xlfn.XLOOKUP($W1266,Return_flow_table!$A$4:$A$25,Return_flow_table!F$4:F$25)</f>
        <v>100</v>
      </c>
      <c r="AE1266">
        <f ca="1">_xlfn.XLOOKUP($W1266,Return_flow_table!$A$4:$A$25,Return_flow_table!G$4:G$25)</f>
        <v>100</v>
      </c>
      <c r="AF1266">
        <f ca="1">_xlfn.XLOOKUP($W1266,Return_flow_table!$A$4:$A$25,Return_flow_table!H$4:H$25)</f>
        <v>100</v>
      </c>
      <c r="AG1266">
        <f ca="1">_xlfn.XLOOKUP($W1266,Return_flow_table!$A$4:$A$25,Return_flow_table!I$4:I$25)</f>
        <v>100</v>
      </c>
      <c r="AH1266">
        <f ca="1">_xlfn.XLOOKUP($W1266,Return_flow_table!$A$4:$A$25,Return_flow_table!J$4:J$25)</f>
        <v>100</v>
      </c>
      <c r="AI1266">
        <f ca="1">_xlfn.XLOOKUP($W1266,Return_flow_table!$A$4:$A$25,Return_flow_table!K$4:K$25)</f>
        <v>100</v>
      </c>
      <c r="AJ1266">
        <f ca="1">_xlfn.XLOOKUP($W1266,Return_flow_table!$A$4:$A$25,Return_flow_table!L$4:L$25)</f>
        <v>100</v>
      </c>
      <c r="AK1266">
        <f ca="1">_xlfn.XLOOKUP($W1266,Return_flow_table!$A$4:$A$25,Return_flow_table!M$4:M$25)</f>
        <v>100</v>
      </c>
      <c r="AL1266" s="39" t="str" cm="1">
        <f t="array" aca="1" ref="AL1266" ca="1">IF(SUM(  ((OFFSET($A$4,0,0,COUNTA(A:A)-3,1)) =V1266) * (OFFSET($T$4, 0,0,COUNTA(A:A)-3,1) = "Domestic")) &gt; 0,"Y","")</f>
        <v/>
      </c>
    </row>
    <row r="1267" spans="1:38" x14ac:dyDescent="0.25">
      <c r="A1267" t="s">
        <v>1545</v>
      </c>
      <c r="B1267" t="s">
        <v>95</v>
      </c>
      <c r="C1267" t="s">
        <v>133</v>
      </c>
      <c r="D1267">
        <v>0.63</v>
      </c>
      <c r="E1267" t="s">
        <v>97</v>
      </c>
      <c r="G1267" t="s">
        <v>1546</v>
      </c>
      <c r="H1267" s="38" t="s">
        <v>99</v>
      </c>
      <c r="I1267">
        <f>_xlfn.XLOOKUP(B1267,Use_Code_Ranking!$A$4:$A$23,Use_Code_Ranking!$B$4:$B$23,9999)</f>
        <v>1</v>
      </c>
      <c r="J1267">
        <f t="shared" ca="1" si="263"/>
        <v>1</v>
      </c>
      <c r="K1267">
        <f t="shared" ca="1" si="264"/>
        <v>1</v>
      </c>
      <c r="L1267">
        <f t="shared" ca="1" si="265"/>
        <v>0</v>
      </c>
      <c r="M1267">
        <f t="shared" ca="1" si="266"/>
        <v>0</v>
      </c>
      <c r="N1267" t="str">
        <f t="shared" ca="1" si="267"/>
        <v/>
      </c>
      <c r="O1267" t="str">
        <f t="shared" ca="1" si="268"/>
        <v/>
      </c>
      <c r="P1267" t="str">
        <f t="shared" si="269"/>
        <v/>
      </c>
      <c r="Q1267" t="str">
        <f t="shared" ca="1" si="270"/>
        <v/>
      </c>
      <c r="R1267" t="str">
        <f t="shared" si="271"/>
        <v/>
      </c>
      <c r="S1267" t="str">
        <f t="shared" si="272"/>
        <v>Irrigation</v>
      </c>
      <c r="T1267" s="2" t="str">
        <f>IF(S1267="Irrigation","Irrigation",IF(R1267="Irrigation","Irrigation",IF(Q1267="Domestic","Domestic",IF(P1267="Stockwatering","Stockwatering",IF(N1267="IRRIGATION_AND_MUNICIPAL","Irrigation and Municipal",IF(O1267="IRRIGATION_AND_DOMESTIC","Irrigation and Domestic Municipality",_xlfn.XLOOKUP(J1267,Use_Code_Ranking!$B$4:$B$23,Use_Code_Ranking!$A$4:$A$23)))))))</f>
        <v>Irrigation</v>
      </c>
      <c r="V1267" s="20" t="str">
        <f ca="1"/>
        <v>S012744</v>
      </c>
      <c r="W1267" s="4" t="str">
        <f t="shared" ca="1" si="260"/>
        <v>Domestic</v>
      </c>
      <c r="X1267" t="str">
        <f t="shared" ca="1" si="261"/>
        <v>N</v>
      </c>
      <c r="Y1267" s="2" t="str">
        <f t="shared" ca="1" si="262"/>
        <v>N</v>
      </c>
      <c r="Z1267">
        <f ca="1">_xlfn.XLOOKUP($W1267,Return_flow_table!$A$4:$A$25,Return_flow_table!B$4:B$25)</f>
        <v>0</v>
      </c>
      <c r="AA1267">
        <f ca="1">_xlfn.XLOOKUP($W1267,Return_flow_table!$A$4:$A$25,Return_flow_table!C$4:C$25)</f>
        <v>0</v>
      </c>
      <c r="AB1267">
        <f ca="1">_xlfn.XLOOKUP($W1267,Return_flow_table!$A$4:$A$25,Return_flow_table!D$4:D$25)</f>
        <v>0</v>
      </c>
      <c r="AC1267">
        <f ca="1">_xlfn.XLOOKUP($W1267,Return_flow_table!$A$4:$A$25,Return_flow_table!E$4:E$25)</f>
        <v>0</v>
      </c>
      <c r="AD1267">
        <f ca="1">_xlfn.XLOOKUP($W1267,Return_flow_table!$A$4:$A$25,Return_flow_table!F$4:F$25)</f>
        <v>0</v>
      </c>
      <c r="AE1267">
        <f ca="1">_xlfn.XLOOKUP($W1267,Return_flow_table!$A$4:$A$25,Return_flow_table!G$4:G$25)</f>
        <v>0</v>
      </c>
      <c r="AF1267">
        <f ca="1">_xlfn.XLOOKUP($W1267,Return_flow_table!$A$4:$A$25,Return_flow_table!H$4:H$25)</f>
        <v>0</v>
      </c>
      <c r="AG1267">
        <f ca="1">_xlfn.XLOOKUP($W1267,Return_flow_table!$A$4:$A$25,Return_flow_table!I$4:I$25)</f>
        <v>0</v>
      </c>
      <c r="AH1267">
        <f ca="1">_xlfn.XLOOKUP($W1267,Return_flow_table!$A$4:$A$25,Return_flow_table!J$4:J$25)</f>
        <v>0</v>
      </c>
      <c r="AI1267">
        <f ca="1">_xlfn.XLOOKUP($W1267,Return_flow_table!$A$4:$A$25,Return_flow_table!K$4:K$25)</f>
        <v>0</v>
      </c>
      <c r="AJ1267">
        <f ca="1">_xlfn.XLOOKUP($W1267,Return_flow_table!$A$4:$A$25,Return_flow_table!L$4:L$25)</f>
        <v>0</v>
      </c>
      <c r="AK1267">
        <f ca="1">_xlfn.XLOOKUP($W1267,Return_flow_table!$A$4:$A$25,Return_flow_table!M$4:M$25)</f>
        <v>0</v>
      </c>
      <c r="AL1267" s="39" t="str" cm="1">
        <f t="array" aca="1" ref="AL1267" ca="1">IF(SUM(  ((OFFSET($A$4,0,0,COUNTA(A:A)-3,1)) =V1267) * (OFFSET($T$4, 0,0,COUNTA(A:A)-3,1) = "Domestic")) &gt; 0,"Y","")</f>
        <v>Y</v>
      </c>
    </row>
    <row r="1268" spans="1:38" x14ac:dyDescent="0.25">
      <c r="A1268" t="s">
        <v>1547</v>
      </c>
      <c r="B1268" t="s">
        <v>114</v>
      </c>
      <c r="C1268" t="s">
        <v>133</v>
      </c>
      <c r="D1268">
        <v>1.85</v>
      </c>
      <c r="E1268" t="s">
        <v>97</v>
      </c>
      <c r="G1268" t="s">
        <v>1083</v>
      </c>
      <c r="H1268" s="38" t="s">
        <v>99</v>
      </c>
      <c r="I1268">
        <f>_xlfn.XLOOKUP(B1268,Use_Code_Ranking!$A$4:$A$23,Use_Code_Ranking!$B$4:$B$23,9999)</f>
        <v>12</v>
      </c>
      <c r="J1268">
        <f t="shared" ca="1" si="263"/>
        <v>1</v>
      </c>
      <c r="K1268">
        <f t="shared" ca="1" si="264"/>
        <v>1</v>
      </c>
      <c r="L1268">
        <f t="shared" ca="1" si="265"/>
        <v>0</v>
      </c>
      <c r="M1268">
        <f t="shared" ca="1" si="266"/>
        <v>0</v>
      </c>
      <c r="N1268" t="str">
        <f t="shared" ca="1" si="267"/>
        <v/>
      </c>
      <c r="O1268" t="str">
        <f t="shared" ca="1" si="268"/>
        <v/>
      </c>
      <c r="P1268" t="str">
        <f t="shared" si="269"/>
        <v/>
      </c>
      <c r="Q1268" t="str">
        <f t="shared" ca="1" si="270"/>
        <v/>
      </c>
      <c r="R1268" t="str">
        <f t="shared" si="271"/>
        <v/>
      </c>
      <c r="S1268" t="str">
        <f t="shared" si="272"/>
        <v>Irrigation</v>
      </c>
      <c r="T1268" s="2" t="str">
        <f>IF(S1268="Irrigation","Irrigation",IF(R1268="Irrigation","Irrigation",IF(Q1268="Domestic","Domestic",IF(P1268="Stockwatering","Stockwatering",IF(N1268="IRRIGATION_AND_MUNICIPAL","Irrigation and Municipal",IF(O1268="IRRIGATION_AND_DOMESTIC","Irrigation and Domestic Municipality",_xlfn.XLOOKUP(J1268,Use_Code_Ranking!$B$4:$B$23,Use_Code_Ranking!$A$4:$A$23)))))))</f>
        <v>Irrigation</v>
      </c>
      <c r="V1268" s="20" t="str">
        <f ca="1"/>
        <v>S012962</v>
      </c>
      <c r="W1268" s="4" t="str">
        <f t="shared" ca="1" si="260"/>
        <v>Aquaculture</v>
      </c>
      <c r="X1268" t="str">
        <f t="shared" ca="1" si="261"/>
        <v>Y</v>
      </c>
      <c r="Y1268" s="2" t="str">
        <f t="shared" ca="1" si="262"/>
        <v>N</v>
      </c>
      <c r="Z1268">
        <f ca="1">_xlfn.XLOOKUP($W1268,Return_flow_table!$A$4:$A$25,Return_flow_table!B$4:B$25)</f>
        <v>95</v>
      </c>
      <c r="AA1268">
        <f ca="1">_xlfn.XLOOKUP($W1268,Return_flow_table!$A$4:$A$25,Return_flow_table!C$4:C$25)</f>
        <v>95</v>
      </c>
      <c r="AB1268">
        <f ca="1">_xlfn.XLOOKUP($W1268,Return_flow_table!$A$4:$A$25,Return_flow_table!D$4:D$25)</f>
        <v>95</v>
      </c>
      <c r="AC1268">
        <f ca="1">_xlfn.XLOOKUP($W1268,Return_flow_table!$A$4:$A$25,Return_flow_table!E$4:E$25)</f>
        <v>95</v>
      </c>
      <c r="AD1268">
        <f ca="1">_xlfn.XLOOKUP($W1268,Return_flow_table!$A$4:$A$25,Return_flow_table!F$4:F$25)</f>
        <v>95</v>
      </c>
      <c r="AE1268">
        <f ca="1">_xlfn.XLOOKUP($W1268,Return_flow_table!$A$4:$A$25,Return_flow_table!G$4:G$25)</f>
        <v>95</v>
      </c>
      <c r="AF1268">
        <f ca="1">_xlfn.XLOOKUP($W1268,Return_flow_table!$A$4:$A$25,Return_flow_table!H$4:H$25)</f>
        <v>95</v>
      </c>
      <c r="AG1268">
        <f ca="1">_xlfn.XLOOKUP($W1268,Return_flow_table!$A$4:$A$25,Return_flow_table!I$4:I$25)</f>
        <v>95</v>
      </c>
      <c r="AH1268">
        <f ca="1">_xlfn.XLOOKUP($W1268,Return_flow_table!$A$4:$A$25,Return_flow_table!J$4:J$25)</f>
        <v>95</v>
      </c>
      <c r="AI1268">
        <f ca="1">_xlfn.XLOOKUP($W1268,Return_flow_table!$A$4:$A$25,Return_flow_table!K$4:K$25)</f>
        <v>95</v>
      </c>
      <c r="AJ1268">
        <f ca="1">_xlfn.XLOOKUP($W1268,Return_flow_table!$A$4:$A$25,Return_flow_table!L$4:L$25)</f>
        <v>95</v>
      </c>
      <c r="AK1268">
        <f ca="1">_xlfn.XLOOKUP($W1268,Return_flow_table!$A$4:$A$25,Return_flow_table!M$4:M$25)</f>
        <v>95</v>
      </c>
      <c r="AL1268" s="39" t="str" cm="1">
        <f t="array" aca="1" ref="AL1268" ca="1">IF(SUM(  ((OFFSET($A$4,0,0,COUNTA(A:A)-3,1)) =V1268) * (OFFSET($T$4, 0,0,COUNTA(A:A)-3,1) = "Domestic")) &gt; 0,"Y","")</f>
        <v/>
      </c>
    </row>
    <row r="1269" spans="1:38" x14ac:dyDescent="0.25">
      <c r="A1269" t="s">
        <v>1547</v>
      </c>
      <c r="B1269" t="s">
        <v>95</v>
      </c>
      <c r="C1269" t="s">
        <v>133</v>
      </c>
      <c r="D1269">
        <v>1.85</v>
      </c>
      <c r="E1269" t="s">
        <v>97</v>
      </c>
      <c r="G1269" t="s">
        <v>1083</v>
      </c>
      <c r="H1269" s="38" t="s">
        <v>99</v>
      </c>
      <c r="I1269">
        <f>_xlfn.XLOOKUP(B1269,Use_Code_Ranking!$A$4:$A$23,Use_Code_Ranking!$B$4:$B$23,9999)</f>
        <v>1</v>
      </c>
      <c r="J1269">
        <f t="shared" ca="1" si="263"/>
        <v>1</v>
      </c>
      <c r="K1269">
        <f t="shared" ca="1" si="264"/>
        <v>1</v>
      </c>
      <c r="L1269">
        <f t="shared" ca="1" si="265"/>
        <v>0</v>
      </c>
      <c r="M1269">
        <f t="shared" ca="1" si="266"/>
        <v>0</v>
      </c>
      <c r="N1269" t="str">
        <f t="shared" ca="1" si="267"/>
        <v/>
      </c>
      <c r="O1269" t="str">
        <f t="shared" ca="1" si="268"/>
        <v/>
      </c>
      <c r="P1269" t="str">
        <f t="shared" si="269"/>
        <v/>
      </c>
      <c r="Q1269" t="str">
        <f t="shared" ca="1" si="270"/>
        <v/>
      </c>
      <c r="R1269" t="str">
        <f t="shared" si="271"/>
        <v/>
      </c>
      <c r="S1269" t="str">
        <f t="shared" si="272"/>
        <v>Irrigation</v>
      </c>
      <c r="T1269" s="2" t="str">
        <f>IF(S1269="Irrigation","Irrigation",IF(R1269="Irrigation","Irrigation",IF(Q1269="Domestic","Domestic",IF(P1269="Stockwatering","Stockwatering",IF(N1269="IRRIGATION_AND_MUNICIPAL","Irrigation and Municipal",IF(O1269="IRRIGATION_AND_DOMESTIC","Irrigation and Domestic Municipality",_xlfn.XLOOKUP(J1269,Use_Code_Ranking!$B$4:$B$23,Use_Code_Ranking!$A$4:$A$23)))))))</f>
        <v>Irrigation</v>
      </c>
      <c r="V1269" s="20" t="str">
        <f ca="1"/>
        <v>S012972</v>
      </c>
      <c r="W1269" s="4" t="str">
        <f t="shared" ca="1" si="260"/>
        <v>Domestic</v>
      </c>
      <c r="X1269" t="str">
        <f t="shared" ca="1" si="261"/>
        <v>N</v>
      </c>
      <c r="Y1269" s="2" t="str">
        <f t="shared" ca="1" si="262"/>
        <v>N</v>
      </c>
      <c r="Z1269">
        <f ca="1">_xlfn.XLOOKUP($W1269,Return_flow_table!$A$4:$A$25,Return_flow_table!B$4:B$25)</f>
        <v>0</v>
      </c>
      <c r="AA1269">
        <f ca="1">_xlfn.XLOOKUP($W1269,Return_flow_table!$A$4:$A$25,Return_flow_table!C$4:C$25)</f>
        <v>0</v>
      </c>
      <c r="AB1269">
        <f ca="1">_xlfn.XLOOKUP($W1269,Return_flow_table!$A$4:$A$25,Return_flow_table!D$4:D$25)</f>
        <v>0</v>
      </c>
      <c r="AC1269">
        <f ca="1">_xlfn.XLOOKUP($W1269,Return_flow_table!$A$4:$A$25,Return_flow_table!E$4:E$25)</f>
        <v>0</v>
      </c>
      <c r="AD1269">
        <f ca="1">_xlfn.XLOOKUP($W1269,Return_flow_table!$A$4:$A$25,Return_flow_table!F$4:F$25)</f>
        <v>0</v>
      </c>
      <c r="AE1269">
        <f ca="1">_xlfn.XLOOKUP($W1269,Return_flow_table!$A$4:$A$25,Return_flow_table!G$4:G$25)</f>
        <v>0</v>
      </c>
      <c r="AF1269">
        <f ca="1">_xlfn.XLOOKUP($W1269,Return_flow_table!$A$4:$A$25,Return_flow_table!H$4:H$25)</f>
        <v>0</v>
      </c>
      <c r="AG1269">
        <f ca="1">_xlfn.XLOOKUP($W1269,Return_flow_table!$A$4:$A$25,Return_flow_table!I$4:I$25)</f>
        <v>0</v>
      </c>
      <c r="AH1269">
        <f ca="1">_xlfn.XLOOKUP($W1269,Return_flow_table!$A$4:$A$25,Return_flow_table!J$4:J$25)</f>
        <v>0</v>
      </c>
      <c r="AI1269">
        <f ca="1">_xlfn.XLOOKUP($W1269,Return_flow_table!$A$4:$A$25,Return_flow_table!K$4:K$25)</f>
        <v>0</v>
      </c>
      <c r="AJ1269">
        <f ca="1">_xlfn.XLOOKUP($W1269,Return_flow_table!$A$4:$A$25,Return_flow_table!L$4:L$25)</f>
        <v>0</v>
      </c>
      <c r="AK1269">
        <f ca="1">_xlfn.XLOOKUP($W1269,Return_flow_table!$A$4:$A$25,Return_flow_table!M$4:M$25)</f>
        <v>0</v>
      </c>
      <c r="AL1269" s="39" t="str" cm="1">
        <f t="array" aca="1" ref="AL1269" ca="1">IF(SUM(  ((OFFSET($A$4,0,0,COUNTA(A:A)-3,1)) =V1269) * (OFFSET($T$4, 0,0,COUNTA(A:A)-3,1) = "Domestic")) &gt; 0,"Y","")</f>
        <v>Y</v>
      </c>
    </row>
    <row r="1270" spans="1:38" x14ac:dyDescent="0.25">
      <c r="A1270" t="s">
        <v>1548</v>
      </c>
      <c r="B1270" t="s">
        <v>95</v>
      </c>
      <c r="C1270" t="s">
        <v>133</v>
      </c>
      <c r="D1270">
        <v>0.18</v>
      </c>
      <c r="E1270" t="s">
        <v>97</v>
      </c>
      <c r="G1270" t="s">
        <v>1549</v>
      </c>
      <c r="H1270" s="38" t="s">
        <v>99</v>
      </c>
      <c r="I1270">
        <f>_xlfn.XLOOKUP(B1270,Use_Code_Ranking!$A$4:$A$23,Use_Code_Ranking!$B$4:$B$23,9999)</f>
        <v>1</v>
      </c>
      <c r="J1270">
        <f t="shared" ca="1" si="263"/>
        <v>1</v>
      </c>
      <c r="K1270">
        <f t="shared" ca="1" si="264"/>
        <v>1</v>
      </c>
      <c r="L1270">
        <f t="shared" ca="1" si="265"/>
        <v>0</v>
      </c>
      <c r="M1270">
        <f t="shared" ca="1" si="266"/>
        <v>0</v>
      </c>
      <c r="N1270" t="str">
        <f t="shared" ca="1" si="267"/>
        <v/>
      </c>
      <c r="O1270" t="str">
        <f t="shared" ca="1" si="268"/>
        <v/>
      </c>
      <c r="P1270" t="str">
        <f t="shared" si="269"/>
        <v/>
      </c>
      <c r="Q1270" t="str">
        <f t="shared" ca="1" si="270"/>
        <v/>
      </c>
      <c r="R1270" t="str">
        <f t="shared" si="271"/>
        <v/>
      </c>
      <c r="S1270" t="str">
        <f t="shared" si="272"/>
        <v>Irrigation</v>
      </c>
      <c r="T1270" s="2" t="str">
        <f>IF(S1270="Irrigation","Irrigation",IF(R1270="Irrigation","Irrigation",IF(Q1270="Domestic","Domestic",IF(P1270="Stockwatering","Stockwatering",IF(N1270="IRRIGATION_AND_MUNICIPAL","Irrigation and Municipal",IF(O1270="IRRIGATION_AND_DOMESTIC","Irrigation and Domestic Municipality",_xlfn.XLOOKUP(J1270,Use_Code_Ranking!$B$4:$B$23,Use_Code_Ranking!$A$4:$A$23)))))))</f>
        <v>Irrigation</v>
      </c>
      <c r="V1270" s="20" t="str">
        <f ca="1"/>
        <v>S013104</v>
      </c>
      <c r="W1270" s="4" t="str">
        <f t="shared" ca="1" si="260"/>
        <v>Power</v>
      </c>
      <c r="X1270" t="str">
        <f t="shared" ca="1" si="261"/>
        <v>Y</v>
      </c>
      <c r="Y1270" s="2" t="str">
        <f t="shared" ca="1" si="262"/>
        <v>Y</v>
      </c>
      <c r="Z1270">
        <f ca="1">_xlfn.XLOOKUP($W1270,Return_flow_table!$A$4:$A$25,Return_flow_table!B$4:B$25)</f>
        <v>100</v>
      </c>
      <c r="AA1270">
        <f ca="1">_xlfn.XLOOKUP($W1270,Return_flow_table!$A$4:$A$25,Return_flow_table!C$4:C$25)</f>
        <v>100</v>
      </c>
      <c r="AB1270">
        <f ca="1">_xlfn.XLOOKUP($W1270,Return_flow_table!$A$4:$A$25,Return_flow_table!D$4:D$25)</f>
        <v>100</v>
      </c>
      <c r="AC1270">
        <f ca="1">_xlfn.XLOOKUP($W1270,Return_flow_table!$A$4:$A$25,Return_flow_table!E$4:E$25)</f>
        <v>100</v>
      </c>
      <c r="AD1270">
        <f ca="1">_xlfn.XLOOKUP($W1270,Return_flow_table!$A$4:$A$25,Return_flow_table!F$4:F$25)</f>
        <v>100</v>
      </c>
      <c r="AE1270">
        <f ca="1">_xlfn.XLOOKUP($W1270,Return_flow_table!$A$4:$A$25,Return_flow_table!G$4:G$25)</f>
        <v>100</v>
      </c>
      <c r="AF1270">
        <f ca="1">_xlfn.XLOOKUP($W1270,Return_flow_table!$A$4:$A$25,Return_flow_table!H$4:H$25)</f>
        <v>100</v>
      </c>
      <c r="AG1270">
        <f ca="1">_xlfn.XLOOKUP($W1270,Return_flow_table!$A$4:$A$25,Return_flow_table!I$4:I$25)</f>
        <v>100</v>
      </c>
      <c r="AH1270">
        <f ca="1">_xlfn.XLOOKUP($W1270,Return_flow_table!$A$4:$A$25,Return_flow_table!J$4:J$25)</f>
        <v>100</v>
      </c>
      <c r="AI1270">
        <f ca="1">_xlfn.XLOOKUP($W1270,Return_flow_table!$A$4:$A$25,Return_flow_table!K$4:K$25)</f>
        <v>100</v>
      </c>
      <c r="AJ1270">
        <f ca="1">_xlfn.XLOOKUP($W1270,Return_flow_table!$A$4:$A$25,Return_flow_table!L$4:L$25)</f>
        <v>100</v>
      </c>
      <c r="AK1270">
        <f ca="1">_xlfn.XLOOKUP($W1270,Return_flow_table!$A$4:$A$25,Return_flow_table!M$4:M$25)</f>
        <v>100</v>
      </c>
      <c r="AL1270" s="39" t="str" cm="1">
        <f t="array" aca="1" ref="AL1270" ca="1">IF(SUM(  ((OFFSET($A$4,0,0,COUNTA(A:A)-3,1)) =V1270) * (OFFSET($T$4, 0,0,COUNTA(A:A)-3,1) = "Domestic")) &gt; 0,"Y","")</f>
        <v/>
      </c>
    </row>
    <row r="1271" spans="1:38" x14ac:dyDescent="0.25">
      <c r="A1271" t="s">
        <v>1550</v>
      </c>
      <c r="B1271" t="s">
        <v>95</v>
      </c>
      <c r="C1271" t="s">
        <v>133</v>
      </c>
      <c r="D1271">
        <v>0.41</v>
      </c>
      <c r="E1271" t="s">
        <v>97</v>
      </c>
      <c r="G1271" t="s">
        <v>1551</v>
      </c>
      <c r="H1271" s="38" t="s">
        <v>99</v>
      </c>
      <c r="I1271">
        <f>_xlfn.XLOOKUP(B1271,Use_Code_Ranking!$A$4:$A$23,Use_Code_Ranking!$B$4:$B$23,9999)</f>
        <v>1</v>
      </c>
      <c r="J1271">
        <f t="shared" ca="1" si="263"/>
        <v>1</v>
      </c>
      <c r="K1271">
        <f t="shared" ca="1" si="264"/>
        <v>1</v>
      </c>
      <c r="L1271">
        <f t="shared" ca="1" si="265"/>
        <v>0</v>
      </c>
      <c r="M1271">
        <f t="shared" ca="1" si="266"/>
        <v>0</v>
      </c>
      <c r="N1271" t="str">
        <f t="shared" ca="1" si="267"/>
        <v/>
      </c>
      <c r="O1271" t="str">
        <f t="shared" ca="1" si="268"/>
        <v/>
      </c>
      <c r="P1271" t="str">
        <f t="shared" si="269"/>
        <v/>
      </c>
      <c r="Q1271" t="str">
        <f t="shared" ca="1" si="270"/>
        <v/>
      </c>
      <c r="R1271" t="str">
        <f t="shared" si="271"/>
        <v/>
      </c>
      <c r="S1271" t="str">
        <f t="shared" si="272"/>
        <v>Irrigation</v>
      </c>
      <c r="T1271" s="2" t="str">
        <f>IF(S1271="Irrigation","Irrigation",IF(R1271="Irrigation","Irrigation",IF(Q1271="Domestic","Domestic",IF(P1271="Stockwatering","Stockwatering",IF(N1271="IRRIGATION_AND_MUNICIPAL","Irrigation and Municipal",IF(O1271="IRRIGATION_AND_DOMESTIC","Irrigation and Domestic Municipality",_xlfn.XLOOKUP(J1271,Use_Code_Ranking!$B$4:$B$23,Use_Code_Ranking!$A$4:$A$23)))))))</f>
        <v>Irrigation</v>
      </c>
      <c r="V1271" s="20" t="str">
        <f ca="1"/>
        <v>S013155</v>
      </c>
      <c r="W1271" s="4" t="str">
        <f t="shared" ca="1" si="260"/>
        <v>Irrigation</v>
      </c>
      <c r="X1271" t="str">
        <f t="shared" ca="1" si="261"/>
        <v>N</v>
      </c>
      <c r="Y1271" s="2" t="str">
        <f t="shared" ca="1" si="262"/>
        <v>N</v>
      </c>
      <c r="Z1271">
        <f ca="1">_xlfn.XLOOKUP($W1271,Return_flow_table!$A$4:$A$25,Return_flow_table!B$4:B$25)</f>
        <v>0</v>
      </c>
      <c r="AA1271">
        <f ca="1">_xlfn.XLOOKUP($W1271,Return_flow_table!$A$4:$A$25,Return_flow_table!C$4:C$25)</f>
        <v>0</v>
      </c>
      <c r="AB1271">
        <f ca="1">_xlfn.XLOOKUP($W1271,Return_flow_table!$A$4:$A$25,Return_flow_table!D$4:D$25)</f>
        <v>20</v>
      </c>
      <c r="AC1271">
        <f ca="1">_xlfn.XLOOKUP($W1271,Return_flow_table!$A$4:$A$25,Return_flow_table!E$4:E$25)</f>
        <v>20</v>
      </c>
      <c r="AD1271">
        <f ca="1">_xlfn.XLOOKUP($W1271,Return_flow_table!$A$4:$A$25,Return_flow_table!F$4:F$25)</f>
        <v>10</v>
      </c>
      <c r="AE1271">
        <f ca="1">_xlfn.XLOOKUP($W1271,Return_flow_table!$A$4:$A$25,Return_flow_table!G$4:G$25)</f>
        <v>10</v>
      </c>
      <c r="AF1271">
        <f ca="1">_xlfn.XLOOKUP($W1271,Return_flow_table!$A$4:$A$25,Return_flow_table!H$4:H$25)</f>
        <v>0</v>
      </c>
      <c r="AG1271">
        <f ca="1">_xlfn.XLOOKUP($W1271,Return_flow_table!$A$4:$A$25,Return_flow_table!I$4:I$25)</f>
        <v>0</v>
      </c>
      <c r="AH1271">
        <f ca="1">_xlfn.XLOOKUP($W1271,Return_flow_table!$A$4:$A$25,Return_flow_table!J$4:J$25)</f>
        <v>0</v>
      </c>
      <c r="AI1271">
        <f ca="1">_xlfn.XLOOKUP($W1271,Return_flow_table!$A$4:$A$25,Return_flow_table!K$4:K$25)</f>
        <v>20</v>
      </c>
      <c r="AJ1271">
        <f ca="1">_xlfn.XLOOKUP($W1271,Return_flow_table!$A$4:$A$25,Return_flow_table!L$4:L$25)</f>
        <v>20</v>
      </c>
      <c r="AK1271">
        <f ca="1">_xlfn.XLOOKUP($W1271,Return_flow_table!$A$4:$A$25,Return_flow_table!M$4:M$25)</f>
        <v>0</v>
      </c>
      <c r="AL1271" s="39" t="str" cm="1">
        <f t="array" aca="1" ref="AL1271" ca="1">IF(SUM(  ((OFFSET($A$4,0,0,COUNTA(A:A)-3,1)) =V1271) * (OFFSET($T$4, 0,0,COUNTA(A:A)-3,1) = "Domestic")) &gt; 0,"Y","")</f>
        <v/>
      </c>
    </row>
    <row r="1272" spans="1:38" x14ac:dyDescent="0.25">
      <c r="A1272" t="s">
        <v>1552</v>
      </c>
      <c r="B1272" t="s">
        <v>95</v>
      </c>
      <c r="C1272" t="s">
        <v>133</v>
      </c>
      <c r="D1272">
        <v>0.75</v>
      </c>
      <c r="E1272" t="s">
        <v>97</v>
      </c>
      <c r="G1272" t="s">
        <v>1553</v>
      </c>
      <c r="H1272" s="38" t="s">
        <v>99</v>
      </c>
      <c r="I1272">
        <f>_xlfn.XLOOKUP(B1272,Use_Code_Ranking!$A$4:$A$23,Use_Code_Ranking!$B$4:$B$23,9999)</f>
        <v>1</v>
      </c>
      <c r="J1272">
        <f t="shared" ca="1" si="263"/>
        <v>1</v>
      </c>
      <c r="K1272">
        <f t="shared" ca="1" si="264"/>
        <v>1</v>
      </c>
      <c r="L1272">
        <f t="shared" ca="1" si="265"/>
        <v>0</v>
      </c>
      <c r="M1272">
        <f t="shared" ca="1" si="266"/>
        <v>0</v>
      </c>
      <c r="N1272" t="str">
        <f t="shared" ca="1" si="267"/>
        <v/>
      </c>
      <c r="O1272" t="str">
        <f t="shared" ca="1" si="268"/>
        <v/>
      </c>
      <c r="P1272" t="str">
        <f t="shared" si="269"/>
        <v/>
      </c>
      <c r="Q1272" t="str">
        <f t="shared" ca="1" si="270"/>
        <v/>
      </c>
      <c r="R1272" t="str">
        <f t="shared" si="271"/>
        <v/>
      </c>
      <c r="S1272" t="str">
        <f t="shared" si="272"/>
        <v>Irrigation</v>
      </c>
      <c r="T1272" s="2" t="str">
        <f>IF(S1272="Irrigation","Irrigation",IF(R1272="Irrigation","Irrigation",IF(Q1272="Domestic","Domestic",IF(P1272="Stockwatering","Stockwatering",IF(N1272="IRRIGATION_AND_MUNICIPAL","Irrigation and Municipal",IF(O1272="IRRIGATION_AND_DOMESTIC","Irrigation and Domestic Municipality",_xlfn.XLOOKUP(J1272,Use_Code_Ranking!$B$4:$B$23,Use_Code_Ranking!$A$4:$A$23)))))))</f>
        <v>Irrigation</v>
      </c>
      <c r="V1272" s="20" t="str">
        <f ca="1"/>
        <v>S013156</v>
      </c>
      <c r="W1272" s="4" t="str">
        <f t="shared" ca="1" si="260"/>
        <v>Irrigation</v>
      </c>
      <c r="X1272" t="str">
        <f t="shared" ca="1" si="261"/>
        <v>N</v>
      </c>
      <c r="Y1272" s="2" t="str">
        <f t="shared" ca="1" si="262"/>
        <v>N</v>
      </c>
      <c r="Z1272">
        <f ca="1">_xlfn.XLOOKUP($W1272,Return_flow_table!$A$4:$A$25,Return_flow_table!B$4:B$25)</f>
        <v>0</v>
      </c>
      <c r="AA1272">
        <f ca="1">_xlfn.XLOOKUP($W1272,Return_flow_table!$A$4:$A$25,Return_flow_table!C$4:C$25)</f>
        <v>0</v>
      </c>
      <c r="AB1272">
        <f ca="1">_xlfn.XLOOKUP($W1272,Return_flow_table!$A$4:$A$25,Return_flow_table!D$4:D$25)</f>
        <v>20</v>
      </c>
      <c r="AC1272">
        <f ca="1">_xlfn.XLOOKUP($W1272,Return_flow_table!$A$4:$A$25,Return_flow_table!E$4:E$25)</f>
        <v>20</v>
      </c>
      <c r="AD1272">
        <f ca="1">_xlfn.XLOOKUP($W1272,Return_flow_table!$A$4:$A$25,Return_flow_table!F$4:F$25)</f>
        <v>10</v>
      </c>
      <c r="AE1272">
        <f ca="1">_xlfn.XLOOKUP($W1272,Return_flow_table!$A$4:$A$25,Return_flow_table!G$4:G$25)</f>
        <v>10</v>
      </c>
      <c r="AF1272">
        <f ca="1">_xlfn.XLOOKUP($W1272,Return_flow_table!$A$4:$A$25,Return_flow_table!H$4:H$25)</f>
        <v>0</v>
      </c>
      <c r="AG1272">
        <f ca="1">_xlfn.XLOOKUP($W1272,Return_flow_table!$A$4:$A$25,Return_flow_table!I$4:I$25)</f>
        <v>0</v>
      </c>
      <c r="AH1272">
        <f ca="1">_xlfn.XLOOKUP($W1272,Return_flow_table!$A$4:$A$25,Return_flow_table!J$4:J$25)</f>
        <v>0</v>
      </c>
      <c r="AI1272">
        <f ca="1">_xlfn.XLOOKUP($W1272,Return_flow_table!$A$4:$A$25,Return_flow_table!K$4:K$25)</f>
        <v>20</v>
      </c>
      <c r="AJ1272">
        <f ca="1">_xlfn.XLOOKUP($W1272,Return_flow_table!$A$4:$A$25,Return_flow_table!L$4:L$25)</f>
        <v>20</v>
      </c>
      <c r="AK1272">
        <f ca="1">_xlfn.XLOOKUP($W1272,Return_flow_table!$A$4:$A$25,Return_flow_table!M$4:M$25)</f>
        <v>0</v>
      </c>
      <c r="AL1272" s="39" t="str" cm="1">
        <f t="array" aca="1" ref="AL1272" ca="1">IF(SUM(  ((OFFSET($A$4,0,0,COUNTA(A:A)-3,1)) =V1272) * (OFFSET($T$4, 0,0,COUNTA(A:A)-3,1) = "Domestic")) &gt; 0,"Y","")</f>
        <v/>
      </c>
    </row>
    <row r="1273" spans="1:38" x14ac:dyDescent="0.25">
      <c r="A1273" t="s">
        <v>1554</v>
      </c>
      <c r="B1273" t="s">
        <v>114</v>
      </c>
      <c r="C1273" t="s">
        <v>133</v>
      </c>
      <c r="D1273">
        <v>0.37</v>
      </c>
      <c r="E1273" t="s">
        <v>97</v>
      </c>
      <c r="G1273" t="s">
        <v>1555</v>
      </c>
      <c r="H1273" s="38" t="s">
        <v>99</v>
      </c>
      <c r="I1273">
        <f>_xlfn.XLOOKUP(B1273,Use_Code_Ranking!$A$4:$A$23,Use_Code_Ranking!$B$4:$B$23,9999)</f>
        <v>12</v>
      </c>
      <c r="J1273">
        <f t="shared" ca="1" si="263"/>
        <v>1</v>
      </c>
      <c r="K1273">
        <f t="shared" ca="1" si="264"/>
        <v>1</v>
      </c>
      <c r="L1273">
        <f t="shared" ca="1" si="265"/>
        <v>0</v>
      </c>
      <c r="M1273">
        <f t="shared" ca="1" si="266"/>
        <v>0</v>
      </c>
      <c r="N1273" t="str">
        <f t="shared" ca="1" si="267"/>
        <v/>
      </c>
      <c r="O1273" t="str">
        <f t="shared" ca="1" si="268"/>
        <v/>
      </c>
      <c r="P1273" t="str">
        <f t="shared" si="269"/>
        <v/>
      </c>
      <c r="Q1273" t="str">
        <f t="shared" ca="1" si="270"/>
        <v/>
      </c>
      <c r="R1273" t="str">
        <f t="shared" si="271"/>
        <v/>
      </c>
      <c r="S1273" t="str">
        <f t="shared" si="272"/>
        <v>Irrigation</v>
      </c>
      <c r="T1273" s="2" t="str">
        <f>IF(S1273="Irrigation","Irrigation",IF(R1273="Irrigation","Irrigation",IF(Q1273="Domestic","Domestic",IF(P1273="Stockwatering","Stockwatering",IF(N1273="IRRIGATION_AND_MUNICIPAL","Irrigation and Municipal",IF(O1273="IRRIGATION_AND_DOMESTIC","Irrigation and Domestic Municipality",_xlfn.XLOOKUP(J1273,Use_Code_Ranking!$B$4:$B$23,Use_Code_Ranking!$A$4:$A$23)))))))</f>
        <v>Irrigation</v>
      </c>
      <c r="V1273" s="20" t="str">
        <f ca="1"/>
        <v>S013157</v>
      </c>
      <c r="W1273" s="4" t="str">
        <f t="shared" ca="1" si="260"/>
        <v>Irrigation</v>
      </c>
      <c r="X1273" t="str">
        <f t="shared" ca="1" si="261"/>
        <v>N</v>
      </c>
      <c r="Y1273" s="2" t="str">
        <f t="shared" ca="1" si="262"/>
        <v>N</v>
      </c>
      <c r="Z1273">
        <f ca="1">_xlfn.XLOOKUP($W1273,Return_flow_table!$A$4:$A$25,Return_flow_table!B$4:B$25)</f>
        <v>0</v>
      </c>
      <c r="AA1273">
        <f ca="1">_xlfn.XLOOKUP($W1273,Return_flow_table!$A$4:$A$25,Return_flow_table!C$4:C$25)</f>
        <v>0</v>
      </c>
      <c r="AB1273">
        <f ca="1">_xlfn.XLOOKUP($W1273,Return_flow_table!$A$4:$A$25,Return_flow_table!D$4:D$25)</f>
        <v>20</v>
      </c>
      <c r="AC1273">
        <f ca="1">_xlfn.XLOOKUP($W1273,Return_flow_table!$A$4:$A$25,Return_flow_table!E$4:E$25)</f>
        <v>20</v>
      </c>
      <c r="AD1273">
        <f ca="1">_xlfn.XLOOKUP($W1273,Return_flow_table!$A$4:$A$25,Return_flow_table!F$4:F$25)</f>
        <v>10</v>
      </c>
      <c r="AE1273">
        <f ca="1">_xlfn.XLOOKUP($W1273,Return_flow_table!$A$4:$A$25,Return_flow_table!G$4:G$25)</f>
        <v>10</v>
      </c>
      <c r="AF1273">
        <f ca="1">_xlfn.XLOOKUP($W1273,Return_flow_table!$A$4:$A$25,Return_flow_table!H$4:H$25)</f>
        <v>0</v>
      </c>
      <c r="AG1273">
        <f ca="1">_xlfn.XLOOKUP($W1273,Return_flow_table!$A$4:$A$25,Return_flow_table!I$4:I$25)</f>
        <v>0</v>
      </c>
      <c r="AH1273">
        <f ca="1">_xlfn.XLOOKUP($W1273,Return_flow_table!$A$4:$A$25,Return_flow_table!J$4:J$25)</f>
        <v>0</v>
      </c>
      <c r="AI1273">
        <f ca="1">_xlfn.XLOOKUP($W1273,Return_flow_table!$A$4:$A$25,Return_flow_table!K$4:K$25)</f>
        <v>20</v>
      </c>
      <c r="AJ1273">
        <f ca="1">_xlfn.XLOOKUP($W1273,Return_flow_table!$A$4:$A$25,Return_flow_table!L$4:L$25)</f>
        <v>20</v>
      </c>
      <c r="AK1273">
        <f ca="1">_xlfn.XLOOKUP($W1273,Return_flow_table!$A$4:$A$25,Return_flow_table!M$4:M$25)</f>
        <v>0</v>
      </c>
      <c r="AL1273" s="39" t="str" cm="1">
        <f t="array" aca="1" ref="AL1273" ca="1">IF(SUM(  ((OFFSET($A$4,0,0,COUNTA(A:A)-3,1)) =V1273) * (OFFSET($T$4, 0,0,COUNTA(A:A)-3,1) = "Domestic")) &gt; 0,"Y","")</f>
        <v/>
      </c>
    </row>
    <row r="1274" spans="1:38" x14ac:dyDescent="0.25">
      <c r="A1274" t="s">
        <v>1554</v>
      </c>
      <c r="B1274" t="s">
        <v>95</v>
      </c>
      <c r="C1274" t="s">
        <v>133</v>
      </c>
      <c r="D1274">
        <v>0.37</v>
      </c>
      <c r="E1274" t="s">
        <v>97</v>
      </c>
      <c r="G1274" t="s">
        <v>1555</v>
      </c>
      <c r="H1274" s="38" t="s">
        <v>99</v>
      </c>
      <c r="I1274">
        <f>_xlfn.XLOOKUP(B1274,Use_Code_Ranking!$A$4:$A$23,Use_Code_Ranking!$B$4:$B$23,9999)</f>
        <v>1</v>
      </c>
      <c r="J1274">
        <f t="shared" ca="1" si="263"/>
        <v>1</v>
      </c>
      <c r="K1274">
        <f t="shared" ca="1" si="264"/>
        <v>1</v>
      </c>
      <c r="L1274">
        <f t="shared" ca="1" si="265"/>
        <v>0</v>
      </c>
      <c r="M1274">
        <f t="shared" ca="1" si="266"/>
        <v>0</v>
      </c>
      <c r="N1274" t="str">
        <f t="shared" ca="1" si="267"/>
        <v/>
      </c>
      <c r="O1274" t="str">
        <f t="shared" ca="1" si="268"/>
        <v/>
      </c>
      <c r="P1274" t="str">
        <f t="shared" si="269"/>
        <v/>
      </c>
      <c r="Q1274" t="str">
        <f t="shared" ca="1" si="270"/>
        <v/>
      </c>
      <c r="R1274" t="str">
        <f t="shared" si="271"/>
        <v/>
      </c>
      <c r="S1274" t="str">
        <f t="shared" si="272"/>
        <v>Irrigation</v>
      </c>
      <c r="T1274" s="2" t="str">
        <f>IF(S1274="Irrigation","Irrigation",IF(R1274="Irrigation","Irrigation",IF(Q1274="Domestic","Domestic",IF(P1274="Stockwatering","Stockwatering",IF(N1274="IRRIGATION_AND_MUNICIPAL","Irrigation and Municipal",IF(O1274="IRRIGATION_AND_DOMESTIC","Irrigation and Domestic Municipality",_xlfn.XLOOKUP(J1274,Use_Code_Ranking!$B$4:$B$23,Use_Code_Ranking!$A$4:$A$23)))))))</f>
        <v>Irrigation</v>
      </c>
      <c r="V1274" s="20" t="str">
        <f ca="1"/>
        <v>S013177</v>
      </c>
      <c r="W1274" s="4" t="str">
        <f t="shared" ca="1" si="260"/>
        <v>Domestic</v>
      </c>
      <c r="X1274" t="str">
        <f t="shared" ca="1" si="261"/>
        <v>N</v>
      </c>
      <c r="Y1274" s="2" t="str">
        <f t="shared" ca="1" si="262"/>
        <v>N</v>
      </c>
      <c r="Z1274">
        <f ca="1">_xlfn.XLOOKUP($W1274,Return_flow_table!$A$4:$A$25,Return_flow_table!B$4:B$25)</f>
        <v>0</v>
      </c>
      <c r="AA1274">
        <f ca="1">_xlfn.XLOOKUP($W1274,Return_flow_table!$A$4:$A$25,Return_flow_table!C$4:C$25)</f>
        <v>0</v>
      </c>
      <c r="AB1274">
        <f ca="1">_xlfn.XLOOKUP($W1274,Return_flow_table!$A$4:$A$25,Return_flow_table!D$4:D$25)</f>
        <v>0</v>
      </c>
      <c r="AC1274">
        <f ca="1">_xlfn.XLOOKUP($W1274,Return_flow_table!$A$4:$A$25,Return_flow_table!E$4:E$25)</f>
        <v>0</v>
      </c>
      <c r="AD1274">
        <f ca="1">_xlfn.XLOOKUP($W1274,Return_flow_table!$A$4:$A$25,Return_flow_table!F$4:F$25)</f>
        <v>0</v>
      </c>
      <c r="AE1274">
        <f ca="1">_xlfn.XLOOKUP($W1274,Return_flow_table!$A$4:$A$25,Return_flow_table!G$4:G$25)</f>
        <v>0</v>
      </c>
      <c r="AF1274">
        <f ca="1">_xlfn.XLOOKUP($W1274,Return_flow_table!$A$4:$A$25,Return_flow_table!H$4:H$25)</f>
        <v>0</v>
      </c>
      <c r="AG1274">
        <f ca="1">_xlfn.XLOOKUP($W1274,Return_flow_table!$A$4:$A$25,Return_flow_table!I$4:I$25)</f>
        <v>0</v>
      </c>
      <c r="AH1274">
        <f ca="1">_xlfn.XLOOKUP($W1274,Return_flow_table!$A$4:$A$25,Return_flow_table!J$4:J$25)</f>
        <v>0</v>
      </c>
      <c r="AI1274">
        <f ca="1">_xlfn.XLOOKUP($W1274,Return_flow_table!$A$4:$A$25,Return_flow_table!K$4:K$25)</f>
        <v>0</v>
      </c>
      <c r="AJ1274">
        <f ca="1">_xlfn.XLOOKUP($W1274,Return_flow_table!$A$4:$A$25,Return_flow_table!L$4:L$25)</f>
        <v>0</v>
      </c>
      <c r="AK1274">
        <f ca="1">_xlfn.XLOOKUP($W1274,Return_flow_table!$A$4:$A$25,Return_flow_table!M$4:M$25)</f>
        <v>0</v>
      </c>
      <c r="AL1274" s="39" t="str" cm="1">
        <f t="array" aca="1" ref="AL1274" ca="1">IF(SUM(  ((OFFSET($A$4,0,0,COUNTA(A:A)-3,1)) =V1274) * (OFFSET($T$4, 0,0,COUNTA(A:A)-3,1) = "Domestic")) &gt; 0,"Y","")</f>
        <v>Y</v>
      </c>
    </row>
    <row r="1275" spans="1:38" x14ac:dyDescent="0.25">
      <c r="A1275" t="s">
        <v>1556</v>
      </c>
      <c r="B1275" t="s">
        <v>95</v>
      </c>
      <c r="C1275" t="s">
        <v>133</v>
      </c>
      <c r="D1275">
        <v>0.38</v>
      </c>
      <c r="E1275" t="s">
        <v>97</v>
      </c>
      <c r="G1275" t="s">
        <v>1557</v>
      </c>
      <c r="H1275" s="38" t="s">
        <v>99</v>
      </c>
      <c r="I1275">
        <f>_xlfn.XLOOKUP(B1275,Use_Code_Ranking!$A$4:$A$23,Use_Code_Ranking!$B$4:$B$23,9999)</f>
        <v>1</v>
      </c>
      <c r="J1275">
        <f t="shared" ca="1" si="263"/>
        <v>1</v>
      </c>
      <c r="K1275">
        <f t="shared" ca="1" si="264"/>
        <v>1</v>
      </c>
      <c r="L1275">
        <f t="shared" ca="1" si="265"/>
        <v>0</v>
      </c>
      <c r="M1275">
        <f t="shared" ca="1" si="266"/>
        <v>0</v>
      </c>
      <c r="N1275" t="str">
        <f t="shared" ca="1" si="267"/>
        <v/>
      </c>
      <c r="O1275" t="str">
        <f t="shared" ca="1" si="268"/>
        <v/>
      </c>
      <c r="P1275" t="str">
        <f t="shared" si="269"/>
        <v/>
      </c>
      <c r="Q1275" t="str">
        <f t="shared" ca="1" si="270"/>
        <v/>
      </c>
      <c r="R1275" t="str">
        <f t="shared" si="271"/>
        <v/>
      </c>
      <c r="S1275" t="str">
        <f t="shared" si="272"/>
        <v>Irrigation</v>
      </c>
      <c r="T1275" s="2" t="str">
        <f>IF(S1275="Irrigation","Irrigation",IF(R1275="Irrigation","Irrigation",IF(Q1275="Domestic","Domestic",IF(P1275="Stockwatering","Stockwatering",IF(N1275="IRRIGATION_AND_MUNICIPAL","Irrigation and Municipal",IF(O1275="IRRIGATION_AND_DOMESTIC","Irrigation and Domestic Municipality",_xlfn.XLOOKUP(J1275,Use_Code_Ranking!$B$4:$B$23,Use_Code_Ranking!$A$4:$A$23)))))))</f>
        <v>Irrigation</v>
      </c>
      <c r="V1275" s="20" t="str">
        <f ca="1"/>
        <v>S013198</v>
      </c>
      <c r="W1275" s="4" t="str">
        <f t="shared" ca="1" si="260"/>
        <v>Domestic</v>
      </c>
      <c r="X1275" t="str">
        <f t="shared" ca="1" si="261"/>
        <v>N</v>
      </c>
      <c r="Y1275" s="2" t="str">
        <f t="shared" ca="1" si="262"/>
        <v>N</v>
      </c>
      <c r="Z1275">
        <f ca="1">_xlfn.XLOOKUP($W1275,Return_flow_table!$A$4:$A$25,Return_flow_table!B$4:B$25)</f>
        <v>0</v>
      </c>
      <c r="AA1275">
        <f ca="1">_xlfn.XLOOKUP($W1275,Return_flow_table!$A$4:$A$25,Return_flow_table!C$4:C$25)</f>
        <v>0</v>
      </c>
      <c r="AB1275">
        <f ca="1">_xlfn.XLOOKUP($W1275,Return_flow_table!$A$4:$A$25,Return_flow_table!D$4:D$25)</f>
        <v>0</v>
      </c>
      <c r="AC1275">
        <f ca="1">_xlfn.XLOOKUP($W1275,Return_flow_table!$A$4:$A$25,Return_flow_table!E$4:E$25)</f>
        <v>0</v>
      </c>
      <c r="AD1275">
        <f ca="1">_xlfn.XLOOKUP($W1275,Return_flow_table!$A$4:$A$25,Return_flow_table!F$4:F$25)</f>
        <v>0</v>
      </c>
      <c r="AE1275">
        <f ca="1">_xlfn.XLOOKUP($W1275,Return_flow_table!$A$4:$A$25,Return_flow_table!G$4:G$25)</f>
        <v>0</v>
      </c>
      <c r="AF1275">
        <f ca="1">_xlfn.XLOOKUP($W1275,Return_flow_table!$A$4:$A$25,Return_flow_table!H$4:H$25)</f>
        <v>0</v>
      </c>
      <c r="AG1275">
        <f ca="1">_xlfn.XLOOKUP($W1275,Return_flow_table!$A$4:$A$25,Return_flow_table!I$4:I$25)</f>
        <v>0</v>
      </c>
      <c r="AH1275">
        <f ca="1">_xlfn.XLOOKUP($W1275,Return_flow_table!$A$4:$A$25,Return_flow_table!J$4:J$25)</f>
        <v>0</v>
      </c>
      <c r="AI1275">
        <f ca="1">_xlfn.XLOOKUP($W1275,Return_flow_table!$A$4:$A$25,Return_flow_table!K$4:K$25)</f>
        <v>0</v>
      </c>
      <c r="AJ1275">
        <f ca="1">_xlfn.XLOOKUP($W1275,Return_flow_table!$A$4:$A$25,Return_flow_table!L$4:L$25)</f>
        <v>0</v>
      </c>
      <c r="AK1275">
        <f ca="1">_xlfn.XLOOKUP($W1275,Return_flow_table!$A$4:$A$25,Return_flow_table!M$4:M$25)</f>
        <v>0</v>
      </c>
      <c r="AL1275" s="39" t="str" cm="1">
        <f t="array" aca="1" ref="AL1275" ca="1">IF(SUM(  ((OFFSET($A$4,0,0,COUNTA(A:A)-3,1)) =V1275) * (OFFSET($T$4, 0,0,COUNTA(A:A)-3,1) = "Domestic")) &gt; 0,"Y","")</f>
        <v>Y</v>
      </c>
    </row>
    <row r="1276" spans="1:38" x14ac:dyDescent="0.25">
      <c r="A1276" t="s">
        <v>1558</v>
      </c>
      <c r="B1276" t="s">
        <v>95</v>
      </c>
      <c r="C1276" t="s">
        <v>133</v>
      </c>
      <c r="D1276">
        <v>0.17</v>
      </c>
      <c r="E1276" t="s">
        <v>97</v>
      </c>
      <c r="G1276" t="s">
        <v>1559</v>
      </c>
      <c r="H1276" s="38" t="s">
        <v>99</v>
      </c>
      <c r="I1276">
        <f>_xlfn.XLOOKUP(B1276,Use_Code_Ranking!$A$4:$A$23,Use_Code_Ranking!$B$4:$B$23,9999)</f>
        <v>1</v>
      </c>
      <c r="J1276">
        <f t="shared" ca="1" si="263"/>
        <v>1</v>
      </c>
      <c r="K1276">
        <f t="shared" ca="1" si="264"/>
        <v>1</v>
      </c>
      <c r="L1276">
        <f t="shared" ca="1" si="265"/>
        <v>0</v>
      </c>
      <c r="M1276">
        <f t="shared" ca="1" si="266"/>
        <v>0</v>
      </c>
      <c r="N1276" t="str">
        <f t="shared" ca="1" si="267"/>
        <v/>
      </c>
      <c r="O1276" t="str">
        <f t="shared" ca="1" si="268"/>
        <v/>
      </c>
      <c r="P1276" t="str">
        <f t="shared" si="269"/>
        <v/>
      </c>
      <c r="Q1276" t="str">
        <f t="shared" ca="1" si="270"/>
        <v/>
      </c>
      <c r="R1276" t="str">
        <f t="shared" si="271"/>
        <v/>
      </c>
      <c r="S1276" t="str">
        <f t="shared" si="272"/>
        <v>Irrigation</v>
      </c>
      <c r="T1276" s="2" t="str">
        <f>IF(S1276="Irrigation","Irrigation",IF(R1276="Irrigation","Irrigation",IF(Q1276="Domestic","Domestic",IF(P1276="Stockwatering","Stockwatering",IF(N1276="IRRIGATION_AND_MUNICIPAL","Irrigation and Municipal",IF(O1276="IRRIGATION_AND_DOMESTIC","Irrigation and Domestic Municipality",_xlfn.XLOOKUP(J1276,Use_Code_Ranking!$B$4:$B$23,Use_Code_Ranking!$A$4:$A$23)))))))</f>
        <v>Irrigation</v>
      </c>
      <c r="V1276" s="20" t="str">
        <f ca="1"/>
        <v>S013199</v>
      </c>
      <c r="W1276" s="4" t="str">
        <f t="shared" ca="1" si="260"/>
        <v>Irrigation</v>
      </c>
      <c r="X1276" t="str">
        <f t="shared" ca="1" si="261"/>
        <v>N</v>
      </c>
      <c r="Y1276" s="2" t="str">
        <f t="shared" ca="1" si="262"/>
        <v>N</v>
      </c>
      <c r="Z1276">
        <f ca="1">_xlfn.XLOOKUP($W1276,Return_flow_table!$A$4:$A$25,Return_flow_table!B$4:B$25)</f>
        <v>0</v>
      </c>
      <c r="AA1276">
        <f ca="1">_xlfn.XLOOKUP($W1276,Return_flow_table!$A$4:$A$25,Return_flow_table!C$4:C$25)</f>
        <v>0</v>
      </c>
      <c r="AB1276">
        <f ca="1">_xlfn.XLOOKUP($W1276,Return_flow_table!$A$4:$A$25,Return_flow_table!D$4:D$25)</f>
        <v>20</v>
      </c>
      <c r="AC1276">
        <f ca="1">_xlfn.XLOOKUP($W1276,Return_flow_table!$A$4:$A$25,Return_flow_table!E$4:E$25)</f>
        <v>20</v>
      </c>
      <c r="AD1276">
        <f ca="1">_xlfn.XLOOKUP($W1276,Return_flow_table!$A$4:$A$25,Return_flow_table!F$4:F$25)</f>
        <v>10</v>
      </c>
      <c r="AE1276">
        <f ca="1">_xlfn.XLOOKUP($W1276,Return_flow_table!$A$4:$A$25,Return_flow_table!G$4:G$25)</f>
        <v>10</v>
      </c>
      <c r="AF1276">
        <f ca="1">_xlfn.XLOOKUP($W1276,Return_flow_table!$A$4:$A$25,Return_flow_table!H$4:H$25)</f>
        <v>0</v>
      </c>
      <c r="AG1276">
        <f ca="1">_xlfn.XLOOKUP($W1276,Return_flow_table!$A$4:$A$25,Return_flow_table!I$4:I$25)</f>
        <v>0</v>
      </c>
      <c r="AH1276">
        <f ca="1">_xlfn.XLOOKUP($W1276,Return_flow_table!$A$4:$A$25,Return_flow_table!J$4:J$25)</f>
        <v>0</v>
      </c>
      <c r="AI1276">
        <f ca="1">_xlfn.XLOOKUP($W1276,Return_flow_table!$A$4:$A$25,Return_flow_table!K$4:K$25)</f>
        <v>20</v>
      </c>
      <c r="AJ1276">
        <f ca="1">_xlfn.XLOOKUP($W1276,Return_flow_table!$A$4:$A$25,Return_flow_table!L$4:L$25)</f>
        <v>20</v>
      </c>
      <c r="AK1276">
        <f ca="1">_xlfn.XLOOKUP($W1276,Return_flow_table!$A$4:$A$25,Return_flow_table!M$4:M$25)</f>
        <v>0</v>
      </c>
      <c r="AL1276" s="39" t="str" cm="1">
        <f t="array" aca="1" ref="AL1276" ca="1">IF(SUM(  ((OFFSET($A$4,0,0,COUNTA(A:A)-3,1)) =V1276) * (OFFSET($T$4, 0,0,COUNTA(A:A)-3,1) = "Domestic")) &gt; 0,"Y","")</f>
        <v/>
      </c>
    </row>
    <row r="1277" spans="1:38" x14ac:dyDescent="0.25">
      <c r="A1277" t="s">
        <v>1558</v>
      </c>
      <c r="B1277" t="s">
        <v>114</v>
      </c>
      <c r="C1277" t="s">
        <v>133</v>
      </c>
      <c r="D1277">
        <v>0.17</v>
      </c>
      <c r="E1277" t="s">
        <v>97</v>
      </c>
      <c r="G1277" t="s">
        <v>1559</v>
      </c>
      <c r="H1277" s="38" t="s">
        <v>99</v>
      </c>
      <c r="I1277">
        <f>_xlfn.XLOOKUP(B1277,Use_Code_Ranking!$A$4:$A$23,Use_Code_Ranking!$B$4:$B$23,9999)</f>
        <v>12</v>
      </c>
      <c r="J1277">
        <f t="shared" ca="1" si="263"/>
        <v>1</v>
      </c>
      <c r="K1277">
        <f t="shared" ca="1" si="264"/>
        <v>1</v>
      </c>
      <c r="L1277">
        <f t="shared" ca="1" si="265"/>
        <v>0</v>
      </c>
      <c r="M1277">
        <f t="shared" ca="1" si="266"/>
        <v>0</v>
      </c>
      <c r="N1277" t="str">
        <f t="shared" ca="1" si="267"/>
        <v/>
      </c>
      <c r="O1277" t="str">
        <f t="shared" ca="1" si="268"/>
        <v/>
      </c>
      <c r="P1277" t="str">
        <f t="shared" si="269"/>
        <v/>
      </c>
      <c r="Q1277" t="str">
        <f t="shared" ca="1" si="270"/>
        <v/>
      </c>
      <c r="R1277" t="str">
        <f t="shared" si="271"/>
        <v/>
      </c>
      <c r="S1277" t="str">
        <f t="shared" si="272"/>
        <v>Irrigation</v>
      </c>
      <c r="T1277" s="2" t="str">
        <f>IF(S1277="Irrigation","Irrigation",IF(R1277="Irrigation","Irrigation",IF(Q1277="Domestic","Domestic",IF(P1277="Stockwatering","Stockwatering",IF(N1277="IRRIGATION_AND_MUNICIPAL","Irrigation and Municipal",IF(O1277="IRRIGATION_AND_DOMESTIC","Irrigation and Domestic Municipality",_xlfn.XLOOKUP(J1277,Use_Code_Ranking!$B$4:$B$23,Use_Code_Ranking!$A$4:$A$23)))))))</f>
        <v>Irrigation</v>
      </c>
      <c r="V1277" s="20" t="str">
        <f ca="1"/>
        <v>S013370</v>
      </c>
      <c r="W1277" s="4" t="str">
        <f t="shared" ca="1" si="260"/>
        <v>Domestic</v>
      </c>
      <c r="X1277" t="str">
        <f t="shared" ca="1" si="261"/>
        <v>N</v>
      </c>
      <c r="Y1277" s="2" t="str">
        <f t="shared" ca="1" si="262"/>
        <v>N</v>
      </c>
      <c r="Z1277">
        <f ca="1">_xlfn.XLOOKUP($W1277,Return_flow_table!$A$4:$A$25,Return_flow_table!B$4:B$25)</f>
        <v>0</v>
      </c>
      <c r="AA1277">
        <f ca="1">_xlfn.XLOOKUP($W1277,Return_flow_table!$A$4:$A$25,Return_flow_table!C$4:C$25)</f>
        <v>0</v>
      </c>
      <c r="AB1277">
        <f ca="1">_xlfn.XLOOKUP($W1277,Return_flow_table!$A$4:$A$25,Return_flow_table!D$4:D$25)</f>
        <v>0</v>
      </c>
      <c r="AC1277">
        <f ca="1">_xlfn.XLOOKUP($W1277,Return_flow_table!$A$4:$A$25,Return_flow_table!E$4:E$25)</f>
        <v>0</v>
      </c>
      <c r="AD1277">
        <f ca="1">_xlfn.XLOOKUP($W1277,Return_flow_table!$A$4:$A$25,Return_flow_table!F$4:F$25)</f>
        <v>0</v>
      </c>
      <c r="AE1277">
        <f ca="1">_xlfn.XLOOKUP($W1277,Return_flow_table!$A$4:$A$25,Return_flow_table!G$4:G$25)</f>
        <v>0</v>
      </c>
      <c r="AF1277">
        <f ca="1">_xlfn.XLOOKUP($W1277,Return_flow_table!$A$4:$A$25,Return_flow_table!H$4:H$25)</f>
        <v>0</v>
      </c>
      <c r="AG1277">
        <f ca="1">_xlfn.XLOOKUP($W1277,Return_flow_table!$A$4:$A$25,Return_flow_table!I$4:I$25)</f>
        <v>0</v>
      </c>
      <c r="AH1277">
        <f ca="1">_xlfn.XLOOKUP($W1277,Return_flow_table!$A$4:$A$25,Return_flow_table!J$4:J$25)</f>
        <v>0</v>
      </c>
      <c r="AI1277">
        <f ca="1">_xlfn.XLOOKUP($W1277,Return_flow_table!$A$4:$A$25,Return_flow_table!K$4:K$25)</f>
        <v>0</v>
      </c>
      <c r="AJ1277">
        <f ca="1">_xlfn.XLOOKUP($W1277,Return_flow_table!$A$4:$A$25,Return_flow_table!L$4:L$25)</f>
        <v>0</v>
      </c>
      <c r="AK1277">
        <f ca="1">_xlfn.XLOOKUP($W1277,Return_flow_table!$A$4:$A$25,Return_flow_table!M$4:M$25)</f>
        <v>0</v>
      </c>
      <c r="AL1277" s="39" t="str" cm="1">
        <f t="array" aca="1" ref="AL1277" ca="1">IF(SUM(  ((OFFSET($A$4,0,0,COUNTA(A:A)-3,1)) =V1277) * (OFFSET($T$4, 0,0,COUNTA(A:A)-3,1) = "Domestic")) &gt; 0,"Y","")</f>
        <v>Y</v>
      </c>
    </row>
    <row r="1278" spans="1:38" x14ac:dyDescent="0.25">
      <c r="A1278" t="s">
        <v>1558</v>
      </c>
      <c r="B1278" t="s">
        <v>130</v>
      </c>
      <c r="C1278" t="s">
        <v>133</v>
      </c>
      <c r="D1278">
        <v>0.17</v>
      </c>
      <c r="E1278" t="s">
        <v>97</v>
      </c>
      <c r="G1278" t="s">
        <v>1559</v>
      </c>
      <c r="H1278" s="38" t="s">
        <v>99</v>
      </c>
      <c r="I1278">
        <f>_xlfn.XLOOKUP(B1278,Use_Code_Ranking!$A$4:$A$23,Use_Code_Ranking!$B$4:$B$23,9999)</f>
        <v>19</v>
      </c>
      <c r="J1278">
        <f t="shared" ca="1" si="263"/>
        <v>1</v>
      </c>
      <c r="K1278">
        <f t="shared" ca="1" si="264"/>
        <v>1</v>
      </c>
      <c r="L1278">
        <f t="shared" ca="1" si="265"/>
        <v>0</v>
      </c>
      <c r="M1278">
        <f t="shared" ca="1" si="266"/>
        <v>0</v>
      </c>
      <c r="N1278" t="str">
        <f t="shared" ca="1" si="267"/>
        <v/>
      </c>
      <c r="O1278" t="str">
        <f t="shared" ca="1" si="268"/>
        <v/>
      </c>
      <c r="P1278" t="str">
        <f t="shared" si="269"/>
        <v/>
      </c>
      <c r="Q1278" t="str">
        <f t="shared" ca="1" si="270"/>
        <v/>
      </c>
      <c r="R1278" t="str">
        <f t="shared" si="271"/>
        <v/>
      </c>
      <c r="S1278" t="str">
        <f t="shared" si="272"/>
        <v>Irrigation</v>
      </c>
      <c r="T1278" s="2" t="str">
        <f>IF(S1278="Irrigation","Irrigation",IF(R1278="Irrigation","Irrigation",IF(Q1278="Domestic","Domestic",IF(P1278="Stockwatering","Stockwatering",IF(N1278="IRRIGATION_AND_MUNICIPAL","Irrigation and Municipal",IF(O1278="IRRIGATION_AND_DOMESTIC","Irrigation and Domestic Municipality",_xlfn.XLOOKUP(J1278,Use_Code_Ranking!$B$4:$B$23,Use_Code_Ranking!$A$4:$A$23)))))))</f>
        <v>Irrigation</v>
      </c>
      <c r="V1278" s="20" t="str">
        <f ca="1"/>
        <v>S013371</v>
      </c>
      <c r="W1278" s="4" t="str">
        <f t="shared" ca="1" si="260"/>
        <v>Domestic</v>
      </c>
      <c r="X1278" t="str">
        <f t="shared" ca="1" si="261"/>
        <v>N</v>
      </c>
      <c r="Y1278" s="2" t="str">
        <f t="shared" ca="1" si="262"/>
        <v>N</v>
      </c>
      <c r="Z1278">
        <f ca="1">_xlfn.XLOOKUP($W1278,Return_flow_table!$A$4:$A$25,Return_flow_table!B$4:B$25)</f>
        <v>0</v>
      </c>
      <c r="AA1278">
        <f ca="1">_xlfn.XLOOKUP($W1278,Return_flow_table!$A$4:$A$25,Return_flow_table!C$4:C$25)</f>
        <v>0</v>
      </c>
      <c r="AB1278">
        <f ca="1">_xlfn.XLOOKUP($W1278,Return_flow_table!$A$4:$A$25,Return_flow_table!D$4:D$25)</f>
        <v>0</v>
      </c>
      <c r="AC1278">
        <f ca="1">_xlfn.XLOOKUP($W1278,Return_flow_table!$A$4:$A$25,Return_flow_table!E$4:E$25)</f>
        <v>0</v>
      </c>
      <c r="AD1278">
        <f ca="1">_xlfn.XLOOKUP($W1278,Return_flow_table!$A$4:$A$25,Return_flow_table!F$4:F$25)</f>
        <v>0</v>
      </c>
      <c r="AE1278">
        <f ca="1">_xlfn.XLOOKUP($W1278,Return_flow_table!$A$4:$A$25,Return_flow_table!G$4:G$25)</f>
        <v>0</v>
      </c>
      <c r="AF1278">
        <f ca="1">_xlfn.XLOOKUP($W1278,Return_flow_table!$A$4:$A$25,Return_flow_table!H$4:H$25)</f>
        <v>0</v>
      </c>
      <c r="AG1278">
        <f ca="1">_xlfn.XLOOKUP($W1278,Return_flow_table!$A$4:$A$25,Return_flow_table!I$4:I$25)</f>
        <v>0</v>
      </c>
      <c r="AH1278">
        <f ca="1">_xlfn.XLOOKUP($W1278,Return_flow_table!$A$4:$A$25,Return_flow_table!J$4:J$25)</f>
        <v>0</v>
      </c>
      <c r="AI1278">
        <f ca="1">_xlfn.XLOOKUP($W1278,Return_flow_table!$A$4:$A$25,Return_flow_table!K$4:K$25)</f>
        <v>0</v>
      </c>
      <c r="AJ1278">
        <f ca="1">_xlfn.XLOOKUP($W1278,Return_flow_table!$A$4:$A$25,Return_flow_table!L$4:L$25)</f>
        <v>0</v>
      </c>
      <c r="AK1278">
        <f ca="1">_xlfn.XLOOKUP($W1278,Return_flow_table!$A$4:$A$25,Return_flow_table!M$4:M$25)</f>
        <v>0</v>
      </c>
      <c r="AL1278" s="39" t="str" cm="1">
        <f t="array" aca="1" ref="AL1278" ca="1">IF(SUM(  ((OFFSET($A$4,0,0,COUNTA(A:A)-3,1)) =V1278) * (OFFSET($T$4, 0,0,COUNTA(A:A)-3,1) = "Domestic")) &gt; 0,"Y","")</f>
        <v>Y</v>
      </c>
    </row>
    <row r="1279" spans="1:38" x14ac:dyDescent="0.25">
      <c r="A1279" t="s">
        <v>1560</v>
      </c>
      <c r="B1279" t="s">
        <v>95</v>
      </c>
      <c r="C1279" t="s">
        <v>133</v>
      </c>
      <c r="D1279">
        <v>0.32</v>
      </c>
      <c r="E1279" t="s">
        <v>97</v>
      </c>
      <c r="G1279" t="s">
        <v>1172</v>
      </c>
      <c r="H1279" s="38" t="s">
        <v>99</v>
      </c>
      <c r="I1279">
        <f>_xlfn.XLOOKUP(B1279,Use_Code_Ranking!$A$4:$A$23,Use_Code_Ranking!$B$4:$B$23,9999)</f>
        <v>1</v>
      </c>
      <c r="J1279">
        <f t="shared" ca="1" si="263"/>
        <v>1</v>
      </c>
      <c r="K1279">
        <f t="shared" ca="1" si="264"/>
        <v>1</v>
      </c>
      <c r="L1279">
        <f t="shared" ca="1" si="265"/>
        <v>0</v>
      </c>
      <c r="M1279">
        <f t="shared" ca="1" si="266"/>
        <v>0</v>
      </c>
      <c r="N1279" t="str">
        <f t="shared" ca="1" si="267"/>
        <v/>
      </c>
      <c r="O1279" t="str">
        <f t="shared" ca="1" si="268"/>
        <v/>
      </c>
      <c r="P1279" t="str">
        <f t="shared" si="269"/>
        <v/>
      </c>
      <c r="Q1279" t="str">
        <f t="shared" ca="1" si="270"/>
        <v/>
      </c>
      <c r="R1279" t="str">
        <f t="shared" si="271"/>
        <v/>
      </c>
      <c r="S1279" t="str">
        <f t="shared" si="272"/>
        <v>Irrigation</v>
      </c>
      <c r="T1279" s="2" t="str">
        <f>IF(S1279="Irrigation","Irrigation",IF(R1279="Irrigation","Irrigation",IF(Q1279="Domestic","Domestic",IF(P1279="Stockwatering","Stockwatering",IF(N1279="IRRIGATION_AND_MUNICIPAL","Irrigation and Municipal",IF(O1279="IRRIGATION_AND_DOMESTIC","Irrigation and Domestic Municipality",_xlfn.XLOOKUP(J1279,Use_Code_Ranking!$B$4:$B$23,Use_Code_Ranking!$A$4:$A$23)))))))</f>
        <v>Irrigation</v>
      </c>
      <c r="V1279" s="20" t="str">
        <f ca="1"/>
        <v>S013372</v>
      </c>
      <c r="W1279" s="4" t="str">
        <f t="shared" ca="1" si="260"/>
        <v>Domestic</v>
      </c>
      <c r="X1279" t="str">
        <f t="shared" ca="1" si="261"/>
        <v>N</v>
      </c>
      <c r="Y1279" s="2" t="str">
        <f t="shared" ca="1" si="262"/>
        <v>N</v>
      </c>
      <c r="Z1279">
        <f ca="1">_xlfn.XLOOKUP($W1279,Return_flow_table!$A$4:$A$25,Return_flow_table!B$4:B$25)</f>
        <v>0</v>
      </c>
      <c r="AA1279">
        <f ca="1">_xlfn.XLOOKUP($W1279,Return_flow_table!$A$4:$A$25,Return_flow_table!C$4:C$25)</f>
        <v>0</v>
      </c>
      <c r="AB1279">
        <f ca="1">_xlfn.XLOOKUP($W1279,Return_flow_table!$A$4:$A$25,Return_flow_table!D$4:D$25)</f>
        <v>0</v>
      </c>
      <c r="AC1279">
        <f ca="1">_xlfn.XLOOKUP($W1279,Return_flow_table!$A$4:$A$25,Return_flow_table!E$4:E$25)</f>
        <v>0</v>
      </c>
      <c r="AD1279">
        <f ca="1">_xlfn.XLOOKUP($W1279,Return_flow_table!$A$4:$A$25,Return_flow_table!F$4:F$25)</f>
        <v>0</v>
      </c>
      <c r="AE1279">
        <f ca="1">_xlfn.XLOOKUP($W1279,Return_flow_table!$A$4:$A$25,Return_flow_table!G$4:G$25)</f>
        <v>0</v>
      </c>
      <c r="AF1279">
        <f ca="1">_xlfn.XLOOKUP($W1279,Return_flow_table!$A$4:$A$25,Return_flow_table!H$4:H$25)</f>
        <v>0</v>
      </c>
      <c r="AG1279">
        <f ca="1">_xlfn.XLOOKUP($W1279,Return_flow_table!$A$4:$A$25,Return_flow_table!I$4:I$25)</f>
        <v>0</v>
      </c>
      <c r="AH1279">
        <f ca="1">_xlfn.XLOOKUP($W1279,Return_flow_table!$A$4:$A$25,Return_flow_table!J$4:J$25)</f>
        <v>0</v>
      </c>
      <c r="AI1279">
        <f ca="1">_xlfn.XLOOKUP($W1279,Return_flow_table!$A$4:$A$25,Return_flow_table!K$4:K$25)</f>
        <v>0</v>
      </c>
      <c r="AJ1279">
        <f ca="1">_xlfn.XLOOKUP($W1279,Return_flow_table!$A$4:$A$25,Return_flow_table!L$4:L$25)</f>
        <v>0</v>
      </c>
      <c r="AK1279">
        <f ca="1">_xlfn.XLOOKUP($W1279,Return_flow_table!$A$4:$A$25,Return_flow_table!M$4:M$25)</f>
        <v>0</v>
      </c>
      <c r="AL1279" s="39" t="str" cm="1">
        <f t="array" aca="1" ref="AL1279" ca="1">IF(SUM(  ((OFFSET($A$4,0,0,COUNTA(A:A)-3,1)) =V1279) * (OFFSET($T$4, 0,0,COUNTA(A:A)-3,1) = "Domestic")) &gt; 0,"Y","")</f>
        <v>Y</v>
      </c>
    </row>
    <row r="1280" spans="1:38" x14ac:dyDescent="0.25">
      <c r="A1280" t="s">
        <v>1561</v>
      </c>
      <c r="B1280" t="s">
        <v>95</v>
      </c>
      <c r="C1280" t="s">
        <v>133</v>
      </c>
      <c r="D1280">
        <v>0.1</v>
      </c>
      <c r="E1280" t="s">
        <v>97</v>
      </c>
      <c r="G1280" t="s">
        <v>1562</v>
      </c>
      <c r="H1280" s="38" t="s">
        <v>99</v>
      </c>
      <c r="I1280">
        <f>_xlfn.XLOOKUP(B1280,Use_Code_Ranking!$A$4:$A$23,Use_Code_Ranking!$B$4:$B$23,9999)</f>
        <v>1</v>
      </c>
      <c r="J1280">
        <f t="shared" ca="1" si="263"/>
        <v>1</v>
      </c>
      <c r="K1280">
        <f t="shared" ca="1" si="264"/>
        <v>1</v>
      </c>
      <c r="L1280">
        <f t="shared" ca="1" si="265"/>
        <v>0</v>
      </c>
      <c r="M1280">
        <f t="shared" ca="1" si="266"/>
        <v>0</v>
      </c>
      <c r="N1280" t="str">
        <f t="shared" ca="1" si="267"/>
        <v/>
      </c>
      <c r="O1280" t="str">
        <f t="shared" ca="1" si="268"/>
        <v/>
      </c>
      <c r="P1280" t="str">
        <f t="shared" si="269"/>
        <v/>
      </c>
      <c r="Q1280" t="str">
        <f t="shared" ca="1" si="270"/>
        <v/>
      </c>
      <c r="R1280" t="str">
        <f t="shared" si="271"/>
        <v/>
      </c>
      <c r="S1280" t="str">
        <f t="shared" si="272"/>
        <v>Irrigation</v>
      </c>
      <c r="T1280" s="2" t="str">
        <f>IF(S1280="Irrigation","Irrigation",IF(R1280="Irrigation","Irrigation",IF(Q1280="Domestic","Domestic",IF(P1280="Stockwatering","Stockwatering",IF(N1280="IRRIGATION_AND_MUNICIPAL","Irrigation and Municipal",IF(O1280="IRRIGATION_AND_DOMESTIC","Irrigation and Domestic Municipality",_xlfn.XLOOKUP(J1280,Use_Code_Ranking!$B$4:$B$23,Use_Code_Ranking!$A$4:$A$23)))))))</f>
        <v>Irrigation</v>
      </c>
      <c r="V1280" s="20" t="str">
        <f ca="1"/>
        <v>S013373</v>
      </c>
      <c r="W1280" s="4" t="str">
        <f t="shared" ca="1" si="260"/>
        <v>Domestic</v>
      </c>
      <c r="X1280" t="str">
        <f t="shared" ca="1" si="261"/>
        <v>N</v>
      </c>
      <c r="Y1280" s="2" t="str">
        <f t="shared" ca="1" si="262"/>
        <v>N</v>
      </c>
      <c r="Z1280">
        <f ca="1">_xlfn.XLOOKUP($W1280,Return_flow_table!$A$4:$A$25,Return_flow_table!B$4:B$25)</f>
        <v>0</v>
      </c>
      <c r="AA1280">
        <f ca="1">_xlfn.XLOOKUP($W1280,Return_flow_table!$A$4:$A$25,Return_flow_table!C$4:C$25)</f>
        <v>0</v>
      </c>
      <c r="AB1280">
        <f ca="1">_xlfn.XLOOKUP($W1280,Return_flow_table!$A$4:$A$25,Return_flow_table!D$4:D$25)</f>
        <v>0</v>
      </c>
      <c r="AC1280">
        <f ca="1">_xlfn.XLOOKUP($W1280,Return_flow_table!$A$4:$A$25,Return_flow_table!E$4:E$25)</f>
        <v>0</v>
      </c>
      <c r="AD1280">
        <f ca="1">_xlfn.XLOOKUP($W1280,Return_flow_table!$A$4:$A$25,Return_flow_table!F$4:F$25)</f>
        <v>0</v>
      </c>
      <c r="AE1280">
        <f ca="1">_xlfn.XLOOKUP($W1280,Return_flow_table!$A$4:$A$25,Return_flow_table!G$4:G$25)</f>
        <v>0</v>
      </c>
      <c r="AF1280">
        <f ca="1">_xlfn.XLOOKUP($W1280,Return_flow_table!$A$4:$A$25,Return_flow_table!H$4:H$25)</f>
        <v>0</v>
      </c>
      <c r="AG1280">
        <f ca="1">_xlfn.XLOOKUP($W1280,Return_flow_table!$A$4:$A$25,Return_flow_table!I$4:I$25)</f>
        <v>0</v>
      </c>
      <c r="AH1280">
        <f ca="1">_xlfn.XLOOKUP($W1280,Return_flow_table!$A$4:$A$25,Return_flow_table!J$4:J$25)</f>
        <v>0</v>
      </c>
      <c r="AI1280">
        <f ca="1">_xlfn.XLOOKUP($W1280,Return_flow_table!$A$4:$A$25,Return_flow_table!K$4:K$25)</f>
        <v>0</v>
      </c>
      <c r="AJ1280">
        <f ca="1">_xlfn.XLOOKUP($W1280,Return_flow_table!$A$4:$A$25,Return_flow_table!L$4:L$25)</f>
        <v>0</v>
      </c>
      <c r="AK1280">
        <f ca="1">_xlfn.XLOOKUP($W1280,Return_flow_table!$A$4:$A$25,Return_flow_table!M$4:M$25)</f>
        <v>0</v>
      </c>
      <c r="AL1280" s="39" t="str" cm="1">
        <f t="array" aca="1" ref="AL1280" ca="1">IF(SUM(  ((OFFSET($A$4,0,0,COUNTA(A:A)-3,1)) =V1280) * (OFFSET($T$4, 0,0,COUNTA(A:A)-3,1) = "Domestic")) &gt; 0,"Y","")</f>
        <v>Y</v>
      </c>
    </row>
    <row r="1281" spans="1:38" x14ac:dyDescent="0.25">
      <c r="A1281" t="s">
        <v>1563</v>
      </c>
      <c r="B1281" t="s">
        <v>95</v>
      </c>
      <c r="C1281" t="s">
        <v>133</v>
      </c>
      <c r="D1281">
        <v>0.05</v>
      </c>
      <c r="E1281" t="s">
        <v>97</v>
      </c>
      <c r="G1281" t="s">
        <v>1564</v>
      </c>
      <c r="H1281" s="38" t="s">
        <v>99</v>
      </c>
      <c r="I1281">
        <f>_xlfn.XLOOKUP(B1281,Use_Code_Ranking!$A$4:$A$23,Use_Code_Ranking!$B$4:$B$23,9999)</f>
        <v>1</v>
      </c>
      <c r="J1281">
        <f t="shared" ca="1" si="263"/>
        <v>1</v>
      </c>
      <c r="K1281">
        <f t="shared" ca="1" si="264"/>
        <v>1</v>
      </c>
      <c r="L1281">
        <f t="shared" ca="1" si="265"/>
        <v>0</v>
      </c>
      <c r="M1281">
        <f t="shared" ca="1" si="266"/>
        <v>0</v>
      </c>
      <c r="N1281" t="str">
        <f t="shared" ca="1" si="267"/>
        <v/>
      </c>
      <c r="O1281" t="str">
        <f t="shared" ca="1" si="268"/>
        <v/>
      </c>
      <c r="P1281" t="str">
        <f t="shared" si="269"/>
        <v/>
      </c>
      <c r="Q1281" t="str">
        <f t="shared" ca="1" si="270"/>
        <v/>
      </c>
      <c r="R1281" t="str">
        <f t="shared" si="271"/>
        <v/>
      </c>
      <c r="S1281" t="str">
        <f t="shared" si="272"/>
        <v>Irrigation</v>
      </c>
      <c r="T1281" s="2" t="str">
        <f>IF(S1281="Irrigation","Irrigation",IF(R1281="Irrigation","Irrigation",IF(Q1281="Domestic","Domestic",IF(P1281="Stockwatering","Stockwatering",IF(N1281="IRRIGATION_AND_MUNICIPAL","Irrigation and Municipal",IF(O1281="IRRIGATION_AND_DOMESTIC","Irrigation and Domestic Municipality",_xlfn.XLOOKUP(J1281,Use_Code_Ranking!$B$4:$B$23,Use_Code_Ranking!$A$4:$A$23)))))))</f>
        <v>Irrigation</v>
      </c>
      <c r="V1281" s="20" t="str">
        <f ca="1"/>
        <v>S013374</v>
      </c>
      <c r="W1281" s="4" t="str">
        <f t="shared" ca="1" si="260"/>
        <v>Domestic</v>
      </c>
      <c r="X1281" t="str">
        <f t="shared" ca="1" si="261"/>
        <v>N</v>
      </c>
      <c r="Y1281" s="2" t="str">
        <f t="shared" ca="1" si="262"/>
        <v>N</v>
      </c>
      <c r="Z1281">
        <f ca="1">_xlfn.XLOOKUP($W1281,Return_flow_table!$A$4:$A$25,Return_flow_table!B$4:B$25)</f>
        <v>0</v>
      </c>
      <c r="AA1281">
        <f ca="1">_xlfn.XLOOKUP($W1281,Return_flow_table!$A$4:$A$25,Return_flow_table!C$4:C$25)</f>
        <v>0</v>
      </c>
      <c r="AB1281">
        <f ca="1">_xlfn.XLOOKUP($W1281,Return_flow_table!$A$4:$A$25,Return_flow_table!D$4:D$25)</f>
        <v>0</v>
      </c>
      <c r="AC1281">
        <f ca="1">_xlfn.XLOOKUP($W1281,Return_flow_table!$A$4:$A$25,Return_flow_table!E$4:E$25)</f>
        <v>0</v>
      </c>
      <c r="AD1281">
        <f ca="1">_xlfn.XLOOKUP($W1281,Return_flow_table!$A$4:$A$25,Return_flow_table!F$4:F$25)</f>
        <v>0</v>
      </c>
      <c r="AE1281">
        <f ca="1">_xlfn.XLOOKUP($W1281,Return_flow_table!$A$4:$A$25,Return_flow_table!G$4:G$25)</f>
        <v>0</v>
      </c>
      <c r="AF1281">
        <f ca="1">_xlfn.XLOOKUP($W1281,Return_flow_table!$A$4:$A$25,Return_flow_table!H$4:H$25)</f>
        <v>0</v>
      </c>
      <c r="AG1281">
        <f ca="1">_xlfn.XLOOKUP($W1281,Return_flow_table!$A$4:$A$25,Return_flow_table!I$4:I$25)</f>
        <v>0</v>
      </c>
      <c r="AH1281">
        <f ca="1">_xlfn.XLOOKUP($W1281,Return_flow_table!$A$4:$A$25,Return_flow_table!J$4:J$25)</f>
        <v>0</v>
      </c>
      <c r="AI1281">
        <f ca="1">_xlfn.XLOOKUP($W1281,Return_flow_table!$A$4:$A$25,Return_flow_table!K$4:K$25)</f>
        <v>0</v>
      </c>
      <c r="AJ1281">
        <f ca="1">_xlfn.XLOOKUP($W1281,Return_flow_table!$A$4:$A$25,Return_flow_table!L$4:L$25)</f>
        <v>0</v>
      </c>
      <c r="AK1281">
        <f ca="1">_xlfn.XLOOKUP($W1281,Return_flow_table!$A$4:$A$25,Return_flow_table!M$4:M$25)</f>
        <v>0</v>
      </c>
      <c r="AL1281" s="39" t="str" cm="1">
        <f t="array" aca="1" ref="AL1281" ca="1">IF(SUM(  ((OFFSET($A$4,0,0,COUNTA(A:A)-3,1)) =V1281) * (OFFSET($T$4, 0,0,COUNTA(A:A)-3,1) = "Domestic")) &gt; 0,"Y","")</f>
        <v>Y</v>
      </c>
    </row>
    <row r="1282" spans="1:38" x14ac:dyDescent="0.25">
      <c r="A1282" t="s">
        <v>1565</v>
      </c>
      <c r="B1282" t="s">
        <v>95</v>
      </c>
      <c r="C1282" t="s">
        <v>133</v>
      </c>
      <c r="D1282">
        <v>2.0299999999999998</v>
      </c>
      <c r="E1282" t="s">
        <v>97</v>
      </c>
      <c r="G1282" t="s">
        <v>1012</v>
      </c>
      <c r="H1282" s="38" t="s">
        <v>99</v>
      </c>
      <c r="I1282">
        <f>_xlfn.XLOOKUP(B1282,Use_Code_Ranking!$A$4:$A$23,Use_Code_Ranking!$B$4:$B$23,9999)</f>
        <v>1</v>
      </c>
      <c r="J1282">
        <f t="shared" ca="1" si="263"/>
        <v>1</v>
      </c>
      <c r="K1282">
        <f t="shared" ca="1" si="264"/>
        <v>1</v>
      </c>
      <c r="L1282">
        <f t="shared" ca="1" si="265"/>
        <v>0</v>
      </c>
      <c r="M1282">
        <f t="shared" ca="1" si="266"/>
        <v>0</v>
      </c>
      <c r="N1282" t="str">
        <f t="shared" ca="1" si="267"/>
        <v/>
      </c>
      <c r="O1282" t="str">
        <f t="shared" ca="1" si="268"/>
        <v/>
      </c>
      <c r="P1282" t="str">
        <f t="shared" si="269"/>
        <v/>
      </c>
      <c r="Q1282" t="str">
        <f t="shared" ca="1" si="270"/>
        <v/>
      </c>
      <c r="R1282" t="str">
        <f t="shared" si="271"/>
        <v/>
      </c>
      <c r="S1282" t="str">
        <f t="shared" si="272"/>
        <v>Irrigation</v>
      </c>
      <c r="T1282" s="2" t="str">
        <f>IF(S1282="Irrigation","Irrigation",IF(R1282="Irrigation","Irrigation",IF(Q1282="Domestic","Domestic",IF(P1282="Stockwatering","Stockwatering",IF(N1282="IRRIGATION_AND_MUNICIPAL","Irrigation and Municipal",IF(O1282="IRRIGATION_AND_DOMESTIC","Irrigation and Domestic Municipality",_xlfn.XLOOKUP(J1282,Use_Code_Ranking!$B$4:$B$23,Use_Code_Ranking!$A$4:$A$23)))))))</f>
        <v>Irrigation</v>
      </c>
      <c r="V1282" s="20" t="str">
        <f ca="1"/>
        <v>S013375</v>
      </c>
      <c r="W1282" s="4" t="str">
        <f t="shared" ca="1" si="260"/>
        <v>Domestic</v>
      </c>
      <c r="X1282" t="str">
        <f t="shared" ca="1" si="261"/>
        <v>N</v>
      </c>
      <c r="Y1282" s="2" t="str">
        <f t="shared" ca="1" si="262"/>
        <v>N</v>
      </c>
      <c r="Z1282">
        <f ca="1">_xlfn.XLOOKUP($W1282,Return_flow_table!$A$4:$A$25,Return_flow_table!B$4:B$25)</f>
        <v>0</v>
      </c>
      <c r="AA1282">
        <f ca="1">_xlfn.XLOOKUP($W1282,Return_flow_table!$A$4:$A$25,Return_flow_table!C$4:C$25)</f>
        <v>0</v>
      </c>
      <c r="AB1282">
        <f ca="1">_xlfn.XLOOKUP($W1282,Return_flow_table!$A$4:$A$25,Return_flow_table!D$4:D$25)</f>
        <v>0</v>
      </c>
      <c r="AC1282">
        <f ca="1">_xlfn.XLOOKUP($W1282,Return_flow_table!$A$4:$A$25,Return_flow_table!E$4:E$25)</f>
        <v>0</v>
      </c>
      <c r="AD1282">
        <f ca="1">_xlfn.XLOOKUP($W1282,Return_flow_table!$A$4:$A$25,Return_flow_table!F$4:F$25)</f>
        <v>0</v>
      </c>
      <c r="AE1282">
        <f ca="1">_xlfn.XLOOKUP($W1282,Return_flow_table!$A$4:$A$25,Return_flow_table!G$4:G$25)</f>
        <v>0</v>
      </c>
      <c r="AF1282">
        <f ca="1">_xlfn.XLOOKUP($W1282,Return_flow_table!$A$4:$A$25,Return_flow_table!H$4:H$25)</f>
        <v>0</v>
      </c>
      <c r="AG1282">
        <f ca="1">_xlfn.XLOOKUP($W1282,Return_flow_table!$A$4:$A$25,Return_flow_table!I$4:I$25)</f>
        <v>0</v>
      </c>
      <c r="AH1282">
        <f ca="1">_xlfn.XLOOKUP($W1282,Return_flow_table!$A$4:$A$25,Return_flow_table!J$4:J$25)</f>
        <v>0</v>
      </c>
      <c r="AI1282">
        <f ca="1">_xlfn.XLOOKUP($W1282,Return_flow_table!$A$4:$A$25,Return_flow_table!K$4:K$25)</f>
        <v>0</v>
      </c>
      <c r="AJ1282">
        <f ca="1">_xlfn.XLOOKUP($W1282,Return_flow_table!$A$4:$A$25,Return_flow_table!L$4:L$25)</f>
        <v>0</v>
      </c>
      <c r="AK1282">
        <f ca="1">_xlfn.XLOOKUP($W1282,Return_flow_table!$A$4:$A$25,Return_flow_table!M$4:M$25)</f>
        <v>0</v>
      </c>
      <c r="AL1282" s="39" t="str" cm="1">
        <f t="array" aca="1" ref="AL1282" ca="1">IF(SUM(  ((OFFSET($A$4,0,0,COUNTA(A:A)-3,1)) =V1282) * (OFFSET($T$4, 0,0,COUNTA(A:A)-3,1) = "Domestic")) &gt; 0,"Y","")</f>
        <v>Y</v>
      </c>
    </row>
    <row r="1283" spans="1:38" x14ac:dyDescent="0.25">
      <c r="A1283" t="s">
        <v>1565</v>
      </c>
      <c r="B1283" t="s">
        <v>114</v>
      </c>
      <c r="C1283" t="s">
        <v>133</v>
      </c>
      <c r="D1283">
        <v>2.0299999999999998</v>
      </c>
      <c r="E1283" t="s">
        <v>97</v>
      </c>
      <c r="G1283" t="s">
        <v>1012</v>
      </c>
      <c r="H1283" s="38" t="s">
        <v>99</v>
      </c>
      <c r="I1283">
        <f>_xlfn.XLOOKUP(B1283,Use_Code_Ranking!$A$4:$A$23,Use_Code_Ranking!$B$4:$B$23,9999)</f>
        <v>12</v>
      </c>
      <c r="J1283">
        <f t="shared" ca="1" si="263"/>
        <v>1</v>
      </c>
      <c r="K1283">
        <f t="shared" ca="1" si="264"/>
        <v>1</v>
      </c>
      <c r="L1283">
        <f t="shared" ca="1" si="265"/>
        <v>0</v>
      </c>
      <c r="M1283">
        <f t="shared" ca="1" si="266"/>
        <v>0</v>
      </c>
      <c r="N1283" t="str">
        <f t="shared" ca="1" si="267"/>
        <v/>
      </c>
      <c r="O1283" t="str">
        <f t="shared" ca="1" si="268"/>
        <v/>
      </c>
      <c r="P1283" t="str">
        <f t="shared" si="269"/>
        <v/>
      </c>
      <c r="Q1283" t="str">
        <f t="shared" ca="1" si="270"/>
        <v/>
      </c>
      <c r="R1283" t="str">
        <f t="shared" si="271"/>
        <v/>
      </c>
      <c r="S1283" t="str">
        <f t="shared" si="272"/>
        <v>Irrigation</v>
      </c>
      <c r="T1283" s="2" t="str">
        <f>IF(S1283="Irrigation","Irrigation",IF(R1283="Irrigation","Irrigation",IF(Q1283="Domestic","Domestic",IF(P1283="Stockwatering","Stockwatering",IF(N1283="IRRIGATION_AND_MUNICIPAL","Irrigation and Municipal",IF(O1283="IRRIGATION_AND_DOMESTIC","Irrigation and Domestic Municipality",_xlfn.XLOOKUP(J1283,Use_Code_Ranking!$B$4:$B$23,Use_Code_Ranking!$A$4:$A$23)))))))</f>
        <v>Irrigation</v>
      </c>
      <c r="V1283" s="20" t="str">
        <f ca="1"/>
        <v>S013509</v>
      </c>
      <c r="W1283" s="4" t="str">
        <f t="shared" ca="1" si="260"/>
        <v>Stockwatering</v>
      </c>
      <c r="X1283" t="str">
        <f t="shared" ca="1" si="261"/>
        <v>N</v>
      </c>
      <c r="Y1283" s="2" t="str">
        <f t="shared" ca="1" si="262"/>
        <v>N</v>
      </c>
      <c r="Z1283">
        <f ca="1">_xlfn.XLOOKUP($W1283,Return_flow_table!$A$4:$A$25,Return_flow_table!B$4:B$25)</f>
        <v>0</v>
      </c>
      <c r="AA1283">
        <f ca="1">_xlfn.XLOOKUP($W1283,Return_flow_table!$A$4:$A$25,Return_flow_table!C$4:C$25)</f>
        <v>0</v>
      </c>
      <c r="AB1283">
        <f ca="1">_xlfn.XLOOKUP($W1283,Return_flow_table!$A$4:$A$25,Return_flow_table!D$4:D$25)</f>
        <v>0</v>
      </c>
      <c r="AC1283">
        <f ca="1">_xlfn.XLOOKUP($W1283,Return_flow_table!$A$4:$A$25,Return_flow_table!E$4:E$25)</f>
        <v>0</v>
      </c>
      <c r="AD1283">
        <f ca="1">_xlfn.XLOOKUP($W1283,Return_flow_table!$A$4:$A$25,Return_flow_table!F$4:F$25)</f>
        <v>0</v>
      </c>
      <c r="AE1283">
        <f ca="1">_xlfn.XLOOKUP($W1283,Return_flow_table!$A$4:$A$25,Return_flow_table!G$4:G$25)</f>
        <v>0</v>
      </c>
      <c r="AF1283">
        <f ca="1">_xlfn.XLOOKUP($W1283,Return_flow_table!$A$4:$A$25,Return_flow_table!H$4:H$25)</f>
        <v>0</v>
      </c>
      <c r="AG1283">
        <f ca="1">_xlfn.XLOOKUP($W1283,Return_flow_table!$A$4:$A$25,Return_flow_table!I$4:I$25)</f>
        <v>0</v>
      </c>
      <c r="AH1283">
        <f ca="1">_xlfn.XLOOKUP($W1283,Return_flow_table!$A$4:$A$25,Return_flow_table!J$4:J$25)</f>
        <v>0</v>
      </c>
      <c r="AI1283">
        <f ca="1">_xlfn.XLOOKUP($W1283,Return_flow_table!$A$4:$A$25,Return_flow_table!K$4:K$25)</f>
        <v>0</v>
      </c>
      <c r="AJ1283">
        <f ca="1">_xlfn.XLOOKUP($W1283,Return_flow_table!$A$4:$A$25,Return_flow_table!L$4:L$25)</f>
        <v>0</v>
      </c>
      <c r="AK1283">
        <f ca="1">_xlfn.XLOOKUP($W1283,Return_flow_table!$A$4:$A$25,Return_flow_table!M$4:M$25)</f>
        <v>0</v>
      </c>
      <c r="AL1283" s="39" t="str" cm="1">
        <f t="array" aca="1" ref="AL1283" ca="1">IF(SUM(  ((OFFSET($A$4,0,0,COUNTA(A:A)-3,1)) =V1283) * (OFFSET($T$4, 0,0,COUNTA(A:A)-3,1) = "Domestic")) &gt; 0,"Y","")</f>
        <v/>
      </c>
    </row>
    <row r="1284" spans="1:38" x14ac:dyDescent="0.25">
      <c r="A1284" t="s">
        <v>1566</v>
      </c>
      <c r="B1284" t="s">
        <v>95</v>
      </c>
      <c r="C1284" t="s">
        <v>133</v>
      </c>
      <c r="D1284">
        <v>0.24</v>
      </c>
      <c r="E1284" t="s">
        <v>97</v>
      </c>
      <c r="G1284" t="s">
        <v>1567</v>
      </c>
      <c r="H1284" s="38" t="s">
        <v>99</v>
      </c>
      <c r="I1284">
        <f>_xlfn.XLOOKUP(B1284,Use_Code_Ranking!$A$4:$A$23,Use_Code_Ranking!$B$4:$B$23,9999)</f>
        <v>1</v>
      </c>
      <c r="J1284">
        <f t="shared" ca="1" si="263"/>
        <v>1</v>
      </c>
      <c r="K1284">
        <f t="shared" ca="1" si="264"/>
        <v>1</v>
      </c>
      <c r="L1284">
        <f t="shared" ca="1" si="265"/>
        <v>0</v>
      </c>
      <c r="M1284">
        <f t="shared" ca="1" si="266"/>
        <v>0</v>
      </c>
      <c r="N1284" t="str">
        <f t="shared" ca="1" si="267"/>
        <v/>
      </c>
      <c r="O1284" t="str">
        <f t="shared" ca="1" si="268"/>
        <v/>
      </c>
      <c r="P1284" t="str">
        <f t="shared" si="269"/>
        <v/>
      </c>
      <c r="Q1284" t="str">
        <f t="shared" ca="1" si="270"/>
        <v/>
      </c>
      <c r="R1284" t="str">
        <f t="shared" si="271"/>
        <v/>
      </c>
      <c r="S1284" t="str">
        <f t="shared" si="272"/>
        <v>Irrigation</v>
      </c>
      <c r="T1284" s="2" t="str">
        <f>IF(S1284="Irrigation","Irrigation",IF(R1284="Irrigation","Irrigation",IF(Q1284="Domestic","Domestic",IF(P1284="Stockwatering","Stockwatering",IF(N1284="IRRIGATION_AND_MUNICIPAL","Irrigation and Municipal",IF(O1284="IRRIGATION_AND_DOMESTIC","Irrigation and Domestic Municipality",_xlfn.XLOOKUP(J1284,Use_Code_Ranking!$B$4:$B$23,Use_Code_Ranking!$A$4:$A$23)))))))</f>
        <v>Irrigation</v>
      </c>
      <c r="V1284" s="20" t="str">
        <f ca="1"/>
        <v>S013510</v>
      </c>
      <c r="W1284" s="4" t="str">
        <f t="shared" ca="1" si="260"/>
        <v>Irrigation</v>
      </c>
      <c r="X1284" t="str">
        <f t="shared" ca="1" si="261"/>
        <v>N</v>
      </c>
      <c r="Y1284" s="2" t="str">
        <f t="shared" ca="1" si="262"/>
        <v>N</v>
      </c>
      <c r="Z1284">
        <f ca="1">_xlfn.XLOOKUP($W1284,Return_flow_table!$A$4:$A$25,Return_flow_table!B$4:B$25)</f>
        <v>0</v>
      </c>
      <c r="AA1284">
        <f ca="1">_xlfn.XLOOKUP($W1284,Return_flow_table!$A$4:$A$25,Return_flow_table!C$4:C$25)</f>
        <v>0</v>
      </c>
      <c r="AB1284">
        <f ca="1">_xlfn.XLOOKUP($W1284,Return_flow_table!$A$4:$A$25,Return_flow_table!D$4:D$25)</f>
        <v>20</v>
      </c>
      <c r="AC1284">
        <f ca="1">_xlfn.XLOOKUP($W1284,Return_flow_table!$A$4:$A$25,Return_flow_table!E$4:E$25)</f>
        <v>20</v>
      </c>
      <c r="AD1284">
        <f ca="1">_xlfn.XLOOKUP($W1284,Return_flow_table!$A$4:$A$25,Return_flow_table!F$4:F$25)</f>
        <v>10</v>
      </c>
      <c r="AE1284">
        <f ca="1">_xlfn.XLOOKUP($W1284,Return_flow_table!$A$4:$A$25,Return_flow_table!G$4:G$25)</f>
        <v>10</v>
      </c>
      <c r="AF1284">
        <f ca="1">_xlfn.XLOOKUP($W1284,Return_flow_table!$A$4:$A$25,Return_flow_table!H$4:H$25)</f>
        <v>0</v>
      </c>
      <c r="AG1284">
        <f ca="1">_xlfn.XLOOKUP($W1284,Return_flow_table!$A$4:$A$25,Return_flow_table!I$4:I$25)</f>
        <v>0</v>
      </c>
      <c r="AH1284">
        <f ca="1">_xlfn.XLOOKUP($W1284,Return_flow_table!$A$4:$A$25,Return_flow_table!J$4:J$25)</f>
        <v>0</v>
      </c>
      <c r="AI1284">
        <f ca="1">_xlfn.XLOOKUP($W1284,Return_flow_table!$A$4:$A$25,Return_flow_table!K$4:K$25)</f>
        <v>20</v>
      </c>
      <c r="AJ1284">
        <f ca="1">_xlfn.XLOOKUP($W1284,Return_flow_table!$A$4:$A$25,Return_flow_table!L$4:L$25)</f>
        <v>20</v>
      </c>
      <c r="AK1284">
        <f ca="1">_xlfn.XLOOKUP($W1284,Return_flow_table!$A$4:$A$25,Return_flow_table!M$4:M$25)</f>
        <v>0</v>
      </c>
      <c r="AL1284" s="39" t="str" cm="1">
        <f t="array" aca="1" ref="AL1284" ca="1">IF(SUM(  ((OFFSET($A$4,0,0,COUNTA(A:A)-3,1)) =V1284) * (OFFSET($T$4, 0,0,COUNTA(A:A)-3,1) = "Domestic")) &gt; 0,"Y","")</f>
        <v/>
      </c>
    </row>
    <row r="1285" spans="1:38" x14ac:dyDescent="0.25">
      <c r="A1285" t="s">
        <v>1568</v>
      </c>
      <c r="B1285" t="s">
        <v>95</v>
      </c>
      <c r="C1285" t="s">
        <v>133</v>
      </c>
      <c r="D1285">
        <v>0.28000000000000003</v>
      </c>
      <c r="E1285" t="s">
        <v>97</v>
      </c>
      <c r="G1285" t="s">
        <v>1569</v>
      </c>
      <c r="H1285" s="38" t="s">
        <v>99</v>
      </c>
      <c r="I1285">
        <f>_xlfn.XLOOKUP(B1285,Use_Code_Ranking!$A$4:$A$23,Use_Code_Ranking!$B$4:$B$23,9999)</f>
        <v>1</v>
      </c>
      <c r="J1285">
        <f t="shared" ca="1" si="263"/>
        <v>1</v>
      </c>
      <c r="K1285">
        <f t="shared" ca="1" si="264"/>
        <v>1</v>
      </c>
      <c r="L1285">
        <f t="shared" ca="1" si="265"/>
        <v>0</v>
      </c>
      <c r="M1285">
        <f t="shared" ca="1" si="266"/>
        <v>0</v>
      </c>
      <c r="N1285" t="str">
        <f t="shared" ca="1" si="267"/>
        <v/>
      </c>
      <c r="O1285" t="str">
        <f t="shared" ca="1" si="268"/>
        <v/>
      </c>
      <c r="P1285" t="str">
        <f t="shared" si="269"/>
        <v/>
      </c>
      <c r="Q1285" t="str">
        <f t="shared" ca="1" si="270"/>
        <v/>
      </c>
      <c r="R1285" t="str">
        <f t="shared" si="271"/>
        <v/>
      </c>
      <c r="S1285" t="str">
        <f t="shared" si="272"/>
        <v>Irrigation</v>
      </c>
      <c r="T1285" s="2" t="str">
        <f>IF(S1285="Irrigation","Irrigation",IF(R1285="Irrigation","Irrigation",IF(Q1285="Domestic","Domestic",IF(P1285="Stockwatering","Stockwatering",IF(N1285="IRRIGATION_AND_MUNICIPAL","Irrigation and Municipal",IF(O1285="IRRIGATION_AND_DOMESTIC","Irrigation and Domestic Municipality",_xlfn.XLOOKUP(J1285,Use_Code_Ranking!$B$4:$B$23,Use_Code_Ranking!$A$4:$A$23)))))))</f>
        <v>Irrigation</v>
      </c>
      <c r="V1285" s="20" t="str">
        <f ca="1"/>
        <v>S013511</v>
      </c>
      <c r="W1285" s="4" t="str">
        <f t="shared" ca="1" si="260"/>
        <v>Irrigation</v>
      </c>
      <c r="X1285" t="str">
        <f t="shared" ca="1" si="261"/>
        <v>N</v>
      </c>
      <c r="Y1285" s="2" t="str">
        <f t="shared" ca="1" si="262"/>
        <v>N</v>
      </c>
      <c r="Z1285">
        <f ca="1">_xlfn.XLOOKUP($W1285,Return_flow_table!$A$4:$A$25,Return_flow_table!B$4:B$25)</f>
        <v>0</v>
      </c>
      <c r="AA1285">
        <f ca="1">_xlfn.XLOOKUP($W1285,Return_flow_table!$A$4:$A$25,Return_flow_table!C$4:C$25)</f>
        <v>0</v>
      </c>
      <c r="AB1285">
        <f ca="1">_xlfn.XLOOKUP($W1285,Return_flow_table!$A$4:$A$25,Return_flow_table!D$4:D$25)</f>
        <v>20</v>
      </c>
      <c r="AC1285">
        <f ca="1">_xlfn.XLOOKUP($W1285,Return_flow_table!$A$4:$A$25,Return_flow_table!E$4:E$25)</f>
        <v>20</v>
      </c>
      <c r="AD1285">
        <f ca="1">_xlfn.XLOOKUP($W1285,Return_flow_table!$A$4:$A$25,Return_flow_table!F$4:F$25)</f>
        <v>10</v>
      </c>
      <c r="AE1285">
        <f ca="1">_xlfn.XLOOKUP($W1285,Return_flow_table!$A$4:$A$25,Return_flow_table!G$4:G$25)</f>
        <v>10</v>
      </c>
      <c r="AF1285">
        <f ca="1">_xlfn.XLOOKUP($W1285,Return_flow_table!$A$4:$A$25,Return_flow_table!H$4:H$25)</f>
        <v>0</v>
      </c>
      <c r="AG1285">
        <f ca="1">_xlfn.XLOOKUP($W1285,Return_flow_table!$A$4:$A$25,Return_flow_table!I$4:I$25)</f>
        <v>0</v>
      </c>
      <c r="AH1285">
        <f ca="1">_xlfn.XLOOKUP($W1285,Return_flow_table!$A$4:$A$25,Return_flow_table!J$4:J$25)</f>
        <v>0</v>
      </c>
      <c r="AI1285">
        <f ca="1">_xlfn.XLOOKUP($W1285,Return_flow_table!$A$4:$A$25,Return_flow_table!K$4:K$25)</f>
        <v>20</v>
      </c>
      <c r="AJ1285">
        <f ca="1">_xlfn.XLOOKUP($W1285,Return_flow_table!$A$4:$A$25,Return_flow_table!L$4:L$25)</f>
        <v>20</v>
      </c>
      <c r="AK1285">
        <f ca="1">_xlfn.XLOOKUP($W1285,Return_flow_table!$A$4:$A$25,Return_flow_table!M$4:M$25)</f>
        <v>0</v>
      </c>
      <c r="AL1285" s="39" t="str" cm="1">
        <f t="array" aca="1" ref="AL1285" ca="1">IF(SUM(  ((OFFSET($A$4,0,0,COUNTA(A:A)-3,1)) =V1285) * (OFFSET($T$4, 0,0,COUNTA(A:A)-3,1) = "Domestic")) &gt; 0,"Y","")</f>
        <v/>
      </c>
    </row>
    <row r="1286" spans="1:38" x14ac:dyDescent="0.25">
      <c r="A1286" t="s">
        <v>1570</v>
      </c>
      <c r="B1286" t="s">
        <v>95</v>
      </c>
      <c r="C1286" t="s">
        <v>133</v>
      </c>
      <c r="D1286">
        <v>2.4500000000000002</v>
      </c>
      <c r="E1286" t="s">
        <v>97</v>
      </c>
      <c r="G1286" t="s">
        <v>1571</v>
      </c>
      <c r="H1286" s="38" t="s">
        <v>99</v>
      </c>
      <c r="I1286">
        <f>_xlfn.XLOOKUP(B1286,Use_Code_Ranking!$A$4:$A$23,Use_Code_Ranking!$B$4:$B$23,9999)</f>
        <v>1</v>
      </c>
      <c r="J1286">
        <f t="shared" ca="1" si="263"/>
        <v>1</v>
      </c>
      <c r="K1286">
        <f t="shared" ca="1" si="264"/>
        <v>1</v>
      </c>
      <c r="L1286">
        <f t="shared" ca="1" si="265"/>
        <v>0</v>
      </c>
      <c r="M1286">
        <f t="shared" ca="1" si="266"/>
        <v>0</v>
      </c>
      <c r="N1286" t="str">
        <f t="shared" ca="1" si="267"/>
        <v/>
      </c>
      <c r="O1286" t="str">
        <f t="shared" ca="1" si="268"/>
        <v/>
      </c>
      <c r="P1286" t="str">
        <f t="shared" si="269"/>
        <v/>
      </c>
      <c r="Q1286" t="str">
        <f t="shared" ca="1" si="270"/>
        <v/>
      </c>
      <c r="R1286" t="str">
        <f t="shared" si="271"/>
        <v/>
      </c>
      <c r="S1286" t="str">
        <f t="shared" si="272"/>
        <v>Irrigation</v>
      </c>
      <c r="T1286" s="2" t="str">
        <f>IF(S1286="Irrigation","Irrigation",IF(R1286="Irrigation","Irrigation",IF(Q1286="Domestic","Domestic",IF(P1286="Stockwatering","Stockwatering",IF(N1286="IRRIGATION_AND_MUNICIPAL","Irrigation and Municipal",IF(O1286="IRRIGATION_AND_DOMESTIC","Irrigation and Domestic Municipality",_xlfn.XLOOKUP(J1286,Use_Code_Ranking!$B$4:$B$23,Use_Code_Ranking!$A$4:$A$23)))))))</f>
        <v>Irrigation</v>
      </c>
      <c r="V1286" s="20" t="str">
        <f ca="1"/>
        <v>S013513</v>
      </c>
      <c r="W1286" s="4" t="str">
        <f t="shared" ref="W1286:W1349" ca="1" si="273">_xlfn.XLOOKUP(V1286,A:A,T:T)</f>
        <v>Stockwatering</v>
      </c>
      <c r="X1286" t="str">
        <f t="shared" ref="X1286:X1349" ca="1" si="274">IF(OR(W1286="Power", W1286="Recreational", W1286="Aquaculture",W1286="Fish and Wildlife Preservation and Enhancement"),"Y","N")</f>
        <v>N</v>
      </c>
      <c r="Y1286" s="2" t="str">
        <f t="shared" ref="Y1286:Y1349" ca="1" si="275">IF(W1286="Power","Y","N")</f>
        <v>N</v>
      </c>
      <c r="Z1286">
        <f ca="1">_xlfn.XLOOKUP($W1286,Return_flow_table!$A$4:$A$25,Return_flow_table!B$4:B$25)</f>
        <v>0</v>
      </c>
      <c r="AA1286">
        <f ca="1">_xlfn.XLOOKUP($W1286,Return_flow_table!$A$4:$A$25,Return_flow_table!C$4:C$25)</f>
        <v>0</v>
      </c>
      <c r="AB1286">
        <f ca="1">_xlfn.XLOOKUP($W1286,Return_flow_table!$A$4:$A$25,Return_flow_table!D$4:D$25)</f>
        <v>0</v>
      </c>
      <c r="AC1286">
        <f ca="1">_xlfn.XLOOKUP($W1286,Return_flow_table!$A$4:$A$25,Return_flow_table!E$4:E$25)</f>
        <v>0</v>
      </c>
      <c r="AD1286">
        <f ca="1">_xlfn.XLOOKUP($W1286,Return_flow_table!$A$4:$A$25,Return_flow_table!F$4:F$25)</f>
        <v>0</v>
      </c>
      <c r="AE1286">
        <f ca="1">_xlfn.XLOOKUP($W1286,Return_flow_table!$A$4:$A$25,Return_flow_table!G$4:G$25)</f>
        <v>0</v>
      </c>
      <c r="AF1286">
        <f ca="1">_xlfn.XLOOKUP($W1286,Return_flow_table!$A$4:$A$25,Return_flow_table!H$4:H$25)</f>
        <v>0</v>
      </c>
      <c r="AG1286">
        <f ca="1">_xlfn.XLOOKUP($W1286,Return_flow_table!$A$4:$A$25,Return_flow_table!I$4:I$25)</f>
        <v>0</v>
      </c>
      <c r="AH1286">
        <f ca="1">_xlfn.XLOOKUP($W1286,Return_flow_table!$A$4:$A$25,Return_flow_table!J$4:J$25)</f>
        <v>0</v>
      </c>
      <c r="AI1286">
        <f ca="1">_xlfn.XLOOKUP($W1286,Return_flow_table!$A$4:$A$25,Return_flow_table!K$4:K$25)</f>
        <v>0</v>
      </c>
      <c r="AJ1286">
        <f ca="1">_xlfn.XLOOKUP($W1286,Return_flow_table!$A$4:$A$25,Return_flow_table!L$4:L$25)</f>
        <v>0</v>
      </c>
      <c r="AK1286">
        <f ca="1">_xlfn.XLOOKUP($W1286,Return_flow_table!$A$4:$A$25,Return_flow_table!M$4:M$25)</f>
        <v>0</v>
      </c>
      <c r="AL1286" s="39" t="str" cm="1">
        <f t="array" aca="1" ref="AL1286" ca="1">IF(SUM(  ((OFFSET($A$4,0,0,COUNTA(A:A)-3,1)) =V1286) * (OFFSET($T$4, 0,0,COUNTA(A:A)-3,1) = "Domestic")) &gt; 0,"Y","")</f>
        <v/>
      </c>
    </row>
    <row r="1287" spans="1:38" x14ac:dyDescent="0.25">
      <c r="A1287" t="s">
        <v>1572</v>
      </c>
      <c r="B1287" t="s">
        <v>95</v>
      </c>
      <c r="C1287" t="s">
        <v>133</v>
      </c>
      <c r="D1287">
        <v>0.17</v>
      </c>
      <c r="E1287" t="s">
        <v>97</v>
      </c>
      <c r="G1287" t="s">
        <v>1573</v>
      </c>
      <c r="H1287" s="38" t="s">
        <v>99</v>
      </c>
      <c r="I1287">
        <f>_xlfn.XLOOKUP(B1287,Use_Code_Ranking!$A$4:$A$23,Use_Code_Ranking!$B$4:$B$23,9999)</f>
        <v>1</v>
      </c>
      <c r="J1287">
        <f t="shared" ca="1" si="263"/>
        <v>1</v>
      </c>
      <c r="K1287">
        <f t="shared" ca="1" si="264"/>
        <v>1</v>
      </c>
      <c r="L1287">
        <f t="shared" ca="1" si="265"/>
        <v>0</v>
      </c>
      <c r="M1287">
        <f t="shared" ca="1" si="266"/>
        <v>0</v>
      </c>
      <c r="N1287" t="str">
        <f t="shared" ca="1" si="267"/>
        <v/>
      </c>
      <c r="O1287" t="str">
        <f t="shared" ca="1" si="268"/>
        <v/>
      </c>
      <c r="P1287" t="str">
        <f t="shared" si="269"/>
        <v/>
      </c>
      <c r="Q1287" t="str">
        <f t="shared" ca="1" si="270"/>
        <v/>
      </c>
      <c r="R1287" t="str">
        <f t="shared" si="271"/>
        <v/>
      </c>
      <c r="S1287" t="str">
        <f t="shared" si="272"/>
        <v>Irrigation</v>
      </c>
      <c r="T1287" s="2" t="str">
        <f>IF(S1287="Irrigation","Irrigation",IF(R1287="Irrigation","Irrigation",IF(Q1287="Domestic","Domestic",IF(P1287="Stockwatering","Stockwatering",IF(N1287="IRRIGATION_AND_MUNICIPAL","Irrigation and Municipal",IF(O1287="IRRIGATION_AND_DOMESTIC","Irrigation and Domestic Municipality",_xlfn.XLOOKUP(J1287,Use_Code_Ranking!$B$4:$B$23,Use_Code_Ranking!$A$4:$A$23)))))))</f>
        <v>Irrigation</v>
      </c>
      <c r="V1287" s="20" t="str">
        <f ca="1"/>
        <v>S013514</v>
      </c>
      <c r="W1287" s="4" t="str">
        <f t="shared" ca="1" si="273"/>
        <v>Stockwatering</v>
      </c>
      <c r="X1287" t="str">
        <f t="shared" ca="1" si="274"/>
        <v>N</v>
      </c>
      <c r="Y1287" s="2" t="str">
        <f t="shared" ca="1" si="275"/>
        <v>N</v>
      </c>
      <c r="Z1287">
        <f ca="1">_xlfn.XLOOKUP($W1287,Return_flow_table!$A$4:$A$25,Return_flow_table!B$4:B$25)</f>
        <v>0</v>
      </c>
      <c r="AA1287">
        <f ca="1">_xlfn.XLOOKUP($W1287,Return_flow_table!$A$4:$A$25,Return_flow_table!C$4:C$25)</f>
        <v>0</v>
      </c>
      <c r="AB1287">
        <f ca="1">_xlfn.XLOOKUP($W1287,Return_flow_table!$A$4:$A$25,Return_flow_table!D$4:D$25)</f>
        <v>0</v>
      </c>
      <c r="AC1287">
        <f ca="1">_xlfn.XLOOKUP($W1287,Return_flow_table!$A$4:$A$25,Return_flow_table!E$4:E$25)</f>
        <v>0</v>
      </c>
      <c r="AD1287">
        <f ca="1">_xlfn.XLOOKUP($W1287,Return_flow_table!$A$4:$A$25,Return_flow_table!F$4:F$25)</f>
        <v>0</v>
      </c>
      <c r="AE1287">
        <f ca="1">_xlfn.XLOOKUP($W1287,Return_flow_table!$A$4:$A$25,Return_flow_table!G$4:G$25)</f>
        <v>0</v>
      </c>
      <c r="AF1287">
        <f ca="1">_xlfn.XLOOKUP($W1287,Return_flow_table!$A$4:$A$25,Return_flow_table!H$4:H$25)</f>
        <v>0</v>
      </c>
      <c r="AG1287">
        <f ca="1">_xlfn.XLOOKUP($W1287,Return_flow_table!$A$4:$A$25,Return_flow_table!I$4:I$25)</f>
        <v>0</v>
      </c>
      <c r="AH1287">
        <f ca="1">_xlfn.XLOOKUP($W1287,Return_flow_table!$A$4:$A$25,Return_flow_table!J$4:J$25)</f>
        <v>0</v>
      </c>
      <c r="AI1287">
        <f ca="1">_xlfn.XLOOKUP($W1287,Return_flow_table!$A$4:$A$25,Return_flow_table!K$4:K$25)</f>
        <v>0</v>
      </c>
      <c r="AJ1287">
        <f ca="1">_xlfn.XLOOKUP($W1287,Return_flow_table!$A$4:$A$25,Return_flow_table!L$4:L$25)</f>
        <v>0</v>
      </c>
      <c r="AK1287">
        <f ca="1">_xlfn.XLOOKUP($W1287,Return_flow_table!$A$4:$A$25,Return_flow_table!M$4:M$25)</f>
        <v>0</v>
      </c>
      <c r="AL1287" s="39" t="str" cm="1">
        <f t="array" aca="1" ref="AL1287" ca="1">IF(SUM(  ((OFFSET($A$4,0,0,COUNTA(A:A)-3,1)) =V1287) * (OFFSET($T$4, 0,0,COUNTA(A:A)-3,1) = "Domestic")) &gt; 0,"Y","")</f>
        <v/>
      </c>
    </row>
    <row r="1288" spans="1:38" x14ac:dyDescent="0.25">
      <c r="A1288" t="s">
        <v>1572</v>
      </c>
      <c r="B1288" t="s">
        <v>130</v>
      </c>
      <c r="C1288" t="s">
        <v>133</v>
      </c>
      <c r="D1288">
        <v>0.17</v>
      </c>
      <c r="E1288" t="s">
        <v>97</v>
      </c>
      <c r="G1288" t="s">
        <v>1573</v>
      </c>
      <c r="H1288" s="38" t="s">
        <v>99</v>
      </c>
      <c r="I1288">
        <f>_xlfn.XLOOKUP(B1288,Use_Code_Ranking!$A$4:$A$23,Use_Code_Ranking!$B$4:$B$23,9999)</f>
        <v>19</v>
      </c>
      <c r="J1288">
        <f t="shared" ca="1" si="263"/>
        <v>1</v>
      </c>
      <c r="K1288">
        <f t="shared" ca="1" si="264"/>
        <v>1</v>
      </c>
      <c r="L1288">
        <f t="shared" ca="1" si="265"/>
        <v>0</v>
      </c>
      <c r="M1288">
        <f t="shared" ca="1" si="266"/>
        <v>0</v>
      </c>
      <c r="N1288" t="str">
        <f t="shared" ca="1" si="267"/>
        <v/>
      </c>
      <c r="O1288" t="str">
        <f t="shared" ca="1" si="268"/>
        <v/>
      </c>
      <c r="P1288" t="str">
        <f t="shared" si="269"/>
        <v/>
      </c>
      <c r="Q1288" t="str">
        <f t="shared" ca="1" si="270"/>
        <v/>
      </c>
      <c r="R1288" t="str">
        <f t="shared" si="271"/>
        <v/>
      </c>
      <c r="S1288" t="str">
        <f t="shared" si="272"/>
        <v>Irrigation</v>
      </c>
      <c r="T1288" s="2" t="str">
        <f>IF(S1288="Irrigation","Irrigation",IF(R1288="Irrigation","Irrigation",IF(Q1288="Domestic","Domestic",IF(P1288="Stockwatering","Stockwatering",IF(N1288="IRRIGATION_AND_MUNICIPAL","Irrigation and Municipal",IF(O1288="IRRIGATION_AND_DOMESTIC","Irrigation and Domestic Municipality",_xlfn.XLOOKUP(J1288,Use_Code_Ranking!$B$4:$B$23,Use_Code_Ranking!$A$4:$A$23)))))))</f>
        <v>Irrigation</v>
      </c>
      <c r="V1288" s="20" t="str">
        <f ca="1"/>
        <v>S013515</v>
      </c>
      <c r="W1288" s="4" t="str">
        <f t="shared" ca="1" si="273"/>
        <v>Stockwatering</v>
      </c>
      <c r="X1288" t="str">
        <f t="shared" ca="1" si="274"/>
        <v>N</v>
      </c>
      <c r="Y1288" s="2" t="str">
        <f t="shared" ca="1" si="275"/>
        <v>N</v>
      </c>
      <c r="Z1288">
        <f ca="1">_xlfn.XLOOKUP($W1288,Return_flow_table!$A$4:$A$25,Return_flow_table!B$4:B$25)</f>
        <v>0</v>
      </c>
      <c r="AA1288">
        <f ca="1">_xlfn.XLOOKUP($W1288,Return_flow_table!$A$4:$A$25,Return_flow_table!C$4:C$25)</f>
        <v>0</v>
      </c>
      <c r="AB1288">
        <f ca="1">_xlfn.XLOOKUP($W1288,Return_flow_table!$A$4:$A$25,Return_flow_table!D$4:D$25)</f>
        <v>0</v>
      </c>
      <c r="AC1288">
        <f ca="1">_xlfn.XLOOKUP($W1288,Return_flow_table!$A$4:$A$25,Return_flow_table!E$4:E$25)</f>
        <v>0</v>
      </c>
      <c r="AD1288">
        <f ca="1">_xlfn.XLOOKUP($W1288,Return_flow_table!$A$4:$A$25,Return_flow_table!F$4:F$25)</f>
        <v>0</v>
      </c>
      <c r="AE1288">
        <f ca="1">_xlfn.XLOOKUP($W1288,Return_flow_table!$A$4:$A$25,Return_flow_table!G$4:G$25)</f>
        <v>0</v>
      </c>
      <c r="AF1288">
        <f ca="1">_xlfn.XLOOKUP($W1288,Return_flow_table!$A$4:$A$25,Return_flow_table!H$4:H$25)</f>
        <v>0</v>
      </c>
      <c r="AG1288">
        <f ca="1">_xlfn.XLOOKUP($W1288,Return_flow_table!$A$4:$A$25,Return_flow_table!I$4:I$25)</f>
        <v>0</v>
      </c>
      <c r="AH1288">
        <f ca="1">_xlfn.XLOOKUP($W1288,Return_flow_table!$A$4:$A$25,Return_flow_table!J$4:J$25)</f>
        <v>0</v>
      </c>
      <c r="AI1288">
        <f ca="1">_xlfn.XLOOKUP($W1288,Return_flow_table!$A$4:$A$25,Return_flow_table!K$4:K$25)</f>
        <v>0</v>
      </c>
      <c r="AJ1288">
        <f ca="1">_xlfn.XLOOKUP($W1288,Return_flow_table!$A$4:$A$25,Return_flow_table!L$4:L$25)</f>
        <v>0</v>
      </c>
      <c r="AK1288">
        <f ca="1">_xlfn.XLOOKUP($W1288,Return_flow_table!$A$4:$A$25,Return_flow_table!M$4:M$25)</f>
        <v>0</v>
      </c>
      <c r="AL1288" s="39" t="str" cm="1">
        <f t="array" aca="1" ref="AL1288" ca="1">IF(SUM(  ((OFFSET($A$4,0,0,COUNTA(A:A)-3,1)) =V1288) * (OFFSET($T$4, 0,0,COUNTA(A:A)-3,1) = "Domestic")) &gt; 0,"Y","")</f>
        <v/>
      </c>
    </row>
    <row r="1289" spans="1:38" x14ac:dyDescent="0.25">
      <c r="A1289" t="s">
        <v>1572</v>
      </c>
      <c r="B1289" t="s">
        <v>113</v>
      </c>
      <c r="C1289" t="s">
        <v>133</v>
      </c>
      <c r="D1289">
        <v>0.17</v>
      </c>
      <c r="E1289" t="s">
        <v>97</v>
      </c>
      <c r="G1289" t="s">
        <v>1573</v>
      </c>
      <c r="H1289" s="38" t="s">
        <v>99</v>
      </c>
      <c r="I1289">
        <f>_xlfn.XLOOKUP(B1289,Use_Code_Ranking!$A$4:$A$23,Use_Code_Ranking!$B$4:$B$23,9999)</f>
        <v>9</v>
      </c>
      <c r="J1289">
        <f t="shared" ref="J1289:J1352" ca="1" si="276">_xlfn.MINIFS(USE_CODE_RANK,APPLICATION_NUMBER,A1289)</f>
        <v>1</v>
      </c>
      <c r="K1289">
        <f t="shared" ref="K1289:K1352" ca="1" si="277">COUNTIFS(USE_CODE_RANK,1,APPLICATION_NUMBER,A1289)</f>
        <v>1</v>
      </c>
      <c r="L1289">
        <f t="shared" ref="L1289:L1352" ca="1" si="278">COUNTIFS(USE_CODE_RANK,2,APPLICATION_NUMBER,A1289)</f>
        <v>0</v>
      </c>
      <c r="M1289">
        <f t="shared" ref="M1289:M1352" ca="1" si="279">COUNTIFS(USE_CODE_RANK,3,APPLICATION_NUMBER,A1289,PRIMARY_OWNER_ENTITY_TYPE,"Government (State/Municipal)")</f>
        <v>0</v>
      </c>
      <c r="N1289" t="str">
        <f t="shared" ref="N1289:N1352" ca="1" si="280">IF(AND(K1289&gt;0,L1289&gt;0),"IRRIGATION_AND_MUNICIPAL","")</f>
        <v/>
      </c>
      <c r="O1289" t="str">
        <f t="shared" ref="O1289:O1352" ca="1" si="281">IF(AND(K1289&gt;0,M1289&gt;0),"IRRIGATION_AND_DOMESTIC","")</f>
        <v/>
      </c>
      <c r="P1289" t="str">
        <f t="shared" ref="P1289:P1352" si="282">IF(ISNUMBER(SEARCH("Stock",C1289)),"Stockwatering","")</f>
        <v/>
      </c>
      <c r="Q1289" t="str">
        <f t="shared" ref="Q1289:Q1352" ca="1" si="283">IF(OR((ISNUMBER(SEARCH("Registration Domestic",C1289))),AND(M1289&gt;0,D1289&lt;=10)),"Domestic","")</f>
        <v/>
      </c>
      <c r="R1289" t="str">
        <f t="shared" ref="R1289:R1352" si="284">IF(ISNUMBER(SEARCH("Registration Irrigation",C1289)),"Irrigation","")</f>
        <v/>
      </c>
      <c r="S1289" t="str">
        <f t="shared" ref="S1289:S1352" si="285">IF(ISNUMBER(SEARCH("Registration Cannabis",C1289)),"Irrigation","")</f>
        <v>Irrigation</v>
      </c>
      <c r="T1289" s="2" t="str">
        <f>IF(S1289="Irrigation","Irrigation",IF(R1289="Irrigation","Irrigation",IF(Q1289="Domestic","Domestic",IF(P1289="Stockwatering","Stockwatering",IF(N1289="IRRIGATION_AND_MUNICIPAL","Irrigation and Municipal",IF(O1289="IRRIGATION_AND_DOMESTIC","Irrigation and Domestic Municipality",_xlfn.XLOOKUP(J1289,Use_Code_Ranking!$B$4:$B$23,Use_Code_Ranking!$A$4:$A$23)))))))</f>
        <v>Irrigation</v>
      </c>
      <c r="V1289" s="20" t="str">
        <f ca="1"/>
        <v>S013516</v>
      </c>
      <c r="W1289" s="4" t="str">
        <f t="shared" ca="1" si="273"/>
        <v>Domestic</v>
      </c>
      <c r="X1289" t="str">
        <f t="shared" ca="1" si="274"/>
        <v>N</v>
      </c>
      <c r="Y1289" s="2" t="str">
        <f t="shared" ca="1" si="275"/>
        <v>N</v>
      </c>
      <c r="Z1289">
        <f ca="1">_xlfn.XLOOKUP($W1289,Return_flow_table!$A$4:$A$25,Return_flow_table!B$4:B$25)</f>
        <v>0</v>
      </c>
      <c r="AA1289">
        <f ca="1">_xlfn.XLOOKUP($W1289,Return_flow_table!$A$4:$A$25,Return_flow_table!C$4:C$25)</f>
        <v>0</v>
      </c>
      <c r="AB1289">
        <f ca="1">_xlfn.XLOOKUP($W1289,Return_flow_table!$A$4:$A$25,Return_flow_table!D$4:D$25)</f>
        <v>0</v>
      </c>
      <c r="AC1289">
        <f ca="1">_xlfn.XLOOKUP($W1289,Return_flow_table!$A$4:$A$25,Return_flow_table!E$4:E$25)</f>
        <v>0</v>
      </c>
      <c r="AD1289">
        <f ca="1">_xlfn.XLOOKUP($W1289,Return_flow_table!$A$4:$A$25,Return_flow_table!F$4:F$25)</f>
        <v>0</v>
      </c>
      <c r="AE1289">
        <f ca="1">_xlfn.XLOOKUP($W1289,Return_flow_table!$A$4:$A$25,Return_flow_table!G$4:G$25)</f>
        <v>0</v>
      </c>
      <c r="AF1289">
        <f ca="1">_xlfn.XLOOKUP($W1289,Return_flow_table!$A$4:$A$25,Return_flow_table!H$4:H$25)</f>
        <v>0</v>
      </c>
      <c r="AG1289">
        <f ca="1">_xlfn.XLOOKUP($W1289,Return_flow_table!$A$4:$A$25,Return_flow_table!I$4:I$25)</f>
        <v>0</v>
      </c>
      <c r="AH1289">
        <f ca="1">_xlfn.XLOOKUP($W1289,Return_flow_table!$A$4:$A$25,Return_flow_table!J$4:J$25)</f>
        <v>0</v>
      </c>
      <c r="AI1289">
        <f ca="1">_xlfn.XLOOKUP($W1289,Return_flow_table!$A$4:$A$25,Return_flow_table!K$4:K$25)</f>
        <v>0</v>
      </c>
      <c r="AJ1289">
        <f ca="1">_xlfn.XLOOKUP($W1289,Return_flow_table!$A$4:$A$25,Return_flow_table!L$4:L$25)</f>
        <v>0</v>
      </c>
      <c r="AK1289">
        <f ca="1">_xlfn.XLOOKUP($W1289,Return_flow_table!$A$4:$A$25,Return_flow_table!M$4:M$25)</f>
        <v>0</v>
      </c>
      <c r="AL1289" s="39" t="str" cm="1">
        <f t="array" aca="1" ref="AL1289" ca="1">IF(SUM(  ((OFFSET($A$4,0,0,COUNTA(A:A)-3,1)) =V1289) * (OFFSET($T$4, 0,0,COUNTA(A:A)-3,1) = "Domestic")) &gt; 0,"Y","")</f>
        <v>Y</v>
      </c>
    </row>
    <row r="1290" spans="1:38" x14ac:dyDescent="0.25">
      <c r="A1290" t="s">
        <v>1572</v>
      </c>
      <c r="B1290" t="s">
        <v>111</v>
      </c>
      <c r="C1290" t="s">
        <v>133</v>
      </c>
      <c r="D1290">
        <v>0.17</v>
      </c>
      <c r="E1290" t="s">
        <v>97</v>
      </c>
      <c r="G1290" t="s">
        <v>1573</v>
      </c>
      <c r="H1290" s="38" t="s">
        <v>99</v>
      </c>
      <c r="I1290">
        <f>_xlfn.XLOOKUP(B1290,Use_Code_Ranking!$A$4:$A$23,Use_Code_Ranking!$B$4:$B$23,9999)</f>
        <v>14</v>
      </c>
      <c r="J1290">
        <f t="shared" ca="1" si="276"/>
        <v>1</v>
      </c>
      <c r="K1290">
        <f t="shared" ca="1" si="277"/>
        <v>1</v>
      </c>
      <c r="L1290">
        <f t="shared" ca="1" si="278"/>
        <v>0</v>
      </c>
      <c r="M1290">
        <f t="shared" ca="1" si="279"/>
        <v>0</v>
      </c>
      <c r="N1290" t="str">
        <f t="shared" ca="1" si="280"/>
        <v/>
      </c>
      <c r="O1290" t="str">
        <f t="shared" ca="1" si="281"/>
        <v/>
      </c>
      <c r="P1290" t="str">
        <f t="shared" si="282"/>
        <v/>
      </c>
      <c r="Q1290" t="str">
        <f t="shared" ca="1" si="283"/>
        <v/>
      </c>
      <c r="R1290" t="str">
        <f t="shared" si="284"/>
        <v/>
      </c>
      <c r="S1290" t="str">
        <f t="shared" si="285"/>
        <v>Irrigation</v>
      </c>
      <c r="T1290" s="2" t="str">
        <f>IF(S1290="Irrigation","Irrigation",IF(R1290="Irrigation","Irrigation",IF(Q1290="Domestic","Domestic",IF(P1290="Stockwatering","Stockwatering",IF(N1290="IRRIGATION_AND_MUNICIPAL","Irrigation and Municipal",IF(O1290="IRRIGATION_AND_DOMESTIC","Irrigation and Domestic Municipality",_xlfn.XLOOKUP(J1290,Use_Code_Ranking!$B$4:$B$23,Use_Code_Ranking!$A$4:$A$23)))))))</f>
        <v>Irrigation</v>
      </c>
      <c r="V1290" s="20" t="str">
        <f ca="1"/>
        <v>S013517</v>
      </c>
      <c r="W1290" s="4" t="str">
        <f t="shared" ca="1" si="273"/>
        <v>Stockwatering</v>
      </c>
      <c r="X1290" t="str">
        <f t="shared" ca="1" si="274"/>
        <v>N</v>
      </c>
      <c r="Y1290" s="2" t="str">
        <f t="shared" ca="1" si="275"/>
        <v>N</v>
      </c>
      <c r="Z1290">
        <f ca="1">_xlfn.XLOOKUP($W1290,Return_flow_table!$A$4:$A$25,Return_flow_table!B$4:B$25)</f>
        <v>0</v>
      </c>
      <c r="AA1290">
        <f ca="1">_xlfn.XLOOKUP($W1290,Return_flow_table!$A$4:$A$25,Return_flow_table!C$4:C$25)</f>
        <v>0</v>
      </c>
      <c r="AB1290">
        <f ca="1">_xlfn.XLOOKUP($W1290,Return_flow_table!$A$4:$A$25,Return_flow_table!D$4:D$25)</f>
        <v>0</v>
      </c>
      <c r="AC1290">
        <f ca="1">_xlfn.XLOOKUP($W1290,Return_flow_table!$A$4:$A$25,Return_flow_table!E$4:E$25)</f>
        <v>0</v>
      </c>
      <c r="AD1290">
        <f ca="1">_xlfn.XLOOKUP($W1290,Return_flow_table!$A$4:$A$25,Return_flow_table!F$4:F$25)</f>
        <v>0</v>
      </c>
      <c r="AE1290">
        <f ca="1">_xlfn.XLOOKUP($W1290,Return_flow_table!$A$4:$A$25,Return_flow_table!G$4:G$25)</f>
        <v>0</v>
      </c>
      <c r="AF1290">
        <f ca="1">_xlfn.XLOOKUP($W1290,Return_flow_table!$A$4:$A$25,Return_flow_table!H$4:H$25)</f>
        <v>0</v>
      </c>
      <c r="AG1290">
        <f ca="1">_xlfn.XLOOKUP($W1290,Return_flow_table!$A$4:$A$25,Return_flow_table!I$4:I$25)</f>
        <v>0</v>
      </c>
      <c r="AH1290">
        <f ca="1">_xlfn.XLOOKUP($W1290,Return_flow_table!$A$4:$A$25,Return_flow_table!J$4:J$25)</f>
        <v>0</v>
      </c>
      <c r="AI1290">
        <f ca="1">_xlfn.XLOOKUP($W1290,Return_flow_table!$A$4:$A$25,Return_flow_table!K$4:K$25)</f>
        <v>0</v>
      </c>
      <c r="AJ1290">
        <f ca="1">_xlfn.XLOOKUP($W1290,Return_flow_table!$A$4:$A$25,Return_flow_table!L$4:L$25)</f>
        <v>0</v>
      </c>
      <c r="AK1290">
        <f ca="1">_xlfn.XLOOKUP($W1290,Return_flow_table!$A$4:$A$25,Return_flow_table!M$4:M$25)</f>
        <v>0</v>
      </c>
      <c r="AL1290" s="39" t="str" cm="1">
        <f t="array" aca="1" ref="AL1290" ca="1">IF(SUM(  ((OFFSET($A$4,0,0,COUNTA(A:A)-3,1)) =V1290) * (OFFSET($T$4, 0,0,COUNTA(A:A)-3,1) = "Domestic")) &gt; 0,"Y","")</f>
        <v/>
      </c>
    </row>
    <row r="1291" spans="1:38" x14ac:dyDescent="0.25">
      <c r="A1291" t="s">
        <v>1572</v>
      </c>
      <c r="B1291" t="s">
        <v>114</v>
      </c>
      <c r="C1291" t="s">
        <v>133</v>
      </c>
      <c r="D1291">
        <v>0.17</v>
      </c>
      <c r="E1291" t="s">
        <v>97</v>
      </c>
      <c r="G1291" t="s">
        <v>1573</v>
      </c>
      <c r="H1291" s="38" t="s">
        <v>99</v>
      </c>
      <c r="I1291">
        <f>_xlfn.XLOOKUP(B1291,Use_Code_Ranking!$A$4:$A$23,Use_Code_Ranking!$B$4:$B$23,9999)</f>
        <v>12</v>
      </c>
      <c r="J1291">
        <f t="shared" ca="1" si="276"/>
        <v>1</v>
      </c>
      <c r="K1291">
        <f t="shared" ca="1" si="277"/>
        <v>1</v>
      </c>
      <c r="L1291">
        <f t="shared" ca="1" si="278"/>
        <v>0</v>
      </c>
      <c r="M1291">
        <f t="shared" ca="1" si="279"/>
        <v>0</v>
      </c>
      <c r="N1291" t="str">
        <f t="shared" ca="1" si="280"/>
        <v/>
      </c>
      <c r="O1291" t="str">
        <f t="shared" ca="1" si="281"/>
        <v/>
      </c>
      <c r="P1291" t="str">
        <f t="shared" si="282"/>
        <v/>
      </c>
      <c r="Q1291" t="str">
        <f t="shared" ca="1" si="283"/>
        <v/>
      </c>
      <c r="R1291" t="str">
        <f t="shared" si="284"/>
        <v/>
      </c>
      <c r="S1291" t="str">
        <f t="shared" si="285"/>
        <v>Irrigation</v>
      </c>
      <c r="T1291" s="2" t="str">
        <f>IF(S1291="Irrigation","Irrigation",IF(R1291="Irrigation","Irrigation",IF(Q1291="Domestic","Domestic",IF(P1291="Stockwatering","Stockwatering",IF(N1291="IRRIGATION_AND_MUNICIPAL","Irrigation and Municipal",IF(O1291="IRRIGATION_AND_DOMESTIC","Irrigation and Domestic Municipality",_xlfn.XLOOKUP(J1291,Use_Code_Ranking!$B$4:$B$23,Use_Code_Ranking!$A$4:$A$23)))))))</f>
        <v>Irrigation</v>
      </c>
      <c r="V1291" s="20" t="str">
        <f ca="1"/>
        <v>S013519</v>
      </c>
      <c r="W1291" s="4" t="str">
        <f t="shared" ca="1" si="273"/>
        <v>Stockwatering</v>
      </c>
      <c r="X1291" t="str">
        <f t="shared" ca="1" si="274"/>
        <v>N</v>
      </c>
      <c r="Y1291" s="2" t="str">
        <f t="shared" ca="1" si="275"/>
        <v>N</v>
      </c>
      <c r="Z1291">
        <f ca="1">_xlfn.XLOOKUP($W1291,Return_flow_table!$A$4:$A$25,Return_flow_table!B$4:B$25)</f>
        <v>0</v>
      </c>
      <c r="AA1291">
        <f ca="1">_xlfn.XLOOKUP($W1291,Return_flow_table!$A$4:$A$25,Return_flow_table!C$4:C$25)</f>
        <v>0</v>
      </c>
      <c r="AB1291">
        <f ca="1">_xlfn.XLOOKUP($W1291,Return_flow_table!$A$4:$A$25,Return_flow_table!D$4:D$25)</f>
        <v>0</v>
      </c>
      <c r="AC1291">
        <f ca="1">_xlfn.XLOOKUP($W1291,Return_flow_table!$A$4:$A$25,Return_flow_table!E$4:E$25)</f>
        <v>0</v>
      </c>
      <c r="AD1291">
        <f ca="1">_xlfn.XLOOKUP($W1291,Return_flow_table!$A$4:$A$25,Return_flow_table!F$4:F$25)</f>
        <v>0</v>
      </c>
      <c r="AE1291">
        <f ca="1">_xlfn.XLOOKUP($W1291,Return_flow_table!$A$4:$A$25,Return_flow_table!G$4:G$25)</f>
        <v>0</v>
      </c>
      <c r="AF1291">
        <f ca="1">_xlfn.XLOOKUP($W1291,Return_flow_table!$A$4:$A$25,Return_flow_table!H$4:H$25)</f>
        <v>0</v>
      </c>
      <c r="AG1291">
        <f ca="1">_xlfn.XLOOKUP($W1291,Return_flow_table!$A$4:$A$25,Return_flow_table!I$4:I$25)</f>
        <v>0</v>
      </c>
      <c r="AH1291">
        <f ca="1">_xlfn.XLOOKUP($W1291,Return_flow_table!$A$4:$A$25,Return_flow_table!J$4:J$25)</f>
        <v>0</v>
      </c>
      <c r="AI1291">
        <f ca="1">_xlfn.XLOOKUP($W1291,Return_flow_table!$A$4:$A$25,Return_flow_table!K$4:K$25)</f>
        <v>0</v>
      </c>
      <c r="AJ1291">
        <f ca="1">_xlfn.XLOOKUP($W1291,Return_flow_table!$A$4:$A$25,Return_flow_table!L$4:L$25)</f>
        <v>0</v>
      </c>
      <c r="AK1291">
        <f ca="1">_xlfn.XLOOKUP($W1291,Return_flow_table!$A$4:$A$25,Return_flow_table!M$4:M$25)</f>
        <v>0</v>
      </c>
      <c r="AL1291" s="39" t="str" cm="1">
        <f t="array" aca="1" ref="AL1291" ca="1">IF(SUM(  ((OFFSET($A$4,0,0,COUNTA(A:A)-3,1)) =V1291) * (OFFSET($T$4, 0,0,COUNTA(A:A)-3,1) = "Domestic")) &gt; 0,"Y","")</f>
        <v/>
      </c>
    </row>
    <row r="1292" spans="1:38" x14ac:dyDescent="0.25">
      <c r="A1292" t="s">
        <v>1574</v>
      </c>
      <c r="B1292" t="s">
        <v>95</v>
      </c>
      <c r="C1292" t="s">
        <v>133</v>
      </c>
      <c r="D1292">
        <v>0.5</v>
      </c>
      <c r="E1292" t="s">
        <v>97</v>
      </c>
      <c r="G1292" t="s">
        <v>1575</v>
      </c>
      <c r="H1292" s="38" t="s">
        <v>99</v>
      </c>
      <c r="I1292">
        <f>_xlfn.XLOOKUP(B1292,Use_Code_Ranking!$A$4:$A$23,Use_Code_Ranking!$B$4:$B$23,9999)</f>
        <v>1</v>
      </c>
      <c r="J1292">
        <f t="shared" ca="1" si="276"/>
        <v>1</v>
      </c>
      <c r="K1292">
        <f t="shared" ca="1" si="277"/>
        <v>1</v>
      </c>
      <c r="L1292">
        <f t="shared" ca="1" si="278"/>
        <v>0</v>
      </c>
      <c r="M1292">
        <f t="shared" ca="1" si="279"/>
        <v>0</v>
      </c>
      <c r="N1292" t="str">
        <f t="shared" ca="1" si="280"/>
        <v/>
      </c>
      <c r="O1292" t="str">
        <f t="shared" ca="1" si="281"/>
        <v/>
      </c>
      <c r="P1292" t="str">
        <f t="shared" si="282"/>
        <v/>
      </c>
      <c r="Q1292" t="str">
        <f t="shared" ca="1" si="283"/>
        <v/>
      </c>
      <c r="R1292" t="str">
        <f t="shared" si="284"/>
        <v/>
      </c>
      <c r="S1292" t="str">
        <f t="shared" si="285"/>
        <v>Irrigation</v>
      </c>
      <c r="T1292" s="2" t="str">
        <f>IF(S1292="Irrigation","Irrigation",IF(R1292="Irrigation","Irrigation",IF(Q1292="Domestic","Domestic",IF(P1292="Stockwatering","Stockwatering",IF(N1292="IRRIGATION_AND_MUNICIPAL","Irrigation and Municipal",IF(O1292="IRRIGATION_AND_DOMESTIC","Irrigation and Domestic Municipality",_xlfn.XLOOKUP(J1292,Use_Code_Ranking!$B$4:$B$23,Use_Code_Ranking!$A$4:$A$23)))))))</f>
        <v>Irrigation</v>
      </c>
      <c r="V1292" s="20" t="str">
        <f ca="1"/>
        <v>S013520</v>
      </c>
      <c r="W1292" s="4" t="str">
        <f t="shared" ca="1" si="273"/>
        <v>Stockwatering</v>
      </c>
      <c r="X1292" t="str">
        <f t="shared" ca="1" si="274"/>
        <v>N</v>
      </c>
      <c r="Y1292" s="2" t="str">
        <f t="shared" ca="1" si="275"/>
        <v>N</v>
      </c>
      <c r="Z1292">
        <f ca="1">_xlfn.XLOOKUP($W1292,Return_flow_table!$A$4:$A$25,Return_flow_table!B$4:B$25)</f>
        <v>0</v>
      </c>
      <c r="AA1292">
        <f ca="1">_xlfn.XLOOKUP($W1292,Return_flow_table!$A$4:$A$25,Return_flow_table!C$4:C$25)</f>
        <v>0</v>
      </c>
      <c r="AB1292">
        <f ca="1">_xlfn.XLOOKUP($W1292,Return_flow_table!$A$4:$A$25,Return_flow_table!D$4:D$25)</f>
        <v>0</v>
      </c>
      <c r="AC1292">
        <f ca="1">_xlfn.XLOOKUP($W1292,Return_flow_table!$A$4:$A$25,Return_flow_table!E$4:E$25)</f>
        <v>0</v>
      </c>
      <c r="AD1292">
        <f ca="1">_xlfn.XLOOKUP($W1292,Return_flow_table!$A$4:$A$25,Return_flow_table!F$4:F$25)</f>
        <v>0</v>
      </c>
      <c r="AE1292">
        <f ca="1">_xlfn.XLOOKUP($W1292,Return_flow_table!$A$4:$A$25,Return_flow_table!G$4:G$25)</f>
        <v>0</v>
      </c>
      <c r="AF1292">
        <f ca="1">_xlfn.XLOOKUP($W1292,Return_flow_table!$A$4:$A$25,Return_flow_table!H$4:H$25)</f>
        <v>0</v>
      </c>
      <c r="AG1292">
        <f ca="1">_xlfn.XLOOKUP($W1292,Return_flow_table!$A$4:$A$25,Return_flow_table!I$4:I$25)</f>
        <v>0</v>
      </c>
      <c r="AH1292">
        <f ca="1">_xlfn.XLOOKUP($W1292,Return_flow_table!$A$4:$A$25,Return_flow_table!J$4:J$25)</f>
        <v>0</v>
      </c>
      <c r="AI1292">
        <f ca="1">_xlfn.XLOOKUP($W1292,Return_flow_table!$A$4:$A$25,Return_flow_table!K$4:K$25)</f>
        <v>0</v>
      </c>
      <c r="AJ1292">
        <f ca="1">_xlfn.XLOOKUP($W1292,Return_flow_table!$A$4:$A$25,Return_flow_table!L$4:L$25)</f>
        <v>0</v>
      </c>
      <c r="AK1292">
        <f ca="1">_xlfn.XLOOKUP($W1292,Return_flow_table!$A$4:$A$25,Return_flow_table!M$4:M$25)</f>
        <v>0</v>
      </c>
      <c r="AL1292" s="39" t="str" cm="1">
        <f t="array" aca="1" ref="AL1292" ca="1">IF(SUM(  ((OFFSET($A$4,0,0,COUNTA(A:A)-3,1)) =V1292) * (OFFSET($T$4, 0,0,COUNTA(A:A)-3,1) = "Domestic")) &gt; 0,"Y","")</f>
        <v/>
      </c>
    </row>
    <row r="1293" spans="1:38" x14ac:dyDescent="0.25">
      <c r="A1293" t="s">
        <v>1576</v>
      </c>
      <c r="B1293" t="s">
        <v>95</v>
      </c>
      <c r="C1293" t="s">
        <v>133</v>
      </c>
      <c r="D1293">
        <v>0.12</v>
      </c>
      <c r="E1293" t="s">
        <v>97</v>
      </c>
      <c r="G1293" t="s">
        <v>1577</v>
      </c>
      <c r="H1293" s="38" t="s">
        <v>99</v>
      </c>
      <c r="I1293">
        <f>_xlfn.XLOOKUP(B1293,Use_Code_Ranking!$A$4:$A$23,Use_Code_Ranking!$B$4:$B$23,9999)</f>
        <v>1</v>
      </c>
      <c r="J1293">
        <f t="shared" ca="1" si="276"/>
        <v>1</v>
      </c>
      <c r="K1293">
        <f t="shared" ca="1" si="277"/>
        <v>1</v>
      </c>
      <c r="L1293">
        <f t="shared" ca="1" si="278"/>
        <v>0</v>
      </c>
      <c r="M1293">
        <f t="shared" ca="1" si="279"/>
        <v>0</v>
      </c>
      <c r="N1293" t="str">
        <f t="shared" ca="1" si="280"/>
        <v/>
      </c>
      <c r="O1293" t="str">
        <f t="shared" ca="1" si="281"/>
        <v/>
      </c>
      <c r="P1293" t="str">
        <f t="shared" si="282"/>
        <v/>
      </c>
      <c r="Q1293" t="str">
        <f t="shared" ca="1" si="283"/>
        <v/>
      </c>
      <c r="R1293" t="str">
        <f t="shared" si="284"/>
        <v/>
      </c>
      <c r="S1293" t="str">
        <f t="shared" si="285"/>
        <v>Irrigation</v>
      </c>
      <c r="T1293" s="2" t="str">
        <f>IF(S1293="Irrigation","Irrigation",IF(R1293="Irrigation","Irrigation",IF(Q1293="Domestic","Domestic",IF(P1293="Stockwatering","Stockwatering",IF(N1293="IRRIGATION_AND_MUNICIPAL","Irrigation and Municipal",IF(O1293="IRRIGATION_AND_DOMESTIC","Irrigation and Domestic Municipality",_xlfn.XLOOKUP(J1293,Use_Code_Ranking!$B$4:$B$23,Use_Code_Ranking!$A$4:$A$23)))))))</f>
        <v>Irrigation</v>
      </c>
      <c r="V1293" s="20" t="str">
        <f ca="1"/>
        <v>S013521</v>
      </c>
      <c r="W1293" s="4" t="str">
        <f t="shared" ca="1" si="273"/>
        <v>Stockwatering</v>
      </c>
      <c r="X1293" t="str">
        <f t="shared" ca="1" si="274"/>
        <v>N</v>
      </c>
      <c r="Y1293" s="2" t="str">
        <f t="shared" ca="1" si="275"/>
        <v>N</v>
      </c>
      <c r="Z1293">
        <f ca="1">_xlfn.XLOOKUP($W1293,Return_flow_table!$A$4:$A$25,Return_flow_table!B$4:B$25)</f>
        <v>0</v>
      </c>
      <c r="AA1293">
        <f ca="1">_xlfn.XLOOKUP($W1293,Return_flow_table!$A$4:$A$25,Return_flow_table!C$4:C$25)</f>
        <v>0</v>
      </c>
      <c r="AB1293">
        <f ca="1">_xlfn.XLOOKUP($W1293,Return_flow_table!$A$4:$A$25,Return_flow_table!D$4:D$25)</f>
        <v>0</v>
      </c>
      <c r="AC1293">
        <f ca="1">_xlfn.XLOOKUP($W1293,Return_flow_table!$A$4:$A$25,Return_flow_table!E$4:E$25)</f>
        <v>0</v>
      </c>
      <c r="AD1293">
        <f ca="1">_xlfn.XLOOKUP($W1293,Return_flow_table!$A$4:$A$25,Return_flow_table!F$4:F$25)</f>
        <v>0</v>
      </c>
      <c r="AE1293">
        <f ca="1">_xlfn.XLOOKUP($W1293,Return_flow_table!$A$4:$A$25,Return_flow_table!G$4:G$25)</f>
        <v>0</v>
      </c>
      <c r="AF1293">
        <f ca="1">_xlfn.XLOOKUP($W1293,Return_flow_table!$A$4:$A$25,Return_flow_table!H$4:H$25)</f>
        <v>0</v>
      </c>
      <c r="AG1293">
        <f ca="1">_xlfn.XLOOKUP($W1293,Return_flow_table!$A$4:$A$25,Return_flow_table!I$4:I$25)</f>
        <v>0</v>
      </c>
      <c r="AH1293">
        <f ca="1">_xlfn.XLOOKUP($W1293,Return_flow_table!$A$4:$A$25,Return_flow_table!J$4:J$25)</f>
        <v>0</v>
      </c>
      <c r="AI1293">
        <f ca="1">_xlfn.XLOOKUP($W1293,Return_flow_table!$A$4:$A$25,Return_flow_table!K$4:K$25)</f>
        <v>0</v>
      </c>
      <c r="AJ1293">
        <f ca="1">_xlfn.XLOOKUP($W1293,Return_flow_table!$A$4:$A$25,Return_flow_table!L$4:L$25)</f>
        <v>0</v>
      </c>
      <c r="AK1293">
        <f ca="1">_xlfn.XLOOKUP($W1293,Return_flow_table!$A$4:$A$25,Return_flow_table!M$4:M$25)</f>
        <v>0</v>
      </c>
      <c r="AL1293" s="39" t="str" cm="1">
        <f t="array" aca="1" ref="AL1293" ca="1">IF(SUM(  ((OFFSET($A$4,0,0,COUNTA(A:A)-3,1)) =V1293) * (OFFSET($T$4, 0,0,COUNTA(A:A)-3,1) = "Domestic")) &gt; 0,"Y","")</f>
        <v/>
      </c>
    </row>
    <row r="1294" spans="1:38" x14ac:dyDescent="0.25">
      <c r="A1294" t="s">
        <v>1578</v>
      </c>
      <c r="B1294" t="s">
        <v>95</v>
      </c>
      <c r="C1294" t="s">
        <v>133</v>
      </c>
      <c r="D1294">
        <v>0.27</v>
      </c>
      <c r="E1294" t="s">
        <v>97</v>
      </c>
      <c r="G1294" t="s">
        <v>1579</v>
      </c>
      <c r="H1294" s="38" t="s">
        <v>99</v>
      </c>
      <c r="I1294">
        <f>_xlfn.XLOOKUP(B1294,Use_Code_Ranking!$A$4:$A$23,Use_Code_Ranking!$B$4:$B$23,9999)</f>
        <v>1</v>
      </c>
      <c r="J1294">
        <f t="shared" ca="1" si="276"/>
        <v>1</v>
      </c>
      <c r="K1294">
        <f t="shared" ca="1" si="277"/>
        <v>1</v>
      </c>
      <c r="L1294">
        <f t="shared" ca="1" si="278"/>
        <v>0</v>
      </c>
      <c r="M1294">
        <f t="shared" ca="1" si="279"/>
        <v>0</v>
      </c>
      <c r="N1294" t="str">
        <f t="shared" ca="1" si="280"/>
        <v/>
      </c>
      <c r="O1294" t="str">
        <f t="shared" ca="1" si="281"/>
        <v/>
      </c>
      <c r="P1294" t="str">
        <f t="shared" si="282"/>
        <v/>
      </c>
      <c r="Q1294" t="str">
        <f t="shared" ca="1" si="283"/>
        <v/>
      </c>
      <c r="R1294" t="str">
        <f t="shared" si="284"/>
        <v/>
      </c>
      <c r="S1294" t="str">
        <f t="shared" si="285"/>
        <v>Irrigation</v>
      </c>
      <c r="T1294" s="2" t="str">
        <f>IF(S1294="Irrigation","Irrigation",IF(R1294="Irrigation","Irrigation",IF(Q1294="Domestic","Domestic",IF(P1294="Stockwatering","Stockwatering",IF(N1294="IRRIGATION_AND_MUNICIPAL","Irrigation and Municipal",IF(O1294="IRRIGATION_AND_DOMESTIC","Irrigation and Domestic Municipality",_xlfn.XLOOKUP(J1294,Use_Code_Ranking!$B$4:$B$23,Use_Code_Ranking!$A$4:$A$23)))))))</f>
        <v>Irrigation</v>
      </c>
      <c r="V1294" s="20" t="str">
        <f ca="1"/>
        <v>S013522</v>
      </c>
      <c r="W1294" s="4" t="str">
        <f t="shared" ca="1" si="273"/>
        <v>Stockwatering</v>
      </c>
      <c r="X1294" t="str">
        <f t="shared" ca="1" si="274"/>
        <v>N</v>
      </c>
      <c r="Y1294" s="2" t="str">
        <f t="shared" ca="1" si="275"/>
        <v>N</v>
      </c>
      <c r="Z1294">
        <f ca="1">_xlfn.XLOOKUP($W1294,Return_flow_table!$A$4:$A$25,Return_flow_table!B$4:B$25)</f>
        <v>0</v>
      </c>
      <c r="AA1294">
        <f ca="1">_xlfn.XLOOKUP($W1294,Return_flow_table!$A$4:$A$25,Return_flow_table!C$4:C$25)</f>
        <v>0</v>
      </c>
      <c r="AB1294">
        <f ca="1">_xlfn.XLOOKUP($W1294,Return_flow_table!$A$4:$A$25,Return_flow_table!D$4:D$25)</f>
        <v>0</v>
      </c>
      <c r="AC1294">
        <f ca="1">_xlfn.XLOOKUP($W1294,Return_flow_table!$A$4:$A$25,Return_flow_table!E$4:E$25)</f>
        <v>0</v>
      </c>
      <c r="AD1294">
        <f ca="1">_xlfn.XLOOKUP($W1294,Return_flow_table!$A$4:$A$25,Return_flow_table!F$4:F$25)</f>
        <v>0</v>
      </c>
      <c r="AE1294">
        <f ca="1">_xlfn.XLOOKUP($W1294,Return_flow_table!$A$4:$A$25,Return_flow_table!G$4:G$25)</f>
        <v>0</v>
      </c>
      <c r="AF1294">
        <f ca="1">_xlfn.XLOOKUP($W1294,Return_flow_table!$A$4:$A$25,Return_flow_table!H$4:H$25)</f>
        <v>0</v>
      </c>
      <c r="AG1294">
        <f ca="1">_xlfn.XLOOKUP($W1294,Return_flow_table!$A$4:$A$25,Return_flow_table!I$4:I$25)</f>
        <v>0</v>
      </c>
      <c r="AH1294">
        <f ca="1">_xlfn.XLOOKUP($W1294,Return_flow_table!$A$4:$A$25,Return_flow_table!J$4:J$25)</f>
        <v>0</v>
      </c>
      <c r="AI1294">
        <f ca="1">_xlfn.XLOOKUP($W1294,Return_flow_table!$A$4:$A$25,Return_flow_table!K$4:K$25)</f>
        <v>0</v>
      </c>
      <c r="AJ1294">
        <f ca="1">_xlfn.XLOOKUP($W1294,Return_flow_table!$A$4:$A$25,Return_flow_table!L$4:L$25)</f>
        <v>0</v>
      </c>
      <c r="AK1294">
        <f ca="1">_xlfn.XLOOKUP($W1294,Return_flow_table!$A$4:$A$25,Return_flow_table!M$4:M$25)</f>
        <v>0</v>
      </c>
      <c r="AL1294" s="39" t="str" cm="1">
        <f t="array" aca="1" ref="AL1294" ca="1">IF(SUM(  ((OFFSET($A$4,0,0,COUNTA(A:A)-3,1)) =V1294) * (OFFSET($T$4, 0,0,COUNTA(A:A)-3,1) = "Domestic")) &gt; 0,"Y","")</f>
        <v/>
      </c>
    </row>
    <row r="1295" spans="1:38" x14ac:dyDescent="0.25">
      <c r="A1295" t="s">
        <v>1580</v>
      </c>
      <c r="B1295" t="s">
        <v>95</v>
      </c>
      <c r="C1295" t="s">
        <v>133</v>
      </c>
      <c r="D1295">
        <v>0.85</v>
      </c>
      <c r="E1295" t="s">
        <v>97</v>
      </c>
      <c r="G1295" t="s">
        <v>1581</v>
      </c>
      <c r="H1295" s="38" t="s">
        <v>99</v>
      </c>
      <c r="I1295">
        <f>_xlfn.XLOOKUP(B1295,Use_Code_Ranking!$A$4:$A$23,Use_Code_Ranking!$B$4:$B$23,9999)</f>
        <v>1</v>
      </c>
      <c r="J1295">
        <f t="shared" ca="1" si="276"/>
        <v>1</v>
      </c>
      <c r="K1295">
        <f t="shared" ca="1" si="277"/>
        <v>1</v>
      </c>
      <c r="L1295">
        <f t="shared" ca="1" si="278"/>
        <v>0</v>
      </c>
      <c r="M1295">
        <f t="shared" ca="1" si="279"/>
        <v>0</v>
      </c>
      <c r="N1295" t="str">
        <f t="shared" ca="1" si="280"/>
        <v/>
      </c>
      <c r="O1295" t="str">
        <f t="shared" ca="1" si="281"/>
        <v/>
      </c>
      <c r="P1295" t="str">
        <f t="shared" si="282"/>
        <v/>
      </c>
      <c r="Q1295" t="str">
        <f t="shared" ca="1" si="283"/>
        <v/>
      </c>
      <c r="R1295" t="str">
        <f t="shared" si="284"/>
        <v/>
      </c>
      <c r="S1295" t="str">
        <f t="shared" si="285"/>
        <v>Irrigation</v>
      </c>
      <c r="T1295" s="2" t="str">
        <f>IF(S1295="Irrigation","Irrigation",IF(R1295="Irrigation","Irrigation",IF(Q1295="Domestic","Domestic",IF(P1295="Stockwatering","Stockwatering",IF(N1295="IRRIGATION_AND_MUNICIPAL","Irrigation and Municipal",IF(O1295="IRRIGATION_AND_DOMESTIC","Irrigation and Domestic Municipality",_xlfn.XLOOKUP(J1295,Use_Code_Ranking!$B$4:$B$23,Use_Code_Ranking!$A$4:$A$23)))))))</f>
        <v>Irrigation</v>
      </c>
      <c r="V1295" s="20" t="str">
        <f ca="1"/>
        <v>S013523</v>
      </c>
      <c r="W1295" s="4" t="str">
        <f t="shared" ca="1" si="273"/>
        <v>Stockwatering</v>
      </c>
      <c r="X1295" t="str">
        <f t="shared" ca="1" si="274"/>
        <v>N</v>
      </c>
      <c r="Y1295" s="2" t="str">
        <f t="shared" ca="1" si="275"/>
        <v>N</v>
      </c>
      <c r="Z1295">
        <f ca="1">_xlfn.XLOOKUP($W1295,Return_flow_table!$A$4:$A$25,Return_flow_table!B$4:B$25)</f>
        <v>0</v>
      </c>
      <c r="AA1295">
        <f ca="1">_xlfn.XLOOKUP($W1295,Return_flow_table!$A$4:$A$25,Return_flow_table!C$4:C$25)</f>
        <v>0</v>
      </c>
      <c r="AB1295">
        <f ca="1">_xlfn.XLOOKUP($W1295,Return_flow_table!$A$4:$A$25,Return_flow_table!D$4:D$25)</f>
        <v>0</v>
      </c>
      <c r="AC1295">
        <f ca="1">_xlfn.XLOOKUP($W1295,Return_flow_table!$A$4:$A$25,Return_flow_table!E$4:E$25)</f>
        <v>0</v>
      </c>
      <c r="AD1295">
        <f ca="1">_xlfn.XLOOKUP($W1295,Return_flow_table!$A$4:$A$25,Return_flow_table!F$4:F$25)</f>
        <v>0</v>
      </c>
      <c r="AE1295">
        <f ca="1">_xlfn.XLOOKUP($W1295,Return_flow_table!$A$4:$A$25,Return_flow_table!G$4:G$25)</f>
        <v>0</v>
      </c>
      <c r="AF1295">
        <f ca="1">_xlfn.XLOOKUP($W1295,Return_flow_table!$A$4:$A$25,Return_flow_table!H$4:H$25)</f>
        <v>0</v>
      </c>
      <c r="AG1295">
        <f ca="1">_xlfn.XLOOKUP($W1295,Return_flow_table!$A$4:$A$25,Return_flow_table!I$4:I$25)</f>
        <v>0</v>
      </c>
      <c r="AH1295">
        <f ca="1">_xlfn.XLOOKUP($W1295,Return_flow_table!$A$4:$A$25,Return_flow_table!J$4:J$25)</f>
        <v>0</v>
      </c>
      <c r="AI1295">
        <f ca="1">_xlfn.XLOOKUP($W1295,Return_flow_table!$A$4:$A$25,Return_flow_table!K$4:K$25)</f>
        <v>0</v>
      </c>
      <c r="AJ1295">
        <f ca="1">_xlfn.XLOOKUP($W1295,Return_flow_table!$A$4:$A$25,Return_flow_table!L$4:L$25)</f>
        <v>0</v>
      </c>
      <c r="AK1295">
        <f ca="1">_xlfn.XLOOKUP($W1295,Return_flow_table!$A$4:$A$25,Return_flow_table!M$4:M$25)</f>
        <v>0</v>
      </c>
      <c r="AL1295" s="39" t="str" cm="1">
        <f t="array" aca="1" ref="AL1295" ca="1">IF(SUM(  ((OFFSET($A$4,0,0,COUNTA(A:A)-3,1)) =V1295) * (OFFSET($T$4, 0,0,COUNTA(A:A)-3,1) = "Domestic")) &gt; 0,"Y","")</f>
        <v/>
      </c>
    </row>
    <row r="1296" spans="1:38" x14ac:dyDescent="0.25">
      <c r="A1296" t="s">
        <v>1582</v>
      </c>
      <c r="B1296" t="s">
        <v>95</v>
      </c>
      <c r="C1296" t="s">
        <v>133</v>
      </c>
      <c r="D1296">
        <v>0.46</v>
      </c>
      <c r="E1296" t="s">
        <v>97</v>
      </c>
      <c r="G1296" t="s">
        <v>1583</v>
      </c>
      <c r="H1296" s="38" t="s">
        <v>99</v>
      </c>
      <c r="I1296">
        <f>_xlfn.XLOOKUP(B1296,Use_Code_Ranking!$A$4:$A$23,Use_Code_Ranking!$B$4:$B$23,9999)</f>
        <v>1</v>
      </c>
      <c r="J1296">
        <f t="shared" ca="1" si="276"/>
        <v>1</v>
      </c>
      <c r="K1296">
        <f t="shared" ca="1" si="277"/>
        <v>1</v>
      </c>
      <c r="L1296">
        <f t="shared" ca="1" si="278"/>
        <v>0</v>
      </c>
      <c r="M1296">
        <f t="shared" ca="1" si="279"/>
        <v>0</v>
      </c>
      <c r="N1296" t="str">
        <f t="shared" ca="1" si="280"/>
        <v/>
      </c>
      <c r="O1296" t="str">
        <f t="shared" ca="1" si="281"/>
        <v/>
      </c>
      <c r="P1296" t="str">
        <f t="shared" si="282"/>
        <v/>
      </c>
      <c r="Q1296" t="str">
        <f t="shared" ca="1" si="283"/>
        <v/>
      </c>
      <c r="R1296" t="str">
        <f t="shared" si="284"/>
        <v/>
      </c>
      <c r="S1296" t="str">
        <f t="shared" si="285"/>
        <v>Irrigation</v>
      </c>
      <c r="T1296" s="2" t="str">
        <f>IF(S1296="Irrigation","Irrigation",IF(R1296="Irrigation","Irrigation",IF(Q1296="Domestic","Domestic",IF(P1296="Stockwatering","Stockwatering",IF(N1296="IRRIGATION_AND_MUNICIPAL","Irrigation and Municipal",IF(O1296="IRRIGATION_AND_DOMESTIC","Irrigation and Domestic Municipality",_xlfn.XLOOKUP(J1296,Use_Code_Ranking!$B$4:$B$23,Use_Code_Ranking!$A$4:$A$23)))))))</f>
        <v>Irrigation</v>
      </c>
      <c r="V1296" s="20" t="str">
        <f ca="1"/>
        <v>S013524</v>
      </c>
      <c r="W1296" s="4" t="str">
        <f t="shared" ca="1" si="273"/>
        <v>Domestic</v>
      </c>
      <c r="X1296" t="str">
        <f t="shared" ca="1" si="274"/>
        <v>N</v>
      </c>
      <c r="Y1296" s="2" t="str">
        <f t="shared" ca="1" si="275"/>
        <v>N</v>
      </c>
      <c r="Z1296">
        <f ca="1">_xlfn.XLOOKUP($W1296,Return_flow_table!$A$4:$A$25,Return_flow_table!B$4:B$25)</f>
        <v>0</v>
      </c>
      <c r="AA1296">
        <f ca="1">_xlfn.XLOOKUP($W1296,Return_flow_table!$A$4:$A$25,Return_flow_table!C$4:C$25)</f>
        <v>0</v>
      </c>
      <c r="AB1296">
        <f ca="1">_xlfn.XLOOKUP($W1296,Return_flow_table!$A$4:$A$25,Return_flow_table!D$4:D$25)</f>
        <v>0</v>
      </c>
      <c r="AC1296">
        <f ca="1">_xlfn.XLOOKUP($W1296,Return_flow_table!$A$4:$A$25,Return_flow_table!E$4:E$25)</f>
        <v>0</v>
      </c>
      <c r="AD1296">
        <f ca="1">_xlfn.XLOOKUP($W1296,Return_flow_table!$A$4:$A$25,Return_flow_table!F$4:F$25)</f>
        <v>0</v>
      </c>
      <c r="AE1296">
        <f ca="1">_xlfn.XLOOKUP($W1296,Return_flow_table!$A$4:$A$25,Return_flow_table!G$4:G$25)</f>
        <v>0</v>
      </c>
      <c r="AF1296">
        <f ca="1">_xlfn.XLOOKUP($W1296,Return_flow_table!$A$4:$A$25,Return_flow_table!H$4:H$25)</f>
        <v>0</v>
      </c>
      <c r="AG1296">
        <f ca="1">_xlfn.XLOOKUP($W1296,Return_flow_table!$A$4:$A$25,Return_flow_table!I$4:I$25)</f>
        <v>0</v>
      </c>
      <c r="AH1296">
        <f ca="1">_xlfn.XLOOKUP($W1296,Return_flow_table!$A$4:$A$25,Return_flow_table!J$4:J$25)</f>
        <v>0</v>
      </c>
      <c r="AI1296">
        <f ca="1">_xlfn.XLOOKUP($W1296,Return_flow_table!$A$4:$A$25,Return_flow_table!K$4:K$25)</f>
        <v>0</v>
      </c>
      <c r="AJ1296">
        <f ca="1">_xlfn.XLOOKUP($W1296,Return_flow_table!$A$4:$A$25,Return_flow_table!L$4:L$25)</f>
        <v>0</v>
      </c>
      <c r="AK1296">
        <f ca="1">_xlfn.XLOOKUP($W1296,Return_flow_table!$A$4:$A$25,Return_flow_table!M$4:M$25)</f>
        <v>0</v>
      </c>
      <c r="AL1296" s="39" t="str" cm="1">
        <f t="array" aca="1" ref="AL1296" ca="1">IF(SUM(  ((OFFSET($A$4,0,0,COUNTA(A:A)-3,1)) =V1296) * (OFFSET($T$4, 0,0,COUNTA(A:A)-3,1) = "Domestic")) &gt; 0,"Y","")</f>
        <v>Y</v>
      </c>
    </row>
    <row r="1297" spans="1:38" x14ac:dyDescent="0.25">
      <c r="A1297" t="s">
        <v>1584</v>
      </c>
      <c r="B1297" t="s">
        <v>95</v>
      </c>
      <c r="C1297" t="s">
        <v>133</v>
      </c>
      <c r="D1297">
        <v>0.52</v>
      </c>
      <c r="E1297" t="s">
        <v>97</v>
      </c>
      <c r="G1297" t="s">
        <v>1585</v>
      </c>
      <c r="H1297" s="38" t="s">
        <v>99</v>
      </c>
      <c r="I1297">
        <f>_xlfn.XLOOKUP(B1297,Use_Code_Ranking!$A$4:$A$23,Use_Code_Ranking!$B$4:$B$23,9999)</f>
        <v>1</v>
      </c>
      <c r="J1297">
        <f t="shared" ca="1" si="276"/>
        <v>1</v>
      </c>
      <c r="K1297">
        <f t="shared" ca="1" si="277"/>
        <v>1</v>
      </c>
      <c r="L1297">
        <f t="shared" ca="1" si="278"/>
        <v>0</v>
      </c>
      <c r="M1297">
        <f t="shared" ca="1" si="279"/>
        <v>0</v>
      </c>
      <c r="N1297" t="str">
        <f t="shared" ca="1" si="280"/>
        <v/>
      </c>
      <c r="O1297" t="str">
        <f t="shared" ca="1" si="281"/>
        <v/>
      </c>
      <c r="P1297" t="str">
        <f t="shared" si="282"/>
        <v/>
      </c>
      <c r="Q1297" t="str">
        <f t="shared" ca="1" si="283"/>
        <v/>
      </c>
      <c r="R1297" t="str">
        <f t="shared" si="284"/>
        <v/>
      </c>
      <c r="S1297" t="str">
        <f t="shared" si="285"/>
        <v>Irrigation</v>
      </c>
      <c r="T1297" s="2" t="str">
        <f>IF(S1297="Irrigation","Irrigation",IF(R1297="Irrigation","Irrigation",IF(Q1297="Domestic","Domestic",IF(P1297="Stockwatering","Stockwatering",IF(N1297="IRRIGATION_AND_MUNICIPAL","Irrigation and Municipal",IF(O1297="IRRIGATION_AND_DOMESTIC","Irrigation and Domestic Municipality",_xlfn.XLOOKUP(J1297,Use_Code_Ranking!$B$4:$B$23,Use_Code_Ranking!$A$4:$A$23)))))))</f>
        <v>Irrigation</v>
      </c>
      <c r="V1297" s="20" t="str">
        <f ca="1"/>
        <v>S013525</v>
      </c>
      <c r="W1297" s="4" t="str">
        <f t="shared" ca="1" si="273"/>
        <v>Stockwatering</v>
      </c>
      <c r="X1297" t="str">
        <f t="shared" ca="1" si="274"/>
        <v>N</v>
      </c>
      <c r="Y1297" s="2" t="str">
        <f t="shared" ca="1" si="275"/>
        <v>N</v>
      </c>
      <c r="Z1297">
        <f ca="1">_xlfn.XLOOKUP($W1297,Return_flow_table!$A$4:$A$25,Return_flow_table!B$4:B$25)</f>
        <v>0</v>
      </c>
      <c r="AA1297">
        <f ca="1">_xlfn.XLOOKUP($W1297,Return_flow_table!$A$4:$A$25,Return_flow_table!C$4:C$25)</f>
        <v>0</v>
      </c>
      <c r="AB1297">
        <f ca="1">_xlfn.XLOOKUP($W1297,Return_flow_table!$A$4:$A$25,Return_flow_table!D$4:D$25)</f>
        <v>0</v>
      </c>
      <c r="AC1297">
        <f ca="1">_xlfn.XLOOKUP($W1297,Return_flow_table!$A$4:$A$25,Return_flow_table!E$4:E$25)</f>
        <v>0</v>
      </c>
      <c r="AD1297">
        <f ca="1">_xlfn.XLOOKUP($W1297,Return_flow_table!$A$4:$A$25,Return_flow_table!F$4:F$25)</f>
        <v>0</v>
      </c>
      <c r="AE1297">
        <f ca="1">_xlfn.XLOOKUP($W1297,Return_flow_table!$A$4:$A$25,Return_flow_table!G$4:G$25)</f>
        <v>0</v>
      </c>
      <c r="AF1297">
        <f ca="1">_xlfn.XLOOKUP($W1297,Return_flow_table!$A$4:$A$25,Return_flow_table!H$4:H$25)</f>
        <v>0</v>
      </c>
      <c r="AG1297">
        <f ca="1">_xlfn.XLOOKUP($W1297,Return_flow_table!$A$4:$A$25,Return_flow_table!I$4:I$25)</f>
        <v>0</v>
      </c>
      <c r="AH1297">
        <f ca="1">_xlfn.XLOOKUP($W1297,Return_flow_table!$A$4:$A$25,Return_flow_table!J$4:J$25)</f>
        <v>0</v>
      </c>
      <c r="AI1297">
        <f ca="1">_xlfn.XLOOKUP($W1297,Return_flow_table!$A$4:$A$25,Return_flow_table!K$4:K$25)</f>
        <v>0</v>
      </c>
      <c r="AJ1297">
        <f ca="1">_xlfn.XLOOKUP($W1297,Return_flow_table!$A$4:$A$25,Return_flow_table!L$4:L$25)</f>
        <v>0</v>
      </c>
      <c r="AK1297">
        <f ca="1">_xlfn.XLOOKUP($W1297,Return_flow_table!$A$4:$A$25,Return_flow_table!M$4:M$25)</f>
        <v>0</v>
      </c>
      <c r="AL1297" s="39" t="str" cm="1">
        <f t="array" aca="1" ref="AL1297" ca="1">IF(SUM(  ((OFFSET($A$4,0,0,COUNTA(A:A)-3,1)) =V1297) * (OFFSET($T$4, 0,0,COUNTA(A:A)-3,1) = "Domestic")) &gt; 0,"Y","")</f>
        <v/>
      </c>
    </row>
    <row r="1298" spans="1:38" x14ac:dyDescent="0.25">
      <c r="A1298" t="s">
        <v>1586</v>
      </c>
      <c r="B1298" t="s">
        <v>95</v>
      </c>
      <c r="C1298" t="s">
        <v>133</v>
      </c>
      <c r="D1298">
        <v>0.79</v>
      </c>
      <c r="E1298" t="s">
        <v>97</v>
      </c>
      <c r="G1298" t="s">
        <v>1587</v>
      </c>
      <c r="H1298" s="38" t="s">
        <v>99</v>
      </c>
      <c r="I1298">
        <f>_xlfn.XLOOKUP(B1298,Use_Code_Ranking!$A$4:$A$23,Use_Code_Ranking!$B$4:$B$23,9999)</f>
        <v>1</v>
      </c>
      <c r="J1298">
        <f t="shared" ca="1" si="276"/>
        <v>1</v>
      </c>
      <c r="K1298">
        <f t="shared" ca="1" si="277"/>
        <v>1</v>
      </c>
      <c r="L1298">
        <f t="shared" ca="1" si="278"/>
        <v>0</v>
      </c>
      <c r="M1298">
        <f t="shared" ca="1" si="279"/>
        <v>0</v>
      </c>
      <c r="N1298" t="str">
        <f t="shared" ca="1" si="280"/>
        <v/>
      </c>
      <c r="O1298" t="str">
        <f t="shared" ca="1" si="281"/>
        <v/>
      </c>
      <c r="P1298" t="str">
        <f t="shared" si="282"/>
        <v/>
      </c>
      <c r="Q1298" t="str">
        <f t="shared" ca="1" si="283"/>
        <v/>
      </c>
      <c r="R1298" t="str">
        <f t="shared" si="284"/>
        <v/>
      </c>
      <c r="S1298" t="str">
        <f t="shared" si="285"/>
        <v>Irrigation</v>
      </c>
      <c r="T1298" s="2" t="str">
        <f>IF(S1298="Irrigation","Irrigation",IF(R1298="Irrigation","Irrigation",IF(Q1298="Domestic","Domestic",IF(P1298="Stockwatering","Stockwatering",IF(N1298="IRRIGATION_AND_MUNICIPAL","Irrigation and Municipal",IF(O1298="IRRIGATION_AND_DOMESTIC","Irrigation and Domestic Municipality",_xlfn.XLOOKUP(J1298,Use_Code_Ranking!$B$4:$B$23,Use_Code_Ranking!$A$4:$A$23)))))))</f>
        <v>Irrigation</v>
      </c>
      <c r="V1298" s="20" t="str">
        <f ca="1"/>
        <v>S013526</v>
      </c>
      <c r="W1298" s="4" t="str">
        <f t="shared" ca="1" si="273"/>
        <v>Stockwatering</v>
      </c>
      <c r="X1298" t="str">
        <f t="shared" ca="1" si="274"/>
        <v>N</v>
      </c>
      <c r="Y1298" s="2" t="str">
        <f t="shared" ca="1" si="275"/>
        <v>N</v>
      </c>
      <c r="Z1298">
        <f ca="1">_xlfn.XLOOKUP($W1298,Return_flow_table!$A$4:$A$25,Return_flow_table!B$4:B$25)</f>
        <v>0</v>
      </c>
      <c r="AA1298">
        <f ca="1">_xlfn.XLOOKUP($W1298,Return_flow_table!$A$4:$A$25,Return_flow_table!C$4:C$25)</f>
        <v>0</v>
      </c>
      <c r="AB1298">
        <f ca="1">_xlfn.XLOOKUP($W1298,Return_flow_table!$A$4:$A$25,Return_flow_table!D$4:D$25)</f>
        <v>0</v>
      </c>
      <c r="AC1298">
        <f ca="1">_xlfn.XLOOKUP($W1298,Return_flow_table!$A$4:$A$25,Return_flow_table!E$4:E$25)</f>
        <v>0</v>
      </c>
      <c r="AD1298">
        <f ca="1">_xlfn.XLOOKUP($W1298,Return_flow_table!$A$4:$A$25,Return_flow_table!F$4:F$25)</f>
        <v>0</v>
      </c>
      <c r="AE1298">
        <f ca="1">_xlfn.XLOOKUP($W1298,Return_flow_table!$A$4:$A$25,Return_flow_table!G$4:G$25)</f>
        <v>0</v>
      </c>
      <c r="AF1298">
        <f ca="1">_xlfn.XLOOKUP($W1298,Return_flow_table!$A$4:$A$25,Return_flow_table!H$4:H$25)</f>
        <v>0</v>
      </c>
      <c r="AG1298">
        <f ca="1">_xlfn.XLOOKUP($W1298,Return_flow_table!$A$4:$A$25,Return_flow_table!I$4:I$25)</f>
        <v>0</v>
      </c>
      <c r="AH1298">
        <f ca="1">_xlfn.XLOOKUP($W1298,Return_flow_table!$A$4:$A$25,Return_flow_table!J$4:J$25)</f>
        <v>0</v>
      </c>
      <c r="AI1298">
        <f ca="1">_xlfn.XLOOKUP($W1298,Return_flow_table!$A$4:$A$25,Return_flow_table!K$4:K$25)</f>
        <v>0</v>
      </c>
      <c r="AJ1298">
        <f ca="1">_xlfn.XLOOKUP($W1298,Return_flow_table!$A$4:$A$25,Return_flow_table!L$4:L$25)</f>
        <v>0</v>
      </c>
      <c r="AK1298">
        <f ca="1">_xlfn.XLOOKUP($W1298,Return_flow_table!$A$4:$A$25,Return_flow_table!M$4:M$25)</f>
        <v>0</v>
      </c>
      <c r="AL1298" s="39" t="str" cm="1">
        <f t="array" aca="1" ref="AL1298" ca="1">IF(SUM(  ((OFFSET($A$4,0,0,COUNTA(A:A)-3,1)) =V1298) * (OFFSET($T$4, 0,0,COUNTA(A:A)-3,1) = "Domestic")) &gt; 0,"Y","")</f>
        <v/>
      </c>
    </row>
    <row r="1299" spans="1:38" x14ac:dyDescent="0.25">
      <c r="A1299" t="s">
        <v>1588</v>
      </c>
      <c r="B1299" t="s">
        <v>95</v>
      </c>
      <c r="C1299" t="s">
        <v>133</v>
      </c>
      <c r="D1299">
        <v>0.22</v>
      </c>
      <c r="E1299" t="s">
        <v>97</v>
      </c>
      <c r="G1299" t="s">
        <v>1589</v>
      </c>
      <c r="H1299" s="38" t="s">
        <v>99</v>
      </c>
      <c r="I1299">
        <f>_xlfn.XLOOKUP(B1299,Use_Code_Ranking!$A$4:$A$23,Use_Code_Ranking!$B$4:$B$23,9999)</f>
        <v>1</v>
      </c>
      <c r="J1299">
        <f t="shared" ca="1" si="276"/>
        <v>1</v>
      </c>
      <c r="K1299">
        <f t="shared" ca="1" si="277"/>
        <v>1</v>
      </c>
      <c r="L1299">
        <f t="shared" ca="1" si="278"/>
        <v>0</v>
      </c>
      <c r="M1299">
        <f t="shared" ca="1" si="279"/>
        <v>0</v>
      </c>
      <c r="N1299" t="str">
        <f t="shared" ca="1" si="280"/>
        <v/>
      </c>
      <c r="O1299" t="str">
        <f t="shared" ca="1" si="281"/>
        <v/>
      </c>
      <c r="P1299" t="str">
        <f t="shared" si="282"/>
        <v/>
      </c>
      <c r="Q1299" t="str">
        <f t="shared" ca="1" si="283"/>
        <v/>
      </c>
      <c r="R1299" t="str">
        <f t="shared" si="284"/>
        <v/>
      </c>
      <c r="S1299" t="str">
        <f t="shared" si="285"/>
        <v>Irrigation</v>
      </c>
      <c r="T1299" s="2" t="str">
        <f>IF(S1299="Irrigation","Irrigation",IF(R1299="Irrigation","Irrigation",IF(Q1299="Domestic","Domestic",IF(P1299="Stockwatering","Stockwatering",IF(N1299="IRRIGATION_AND_MUNICIPAL","Irrigation and Municipal",IF(O1299="IRRIGATION_AND_DOMESTIC","Irrigation and Domestic Municipality",_xlfn.XLOOKUP(J1299,Use_Code_Ranking!$B$4:$B$23,Use_Code_Ranking!$A$4:$A$23)))))))</f>
        <v>Irrigation</v>
      </c>
      <c r="V1299" s="20" t="str">
        <f ca="1"/>
        <v>S013701</v>
      </c>
      <c r="W1299" s="4" t="str">
        <f t="shared" ca="1" si="273"/>
        <v>Domestic</v>
      </c>
      <c r="X1299" t="str">
        <f t="shared" ca="1" si="274"/>
        <v>N</v>
      </c>
      <c r="Y1299" s="2" t="str">
        <f t="shared" ca="1" si="275"/>
        <v>N</v>
      </c>
      <c r="Z1299">
        <f ca="1">_xlfn.XLOOKUP($W1299,Return_flow_table!$A$4:$A$25,Return_flow_table!B$4:B$25)</f>
        <v>0</v>
      </c>
      <c r="AA1299">
        <f ca="1">_xlfn.XLOOKUP($W1299,Return_flow_table!$A$4:$A$25,Return_flow_table!C$4:C$25)</f>
        <v>0</v>
      </c>
      <c r="AB1299">
        <f ca="1">_xlfn.XLOOKUP($W1299,Return_flow_table!$A$4:$A$25,Return_flow_table!D$4:D$25)</f>
        <v>0</v>
      </c>
      <c r="AC1299">
        <f ca="1">_xlfn.XLOOKUP($W1299,Return_flow_table!$A$4:$A$25,Return_flow_table!E$4:E$25)</f>
        <v>0</v>
      </c>
      <c r="AD1299">
        <f ca="1">_xlfn.XLOOKUP($W1299,Return_flow_table!$A$4:$A$25,Return_flow_table!F$4:F$25)</f>
        <v>0</v>
      </c>
      <c r="AE1299">
        <f ca="1">_xlfn.XLOOKUP($W1299,Return_flow_table!$A$4:$A$25,Return_flow_table!G$4:G$25)</f>
        <v>0</v>
      </c>
      <c r="AF1299">
        <f ca="1">_xlfn.XLOOKUP($W1299,Return_flow_table!$A$4:$A$25,Return_flow_table!H$4:H$25)</f>
        <v>0</v>
      </c>
      <c r="AG1299">
        <f ca="1">_xlfn.XLOOKUP($W1299,Return_flow_table!$A$4:$A$25,Return_flow_table!I$4:I$25)</f>
        <v>0</v>
      </c>
      <c r="AH1299">
        <f ca="1">_xlfn.XLOOKUP($W1299,Return_flow_table!$A$4:$A$25,Return_flow_table!J$4:J$25)</f>
        <v>0</v>
      </c>
      <c r="AI1299">
        <f ca="1">_xlfn.XLOOKUP($W1299,Return_flow_table!$A$4:$A$25,Return_flow_table!K$4:K$25)</f>
        <v>0</v>
      </c>
      <c r="AJ1299">
        <f ca="1">_xlfn.XLOOKUP($W1299,Return_flow_table!$A$4:$A$25,Return_flow_table!L$4:L$25)</f>
        <v>0</v>
      </c>
      <c r="AK1299">
        <f ca="1">_xlfn.XLOOKUP($W1299,Return_flow_table!$A$4:$A$25,Return_flow_table!M$4:M$25)</f>
        <v>0</v>
      </c>
      <c r="AL1299" s="39" t="str" cm="1">
        <f t="array" aca="1" ref="AL1299" ca="1">IF(SUM(  ((OFFSET($A$4,0,0,COUNTA(A:A)-3,1)) =V1299) * (OFFSET($T$4, 0,0,COUNTA(A:A)-3,1) = "Domestic")) &gt; 0,"Y","")</f>
        <v>Y</v>
      </c>
    </row>
    <row r="1300" spans="1:38" x14ac:dyDescent="0.25">
      <c r="A1300" t="s">
        <v>1590</v>
      </c>
      <c r="B1300" t="s">
        <v>95</v>
      </c>
      <c r="C1300" t="s">
        <v>133</v>
      </c>
      <c r="D1300">
        <v>0.22</v>
      </c>
      <c r="E1300" t="s">
        <v>97</v>
      </c>
      <c r="G1300" t="s">
        <v>1591</v>
      </c>
      <c r="H1300" s="38" t="s">
        <v>99</v>
      </c>
      <c r="I1300">
        <f>_xlfn.XLOOKUP(B1300,Use_Code_Ranking!$A$4:$A$23,Use_Code_Ranking!$B$4:$B$23,9999)</f>
        <v>1</v>
      </c>
      <c r="J1300">
        <f t="shared" ca="1" si="276"/>
        <v>1</v>
      </c>
      <c r="K1300">
        <f t="shared" ca="1" si="277"/>
        <v>1</v>
      </c>
      <c r="L1300">
        <f t="shared" ca="1" si="278"/>
        <v>0</v>
      </c>
      <c r="M1300">
        <f t="shared" ca="1" si="279"/>
        <v>0</v>
      </c>
      <c r="N1300" t="str">
        <f t="shared" ca="1" si="280"/>
        <v/>
      </c>
      <c r="O1300" t="str">
        <f t="shared" ca="1" si="281"/>
        <v/>
      </c>
      <c r="P1300" t="str">
        <f t="shared" si="282"/>
        <v/>
      </c>
      <c r="Q1300" t="str">
        <f t="shared" ca="1" si="283"/>
        <v/>
      </c>
      <c r="R1300" t="str">
        <f t="shared" si="284"/>
        <v/>
      </c>
      <c r="S1300" t="str">
        <f t="shared" si="285"/>
        <v>Irrigation</v>
      </c>
      <c r="T1300" s="2" t="str">
        <f>IF(S1300="Irrigation","Irrigation",IF(R1300="Irrigation","Irrigation",IF(Q1300="Domestic","Domestic",IF(P1300="Stockwatering","Stockwatering",IF(N1300="IRRIGATION_AND_MUNICIPAL","Irrigation and Municipal",IF(O1300="IRRIGATION_AND_DOMESTIC","Irrigation and Domestic Municipality",_xlfn.XLOOKUP(J1300,Use_Code_Ranking!$B$4:$B$23,Use_Code_Ranking!$A$4:$A$23)))))))</f>
        <v>Irrigation</v>
      </c>
      <c r="V1300" s="20" t="str">
        <f ca="1"/>
        <v>S013710</v>
      </c>
      <c r="W1300" s="4" t="str">
        <f t="shared" ca="1" si="273"/>
        <v>Domestic</v>
      </c>
      <c r="X1300" t="str">
        <f t="shared" ca="1" si="274"/>
        <v>N</v>
      </c>
      <c r="Y1300" s="2" t="str">
        <f t="shared" ca="1" si="275"/>
        <v>N</v>
      </c>
      <c r="Z1300">
        <f ca="1">_xlfn.XLOOKUP($W1300,Return_flow_table!$A$4:$A$25,Return_flow_table!B$4:B$25)</f>
        <v>0</v>
      </c>
      <c r="AA1300">
        <f ca="1">_xlfn.XLOOKUP($W1300,Return_flow_table!$A$4:$A$25,Return_flow_table!C$4:C$25)</f>
        <v>0</v>
      </c>
      <c r="AB1300">
        <f ca="1">_xlfn.XLOOKUP($W1300,Return_flow_table!$A$4:$A$25,Return_flow_table!D$4:D$25)</f>
        <v>0</v>
      </c>
      <c r="AC1300">
        <f ca="1">_xlfn.XLOOKUP($W1300,Return_flow_table!$A$4:$A$25,Return_flow_table!E$4:E$25)</f>
        <v>0</v>
      </c>
      <c r="AD1300">
        <f ca="1">_xlfn.XLOOKUP($W1300,Return_flow_table!$A$4:$A$25,Return_flow_table!F$4:F$25)</f>
        <v>0</v>
      </c>
      <c r="AE1300">
        <f ca="1">_xlfn.XLOOKUP($W1300,Return_flow_table!$A$4:$A$25,Return_flow_table!G$4:G$25)</f>
        <v>0</v>
      </c>
      <c r="AF1300">
        <f ca="1">_xlfn.XLOOKUP($W1300,Return_flow_table!$A$4:$A$25,Return_flow_table!H$4:H$25)</f>
        <v>0</v>
      </c>
      <c r="AG1300">
        <f ca="1">_xlfn.XLOOKUP($W1300,Return_flow_table!$A$4:$A$25,Return_flow_table!I$4:I$25)</f>
        <v>0</v>
      </c>
      <c r="AH1300">
        <f ca="1">_xlfn.XLOOKUP($W1300,Return_flow_table!$A$4:$A$25,Return_flow_table!J$4:J$25)</f>
        <v>0</v>
      </c>
      <c r="AI1300">
        <f ca="1">_xlfn.XLOOKUP($W1300,Return_flow_table!$A$4:$A$25,Return_flow_table!K$4:K$25)</f>
        <v>0</v>
      </c>
      <c r="AJ1300">
        <f ca="1">_xlfn.XLOOKUP($W1300,Return_flow_table!$A$4:$A$25,Return_flow_table!L$4:L$25)</f>
        <v>0</v>
      </c>
      <c r="AK1300">
        <f ca="1">_xlfn.XLOOKUP($W1300,Return_flow_table!$A$4:$A$25,Return_flow_table!M$4:M$25)</f>
        <v>0</v>
      </c>
      <c r="AL1300" s="39" t="str" cm="1">
        <f t="array" aca="1" ref="AL1300" ca="1">IF(SUM(  ((OFFSET($A$4,0,0,COUNTA(A:A)-3,1)) =V1300) * (OFFSET($T$4, 0,0,COUNTA(A:A)-3,1) = "Domestic")) &gt; 0,"Y","")</f>
        <v>Y</v>
      </c>
    </row>
    <row r="1301" spans="1:38" x14ac:dyDescent="0.25">
      <c r="A1301" t="s">
        <v>1592</v>
      </c>
      <c r="B1301" t="s">
        <v>95</v>
      </c>
      <c r="C1301" t="s">
        <v>133</v>
      </c>
      <c r="D1301">
        <v>0.64</v>
      </c>
      <c r="E1301" t="s">
        <v>97</v>
      </c>
      <c r="G1301" t="s">
        <v>1127</v>
      </c>
      <c r="H1301" s="38" t="s">
        <v>99</v>
      </c>
      <c r="I1301">
        <f>_xlfn.XLOOKUP(B1301,Use_Code_Ranking!$A$4:$A$23,Use_Code_Ranking!$B$4:$B$23,9999)</f>
        <v>1</v>
      </c>
      <c r="J1301">
        <f t="shared" ca="1" si="276"/>
        <v>1</v>
      </c>
      <c r="K1301">
        <f t="shared" ca="1" si="277"/>
        <v>1</v>
      </c>
      <c r="L1301">
        <f t="shared" ca="1" si="278"/>
        <v>0</v>
      </c>
      <c r="M1301">
        <f t="shared" ca="1" si="279"/>
        <v>0</v>
      </c>
      <c r="N1301" t="str">
        <f t="shared" ca="1" si="280"/>
        <v/>
      </c>
      <c r="O1301" t="str">
        <f t="shared" ca="1" si="281"/>
        <v/>
      </c>
      <c r="P1301" t="str">
        <f t="shared" si="282"/>
        <v/>
      </c>
      <c r="Q1301" t="str">
        <f t="shared" ca="1" si="283"/>
        <v/>
      </c>
      <c r="R1301" t="str">
        <f t="shared" si="284"/>
        <v/>
      </c>
      <c r="S1301" t="str">
        <f t="shared" si="285"/>
        <v>Irrigation</v>
      </c>
      <c r="T1301" s="2" t="str">
        <f>IF(S1301="Irrigation","Irrigation",IF(R1301="Irrigation","Irrigation",IF(Q1301="Domestic","Domestic",IF(P1301="Stockwatering","Stockwatering",IF(N1301="IRRIGATION_AND_MUNICIPAL","Irrigation and Municipal",IF(O1301="IRRIGATION_AND_DOMESTIC","Irrigation and Domestic Municipality",_xlfn.XLOOKUP(J1301,Use_Code_Ranking!$B$4:$B$23,Use_Code_Ranking!$A$4:$A$23)))))))</f>
        <v>Irrigation</v>
      </c>
      <c r="V1301" s="20" t="str">
        <f ca="1"/>
        <v>S013711</v>
      </c>
      <c r="W1301" s="4" t="str">
        <f t="shared" ca="1" si="273"/>
        <v>Domestic</v>
      </c>
      <c r="X1301" t="str">
        <f t="shared" ca="1" si="274"/>
        <v>N</v>
      </c>
      <c r="Y1301" s="2" t="str">
        <f t="shared" ca="1" si="275"/>
        <v>N</v>
      </c>
      <c r="Z1301">
        <f ca="1">_xlfn.XLOOKUP($W1301,Return_flow_table!$A$4:$A$25,Return_flow_table!B$4:B$25)</f>
        <v>0</v>
      </c>
      <c r="AA1301">
        <f ca="1">_xlfn.XLOOKUP($W1301,Return_flow_table!$A$4:$A$25,Return_flow_table!C$4:C$25)</f>
        <v>0</v>
      </c>
      <c r="AB1301">
        <f ca="1">_xlfn.XLOOKUP($W1301,Return_flow_table!$A$4:$A$25,Return_flow_table!D$4:D$25)</f>
        <v>0</v>
      </c>
      <c r="AC1301">
        <f ca="1">_xlfn.XLOOKUP($W1301,Return_flow_table!$A$4:$A$25,Return_flow_table!E$4:E$25)</f>
        <v>0</v>
      </c>
      <c r="AD1301">
        <f ca="1">_xlfn.XLOOKUP($W1301,Return_flow_table!$A$4:$A$25,Return_flow_table!F$4:F$25)</f>
        <v>0</v>
      </c>
      <c r="AE1301">
        <f ca="1">_xlfn.XLOOKUP($W1301,Return_flow_table!$A$4:$A$25,Return_flow_table!G$4:G$25)</f>
        <v>0</v>
      </c>
      <c r="AF1301">
        <f ca="1">_xlfn.XLOOKUP($W1301,Return_flow_table!$A$4:$A$25,Return_flow_table!H$4:H$25)</f>
        <v>0</v>
      </c>
      <c r="AG1301">
        <f ca="1">_xlfn.XLOOKUP($W1301,Return_flow_table!$A$4:$A$25,Return_flow_table!I$4:I$25)</f>
        <v>0</v>
      </c>
      <c r="AH1301">
        <f ca="1">_xlfn.XLOOKUP($W1301,Return_flow_table!$A$4:$A$25,Return_flow_table!J$4:J$25)</f>
        <v>0</v>
      </c>
      <c r="AI1301">
        <f ca="1">_xlfn.XLOOKUP($W1301,Return_flow_table!$A$4:$A$25,Return_flow_table!K$4:K$25)</f>
        <v>0</v>
      </c>
      <c r="AJ1301">
        <f ca="1">_xlfn.XLOOKUP($W1301,Return_flow_table!$A$4:$A$25,Return_flow_table!L$4:L$25)</f>
        <v>0</v>
      </c>
      <c r="AK1301">
        <f ca="1">_xlfn.XLOOKUP($W1301,Return_flow_table!$A$4:$A$25,Return_flow_table!M$4:M$25)</f>
        <v>0</v>
      </c>
      <c r="AL1301" s="39" t="str" cm="1">
        <f t="array" aca="1" ref="AL1301" ca="1">IF(SUM(  ((OFFSET($A$4,0,0,COUNTA(A:A)-3,1)) =V1301) * (OFFSET($T$4, 0,0,COUNTA(A:A)-3,1) = "Domestic")) &gt; 0,"Y","")</f>
        <v>Y</v>
      </c>
    </row>
    <row r="1302" spans="1:38" x14ac:dyDescent="0.25">
      <c r="A1302" t="s">
        <v>1593</v>
      </c>
      <c r="B1302" t="s">
        <v>95</v>
      </c>
      <c r="C1302" t="s">
        <v>133</v>
      </c>
      <c r="D1302">
        <v>0.5</v>
      </c>
      <c r="E1302" t="s">
        <v>97</v>
      </c>
      <c r="G1302" t="s">
        <v>1594</v>
      </c>
      <c r="H1302" s="38" t="s">
        <v>106</v>
      </c>
      <c r="I1302">
        <f>_xlfn.XLOOKUP(B1302,Use_Code_Ranking!$A$4:$A$23,Use_Code_Ranking!$B$4:$B$23,9999)</f>
        <v>1</v>
      </c>
      <c r="J1302">
        <f t="shared" ca="1" si="276"/>
        <v>1</v>
      </c>
      <c r="K1302">
        <f t="shared" ca="1" si="277"/>
        <v>1</v>
      </c>
      <c r="L1302">
        <f t="shared" ca="1" si="278"/>
        <v>0</v>
      </c>
      <c r="M1302">
        <f t="shared" ca="1" si="279"/>
        <v>0</v>
      </c>
      <c r="N1302" t="str">
        <f t="shared" ca="1" si="280"/>
        <v/>
      </c>
      <c r="O1302" t="str">
        <f t="shared" ca="1" si="281"/>
        <v/>
      </c>
      <c r="P1302" t="str">
        <f t="shared" si="282"/>
        <v/>
      </c>
      <c r="Q1302" t="str">
        <f t="shared" ca="1" si="283"/>
        <v/>
      </c>
      <c r="R1302" t="str">
        <f t="shared" si="284"/>
        <v/>
      </c>
      <c r="S1302" t="str">
        <f t="shared" si="285"/>
        <v>Irrigation</v>
      </c>
      <c r="T1302" s="2" t="str">
        <f>IF(S1302="Irrigation","Irrigation",IF(R1302="Irrigation","Irrigation",IF(Q1302="Domestic","Domestic",IF(P1302="Stockwatering","Stockwatering",IF(N1302="IRRIGATION_AND_MUNICIPAL","Irrigation and Municipal",IF(O1302="IRRIGATION_AND_DOMESTIC","Irrigation and Domestic Municipality",_xlfn.XLOOKUP(J1302,Use_Code_Ranking!$B$4:$B$23,Use_Code_Ranking!$A$4:$A$23)))))))</f>
        <v>Irrigation</v>
      </c>
      <c r="V1302" s="20" t="str">
        <f ca="1"/>
        <v>S013727</v>
      </c>
      <c r="W1302" s="4" t="str">
        <f t="shared" ca="1" si="273"/>
        <v>Domestic</v>
      </c>
      <c r="X1302" t="str">
        <f t="shared" ca="1" si="274"/>
        <v>N</v>
      </c>
      <c r="Y1302" s="2" t="str">
        <f t="shared" ca="1" si="275"/>
        <v>N</v>
      </c>
      <c r="Z1302">
        <f ca="1">_xlfn.XLOOKUP($W1302,Return_flow_table!$A$4:$A$25,Return_flow_table!B$4:B$25)</f>
        <v>0</v>
      </c>
      <c r="AA1302">
        <f ca="1">_xlfn.XLOOKUP($W1302,Return_flow_table!$A$4:$A$25,Return_flow_table!C$4:C$25)</f>
        <v>0</v>
      </c>
      <c r="AB1302">
        <f ca="1">_xlfn.XLOOKUP($W1302,Return_flow_table!$A$4:$A$25,Return_flow_table!D$4:D$25)</f>
        <v>0</v>
      </c>
      <c r="AC1302">
        <f ca="1">_xlfn.XLOOKUP($W1302,Return_flow_table!$A$4:$A$25,Return_flow_table!E$4:E$25)</f>
        <v>0</v>
      </c>
      <c r="AD1302">
        <f ca="1">_xlfn.XLOOKUP($W1302,Return_flow_table!$A$4:$A$25,Return_flow_table!F$4:F$25)</f>
        <v>0</v>
      </c>
      <c r="AE1302">
        <f ca="1">_xlfn.XLOOKUP($W1302,Return_flow_table!$A$4:$A$25,Return_flow_table!G$4:G$25)</f>
        <v>0</v>
      </c>
      <c r="AF1302">
        <f ca="1">_xlfn.XLOOKUP($W1302,Return_flow_table!$A$4:$A$25,Return_flow_table!H$4:H$25)</f>
        <v>0</v>
      </c>
      <c r="AG1302">
        <f ca="1">_xlfn.XLOOKUP($W1302,Return_flow_table!$A$4:$A$25,Return_flow_table!I$4:I$25)</f>
        <v>0</v>
      </c>
      <c r="AH1302">
        <f ca="1">_xlfn.XLOOKUP($W1302,Return_flow_table!$A$4:$A$25,Return_flow_table!J$4:J$25)</f>
        <v>0</v>
      </c>
      <c r="AI1302">
        <f ca="1">_xlfn.XLOOKUP($W1302,Return_flow_table!$A$4:$A$25,Return_flow_table!K$4:K$25)</f>
        <v>0</v>
      </c>
      <c r="AJ1302">
        <f ca="1">_xlfn.XLOOKUP($W1302,Return_flow_table!$A$4:$A$25,Return_flow_table!L$4:L$25)</f>
        <v>0</v>
      </c>
      <c r="AK1302">
        <f ca="1">_xlfn.XLOOKUP($W1302,Return_flow_table!$A$4:$A$25,Return_flow_table!M$4:M$25)</f>
        <v>0</v>
      </c>
      <c r="AL1302" s="39" t="str" cm="1">
        <f t="array" aca="1" ref="AL1302" ca="1">IF(SUM(  ((OFFSET($A$4,0,0,COUNTA(A:A)-3,1)) =V1302) * (OFFSET($T$4, 0,0,COUNTA(A:A)-3,1) = "Domestic")) &gt; 0,"Y","")</f>
        <v>Y</v>
      </c>
    </row>
    <row r="1303" spans="1:38" x14ac:dyDescent="0.25">
      <c r="A1303" t="s">
        <v>1595</v>
      </c>
      <c r="B1303" t="s">
        <v>95</v>
      </c>
      <c r="C1303" t="s">
        <v>133</v>
      </c>
      <c r="D1303">
        <v>0.19</v>
      </c>
      <c r="E1303" t="s">
        <v>97</v>
      </c>
      <c r="G1303" t="s">
        <v>1596</v>
      </c>
      <c r="H1303" s="38" t="s">
        <v>99</v>
      </c>
      <c r="I1303">
        <f>_xlfn.XLOOKUP(B1303,Use_Code_Ranking!$A$4:$A$23,Use_Code_Ranking!$B$4:$B$23,9999)</f>
        <v>1</v>
      </c>
      <c r="J1303">
        <f t="shared" ca="1" si="276"/>
        <v>1</v>
      </c>
      <c r="K1303">
        <f t="shared" ca="1" si="277"/>
        <v>1</v>
      </c>
      <c r="L1303">
        <f t="shared" ca="1" si="278"/>
        <v>0</v>
      </c>
      <c r="M1303">
        <f t="shared" ca="1" si="279"/>
        <v>0</v>
      </c>
      <c r="N1303" t="str">
        <f t="shared" ca="1" si="280"/>
        <v/>
      </c>
      <c r="O1303" t="str">
        <f t="shared" ca="1" si="281"/>
        <v/>
      </c>
      <c r="P1303" t="str">
        <f t="shared" si="282"/>
        <v/>
      </c>
      <c r="Q1303" t="str">
        <f t="shared" ca="1" si="283"/>
        <v/>
      </c>
      <c r="R1303" t="str">
        <f t="shared" si="284"/>
        <v/>
      </c>
      <c r="S1303" t="str">
        <f t="shared" si="285"/>
        <v>Irrigation</v>
      </c>
      <c r="T1303" s="2" t="str">
        <f>IF(S1303="Irrigation","Irrigation",IF(R1303="Irrigation","Irrigation",IF(Q1303="Domestic","Domestic",IF(P1303="Stockwatering","Stockwatering",IF(N1303="IRRIGATION_AND_MUNICIPAL","Irrigation and Municipal",IF(O1303="IRRIGATION_AND_DOMESTIC","Irrigation and Domestic Municipality",_xlfn.XLOOKUP(J1303,Use_Code_Ranking!$B$4:$B$23,Use_Code_Ranking!$A$4:$A$23)))))))</f>
        <v>Irrigation</v>
      </c>
      <c r="V1303" s="20" t="str">
        <f ca="1"/>
        <v>S013728</v>
      </c>
      <c r="W1303" s="4" t="str">
        <f t="shared" ca="1" si="273"/>
        <v>Domestic</v>
      </c>
      <c r="X1303" t="str">
        <f t="shared" ca="1" si="274"/>
        <v>N</v>
      </c>
      <c r="Y1303" s="2" t="str">
        <f t="shared" ca="1" si="275"/>
        <v>N</v>
      </c>
      <c r="Z1303">
        <f ca="1">_xlfn.XLOOKUP($W1303,Return_flow_table!$A$4:$A$25,Return_flow_table!B$4:B$25)</f>
        <v>0</v>
      </c>
      <c r="AA1303">
        <f ca="1">_xlfn.XLOOKUP($W1303,Return_flow_table!$A$4:$A$25,Return_flow_table!C$4:C$25)</f>
        <v>0</v>
      </c>
      <c r="AB1303">
        <f ca="1">_xlfn.XLOOKUP($W1303,Return_flow_table!$A$4:$A$25,Return_flow_table!D$4:D$25)</f>
        <v>0</v>
      </c>
      <c r="AC1303">
        <f ca="1">_xlfn.XLOOKUP($W1303,Return_flow_table!$A$4:$A$25,Return_flow_table!E$4:E$25)</f>
        <v>0</v>
      </c>
      <c r="AD1303">
        <f ca="1">_xlfn.XLOOKUP($W1303,Return_flow_table!$A$4:$A$25,Return_flow_table!F$4:F$25)</f>
        <v>0</v>
      </c>
      <c r="AE1303">
        <f ca="1">_xlfn.XLOOKUP($W1303,Return_flow_table!$A$4:$A$25,Return_flow_table!G$4:G$25)</f>
        <v>0</v>
      </c>
      <c r="AF1303">
        <f ca="1">_xlfn.XLOOKUP($W1303,Return_flow_table!$A$4:$A$25,Return_flow_table!H$4:H$25)</f>
        <v>0</v>
      </c>
      <c r="AG1303">
        <f ca="1">_xlfn.XLOOKUP($W1303,Return_flow_table!$A$4:$A$25,Return_flow_table!I$4:I$25)</f>
        <v>0</v>
      </c>
      <c r="AH1303">
        <f ca="1">_xlfn.XLOOKUP($W1303,Return_flow_table!$A$4:$A$25,Return_flow_table!J$4:J$25)</f>
        <v>0</v>
      </c>
      <c r="AI1303">
        <f ca="1">_xlfn.XLOOKUP($W1303,Return_flow_table!$A$4:$A$25,Return_flow_table!K$4:K$25)</f>
        <v>0</v>
      </c>
      <c r="AJ1303">
        <f ca="1">_xlfn.XLOOKUP($W1303,Return_flow_table!$A$4:$A$25,Return_flow_table!L$4:L$25)</f>
        <v>0</v>
      </c>
      <c r="AK1303">
        <f ca="1">_xlfn.XLOOKUP($W1303,Return_flow_table!$A$4:$A$25,Return_flow_table!M$4:M$25)</f>
        <v>0</v>
      </c>
      <c r="AL1303" s="39" t="str" cm="1">
        <f t="array" aca="1" ref="AL1303" ca="1">IF(SUM(  ((OFFSET($A$4,0,0,COUNTA(A:A)-3,1)) =V1303) * (OFFSET($T$4, 0,0,COUNTA(A:A)-3,1) = "Domestic")) &gt; 0,"Y","")</f>
        <v>Y</v>
      </c>
    </row>
    <row r="1304" spans="1:38" x14ac:dyDescent="0.25">
      <c r="A1304" t="s">
        <v>1595</v>
      </c>
      <c r="B1304" t="s">
        <v>113</v>
      </c>
      <c r="C1304" t="s">
        <v>133</v>
      </c>
      <c r="D1304">
        <v>0.19</v>
      </c>
      <c r="E1304" t="s">
        <v>97</v>
      </c>
      <c r="G1304" t="s">
        <v>1596</v>
      </c>
      <c r="H1304" s="38" t="s">
        <v>99</v>
      </c>
      <c r="I1304">
        <f>_xlfn.XLOOKUP(B1304,Use_Code_Ranking!$A$4:$A$23,Use_Code_Ranking!$B$4:$B$23,9999)</f>
        <v>9</v>
      </c>
      <c r="J1304">
        <f t="shared" ca="1" si="276"/>
        <v>1</v>
      </c>
      <c r="K1304">
        <f t="shared" ca="1" si="277"/>
        <v>1</v>
      </c>
      <c r="L1304">
        <f t="shared" ca="1" si="278"/>
        <v>0</v>
      </c>
      <c r="M1304">
        <f t="shared" ca="1" si="279"/>
        <v>0</v>
      </c>
      <c r="N1304" t="str">
        <f t="shared" ca="1" si="280"/>
        <v/>
      </c>
      <c r="O1304" t="str">
        <f t="shared" ca="1" si="281"/>
        <v/>
      </c>
      <c r="P1304" t="str">
        <f t="shared" si="282"/>
        <v/>
      </c>
      <c r="Q1304" t="str">
        <f t="shared" ca="1" si="283"/>
        <v/>
      </c>
      <c r="R1304" t="str">
        <f t="shared" si="284"/>
        <v/>
      </c>
      <c r="S1304" t="str">
        <f t="shared" si="285"/>
        <v>Irrigation</v>
      </c>
      <c r="T1304" s="2" t="str">
        <f>IF(S1304="Irrigation","Irrigation",IF(R1304="Irrigation","Irrigation",IF(Q1304="Domestic","Domestic",IF(P1304="Stockwatering","Stockwatering",IF(N1304="IRRIGATION_AND_MUNICIPAL","Irrigation and Municipal",IF(O1304="IRRIGATION_AND_DOMESTIC","Irrigation and Domestic Municipality",_xlfn.XLOOKUP(J1304,Use_Code_Ranking!$B$4:$B$23,Use_Code_Ranking!$A$4:$A$23)))))))</f>
        <v>Irrigation</v>
      </c>
      <c r="V1304" s="20" t="str">
        <f ca="1"/>
        <v>S013980</v>
      </c>
      <c r="W1304" s="4" t="str">
        <f t="shared" ca="1" si="273"/>
        <v>Power</v>
      </c>
      <c r="X1304" t="str">
        <f t="shared" ca="1" si="274"/>
        <v>Y</v>
      </c>
      <c r="Y1304" s="2" t="str">
        <f t="shared" ca="1" si="275"/>
        <v>Y</v>
      </c>
      <c r="Z1304">
        <f ca="1">_xlfn.XLOOKUP($W1304,Return_flow_table!$A$4:$A$25,Return_flow_table!B$4:B$25)</f>
        <v>100</v>
      </c>
      <c r="AA1304">
        <f ca="1">_xlfn.XLOOKUP($W1304,Return_flow_table!$A$4:$A$25,Return_flow_table!C$4:C$25)</f>
        <v>100</v>
      </c>
      <c r="AB1304">
        <f ca="1">_xlfn.XLOOKUP($W1304,Return_flow_table!$A$4:$A$25,Return_flow_table!D$4:D$25)</f>
        <v>100</v>
      </c>
      <c r="AC1304">
        <f ca="1">_xlfn.XLOOKUP($W1304,Return_flow_table!$A$4:$A$25,Return_flow_table!E$4:E$25)</f>
        <v>100</v>
      </c>
      <c r="AD1304">
        <f ca="1">_xlfn.XLOOKUP($W1304,Return_flow_table!$A$4:$A$25,Return_flow_table!F$4:F$25)</f>
        <v>100</v>
      </c>
      <c r="AE1304">
        <f ca="1">_xlfn.XLOOKUP($W1304,Return_flow_table!$A$4:$A$25,Return_flow_table!G$4:G$25)</f>
        <v>100</v>
      </c>
      <c r="AF1304">
        <f ca="1">_xlfn.XLOOKUP($W1304,Return_flow_table!$A$4:$A$25,Return_flow_table!H$4:H$25)</f>
        <v>100</v>
      </c>
      <c r="AG1304">
        <f ca="1">_xlfn.XLOOKUP($W1304,Return_flow_table!$A$4:$A$25,Return_flow_table!I$4:I$25)</f>
        <v>100</v>
      </c>
      <c r="AH1304">
        <f ca="1">_xlfn.XLOOKUP($W1304,Return_flow_table!$A$4:$A$25,Return_flow_table!J$4:J$25)</f>
        <v>100</v>
      </c>
      <c r="AI1304">
        <f ca="1">_xlfn.XLOOKUP($W1304,Return_flow_table!$A$4:$A$25,Return_flow_table!K$4:K$25)</f>
        <v>100</v>
      </c>
      <c r="AJ1304">
        <f ca="1">_xlfn.XLOOKUP($W1304,Return_flow_table!$A$4:$A$25,Return_flow_table!L$4:L$25)</f>
        <v>100</v>
      </c>
      <c r="AK1304">
        <f ca="1">_xlfn.XLOOKUP($W1304,Return_flow_table!$A$4:$A$25,Return_flow_table!M$4:M$25)</f>
        <v>100</v>
      </c>
      <c r="AL1304" s="39" t="str" cm="1">
        <f t="array" aca="1" ref="AL1304" ca="1">IF(SUM(  ((OFFSET($A$4,0,0,COUNTA(A:A)-3,1)) =V1304) * (OFFSET($T$4, 0,0,COUNTA(A:A)-3,1) = "Domestic")) &gt; 0,"Y","")</f>
        <v/>
      </c>
    </row>
    <row r="1305" spans="1:38" x14ac:dyDescent="0.25">
      <c r="A1305" t="s">
        <v>1595</v>
      </c>
      <c r="B1305" t="s">
        <v>114</v>
      </c>
      <c r="C1305" t="s">
        <v>133</v>
      </c>
      <c r="D1305">
        <v>0.19</v>
      </c>
      <c r="E1305" t="s">
        <v>97</v>
      </c>
      <c r="G1305" t="s">
        <v>1596</v>
      </c>
      <c r="H1305" s="38" t="s">
        <v>99</v>
      </c>
      <c r="I1305">
        <f>_xlfn.XLOOKUP(B1305,Use_Code_Ranking!$A$4:$A$23,Use_Code_Ranking!$B$4:$B$23,9999)</f>
        <v>12</v>
      </c>
      <c r="J1305">
        <f t="shared" ca="1" si="276"/>
        <v>1</v>
      </c>
      <c r="K1305">
        <f t="shared" ca="1" si="277"/>
        <v>1</v>
      </c>
      <c r="L1305">
        <f t="shared" ca="1" si="278"/>
        <v>0</v>
      </c>
      <c r="M1305">
        <f t="shared" ca="1" si="279"/>
        <v>0</v>
      </c>
      <c r="N1305" t="str">
        <f t="shared" ca="1" si="280"/>
        <v/>
      </c>
      <c r="O1305" t="str">
        <f t="shared" ca="1" si="281"/>
        <v/>
      </c>
      <c r="P1305" t="str">
        <f t="shared" si="282"/>
        <v/>
      </c>
      <c r="Q1305" t="str">
        <f t="shared" ca="1" si="283"/>
        <v/>
      </c>
      <c r="R1305" t="str">
        <f t="shared" si="284"/>
        <v/>
      </c>
      <c r="S1305" t="str">
        <f t="shared" si="285"/>
        <v>Irrigation</v>
      </c>
      <c r="T1305" s="2" t="str">
        <f>IF(S1305="Irrigation","Irrigation",IF(R1305="Irrigation","Irrigation",IF(Q1305="Domestic","Domestic",IF(P1305="Stockwatering","Stockwatering",IF(N1305="IRRIGATION_AND_MUNICIPAL","Irrigation and Municipal",IF(O1305="IRRIGATION_AND_DOMESTIC","Irrigation and Domestic Municipality",_xlfn.XLOOKUP(J1305,Use_Code_Ranking!$B$4:$B$23,Use_Code_Ranking!$A$4:$A$23)))))))</f>
        <v>Irrigation</v>
      </c>
      <c r="V1305" s="20" t="str">
        <f ca="1"/>
        <v>S013981</v>
      </c>
      <c r="W1305" s="4" t="str">
        <f t="shared" ca="1" si="273"/>
        <v>Power</v>
      </c>
      <c r="X1305" t="str">
        <f t="shared" ca="1" si="274"/>
        <v>Y</v>
      </c>
      <c r="Y1305" s="2" t="str">
        <f t="shared" ca="1" si="275"/>
        <v>Y</v>
      </c>
      <c r="Z1305">
        <f ca="1">_xlfn.XLOOKUP($W1305,Return_flow_table!$A$4:$A$25,Return_flow_table!B$4:B$25)</f>
        <v>100</v>
      </c>
      <c r="AA1305">
        <f ca="1">_xlfn.XLOOKUP($W1305,Return_flow_table!$A$4:$A$25,Return_flow_table!C$4:C$25)</f>
        <v>100</v>
      </c>
      <c r="AB1305">
        <f ca="1">_xlfn.XLOOKUP($W1305,Return_flow_table!$A$4:$A$25,Return_flow_table!D$4:D$25)</f>
        <v>100</v>
      </c>
      <c r="AC1305">
        <f ca="1">_xlfn.XLOOKUP($W1305,Return_flow_table!$A$4:$A$25,Return_flow_table!E$4:E$25)</f>
        <v>100</v>
      </c>
      <c r="AD1305">
        <f ca="1">_xlfn.XLOOKUP($W1305,Return_flow_table!$A$4:$A$25,Return_flow_table!F$4:F$25)</f>
        <v>100</v>
      </c>
      <c r="AE1305">
        <f ca="1">_xlfn.XLOOKUP($W1305,Return_flow_table!$A$4:$A$25,Return_flow_table!G$4:G$25)</f>
        <v>100</v>
      </c>
      <c r="AF1305">
        <f ca="1">_xlfn.XLOOKUP($W1305,Return_flow_table!$A$4:$A$25,Return_flow_table!H$4:H$25)</f>
        <v>100</v>
      </c>
      <c r="AG1305">
        <f ca="1">_xlfn.XLOOKUP($W1305,Return_flow_table!$A$4:$A$25,Return_flow_table!I$4:I$25)</f>
        <v>100</v>
      </c>
      <c r="AH1305">
        <f ca="1">_xlfn.XLOOKUP($W1305,Return_flow_table!$A$4:$A$25,Return_flow_table!J$4:J$25)</f>
        <v>100</v>
      </c>
      <c r="AI1305">
        <f ca="1">_xlfn.XLOOKUP($W1305,Return_flow_table!$A$4:$A$25,Return_flow_table!K$4:K$25)</f>
        <v>100</v>
      </c>
      <c r="AJ1305">
        <f ca="1">_xlfn.XLOOKUP($W1305,Return_flow_table!$A$4:$A$25,Return_flow_table!L$4:L$25)</f>
        <v>100</v>
      </c>
      <c r="AK1305">
        <f ca="1">_xlfn.XLOOKUP($W1305,Return_flow_table!$A$4:$A$25,Return_flow_table!M$4:M$25)</f>
        <v>100</v>
      </c>
      <c r="AL1305" s="39" t="str" cm="1">
        <f t="array" aca="1" ref="AL1305" ca="1">IF(SUM(  ((OFFSET($A$4,0,0,COUNTA(A:A)-3,1)) =V1305) * (OFFSET($T$4, 0,0,COUNTA(A:A)-3,1) = "Domestic")) &gt; 0,"Y","")</f>
        <v/>
      </c>
    </row>
    <row r="1306" spans="1:38" x14ac:dyDescent="0.25">
      <c r="A1306" t="s">
        <v>1597</v>
      </c>
      <c r="B1306" t="s">
        <v>95</v>
      </c>
      <c r="C1306" t="s">
        <v>133</v>
      </c>
      <c r="D1306">
        <v>0.61</v>
      </c>
      <c r="E1306" t="s">
        <v>97</v>
      </c>
      <c r="G1306" t="s">
        <v>1598</v>
      </c>
      <c r="H1306" s="38" t="s">
        <v>99</v>
      </c>
      <c r="I1306">
        <f>_xlfn.XLOOKUP(B1306,Use_Code_Ranking!$A$4:$A$23,Use_Code_Ranking!$B$4:$B$23,9999)</f>
        <v>1</v>
      </c>
      <c r="J1306">
        <f t="shared" ca="1" si="276"/>
        <v>1</v>
      </c>
      <c r="K1306">
        <f t="shared" ca="1" si="277"/>
        <v>1</v>
      </c>
      <c r="L1306">
        <f t="shared" ca="1" si="278"/>
        <v>0</v>
      </c>
      <c r="M1306">
        <f t="shared" ca="1" si="279"/>
        <v>0</v>
      </c>
      <c r="N1306" t="str">
        <f t="shared" ca="1" si="280"/>
        <v/>
      </c>
      <c r="O1306" t="str">
        <f t="shared" ca="1" si="281"/>
        <v/>
      </c>
      <c r="P1306" t="str">
        <f t="shared" si="282"/>
        <v/>
      </c>
      <c r="Q1306" t="str">
        <f t="shared" ca="1" si="283"/>
        <v/>
      </c>
      <c r="R1306" t="str">
        <f t="shared" si="284"/>
        <v/>
      </c>
      <c r="S1306" t="str">
        <f t="shared" si="285"/>
        <v>Irrigation</v>
      </c>
      <c r="T1306" s="2" t="str">
        <f>IF(S1306="Irrigation","Irrigation",IF(R1306="Irrigation","Irrigation",IF(Q1306="Domestic","Domestic",IF(P1306="Stockwatering","Stockwatering",IF(N1306="IRRIGATION_AND_MUNICIPAL","Irrigation and Municipal",IF(O1306="IRRIGATION_AND_DOMESTIC","Irrigation and Domestic Municipality",_xlfn.XLOOKUP(J1306,Use_Code_Ranking!$B$4:$B$23,Use_Code_Ranking!$A$4:$A$23)))))))</f>
        <v>Irrigation</v>
      </c>
      <c r="V1306" s="20" t="str">
        <f ca="1"/>
        <v>S013982</v>
      </c>
      <c r="W1306" s="4" t="str">
        <f t="shared" ca="1" si="273"/>
        <v>Power</v>
      </c>
      <c r="X1306" t="str">
        <f t="shared" ca="1" si="274"/>
        <v>Y</v>
      </c>
      <c r="Y1306" s="2" t="str">
        <f t="shared" ca="1" si="275"/>
        <v>Y</v>
      </c>
      <c r="Z1306">
        <f ca="1">_xlfn.XLOOKUP($W1306,Return_flow_table!$A$4:$A$25,Return_flow_table!B$4:B$25)</f>
        <v>100</v>
      </c>
      <c r="AA1306">
        <f ca="1">_xlfn.XLOOKUP($W1306,Return_flow_table!$A$4:$A$25,Return_flow_table!C$4:C$25)</f>
        <v>100</v>
      </c>
      <c r="AB1306">
        <f ca="1">_xlfn.XLOOKUP($W1306,Return_flow_table!$A$4:$A$25,Return_flow_table!D$4:D$25)</f>
        <v>100</v>
      </c>
      <c r="AC1306">
        <f ca="1">_xlfn.XLOOKUP($W1306,Return_flow_table!$A$4:$A$25,Return_flow_table!E$4:E$25)</f>
        <v>100</v>
      </c>
      <c r="AD1306">
        <f ca="1">_xlfn.XLOOKUP($W1306,Return_flow_table!$A$4:$A$25,Return_flow_table!F$4:F$25)</f>
        <v>100</v>
      </c>
      <c r="AE1306">
        <f ca="1">_xlfn.XLOOKUP($W1306,Return_flow_table!$A$4:$A$25,Return_flow_table!G$4:G$25)</f>
        <v>100</v>
      </c>
      <c r="AF1306">
        <f ca="1">_xlfn.XLOOKUP($W1306,Return_flow_table!$A$4:$A$25,Return_flow_table!H$4:H$25)</f>
        <v>100</v>
      </c>
      <c r="AG1306">
        <f ca="1">_xlfn.XLOOKUP($W1306,Return_flow_table!$A$4:$A$25,Return_flow_table!I$4:I$25)</f>
        <v>100</v>
      </c>
      <c r="AH1306">
        <f ca="1">_xlfn.XLOOKUP($W1306,Return_flow_table!$A$4:$A$25,Return_flow_table!J$4:J$25)</f>
        <v>100</v>
      </c>
      <c r="AI1306">
        <f ca="1">_xlfn.XLOOKUP($W1306,Return_flow_table!$A$4:$A$25,Return_flow_table!K$4:K$25)</f>
        <v>100</v>
      </c>
      <c r="AJ1306">
        <f ca="1">_xlfn.XLOOKUP($W1306,Return_flow_table!$A$4:$A$25,Return_flow_table!L$4:L$25)</f>
        <v>100</v>
      </c>
      <c r="AK1306">
        <f ca="1">_xlfn.XLOOKUP($W1306,Return_flow_table!$A$4:$A$25,Return_flow_table!M$4:M$25)</f>
        <v>100</v>
      </c>
      <c r="AL1306" s="39" t="str" cm="1">
        <f t="array" aca="1" ref="AL1306" ca="1">IF(SUM(  ((OFFSET($A$4,0,0,COUNTA(A:A)-3,1)) =V1306) * (OFFSET($T$4, 0,0,COUNTA(A:A)-3,1) = "Domestic")) &gt; 0,"Y","")</f>
        <v/>
      </c>
    </row>
    <row r="1307" spans="1:38" x14ac:dyDescent="0.25">
      <c r="A1307" t="s">
        <v>1599</v>
      </c>
      <c r="B1307" t="s">
        <v>95</v>
      </c>
      <c r="C1307" t="s">
        <v>133</v>
      </c>
      <c r="D1307">
        <v>0.28000000000000003</v>
      </c>
      <c r="E1307" t="s">
        <v>97</v>
      </c>
      <c r="G1307" t="s">
        <v>1310</v>
      </c>
      <c r="H1307" s="38" t="s">
        <v>99</v>
      </c>
      <c r="I1307">
        <f>_xlfn.XLOOKUP(B1307,Use_Code_Ranking!$A$4:$A$23,Use_Code_Ranking!$B$4:$B$23,9999)</f>
        <v>1</v>
      </c>
      <c r="J1307">
        <f t="shared" ca="1" si="276"/>
        <v>1</v>
      </c>
      <c r="K1307">
        <f t="shared" ca="1" si="277"/>
        <v>1</v>
      </c>
      <c r="L1307">
        <f t="shared" ca="1" si="278"/>
        <v>0</v>
      </c>
      <c r="M1307">
        <f t="shared" ca="1" si="279"/>
        <v>0</v>
      </c>
      <c r="N1307" t="str">
        <f t="shared" ca="1" si="280"/>
        <v/>
      </c>
      <c r="O1307" t="str">
        <f t="shared" ca="1" si="281"/>
        <v/>
      </c>
      <c r="P1307" t="str">
        <f t="shared" si="282"/>
        <v/>
      </c>
      <c r="Q1307" t="str">
        <f t="shared" ca="1" si="283"/>
        <v/>
      </c>
      <c r="R1307" t="str">
        <f t="shared" si="284"/>
        <v/>
      </c>
      <c r="S1307" t="str">
        <f t="shared" si="285"/>
        <v>Irrigation</v>
      </c>
      <c r="T1307" s="2" t="str">
        <f>IF(S1307="Irrigation","Irrigation",IF(R1307="Irrigation","Irrigation",IF(Q1307="Domestic","Domestic",IF(P1307="Stockwatering","Stockwatering",IF(N1307="IRRIGATION_AND_MUNICIPAL","Irrigation and Municipal",IF(O1307="IRRIGATION_AND_DOMESTIC","Irrigation and Domestic Municipality",_xlfn.XLOOKUP(J1307,Use_Code_Ranking!$B$4:$B$23,Use_Code_Ranking!$A$4:$A$23)))))))</f>
        <v>Irrigation</v>
      </c>
      <c r="V1307" s="20" t="str">
        <f ca="1"/>
        <v>S014167</v>
      </c>
      <c r="W1307" s="4" t="str">
        <f t="shared" ca="1" si="273"/>
        <v>Stockwatering</v>
      </c>
      <c r="X1307" t="str">
        <f t="shared" ca="1" si="274"/>
        <v>N</v>
      </c>
      <c r="Y1307" s="2" t="str">
        <f t="shared" ca="1" si="275"/>
        <v>N</v>
      </c>
      <c r="Z1307">
        <f ca="1">_xlfn.XLOOKUP($W1307,Return_flow_table!$A$4:$A$25,Return_flow_table!B$4:B$25)</f>
        <v>0</v>
      </c>
      <c r="AA1307">
        <f ca="1">_xlfn.XLOOKUP($W1307,Return_flow_table!$A$4:$A$25,Return_flow_table!C$4:C$25)</f>
        <v>0</v>
      </c>
      <c r="AB1307">
        <f ca="1">_xlfn.XLOOKUP($W1307,Return_flow_table!$A$4:$A$25,Return_flow_table!D$4:D$25)</f>
        <v>0</v>
      </c>
      <c r="AC1307">
        <f ca="1">_xlfn.XLOOKUP($W1307,Return_flow_table!$A$4:$A$25,Return_flow_table!E$4:E$25)</f>
        <v>0</v>
      </c>
      <c r="AD1307">
        <f ca="1">_xlfn.XLOOKUP($W1307,Return_flow_table!$A$4:$A$25,Return_flow_table!F$4:F$25)</f>
        <v>0</v>
      </c>
      <c r="AE1307">
        <f ca="1">_xlfn.XLOOKUP($W1307,Return_flow_table!$A$4:$A$25,Return_flow_table!G$4:G$25)</f>
        <v>0</v>
      </c>
      <c r="AF1307">
        <f ca="1">_xlfn.XLOOKUP($W1307,Return_flow_table!$A$4:$A$25,Return_flow_table!H$4:H$25)</f>
        <v>0</v>
      </c>
      <c r="AG1307">
        <f ca="1">_xlfn.XLOOKUP($W1307,Return_flow_table!$A$4:$A$25,Return_flow_table!I$4:I$25)</f>
        <v>0</v>
      </c>
      <c r="AH1307">
        <f ca="1">_xlfn.XLOOKUP($W1307,Return_flow_table!$A$4:$A$25,Return_flow_table!J$4:J$25)</f>
        <v>0</v>
      </c>
      <c r="AI1307">
        <f ca="1">_xlfn.XLOOKUP($W1307,Return_flow_table!$A$4:$A$25,Return_flow_table!K$4:K$25)</f>
        <v>0</v>
      </c>
      <c r="AJ1307">
        <f ca="1">_xlfn.XLOOKUP($W1307,Return_flow_table!$A$4:$A$25,Return_flow_table!L$4:L$25)</f>
        <v>0</v>
      </c>
      <c r="AK1307">
        <f ca="1">_xlfn.XLOOKUP($W1307,Return_flow_table!$A$4:$A$25,Return_flow_table!M$4:M$25)</f>
        <v>0</v>
      </c>
      <c r="AL1307" s="39" t="str" cm="1">
        <f t="array" aca="1" ref="AL1307" ca="1">IF(SUM(  ((OFFSET($A$4,0,0,COUNTA(A:A)-3,1)) =V1307) * (OFFSET($T$4, 0,0,COUNTA(A:A)-3,1) = "Domestic")) &gt; 0,"Y","")</f>
        <v/>
      </c>
    </row>
    <row r="1308" spans="1:38" x14ac:dyDescent="0.25">
      <c r="A1308" t="s">
        <v>1600</v>
      </c>
      <c r="B1308" t="s">
        <v>95</v>
      </c>
      <c r="C1308" t="s">
        <v>133</v>
      </c>
      <c r="D1308">
        <v>0.15</v>
      </c>
      <c r="E1308" t="s">
        <v>97</v>
      </c>
      <c r="G1308" t="s">
        <v>1601</v>
      </c>
      <c r="H1308" s="38" t="s">
        <v>99</v>
      </c>
      <c r="I1308">
        <f>_xlfn.XLOOKUP(B1308,Use_Code_Ranking!$A$4:$A$23,Use_Code_Ranking!$B$4:$B$23,9999)</f>
        <v>1</v>
      </c>
      <c r="J1308">
        <f t="shared" ca="1" si="276"/>
        <v>1</v>
      </c>
      <c r="K1308">
        <f t="shared" ca="1" si="277"/>
        <v>1</v>
      </c>
      <c r="L1308">
        <f t="shared" ca="1" si="278"/>
        <v>0</v>
      </c>
      <c r="M1308">
        <f t="shared" ca="1" si="279"/>
        <v>0</v>
      </c>
      <c r="N1308" t="str">
        <f t="shared" ca="1" si="280"/>
        <v/>
      </c>
      <c r="O1308" t="str">
        <f t="shared" ca="1" si="281"/>
        <v/>
      </c>
      <c r="P1308" t="str">
        <f t="shared" si="282"/>
        <v/>
      </c>
      <c r="Q1308" t="str">
        <f t="shared" ca="1" si="283"/>
        <v/>
      </c>
      <c r="R1308" t="str">
        <f t="shared" si="284"/>
        <v/>
      </c>
      <c r="S1308" t="str">
        <f t="shared" si="285"/>
        <v>Irrigation</v>
      </c>
      <c r="T1308" s="2" t="str">
        <f>IF(S1308="Irrigation","Irrigation",IF(R1308="Irrigation","Irrigation",IF(Q1308="Domestic","Domestic",IF(P1308="Stockwatering","Stockwatering",IF(N1308="IRRIGATION_AND_MUNICIPAL","Irrigation and Municipal",IF(O1308="IRRIGATION_AND_DOMESTIC","Irrigation and Domestic Municipality",_xlfn.XLOOKUP(J1308,Use_Code_Ranking!$B$4:$B$23,Use_Code_Ranking!$A$4:$A$23)))))))</f>
        <v>Irrigation</v>
      </c>
      <c r="V1308" s="20" t="str">
        <f ca="1"/>
        <v>S014247</v>
      </c>
      <c r="W1308" s="4" t="str">
        <f t="shared" ca="1" si="273"/>
        <v>Domestic</v>
      </c>
      <c r="X1308" t="str">
        <f t="shared" ca="1" si="274"/>
        <v>N</v>
      </c>
      <c r="Y1308" s="2" t="str">
        <f t="shared" ca="1" si="275"/>
        <v>N</v>
      </c>
      <c r="Z1308">
        <f ca="1">_xlfn.XLOOKUP($W1308,Return_flow_table!$A$4:$A$25,Return_flow_table!B$4:B$25)</f>
        <v>0</v>
      </c>
      <c r="AA1308">
        <f ca="1">_xlfn.XLOOKUP($W1308,Return_flow_table!$A$4:$A$25,Return_flow_table!C$4:C$25)</f>
        <v>0</v>
      </c>
      <c r="AB1308">
        <f ca="1">_xlfn.XLOOKUP($W1308,Return_flow_table!$A$4:$A$25,Return_flow_table!D$4:D$25)</f>
        <v>0</v>
      </c>
      <c r="AC1308">
        <f ca="1">_xlfn.XLOOKUP($W1308,Return_flow_table!$A$4:$A$25,Return_flow_table!E$4:E$25)</f>
        <v>0</v>
      </c>
      <c r="AD1308">
        <f ca="1">_xlfn.XLOOKUP($W1308,Return_flow_table!$A$4:$A$25,Return_flow_table!F$4:F$25)</f>
        <v>0</v>
      </c>
      <c r="AE1308">
        <f ca="1">_xlfn.XLOOKUP($W1308,Return_flow_table!$A$4:$A$25,Return_flow_table!G$4:G$25)</f>
        <v>0</v>
      </c>
      <c r="AF1308">
        <f ca="1">_xlfn.XLOOKUP($W1308,Return_flow_table!$A$4:$A$25,Return_flow_table!H$4:H$25)</f>
        <v>0</v>
      </c>
      <c r="AG1308">
        <f ca="1">_xlfn.XLOOKUP($W1308,Return_flow_table!$A$4:$A$25,Return_flow_table!I$4:I$25)</f>
        <v>0</v>
      </c>
      <c r="AH1308">
        <f ca="1">_xlfn.XLOOKUP($W1308,Return_flow_table!$A$4:$A$25,Return_flow_table!J$4:J$25)</f>
        <v>0</v>
      </c>
      <c r="AI1308">
        <f ca="1">_xlfn.XLOOKUP($W1308,Return_flow_table!$A$4:$A$25,Return_flow_table!K$4:K$25)</f>
        <v>0</v>
      </c>
      <c r="AJ1308">
        <f ca="1">_xlfn.XLOOKUP($W1308,Return_flow_table!$A$4:$A$25,Return_flow_table!L$4:L$25)</f>
        <v>0</v>
      </c>
      <c r="AK1308">
        <f ca="1">_xlfn.XLOOKUP($W1308,Return_flow_table!$A$4:$A$25,Return_flow_table!M$4:M$25)</f>
        <v>0</v>
      </c>
      <c r="AL1308" s="39" t="str" cm="1">
        <f t="array" aca="1" ref="AL1308" ca="1">IF(SUM(  ((OFFSET($A$4,0,0,COUNTA(A:A)-3,1)) =V1308) * (OFFSET($T$4, 0,0,COUNTA(A:A)-3,1) = "Domestic")) &gt; 0,"Y","")</f>
        <v>Y</v>
      </c>
    </row>
    <row r="1309" spans="1:38" x14ac:dyDescent="0.25">
      <c r="A1309" t="s">
        <v>1602</v>
      </c>
      <c r="B1309" t="s">
        <v>95</v>
      </c>
      <c r="C1309" t="s">
        <v>133</v>
      </c>
      <c r="D1309">
        <v>1.24</v>
      </c>
      <c r="E1309" t="s">
        <v>97</v>
      </c>
      <c r="G1309" t="s">
        <v>1603</v>
      </c>
      <c r="H1309" s="38" t="s">
        <v>99</v>
      </c>
      <c r="I1309">
        <f>_xlfn.XLOOKUP(B1309,Use_Code_Ranking!$A$4:$A$23,Use_Code_Ranking!$B$4:$B$23,9999)</f>
        <v>1</v>
      </c>
      <c r="J1309">
        <f t="shared" ca="1" si="276"/>
        <v>1</v>
      </c>
      <c r="K1309">
        <f t="shared" ca="1" si="277"/>
        <v>1</v>
      </c>
      <c r="L1309">
        <f t="shared" ca="1" si="278"/>
        <v>0</v>
      </c>
      <c r="M1309">
        <f t="shared" ca="1" si="279"/>
        <v>0</v>
      </c>
      <c r="N1309" t="str">
        <f t="shared" ca="1" si="280"/>
        <v/>
      </c>
      <c r="O1309" t="str">
        <f t="shared" ca="1" si="281"/>
        <v/>
      </c>
      <c r="P1309" t="str">
        <f t="shared" si="282"/>
        <v/>
      </c>
      <c r="Q1309" t="str">
        <f t="shared" ca="1" si="283"/>
        <v/>
      </c>
      <c r="R1309" t="str">
        <f t="shared" si="284"/>
        <v/>
      </c>
      <c r="S1309" t="str">
        <f t="shared" si="285"/>
        <v>Irrigation</v>
      </c>
      <c r="T1309" s="2" t="str">
        <f>IF(S1309="Irrigation","Irrigation",IF(R1309="Irrigation","Irrigation",IF(Q1309="Domestic","Domestic",IF(P1309="Stockwatering","Stockwatering",IF(N1309="IRRIGATION_AND_MUNICIPAL","Irrigation and Municipal",IF(O1309="IRRIGATION_AND_DOMESTIC","Irrigation and Domestic Municipality",_xlfn.XLOOKUP(J1309,Use_Code_Ranking!$B$4:$B$23,Use_Code_Ranking!$A$4:$A$23)))))))</f>
        <v>Irrigation</v>
      </c>
      <c r="V1309" s="20" t="str">
        <f ca="1"/>
        <v>S014447</v>
      </c>
      <c r="W1309" s="4" t="str">
        <f t="shared" ca="1" si="273"/>
        <v>Domestic</v>
      </c>
      <c r="X1309" t="str">
        <f t="shared" ca="1" si="274"/>
        <v>N</v>
      </c>
      <c r="Y1309" s="2" t="str">
        <f t="shared" ca="1" si="275"/>
        <v>N</v>
      </c>
      <c r="Z1309">
        <f ca="1">_xlfn.XLOOKUP($W1309,Return_flow_table!$A$4:$A$25,Return_flow_table!B$4:B$25)</f>
        <v>0</v>
      </c>
      <c r="AA1309">
        <f ca="1">_xlfn.XLOOKUP($W1309,Return_flow_table!$A$4:$A$25,Return_flow_table!C$4:C$25)</f>
        <v>0</v>
      </c>
      <c r="AB1309">
        <f ca="1">_xlfn.XLOOKUP($W1309,Return_flow_table!$A$4:$A$25,Return_flow_table!D$4:D$25)</f>
        <v>0</v>
      </c>
      <c r="AC1309">
        <f ca="1">_xlfn.XLOOKUP($W1309,Return_flow_table!$A$4:$A$25,Return_flow_table!E$4:E$25)</f>
        <v>0</v>
      </c>
      <c r="AD1309">
        <f ca="1">_xlfn.XLOOKUP($W1309,Return_flow_table!$A$4:$A$25,Return_flow_table!F$4:F$25)</f>
        <v>0</v>
      </c>
      <c r="AE1309">
        <f ca="1">_xlfn.XLOOKUP($W1309,Return_flow_table!$A$4:$A$25,Return_flow_table!G$4:G$25)</f>
        <v>0</v>
      </c>
      <c r="AF1309">
        <f ca="1">_xlfn.XLOOKUP($W1309,Return_flow_table!$A$4:$A$25,Return_flow_table!H$4:H$25)</f>
        <v>0</v>
      </c>
      <c r="AG1309">
        <f ca="1">_xlfn.XLOOKUP($W1309,Return_flow_table!$A$4:$A$25,Return_flow_table!I$4:I$25)</f>
        <v>0</v>
      </c>
      <c r="AH1309">
        <f ca="1">_xlfn.XLOOKUP($W1309,Return_flow_table!$A$4:$A$25,Return_flow_table!J$4:J$25)</f>
        <v>0</v>
      </c>
      <c r="AI1309">
        <f ca="1">_xlfn.XLOOKUP($W1309,Return_flow_table!$A$4:$A$25,Return_flow_table!K$4:K$25)</f>
        <v>0</v>
      </c>
      <c r="AJ1309">
        <f ca="1">_xlfn.XLOOKUP($W1309,Return_flow_table!$A$4:$A$25,Return_flow_table!L$4:L$25)</f>
        <v>0</v>
      </c>
      <c r="AK1309">
        <f ca="1">_xlfn.XLOOKUP($W1309,Return_flow_table!$A$4:$A$25,Return_flow_table!M$4:M$25)</f>
        <v>0</v>
      </c>
      <c r="AL1309" s="39" t="str" cm="1">
        <f t="array" aca="1" ref="AL1309" ca="1">IF(SUM(  ((OFFSET($A$4,0,0,COUNTA(A:A)-3,1)) =V1309) * (OFFSET($T$4, 0,0,COUNTA(A:A)-3,1) = "Domestic")) &gt; 0,"Y","")</f>
        <v>Y</v>
      </c>
    </row>
    <row r="1310" spans="1:38" x14ac:dyDescent="0.25">
      <c r="A1310" t="s">
        <v>1604</v>
      </c>
      <c r="B1310" t="s">
        <v>114</v>
      </c>
      <c r="C1310" t="s">
        <v>133</v>
      </c>
      <c r="D1310">
        <v>0.38</v>
      </c>
      <c r="E1310" t="s">
        <v>97</v>
      </c>
      <c r="G1310" t="s">
        <v>1605</v>
      </c>
      <c r="H1310" s="38" t="s">
        <v>99</v>
      </c>
      <c r="I1310">
        <f>_xlfn.XLOOKUP(B1310,Use_Code_Ranking!$A$4:$A$23,Use_Code_Ranking!$B$4:$B$23,9999)</f>
        <v>12</v>
      </c>
      <c r="J1310">
        <f t="shared" ca="1" si="276"/>
        <v>1</v>
      </c>
      <c r="K1310">
        <f t="shared" ca="1" si="277"/>
        <v>1</v>
      </c>
      <c r="L1310">
        <f t="shared" ca="1" si="278"/>
        <v>0</v>
      </c>
      <c r="M1310">
        <f t="shared" ca="1" si="279"/>
        <v>0</v>
      </c>
      <c r="N1310" t="str">
        <f t="shared" ca="1" si="280"/>
        <v/>
      </c>
      <c r="O1310" t="str">
        <f t="shared" ca="1" si="281"/>
        <v/>
      </c>
      <c r="P1310" t="str">
        <f t="shared" si="282"/>
        <v/>
      </c>
      <c r="Q1310" t="str">
        <f t="shared" ca="1" si="283"/>
        <v/>
      </c>
      <c r="R1310" t="str">
        <f t="shared" si="284"/>
        <v/>
      </c>
      <c r="S1310" t="str">
        <f t="shared" si="285"/>
        <v>Irrigation</v>
      </c>
      <c r="T1310" s="2" t="str">
        <f>IF(S1310="Irrigation","Irrigation",IF(R1310="Irrigation","Irrigation",IF(Q1310="Domestic","Domestic",IF(P1310="Stockwatering","Stockwatering",IF(N1310="IRRIGATION_AND_MUNICIPAL","Irrigation and Municipal",IF(O1310="IRRIGATION_AND_DOMESTIC","Irrigation and Domestic Municipality",_xlfn.XLOOKUP(J1310,Use_Code_Ranking!$B$4:$B$23,Use_Code_Ranking!$A$4:$A$23)))))))</f>
        <v>Irrigation</v>
      </c>
      <c r="V1310" s="20" t="str">
        <f ca="1"/>
        <v>S014589</v>
      </c>
      <c r="W1310" s="4" t="str">
        <f t="shared" ca="1" si="273"/>
        <v>Irrigation</v>
      </c>
      <c r="X1310" t="str">
        <f t="shared" ca="1" si="274"/>
        <v>N</v>
      </c>
      <c r="Y1310" s="2" t="str">
        <f t="shared" ca="1" si="275"/>
        <v>N</v>
      </c>
      <c r="Z1310">
        <f ca="1">_xlfn.XLOOKUP($W1310,Return_flow_table!$A$4:$A$25,Return_flow_table!B$4:B$25)</f>
        <v>0</v>
      </c>
      <c r="AA1310">
        <f ca="1">_xlfn.XLOOKUP($W1310,Return_flow_table!$A$4:$A$25,Return_flow_table!C$4:C$25)</f>
        <v>0</v>
      </c>
      <c r="AB1310">
        <f ca="1">_xlfn.XLOOKUP($W1310,Return_flow_table!$A$4:$A$25,Return_flow_table!D$4:D$25)</f>
        <v>20</v>
      </c>
      <c r="AC1310">
        <f ca="1">_xlfn.XLOOKUP($W1310,Return_flow_table!$A$4:$A$25,Return_flow_table!E$4:E$25)</f>
        <v>20</v>
      </c>
      <c r="AD1310">
        <f ca="1">_xlfn.XLOOKUP($W1310,Return_flow_table!$A$4:$A$25,Return_flow_table!F$4:F$25)</f>
        <v>10</v>
      </c>
      <c r="AE1310">
        <f ca="1">_xlfn.XLOOKUP($W1310,Return_flow_table!$A$4:$A$25,Return_flow_table!G$4:G$25)</f>
        <v>10</v>
      </c>
      <c r="AF1310">
        <f ca="1">_xlfn.XLOOKUP($W1310,Return_flow_table!$A$4:$A$25,Return_flow_table!H$4:H$25)</f>
        <v>0</v>
      </c>
      <c r="AG1310">
        <f ca="1">_xlfn.XLOOKUP($W1310,Return_flow_table!$A$4:$A$25,Return_flow_table!I$4:I$25)</f>
        <v>0</v>
      </c>
      <c r="AH1310">
        <f ca="1">_xlfn.XLOOKUP($W1310,Return_flow_table!$A$4:$A$25,Return_flow_table!J$4:J$25)</f>
        <v>0</v>
      </c>
      <c r="AI1310">
        <f ca="1">_xlfn.XLOOKUP($W1310,Return_flow_table!$A$4:$A$25,Return_flow_table!K$4:K$25)</f>
        <v>20</v>
      </c>
      <c r="AJ1310">
        <f ca="1">_xlfn.XLOOKUP($W1310,Return_flow_table!$A$4:$A$25,Return_flow_table!L$4:L$25)</f>
        <v>20</v>
      </c>
      <c r="AK1310">
        <f ca="1">_xlfn.XLOOKUP($W1310,Return_flow_table!$A$4:$A$25,Return_flow_table!M$4:M$25)</f>
        <v>0</v>
      </c>
      <c r="AL1310" s="39" t="str" cm="1">
        <f t="array" aca="1" ref="AL1310" ca="1">IF(SUM(  ((OFFSET($A$4,0,0,COUNTA(A:A)-3,1)) =V1310) * (OFFSET($T$4, 0,0,COUNTA(A:A)-3,1) = "Domestic")) &gt; 0,"Y","")</f>
        <v/>
      </c>
    </row>
    <row r="1311" spans="1:38" x14ac:dyDescent="0.25">
      <c r="A1311" t="s">
        <v>1604</v>
      </c>
      <c r="B1311" t="s">
        <v>95</v>
      </c>
      <c r="C1311" t="s">
        <v>133</v>
      </c>
      <c r="D1311">
        <v>0.38</v>
      </c>
      <c r="E1311" t="s">
        <v>97</v>
      </c>
      <c r="G1311" t="s">
        <v>1605</v>
      </c>
      <c r="H1311" s="38" t="s">
        <v>99</v>
      </c>
      <c r="I1311">
        <f>_xlfn.XLOOKUP(B1311,Use_Code_Ranking!$A$4:$A$23,Use_Code_Ranking!$B$4:$B$23,9999)</f>
        <v>1</v>
      </c>
      <c r="J1311">
        <f t="shared" ca="1" si="276"/>
        <v>1</v>
      </c>
      <c r="K1311">
        <f t="shared" ca="1" si="277"/>
        <v>1</v>
      </c>
      <c r="L1311">
        <f t="shared" ca="1" si="278"/>
        <v>0</v>
      </c>
      <c r="M1311">
        <f t="shared" ca="1" si="279"/>
        <v>0</v>
      </c>
      <c r="N1311" t="str">
        <f t="shared" ca="1" si="280"/>
        <v/>
      </c>
      <c r="O1311" t="str">
        <f t="shared" ca="1" si="281"/>
        <v/>
      </c>
      <c r="P1311" t="str">
        <f t="shared" si="282"/>
        <v/>
      </c>
      <c r="Q1311" t="str">
        <f t="shared" ca="1" si="283"/>
        <v/>
      </c>
      <c r="R1311" t="str">
        <f t="shared" si="284"/>
        <v/>
      </c>
      <c r="S1311" t="str">
        <f t="shared" si="285"/>
        <v>Irrigation</v>
      </c>
      <c r="T1311" s="2" t="str">
        <f>IF(S1311="Irrigation","Irrigation",IF(R1311="Irrigation","Irrigation",IF(Q1311="Domestic","Domestic",IF(P1311="Stockwatering","Stockwatering",IF(N1311="IRRIGATION_AND_MUNICIPAL","Irrigation and Municipal",IF(O1311="IRRIGATION_AND_DOMESTIC","Irrigation and Domestic Municipality",_xlfn.XLOOKUP(J1311,Use_Code_Ranking!$B$4:$B$23,Use_Code_Ranking!$A$4:$A$23)))))))</f>
        <v>Irrigation</v>
      </c>
      <c r="V1311" s="20" t="str">
        <f ca="1"/>
        <v>S014763</v>
      </c>
      <c r="W1311" s="4" t="str">
        <f t="shared" ca="1" si="273"/>
        <v>Stockwatering</v>
      </c>
      <c r="X1311" t="str">
        <f t="shared" ca="1" si="274"/>
        <v>N</v>
      </c>
      <c r="Y1311" s="2" t="str">
        <f t="shared" ca="1" si="275"/>
        <v>N</v>
      </c>
      <c r="Z1311">
        <f ca="1">_xlfn.XLOOKUP($W1311,Return_flow_table!$A$4:$A$25,Return_flow_table!B$4:B$25)</f>
        <v>0</v>
      </c>
      <c r="AA1311">
        <f ca="1">_xlfn.XLOOKUP($W1311,Return_flow_table!$A$4:$A$25,Return_flow_table!C$4:C$25)</f>
        <v>0</v>
      </c>
      <c r="AB1311">
        <f ca="1">_xlfn.XLOOKUP($W1311,Return_flow_table!$A$4:$A$25,Return_flow_table!D$4:D$25)</f>
        <v>0</v>
      </c>
      <c r="AC1311">
        <f ca="1">_xlfn.XLOOKUP($W1311,Return_flow_table!$A$4:$A$25,Return_flow_table!E$4:E$25)</f>
        <v>0</v>
      </c>
      <c r="AD1311">
        <f ca="1">_xlfn.XLOOKUP($W1311,Return_flow_table!$A$4:$A$25,Return_flow_table!F$4:F$25)</f>
        <v>0</v>
      </c>
      <c r="AE1311">
        <f ca="1">_xlfn.XLOOKUP($W1311,Return_flow_table!$A$4:$A$25,Return_flow_table!G$4:G$25)</f>
        <v>0</v>
      </c>
      <c r="AF1311">
        <f ca="1">_xlfn.XLOOKUP($W1311,Return_flow_table!$A$4:$A$25,Return_flow_table!H$4:H$25)</f>
        <v>0</v>
      </c>
      <c r="AG1311">
        <f ca="1">_xlfn.XLOOKUP($W1311,Return_flow_table!$A$4:$A$25,Return_flow_table!I$4:I$25)</f>
        <v>0</v>
      </c>
      <c r="AH1311">
        <f ca="1">_xlfn.XLOOKUP($W1311,Return_flow_table!$A$4:$A$25,Return_flow_table!J$4:J$25)</f>
        <v>0</v>
      </c>
      <c r="AI1311">
        <f ca="1">_xlfn.XLOOKUP($W1311,Return_flow_table!$A$4:$A$25,Return_flow_table!K$4:K$25)</f>
        <v>0</v>
      </c>
      <c r="AJ1311">
        <f ca="1">_xlfn.XLOOKUP($W1311,Return_flow_table!$A$4:$A$25,Return_flow_table!L$4:L$25)</f>
        <v>0</v>
      </c>
      <c r="AK1311">
        <f ca="1">_xlfn.XLOOKUP($W1311,Return_flow_table!$A$4:$A$25,Return_flow_table!M$4:M$25)</f>
        <v>0</v>
      </c>
      <c r="AL1311" s="39" t="str" cm="1">
        <f t="array" aca="1" ref="AL1311" ca="1">IF(SUM(  ((OFFSET($A$4,0,0,COUNTA(A:A)-3,1)) =V1311) * (OFFSET($T$4, 0,0,COUNTA(A:A)-3,1) = "Domestic")) &gt; 0,"Y","")</f>
        <v/>
      </c>
    </row>
    <row r="1312" spans="1:38" x14ac:dyDescent="0.25">
      <c r="A1312" t="s">
        <v>1606</v>
      </c>
      <c r="B1312" t="s">
        <v>95</v>
      </c>
      <c r="C1312" t="s">
        <v>133</v>
      </c>
      <c r="D1312">
        <v>0.28000000000000003</v>
      </c>
      <c r="E1312" t="s">
        <v>97</v>
      </c>
      <c r="G1312" t="s">
        <v>1607</v>
      </c>
      <c r="H1312" s="38" t="s">
        <v>99</v>
      </c>
      <c r="I1312">
        <f>_xlfn.XLOOKUP(B1312,Use_Code_Ranking!$A$4:$A$23,Use_Code_Ranking!$B$4:$B$23,9999)</f>
        <v>1</v>
      </c>
      <c r="J1312">
        <f t="shared" ca="1" si="276"/>
        <v>1</v>
      </c>
      <c r="K1312">
        <f t="shared" ca="1" si="277"/>
        <v>1</v>
      </c>
      <c r="L1312">
        <f t="shared" ca="1" si="278"/>
        <v>0</v>
      </c>
      <c r="M1312">
        <f t="shared" ca="1" si="279"/>
        <v>0</v>
      </c>
      <c r="N1312" t="str">
        <f t="shared" ca="1" si="280"/>
        <v/>
      </c>
      <c r="O1312" t="str">
        <f t="shared" ca="1" si="281"/>
        <v/>
      </c>
      <c r="P1312" t="str">
        <f t="shared" si="282"/>
        <v/>
      </c>
      <c r="Q1312" t="str">
        <f t="shared" ca="1" si="283"/>
        <v/>
      </c>
      <c r="R1312" t="str">
        <f t="shared" si="284"/>
        <v/>
      </c>
      <c r="S1312" t="str">
        <f t="shared" si="285"/>
        <v>Irrigation</v>
      </c>
      <c r="T1312" s="2" t="str">
        <f>IF(S1312="Irrigation","Irrigation",IF(R1312="Irrigation","Irrigation",IF(Q1312="Domestic","Domestic",IF(P1312="Stockwatering","Stockwatering",IF(N1312="IRRIGATION_AND_MUNICIPAL","Irrigation and Municipal",IF(O1312="IRRIGATION_AND_DOMESTIC","Irrigation and Domestic Municipality",_xlfn.XLOOKUP(J1312,Use_Code_Ranking!$B$4:$B$23,Use_Code_Ranking!$A$4:$A$23)))))))</f>
        <v>Irrigation</v>
      </c>
      <c r="V1312" s="20" t="str">
        <f ca="1"/>
        <v>S014860</v>
      </c>
      <c r="W1312" s="4" t="str">
        <f t="shared" ca="1" si="273"/>
        <v>Domestic</v>
      </c>
      <c r="X1312" t="str">
        <f t="shared" ca="1" si="274"/>
        <v>N</v>
      </c>
      <c r="Y1312" s="2" t="str">
        <f t="shared" ca="1" si="275"/>
        <v>N</v>
      </c>
      <c r="Z1312">
        <f ca="1">_xlfn.XLOOKUP($W1312,Return_flow_table!$A$4:$A$25,Return_flow_table!B$4:B$25)</f>
        <v>0</v>
      </c>
      <c r="AA1312">
        <f ca="1">_xlfn.XLOOKUP($W1312,Return_flow_table!$A$4:$A$25,Return_flow_table!C$4:C$25)</f>
        <v>0</v>
      </c>
      <c r="AB1312">
        <f ca="1">_xlfn.XLOOKUP($W1312,Return_flow_table!$A$4:$A$25,Return_flow_table!D$4:D$25)</f>
        <v>0</v>
      </c>
      <c r="AC1312">
        <f ca="1">_xlfn.XLOOKUP($W1312,Return_flow_table!$A$4:$A$25,Return_flow_table!E$4:E$25)</f>
        <v>0</v>
      </c>
      <c r="AD1312">
        <f ca="1">_xlfn.XLOOKUP($W1312,Return_flow_table!$A$4:$A$25,Return_flow_table!F$4:F$25)</f>
        <v>0</v>
      </c>
      <c r="AE1312">
        <f ca="1">_xlfn.XLOOKUP($W1312,Return_flow_table!$A$4:$A$25,Return_flow_table!G$4:G$25)</f>
        <v>0</v>
      </c>
      <c r="AF1312">
        <f ca="1">_xlfn.XLOOKUP($W1312,Return_flow_table!$A$4:$A$25,Return_flow_table!H$4:H$25)</f>
        <v>0</v>
      </c>
      <c r="AG1312">
        <f ca="1">_xlfn.XLOOKUP($W1312,Return_flow_table!$A$4:$A$25,Return_flow_table!I$4:I$25)</f>
        <v>0</v>
      </c>
      <c r="AH1312">
        <f ca="1">_xlfn.XLOOKUP($W1312,Return_flow_table!$A$4:$A$25,Return_flow_table!J$4:J$25)</f>
        <v>0</v>
      </c>
      <c r="AI1312">
        <f ca="1">_xlfn.XLOOKUP($W1312,Return_flow_table!$A$4:$A$25,Return_flow_table!K$4:K$25)</f>
        <v>0</v>
      </c>
      <c r="AJ1312">
        <f ca="1">_xlfn.XLOOKUP($W1312,Return_flow_table!$A$4:$A$25,Return_flow_table!L$4:L$25)</f>
        <v>0</v>
      </c>
      <c r="AK1312">
        <f ca="1">_xlfn.XLOOKUP($W1312,Return_flow_table!$A$4:$A$25,Return_flow_table!M$4:M$25)</f>
        <v>0</v>
      </c>
      <c r="AL1312" s="39" t="str" cm="1">
        <f t="array" aca="1" ref="AL1312" ca="1">IF(SUM(  ((OFFSET($A$4,0,0,COUNTA(A:A)-3,1)) =V1312) * (OFFSET($T$4, 0,0,COUNTA(A:A)-3,1) = "Domestic")) &gt; 0,"Y","")</f>
        <v>Y</v>
      </c>
    </row>
    <row r="1313" spans="1:38" x14ac:dyDescent="0.25">
      <c r="A1313" t="s">
        <v>1608</v>
      </c>
      <c r="B1313" t="s">
        <v>95</v>
      </c>
      <c r="C1313" t="s">
        <v>133</v>
      </c>
      <c r="D1313">
        <v>0.46</v>
      </c>
      <c r="E1313" t="s">
        <v>97</v>
      </c>
      <c r="G1313" t="s">
        <v>1609</v>
      </c>
      <c r="H1313" s="38" t="s">
        <v>99</v>
      </c>
      <c r="I1313">
        <f>_xlfn.XLOOKUP(B1313,Use_Code_Ranking!$A$4:$A$23,Use_Code_Ranking!$B$4:$B$23,9999)</f>
        <v>1</v>
      </c>
      <c r="J1313">
        <f t="shared" ca="1" si="276"/>
        <v>1</v>
      </c>
      <c r="K1313">
        <f t="shared" ca="1" si="277"/>
        <v>1</v>
      </c>
      <c r="L1313">
        <f t="shared" ca="1" si="278"/>
        <v>0</v>
      </c>
      <c r="M1313">
        <f t="shared" ca="1" si="279"/>
        <v>0</v>
      </c>
      <c r="N1313" t="str">
        <f t="shared" ca="1" si="280"/>
        <v/>
      </c>
      <c r="O1313" t="str">
        <f t="shared" ca="1" si="281"/>
        <v/>
      </c>
      <c r="P1313" t="str">
        <f t="shared" si="282"/>
        <v/>
      </c>
      <c r="Q1313" t="str">
        <f t="shared" ca="1" si="283"/>
        <v/>
      </c>
      <c r="R1313" t="str">
        <f t="shared" si="284"/>
        <v/>
      </c>
      <c r="S1313" t="str">
        <f t="shared" si="285"/>
        <v>Irrigation</v>
      </c>
      <c r="T1313" s="2" t="str">
        <f>IF(S1313="Irrigation","Irrigation",IF(R1313="Irrigation","Irrigation",IF(Q1313="Domestic","Domestic",IF(P1313="Stockwatering","Stockwatering",IF(N1313="IRRIGATION_AND_MUNICIPAL","Irrigation and Municipal",IF(O1313="IRRIGATION_AND_DOMESTIC","Irrigation and Domestic Municipality",_xlfn.XLOOKUP(J1313,Use_Code_Ranking!$B$4:$B$23,Use_Code_Ranking!$A$4:$A$23)))))))</f>
        <v>Irrigation</v>
      </c>
      <c r="V1313" s="20" t="str">
        <f ca="1"/>
        <v>S014965</v>
      </c>
      <c r="W1313" s="4" t="str">
        <f t="shared" ca="1" si="273"/>
        <v>Domestic</v>
      </c>
      <c r="X1313" t="str">
        <f t="shared" ca="1" si="274"/>
        <v>N</v>
      </c>
      <c r="Y1313" s="2" t="str">
        <f t="shared" ca="1" si="275"/>
        <v>N</v>
      </c>
      <c r="Z1313">
        <f ca="1">_xlfn.XLOOKUP($W1313,Return_flow_table!$A$4:$A$25,Return_flow_table!B$4:B$25)</f>
        <v>0</v>
      </c>
      <c r="AA1313">
        <f ca="1">_xlfn.XLOOKUP($W1313,Return_flow_table!$A$4:$A$25,Return_flow_table!C$4:C$25)</f>
        <v>0</v>
      </c>
      <c r="AB1313">
        <f ca="1">_xlfn.XLOOKUP($W1313,Return_flow_table!$A$4:$A$25,Return_flow_table!D$4:D$25)</f>
        <v>0</v>
      </c>
      <c r="AC1313">
        <f ca="1">_xlfn.XLOOKUP($W1313,Return_flow_table!$A$4:$A$25,Return_flow_table!E$4:E$25)</f>
        <v>0</v>
      </c>
      <c r="AD1313">
        <f ca="1">_xlfn.XLOOKUP($W1313,Return_flow_table!$A$4:$A$25,Return_flow_table!F$4:F$25)</f>
        <v>0</v>
      </c>
      <c r="AE1313">
        <f ca="1">_xlfn.XLOOKUP($W1313,Return_flow_table!$A$4:$A$25,Return_flow_table!G$4:G$25)</f>
        <v>0</v>
      </c>
      <c r="AF1313">
        <f ca="1">_xlfn.XLOOKUP($W1313,Return_flow_table!$A$4:$A$25,Return_flow_table!H$4:H$25)</f>
        <v>0</v>
      </c>
      <c r="AG1313">
        <f ca="1">_xlfn.XLOOKUP($W1313,Return_flow_table!$A$4:$A$25,Return_flow_table!I$4:I$25)</f>
        <v>0</v>
      </c>
      <c r="AH1313">
        <f ca="1">_xlfn.XLOOKUP($W1313,Return_flow_table!$A$4:$A$25,Return_flow_table!J$4:J$25)</f>
        <v>0</v>
      </c>
      <c r="AI1313">
        <f ca="1">_xlfn.XLOOKUP($W1313,Return_flow_table!$A$4:$A$25,Return_flow_table!K$4:K$25)</f>
        <v>0</v>
      </c>
      <c r="AJ1313">
        <f ca="1">_xlfn.XLOOKUP($W1313,Return_flow_table!$A$4:$A$25,Return_flow_table!L$4:L$25)</f>
        <v>0</v>
      </c>
      <c r="AK1313">
        <f ca="1">_xlfn.XLOOKUP($W1313,Return_flow_table!$A$4:$A$25,Return_flow_table!M$4:M$25)</f>
        <v>0</v>
      </c>
      <c r="AL1313" s="39" t="str" cm="1">
        <f t="array" aca="1" ref="AL1313" ca="1">IF(SUM(  ((OFFSET($A$4,0,0,COUNTA(A:A)-3,1)) =V1313) * (OFFSET($T$4, 0,0,COUNTA(A:A)-3,1) = "Domestic")) &gt; 0,"Y","")</f>
        <v>Y</v>
      </c>
    </row>
    <row r="1314" spans="1:38" x14ac:dyDescent="0.25">
      <c r="A1314" t="s">
        <v>1610</v>
      </c>
      <c r="B1314" t="s">
        <v>95</v>
      </c>
      <c r="C1314" t="s">
        <v>133</v>
      </c>
      <c r="D1314">
        <v>0.57999999999999996</v>
      </c>
      <c r="E1314" t="s">
        <v>97</v>
      </c>
      <c r="G1314" t="s">
        <v>1611</v>
      </c>
      <c r="H1314" s="38" t="s">
        <v>99</v>
      </c>
      <c r="I1314">
        <f>_xlfn.XLOOKUP(B1314,Use_Code_Ranking!$A$4:$A$23,Use_Code_Ranking!$B$4:$B$23,9999)</f>
        <v>1</v>
      </c>
      <c r="J1314">
        <f t="shared" ca="1" si="276"/>
        <v>1</v>
      </c>
      <c r="K1314">
        <f t="shared" ca="1" si="277"/>
        <v>1</v>
      </c>
      <c r="L1314">
        <f t="shared" ca="1" si="278"/>
        <v>0</v>
      </c>
      <c r="M1314">
        <f t="shared" ca="1" si="279"/>
        <v>0</v>
      </c>
      <c r="N1314" t="str">
        <f t="shared" ca="1" si="280"/>
        <v/>
      </c>
      <c r="O1314" t="str">
        <f t="shared" ca="1" si="281"/>
        <v/>
      </c>
      <c r="P1314" t="str">
        <f t="shared" si="282"/>
        <v/>
      </c>
      <c r="Q1314" t="str">
        <f t="shared" ca="1" si="283"/>
        <v/>
      </c>
      <c r="R1314" t="str">
        <f t="shared" si="284"/>
        <v/>
      </c>
      <c r="S1314" t="str">
        <f t="shared" si="285"/>
        <v>Irrigation</v>
      </c>
      <c r="T1314" s="2" t="str">
        <f>IF(S1314="Irrigation","Irrigation",IF(R1314="Irrigation","Irrigation",IF(Q1314="Domestic","Domestic",IF(P1314="Stockwatering","Stockwatering",IF(N1314="IRRIGATION_AND_MUNICIPAL","Irrigation and Municipal",IF(O1314="IRRIGATION_AND_DOMESTIC","Irrigation and Domestic Municipality",_xlfn.XLOOKUP(J1314,Use_Code_Ranking!$B$4:$B$23,Use_Code_Ranking!$A$4:$A$23)))))))</f>
        <v>Irrigation</v>
      </c>
      <c r="V1314" s="20" t="str">
        <f ca="1"/>
        <v>S014985</v>
      </c>
      <c r="W1314" s="4" t="str">
        <f t="shared" ca="1" si="273"/>
        <v>Domestic</v>
      </c>
      <c r="X1314" t="str">
        <f t="shared" ca="1" si="274"/>
        <v>N</v>
      </c>
      <c r="Y1314" s="2" t="str">
        <f t="shared" ca="1" si="275"/>
        <v>N</v>
      </c>
      <c r="Z1314">
        <f ca="1">_xlfn.XLOOKUP($W1314,Return_flow_table!$A$4:$A$25,Return_flow_table!B$4:B$25)</f>
        <v>0</v>
      </c>
      <c r="AA1314">
        <f ca="1">_xlfn.XLOOKUP($W1314,Return_flow_table!$A$4:$A$25,Return_flow_table!C$4:C$25)</f>
        <v>0</v>
      </c>
      <c r="AB1314">
        <f ca="1">_xlfn.XLOOKUP($W1314,Return_flow_table!$A$4:$A$25,Return_flow_table!D$4:D$25)</f>
        <v>0</v>
      </c>
      <c r="AC1314">
        <f ca="1">_xlfn.XLOOKUP($W1314,Return_flow_table!$A$4:$A$25,Return_flow_table!E$4:E$25)</f>
        <v>0</v>
      </c>
      <c r="AD1314">
        <f ca="1">_xlfn.XLOOKUP($W1314,Return_flow_table!$A$4:$A$25,Return_flow_table!F$4:F$25)</f>
        <v>0</v>
      </c>
      <c r="AE1314">
        <f ca="1">_xlfn.XLOOKUP($W1314,Return_flow_table!$A$4:$A$25,Return_flow_table!G$4:G$25)</f>
        <v>0</v>
      </c>
      <c r="AF1314">
        <f ca="1">_xlfn.XLOOKUP($W1314,Return_flow_table!$A$4:$A$25,Return_flow_table!H$4:H$25)</f>
        <v>0</v>
      </c>
      <c r="AG1314">
        <f ca="1">_xlfn.XLOOKUP($W1314,Return_flow_table!$A$4:$A$25,Return_flow_table!I$4:I$25)</f>
        <v>0</v>
      </c>
      <c r="AH1314">
        <f ca="1">_xlfn.XLOOKUP($W1314,Return_flow_table!$A$4:$A$25,Return_flow_table!J$4:J$25)</f>
        <v>0</v>
      </c>
      <c r="AI1314">
        <f ca="1">_xlfn.XLOOKUP($W1314,Return_flow_table!$A$4:$A$25,Return_flow_table!K$4:K$25)</f>
        <v>0</v>
      </c>
      <c r="AJ1314">
        <f ca="1">_xlfn.XLOOKUP($W1314,Return_flow_table!$A$4:$A$25,Return_flow_table!L$4:L$25)</f>
        <v>0</v>
      </c>
      <c r="AK1314">
        <f ca="1">_xlfn.XLOOKUP($W1314,Return_flow_table!$A$4:$A$25,Return_flow_table!M$4:M$25)</f>
        <v>0</v>
      </c>
      <c r="AL1314" s="39" t="str" cm="1">
        <f t="array" aca="1" ref="AL1314" ca="1">IF(SUM(  ((OFFSET($A$4,0,0,COUNTA(A:A)-3,1)) =V1314) * (OFFSET($T$4, 0,0,COUNTA(A:A)-3,1) = "Domestic")) &gt; 0,"Y","")</f>
        <v>Y</v>
      </c>
    </row>
    <row r="1315" spans="1:38" x14ac:dyDescent="0.25">
      <c r="A1315" t="s">
        <v>1612</v>
      </c>
      <c r="B1315" t="s">
        <v>95</v>
      </c>
      <c r="C1315" t="s">
        <v>133</v>
      </c>
      <c r="D1315">
        <v>0.54</v>
      </c>
      <c r="E1315" t="s">
        <v>97</v>
      </c>
      <c r="G1315" t="s">
        <v>1613</v>
      </c>
      <c r="H1315" s="38" t="s">
        <v>99</v>
      </c>
      <c r="I1315">
        <f>_xlfn.XLOOKUP(B1315,Use_Code_Ranking!$A$4:$A$23,Use_Code_Ranking!$B$4:$B$23,9999)</f>
        <v>1</v>
      </c>
      <c r="J1315">
        <f t="shared" ca="1" si="276"/>
        <v>1</v>
      </c>
      <c r="K1315">
        <f t="shared" ca="1" si="277"/>
        <v>1</v>
      </c>
      <c r="L1315">
        <f t="shared" ca="1" si="278"/>
        <v>0</v>
      </c>
      <c r="M1315">
        <f t="shared" ca="1" si="279"/>
        <v>0</v>
      </c>
      <c r="N1315" t="str">
        <f t="shared" ca="1" si="280"/>
        <v/>
      </c>
      <c r="O1315" t="str">
        <f t="shared" ca="1" si="281"/>
        <v/>
      </c>
      <c r="P1315" t="str">
        <f t="shared" si="282"/>
        <v/>
      </c>
      <c r="Q1315" t="str">
        <f t="shared" ca="1" si="283"/>
        <v/>
      </c>
      <c r="R1315" t="str">
        <f t="shared" si="284"/>
        <v/>
      </c>
      <c r="S1315" t="str">
        <f t="shared" si="285"/>
        <v>Irrigation</v>
      </c>
      <c r="T1315" s="2" t="str">
        <f>IF(S1315="Irrigation","Irrigation",IF(R1315="Irrigation","Irrigation",IF(Q1315="Domestic","Domestic",IF(P1315="Stockwatering","Stockwatering",IF(N1315="IRRIGATION_AND_MUNICIPAL","Irrigation and Municipal",IF(O1315="IRRIGATION_AND_DOMESTIC","Irrigation and Domestic Municipality",_xlfn.XLOOKUP(J1315,Use_Code_Ranking!$B$4:$B$23,Use_Code_Ranking!$A$4:$A$23)))))))</f>
        <v>Irrigation</v>
      </c>
      <c r="V1315" s="20" t="str">
        <f ca="1"/>
        <v>S015054</v>
      </c>
      <c r="W1315" s="4" t="str">
        <f t="shared" ca="1" si="273"/>
        <v>Domestic</v>
      </c>
      <c r="X1315" t="str">
        <f t="shared" ca="1" si="274"/>
        <v>N</v>
      </c>
      <c r="Y1315" s="2" t="str">
        <f t="shared" ca="1" si="275"/>
        <v>N</v>
      </c>
      <c r="Z1315">
        <f ca="1">_xlfn.XLOOKUP($W1315,Return_flow_table!$A$4:$A$25,Return_flow_table!B$4:B$25)</f>
        <v>0</v>
      </c>
      <c r="AA1315">
        <f ca="1">_xlfn.XLOOKUP($W1315,Return_flow_table!$A$4:$A$25,Return_flow_table!C$4:C$25)</f>
        <v>0</v>
      </c>
      <c r="AB1315">
        <f ca="1">_xlfn.XLOOKUP($W1315,Return_flow_table!$A$4:$A$25,Return_flow_table!D$4:D$25)</f>
        <v>0</v>
      </c>
      <c r="AC1315">
        <f ca="1">_xlfn.XLOOKUP($W1315,Return_flow_table!$A$4:$A$25,Return_flow_table!E$4:E$25)</f>
        <v>0</v>
      </c>
      <c r="AD1315">
        <f ca="1">_xlfn.XLOOKUP($W1315,Return_flow_table!$A$4:$A$25,Return_flow_table!F$4:F$25)</f>
        <v>0</v>
      </c>
      <c r="AE1315">
        <f ca="1">_xlfn.XLOOKUP($W1315,Return_flow_table!$A$4:$A$25,Return_flow_table!G$4:G$25)</f>
        <v>0</v>
      </c>
      <c r="AF1315">
        <f ca="1">_xlfn.XLOOKUP($W1315,Return_flow_table!$A$4:$A$25,Return_flow_table!H$4:H$25)</f>
        <v>0</v>
      </c>
      <c r="AG1315">
        <f ca="1">_xlfn.XLOOKUP($W1315,Return_flow_table!$A$4:$A$25,Return_flow_table!I$4:I$25)</f>
        <v>0</v>
      </c>
      <c r="AH1315">
        <f ca="1">_xlfn.XLOOKUP($W1315,Return_flow_table!$A$4:$A$25,Return_flow_table!J$4:J$25)</f>
        <v>0</v>
      </c>
      <c r="AI1315">
        <f ca="1">_xlfn.XLOOKUP($W1315,Return_flow_table!$A$4:$A$25,Return_flow_table!K$4:K$25)</f>
        <v>0</v>
      </c>
      <c r="AJ1315">
        <f ca="1">_xlfn.XLOOKUP($W1315,Return_flow_table!$A$4:$A$25,Return_flow_table!L$4:L$25)</f>
        <v>0</v>
      </c>
      <c r="AK1315">
        <f ca="1">_xlfn.XLOOKUP($W1315,Return_flow_table!$A$4:$A$25,Return_flow_table!M$4:M$25)</f>
        <v>0</v>
      </c>
      <c r="AL1315" s="39" t="str" cm="1">
        <f t="array" aca="1" ref="AL1315" ca="1">IF(SUM(  ((OFFSET($A$4,0,0,COUNTA(A:A)-3,1)) =V1315) * (OFFSET($T$4, 0,0,COUNTA(A:A)-3,1) = "Domestic")) &gt; 0,"Y","")</f>
        <v>Y</v>
      </c>
    </row>
    <row r="1316" spans="1:38" x14ac:dyDescent="0.25">
      <c r="A1316" t="s">
        <v>1612</v>
      </c>
      <c r="B1316" t="s">
        <v>114</v>
      </c>
      <c r="C1316" t="s">
        <v>133</v>
      </c>
      <c r="D1316">
        <v>0.54</v>
      </c>
      <c r="E1316" t="s">
        <v>97</v>
      </c>
      <c r="G1316" t="s">
        <v>1613</v>
      </c>
      <c r="H1316" s="38" t="s">
        <v>99</v>
      </c>
      <c r="I1316">
        <f>_xlfn.XLOOKUP(B1316,Use_Code_Ranking!$A$4:$A$23,Use_Code_Ranking!$B$4:$B$23,9999)</f>
        <v>12</v>
      </c>
      <c r="J1316">
        <f t="shared" ca="1" si="276"/>
        <v>1</v>
      </c>
      <c r="K1316">
        <f t="shared" ca="1" si="277"/>
        <v>1</v>
      </c>
      <c r="L1316">
        <f t="shared" ca="1" si="278"/>
        <v>0</v>
      </c>
      <c r="M1316">
        <f t="shared" ca="1" si="279"/>
        <v>0</v>
      </c>
      <c r="N1316" t="str">
        <f t="shared" ca="1" si="280"/>
        <v/>
      </c>
      <c r="O1316" t="str">
        <f t="shared" ca="1" si="281"/>
        <v/>
      </c>
      <c r="P1316" t="str">
        <f t="shared" si="282"/>
        <v/>
      </c>
      <c r="Q1316" t="str">
        <f t="shared" ca="1" si="283"/>
        <v/>
      </c>
      <c r="R1316" t="str">
        <f t="shared" si="284"/>
        <v/>
      </c>
      <c r="S1316" t="str">
        <f t="shared" si="285"/>
        <v>Irrigation</v>
      </c>
      <c r="T1316" s="2" t="str">
        <f>IF(S1316="Irrigation","Irrigation",IF(R1316="Irrigation","Irrigation",IF(Q1316="Domestic","Domestic",IF(P1316="Stockwatering","Stockwatering",IF(N1316="IRRIGATION_AND_MUNICIPAL","Irrigation and Municipal",IF(O1316="IRRIGATION_AND_DOMESTIC","Irrigation and Domestic Municipality",_xlfn.XLOOKUP(J1316,Use_Code_Ranking!$B$4:$B$23,Use_Code_Ranking!$A$4:$A$23)))))))</f>
        <v>Irrigation</v>
      </c>
      <c r="V1316" s="20" t="str">
        <f ca="1"/>
        <v>S015186</v>
      </c>
      <c r="W1316" s="4" t="str">
        <f t="shared" ca="1" si="273"/>
        <v>Irrigation</v>
      </c>
      <c r="X1316" t="str">
        <f t="shared" ca="1" si="274"/>
        <v>N</v>
      </c>
      <c r="Y1316" s="2" t="str">
        <f t="shared" ca="1" si="275"/>
        <v>N</v>
      </c>
      <c r="Z1316">
        <f ca="1">_xlfn.XLOOKUP($W1316,Return_flow_table!$A$4:$A$25,Return_flow_table!B$4:B$25)</f>
        <v>0</v>
      </c>
      <c r="AA1316">
        <f ca="1">_xlfn.XLOOKUP($W1316,Return_flow_table!$A$4:$A$25,Return_flow_table!C$4:C$25)</f>
        <v>0</v>
      </c>
      <c r="AB1316">
        <f ca="1">_xlfn.XLOOKUP($W1316,Return_flow_table!$A$4:$A$25,Return_flow_table!D$4:D$25)</f>
        <v>20</v>
      </c>
      <c r="AC1316">
        <f ca="1">_xlfn.XLOOKUP($W1316,Return_flow_table!$A$4:$A$25,Return_flow_table!E$4:E$25)</f>
        <v>20</v>
      </c>
      <c r="AD1316">
        <f ca="1">_xlfn.XLOOKUP($W1316,Return_flow_table!$A$4:$A$25,Return_flow_table!F$4:F$25)</f>
        <v>10</v>
      </c>
      <c r="AE1316">
        <f ca="1">_xlfn.XLOOKUP($W1316,Return_flow_table!$A$4:$A$25,Return_flow_table!G$4:G$25)</f>
        <v>10</v>
      </c>
      <c r="AF1316">
        <f ca="1">_xlfn.XLOOKUP($W1316,Return_flow_table!$A$4:$A$25,Return_flow_table!H$4:H$25)</f>
        <v>0</v>
      </c>
      <c r="AG1316">
        <f ca="1">_xlfn.XLOOKUP($W1316,Return_flow_table!$A$4:$A$25,Return_flow_table!I$4:I$25)</f>
        <v>0</v>
      </c>
      <c r="AH1316">
        <f ca="1">_xlfn.XLOOKUP($W1316,Return_flow_table!$A$4:$A$25,Return_flow_table!J$4:J$25)</f>
        <v>0</v>
      </c>
      <c r="AI1316">
        <f ca="1">_xlfn.XLOOKUP($W1316,Return_flow_table!$A$4:$A$25,Return_flow_table!K$4:K$25)</f>
        <v>20</v>
      </c>
      <c r="AJ1316">
        <f ca="1">_xlfn.XLOOKUP($W1316,Return_flow_table!$A$4:$A$25,Return_flow_table!L$4:L$25)</f>
        <v>20</v>
      </c>
      <c r="AK1316">
        <f ca="1">_xlfn.XLOOKUP($W1316,Return_flow_table!$A$4:$A$25,Return_flow_table!M$4:M$25)</f>
        <v>0</v>
      </c>
      <c r="AL1316" s="39" t="str" cm="1">
        <f t="array" aca="1" ref="AL1316" ca="1">IF(SUM(  ((OFFSET($A$4,0,0,COUNTA(A:A)-3,1)) =V1316) * (OFFSET($T$4, 0,0,COUNTA(A:A)-3,1) = "Domestic")) &gt; 0,"Y","")</f>
        <v/>
      </c>
    </row>
    <row r="1317" spans="1:38" x14ac:dyDescent="0.25">
      <c r="A1317" t="s">
        <v>1614</v>
      </c>
      <c r="B1317" t="s">
        <v>95</v>
      </c>
      <c r="C1317" t="s">
        <v>133</v>
      </c>
      <c r="D1317">
        <v>0.33</v>
      </c>
      <c r="E1317" t="s">
        <v>97</v>
      </c>
      <c r="G1317" t="s">
        <v>1615</v>
      </c>
      <c r="H1317" s="38" t="s">
        <v>106</v>
      </c>
      <c r="I1317">
        <f>_xlfn.XLOOKUP(B1317,Use_Code_Ranking!$A$4:$A$23,Use_Code_Ranking!$B$4:$B$23,9999)</f>
        <v>1</v>
      </c>
      <c r="J1317">
        <f t="shared" ca="1" si="276"/>
        <v>1</v>
      </c>
      <c r="K1317">
        <f t="shared" ca="1" si="277"/>
        <v>1</v>
      </c>
      <c r="L1317">
        <f t="shared" ca="1" si="278"/>
        <v>0</v>
      </c>
      <c r="M1317">
        <f t="shared" ca="1" si="279"/>
        <v>0</v>
      </c>
      <c r="N1317" t="str">
        <f t="shared" ca="1" si="280"/>
        <v/>
      </c>
      <c r="O1317" t="str">
        <f t="shared" ca="1" si="281"/>
        <v/>
      </c>
      <c r="P1317" t="str">
        <f t="shared" si="282"/>
        <v/>
      </c>
      <c r="Q1317" t="str">
        <f t="shared" ca="1" si="283"/>
        <v/>
      </c>
      <c r="R1317" t="str">
        <f t="shared" si="284"/>
        <v/>
      </c>
      <c r="S1317" t="str">
        <f t="shared" si="285"/>
        <v>Irrigation</v>
      </c>
      <c r="T1317" s="2" t="str">
        <f>IF(S1317="Irrigation","Irrigation",IF(R1317="Irrigation","Irrigation",IF(Q1317="Domestic","Domestic",IF(P1317="Stockwatering","Stockwatering",IF(N1317="IRRIGATION_AND_MUNICIPAL","Irrigation and Municipal",IF(O1317="IRRIGATION_AND_DOMESTIC","Irrigation and Domestic Municipality",_xlfn.XLOOKUP(J1317,Use_Code_Ranking!$B$4:$B$23,Use_Code_Ranking!$A$4:$A$23)))))))</f>
        <v>Irrigation</v>
      </c>
      <c r="V1317" s="20" t="str">
        <f ca="1"/>
        <v>S015244</v>
      </c>
      <c r="W1317" s="4" t="str">
        <f t="shared" ca="1" si="273"/>
        <v>Domestic</v>
      </c>
      <c r="X1317" t="str">
        <f t="shared" ca="1" si="274"/>
        <v>N</v>
      </c>
      <c r="Y1317" s="2" t="str">
        <f t="shared" ca="1" si="275"/>
        <v>N</v>
      </c>
      <c r="Z1317">
        <f ca="1">_xlfn.XLOOKUP($W1317,Return_flow_table!$A$4:$A$25,Return_flow_table!B$4:B$25)</f>
        <v>0</v>
      </c>
      <c r="AA1317">
        <f ca="1">_xlfn.XLOOKUP($W1317,Return_flow_table!$A$4:$A$25,Return_flow_table!C$4:C$25)</f>
        <v>0</v>
      </c>
      <c r="AB1317">
        <f ca="1">_xlfn.XLOOKUP($W1317,Return_flow_table!$A$4:$A$25,Return_flow_table!D$4:D$25)</f>
        <v>0</v>
      </c>
      <c r="AC1317">
        <f ca="1">_xlfn.XLOOKUP($W1317,Return_flow_table!$A$4:$A$25,Return_flow_table!E$4:E$25)</f>
        <v>0</v>
      </c>
      <c r="AD1317">
        <f ca="1">_xlfn.XLOOKUP($W1317,Return_flow_table!$A$4:$A$25,Return_flow_table!F$4:F$25)</f>
        <v>0</v>
      </c>
      <c r="AE1317">
        <f ca="1">_xlfn.XLOOKUP($W1317,Return_flow_table!$A$4:$A$25,Return_flow_table!G$4:G$25)</f>
        <v>0</v>
      </c>
      <c r="AF1317">
        <f ca="1">_xlfn.XLOOKUP($W1317,Return_flow_table!$A$4:$A$25,Return_flow_table!H$4:H$25)</f>
        <v>0</v>
      </c>
      <c r="AG1317">
        <f ca="1">_xlfn.XLOOKUP($W1317,Return_flow_table!$A$4:$A$25,Return_flow_table!I$4:I$25)</f>
        <v>0</v>
      </c>
      <c r="AH1317">
        <f ca="1">_xlfn.XLOOKUP($W1317,Return_flow_table!$A$4:$A$25,Return_flow_table!J$4:J$25)</f>
        <v>0</v>
      </c>
      <c r="AI1317">
        <f ca="1">_xlfn.XLOOKUP($W1317,Return_flow_table!$A$4:$A$25,Return_flow_table!K$4:K$25)</f>
        <v>0</v>
      </c>
      <c r="AJ1317">
        <f ca="1">_xlfn.XLOOKUP($W1317,Return_flow_table!$A$4:$A$25,Return_flow_table!L$4:L$25)</f>
        <v>0</v>
      </c>
      <c r="AK1317">
        <f ca="1">_xlfn.XLOOKUP($W1317,Return_flow_table!$A$4:$A$25,Return_flow_table!M$4:M$25)</f>
        <v>0</v>
      </c>
      <c r="AL1317" s="39" t="str" cm="1">
        <f t="array" aca="1" ref="AL1317" ca="1">IF(SUM(  ((OFFSET($A$4,0,0,COUNTA(A:A)-3,1)) =V1317) * (OFFSET($T$4, 0,0,COUNTA(A:A)-3,1) = "Domestic")) &gt; 0,"Y","")</f>
        <v>Y</v>
      </c>
    </row>
    <row r="1318" spans="1:38" x14ac:dyDescent="0.25">
      <c r="A1318" t="s">
        <v>1614</v>
      </c>
      <c r="B1318" t="s">
        <v>114</v>
      </c>
      <c r="C1318" t="s">
        <v>133</v>
      </c>
      <c r="D1318">
        <v>0.33</v>
      </c>
      <c r="E1318" t="s">
        <v>97</v>
      </c>
      <c r="G1318" t="s">
        <v>1615</v>
      </c>
      <c r="H1318" s="38" t="s">
        <v>106</v>
      </c>
      <c r="I1318">
        <f>_xlfn.XLOOKUP(B1318,Use_Code_Ranking!$A$4:$A$23,Use_Code_Ranking!$B$4:$B$23,9999)</f>
        <v>12</v>
      </c>
      <c r="J1318">
        <f t="shared" ca="1" si="276"/>
        <v>1</v>
      </c>
      <c r="K1318">
        <f t="shared" ca="1" si="277"/>
        <v>1</v>
      </c>
      <c r="L1318">
        <f t="shared" ca="1" si="278"/>
        <v>0</v>
      </c>
      <c r="M1318">
        <f t="shared" ca="1" si="279"/>
        <v>0</v>
      </c>
      <c r="N1318" t="str">
        <f t="shared" ca="1" si="280"/>
        <v/>
      </c>
      <c r="O1318" t="str">
        <f t="shared" ca="1" si="281"/>
        <v/>
      </c>
      <c r="P1318" t="str">
        <f t="shared" si="282"/>
        <v/>
      </c>
      <c r="Q1318" t="str">
        <f t="shared" ca="1" si="283"/>
        <v/>
      </c>
      <c r="R1318" t="str">
        <f t="shared" si="284"/>
        <v/>
      </c>
      <c r="S1318" t="str">
        <f t="shared" si="285"/>
        <v>Irrigation</v>
      </c>
      <c r="T1318" s="2" t="str">
        <f>IF(S1318="Irrigation","Irrigation",IF(R1318="Irrigation","Irrigation",IF(Q1318="Domestic","Domestic",IF(P1318="Stockwatering","Stockwatering",IF(N1318="IRRIGATION_AND_MUNICIPAL","Irrigation and Municipal",IF(O1318="IRRIGATION_AND_DOMESTIC","Irrigation and Domestic Municipality",_xlfn.XLOOKUP(J1318,Use_Code_Ranking!$B$4:$B$23,Use_Code_Ranking!$A$4:$A$23)))))))</f>
        <v>Irrigation</v>
      </c>
      <c r="V1318" s="20" t="str">
        <f ca="1"/>
        <v>S015287</v>
      </c>
      <c r="W1318" s="4" t="str">
        <f t="shared" ca="1" si="273"/>
        <v>Domestic</v>
      </c>
      <c r="X1318" t="str">
        <f t="shared" ca="1" si="274"/>
        <v>N</v>
      </c>
      <c r="Y1318" s="2" t="str">
        <f t="shared" ca="1" si="275"/>
        <v>N</v>
      </c>
      <c r="Z1318">
        <f ca="1">_xlfn.XLOOKUP($W1318,Return_flow_table!$A$4:$A$25,Return_flow_table!B$4:B$25)</f>
        <v>0</v>
      </c>
      <c r="AA1318">
        <f ca="1">_xlfn.XLOOKUP($W1318,Return_flow_table!$A$4:$A$25,Return_flow_table!C$4:C$25)</f>
        <v>0</v>
      </c>
      <c r="AB1318">
        <f ca="1">_xlfn.XLOOKUP($W1318,Return_flow_table!$A$4:$A$25,Return_flow_table!D$4:D$25)</f>
        <v>0</v>
      </c>
      <c r="AC1318">
        <f ca="1">_xlfn.XLOOKUP($W1318,Return_flow_table!$A$4:$A$25,Return_flow_table!E$4:E$25)</f>
        <v>0</v>
      </c>
      <c r="AD1318">
        <f ca="1">_xlfn.XLOOKUP($W1318,Return_flow_table!$A$4:$A$25,Return_flow_table!F$4:F$25)</f>
        <v>0</v>
      </c>
      <c r="AE1318">
        <f ca="1">_xlfn.XLOOKUP($W1318,Return_flow_table!$A$4:$A$25,Return_flow_table!G$4:G$25)</f>
        <v>0</v>
      </c>
      <c r="AF1318">
        <f ca="1">_xlfn.XLOOKUP($W1318,Return_flow_table!$A$4:$A$25,Return_flow_table!H$4:H$25)</f>
        <v>0</v>
      </c>
      <c r="AG1318">
        <f ca="1">_xlfn.XLOOKUP($W1318,Return_flow_table!$A$4:$A$25,Return_flow_table!I$4:I$25)</f>
        <v>0</v>
      </c>
      <c r="AH1318">
        <f ca="1">_xlfn.XLOOKUP($W1318,Return_flow_table!$A$4:$A$25,Return_flow_table!J$4:J$25)</f>
        <v>0</v>
      </c>
      <c r="AI1318">
        <f ca="1">_xlfn.XLOOKUP($W1318,Return_flow_table!$A$4:$A$25,Return_flow_table!K$4:K$25)</f>
        <v>0</v>
      </c>
      <c r="AJ1318">
        <f ca="1">_xlfn.XLOOKUP($W1318,Return_flow_table!$A$4:$A$25,Return_flow_table!L$4:L$25)</f>
        <v>0</v>
      </c>
      <c r="AK1318">
        <f ca="1">_xlfn.XLOOKUP($W1318,Return_flow_table!$A$4:$A$25,Return_flow_table!M$4:M$25)</f>
        <v>0</v>
      </c>
      <c r="AL1318" s="39" t="str" cm="1">
        <f t="array" aca="1" ref="AL1318" ca="1">IF(SUM(  ((OFFSET($A$4,0,0,COUNTA(A:A)-3,1)) =V1318) * (OFFSET($T$4, 0,0,COUNTA(A:A)-3,1) = "Domestic")) &gt; 0,"Y","")</f>
        <v>Y</v>
      </c>
    </row>
    <row r="1319" spans="1:38" x14ac:dyDescent="0.25">
      <c r="A1319" t="s">
        <v>1616</v>
      </c>
      <c r="B1319" t="s">
        <v>95</v>
      </c>
      <c r="C1319" t="s">
        <v>133</v>
      </c>
      <c r="D1319">
        <v>0.87</v>
      </c>
      <c r="E1319" t="s">
        <v>97</v>
      </c>
      <c r="G1319" t="s">
        <v>1617</v>
      </c>
      <c r="H1319" s="38" t="s">
        <v>99</v>
      </c>
      <c r="I1319">
        <f>_xlfn.XLOOKUP(B1319,Use_Code_Ranking!$A$4:$A$23,Use_Code_Ranking!$B$4:$B$23,9999)</f>
        <v>1</v>
      </c>
      <c r="J1319">
        <f t="shared" ca="1" si="276"/>
        <v>1</v>
      </c>
      <c r="K1319">
        <f t="shared" ca="1" si="277"/>
        <v>1</v>
      </c>
      <c r="L1319">
        <f t="shared" ca="1" si="278"/>
        <v>0</v>
      </c>
      <c r="M1319">
        <f t="shared" ca="1" si="279"/>
        <v>0</v>
      </c>
      <c r="N1319" t="str">
        <f t="shared" ca="1" si="280"/>
        <v/>
      </c>
      <c r="O1319" t="str">
        <f t="shared" ca="1" si="281"/>
        <v/>
      </c>
      <c r="P1319" t="str">
        <f t="shared" si="282"/>
        <v/>
      </c>
      <c r="Q1319" t="str">
        <f t="shared" ca="1" si="283"/>
        <v/>
      </c>
      <c r="R1319" t="str">
        <f t="shared" si="284"/>
        <v/>
      </c>
      <c r="S1319" t="str">
        <f t="shared" si="285"/>
        <v>Irrigation</v>
      </c>
      <c r="T1319" s="2" t="str">
        <f>IF(S1319="Irrigation","Irrigation",IF(R1319="Irrigation","Irrigation",IF(Q1319="Domestic","Domestic",IF(P1319="Stockwatering","Stockwatering",IF(N1319="IRRIGATION_AND_MUNICIPAL","Irrigation and Municipal",IF(O1319="IRRIGATION_AND_DOMESTIC","Irrigation and Domestic Municipality",_xlfn.XLOOKUP(J1319,Use_Code_Ranking!$B$4:$B$23,Use_Code_Ranking!$A$4:$A$23)))))))</f>
        <v>Irrigation</v>
      </c>
      <c r="V1319" s="20" t="str">
        <f ca="1"/>
        <v>S015292</v>
      </c>
      <c r="W1319" s="4" t="str">
        <f t="shared" ca="1" si="273"/>
        <v>Domestic</v>
      </c>
      <c r="X1319" t="str">
        <f t="shared" ca="1" si="274"/>
        <v>N</v>
      </c>
      <c r="Y1319" s="2" t="str">
        <f t="shared" ca="1" si="275"/>
        <v>N</v>
      </c>
      <c r="Z1319">
        <f ca="1">_xlfn.XLOOKUP($W1319,Return_flow_table!$A$4:$A$25,Return_flow_table!B$4:B$25)</f>
        <v>0</v>
      </c>
      <c r="AA1319">
        <f ca="1">_xlfn.XLOOKUP($W1319,Return_flow_table!$A$4:$A$25,Return_flow_table!C$4:C$25)</f>
        <v>0</v>
      </c>
      <c r="AB1319">
        <f ca="1">_xlfn.XLOOKUP($W1319,Return_flow_table!$A$4:$A$25,Return_flow_table!D$4:D$25)</f>
        <v>0</v>
      </c>
      <c r="AC1319">
        <f ca="1">_xlfn.XLOOKUP($W1319,Return_flow_table!$A$4:$A$25,Return_flow_table!E$4:E$25)</f>
        <v>0</v>
      </c>
      <c r="AD1319">
        <f ca="1">_xlfn.XLOOKUP($W1319,Return_flow_table!$A$4:$A$25,Return_flow_table!F$4:F$25)</f>
        <v>0</v>
      </c>
      <c r="AE1319">
        <f ca="1">_xlfn.XLOOKUP($W1319,Return_flow_table!$A$4:$A$25,Return_flow_table!G$4:G$25)</f>
        <v>0</v>
      </c>
      <c r="AF1319">
        <f ca="1">_xlfn.XLOOKUP($W1319,Return_flow_table!$A$4:$A$25,Return_flow_table!H$4:H$25)</f>
        <v>0</v>
      </c>
      <c r="AG1319">
        <f ca="1">_xlfn.XLOOKUP($W1319,Return_flow_table!$A$4:$A$25,Return_flow_table!I$4:I$25)</f>
        <v>0</v>
      </c>
      <c r="AH1319">
        <f ca="1">_xlfn.XLOOKUP($W1319,Return_flow_table!$A$4:$A$25,Return_flow_table!J$4:J$25)</f>
        <v>0</v>
      </c>
      <c r="AI1319">
        <f ca="1">_xlfn.XLOOKUP($W1319,Return_flow_table!$A$4:$A$25,Return_flow_table!K$4:K$25)</f>
        <v>0</v>
      </c>
      <c r="AJ1319">
        <f ca="1">_xlfn.XLOOKUP($W1319,Return_flow_table!$A$4:$A$25,Return_flow_table!L$4:L$25)</f>
        <v>0</v>
      </c>
      <c r="AK1319">
        <f ca="1">_xlfn.XLOOKUP($W1319,Return_flow_table!$A$4:$A$25,Return_flow_table!M$4:M$25)</f>
        <v>0</v>
      </c>
      <c r="AL1319" s="39" t="str" cm="1">
        <f t="array" aca="1" ref="AL1319" ca="1">IF(SUM(  ((OFFSET($A$4,0,0,COUNTA(A:A)-3,1)) =V1319) * (OFFSET($T$4, 0,0,COUNTA(A:A)-3,1) = "Domestic")) &gt; 0,"Y","")</f>
        <v>Y</v>
      </c>
    </row>
    <row r="1320" spans="1:38" x14ac:dyDescent="0.25">
      <c r="A1320" t="s">
        <v>1618</v>
      </c>
      <c r="B1320" t="s">
        <v>114</v>
      </c>
      <c r="C1320" t="s">
        <v>133</v>
      </c>
      <c r="D1320">
        <v>0.54</v>
      </c>
      <c r="E1320" t="s">
        <v>97</v>
      </c>
      <c r="G1320" t="s">
        <v>1619</v>
      </c>
      <c r="H1320" s="38" t="s">
        <v>99</v>
      </c>
      <c r="I1320">
        <f>_xlfn.XLOOKUP(B1320,Use_Code_Ranking!$A$4:$A$23,Use_Code_Ranking!$B$4:$B$23,9999)</f>
        <v>12</v>
      </c>
      <c r="J1320">
        <f t="shared" ca="1" si="276"/>
        <v>1</v>
      </c>
      <c r="K1320">
        <f t="shared" ca="1" si="277"/>
        <v>1</v>
      </c>
      <c r="L1320">
        <f t="shared" ca="1" si="278"/>
        <v>0</v>
      </c>
      <c r="M1320">
        <f t="shared" ca="1" si="279"/>
        <v>0</v>
      </c>
      <c r="N1320" t="str">
        <f t="shared" ca="1" si="280"/>
        <v/>
      </c>
      <c r="O1320" t="str">
        <f t="shared" ca="1" si="281"/>
        <v/>
      </c>
      <c r="P1320" t="str">
        <f t="shared" si="282"/>
        <v/>
      </c>
      <c r="Q1320" t="str">
        <f t="shared" ca="1" si="283"/>
        <v/>
      </c>
      <c r="R1320" t="str">
        <f t="shared" si="284"/>
        <v/>
      </c>
      <c r="S1320" t="str">
        <f t="shared" si="285"/>
        <v>Irrigation</v>
      </c>
      <c r="T1320" s="2" t="str">
        <f>IF(S1320="Irrigation","Irrigation",IF(R1320="Irrigation","Irrigation",IF(Q1320="Domestic","Domestic",IF(P1320="Stockwatering","Stockwatering",IF(N1320="IRRIGATION_AND_MUNICIPAL","Irrigation and Municipal",IF(O1320="IRRIGATION_AND_DOMESTIC","Irrigation and Domestic Municipality",_xlfn.XLOOKUP(J1320,Use_Code_Ranking!$B$4:$B$23,Use_Code_Ranking!$A$4:$A$23)))))))</f>
        <v>Irrigation</v>
      </c>
      <c r="V1320" s="20" t="str">
        <f ca="1"/>
        <v>S015319</v>
      </c>
      <c r="W1320" s="4" t="str">
        <f t="shared" ca="1" si="273"/>
        <v>Irrigation</v>
      </c>
      <c r="X1320" t="str">
        <f t="shared" ca="1" si="274"/>
        <v>N</v>
      </c>
      <c r="Y1320" s="2" t="str">
        <f t="shared" ca="1" si="275"/>
        <v>N</v>
      </c>
      <c r="Z1320">
        <f ca="1">_xlfn.XLOOKUP($W1320,Return_flow_table!$A$4:$A$25,Return_flow_table!B$4:B$25)</f>
        <v>0</v>
      </c>
      <c r="AA1320">
        <f ca="1">_xlfn.XLOOKUP($W1320,Return_flow_table!$A$4:$A$25,Return_flow_table!C$4:C$25)</f>
        <v>0</v>
      </c>
      <c r="AB1320">
        <f ca="1">_xlfn.XLOOKUP($W1320,Return_flow_table!$A$4:$A$25,Return_flow_table!D$4:D$25)</f>
        <v>20</v>
      </c>
      <c r="AC1320">
        <f ca="1">_xlfn.XLOOKUP($W1320,Return_flow_table!$A$4:$A$25,Return_flow_table!E$4:E$25)</f>
        <v>20</v>
      </c>
      <c r="AD1320">
        <f ca="1">_xlfn.XLOOKUP($W1320,Return_flow_table!$A$4:$A$25,Return_flow_table!F$4:F$25)</f>
        <v>10</v>
      </c>
      <c r="AE1320">
        <f ca="1">_xlfn.XLOOKUP($W1320,Return_flow_table!$A$4:$A$25,Return_flow_table!G$4:G$25)</f>
        <v>10</v>
      </c>
      <c r="AF1320">
        <f ca="1">_xlfn.XLOOKUP($W1320,Return_flow_table!$A$4:$A$25,Return_flow_table!H$4:H$25)</f>
        <v>0</v>
      </c>
      <c r="AG1320">
        <f ca="1">_xlfn.XLOOKUP($W1320,Return_flow_table!$A$4:$A$25,Return_flow_table!I$4:I$25)</f>
        <v>0</v>
      </c>
      <c r="AH1320">
        <f ca="1">_xlfn.XLOOKUP($W1320,Return_flow_table!$A$4:$A$25,Return_flow_table!J$4:J$25)</f>
        <v>0</v>
      </c>
      <c r="AI1320">
        <f ca="1">_xlfn.XLOOKUP($W1320,Return_flow_table!$A$4:$A$25,Return_flow_table!K$4:K$25)</f>
        <v>20</v>
      </c>
      <c r="AJ1320">
        <f ca="1">_xlfn.XLOOKUP($W1320,Return_flow_table!$A$4:$A$25,Return_flow_table!L$4:L$25)</f>
        <v>20</v>
      </c>
      <c r="AK1320">
        <f ca="1">_xlfn.XLOOKUP($W1320,Return_flow_table!$A$4:$A$25,Return_flow_table!M$4:M$25)</f>
        <v>0</v>
      </c>
      <c r="AL1320" s="39" t="str" cm="1">
        <f t="array" aca="1" ref="AL1320" ca="1">IF(SUM(  ((OFFSET($A$4,0,0,COUNTA(A:A)-3,1)) =V1320) * (OFFSET($T$4, 0,0,COUNTA(A:A)-3,1) = "Domestic")) &gt; 0,"Y","")</f>
        <v/>
      </c>
    </row>
    <row r="1321" spans="1:38" x14ac:dyDescent="0.25">
      <c r="A1321" t="s">
        <v>1618</v>
      </c>
      <c r="B1321" t="s">
        <v>95</v>
      </c>
      <c r="C1321" t="s">
        <v>133</v>
      </c>
      <c r="D1321">
        <v>0.54</v>
      </c>
      <c r="E1321" t="s">
        <v>97</v>
      </c>
      <c r="G1321" t="s">
        <v>1619</v>
      </c>
      <c r="H1321" s="38" t="s">
        <v>99</v>
      </c>
      <c r="I1321">
        <f>_xlfn.XLOOKUP(B1321,Use_Code_Ranking!$A$4:$A$23,Use_Code_Ranking!$B$4:$B$23,9999)</f>
        <v>1</v>
      </c>
      <c r="J1321">
        <f t="shared" ca="1" si="276"/>
        <v>1</v>
      </c>
      <c r="K1321">
        <f t="shared" ca="1" si="277"/>
        <v>1</v>
      </c>
      <c r="L1321">
        <f t="shared" ca="1" si="278"/>
        <v>0</v>
      </c>
      <c r="M1321">
        <f t="shared" ca="1" si="279"/>
        <v>0</v>
      </c>
      <c r="N1321" t="str">
        <f t="shared" ca="1" si="280"/>
        <v/>
      </c>
      <c r="O1321" t="str">
        <f t="shared" ca="1" si="281"/>
        <v/>
      </c>
      <c r="P1321" t="str">
        <f t="shared" si="282"/>
        <v/>
      </c>
      <c r="Q1321" t="str">
        <f t="shared" ca="1" si="283"/>
        <v/>
      </c>
      <c r="R1321" t="str">
        <f t="shared" si="284"/>
        <v/>
      </c>
      <c r="S1321" t="str">
        <f t="shared" si="285"/>
        <v>Irrigation</v>
      </c>
      <c r="T1321" s="2" t="str">
        <f>IF(S1321="Irrigation","Irrigation",IF(R1321="Irrigation","Irrigation",IF(Q1321="Domestic","Domestic",IF(P1321="Stockwatering","Stockwatering",IF(N1321="IRRIGATION_AND_MUNICIPAL","Irrigation and Municipal",IF(O1321="IRRIGATION_AND_DOMESTIC","Irrigation and Domestic Municipality",_xlfn.XLOOKUP(J1321,Use_Code_Ranking!$B$4:$B$23,Use_Code_Ranking!$A$4:$A$23)))))))</f>
        <v>Irrigation</v>
      </c>
      <c r="V1321" s="20" t="str">
        <f ca="1"/>
        <v>S015704</v>
      </c>
      <c r="W1321" s="4" t="str">
        <f t="shared" ca="1" si="273"/>
        <v>Domestic</v>
      </c>
      <c r="X1321" t="str">
        <f t="shared" ca="1" si="274"/>
        <v>N</v>
      </c>
      <c r="Y1321" s="2" t="str">
        <f t="shared" ca="1" si="275"/>
        <v>N</v>
      </c>
      <c r="Z1321">
        <f ca="1">_xlfn.XLOOKUP($W1321,Return_flow_table!$A$4:$A$25,Return_flow_table!B$4:B$25)</f>
        <v>0</v>
      </c>
      <c r="AA1321">
        <f ca="1">_xlfn.XLOOKUP($W1321,Return_flow_table!$A$4:$A$25,Return_flow_table!C$4:C$25)</f>
        <v>0</v>
      </c>
      <c r="AB1321">
        <f ca="1">_xlfn.XLOOKUP($W1321,Return_flow_table!$A$4:$A$25,Return_flow_table!D$4:D$25)</f>
        <v>0</v>
      </c>
      <c r="AC1321">
        <f ca="1">_xlfn.XLOOKUP($W1321,Return_flow_table!$A$4:$A$25,Return_flow_table!E$4:E$25)</f>
        <v>0</v>
      </c>
      <c r="AD1321">
        <f ca="1">_xlfn.XLOOKUP($W1321,Return_flow_table!$A$4:$A$25,Return_flow_table!F$4:F$25)</f>
        <v>0</v>
      </c>
      <c r="AE1321">
        <f ca="1">_xlfn.XLOOKUP($W1321,Return_flow_table!$A$4:$A$25,Return_flow_table!G$4:G$25)</f>
        <v>0</v>
      </c>
      <c r="AF1321">
        <f ca="1">_xlfn.XLOOKUP($W1321,Return_flow_table!$A$4:$A$25,Return_flow_table!H$4:H$25)</f>
        <v>0</v>
      </c>
      <c r="AG1321">
        <f ca="1">_xlfn.XLOOKUP($W1321,Return_flow_table!$A$4:$A$25,Return_flow_table!I$4:I$25)</f>
        <v>0</v>
      </c>
      <c r="AH1321">
        <f ca="1">_xlfn.XLOOKUP($W1321,Return_flow_table!$A$4:$A$25,Return_flow_table!J$4:J$25)</f>
        <v>0</v>
      </c>
      <c r="AI1321">
        <f ca="1">_xlfn.XLOOKUP($W1321,Return_flow_table!$A$4:$A$25,Return_flow_table!K$4:K$25)</f>
        <v>0</v>
      </c>
      <c r="AJ1321">
        <f ca="1">_xlfn.XLOOKUP($W1321,Return_flow_table!$A$4:$A$25,Return_flow_table!L$4:L$25)</f>
        <v>0</v>
      </c>
      <c r="AK1321">
        <f ca="1">_xlfn.XLOOKUP($W1321,Return_flow_table!$A$4:$A$25,Return_flow_table!M$4:M$25)</f>
        <v>0</v>
      </c>
      <c r="AL1321" s="39" t="str" cm="1">
        <f t="array" aca="1" ref="AL1321" ca="1">IF(SUM(  ((OFFSET($A$4,0,0,COUNTA(A:A)-3,1)) =V1321) * (OFFSET($T$4, 0,0,COUNTA(A:A)-3,1) = "Domestic")) &gt; 0,"Y","")</f>
        <v>Y</v>
      </c>
    </row>
    <row r="1322" spans="1:38" x14ac:dyDescent="0.25">
      <c r="A1322" t="s">
        <v>1620</v>
      </c>
      <c r="B1322" t="s">
        <v>114</v>
      </c>
      <c r="C1322" t="s">
        <v>133</v>
      </c>
      <c r="D1322">
        <v>0.22</v>
      </c>
      <c r="E1322" t="s">
        <v>97</v>
      </c>
      <c r="G1322" t="s">
        <v>1621</v>
      </c>
      <c r="H1322" s="38" t="s">
        <v>99</v>
      </c>
      <c r="I1322">
        <f>_xlfn.XLOOKUP(B1322,Use_Code_Ranking!$A$4:$A$23,Use_Code_Ranking!$B$4:$B$23,9999)</f>
        <v>12</v>
      </c>
      <c r="J1322">
        <f t="shared" ca="1" si="276"/>
        <v>1</v>
      </c>
      <c r="K1322">
        <f t="shared" ca="1" si="277"/>
        <v>1</v>
      </c>
      <c r="L1322">
        <f t="shared" ca="1" si="278"/>
        <v>0</v>
      </c>
      <c r="M1322">
        <f t="shared" ca="1" si="279"/>
        <v>0</v>
      </c>
      <c r="N1322" t="str">
        <f t="shared" ca="1" si="280"/>
        <v/>
      </c>
      <c r="O1322" t="str">
        <f t="shared" ca="1" si="281"/>
        <v/>
      </c>
      <c r="P1322" t="str">
        <f t="shared" si="282"/>
        <v/>
      </c>
      <c r="Q1322" t="str">
        <f t="shared" ca="1" si="283"/>
        <v/>
      </c>
      <c r="R1322" t="str">
        <f t="shared" si="284"/>
        <v/>
      </c>
      <c r="S1322" t="str">
        <f t="shared" si="285"/>
        <v>Irrigation</v>
      </c>
      <c r="T1322" s="2" t="str">
        <f>IF(S1322="Irrigation","Irrigation",IF(R1322="Irrigation","Irrigation",IF(Q1322="Domestic","Domestic",IF(P1322="Stockwatering","Stockwatering",IF(N1322="IRRIGATION_AND_MUNICIPAL","Irrigation and Municipal",IF(O1322="IRRIGATION_AND_DOMESTIC","Irrigation and Domestic Municipality",_xlfn.XLOOKUP(J1322,Use_Code_Ranking!$B$4:$B$23,Use_Code_Ranking!$A$4:$A$23)))))))</f>
        <v>Irrigation</v>
      </c>
      <c r="V1322" s="20" t="str">
        <f ca="1"/>
        <v>S015776</v>
      </c>
      <c r="W1322" s="4" t="str">
        <f t="shared" ca="1" si="273"/>
        <v>Domestic</v>
      </c>
      <c r="X1322" t="str">
        <f t="shared" ca="1" si="274"/>
        <v>N</v>
      </c>
      <c r="Y1322" s="2" t="str">
        <f t="shared" ca="1" si="275"/>
        <v>N</v>
      </c>
      <c r="Z1322">
        <f ca="1">_xlfn.XLOOKUP($W1322,Return_flow_table!$A$4:$A$25,Return_flow_table!B$4:B$25)</f>
        <v>0</v>
      </c>
      <c r="AA1322">
        <f ca="1">_xlfn.XLOOKUP($W1322,Return_flow_table!$A$4:$A$25,Return_flow_table!C$4:C$25)</f>
        <v>0</v>
      </c>
      <c r="AB1322">
        <f ca="1">_xlfn.XLOOKUP($W1322,Return_flow_table!$A$4:$A$25,Return_flow_table!D$4:D$25)</f>
        <v>0</v>
      </c>
      <c r="AC1322">
        <f ca="1">_xlfn.XLOOKUP($W1322,Return_flow_table!$A$4:$A$25,Return_flow_table!E$4:E$25)</f>
        <v>0</v>
      </c>
      <c r="AD1322">
        <f ca="1">_xlfn.XLOOKUP($W1322,Return_flow_table!$A$4:$A$25,Return_flow_table!F$4:F$25)</f>
        <v>0</v>
      </c>
      <c r="AE1322">
        <f ca="1">_xlfn.XLOOKUP($W1322,Return_flow_table!$A$4:$A$25,Return_flow_table!G$4:G$25)</f>
        <v>0</v>
      </c>
      <c r="AF1322">
        <f ca="1">_xlfn.XLOOKUP($W1322,Return_flow_table!$A$4:$A$25,Return_flow_table!H$4:H$25)</f>
        <v>0</v>
      </c>
      <c r="AG1322">
        <f ca="1">_xlfn.XLOOKUP($W1322,Return_flow_table!$A$4:$A$25,Return_flow_table!I$4:I$25)</f>
        <v>0</v>
      </c>
      <c r="AH1322">
        <f ca="1">_xlfn.XLOOKUP($W1322,Return_flow_table!$A$4:$A$25,Return_flow_table!J$4:J$25)</f>
        <v>0</v>
      </c>
      <c r="AI1322">
        <f ca="1">_xlfn.XLOOKUP($W1322,Return_flow_table!$A$4:$A$25,Return_flow_table!K$4:K$25)</f>
        <v>0</v>
      </c>
      <c r="AJ1322">
        <f ca="1">_xlfn.XLOOKUP($W1322,Return_flow_table!$A$4:$A$25,Return_flow_table!L$4:L$25)</f>
        <v>0</v>
      </c>
      <c r="AK1322">
        <f ca="1">_xlfn.XLOOKUP($W1322,Return_flow_table!$A$4:$A$25,Return_flow_table!M$4:M$25)</f>
        <v>0</v>
      </c>
      <c r="AL1322" s="39" t="str" cm="1">
        <f t="array" aca="1" ref="AL1322" ca="1">IF(SUM(  ((OFFSET($A$4,0,0,COUNTA(A:A)-3,1)) =V1322) * (OFFSET($T$4, 0,0,COUNTA(A:A)-3,1) = "Domestic")) &gt; 0,"Y","")</f>
        <v>Y</v>
      </c>
    </row>
    <row r="1323" spans="1:38" x14ac:dyDescent="0.25">
      <c r="A1323" t="s">
        <v>1620</v>
      </c>
      <c r="B1323" t="s">
        <v>95</v>
      </c>
      <c r="C1323" t="s">
        <v>133</v>
      </c>
      <c r="D1323">
        <v>0.22</v>
      </c>
      <c r="E1323" t="s">
        <v>97</v>
      </c>
      <c r="G1323" t="s">
        <v>1621</v>
      </c>
      <c r="H1323" s="38" t="s">
        <v>99</v>
      </c>
      <c r="I1323">
        <f>_xlfn.XLOOKUP(B1323,Use_Code_Ranking!$A$4:$A$23,Use_Code_Ranking!$B$4:$B$23,9999)</f>
        <v>1</v>
      </c>
      <c r="J1323">
        <f t="shared" ca="1" si="276"/>
        <v>1</v>
      </c>
      <c r="K1323">
        <f t="shared" ca="1" si="277"/>
        <v>1</v>
      </c>
      <c r="L1323">
        <f t="shared" ca="1" si="278"/>
        <v>0</v>
      </c>
      <c r="M1323">
        <f t="shared" ca="1" si="279"/>
        <v>0</v>
      </c>
      <c r="N1323" t="str">
        <f t="shared" ca="1" si="280"/>
        <v/>
      </c>
      <c r="O1323" t="str">
        <f t="shared" ca="1" si="281"/>
        <v/>
      </c>
      <c r="P1323" t="str">
        <f t="shared" si="282"/>
        <v/>
      </c>
      <c r="Q1323" t="str">
        <f t="shared" ca="1" si="283"/>
        <v/>
      </c>
      <c r="R1323" t="str">
        <f t="shared" si="284"/>
        <v/>
      </c>
      <c r="S1323" t="str">
        <f t="shared" si="285"/>
        <v>Irrigation</v>
      </c>
      <c r="T1323" s="2" t="str">
        <f>IF(S1323="Irrigation","Irrigation",IF(R1323="Irrigation","Irrigation",IF(Q1323="Domestic","Domestic",IF(P1323="Stockwatering","Stockwatering",IF(N1323="IRRIGATION_AND_MUNICIPAL","Irrigation and Municipal",IF(O1323="IRRIGATION_AND_DOMESTIC","Irrigation and Domestic Municipality",_xlfn.XLOOKUP(J1323,Use_Code_Ranking!$B$4:$B$23,Use_Code_Ranking!$A$4:$A$23)))))))</f>
        <v>Irrigation</v>
      </c>
      <c r="V1323" s="20" t="str">
        <f ca="1"/>
        <v>S015802</v>
      </c>
      <c r="W1323" s="4" t="str">
        <f t="shared" ca="1" si="273"/>
        <v>Irrigation</v>
      </c>
      <c r="X1323" t="str">
        <f t="shared" ca="1" si="274"/>
        <v>N</v>
      </c>
      <c r="Y1323" s="2" t="str">
        <f t="shared" ca="1" si="275"/>
        <v>N</v>
      </c>
      <c r="Z1323">
        <f ca="1">_xlfn.XLOOKUP($W1323,Return_flow_table!$A$4:$A$25,Return_flow_table!B$4:B$25)</f>
        <v>0</v>
      </c>
      <c r="AA1323">
        <f ca="1">_xlfn.XLOOKUP($W1323,Return_flow_table!$A$4:$A$25,Return_flow_table!C$4:C$25)</f>
        <v>0</v>
      </c>
      <c r="AB1323">
        <f ca="1">_xlfn.XLOOKUP($W1323,Return_flow_table!$A$4:$A$25,Return_flow_table!D$4:D$25)</f>
        <v>20</v>
      </c>
      <c r="AC1323">
        <f ca="1">_xlfn.XLOOKUP($W1323,Return_flow_table!$A$4:$A$25,Return_flow_table!E$4:E$25)</f>
        <v>20</v>
      </c>
      <c r="AD1323">
        <f ca="1">_xlfn.XLOOKUP($W1323,Return_flow_table!$A$4:$A$25,Return_flow_table!F$4:F$25)</f>
        <v>10</v>
      </c>
      <c r="AE1323">
        <f ca="1">_xlfn.XLOOKUP($W1323,Return_flow_table!$A$4:$A$25,Return_flow_table!G$4:G$25)</f>
        <v>10</v>
      </c>
      <c r="AF1323">
        <f ca="1">_xlfn.XLOOKUP($W1323,Return_flow_table!$A$4:$A$25,Return_flow_table!H$4:H$25)</f>
        <v>0</v>
      </c>
      <c r="AG1323">
        <f ca="1">_xlfn.XLOOKUP($W1323,Return_flow_table!$A$4:$A$25,Return_flow_table!I$4:I$25)</f>
        <v>0</v>
      </c>
      <c r="AH1323">
        <f ca="1">_xlfn.XLOOKUP($W1323,Return_flow_table!$A$4:$A$25,Return_flow_table!J$4:J$25)</f>
        <v>0</v>
      </c>
      <c r="AI1323">
        <f ca="1">_xlfn.XLOOKUP($W1323,Return_flow_table!$A$4:$A$25,Return_flow_table!K$4:K$25)</f>
        <v>20</v>
      </c>
      <c r="AJ1323">
        <f ca="1">_xlfn.XLOOKUP($W1323,Return_flow_table!$A$4:$A$25,Return_flow_table!L$4:L$25)</f>
        <v>20</v>
      </c>
      <c r="AK1323">
        <f ca="1">_xlfn.XLOOKUP($W1323,Return_flow_table!$A$4:$A$25,Return_flow_table!M$4:M$25)</f>
        <v>0</v>
      </c>
      <c r="AL1323" s="39" t="str" cm="1">
        <f t="array" aca="1" ref="AL1323" ca="1">IF(SUM(  ((OFFSET($A$4,0,0,COUNTA(A:A)-3,1)) =V1323) * (OFFSET($T$4, 0,0,COUNTA(A:A)-3,1) = "Domestic")) &gt; 0,"Y","")</f>
        <v/>
      </c>
    </row>
    <row r="1324" spans="1:38" x14ac:dyDescent="0.25">
      <c r="A1324" t="s">
        <v>1622</v>
      </c>
      <c r="B1324" t="s">
        <v>95</v>
      </c>
      <c r="C1324" t="s">
        <v>133</v>
      </c>
      <c r="D1324">
        <v>1.53</v>
      </c>
      <c r="E1324" t="s">
        <v>97</v>
      </c>
      <c r="G1324" t="s">
        <v>1623</v>
      </c>
      <c r="H1324" s="38" t="s">
        <v>99</v>
      </c>
      <c r="I1324">
        <f>_xlfn.XLOOKUP(B1324,Use_Code_Ranking!$A$4:$A$23,Use_Code_Ranking!$B$4:$B$23,9999)</f>
        <v>1</v>
      </c>
      <c r="J1324">
        <f t="shared" ca="1" si="276"/>
        <v>1</v>
      </c>
      <c r="K1324">
        <f t="shared" ca="1" si="277"/>
        <v>1</v>
      </c>
      <c r="L1324">
        <f t="shared" ca="1" si="278"/>
        <v>0</v>
      </c>
      <c r="M1324">
        <f t="shared" ca="1" si="279"/>
        <v>0</v>
      </c>
      <c r="N1324" t="str">
        <f t="shared" ca="1" si="280"/>
        <v/>
      </c>
      <c r="O1324" t="str">
        <f t="shared" ca="1" si="281"/>
        <v/>
      </c>
      <c r="P1324" t="str">
        <f t="shared" si="282"/>
        <v/>
      </c>
      <c r="Q1324" t="str">
        <f t="shared" ca="1" si="283"/>
        <v/>
      </c>
      <c r="R1324" t="str">
        <f t="shared" si="284"/>
        <v/>
      </c>
      <c r="S1324" t="str">
        <f t="shared" si="285"/>
        <v>Irrigation</v>
      </c>
      <c r="T1324" s="2" t="str">
        <f>IF(S1324="Irrigation","Irrigation",IF(R1324="Irrigation","Irrigation",IF(Q1324="Domestic","Domestic",IF(P1324="Stockwatering","Stockwatering",IF(N1324="IRRIGATION_AND_MUNICIPAL","Irrigation and Municipal",IF(O1324="IRRIGATION_AND_DOMESTIC","Irrigation and Domestic Municipality",_xlfn.XLOOKUP(J1324,Use_Code_Ranking!$B$4:$B$23,Use_Code_Ranking!$A$4:$A$23)))))))</f>
        <v>Irrigation</v>
      </c>
      <c r="V1324" s="20" t="str">
        <f ca="1"/>
        <v>S015841</v>
      </c>
      <c r="W1324" s="4" t="str">
        <f t="shared" ca="1" si="273"/>
        <v>Domestic</v>
      </c>
      <c r="X1324" t="str">
        <f t="shared" ca="1" si="274"/>
        <v>N</v>
      </c>
      <c r="Y1324" s="2" t="str">
        <f t="shared" ca="1" si="275"/>
        <v>N</v>
      </c>
      <c r="Z1324">
        <f ca="1">_xlfn.XLOOKUP($W1324,Return_flow_table!$A$4:$A$25,Return_flow_table!B$4:B$25)</f>
        <v>0</v>
      </c>
      <c r="AA1324">
        <f ca="1">_xlfn.XLOOKUP($W1324,Return_flow_table!$A$4:$A$25,Return_flow_table!C$4:C$25)</f>
        <v>0</v>
      </c>
      <c r="AB1324">
        <f ca="1">_xlfn.XLOOKUP($W1324,Return_flow_table!$A$4:$A$25,Return_flow_table!D$4:D$25)</f>
        <v>0</v>
      </c>
      <c r="AC1324">
        <f ca="1">_xlfn.XLOOKUP($W1324,Return_flow_table!$A$4:$A$25,Return_flow_table!E$4:E$25)</f>
        <v>0</v>
      </c>
      <c r="AD1324">
        <f ca="1">_xlfn.XLOOKUP($W1324,Return_flow_table!$A$4:$A$25,Return_flow_table!F$4:F$25)</f>
        <v>0</v>
      </c>
      <c r="AE1324">
        <f ca="1">_xlfn.XLOOKUP($W1324,Return_flow_table!$A$4:$A$25,Return_flow_table!G$4:G$25)</f>
        <v>0</v>
      </c>
      <c r="AF1324">
        <f ca="1">_xlfn.XLOOKUP($W1324,Return_flow_table!$A$4:$A$25,Return_flow_table!H$4:H$25)</f>
        <v>0</v>
      </c>
      <c r="AG1324">
        <f ca="1">_xlfn.XLOOKUP($W1324,Return_flow_table!$A$4:$A$25,Return_flow_table!I$4:I$25)</f>
        <v>0</v>
      </c>
      <c r="AH1324">
        <f ca="1">_xlfn.XLOOKUP($W1324,Return_flow_table!$A$4:$A$25,Return_flow_table!J$4:J$25)</f>
        <v>0</v>
      </c>
      <c r="AI1324">
        <f ca="1">_xlfn.XLOOKUP($W1324,Return_flow_table!$A$4:$A$25,Return_flow_table!K$4:K$25)</f>
        <v>0</v>
      </c>
      <c r="AJ1324">
        <f ca="1">_xlfn.XLOOKUP($W1324,Return_flow_table!$A$4:$A$25,Return_flow_table!L$4:L$25)</f>
        <v>0</v>
      </c>
      <c r="AK1324">
        <f ca="1">_xlfn.XLOOKUP($W1324,Return_flow_table!$A$4:$A$25,Return_flow_table!M$4:M$25)</f>
        <v>0</v>
      </c>
      <c r="AL1324" s="39" t="str" cm="1">
        <f t="array" aca="1" ref="AL1324" ca="1">IF(SUM(  ((OFFSET($A$4,0,0,COUNTA(A:A)-3,1)) =V1324) * (OFFSET($T$4, 0,0,COUNTA(A:A)-3,1) = "Domestic")) &gt; 0,"Y","")</f>
        <v>Y</v>
      </c>
    </row>
    <row r="1325" spans="1:38" x14ac:dyDescent="0.25">
      <c r="A1325" t="s">
        <v>1622</v>
      </c>
      <c r="B1325" t="s">
        <v>114</v>
      </c>
      <c r="C1325" t="s">
        <v>133</v>
      </c>
      <c r="D1325">
        <v>1.53</v>
      </c>
      <c r="E1325" t="s">
        <v>97</v>
      </c>
      <c r="G1325" t="s">
        <v>1623</v>
      </c>
      <c r="H1325" s="38" t="s">
        <v>99</v>
      </c>
      <c r="I1325">
        <f>_xlfn.XLOOKUP(B1325,Use_Code_Ranking!$A$4:$A$23,Use_Code_Ranking!$B$4:$B$23,9999)</f>
        <v>12</v>
      </c>
      <c r="J1325">
        <f t="shared" ca="1" si="276"/>
        <v>1</v>
      </c>
      <c r="K1325">
        <f t="shared" ca="1" si="277"/>
        <v>1</v>
      </c>
      <c r="L1325">
        <f t="shared" ca="1" si="278"/>
        <v>0</v>
      </c>
      <c r="M1325">
        <f t="shared" ca="1" si="279"/>
        <v>0</v>
      </c>
      <c r="N1325" t="str">
        <f t="shared" ca="1" si="280"/>
        <v/>
      </c>
      <c r="O1325" t="str">
        <f t="shared" ca="1" si="281"/>
        <v/>
      </c>
      <c r="P1325" t="str">
        <f t="shared" si="282"/>
        <v/>
      </c>
      <c r="Q1325" t="str">
        <f t="shared" ca="1" si="283"/>
        <v/>
      </c>
      <c r="R1325" t="str">
        <f t="shared" si="284"/>
        <v/>
      </c>
      <c r="S1325" t="str">
        <f t="shared" si="285"/>
        <v>Irrigation</v>
      </c>
      <c r="T1325" s="2" t="str">
        <f>IF(S1325="Irrigation","Irrigation",IF(R1325="Irrigation","Irrigation",IF(Q1325="Domestic","Domestic",IF(P1325="Stockwatering","Stockwatering",IF(N1325="IRRIGATION_AND_MUNICIPAL","Irrigation and Municipal",IF(O1325="IRRIGATION_AND_DOMESTIC","Irrigation and Domestic Municipality",_xlfn.XLOOKUP(J1325,Use_Code_Ranking!$B$4:$B$23,Use_Code_Ranking!$A$4:$A$23)))))))</f>
        <v>Irrigation</v>
      </c>
      <c r="V1325" s="20" t="str">
        <f ca="1"/>
        <v>S015882</v>
      </c>
      <c r="W1325" s="4" t="str">
        <f t="shared" ca="1" si="273"/>
        <v>Domestic</v>
      </c>
      <c r="X1325" t="str">
        <f t="shared" ca="1" si="274"/>
        <v>N</v>
      </c>
      <c r="Y1325" s="2" t="str">
        <f t="shared" ca="1" si="275"/>
        <v>N</v>
      </c>
      <c r="Z1325">
        <f ca="1">_xlfn.XLOOKUP($W1325,Return_flow_table!$A$4:$A$25,Return_flow_table!B$4:B$25)</f>
        <v>0</v>
      </c>
      <c r="AA1325">
        <f ca="1">_xlfn.XLOOKUP($W1325,Return_flow_table!$A$4:$A$25,Return_flow_table!C$4:C$25)</f>
        <v>0</v>
      </c>
      <c r="AB1325">
        <f ca="1">_xlfn.XLOOKUP($W1325,Return_flow_table!$A$4:$A$25,Return_flow_table!D$4:D$25)</f>
        <v>0</v>
      </c>
      <c r="AC1325">
        <f ca="1">_xlfn.XLOOKUP($W1325,Return_flow_table!$A$4:$A$25,Return_flow_table!E$4:E$25)</f>
        <v>0</v>
      </c>
      <c r="AD1325">
        <f ca="1">_xlfn.XLOOKUP($W1325,Return_flow_table!$A$4:$A$25,Return_flow_table!F$4:F$25)</f>
        <v>0</v>
      </c>
      <c r="AE1325">
        <f ca="1">_xlfn.XLOOKUP($W1325,Return_flow_table!$A$4:$A$25,Return_flow_table!G$4:G$25)</f>
        <v>0</v>
      </c>
      <c r="AF1325">
        <f ca="1">_xlfn.XLOOKUP($W1325,Return_flow_table!$A$4:$A$25,Return_flow_table!H$4:H$25)</f>
        <v>0</v>
      </c>
      <c r="AG1325">
        <f ca="1">_xlfn.XLOOKUP($W1325,Return_flow_table!$A$4:$A$25,Return_flow_table!I$4:I$25)</f>
        <v>0</v>
      </c>
      <c r="AH1325">
        <f ca="1">_xlfn.XLOOKUP($W1325,Return_flow_table!$A$4:$A$25,Return_flow_table!J$4:J$25)</f>
        <v>0</v>
      </c>
      <c r="AI1325">
        <f ca="1">_xlfn.XLOOKUP($W1325,Return_flow_table!$A$4:$A$25,Return_flow_table!K$4:K$25)</f>
        <v>0</v>
      </c>
      <c r="AJ1325">
        <f ca="1">_xlfn.XLOOKUP($W1325,Return_flow_table!$A$4:$A$25,Return_flow_table!L$4:L$25)</f>
        <v>0</v>
      </c>
      <c r="AK1325">
        <f ca="1">_xlfn.XLOOKUP($W1325,Return_flow_table!$A$4:$A$25,Return_flow_table!M$4:M$25)</f>
        <v>0</v>
      </c>
      <c r="AL1325" s="39" t="str" cm="1">
        <f t="array" aca="1" ref="AL1325" ca="1">IF(SUM(  ((OFFSET($A$4,0,0,COUNTA(A:A)-3,1)) =V1325) * (OFFSET($T$4, 0,0,COUNTA(A:A)-3,1) = "Domestic")) &gt; 0,"Y","")</f>
        <v>Y</v>
      </c>
    </row>
    <row r="1326" spans="1:38" x14ac:dyDescent="0.25">
      <c r="A1326" t="s">
        <v>1624</v>
      </c>
      <c r="B1326" t="s">
        <v>95</v>
      </c>
      <c r="C1326" t="s">
        <v>133</v>
      </c>
      <c r="D1326">
        <v>0.32</v>
      </c>
      <c r="E1326" t="s">
        <v>97</v>
      </c>
      <c r="G1326" t="s">
        <v>1625</v>
      </c>
      <c r="H1326" s="38" t="s">
        <v>99</v>
      </c>
      <c r="I1326">
        <f>_xlfn.XLOOKUP(B1326,Use_Code_Ranking!$A$4:$A$23,Use_Code_Ranking!$B$4:$B$23,9999)</f>
        <v>1</v>
      </c>
      <c r="J1326">
        <f t="shared" ca="1" si="276"/>
        <v>1</v>
      </c>
      <c r="K1326">
        <f t="shared" ca="1" si="277"/>
        <v>1</v>
      </c>
      <c r="L1326">
        <f t="shared" ca="1" si="278"/>
        <v>0</v>
      </c>
      <c r="M1326">
        <f t="shared" ca="1" si="279"/>
        <v>0</v>
      </c>
      <c r="N1326" t="str">
        <f t="shared" ca="1" si="280"/>
        <v/>
      </c>
      <c r="O1326" t="str">
        <f t="shared" ca="1" si="281"/>
        <v/>
      </c>
      <c r="P1326" t="str">
        <f t="shared" si="282"/>
        <v/>
      </c>
      <c r="Q1326" t="str">
        <f t="shared" ca="1" si="283"/>
        <v/>
      </c>
      <c r="R1326" t="str">
        <f t="shared" si="284"/>
        <v/>
      </c>
      <c r="S1326" t="str">
        <f t="shared" si="285"/>
        <v>Irrigation</v>
      </c>
      <c r="T1326" s="2" t="str">
        <f>IF(S1326="Irrigation","Irrigation",IF(R1326="Irrigation","Irrigation",IF(Q1326="Domestic","Domestic",IF(P1326="Stockwatering","Stockwatering",IF(N1326="IRRIGATION_AND_MUNICIPAL","Irrigation and Municipal",IF(O1326="IRRIGATION_AND_DOMESTIC","Irrigation and Domestic Municipality",_xlfn.XLOOKUP(J1326,Use_Code_Ranking!$B$4:$B$23,Use_Code_Ranking!$A$4:$A$23)))))))</f>
        <v>Irrigation</v>
      </c>
      <c r="V1326" s="20" t="str">
        <f ca="1"/>
        <v>S015932</v>
      </c>
      <c r="W1326" s="4" t="str">
        <f t="shared" ca="1" si="273"/>
        <v>Domestic</v>
      </c>
      <c r="X1326" t="str">
        <f t="shared" ca="1" si="274"/>
        <v>N</v>
      </c>
      <c r="Y1326" s="2" t="str">
        <f t="shared" ca="1" si="275"/>
        <v>N</v>
      </c>
      <c r="Z1326">
        <f ca="1">_xlfn.XLOOKUP($W1326,Return_flow_table!$A$4:$A$25,Return_flow_table!B$4:B$25)</f>
        <v>0</v>
      </c>
      <c r="AA1326">
        <f ca="1">_xlfn.XLOOKUP($W1326,Return_flow_table!$A$4:$A$25,Return_flow_table!C$4:C$25)</f>
        <v>0</v>
      </c>
      <c r="AB1326">
        <f ca="1">_xlfn.XLOOKUP($W1326,Return_flow_table!$A$4:$A$25,Return_flow_table!D$4:D$25)</f>
        <v>0</v>
      </c>
      <c r="AC1326">
        <f ca="1">_xlfn.XLOOKUP($W1326,Return_flow_table!$A$4:$A$25,Return_flow_table!E$4:E$25)</f>
        <v>0</v>
      </c>
      <c r="AD1326">
        <f ca="1">_xlfn.XLOOKUP($W1326,Return_flow_table!$A$4:$A$25,Return_flow_table!F$4:F$25)</f>
        <v>0</v>
      </c>
      <c r="AE1326">
        <f ca="1">_xlfn.XLOOKUP($W1326,Return_flow_table!$A$4:$A$25,Return_flow_table!G$4:G$25)</f>
        <v>0</v>
      </c>
      <c r="AF1326">
        <f ca="1">_xlfn.XLOOKUP($W1326,Return_flow_table!$A$4:$A$25,Return_flow_table!H$4:H$25)</f>
        <v>0</v>
      </c>
      <c r="AG1326">
        <f ca="1">_xlfn.XLOOKUP($W1326,Return_flow_table!$A$4:$A$25,Return_flow_table!I$4:I$25)</f>
        <v>0</v>
      </c>
      <c r="AH1326">
        <f ca="1">_xlfn.XLOOKUP($W1326,Return_flow_table!$A$4:$A$25,Return_flow_table!J$4:J$25)</f>
        <v>0</v>
      </c>
      <c r="AI1326">
        <f ca="1">_xlfn.XLOOKUP($W1326,Return_flow_table!$A$4:$A$25,Return_flow_table!K$4:K$25)</f>
        <v>0</v>
      </c>
      <c r="AJ1326">
        <f ca="1">_xlfn.XLOOKUP($W1326,Return_flow_table!$A$4:$A$25,Return_flow_table!L$4:L$25)</f>
        <v>0</v>
      </c>
      <c r="AK1326">
        <f ca="1">_xlfn.XLOOKUP($W1326,Return_flow_table!$A$4:$A$25,Return_flow_table!M$4:M$25)</f>
        <v>0</v>
      </c>
      <c r="AL1326" s="39" t="str" cm="1">
        <f t="array" aca="1" ref="AL1326" ca="1">IF(SUM(  ((OFFSET($A$4,0,0,COUNTA(A:A)-3,1)) =V1326) * (OFFSET($T$4, 0,0,COUNTA(A:A)-3,1) = "Domestic")) &gt; 0,"Y","")</f>
        <v>Y</v>
      </c>
    </row>
    <row r="1327" spans="1:38" x14ac:dyDescent="0.25">
      <c r="A1327" t="s">
        <v>1624</v>
      </c>
      <c r="B1327" t="s">
        <v>114</v>
      </c>
      <c r="C1327" t="s">
        <v>133</v>
      </c>
      <c r="D1327">
        <v>0.32</v>
      </c>
      <c r="E1327" t="s">
        <v>97</v>
      </c>
      <c r="G1327" t="s">
        <v>1625</v>
      </c>
      <c r="H1327" s="38" t="s">
        <v>99</v>
      </c>
      <c r="I1327">
        <f>_xlfn.XLOOKUP(B1327,Use_Code_Ranking!$A$4:$A$23,Use_Code_Ranking!$B$4:$B$23,9999)</f>
        <v>12</v>
      </c>
      <c r="J1327">
        <f t="shared" ca="1" si="276"/>
        <v>1</v>
      </c>
      <c r="K1327">
        <f t="shared" ca="1" si="277"/>
        <v>1</v>
      </c>
      <c r="L1327">
        <f t="shared" ca="1" si="278"/>
        <v>0</v>
      </c>
      <c r="M1327">
        <f t="shared" ca="1" si="279"/>
        <v>0</v>
      </c>
      <c r="N1327" t="str">
        <f t="shared" ca="1" si="280"/>
        <v/>
      </c>
      <c r="O1327" t="str">
        <f t="shared" ca="1" si="281"/>
        <v/>
      </c>
      <c r="P1327" t="str">
        <f t="shared" si="282"/>
        <v/>
      </c>
      <c r="Q1327" t="str">
        <f t="shared" ca="1" si="283"/>
        <v/>
      </c>
      <c r="R1327" t="str">
        <f t="shared" si="284"/>
        <v/>
      </c>
      <c r="S1327" t="str">
        <f t="shared" si="285"/>
        <v>Irrigation</v>
      </c>
      <c r="T1327" s="2" t="str">
        <f>IF(S1327="Irrigation","Irrigation",IF(R1327="Irrigation","Irrigation",IF(Q1327="Domestic","Domestic",IF(P1327="Stockwatering","Stockwatering",IF(N1327="IRRIGATION_AND_MUNICIPAL","Irrigation and Municipal",IF(O1327="IRRIGATION_AND_DOMESTIC","Irrigation and Domestic Municipality",_xlfn.XLOOKUP(J1327,Use_Code_Ranking!$B$4:$B$23,Use_Code_Ranking!$A$4:$A$23)))))))</f>
        <v>Irrigation</v>
      </c>
      <c r="V1327" s="20" t="str">
        <f ca="1"/>
        <v>S016015</v>
      </c>
      <c r="W1327" s="4" t="str">
        <f t="shared" ca="1" si="273"/>
        <v>Domestic</v>
      </c>
      <c r="X1327" t="str">
        <f t="shared" ca="1" si="274"/>
        <v>N</v>
      </c>
      <c r="Y1327" s="2" t="str">
        <f t="shared" ca="1" si="275"/>
        <v>N</v>
      </c>
      <c r="Z1327">
        <f ca="1">_xlfn.XLOOKUP($W1327,Return_flow_table!$A$4:$A$25,Return_flow_table!B$4:B$25)</f>
        <v>0</v>
      </c>
      <c r="AA1327">
        <f ca="1">_xlfn.XLOOKUP($W1327,Return_flow_table!$A$4:$A$25,Return_flow_table!C$4:C$25)</f>
        <v>0</v>
      </c>
      <c r="AB1327">
        <f ca="1">_xlfn.XLOOKUP($W1327,Return_flow_table!$A$4:$A$25,Return_flow_table!D$4:D$25)</f>
        <v>0</v>
      </c>
      <c r="AC1327">
        <f ca="1">_xlfn.XLOOKUP($W1327,Return_flow_table!$A$4:$A$25,Return_flow_table!E$4:E$25)</f>
        <v>0</v>
      </c>
      <c r="AD1327">
        <f ca="1">_xlfn.XLOOKUP($W1327,Return_flow_table!$A$4:$A$25,Return_flow_table!F$4:F$25)</f>
        <v>0</v>
      </c>
      <c r="AE1327">
        <f ca="1">_xlfn.XLOOKUP($W1327,Return_flow_table!$A$4:$A$25,Return_flow_table!G$4:G$25)</f>
        <v>0</v>
      </c>
      <c r="AF1327">
        <f ca="1">_xlfn.XLOOKUP($W1327,Return_flow_table!$A$4:$A$25,Return_flow_table!H$4:H$25)</f>
        <v>0</v>
      </c>
      <c r="AG1327">
        <f ca="1">_xlfn.XLOOKUP($W1327,Return_flow_table!$A$4:$A$25,Return_flow_table!I$4:I$25)</f>
        <v>0</v>
      </c>
      <c r="AH1327">
        <f ca="1">_xlfn.XLOOKUP($W1327,Return_flow_table!$A$4:$A$25,Return_flow_table!J$4:J$25)</f>
        <v>0</v>
      </c>
      <c r="AI1327">
        <f ca="1">_xlfn.XLOOKUP($W1327,Return_flow_table!$A$4:$A$25,Return_flow_table!K$4:K$25)</f>
        <v>0</v>
      </c>
      <c r="AJ1327">
        <f ca="1">_xlfn.XLOOKUP($W1327,Return_flow_table!$A$4:$A$25,Return_flow_table!L$4:L$25)</f>
        <v>0</v>
      </c>
      <c r="AK1327">
        <f ca="1">_xlfn.XLOOKUP($W1327,Return_flow_table!$A$4:$A$25,Return_flow_table!M$4:M$25)</f>
        <v>0</v>
      </c>
      <c r="AL1327" s="39" t="str" cm="1">
        <f t="array" aca="1" ref="AL1327" ca="1">IF(SUM(  ((OFFSET($A$4,0,0,COUNTA(A:A)-3,1)) =V1327) * (OFFSET($T$4, 0,0,COUNTA(A:A)-3,1) = "Domestic")) &gt; 0,"Y","")</f>
        <v>Y</v>
      </c>
    </row>
    <row r="1328" spans="1:38" x14ac:dyDescent="0.25">
      <c r="A1328" t="s">
        <v>1626</v>
      </c>
      <c r="B1328" t="s">
        <v>95</v>
      </c>
      <c r="C1328" t="s">
        <v>133</v>
      </c>
      <c r="D1328">
        <v>1.45</v>
      </c>
      <c r="E1328" t="s">
        <v>97</v>
      </c>
      <c r="G1328" t="s">
        <v>1627</v>
      </c>
      <c r="H1328" s="38" t="s">
        <v>99</v>
      </c>
      <c r="I1328">
        <f>_xlfn.XLOOKUP(B1328,Use_Code_Ranking!$A$4:$A$23,Use_Code_Ranking!$B$4:$B$23,9999)</f>
        <v>1</v>
      </c>
      <c r="J1328">
        <f t="shared" ca="1" si="276"/>
        <v>1</v>
      </c>
      <c r="K1328">
        <f t="shared" ca="1" si="277"/>
        <v>1</v>
      </c>
      <c r="L1328">
        <f t="shared" ca="1" si="278"/>
        <v>0</v>
      </c>
      <c r="M1328">
        <f t="shared" ca="1" si="279"/>
        <v>0</v>
      </c>
      <c r="N1328" t="str">
        <f t="shared" ca="1" si="280"/>
        <v/>
      </c>
      <c r="O1328" t="str">
        <f t="shared" ca="1" si="281"/>
        <v/>
      </c>
      <c r="P1328" t="str">
        <f t="shared" si="282"/>
        <v/>
      </c>
      <c r="Q1328" t="str">
        <f t="shared" ca="1" si="283"/>
        <v/>
      </c>
      <c r="R1328" t="str">
        <f t="shared" si="284"/>
        <v/>
      </c>
      <c r="S1328" t="str">
        <f t="shared" si="285"/>
        <v>Irrigation</v>
      </c>
      <c r="T1328" s="2" t="str">
        <f>IF(S1328="Irrigation","Irrigation",IF(R1328="Irrigation","Irrigation",IF(Q1328="Domestic","Domestic",IF(P1328="Stockwatering","Stockwatering",IF(N1328="IRRIGATION_AND_MUNICIPAL","Irrigation and Municipal",IF(O1328="IRRIGATION_AND_DOMESTIC","Irrigation and Domestic Municipality",_xlfn.XLOOKUP(J1328,Use_Code_Ranking!$B$4:$B$23,Use_Code_Ranking!$A$4:$A$23)))))))</f>
        <v>Irrigation</v>
      </c>
      <c r="V1328" s="20" t="str">
        <f ca="1"/>
        <v>S016100</v>
      </c>
      <c r="W1328" s="4" t="str">
        <f t="shared" ca="1" si="273"/>
        <v>Power</v>
      </c>
      <c r="X1328" t="str">
        <f t="shared" ca="1" si="274"/>
        <v>Y</v>
      </c>
      <c r="Y1328" s="2" t="str">
        <f t="shared" ca="1" si="275"/>
        <v>Y</v>
      </c>
      <c r="Z1328">
        <f ca="1">_xlfn.XLOOKUP($W1328,Return_flow_table!$A$4:$A$25,Return_flow_table!B$4:B$25)</f>
        <v>100</v>
      </c>
      <c r="AA1328">
        <f ca="1">_xlfn.XLOOKUP($W1328,Return_flow_table!$A$4:$A$25,Return_flow_table!C$4:C$25)</f>
        <v>100</v>
      </c>
      <c r="AB1328">
        <f ca="1">_xlfn.XLOOKUP($W1328,Return_flow_table!$A$4:$A$25,Return_flow_table!D$4:D$25)</f>
        <v>100</v>
      </c>
      <c r="AC1328">
        <f ca="1">_xlfn.XLOOKUP($W1328,Return_flow_table!$A$4:$A$25,Return_flow_table!E$4:E$25)</f>
        <v>100</v>
      </c>
      <c r="AD1328">
        <f ca="1">_xlfn.XLOOKUP($W1328,Return_flow_table!$A$4:$A$25,Return_flow_table!F$4:F$25)</f>
        <v>100</v>
      </c>
      <c r="AE1328">
        <f ca="1">_xlfn.XLOOKUP($W1328,Return_flow_table!$A$4:$A$25,Return_flow_table!G$4:G$25)</f>
        <v>100</v>
      </c>
      <c r="AF1328">
        <f ca="1">_xlfn.XLOOKUP($W1328,Return_flow_table!$A$4:$A$25,Return_flow_table!H$4:H$25)</f>
        <v>100</v>
      </c>
      <c r="AG1328">
        <f ca="1">_xlfn.XLOOKUP($W1328,Return_flow_table!$A$4:$A$25,Return_flow_table!I$4:I$25)</f>
        <v>100</v>
      </c>
      <c r="AH1328">
        <f ca="1">_xlfn.XLOOKUP($W1328,Return_flow_table!$A$4:$A$25,Return_flow_table!J$4:J$25)</f>
        <v>100</v>
      </c>
      <c r="AI1328">
        <f ca="1">_xlfn.XLOOKUP($W1328,Return_flow_table!$A$4:$A$25,Return_flow_table!K$4:K$25)</f>
        <v>100</v>
      </c>
      <c r="AJ1328">
        <f ca="1">_xlfn.XLOOKUP($W1328,Return_flow_table!$A$4:$A$25,Return_flow_table!L$4:L$25)</f>
        <v>100</v>
      </c>
      <c r="AK1328">
        <f ca="1">_xlfn.XLOOKUP($W1328,Return_flow_table!$A$4:$A$25,Return_flow_table!M$4:M$25)</f>
        <v>100</v>
      </c>
      <c r="AL1328" s="39" t="str" cm="1">
        <f t="array" aca="1" ref="AL1328" ca="1">IF(SUM(  ((OFFSET($A$4,0,0,COUNTA(A:A)-3,1)) =V1328) * (OFFSET($T$4, 0,0,COUNTA(A:A)-3,1) = "Domestic")) &gt; 0,"Y","")</f>
        <v/>
      </c>
    </row>
    <row r="1329" spans="1:38" x14ac:dyDescent="0.25">
      <c r="A1329" t="s">
        <v>1626</v>
      </c>
      <c r="B1329" t="s">
        <v>114</v>
      </c>
      <c r="C1329" t="s">
        <v>133</v>
      </c>
      <c r="D1329">
        <v>1.45</v>
      </c>
      <c r="E1329" t="s">
        <v>97</v>
      </c>
      <c r="G1329" t="s">
        <v>1627</v>
      </c>
      <c r="H1329" s="38" t="s">
        <v>99</v>
      </c>
      <c r="I1329">
        <f>_xlfn.XLOOKUP(B1329,Use_Code_Ranking!$A$4:$A$23,Use_Code_Ranking!$B$4:$B$23,9999)</f>
        <v>12</v>
      </c>
      <c r="J1329">
        <f t="shared" ca="1" si="276"/>
        <v>1</v>
      </c>
      <c r="K1329">
        <f t="shared" ca="1" si="277"/>
        <v>1</v>
      </c>
      <c r="L1329">
        <f t="shared" ca="1" si="278"/>
        <v>0</v>
      </c>
      <c r="M1329">
        <f t="shared" ca="1" si="279"/>
        <v>0</v>
      </c>
      <c r="N1329" t="str">
        <f t="shared" ca="1" si="280"/>
        <v/>
      </c>
      <c r="O1329" t="str">
        <f t="shared" ca="1" si="281"/>
        <v/>
      </c>
      <c r="P1329" t="str">
        <f t="shared" si="282"/>
        <v/>
      </c>
      <c r="Q1329" t="str">
        <f t="shared" ca="1" si="283"/>
        <v/>
      </c>
      <c r="R1329" t="str">
        <f t="shared" si="284"/>
        <v/>
      </c>
      <c r="S1329" t="str">
        <f t="shared" si="285"/>
        <v>Irrigation</v>
      </c>
      <c r="T1329" s="2" t="str">
        <f>IF(S1329="Irrigation","Irrigation",IF(R1329="Irrigation","Irrigation",IF(Q1329="Domestic","Domestic",IF(P1329="Stockwatering","Stockwatering",IF(N1329="IRRIGATION_AND_MUNICIPAL","Irrigation and Municipal",IF(O1329="IRRIGATION_AND_DOMESTIC","Irrigation and Domestic Municipality",_xlfn.XLOOKUP(J1329,Use_Code_Ranking!$B$4:$B$23,Use_Code_Ranking!$A$4:$A$23)))))))</f>
        <v>Irrigation</v>
      </c>
      <c r="V1329" s="20" t="str">
        <f ca="1"/>
        <v>S016107</v>
      </c>
      <c r="W1329" s="4" t="str">
        <f t="shared" ca="1" si="273"/>
        <v>Domestic</v>
      </c>
      <c r="X1329" t="str">
        <f t="shared" ca="1" si="274"/>
        <v>N</v>
      </c>
      <c r="Y1329" s="2" t="str">
        <f t="shared" ca="1" si="275"/>
        <v>N</v>
      </c>
      <c r="Z1329">
        <f ca="1">_xlfn.XLOOKUP($W1329,Return_flow_table!$A$4:$A$25,Return_flow_table!B$4:B$25)</f>
        <v>0</v>
      </c>
      <c r="AA1329">
        <f ca="1">_xlfn.XLOOKUP($W1329,Return_flow_table!$A$4:$A$25,Return_flow_table!C$4:C$25)</f>
        <v>0</v>
      </c>
      <c r="AB1329">
        <f ca="1">_xlfn.XLOOKUP($W1329,Return_flow_table!$A$4:$A$25,Return_flow_table!D$4:D$25)</f>
        <v>0</v>
      </c>
      <c r="AC1329">
        <f ca="1">_xlfn.XLOOKUP($W1329,Return_flow_table!$A$4:$A$25,Return_flow_table!E$4:E$25)</f>
        <v>0</v>
      </c>
      <c r="AD1329">
        <f ca="1">_xlfn.XLOOKUP($W1329,Return_flow_table!$A$4:$A$25,Return_flow_table!F$4:F$25)</f>
        <v>0</v>
      </c>
      <c r="AE1329">
        <f ca="1">_xlfn.XLOOKUP($W1329,Return_flow_table!$A$4:$A$25,Return_flow_table!G$4:G$25)</f>
        <v>0</v>
      </c>
      <c r="AF1329">
        <f ca="1">_xlfn.XLOOKUP($W1329,Return_flow_table!$A$4:$A$25,Return_flow_table!H$4:H$25)</f>
        <v>0</v>
      </c>
      <c r="AG1329">
        <f ca="1">_xlfn.XLOOKUP($W1329,Return_flow_table!$A$4:$A$25,Return_flow_table!I$4:I$25)</f>
        <v>0</v>
      </c>
      <c r="AH1329">
        <f ca="1">_xlfn.XLOOKUP($W1329,Return_flow_table!$A$4:$A$25,Return_flow_table!J$4:J$25)</f>
        <v>0</v>
      </c>
      <c r="AI1329">
        <f ca="1">_xlfn.XLOOKUP($W1329,Return_flow_table!$A$4:$A$25,Return_flow_table!K$4:K$25)</f>
        <v>0</v>
      </c>
      <c r="AJ1329">
        <f ca="1">_xlfn.XLOOKUP($W1329,Return_flow_table!$A$4:$A$25,Return_flow_table!L$4:L$25)</f>
        <v>0</v>
      </c>
      <c r="AK1329">
        <f ca="1">_xlfn.XLOOKUP($W1329,Return_flow_table!$A$4:$A$25,Return_flow_table!M$4:M$25)</f>
        <v>0</v>
      </c>
      <c r="AL1329" s="39" t="str" cm="1">
        <f t="array" aca="1" ref="AL1329" ca="1">IF(SUM(  ((OFFSET($A$4,0,0,COUNTA(A:A)-3,1)) =V1329) * (OFFSET($T$4, 0,0,COUNTA(A:A)-3,1) = "Domestic")) &gt; 0,"Y","")</f>
        <v>Y</v>
      </c>
    </row>
    <row r="1330" spans="1:38" x14ac:dyDescent="0.25">
      <c r="A1330" t="s">
        <v>1628</v>
      </c>
      <c r="B1330" t="s">
        <v>95</v>
      </c>
      <c r="C1330" t="s">
        <v>133</v>
      </c>
      <c r="D1330">
        <v>0.59</v>
      </c>
      <c r="E1330" t="s">
        <v>97</v>
      </c>
      <c r="G1330" t="s">
        <v>1059</v>
      </c>
      <c r="H1330" s="38" t="s">
        <v>99</v>
      </c>
      <c r="I1330">
        <f>_xlfn.XLOOKUP(B1330,Use_Code_Ranking!$A$4:$A$23,Use_Code_Ranking!$B$4:$B$23,9999)</f>
        <v>1</v>
      </c>
      <c r="J1330">
        <f t="shared" ca="1" si="276"/>
        <v>1</v>
      </c>
      <c r="K1330">
        <f t="shared" ca="1" si="277"/>
        <v>1</v>
      </c>
      <c r="L1330">
        <f t="shared" ca="1" si="278"/>
        <v>0</v>
      </c>
      <c r="M1330">
        <f t="shared" ca="1" si="279"/>
        <v>0</v>
      </c>
      <c r="N1330" t="str">
        <f t="shared" ca="1" si="280"/>
        <v/>
      </c>
      <c r="O1330" t="str">
        <f t="shared" ca="1" si="281"/>
        <v/>
      </c>
      <c r="P1330" t="str">
        <f t="shared" si="282"/>
        <v/>
      </c>
      <c r="Q1330" t="str">
        <f t="shared" ca="1" si="283"/>
        <v/>
      </c>
      <c r="R1330" t="str">
        <f t="shared" si="284"/>
        <v/>
      </c>
      <c r="S1330" t="str">
        <f t="shared" si="285"/>
        <v>Irrigation</v>
      </c>
      <c r="T1330" s="2" t="str">
        <f>IF(S1330="Irrigation","Irrigation",IF(R1330="Irrigation","Irrigation",IF(Q1330="Domestic","Domestic",IF(P1330="Stockwatering","Stockwatering",IF(N1330="IRRIGATION_AND_MUNICIPAL","Irrigation and Municipal",IF(O1330="IRRIGATION_AND_DOMESTIC","Irrigation and Domestic Municipality",_xlfn.XLOOKUP(J1330,Use_Code_Ranking!$B$4:$B$23,Use_Code_Ranking!$A$4:$A$23)))))))</f>
        <v>Irrigation</v>
      </c>
      <c r="V1330" s="20" t="str">
        <f ca="1"/>
        <v>S016108</v>
      </c>
      <c r="W1330" s="4" t="str">
        <f t="shared" ca="1" si="273"/>
        <v>Irrigation</v>
      </c>
      <c r="X1330" t="str">
        <f t="shared" ca="1" si="274"/>
        <v>N</v>
      </c>
      <c r="Y1330" s="2" t="str">
        <f t="shared" ca="1" si="275"/>
        <v>N</v>
      </c>
      <c r="Z1330">
        <f ca="1">_xlfn.XLOOKUP($W1330,Return_flow_table!$A$4:$A$25,Return_flow_table!B$4:B$25)</f>
        <v>0</v>
      </c>
      <c r="AA1330">
        <f ca="1">_xlfn.XLOOKUP($W1330,Return_flow_table!$A$4:$A$25,Return_flow_table!C$4:C$25)</f>
        <v>0</v>
      </c>
      <c r="AB1330">
        <f ca="1">_xlfn.XLOOKUP($W1330,Return_flow_table!$A$4:$A$25,Return_flow_table!D$4:D$25)</f>
        <v>20</v>
      </c>
      <c r="AC1330">
        <f ca="1">_xlfn.XLOOKUP($W1330,Return_flow_table!$A$4:$A$25,Return_flow_table!E$4:E$25)</f>
        <v>20</v>
      </c>
      <c r="AD1330">
        <f ca="1">_xlfn.XLOOKUP($W1330,Return_flow_table!$A$4:$A$25,Return_flow_table!F$4:F$25)</f>
        <v>10</v>
      </c>
      <c r="AE1330">
        <f ca="1">_xlfn.XLOOKUP($W1330,Return_flow_table!$A$4:$A$25,Return_flow_table!G$4:G$25)</f>
        <v>10</v>
      </c>
      <c r="AF1330">
        <f ca="1">_xlfn.XLOOKUP($W1330,Return_flow_table!$A$4:$A$25,Return_flow_table!H$4:H$25)</f>
        <v>0</v>
      </c>
      <c r="AG1330">
        <f ca="1">_xlfn.XLOOKUP($W1330,Return_flow_table!$A$4:$A$25,Return_flow_table!I$4:I$25)</f>
        <v>0</v>
      </c>
      <c r="AH1330">
        <f ca="1">_xlfn.XLOOKUP($W1330,Return_flow_table!$A$4:$A$25,Return_flow_table!J$4:J$25)</f>
        <v>0</v>
      </c>
      <c r="AI1330">
        <f ca="1">_xlfn.XLOOKUP($W1330,Return_flow_table!$A$4:$A$25,Return_flow_table!K$4:K$25)</f>
        <v>20</v>
      </c>
      <c r="AJ1330">
        <f ca="1">_xlfn.XLOOKUP($W1330,Return_flow_table!$A$4:$A$25,Return_flow_table!L$4:L$25)</f>
        <v>20</v>
      </c>
      <c r="AK1330">
        <f ca="1">_xlfn.XLOOKUP($W1330,Return_flow_table!$A$4:$A$25,Return_flow_table!M$4:M$25)</f>
        <v>0</v>
      </c>
      <c r="AL1330" s="39" t="str" cm="1">
        <f t="array" aca="1" ref="AL1330" ca="1">IF(SUM(  ((OFFSET($A$4,0,0,COUNTA(A:A)-3,1)) =V1330) * (OFFSET($T$4, 0,0,COUNTA(A:A)-3,1) = "Domestic")) &gt; 0,"Y","")</f>
        <v/>
      </c>
    </row>
    <row r="1331" spans="1:38" x14ac:dyDescent="0.25">
      <c r="A1331" t="s">
        <v>1629</v>
      </c>
      <c r="B1331" t="s">
        <v>95</v>
      </c>
      <c r="C1331" t="s">
        <v>133</v>
      </c>
      <c r="D1331">
        <v>0.27</v>
      </c>
      <c r="E1331" t="s">
        <v>97</v>
      </c>
      <c r="G1331" t="s">
        <v>1630</v>
      </c>
      <c r="H1331" s="38" t="s">
        <v>99</v>
      </c>
      <c r="I1331">
        <f>_xlfn.XLOOKUP(B1331,Use_Code_Ranking!$A$4:$A$23,Use_Code_Ranking!$B$4:$B$23,9999)</f>
        <v>1</v>
      </c>
      <c r="J1331">
        <f t="shared" ca="1" si="276"/>
        <v>1</v>
      </c>
      <c r="K1331">
        <f t="shared" ca="1" si="277"/>
        <v>1</v>
      </c>
      <c r="L1331">
        <f t="shared" ca="1" si="278"/>
        <v>0</v>
      </c>
      <c r="M1331">
        <f t="shared" ca="1" si="279"/>
        <v>0</v>
      </c>
      <c r="N1331" t="str">
        <f t="shared" ca="1" si="280"/>
        <v/>
      </c>
      <c r="O1331" t="str">
        <f t="shared" ca="1" si="281"/>
        <v/>
      </c>
      <c r="P1331" t="str">
        <f t="shared" si="282"/>
        <v/>
      </c>
      <c r="Q1331" t="str">
        <f t="shared" ca="1" si="283"/>
        <v/>
      </c>
      <c r="R1331" t="str">
        <f t="shared" si="284"/>
        <v/>
      </c>
      <c r="S1331" t="str">
        <f t="shared" si="285"/>
        <v>Irrigation</v>
      </c>
      <c r="T1331" s="2" t="str">
        <f>IF(S1331="Irrigation","Irrigation",IF(R1331="Irrigation","Irrigation",IF(Q1331="Domestic","Domestic",IF(P1331="Stockwatering","Stockwatering",IF(N1331="IRRIGATION_AND_MUNICIPAL","Irrigation and Municipal",IF(O1331="IRRIGATION_AND_DOMESTIC","Irrigation and Domestic Municipality",_xlfn.XLOOKUP(J1331,Use_Code_Ranking!$B$4:$B$23,Use_Code_Ranking!$A$4:$A$23)))))))</f>
        <v>Irrigation</v>
      </c>
      <c r="V1331" s="20" t="str">
        <f ca="1"/>
        <v>S016147</v>
      </c>
      <c r="W1331" s="4" t="str">
        <f t="shared" ca="1" si="273"/>
        <v>Irrigation</v>
      </c>
      <c r="X1331" t="str">
        <f t="shared" ca="1" si="274"/>
        <v>N</v>
      </c>
      <c r="Y1331" s="2" t="str">
        <f t="shared" ca="1" si="275"/>
        <v>N</v>
      </c>
      <c r="Z1331">
        <f ca="1">_xlfn.XLOOKUP($W1331,Return_flow_table!$A$4:$A$25,Return_flow_table!B$4:B$25)</f>
        <v>0</v>
      </c>
      <c r="AA1331">
        <f ca="1">_xlfn.XLOOKUP($W1331,Return_flow_table!$A$4:$A$25,Return_flow_table!C$4:C$25)</f>
        <v>0</v>
      </c>
      <c r="AB1331">
        <f ca="1">_xlfn.XLOOKUP($W1331,Return_flow_table!$A$4:$A$25,Return_flow_table!D$4:D$25)</f>
        <v>20</v>
      </c>
      <c r="AC1331">
        <f ca="1">_xlfn.XLOOKUP($W1331,Return_flow_table!$A$4:$A$25,Return_flow_table!E$4:E$25)</f>
        <v>20</v>
      </c>
      <c r="AD1331">
        <f ca="1">_xlfn.XLOOKUP($W1331,Return_flow_table!$A$4:$A$25,Return_flow_table!F$4:F$25)</f>
        <v>10</v>
      </c>
      <c r="AE1331">
        <f ca="1">_xlfn.XLOOKUP($W1331,Return_flow_table!$A$4:$A$25,Return_flow_table!G$4:G$25)</f>
        <v>10</v>
      </c>
      <c r="AF1331">
        <f ca="1">_xlfn.XLOOKUP($W1331,Return_flow_table!$A$4:$A$25,Return_flow_table!H$4:H$25)</f>
        <v>0</v>
      </c>
      <c r="AG1331">
        <f ca="1">_xlfn.XLOOKUP($W1331,Return_flow_table!$A$4:$A$25,Return_flow_table!I$4:I$25)</f>
        <v>0</v>
      </c>
      <c r="AH1331">
        <f ca="1">_xlfn.XLOOKUP($W1331,Return_flow_table!$A$4:$A$25,Return_flow_table!J$4:J$25)</f>
        <v>0</v>
      </c>
      <c r="AI1331">
        <f ca="1">_xlfn.XLOOKUP($W1331,Return_flow_table!$A$4:$A$25,Return_flow_table!K$4:K$25)</f>
        <v>20</v>
      </c>
      <c r="AJ1331">
        <f ca="1">_xlfn.XLOOKUP($W1331,Return_flow_table!$A$4:$A$25,Return_flow_table!L$4:L$25)</f>
        <v>20</v>
      </c>
      <c r="AK1331">
        <f ca="1">_xlfn.XLOOKUP($W1331,Return_flow_table!$A$4:$A$25,Return_flow_table!M$4:M$25)</f>
        <v>0</v>
      </c>
      <c r="AL1331" s="39" t="str" cm="1">
        <f t="array" aca="1" ref="AL1331" ca="1">IF(SUM(  ((OFFSET($A$4,0,0,COUNTA(A:A)-3,1)) =V1331) * (OFFSET($T$4, 0,0,COUNTA(A:A)-3,1) = "Domestic")) &gt; 0,"Y","")</f>
        <v/>
      </c>
    </row>
    <row r="1332" spans="1:38" x14ac:dyDescent="0.25">
      <c r="A1332" t="s">
        <v>1631</v>
      </c>
      <c r="B1332" t="s">
        <v>95</v>
      </c>
      <c r="C1332" t="s">
        <v>133</v>
      </c>
      <c r="D1332">
        <v>0.06</v>
      </c>
      <c r="E1332" t="s">
        <v>97</v>
      </c>
      <c r="G1332" t="s">
        <v>1632</v>
      </c>
      <c r="H1332" s="38" t="s">
        <v>99</v>
      </c>
      <c r="I1332">
        <f>_xlfn.XLOOKUP(B1332,Use_Code_Ranking!$A$4:$A$23,Use_Code_Ranking!$B$4:$B$23,9999)</f>
        <v>1</v>
      </c>
      <c r="J1332">
        <f t="shared" ca="1" si="276"/>
        <v>1</v>
      </c>
      <c r="K1332">
        <f t="shared" ca="1" si="277"/>
        <v>1</v>
      </c>
      <c r="L1332">
        <f t="shared" ca="1" si="278"/>
        <v>0</v>
      </c>
      <c r="M1332">
        <f t="shared" ca="1" si="279"/>
        <v>0</v>
      </c>
      <c r="N1332" t="str">
        <f t="shared" ca="1" si="280"/>
        <v/>
      </c>
      <c r="O1332" t="str">
        <f t="shared" ca="1" si="281"/>
        <v/>
      </c>
      <c r="P1332" t="str">
        <f t="shared" si="282"/>
        <v/>
      </c>
      <c r="Q1332" t="str">
        <f t="shared" ca="1" si="283"/>
        <v/>
      </c>
      <c r="R1332" t="str">
        <f t="shared" si="284"/>
        <v/>
      </c>
      <c r="S1332" t="str">
        <f t="shared" si="285"/>
        <v>Irrigation</v>
      </c>
      <c r="T1332" s="2" t="str">
        <f>IF(S1332="Irrigation","Irrigation",IF(R1332="Irrigation","Irrigation",IF(Q1332="Domestic","Domestic",IF(P1332="Stockwatering","Stockwatering",IF(N1332="IRRIGATION_AND_MUNICIPAL","Irrigation and Municipal",IF(O1332="IRRIGATION_AND_DOMESTIC","Irrigation and Domestic Municipality",_xlfn.XLOOKUP(J1332,Use_Code_Ranking!$B$4:$B$23,Use_Code_Ranking!$A$4:$A$23)))))))</f>
        <v>Irrigation</v>
      </c>
      <c r="V1332" s="20" t="str">
        <f ca="1"/>
        <v>S016155</v>
      </c>
      <c r="W1332" s="4" t="str">
        <f t="shared" ca="1" si="273"/>
        <v>Irrigation</v>
      </c>
      <c r="X1332" t="str">
        <f t="shared" ca="1" si="274"/>
        <v>N</v>
      </c>
      <c r="Y1332" s="2" t="str">
        <f t="shared" ca="1" si="275"/>
        <v>N</v>
      </c>
      <c r="Z1332">
        <f ca="1">_xlfn.XLOOKUP($W1332,Return_flow_table!$A$4:$A$25,Return_flow_table!B$4:B$25)</f>
        <v>0</v>
      </c>
      <c r="AA1332">
        <f ca="1">_xlfn.XLOOKUP($W1332,Return_flow_table!$A$4:$A$25,Return_flow_table!C$4:C$25)</f>
        <v>0</v>
      </c>
      <c r="AB1332">
        <f ca="1">_xlfn.XLOOKUP($W1332,Return_flow_table!$A$4:$A$25,Return_flow_table!D$4:D$25)</f>
        <v>20</v>
      </c>
      <c r="AC1332">
        <f ca="1">_xlfn.XLOOKUP($W1332,Return_flow_table!$A$4:$A$25,Return_flow_table!E$4:E$25)</f>
        <v>20</v>
      </c>
      <c r="AD1332">
        <f ca="1">_xlfn.XLOOKUP($W1332,Return_flow_table!$A$4:$A$25,Return_flow_table!F$4:F$25)</f>
        <v>10</v>
      </c>
      <c r="AE1332">
        <f ca="1">_xlfn.XLOOKUP($W1332,Return_flow_table!$A$4:$A$25,Return_flow_table!G$4:G$25)</f>
        <v>10</v>
      </c>
      <c r="AF1332">
        <f ca="1">_xlfn.XLOOKUP($W1332,Return_flow_table!$A$4:$A$25,Return_flow_table!H$4:H$25)</f>
        <v>0</v>
      </c>
      <c r="AG1332">
        <f ca="1">_xlfn.XLOOKUP($W1332,Return_flow_table!$A$4:$A$25,Return_flow_table!I$4:I$25)</f>
        <v>0</v>
      </c>
      <c r="AH1332">
        <f ca="1">_xlfn.XLOOKUP($W1332,Return_flow_table!$A$4:$A$25,Return_flow_table!J$4:J$25)</f>
        <v>0</v>
      </c>
      <c r="AI1332">
        <f ca="1">_xlfn.XLOOKUP($W1332,Return_flow_table!$A$4:$A$25,Return_flow_table!K$4:K$25)</f>
        <v>20</v>
      </c>
      <c r="AJ1332">
        <f ca="1">_xlfn.XLOOKUP($W1332,Return_flow_table!$A$4:$A$25,Return_flow_table!L$4:L$25)</f>
        <v>20</v>
      </c>
      <c r="AK1332">
        <f ca="1">_xlfn.XLOOKUP($W1332,Return_flow_table!$A$4:$A$25,Return_flow_table!M$4:M$25)</f>
        <v>0</v>
      </c>
      <c r="AL1332" s="39" t="str" cm="1">
        <f t="array" aca="1" ref="AL1332" ca="1">IF(SUM(  ((OFFSET($A$4,0,0,COUNTA(A:A)-3,1)) =V1332) * (OFFSET($T$4, 0,0,COUNTA(A:A)-3,1) = "Domestic")) &gt; 0,"Y","")</f>
        <v/>
      </c>
    </row>
    <row r="1333" spans="1:38" x14ac:dyDescent="0.25">
      <c r="A1333" t="s">
        <v>1633</v>
      </c>
      <c r="B1333" t="s">
        <v>95</v>
      </c>
      <c r="C1333" t="s">
        <v>133</v>
      </c>
      <c r="D1333">
        <v>0.32</v>
      </c>
      <c r="E1333" t="s">
        <v>97</v>
      </c>
      <c r="G1333" t="s">
        <v>1634</v>
      </c>
      <c r="H1333" s="38" t="s">
        <v>106</v>
      </c>
      <c r="I1333">
        <f>_xlfn.XLOOKUP(B1333,Use_Code_Ranking!$A$4:$A$23,Use_Code_Ranking!$B$4:$B$23,9999)</f>
        <v>1</v>
      </c>
      <c r="J1333">
        <f t="shared" ca="1" si="276"/>
        <v>1</v>
      </c>
      <c r="K1333">
        <f t="shared" ca="1" si="277"/>
        <v>1</v>
      </c>
      <c r="L1333">
        <f t="shared" ca="1" si="278"/>
        <v>0</v>
      </c>
      <c r="M1333">
        <f t="shared" ca="1" si="279"/>
        <v>0</v>
      </c>
      <c r="N1333" t="str">
        <f t="shared" ca="1" si="280"/>
        <v/>
      </c>
      <c r="O1333" t="str">
        <f t="shared" ca="1" si="281"/>
        <v/>
      </c>
      <c r="P1333" t="str">
        <f t="shared" si="282"/>
        <v/>
      </c>
      <c r="Q1333" t="str">
        <f t="shared" ca="1" si="283"/>
        <v/>
      </c>
      <c r="R1333" t="str">
        <f t="shared" si="284"/>
        <v/>
      </c>
      <c r="S1333" t="str">
        <f t="shared" si="285"/>
        <v>Irrigation</v>
      </c>
      <c r="T1333" s="2" t="str">
        <f>IF(S1333="Irrigation","Irrigation",IF(R1333="Irrigation","Irrigation",IF(Q1333="Domestic","Domestic",IF(P1333="Stockwatering","Stockwatering",IF(N1333="IRRIGATION_AND_MUNICIPAL","Irrigation and Municipal",IF(O1333="IRRIGATION_AND_DOMESTIC","Irrigation and Domestic Municipality",_xlfn.XLOOKUP(J1333,Use_Code_Ranking!$B$4:$B$23,Use_Code_Ranking!$A$4:$A$23)))))))</f>
        <v>Irrigation</v>
      </c>
      <c r="V1333" s="20" t="str">
        <f ca="1"/>
        <v>S016274</v>
      </c>
      <c r="W1333" s="4" t="str">
        <f t="shared" ca="1" si="273"/>
        <v>Domestic</v>
      </c>
      <c r="X1333" t="str">
        <f t="shared" ca="1" si="274"/>
        <v>N</v>
      </c>
      <c r="Y1333" s="2" t="str">
        <f t="shared" ca="1" si="275"/>
        <v>N</v>
      </c>
      <c r="Z1333">
        <f ca="1">_xlfn.XLOOKUP($W1333,Return_flow_table!$A$4:$A$25,Return_flow_table!B$4:B$25)</f>
        <v>0</v>
      </c>
      <c r="AA1333">
        <f ca="1">_xlfn.XLOOKUP($W1333,Return_flow_table!$A$4:$A$25,Return_flow_table!C$4:C$25)</f>
        <v>0</v>
      </c>
      <c r="AB1333">
        <f ca="1">_xlfn.XLOOKUP($W1333,Return_flow_table!$A$4:$A$25,Return_flow_table!D$4:D$25)</f>
        <v>0</v>
      </c>
      <c r="AC1333">
        <f ca="1">_xlfn.XLOOKUP($W1333,Return_flow_table!$A$4:$A$25,Return_flow_table!E$4:E$25)</f>
        <v>0</v>
      </c>
      <c r="AD1333">
        <f ca="1">_xlfn.XLOOKUP($W1333,Return_flow_table!$A$4:$A$25,Return_flow_table!F$4:F$25)</f>
        <v>0</v>
      </c>
      <c r="AE1333">
        <f ca="1">_xlfn.XLOOKUP($W1333,Return_flow_table!$A$4:$A$25,Return_flow_table!G$4:G$25)</f>
        <v>0</v>
      </c>
      <c r="AF1333">
        <f ca="1">_xlfn.XLOOKUP($W1333,Return_flow_table!$A$4:$A$25,Return_flow_table!H$4:H$25)</f>
        <v>0</v>
      </c>
      <c r="AG1333">
        <f ca="1">_xlfn.XLOOKUP($W1333,Return_flow_table!$A$4:$A$25,Return_flow_table!I$4:I$25)</f>
        <v>0</v>
      </c>
      <c r="AH1333">
        <f ca="1">_xlfn.XLOOKUP($W1333,Return_flow_table!$A$4:$A$25,Return_flow_table!J$4:J$25)</f>
        <v>0</v>
      </c>
      <c r="AI1333">
        <f ca="1">_xlfn.XLOOKUP($W1333,Return_flow_table!$A$4:$A$25,Return_flow_table!K$4:K$25)</f>
        <v>0</v>
      </c>
      <c r="AJ1333">
        <f ca="1">_xlfn.XLOOKUP($W1333,Return_flow_table!$A$4:$A$25,Return_flow_table!L$4:L$25)</f>
        <v>0</v>
      </c>
      <c r="AK1333">
        <f ca="1">_xlfn.XLOOKUP($W1333,Return_flow_table!$A$4:$A$25,Return_flow_table!M$4:M$25)</f>
        <v>0</v>
      </c>
      <c r="AL1333" s="39" t="str" cm="1">
        <f t="array" aca="1" ref="AL1333" ca="1">IF(SUM(  ((OFFSET($A$4,0,0,COUNTA(A:A)-3,1)) =V1333) * (OFFSET($T$4, 0,0,COUNTA(A:A)-3,1) = "Domestic")) &gt; 0,"Y","")</f>
        <v>Y</v>
      </c>
    </row>
    <row r="1334" spans="1:38" x14ac:dyDescent="0.25">
      <c r="A1334" t="s">
        <v>1635</v>
      </c>
      <c r="B1334" t="s">
        <v>95</v>
      </c>
      <c r="C1334" t="s">
        <v>133</v>
      </c>
      <c r="D1334">
        <v>2.33</v>
      </c>
      <c r="E1334" t="s">
        <v>97</v>
      </c>
      <c r="G1334" t="s">
        <v>1636</v>
      </c>
      <c r="H1334" s="38" t="s">
        <v>99</v>
      </c>
      <c r="I1334">
        <f>_xlfn.XLOOKUP(B1334,Use_Code_Ranking!$A$4:$A$23,Use_Code_Ranking!$B$4:$B$23,9999)</f>
        <v>1</v>
      </c>
      <c r="J1334">
        <f t="shared" ca="1" si="276"/>
        <v>1</v>
      </c>
      <c r="K1334">
        <f t="shared" ca="1" si="277"/>
        <v>1</v>
      </c>
      <c r="L1334">
        <f t="shared" ca="1" si="278"/>
        <v>0</v>
      </c>
      <c r="M1334">
        <f t="shared" ca="1" si="279"/>
        <v>0</v>
      </c>
      <c r="N1334" t="str">
        <f t="shared" ca="1" si="280"/>
        <v/>
      </c>
      <c r="O1334" t="str">
        <f t="shared" ca="1" si="281"/>
        <v/>
      </c>
      <c r="P1334" t="str">
        <f t="shared" si="282"/>
        <v/>
      </c>
      <c r="Q1334" t="str">
        <f t="shared" ca="1" si="283"/>
        <v/>
      </c>
      <c r="R1334" t="str">
        <f t="shared" si="284"/>
        <v/>
      </c>
      <c r="S1334" t="str">
        <f t="shared" si="285"/>
        <v>Irrigation</v>
      </c>
      <c r="T1334" s="2" t="str">
        <f>IF(S1334="Irrigation","Irrigation",IF(R1334="Irrigation","Irrigation",IF(Q1334="Domestic","Domestic",IF(P1334="Stockwatering","Stockwatering",IF(N1334="IRRIGATION_AND_MUNICIPAL","Irrigation and Municipal",IF(O1334="IRRIGATION_AND_DOMESTIC","Irrigation and Domestic Municipality",_xlfn.XLOOKUP(J1334,Use_Code_Ranking!$B$4:$B$23,Use_Code_Ranking!$A$4:$A$23)))))))</f>
        <v>Irrigation</v>
      </c>
      <c r="V1334" s="20" t="str">
        <f ca="1"/>
        <v>S016319</v>
      </c>
      <c r="W1334" s="4" t="str">
        <f t="shared" ca="1" si="273"/>
        <v>Fire Protection</v>
      </c>
      <c r="X1334" t="str">
        <f t="shared" ca="1" si="274"/>
        <v>N</v>
      </c>
      <c r="Y1334" s="2" t="str">
        <f t="shared" ca="1" si="275"/>
        <v>N</v>
      </c>
      <c r="Z1334">
        <f ca="1">_xlfn.XLOOKUP($W1334,Return_flow_table!$A$4:$A$25,Return_flow_table!B$4:B$25)</f>
        <v>0</v>
      </c>
      <c r="AA1334">
        <f ca="1">_xlfn.XLOOKUP($W1334,Return_flow_table!$A$4:$A$25,Return_flow_table!C$4:C$25)</f>
        <v>0</v>
      </c>
      <c r="AB1334">
        <f ca="1">_xlfn.XLOOKUP($W1334,Return_flow_table!$A$4:$A$25,Return_flow_table!D$4:D$25)</f>
        <v>0</v>
      </c>
      <c r="AC1334">
        <f ca="1">_xlfn.XLOOKUP($W1334,Return_flow_table!$A$4:$A$25,Return_flow_table!E$4:E$25)</f>
        <v>0</v>
      </c>
      <c r="AD1334">
        <f ca="1">_xlfn.XLOOKUP($W1334,Return_flow_table!$A$4:$A$25,Return_flow_table!F$4:F$25)</f>
        <v>0</v>
      </c>
      <c r="AE1334">
        <f ca="1">_xlfn.XLOOKUP($W1334,Return_flow_table!$A$4:$A$25,Return_flow_table!G$4:G$25)</f>
        <v>0</v>
      </c>
      <c r="AF1334">
        <f ca="1">_xlfn.XLOOKUP($W1334,Return_flow_table!$A$4:$A$25,Return_flow_table!H$4:H$25)</f>
        <v>0</v>
      </c>
      <c r="AG1334">
        <f ca="1">_xlfn.XLOOKUP($W1334,Return_flow_table!$A$4:$A$25,Return_flow_table!I$4:I$25)</f>
        <v>0</v>
      </c>
      <c r="AH1334">
        <f ca="1">_xlfn.XLOOKUP($W1334,Return_flow_table!$A$4:$A$25,Return_flow_table!J$4:J$25)</f>
        <v>0</v>
      </c>
      <c r="AI1334">
        <f ca="1">_xlfn.XLOOKUP($W1334,Return_flow_table!$A$4:$A$25,Return_flow_table!K$4:K$25)</f>
        <v>0</v>
      </c>
      <c r="AJ1334">
        <f ca="1">_xlfn.XLOOKUP($W1334,Return_flow_table!$A$4:$A$25,Return_flow_table!L$4:L$25)</f>
        <v>0</v>
      </c>
      <c r="AK1334">
        <f ca="1">_xlfn.XLOOKUP($W1334,Return_flow_table!$A$4:$A$25,Return_flow_table!M$4:M$25)</f>
        <v>0</v>
      </c>
      <c r="AL1334" s="39" t="str" cm="1">
        <f t="array" aca="1" ref="AL1334" ca="1">IF(SUM(  ((OFFSET($A$4,0,0,COUNTA(A:A)-3,1)) =V1334) * (OFFSET($T$4, 0,0,COUNTA(A:A)-3,1) = "Domestic")) &gt; 0,"Y","")</f>
        <v/>
      </c>
    </row>
    <row r="1335" spans="1:38" x14ac:dyDescent="0.25">
      <c r="A1335" t="s">
        <v>1637</v>
      </c>
      <c r="B1335" t="s">
        <v>114</v>
      </c>
      <c r="C1335" t="s">
        <v>133</v>
      </c>
      <c r="D1335">
        <v>0.11</v>
      </c>
      <c r="E1335" t="s">
        <v>97</v>
      </c>
      <c r="G1335" t="s">
        <v>1638</v>
      </c>
      <c r="H1335" s="38" t="s">
        <v>99</v>
      </c>
      <c r="I1335">
        <f>_xlfn.XLOOKUP(B1335,Use_Code_Ranking!$A$4:$A$23,Use_Code_Ranking!$B$4:$B$23,9999)</f>
        <v>12</v>
      </c>
      <c r="J1335">
        <f t="shared" ca="1" si="276"/>
        <v>1</v>
      </c>
      <c r="K1335">
        <f t="shared" ca="1" si="277"/>
        <v>1</v>
      </c>
      <c r="L1335">
        <f t="shared" ca="1" si="278"/>
        <v>0</v>
      </c>
      <c r="M1335">
        <f t="shared" ca="1" si="279"/>
        <v>0</v>
      </c>
      <c r="N1335" t="str">
        <f t="shared" ca="1" si="280"/>
        <v/>
      </c>
      <c r="O1335" t="str">
        <f t="shared" ca="1" si="281"/>
        <v/>
      </c>
      <c r="P1335" t="str">
        <f t="shared" si="282"/>
        <v/>
      </c>
      <c r="Q1335" t="str">
        <f t="shared" ca="1" si="283"/>
        <v/>
      </c>
      <c r="R1335" t="str">
        <f t="shared" si="284"/>
        <v/>
      </c>
      <c r="S1335" t="str">
        <f t="shared" si="285"/>
        <v>Irrigation</v>
      </c>
      <c r="T1335" s="2" t="str">
        <f>IF(S1335="Irrigation","Irrigation",IF(R1335="Irrigation","Irrigation",IF(Q1335="Domestic","Domestic",IF(P1335="Stockwatering","Stockwatering",IF(N1335="IRRIGATION_AND_MUNICIPAL","Irrigation and Municipal",IF(O1335="IRRIGATION_AND_DOMESTIC","Irrigation and Domestic Municipality",_xlfn.XLOOKUP(J1335,Use_Code_Ranking!$B$4:$B$23,Use_Code_Ranking!$A$4:$A$23)))))))</f>
        <v>Irrigation</v>
      </c>
      <c r="V1335" s="20" t="str">
        <f ca="1"/>
        <v>S016321</v>
      </c>
      <c r="W1335" s="4" t="str">
        <f t="shared" ca="1" si="273"/>
        <v>Fire Protection</v>
      </c>
      <c r="X1335" t="str">
        <f t="shared" ca="1" si="274"/>
        <v>N</v>
      </c>
      <c r="Y1335" s="2" t="str">
        <f t="shared" ca="1" si="275"/>
        <v>N</v>
      </c>
      <c r="Z1335">
        <f ca="1">_xlfn.XLOOKUP($W1335,Return_flow_table!$A$4:$A$25,Return_flow_table!B$4:B$25)</f>
        <v>0</v>
      </c>
      <c r="AA1335">
        <f ca="1">_xlfn.XLOOKUP($W1335,Return_flow_table!$A$4:$A$25,Return_flow_table!C$4:C$25)</f>
        <v>0</v>
      </c>
      <c r="AB1335">
        <f ca="1">_xlfn.XLOOKUP($W1335,Return_flow_table!$A$4:$A$25,Return_flow_table!D$4:D$25)</f>
        <v>0</v>
      </c>
      <c r="AC1335">
        <f ca="1">_xlfn.XLOOKUP($W1335,Return_flow_table!$A$4:$A$25,Return_flow_table!E$4:E$25)</f>
        <v>0</v>
      </c>
      <c r="AD1335">
        <f ca="1">_xlfn.XLOOKUP($W1335,Return_flow_table!$A$4:$A$25,Return_flow_table!F$4:F$25)</f>
        <v>0</v>
      </c>
      <c r="AE1335">
        <f ca="1">_xlfn.XLOOKUP($W1335,Return_flow_table!$A$4:$A$25,Return_flow_table!G$4:G$25)</f>
        <v>0</v>
      </c>
      <c r="AF1335">
        <f ca="1">_xlfn.XLOOKUP($W1335,Return_flow_table!$A$4:$A$25,Return_flow_table!H$4:H$25)</f>
        <v>0</v>
      </c>
      <c r="AG1335">
        <f ca="1">_xlfn.XLOOKUP($W1335,Return_flow_table!$A$4:$A$25,Return_flow_table!I$4:I$25)</f>
        <v>0</v>
      </c>
      <c r="AH1335">
        <f ca="1">_xlfn.XLOOKUP($W1335,Return_flow_table!$A$4:$A$25,Return_flow_table!J$4:J$25)</f>
        <v>0</v>
      </c>
      <c r="AI1335">
        <f ca="1">_xlfn.XLOOKUP($W1335,Return_flow_table!$A$4:$A$25,Return_flow_table!K$4:K$25)</f>
        <v>0</v>
      </c>
      <c r="AJ1335">
        <f ca="1">_xlfn.XLOOKUP($W1335,Return_flow_table!$A$4:$A$25,Return_flow_table!L$4:L$25)</f>
        <v>0</v>
      </c>
      <c r="AK1335">
        <f ca="1">_xlfn.XLOOKUP($W1335,Return_flow_table!$A$4:$A$25,Return_flow_table!M$4:M$25)</f>
        <v>0</v>
      </c>
      <c r="AL1335" s="39" t="str" cm="1">
        <f t="array" aca="1" ref="AL1335" ca="1">IF(SUM(  ((OFFSET($A$4,0,0,COUNTA(A:A)-3,1)) =V1335) * (OFFSET($T$4, 0,0,COUNTA(A:A)-3,1) = "Domestic")) &gt; 0,"Y","")</f>
        <v/>
      </c>
    </row>
    <row r="1336" spans="1:38" x14ac:dyDescent="0.25">
      <c r="A1336" t="s">
        <v>1637</v>
      </c>
      <c r="B1336" t="s">
        <v>130</v>
      </c>
      <c r="C1336" t="s">
        <v>133</v>
      </c>
      <c r="D1336">
        <v>0.11</v>
      </c>
      <c r="E1336" t="s">
        <v>97</v>
      </c>
      <c r="G1336" t="s">
        <v>1638</v>
      </c>
      <c r="H1336" s="38" t="s">
        <v>99</v>
      </c>
      <c r="I1336">
        <f>_xlfn.XLOOKUP(B1336,Use_Code_Ranking!$A$4:$A$23,Use_Code_Ranking!$B$4:$B$23,9999)</f>
        <v>19</v>
      </c>
      <c r="J1336">
        <f t="shared" ca="1" si="276"/>
        <v>1</v>
      </c>
      <c r="K1336">
        <f t="shared" ca="1" si="277"/>
        <v>1</v>
      </c>
      <c r="L1336">
        <f t="shared" ca="1" si="278"/>
        <v>0</v>
      </c>
      <c r="M1336">
        <f t="shared" ca="1" si="279"/>
        <v>0</v>
      </c>
      <c r="N1336" t="str">
        <f t="shared" ca="1" si="280"/>
        <v/>
      </c>
      <c r="O1336" t="str">
        <f t="shared" ca="1" si="281"/>
        <v/>
      </c>
      <c r="P1336" t="str">
        <f t="shared" si="282"/>
        <v/>
      </c>
      <c r="Q1336" t="str">
        <f t="shared" ca="1" si="283"/>
        <v/>
      </c>
      <c r="R1336" t="str">
        <f t="shared" si="284"/>
        <v/>
      </c>
      <c r="S1336" t="str">
        <f t="shared" si="285"/>
        <v>Irrigation</v>
      </c>
      <c r="T1336" s="2" t="str">
        <f>IF(S1336="Irrigation","Irrigation",IF(R1336="Irrigation","Irrigation",IF(Q1336="Domestic","Domestic",IF(P1336="Stockwatering","Stockwatering",IF(N1336="IRRIGATION_AND_MUNICIPAL","Irrigation and Municipal",IF(O1336="IRRIGATION_AND_DOMESTIC","Irrigation and Domestic Municipality",_xlfn.XLOOKUP(J1336,Use_Code_Ranking!$B$4:$B$23,Use_Code_Ranking!$A$4:$A$23)))))))</f>
        <v>Irrigation</v>
      </c>
      <c r="V1336" s="20" t="str">
        <f ca="1"/>
        <v>S016327</v>
      </c>
      <c r="W1336" s="4" t="str">
        <f t="shared" ca="1" si="273"/>
        <v>Fish and Wildlife Preservation and Enhancement</v>
      </c>
      <c r="X1336" t="str">
        <f t="shared" ca="1" si="274"/>
        <v>Y</v>
      </c>
      <c r="Y1336" s="2" t="str">
        <f t="shared" ca="1" si="275"/>
        <v>N</v>
      </c>
      <c r="Z1336">
        <f ca="1">_xlfn.XLOOKUP($W1336,Return_flow_table!$A$4:$A$25,Return_flow_table!B$4:B$25)</f>
        <v>100</v>
      </c>
      <c r="AA1336">
        <f ca="1">_xlfn.XLOOKUP($W1336,Return_flow_table!$A$4:$A$25,Return_flow_table!C$4:C$25)</f>
        <v>100</v>
      </c>
      <c r="AB1336">
        <f ca="1">_xlfn.XLOOKUP($W1336,Return_flow_table!$A$4:$A$25,Return_flow_table!D$4:D$25)</f>
        <v>100</v>
      </c>
      <c r="AC1336">
        <f ca="1">_xlfn.XLOOKUP($W1336,Return_flow_table!$A$4:$A$25,Return_flow_table!E$4:E$25)</f>
        <v>100</v>
      </c>
      <c r="AD1336">
        <f ca="1">_xlfn.XLOOKUP($W1336,Return_flow_table!$A$4:$A$25,Return_flow_table!F$4:F$25)</f>
        <v>100</v>
      </c>
      <c r="AE1336">
        <f ca="1">_xlfn.XLOOKUP($W1336,Return_flow_table!$A$4:$A$25,Return_flow_table!G$4:G$25)</f>
        <v>100</v>
      </c>
      <c r="AF1336">
        <f ca="1">_xlfn.XLOOKUP($W1336,Return_flow_table!$A$4:$A$25,Return_flow_table!H$4:H$25)</f>
        <v>100</v>
      </c>
      <c r="AG1336">
        <f ca="1">_xlfn.XLOOKUP($W1336,Return_flow_table!$A$4:$A$25,Return_flow_table!I$4:I$25)</f>
        <v>100</v>
      </c>
      <c r="AH1336">
        <f ca="1">_xlfn.XLOOKUP($W1336,Return_flow_table!$A$4:$A$25,Return_flow_table!J$4:J$25)</f>
        <v>100</v>
      </c>
      <c r="AI1336">
        <f ca="1">_xlfn.XLOOKUP($W1336,Return_flow_table!$A$4:$A$25,Return_flow_table!K$4:K$25)</f>
        <v>100</v>
      </c>
      <c r="AJ1336">
        <f ca="1">_xlfn.XLOOKUP($W1336,Return_flow_table!$A$4:$A$25,Return_flow_table!L$4:L$25)</f>
        <v>100</v>
      </c>
      <c r="AK1336">
        <f ca="1">_xlfn.XLOOKUP($W1336,Return_flow_table!$A$4:$A$25,Return_flow_table!M$4:M$25)</f>
        <v>100</v>
      </c>
      <c r="AL1336" s="39" t="str" cm="1">
        <f t="array" aca="1" ref="AL1336" ca="1">IF(SUM(  ((OFFSET($A$4,0,0,COUNTA(A:A)-3,1)) =V1336) * (OFFSET($T$4, 0,0,COUNTA(A:A)-3,1) = "Domestic")) &gt; 0,"Y","")</f>
        <v/>
      </c>
    </row>
    <row r="1337" spans="1:38" x14ac:dyDescent="0.25">
      <c r="A1337" t="s">
        <v>1637</v>
      </c>
      <c r="B1337" t="s">
        <v>95</v>
      </c>
      <c r="C1337" t="s">
        <v>133</v>
      </c>
      <c r="D1337">
        <v>0.11</v>
      </c>
      <c r="E1337" t="s">
        <v>97</v>
      </c>
      <c r="G1337" t="s">
        <v>1638</v>
      </c>
      <c r="H1337" s="38" t="s">
        <v>99</v>
      </c>
      <c r="I1337">
        <f>_xlfn.XLOOKUP(B1337,Use_Code_Ranking!$A$4:$A$23,Use_Code_Ranking!$B$4:$B$23,9999)</f>
        <v>1</v>
      </c>
      <c r="J1337">
        <f t="shared" ca="1" si="276"/>
        <v>1</v>
      </c>
      <c r="K1337">
        <f t="shared" ca="1" si="277"/>
        <v>1</v>
      </c>
      <c r="L1337">
        <f t="shared" ca="1" si="278"/>
        <v>0</v>
      </c>
      <c r="M1337">
        <f t="shared" ca="1" si="279"/>
        <v>0</v>
      </c>
      <c r="N1337" t="str">
        <f t="shared" ca="1" si="280"/>
        <v/>
      </c>
      <c r="O1337" t="str">
        <f t="shared" ca="1" si="281"/>
        <v/>
      </c>
      <c r="P1337" t="str">
        <f t="shared" si="282"/>
        <v/>
      </c>
      <c r="Q1337" t="str">
        <f t="shared" ca="1" si="283"/>
        <v/>
      </c>
      <c r="R1337" t="str">
        <f t="shared" si="284"/>
        <v/>
      </c>
      <c r="S1337" t="str">
        <f t="shared" si="285"/>
        <v>Irrigation</v>
      </c>
      <c r="T1337" s="2" t="str">
        <f>IF(S1337="Irrigation","Irrigation",IF(R1337="Irrigation","Irrigation",IF(Q1337="Domestic","Domestic",IF(P1337="Stockwatering","Stockwatering",IF(N1337="IRRIGATION_AND_MUNICIPAL","Irrigation and Municipal",IF(O1337="IRRIGATION_AND_DOMESTIC","Irrigation and Domestic Municipality",_xlfn.XLOOKUP(J1337,Use_Code_Ranking!$B$4:$B$23,Use_Code_Ranking!$A$4:$A$23)))))))</f>
        <v>Irrigation</v>
      </c>
      <c r="V1337" s="20" t="str">
        <f ca="1"/>
        <v>S016636</v>
      </c>
      <c r="W1337" s="4" t="str">
        <f t="shared" ca="1" si="273"/>
        <v>Irrigation</v>
      </c>
      <c r="X1337" t="str">
        <f t="shared" ca="1" si="274"/>
        <v>N</v>
      </c>
      <c r="Y1337" s="2" t="str">
        <f t="shared" ca="1" si="275"/>
        <v>N</v>
      </c>
      <c r="Z1337">
        <f ca="1">_xlfn.XLOOKUP($W1337,Return_flow_table!$A$4:$A$25,Return_flow_table!B$4:B$25)</f>
        <v>0</v>
      </c>
      <c r="AA1337">
        <f ca="1">_xlfn.XLOOKUP($W1337,Return_flow_table!$A$4:$A$25,Return_flow_table!C$4:C$25)</f>
        <v>0</v>
      </c>
      <c r="AB1337">
        <f ca="1">_xlfn.XLOOKUP($W1337,Return_flow_table!$A$4:$A$25,Return_flow_table!D$4:D$25)</f>
        <v>20</v>
      </c>
      <c r="AC1337">
        <f ca="1">_xlfn.XLOOKUP($W1337,Return_flow_table!$A$4:$A$25,Return_flow_table!E$4:E$25)</f>
        <v>20</v>
      </c>
      <c r="AD1337">
        <f ca="1">_xlfn.XLOOKUP($W1337,Return_flow_table!$A$4:$A$25,Return_flow_table!F$4:F$25)</f>
        <v>10</v>
      </c>
      <c r="AE1337">
        <f ca="1">_xlfn.XLOOKUP($W1337,Return_flow_table!$A$4:$A$25,Return_flow_table!G$4:G$25)</f>
        <v>10</v>
      </c>
      <c r="AF1337">
        <f ca="1">_xlfn.XLOOKUP($W1337,Return_flow_table!$A$4:$A$25,Return_flow_table!H$4:H$25)</f>
        <v>0</v>
      </c>
      <c r="AG1337">
        <f ca="1">_xlfn.XLOOKUP($W1337,Return_flow_table!$A$4:$A$25,Return_flow_table!I$4:I$25)</f>
        <v>0</v>
      </c>
      <c r="AH1337">
        <f ca="1">_xlfn.XLOOKUP($W1337,Return_flow_table!$A$4:$A$25,Return_flow_table!J$4:J$25)</f>
        <v>0</v>
      </c>
      <c r="AI1337">
        <f ca="1">_xlfn.XLOOKUP($W1337,Return_flow_table!$A$4:$A$25,Return_flow_table!K$4:K$25)</f>
        <v>20</v>
      </c>
      <c r="AJ1337">
        <f ca="1">_xlfn.XLOOKUP($W1337,Return_flow_table!$A$4:$A$25,Return_flow_table!L$4:L$25)</f>
        <v>20</v>
      </c>
      <c r="AK1337">
        <f ca="1">_xlfn.XLOOKUP($W1337,Return_flow_table!$A$4:$A$25,Return_flow_table!M$4:M$25)</f>
        <v>0</v>
      </c>
      <c r="AL1337" s="39" t="str" cm="1">
        <f t="array" aca="1" ref="AL1337" ca="1">IF(SUM(  ((OFFSET($A$4,0,0,COUNTA(A:A)-3,1)) =V1337) * (OFFSET($T$4, 0,0,COUNTA(A:A)-3,1) = "Domestic")) &gt; 0,"Y","")</f>
        <v/>
      </c>
    </row>
    <row r="1338" spans="1:38" x14ac:dyDescent="0.25">
      <c r="A1338" t="s">
        <v>1639</v>
      </c>
      <c r="B1338" t="s">
        <v>95</v>
      </c>
      <c r="C1338" t="s">
        <v>133</v>
      </c>
      <c r="D1338">
        <v>0.78</v>
      </c>
      <c r="E1338" t="s">
        <v>97</v>
      </c>
      <c r="G1338" t="s">
        <v>1238</v>
      </c>
      <c r="H1338" s="38" t="s">
        <v>99</v>
      </c>
      <c r="I1338">
        <f>_xlfn.XLOOKUP(B1338,Use_Code_Ranking!$A$4:$A$23,Use_Code_Ranking!$B$4:$B$23,9999)</f>
        <v>1</v>
      </c>
      <c r="J1338">
        <f t="shared" ca="1" si="276"/>
        <v>1</v>
      </c>
      <c r="K1338">
        <f t="shared" ca="1" si="277"/>
        <v>1</v>
      </c>
      <c r="L1338">
        <f t="shared" ca="1" si="278"/>
        <v>0</v>
      </c>
      <c r="M1338">
        <f t="shared" ca="1" si="279"/>
        <v>0</v>
      </c>
      <c r="N1338" t="str">
        <f t="shared" ca="1" si="280"/>
        <v/>
      </c>
      <c r="O1338" t="str">
        <f t="shared" ca="1" si="281"/>
        <v/>
      </c>
      <c r="P1338" t="str">
        <f t="shared" si="282"/>
        <v/>
      </c>
      <c r="Q1338" t="str">
        <f t="shared" ca="1" si="283"/>
        <v/>
      </c>
      <c r="R1338" t="str">
        <f t="shared" si="284"/>
        <v/>
      </c>
      <c r="S1338" t="str">
        <f t="shared" si="285"/>
        <v>Irrigation</v>
      </c>
      <c r="T1338" s="2" t="str">
        <f>IF(S1338="Irrigation","Irrigation",IF(R1338="Irrigation","Irrigation",IF(Q1338="Domestic","Domestic",IF(P1338="Stockwatering","Stockwatering",IF(N1338="IRRIGATION_AND_MUNICIPAL","Irrigation and Municipal",IF(O1338="IRRIGATION_AND_DOMESTIC","Irrigation and Domestic Municipality",_xlfn.XLOOKUP(J1338,Use_Code_Ranking!$B$4:$B$23,Use_Code_Ranking!$A$4:$A$23)))))))</f>
        <v>Irrigation</v>
      </c>
      <c r="V1338" s="20" t="str">
        <f ca="1"/>
        <v>S016637</v>
      </c>
      <c r="W1338" s="4" t="str">
        <f t="shared" ca="1" si="273"/>
        <v>Domestic</v>
      </c>
      <c r="X1338" t="str">
        <f t="shared" ca="1" si="274"/>
        <v>N</v>
      </c>
      <c r="Y1338" s="2" t="str">
        <f t="shared" ca="1" si="275"/>
        <v>N</v>
      </c>
      <c r="Z1338">
        <f ca="1">_xlfn.XLOOKUP($W1338,Return_flow_table!$A$4:$A$25,Return_flow_table!B$4:B$25)</f>
        <v>0</v>
      </c>
      <c r="AA1338">
        <f ca="1">_xlfn.XLOOKUP($W1338,Return_flow_table!$A$4:$A$25,Return_flow_table!C$4:C$25)</f>
        <v>0</v>
      </c>
      <c r="AB1338">
        <f ca="1">_xlfn.XLOOKUP($W1338,Return_flow_table!$A$4:$A$25,Return_flow_table!D$4:D$25)</f>
        <v>0</v>
      </c>
      <c r="AC1338">
        <f ca="1">_xlfn.XLOOKUP($W1338,Return_flow_table!$A$4:$A$25,Return_flow_table!E$4:E$25)</f>
        <v>0</v>
      </c>
      <c r="AD1338">
        <f ca="1">_xlfn.XLOOKUP($W1338,Return_flow_table!$A$4:$A$25,Return_flow_table!F$4:F$25)</f>
        <v>0</v>
      </c>
      <c r="AE1338">
        <f ca="1">_xlfn.XLOOKUP($W1338,Return_flow_table!$A$4:$A$25,Return_flow_table!G$4:G$25)</f>
        <v>0</v>
      </c>
      <c r="AF1338">
        <f ca="1">_xlfn.XLOOKUP($W1338,Return_flow_table!$A$4:$A$25,Return_flow_table!H$4:H$25)</f>
        <v>0</v>
      </c>
      <c r="AG1338">
        <f ca="1">_xlfn.XLOOKUP($W1338,Return_flow_table!$A$4:$A$25,Return_flow_table!I$4:I$25)</f>
        <v>0</v>
      </c>
      <c r="AH1338">
        <f ca="1">_xlfn.XLOOKUP($W1338,Return_flow_table!$A$4:$A$25,Return_flow_table!J$4:J$25)</f>
        <v>0</v>
      </c>
      <c r="AI1338">
        <f ca="1">_xlfn.XLOOKUP($W1338,Return_flow_table!$A$4:$A$25,Return_flow_table!K$4:K$25)</f>
        <v>0</v>
      </c>
      <c r="AJ1338">
        <f ca="1">_xlfn.XLOOKUP($W1338,Return_flow_table!$A$4:$A$25,Return_flow_table!L$4:L$25)</f>
        <v>0</v>
      </c>
      <c r="AK1338">
        <f ca="1">_xlfn.XLOOKUP($W1338,Return_flow_table!$A$4:$A$25,Return_flow_table!M$4:M$25)</f>
        <v>0</v>
      </c>
      <c r="AL1338" s="39" t="str" cm="1">
        <f t="array" aca="1" ref="AL1338" ca="1">IF(SUM(  ((OFFSET($A$4,0,0,COUNTA(A:A)-3,1)) =V1338) * (OFFSET($T$4, 0,0,COUNTA(A:A)-3,1) = "Domestic")) &gt; 0,"Y","")</f>
        <v>Y</v>
      </c>
    </row>
    <row r="1339" spans="1:38" x14ac:dyDescent="0.25">
      <c r="A1339" t="s">
        <v>1640</v>
      </c>
      <c r="B1339" t="s">
        <v>95</v>
      </c>
      <c r="C1339" t="s">
        <v>133</v>
      </c>
      <c r="D1339">
        <v>1.02</v>
      </c>
      <c r="E1339" t="s">
        <v>97</v>
      </c>
      <c r="G1339" t="s">
        <v>1641</v>
      </c>
      <c r="H1339" s="38" t="s">
        <v>99</v>
      </c>
      <c r="I1339">
        <f>_xlfn.XLOOKUP(B1339,Use_Code_Ranking!$A$4:$A$23,Use_Code_Ranking!$B$4:$B$23,9999)</f>
        <v>1</v>
      </c>
      <c r="J1339">
        <f t="shared" ca="1" si="276"/>
        <v>1</v>
      </c>
      <c r="K1339">
        <f t="shared" ca="1" si="277"/>
        <v>1</v>
      </c>
      <c r="L1339">
        <f t="shared" ca="1" si="278"/>
        <v>0</v>
      </c>
      <c r="M1339">
        <f t="shared" ca="1" si="279"/>
        <v>0</v>
      </c>
      <c r="N1339" t="str">
        <f t="shared" ca="1" si="280"/>
        <v/>
      </c>
      <c r="O1339" t="str">
        <f t="shared" ca="1" si="281"/>
        <v/>
      </c>
      <c r="P1339" t="str">
        <f t="shared" si="282"/>
        <v/>
      </c>
      <c r="Q1339" t="str">
        <f t="shared" ca="1" si="283"/>
        <v/>
      </c>
      <c r="R1339" t="str">
        <f t="shared" si="284"/>
        <v/>
      </c>
      <c r="S1339" t="str">
        <f t="shared" si="285"/>
        <v>Irrigation</v>
      </c>
      <c r="T1339" s="2" t="str">
        <f>IF(S1339="Irrigation","Irrigation",IF(R1339="Irrigation","Irrigation",IF(Q1339="Domestic","Domestic",IF(P1339="Stockwatering","Stockwatering",IF(N1339="IRRIGATION_AND_MUNICIPAL","Irrigation and Municipal",IF(O1339="IRRIGATION_AND_DOMESTIC","Irrigation and Domestic Municipality",_xlfn.XLOOKUP(J1339,Use_Code_Ranking!$B$4:$B$23,Use_Code_Ranking!$A$4:$A$23)))))))</f>
        <v>Irrigation</v>
      </c>
      <c r="V1339" s="20" t="str">
        <f ca="1"/>
        <v>S016640</v>
      </c>
      <c r="W1339" s="4" t="str">
        <f t="shared" ca="1" si="273"/>
        <v>Domestic</v>
      </c>
      <c r="X1339" t="str">
        <f t="shared" ca="1" si="274"/>
        <v>N</v>
      </c>
      <c r="Y1339" s="2" t="str">
        <f t="shared" ca="1" si="275"/>
        <v>N</v>
      </c>
      <c r="Z1339">
        <f ca="1">_xlfn.XLOOKUP($W1339,Return_flow_table!$A$4:$A$25,Return_flow_table!B$4:B$25)</f>
        <v>0</v>
      </c>
      <c r="AA1339">
        <f ca="1">_xlfn.XLOOKUP($W1339,Return_flow_table!$A$4:$A$25,Return_flow_table!C$4:C$25)</f>
        <v>0</v>
      </c>
      <c r="AB1339">
        <f ca="1">_xlfn.XLOOKUP($W1339,Return_flow_table!$A$4:$A$25,Return_flow_table!D$4:D$25)</f>
        <v>0</v>
      </c>
      <c r="AC1339">
        <f ca="1">_xlfn.XLOOKUP($W1339,Return_flow_table!$A$4:$A$25,Return_flow_table!E$4:E$25)</f>
        <v>0</v>
      </c>
      <c r="AD1339">
        <f ca="1">_xlfn.XLOOKUP($W1339,Return_flow_table!$A$4:$A$25,Return_flow_table!F$4:F$25)</f>
        <v>0</v>
      </c>
      <c r="AE1339">
        <f ca="1">_xlfn.XLOOKUP($W1339,Return_flow_table!$A$4:$A$25,Return_flow_table!G$4:G$25)</f>
        <v>0</v>
      </c>
      <c r="AF1339">
        <f ca="1">_xlfn.XLOOKUP($W1339,Return_flow_table!$A$4:$A$25,Return_flow_table!H$4:H$25)</f>
        <v>0</v>
      </c>
      <c r="AG1339">
        <f ca="1">_xlfn.XLOOKUP($W1339,Return_flow_table!$A$4:$A$25,Return_flow_table!I$4:I$25)</f>
        <v>0</v>
      </c>
      <c r="AH1339">
        <f ca="1">_xlfn.XLOOKUP($W1339,Return_flow_table!$A$4:$A$25,Return_flow_table!J$4:J$25)</f>
        <v>0</v>
      </c>
      <c r="AI1339">
        <f ca="1">_xlfn.XLOOKUP($W1339,Return_flow_table!$A$4:$A$25,Return_flow_table!K$4:K$25)</f>
        <v>0</v>
      </c>
      <c r="AJ1339">
        <f ca="1">_xlfn.XLOOKUP($W1339,Return_flow_table!$A$4:$A$25,Return_flow_table!L$4:L$25)</f>
        <v>0</v>
      </c>
      <c r="AK1339">
        <f ca="1">_xlfn.XLOOKUP($W1339,Return_flow_table!$A$4:$A$25,Return_flow_table!M$4:M$25)</f>
        <v>0</v>
      </c>
      <c r="AL1339" s="39" t="str" cm="1">
        <f t="array" aca="1" ref="AL1339" ca="1">IF(SUM(  ((OFFSET($A$4,0,0,COUNTA(A:A)-3,1)) =V1339) * (OFFSET($T$4, 0,0,COUNTA(A:A)-3,1) = "Domestic")) &gt; 0,"Y","")</f>
        <v>Y</v>
      </c>
    </row>
    <row r="1340" spans="1:38" x14ac:dyDescent="0.25">
      <c r="A1340" t="s">
        <v>1640</v>
      </c>
      <c r="B1340" t="s">
        <v>130</v>
      </c>
      <c r="C1340" t="s">
        <v>133</v>
      </c>
      <c r="D1340">
        <v>1.02</v>
      </c>
      <c r="E1340" t="s">
        <v>97</v>
      </c>
      <c r="G1340" t="s">
        <v>1641</v>
      </c>
      <c r="H1340" s="38" t="s">
        <v>99</v>
      </c>
      <c r="I1340">
        <f>_xlfn.XLOOKUP(B1340,Use_Code_Ranking!$A$4:$A$23,Use_Code_Ranking!$B$4:$B$23,9999)</f>
        <v>19</v>
      </c>
      <c r="J1340">
        <f t="shared" ca="1" si="276"/>
        <v>1</v>
      </c>
      <c r="K1340">
        <f t="shared" ca="1" si="277"/>
        <v>1</v>
      </c>
      <c r="L1340">
        <f t="shared" ca="1" si="278"/>
        <v>0</v>
      </c>
      <c r="M1340">
        <f t="shared" ca="1" si="279"/>
        <v>0</v>
      </c>
      <c r="N1340" t="str">
        <f t="shared" ca="1" si="280"/>
        <v/>
      </c>
      <c r="O1340" t="str">
        <f t="shared" ca="1" si="281"/>
        <v/>
      </c>
      <c r="P1340" t="str">
        <f t="shared" si="282"/>
        <v/>
      </c>
      <c r="Q1340" t="str">
        <f t="shared" ca="1" si="283"/>
        <v/>
      </c>
      <c r="R1340" t="str">
        <f t="shared" si="284"/>
        <v/>
      </c>
      <c r="S1340" t="str">
        <f t="shared" si="285"/>
        <v>Irrigation</v>
      </c>
      <c r="T1340" s="2" t="str">
        <f>IF(S1340="Irrigation","Irrigation",IF(R1340="Irrigation","Irrigation",IF(Q1340="Domestic","Domestic",IF(P1340="Stockwatering","Stockwatering",IF(N1340="IRRIGATION_AND_MUNICIPAL","Irrigation and Municipal",IF(O1340="IRRIGATION_AND_DOMESTIC","Irrigation and Domestic Municipality",_xlfn.XLOOKUP(J1340,Use_Code_Ranking!$B$4:$B$23,Use_Code_Ranking!$A$4:$A$23)))))))</f>
        <v>Irrigation</v>
      </c>
      <c r="V1340" s="20" t="str">
        <f ca="1"/>
        <v>S016677</v>
      </c>
      <c r="W1340" s="4" t="str">
        <f t="shared" ca="1" si="273"/>
        <v>Domestic</v>
      </c>
      <c r="X1340" t="str">
        <f t="shared" ca="1" si="274"/>
        <v>N</v>
      </c>
      <c r="Y1340" s="2" t="str">
        <f t="shared" ca="1" si="275"/>
        <v>N</v>
      </c>
      <c r="Z1340">
        <f ca="1">_xlfn.XLOOKUP($W1340,Return_flow_table!$A$4:$A$25,Return_flow_table!B$4:B$25)</f>
        <v>0</v>
      </c>
      <c r="AA1340">
        <f ca="1">_xlfn.XLOOKUP($W1340,Return_flow_table!$A$4:$A$25,Return_flow_table!C$4:C$25)</f>
        <v>0</v>
      </c>
      <c r="AB1340">
        <f ca="1">_xlfn.XLOOKUP($W1340,Return_flow_table!$A$4:$A$25,Return_flow_table!D$4:D$25)</f>
        <v>0</v>
      </c>
      <c r="AC1340">
        <f ca="1">_xlfn.XLOOKUP($W1340,Return_flow_table!$A$4:$A$25,Return_flow_table!E$4:E$25)</f>
        <v>0</v>
      </c>
      <c r="AD1340">
        <f ca="1">_xlfn.XLOOKUP($W1340,Return_flow_table!$A$4:$A$25,Return_flow_table!F$4:F$25)</f>
        <v>0</v>
      </c>
      <c r="AE1340">
        <f ca="1">_xlfn.XLOOKUP($W1340,Return_flow_table!$A$4:$A$25,Return_flow_table!G$4:G$25)</f>
        <v>0</v>
      </c>
      <c r="AF1340">
        <f ca="1">_xlfn.XLOOKUP($W1340,Return_flow_table!$A$4:$A$25,Return_flow_table!H$4:H$25)</f>
        <v>0</v>
      </c>
      <c r="AG1340">
        <f ca="1">_xlfn.XLOOKUP($W1340,Return_flow_table!$A$4:$A$25,Return_flow_table!I$4:I$25)</f>
        <v>0</v>
      </c>
      <c r="AH1340">
        <f ca="1">_xlfn.XLOOKUP($W1340,Return_flow_table!$A$4:$A$25,Return_flow_table!J$4:J$25)</f>
        <v>0</v>
      </c>
      <c r="AI1340">
        <f ca="1">_xlfn.XLOOKUP($W1340,Return_flow_table!$A$4:$A$25,Return_flow_table!K$4:K$25)</f>
        <v>0</v>
      </c>
      <c r="AJ1340">
        <f ca="1">_xlfn.XLOOKUP($W1340,Return_flow_table!$A$4:$A$25,Return_flow_table!L$4:L$25)</f>
        <v>0</v>
      </c>
      <c r="AK1340">
        <f ca="1">_xlfn.XLOOKUP($W1340,Return_flow_table!$A$4:$A$25,Return_flow_table!M$4:M$25)</f>
        <v>0</v>
      </c>
      <c r="AL1340" s="39" t="str" cm="1">
        <f t="array" aca="1" ref="AL1340" ca="1">IF(SUM(  ((OFFSET($A$4,0,0,COUNTA(A:A)-3,1)) =V1340) * (OFFSET($T$4, 0,0,COUNTA(A:A)-3,1) = "Domestic")) &gt; 0,"Y","")</f>
        <v>Y</v>
      </c>
    </row>
    <row r="1341" spans="1:38" x14ac:dyDescent="0.25">
      <c r="A1341" t="s">
        <v>1640</v>
      </c>
      <c r="B1341" t="s">
        <v>114</v>
      </c>
      <c r="C1341" t="s">
        <v>133</v>
      </c>
      <c r="D1341">
        <v>1.02</v>
      </c>
      <c r="E1341" t="s">
        <v>97</v>
      </c>
      <c r="G1341" t="s">
        <v>1641</v>
      </c>
      <c r="H1341" s="38" t="s">
        <v>99</v>
      </c>
      <c r="I1341">
        <f>_xlfn.XLOOKUP(B1341,Use_Code_Ranking!$A$4:$A$23,Use_Code_Ranking!$B$4:$B$23,9999)</f>
        <v>12</v>
      </c>
      <c r="J1341">
        <f t="shared" ca="1" si="276"/>
        <v>1</v>
      </c>
      <c r="K1341">
        <f t="shared" ca="1" si="277"/>
        <v>1</v>
      </c>
      <c r="L1341">
        <f t="shared" ca="1" si="278"/>
        <v>0</v>
      </c>
      <c r="M1341">
        <f t="shared" ca="1" si="279"/>
        <v>0</v>
      </c>
      <c r="N1341" t="str">
        <f t="shared" ca="1" si="280"/>
        <v/>
      </c>
      <c r="O1341" t="str">
        <f t="shared" ca="1" si="281"/>
        <v/>
      </c>
      <c r="P1341" t="str">
        <f t="shared" si="282"/>
        <v/>
      </c>
      <c r="Q1341" t="str">
        <f t="shared" ca="1" si="283"/>
        <v/>
      </c>
      <c r="R1341" t="str">
        <f t="shared" si="284"/>
        <v/>
      </c>
      <c r="S1341" t="str">
        <f t="shared" si="285"/>
        <v>Irrigation</v>
      </c>
      <c r="T1341" s="2" t="str">
        <f>IF(S1341="Irrigation","Irrigation",IF(R1341="Irrigation","Irrigation",IF(Q1341="Domestic","Domestic",IF(P1341="Stockwatering","Stockwatering",IF(N1341="IRRIGATION_AND_MUNICIPAL","Irrigation and Municipal",IF(O1341="IRRIGATION_AND_DOMESTIC","Irrigation and Domestic Municipality",_xlfn.XLOOKUP(J1341,Use_Code_Ranking!$B$4:$B$23,Use_Code_Ranking!$A$4:$A$23)))))))</f>
        <v>Irrigation</v>
      </c>
      <c r="V1341" s="20" t="str">
        <f ca="1"/>
        <v>S016721</v>
      </c>
      <c r="W1341" s="4" t="str">
        <f t="shared" ca="1" si="273"/>
        <v>Stockwatering</v>
      </c>
      <c r="X1341" t="str">
        <f t="shared" ca="1" si="274"/>
        <v>N</v>
      </c>
      <c r="Y1341" s="2" t="str">
        <f t="shared" ca="1" si="275"/>
        <v>N</v>
      </c>
      <c r="Z1341">
        <f ca="1">_xlfn.XLOOKUP($W1341,Return_flow_table!$A$4:$A$25,Return_flow_table!B$4:B$25)</f>
        <v>0</v>
      </c>
      <c r="AA1341">
        <f ca="1">_xlfn.XLOOKUP($W1341,Return_flow_table!$A$4:$A$25,Return_flow_table!C$4:C$25)</f>
        <v>0</v>
      </c>
      <c r="AB1341">
        <f ca="1">_xlfn.XLOOKUP($W1341,Return_flow_table!$A$4:$A$25,Return_flow_table!D$4:D$25)</f>
        <v>0</v>
      </c>
      <c r="AC1341">
        <f ca="1">_xlfn.XLOOKUP($W1341,Return_flow_table!$A$4:$A$25,Return_flow_table!E$4:E$25)</f>
        <v>0</v>
      </c>
      <c r="AD1341">
        <f ca="1">_xlfn.XLOOKUP($W1341,Return_flow_table!$A$4:$A$25,Return_flow_table!F$4:F$25)</f>
        <v>0</v>
      </c>
      <c r="AE1341">
        <f ca="1">_xlfn.XLOOKUP($W1341,Return_flow_table!$A$4:$A$25,Return_flow_table!G$4:G$25)</f>
        <v>0</v>
      </c>
      <c r="AF1341">
        <f ca="1">_xlfn.XLOOKUP($W1341,Return_flow_table!$A$4:$A$25,Return_flow_table!H$4:H$25)</f>
        <v>0</v>
      </c>
      <c r="AG1341">
        <f ca="1">_xlfn.XLOOKUP($W1341,Return_flow_table!$A$4:$A$25,Return_flow_table!I$4:I$25)</f>
        <v>0</v>
      </c>
      <c r="AH1341">
        <f ca="1">_xlfn.XLOOKUP($W1341,Return_flow_table!$A$4:$A$25,Return_flow_table!J$4:J$25)</f>
        <v>0</v>
      </c>
      <c r="AI1341">
        <f ca="1">_xlfn.XLOOKUP($W1341,Return_flow_table!$A$4:$A$25,Return_flow_table!K$4:K$25)</f>
        <v>0</v>
      </c>
      <c r="AJ1341">
        <f ca="1">_xlfn.XLOOKUP($W1341,Return_flow_table!$A$4:$A$25,Return_flow_table!L$4:L$25)</f>
        <v>0</v>
      </c>
      <c r="AK1341">
        <f ca="1">_xlfn.XLOOKUP($W1341,Return_flow_table!$A$4:$A$25,Return_flow_table!M$4:M$25)</f>
        <v>0</v>
      </c>
      <c r="AL1341" s="39" t="str" cm="1">
        <f t="array" aca="1" ref="AL1341" ca="1">IF(SUM(  ((OFFSET($A$4,0,0,COUNTA(A:A)-3,1)) =V1341) * (OFFSET($T$4, 0,0,COUNTA(A:A)-3,1) = "Domestic")) &gt; 0,"Y","")</f>
        <v/>
      </c>
    </row>
    <row r="1342" spans="1:38" x14ac:dyDescent="0.25">
      <c r="A1342" t="s">
        <v>1642</v>
      </c>
      <c r="B1342" t="s">
        <v>95</v>
      </c>
      <c r="C1342" t="s">
        <v>133</v>
      </c>
      <c r="D1342">
        <v>0.38</v>
      </c>
      <c r="E1342" t="s">
        <v>97</v>
      </c>
      <c r="G1342" t="s">
        <v>1643</v>
      </c>
      <c r="H1342" s="38" t="s">
        <v>106</v>
      </c>
      <c r="I1342">
        <f>_xlfn.XLOOKUP(B1342,Use_Code_Ranking!$A$4:$A$23,Use_Code_Ranking!$B$4:$B$23,9999)</f>
        <v>1</v>
      </c>
      <c r="J1342">
        <f t="shared" ca="1" si="276"/>
        <v>1</v>
      </c>
      <c r="K1342">
        <f t="shared" ca="1" si="277"/>
        <v>1</v>
      </c>
      <c r="L1342">
        <f t="shared" ca="1" si="278"/>
        <v>0</v>
      </c>
      <c r="M1342">
        <f t="shared" ca="1" si="279"/>
        <v>0</v>
      </c>
      <c r="N1342" t="str">
        <f t="shared" ca="1" si="280"/>
        <v/>
      </c>
      <c r="O1342" t="str">
        <f t="shared" ca="1" si="281"/>
        <v/>
      </c>
      <c r="P1342" t="str">
        <f t="shared" si="282"/>
        <v/>
      </c>
      <c r="Q1342" t="str">
        <f t="shared" ca="1" si="283"/>
        <v/>
      </c>
      <c r="R1342" t="str">
        <f t="shared" si="284"/>
        <v/>
      </c>
      <c r="S1342" t="str">
        <f t="shared" si="285"/>
        <v>Irrigation</v>
      </c>
      <c r="T1342" s="2" t="str">
        <f>IF(S1342="Irrigation","Irrigation",IF(R1342="Irrigation","Irrigation",IF(Q1342="Domestic","Domestic",IF(P1342="Stockwatering","Stockwatering",IF(N1342="IRRIGATION_AND_MUNICIPAL","Irrigation and Municipal",IF(O1342="IRRIGATION_AND_DOMESTIC","Irrigation and Domestic Municipality",_xlfn.XLOOKUP(J1342,Use_Code_Ranking!$B$4:$B$23,Use_Code_Ranking!$A$4:$A$23)))))))</f>
        <v>Irrigation</v>
      </c>
      <c r="V1342" s="20" t="str">
        <f ca="1"/>
        <v>S016740</v>
      </c>
      <c r="W1342" s="4" t="str">
        <f t="shared" ca="1" si="273"/>
        <v>Domestic</v>
      </c>
      <c r="X1342" t="str">
        <f t="shared" ca="1" si="274"/>
        <v>N</v>
      </c>
      <c r="Y1342" s="2" t="str">
        <f t="shared" ca="1" si="275"/>
        <v>N</v>
      </c>
      <c r="Z1342">
        <f ca="1">_xlfn.XLOOKUP($W1342,Return_flow_table!$A$4:$A$25,Return_flow_table!B$4:B$25)</f>
        <v>0</v>
      </c>
      <c r="AA1342">
        <f ca="1">_xlfn.XLOOKUP($W1342,Return_flow_table!$A$4:$A$25,Return_flow_table!C$4:C$25)</f>
        <v>0</v>
      </c>
      <c r="AB1342">
        <f ca="1">_xlfn.XLOOKUP($W1342,Return_flow_table!$A$4:$A$25,Return_flow_table!D$4:D$25)</f>
        <v>0</v>
      </c>
      <c r="AC1342">
        <f ca="1">_xlfn.XLOOKUP($W1342,Return_flow_table!$A$4:$A$25,Return_flow_table!E$4:E$25)</f>
        <v>0</v>
      </c>
      <c r="AD1342">
        <f ca="1">_xlfn.XLOOKUP($W1342,Return_flow_table!$A$4:$A$25,Return_flow_table!F$4:F$25)</f>
        <v>0</v>
      </c>
      <c r="AE1342">
        <f ca="1">_xlfn.XLOOKUP($W1342,Return_flow_table!$A$4:$A$25,Return_flow_table!G$4:G$25)</f>
        <v>0</v>
      </c>
      <c r="AF1342">
        <f ca="1">_xlfn.XLOOKUP($W1342,Return_flow_table!$A$4:$A$25,Return_flow_table!H$4:H$25)</f>
        <v>0</v>
      </c>
      <c r="AG1342">
        <f ca="1">_xlfn.XLOOKUP($W1342,Return_flow_table!$A$4:$A$25,Return_flow_table!I$4:I$25)</f>
        <v>0</v>
      </c>
      <c r="AH1342">
        <f ca="1">_xlfn.XLOOKUP($W1342,Return_flow_table!$A$4:$A$25,Return_flow_table!J$4:J$25)</f>
        <v>0</v>
      </c>
      <c r="AI1342">
        <f ca="1">_xlfn.XLOOKUP($W1342,Return_flow_table!$A$4:$A$25,Return_flow_table!K$4:K$25)</f>
        <v>0</v>
      </c>
      <c r="AJ1342">
        <f ca="1">_xlfn.XLOOKUP($W1342,Return_flow_table!$A$4:$A$25,Return_flow_table!L$4:L$25)</f>
        <v>0</v>
      </c>
      <c r="AK1342">
        <f ca="1">_xlfn.XLOOKUP($W1342,Return_flow_table!$A$4:$A$25,Return_flow_table!M$4:M$25)</f>
        <v>0</v>
      </c>
      <c r="AL1342" s="39" t="str" cm="1">
        <f t="array" aca="1" ref="AL1342" ca="1">IF(SUM(  ((OFFSET($A$4,0,0,COUNTA(A:A)-3,1)) =V1342) * (OFFSET($T$4, 0,0,COUNTA(A:A)-3,1) = "Domestic")) &gt; 0,"Y","")</f>
        <v>Y</v>
      </c>
    </row>
    <row r="1343" spans="1:38" x14ac:dyDescent="0.25">
      <c r="A1343" t="s">
        <v>1644</v>
      </c>
      <c r="B1343" t="s">
        <v>95</v>
      </c>
      <c r="C1343" t="s">
        <v>133</v>
      </c>
      <c r="D1343">
        <v>0.26</v>
      </c>
      <c r="E1343" t="s">
        <v>97</v>
      </c>
      <c r="G1343" t="s">
        <v>1645</v>
      </c>
      <c r="H1343" s="38" t="s">
        <v>99</v>
      </c>
      <c r="I1343">
        <f>_xlfn.XLOOKUP(B1343,Use_Code_Ranking!$A$4:$A$23,Use_Code_Ranking!$B$4:$B$23,9999)</f>
        <v>1</v>
      </c>
      <c r="J1343">
        <f t="shared" ca="1" si="276"/>
        <v>1</v>
      </c>
      <c r="K1343">
        <f t="shared" ca="1" si="277"/>
        <v>1</v>
      </c>
      <c r="L1343">
        <f t="shared" ca="1" si="278"/>
        <v>0</v>
      </c>
      <c r="M1343">
        <f t="shared" ca="1" si="279"/>
        <v>0</v>
      </c>
      <c r="N1343" t="str">
        <f t="shared" ca="1" si="280"/>
        <v/>
      </c>
      <c r="O1343" t="str">
        <f t="shared" ca="1" si="281"/>
        <v/>
      </c>
      <c r="P1343" t="str">
        <f t="shared" si="282"/>
        <v/>
      </c>
      <c r="Q1343" t="str">
        <f t="shared" ca="1" si="283"/>
        <v/>
      </c>
      <c r="R1343" t="str">
        <f t="shared" si="284"/>
        <v/>
      </c>
      <c r="S1343" t="str">
        <f t="shared" si="285"/>
        <v>Irrigation</v>
      </c>
      <c r="T1343" s="2" t="str">
        <f>IF(S1343="Irrigation","Irrigation",IF(R1343="Irrigation","Irrigation",IF(Q1343="Domestic","Domestic",IF(P1343="Stockwatering","Stockwatering",IF(N1343="IRRIGATION_AND_MUNICIPAL","Irrigation and Municipal",IF(O1343="IRRIGATION_AND_DOMESTIC","Irrigation and Domestic Municipality",_xlfn.XLOOKUP(J1343,Use_Code_Ranking!$B$4:$B$23,Use_Code_Ranking!$A$4:$A$23)))))))</f>
        <v>Irrigation</v>
      </c>
      <c r="V1343" s="20" t="str">
        <f ca="1"/>
        <v>S016758</v>
      </c>
      <c r="W1343" s="4" t="str">
        <f t="shared" ca="1" si="273"/>
        <v>Irrigation</v>
      </c>
      <c r="X1343" t="str">
        <f t="shared" ca="1" si="274"/>
        <v>N</v>
      </c>
      <c r="Y1343" s="2" t="str">
        <f t="shared" ca="1" si="275"/>
        <v>N</v>
      </c>
      <c r="Z1343">
        <f ca="1">_xlfn.XLOOKUP($W1343,Return_flow_table!$A$4:$A$25,Return_flow_table!B$4:B$25)</f>
        <v>0</v>
      </c>
      <c r="AA1343">
        <f ca="1">_xlfn.XLOOKUP($W1343,Return_flow_table!$A$4:$A$25,Return_flow_table!C$4:C$25)</f>
        <v>0</v>
      </c>
      <c r="AB1343">
        <f ca="1">_xlfn.XLOOKUP($W1343,Return_flow_table!$A$4:$A$25,Return_flow_table!D$4:D$25)</f>
        <v>20</v>
      </c>
      <c r="AC1343">
        <f ca="1">_xlfn.XLOOKUP($W1343,Return_flow_table!$A$4:$A$25,Return_flow_table!E$4:E$25)</f>
        <v>20</v>
      </c>
      <c r="AD1343">
        <f ca="1">_xlfn.XLOOKUP($W1343,Return_flow_table!$A$4:$A$25,Return_flow_table!F$4:F$25)</f>
        <v>10</v>
      </c>
      <c r="AE1343">
        <f ca="1">_xlfn.XLOOKUP($W1343,Return_flow_table!$A$4:$A$25,Return_flow_table!G$4:G$25)</f>
        <v>10</v>
      </c>
      <c r="AF1343">
        <f ca="1">_xlfn.XLOOKUP($W1343,Return_flow_table!$A$4:$A$25,Return_flow_table!H$4:H$25)</f>
        <v>0</v>
      </c>
      <c r="AG1343">
        <f ca="1">_xlfn.XLOOKUP($W1343,Return_flow_table!$A$4:$A$25,Return_flow_table!I$4:I$25)</f>
        <v>0</v>
      </c>
      <c r="AH1343">
        <f ca="1">_xlfn.XLOOKUP($W1343,Return_flow_table!$A$4:$A$25,Return_flow_table!J$4:J$25)</f>
        <v>0</v>
      </c>
      <c r="AI1343">
        <f ca="1">_xlfn.XLOOKUP($W1343,Return_flow_table!$A$4:$A$25,Return_flow_table!K$4:K$25)</f>
        <v>20</v>
      </c>
      <c r="AJ1343">
        <f ca="1">_xlfn.XLOOKUP($W1343,Return_flow_table!$A$4:$A$25,Return_flow_table!L$4:L$25)</f>
        <v>20</v>
      </c>
      <c r="AK1343">
        <f ca="1">_xlfn.XLOOKUP($W1343,Return_flow_table!$A$4:$A$25,Return_flow_table!M$4:M$25)</f>
        <v>0</v>
      </c>
      <c r="AL1343" s="39" t="str" cm="1">
        <f t="array" aca="1" ref="AL1343" ca="1">IF(SUM(  ((OFFSET($A$4,0,0,COUNTA(A:A)-3,1)) =V1343) * (OFFSET($T$4, 0,0,COUNTA(A:A)-3,1) = "Domestic")) &gt; 0,"Y","")</f>
        <v/>
      </c>
    </row>
    <row r="1344" spans="1:38" x14ac:dyDescent="0.25">
      <c r="A1344" t="s">
        <v>1646</v>
      </c>
      <c r="B1344" t="s">
        <v>130</v>
      </c>
      <c r="C1344" t="s">
        <v>133</v>
      </c>
      <c r="D1344">
        <v>0.85</v>
      </c>
      <c r="E1344" t="s">
        <v>97</v>
      </c>
      <c r="G1344" t="s">
        <v>1647</v>
      </c>
      <c r="H1344" s="38" t="s">
        <v>99</v>
      </c>
      <c r="I1344">
        <f>_xlfn.XLOOKUP(B1344,Use_Code_Ranking!$A$4:$A$23,Use_Code_Ranking!$B$4:$B$23,9999)</f>
        <v>19</v>
      </c>
      <c r="J1344">
        <f t="shared" ca="1" si="276"/>
        <v>1</v>
      </c>
      <c r="K1344">
        <f t="shared" ca="1" si="277"/>
        <v>1</v>
      </c>
      <c r="L1344">
        <f t="shared" ca="1" si="278"/>
        <v>0</v>
      </c>
      <c r="M1344">
        <f t="shared" ca="1" si="279"/>
        <v>0</v>
      </c>
      <c r="N1344" t="str">
        <f t="shared" ca="1" si="280"/>
        <v/>
      </c>
      <c r="O1344" t="str">
        <f t="shared" ca="1" si="281"/>
        <v/>
      </c>
      <c r="P1344" t="str">
        <f t="shared" si="282"/>
        <v/>
      </c>
      <c r="Q1344" t="str">
        <f t="shared" ca="1" si="283"/>
        <v/>
      </c>
      <c r="R1344" t="str">
        <f t="shared" si="284"/>
        <v/>
      </c>
      <c r="S1344" t="str">
        <f t="shared" si="285"/>
        <v>Irrigation</v>
      </c>
      <c r="T1344" s="2" t="str">
        <f>IF(S1344="Irrigation","Irrigation",IF(R1344="Irrigation","Irrigation",IF(Q1344="Domestic","Domestic",IF(P1344="Stockwatering","Stockwatering",IF(N1344="IRRIGATION_AND_MUNICIPAL","Irrigation and Municipal",IF(O1344="IRRIGATION_AND_DOMESTIC","Irrigation and Domestic Municipality",_xlfn.XLOOKUP(J1344,Use_Code_Ranking!$B$4:$B$23,Use_Code_Ranking!$A$4:$A$23)))))))</f>
        <v>Irrigation</v>
      </c>
      <c r="V1344" s="20" t="str">
        <f ca="1"/>
        <v>S016794</v>
      </c>
      <c r="W1344" s="4" t="str">
        <f t="shared" ca="1" si="273"/>
        <v>Irrigation</v>
      </c>
      <c r="X1344" t="str">
        <f t="shared" ca="1" si="274"/>
        <v>N</v>
      </c>
      <c r="Y1344" s="2" t="str">
        <f t="shared" ca="1" si="275"/>
        <v>N</v>
      </c>
      <c r="Z1344">
        <f ca="1">_xlfn.XLOOKUP($W1344,Return_flow_table!$A$4:$A$25,Return_flow_table!B$4:B$25)</f>
        <v>0</v>
      </c>
      <c r="AA1344">
        <f ca="1">_xlfn.XLOOKUP($W1344,Return_flow_table!$A$4:$A$25,Return_flow_table!C$4:C$25)</f>
        <v>0</v>
      </c>
      <c r="AB1344">
        <f ca="1">_xlfn.XLOOKUP($W1344,Return_flow_table!$A$4:$A$25,Return_flow_table!D$4:D$25)</f>
        <v>20</v>
      </c>
      <c r="AC1344">
        <f ca="1">_xlfn.XLOOKUP($W1344,Return_flow_table!$A$4:$A$25,Return_flow_table!E$4:E$25)</f>
        <v>20</v>
      </c>
      <c r="AD1344">
        <f ca="1">_xlfn.XLOOKUP($W1344,Return_flow_table!$A$4:$A$25,Return_flow_table!F$4:F$25)</f>
        <v>10</v>
      </c>
      <c r="AE1344">
        <f ca="1">_xlfn.XLOOKUP($W1344,Return_flow_table!$A$4:$A$25,Return_flow_table!G$4:G$25)</f>
        <v>10</v>
      </c>
      <c r="AF1344">
        <f ca="1">_xlfn.XLOOKUP($W1344,Return_flow_table!$A$4:$A$25,Return_flow_table!H$4:H$25)</f>
        <v>0</v>
      </c>
      <c r="AG1344">
        <f ca="1">_xlfn.XLOOKUP($W1344,Return_flow_table!$A$4:$A$25,Return_flow_table!I$4:I$25)</f>
        <v>0</v>
      </c>
      <c r="AH1344">
        <f ca="1">_xlfn.XLOOKUP($W1344,Return_flow_table!$A$4:$A$25,Return_flow_table!J$4:J$25)</f>
        <v>0</v>
      </c>
      <c r="AI1344">
        <f ca="1">_xlfn.XLOOKUP($W1344,Return_flow_table!$A$4:$A$25,Return_flow_table!K$4:K$25)</f>
        <v>20</v>
      </c>
      <c r="AJ1344">
        <f ca="1">_xlfn.XLOOKUP($W1344,Return_flow_table!$A$4:$A$25,Return_flow_table!L$4:L$25)</f>
        <v>20</v>
      </c>
      <c r="AK1344">
        <f ca="1">_xlfn.XLOOKUP($W1344,Return_flow_table!$A$4:$A$25,Return_flow_table!M$4:M$25)</f>
        <v>0</v>
      </c>
      <c r="AL1344" s="39" t="str" cm="1">
        <f t="array" aca="1" ref="AL1344" ca="1">IF(SUM(  ((OFFSET($A$4,0,0,COUNTA(A:A)-3,1)) =V1344) * (OFFSET($T$4, 0,0,COUNTA(A:A)-3,1) = "Domestic")) &gt; 0,"Y","")</f>
        <v/>
      </c>
    </row>
    <row r="1345" spans="1:38" x14ac:dyDescent="0.25">
      <c r="A1345" t="s">
        <v>1646</v>
      </c>
      <c r="B1345" t="s">
        <v>95</v>
      </c>
      <c r="C1345" t="s">
        <v>133</v>
      </c>
      <c r="D1345">
        <v>0.85</v>
      </c>
      <c r="E1345" t="s">
        <v>97</v>
      </c>
      <c r="G1345" t="s">
        <v>1647</v>
      </c>
      <c r="H1345" s="38" t="s">
        <v>99</v>
      </c>
      <c r="I1345">
        <f>_xlfn.XLOOKUP(B1345,Use_Code_Ranking!$A$4:$A$23,Use_Code_Ranking!$B$4:$B$23,9999)</f>
        <v>1</v>
      </c>
      <c r="J1345">
        <f t="shared" ca="1" si="276"/>
        <v>1</v>
      </c>
      <c r="K1345">
        <f t="shared" ca="1" si="277"/>
        <v>1</v>
      </c>
      <c r="L1345">
        <f t="shared" ca="1" si="278"/>
        <v>0</v>
      </c>
      <c r="M1345">
        <f t="shared" ca="1" si="279"/>
        <v>0</v>
      </c>
      <c r="N1345" t="str">
        <f t="shared" ca="1" si="280"/>
        <v/>
      </c>
      <c r="O1345" t="str">
        <f t="shared" ca="1" si="281"/>
        <v/>
      </c>
      <c r="P1345" t="str">
        <f t="shared" si="282"/>
        <v/>
      </c>
      <c r="Q1345" t="str">
        <f t="shared" ca="1" si="283"/>
        <v/>
      </c>
      <c r="R1345" t="str">
        <f t="shared" si="284"/>
        <v/>
      </c>
      <c r="S1345" t="str">
        <f t="shared" si="285"/>
        <v>Irrigation</v>
      </c>
      <c r="T1345" s="2" t="str">
        <f>IF(S1345="Irrigation","Irrigation",IF(R1345="Irrigation","Irrigation",IF(Q1345="Domestic","Domestic",IF(P1345="Stockwatering","Stockwatering",IF(N1345="IRRIGATION_AND_MUNICIPAL","Irrigation and Municipal",IF(O1345="IRRIGATION_AND_DOMESTIC","Irrigation and Domestic Municipality",_xlfn.XLOOKUP(J1345,Use_Code_Ranking!$B$4:$B$23,Use_Code_Ranking!$A$4:$A$23)))))))</f>
        <v>Irrigation</v>
      </c>
      <c r="V1345" s="20" t="str">
        <f ca="1"/>
        <v>S016834</v>
      </c>
      <c r="W1345" s="4" t="str">
        <f t="shared" ca="1" si="273"/>
        <v>Irrigation</v>
      </c>
      <c r="X1345" t="str">
        <f t="shared" ca="1" si="274"/>
        <v>N</v>
      </c>
      <c r="Y1345" s="2" t="str">
        <f t="shared" ca="1" si="275"/>
        <v>N</v>
      </c>
      <c r="Z1345">
        <f ca="1">_xlfn.XLOOKUP($W1345,Return_flow_table!$A$4:$A$25,Return_flow_table!B$4:B$25)</f>
        <v>0</v>
      </c>
      <c r="AA1345">
        <f ca="1">_xlfn.XLOOKUP($W1345,Return_flow_table!$A$4:$A$25,Return_flow_table!C$4:C$25)</f>
        <v>0</v>
      </c>
      <c r="AB1345">
        <f ca="1">_xlfn.XLOOKUP($W1345,Return_flow_table!$A$4:$A$25,Return_flow_table!D$4:D$25)</f>
        <v>20</v>
      </c>
      <c r="AC1345">
        <f ca="1">_xlfn.XLOOKUP($W1345,Return_flow_table!$A$4:$A$25,Return_flow_table!E$4:E$25)</f>
        <v>20</v>
      </c>
      <c r="AD1345">
        <f ca="1">_xlfn.XLOOKUP($W1345,Return_flow_table!$A$4:$A$25,Return_flow_table!F$4:F$25)</f>
        <v>10</v>
      </c>
      <c r="AE1345">
        <f ca="1">_xlfn.XLOOKUP($W1345,Return_flow_table!$A$4:$A$25,Return_flow_table!G$4:G$25)</f>
        <v>10</v>
      </c>
      <c r="AF1345">
        <f ca="1">_xlfn.XLOOKUP($W1345,Return_flow_table!$A$4:$A$25,Return_flow_table!H$4:H$25)</f>
        <v>0</v>
      </c>
      <c r="AG1345">
        <f ca="1">_xlfn.XLOOKUP($W1345,Return_flow_table!$A$4:$A$25,Return_flow_table!I$4:I$25)</f>
        <v>0</v>
      </c>
      <c r="AH1345">
        <f ca="1">_xlfn.XLOOKUP($W1345,Return_flow_table!$A$4:$A$25,Return_flow_table!J$4:J$25)</f>
        <v>0</v>
      </c>
      <c r="AI1345">
        <f ca="1">_xlfn.XLOOKUP($W1345,Return_flow_table!$A$4:$A$25,Return_flow_table!K$4:K$25)</f>
        <v>20</v>
      </c>
      <c r="AJ1345">
        <f ca="1">_xlfn.XLOOKUP($W1345,Return_flow_table!$A$4:$A$25,Return_flow_table!L$4:L$25)</f>
        <v>20</v>
      </c>
      <c r="AK1345">
        <f ca="1">_xlfn.XLOOKUP($W1345,Return_flow_table!$A$4:$A$25,Return_flow_table!M$4:M$25)</f>
        <v>0</v>
      </c>
      <c r="AL1345" s="39" t="str" cm="1">
        <f t="array" aca="1" ref="AL1345" ca="1">IF(SUM(  ((OFFSET($A$4,0,0,COUNTA(A:A)-3,1)) =V1345) * (OFFSET($T$4, 0,0,COUNTA(A:A)-3,1) = "Domestic")) &gt; 0,"Y","")</f>
        <v/>
      </c>
    </row>
    <row r="1346" spans="1:38" x14ac:dyDescent="0.25">
      <c r="A1346" t="s">
        <v>1646</v>
      </c>
      <c r="B1346" t="s">
        <v>114</v>
      </c>
      <c r="C1346" t="s">
        <v>133</v>
      </c>
      <c r="D1346">
        <v>0.85</v>
      </c>
      <c r="E1346" t="s">
        <v>97</v>
      </c>
      <c r="G1346" t="s">
        <v>1647</v>
      </c>
      <c r="H1346" s="38" t="s">
        <v>99</v>
      </c>
      <c r="I1346">
        <f>_xlfn.XLOOKUP(B1346,Use_Code_Ranking!$A$4:$A$23,Use_Code_Ranking!$B$4:$B$23,9999)</f>
        <v>12</v>
      </c>
      <c r="J1346">
        <f t="shared" ca="1" si="276"/>
        <v>1</v>
      </c>
      <c r="K1346">
        <f t="shared" ca="1" si="277"/>
        <v>1</v>
      </c>
      <c r="L1346">
        <f t="shared" ca="1" si="278"/>
        <v>0</v>
      </c>
      <c r="M1346">
        <f t="shared" ca="1" si="279"/>
        <v>0</v>
      </c>
      <c r="N1346" t="str">
        <f t="shared" ca="1" si="280"/>
        <v/>
      </c>
      <c r="O1346" t="str">
        <f t="shared" ca="1" si="281"/>
        <v/>
      </c>
      <c r="P1346" t="str">
        <f t="shared" si="282"/>
        <v/>
      </c>
      <c r="Q1346" t="str">
        <f t="shared" ca="1" si="283"/>
        <v/>
      </c>
      <c r="R1346" t="str">
        <f t="shared" si="284"/>
        <v/>
      </c>
      <c r="S1346" t="str">
        <f t="shared" si="285"/>
        <v>Irrigation</v>
      </c>
      <c r="T1346" s="2" t="str">
        <f>IF(S1346="Irrigation","Irrigation",IF(R1346="Irrigation","Irrigation",IF(Q1346="Domestic","Domestic",IF(P1346="Stockwatering","Stockwatering",IF(N1346="IRRIGATION_AND_MUNICIPAL","Irrigation and Municipal",IF(O1346="IRRIGATION_AND_DOMESTIC","Irrigation and Domestic Municipality",_xlfn.XLOOKUP(J1346,Use_Code_Ranking!$B$4:$B$23,Use_Code_Ranking!$A$4:$A$23)))))))</f>
        <v>Irrigation</v>
      </c>
      <c r="V1346" s="20" t="str">
        <f ca="1"/>
        <v>S016858</v>
      </c>
      <c r="W1346" s="4" t="str">
        <f t="shared" ca="1" si="273"/>
        <v>Irrigation</v>
      </c>
      <c r="X1346" t="str">
        <f t="shared" ca="1" si="274"/>
        <v>N</v>
      </c>
      <c r="Y1346" s="2" t="str">
        <f t="shared" ca="1" si="275"/>
        <v>N</v>
      </c>
      <c r="Z1346">
        <f ca="1">_xlfn.XLOOKUP($W1346,Return_flow_table!$A$4:$A$25,Return_flow_table!B$4:B$25)</f>
        <v>0</v>
      </c>
      <c r="AA1346">
        <f ca="1">_xlfn.XLOOKUP($W1346,Return_flow_table!$A$4:$A$25,Return_flow_table!C$4:C$25)</f>
        <v>0</v>
      </c>
      <c r="AB1346">
        <f ca="1">_xlfn.XLOOKUP($W1346,Return_flow_table!$A$4:$A$25,Return_flow_table!D$4:D$25)</f>
        <v>20</v>
      </c>
      <c r="AC1346">
        <f ca="1">_xlfn.XLOOKUP($W1346,Return_flow_table!$A$4:$A$25,Return_flow_table!E$4:E$25)</f>
        <v>20</v>
      </c>
      <c r="AD1346">
        <f ca="1">_xlfn.XLOOKUP($W1346,Return_flow_table!$A$4:$A$25,Return_flow_table!F$4:F$25)</f>
        <v>10</v>
      </c>
      <c r="AE1346">
        <f ca="1">_xlfn.XLOOKUP($W1346,Return_flow_table!$A$4:$A$25,Return_flow_table!G$4:G$25)</f>
        <v>10</v>
      </c>
      <c r="AF1346">
        <f ca="1">_xlfn.XLOOKUP($W1346,Return_flow_table!$A$4:$A$25,Return_flow_table!H$4:H$25)</f>
        <v>0</v>
      </c>
      <c r="AG1346">
        <f ca="1">_xlfn.XLOOKUP($W1346,Return_flow_table!$A$4:$A$25,Return_flow_table!I$4:I$25)</f>
        <v>0</v>
      </c>
      <c r="AH1346">
        <f ca="1">_xlfn.XLOOKUP($W1346,Return_flow_table!$A$4:$A$25,Return_flow_table!J$4:J$25)</f>
        <v>0</v>
      </c>
      <c r="AI1346">
        <f ca="1">_xlfn.XLOOKUP($W1346,Return_flow_table!$A$4:$A$25,Return_flow_table!K$4:K$25)</f>
        <v>20</v>
      </c>
      <c r="AJ1346">
        <f ca="1">_xlfn.XLOOKUP($W1346,Return_flow_table!$A$4:$A$25,Return_flow_table!L$4:L$25)</f>
        <v>20</v>
      </c>
      <c r="AK1346">
        <f ca="1">_xlfn.XLOOKUP($W1346,Return_flow_table!$A$4:$A$25,Return_flow_table!M$4:M$25)</f>
        <v>0</v>
      </c>
      <c r="AL1346" s="39" t="str" cm="1">
        <f t="array" aca="1" ref="AL1346" ca="1">IF(SUM(  ((OFFSET($A$4,0,0,COUNTA(A:A)-3,1)) =V1346) * (OFFSET($T$4, 0,0,COUNTA(A:A)-3,1) = "Domestic")) &gt; 0,"Y","")</f>
        <v/>
      </c>
    </row>
    <row r="1347" spans="1:38" x14ac:dyDescent="0.25">
      <c r="A1347" t="s">
        <v>1648</v>
      </c>
      <c r="B1347" t="s">
        <v>95</v>
      </c>
      <c r="C1347" t="s">
        <v>133</v>
      </c>
      <c r="D1347">
        <v>1.4</v>
      </c>
      <c r="E1347" t="s">
        <v>97</v>
      </c>
      <c r="G1347" t="s">
        <v>1649</v>
      </c>
      <c r="H1347" s="38" t="s">
        <v>99</v>
      </c>
      <c r="I1347">
        <f>_xlfn.XLOOKUP(B1347,Use_Code_Ranking!$A$4:$A$23,Use_Code_Ranking!$B$4:$B$23,9999)</f>
        <v>1</v>
      </c>
      <c r="J1347">
        <f t="shared" ca="1" si="276"/>
        <v>1</v>
      </c>
      <c r="K1347">
        <f t="shared" ca="1" si="277"/>
        <v>1</v>
      </c>
      <c r="L1347">
        <f t="shared" ca="1" si="278"/>
        <v>0</v>
      </c>
      <c r="M1347">
        <f t="shared" ca="1" si="279"/>
        <v>0</v>
      </c>
      <c r="N1347" t="str">
        <f t="shared" ca="1" si="280"/>
        <v/>
      </c>
      <c r="O1347" t="str">
        <f t="shared" ca="1" si="281"/>
        <v/>
      </c>
      <c r="P1347" t="str">
        <f t="shared" si="282"/>
        <v/>
      </c>
      <c r="Q1347" t="str">
        <f t="shared" ca="1" si="283"/>
        <v/>
      </c>
      <c r="R1347" t="str">
        <f t="shared" si="284"/>
        <v/>
      </c>
      <c r="S1347" t="str">
        <f t="shared" si="285"/>
        <v>Irrigation</v>
      </c>
      <c r="T1347" s="2" t="str">
        <f>IF(S1347="Irrigation","Irrigation",IF(R1347="Irrigation","Irrigation",IF(Q1347="Domestic","Domestic",IF(P1347="Stockwatering","Stockwatering",IF(N1347="IRRIGATION_AND_MUNICIPAL","Irrigation and Municipal",IF(O1347="IRRIGATION_AND_DOMESTIC","Irrigation and Domestic Municipality",_xlfn.XLOOKUP(J1347,Use_Code_Ranking!$B$4:$B$23,Use_Code_Ranking!$A$4:$A$23)))))))</f>
        <v>Irrigation</v>
      </c>
      <c r="V1347" s="20" t="str">
        <f ca="1"/>
        <v>S016859</v>
      </c>
      <c r="W1347" s="4" t="str">
        <f t="shared" ca="1" si="273"/>
        <v>Recreational</v>
      </c>
      <c r="X1347" t="str">
        <f t="shared" ca="1" si="274"/>
        <v>Y</v>
      </c>
      <c r="Y1347" s="2" t="str">
        <f t="shared" ca="1" si="275"/>
        <v>N</v>
      </c>
      <c r="Z1347">
        <f ca="1">_xlfn.XLOOKUP($W1347,Return_flow_table!$A$4:$A$25,Return_flow_table!B$4:B$25)</f>
        <v>100</v>
      </c>
      <c r="AA1347">
        <f ca="1">_xlfn.XLOOKUP($W1347,Return_flow_table!$A$4:$A$25,Return_flow_table!C$4:C$25)</f>
        <v>100</v>
      </c>
      <c r="AB1347">
        <f ca="1">_xlfn.XLOOKUP($W1347,Return_flow_table!$A$4:$A$25,Return_flow_table!D$4:D$25)</f>
        <v>100</v>
      </c>
      <c r="AC1347">
        <f ca="1">_xlfn.XLOOKUP($W1347,Return_flow_table!$A$4:$A$25,Return_flow_table!E$4:E$25)</f>
        <v>100</v>
      </c>
      <c r="AD1347">
        <f ca="1">_xlfn.XLOOKUP($W1347,Return_flow_table!$A$4:$A$25,Return_flow_table!F$4:F$25)</f>
        <v>100</v>
      </c>
      <c r="AE1347">
        <f ca="1">_xlfn.XLOOKUP($W1347,Return_flow_table!$A$4:$A$25,Return_flow_table!G$4:G$25)</f>
        <v>100</v>
      </c>
      <c r="AF1347">
        <f ca="1">_xlfn.XLOOKUP($W1347,Return_flow_table!$A$4:$A$25,Return_flow_table!H$4:H$25)</f>
        <v>100</v>
      </c>
      <c r="AG1347">
        <f ca="1">_xlfn.XLOOKUP($W1347,Return_flow_table!$A$4:$A$25,Return_flow_table!I$4:I$25)</f>
        <v>100</v>
      </c>
      <c r="AH1347">
        <f ca="1">_xlfn.XLOOKUP($W1347,Return_flow_table!$A$4:$A$25,Return_flow_table!J$4:J$25)</f>
        <v>100</v>
      </c>
      <c r="AI1347">
        <f ca="1">_xlfn.XLOOKUP($W1347,Return_flow_table!$A$4:$A$25,Return_flow_table!K$4:K$25)</f>
        <v>100</v>
      </c>
      <c r="AJ1347">
        <f ca="1">_xlfn.XLOOKUP($W1347,Return_flow_table!$A$4:$A$25,Return_flow_table!L$4:L$25)</f>
        <v>100</v>
      </c>
      <c r="AK1347">
        <f ca="1">_xlfn.XLOOKUP($W1347,Return_flow_table!$A$4:$A$25,Return_flow_table!M$4:M$25)</f>
        <v>100</v>
      </c>
      <c r="AL1347" s="39" t="str" cm="1">
        <f t="array" aca="1" ref="AL1347" ca="1">IF(SUM(  ((OFFSET($A$4,0,0,COUNTA(A:A)-3,1)) =V1347) * (OFFSET($T$4, 0,0,COUNTA(A:A)-3,1) = "Domestic")) &gt; 0,"Y","")</f>
        <v/>
      </c>
    </row>
    <row r="1348" spans="1:38" x14ac:dyDescent="0.25">
      <c r="A1348" t="s">
        <v>1648</v>
      </c>
      <c r="B1348" t="s">
        <v>114</v>
      </c>
      <c r="C1348" t="s">
        <v>133</v>
      </c>
      <c r="D1348">
        <v>1.4</v>
      </c>
      <c r="E1348" t="s">
        <v>97</v>
      </c>
      <c r="G1348" t="s">
        <v>1649</v>
      </c>
      <c r="H1348" s="38" t="s">
        <v>99</v>
      </c>
      <c r="I1348">
        <f>_xlfn.XLOOKUP(B1348,Use_Code_Ranking!$A$4:$A$23,Use_Code_Ranking!$B$4:$B$23,9999)</f>
        <v>12</v>
      </c>
      <c r="J1348">
        <f t="shared" ca="1" si="276"/>
        <v>1</v>
      </c>
      <c r="K1348">
        <f t="shared" ca="1" si="277"/>
        <v>1</v>
      </c>
      <c r="L1348">
        <f t="shared" ca="1" si="278"/>
        <v>0</v>
      </c>
      <c r="M1348">
        <f t="shared" ca="1" si="279"/>
        <v>0</v>
      </c>
      <c r="N1348" t="str">
        <f t="shared" ca="1" si="280"/>
        <v/>
      </c>
      <c r="O1348" t="str">
        <f t="shared" ca="1" si="281"/>
        <v/>
      </c>
      <c r="P1348" t="str">
        <f t="shared" si="282"/>
        <v/>
      </c>
      <c r="Q1348" t="str">
        <f t="shared" ca="1" si="283"/>
        <v/>
      </c>
      <c r="R1348" t="str">
        <f t="shared" si="284"/>
        <v/>
      </c>
      <c r="S1348" t="str">
        <f t="shared" si="285"/>
        <v>Irrigation</v>
      </c>
      <c r="T1348" s="2" t="str">
        <f>IF(S1348="Irrigation","Irrigation",IF(R1348="Irrigation","Irrigation",IF(Q1348="Domestic","Domestic",IF(P1348="Stockwatering","Stockwatering",IF(N1348="IRRIGATION_AND_MUNICIPAL","Irrigation and Municipal",IF(O1348="IRRIGATION_AND_DOMESTIC","Irrigation and Domestic Municipality",_xlfn.XLOOKUP(J1348,Use_Code_Ranking!$B$4:$B$23,Use_Code_Ranking!$A$4:$A$23)))))))</f>
        <v>Irrigation</v>
      </c>
      <c r="V1348" s="20" t="str">
        <f ca="1"/>
        <v>S016882</v>
      </c>
      <c r="W1348" s="4" t="str">
        <f t="shared" ca="1" si="273"/>
        <v>Domestic</v>
      </c>
      <c r="X1348" t="str">
        <f t="shared" ca="1" si="274"/>
        <v>N</v>
      </c>
      <c r="Y1348" s="2" t="str">
        <f t="shared" ca="1" si="275"/>
        <v>N</v>
      </c>
      <c r="Z1348">
        <f ca="1">_xlfn.XLOOKUP($W1348,Return_flow_table!$A$4:$A$25,Return_flow_table!B$4:B$25)</f>
        <v>0</v>
      </c>
      <c r="AA1348">
        <f ca="1">_xlfn.XLOOKUP($W1348,Return_flow_table!$A$4:$A$25,Return_flow_table!C$4:C$25)</f>
        <v>0</v>
      </c>
      <c r="AB1348">
        <f ca="1">_xlfn.XLOOKUP($W1348,Return_flow_table!$A$4:$A$25,Return_flow_table!D$4:D$25)</f>
        <v>0</v>
      </c>
      <c r="AC1348">
        <f ca="1">_xlfn.XLOOKUP($W1348,Return_flow_table!$A$4:$A$25,Return_flow_table!E$4:E$25)</f>
        <v>0</v>
      </c>
      <c r="AD1348">
        <f ca="1">_xlfn.XLOOKUP($W1348,Return_flow_table!$A$4:$A$25,Return_flow_table!F$4:F$25)</f>
        <v>0</v>
      </c>
      <c r="AE1348">
        <f ca="1">_xlfn.XLOOKUP($W1348,Return_flow_table!$A$4:$A$25,Return_flow_table!G$4:G$25)</f>
        <v>0</v>
      </c>
      <c r="AF1348">
        <f ca="1">_xlfn.XLOOKUP($W1348,Return_flow_table!$A$4:$A$25,Return_flow_table!H$4:H$25)</f>
        <v>0</v>
      </c>
      <c r="AG1348">
        <f ca="1">_xlfn.XLOOKUP($W1348,Return_flow_table!$A$4:$A$25,Return_flow_table!I$4:I$25)</f>
        <v>0</v>
      </c>
      <c r="AH1348">
        <f ca="1">_xlfn.XLOOKUP($W1348,Return_flow_table!$A$4:$A$25,Return_flow_table!J$4:J$25)</f>
        <v>0</v>
      </c>
      <c r="AI1348">
        <f ca="1">_xlfn.XLOOKUP($W1348,Return_flow_table!$A$4:$A$25,Return_flow_table!K$4:K$25)</f>
        <v>0</v>
      </c>
      <c r="AJ1348">
        <f ca="1">_xlfn.XLOOKUP($W1348,Return_flow_table!$A$4:$A$25,Return_flow_table!L$4:L$25)</f>
        <v>0</v>
      </c>
      <c r="AK1348">
        <f ca="1">_xlfn.XLOOKUP($W1348,Return_flow_table!$A$4:$A$25,Return_flow_table!M$4:M$25)</f>
        <v>0</v>
      </c>
      <c r="AL1348" s="39" t="str" cm="1">
        <f t="array" aca="1" ref="AL1348" ca="1">IF(SUM(  ((OFFSET($A$4,0,0,COUNTA(A:A)-3,1)) =V1348) * (OFFSET($T$4, 0,0,COUNTA(A:A)-3,1) = "Domestic")) &gt; 0,"Y","")</f>
        <v>Y</v>
      </c>
    </row>
    <row r="1349" spans="1:38" x14ac:dyDescent="0.25">
      <c r="A1349" t="s">
        <v>1650</v>
      </c>
      <c r="B1349" t="s">
        <v>95</v>
      </c>
      <c r="C1349" t="s">
        <v>133</v>
      </c>
      <c r="D1349">
        <v>0.65</v>
      </c>
      <c r="E1349" t="s">
        <v>97</v>
      </c>
      <c r="G1349" t="s">
        <v>1651</v>
      </c>
      <c r="H1349" s="38" t="s">
        <v>99</v>
      </c>
      <c r="I1349">
        <f>_xlfn.XLOOKUP(B1349,Use_Code_Ranking!$A$4:$A$23,Use_Code_Ranking!$B$4:$B$23,9999)</f>
        <v>1</v>
      </c>
      <c r="J1349">
        <f t="shared" ca="1" si="276"/>
        <v>1</v>
      </c>
      <c r="K1349">
        <f t="shared" ca="1" si="277"/>
        <v>1</v>
      </c>
      <c r="L1349">
        <f t="shared" ca="1" si="278"/>
        <v>0</v>
      </c>
      <c r="M1349">
        <f t="shared" ca="1" si="279"/>
        <v>0</v>
      </c>
      <c r="N1349" t="str">
        <f t="shared" ca="1" si="280"/>
        <v/>
      </c>
      <c r="O1349" t="str">
        <f t="shared" ca="1" si="281"/>
        <v/>
      </c>
      <c r="P1349" t="str">
        <f t="shared" si="282"/>
        <v/>
      </c>
      <c r="Q1349" t="str">
        <f t="shared" ca="1" si="283"/>
        <v/>
      </c>
      <c r="R1349" t="str">
        <f t="shared" si="284"/>
        <v/>
      </c>
      <c r="S1349" t="str">
        <f t="shared" si="285"/>
        <v>Irrigation</v>
      </c>
      <c r="T1349" s="2" t="str">
        <f>IF(S1349="Irrigation","Irrigation",IF(R1349="Irrigation","Irrigation",IF(Q1349="Domestic","Domestic",IF(P1349="Stockwatering","Stockwatering",IF(N1349="IRRIGATION_AND_MUNICIPAL","Irrigation and Municipal",IF(O1349="IRRIGATION_AND_DOMESTIC","Irrigation and Domestic Municipality",_xlfn.XLOOKUP(J1349,Use_Code_Ranking!$B$4:$B$23,Use_Code_Ranking!$A$4:$A$23)))))))</f>
        <v>Irrigation</v>
      </c>
      <c r="V1349" s="20" t="str">
        <f ca="1"/>
        <v>S016941</v>
      </c>
      <c r="W1349" s="4" t="str">
        <f t="shared" ca="1" si="273"/>
        <v>Domestic</v>
      </c>
      <c r="X1349" t="str">
        <f t="shared" ca="1" si="274"/>
        <v>N</v>
      </c>
      <c r="Y1349" s="2" t="str">
        <f t="shared" ca="1" si="275"/>
        <v>N</v>
      </c>
      <c r="Z1349">
        <f ca="1">_xlfn.XLOOKUP($W1349,Return_flow_table!$A$4:$A$25,Return_flow_table!B$4:B$25)</f>
        <v>0</v>
      </c>
      <c r="AA1349">
        <f ca="1">_xlfn.XLOOKUP($W1349,Return_flow_table!$A$4:$A$25,Return_flow_table!C$4:C$25)</f>
        <v>0</v>
      </c>
      <c r="AB1349">
        <f ca="1">_xlfn.XLOOKUP($W1349,Return_flow_table!$A$4:$A$25,Return_flow_table!D$4:D$25)</f>
        <v>0</v>
      </c>
      <c r="AC1349">
        <f ca="1">_xlfn.XLOOKUP($W1349,Return_flow_table!$A$4:$A$25,Return_flow_table!E$4:E$25)</f>
        <v>0</v>
      </c>
      <c r="AD1349">
        <f ca="1">_xlfn.XLOOKUP($W1349,Return_flow_table!$A$4:$A$25,Return_flow_table!F$4:F$25)</f>
        <v>0</v>
      </c>
      <c r="AE1349">
        <f ca="1">_xlfn.XLOOKUP($W1349,Return_flow_table!$A$4:$A$25,Return_flow_table!G$4:G$25)</f>
        <v>0</v>
      </c>
      <c r="AF1349">
        <f ca="1">_xlfn.XLOOKUP($W1349,Return_flow_table!$A$4:$A$25,Return_flow_table!H$4:H$25)</f>
        <v>0</v>
      </c>
      <c r="AG1349">
        <f ca="1">_xlfn.XLOOKUP($W1349,Return_flow_table!$A$4:$A$25,Return_flow_table!I$4:I$25)</f>
        <v>0</v>
      </c>
      <c r="AH1349">
        <f ca="1">_xlfn.XLOOKUP($W1349,Return_flow_table!$A$4:$A$25,Return_flow_table!J$4:J$25)</f>
        <v>0</v>
      </c>
      <c r="AI1349">
        <f ca="1">_xlfn.XLOOKUP($W1349,Return_flow_table!$A$4:$A$25,Return_flow_table!K$4:K$25)</f>
        <v>0</v>
      </c>
      <c r="AJ1349">
        <f ca="1">_xlfn.XLOOKUP($W1349,Return_flow_table!$A$4:$A$25,Return_flow_table!L$4:L$25)</f>
        <v>0</v>
      </c>
      <c r="AK1349">
        <f ca="1">_xlfn.XLOOKUP($W1349,Return_flow_table!$A$4:$A$25,Return_flow_table!M$4:M$25)</f>
        <v>0</v>
      </c>
      <c r="AL1349" s="39" t="str" cm="1">
        <f t="array" aca="1" ref="AL1349" ca="1">IF(SUM(  ((OFFSET($A$4,0,0,COUNTA(A:A)-3,1)) =V1349) * (OFFSET($T$4, 0,0,COUNTA(A:A)-3,1) = "Domestic")) &gt; 0,"Y","")</f>
        <v>Y</v>
      </c>
    </row>
    <row r="1350" spans="1:38" x14ac:dyDescent="0.25">
      <c r="A1350" t="s">
        <v>1652</v>
      </c>
      <c r="B1350" t="s">
        <v>95</v>
      </c>
      <c r="C1350" t="s">
        <v>133</v>
      </c>
      <c r="D1350">
        <v>0.15</v>
      </c>
      <c r="E1350" t="s">
        <v>97</v>
      </c>
      <c r="G1350" t="s">
        <v>1653</v>
      </c>
      <c r="H1350" s="38" t="s">
        <v>99</v>
      </c>
      <c r="I1350">
        <f>_xlfn.XLOOKUP(B1350,Use_Code_Ranking!$A$4:$A$23,Use_Code_Ranking!$B$4:$B$23,9999)</f>
        <v>1</v>
      </c>
      <c r="J1350">
        <f t="shared" ca="1" si="276"/>
        <v>1</v>
      </c>
      <c r="K1350">
        <f t="shared" ca="1" si="277"/>
        <v>1</v>
      </c>
      <c r="L1350">
        <f t="shared" ca="1" si="278"/>
        <v>0</v>
      </c>
      <c r="M1350">
        <f t="shared" ca="1" si="279"/>
        <v>0</v>
      </c>
      <c r="N1350" t="str">
        <f t="shared" ca="1" si="280"/>
        <v/>
      </c>
      <c r="O1350" t="str">
        <f t="shared" ca="1" si="281"/>
        <v/>
      </c>
      <c r="P1350" t="str">
        <f t="shared" si="282"/>
        <v/>
      </c>
      <c r="Q1350" t="str">
        <f t="shared" ca="1" si="283"/>
        <v/>
      </c>
      <c r="R1350" t="str">
        <f t="shared" si="284"/>
        <v/>
      </c>
      <c r="S1350" t="str">
        <f t="shared" si="285"/>
        <v>Irrigation</v>
      </c>
      <c r="T1350" s="2" t="str">
        <f>IF(S1350="Irrigation","Irrigation",IF(R1350="Irrigation","Irrigation",IF(Q1350="Domestic","Domestic",IF(P1350="Stockwatering","Stockwatering",IF(N1350="IRRIGATION_AND_MUNICIPAL","Irrigation and Municipal",IF(O1350="IRRIGATION_AND_DOMESTIC","Irrigation and Domestic Municipality",_xlfn.XLOOKUP(J1350,Use_Code_Ranking!$B$4:$B$23,Use_Code_Ranking!$A$4:$A$23)))))))</f>
        <v>Irrigation</v>
      </c>
      <c r="V1350" s="20" t="str">
        <f ca="1"/>
        <v>S016947</v>
      </c>
      <c r="W1350" s="4" t="str">
        <f t="shared" ref="W1350:W1413" ca="1" si="286">_xlfn.XLOOKUP(V1350,A:A,T:T)</f>
        <v>Domestic</v>
      </c>
      <c r="X1350" t="str">
        <f t="shared" ref="X1350:X1413" ca="1" si="287">IF(OR(W1350="Power", W1350="Recreational", W1350="Aquaculture",W1350="Fish and Wildlife Preservation and Enhancement"),"Y","N")</f>
        <v>N</v>
      </c>
      <c r="Y1350" s="2" t="str">
        <f t="shared" ref="Y1350:Y1413" ca="1" si="288">IF(W1350="Power","Y","N")</f>
        <v>N</v>
      </c>
      <c r="Z1350">
        <f ca="1">_xlfn.XLOOKUP($W1350,Return_flow_table!$A$4:$A$25,Return_flow_table!B$4:B$25)</f>
        <v>0</v>
      </c>
      <c r="AA1350">
        <f ca="1">_xlfn.XLOOKUP($W1350,Return_flow_table!$A$4:$A$25,Return_flow_table!C$4:C$25)</f>
        <v>0</v>
      </c>
      <c r="AB1350">
        <f ca="1">_xlfn.XLOOKUP($W1350,Return_flow_table!$A$4:$A$25,Return_flow_table!D$4:D$25)</f>
        <v>0</v>
      </c>
      <c r="AC1350">
        <f ca="1">_xlfn.XLOOKUP($W1350,Return_flow_table!$A$4:$A$25,Return_flow_table!E$4:E$25)</f>
        <v>0</v>
      </c>
      <c r="AD1350">
        <f ca="1">_xlfn.XLOOKUP($W1350,Return_flow_table!$A$4:$A$25,Return_flow_table!F$4:F$25)</f>
        <v>0</v>
      </c>
      <c r="AE1350">
        <f ca="1">_xlfn.XLOOKUP($W1350,Return_flow_table!$A$4:$A$25,Return_flow_table!G$4:G$25)</f>
        <v>0</v>
      </c>
      <c r="AF1350">
        <f ca="1">_xlfn.XLOOKUP($W1350,Return_flow_table!$A$4:$A$25,Return_flow_table!H$4:H$25)</f>
        <v>0</v>
      </c>
      <c r="AG1350">
        <f ca="1">_xlfn.XLOOKUP($W1350,Return_flow_table!$A$4:$A$25,Return_flow_table!I$4:I$25)</f>
        <v>0</v>
      </c>
      <c r="AH1350">
        <f ca="1">_xlfn.XLOOKUP($W1350,Return_flow_table!$A$4:$A$25,Return_flow_table!J$4:J$25)</f>
        <v>0</v>
      </c>
      <c r="AI1350">
        <f ca="1">_xlfn.XLOOKUP($W1350,Return_flow_table!$A$4:$A$25,Return_flow_table!K$4:K$25)</f>
        <v>0</v>
      </c>
      <c r="AJ1350">
        <f ca="1">_xlfn.XLOOKUP($W1350,Return_flow_table!$A$4:$A$25,Return_flow_table!L$4:L$25)</f>
        <v>0</v>
      </c>
      <c r="AK1350">
        <f ca="1">_xlfn.XLOOKUP($W1350,Return_flow_table!$A$4:$A$25,Return_flow_table!M$4:M$25)</f>
        <v>0</v>
      </c>
      <c r="AL1350" s="39" t="str" cm="1">
        <f t="array" aca="1" ref="AL1350" ca="1">IF(SUM(  ((OFFSET($A$4,0,0,COUNTA(A:A)-3,1)) =V1350) * (OFFSET($T$4, 0,0,COUNTA(A:A)-3,1) = "Domestic")) &gt; 0,"Y","")</f>
        <v>Y</v>
      </c>
    </row>
    <row r="1351" spans="1:38" x14ac:dyDescent="0.25">
      <c r="A1351" t="s">
        <v>1654</v>
      </c>
      <c r="B1351" t="s">
        <v>114</v>
      </c>
      <c r="C1351" t="s">
        <v>133</v>
      </c>
      <c r="D1351">
        <v>0.68</v>
      </c>
      <c r="E1351" t="s">
        <v>97</v>
      </c>
      <c r="G1351" t="s">
        <v>1655</v>
      </c>
      <c r="H1351" s="38" t="s">
        <v>99</v>
      </c>
      <c r="I1351">
        <f>_xlfn.XLOOKUP(B1351,Use_Code_Ranking!$A$4:$A$23,Use_Code_Ranking!$B$4:$B$23,9999)</f>
        <v>12</v>
      </c>
      <c r="J1351">
        <f t="shared" ca="1" si="276"/>
        <v>1</v>
      </c>
      <c r="K1351">
        <f t="shared" ca="1" si="277"/>
        <v>1</v>
      </c>
      <c r="L1351">
        <f t="shared" ca="1" si="278"/>
        <v>0</v>
      </c>
      <c r="M1351">
        <f t="shared" ca="1" si="279"/>
        <v>0</v>
      </c>
      <c r="N1351" t="str">
        <f t="shared" ca="1" si="280"/>
        <v/>
      </c>
      <c r="O1351" t="str">
        <f t="shared" ca="1" si="281"/>
        <v/>
      </c>
      <c r="P1351" t="str">
        <f t="shared" si="282"/>
        <v/>
      </c>
      <c r="Q1351" t="str">
        <f t="shared" ca="1" si="283"/>
        <v/>
      </c>
      <c r="R1351" t="str">
        <f t="shared" si="284"/>
        <v/>
      </c>
      <c r="S1351" t="str">
        <f t="shared" si="285"/>
        <v>Irrigation</v>
      </c>
      <c r="T1351" s="2" t="str">
        <f>IF(S1351="Irrigation","Irrigation",IF(R1351="Irrigation","Irrigation",IF(Q1351="Domestic","Domestic",IF(P1351="Stockwatering","Stockwatering",IF(N1351="IRRIGATION_AND_MUNICIPAL","Irrigation and Municipal",IF(O1351="IRRIGATION_AND_DOMESTIC","Irrigation and Domestic Municipality",_xlfn.XLOOKUP(J1351,Use_Code_Ranking!$B$4:$B$23,Use_Code_Ranking!$A$4:$A$23)))))))</f>
        <v>Irrigation</v>
      </c>
      <c r="V1351" s="20" t="str">
        <f ca="1"/>
        <v>S016959</v>
      </c>
      <c r="W1351" s="4" t="str">
        <f t="shared" ca="1" si="286"/>
        <v>Stockwatering</v>
      </c>
      <c r="X1351" t="str">
        <f t="shared" ca="1" si="287"/>
        <v>N</v>
      </c>
      <c r="Y1351" s="2" t="str">
        <f t="shared" ca="1" si="288"/>
        <v>N</v>
      </c>
      <c r="Z1351">
        <f ca="1">_xlfn.XLOOKUP($W1351,Return_flow_table!$A$4:$A$25,Return_flow_table!B$4:B$25)</f>
        <v>0</v>
      </c>
      <c r="AA1351">
        <f ca="1">_xlfn.XLOOKUP($W1351,Return_flow_table!$A$4:$A$25,Return_flow_table!C$4:C$25)</f>
        <v>0</v>
      </c>
      <c r="AB1351">
        <f ca="1">_xlfn.XLOOKUP($W1351,Return_flow_table!$A$4:$A$25,Return_flow_table!D$4:D$25)</f>
        <v>0</v>
      </c>
      <c r="AC1351">
        <f ca="1">_xlfn.XLOOKUP($W1351,Return_flow_table!$A$4:$A$25,Return_flow_table!E$4:E$25)</f>
        <v>0</v>
      </c>
      <c r="AD1351">
        <f ca="1">_xlfn.XLOOKUP($W1351,Return_flow_table!$A$4:$A$25,Return_flow_table!F$4:F$25)</f>
        <v>0</v>
      </c>
      <c r="AE1351">
        <f ca="1">_xlfn.XLOOKUP($W1351,Return_flow_table!$A$4:$A$25,Return_flow_table!G$4:G$25)</f>
        <v>0</v>
      </c>
      <c r="AF1351">
        <f ca="1">_xlfn.XLOOKUP($W1351,Return_flow_table!$A$4:$A$25,Return_flow_table!H$4:H$25)</f>
        <v>0</v>
      </c>
      <c r="AG1351">
        <f ca="1">_xlfn.XLOOKUP($W1351,Return_flow_table!$A$4:$A$25,Return_flow_table!I$4:I$25)</f>
        <v>0</v>
      </c>
      <c r="AH1351">
        <f ca="1">_xlfn.XLOOKUP($W1351,Return_flow_table!$A$4:$A$25,Return_flow_table!J$4:J$25)</f>
        <v>0</v>
      </c>
      <c r="AI1351">
        <f ca="1">_xlfn.XLOOKUP($W1351,Return_flow_table!$A$4:$A$25,Return_flow_table!K$4:K$25)</f>
        <v>0</v>
      </c>
      <c r="AJ1351">
        <f ca="1">_xlfn.XLOOKUP($W1351,Return_flow_table!$A$4:$A$25,Return_flow_table!L$4:L$25)</f>
        <v>0</v>
      </c>
      <c r="AK1351">
        <f ca="1">_xlfn.XLOOKUP($W1351,Return_flow_table!$A$4:$A$25,Return_flow_table!M$4:M$25)</f>
        <v>0</v>
      </c>
      <c r="AL1351" s="39" t="str" cm="1">
        <f t="array" aca="1" ref="AL1351" ca="1">IF(SUM(  ((OFFSET($A$4,0,0,COUNTA(A:A)-3,1)) =V1351) * (OFFSET($T$4, 0,0,COUNTA(A:A)-3,1) = "Domestic")) &gt; 0,"Y","")</f>
        <v/>
      </c>
    </row>
    <row r="1352" spans="1:38" x14ac:dyDescent="0.25">
      <c r="A1352" t="s">
        <v>1654</v>
      </c>
      <c r="B1352" t="s">
        <v>95</v>
      </c>
      <c r="C1352" t="s">
        <v>133</v>
      </c>
      <c r="D1352">
        <v>0.68</v>
      </c>
      <c r="E1352" t="s">
        <v>97</v>
      </c>
      <c r="G1352" t="s">
        <v>1655</v>
      </c>
      <c r="H1352" s="38" t="s">
        <v>99</v>
      </c>
      <c r="I1352">
        <f>_xlfn.XLOOKUP(B1352,Use_Code_Ranking!$A$4:$A$23,Use_Code_Ranking!$B$4:$B$23,9999)</f>
        <v>1</v>
      </c>
      <c r="J1352">
        <f t="shared" ca="1" si="276"/>
        <v>1</v>
      </c>
      <c r="K1352">
        <f t="shared" ca="1" si="277"/>
        <v>1</v>
      </c>
      <c r="L1352">
        <f t="shared" ca="1" si="278"/>
        <v>0</v>
      </c>
      <c r="M1352">
        <f t="shared" ca="1" si="279"/>
        <v>0</v>
      </c>
      <c r="N1352" t="str">
        <f t="shared" ca="1" si="280"/>
        <v/>
      </c>
      <c r="O1352" t="str">
        <f t="shared" ca="1" si="281"/>
        <v/>
      </c>
      <c r="P1352" t="str">
        <f t="shared" si="282"/>
        <v/>
      </c>
      <c r="Q1352" t="str">
        <f t="shared" ca="1" si="283"/>
        <v/>
      </c>
      <c r="R1352" t="str">
        <f t="shared" si="284"/>
        <v/>
      </c>
      <c r="S1352" t="str">
        <f t="shared" si="285"/>
        <v>Irrigation</v>
      </c>
      <c r="T1352" s="2" t="str">
        <f>IF(S1352="Irrigation","Irrigation",IF(R1352="Irrigation","Irrigation",IF(Q1352="Domestic","Domestic",IF(P1352="Stockwatering","Stockwatering",IF(N1352="IRRIGATION_AND_MUNICIPAL","Irrigation and Municipal",IF(O1352="IRRIGATION_AND_DOMESTIC","Irrigation and Domestic Municipality",_xlfn.XLOOKUP(J1352,Use_Code_Ranking!$B$4:$B$23,Use_Code_Ranking!$A$4:$A$23)))))))</f>
        <v>Irrigation</v>
      </c>
      <c r="V1352" s="20" t="str">
        <f ca="1"/>
        <v>S016961</v>
      </c>
      <c r="W1352" s="4" t="str">
        <f t="shared" ca="1" si="286"/>
        <v>Irrigation</v>
      </c>
      <c r="X1352" t="str">
        <f t="shared" ca="1" si="287"/>
        <v>N</v>
      </c>
      <c r="Y1352" s="2" t="str">
        <f t="shared" ca="1" si="288"/>
        <v>N</v>
      </c>
      <c r="Z1352">
        <f ca="1">_xlfn.XLOOKUP($W1352,Return_flow_table!$A$4:$A$25,Return_flow_table!B$4:B$25)</f>
        <v>0</v>
      </c>
      <c r="AA1352">
        <f ca="1">_xlfn.XLOOKUP($W1352,Return_flow_table!$A$4:$A$25,Return_flow_table!C$4:C$25)</f>
        <v>0</v>
      </c>
      <c r="AB1352">
        <f ca="1">_xlfn.XLOOKUP($W1352,Return_flow_table!$A$4:$A$25,Return_flow_table!D$4:D$25)</f>
        <v>20</v>
      </c>
      <c r="AC1352">
        <f ca="1">_xlfn.XLOOKUP($W1352,Return_flow_table!$A$4:$A$25,Return_flow_table!E$4:E$25)</f>
        <v>20</v>
      </c>
      <c r="AD1352">
        <f ca="1">_xlfn.XLOOKUP($W1352,Return_flow_table!$A$4:$A$25,Return_flow_table!F$4:F$25)</f>
        <v>10</v>
      </c>
      <c r="AE1352">
        <f ca="1">_xlfn.XLOOKUP($W1352,Return_flow_table!$A$4:$A$25,Return_flow_table!G$4:G$25)</f>
        <v>10</v>
      </c>
      <c r="AF1352">
        <f ca="1">_xlfn.XLOOKUP($W1352,Return_flow_table!$A$4:$A$25,Return_flow_table!H$4:H$25)</f>
        <v>0</v>
      </c>
      <c r="AG1352">
        <f ca="1">_xlfn.XLOOKUP($W1352,Return_flow_table!$A$4:$A$25,Return_flow_table!I$4:I$25)</f>
        <v>0</v>
      </c>
      <c r="AH1352">
        <f ca="1">_xlfn.XLOOKUP($W1352,Return_flow_table!$A$4:$A$25,Return_flow_table!J$4:J$25)</f>
        <v>0</v>
      </c>
      <c r="AI1352">
        <f ca="1">_xlfn.XLOOKUP($W1352,Return_flow_table!$A$4:$A$25,Return_flow_table!K$4:K$25)</f>
        <v>20</v>
      </c>
      <c r="AJ1352">
        <f ca="1">_xlfn.XLOOKUP($W1352,Return_flow_table!$A$4:$A$25,Return_flow_table!L$4:L$25)</f>
        <v>20</v>
      </c>
      <c r="AK1352">
        <f ca="1">_xlfn.XLOOKUP($W1352,Return_flow_table!$A$4:$A$25,Return_flow_table!M$4:M$25)</f>
        <v>0</v>
      </c>
      <c r="AL1352" s="39" t="str" cm="1">
        <f t="array" aca="1" ref="AL1352" ca="1">IF(SUM(  ((OFFSET($A$4,0,0,COUNTA(A:A)-3,1)) =V1352) * (OFFSET($T$4, 0,0,COUNTA(A:A)-3,1) = "Domestic")) &gt; 0,"Y","")</f>
        <v/>
      </c>
    </row>
    <row r="1353" spans="1:38" x14ac:dyDescent="0.25">
      <c r="A1353" t="s">
        <v>1656</v>
      </c>
      <c r="B1353" t="s">
        <v>95</v>
      </c>
      <c r="C1353" t="s">
        <v>133</v>
      </c>
      <c r="D1353">
        <v>0.54</v>
      </c>
      <c r="E1353" t="s">
        <v>97</v>
      </c>
      <c r="G1353" t="s">
        <v>1657</v>
      </c>
      <c r="H1353" s="38" t="s">
        <v>106</v>
      </c>
      <c r="I1353">
        <f>_xlfn.XLOOKUP(B1353,Use_Code_Ranking!$A$4:$A$23,Use_Code_Ranking!$B$4:$B$23,9999)</f>
        <v>1</v>
      </c>
      <c r="J1353">
        <f t="shared" ref="J1353:J1416" ca="1" si="289">_xlfn.MINIFS(USE_CODE_RANK,APPLICATION_NUMBER,A1353)</f>
        <v>1</v>
      </c>
      <c r="K1353">
        <f t="shared" ref="K1353:K1416" ca="1" si="290">COUNTIFS(USE_CODE_RANK,1,APPLICATION_NUMBER,A1353)</f>
        <v>1</v>
      </c>
      <c r="L1353">
        <f t="shared" ref="L1353:L1416" ca="1" si="291">COUNTIFS(USE_CODE_RANK,2,APPLICATION_NUMBER,A1353)</f>
        <v>0</v>
      </c>
      <c r="M1353">
        <f t="shared" ref="M1353:M1416" ca="1" si="292">COUNTIFS(USE_CODE_RANK,3,APPLICATION_NUMBER,A1353,PRIMARY_OWNER_ENTITY_TYPE,"Government (State/Municipal)")</f>
        <v>0</v>
      </c>
      <c r="N1353" t="str">
        <f t="shared" ref="N1353:N1416" ca="1" si="293">IF(AND(K1353&gt;0,L1353&gt;0),"IRRIGATION_AND_MUNICIPAL","")</f>
        <v/>
      </c>
      <c r="O1353" t="str">
        <f t="shared" ref="O1353:O1416" ca="1" si="294">IF(AND(K1353&gt;0,M1353&gt;0),"IRRIGATION_AND_DOMESTIC","")</f>
        <v/>
      </c>
      <c r="P1353" t="str">
        <f t="shared" ref="P1353:P1416" si="295">IF(ISNUMBER(SEARCH("Stock",C1353)),"Stockwatering","")</f>
        <v/>
      </c>
      <c r="Q1353" t="str">
        <f t="shared" ref="Q1353:Q1416" ca="1" si="296">IF(OR((ISNUMBER(SEARCH("Registration Domestic",C1353))),AND(M1353&gt;0,D1353&lt;=10)),"Domestic","")</f>
        <v/>
      </c>
      <c r="R1353" t="str">
        <f t="shared" ref="R1353:R1416" si="297">IF(ISNUMBER(SEARCH("Registration Irrigation",C1353)),"Irrigation","")</f>
        <v/>
      </c>
      <c r="S1353" t="str">
        <f t="shared" ref="S1353:S1416" si="298">IF(ISNUMBER(SEARCH("Registration Cannabis",C1353)),"Irrigation","")</f>
        <v>Irrigation</v>
      </c>
      <c r="T1353" s="2" t="str">
        <f>IF(S1353="Irrigation","Irrigation",IF(R1353="Irrigation","Irrigation",IF(Q1353="Domestic","Domestic",IF(P1353="Stockwatering","Stockwatering",IF(N1353="IRRIGATION_AND_MUNICIPAL","Irrigation and Municipal",IF(O1353="IRRIGATION_AND_DOMESTIC","Irrigation and Domestic Municipality",_xlfn.XLOOKUP(J1353,Use_Code_Ranking!$B$4:$B$23,Use_Code_Ranking!$A$4:$A$23)))))))</f>
        <v>Irrigation</v>
      </c>
      <c r="V1353" s="20" t="str">
        <f ca="1"/>
        <v>S016964</v>
      </c>
      <c r="W1353" s="4" t="str">
        <f t="shared" ca="1" si="286"/>
        <v>Irrigation</v>
      </c>
      <c r="X1353" t="str">
        <f t="shared" ca="1" si="287"/>
        <v>N</v>
      </c>
      <c r="Y1353" s="2" t="str">
        <f t="shared" ca="1" si="288"/>
        <v>N</v>
      </c>
      <c r="Z1353">
        <f ca="1">_xlfn.XLOOKUP($W1353,Return_flow_table!$A$4:$A$25,Return_flow_table!B$4:B$25)</f>
        <v>0</v>
      </c>
      <c r="AA1353">
        <f ca="1">_xlfn.XLOOKUP($W1353,Return_flow_table!$A$4:$A$25,Return_flow_table!C$4:C$25)</f>
        <v>0</v>
      </c>
      <c r="AB1353">
        <f ca="1">_xlfn.XLOOKUP($W1353,Return_flow_table!$A$4:$A$25,Return_flow_table!D$4:D$25)</f>
        <v>20</v>
      </c>
      <c r="AC1353">
        <f ca="1">_xlfn.XLOOKUP($W1353,Return_flow_table!$A$4:$A$25,Return_flow_table!E$4:E$25)</f>
        <v>20</v>
      </c>
      <c r="AD1353">
        <f ca="1">_xlfn.XLOOKUP($W1353,Return_flow_table!$A$4:$A$25,Return_flow_table!F$4:F$25)</f>
        <v>10</v>
      </c>
      <c r="AE1353">
        <f ca="1">_xlfn.XLOOKUP($W1353,Return_flow_table!$A$4:$A$25,Return_flow_table!G$4:G$25)</f>
        <v>10</v>
      </c>
      <c r="AF1353">
        <f ca="1">_xlfn.XLOOKUP($W1353,Return_flow_table!$A$4:$A$25,Return_flow_table!H$4:H$25)</f>
        <v>0</v>
      </c>
      <c r="AG1353">
        <f ca="1">_xlfn.XLOOKUP($W1353,Return_flow_table!$A$4:$A$25,Return_flow_table!I$4:I$25)</f>
        <v>0</v>
      </c>
      <c r="AH1353">
        <f ca="1">_xlfn.XLOOKUP($W1353,Return_flow_table!$A$4:$A$25,Return_flow_table!J$4:J$25)</f>
        <v>0</v>
      </c>
      <c r="AI1353">
        <f ca="1">_xlfn.XLOOKUP($W1353,Return_flow_table!$A$4:$A$25,Return_flow_table!K$4:K$25)</f>
        <v>20</v>
      </c>
      <c r="AJ1353">
        <f ca="1">_xlfn.XLOOKUP($W1353,Return_flow_table!$A$4:$A$25,Return_flow_table!L$4:L$25)</f>
        <v>20</v>
      </c>
      <c r="AK1353">
        <f ca="1">_xlfn.XLOOKUP($W1353,Return_flow_table!$A$4:$A$25,Return_flow_table!M$4:M$25)</f>
        <v>0</v>
      </c>
      <c r="AL1353" s="39" t="str" cm="1">
        <f t="array" aca="1" ref="AL1353" ca="1">IF(SUM(  ((OFFSET($A$4,0,0,COUNTA(A:A)-3,1)) =V1353) * (OFFSET($T$4, 0,0,COUNTA(A:A)-3,1) = "Domestic")) &gt; 0,"Y","")</f>
        <v/>
      </c>
    </row>
    <row r="1354" spans="1:38" x14ac:dyDescent="0.25">
      <c r="A1354" t="s">
        <v>1658</v>
      </c>
      <c r="B1354" t="s">
        <v>95</v>
      </c>
      <c r="C1354" t="s">
        <v>133</v>
      </c>
      <c r="D1354">
        <v>0.85</v>
      </c>
      <c r="E1354" t="s">
        <v>97</v>
      </c>
      <c r="G1354" t="s">
        <v>1659</v>
      </c>
      <c r="H1354" s="38" t="s">
        <v>99</v>
      </c>
      <c r="I1354">
        <f>_xlfn.XLOOKUP(B1354,Use_Code_Ranking!$A$4:$A$23,Use_Code_Ranking!$B$4:$B$23,9999)</f>
        <v>1</v>
      </c>
      <c r="J1354">
        <f t="shared" ca="1" si="289"/>
        <v>1</v>
      </c>
      <c r="K1354">
        <f t="shared" ca="1" si="290"/>
        <v>1</v>
      </c>
      <c r="L1354">
        <f t="shared" ca="1" si="291"/>
        <v>0</v>
      </c>
      <c r="M1354">
        <f t="shared" ca="1" si="292"/>
        <v>0</v>
      </c>
      <c r="N1354" t="str">
        <f t="shared" ca="1" si="293"/>
        <v/>
      </c>
      <c r="O1354" t="str">
        <f t="shared" ca="1" si="294"/>
        <v/>
      </c>
      <c r="P1354" t="str">
        <f t="shared" si="295"/>
        <v/>
      </c>
      <c r="Q1354" t="str">
        <f t="shared" ca="1" si="296"/>
        <v/>
      </c>
      <c r="R1354" t="str">
        <f t="shared" si="297"/>
        <v/>
      </c>
      <c r="S1354" t="str">
        <f t="shared" si="298"/>
        <v>Irrigation</v>
      </c>
      <c r="T1354" s="2" t="str">
        <f>IF(S1354="Irrigation","Irrigation",IF(R1354="Irrigation","Irrigation",IF(Q1354="Domestic","Domestic",IF(P1354="Stockwatering","Stockwatering",IF(N1354="IRRIGATION_AND_MUNICIPAL","Irrigation and Municipal",IF(O1354="IRRIGATION_AND_DOMESTIC","Irrigation and Domestic Municipality",_xlfn.XLOOKUP(J1354,Use_Code_Ranking!$B$4:$B$23,Use_Code_Ranking!$A$4:$A$23)))))))</f>
        <v>Irrigation</v>
      </c>
      <c r="V1354" s="20" t="str">
        <f ca="1"/>
        <v>S016978</v>
      </c>
      <c r="W1354" s="4" t="str">
        <f t="shared" ca="1" si="286"/>
        <v>Domestic</v>
      </c>
      <c r="X1354" t="str">
        <f t="shared" ca="1" si="287"/>
        <v>N</v>
      </c>
      <c r="Y1354" s="2" t="str">
        <f t="shared" ca="1" si="288"/>
        <v>N</v>
      </c>
      <c r="Z1354">
        <f ca="1">_xlfn.XLOOKUP($W1354,Return_flow_table!$A$4:$A$25,Return_flow_table!B$4:B$25)</f>
        <v>0</v>
      </c>
      <c r="AA1354">
        <f ca="1">_xlfn.XLOOKUP($W1354,Return_flow_table!$A$4:$A$25,Return_flow_table!C$4:C$25)</f>
        <v>0</v>
      </c>
      <c r="AB1354">
        <f ca="1">_xlfn.XLOOKUP($W1354,Return_flow_table!$A$4:$A$25,Return_flow_table!D$4:D$25)</f>
        <v>0</v>
      </c>
      <c r="AC1354">
        <f ca="1">_xlfn.XLOOKUP($W1354,Return_flow_table!$A$4:$A$25,Return_flow_table!E$4:E$25)</f>
        <v>0</v>
      </c>
      <c r="AD1354">
        <f ca="1">_xlfn.XLOOKUP($W1354,Return_flow_table!$A$4:$A$25,Return_flow_table!F$4:F$25)</f>
        <v>0</v>
      </c>
      <c r="AE1354">
        <f ca="1">_xlfn.XLOOKUP($W1354,Return_flow_table!$A$4:$A$25,Return_flow_table!G$4:G$25)</f>
        <v>0</v>
      </c>
      <c r="AF1354">
        <f ca="1">_xlfn.XLOOKUP($W1354,Return_flow_table!$A$4:$A$25,Return_flow_table!H$4:H$25)</f>
        <v>0</v>
      </c>
      <c r="AG1354">
        <f ca="1">_xlfn.XLOOKUP($W1354,Return_flow_table!$A$4:$A$25,Return_flow_table!I$4:I$25)</f>
        <v>0</v>
      </c>
      <c r="AH1354">
        <f ca="1">_xlfn.XLOOKUP($W1354,Return_flow_table!$A$4:$A$25,Return_flow_table!J$4:J$25)</f>
        <v>0</v>
      </c>
      <c r="AI1354">
        <f ca="1">_xlfn.XLOOKUP($W1354,Return_flow_table!$A$4:$A$25,Return_flow_table!K$4:K$25)</f>
        <v>0</v>
      </c>
      <c r="AJ1354">
        <f ca="1">_xlfn.XLOOKUP($W1354,Return_flow_table!$A$4:$A$25,Return_flow_table!L$4:L$25)</f>
        <v>0</v>
      </c>
      <c r="AK1354">
        <f ca="1">_xlfn.XLOOKUP($W1354,Return_flow_table!$A$4:$A$25,Return_flow_table!M$4:M$25)</f>
        <v>0</v>
      </c>
      <c r="AL1354" s="39" t="str" cm="1">
        <f t="array" aca="1" ref="AL1354" ca="1">IF(SUM(  ((OFFSET($A$4,0,0,COUNTA(A:A)-3,1)) =V1354) * (OFFSET($T$4, 0,0,COUNTA(A:A)-3,1) = "Domestic")) &gt; 0,"Y","")</f>
        <v>Y</v>
      </c>
    </row>
    <row r="1355" spans="1:38" x14ac:dyDescent="0.25">
      <c r="A1355" t="s">
        <v>1660</v>
      </c>
      <c r="B1355" t="s">
        <v>95</v>
      </c>
      <c r="C1355" t="s">
        <v>133</v>
      </c>
      <c r="D1355">
        <v>2.15</v>
      </c>
      <c r="E1355" t="s">
        <v>97</v>
      </c>
      <c r="G1355" t="s">
        <v>1659</v>
      </c>
      <c r="H1355" s="38" t="s">
        <v>99</v>
      </c>
      <c r="I1355">
        <f>_xlfn.XLOOKUP(B1355,Use_Code_Ranking!$A$4:$A$23,Use_Code_Ranking!$B$4:$B$23,9999)</f>
        <v>1</v>
      </c>
      <c r="J1355">
        <f t="shared" ca="1" si="289"/>
        <v>1</v>
      </c>
      <c r="K1355">
        <f t="shared" ca="1" si="290"/>
        <v>1</v>
      </c>
      <c r="L1355">
        <f t="shared" ca="1" si="291"/>
        <v>0</v>
      </c>
      <c r="M1355">
        <f t="shared" ca="1" si="292"/>
        <v>0</v>
      </c>
      <c r="N1355" t="str">
        <f t="shared" ca="1" si="293"/>
        <v/>
      </c>
      <c r="O1355" t="str">
        <f t="shared" ca="1" si="294"/>
        <v/>
      </c>
      <c r="P1355" t="str">
        <f t="shared" si="295"/>
        <v/>
      </c>
      <c r="Q1355" t="str">
        <f t="shared" ca="1" si="296"/>
        <v/>
      </c>
      <c r="R1355" t="str">
        <f t="shared" si="297"/>
        <v/>
      </c>
      <c r="S1355" t="str">
        <f t="shared" si="298"/>
        <v>Irrigation</v>
      </c>
      <c r="T1355" s="2" t="str">
        <f>IF(S1355="Irrigation","Irrigation",IF(R1355="Irrigation","Irrigation",IF(Q1355="Domestic","Domestic",IF(P1355="Stockwatering","Stockwatering",IF(N1355="IRRIGATION_AND_MUNICIPAL","Irrigation and Municipal",IF(O1355="IRRIGATION_AND_DOMESTIC","Irrigation and Domestic Municipality",_xlfn.XLOOKUP(J1355,Use_Code_Ranking!$B$4:$B$23,Use_Code_Ranking!$A$4:$A$23)))))))</f>
        <v>Irrigation</v>
      </c>
      <c r="V1355" s="20" t="str">
        <f ca="1"/>
        <v>S017019</v>
      </c>
      <c r="W1355" s="4" t="str">
        <f t="shared" ca="1" si="286"/>
        <v>Irrigation</v>
      </c>
      <c r="X1355" t="str">
        <f t="shared" ca="1" si="287"/>
        <v>N</v>
      </c>
      <c r="Y1355" s="2" t="str">
        <f t="shared" ca="1" si="288"/>
        <v>N</v>
      </c>
      <c r="Z1355">
        <f ca="1">_xlfn.XLOOKUP($W1355,Return_flow_table!$A$4:$A$25,Return_flow_table!B$4:B$25)</f>
        <v>0</v>
      </c>
      <c r="AA1355">
        <f ca="1">_xlfn.XLOOKUP($W1355,Return_flow_table!$A$4:$A$25,Return_flow_table!C$4:C$25)</f>
        <v>0</v>
      </c>
      <c r="AB1355">
        <f ca="1">_xlfn.XLOOKUP($W1355,Return_flow_table!$A$4:$A$25,Return_flow_table!D$4:D$25)</f>
        <v>20</v>
      </c>
      <c r="AC1355">
        <f ca="1">_xlfn.XLOOKUP($W1355,Return_flow_table!$A$4:$A$25,Return_flow_table!E$4:E$25)</f>
        <v>20</v>
      </c>
      <c r="AD1355">
        <f ca="1">_xlfn.XLOOKUP($W1355,Return_flow_table!$A$4:$A$25,Return_flow_table!F$4:F$25)</f>
        <v>10</v>
      </c>
      <c r="AE1355">
        <f ca="1">_xlfn.XLOOKUP($W1355,Return_flow_table!$A$4:$A$25,Return_flow_table!G$4:G$25)</f>
        <v>10</v>
      </c>
      <c r="AF1355">
        <f ca="1">_xlfn.XLOOKUP($W1355,Return_flow_table!$A$4:$A$25,Return_flow_table!H$4:H$25)</f>
        <v>0</v>
      </c>
      <c r="AG1355">
        <f ca="1">_xlfn.XLOOKUP($W1355,Return_flow_table!$A$4:$A$25,Return_flow_table!I$4:I$25)</f>
        <v>0</v>
      </c>
      <c r="AH1355">
        <f ca="1">_xlfn.XLOOKUP($W1355,Return_flow_table!$A$4:$A$25,Return_flow_table!J$4:J$25)</f>
        <v>0</v>
      </c>
      <c r="AI1355">
        <f ca="1">_xlfn.XLOOKUP($W1355,Return_flow_table!$A$4:$A$25,Return_flow_table!K$4:K$25)</f>
        <v>20</v>
      </c>
      <c r="AJ1355">
        <f ca="1">_xlfn.XLOOKUP($W1355,Return_flow_table!$A$4:$A$25,Return_flow_table!L$4:L$25)</f>
        <v>20</v>
      </c>
      <c r="AK1355">
        <f ca="1">_xlfn.XLOOKUP($W1355,Return_flow_table!$A$4:$A$25,Return_flow_table!M$4:M$25)</f>
        <v>0</v>
      </c>
      <c r="AL1355" s="39" t="str" cm="1">
        <f t="array" aca="1" ref="AL1355" ca="1">IF(SUM(  ((OFFSET($A$4,0,0,COUNTA(A:A)-3,1)) =V1355) * (OFFSET($T$4, 0,0,COUNTA(A:A)-3,1) = "Domestic")) &gt; 0,"Y","")</f>
        <v/>
      </c>
    </row>
    <row r="1356" spans="1:38" x14ac:dyDescent="0.25">
      <c r="A1356" t="s">
        <v>1661</v>
      </c>
      <c r="B1356" t="s">
        <v>95</v>
      </c>
      <c r="C1356" t="s">
        <v>133</v>
      </c>
      <c r="D1356">
        <v>0.1</v>
      </c>
      <c r="E1356" t="s">
        <v>97</v>
      </c>
      <c r="G1356" t="s">
        <v>1662</v>
      </c>
      <c r="H1356" s="38" t="s">
        <v>99</v>
      </c>
      <c r="I1356">
        <f>_xlfn.XLOOKUP(B1356,Use_Code_Ranking!$A$4:$A$23,Use_Code_Ranking!$B$4:$B$23,9999)</f>
        <v>1</v>
      </c>
      <c r="J1356">
        <f t="shared" ca="1" si="289"/>
        <v>1</v>
      </c>
      <c r="K1356">
        <f t="shared" ca="1" si="290"/>
        <v>1</v>
      </c>
      <c r="L1356">
        <f t="shared" ca="1" si="291"/>
        <v>0</v>
      </c>
      <c r="M1356">
        <f t="shared" ca="1" si="292"/>
        <v>0</v>
      </c>
      <c r="N1356" t="str">
        <f t="shared" ca="1" si="293"/>
        <v/>
      </c>
      <c r="O1356" t="str">
        <f t="shared" ca="1" si="294"/>
        <v/>
      </c>
      <c r="P1356" t="str">
        <f t="shared" si="295"/>
        <v/>
      </c>
      <c r="Q1356" t="str">
        <f t="shared" ca="1" si="296"/>
        <v/>
      </c>
      <c r="R1356" t="str">
        <f t="shared" si="297"/>
        <v/>
      </c>
      <c r="S1356" t="str">
        <f t="shared" si="298"/>
        <v>Irrigation</v>
      </c>
      <c r="T1356" s="2" t="str">
        <f>IF(S1356="Irrigation","Irrigation",IF(R1356="Irrigation","Irrigation",IF(Q1356="Domestic","Domestic",IF(P1356="Stockwatering","Stockwatering",IF(N1356="IRRIGATION_AND_MUNICIPAL","Irrigation and Municipal",IF(O1356="IRRIGATION_AND_DOMESTIC","Irrigation and Domestic Municipality",_xlfn.XLOOKUP(J1356,Use_Code_Ranking!$B$4:$B$23,Use_Code_Ranking!$A$4:$A$23)))))))</f>
        <v>Irrigation</v>
      </c>
      <c r="V1356" s="20" t="str">
        <f ca="1"/>
        <v>S017021</v>
      </c>
      <c r="W1356" s="4" t="str">
        <f t="shared" ca="1" si="286"/>
        <v>Irrigation</v>
      </c>
      <c r="X1356" t="str">
        <f t="shared" ca="1" si="287"/>
        <v>N</v>
      </c>
      <c r="Y1356" s="2" t="str">
        <f t="shared" ca="1" si="288"/>
        <v>N</v>
      </c>
      <c r="Z1356">
        <f ca="1">_xlfn.XLOOKUP($W1356,Return_flow_table!$A$4:$A$25,Return_flow_table!B$4:B$25)</f>
        <v>0</v>
      </c>
      <c r="AA1356">
        <f ca="1">_xlfn.XLOOKUP($W1356,Return_flow_table!$A$4:$A$25,Return_flow_table!C$4:C$25)</f>
        <v>0</v>
      </c>
      <c r="AB1356">
        <f ca="1">_xlfn.XLOOKUP($W1356,Return_flow_table!$A$4:$A$25,Return_flow_table!D$4:D$25)</f>
        <v>20</v>
      </c>
      <c r="AC1356">
        <f ca="1">_xlfn.XLOOKUP($W1356,Return_flow_table!$A$4:$A$25,Return_flow_table!E$4:E$25)</f>
        <v>20</v>
      </c>
      <c r="AD1356">
        <f ca="1">_xlfn.XLOOKUP($W1356,Return_flow_table!$A$4:$A$25,Return_flow_table!F$4:F$25)</f>
        <v>10</v>
      </c>
      <c r="AE1356">
        <f ca="1">_xlfn.XLOOKUP($W1356,Return_flow_table!$A$4:$A$25,Return_flow_table!G$4:G$25)</f>
        <v>10</v>
      </c>
      <c r="AF1356">
        <f ca="1">_xlfn.XLOOKUP($W1356,Return_flow_table!$A$4:$A$25,Return_flow_table!H$4:H$25)</f>
        <v>0</v>
      </c>
      <c r="AG1356">
        <f ca="1">_xlfn.XLOOKUP($W1356,Return_flow_table!$A$4:$A$25,Return_flow_table!I$4:I$25)</f>
        <v>0</v>
      </c>
      <c r="AH1356">
        <f ca="1">_xlfn.XLOOKUP($W1356,Return_flow_table!$A$4:$A$25,Return_flow_table!J$4:J$25)</f>
        <v>0</v>
      </c>
      <c r="AI1356">
        <f ca="1">_xlfn.XLOOKUP($W1356,Return_flow_table!$A$4:$A$25,Return_flow_table!K$4:K$25)</f>
        <v>20</v>
      </c>
      <c r="AJ1356">
        <f ca="1">_xlfn.XLOOKUP($W1356,Return_flow_table!$A$4:$A$25,Return_flow_table!L$4:L$25)</f>
        <v>20</v>
      </c>
      <c r="AK1356">
        <f ca="1">_xlfn.XLOOKUP($W1356,Return_flow_table!$A$4:$A$25,Return_flow_table!M$4:M$25)</f>
        <v>0</v>
      </c>
      <c r="AL1356" s="39" t="str" cm="1">
        <f t="array" aca="1" ref="AL1356" ca="1">IF(SUM(  ((OFFSET($A$4,0,0,COUNTA(A:A)-3,1)) =V1356) * (OFFSET($T$4, 0,0,COUNTA(A:A)-3,1) = "Domestic")) &gt; 0,"Y","")</f>
        <v/>
      </c>
    </row>
    <row r="1357" spans="1:38" x14ac:dyDescent="0.25">
      <c r="A1357" t="s">
        <v>1663</v>
      </c>
      <c r="B1357" t="s">
        <v>95</v>
      </c>
      <c r="C1357" t="s">
        <v>133</v>
      </c>
      <c r="D1357">
        <v>0.62</v>
      </c>
      <c r="E1357" t="s">
        <v>97</v>
      </c>
      <c r="G1357" t="s">
        <v>1664</v>
      </c>
      <c r="H1357" s="38" t="s">
        <v>99</v>
      </c>
      <c r="I1357">
        <f>_xlfn.XLOOKUP(B1357,Use_Code_Ranking!$A$4:$A$23,Use_Code_Ranking!$B$4:$B$23,9999)</f>
        <v>1</v>
      </c>
      <c r="J1357">
        <f t="shared" ca="1" si="289"/>
        <v>1</v>
      </c>
      <c r="K1357">
        <f t="shared" ca="1" si="290"/>
        <v>1</v>
      </c>
      <c r="L1357">
        <f t="shared" ca="1" si="291"/>
        <v>0</v>
      </c>
      <c r="M1357">
        <f t="shared" ca="1" si="292"/>
        <v>0</v>
      </c>
      <c r="N1357" t="str">
        <f t="shared" ca="1" si="293"/>
        <v/>
      </c>
      <c r="O1357" t="str">
        <f t="shared" ca="1" si="294"/>
        <v/>
      </c>
      <c r="P1357" t="str">
        <f t="shared" si="295"/>
        <v/>
      </c>
      <c r="Q1357" t="str">
        <f t="shared" ca="1" si="296"/>
        <v/>
      </c>
      <c r="R1357" t="str">
        <f t="shared" si="297"/>
        <v/>
      </c>
      <c r="S1357" t="str">
        <f t="shared" si="298"/>
        <v>Irrigation</v>
      </c>
      <c r="T1357" s="2" t="str">
        <f>IF(S1357="Irrigation","Irrigation",IF(R1357="Irrigation","Irrigation",IF(Q1357="Domestic","Domestic",IF(P1357="Stockwatering","Stockwatering",IF(N1357="IRRIGATION_AND_MUNICIPAL","Irrigation and Municipal",IF(O1357="IRRIGATION_AND_DOMESTIC","Irrigation and Domestic Municipality",_xlfn.XLOOKUP(J1357,Use_Code_Ranking!$B$4:$B$23,Use_Code_Ranking!$A$4:$A$23)))))))</f>
        <v>Irrigation</v>
      </c>
      <c r="V1357" s="20" t="str">
        <f ca="1"/>
        <v>S017113</v>
      </c>
      <c r="W1357" s="4" t="str">
        <f t="shared" ca="1" si="286"/>
        <v>Domestic</v>
      </c>
      <c r="X1357" t="str">
        <f t="shared" ca="1" si="287"/>
        <v>N</v>
      </c>
      <c r="Y1357" s="2" t="str">
        <f t="shared" ca="1" si="288"/>
        <v>N</v>
      </c>
      <c r="Z1357">
        <f ca="1">_xlfn.XLOOKUP($W1357,Return_flow_table!$A$4:$A$25,Return_flow_table!B$4:B$25)</f>
        <v>0</v>
      </c>
      <c r="AA1357">
        <f ca="1">_xlfn.XLOOKUP($W1357,Return_flow_table!$A$4:$A$25,Return_flow_table!C$4:C$25)</f>
        <v>0</v>
      </c>
      <c r="AB1357">
        <f ca="1">_xlfn.XLOOKUP($W1357,Return_flow_table!$A$4:$A$25,Return_flow_table!D$4:D$25)</f>
        <v>0</v>
      </c>
      <c r="AC1357">
        <f ca="1">_xlfn.XLOOKUP($W1357,Return_flow_table!$A$4:$A$25,Return_flow_table!E$4:E$25)</f>
        <v>0</v>
      </c>
      <c r="AD1357">
        <f ca="1">_xlfn.XLOOKUP($W1357,Return_flow_table!$A$4:$A$25,Return_flow_table!F$4:F$25)</f>
        <v>0</v>
      </c>
      <c r="AE1357">
        <f ca="1">_xlfn.XLOOKUP($W1357,Return_flow_table!$A$4:$A$25,Return_flow_table!G$4:G$25)</f>
        <v>0</v>
      </c>
      <c r="AF1357">
        <f ca="1">_xlfn.XLOOKUP($W1357,Return_flow_table!$A$4:$A$25,Return_flow_table!H$4:H$25)</f>
        <v>0</v>
      </c>
      <c r="AG1357">
        <f ca="1">_xlfn.XLOOKUP($W1357,Return_flow_table!$A$4:$A$25,Return_flow_table!I$4:I$25)</f>
        <v>0</v>
      </c>
      <c r="AH1357">
        <f ca="1">_xlfn.XLOOKUP($W1357,Return_flow_table!$A$4:$A$25,Return_flow_table!J$4:J$25)</f>
        <v>0</v>
      </c>
      <c r="AI1357">
        <f ca="1">_xlfn.XLOOKUP($W1357,Return_flow_table!$A$4:$A$25,Return_flow_table!K$4:K$25)</f>
        <v>0</v>
      </c>
      <c r="AJ1357">
        <f ca="1">_xlfn.XLOOKUP($W1357,Return_flow_table!$A$4:$A$25,Return_flow_table!L$4:L$25)</f>
        <v>0</v>
      </c>
      <c r="AK1357">
        <f ca="1">_xlfn.XLOOKUP($W1357,Return_flow_table!$A$4:$A$25,Return_flow_table!M$4:M$25)</f>
        <v>0</v>
      </c>
      <c r="AL1357" s="39" t="str" cm="1">
        <f t="array" aca="1" ref="AL1357" ca="1">IF(SUM(  ((OFFSET($A$4,0,0,COUNTA(A:A)-3,1)) =V1357) * (OFFSET($T$4, 0,0,COUNTA(A:A)-3,1) = "Domestic")) &gt; 0,"Y","")</f>
        <v>Y</v>
      </c>
    </row>
    <row r="1358" spans="1:38" x14ac:dyDescent="0.25">
      <c r="A1358" t="s">
        <v>1665</v>
      </c>
      <c r="B1358" t="s">
        <v>95</v>
      </c>
      <c r="C1358" t="s">
        <v>133</v>
      </c>
      <c r="D1358">
        <v>0.69</v>
      </c>
      <c r="E1358" t="s">
        <v>97</v>
      </c>
      <c r="G1358" t="s">
        <v>1664</v>
      </c>
      <c r="H1358" s="38" t="s">
        <v>99</v>
      </c>
      <c r="I1358">
        <f>_xlfn.XLOOKUP(B1358,Use_Code_Ranking!$A$4:$A$23,Use_Code_Ranking!$B$4:$B$23,9999)</f>
        <v>1</v>
      </c>
      <c r="J1358">
        <f t="shared" ca="1" si="289"/>
        <v>1</v>
      </c>
      <c r="K1358">
        <f t="shared" ca="1" si="290"/>
        <v>1</v>
      </c>
      <c r="L1358">
        <f t="shared" ca="1" si="291"/>
        <v>0</v>
      </c>
      <c r="M1358">
        <f t="shared" ca="1" si="292"/>
        <v>0</v>
      </c>
      <c r="N1358" t="str">
        <f t="shared" ca="1" si="293"/>
        <v/>
      </c>
      <c r="O1358" t="str">
        <f t="shared" ca="1" si="294"/>
        <v/>
      </c>
      <c r="P1358" t="str">
        <f t="shared" si="295"/>
        <v/>
      </c>
      <c r="Q1358" t="str">
        <f t="shared" ca="1" si="296"/>
        <v/>
      </c>
      <c r="R1358" t="str">
        <f t="shared" si="297"/>
        <v/>
      </c>
      <c r="S1358" t="str">
        <f t="shared" si="298"/>
        <v>Irrigation</v>
      </c>
      <c r="T1358" s="2" t="str">
        <f>IF(S1358="Irrigation","Irrigation",IF(R1358="Irrigation","Irrigation",IF(Q1358="Domestic","Domestic",IF(P1358="Stockwatering","Stockwatering",IF(N1358="IRRIGATION_AND_MUNICIPAL","Irrigation and Municipal",IF(O1358="IRRIGATION_AND_DOMESTIC","Irrigation and Domestic Municipality",_xlfn.XLOOKUP(J1358,Use_Code_Ranking!$B$4:$B$23,Use_Code_Ranking!$A$4:$A$23)))))))</f>
        <v>Irrigation</v>
      </c>
      <c r="V1358" s="20" t="str">
        <f ca="1"/>
        <v>S017363</v>
      </c>
      <c r="W1358" s="4" t="str">
        <f t="shared" ca="1" si="286"/>
        <v>Stockwatering</v>
      </c>
      <c r="X1358" t="str">
        <f t="shared" ca="1" si="287"/>
        <v>N</v>
      </c>
      <c r="Y1358" s="2" t="str">
        <f t="shared" ca="1" si="288"/>
        <v>N</v>
      </c>
      <c r="Z1358">
        <f ca="1">_xlfn.XLOOKUP($W1358,Return_flow_table!$A$4:$A$25,Return_flow_table!B$4:B$25)</f>
        <v>0</v>
      </c>
      <c r="AA1358">
        <f ca="1">_xlfn.XLOOKUP($W1358,Return_flow_table!$A$4:$A$25,Return_flow_table!C$4:C$25)</f>
        <v>0</v>
      </c>
      <c r="AB1358">
        <f ca="1">_xlfn.XLOOKUP($W1358,Return_flow_table!$A$4:$A$25,Return_flow_table!D$4:D$25)</f>
        <v>0</v>
      </c>
      <c r="AC1358">
        <f ca="1">_xlfn.XLOOKUP($W1358,Return_flow_table!$A$4:$A$25,Return_flow_table!E$4:E$25)</f>
        <v>0</v>
      </c>
      <c r="AD1358">
        <f ca="1">_xlfn.XLOOKUP($W1358,Return_flow_table!$A$4:$A$25,Return_flow_table!F$4:F$25)</f>
        <v>0</v>
      </c>
      <c r="AE1358">
        <f ca="1">_xlfn.XLOOKUP($W1358,Return_flow_table!$A$4:$A$25,Return_flow_table!G$4:G$25)</f>
        <v>0</v>
      </c>
      <c r="AF1358">
        <f ca="1">_xlfn.XLOOKUP($W1358,Return_flow_table!$A$4:$A$25,Return_flow_table!H$4:H$25)</f>
        <v>0</v>
      </c>
      <c r="AG1358">
        <f ca="1">_xlfn.XLOOKUP($W1358,Return_flow_table!$A$4:$A$25,Return_flow_table!I$4:I$25)</f>
        <v>0</v>
      </c>
      <c r="AH1358">
        <f ca="1">_xlfn.XLOOKUP($W1358,Return_flow_table!$A$4:$A$25,Return_flow_table!J$4:J$25)</f>
        <v>0</v>
      </c>
      <c r="AI1358">
        <f ca="1">_xlfn.XLOOKUP($W1358,Return_flow_table!$A$4:$A$25,Return_flow_table!K$4:K$25)</f>
        <v>0</v>
      </c>
      <c r="AJ1358">
        <f ca="1">_xlfn.XLOOKUP($W1358,Return_flow_table!$A$4:$A$25,Return_flow_table!L$4:L$25)</f>
        <v>0</v>
      </c>
      <c r="AK1358">
        <f ca="1">_xlfn.XLOOKUP($W1358,Return_flow_table!$A$4:$A$25,Return_flow_table!M$4:M$25)</f>
        <v>0</v>
      </c>
      <c r="AL1358" s="39" t="str" cm="1">
        <f t="array" aca="1" ref="AL1358" ca="1">IF(SUM(  ((OFFSET($A$4,0,0,COUNTA(A:A)-3,1)) =V1358) * (OFFSET($T$4, 0,0,COUNTA(A:A)-3,1) = "Domestic")) &gt; 0,"Y","")</f>
        <v/>
      </c>
    </row>
    <row r="1359" spans="1:38" x14ac:dyDescent="0.25">
      <c r="A1359" t="s">
        <v>1666</v>
      </c>
      <c r="B1359" t="s">
        <v>95</v>
      </c>
      <c r="C1359" t="s">
        <v>133</v>
      </c>
      <c r="D1359">
        <v>0.35</v>
      </c>
      <c r="E1359" t="s">
        <v>97</v>
      </c>
      <c r="G1359" t="s">
        <v>1667</v>
      </c>
      <c r="H1359" s="38" t="s">
        <v>99</v>
      </c>
      <c r="I1359">
        <f>_xlfn.XLOOKUP(B1359,Use_Code_Ranking!$A$4:$A$23,Use_Code_Ranking!$B$4:$B$23,9999)</f>
        <v>1</v>
      </c>
      <c r="J1359">
        <f t="shared" ca="1" si="289"/>
        <v>1</v>
      </c>
      <c r="K1359">
        <f t="shared" ca="1" si="290"/>
        <v>1</v>
      </c>
      <c r="L1359">
        <f t="shared" ca="1" si="291"/>
        <v>0</v>
      </c>
      <c r="M1359">
        <f t="shared" ca="1" si="292"/>
        <v>0</v>
      </c>
      <c r="N1359" t="str">
        <f t="shared" ca="1" si="293"/>
        <v/>
      </c>
      <c r="O1359" t="str">
        <f t="shared" ca="1" si="294"/>
        <v/>
      </c>
      <c r="P1359" t="str">
        <f t="shared" si="295"/>
        <v/>
      </c>
      <c r="Q1359" t="str">
        <f t="shared" ca="1" si="296"/>
        <v/>
      </c>
      <c r="R1359" t="str">
        <f t="shared" si="297"/>
        <v/>
      </c>
      <c r="S1359" t="str">
        <f t="shared" si="298"/>
        <v>Irrigation</v>
      </c>
      <c r="T1359" s="2" t="str">
        <f>IF(S1359="Irrigation","Irrigation",IF(R1359="Irrigation","Irrigation",IF(Q1359="Domestic","Domestic",IF(P1359="Stockwatering","Stockwatering",IF(N1359="IRRIGATION_AND_MUNICIPAL","Irrigation and Municipal",IF(O1359="IRRIGATION_AND_DOMESTIC","Irrigation and Domestic Municipality",_xlfn.XLOOKUP(J1359,Use_Code_Ranking!$B$4:$B$23,Use_Code_Ranking!$A$4:$A$23)))))))</f>
        <v>Irrigation</v>
      </c>
      <c r="V1359" s="20" t="str">
        <f ca="1"/>
        <v>S017366</v>
      </c>
      <c r="W1359" s="4" t="str">
        <f t="shared" ca="1" si="286"/>
        <v>Irrigation</v>
      </c>
      <c r="X1359" t="str">
        <f t="shared" ca="1" si="287"/>
        <v>N</v>
      </c>
      <c r="Y1359" s="2" t="str">
        <f t="shared" ca="1" si="288"/>
        <v>N</v>
      </c>
      <c r="Z1359">
        <f ca="1">_xlfn.XLOOKUP($W1359,Return_flow_table!$A$4:$A$25,Return_flow_table!B$4:B$25)</f>
        <v>0</v>
      </c>
      <c r="AA1359">
        <f ca="1">_xlfn.XLOOKUP($W1359,Return_flow_table!$A$4:$A$25,Return_flow_table!C$4:C$25)</f>
        <v>0</v>
      </c>
      <c r="AB1359">
        <f ca="1">_xlfn.XLOOKUP($W1359,Return_flow_table!$A$4:$A$25,Return_flow_table!D$4:D$25)</f>
        <v>20</v>
      </c>
      <c r="AC1359">
        <f ca="1">_xlfn.XLOOKUP($W1359,Return_flow_table!$A$4:$A$25,Return_flow_table!E$4:E$25)</f>
        <v>20</v>
      </c>
      <c r="AD1359">
        <f ca="1">_xlfn.XLOOKUP($W1359,Return_flow_table!$A$4:$A$25,Return_flow_table!F$4:F$25)</f>
        <v>10</v>
      </c>
      <c r="AE1359">
        <f ca="1">_xlfn.XLOOKUP($W1359,Return_flow_table!$A$4:$A$25,Return_flow_table!G$4:G$25)</f>
        <v>10</v>
      </c>
      <c r="AF1359">
        <f ca="1">_xlfn.XLOOKUP($W1359,Return_flow_table!$A$4:$A$25,Return_flow_table!H$4:H$25)</f>
        <v>0</v>
      </c>
      <c r="AG1359">
        <f ca="1">_xlfn.XLOOKUP($W1359,Return_flow_table!$A$4:$A$25,Return_flow_table!I$4:I$25)</f>
        <v>0</v>
      </c>
      <c r="AH1359">
        <f ca="1">_xlfn.XLOOKUP($W1359,Return_flow_table!$A$4:$A$25,Return_flow_table!J$4:J$25)</f>
        <v>0</v>
      </c>
      <c r="AI1359">
        <f ca="1">_xlfn.XLOOKUP($W1359,Return_flow_table!$A$4:$A$25,Return_flow_table!K$4:K$25)</f>
        <v>20</v>
      </c>
      <c r="AJ1359">
        <f ca="1">_xlfn.XLOOKUP($W1359,Return_flow_table!$A$4:$A$25,Return_flow_table!L$4:L$25)</f>
        <v>20</v>
      </c>
      <c r="AK1359">
        <f ca="1">_xlfn.XLOOKUP($W1359,Return_flow_table!$A$4:$A$25,Return_flow_table!M$4:M$25)</f>
        <v>0</v>
      </c>
      <c r="AL1359" s="39" t="str" cm="1">
        <f t="array" aca="1" ref="AL1359" ca="1">IF(SUM(  ((OFFSET($A$4,0,0,COUNTA(A:A)-3,1)) =V1359) * (OFFSET($T$4, 0,0,COUNTA(A:A)-3,1) = "Domestic")) &gt; 0,"Y","")</f>
        <v/>
      </c>
    </row>
    <row r="1360" spans="1:38" x14ac:dyDescent="0.25">
      <c r="A1360" t="s">
        <v>1668</v>
      </c>
      <c r="B1360" t="s">
        <v>114</v>
      </c>
      <c r="C1360" t="s">
        <v>133</v>
      </c>
      <c r="D1360">
        <v>0.44</v>
      </c>
      <c r="E1360" t="s">
        <v>97</v>
      </c>
      <c r="G1360" t="s">
        <v>1669</v>
      </c>
      <c r="H1360" s="38" t="s">
        <v>99</v>
      </c>
      <c r="I1360">
        <f>_xlfn.XLOOKUP(B1360,Use_Code_Ranking!$A$4:$A$23,Use_Code_Ranking!$B$4:$B$23,9999)</f>
        <v>12</v>
      </c>
      <c r="J1360">
        <f t="shared" ca="1" si="289"/>
        <v>1</v>
      </c>
      <c r="K1360">
        <f t="shared" ca="1" si="290"/>
        <v>1</v>
      </c>
      <c r="L1360">
        <f t="shared" ca="1" si="291"/>
        <v>0</v>
      </c>
      <c r="M1360">
        <f t="shared" ca="1" si="292"/>
        <v>0</v>
      </c>
      <c r="N1360" t="str">
        <f t="shared" ca="1" si="293"/>
        <v/>
      </c>
      <c r="O1360" t="str">
        <f t="shared" ca="1" si="294"/>
        <v/>
      </c>
      <c r="P1360" t="str">
        <f t="shared" si="295"/>
        <v/>
      </c>
      <c r="Q1360" t="str">
        <f t="shared" ca="1" si="296"/>
        <v/>
      </c>
      <c r="R1360" t="str">
        <f t="shared" si="297"/>
        <v/>
      </c>
      <c r="S1360" t="str">
        <f t="shared" si="298"/>
        <v>Irrigation</v>
      </c>
      <c r="T1360" s="2" t="str">
        <f>IF(S1360="Irrigation","Irrigation",IF(R1360="Irrigation","Irrigation",IF(Q1360="Domestic","Domestic",IF(P1360="Stockwatering","Stockwatering",IF(N1360="IRRIGATION_AND_MUNICIPAL","Irrigation and Municipal",IF(O1360="IRRIGATION_AND_DOMESTIC","Irrigation and Domestic Municipality",_xlfn.XLOOKUP(J1360,Use_Code_Ranking!$B$4:$B$23,Use_Code_Ranking!$A$4:$A$23)))))))</f>
        <v>Irrigation</v>
      </c>
      <c r="V1360" s="20" t="str">
        <f ca="1"/>
        <v>S017369</v>
      </c>
      <c r="W1360" s="4" t="str">
        <f t="shared" ca="1" si="286"/>
        <v>Stockwatering</v>
      </c>
      <c r="X1360" t="str">
        <f t="shared" ca="1" si="287"/>
        <v>N</v>
      </c>
      <c r="Y1360" s="2" t="str">
        <f t="shared" ca="1" si="288"/>
        <v>N</v>
      </c>
      <c r="Z1360">
        <f ca="1">_xlfn.XLOOKUP($W1360,Return_flow_table!$A$4:$A$25,Return_flow_table!B$4:B$25)</f>
        <v>0</v>
      </c>
      <c r="AA1360">
        <f ca="1">_xlfn.XLOOKUP($W1360,Return_flow_table!$A$4:$A$25,Return_flow_table!C$4:C$25)</f>
        <v>0</v>
      </c>
      <c r="AB1360">
        <f ca="1">_xlfn.XLOOKUP($W1360,Return_flow_table!$A$4:$A$25,Return_flow_table!D$4:D$25)</f>
        <v>0</v>
      </c>
      <c r="AC1360">
        <f ca="1">_xlfn.XLOOKUP($W1360,Return_flow_table!$A$4:$A$25,Return_flow_table!E$4:E$25)</f>
        <v>0</v>
      </c>
      <c r="AD1360">
        <f ca="1">_xlfn.XLOOKUP($W1360,Return_flow_table!$A$4:$A$25,Return_flow_table!F$4:F$25)</f>
        <v>0</v>
      </c>
      <c r="AE1360">
        <f ca="1">_xlfn.XLOOKUP($W1360,Return_flow_table!$A$4:$A$25,Return_flow_table!G$4:G$25)</f>
        <v>0</v>
      </c>
      <c r="AF1360">
        <f ca="1">_xlfn.XLOOKUP($W1360,Return_flow_table!$A$4:$A$25,Return_flow_table!H$4:H$25)</f>
        <v>0</v>
      </c>
      <c r="AG1360">
        <f ca="1">_xlfn.XLOOKUP($W1360,Return_flow_table!$A$4:$A$25,Return_flow_table!I$4:I$25)</f>
        <v>0</v>
      </c>
      <c r="AH1360">
        <f ca="1">_xlfn.XLOOKUP($W1360,Return_flow_table!$A$4:$A$25,Return_flow_table!J$4:J$25)</f>
        <v>0</v>
      </c>
      <c r="AI1360">
        <f ca="1">_xlfn.XLOOKUP($W1360,Return_flow_table!$A$4:$A$25,Return_flow_table!K$4:K$25)</f>
        <v>0</v>
      </c>
      <c r="AJ1360">
        <f ca="1">_xlfn.XLOOKUP($W1360,Return_flow_table!$A$4:$A$25,Return_flow_table!L$4:L$25)</f>
        <v>0</v>
      </c>
      <c r="AK1360">
        <f ca="1">_xlfn.XLOOKUP($W1360,Return_flow_table!$A$4:$A$25,Return_flow_table!M$4:M$25)</f>
        <v>0</v>
      </c>
      <c r="AL1360" s="39" t="str" cm="1">
        <f t="array" aca="1" ref="AL1360" ca="1">IF(SUM(  ((OFFSET($A$4,0,0,COUNTA(A:A)-3,1)) =V1360) * (OFFSET($T$4, 0,0,COUNTA(A:A)-3,1) = "Domestic")) &gt; 0,"Y","")</f>
        <v/>
      </c>
    </row>
    <row r="1361" spans="1:38" x14ac:dyDescent="0.25">
      <c r="A1361" t="s">
        <v>1668</v>
      </c>
      <c r="B1361" t="s">
        <v>111</v>
      </c>
      <c r="C1361" t="s">
        <v>133</v>
      </c>
      <c r="D1361">
        <v>0.44</v>
      </c>
      <c r="E1361" t="s">
        <v>97</v>
      </c>
      <c r="G1361" t="s">
        <v>1669</v>
      </c>
      <c r="H1361" s="38" t="s">
        <v>99</v>
      </c>
      <c r="I1361">
        <f>_xlfn.XLOOKUP(B1361,Use_Code_Ranking!$A$4:$A$23,Use_Code_Ranking!$B$4:$B$23,9999)</f>
        <v>14</v>
      </c>
      <c r="J1361">
        <f t="shared" ca="1" si="289"/>
        <v>1</v>
      </c>
      <c r="K1361">
        <f t="shared" ca="1" si="290"/>
        <v>1</v>
      </c>
      <c r="L1361">
        <f t="shared" ca="1" si="291"/>
        <v>0</v>
      </c>
      <c r="M1361">
        <f t="shared" ca="1" si="292"/>
        <v>0</v>
      </c>
      <c r="N1361" t="str">
        <f t="shared" ca="1" si="293"/>
        <v/>
      </c>
      <c r="O1361" t="str">
        <f t="shared" ca="1" si="294"/>
        <v/>
      </c>
      <c r="P1361" t="str">
        <f t="shared" si="295"/>
        <v/>
      </c>
      <c r="Q1361" t="str">
        <f t="shared" ca="1" si="296"/>
        <v/>
      </c>
      <c r="R1361" t="str">
        <f t="shared" si="297"/>
        <v/>
      </c>
      <c r="S1361" t="str">
        <f t="shared" si="298"/>
        <v>Irrigation</v>
      </c>
      <c r="T1361" s="2" t="str">
        <f>IF(S1361="Irrigation","Irrigation",IF(R1361="Irrigation","Irrigation",IF(Q1361="Domestic","Domestic",IF(P1361="Stockwatering","Stockwatering",IF(N1361="IRRIGATION_AND_MUNICIPAL","Irrigation and Municipal",IF(O1361="IRRIGATION_AND_DOMESTIC","Irrigation and Domestic Municipality",_xlfn.XLOOKUP(J1361,Use_Code_Ranking!$B$4:$B$23,Use_Code_Ranking!$A$4:$A$23)))))))</f>
        <v>Irrigation</v>
      </c>
      <c r="V1361" s="20" t="str">
        <f ca="1"/>
        <v>S017377</v>
      </c>
      <c r="W1361" s="4" t="str">
        <f t="shared" ca="1" si="286"/>
        <v>Irrigation</v>
      </c>
      <c r="X1361" t="str">
        <f t="shared" ca="1" si="287"/>
        <v>N</v>
      </c>
      <c r="Y1361" s="2" t="str">
        <f t="shared" ca="1" si="288"/>
        <v>N</v>
      </c>
      <c r="Z1361">
        <f ca="1">_xlfn.XLOOKUP($W1361,Return_flow_table!$A$4:$A$25,Return_flow_table!B$4:B$25)</f>
        <v>0</v>
      </c>
      <c r="AA1361">
        <f ca="1">_xlfn.XLOOKUP($W1361,Return_flow_table!$A$4:$A$25,Return_flow_table!C$4:C$25)</f>
        <v>0</v>
      </c>
      <c r="AB1361">
        <f ca="1">_xlfn.XLOOKUP($W1361,Return_flow_table!$A$4:$A$25,Return_flow_table!D$4:D$25)</f>
        <v>20</v>
      </c>
      <c r="AC1361">
        <f ca="1">_xlfn.XLOOKUP($W1361,Return_flow_table!$A$4:$A$25,Return_flow_table!E$4:E$25)</f>
        <v>20</v>
      </c>
      <c r="AD1361">
        <f ca="1">_xlfn.XLOOKUP($W1361,Return_flow_table!$A$4:$A$25,Return_flow_table!F$4:F$25)</f>
        <v>10</v>
      </c>
      <c r="AE1361">
        <f ca="1">_xlfn.XLOOKUP($W1361,Return_flow_table!$A$4:$A$25,Return_flow_table!G$4:G$25)</f>
        <v>10</v>
      </c>
      <c r="AF1361">
        <f ca="1">_xlfn.XLOOKUP($W1361,Return_flow_table!$A$4:$A$25,Return_flow_table!H$4:H$25)</f>
        <v>0</v>
      </c>
      <c r="AG1361">
        <f ca="1">_xlfn.XLOOKUP($W1361,Return_flow_table!$A$4:$A$25,Return_flow_table!I$4:I$25)</f>
        <v>0</v>
      </c>
      <c r="AH1361">
        <f ca="1">_xlfn.XLOOKUP($W1361,Return_flow_table!$A$4:$A$25,Return_flow_table!J$4:J$25)</f>
        <v>0</v>
      </c>
      <c r="AI1361">
        <f ca="1">_xlfn.XLOOKUP($W1361,Return_flow_table!$A$4:$A$25,Return_flow_table!K$4:K$25)</f>
        <v>20</v>
      </c>
      <c r="AJ1361">
        <f ca="1">_xlfn.XLOOKUP($W1361,Return_flow_table!$A$4:$A$25,Return_flow_table!L$4:L$25)</f>
        <v>20</v>
      </c>
      <c r="AK1361">
        <f ca="1">_xlfn.XLOOKUP($W1361,Return_flow_table!$A$4:$A$25,Return_flow_table!M$4:M$25)</f>
        <v>0</v>
      </c>
      <c r="AL1361" s="39" t="str" cm="1">
        <f t="array" aca="1" ref="AL1361" ca="1">IF(SUM(  ((OFFSET($A$4,0,0,COUNTA(A:A)-3,1)) =V1361) * (OFFSET($T$4, 0,0,COUNTA(A:A)-3,1) = "Domestic")) &gt; 0,"Y","")</f>
        <v/>
      </c>
    </row>
    <row r="1362" spans="1:38" x14ac:dyDescent="0.25">
      <c r="A1362" t="s">
        <v>1668</v>
      </c>
      <c r="B1362" t="s">
        <v>95</v>
      </c>
      <c r="C1362" t="s">
        <v>133</v>
      </c>
      <c r="D1362">
        <v>0.44</v>
      </c>
      <c r="E1362" t="s">
        <v>97</v>
      </c>
      <c r="G1362" t="s">
        <v>1669</v>
      </c>
      <c r="H1362" s="38" t="s">
        <v>99</v>
      </c>
      <c r="I1362">
        <f>_xlfn.XLOOKUP(B1362,Use_Code_Ranking!$A$4:$A$23,Use_Code_Ranking!$B$4:$B$23,9999)</f>
        <v>1</v>
      </c>
      <c r="J1362">
        <f t="shared" ca="1" si="289"/>
        <v>1</v>
      </c>
      <c r="K1362">
        <f t="shared" ca="1" si="290"/>
        <v>1</v>
      </c>
      <c r="L1362">
        <f t="shared" ca="1" si="291"/>
        <v>0</v>
      </c>
      <c r="M1362">
        <f t="shared" ca="1" si="292"/>
        <v>0</v>
      </c>
      <c r="N1362" t="str">
        <f t="shared" ca="1" si="293"/>
        <v/>
      </c>
      <c r="O1362" t="str">
        <f t="shared" ca="1" si="294"/>
        <v/>
      </c>
      <c r="P1362" t="str">
        <f t="shared" si="295"/>
        <v/>
      </c>
      <c r="Q1362" t="str">
        <f t="shared" ca="1" si="296"/>
        <v/>
      </c>
      <c r="R1362" t="str">
        <f t="shared" si="297"/>
        <v/>
      </c>
      <c r="S1362" t="str">
        <f t="shared" si="298"/>
        <v>Irrigation</v>
      </c>
      <c r="T1362" s="2" t="str">
        <f>IF(S1362="Irrigation","Irrigation",IF(R1362="Irrigation","Irrigation",IF(Q1362="Domestic","Domestic",IF(P1362="Stockwatering","Stockwatering",IF(N1362="IRRIGATION_AND_MUNICIPAL","Irrigation and Municipal",IF(O1362="IRRIGATION_AND_DOMESTIC","Irrigation and Domestic Municipality",_xlfn.XLOOKUP(J1362,Use_Code_Ranking!$B$4:$B$23,Use_Code_Ranking!$A$4:$A$23)))))))</f>
        <v>Irrigation</v>
      </c>
      <c r="V1362" s="20" t="str">
        <f ca="1"/>
        <v>S017381</v>
      </c>
      <c r="W1362" s="4" t="str">
        <f t="shared" ca="1" si="286"/>
        <v>Domestic</v>
      </c>
      <c r="X1362" t="str">
        <f t="shared" ca="1" si="287"/>
        <v>N</v>
      </c>
      <c r="Y1362" s="2" t="str">
        <f t="shared" ca="1" si="288"/>
        <v>N</v>
      </c>
      <c r="Z1362">
        <f ca="1">_xlfn.XLOOKUP($W1362,Return_flow_table!$A$4:$A$25,Return_flow_table!B$4:B$25)</f>
        <v>0</v>
      </c>
      <c r="AA1362">
        <f ca="1">_xlfn.XLOOKUP($W1362,Return_flow_table!$A$4:$A$25,Return_flow_table!C$4:C$25)</f>
        <v>0</v>
      </c>
      <c r="AB1362">
        <f ca="1">_xlfn.XLOOKUP($W1362,Return_flow_table!$A$4:$A$25,Return_flow_table!D$4:D$25)</f>
        <v>0</v>
      </c>
      <c r="AC1362">
        <f ca="1">_xlfn.XLOOKUP($W1362,Return_flow_table!$A$4:$A$25,Return_flow_table!E$4:E$25)</f>
        <v>0</v>
      </c>
      <c r="AD1362">
        <f ca="1">_xlfn.XLOOKUP($W1362,Return_flow_table!$A$4:$A$25,Return_flow_table!F$4:F$25)</f>
        <v>0</v>
      </c>
      <c r="AE1362">
        <f ca="1">_xlfn.XLOOKUP($W1362,Return_flow_table!$A$4:$A$25,Return_flow_table!G$4:G$25)</f>
        <v>0</v>
      </c>
      <c r="AF1362">
        <f ca="1">_xlfn.XLOOKUP($W1362,Return_flow_table!$A$4:$A$25,Return_flow_table!H$4:H$25)</f>
        <v>0</v>
      </c>
      <c r="AG1362">
        <f ca="1">_xlfn.XLOOKUP($W1362,Return_flow_table!$A$4:$A$25,Return_flow_table!I$4:I$25)</f>
        <v>0</v>
      </c>
      <c r="AH1362">
        <f ca="1">_xlfn.XLOOKUP($W1362,Return_flow_table!$A$4:$A$25,Return_flow_table!J$4:J$25)</f>
        <v>0</v>
      </c>
      <c r="AI1362">
        <f ca="1">_xlfn.XLOOKUP($W1362,Return_flow_table!$A$4:$A$25,Return_flow_table!K$4:K$25)</f>
        <v>0</v>
      </c>
      <c r="AJ1362">
        <f ca="1">_xlfn.XLOOKUP($W1362,Return_flow_table!$A$4:$A$25,Return_flow_table!L$4:L$25)</f>
        <v>0</v>
      </c>
      <c r="AK1362">
        <f ca="1">_xlfn.XLOOKUP($W1362,Return_flow_table!$A$4:$A$25,Return_flow_table!M$4:M$25)</f>
        <v>0</v>
      </c>
      <c r="AL1362" s="39" t="str" cm="1">
        <f t="array" aca="1" ref="AL1362" ca="1">IF(SUM(  ((OFFSET($A$4,0,0,COUNTA(A:A)-3,1)) =V1362) * (OFFSET($T$4, 0,0,COUNTA(A:A)-3,1) = "Domestic")) &gt; 0,"Y","")</f>
        <v>Y</v>
      </c>
    </row>
    <row r="1363" spans="1:38" x14ac:dyDescent="0.25">
      <c r="A1363" t="s">
        <v>1668</v>
      </c>
      <c r="B1363" t="s">
        <v>130</v>
      </c>
      <c r="C1363" t="s">
        <v>133</v>
      </c>
      <c r="D1363">
        <v>0.44</v>
      </c>
      <c r="E1363" t="s">
        <v>97</v>
      </c>
      <c r="G1363" t="s">
        <v>1669</v>
      </c>
      <c r="H1363" s="38" t="s">
        <v>99</v>
      </c>
      <c r="I1363">
        <f>_xlfn.XLOOKUP(B1363,Use_Code_Ranking!$A$4:$A$23,Use_Code_Ranking!$B$4:$B$23,9999)</f>
        <v>19</v>
      </c>
      <c r="J1363">
        <f t="shared" ca="1" si="289"/>
        <v>1</v>
      </c>
      <c r="K1363">
        <f t="shared" ca="1" si="290"/>
        <v>1</v>
      </c>
      <c r="L1363">
        <f t="shared" ca="1" si="291"/>
        <v>0</v>
      </c>
      <c r="M1363">
        <f t="shared" ca="1" si="292"/>
        <v>0</v>
      </c>
      <c r="N1363" t="str">
        <f t="shared" ca="1" si="293"/>
        <v/>
      </c>
      <c r="O1363" t="str">
        <f t="shared" ca="1" si="294"/>
        <v/>
      </c>
      <c r="P1363" t="str">
        <f t="shared" si="295"/>
        <v/>
      </c>
      <c r="Q1363" t="str">
        <f t="shared" ca="1" si="296"/>
        <v/>
      </c>
      <c r="R1363" t="str">
        <f t="shared" si="297"/>
        <v/>
      </c>
      <c r="S1363" t="str">
        <f t="shared" si="298"/>
        <v>Irrigation</v>
      </c>
      <c r="T1363" s="2" t="str">
        <f>IF(S1363="Irrigation","Irrigation",IF(R1363="Irrigation","Irrigation",IF(Q1363="Domestic","Domestic",IF(P1363="Stockwatering","Stockwatering",IF(N1363="IRRIGATION_AND_MUNICIPAL","Irrigation and Municipal",IF(O1363="IRRIGATION_AND_DOMESTIC","Irrigation and Domestic Municipality",_xlfn.XLOOKUP(J1363,Use_Code_Ranking!$B$4:$B$23,Use_Code_Ranking!$A$4:$A$23)))))))</f>
        <v>Irrigation</v>
      </c>
      <c r="V1363" s="20" t="str">
        <f ca="1"/>
        <v>S017386</v>
      </c>
      <c r="W1363" s="4" t="str">
        <f t="shared" ca="1" si="286"/>
        <v>Irrigation</v>
      </c>
      <c r="X1363" t="str">
        <f t="shared" ca="1" si="287"/>
        <v>N</v>
      </c>
      <c r="Y1363" s="2" t="str">
        <f t="shared" ca="1" si="288"/>
        <v>N</v>
      </c>
      <c r="Z1363">
        <f ca="1">_xlfn.XLOOKUP($W1363,Return_flow_table!$A$4:$A$25,Return_flow_table!B$4:B$25)</f>
        <v>0</v>
      </c>
      <c r="AA1363">
        <f ca="1">_xlfn.XLOOKUP($W1363,Return_flow_table!$A$4:$A$25,Return_flow_table!C$4:C$25)</f>
        <v>0</v>
      </c>
      <c r="AB1363">
        <f ca="1">_xlfn.XLOOKUP($W1363,Return_flow_table!$A$4:$A$25,Return_flow_table!D$4:D$25)</f>
        <v>20</v>
      </c>
      <c r="AC1363">
        <f ca="1">_xlfn.XLOOKUP($W1363,Return_flow_table!$A$4:$A$25,Return_flow_table!E$4:E$25)</f>
        <v>20</v>
      </c>
      <c r="AD1363">
        <f ca="1">_xlfn.XLOOKUP($W1363,Return_flow_table!$A$4:$A$25,Return_flow_table!F$4:F$25)</f>
        <v>10</v>
      </c>
      <c r="AE1363">
        <f ca="1">_xlfn.XLOOKUP($W1363,Return_flow_table!$A$4:$A$25,Return_flow_table!G$4:G$25)</f>
        <v>10</v>
      </c>
      <c r="AF1363">
        <f ca="1">_xlfn.XLOOKUP($W1363,Return_flow_table!$A$4:$A$25,Return_flow_table!H$4:H$25)</f>
        <v>0</v>
      </c>
      <c r="AG1363">
        <f ca="1">_xlfn.XLOOKUP($W1363,Return_flow_table!$A$4:$A$25,Return_flow_table!I$4:I$25)</f>
        <v>0</v>
      </c>
      <c r="AH1363">
        <f ca="1">_xlfn.XLOOKUP($W1363,Return_flow_table!$A$4:$A$25,Return_flow_table!J$4:J$25)</f>
        <v>0</v>
      </c>
      <c r="AI1363">
        <f ca="1">_xlfn.XLOOKUP($W1363,Return_flow_table!$A$4:$A$25,Return_flow_table!K$4:K$25)</f>
        <v>20</v>
      </c>
      <c r="AJ1363">
        <f ca="1">_xlfn.XLOOKUP($W1363,Return_flow_table!$A$4:$A$25,Return_flow_table!L$4:L$25)</f>
        <v>20</v>
      </c>
      <c r="AK1363">
        <f ca="1">_xlfn.XLOOKUP($W1363,Return_flow_table!$A$4:$A$25,Return_flow_table!M$4:M$25)</f>
        <v>0</v>
      </c>
      <c r="AL1363" s="39" t="str" cm="1">
        <f t="array" aca="1" ref="AL1363" ca="1">IF(SUM(  ((OFFSET($A$4,0,0,COUNTA(A:A)-3,1)) =V1363) * (OFFSET($T$4, 0,0,COUNTA(A:A)-3,1) = "Domestic")) &gt; 0,"Y","")</f>
        <v/>
      </c>
    </row>
    <row r="1364" spans="1:38" x14ac:dyDescent="0.25">
      <c r="A1364" t="s">
        <v>1668</v>
      </c>
      <c r="B1364" t="s">
        <v>113</v>
      </c>
      <c r="C1364" t="s">
        <v>133</v>
      </c>
      <c r="D1364">
        <v>0.44</v>
      </c>
      <c r="E1364" t="s">
        <v>97</v>
      </c>
      <c r="G1364" t="s">
        <v>1669</v>
      </c>
      <c r="H1364" s="38" t="s">
        <v>99</v>
      </c>
      <c r="I1364">
        <f>_xlfn.XLOOKUP(B1364,Use_Code_Ranking!$A$4:$A$23,Use_Code_Ranking!$B$4:$B$23,9999)</f>
        <v>9</v>
      </c>
      <c r="J1364">
        <f t="shared" ca="1" si="289"/>
        <v>1</v>
      </c>
      <c r="K1364">
        <f t="shared" ca="1" si="290"/>
        <v>1</v>
      </c>
      <c r="L1364">
        <f t="shared" ca="1" si="291"/>
        <v>0</v>
      </c>
      <c r="M1364">
        <f t="shared" ca="1" si="292"/>
        <v>0</v>
      </c>
      <c r="N1364" t="str">
        <f t="shared" ca="1" si="293"/>
        <v/>
      </c>
      <c r="O1364" t="str">
        <f t="shared" ca="1" si="294"/>
        <v/>
      </c>
      <c r="P1364" t="str">
        <f t="shared" si="295"/>
        <v/>
      </c>
      <c r="Q1364" t="str">
        <f t="shared" ca="1" si="296"/>
        <v/>
      </c>
      <c r="R1364" t="str">
        <f t="shared" si="297"/>
        <v/>
      </c>
      <c r="S1364" t="str">
        <f t="shared" si="298"/>
        <v>Irrigation</v>
      </c>
      <c r="T1364" s="2" t="str">
        <f>IF(S1364="Irrigation","Irrigation",IF(R1364="Irrigation","Irrigation",IF(Q1364="Domestic","Domestic",IF(P1364="Stockwatering","Stockwatering",IF(N1364="IRRIGATION_AND_MUNICIPAL","Irrigation and Municipal",IF(O1364="IRRIGATION_AND_DOMESTIC","Irrigation and Domestic Municipality",_xlfn.XLOOKUP(J1364,Use_Code_Ranking!$B$4:$B$23,Use_Code_Ranking!$A$4:$A$23)))))))</f>
        <v>Irrigation</v>
      </c>
      <c r="V1364" s="20" t="str">
        <f ca="1"/>
        <v>S017401</v>
      </c>
      <c r="W1364" s="4" t="str">
        <f t="shared" ca="1" si="286"/>
        <v>Stockwatering</v>
      </c>
      <c r="X1364" t="str">
        <f t="shared" ca="1" si="287"/>
        <v>N</v>
      </c>
      <c r="Y1364" s="2" t="str">
        <f t="shared" ca="1" si="288"/>
        <v>N</v>
      </c>
      <c r="Z1364">
        <f ca="1">_xlfn.XLOOKUP($W1364,Return_flow_table!$A$4:$A$25,Return_flow_table!B$4:B$25)</f>
        <v>0</v>
      </c>
      <c r="AA1364">
        <f ca="1">_xlfn.XLOOKUP($W1364,Return_flow_table!$A$4:$A$25,Return_flow_table!C$4:C$25)</f>
        <v>0</v>
      </c>
      <c r="AB1364">
        <f ca="1">_xlfn.XLOOKUP($W1364,Return_flow_table!$A$4:$A$25,Return_flow_table!D$4:D$25)</f>
        <v>0</v>
      </c>
      <c r="AC1364">
        <f ca="1">_xlfn.XLOOKUP($W1364,Return_flow_table!$A$4:$A$25,Return_flow_table!E$4:E$25)</f>
        <v>0</v>
      </c>
      <c r="AD1364">
        <f ca="1">_xlfn.XLOOKUP($W1364,Return_flow_table!$A$4:$A$25,Return_flow_table!F$4:F$25)</f>
        <v>0</v>
      </c>
      <c r="AE1364">
        <f ca="1">_xlfn.XLOOKUP($W1364,Return_flow_table!$A$4:$A$25,Return_flow_table!G$4:G$25)</f>
        <v>0</v>
      </c>
      <c r="AF1364">
        <f ca="1">_xlfn.XLOOKUP($W1364,Return_flow_table!$A$4:$A$25,Return_flow_table!H$4:H$25)</f>
        <v>0</v>
      </c>
      <c r="AG1364">
        <f ca="1">_xlfn.XLOOKUP($W1364,Return_flow_table!$A$4:$A$25,Return_flow_table!I$4:I$25)</f>
        <v>0</v>
      </c>
      <c r="AH1364">
        <f ca="1">_xlfn.XLOOKUP($W1364,Return_flow_table!$A$4:$A$25,Return_flow_table!J$4:J$25)</f>
        <v>0</v>
      </c>
      <c r="AI1364">
        <f ca="1">_xlfn.XLOOKUP($W1364,Return_flow_table!$A$4:$A$25,Return_flow_table!K$4:K$25)</f>
        <v>0</v>
      </c>
      <c r="AJ1364">
        <f ca="1">_xlfn.XLOOKUP($W1364,Return_flow_table!$A$4:$A$25,Return_flow_table!L$4:L$25)</f>
        <v>0</v>
      </c>
      <c r="AK1364">
        <f ca="1">_xlfn.XLOOKUP($W1364,Return_flow_table!$A$4:$A$25,Return_flow_table!M$4:M$25)</f>
        <v>0</v>
      </c>
      <c r="AL1364" s="39" t="str" cm="1">
        <f t="array" aca="1" ref="AL1364" ca="1">IF(SUM(  ((OFFSET($A$4,0,0,COUNTA(A:A)-3,1)) =V1364) * (OFFSET($T$4, 0,0,COUNTA(A:A)-3,1) = "Domestic")) &gt; 0,"Y","")</f>
        <v/>
      </c>
    </row>
    <row r="1365" spans="1:38" x14ac:dyDescent="0.25">
      <c r="A1365" t="s">
        <v>1670</v>
      </c>
      <c r="B1365" t="s">
        <v>95</v>
      </c>
      <c r="C1365" t="s">
        <v>133</v>
      </c>
      <c r="D1365">
        <v>0.31</v>
      </c>
      <c r="E1365" t="s">
        <v>97</v>
      </c>
      <c r="G1365" t="s">
        <v>1671</v>
      </c>
      <c r="H1365" s="38" t="s">
        <v>99</v>
      </c>
      <c r="I1365">
        <f>_xlfn.XLOOKUP(B1365,Use_Code_Ranking!$A$4:$A$23,Use_Code_Ranking!$B$4:$B$23,9999)</f>
        <v>1</v>
      </c>
      <c r="J1365">
        <f t="shared" ca="1" si="289"/>
        <v>1</v>
      </c>
      <c r="K1365">
        <f t="shared" ca="1" si="290"/>
        <v>1</v>
      </c>
      <c r="L1365">
        <f t="shared" ca="1" si="291"/>
        <v>0</v>
      </c>
      <c r="M1365">
        <f t="shared" ca="1" si="292"/>
        <v>0</v>
      </c>
      <c r="N1365" t="str">
        <f t="shared" ca="1" si="293"/>
        <v/>
      </c>
      <c r="O1365" t="str">
        <f t="shared" ca="1" si="294"/>
        <v/>
      </c>
      <c r="P1365" t="str">
        <f t="shared" si="295"/>
        <v/>
      </c>
      <c r="Q1365" t="str">
        <f t="shared" ca="1" si="296"/>
        <v/>
      </c>
      <c r="R1365" t="str">
        <f t="shared" si="297"/>
        <v/>
      </c>
      <c r="S1365" t="str">
        <f t="shared" si="298"/>
        <v>Irrigation</v>
      </c>
      <c r="T1365" s="2" t="str">
        <f>IF(S1365="Irrigation","Irrigation",IF(R1365="Irrigation","Irrigation",IF(Q1365="Domestic","Domestic",IF(P1365="Stockwatering","Stockwatering",IF(N1365="IRRIGATION_AND_MUNICIPAL","Irrigation and Municipal",IF(O1365="IRRIGATION_AND_DOMESTIC","Irrigation and Domestic Municipality",_xlfn.XLOOKUP(J1365,Use_Code_Ranking!$B$4:$B$23,Use_Code_Ranking!$A$4:$A$23)))))))</f>
        <v>Irrigation</v>
      </c>
      <c r="V1365" s="20" t="str">
        <f ca="1"/>
        <v>S017404</v>
      </c>
      <c r="W1365" s="4" t="str">
        <f t="shared" ca="1" si="286"/>
        <v>Stockwatering</v>
      </c>
      <c r="X1365" t="str">
        <f t="shared" ca="1" si="287"/>
        <v>N</v>
      </c>
      <c r="Y1365" s="2" t="str">
        <f t="shared" ca="1" si="288"/>
        <v>N</v>
      </c>
      <c r="Z1365">
        <f ca="1">_xlfn.XLOOKUP($W1365,Return_flow_table!$A$4:$A$25,Return_flow_table!B$4:B$25)</f>
        <v>0</v>
      </c>
      <c r="AA1365">
        <f ca="1">_xlfn.XLOOKUP($W1365,Return_flow_table!$A$4:$A$25,Return_flow_table!C$4:C$25)</f>
        <v>0</v>
      </c>
      <c r="AB1365">
        <f ca="1">_xlfn.XLOOKUP($W1365,Return_flow_table!$A$4:$A$25,Return_flow_table!D$4:D$25)</f>
        <v>0</v>
      </c>
      <c r="AC1365">
        <f ca="1">_xlfn.XLOOKUP($W1365,Return_flow_table!$A$4:$A$25,Return_flow_table!E$4:E$25)</f>
        <v>0</v>
      </c>
      <c r="AD1365">
        <f ca="1">_xlfn.XLOOKUP($W1365,Return_flow_table!$A$4:$A$25,Return_flow_table!F$4:F$25)</f>
        <v>0</v>
      </c>
      <c r="AE1365">
        <f ca="1">_xlfn.XLOOKUP($W1365,Return_flow_table!$A$4:$A$25,Return_flow_table!G$4:G$25)</f>
        <v>0</v>
      </c>
      <c r="AF1365">
        <f ca="1">_xlfn.XLOOKUP($W1365,Return_flow_table!$A$4:$A$25,Return_flow_table!H$4:H$25)</f>
        <v>0</v>
      </c>
      <c r="AG1365">
        <f ca="1">_xlfn.XLOOKUP($W1365,Return_flow_table!$A$4:$A$25,Return_flow_table!I$4:I$25)</f>
        <v>0</v>
      </c>
      <c r="AH1365">
        <f ca="1">_xlfn.XLOOKUP($W1365,Return_flow_table!$A$4:$A$25,Return_flow_table!J$4:J$25)</f>
        <v>0</v>
      </c>
      <c r="AI1365">
        <f ca="1">_xlfn.XLOOKUP($W1365,Return_flow_table!$A$4:$A$25,Return_flow_table!K$4:K$25)</f>
        <v>0</v>
      </c>
      <c r="AJ1365">
        <f ca="1">_xlfn.XLOOKUP($W1365,Return_flow_table!$A$4:$A$25,Return_flow_table!L$4:L$25)</f>
        <v>0</v>
      </c>
      <c r="AK1365">
        <f ca="1">_xlfn.XLOOKUP($W1365,Return_flow_table!$A$4:$A$25,Return_flow_table!M$4:M$25)</f>
        <v>0</v>
      </c>
      <c r="AL1365" s="39" t="str" cm="1">
        <f t="array" aca="1" ref="AL1365" ca="1">IF(SUM(  ((OFFSET($A$4,0,0,COUNTA(A:A)-3,1)) =V1365) * (OFFSET($T$4, 0,0,COUNTA(A:A)-3,1) = "Domestic")) &gt; 0,"Y","")</f>
        <v/>
      </c>
    </row>
    <row r="1366" spans="1:38" x14ac:dyDescent="0.25">
      <c r="A1366" t="s">
        <v>1672</v>
      </c>
      <c r="B1366" t="s">
        <v>95</v>
      </c>
      <c r="C1366" t="s">
        <v>133</v>
      </c>
      <c r="D1366">
        <v>0.2</v>
      </c>
      <c r="E1366" t="s">
        <v>97</v>
      </c>
      <c r="G1366" t="s">
        <v>1008</v>
      </c>
      <c r="H1366" s="38" t="s">
        <v>99</v>
      </c>
      <c r="I1366">
        <f>_xlfn.XLOOKUP(B1366,Use_Code_Ranking!$A$4:$A$23,Use_Code_Ranking!$B$4:$B$23,9999)</f>
        <v>1</v>
      </c>
      <c r="J1366">
        <f t="shared" ca="1" si="289"/>
        <v>1</v>
      </c>
      <c r="K1366">
        <f t="shared" ca="1" si="290"/>
        <v>1</v>
      </c>
      <c r="L1366">
        <f t="shared" ca="1" si="291"/>
        <v>0</v>
      </c>
      <c r="M1366">
        <f t="shared" ca="1" si="292"/>
        <v>0</v>
      </c>
      <c r="N1366" t="str">
        <f t="shared" ca="1" si="293"/>
        <v/>
      </c>
      <c r="O1366" t="str">
        <f t="shared" ca="1" si="294"/>
        <v/>
      </c>
      <c r="P1366" t="str">
        <f t="shared" si="295"/>
        <v/>
      </c>
      <c r="Q1366" t="str">
        <f t="shared" ca="1" si="296"/>
        <v/>
      </c>
      <c r="R1366" t="str">
        <f t="shared" si="297"/>
        <v/>
      </c>
      <c r="S1366" t="str">
        <f t="shared" si="298"/>
        <v>Irrigation</v>
      </c>
      <c r="T1366" s="2" t="str">
        <f>IF(S1366="Irrigation","Irrigation",IF(R1366="Irrigation","Irrigation",IF(Q1366="Domestic","Domestic",IF(P1366="Stockwatering","Stockwatering",IF(N1366="IRRIGATION_AND_MUNICIPAL","Irrigation and Municipal",IF(O1366="IRRIGATION_AND_DOMESTIC","Irrigation and Domestic Municipality",_xlfn.XLOOKUP(J1366,Use_Code_Ranking!$B$4:$B$23,Use_Code_Ranking!$A$4:$A$23)))))))</f>
        <v>Irrigation</v>
      </c>
      <c r="V1366" s="20" t="str">
        <f ca="1"/>
        <v>S017407</v>
      </c>
      <c r="W1366" s="4" t="str">
        <f t="shared" ca="1" si="286"/>
        <v>Domestic</v>
      </c>
      <c r="X1366" t="str">
        <f t="shared" ca="1" si="287"/>
        <v>N</v>
      </c>
      <c r="Y1366" s="2" t="str">
        <f t="shared" ca="1" si="288"/>
        <v>N</v>
      </c>
      <c r="Z1366">
        <f ca="1">_xlfn.XLOOKUP($W1366,Return_flow_table!$A$4:$A$25,Return_flow_table!B$4:B$25)</f>
        <v>0</v>
      </c>
      <c r="AA1366">
        <f ca="1">_xlfn.XLOOKUP($W1366,Return_flow_table!$A$4:$A$25,Return_flow_table!C$4:C$25)</f>
        <v>0</v>
      </c>
      <c r="AB1366">
        <f ca="1">_xlfn.XLOOKUP($W1366,Return_flow_table!$A$4:$A$25,Return_flow_table!D$4:D$25)</f>
        <v>0</v>
      </c>
      <c r="AC1366">
        <f ca="1">_xlfn.XLOOKUP($W1366,Return_flow_table!$A$4:$A$25,Return_flow_table!E$4:E$25)</f>
        <v>0</v>
      </c>
      <c r="AD1366">
        <f ca="1">_xlfn.XLOOKUP($W1366,Return_flow_table!$A$4:$A$25,Return_flow_table!F$4:F$25)</f>
        <v>0</v>
      </c>
      <c r="AE1366">
        <f ca="1">_xlfn.XLOOKUP($W1366,Return_flow_table!$A$4:$A$25,Return_flow_table!G$4:G$25)</f>
        <v>0</v>
      </c>
      <c r="AF1366">
        <f ca="1">_xlfn.XLOOKUP($W1366,Return_flow_table!$A$4:$A$25,Return_flow_table!H$4:H$25)</f>
        <v>0</v>
      </c>
      <c r="AG1366">
        <f ca="1">_xlfn.XLOOKUP($W1366,Return_flow_table!$A$4:$A$25,Return_flow_table!I$4:I$25)</f>
        <v>0</v>
      </c>
      <c r="AH1366">
        <f ca="1">_xlfn.XLOOKUP($W1366,Return_flow_table!$A$4:$A$25,Return_flow_table!J$4:J$25)</f>
        <v>0</v>
      </c>
      <c r="AI1366">
        <f ca="1">_xlfn.XLOOKUP($W1366,Return_flow_table!$A$4:$A$25,Return_flow_table!K$4:K$25)</f>
        <v>0</v>
      </c>
      <c r="AJ1366">
        <f ca="1">_xlfn.XLOOKUP($W1366,Return_flow_table!$A$4:$A$25,Return_flow_table!L$4:L$25)</f>
        <v>0</v>
      </c>
      <c r="AK1366">
        <f ca="1">_xlfn.XLOOKUP($W1366,Return_flow_table!$A$4:$A$25,Return_flow_table!M$4:M$25)</f>
        <v>0</v>
      </c>
      <c r="AL1366" s="39" t="str" cm="1">
        <f t="array" aca="1" ref="AL1366" ca="1">IF(SUM(  ((OFFSET($A$4,0,0,COUNTA(A:A)-3,1)) =V1366) * (OFFSET($T$4, 0,0,COUNTA(A:A)-3,1) = "Domestic")) &gt; 0,"Y","")</f>
        <v>Y</v>
      </c>
    </row>
    <row r="1367" spans="1:38" x14ac:dyDescent="0.25">
      <c r="A1367" t="s">
        <v>1673</v>
      </c>
      <c r="B1367" t="s">
        <v>114</v>
      </c>
      <c r="C1367" t="s">
        <v>133</v>
      </c>
      <c r="D1367">
        <v>0.64</v>
      </c>
      <c r="E1367" t="s">
        <v>97</v>
      </c>
      <c r="G1367" t="s">
        <v>1674</v>
      </c>
      <c r="H1367" s="38" t="s">
        <v>99</v>
      </c>
      <c r="I1367">
        <f>_xlfn.XLOOKUP(B1367,Use_Code_Ranking!$A$4:$A$23,Use_Code_Ranking!$B$4:$B$23,9999)</f>
        <v>12</v>
      </c>
      <c r="J1367">
        <f t="shared" ca="1" si="289"/>
        <v>1</v>
      </c>
      <c r="K1367">
        <f t="shared" ca="1" si="290"/>
        <v>1</v>
      </c>
      <c r="L1367">
        <f t="shared" ca="1" si="291"/>
        <v>0</v>
      </c>
      <c r="M1367">
        <f t="shared" ca="1" si="292"/>
        <v>0</v>
      </c>
      <c r="N1367" t="str">
        <f t="shared" ca="1" si="293"/>
        <v/>
      </c>
      <c r="O1367" t="str">
        <f t="shared" ca="1" si="294"/>
        <v/>
      </c>
      <c r="P1367" t="str">
        <f t="shared" si="295"/>
        <v/>
      </c>
      <c r="Q1367" t="str">
        <f t="shared" ca="1" si="296"/>
        <v/>
      </c>
      <c r="R1367" t="str">
        <f t="shared" si="297"/>
        <v/>
      </c>
      <c r="S1367" t="str">
        <f t="shared" si="298"/>
        <v>Irrigation</v>
      </c>
      <c r="T1367" s="2" t="str">
        <f>IF(S1367="Irrigation","Irrigation",IF(R1367="Irrigation","Irrigation",IF(Q1367="Domestic","Domestic",IF(P1367="Stockwatering","Stockwatering",IF(N1367="IRRIGATION_AND_MUNICIPAL","Irrigation and Municipal",IF(O1367="IRRIGATION_AND_DOMESTIC","Irrigation and Domestic Municipality",_xlfn.XLOOKUP(J1367,Use_Code_Ranking!$B$4:$B$23,Use_Code_Ranking!$A$4:$A$23)))))))</f>
        <v>Irrigation</v>
      </c>
      <c r="V1367" s="20" t="str">
        <f ca="1"/>
        <v>S017408</v>
      </c>
      <c r="W1367" s="4" t="str">
        <f t="shared" ca="1" si="286"/>
        <v>Domestic</v>
      </c>
      <c r="X1367" t="str">
        <f t="shared" ca="1" si="287"/>
        <v>N</v>
      </c>
      <c r="Y1367" s="2" t="str">
        <f t="shared" ca="1" si="288"/>
        <v>N</v>
      </c>
      <c r="Z1367">
        <f ca="1">_xlfn.XLOOKUP($W1367,Return_flow_table!$A$4:$A$25,Return_flow_table!B$4:B$25)</f>
        <v>0</v>
      </c>
      <c r="AA1367">
        <f ca="1">_xlfn.XLOOKUP($W1367,Return_flow_table!$A$4:$A$25,Return_flow_table!C$4:C$25)</f>
        <v>0</v>
      </c>
      <c r="AB1367">
        <f ca="1">_xlfn.XLOOKUP($W1367,Return_flow_table!$A$4:$A$25,Return_flow_table!D$4:D$25)</f>
        <v>0</v>
      </c>
      <c r="AC1367">
        <f ca="1">_xlfn.XLOOKUP($W1367,Return_flow_table!$A$4:$A$25,Return_flow_table!E$4:E$25)</f>
        <v>0</v>
      </c>
      <c r="AD1367">
        <f ca="1">_xlfn.XLOOKUP($W1367,Return_flow_table!$A$4:$A$25,Return_flow_table!F$4:F$25)</f>
        <v>0</v>
      </c>
      <c r="AE1367">
        <f ca="1">_xlfn.XLOOKUP($W1367,Return_flow_table!$A$4:$A$25,Return_flow_table!G$4:G$25)</f>
        <v>0</v>
      </c>
      <c r="AF1367">
        <f ca="1">_xlfn.XLOOKUP($W1367,Return_flow_table!$A$4:$A$25,Return_flow_table!H$4:H$25)</f>
        <v>0</v>
      </c>
      <c r="AG1367">
        <f ca="1">_xlfn.XLOOKUP($W1367,Return_flow_table!$A$4:$A$25,Return_flow_table!I$4:I$25)</f>
        <v>0</v>
      </c>
      <c r="AH1367">
        <f ca="1">_xlfn.XLOOKUP($W1367,Return_flow_table!$A$4:$A$25,Return_flow_table!J$4:J$25)</f>
        <v>0</v>
      </c>
      <c r="AI1367">
        <f ca="1">_xlfn.XLOOKUP($W1367,Return_flow_table!$A$4:$A$25,Return_flow_table!K$4:K$25)</f>
        <v>0</v>
      </c>
      <c r="AJ1367">
        <f ca="1">_xlfn.XLOOKUP($W1367,Return_flow_table!$A$4:$A$25,Return_flow_table!L$4:L$25)</f>
        <v>0</v>
      </c>
      <c r="AK1367">
        <f ca="1">_xlfn.XLOOKUP($W1367,Return_flow_table!$A$4:$A$25,Return_flow_table!M$4:M$25)</f>
        <v>0</v>
      </c>
      <c r="AL1367" s="39" t="str" cm="1">
        <f t="array" aca="1" ref="AL1367" ca="1">IF(SUM(  ((OFFSET($A$4,0,0,COUNTA(A:A)-3,1)) =V1367) * (OFFSET($T$4, 0,0,COUNTA(A:A)-3,1) = "Domestic")) &gt; 0,"Y","")</f>
        <v>Y</v>
      </c>
    </row>
    <row r="1368" spans="1:38" x14ac:dyDescent="0.25">
      <c r="A1368" t="s">
        <v>1673</v>
      </c>
      <c r="B1368" t="s">
        <v>95</v>
      </c>
      <c r="C1368" t="s">
        <v>133</v>
      </c>
      <c r="D1368">
        <v>0.64</v>
      </c>
      <c r="E1368" t="s">
        <v>97</v>
      </c>
      <c r="G1368" t="s">
        <v>1674</v>
      </c>
      <c r="H1368" s="38" t="s">
        <v>99</v>
      </c>
      <c r="I1368">
        <f>_xlfn.XLOOKUP(B1368,Use_Code_Ranking!$A$4:$A$23,Use_Code_Ranking!$B$4:$B$23,9999)</f>
        <v>1</v>
      </c>
      <c r="J1368">
        <f t="shared" ca="1" si="289"/>
        <v>1</v>
      </c>
      <c r="K1368">
        <f t="shared" ca="1" si="290"/>
        <v>1</v>
      </c>
      <c r="L1368">
        <f t="shared" ca="1" si="291"/>
        <v>0</v>
      </c>
      <c r="M1368">
        <f t="shared" ca="1" si="292"/>
        <v>0</v>
      </c>
      <c r="N1368" t="str">
        <f t="shared" ca="1" si="293"/>
        <v/>
      </c>
      <c r="O1368" t="str">
        <f t="shared" ca="1" si="294"/>
        <v/>
      </c>
      <c r="P1368" t="str">
        <f t="shared" si="295"/>
        <v/>
      </c>
      <c r="Q1368" t="str">
        <f t="shared" ca="1" si="296"/>
        <v/>
      </c>
      <c r="R1368" t="str">
        <f t="shared" si="297"/>
        <v/>
      </c>
      <c r="S1368" t="str">
        <f t="shared" si="298"/>
        <v>Irrigation</v>
      </c>
      <c r="T1368" s="2" t="str">
        <f>IF(S1368="Irrigation","Irrigation",IF(R1368="Irrigation","Irrigation",IF(Q1368="Domestic","Domestic",IF(P1368="Stockwatering","Stockwatering",IF(N1368="IRRIGATION_AND_MUNICIPAL","Irrigation and Municipal",IF(O1368="IRRIGATION_AND_DOMESTIC","Irrigation and Domestic Municipality",_xlfn.XLOOKUP(J1368,Use_Code_Ranking!$B$4:$B$23,Use_Code_Ranking!$A$4:$A$23)))))))</f>
        <v>Irrigation</v>
      </c>
      <c r="V1368" s="20" t="str">
        <f ca="1"/>
        <v>S017410</v>
      </c>
      <c r="W1368" s="4" t="str">
        <f t="shared" ca="1" si="286"/>
        <v>Stockwatering</v>
      </c>
      <c r="X1368" t="str">
        <f t="shared" ca="1" si="287"/>
        <v>N</v>
      </c>
      <c r="Y1368" s="2" t="str">
        <f t="shared" ca="1" si="288"/>
        <v>N</v>
      </c>
      <c r="Z1368">
        <f ca="1">_xlfn.XLOOKUP($W1368,Return_flow_table!$A$4:$A$25,Return_flow_table!B$4:B$25)</f>
        <v>0</v>
      </c>
      <c r="AA1368">
        <f ca="1">_xlfn.XLOOKUP($W1368,Return_flow_table!$A$4:$A$25,Return_flow_table!C$4:C$25)</f>
        <v>0</v>
      </c>
      <c r="AB1368">
        <f ca="1">_xlfn.XLOOKUP($W1368,Return_flow_table!$A$4:$A$25,Return_flow_table!D$4:D$25)</f>
        <v>0</v>
      </c>
      <c r="AC1368">
        <f ca="1">_xlfn.XLOOKUP($W1368,Return_flow_table!$A$4:$A$25,Return_flow_table!E$4:E$25)</f>
        <v>0</v>
      </c>
      <c r="AD1368">
        <f ca="1">_xlfn.XLOOKUP($W1368,Return_flow_table!$A$4:$A$25,Return_flow_table!F$4:F$25)</f>
        <v>0</v>
      </c>
      <c r="AE1368">
        <f ca="1">_xlfn.XLOOKUP($W1368,Return_flow_table!$A$4:$A$25,Return_flow_table!G$4:G$25)</f>
        <v>0</v>
      </c>
      <c r="AF1368">
        <f ca="1">_xlfn.XLOOKUP($W1368,Return_flow_table!$A$4:$A$25,Return_flow_table!H$4:H$25)</f>
        <v>0</v>
      </c>
      <c r="AG1368">
        <f ca="1">_xlfn.XLOOKUP($W1368,Return_flow_table!$A$4:$A$25,Return_flow_table!I$4:I$25)</f>
        <v>0</v>
      </c>
      <c r="AH1368">
        <f ca="1">_xlfn.XLOOKUP($W1368,Return_flow_table!$A$4:$A$25,Return_flow_table!J$4:J$25)</f>
        <v>0</v>
      </c>
      <c r="AI1368">
        <f ca="1">_xlfn.XLOOKUP($W1368,Return_flow_table!$A$4:$A$25,Return_flow_table!K$4:K$25)</f>
        <v>0</v>
      </c>
      <c r="AJ1368">
        <f ca="1">_xlfn.XLOOKUP($W1368,Return_flow_table!$A$4:$A$25,Return_flow_table!L$4:L$25)</f>
        <v>0</v>
      </c>
      <c r="AK1368">
        <f ca="1">_xlfn.XLOOKUP($W1368,Return_flow_table!$A$4:$A$25,Return_flow_table!M$4:M$25)</f>
        <v>0</v>
      </c>
      <c r="AL1368" s="39" t="str" cm="1">
        <f t="array" aca="1" ref="AL1368" ca="1">IF(SUM(  ((OFFSET($A$4,0,0,COUNTA(A:A)-3,1)) =V1368) * (OFFSET($T$4, 0,0,COUNTA(A:A)-3,1) = "Domestic")) &gt; 0,"Y","")</f>
        <v/>
      </c>
    </row>
    <row r="1369" spans="1:38" x14ac:dyDescent="0.25">
      <c r="A1369" t="s">
        <v>1675</v>
      </c>
      <c r="B1369" t="s">
        <v>95</v>
      </c>
      <c r="C1369" t="s">
        <v>133</v>
      </c>
      <c r="D1369">
        <v>1.1399999999999999</v>
      </c>
      <c r="E1369" t="s">
        <v>97</v>
      </c>
      <c r="G1369" t="s">
        <v>1676</v>
      </c>
      <c r="H1369" s="38" t="s">
        <v>99</v>
      </c>
      <c r="I1369">
        <f>_xlfn.XLOOKUP(B1369,Use_Code_Ranking!$A$4:$A$23,Use_Code_Ranking!$B$4:$B$23,9999)</f>
        <v>1</v>
      </c>
      <c r="J1369">
        <f t="shared" ca="1" si="289"/>
        <v>1</v>
      </c>
      <c r="K1369">
        <f t="shared" ca="1" si="290"/>
        <v>1</v>
      </c>
      <c r="L1369">
        <f t="shared" ca="1" si="291"/>
        <v>0</v>
      </c>
      <c r="M1369">
        <f t="shared" ca="1" si="292"/>
        <v>0</v>
      </c>
      <c r="N1369" t="str">
        <f t="shared" ca="1" si="293"/>
        <v/>
      </c>
      <c r="O1369" t="str">
        <f t="shared" ca="1" si="294"/>
        <v/>
      </c>
      <c r="P1369" t="str">
        <f t="shared" si="295"/>
        <v/>
      </c>
      <c r="Q1369" t="str">
        <f t="shared" ca="1" si="296"/>
        <v/>
      </c>
      <c r="R1369" t="str">
        <f t="shared" si="297"/>
        <v/>
      </c>
      <c r="S1369" t="str">
        <f t="shared" si="298"/>
        <v>Irrigation</v>
      </c>
      <c r="T1369" s="2" t="str">
        <f>IF(S1369="Irrigation","Irrigation",IF(R1369="Irrigation","Irrigation",IF(Q1369="Domestic","Domestic",IF(P1369="Stockwatering","Stockwatering",IF(N1369="IRRIGATION_AND_MUNICIPAL","Irrigation and Municipal",IF(O1369="IRRIGATION_AND_DOMESTIC","Irrigation and Domestic Municipality",_xlfn.XLOOKUP(J1369,Use_Code_Ranking!$B$4:$B$23,Use_Code_Ranking!$A$4:$A$23)))))))</f>
        <v>Irrigation</v>
      </c>
      <c r="V1369" s="20" t="str">
        <f ca="1"/>
        <v>S017413</v>
      </c>
      <c r="W1369" s="4" t="str">
        <f t="shared" ca="1" si="286"/>
        <v>Stockwatering</v>
      </c>
      <c r="X1369" t="str">
        <f t="shared" ca="1" si="287"/>
        <v>N</v>
      </c>
      <c r="Y1369" s="2" t="str">
        <f t="shared" ca="1" si="288"/>
        <v>N</v>
      </c>
      <c r="Z1369">
        <f ca="1">_xlfn.XLOOKUP($W1369,Return_flow_table!$A$4:$A$25,Return_flow_table!B$4:B$25)</f>
        <v>0</v>
      </c>
      <c r="AA1369">
        <f ca="1">_xlfn.XLOOKUP($W1369,Return_flow_table!$A$4:$A$25,Return_flow_table!C$4:C$25)</f>
        <v>0</v>
      </c>
      <c r="AB1369">
        <f ca="1">_xlfn.XLOOKUP($W1369,Return_flow_table!$A$4:$A$25,Return_flow_table!D$4:D$25)</f>
        <v>0</v>
      </c>
      <c r="AC1369">
        <f ca="1">_xlfn.XLOOKUP($W1369,Return_flow_table!$A$4:$A$25,Return_flow_table!E$4:E$25)</f>
        <v>0</v>
      </c>
      <c r="AD1369">
        <f ca="1">_xlfn.XLOOKUP($W1369,Return_flow_table!$A$4:$A$25,Return_flow_table!F$4:F$25)</f>
        <v>0</v>
      </c>
      <c r="AE1369">
        <f ca="1">_xlfn.XLOOKUP($W1369,Return_flow_table!$A$4:$A$25,Return_flow_table!G$4:G$25)</f>
        <v>0</v>
      </c>
      <c r="AF1369">
        <f ca="1">_xlfn.XLOOKUP($W1369,Return_flow_table!$A$4:$A$25,Return_flow_table!H$4:H$25)</f>
        <v>0</v>
      </c>
      <c r="AG1369">
        <f ca="1">_xlfn.XLOOKUP($W1369,Return_flow_table!$A$4:$A$25,Return_flow_table!I$4:I$25)</f>
        <v>0</v>
      </c>
      <c r="AH1369">
        <f ca="1">_xlfn.XLOOKUP($W1369,Return_flow_table!$A$4:$A$25,Return_flow_table!J$4:J$25)</f>
        <v>0</v>
      </c>
      <c r="AI1369">
        <f ca="1">_xlfn.XLOOKUP($W1369,Return_flow_table!$A$4:$A$25,Return_flow_table!K$4:K$25)</f>
        <v>0</v>
      </c>
      <c r="AJ1369">
        <f ca="1">_xlfn.XLOOKUP($W1369,Return_flow_table!$A$4:$A$25,Return_flow_table!L$4:L$25)</f>
        <v>0</v>
      </c>
      <c r="AK1369">
        <f ca="1">_xlfn.XLOOKUP($W1369,Return_flow_table!$A$4:$A$25,Return_flow_table!M$4:M$25)</f>
        <v>0</v>
      </c>
      <c r="AL1369" s="39" t="str" cm="1">
        <f t="array" aca="1" ref="AL1369" ca="1">IF(SUM(  ((OFFSET($A$4,0,0,COUNTA(A:A)-3,1)) =V1369) * (OFFSET($T$4, 0,0,COUNTA(A:A)-3,1) = "Domestic")) &gt; 0,"Y","")</f>
        <v/>
      </c>
    </row>
    <row r="1370" spans="1:38" x14ac:dyDescent="0.25">
      <c r="A1370" t="s">
        <v>1677</v>
      </c>
      <c r="B1370" t="s">
        <v>114</v>
      </c>
      <c r="C1370" t="s">
        <v>133</v>
      </c>
      <c r="D1370">
        <v>0.24</v>
      </c>
      <c r="E1370" t="s">
        <v>97</v>
      </c>
      <c r="G1370" t="s">
        <v>1678</v>
      </c>
      <c r="H1370" s="38" t="s">
        <v>99</v>
      </c>
      <c r="I1370">
        <f>_xlfn.XLOOKUP(B1370,Use_Code_Ranking!$A$4:$A$23,Use_Code_Ranking!$B$4:$B$23,9999)</f>
        <v>12</v>
      </c>
      <c r="J1370">
        <f t="shared" ca="1" si="289"/>
        <v>1</v>
      </c>
      <c r="K1370">
        <f t="shared" ca="1" si="290"/>
        <v>1</v>
      </c>
      <c r="L1370">
        <f t="shared" ca="1" si="291"/>
        <v>0</v>
      </c>
      <c r="M1370">
        <f t="shared" ca="1" si="292"/>
        <v>0</v>
      </c>
      <c r="N1370" t="str">
        <f t="shared" ca="1" si="293"/>
        <v/>
      </c>
      <c r="O1370" t="str">
        <f t="shared" ca="1" si="294"/>
        <v/>
      </c>
      <c r="P1370" t="str">
        <f t="shared" si="295"/>
        <v/>
      </c>
      <c r="Q1370" t="str">
        <f t="shared" ca="1" si="296"/>
        <v/>
      </c>
      <c r="R1370" t="str">
        <f t="shared" si="297"/>
        <v/>
      </c>
      <c r="S1370" t="str">
        <f t="shared" si="298"/>
        <v>Irrigation</v>
      </c>
      <c r="T1370" s="2" t="str">
        <f>IF(S1370="Irrigation","Irrigation",IF(R1370="Irrigation","Irrigation",IF(Q1370="Domestic","Domestic",IF(P1370="Stockwatering","Stockwatering",IF(N1370="IRRIGATION_AND_MUNICIPAL","Irrigation and Municipal",IF(O1370="IRRIGATION_AND_DOMESTIC","Irrigation and Domestic Municipality",_xlfn.XLOOKUP(J1370,Use_Code_Ranking!$B$4:$B$23,Use_Code_Ranking!$A$4:$A$23)))))))</f>
        <v>Irrigation</v>
      </c>
      <c r="V1370" s="20" t="str">
        <f ca="1"/>
        <v>S017416</v>
      </c>
      <c r="W1370" s="4" t="str">
        <f t="shared" ca="1" si="286"/>
        <v>Stockwatering</v>
      </c>
      <c r="X1370" t="str">
        <f t="shared" ca="1" si="287"/>
        <v>N</v>
      </c>
      <c r="Y1370" s="2" t="str">
        <f t="shared" ca="1" si="288"/>
        <v>N</v>
      </c>
      <c r="Z1370">
        <f ca="1">_xlfn.XLOOKUP($W1370,Return_flow_table!$A$4:$A$25,Return_flow_table!B$4:B$25)</f>
        <v>0</v>
      </c>
      <c r="AA1370">
        <f ca="1">_xlfn.XLOOKUP($W1370,Return_flow_table!$A$4:$A$25,Return_flow_table!C$4:C$25)</f>
        <v>0</v>
      </c>
      <c r="AB1370">
        <f ca="1">_xlfn.XLOOKUP($W1370,Return_flow_table!$A$4:$A$25,Return_flow_table!D$4:D$25)</f>
        <v>0</v>
      </c>
      <c r="AC1370">
        <f ca="1">_xlfn.XLOOKUP($W1370,Return_flow_table!$A$4:$A$25,Return_flow_table!E$4:E$25)</f>
        <v>0</v>
      </c>
      <c r="AD1370">
        <f ca="1">_xlfn.XLOOKUP($W1370,Return_flow_table!$A$4:$A$25,Return_flow_table!F$4:F$25)</f>
        <v>0</v>
      </c>
      <c r="AE1370">
        <f ca="1">_xlfn.XLOOKUP($W1370,Return_flow_table!$A$4:$A$25,Return_flow_table!G$4:G$25)</f>
        <v>0</v>
      </c>
      <c r="AF1370">
        <f ca="1">_xlfn.XLOOKUP($W1370,Return_flow_table!$A$4:$A$25,Return_flow_table!H$4:H$25)</f>
        <v>0</v>
      </c>
      <c r="AG1370">
        <f ca="1">_xlfn.XLOOKUP($W1370,Return_flow_table!$A$4:$A$25,Return_flow_table!I$4:I$25)</f>
        <v>0</v>
      </c>
      <c r="AH1370">
        <f ca="1">_xlfn.XLOOKUP($W1370,Return_flow_table!$A$4:$A$25,Return_flow_table!J$4:J$25)</f>
        <v>0</v>
      </c>
      <c r="AI1370">
        <f ca="1">_xlfn.XLOOKUP($W1370,Return_flow_table!$A$4:$A$25,Return_flow_table!K$4:K$25)</f>
        <v>0</v>
      </c>
      <c r="AJ1370">
        <f ca="1">_xlfn.XLOOKUP($W1370,Return_flow_table!$A$4:$A$25,Return_flow_table!L$4:L$25)</f>
        <v>0</v>
      </c>
      <c r="AK1370">
        <f ca="1">_xlfn.XLOOKUP($W1370,Return_flow_table!$A$4:$A$25,Return_flow_table!M$4:M$25)</f>
        <v>0</v>
      </c>
      <c r="AL1370" s="39" t="str" cm="1">
        <f t="array" aca="1" ref="AL1370" ca="1">IF(SUM(  ((OFFSET($A$4,0,0,COUNTA(A:A)-3,1)) =V1370) * (OFFSET($T$4, 0,0,COUNTA(A:A)-3,1) = "Domestic")) &gt; 0,"Y","")</f>
        <v/>
      </c>
    </row>
    <row r="1371" spans="1:38" x14ac:dyDescent="0.25">
      <c r="A1371" t="s">
        <v>1677</v>
      </c>
      <c r="B1371" t="s">
        <v>95</v>
      </c>
      <c r="C1371" t="s">
        <v>133</v>
      </c>
      <c r="D1371">
        <v>0.24</v>
      </c>
      <c r="E1371" t="s">
        <v>97</v>
      </c>
      <c r="G1371" t="s">
        <v>1678</v>
      </c>
      <c r="H1371" s="38" t="s">
        <v>99</v>
      </c>
      <c r="I1371">
        <f>_xlfn.XLOOKUP(B1371,Use_Code_Ranking!$A$4:$A$23,Use_Code_Ranking!$B$4:$B$23,9999)</f>
        <v>1</v>
      </c>
      <c r="J1371">
        <f t="shared" ca="1" si="289"/>
        <v>1</v>
      </c>
      <c r="K1371">
        <f t="shared" ca="1" si="290"/>
        <v>1</v>
      </c>
      <c r="L1371">
        <f t="shared" ca="1" si="291"/>
        <v>0</v>
      </c>
      <c r="M1371">
        <f t="shared" ca="1" si="292"/>
        <v>0</v>
      </c>
      <c r="N1371" t="str">
        <f t="shared" ca="1" si="293"/>
        <v/>
      </c>
      <c r="O1371" t="str">
        <f t="shared" ca="1" si="294"/>
        <v/>
      </c>
      <c r="P1371" t="str">
        <f t="shared" si="295"/>
        <v/>
      </c>
      <c r="Q1371" t="str">
        <f t="shared" ca="1" si="296"/>
        <v/>
      </c>
      <c r="R1371" t="str">
        <f t="shared" si="297"/>
        <v/>
      </c>
      <c r="S1371" t="str">
        <f t="shared" si="298"/>
        <v>Irrigation</v>
      </c>
      <c r="T1371" s="2" t="str">
        <f>IF(S1371="Irrigation","Irrigation",IF(R1371="Irrigation","Irrigation",IF(Q1371="Domestic","Domestic",IF(P1371="Stockwatering","Stockwatering",IF(N1371="IRRIGATION_AND_MUNICIPAL","Irrigation and Municipal",IF(O1371="IRRIGATION_AND_DOMESTIC","Irrigation and Domestic Municipality",_xlfn.XLOOKUP(J1371,Use_Code_Ranking!$B$4:$B$23,Use_Code_Ranking!$A$4:$A$23)))))))</f>
        <v>Irrigation</v>
      </c>
      <c r="V1371" s="20" t="str">
        <f ca="1"/>
        <v>S017419</v>
      </c>
      <c r="W1371" s="4" t="str">
        <f t="shared" ca="1" si="286"/>
        <v>Stockwatering</v>
      </c>
      <c r="X1371" t="str">
        <f t="shared" ca="1" si="287"/>
        <v>N</v>
      </c>
      <c r="Y1371" s="2" t="str">
        <f t="shared" ca="1" si="288"/>
        <v>N</v>
      </c>
      <c r="Z1371">
        <f ca="1">_xlfn.XLOOKUP($W1371,Return_flow_table!$A$4:$A$25,Return_flow_table!B$4:B$25)</f>
        <v>0</v>
      </c>
      <c r="AA1371">
        <f ca="1">_xlfn.XLOOKUP($W1371,Return_flow_table!$A$4:$A$25,Return_flow_table!C$4:C$25)</f>
        <v>0</v>
      </c>
      <c r="AB1371">
        <f ca="1">_xlfn.XLOOKUP($W1371,Return_flow_table!$A$4:$A$25,Return_flow_table!D$4:D$25)</f>
        <v>0</v>
      </c>
      <c r="AC1371">
        <f ca="1">_xlfn.XLOOKUP($W1371,Return_flow_table!$A$4:$A$25,Return_flow_table!E$4:E$25)</f>
        <v>0</v>
      </c>
      <c r="AD1371">
        <f ca="1">_xlfn.XLOOKUP($W1371,Return_flow_table!$A$4:$A$25,Return_flow_table!F$4:F$25)</f>
        <v>0</v>
      </c>
      <c r="AE1371">
        <f ca="1">_xlfn.XLOOKUP($W1371,Return_flow_table!$A$4:$A$25,Return_flow_table!G$4:G$25)</f>
        <v>0</v>
      </c>
      <c r="AF1371">
        <f ca="1">_xlfn.XLOOKUP($W1371,Return_flow_table!$A$4:$A$25,Return_flow_table!H$4:H$25)</f>
        <v>0</v>
      </c>
      <c r="AG1371">
        <f ca="1">_xlfn.XLOOKUP($W1371,Return_flow_table!$A$4:$A$25,Return_flow_table!I$4:I$25)</f>
        <v>0</v>
      </c>
      <c r="AH1371">
        <f ca="1">_xlfn.XLOOKUP($W1371,Return_flow_table!$A$4:$A$25,Return_flow_table!J$4:J$25)</f>
        <v>0</v>
      </c>
      <c r="AI1371">
        <f ca="1">_xlfn.XLOOKUP($W1371,Return_flow_table!$A$4:$A$25,Return_flow_table!K$4:K$25)</f>
        <v>0</v>
      </c>
      <c r="AJ1371">
        <f ca="1">_xlfn.XLOOKUP($W1371,Return_flow_table!$A$4:$A$25,Return_flow_table!L$4:L$25)</f>
        <v>0</v>
      </c>
      <c r="AK1371">
        <f ca="1">_xlfn.XLOOKUP($W1371,Return_flow_table!$A$4:$A$25,Return_flow_table!M$4:M$25)</f>
        <v>0</v>
      </c>
      <c r="AL1371" s="39" t="str" cm="1">
        <f t="array" aca="1" ref="AL1371" ca="1">IF(SUM(  ((OFFSET($A$4,0,0,COUNTA(A:A)-3,1)) =V1371) * (OFFSET($T$4, 0,0,COUNTA(A:A)-3,1) = "Domestic")) &gt; 0,"Y","")</f>
        <v/>
      </c>
    </row>
    <row r="1372" spans="1:38" x14ac:dyDescent="0.25">
      <c r="A1372" t="s">
        <v>1679</v>
      </c>
      <c r="B1372" t="s">
        <v>95</v>
      </c>
      <c r="C1372" t="s">
        <v>133</v>
      </c>
      <c r="D1372">
        <v>1.79</v>
      </c>
      <c r="E1372" t="s">
        <v>97</v>
      </c>
      <c r="G1372" t="s">
        <v>1680</v>
      </c>
      <c r="H1372" s="38" t="s">
        <v>99</v>
      </c>
      <c r="I1372">
        <f>_xlfn.XLOOKUP(B1372,Use_Code_Ranking!$A$4:$A$23,Use_Code_Ranking!$B$4:$B$23,9999)</f>
        <v>1</v>
      </c>
      <c r="J1372">
        <f t="shared" ca="1" si="289"/>
        <v>1</v>
      </c>
      <c r="K1372">
        <f t="shared" ca="1" si="290"/>
        <v>1</v>
      </c>
      <c r="L1372">
        <f t="shared" ca="1" si="291"/>
        <v>0</v>
      </c>
      <c r="M1372">
        <f t="shared" ca="1" si="292"/>
        <v>0</v>
      </c>
      <c r="N1372" t="str">
        <f t="shared" ca="1" si="293"/>
        <v/>
      </c>
      <c r="O1372" t="str">
        <f t="shared" ca="1" si="294"/>
        <v/>
      </c>
      <c r="P1372" t="str">
        <f t="shared" si="295"/>
        <v/>
      </c>
      <c r="Q1372" t="str">
        <f t="shared" ca="1" si="296"/>
        <v/>
      </c>
      <c r="R1372" t="str">
        <f t="shared" si="297"/>
        <v/>
      </c>
      <c r="S1372" t="str">
        <f t="shared" si="298"/>
        <v>Irrigation</v>
      </c>
      <c r="T1372" s="2" t="str">
        <f>IF(S1372="Irrigation","Irrigation",IF(R1372="Irrigation","Irrigation",IF(Q1372="Domestic","Domestic",IF(P1372="Stockwatering","Stockwatering",IF(N1372="IRRIGATION_AND_MUNICIPAL","Irrigation and Municipal",IF(O1372="IRRIGATION_AND_DOMESTIC","Irrigation and Domestic Municipality",_xlfn.XLOOKUP(J1372,Use_Code_Ranking!$B$4:$B$23,Use_Code_Ranking!$A$4:$A$23)))))))</f>
        <v>Irrigation</v>
      </c>
      <c r="V1372" s="20" t="str">
        <f ca="1"/>
        <v>S017518</v>
      </c>
      <c r="W1372" s="4" t="str">
        <f t="shared" ca="1" si="286"/>
        <v>Irrigation</v>
      </c>
      <c r="X1372" t="str">
        <f t="shared" ca="1" si="287"/>
        <v>N</v>
      </c>
      <c r="Y1372" s="2" t="str">
        <f t="shared" ca="1" si="288"/>
        <v>N</v>
      </c>
      <c r="Z1372">
        <f ca="1">_xlfn.XLOOKUP($W1372,Return_flow_table!$A$4:$A$25,Return_flow_table!B$4:B$25)</f>
        <v>0</v>
      </c>
      <c r="AA1372">
        <f ca="1">_xlfn.XLOOKUP($W1372,Return_flow_table!$A$4:$A$25,Return_flow_table!C$4:C$25)</f>
        <v>0</v>
      </c>
      <c r="AB1372">
        <f ca="1">_xlfn.XLOOKUP($W1372,Return_flow_table!$A$4:$A$25,Return_flow_table!D$4:D$25)</f>
        <v>20</v>
      </c>
      <c r="AC1372">
        <f ca="1">_xlfn.XLOOKUP($W1372,Return_flow_table!$A$4:$A$25,Return_flow_table!E$4:E$25)</f>
        <v>20</v>
      </c>
      <c r="AD1372">
        <f ca="1">_xlfn.XLOOKUP($W1372,Return_flow_table!$A$4:$A$25,Return_flow_table!F$4:F$25)</f>
        <v>10</v>
      </c>
      <c r="AE1372">
        <f ca="1">_xlfn.XLOOKUP($W1372,Return_flow_table!$A$4:$A$25,Return_flow_table!G$4:G$25)</f>
        <v>10</v>
      </c>
      <c r="AF1372">
        <f ca="1">_xlfn.XLOOKUP($W1372,Return_flow_table!$A$4:$A$25,Return_flow_table!H$4:H$25)</f>
        <v>0</v>
      </c>
      <c r="AG1372">
        <f ca="1">_xlfn.XLOOKUP($W1372,Return_flow_table!$A$4:$A$25,Return_flow_table!I$4:I$25)</f>
        <v>0</v>
      </c>
      <c r="AH1372">
        <f ca="1">_xlfn.XLOOKUP($W1372,Return_flow_table!$A$4:$A$25,Return_flow_table!J$4:J$25)</f>
        <v>0</v>
      </c>
      <c r="AI1372">
        <f ca="1">_xlfn.XLOOKUP($W1372,Return_flow_table!$A$4:$A$25,Return_flow_table!K$4:K$25)</f>
        <v>20</v>
      </c>
      <c r="AJ1372">
        <f ca="1">_xlfn.XLOOKUP($W1372,Return_flow_table!$A$4:$A$25,Return_flow_table!L$4:L$25)</f>
        <v>20</v>
      </c>
      <c r="AK1372">
        <f ca="1">_xlfn.XLOOKUP($W1372,Return_flow_table!$A$4:$A$25,Return_flow_table!M$4:M$25)</f>
        <v>0</v>
      </c>
      <c r="AL1372" s="39" t="str" cm="1">
        <f t="array" aca="1" ref="AL1372" ca="1">IF(SUM(  ((OFFSET($A$4,0,0,COUNTA(A:A)-3,1)) =V1372) * (OFFSET($T$4, 0,0,COUNTA(A:A)-3,1) = "Domestic")) &gt; 0,"Y","")</f>
        <v/>
      </c>
    </row>
    <row r="1373" spans="1:38" x14ac:dyDescent="0.25">
      <c r="A1373" t="s">
        <v>1679</v>
      </c>
      <c r="B1373" t="s">
        <v>114</v>
      </c>
      <c r="C1373" t="s">
        <v>133</v>
      </c>
      <c r="D1373">
        <v>1.79</v>
      </c>
      <c r="E1373" t="s">
        <v>97</v>
      </c>
      <c r="G1373" t="s">
        <v>1680</v>
      </c>
      <c r="H1373" s="38" t="s">
        <v>99</v>
      </c>
      <c r="I1373">
        <f>_xlfn.XLOOKUP(B1373,Use_Code_Ranking!$A$4:$A$23,Use_Code_Ranking!$B$4:$B$23,9999)</f>
        <v>12</v>
      </c>
      <c r="J1373">
        <f t="shared" ca="1" si="289"/>
        <v>1</v>
      </c>
      <c r="K1373">
        <f t="shared" ca="1" si="290"/>
        <v>1</v>
      </c>
      <c r="L1373">
        <f t="shared" ca="1" si="291"/>
        <v>0</v>
      </c>
      <c r="M1373">
        <f t="shared" ca="1" si="292"/>
        <v>0</v>
      </c>
      <c r="N1373" t="str">
        <f t="shared" ca="1" si="293"/>
        <v/>
      </c>
      <c r="O1373" t="str">
        <f t="shared" ca="1" si="294"/>
        <v/>
      </c>
      <c r="P1373" t="str">
        <f t="shared" si="295"/>
        <v/>
      </c>
      <c r="Q1373" t="str">
        <f t="shared" ca="1" si="296"/>
        <v/>
      </c>
      <c r="R1373" t="str">
        <f t="shared" si="297"/>
        <v/>
      </c>
      <c r="S1373" t="str">
        <f t="shared" si="298"/>
        <v>Irrigation</v>
      </c>
      <c r="T1373" s="2" t="str">
        <f>IF(S1373="Irrigation","Irrigation",IF(R1373="Irrigation","Irrigation",IF(Q1373="Domestic","Domestic",IF(P1373="Stockwatering","Stockwatering",IF(N1373="IRRIGATION_AND_MUNICIPAL","Irrigation and Municipal",IF(O1373="IRRIGATION_AND_DOMESTIC","Irrigation and Domestic Municipality",_xlfn.XLOOKUP(J1373,Use_Code_Ranking!$B$4:$B$23,Use_Code_Ranking!$A$4:$A$23)))))))</f>
        <v>Irrigation</v>
      </c>
      <c r="V1373" s="20" t="str">
        <f ca="1"/>
        <v>S017580</v>
      </c>
      <c r="W1373" s="4" t="str">
        <f t="shared" ca="1" si="286"/>
        <v>Irrigation</v>
      </c>
      <c r="X1373" t="str">
        <f t="shared" ca="1" si="287"/>
        <v>N</v>
      </c>
      <c r="Y1373" s="2" t="str">
        <f t="shared" ca="1" si="288"/>
        <v>N</v>
      </c>
      <c r="Z1373">
        <f ca="1">_xlfn.XLOOKUP($W1373,Return_flow_table!$A$4:$A$25,Return_flow_table!B$4:B$25)</f>
        <v>0</v>
      </c>
      <c r="AA1373">
        <f ca="1">_xlfn.XLOOKUP($W1373,Return_flow_table!$A$4:$A$25,Return_flow_table!C$4:C$25)</f>
        <v>0</v>
      </c>
      <c r="AB1373">
        <f ca="1">_xlfn.XLOOKUP($W1373,Return_flow_table!$A$4:$A$25,Return_flow_table!D$4:D$25)</f>
        <v>20</v>
      </c>
      <c r="AC1373">
        <f ca="1">_xlfn.XLOOKUP($W1373,Return_flow_table!$A$4:$A$25,Return_flow_table!E$4:E$25)</f>
        <v>20</v>
      </c>
      <c r="AD1373">
        <f ca="1">_xlfn.XLOOKUP($W1373,Return_flow_table!$A$4:$A$25,Return_flow_table!F$4:F$25)</f>
        <v>10</v>
      </c>
      <c r="AE1373">
        <f ca="1">_xlfn.XLOOKUP($W1373,Return_flow_table!$A$4:$A$25,Return_flow_table!G$4:G$25)</f>
        <v>10</v>
      </c>
      <c r="AF1373">
        <f ca="1">_xlfn.XLOOKUP($W1373,Return_flow_table!$A$4:$A$25,Return_flow_table!H$4:H$25)</f>
        <v>0</v>
      </c>
      <c r="AG1373">
        <f ca="1">_xlfn.XLOOKUP($W1373,Return_flow_table!$A$4:$A$25,Return_flow_table!I$4:I$25)</f>
        <v>0</v>
      </c>
      <c r="AH1373">
        <f ca="1">_xlfn.XLOOKUP($W1373,Return_flow_table!$A$4:$A$25,Return_flow_table!J$4:J$25)</f>
        <v>0</v>
      </c>
      <c r="AI1373">
        <f ca="1">_xlfn.XLOOKUP($W1373,Return_flow_table!$A$4:$A$25,Return_flow_table!K$4:K$25)</f>
        <v>20</v>
      </c>
      <c r="AJ1373">
        <f ca="1">_xlfn.XLOOKUP($W1373,Return_flow_table!$A$4:$A$25,Return_flow_table!L$4:L$25)</f>
        <v>20</v>
      </c>
      <c r="AK1373">
        <f ca="1">_xlfn.XLOOKUP($W1373,Return_flow_table!$A$4:$A$25,Return_flow_table!M$4:M$25)</f>
        <v>0</v>
      </c>
      <c r="AL1373" s="39" t="str" cm="1">
        <f t="array" aca="1" ref="AL1373" ca="1">IF(SUM(  ((OFFSET($A$4,0,0,COUNTA(A:A)-3,1)) =V1373) * (OFFSET($T$4, 0,0,COUNTA(A:A)-3,1) = "Domestic")) &gt; 0,"Y","")</f>
        <v/>
      </c>
    </row>
    <row r="1374" spans="1:38" x14ac:dyDescent="0.25">
      <c r="A1374" t="s">
        <v>1681</v>
      </c>
      <c r="B1374" t="s">
        <v>95</v>
      </c>
      <c r="C1374" t="s">
        <v>133</v>
      </c>
      <c r="D1374">
        <v>0.48</v>
      </c>
      <c r="E1374" t="s">
        <v>97</v>
      </c>
      <c r="G1374" t="s">
        <v>1682</v>
      </c>
      <c r="H1374" s="38" t="s">
        <v>99</v>
      </c>
      <c r="I1374">
        <f>_xlfn.XLOOKUP(B1374,Use_Code_Ranking!$A$4:$A$23,Use_Code_Ranking!$B$4:$B$23,9999)</f>
        <v>1</v>
      </c>
      <c r="J1374">
        <f t="shared" ca="1" si="289"/>
        <v>1</v>
      </c>
      <c r="K1374">
        <f t="shared" ca="1" si="290"/>
        <v>1</v>
      </c>
      <c r="L1374">
        <f t="shared" ca="1" si="291"/>
        <v>0</v>
      </c>
      <c r="M1374">
        <f t="shared" ca="1" si="292"/>
        <v>0</v>
      </c>
      <c r="N1374" t="str">
        <f t="shared" ca="1" si="293"/>
        <v/>
      </c>
      <c r="O1374" t="str">
        <f t="shared" ca="1" si="294"/>
        <v/>
      </c>
      <c r="P1374" t="str">
        <f t="shared" si="295"/>
        <v/>
      </c>
      <c r="Q1374" t="str">
        <f t="shared" ca="1" si="296"/>
        <v/>
      </c>
      <c r="R1374" t="str">
        <f t="shared" si="297"/>
        <v/>
      </c>
      <c r="S1374" t="str">
        <f t="shared" si="298"/>
        <v>Irrigation</v>
      </c>
      <c r="T1374" s="2" t="str">
        <f>IF(S1374="Irrigation","Irrigation",IF(R1374="Irrigation","Irrigation",IF(Q1374="Domestic","Domestic",IF(P1374="Stockwatering","Stockwatering",IF(N1374="IRRIGATION_AND_MUNICIPAL","Irrigation and Municipal",IF(O1374="IRRIGATION_AND_DOMESTIC","Irrigation and Domestic Municipality",_xlfn.XLOOKUP(J1374,Use_Code_Ranking!$B$4:$B$23,Use_Code_Ranking!$A$4:$A$23)))))))</f>
        <v>Irrigation</v>
      </c>
      <c r="V1374" s="20" t="str">
        <f ca="1"/>
        <v>S017648</v>
      </c>
      <c r="W1374" s="4" t="str">
        <f t="shared" ca="1" si="286"/>
        <v>Domestic</v>
      </c>
      <c r="X1374" t="str">
        <f t="shared" ca="1" si="287"/>
        <v>N</v>
      </c>
      <c r="Y1374" s="2" t="str">
        <f t="shared" ca="1" si="288"/>
        <v>N</v>
      </c>
      <c r="Z1374">
        <f ca="1">_xlfn.XLOOKUP($W1374,Return_flow_table!$A$4:$A$25,Return_flow_table!B$4:B$25)</f>
        <v>0</v>
      </c>
      <c r="AA1374">
        <f ca="1">_xlfn.XLOOKUP($W1374,Return_flow_table!$A$4:$A$25,Return_flow_table!C$4:C$25)</f>
        <v>0</v>
      </c>
      <c r="AB1374">
        <f ca="1">_xlfn.XLOOKUP($W1374,Return_flow_table!$A$4:$A$25,Return_flow_table!D$4:D$25)</f>
        <v>0</v>
      </c>
      <c r="AC1374">
        <f ca="1">_xlfn.XLOOKUP($W1374,Return_flow_table!$A$4:$A$25,Return_flow_table!E$4:E$25)</f>
        <v>0</v>
      </c>
      <c r="AD1374">
        <f ca="1">_xlfn.XLOOKUP($W1374,Return_flow_table!$A$4:$A$25,Return_flow_table!F$4:F$25)</f>
        <v>0</v>
      </c>
      <c r="AE1374">
        <f ca="1">_xlfn.XLOOKUP($W1374,Return_flow_table!$A$4:$A$25,Return_flow_table!G$4:G$25)</f>
        <v>0</v>
      </c>
      <c r="AF1374">
        <f ca="1">_xlfn.XLOOKUP($W1374,Return_flow_table!$A$4:$A$25,Return_flow_table!H$4:H$25)</f>
        <v>0</v>
      </c>
      <c r="AG1374">
        <f ca="1">_xlfn.XLOOKUP($W1374,Return_flow_table!$A$4:$A$25,Return_flow_table!I$4:I$25)</f>
        <v>0</v>
      </c>
      <c r="AH1374">
        <f ca="1">_xlfn.XLOOKUP($W1374,Return_flow_table!$A$4:$A$25,Return_flow_table!J$4:J$25)</f>
        <v>0</v>
      </c>
      <c r="AI1374">
        <f ca="1">_xlfn.XLOOKUP($W1374,Return_flow_table!$A$4:$A$25,Return_flow_table!K$4:K$25)</f>
        <v>0</v>
      </c>
      <c r="AJ1374">
        <f ca="1">_xlfn.XLOOKUP($W1374,Return_flow_table!$A$4:$A$25,Return_flow_table!L$4:L$25)</f>
        <v>0</v>
      </c>
      <c r="AK1374">
        <f ca="1">_xlfn.XLOOKUP($W1374,Return_flow_table!$A$4:$A$25,Return_flow_table!M$4:M$25)</f>
        <v>0</v>
      </c>
      <c r="AL1374" s="39" t="str" cm="1">
        <f t="array" aca="1" ref="AL1374" ca="1">IF(SUM(  ((OFFSET($A$4,0,0,COUNTA(A:A)-3,1)) =V1374) * (OFFSET($T$4, 0,0,COUNTA(A:A)-3,1) = "Domestic")) &gt; 0,"Y","")</f>
        <v>Y</v>
      </c>
    </row>
    <row r="1375" spans="1:38" x14ac:dyDescent="0.25">
      <c r="A1375" t="s">
        <v>1681</v>
      </c>
      <c r="B1375" t="s">
        <v>114</v>
      </c>
      <c r="C1375" t="s">
        <v>133</v>
      </c>
      <c r="D1375">
        <v>0.48</v>
      </c>
      <c r="E1375" t="s">
        <v>97</v>
      </c>
      <c r="G1375" t="s">
        <v>1682</v>
      </c>
      <c r="H1375" s="38" t="s">
        <v>99</v>
      </c>
      <c r="I1375">
        <f>_xlfn.XLOOKUP(B1375,Use_Code_Ranking!$A$4:$A$23,Use_Code_Ranking!$B$4:$B$23,9999)</f>
        <v>12</v>
      </c>
      <c r="J1375">
        <f t="shared" ca="1" si="289"/>
        <v>1</v>
      </c>
      <c r="K1375">
        <f t="shared" ca="1" si="290"/>
        <v>1</v>
      </c>
      <c r="L1375">
        <f t="shared" ca="1" si="291"/>
        <v>0</v>
      </c>
      <c r="M1375">
        <f t="shared" ca="1" si="292"/>
        <v>0</v>
      </c>
      <c r="N1375" t="str">
        <f t="shared" ca="1" si="293"/>
        <v/>
      </c>
      <c r="O1375" t="str">
        <f t="shared" ca="1" si="294"/>
        <v/>
      </c>
      <c r="P1375" t="str">
        <f t="shared" si="295"/>
        <v/>
      </c>
      <c r="Q1375" t="str">
        <f t="shared" ca="1" si="296"/>
        <v/>
      </c>
      <c r="R1375" t="str">
        <f t="shared" si="297"/>
        <v/>
      </c>
      <c r="S1375" t="str">
        <f t="shared" si="298"/>
        <v>Irrigation</v>
      </c>
      <c r="T1375" s="2" t="str">
        <f>IF(S1375="Irrigation","Irrigation",IF(R1375="Irrigation","Irrigation",IF(Q1375="Domestic","Domestic",IF(P1375="Stockwatering","Stockwatering",IF(N1375="IRRIGATION_AND_MUNICIPAL","Irrigation and Municipal",IF(O1375="IRRIGATION_AND_DOMESTIC","Irrigation and Domestic Municipality",_xlfn.XLOOKUP(J1375,Use_Code_Ranking!$B$4:$B$23,Use_Code_Ranking!$A$4:$A$23)))))))</f>
        <v>Irrigation</v>
      </c>
      <c r="V1375" s="20" t="str">
        <f ca="1"/>
        <v>S017676</v>
      </c>
      <c r="W1375" s="4" t="str">
        <f t="shared" ca="1" si="286"/>
        <v>Stockwatering</v>
      </c>
      <c r="X1375" t="str">
        <f t="shared" ca="1" si="287"/>
        <v>N</v>
      </c>
      <c r="Y1375" s="2" t="str">
        <f t="shared" ca="1" si="288"/>
        <v>N</v>
      </c>
      <c r="Z1375">
        <f ca="1">_xlfn.XLOOKUP($W1375,Return_flow_table!$A$4:$A$25,Return_flow_table!B$4:B$25)</f>
        <v>0</v>
      </c>
      <c r="AA1375">
        <f ca="1">_xlfn.XLOOKUP($W1375,Return_flow_table!$A$4:$A$25,Return_flow_table!C$4:C$25)</f>
        <v>0</v>
      </c>
      <c r="AB1375">
        <f ca="1">_xlfn.XLOOKUP($W1375,Return_flow_table!$A$4:$A$25,Return_flow_table!D$4:D$25)</f>
        <v>0</v>
      </c>
      <c r="AC1375">
        <f ca="1">_xlfn.XLOOKUP($W1375,Return_flow_table!$A$4:$A$25,Return_flow_table!E$4:E$25)</f>
        <v>0</v>
      </c>
      <c r="AD1375">
        <f ca="1">_xlfn.XLOOKUP($W1375,Return_flow_table!$A$4:$A$25,Return_flow_table!F$4:F$25)</f>
        <v>0</v>
      </c>
      <c r="AE1375">
        <f ca="1">_xlfn.XLOOKUP($W1375,Return_flow_table!$A$4:$A$25,Return_flow_table!G$4:G$25)</f>
        <v>0</v>
      </c>
      <c r="AF1375">
        <f ca="1">_xlfn.XLOOKUP($W1375,Return_flow_table!$A$4:$A$25,Return_flow_table!H$4:H$25)</f>
        <v>0</v>
      </c>
      <c r="AG1375">
        <f ca="1">_xlfn.XLOOKUP($W1375,Return_flow_table!$A$4:$A$25,Return_flow_table!I$4:I$25)</f>
        <v>0</v>
      </c>
      <c r="AH1375">
        <f ca="1">_xlfn.XLOOKUP($W1375,Return_flow_table!$A$4:$A$25,Return_flow_table!J$4:J$25)</f>
        <v>0</v>
      </c>
      <c r="AI1375">
        <f ca="1">_xlfn.XLOOKUP($W1375,Return_flow_table!$A$4:$A$25,Return_flow_table!K$4:K$25)</f>
        <v>0</v>
      </c>
      <c r="AJ1375">
        <f ca="1">_xlfn.XLOOKUP($W1375,Return_flow_table!$A$4:$A$25,Return_flow_table!L$4:L$25)</f>
        <v>0</v>
      </c>
      <c r="AK1375">
        <f ca="1">_xlfn.XLOOKUP($W1375,Return_flow_table!$A$4:$A$25,Return_flow_table!M$4:M$25)</f>
        <v>0</v>
      </c>
      <c r="AL1375" s="39" t="str" cm="1">
        <f t="array" aca="1" ref="AL1375" ca="1">IF(SUM(  ((OFFSET($A$4,0,0,COUNTA(A:A)-3,1)) =V1375) * (OFFSET($T$4, 0,0,COUNTA(A:A)-3,1) = "Domestic")) &gt; 0,"Y","")</f>
        <v/>
      </c>
    </row>
    <row r="1376" spans="1:38" x14ac:dyDescent="0.25">
      <c r="A1376" t="s">
        <v>1683</v>
      </c>
      <c r="B1376" t="s">
        <v>114</v>
      </c>
      <c r="C1376" t="s">
        <v>133</v>
      </c>
      <c r="D1376">
        <v>0.99</v>
      </c>
      <c r="E1376" t="s">
        <v>97</v>
      </c>
      <c r="G1376" t="s">
        <v>1684</v>
      </c>
      <c r="H1376" s="38" t="s">
        <v>99</v>
      </c>
      <c r="I1376">
        <f>_xlfn.XLOOKUP(B1376,Use_Code_Ranking!$A$4:$A$23,Use_Code_Ranking!$B$4:$B$23,9999)</f>
        <v>12</v>
      </c>
      <c r="J1376">
        <f t="shared" ca="1" si="289"/>
        <v>1</v>
      </c>
      <c r="K1376">
        <f t="shared" ca="1" si="290"/>
        <v>1</v>
      </c>
      <c r="L1376">
        <f t="shared" ca="1" si="291"/>
        <v>0</v>
      </c>
      <c r="M1376">
        <f t="shared" ca="1" si="292"/>
        <v>0</v>
      </c>
      <c r="N1376" t="str">
        <f t="shared" ca="1" si="293"/>
        <v/>
      </c>
      <c r="O1376" t="str">
        <f t="shared" ca="1" si="294"/>
        <v/>
      </c>
      <c r="P1376" t="str">
        <f t="shared" si="295"/>
        <v/>
      </c>
      <c r="Q1376" t="str">
        <f t="shared" ca="1" si="296"/>
        <v/>
      </c>
      <c r="R1376" t="str">
        <f t="shared" si="297"/>
        <v/>
      </c>
      <c r="S1376" t="str">
        <f t="shared" si="298"/>
        <v>Irrigation</v>
      </c>
      <c r="T1376" s="2" t="str">
        <f>IF(S1376="Irrigation","Irrigation",IF(R1376="Irrigation","Irrigation",IF(Q1376="Domestic","Domestic",IF(P1376="Stockwatering","Stockwatering",IF(N1376="IRRIGATION_AND_MUNICIPAL","Irrigation and Municipal",IF(O1376="IRRIGATION_AND_DOMESTIC","Irrigation and Domestic Municipality",_xlfn.XLOOKUP(J1376,Use_Code_Ranking!$B$4:$B$23,Use_Code_Ranking!$A$4:$A$23)))))))</f>
        <v>Irrigation</v>
      </c>
      <c r="V1376" s="20" t="str">
        <f ca="1"/>
        <v>S017679</v>
      </c>
      <c r="W1376" s="4" t="str">
        <f t="shared" ca="1" si="286"/>
        <v>Stockwatering</v>
      </c>
      <c r="X1376" t="str">
        <f t="shared" ca="1" si="287"/>
        <v>N</v>
      </c>
      <c r="Y1376" s="2" t="str">
        <f t="shared" ca="1" si="288"/>
        <v>N</v>
      </c>
      <c r="Z1376">
        <f ca="1">_xlfn.XLOOKUP($W1376,Return_flow_table!$A$4:$A$25,Return_flow_table!B$4:B$25)</f>
        <v>0</v>
      </c>
      <c r="AA1376">
        <f ca="1">_xlfn.XLOOKUP($W1376,Return_flow_table!$A$4:$A$25,Return_flow_table!C$4:C$25)</f>
        <v>0</v>
      </c>
      <c r="AB1376">
        <f ca="1">_xlfn.XLOOKUP($W1376,Return_flow_table!$A$4:$A$25,Return_flow_table!D$4:D$25)</f>
        <v>0</v>
      </c>
      <c r="AC1376">
        <f ca="1">_xlfn.XLOOKUP($W1376,Return_flow_table!$A$4:$A$25,Return_flow_table!E$4:E$25)</f>
        <v>0</v>
      </c>
      <c r="AD1376">
        <f ca="1">_xlfn.XLOOKUP($W1376,Return_flow_table!$A$4:$A$25,Return_flow_table!F$4:F$25)</f>
        <v>0</v>
      </c>
      <c r="AE1376">
        <f ca="1">_xlfn.XLOOKUP($W1376,Return_flow_table!$A$4:$A$25,Return_flow_table!G$4:G$25)</f>
        <v>0</v>
      </c>
      <c r="AF1376">
        <f ca="1">_xlfn.XLOOKUP($W1376,Return_flow_table!$A$4:$A$25,Return_flow_table!H$4:H$25)</f>
        <v>0</v>
      </c>
      <c r="AG1376">
        <f ca="1">_xlfn.XLOOKUP($W1376,Return_flow_table!$A$4:$A$25,Return_flow_table!I$4:I$25)</f>
        <v>0</v>
      </c>
      <c r="AH1376">
        <f ca="1">_xlfn.XLOOKUP($W1376,Return_flow_table!$A$4:$A$25,Return_flow_table!J$4:J$25)</f>
        <v>0</v>
      </c>
      <c r="AI1376">
        <f ca="1">_xlfn.XLOOKUP($W1376,Return_flow_table!$A$4:$A$25,Return_flow_table!K$4:K$25)</f>
        <v>0</v>
      </c>
      <c r="AJ1376">
        <f ca="1">_xlfn.XLOOKUP($W1376,Return_flow_table!$A$4:$A$25,Return_flow_table!L$4:L$25)</f>
        <v>0</v>
      </c>
      <c r="AK1376">
        <f ca="1">_xlfn.XLOOKUP($W1376,Return_flow_table!$A$4:$A$25,Return_flow_table!M$4:M$25)</f>
        <v>0</v>
      </c>
      <c r="AL1376" s="39" t="str" cm="1">
        <f t="array" aca="1" ref="AL1376" ca="1">IF(SUM(  ((OFFSET($A$4,0,0,COUNTA(A:A)-3,1)) =V1376) * (OFFSET($T$4, 0,0,COUNTA(A:A)-3,1) = "Domestic")) &gt; 0,"Y","")</f>
        <v/>
      </c>
    </row>
    <row r="1377" spans="1:38" x14ac:dyDescent="0.25">
      <c r="A1377" t="s">
        <v>1683</v>
      </c>
      <c r="B1377" t="s">
        <v>95</v>
      </c>
      <c r="C1377" t="s">
        <v>133</v>
      </c>
      <c r="D1377">
        <v>0.99</v>
      </c>
      <c r="E1377" t="s">
        <v>97</v>
      </c>
      <c r="G1377" t="s">
        <v>1684</v>
      </c>
      <c r="H1377" s="38" t="s">
        <v>99</v>
      </c>
      <c r="I1377">
        <f>_xlfn.XLOOKUP(B1377,Use_Code_Ranking!$A$4:$A$23,Use_Code_Ranking!$B$4:$B$23,9999)</f>
        <v>1</v>
      </c>
      <c r="J1377">
        <f t="shared" ca="1" si="289"/>
        <v>1</v>
      </c>
      <c r="K1377">
        <f t="shared" ca="1" si="290"/>
        <v>1</v>
      </c>
      <c r="L1377">
        <f t="shared" ca="1" si="291"/>
        <v>0</v>
      </c>
      <c r="M1377">
        <f t="shared" ca="1" si="292"/>
        <v>0</v>
      </c>
      <c r="N1377" t="str">
        <f t="shared" ca="1" si="293"/>
        <v/>
      </c>
      <c r="O1377" t="str">
        <f t="shared" ca="1" si="294"/>
        <v/>
      </c>
      <c r="P1377" t="str">
        <f t="shared" si="295"/>
        <v/>
      </c>
      <c r="Q1377" t="str">
        <f t="shared" ca="1" si="296"/>
        <v/>
      </c>
      <c r="R1377" t="str">
        <f t="shared" si="297"/>
        <v/>
      </c>
      <c r="S1377" t="str">
        <f t="shared" si="298"/>
        <v>Irrigation</v>
      </c>
      <c r="T1377" s="2" t="str">
        <f>IF(S1377="Irrigation","Irrigation",IF(R1377="Irrigation","Irrigation",IF(Q1377="Domestic","Domestic",IF(P1377="Stockwatering","Stockwatering",IF(N1377="IRRIGATION_AND_MUNICIPAL","Irrigation and Municipal",IF(O1377="IRRIGATION_AND_DOMESTIC","Irrigation and Domestic Municipality",_xlfn.XLOOKUP(J1377,Use_Code_Ranking!$B$4:$B$23,Use_Code_Ranking!$A$4:$A$23)))))))</f>
        <v>Irrigation</v>
      </c>
      <c r="V1377" s="20" t="str">
        <f ca="1"/>
        <v>S017682</v>
      </c>
      <c r="W1377" s="4" t="str">
        <f t="shared" ca="1" si="286"/>
        <v>Stockwatering</v>
      </c>
      <c r="X1377" t="str">
        <f t="shared" ca="1" si="287"/>
        <v>N</v>
      </c>
      <c r="Y1377" s="2" t="str">
        <f t="shared" ca="1" si="288"/>
        <v>N</v>
      </c>
      <c r="Z1377">
        <f ca="1">_xlfn.XLOOKUP($W1377,Return_flow_table!$A$4:$A$25,Return_flow_table!B$4:B$25)</f>
        <v>0</v>
      </c>
      <c r="AA1377">
        <f ca="1">_xlfn.XLOOKUP($W1377,Return_flow_table!$A$4:$A$25,Return_flow_table!C$4:C$25)</f>
        <v>0</v>
      </c>
      <c r="AB1377">
        <f ca="1">_xlfn.XLOOKUP($W1377,Return_flow_table!$A$4:$A$25,Return_flow_table!D$4:D$25)</f>
        <v>0</v>
      </c>
      <c r="AC1377">
        <f ca="1">_xlfn.XLOOKUP($W1377,Return_flow_table!$A$4:$A$25,Return_flow_table!E$4:E$25)</f>
        <v>0</v>
      </c>
      <c r="AD1377">
        <f ca="1">_xlfn.XLOOKUP($W1377,Return_flow_table!$A$4:$A$25,Return_flow_table!F$4:F$25)</f>
        <v>0</v>
      </c>
      <c r="AE1377">
        <f ca="1">_xlfn.XLOOKUP($W1377,Return_flow_table!$A$4:$A$25,Return_flow_table!G$4:G$25)</f>
        <v>0</v>
      </c>
      <c r="AF1377">
        <f ca="1">_xlfn.XLOOKUP($W1377,Return_flow_table!$A$4:$A$25,Return_flow_table!H$4:H$25)</f>
        <v>0</v>
      </c>
      <c r="AG1377">
        <f ca="1">_xlfn.XLOOKUP($W1377,Return_flow_table!$A$4:$A$25,Return_flow_table!I$4:I$25)</f>
        <v>0</v>
      </c>
      <c r="AH1377">
        <f ca="1">_xlfn.XLOOKUP($W1377,Return_flow_table!$A$4:$A$25,Return_flow_table!J$4:J$25)</f>
        <v>0</v>
      </c>
      <c r="AI1377">
        <f ca="1">_xlfn.XLOOKUP($W1377,Return_flow_table!$A$4:$A$25,Return_flow_table!K$4:K$25)</f>
        <v>0</v>
      </c>
      <c r="AJ1377">
        <f ca="1">_xlfn.XLOOKUP($W1377,Return_flow_table!$A$4:$A$25,Return_flow_table!L$4:L$25)</f>
        <v>0</v>
      </c>
      <c r="AK1377">
        <f ca="1">_xlfn.XLOOKUP($W1377,Return_flow_table!$A$4:$A$25,Return_flow_table!M$4:M$25)</f>
        <v>0</v>
      </c>
      <c r="AL1377" s="39" t="str" cm="1">
        <f t="array" aca="1" ref="AL1377" ca="1">IF(SUM(  ((OFFSET($A$4,0,0,COUNTA(A:A)-3,1)) =V1377) * (OFFSET($T$4, 0,0,COUNTA(A:A)-3,1) = "Domestic")) &gt; 0,"Y","")</f>
        <v/>
      </c>
    </row>
    <row r="1378" spans="1:38" x14ac:dyDescent="0.25">
      <c r="A1378" t="s">
        <v>1685</v>
      </c>
      <c r="B1378" t="s">
        <v>95</v>
      </c>
      <c r="C1378" t="s">
        <v>133</v>
      </c>
      <c r="D1378">
        <v>0.37</v>
      </c>
      <c r="E1378" t="s">
        <v>97</v>
      </c>
      <c r="G1378" t="s">
        <v>1027</v>
      </c>
      <c r="H1378" s="38" t="s">
        <v>99</v>
      </c>
      <c r="I1378">
        <f>_xlfn.XLOOKUP(B1378,Use_Code_Ranking!$A$4:$A$23,Use_Code_Ranking!$B$4:$B$23,9999)</f>
        <v>1</v>
      </c>
      <c r="J1378">
        <f t="shared" ca="1" si="289"/>
        <v>1</v>
      </c>
      <c r="K1378">
        <f t="shared" ca="1" si="290"/>
        <v>1</v>
      </c>
      <c r="L1378">
        <f t="shared" ca="1" si="291"/>
        <v>0</v>
      </c>
      <c r="M1378">
        <f t="shared" ca="1" si="292"/>
        <v>0</v>
      </c>
      <c r="N1378" t="str">
        <f t="shared" ca="1" si="293"/>
        <v/>
      </c>
      <c r="O1378" t="str">
        <f t="shared" ca="1" si="294"/>
        <v/>
      </c>
      <c r="P1378" t="str">
        <f t="shared" si="295"/>
        <v/>
      </c>
      <c r="Q1378" t="str">
        <f t="shared" ca="1" si="296"/>
        <v/>
      </c>
      <c r="R1378" t="str">
        <f t="shared" si="297"/>
        <v/>
      </c>
      <c r="S1378" t="str">
        <f t="shared" si="298"/>
        <v>Irrigation</v>
      </c>
      <c r="T1378" s="2" t="str">
        <f>IF(S1378="Irrigation","Irrigation",IF(R1378="Irrigation","Irrigation",IF(Q1378="Domestic","Domestic",IF(P1378="Stockwatering","Stockwatering",IF(N1378="IRRIGATION_AND_MUNICIPAL","Irrigation and Municipal",IF(O1378="IRRIGATION_AND_DOMESTIC","Irrigation and Domestic Municipality",_xlfn.XLOOKUP(J1378,Use_Code_Ranking!$B$4:$B$23,Use_Code_Ranking!$A$4:$A$23)))))))</f>
        <v>Irrigation</v>
      </c>
      <c r="V1378" s="20" t="str">
        <f ca="1"/>
        <v>S017690</v>
      </c>
      <c r="W1378" s="4" t="str">
        <f t="shared" ca="1" si="286"/>
        <v>Stockwatering</v>
      </c>
      <c r="X1378" t="str">
        <f t="shared" ca="1" si="287"/>
        <v>N</v>
      </c>
      <c r="Y1378" s="2" t="str">
        <f t="shared" ca="1" si="288"/>
        <v>N</v>
      </c>
      <c r="Z1378">
        <f ca="1">_xlfn.XLOOKUP($W1378,Return_flow_table!$A$4:$A$25,Return_flow_table!B$4:B$25)</f>
        <v>0</v>
      </c>
      <c r="AA1378">
        <f ca="1">_xlfn.XLOOKUP($W1378,Return_flow_table!$A$4:$A$25,Return_flow_table!C$4:C$25)</f>
        <v>0</v>
      </c>
      <c r="AB1378">
        <f ca="1">_xlfn.XLOOKUP($W1378,Return_flow_table!$A$4:$A$25,Return_flow_table!D$4:D$25)</f>
        <v>0</v>
      </c>
      <c r="AC1378">
        <f ca="1">_xlfn.XLOOKUP($W1378,Return_flow_table!$A$4:$A$25,Return_flow_table!E$4:E$25)</f>
        <v>0</v>
      </c>
      <c r="AD1378">
        <f ca="1">_xlfn.XLOOKUP($W1378,Return_flow_table!$A$4:$A$25,Return_flow_table!F$4:F$25)</f>
        <v>0</v>
      </c>
      <c r="AE1378">
        <f ca="1">_xlfn.XLOOKUP($W1378,Return_flow_table!$A$4:$A$25,Return_flow_table!G$4:G$25)</f>
        <v>0</v>
      </c>
      <c r="AF1378">
        <f ca="1">_xlfn.XLOOKUP($W1378,Return_flow_table!$A$4:$A$25,Return_flow_table!H$4:H$25)</f>
        <v>0</v>
      </c>
      <c r="AG1378">
        <f ca="1">_xlfn.XLOOKUP($W1378,Return_flow_table!$A$4:$A$25,Return_flow_table!I$4:I$25)</f>
        <v>0</v>
      </c>
      <c r="AH1378">
        <f ca="1">_xlfn.XLOOKUP($W1378,Return_flow_table!$A$4:$A$25,Return_flow_table!J$4:J$25)</f>
        <v>0</v>
      </c>
      <c r="AI1378">
        <f ca="1">_xlfn.XLOOKUP($W1378,Return_flow_table!$A$4:$A$25,Return_flow_table!K$4:K$25)</f>
        <v>0</v>
      </c>
      <c r="AJ1378">
        <f ca="1">_xlfn.XLOOKUP($W1378,Return_flow_table!$A$4:$A$25,Return_flow_table!L$4:L$25)</f>
        <v>0</v>
      </c>
      <c r="AK1378">
        <f ca="1">_xlfn.XLOOKUP($W1378,Return_flow_table!$A$4:$A$25,Return_flow_table!M$4:M$25)</f>
        <v>0</v>
      </c>
      <c r="AL1378" s="39" t="str" cm="1">
        <f t="array" aca="1" ref="AL1378" ca="1">IF(SUM(  ((OFFSET($A$4,0,0,COUNTA(A:A)-3,1)) =V1378) * (OFFSET($T$4, 0,0,COUNTA(A:A)-3,1) = "Domestic")) &gt; 0,"Y","")</f>
        <v/>
      </c>
    </row>
    <row r="1379" spans="1:38" x14ac:dyDescent="0.25">
      <c r="A1379" t="s">
        <v>1686</v>
      </c>
      <c r="B1379" t="s">
        <v>95</v>
      </c>
      <c r="C1379" t="s">
        <v>133</v>
      </c>
      <c r="D1379">
        <v>0.52</v>
      </c>
      <c r="E1379" t="s">
        <v>97</v>
      </c>
      <c r="G1379" t="s">
        <v>1687</v>
      </c>
      <c r="H1379" s="38" t="s">
        <v>99</v>
      </c>
      <c r="I1379">
        <f>_xlfn.XLOOKUP(B1379,Use_Code_Ranking!$A$4:$A$23,Use_Code_Ranking!$B$4:$B$23,9999)</f>
        <v>1</v>
      </c>
      <c r="J1379">
        <f t="shared" ca="1" si="289"/>
        <v>1</v>
      </c>
      <c r="K1379">
        <f t="shared" ca="1" si="290"/>
        <v>1</v>
      </c>
      <c r="L1379">
        <f t="shared" ca="1" si="291"/>
        <v>0</v>
      </c>
      <c r="M1379">
        <f t="shared" ca="1" si="292"/>
        <v>0</v>
      </c>
      <c r="N1379" t="str">
        <f t="shared" ca="1" si="293"/>
        <v/>
      </c>
      <c r="O1379" t="str">
        <f t="shared" ca="1" si="294"/>
        <v/>
      </c>
      <c r="P1379" t="str">
        <f t="shared" si="295"/>
        <v/>
      </c>
      <c r="Q1379" t="str">
        <f t="shared" ca="1" si="296"/>
        <v/>
      </c>
      <c r="R1379" t="str">
        <f t="shared" si="297"/>
        <v/>
      </c>
      <c r="S1379" t="str">
        <f t="shared" si="298"/>
        <v>Irrigation</v>
      </c>
      <c r="T1379" s="2" t="str">
        <f>IF(S1379="Irrigation","Irrigation",IF(R1379="Irrigation","Irrigation",IF(Q1379="Domestic","Domestic",IF(P1379="Stockwatering","Stockwatering",IF(N1379="IRRIGATION_AND_MUNICIPAL","Irrigation and Municipal",IF(O1379="IRRIGATION_AND_DOMESTIC","Irrigation and Domestic Municipality",_xlfn.XLOOKUP(J1379,Use_Code_Ranking!$B$4:$B$23,Use_Code_Ranking!$A$4:$A$23)))))))</f>
        <v>Irrigation</v>
      </c>
      <c r="V1379" s="20" t="str">
        <f ca="1"/>
        <v>S017691</v>
      </c>
      <c r="W1379" s="4" t="str">
        <f t="shared" ca="1" si="286"/>
        <v>Domestic</v>
      </c>
      <c r="X1379" t="str">
        <f t="shared" ca="1" si="287"/>
        <v>N</v>
      </c>
      <c r="Y1379" s="2" t="str">
        <f t="shared" ca="1" si="288"/>
        <v>N</v>
      </c>
      <c r="Z1379">
        <f ca="1">_xlfn.XLOOKUP($W1379,Return_flow_table!$A$4:$A$25,Return_flow_table!B$4:B$25)</f>
        <v>0</v>
      </c>
      <c r="AA1379">
        <f ca="1">_xlfn.XLOOKUP($W1379,Return_flow_table!$A$4:$A$25,Return_flow_table!C$4:C$25)</f>
        <v>0</v>
      </c>
      <c r="AB1379">
        <f ca="1">_xlfn.XLOOKUP($W1379,Return_flow_table!$A$4:$A$25,Return_flow_table!D$4:D$25)</f>
        <v>0</v>
      </c>
      <c r="AC1379">
        <f ca="1">_xlfn.XLOOKUP($W1379,Return_flow_table!$A$4:$A$25,Return_flow_table!E$4:E$25)</f>
        <v>0</v>
      </c>
      <c r="AD1379">
        <f ca="1">_xlfn.XLOOKUP($W1379,Return_flow_table!$A$4:$A$25,Return_flow_table!F$4:F$25)</f>
        <v>0</v>
      </c>
      <c r="AE1379">
        <f ca="1">_xlfn.XLOOKUP($W1379,Return_flow_table!$A$4:$A$25,Return_flow_table!G$4:G$25)</f>
        <v>0</v>
      </c>
      <c r="AF1379">
        <f ca="1">_xlfn.XLOOKUP($W1379,Return_flow_table!$A$4:$A$25,Return_flow_table!H$4:H$25)</f>
        <v>0</v>
      </c>
      <c r="AG1379">
        <f ca="1">_xlfn.XLOOKUP($W1379,Return_flow_table!$A$4:$A$25,Return_flow_table!I$4:I$25)</f>
        <v>0</v>
      </c>
      <c r="AH1379">
        <f ca="1">_xlfn.XLOOKUP($W1379,Return_flow_table!$A$4:$A$25,Return_flow_table!J$4:J$25)</f>
        <v>0</v>
      </c>
      <c r="AI1379">
        <f ca="1">_xlfn.XLOOKUP($W1379,Return_flow_table!$A$4:$A$25,Return_flow_table!K$4:K$25)</f>
        <v>0</v>
      </c>
      <c r="AJ1379">
        <f ca="1">_xlfn.XLOOKUP($W1379,Return_flow_table!$A$4:$A$25,Return_flow_table!L$4:L$25)</f>
        <v>0</v>
      </c>
      <c r="AK1379">
        <f ca="1">_xlfn.XLOOKUP($W1379,Return_flow_table!$A$4:$A$25,Return_flow_table!M$4:M$25)</f>
        <v>0</v>
      </c>
      <c r="AL1379" s="39" t="str" cm="1">
        <f t="array" aca="1" ref="AL1379" ca="1">IF(SUM(  ((OFFSET($A$4,0,0,COUNTA(A:A)-3,1)) =V1379) * (OFFSET($T$4, 0,0,COUNTA(A:A)-3,1) = "Domestic")) &gt; 0,"Y","")</f>
        <v>Y</v>
      </c>
    </row>
    <row r="1380" spans="1:38" x14ac:dyDescent="0.25">
      <c r="A1380" t="s">
        <v>1688</v>
      </c>
      <c r="B1380" t="s">
        <v>95</v>
      </c>
      <c r="C1380" t="s">
        <v>133</v>
      </c>
      <c r="D1380">
        <v>2.5</v>
      </c>
      <c r="E1380" t="s">
        <v>97</v>
      </c>
      <c r="G1380" t="s">
        <v>1689</v>
      </c>
      <c r="H1380" s="38" t="s">
        <v>99</v>
      </c>
      <c r="I1380">
        <f>_xlfn.XLOOKUP(B1380,Use_Code_Ranking!$A$4:$A$23,Use_Code_Ranking!$B$4:$B$23,9999)</f>
        <v>1</v>
      </c>
      <c r="J1380">
        <f t="shared" ca="1" si="289"/>
        <v>1</v>
      </c>
      <c r="K1380">
        <f t="shared" ca="1" si="290"/>
        <v>1</v>
      </c>
      <c r="L1380">
        <f t="shared" ca="1" si="291"/>
        <v>0</v>
      </c>
      <c r="M1380">
        <f t="shared" ca="1" si="292"/>
        <v>0</v>
      </c>
      <c r="N1380" t="str">
        <f t="shared" ca="1" si="293"/>
        <v/>
      </c>
      <c r="O1380" t="str">
        <f t="shared" ca="1" si="294"/>
        <v/>
      </c>
      <c r="P1380" t="str">
        <f t="shared" si="295"/>
        <v/>
      </c>
      <c r="Q1380" t="str">
        <f t="shared" ca="1" si="296"/>
        <v/>
      </c>
      <c r="R1380" t="str">
        <f t="shared" si="297"/>
        <v/>
      </c>
      <c r="S1380" t="str">
        <f t="shared" si="298"/>
        <v>Irrigation</v>
      </c>
      <c r="T1380" s="2" t="str">
        <f>IF(S1380="Irrigation","Irrigation",IF(R1380="Irrigation","Irrigation",IF(Q1380="Domestic","Domestic",IF(P1380="Stockwatering","Stockwatering",IF(N1380="IRRIGATION_AND_MUNICIPAL","Irrigation and Municipal",IF(O1380="IRRIGATION_AND_DOMESTIC","Irrigation and Domestic Municipality",_xlfn.XLOOKUP(J1380,Use_Code_Ranking!$B$4:$B$23,Use_Code_Ranking!$A$4:$A$23)))))))</f>
        <v>Irrigation</v>
      </c>
      <c r="V1380" s="20" t="str">
        <f ca="1"/>
        <v>S017693</v>
      </c>
      <c r="W1380" s="4" t="str">
        <f t="shared" ca="1" si="286"/>
        <v>Stockwatering</v>
      </c>
      <c r="X1380" t="str">
        <f t="shared" ca="1" si="287"/>
        <v>N</v>
      </c>
      <c r="Y1380" s="2" t="str">
        <f t="shared" ca="1" si="288"/>
        <v>N</v>
      </c>
      <c r="Z1380">
        <f ca="1">_xlfn.XLOOKUP($W1380,Return_flow_table!$A$4:$A$25,Return_flow_table!B$4:B$25)</f>
        <v>0</v>
      </c>
      <c r="AA1380">
        <f ca="1">_xlfn.XLOOKUP($W1380,Return_flow_table!$A$4:$A$25,Return_flow_table!C$4:C$25)</f>
        <v>0</v>
      </c>
      <c r="AB1380">
        <f ca="1">_xlfn.XLOOKUP($W1380,Return_flow_table!$A$4:$A$25,Return_flow_table!D$4:D$25)</f>
        <v>0</v>
      </c>
      <c r="AC1380">
        <f ca="1">_xlfn.XLOOKUP($W1380,Return_flow_table!$A$4:$A$25,Return_flow_table!E$4:E$25)</f>
        <v>0</v>
      </c>
      <c r="AD1380">
        <f ca="1">_xlfn.XLOOKUP($W1380,Return_flow_table!$A$4:$A$25,Return_flow_table!F$4:F$25)</f>
        <v>0</v>
      </c>
      <c r="AE1380">
        <f ca="1">_xlfn.XLOOKUP($W1380,Return_flow_table!$A$4:$A$25,Return_flow_table!G$4:G$25)</f>
        <v>0</v>
      </c>
      <c r="AF1380">
        <f ca="1">_xlfn.XLOOKUP($W1380,Return_flow_table!$A$4:$A$25,Return_flow_table!H$4:H$25)</f>
        <v>0</v>
      </c>
      <c r="AG1380">
        <f ca="1">_xlfn.XLOOKUP($W1380,Return_flow_table!$A$4:$A$25,Return_flow_table!I$4:I$25)</f>
        <v>0</v>
      </c>
      <c r="AH1380">
        <f ca="1">_xlfn.XLOOKUP($W1380,Return_flow_table!$A$4:$A$25,Return_flow_table!J$4:J$25)</f>
        <v>0</v>
      </c>
      <c r="AI1380">
        <f ca="1">_xlfn.XLOOKUP($W1380,Return_flow_table!$A$4:$A$25,Return_flow_table!K$4:K$25)</f>
        <v>0</v>
      </c>
      <c r="AJ1380">
        <f ca="1">_xlfn.XLOOKUP($W1380,Return_flow_table!$A$4:$A$25,Return_flow_table!L$4:L$25)</f>
        <v>0</v>
      </c>
      <c r="AK1380">
        <f ca="1">_xlfn.XLOOKUP($W1380,Return_flow_table!$A$4:$A$25,Return_flow_table!M$4:M$25)</f>
        <v>0</v>
      </c>
      <c r="AL1380" s="39" t="str" cm="1">
        <f t="array" aca="1" ref="AL1380" ca="1">IF(SUM(  ((OFFSET($A$4,0,0,COUNTA(A:A)-3,1)) =V1380) * (OFFSET($T$4, 0,0,COUNTA(A:A)-3,1) = "Domestic")) &gt; 0,"Y","")</f>
        <v/>
      </c>
    </row>
    <row r="1381" spans="1:38" x14ac:dyDescent="0.25">
      <c r="A1381" t="s">
        <v>1690</v>
      </c>
      <c r="B1381" t="s">
        <v>95</v>
      </c>
      <c r="C1381" t="s">
        <v>133</v>
      </c>
      <c r="D1381">
        <v>0.18</v>
      </c>
      <c r="E1381" t="s">
        <v>97</v>
      </c>
      <c r="G1381" t="s">
        <v>1691</v>
      </c>
      <c r="H1381" s="38" t="s">
        <v>99</v>
      </c>
      <c r="I1381">
        <f>_xlfn.XLOOKUP(B1381,Use_Code_Ranking!$A$4:$A$23,Use_Code_Ranking!$B$4:$B$23,9999)</f>
        <v>1</v>
      </c>
      <c r="J1381">
        <f t="shared" ca="1" si="289"/>
        <v>1</v>
      </c>
      <c r="K1381">
        <f t="shared" ca="1" si="290"/>
        <v>1</v>
      </c>
      <c r="L1381">
        <f t="shared" ca="1" si="291"/>
        <v>0</v>
      </c>
      <c r="M1381">
        <f t="shared" ca="1" si="292"/>
        <v>0</v>
      </c>
      <c r="N1381" t="str">
        <f t="shared" ca="1" si="293"/>
        <v/>
      </c>
      <c r="O1381" t="str">
        <f t="shared" ca="1" si="294"/>
        <v/>
      </c>
      <c r="P1381" t="str">
        <f t="shared" si="295"/>
        <v/>
      </c>
      <c r="Q1381" t="str">
        <f t="shared" ca="1" si="296"/>
        <v/>
      </c>
      <c r="R1381" t="str">
        <f t="shared" si="297"/>
        <v/>
      </c>
      <c r="S1381" t="str">
        <f t="shared" si="298"/>
        <v>Irrigation</v>
      </c>
      <c r="T1381" s="2" t="str">
        <f>IF(S1381="Irrigation","Irrigation",IF(R1381="Irrigation","Irrigation",IF(Q1381="Domestic","Domestic",IF(P1381="Stockwatering","Stockwatering",IF(N1381="IRRIGATION_AND_MUNICIPAL","Irrigation and Municipal",IF(O1381="IRRIGATION_AND_DOMESTIC","Irrigation and Domestic Municipality",_xlfn.XLOOKUP(J1381,Use_Code_Ranking!$B$4:$B$23,Use_Code_Ranking!$A$4:$A$23)))))))</f>
        <v>Irrigation</v>
      </c>
      <c r="V1381" s="20" t="str">
        <f ca="1"/>
        <v>S017695</v>
      </c>
      <c r="W1381" s="4" t="str">
        <f t="shared" ca="1" si="286"/>
        <v>Domestic</v>
      </c>
      <c r="X1381" t="str">
        <f t="shared" ca="1" si="287"/>
        <v>N</v>
      </c>
      <c r="Y1381" s="2" t="str">
        <f t="shared" ca="1" si="288"/>
        <v>N</v>
      </c>
      <c r="Z1381">
        <f ca="1">_xlfn.XLOOKUP($W1381,Return_flow_table!$A$4:$A$25,Return_flow_table!B$4:B$25)</f>
        <v>0</v>
      </c>
      <c r="AA1381">
        <f ca="1">_xlfn.XLOOKUP($W1381,Return_flow_table!$A$4:$A$25,Return_flow_table!C$4:C$25)</f>
        <v>0</v>
      </c>
      <c r="AB1381">
        <f ca="1">_xlfn.XLOOKUP($W1381,Return_flow_table!$A$4:$A$25,Return_flow_table!D$4:D$25)</f>
        <v>0</v>
      </c>
      <c r="AC1381">
        <f ca="1">_xlfn.XLOOKUP($W1381,Return_flow_table!$A$4:$A$25,Return_flow_table!E$4:E$25)</f>
        <v>0</v>
      </c>
      <c r="AD1381">
        <f ca="1">_xlfn.XLOOKUP($W1381,Return_flow_table!$A$4:$A$25,Return_flow_table!F$4:F$25)</f>
        <v>0</v>
      </c>
      <c r="AE1381">
        <f ca="1">_xlfn.XLOOKUP($W1381,Return_flow_table!$A$4:$A$25,Return_flow_table!G$4:G$25)</f>
        <v>0</v>
      </c>
      <c r="AF1381">
        <f ca="1">_xlfn.XLOOKUP($W1381,Return_flow_table!$A$4:$A$25,Return_flow_table!H$4:H$25)</f>
        <v>0</v>
      </c>
      <c r="AG1381">
        <f ca="1">_xlfn.XLOOKUP($W1381,Return_flow_table!$A$4:$A$25,Return_flow_table!I$4:I$25)</f>
        <v>0</v>
      </c>
      <c r="AH1381">
        <f ca="1">_xlfn.XLOOKUP($W1381,Return_flow_table!$A$4:$A$25,Return_flow_table!J$4:J$25)</f>
        <v>0</v>
      </c>
      <c r="AI1381">
        <f ca="1">_xlfn.XLOOKUP($W1381,Return_flow_table!$A$4:$A$25,Return_flow_table!K$4:K$25)</f>
        <v>0</v>
      </c>
      <c r="AJ1381">
        <f ca="1">_xlfn.XLOOKUP($W1381,Return_flow_table!$A$4:$A$25,Return_flow_table!L$4:L$25)</f>
        <v>0</v>
      </c>
      <c r="AK1381">
        <f ca="1">_xlfn.XLOOKUP($W1381,Return_flow_table!$A$4:$A$25,Return_flow_table!M$4:M$25)</f>
        <v>0</v>
      </c>
      <c r="AL1381" s="39" t="str" cm="1">
        <f t="array" aca="1" ref="AL1381" ca="1">IF(SUM(  ((OFFSET($A$4,0,0,COUNTA(A:A)-3,1)) =V1381) * (OFFSET($T$4, 0,0,COUNTA(A:A)-3,1) = "Domestic")) &gt; 0,"Y","")</f>
        <v>Y</v>
      </c>
    </row>
    <row r="1382" spans="1:38" x14ac:dyDescent="0.25">
      <c r="A1382" t="s">
        <v>1692</v>
      </c>
      <c r="B1382" t="s">
        <v>95</v>
      </c>
      <c r="C1382" t="s">
        <v>133</v>
      </c>
      <c r="D1382">
        <v>0.14000000000000001</v>
      </c>
      <c r="E1382" t="s">
        <v>97</v>
      </c>
      <c r="G1382" t="s">
        <v>1693</v>
      </c>
      <c r="H1382" s="38" t="s">
        <v>99</v>
      </c>
      <c r="I1382">
        <f>_xlfn.XLOOKUP(B1382,Use_Code_Ranking!$A$4:$A$23,Use_Code_Ranking!$B$4:$B$23,9999)</f>
        <v>1</v>
      </c>
      <c r="J1382">
        <f t="shared" ca="1" si="289"/>
        <v>1</v>
      </c>
      <c r="K1382">
        <f t="shared" ca="1" si="290"/>
        <v>1</v>
      </c>
      <c r="L1382">
        <f t="shared" ca="1" si="291"/>
        <v>0</v>
      </c>
      <c r="M1382">
        <f t="shared" ca="1" si="292"/>
        <v>0</v>
      </c>
      <c r="N1382" t="str">
        <f t="shared" ca="1" si="293"/>
        <v/>
      </c>
      <c r="O1382" t="str">
        <f t="shared" ca="1" si="294"/>
        <v/>
      </c>
      <c r="P1382" t="str">
        <f t="shared" si="295"/>
        <v/>
      </c>
      <c r="Q1382" t="str">
        <f t="shared" ca="1" si="296"/>
        <v/>
      </c>
      <c r="R1382" t="str">
        <f t="shared" si="297"/>
        <v/>
      </c>
      <c r="S1382" t="str">
        <f t="shared" si="298"/>
        <v>Irrigation</v>
      </c>
      <c r="T1382" s="2" t="str">
        <f>IF(S1382="Irrigation","Irrigation",IF(R1382="Irrigation","Irrigation",IF(Q1382="Domestic","Domestic",IF(P1382="Stockwatering","Stockwatering",IF(N1382="IRRIGATION_AND_MUNICIPAL","Irrigation and Municipal",IF(O1382="IRRIGATION_AND_DOMESTIC","Irrigation and Domestic Municipality",_xlfn.XLOOKUP(J1382,Use_Code_Ranking!$B$4:$B$23,Use_Code_Ranking!$A$4:$A$23)))))))</f>
        <v>Irrigation</v>
      </c>
      <c r="V1382" s="20" t="str">
        <f ca="1"/>
        <v>S017696</v>
      </c>
      <c r="W1382" s="4" t="str">
        <f t="shared" ca="1" si="286"/>
        <v>Stockwatering</v>
      </c>
      <c r="X1382" t="str">
        <f t="shared" ca="1" si="287"/>
        <v>N</v>
      </c>
      <c r="Y1382" s="2" t="str">
        <f t="shared" ca="1" si="288"/>
        <v>N</v>
      </c>
      <c r="Z1382">
        <f ca="1">_xlfn.XLOOKUP($W1382,Return_flow_table!$A$4:$A$25,Return_flow_table!B$4:B$25)</f>
        <v>0</v>
      </c>
      <c r="AA1382">
        <f ca="1">_xlfn.XLOOKUP($W1382,Return_flow_table!$A$4:$A$25,Return_flow_table!C$4:C$25)</f>
        <v>0</v>
      </c>
      <c r="AB1382">
        <f ca="1">_xlfn.XLOOKUP($W1382,Return_flow_table!$A$4:$A$25,Return_flow_table!D$4:D$25)</f>
        <v>0</v>
      </c>
      <c r="AC1382">
        <f ca="1">_xlfn.XLOOKUP($W1382,Return_flow_table!$A$4:$A$25,Return_flow_table!E$4:E$25)</f>
        <v>0</v>
      </c>
      <c r="AD1382">
        <f ca="1">_xlfn.XLOOKUP($W1382,Return_flow_table!$A$4:$A$25,Return_flow_table!F$4:F$25)</f>
        <v>0</v>
      </c>
      <c r="AE1382">
        <f ca="1">_xlfn.XLOOKUP($W1382,Return_flow_table!$A$4:$A$25,Return_flow_table!G$4:G$25)</f>
        <v>0</v>
      </c>
      <c r="AF1382">
        <f ca="1">_xlfn.XLOOKUP($W1382,Return_flow_table!$A$4:$A$25,Return_flow_table!H$4:H$25)</f>
        <v>0</v>
      </c>
      <c r="AG1382">
        <f ca="1">_xlfn.XLOOKUP($W1382,Return_flow_table!$A$4:$A$25,Return_flow_table!I$4:I$25)</f>
        <v>0</v>
      </c>
      <c r="AH1382">
        <f ca="1">_xlfn.XLOOKUP($W1382,Return_flow_table!$A$4:$A$25,Return_flow_table!J$4:J$25)</f>
        <v>0</v>
      </c>
      <c r="AI1382">
        <f ca="1">_xlfn.XLOOKUP($W1382,Return_flow_table!$A$4:$A$25,Return_flow_table!K$4:K$25)</f>
        <v>0</v>
      </c>
      <c r="AJ1382">
        <f ca="1">_xlfn.XLOOKUP($W1382,Return_flow_table!$A$4:$A$25,Return_flow_table!L$4:L$25)</f>
        <v>0</v>
      </c>
      <c r="AK1382">
        <f ca="1">_xlfn.XLOOKUP($W1382,Return_flow_table!$A$4:$A$25,Return_flow_table!M$4:M$25)</f>
        <v>0</v>
      </c>
      <c r="AL1382" s="39" t="str" cm="1">
        <f t="array" aca="1" ref="AL1382" ca="1">IF(SUM(  ((OFFSET($A$4,0,0,COUNTA(A:A)-3,1)) =V1382) * (OFFSET($T$4, 0,0,COUNTA(A:A)-3,1) = "Domestic")) &gt; 0,"Y","")</f>
        <v/>
      </c>
    </row>
    <row r="1383" spans="1:38" x14ac:dyDescent="0.25">
      <c r="A1383" t="s">
        <v>1694</v>
      </c>
      <c r="B1383" t="s">
        <v>95</v>
      </c>
      <c r="C1383" t="s">
        <v>133</v>
      </c>
      <c r="D1383">
        <v>0.21</v>
      </c>
      <c r="E1383" t="s">
        <v>97</v>
      </c>
      <c r="G1383" t="s">
        <v>1693</v>
      </c>
      <c r="H1383" s="38" t="s">
        <v>99</v>
      </c>
      <c r="I1383">
        <f>_xlfn.XLOOKUP(B1383,Use_Code_Ranking!$A$4:$A$23,Use_Code_Ranking!$B$4:$B$23,9999)</f>
        <v>1</v>
      </c>
      <c r="J1383">
        <f t="shared" ca="1" si="289"/>
        <v>1</v>
      </c>
      <c r="K1383">
        <f t="shared" ca="1" si="290"/>
        <v>1</v>
      </c>
      <c r="L1383">
        <f t="shared" ca="1" si="291"/>
        <v>0</v>
      </c>
      <c r="M1383">
        <f t="shared" ca="1" si="292"/>
        <v>0</v>
      </c>
      <c r="N1383" t="str">
        <f t="shared" ca="1" si="293"/>
        <v/>
      </c>
      <c r="O1383" t="str">
        <f t="shared" ca="1" si="294"/>
        <v/>
      </c>
      <c r="P1383" t="str">
        <f t="shared" si="295"/>
        <v/>
      </c>
      <c r="Q1383" t="str">
        <f t="shared" ca="1" si="296"/>
        <v/>
      </c>
      <c r="R1383" t="str">
        <f t="shared" si="297"/>
        <v/>
      </c>
      <c r="S1383" t="str">
        <f t="shared" si="298"/>
        <v>Irrigation</v>
      </c>
      <c r="T1383" s="2" t="str">
        <f>IF(S1383="Irrigation","Irrigation",IF(R1383="Irrigation","Irrigation",IF(Q1383="Domestic","Domestic",IF(P1383="Stockwatering","Stockwatering",IF(N1383="IRRIGATION_AND_MUNICIPAL","Irrigation and Municipal",IF(O1383="IRRIGATION_AND_DOMESTIC","Irrigation and Domestic Municipality",_xlfn.XLOOKUP(J1383,Use_Code_Ranking!$B$4:$B$23,Use_Code_Ranking!$A$4:$A$23)))))))</f>
        <v>Irrigation</v>
      </c>
      <c r="V1383" s="20" t="str">
        <f ca="1"/>
        <v>S017798</v>
      </c>
      <c r="W1383" s="4" t="str">
        <f t="shared" ca="1" si="286"/>
        <v>Stockwatering</v>
      </c>
      <c r="X1383" t="str">
        <f t="shared" ca="1" si="287"/>
        <v>N</v>
      </c>
      <c r="Y1383" s="2" t="str">
        <f t="shared" ca="1" si="288"/>
        <v>N</v>
      </c>
      <c r="Z1383">
        <f ca="1">_xlfn.XLOOKUP($W1383,Return_flow_table!$A$4:$A$25,Return_flow_table!B$4:B$25)</f>
        <v>0</v>
      </c>
      <c r="AA1383">
        <f ca="1">_xlfn.XLOOKUP($W1383,Return_flow_table!$A$4:$A$25,Return_flow_table!C$4:C$25)</f>
        <v>0</v>
      </c>
      <c r="AB1383">
        <f ca="1">_xlfn.XLOOKUP($W1383,Return_flow_table!$A$4:$A$25,Return_flow_table!D$4:D$25)</f>
        <v>0</v>
      </c>
      <c r="AC1383">
        <f ca="1">_xlfn.XLOOKUP($W1383,Return_flow_table!$A$4:$A$25,Return_flow_table!E$4:E$25)</f>
        <v>0</v>
      </c>
      <c r="AD1383">
        <f ca="1">_xlfn.XLOOKUP($W1383,Return_flow_table!$A$4:$A$25,Return_flow_table!F$4:F$25)</f>
        <v>0</v>
      </c>
      <c r="AE1383">
        <f ca="1">_xlfn.XLOOKUP($W1383,Return_flow_table!$A$4:$A$25,Return_flow_table!G$4:G$25)</f>
        <v>0</v>
      </c>
      <c r="AF1383">
        <f ca="1">_xlfn.XLOOKUP($W1383,Return_flow_table!$A$4:$A$25,Return_flow_table!H$4:H$25)</f>
        <v>0</v>
      </c>
      <c r="AG1383">
        <f ca="1">_xlfn.XLOOKUP($W1383,Return_flow_table!$A$4:$A$25,Return_flow_table!I$4:I$25)</f>
        <v>0</v>
      </c>
      <c r="AH1383">
        <f ca="1">_xlfn.XLOOKUP($W1383,Return_flow_table!$A$4:$A$25,Return_flow_table!J$4:J$25)</f>
        <v>0</v>
      </c>
      <c r="AI1383">
        <f ca="1">_xlfn.XLOOKUP($W1383,Return_flow_table!$A$4:$A$25,Return_flow_table!K$4:K$25)</f>
        <v>0</v>
      </c>
      <c r="AJ1383">
        <f ca="1">_xlfn.XLOOKUP($W1383,Return_flow_table!$A$4:$A$25,Return_flow_table!L$4:L$25)</f>
        <v>0</v>
      </c>
      <c r="AK1383">
        <f ca="1">_xlfn.XLOOKUP($W1383,Return_flow_table!$A$4:$A$25,Return_flow_table!M$4:M$25)</f>
        <v>0</v>
      </c>
      <c r="AL1383" s="39" t="str" cm="1">
        <f t="array" aca="1" ref="AL1383" ca="1">IF(SUM(  ((OFFSET($A$4,0,0,COUNTA(A:A)-3,1)) =V1383) * (OFFSET($T$4, 0,0,COUNTA(A:A)-3,1) = "Domestic")) &gt; 0,"Y","")</f>
        <v/>
      </c>
    </row>
    <row r="1384" spans="1:38" x14ac:dyDescent="0.25">
      <c r="A1384" t="s">
        <v>1695</v>
      </c>
      <c r="B1384" t="s">
        <v>95</v>
      </c>
      <c r="C1384" t="s">
        <v>133</v>
      </c>
      <c r="D1384">
        <v>0.18</v>
      </c>
      <c r="E1384" t="s">
        <v>97</v>
      </c>
      <c r="G1384" t="s">
        <v>1696</v>
      </c>
      <c r="H1384" s="38" t="s">
        <v>99</v>
      </c>
      <c r="I1384">
        <f>_xlfn.XLOOKUP(B1384,Use_Code_Ranking!$A$4:$A$23,Use_Code_Ranking!$B$4:$B$23,9999)</f>
        <v>1</v>
      </c>
      <c r="J1384">
        <f t="shared" ca="1" si="289"/>
        <v>1</v>
      </c>
      <c r="K1384">
        <f t="shared" ca="1" si="290"/>
        <v>1</v>
      </c>
      <c r="L1384">
        <f t="shared" ca="1" si="291"/>
        <v>0</v>
      </c>
      <c r="M1384">
        <f t="shared" ca="1" si="292"/>
        <v>0</v>
      </c>
      <c r="N1384" t="str">
        <f t="shared" ca="1" si="293"/>
        <v/>
      </c>
      <c r="O1384" t="str">
        <f t="shared" ca="1" si="294"/>
        <v/>
      </c>
      <c r="P1384" t="str">
        <f t="shared" si="295"/>
        <v/>
      </c>
      <c r="Q1384" t="str">
        <f t="shared" ca="1" si="296"/>
        <v/>
      </c>
      <c r="R1384" t="str">
        <f t="shared" si="297"/>
        <v/>
      </c>
      <c r="S1384" t="str">
        <f t="shared" si="298"/>
        <v>Irrigation</v>
      </c>
      <c r="T1384" s="2" t="str">
        <f>IF(S1384="Irrigation","Irrigation",IF(R1384="Irrigation","Irrigation",IF(Q1384="Domestic","Domestic",IF(P1384="Stockwatering","Stockwatering",IF(N1384="IRRIGATION_AND_MUNICIPAL","Irrigation and Municipal",IF(O1384="IRRIGATION_AND_DOMESTIC","Irrigation and Domestic Municipality",_xlfn.XLOOKUP(J1384,Use_Code_Ranking!$B$4:$B$23,Use_Code_Ranking!$A$4:$A$23)))))))</f>
        <v>Irrigation</v>
      </c>
      <c r="V1384" s="20" t="str">
        <f ca="1"/>
        <v>S017799</v>
      </c>
      <c r="W1384" s="4" t="str">
        <f t="shared" ca="1" si="286"/>
        <v>Stockwatering</v>
      </c>
      <c r="X1384" t="str">
        <f t="shared" ca="1" si="287"/>
        <v>N</v>
      </c>
      <c r="Y1384" s="2" t="str">
        <f t="shared" ca="1" si="288"/>
        <v>N</v>
      </c>
      <c r="Z1384">
        <f ca="1">_xlfn.XLOOKUP($W1384,Return_flow_table!$A$4:$A$25,Return_flow_table!B$4:B$25)</f>
        <v>0</v>
      </c>
      <c r="AA1384">
        <f ca="1">_xlfn.XLOOKUP($W1384,Return_flow_table!$A$4:$A$25,Return_flow_table!C$4:C$25)</f>
        <v>0</v>
      </c>
      <c r="AB1384">
        <f ca="1">_xlfn.XLOOKUP($W1384,Return_flow_table!$A$4:$A$25,Return_flow_table!D$4:D$25)</f>
        <v>0</v>
      </c>
      <c r="AC1384">
        <f ca="1">_xlfn.XLOOKUP($W1384,Return_flow_table!$A$4:$A$25,Return_flow_table!E$4:E$25)</f>
        <v>0</v>
      </c>
      <c r="AD1384">
        <f ca="1">_xlfn.XLOOKUP($W1384,Return_flow_table!$A$4:$A$25,Return_flow_table!F$4:F$25)</f>
        <v>0</v>
      </c>
      <c r="AE1384">
        <f ca="1">_xlfn.XLOOKUP($W1384,Return_flow_table!$A$4:$A$25,Return_flow_table!G$4:G$25)</f>
        <v>0</v>
      </c>
      <c r="AF1384">
        <f ca="1">_xlfn.XLOOKUP($W1384,Return_flow_table!$A$4:$A$25,Return_flow_table!H$4:H$25)</f>
        <v>0</v>
      </c>
      <c r="AG1384">
        <f ca="1">_xlfn.XLOOKUP($W1384,Return_flow_table!$A$4:$A$25,Return_flow_table!I$4:I$25)</f>
        <v>0</v>
      </c>
      <c r="AH1384">
        <f ca="1">_xlfn.XLOOKUP($W1384,Return_flow_table!$A$4:$A$25,Return_flow_table!J$4:J$25)</f>
        <v>0</v>
      </c>
      <c r="AI1384">
        <f ca="1">_xlfn.XLOOKUP($W1384,Return_flow_table!$A$4:$A$25,Return_flow_table!K$4:K$25)</f>
        <v>0</v>
      </c>
      <c r="AJ1384">
        <f ca="1">_xlfn.XLOOKUP($W1384,Return_flow_table!$A$4:$A$25,Return_flow_table!L$4:L$25)</f>
        <v>0</v>
      </c>
      <c r="AK1384">
        <f ca="1">_xlfn.XLOOKUP($W1384,Return_flow_table!$A$4:$A$25,Return_flow_table!M$4:M$25)</f>
        <v>0</v>
      </c>
      <c r="AL1384" s="39" t="str" cm="1">
        <f t="array" aca="1" ref="AL1384" ca="1">IF(SUM(  ((OFFSET($A$4,0,0,COUNTA(A:A)-3,1)) =V1384) * (OFFSET($T$4, 0,0,COUNTA(A:A)-3,1) = "Domestic")) &gt; 0,"Y","")</f>
        <v/>
      </c>
    </row>
    <row r="1385" spans="1:38" x14ac:dyDescent="0.25">
      <c r="A1385" t="s">
        <v>1697</v>
      </c>
      <c r="B1385" t="s">
        <v>95</v>
      </c>
      <c r="C1385" t="s">
        <v>133</v>
      </c>
      <c r="D1385">
        <v>0.37</v>
      </c>
      <c r="E1385" t="s">
        <v>97</v>
      </c>
      <c r="G1385" t="s">
        <v>1698</v>
      </c>
      <c r="H1385" s="38" t="s">
        <v>99</v>
      </c>
      <c r="I1385">
        <f>_xlfn.XLOOKUP(B1385,Use_Code_Ranking!$A$4:$A$23,Use_Code_Ranking!$B$4:$B$23,9999)</f>
        <v>1</v>
      </c>
      <c r="J1385">
        <f t="shared" ca="1" si="289"/>
        <v>1</v>
      </c>
      <c r="K1385">
        <f t="shared" ca="1" si="290"/>
        <v>1</v>
      </c>
      <c r="L1385">
        <f t="shared" ca="1" si="291"/>
        <v>0</v>
      </c>
      <c r="M1385">
        <f t="shared" ca="1" si="292"/>
        <v>0</v>
      </c>
      <c r="N1385" t="str">
        <f t="shared" ca="1" si="293"/>
        <v/>
      </c>
      <c r="O1385" t="str">
        <f t="shared" ca="1" si="294"/>
        <v/>
      </c>
      <c r="P1385" t="str">
        <f t="shared" si="295"/>
        <v/>
      </c>
      <c r="Q1385" t="str">
        <f t="shared" ca="1" si="296"/>
        <v/>
      </c>
      <c r="R1385" t="str">
        <f t="shared" si="297"/>
        <v/>
      </c>
      <c r="S1385" t="str">
        <f t="shared" si="298"/>
        <v>Irrigation</v>
      </c>
      <c r="T1385" s="2" t="str">
        <f>IF(S1385="Irrigation","Irrigation",IF(R1385="Irrigation","Irrigation",IF(Q1385="Domestic","Domestic",IF(P1385="Stockwatering","Stockwatering",IF(N1385="IRRIGATION_AND_MUNICIPAL","Irrigation and Municipal",IF(O1385="IRRIGATION_AND_DOMESTIC","Irrigation and Domestic Municipality",_xlfn.XLOOKUP(J1385,Use_Code_Ranking!$B$4:$B$23,Use_Code_Ranking!$A$4:$A$23)))))))</f>
        <v>Irrigation</v>
      </c>
      <c r="V1385" s="20" t="str">
        <f ca="1"/>
        <v>S017802</v>
      </c>
      <c r="W1385" s="4" t="str">
        <f t="shared" ca="1" si="286"/>
        <v>Stockwatering</v>
      </c>
      <c r="X1385" t="str">
        <f t="shared" ca="1" si="287"/>
        <v>N</v>
      </c>
      <c r="Y1385" s="2" t="str">
        <f t="shared" ca="1" si="288"/>
        <v>N</v>
      </c>
      <c r="Z1385">
        <f ca="1">_xlfn.XLOOKUP($W1385,Return_flow_table!$A$4:$A$25,Return_flow_table!B$4:B$25)</f>
        <v>0</v>
      </c>
      <c r="AA1385">
        <f ca="1">_xlfn.XLOOKUP($W1385,Return_flow_table!$A$4:$A$25,Return_flow_table!C$4:C$25)</f>
        <v>0</v>
      </c>
      <c r="AB1385">
        <f ca="1">_xlfn.XLOOKUP($W1385,Return_flow_table!$A$4:$A$25,Return_flow_table!D$4:D$25)</f>
        <v>0</v>
      </c>
      <c r="AC1385">
        <f ca="1">_xlfn.XLOOKUP($W1385,Return_flow_table!$A$4:$A$25,Return_flow_table!E$4:E$25)</f>
        <v>0</v>
      </c>
      <c r="AD1385">
        <f ca="1">_xlfn.XLOOKUP($W1385,Return_flow_table!$A$4:$A$25,Return_flow_table!F$4:F$25)</f>
        <v>0</v>
      </c>
      <c r="AE1385">
        <f ca="1">_xlfn.XLOOKUP($W1385,Return_flow_table!$A$4:$A$25,Return_flow_table!G$4:G$25)</f>
        <v>0</v>
      </c>
      <c r="AF1385">
        <f ca="1">_xlfn.XLOOKUP($W1385,Return_flow_table!$A$4:$A$25,Return_flow_table!H$4:H$25)</f>
        <v>0</v>
      </c>
      <c r="AG1385">
        <f ca="1">_xlfn.XLOOKUP($W1385,Return_flow_table!$A$4:$A$25,Return_flow_table!I$4:I$25)</f>
        <v>0</v>
      </c>
      <c r="AH1385">
        <f ca="1">_xlfn.XLOOKUP($W1385,Return_flow_table!$A$4:$A$25,Return_flow_table!J$4:J$25)</f>
        <v>0</v>
      </c>
      <c r="AI1385">
        <f ca="1">_xlfn.XLOOKUP($W1385,Return_flow_table!$A$4:$A$25,Return_flow_table!K$4:K$25)</f>
        <v>0</v>
      </c>
      <c r="AJ1385">
        <f ca="1">_xlfn.XLOOKUP($W1385,Return_flow_table!$A$4:$A$25,Return_flow_table!L$4:L$25)</f>
        <v>0</v>
      </c>
      <c r="AK1385">
        <f ca="1">_xlfn.XLOOKUP($W1385,Return_flow_table!$A$4:$A$25,Return_flow_table!M$4:M$25)</f>
        <v>0</v>
      </c>
      <c r="AL1385" s="39" t="str" cm="1">
        <f t="array" aca="1" ref="AL1385" ca="1">IF(SUM(  ((OFFSET($A$4,0,0,COUNTA(A:A)-3,1)) =V1385) * (OFFSET($T$4, 0,0,COUNTA(A:A)-3,1) = "Domestic")) &gt; 0,"Y","")</f>
        <v/>
      </c>
    </row>
    <row r="1386" spans="1:38" x14ac:dyDescent="0.25">
      <c r="A1386" t="s">
        <v>1699</v>
      </c>
      <c r="B1386" t="s">
        <v>95</v>
      </c>
      <c r="C1386" t="s">
        <v>133</v>
      </c>
      <c r="D1386">
        <v>1.84</v>
      </c>
      <c r="E1386" t="s">
        <v>97</v>
      </c>
      <c r="G1386" t="s">
        <v>1700</v>
      </c>
      <c r="H1386" s="38" t="s">
        <v>99</v>
      </c>
      <c r="I1386">
        <f>_xlfn.XLOOKUP(B1386,Use_Code_Ranking!$A$4:$A$23,Use_Code_Ranking!$B$4:$B$23,9999)</f>
        <v>1</v>
      </c>
      <c r="J1386">
        <f t="shared" ca="1" si="289"/>
        <v>1</v>
      </c>
      <c r="K1386">
        <f t="shared" ca="1" si="290"/>
        <v>1</v>
      </c>
      <c r="L1386">
        <f t="shared" ca="1" si="291"/>
        <v>0</v>
      </c>
      <c r="M1386">
        <f t="shared" ca="1" si="292"/>
        <v>0</v>
      </c>
      <c r="N1386" t="str">
        <f t="shared" ca="1" si="293"/>
        <v/>
      </c>
      <c r="O1386" t="str">
        <f t="shared" ca="1" si="294"/>
        <v/>
      </c>
      <c r="P1386" t="str">
        <f t="shared" si="295"/>
        <v/>
      </c>
      <c r="Q1386" t="str">
        <f t="shared" ca="1" si="296"/>
        <v/>
      </c>
      <c r="R1386" t="str">
        <f t="shared" si="297"/>
        <v/>
      </c>
      <c r="S1386" t="str">
        <f t="shared" si="298"/>
        <v>Irrigation</v>
      </c>
      <c r="T1386" s="2" t="str">
        <f>IF(S1386="Irrigation","Irrigation",IF(R1386="Irrigation","Irrigation",IF(Q1386="Domestic","Domestic",IF(P1386="Stockwatering","Stockwatering",IF(N1386="IRRIGATION_AND_MUNICIPAL","Irrigation and Municipal",IF(O1386="IRRIGATION_AND_DOMESTIC","Irrigation and Domestic Municipality",_xlfn.XLOOKUP(J1386,Use_Code_Ranking!$B$4:$B$23,Use_Code_Ranking!$A$4:$A$23)))))))</f>
        <v>Irrigation</v>
      </c>
      <c r="V1386" s="20" t="str">
        <f ca="1"/>
        <v>S017803</v>
      </c>
      <c r="W1386" s="4" t="str">
        <f t="shared" ca="1" si="286"/>
        <v>Stockwatering</v>
      </c>
      <c r="X1386" t="str">
        <f t="shared" ca="1" si="287"/>
        <v>N</v>
      </c>
      <c r="Y1386" s="2" t="str">
        <f t="shared" ca="1" si="288"/>
        <v>N</v>
      </c>
      <c r="Z1386">
        <f ca="1">_xlfn.XLOOKUP($W1386,Return_flow_table!$A$4:$A$25,Return_flow_table!B$4:B$25)</f>
        <v>0</v>
      </c>
      <c r="AA1386">
        <f ca="1">_xlfn.XLOOKUP($W1386,Return_flow_table!$A$4:$A$25,Return_flow_table!C$4:C$25)</f>
        <v>0</v>
      </c>
      <c r="AB1386">
        <f ca="1">_xlfn.XLOOKUP($W1386,Return_flow_table!$A$4:$A$25,Return_flow_table!D$4:D$25)</f>
        <v>0</v>
      </c>
      <c r="AC1386">
        <f ca="1">_xlfn.XLOOKUP($W1386,Return_flow_table!$A$4:$A$25,Return_flow_table!E$4:E$25)</f>
        <v>0</v>
      </c>
      <c r="AD1386">
        <f ca="1">_xlfn.XLOOKUP($W1386,Return_flow_table!$A$4:$A$25,Return_flow_table!F$4:F$25)</f>
        <v>0</v>
      </c>
      <c r="AE1386">
        <f ca="1">_xlfn.XLOOKUP($W1386,Return_flow_table!$A$4:$A$25,Return_flow_table!G$4:G$25)</f>
        <v>0</v>
      </c>
      <c r="AF1386">
        <f ca="1">_xlfn.XLOOKUP($W1386,Return_flow_table!$A$4:$A$25,Return_flow_table!H$4:H$25)</f>
        <v>0</v>
      </c>
      <c r="AG1386">
        <f ca="1">_xlfn.XLOOKUP($W1386,Return_flow_table!$A$4:$A$25,Return_flow_table!I$4:I$25)</f>
        <v>0</v>
      </c>
      <c r="AH1386">
        <f ca="1">_xlfn.XLOOKUP($W1386,Return_flow_table!$A$4:$A$25,Return_flow_table!J$4:J$25)</f>
        <v>0</v>
      </c>
      <c r="AI1386">
        <f ca="1">_xlfn.XLOOKUP($W1386,Return_flow_table!$A$4:$A$25,Return_flow_table!K$4:K$25)</f>
        <v>0</v>
      </c>
      <c r="AJ1386">
        <f ca="1">_xlfn.XLOOKUP($W1386,Return_flow_table!$A$4:$A$25,Return_flow_table!L$4:L$25)</f>
        <v>0</v>
      </c>
      <c r="AK1386">
        <f ca="1">_xlfn.XLOOKUP($W1386,Return_flow_table!$A$4:$A$25,Return_flow_table!M$4:M$25)</f>
        <v>0</v>
      </c>
      <c r="AL1386" s="39" t="str" cm="1">
        <f t="array" aca="1" ref="AL1386" ca="1">IF(SUM(  ((OFFSET($A$4,0,0,COUNTA(A:A)-3,1)) =V1386) * (OFFSET($T$4, 0,0,COUNTA(A:A)-3,1) = "Domestic")) &gt; 0,"Y","")</f>
        <v/>
      </c>
    </row>
    <row r="1387" spans="1:38" x14ac:dyDescent="0.25">
      <c r="A1387" t="s">
        <v>1701</v>
      </c>
      <c r="B1387" t="s">
        <v>95</v>
      </c>
      <c r="C1387" t="s">
        <v>133</v>
      </c>
      <c r="D1387">
        <v>0.15</v>
      </c>
      <c r="E1387" t="s">
        <v>97</v>
      </c>
      <c r="G1387" t="s">
        <v>1702</v>
      </c>
      <c r="H1387" s="38" t="s">
        <v>99</v>
      </c>
      <c r="I1387">
        <f>_xlfn.XLOOKUP(B1387,Use_Code_Ranking!$A$4:$A$23,Use_Code_Ranking!$B$4:$B$23,9999)</f>
        <v>1</v>
      </c>
      <c r="J1387">
        <f t="shared" ca="1" si="289"/>
        <v>1</v>
      </c>
      <c r="K1387">
        <f t="shared" ca="1" si="290"/>
        <v>1</v>
      </c>
      <c r="L1387">
        <f t="shared" ca="1" si="291"/>
        <v>0</v>
      </c>
      <c r="M1387">
        <f t="shared" ca="1" si="292"/>
        <v>0</v>
      </c>
      <c r="N1387" t="str">
        <f t="shared" ca="1" si="293"/>
        <v/>
      </c>
      <c r="O1387" t="str">
        <f t="shared" ca="1" si="294"/>
        <v/>
      </c>
      <c r="P1387" t="str">
        <f t="shared" si="295"/>
        <v/>
      </c>
      <c r="Q1387" t="str">
        <f t="shared" ca="1" si="296"/>
        <v/>
      </c>
      <c r="R1387" t="str">
        <f t="shared" si="297"/>
        <v/>
      </c>
      <c r="S1387" t="str">
        <f t="shared" si="298"/>
        <v>Irrigation</v>
      </c>
      <c r="T1387" s="2" t="str">
        <f>IF(S1387="Irrigation","Irrigation",IF(R1387="Irrigation","Irrigation",IF(Q1387="Domestic","Domestic",IF(P1387="Stockwatering","Stockwatering",IF(N1387="IRRIGATION_AND_MUNICIPAL","Irrigation and Municipal",IF(O1387="IRRIGATION_AND_DOMESTIC","Irrigation and Domestic Municipality",_xlfn.XLOOKUP(J1387,Use_Code_Ranking!$B$4:$B$23,Use_Code_Ranking!$A$4:$A$23)))))))</f>
        <v>Irrigation</v>
      </c>
      <c r="V1387" s="20" t="str">
        <f ca="1"/>
        <v>S017805</v>
      </c>
      <c r="W1387" s="4" t="str">
        <f t="shared" ca="1" si="286"/>
        <v>Stockwatering</v>
      </c>
      <c r="X1387" t="str">
        <f t="shared" ca="1" si="287"/>
        <v>N</v>
      </c>
      <c r="Y1387" s="2" t="str">
        <f t="shared" ca="1" si="288"/>
        <v>N</v>
      </c>
      <c r="Z1387">
        <f ca="1">_xlfn.XLOOKUP($W1387,Return_flow_table!$A$4:$A$25,Return_flow_table!B$4:B$25)</f>
        <v>0</v>
      </c>
      <c r="AA1387">
        <f ca="1">_xlfn.XLOOKUP($W1387,Return_flow_table!$A$4:$A$25,Return_flow_table!C$4:C$25)</f>
        <v>0</v>
      </c>
      <c r="AB1387">
        <f ca="1">_xlfn.XLOOKUP($W1387,Return_flow_table!$A$4:$A$25,Return_flow_table!D$4:D$25)</f>
        <v>0</v>
      </c>
      <c r="AC1387">
        <f ca="1">_xlfn.XLOOKUP($W1387,Return_flow_table!$A$4:$A$25,Return_flow_table!E$4:E$25)</f>
        <v>0</v>
      </c>
      <c r="AD1387">
        <f ca="1">_xlfn.XLOOKUP($W1387,Return_flow_table!$A$4:$A$25,Return_flow_table!F$4:F$25)</f>
        <v>0</v>
      </c>
      <c r="AE1387">
        <f ca="1">_xlfn.XLOOKUP($W1387,Return_flow_table!$A$4:$A$25,Return_flow_table!G$4:G$25)</f>
        <v>0</v>
      </c>
      <c r="AF1387">
        <f ca="1">_xlfn.XLOOKUP($W1387,Return_flow_table!$A$4:$A$25,Return_flow_table!H$4:H$25)</f>
        <v>0</v>
      </c>
      <c r="AG1387">
        <f ca="1">_xlfn.XLOOKUP($W1387,Return_flow_table!$A$4:$A$25,Return_flow_table!I$4:I$25)</f>
        <v>0</v>
      </c>
      <c r="AH1387">
        <f ca="1">_xlfn.XLOOKUP($W1387,Return_flow_table!$A$4:$A$25,Return_flow_table!J$4:J$25)</f>
        <v>0</v>
      </c>
      <c r="AI1387">
        <f ca="1">_xlfn.XLOOKUP($W1387,Return_flow_table!$A$4:$A$25,Return_flow_table!K$4:K$25)</f>
        <v>0</v>
      </c>
      <c r="AJ1387">
        <f ca="1">_xlfn.XLOOKUP($W1387,Return_flow_table!$A$4:$A$25,Return_flow_table!L$4:L$25)</f>
        <v>0</v>
      </c>
      <c r="AK1387">
        <f ca="1">_xlfn.XLOOKUP($W1387,Return_flow_table!$A$4:$A$25,Return_flow_table!M$4:M$25)</f>
        <v>0</v>
      </c>
      <c r="AL1387" s="39" t="str" cm="1">
        <f t="array" aca="1" ref="AL1387" ca="1">IF(SUM(  ((OFFSET($A$4,0,0,COUNTA(A:A)-3,1)) =V1387) * (OFFSET($T$4, 0,0,COUNTA(A:A)-3,1) = "Domestic")) &gt; 0,"Y","")</f>
        <v/>
      </c>
    </row>
    <row r="1388" spans="1:38" x14ac:dyDescent="0.25">
      <c r="A1388" t="s">
        <v>1703</v>
      </c>
      <c r="B1388" t="s">
        <v>95</v>
      </c>
      <c r="C1388" t="s">
        <v>133</v>
      </c>
      <c r="D1388">
        <v>0.46</v>
      </c>
      <c r="E1388" t="s">
        <v>97</v>
      </c>
      <c r="G1388" t="s">
        <v>1704</v>
      </c>
      <c r="H1388" s="38" t="s">
        <v>99</v>
      </c>
      <c r="I1388">
        <f>_xlfn.XLOOKUP(B1388,Use_Code_Ranking!$A$4:$A$23,Use_Code_Ranking!$B$4:$B$23,9999)</f>
        <v>1</v>
      </c>
      <c r="J1388">
        <f t="shared" ca="1" si="289"/>
        <v>1</v>
      </c>
      <c r="K1388">
        <f t="shared" ca="1" si="290"/>
        <v>1</v>
      </c>
      <c r="L1388">
        <f t="shared" ca="1" si="291"/>
        <v>0</v>
      </c>
      <c r="M1388">
        <f t="shared" ca="1" si="292"/>
        <v>0</v>
      </c>
      <c r="N1388" t="str">
        <f t="shared" ca="1" si="293"/>
        <v/>
      </c>
      <c r="O1388" t="str">
        <f t="shared" ca="1" si="294"/>
        <v/>
      </c>
      <c r="P1388" t="str">
        <f t="shared" si="295"/>
        <v/>
      </c>
      <c r="Q1388" t="str">
        <f t="shared" ca="1" si="296"/>
        <v/>
      </c>
      <c r="R1388" t="str">
        <f t="shared" si="297"/>
        <v/>
      </c>
      <c r="S1388" t="str">
        <f t="shared" si="298"/>
        <v>Irrigation</v>
      </c>
      <c r="T1388" s="2" t="str">
        <f>IF(S1388="Irrigation","Irrigation",IF(R1388="Irrigation","Irrigation",IF(Q1388="Domestic","Domestic",IF(P1388="Stockwatering","Stockwatering",IF(N1388="IRRIGATION_AND_MUNICIPAL","Irrigation and Municipal",IF(O1388="IRRIGATION_AND_DOMESTIC","Irrigation and Domestic Municipality",_xlfn.XLOOKUP(J1388,Use_Code_Ranking!$B$4:$B$23,Use_Code_Ranking!$A$4:$A$23)))))))</f>
        <v>Irrigation</v>
      </c>
      <c r="V1388" s="20" t="str">
        <f ca="1"/>
        <v>S017806</v>
      </c>
      <c r="W1388" s="4" t="str">
        <f t="shared" ca="1" si="286"/>
        <v>Stockwatering</v>
      </c>
      <c r="X1388" t="str">
        <f t="shared" ca="1" si="287"/>
        <v>N</v>
      </c>
      <c r="Y1388" s="2" t="str">
        <f t="shared" ca="1" si="288"/>
        <v>N</v>
      </c>
      <c r="Z1388">
        <f ca="1">_xlfn.XLOOKUP($W1388,Return_flow_table!$A$4:$A$25,Return_flow_table!B$4:B$25)</f>
        <v>0</v>
      </c>
      <c r="AA1388">
        <f ca="1">_xlfn.XLOOKUP($W1388,Return_flow_table!$A$4:$A$25,Return_flow_table!C$4:C$25)</f>
        <v>0</v>
      </c>
      <c r="AB1388">
        <f ca="1">_xlfn.XLOOKUP($W1388,Return_flow_table!$A$4:$A$25,Return_flow_table!D$4:D$25)</f>
        <v>0</v>
      </c>
      <c r="AC1388">
        <f ca="1">_xlfn.XLOOKUP($W1388,Return_flow_table!$A$4:$A$25,Return_flow_table!E$4:E$25)</f>
        <v>0</v>
      </c>
      <c r="AD1388">
        <f ca="1">_xlfn.XLOOKUP($W1388,Return_flow_table!$A$4:$A$25,Return_flow_table!F$4:F$25)</f>
        <v>0</v>
      </c>
      <c r="AE1388">
        <f ca="1">_xlfn.XLOOKUP($W1388,Return_flow_table!$A$4:$A$25,Return_flow_table!G$4:G$25)</f>
        <v>0</v>
      </c>
      <c r="AF1388">
        <f ca="1">_xlfn.XLOOKUP($W1388,Return_flow_table!$A$4:$A$25,Return_flow_table!H$4:H$25)</f>
        <v>0</v>
      </c>
      <c r="AG1388">
        <f ca="1">_xlfn.XLOOKUP($W1388,Return_flow_table!$A$4:$A$25,Return_flow_table!I$4:I$25)</f>
        <v>0</v>
      </c>
      <c r="AH1388">
        <f ca="1">_xlfn.XLOOKUP($W1388,Return_flow_table!$A$4:$A$25,Return_flow_table!J$4:J$25)</f>
        <v>0</v>
      </c>
      <c r="AI1388">
        <f ca="1">_xlfn.XLOOKUP($W1388,Return_flow_table!$A$4:$A$25,Return_flow_table!K$4:K$25)</f>
        <v>0</v>
      </c>
      <c r="AJ1388">
        <f ca="1">_xlfn.XLOOKUP($W1388,Return_flow_table!$A$4:$A$25,Return_flow_table!L$4:L$25)</f>
        <v>0</v>
      </c>
      <c r="AK1388">
        <f ca="1">_xlfn.XLOOKUP($W1388,Return_flow_table!$A$4:$A$25,Return_flow_table!M$4:M$25)</f>
        <v>0</v>
      </c>
      <c r="AL1388" s="39" t="str" cm="1">
        <f t="array" aca="1" ref="AL1388" ca="1">IF(SUM(  ((OFFSET($A$4,0,0,COUNTA(A:A)-3,1)) =V1388) * (OFFSET($T$4, 0,0,COUNTA(A:A)-3,1) = "Domestic")) &gt; 0,"Y","")</f>
        <v/>
      </c>
    </row>
    <row r="1389" spans="1:38" x14ac:dyDescent="0.25">
      <c r="A1389" t="s">
        <v>1705</v>
      </c>
      <c r="B1389" t="s">
        <v>95</v>
      </c>
      <c r="C1389" t="s">
        <v>133</v>
      </c>
      <c r="D1389">
        <v>0.22</v>
      </c>
      <c r="E1389" t="s">
        <v>97</v>
      </c>
      <c r="G1389" t="s">
        <v>1706</v>
      </c>
      <c r="H1389" s="38" t="s">
        <v>99</v>
      </c>
      <c r="I1389">
        <f>_xlfn.XLOOKUP(B1389,Use_Code_Ranking!$A$4:$A$23,Use_Code_Ranking!$B$4:$B$23,9999)</f>
        <v>1</v>
      </c>
      <c r="J1389">
        <f t="shared" ca="1" si="289"/>
        <v>1</v>
      </c>
      <c r="K1389">
        <f t="shared" ca="1" si="290"/>
        <v>1</v>
      </c>
      <c r="L1389">
        <f t="shared" ca="1" si="291"/>
        <v>0</v>
      </c>
      <c r="M1389">
        <f t="shared" ca="1" si="292"/>
        <v>0</v>
      </c>
      <c r="N1389" t="str">
        <f t="shared" ca="1" si="293"/>
        <v/>
      </c>
      <c r="O1389" t="str">
        <f t="shared" ca="1" si="294"/>
        <v/>
      </c>
      <c r="P1389" t="str">
        <f t="shared" si="295"/>
        <v/>
      </c>
      <c r="Q1389" t="str">
        <f t="shared" ca="1" si="296"/>
        <v/>
      </c>
      <c r="R1389" t="str">
        <f t="shared" si="297"/>
        <v/>
      </c>
      <c r="S1389" t="str">
        <f t="shared" si="298"/>
        <v>Irrigation</v>
      </c>
      <c r="T1389" s="2" t="str">
        <f>IF(S1389="Irrigation","Irrigation",IF(R1389="Irrigation","Irrigation",IF(Q1389="Domestic","Domestic",IF(P1389="Stockwatering","Stockwatering",IF(N1389="IRRIGATION_AND_MUNICIPAL","Irrigation and Municipal",IF(O1389="IRRIGATION_AND_DOMESTIC","Irrigation and Domestic Municipality",_xlfn.XLOOKUP(J1389,Use_Code_Ranking!$B$4:$B$23,Use_Code_Ranking!$A$4:$A$23)))))))</f>
        <v>Irrigation</v>
      </c>
      <c r="V1389" s="20" t="str">
        <f ca="1"/>
        <v>S017892</v>
      </c>
      <c r="W1389" s="4" t="str">
        <f t="shared" ca="1" si="286"/>
        <v>Irrigation</v>
      </c>
      <c r="X1389" t="str">
        <f t="shared" ca="1" si="287"/>
        <v>N</v>
      </c>
      <c r="Y1389" s="2" t="str">
        <f t="shared" ca="1" si="288"/>
        <v>N</v>
      </c>
      <c r="Z1389">
        <f ca="1">_xlfn.XLOOKUP($W1389,Return_flow_table!$A$4:$A$25,Return_flow_table!B$4:B$25)</f>
        <v>0</v>
      </c>
      <c r="AA1389">
        <f ca="1">_xlfn.XLOOKUP($W1389,Return_flow_table!$A$4:$A$25,Return_flow_table!C$4:C$25)</f>
        <v>0</v>
      </c>
      <c r="AB1389">
        <f ca="1">_xlfn.XLOOKUP($W1389,Return_flow_table!$A$4:$A$25,Return_flow_table!D$4:D$25)</f>
        <v>20</v>
      </c>
      <c r="AC1389">
        <f ca="1">_xlfn.XLOOKUP($W1389,Return_flow_table!$A$4:$A$25,Return_flow_table!E$4:E$25)</f>
        <v>20</v>
      </c>
      <c r="AD1389">
        <f ca="1">_xlfn.XLOOKUP($W1389,Return_flow_table!$A$4:$A$25,Return_flow_table!F$4:F$25)</f>
        <v>10</v>
      </c>
      <c r="AE1389">
        <f ca="1">_xlfn.XLOOKUP($W1389,Return_flow_table!$A$4:$A$25,Return_flow_table!G$4:G$25)</f>
        <v>10</v>
      </c>
      <c r="AF1389">
        <f ca="1">_xlfn.XLOOKUP($W1389,Return_flow_table!$A$4:$A$25,Return_flow_table!H$4:H$25)</f>
        <v>0</v>
      </c>
      <c r="AG1389">
        <f ca="1">_xlfn.XLOOKUP($W1389,Return_flow_table!$A$4:$A$25,Return_flow_table!I$4:I$25)</f>
        <v>0</v>
      </c>
      <c r="AH1389">
        <f ca="1">_xlfn.XLOOKUP($W1389,Return_flow_table!$A$4:$A$25,Return_flow_table!J$4:J$25)</f>
        <v>0</v>
      </c>
      <c r="AI1389">
        <f ca="1">_xlfn.XLOOKUP($W1389,Return_flow_table!$A$4:$A$25,Return_flow_table!K$4:K$25)</f>
        <v>20</v>
      </c>
      <c r="AJ1389">
        <f ca="1">_xlfn.XLOOKUP($W1389,Return_flow_table!$A$4:$A$25,Return_flow_table!L$4:L$25)</f>
        <v>20</v>
      </c>
      <c r="AK1389">
        <f ca="1">_xlfn.XLOOKUP($W1389,Return_flow_table!$A$4:$A$25,Return_flow_table!M$4:M$25)</f>
        <v>0</v>
      </c>
      <c r="AL1389" s="39" t="str" cm="1">
        <f t="array" aca="1" ref="AL1389" ca="1">IF(SUM(  ((OFFSET($A$4,0,0,COUNTA(A:A)-3,1)) =V1389) * (OFFSET($T$4, 0,0,COUNTA(A:A)-3,1) = "Domestic")) &gt; 0,"Y","")</f>
        <v/>
      </c>
    </row>
    <row r="1390" spans="1:38" x14ac:dyDescent="0.25">
      <c r="A1390" t="s">
        <v>1705</v>
      </c>
      <c r="B1390" t="s">
        <v>114</v>
      </c>
      <c r="C1390" t="s">
        <v>133</v>
      </c>
      <c r="D1390">
        <v>0.22</v>
      </c>
      <c r="E1390" t="s">
        <v>97</v>
      </c>
      <c r="G1390" t="s">
        <v>1706</v>
      </c>
      <c r="H1390" s="38" t="s">
        <v>99</v>
      </c>
      <c r="I1390">
        <f>_xlfn.XLOOKUP(B1390,Use_Code_Ranking!$A$4:$A$23,Use_Code_Ranking!$B$4:$B$23,9999)</f>
        <v>12</v>
      </c>
      <c r="J1390">
        <f t="shared" ca="1" si="289"/>
        <v>1</v>
      </c>
      <c r="K1390">
        <f t="shared" ca="1" si="290"/>
        <v>1</v>
      </c>
      <c r="L1390">
        <f t="shared" ca="1" si="291"/>
        <v>0</v>
      </c>
      <c r="M1390">
        <f t="shared" ca="1" si="292"/>
        <v>0</v>
      </c>
      <c r="N1390" t="str">
        <f t="shared" ca="1" si="293"/>
        <v/>
      </c>
      <c r="O1390" t="str">
        <f t="shared" ca="1" si="294"/>
        <v/>
      </c>
      <c r="P1390" t="str">
        <f t="shared" si="295"/>
        <v/>
      </c>
      <c r="Q1390" t="str">
        <f t="shared" ca="1" si="296"/>
        <v/>
      </c>
      <c r="R1390" t="str">
        <f t="shared" si="297"/>
        <v/>
      </c>
      <c r="S1390" t="str">
        <f t="shared" si="298"/>
        <v>Irrigation</v>
      </c>
      <c r="T1390" s="2" t="str">
        <f>IF(S1390="Irrigation","Irrigation",IF(R1390="Irrigation","Irrigation",IF(Q1390="Domestic","Domestic",IF(P1390="Stockwatering","Stockwatering",IF(N1390="IRRIGATION_AND_MUNICIPAL","Irrigation and Municipal",IF(O1390="IRRIGATION_AND_DOMESTIC","Irrigation and Domestic Municipality",_xlfn.XLOOKUP(J1390,Use_Code_Ranking!$B$4:$B$23,Use_Code_Ranking!$A$4:$A$23)))))))</f>
        <v>Irrigation</v>
      </c>
      <c r="V1390" s="20" t="str">
        <f ca="1"/>
        <v>S017997</v>
      </c>
      <c r="W1390" s="4" t="str">
        <f t="shared" ca="1" si="286"/>
        <v>Domestic</v>
      </c>
      <c r="X1390" t="str">
        <f t="shared" ca="1" si="287"/>
        <v>N</v>
      </c>
      <c r="Y1390" s="2" t="str">
        <f t="shared" ca="1" si="288"/>
        <v>N</v>
      </c>
      <c r="Z1390">
        <f ca="1">_xlfn.XLOOKUP($W1390,Return_flow_table!$A$4:$A$25,Return_flow_table!B$4:B$25)</f>
        <v>0</v>
      </c>
      <c r="AA1390">
        <f ca="1">_xlfn.XLOOKUP($W1390,Return_flow_table!$A$4:$A$25,Return_flow_table!C$4:C$25)</f>
        <v>0</v>
      </c>
      <c r="AB1390">
        <f ca="1">_xlfn.XLOOKUP($W1390,Return_flow_table!$A$4:$A$25,Return_flow_table!D$4:D$25)</f>
        <v>0</v>
      </c>
      <c r="AC1390">
        <f ca="1">_xlfn.XLOOKUP($W1390,Return_flow_table!$A$4:$A$25,Return_flow_table!E$4:E$25)</f>
        <v>0</v>
      </c>
      <c r="AD1390">
        <f ca="1">_xlfn.XLOOKUP($W1390,Return_flow_table!$A$4:$A$25,Return_flow_table!F$4:F$25)</f>
        <v>0</v>
      </c>
      <c r="AE1390">
        <f ca="1">_xlfn.XLOOKUP($W1390,Return_flow_table!$A$4:$A$25,Return_flow_table!G$4:G$25)</f>
        <v>0</v>
      </c>
      <c r="AF1390">
        <f ca="1">_xlfn.XLOOKUP($W1390,Return_flow_table!$A$4:$A$25,Return_flow_table!H$4:H$25)</f>
        <v>0</v>
      </c>
      <c r="AG1390">
        <f ca="1">_xlfn.XLOOKUP($W1390,Return_flow_table!$A$4:$A$25,Return_flow_table!I$4:I$25)</f>
        <v>0</v>
      </c>
      <c r="AH1390">
        <f ca="1">_xlfn.XLOOKUP($W1390,Return_flow_table!$A$4:$A$25,Return_flow_table!J$4:J$25)</f>
        <v>0</v>
      </c>
      <c r="AI1390">
        <f ca="1">_xlfn.XLOOKUP($W1390,Return_flow_table!$A$4:$A$25,Return_flow_table!K$4:K$25)</f>
        <v>0</v>
      </c>
      <c r="AJ1390">
        <f ca="1">_xlfn.XLOOKUP($W1390,Return_flow_table!$A$4:$A$25,Return_flow_table!L$4:L$25)</f>
        <v>0</v>
      </c>
      <c r="AK1390">
        <f ca="1">_xlfn.XLOOKUP($W1390,Return_flow_table!$A$4:$A$25,Return_flow_table!M$4:M$25)</f>
        <v>0</v>
      </c>
      <c r="AL1390" s="39" t="str" cm="1">
        <f t="array" aca="1" ref="AL1390" ca="1">IF(SUM(  ((OFFSET($A$4,0,0,COUNTA(A:A)-3,1)) =V1390) * (OFFSET($T$4, 0,0,COUNTA(A:A)-3,1) = "Domestic")) &gt; 0,"Y","")</f>
        <v>Y</v>
      </c>
    </row>
    <row r="1391" spans="1:38" x14ac:dyDescent="0.25">
      <c r="A1391" t="s">
        <v>1707</v>
      </c>
      <c r="B1391" t="s">
        <v>114</v>
      </c>
      <c r="C1391" t="s">
        <v>133</v>
      </c>
      <c r="D1391">
        <v>0.17</v>
      </c>
      <c r="E1391" t="s">
        <v>97</v>
      </c>
      <c r="G1391" t="s">
        <v>1708</v>
      </c>
      <c r="H1391" s="38" t="s">
        <v>99</v>
      </c>
      <c r="I1391">
        <f>_xlfn.XLOOKUP(B1391,Use_Code_Ranking!$A$4:$A$23,Use_Code_Ranking!$B$4:$B$23,9999)</f>
        <v>12</v>
      </c>
      <c r="J1391">
        <f t="shared" ca="1" si="289"/>
        <v>1</v>
      </c>
      <c r="K1391">
        <f t="shared" ca="1" si="290"/>
        <v>1</v>
      </c>
      <c r="L1391">
        <f t="shared" ca="1" si="291"/>
        <v>0</v>
      </c>
      <c r="M1391">
        <f t="shared" ca="1" si="292"/>
        <v>0</v>
      </c>
      <c r="N1391" t="str">
        <f t="shared" ca="1" si="293"/>
        <v/>
      </c>
      <c r="O1391" t="str">
        <f t="shared" ca="1" si="294"/>
        <v/>
      </c>
      <c r="P1391" t="str">
        <f t="shared" si="295"/>
        <v/>
      </c>
      <c r="Q1391" t="str">
        <f t="shared" ca="1" si="296"/>
        <v/>
      </c>
      <c r="R1391" t="str">
        <f t="shared" si="297"/>
        <v/>
      </c>
      <c r="S1391" t="str">
        <f t="shared" si="298"/>
        <v>Irrigation</v>
      </c>
      <c r="T1391" s="2" t="str">
        <f>IF(S1391="Irrigation","Irrigation",IF(R1391="Irrigation","Irrigation",IF(Q1391="Domestic","Domestic",IF(P1391="Stockwatering","Stockwatering",IF(N1391="IRRIGATION_AND_MUNICIPAL","Irrigation and Municipal",IF(O1391="IRRIGATION_AND_DOMESTIC","Irrigation and Domestic Municipality",_xlfn.XLOOKUP(J1391,Use_Code_Ranking!$B$4:$B$23,Use_Code_Ranking!$A$4:$A$23)))))))</f>
        <v>Irrigation</v>
      </c>
      <c r="V1391" s="20" t="str">
        <f ca="1"/>
        <v>S018000</v>
      </c>
      <c r="W1391" s="4" t="str">
        <f t="shared" ca="1" si="286"/>
        <v>Stockwatering</v>
      </c>
      <c r="X1391" t="str">
        <f t="shared" ca="1" si="287"/>
        <v>N</v>
      </c>
      <c r="Y1391" s="2" t="str">
        <f t="shared" ca="1" si="288"/>
        <v>N</v>
      </c>
      <c r="Z1391">
        <f ca="1">_xlfn.XLOOKUP($W1391,Return_flow_table!$A$4:$A$25,Return_flow_table!B$4:B$25)</f>
        <v>0</v>
      </c>
      <c r="AA1391">
        <f ca="1">_xlfn.XLOOKUP($W1391,Return_flow_table!$A$4:$A$25,Return_flow_table!C$4:C$25)</f>
        <v>0</v>
      </c>
      <c r="AB1391">
        <f ca="1">_xlfn.XLOOKUP($W1391,Return_flow_table!$A$4:$A$25,Return_flow_table!D$4:D$25)</f>
        <v>0</v>
      </c>
      <c r="AC1391">
        <f ca="1">_xlfn.XLOOKUP($W1391,Return_flow_table!$A$4:$A$25,Return_flow_table!E$4:E$25)</f>
        <v>0</v>
      </c>
      <c r="AD1391">
        <f ca="1">_xlfn.XLOOKUP($W1391,Return_flow_table!$A$4:$A$25,Return_flow_table!F$4:F$25)</f>
        <v>0</v>
      </c>
      <c r="AE1391">
        <f ca="1">_xlfn.XLOOKUP($W1391,Return_flow_table!$A$4:$A$25,Return_flow_table!G$4:G$25)</f>
        <v>0</v>
      </c>
      <c r="AF1391">
        <f ca="1">_xlfn.XLOOKUP($W1391,Return_flow_table!$A$4:$A$25,Return_flow_table!H$4:H$25)</f>
        <v>0</v>
      </c>
      <c r="AG1391">
        <f ca="1">_xlfn.XLOOKUP($W1391,Return_flow_table!$A$4:$A$25,Return_flow_table!I$4:I$25)</f>
        <v>0</v>
      </c>
      <c r="AH1391">
        <f ca="1">_xlfn.XLOOKUP($W1391,Return_flow_table!$A$4:$A$25,Return_flow_table!J$4:J$25)</f>
        <v>0</v>
      </c>
      <c r="AI1391">
        <f ca="1">_xlfn.XLOOKUP($W1391,Return_flow_table!$A$4:$A$25,Return_flow_table!K$4:K$25)</f>
        <v>0</v>
      </c>
      <c r="AJ1391">
        <f ca="1">_xlfn.XLOOKUP($W1391,Return_flow_table!$A$4:$A$25,Return_flow_table!L$4:L$25)</f>
        <v>0</v>
      </c>
      <c r="AK1391">
        <f ca="1">_xlfn.XLOOKUP($W1391,Return_flow_table!$A$4:$A$25,Return_flow_table!M$4:M$25)</f>
        <v>0</v>
      </c>
      <c r="AL1391" s="39" t="str" cm="1">
        <f t="array" aca="1" ref="AL1391" ca="1">IF(SUM(  ((OFFSET($A$4,0,0,COUNTA(A:A)-3,1)) =V1391) * (OFFSET($T$4, 0,0,COUNTA(A:A)-3,1) = "Domestic")) &gt; 0,"Y","")</f>
        <v/>
      </c>
    </row>
    <row r="1392" spans="1:38" x14ac:dyDescent="0.25">
      <c r="A1392" t="s">
        <v>1707</v>
      </c>
      <c r="B1392" t="s">
        <v>95</v>
      </c>
      <c r="C1392" t="s">
        <v>133</v>
      </c>
      <c r="D1392">
        <v>0.17</v>
      </c>
      <c r="E1392" t="s">
        <v>97</v>
      </c>
      <c r="G1392" t="s">
        <v>1708</v>
      </c>
      <c r="H1392" s="38" t="s">
        <v>99</v>
      </c>
      <c r="I1392">
        <f>_xlfn.XLOOKUP(B1392,Use_Code_Ranking!$A$4:$A$23,Use_Code_Ranking!$B$4:$B$23,9999)</f>
        <v>1</v>
      </c>
      <c r="J1392">
        <f t="shared" ca="1" si="289"/>
        <v>1</v>
      </c>
      <c r="K1392">
        <f t="shared" ca="1" si="290"/>
        <v>1</v>
      </c>
      <c r="L1392">
        <f t="shared" ca="1" si="291"/>
        <v>0</v>
      </c>
      <c r="M1392">
        <f t="shared" ca="1" si="292"/>
        <v>0</v>
      </c>
      <c r="N1392" t="str">
        <f t="shared" ca="1" si="293"/>
        <v/>
      </c>
      <c r="O1392" t="str">
        <f t="shared" ca="1" si="294"/>
        <v/>
      </c>
      <c r="P1392" t="str">
        <f t="shared" si="295"/>
        <v/>
      </c>
      <c r="Q1392" t="str">
        <f t="shared" ca="1" si="296"/>
        <v/>
      </c>
      <c r="R1392" t="str">
        <f t="shared" si="297"/>
        <v/>
      </c>
      <c r="S1392" t="str">
        <f t="shared" si="298"/>
        <v>Irrigation</v>
      </c>
      <c r="T1392" s="2" t="str">
        <f>IF(S1392="Irrigation","Irrigation",IF(R1392="Irrigation","Irrigation",IF(Q1392="Domestic","Domestic",IF(P1392="Stockwatering","Stockwatering",IF(N1392="IRRIGATION_AND_MUNICIPAL","Irrigation and Municipal",IF(O1392="IRRIGATION_AND_DOMESTIC","Irrigation and Domestic Municipality",_xlfn.XLOOKUP(J1392,Use_Code_Ranking!$B$4:$B$23,Use_Code_Ranking!$A$4:$A$23)))))))</f>
        <v>Irrigation</v>
      </c>
      <c r="V1392" s="20" t="str">
        <f ca="1"/>
        <v>S018003</v>
      </c>
      <c r="W1392" s="4" t="str">
        <f t="shared" ca="1" si="286"/>
        <v>Domestic</v>
      </c>
      <c r="X1392" t="str">
        <f t="shared" ca="1" si="287"/>
        <v>N</v>
      </c>
      <c r="Y1392" s="2" t="str">
        <f t="shared" ca="1" si="288"/>
        <v>N</v>
      </c>
      <c r="Z1392">
        <f ca="1">_xlfn.XLOOKUP($W1392,Return_flow_table!$A$4:$A$25,Return_flow_table!B$4:B$25)</f>
        <v>0</v>
      </c>
      <c r="AA1392">
        <f ca="1">_xlfn.XLOOKUP($W1392,Return_flow_table!$A$4:$A$25,Return_flow_table!C$4:C$25)</f>
        <v>0</v>
      </c>
      <c r="AB1392">
        <f ca="1">_xlfn.XLOOKUP($W1392,Return_flow_table!$A$4:$A$25,Return_flow_table!D$4:D$25)</f>
        <v>0</v>
      </c>
      <c r="AC1392">
        <f ca="1">_xlfn.XLOOKUP($W1392,Return_flow_table!$A$4:$A$25,Return_flow_table!E$4:E$25)</f>
        <v>0</v>
      </c>
      <c r="AD1392">
        <f ca="1">_xlfn.XLOOKUP($W1392,Return_flow_table!$A$4:$A$25,Return_flow_table!F$4:F$25)</f>
        <v>0</v>
      </c>
      <c r="AE1392">
        <f ca="1">_xlfn.XLOOKUP($W1392,Return_flow_table!$A$4:$A$25,Return_flow_table!G$4:G$25)</f>
        <v>0</v>
      </c>
      <c r="AF1392">
        <f ca="1">_xlfn.XLOOKUP($W1392,Return_flow_table!$A$4:$A$25,Return_flow_table!H$4:H$25)</f>
        <v>0</v>
      </c>
      <c r="AG1392">
        <f ca="1">_xlfn.XLOOKUP($W1392,Return_flow_table!$A$4:$A$25,Return_flow_table!I$4:I$25)</f>
        <v>0</v>
      </c>
      <c r="AH1392">
        <f ca="1">_xlfn.XLOOKUP($W1392,Return_flow_table!$A$4:$A$25,Return_flow_table!J$4:J$25)</f>
        <v>0</v>
      </c>
      <c r="AI1392">
        <f ca="1">_xlfn.XLOOKUP($W1392,Return_flow_table!$A$4:$A$25,Return_flow_table!K$4:K$25)</f>
        <v>0</v>
      </c>
      <c r="AJ1392">
        <f ca="1">_xlfn.XLOOKUP($W1392,Return_flow_table!$A$4:$A$25,Return_flow_table!L$4:L$25)</f>
        <v>0</v>
      </c>
      <c r="AK1392">
        <f ca="1">_xlfn.XLOOKUP($W1392,Return_flow_table!$A$4:$A$25,Return_flow_table!M$4:M$25)</f>
        <v>0</v>
      </c>
      <c r="AL1392" s="39" t="str" cm="1">
        <f t="array" aca="1" ref="AL1392" ca="1">IF(SUM(  ((OFFSET($A$4,0,0,COUNTA(A:A)-3,1)) =V1392) * (OFFSET($T$4, 0,0,COUNTA(A:A)-3,1) = "Domestic")) &gt; 0,"Y","")</f>
        <v>Y</v>
      </c>
    </row>
    <row r="1393" spans="1:38" x14ac:dyDescent="0.25">
      <c r="A1393" t="s">
        <v>1709</v>
      </c>
      <c r="B1393" t="s">
        <v>95</v>
      </c>
      <c r="C1393" t="s">
        <v>133</v>
      </c>
      <c r="D1393">
        <v>0.91</v>
      </c>
      <c r="E1393" t="s">
        <v>97</v>
      </c>
      <c r="G1393" t="s">
        <v>1519</v>
      </c>
      <c r="H1393" s="38" t="s">
        <v>99</v>
      </c>
      <c r="I1393">
        <f>_xlfn.XLOOKUP(B1393,Use_Code_Ranking!$A$4:$A$23,Use_Code_Ranking!$B$4:$B$23,9999)</f>
        <v>1</v>
      </c>
      <c r="J1393">
        <f t="shared" ca="1" si="289"/>
        <v>1</v>
      </c>
      <c r="K1393">
        <f t="shared" ca="1" si="290"/>
        <v>1</v>
      </c>
      <c r="L1393">
        <f t="shared" ca="1" si="291"/>
        <v>0</v>
      </c>
      <c r="M1393">
        <f t="shared" ca="1" si="292"/>
        <v>0</v>
      </c>
      <c r="N1393" t="str">
        <f t="shared" ca="1" si="293"/>
        <v/>
      </c>
      <c r="O1393" t="str">
        <f t="shared" ca="1" si="294"/>
        <v/>
      </c>
      <c r="P1393" t="str">
        <f t="shared" si="295"/>
        <v/>
      </c>
      <c r="Q1393" t="str">
        <f t="shared" ca="1" si="296"/>
        <v/>
      </c>
      <c r="R1393" t="str">
        <f t="shared" si="297"/>
        <v/>
      </c>
      <c r="S1393" t="str">
        <f t="shared" si="298"/>
        <v>Irrigation</v>
      </c>
      <c r="T1393" s="2" t="str">
        <f>IF(S1393="Irrigation","Irrigation",IF(R1393="Irrigation","Irrigation",IF(Q1393="Domestic","Domestic",IF(P1393="Stockwatering","Stockwatering",IF(N1393="IRRIGATION_AND_MUNICIPAL","Irrigation and Municipal",IF(O1393="IRRIGATION_AND_DOMESTIC","Irrigation and Domestic Municipality",_xlfn.XLOOKUP(J1393,Use_Code_Ranking!$B$4:$B$23,Use_Code_Ranking!$A$4:$A$23)))))))</f>
        <v>Irrigation</v>
      </c>
      <c r="V1393" s="20" t="str">
        <f ca="1"/>
        <v>S018131</v>
      </c>
      <c r="W1393" s="4" t="str">
        <f t="shared" ca="1" si="286"/>
        <v>Domestic</v>
      </c>
      <c r="X1393" t="str">
        <f t="shared" ca="1" si="287"/>
        <v>N</v>
      </c>
      <c r="Y1393" s="2" t="str">
        <f t="shared" ca="1" si="288"/>
        <v>N</v>
      </c>
      <c r="Z1393">
        <f ca="1">_xlfn.XLOOKUP($W1393,Return_flow_table!$A$4:$A$25,Return_flow_table!B$4:B$25)</f>
        <v>0</v>
      </c>
      <c r="AA1393">
        <f ca="1">_xlfn.XLOOKUP($W1393,Return_flow_table!$A$4:$A$25,Return_flow_table!C$4:C$25)</f>
        <v>0</v>
      </c>
      <c r="AB1393">
        <f ca="1">_xlfn.XLOOKUP($W1393,Return_flow_table!$A$4:$A$25,Return_flow_table!D$4:D$25)</f>
        <v>0</v>
      </c>
      <c r="AC1393">
        <f ca="1">_xlfn.XLOOKUP($W1393,Return_flow_table!$A$4:$A$25,Return_flow_table!E$4:E$25)</f>
        <v>0</v>
      </c>
      <c r="AD1393">
        <f ca="1">_xlfn.XLOOKUP($W1393,Return_flow_table!$A$4:$A$25,Return_flow_table!F$4:F$25)</f>
        <v>0</v>
      </c>
      <c r="AE1393">
        <f ca="1">_xlfn.XLOOKUP($W1393,Return_flow_table!$A$4:$A$25,Return_flow_table!G$4:G$25)</f>
        <v>0</v>
      </c>
      <c r="AF1393">
        <f ca="1">_xlfn.XLOOKUP($W1393,Return_flow_table!$A$4:$A$25,Return_flow_table!H$4:H$25)</f>
        <v>0</v>
      </c>
      <c r="AG1393">
        <f ca="1">_xlfn.XLOOKUP($W1393,Return_flow_table!$A$4:$A$25,Return_flow_table!I$4:I$25)</f>
        <v>0</v>
      </c>
      <c r="AH1393">
        <f ca="1">_xlfn.XLOOKUP($W1393,Return_flow_table!$A$4:$A$25,Return_flow_table!J$4:J$25)</f>
        <v>0</v>
      </c>
      <c r="AI1393">
        <f ca="1">_xlfn.XLOOKUP($W1393,Return_flow_table!$A$4:$A$25,Return_flow_table!K$4:K$25)</f>
        <v>0</v>
      </c>
      <c r="AJ1393">
        <f ca="1">_xlfn.XLOOKUP($W1393,Return_flow_table!$A$4:$A$25,Return_flow_table!L$4:L$25)</f>
        <v>0</v>
      </c>
      <c r="AK1393">
        <f ca="1">_xlfn.XLOOKUP($W1393,Return_flow_table!$A$4:$A$25,Return_flow_table!M$4:M$25)</f>
        <v>0</v>
      </c>
      <c r="AL1393" s="39" t="str" cm="1">
        <f t="array" aca="1" ref="AL1393" ca="1">IF(SUM(  ((OFFSET($A$4,0,0,COUNTA(A:A)-3,1)) =V1393) * (OFFSET($T$4, 0,0,COUNTA(A:A)-3,1) = "Domestic")) &gt; 0,"Y","")</f>
        <v>Y</v>
      </c>
    </row>
    <row r="1394" spans="1:38" x14ac:dyDescent="0.25">
      <c r="A1394" t="s">
        <v>1710</v>
      </c>
      <c r="B1394" t="s">
        <v>95</v>
      </c>
      <c r="C1394" t="s">
        <v>133</v>
      </c>
      <c r="D1394">
        <v>0.65</v>
      </c>
      <c r="E1394" t="s">
        <v>97</v>
      </c>
      <c r="G1394" t="s">
        <v>1711</v>
      </c>
      <c r="H1394" s="38" t="s">
        <v>99</v>
      </c>
      <c r="I1394">
        <f>_xlfn.XLOOKUP(B1394,Use_Code_Ranking!$A$4:$A$23,Use_Code_Ranking!$B$4:$B$23,9999)</f>
        <v>1</v>
      </c>
      <c r="J1394">
        <f t="shared" ca="1" si="289"/>
        <v>1</v>
      </c>
      <c r="K1394">
        <f t="shared" ca="1" si="290"/>
        <v>1</v>
      </c>
      <c r="L1394">
        <f t="shared" ca="1" si="291"/>
        <v>0</v>
      </c>
      <c r="M1394">
        <f t="shared" ca="1" si="292"/>
        <v>0</v>
      </c>
      <c r="N1394" t="str">
        <f t="shared" ca="1" si="293"/>
        <v/>
      </c>
      <c r="O1394" t="str">
        <f t="shared" ca="1" si="294"/>
        <v/>
      </c>
      <c r="P1394" t="str">
        <f t="shared" si="295"/>
        <v/>
      </c>
      <c r="Q1394" t="str">
        <f t="shared" ca="1" si="296"/>
        <v/>
      </c>
      <c r="R1394" t="str">
        <f t="shared" si="297"/>
        <v/>
      </c>
      <c r="S1394" t="str">
        <f t="shared" si="298"/>
        <v>Irrigation</v>
      </c>
      <c r="T1394" s="2" t="str">
        <f>IF(S1394="Irrigation","Irrigation",IF(R1394="Irrigation","Irrigation",IF(Q1394="Domestic","Domestic",IF(P1394="Stockwatering","Stockwatering",IF(N1394="IRRIGATION_AND_MUNICIPAL","Irrigation and Municipal",IF(O1394="IRRIGATION_AND_DOMESTIC","Irrigation and Domestic Municipality",_xlfn.XLOOKUP(J1394,Use_Code_Ranking!$B$4:$B$23,Use_Code_Ranking!$A$4:$A$23)))))))</f>
        <v>Irrigation</v>
      </c>
      <c r="V1394" s="20" t="str">
        <f ca="1"/>
        <v>S018163</v>
      </c>
      <c r="W1394" s="4" t="str">
        <f t="shared" ca="1" si="286"/>
        <v>Domestic</v>
      </c>
      <c r="X1394" t="str">
        <f t="shared" ca="1" si="287"/>
        <v>N</v>
      </c>
      <c r="Y1394" s="2" t="str">
        <f t="shared" ca="1" si="288"/>
        <v>N</v>
      </c>
      <c r="Z1394">
        <f ca="1">_xlfn.XLOOKUP($W1394,Return_flow_table!$A$4:$A$25,Return_flow_table!B$4:B$25)</f>
        <v>0</v>
      </c>
      <c r="AA1394">
        <f ca="1">_xlfn.XLOOKUP($W1394,Return_flow_table!$A$4:$A$25,Return_flow_table!C$4:C$25)</f>
        <v>0</v>
      </c>
      <c r="AB1394">
        <f ca="1">_xlfn.XLOOKUP($W1394,Return_flow_table!$A$4:$A$25,Return_flow_table!D$4:D$25)</f>
        <v>0</v>
      </c>
      <c r="AC1394">
        <f ca="1">_xlfn.XLOOKUP($W1394,Return_flow_table!$A$4:$A$25,Return_flow_table!E$4:E$25)</f>
        <v>0</v>
      </c>
      <c r="AD1394">
        <f ca="1">_xlfn.XLOOKUP($W1394,Return_flow_table!$A$4:$A$25,Return_flow_table!F$4:F$25)</f>
        <v>0</v>
      </c>
      <c r="AE1394">
        <f ca="1">_xlfn.XLOOKUP($W1394,Return_flow_table!$A$4:$A$25,Return_flow_table!G$4:G$25)</f>
        <v>0</v>
      </c>
      <c r="AF1394">
        <f ca="1">_xlfn.XLOOKUP($W1394,Return_flow_table!$A$4:$A$25,Return_flow_table!H$4:H$25)</f>
        <v>0</v>
      </c>
      <c r="AG1394">
        <f ca="1">_xlfn.XLOOKUP($W1394,Return_flow_table!$A$4:$A$25,Return_flow_table!I$4:I$25)</f>
        <v>0</v>
      </c>
      <c r="AH1394">
        <f ca="1">_xlfn.XLOOKUP($W1394,Return_flow_table!$A$4:$A$25,Return_flow_table!J$4:J$25)</f>
        <v>0</v>
      </c>
      <c r="AI1394">
        <f ca="1">_xlfn.XLOOKUP($W1394,Return_flow_table!$A$4:$A$25,Return_flow_table!K$4:K$25)</f>
        <v>0</v>
      </c>
      <c r="AJ1394">
        <f ca="1">_xlfn.XLOOKUP($W1394,Return_flow_table!$A$4:$A$25,Return_flow_table!L$4:L$25)</f>
        <v>0</v>
      </c>
      <c r="AK1394">
        <f ca="1">_xlfn.XLOOKUP($W1394,Return_flow_table!$A$4:$A$25,Return_flow_table!M$4:M$25)</f>
        <v>0</v>
      </c>
      <c r="AL1394" s="39" t="str" cm="1">
        <f t="array" aca="1" ref="AL1394" ca="1">IF(SUM(  ((OFFSET($A$4,0,0,COUNTA(A:A)-3,1)) =V1394) * (OFFSET($T$4, 0,0,COUNTA(A:A)-3,1) = "Domestic")) &gt; 0,"Y","")</f>
        <v>Y</v>
      </c>
    </row>
    <row r="1395" spans="1:38" x14ac:dyDescent="0.25">
      <c r="A1395" t="s">
        <v>1712</v>
      </c>
      <c r="B1395" t="s">
        <v>113</v>
      </c>
      <c r="C1395" t="s">
        <v>133</v>
      </c>
      <c r="D1395">
        <v>0.13</v>
      </c>
      <c r="E1395" t="s">
        <v>97</v>
      </c>
      <c r="G1395" t="s">
        <v>1713</v>
      </c>
      <c r="H1395" s="38" t="s">
        <v>99</v>
      </c>
      <c r="I1395">
        <f>_xlfn.XLOOKUP(B1395,Use_Code_Ranking!$A$4:$A$23,Use_Code_Ranking!$B$4:$B$23,9999)</f>
        <v>9</v>
      </c>
      <c r="J1395">
        <f t="shared" ca="1" si="289"/>
        <v>1</v>
      </c>
      <c r="K1395">
        <f t="shared" ca="1" si="290"/>
        <v>1</v>
      </c>
      <c r="L1395">
        <f t="shared" ca="1" si="291"/>
        <v>0</v>
      </c>
      <c r="M1395">
        <f t="shared" ca="1" si="292"/>
        <v>0</v>
      </c>
      <c r="N1395" t="str">
        <f t="shared" ca="1" si="293"/>
        <v/>
      </c>
      <c r="O1395" t="str">
        <f t="shared" ca="1" si="294"/>
        <v/>
      </c>
      <c r="P1395" t="str">
        <f t="shared" si="295"/>
        <v/>
      </c>
      <c r="Q1395" t="str">
        <f t="shared" ca="1" si="296"/>
        <v/>
      </c>
      <c r="R1395" t="str">
        <f t="shared" si="297"/>
        <v/>
      </c>
      <c r="S1395" t="str">
        <f t="shared" si="298"/>
        <v>Irrigation</v>
      </c>
      <c r="T1395" s="2" t="str">
        <f>IF(S1395="Irrigation","Irrigation",IF(R1395="Irrigation","Irrigation",IF(Q1395="Domestic","Domestic",IF(P1395="Stockwatering","Stockwatering",IF(N1395="IRRIGATION_AND_MUNICIPAL","Irrigation and Municipal",IF(O1395="IRRIGATION_AND_DOMESTIC","Irrigation and Domestic Municipality",_xlfn.XLOOKUP(J1395,Use_Code_Ranking!$B$4:$B$23,Use_Code_Ranking!$A$4:$A$23)))))))</f>
        <v>Irrigation</v>
      </c>
      <c r="V1395" s="20" t="str">
        <f ca="1"/>
        <v>S018166</v>
      </c>
      <c r="W1395" s="4" t="str">
        <f t="shared" ca="1" si="286"/>
        <v>Domestic</v>
      </c>
      <c r="X1395" t="str">
        <f t="shared" ca="1" si="287"/>
        <v>N</v>
      </c>
      <c r="Y1395" s="2" t="str">
        <f t="shared" ca="1" si="288"/>
        <v>N</v>
      </c>
      <c r="Z1395">
        <f ca="1">_xlfn.XLOOKUP($W1395,Return_flow_table!$A$4:$A$25,Return_flow_table!B$4:B$25)</f>
        <v>0</v>
      </c>
      <c r="AA1395">
        <f ca="1">_xlfn.XLOOKUP($W1395,Return_flow_table!$A$4:$A$25,Return_flow_table!C$4:C$25)</f>
        <v>0</v>
      </c>
      <c r="AB1395">
        <f ca="1">_xlfn.XLOOKUP($W1395,Return_flow_table!$A$4:$A$25,Return_flow_table!D$4:D$25)</f>
        <v>0</v>
      </c>
      <c r="AC1395">
        <f ca="1">_xlfn.XLOOKUP($W1395,Return_flow_table!$A$4:$A$25,Return_flow_table!E$4:E$25)</f>
        <v>0</v>
      </c>
      <c r="AD1395">
        <f ca="1">_xlfn.XLOOKUP($W1395,Return_flow_table!$A$4:$A$25,Return_flow_table!F$4:F$25)</f>
        <v>0</v>
      </c>
      <c r="AE1395">
        <f ca="1">_xlfn.XLOOKUP($W1395,Return_flow_table!$A$4:$A$25,Return_flow_table!G$4:G$25)</f>
        <v>0</v>
      </c>
      <c r="AF1395">
        <f ca="1">_xlfn.XLOOKUP($W1395,Return_flow_table!$A$4:$A$25,Return_flow_table!H$4:H$25)</f>
        <v>0</v>
      </c>
      <c r="AG1395">
        <f ca="1">_xlfn.XLOOKUP($W1395,Return_flow_table!$A$4:$A$25,Return_flow_table!I$4:I$25)</f>
        <v>0</v>
      </c>
      <c r="AH1395">
        <f ca="1">_xlfn.XLOOKUP($W1395,Return_flow_table!$A$4:$A$25,Return_flow_table!J$4:J$25)</f>
        <v>0</v>
      </c>
      <c r="AI1395">
        <f ca="1">_xlfn.XLOOKUP($W1395,Return_flow_table!$A$4:$A$25,Return_flow_table!K$4:K$25)</f>
        <v>0</v>
      </c>
      <c r="AJ1395">
        <f ca="1">_xlfn.XLOOKUP($W1395,Return_flow_table!$A$4:$A$25,Return_flow_table!L$4:L$25)</f>
        <v>0</v>
      </c>
      <c r="AK1395">
        <f ca="1">_xlfn.XLOOKUP($W1395,Return_flow_table!$A$4:$A$25,Return_flow_table!M$4:M$25)</f>
        <v>0</v>
      </c>
      <c r="AL1395" s="39" t="str" cm="1">
        <f t="array" aca="1" ref="AL1395" ca="1">IF(SUM(  ((OFFSET($A$4,0,0,COUNTA(A:A)-3,1)) =V1395) * (OFFSET($T$4, 0,0,COUNTA(A:A)-3,1) = "Domestic")) &gt; 0,"Y","")</f>
        <v>Y</v>
      </c>
    </row>
    <row r="1396" spans="1:38" x14ac:dyDescent="0.25">
      <c r="A1396" t="s">
        <v>1712</v>
      </c>
      <c r="B1396" t="s">
        <v>130</v>
      </c>
      <c r="C1396" t="s">
        <v>133</v>
      </c>
      <c r="D1396">
        <v>0.13</v>
      </c>
      <c r="E1396" t="s">
        <v>97</v>
      </c>
      <c r="G1396" t="s">
        <v>1713</v>
      </c>
      <c r="H1396" s="38" t="s">
        <v>99</v>
      </c>
      <c r="I1396">
        <f>_xlfn.XLOOKUP(B1396,Use_Code_Ranking!$A$4:$A$23,Use_Code_Ranking!$B$4:$B$23,9999)</f>
        <v>19</v>
      </c>
      <c r="J1396">
        <f t="shared" ca="1" si="289"/>
        <v>1</v>
      </c>
      <c r="K1396">
        <f t="shared" ca="1" si="290"/>
        <v>1</v>
      </c>
      <c r="L1396">
        <f t="shared" ca="1" si="291"/>
        <v>0</v>
      </c>
      <c r="M1396">
        <f t="shared" ca="1" si="292"/>
        <v>0</v>
      </c>
      <c r="N1396" t="str">
        <f t="shared" ca="1" si="293"/>
        <v/>
      </c>
      <c r="O1396" t="str">
        <f t="shared" ca="1" si="294"/>
        <v/>
      </c>
      <c r="P1396" t="str">
        <f t="shared" si="295"/>
        <v/>
      </c>
      <c r="Q1396" t="str">
        <f t="shared" ca="1" si="296"/>
        <v/>
      </c>
      <c r="R1396" t="str">
        <f t="shared" si="297"/>
        <v/>
      </c>
      <c r="S1396" t="str">
        <f t="shared" si="298"/>
        <v>Irrigation</v>
      </c>
      <c r="T1396" s="2" t="str">
        <f>IF(S1396="Irrigation","Irrigation",IF(R1396="Irrigation","Irrigation",IF(Q1396="Domestic","Domestic",IF(P1396="Stockwatering","Stockwatering",IF(N1396="IRRIGATION_AND_MUNICIPAL","Irrigation and Municipal",IF(O1396="IRRIGATION_AND_DOMESTIC","Irrigation and Domestic Municipality",_xlfn.XLOOKUP(J1396,Use_Code_Ranking!$B$4:$B$23,Use_Code_Ranking!$A$4:$A$23)))))))</f>
        <v>Irrigation</v>
      </c>
      <c r="V1396" s="20" t="str">
        <f ca="1"/>
        <v>S018234</v>
      </c>
      <c r="W1396" s="4" t="str">
        <f t="shared" ca="1" si="286"/>
        <v>Domestic</v>
      </c>
      <c r="X1396" t="str">
        <f t="shared" ca="1" si="287"/>
        <v>N</v>
      </c>
      <c r="Y1396" s="2" t="str">
        <f t="shared" ca="1" si="288"/>
        <v>N</v>
      </c>
      <c r="Z1396">
        <f ca="1">_xlfn.XLOOKUP($W1396,Return_flow_table!$A$4:$A$25,Return_flow_table!B$4:B$25)</f>
        <v>0</v>
      </c>
      <c r="AA1396">
        <f ca="1">_xlfn.XLOOKUP($W1396,Return_flow_table!$A$4:$A$25,Return_flow_table!C$4:C$25)</f>
        <v>0</v>
      </c>
      <c r="AB1396">
        <f ca="1">_xlfn.XLOOKUP($W1396,Return_flow_table!$A$4:$A$25,Return_flow_table!D$4:D$25)</f>
        <v>0</v>
      </c>
      <c r="AC1396">
        <f ca="1">_xlfn.XLOOKUP($W1396,Return_flow_table!$A$4:$A$25,Return_flow_table!E$4:E$25)</f>
        <v>0</v>
      </c>
      <c r="AD1396">
        <f ca="1">_xlfn.XLOOKUP($W1396,Return_flow_table!$A$4:$A$25,Return_flow_table!F$4:F$25)</f>
        <v>0</v>
      </c>
      <c r="AE1396">
        <f ca="1">_xlfn.XLOOKUP($W1396,Return_flow_table!$A$4:$A$25,Return_flow_table!G$4:G$25)</f>
        <v>0</v>
      </c>
      <c r="AF1396">
        <f ca="1">_xlfn.XLOOKUP($W1396,Return_flow_table!$A$4:$A$25,Return_flow_table!H$4:H$25)</f>
        <v>0</v>
      </c>
      <c r="AG1396">
        <f ca="1">_xlfn.XLOOKUP($W1396,Return_flow_table!$A$4:$A$25,Return_flow_table!I$4:I$25)</f>
        <v>0</v>
      </c>
      <c r="AH1396">
        <f ca="1">_xlfn.XLOOKUP($W1396,Return_flow_table!$A$4:$A$25,Return_flow_table!J$4:J$25)</f>
        <v>0</v>
      </c>
      <c r="AI1396">
        <f ca="1">_xlfn.XLOOKUP($W1396,Return_flow_table!$A$4:$A$25,Return_flow_table!K$4:K$25)</f>
        <v>0</v>
      </c>
      <c r="AJ1396">
        <f ca="1">_xlfn.XLOOKUP($W1396,Return_flow_table!$A$4:$A$25,Return_flow_table!L$4:L$25)</f>
        <v>0</v>
      </c>
      <c r="AK1396">
        <f ca="1">_xlfn.XLOOKUP($W1396,Return_flow_table!$A$4:$A$25,Return_flow_table!M$4:M$25)</f>
        <v>0</v>
      </c>
      <c r="AL1396" s="39" t="str" cm="1">
        <f t="array" aca="1" ref="AL1396" ca="1">IF(SUM(  ((OFFSET($A$4,0,0,COUNTA(A:A)-3,1)) =V1396) * (OFFSET($T$4, 0,0,COUNTA(A:A)-3,1) = "Domestic")) &gt; 0,"Y","")</f>
        <v>Y</v>
      </c>
    </row>
    <row r="1397" spans="1:38" x14ac:dyDescent="0.25">
      <c r="A1397" t="s">
        <v>1712</v>
      </c>
      <c r="B1397" t="s">
        <v>95</v>
      </c>
      <c r="C1397" t="s">
        <v>133</v>
      </c>
      <c r="D1397">
        <v>0.13</v>
      </c>
      <c r="E1397" t="s">
        <v>97</v>
      </c>
      <c r="G1397" t="s">
        <v>1713</v>
      </c>
      <c r="H1397" s="38" t="s">
        <v>99</v>
      </c>
      <c r="I1397">
        <f>_xlfn.XLOOKUP(B1397,Use_Code_Ranking!$A$4:$A$23,Use_Code_Ranking!$B$4:$B$23,9999)</f>
        <v>1</v>
      </c>
      <c r="J1397">
        <f t="shared" ca="1" si="289"/>
        <v>1</v>
      </c>
      <c r="K1397">
        <f t="shared" ca="1" si="290"/>
        <v>1</v>
      </c>
      <c r="L1397">
        <f t="shared" ca="1" si="291"/>
        <v>0</v>
      </c>
      <c r="M1397">
        <f t="shared" ca="1" si="292"/>
        <v>0</v>
      </c>
      <c r="N1397" t="str">
        <f t="shared" ca="1" si="293"/>
        <v/>
      </c>
      <c r="O1397" t="str">
        <f t="shared" ca="1" si="294"/>
        <v/>
      </c>
      <c r="P1397" t="str">
        <f t="shared" si="295"/>
        <v/>
      </c>
      <c r="Q1397" t="str">
        <f t="shared" ca="1" si="296"/>
        <v/>
      </c>
      <c r="R1397" t="str">
        <f t="shared" si="297"/>
        <v/>
      </c>
      <c r="S1397" t="str">
        <f t="shared" si="298"/>
        <v>Irrigation</v>
      </c>
      <c r="T1397" s="2" t="str">
        <f>IF(S1397="Irrigation","Irrigation",IF(R1397="Irrigation","Irrigation",IF(Q1397="Domestic","Domestic",IF(P1397="Stockwatering","Stockwatering",IF(N1397="IRRIGATION_AND_MUNICIPAL","Irrigation and Municipal",IF(O1397="IRRIGATION_AND_DOMESTIC","Irrigation and Domestic Municipality",_xlfn.XLOOKUP(J1397,Use_Code_Ranking!$B$4:$B$23,Use_Code_Ranking!$A$4:$A$23)))))))</f>
        <v>Irrigation</v>
      </c>
      <c r="V1397" s="20" t="str">
        <f ca="1"/>
        <v>S018254</v>
      </c>
      <c r="W1397" s="4" t="str">
        <f t="shared" ca="1" si="286"/>
        <v>Irrigation</v>
      </c>
      <c r="X1397" t="str">
        <f t="shared" ca="1" si="287"/>
        <v>N</v>
      </c>
      <c r="Y1397" s="2" t="str">
        <f t="shared" ca="1" si="288"/>
        <v>N</v>
      </c>
      <c r="Z1397">
        <f ca="1">_xlfn.XLOOKUP($W1397,Return_flow_table!$A$4:$A$25,Return_flow_table!B$4:B$25)</f>
        <v>0</v>
      </c>
      <c r="AA1397">
        <f ca="1">_xlfn.XLOOKUP($W1397,Return_flow_table!$A$4:$A$25,Return_flow_table!C$4:C$25)</f>
        <v>0</v>
      </c>
      <c r="AB1397">
        <f ca="1">_xlfn.XLOOKUP($W1397,Return_flow_table!$A$4:$A$25,Return_flow_table!D$4:D$25)</f>
        <v>20</v>
      </c>
      <c r="AC1397">
        <f ca="1">_xlfn.XLOOKUP($W1397,Return_flow_table!$A$4:$A$25,Return_flow_table!E$4:E$25)</f>
        <v>20</v>
      </c>
      <c r="AD1397">
        <f ca="1">_xlfn.XLOOKUP($W1397,Return_flow_table!$A$4:$A$25,Return_flow_table!F$4:F$25)</f>
        <v>10</v>
      </c>
      <c r="AE1397">
        <f ca="1">_xlfn.XLOOKUP($W1397,Return_flow_table!$A$4:$A$25,Return_flow_table!G$4:G$25)</f>
        <v>10</v>
      </c>
      <c r="AF1397">
        <f ca="1">_xlfn.XLOOKUP($W1397,Return_flow_table!$A$4:$A$25,Return_flow_table!H$4:H$25)</f>
        <v>0</v>
      </c>
      <c r="AG1397">
        <f ca="1">_xlfn.XLOOKUP($W1397,Return_flow_table!$A$4:$A$25,Return_flow_table!I$4:I$25)</f>
        <v>0</v>
      </c>
      <c r="AH1397">
        <f ca="1">_xlfn.XLOOKUP($W1397,Return_flow_table!$A$4:$A$25,Return_flow_table!J$4:J$25)</f>
        <v>0</v>
      </c>
      <c r="AI1397">
        <f ca="1">_xlfn.XLOOKUP($W1397,Return_flow_table!$A$4:$A$25,Return_flow_table!K$4:K$25)</f>
        <v>20</v>
      </c>
      <c r="AJ1397">
        <f ca="1">_xlfn.XLOOKUP($W1397,Return_flow_table!$A$4:$A$25,Return_flow_table!L$4:L$25)</f>
        <v>20</v>
      </c>
      <c r="AK1397">
        <f ca="1">_xlfn.XLOOKUP($W1397,Return_flow_table!$A$4:$A$25,Return_flow_table!M$4:M$25)</f>
        <v>0</v>
      </c>
      <c r="AL1397" s="39" t="str" cm="1">
        <f t="array" aca="1" ref="AL1397" ca="1">IF(SUM(  ((OFFSET($A$4,0,0,COUNTA(A:A)-3,1)) =V1397) * (OFFSET($T$4, 0,0,COUNTA(A:A)-3,1) = "Domestic")) &gt; 0,"Y","")</f>
        <v/>
      </c>
    </row>
    <row r="1398" spans="1:38" x14ac:dyDescent="0.25">
      <c r="A1398" t="s">
        <v>1712</v>
      </c>
      <c r="B1398" t="s">
        <v>111</v>
      </c>
      <c r="C1398" t="s">
        <v>133</v>
      </c>
      <c r="D1398">
        <v>0.13</v>
      </c>
      <c r="E1398" t="s">
        <v>97</v>
      </c>
      <c r="G1398" t="s">
        <v>1713</v>
      </c>
      <c r="H1398" s="38" t="s">
        <v>99</v>
      </c>
      <c r="I1398">
        <f>_xlfn.XLOOKUP(B1398,Use_Code_Ranking!$A$4:$A$23,Use_Code_Ranking!$B$4:$B$23,9999)</f>
        <v>14</v>
      </c>
      <c r="J1398">
        <f t="shared" ca="1" si="289"/>
        <v>1</v>
      </c>
      <c r="K1398">
        <f t="shared" ca="1" si="290"/>
        <v>1</v>
      </c>
      <c r="L1398">
        <f t="shared" ca="1" si="291"/>
        <v>0</v>
      </c>
      <c r="M1398">
        <f t="shared" ca="1" si="292"/>
        <v>0</v>
      </c>
      <c r="N1398" t="str">
        <f t="shared" ca="1" si="293"/>
        <v/>
      </c>
      <c r="O1398" t="str">
        <f t="shared" ca="1" si="294"/>
        <v/>
      </c>
      <c r="P1398" t="str">
        <f t="shared" si="295"/>
        <v/>
      </c>
      <c r="Q1398" t="str">
        <f t="shared" ca="1" si="296"/>
        <v/>
      </c>
      <c r="R1398" t="str">
        <f t="shared" si="297"/>
        <v/>
      </c>
      <c r="S1398" t="str">
        <f t="shared" si="298"/>
        <v>Irrigation</v>
      </c>
      <c r="T1398" s="2" t="str">
        <f>IF(S1398="Irrigation","Irrigation",IF(R1398="Irrigation","Irrigation",IF(Q1398="Domestic","Domestic",IF(P1398="Stockwatering","Stockwatering",IF(N1398="IRRIGATION_AND_MUNICIPAL","Irrigation and Municipal",IF(O1398="IRRIGATION_AND_DOMESTIC","Irrigation and Domestic Municipality",_xlfn.XLOOKUP(J1398,Use_Code_Ranking!$B$4:$B$23,Use_Code_Ranking!$A$4:$A$23)))))))</f>
        <v>Irrigation</v>
      </c>
      <c r="V1398" s="20" t="str">
        <f ca="1"/>
        <v>S018273</v>
      </c>
      <c r="W1398" s="4" t="str">
        <f t="shared" ca="1" si="286"/>
        <v>Dust Control</v>
      </c>
      <c r="X1398" t="str">
        <f t="shared" ca="1" si="287"/>
        <v>N</v>
      </c>
      <c r="Y1398" s="2" t="str">
        <f t="shared" ca="1" si="288"/>
        <v>N</v>
      </c>
      <c r="Z1398">
        <f ca="1">_xlfn.XLOOKUP($W1398,Return_flow_table!$A$4:$A$25,Return_flow_table!B$4:B$25)</f>
        <v>0</v>
      </c>
      <c r="AA1398">
        <f ca="1">_xlfn.XLOOKUP($W1398,Return_flow_table!$A$4:$A$25,Return_flow_table!C$4:C$25)</f>
        <v>0</v>
      </c>
      <c r="AB1398">
        <f ca="1">_xlfn.XLOOKUP($W1398,Return_flow_table!$A$4:$A$25,Return_flow_table!D$4:D$25)</f>
        <v>0</v>
      </c>
      <c r="AC1398">
        <f ca="1">_xlfn.XLOOKUP($W1398,Return_flow_table!$A$4:$A$25,Return_flow_table!E$4:E$25)</f>
        <v>0</v>
      </c>
      <c r="AD1398">
        <f ca="1">_xlfn.XLOOKUP($W1398,Return_flow_table!$A$4:$A$25,Return_flow_table!F$4:F$25)</f>
        <v>0</v>
      </c>
      <c r="AE1398">
        <f ca="1">_xlfn.XLOOKUP($W1398,Return_flow_table!$A$4:$A$25,Return_flow_table!G$4:G$25)</f>
        <v>0</v>
      </c>
      <c r="AF1398">
        <f ca="1">_xlfn.XLOOKUP($W1398,Return_flow_table!$A$4:$A$25,Return_flow_table!H$4:H$25)</f>
        <v>0</v>
      </c>
      <c r="AG1398">
        <f ca="1">_xlfn.XLOOKUP($W1398,Return_flow_table!$A$4:$A$25,Return_flow_table!I$4:I$25)</f>
        <v>0</v>
      </c>
      <c r="AH1398">
        <f ca="1">_xlfn.XLOOKUP($W1398,Return_flow_table!$A$4:$A$25,Return_flow_table!J$4:J$25)</f>
        <v>0</v>
      </c>
      <c r="AI1398">
        <f ca="1">_xlfn.XLOOKUP($W1398,Return_flow_table!$A$4:$A$25,Return_flow_table!K$4:K$25)</f>
        <v>0</v>
      </c>
      <c r="AJ1398">
        <f ca="1">_xlfn.XLOOKUP($W1398,Return_flow_table!$A$4:$A$25,Return_flow_table!L$4:L$25)</f>
        <v>0</v>
      </c>
      <c r="AK1398">
        <f ca="1">_xlfn.XLOOKUP($W1398,Return_flow_table!$A$4:$A$25,Return_flow_table!M$4:M$25)</f>
        <v>0</v>
      </c>
      <c r="AL1398" s="39" t="str" cm="1">
        <f t="array" aca="1" ref="AL1398" ca="1">IF(SUM(  ((OFFSET($A$4,0,0,COUNTA(A:A)-3,1)) =V1398) * (OFFSET($T$4, 0,0,COUNTA(A:A)-3,1) = "Domestic")) &gt; 0,"Y","")</f>
        <v/>
      </c>
    </row>
    <row r="1399" spans="1:38" x14ac:dyDescent="0.25">
      <c r="A1399" t="s">
        <v>1712</v>
      </c>
      <c r="B1399" t="s">
        <v>114</v>
      </c>
      <c r="C1399" t="s">
        <v>133</v>
      </c>
      <c r="D1399">
        <v>0.13</v>
      </c>
      <c r="E1399" t="s">
        <v>97</v>
      </c>
      <c r="G1399" t="s">
        <v>1713</v>
      </c>
      <c r="H1399" s="38" t="s">
        <v>99</v>
      </c>
      <c r="I1399">
        <f>_xlfn.XLOOKUP(B1399,Use_Code_Ranking!$A$4:$A$23,Use_Code_Ranking!$B$4:$B$23,9999)</f>
        <v>12</v>
      </c>
      <c r="J1399">
        <f t="shared" ca="1" si="289"/>
        <v>1</v>
      </c>
      <c r="K1399">
        <f t="shared" ca="1" si="290"/>
        <v>1</v>
      </c>
      <c r="L1399">
        <f t="shared" ca="1" si="291"/>
        <v>0</v>
      </c>
      <c r="M1399">
        <f t="shared" ca="1" si="292"/>
        <v>0</v>
      </c>
      <c r="N1399" t="str">
        <f t="shared" ca="1" si="293"/>
        <v/>
      </c>
      <c r="O1399" t="str">
        <f t="shared" ca="1" si="294"/>
        <v/>
      </c>
      <c r="P1399" t="str">
        <f t="shared" si="295"/>
        <v/>
      </c>
      <c r="Q1399" t="str">
        <f t="shared" ca="1" si="296"/>
        <v/>
      </c>
      <c r="R1399" t="str">
        <f t="shared" si="297"/>
        <v/>
      </c>
      <c r="S1399" t="str">
        <f t="shared" si="298"/>
        <v>Irrigation</v>
      </c>
      <c r="T1399" s="2" t="str">
        <f>IF(S1399="Irrigation","Irrigation",IF(R1399="Irrigation","Irrigation",IF(Q1399="Domestic","Domestic",IF(P1399="Stockwatering","Stockwatering",IF(N1399="IRRIGATION_AND_MUNICIPAL","Irrigation and Municipal",IF(O1399="IRRIGATION_AND_DOMESTIC","Irrigation and Domestic Municipality",_xlfn.XLOOKUP(J1399,Use_Code_Ranking!$B$4:$B$23,Use_Code_Ranking!$A$4:$A$23)))))))</f>
        <v>Irrigation</v>
      </c>
      <c r="V1399" s="20" t="str">
        <f ca="1"/>
        <v>S018276</v>
      </c>
      <c r="W1399" s="4" t="str">
        <f t="shared" ca="1" si="286"/>
        <v>Dust Control</v>
      </c>
      <c r="X1399" t="str">
        <f t="shared" ca="1" si="287"/>
        <v>N</v>
      </c>
      <c r="Y1399" s="2" t="str">
        <f t="shared" ca="1" si="288"/>
        <v>N</v>
      </c>
      <c r="Z1399">
        <f ca="1">_xlfn.XLOOKUP($W1399,Return_flow_table!$A$4:$A$25,Return_flow_table!B$4:B$25)</f>
        <v>0</v>
      </c>
      <c r="AA1399">
        <f ca="1">_xlfn.XLOOKUP($W1399,Return_flow_table!$A$4:$A$25,Return_flow_table!C$4:C$25)</f>
        <v>0</v>
      </c>
      <c r="AB1399">
        <f ca="1">_xlfn.XLOOKUP($W1399,Return_flow_table!$A$4:$A$25,Return_flow_table!D$4:D$25)</f>
        <v>0</v>
      </c>
      <c r="AC1399">
        <f ca="1">_xlfn.XLOOKUP($W1399,Return_flow_table!$A$4:$A$25,Return_flow_table!E$4:E$25)</f>
        <v>0</v>
      </c>
      <c r="AD1399">
        <f ca="1">_xlfn.XLOOKUP($W1399,Return_flow_table!$A$4:$A$25,Return_flow_table!F$4:F$25)</f>
        <v>0</v>
      </c>
      <c r="AE1399">
        <f ca="1">_xlfn.XLOOKUP($W1399,Return_flow_table!$A$4:$A$25,Return_flow_table!G$4:G$25)</f>
        <v>0</v>
      </c>
      <c r="AF1399">
        <f ca="1">_xlfn.XLOOKUP($W1399,Return_flow_table!$A$4:$A$25,Return_flow_table!H$4:H$25)</f>
        <v>0</v>
      </c>
      <c r="AG1399">
        <f ca="1">_xlfn.XLOOKUP($W1399,Return_flow_table!$A$4:$A$25,Return_flow_table!I$4:I$25)</f>
        <v>0</v>
      </c>
      <c r="AH1399">
        <f ca="1">_xlfn.XLOOKUP($W1399,Return_flow_table!$A$4:$A$25,Return_flow_table!J$4:J$25)</f>
        <v>0</v>
      </c>
      <c r="AI1399">
        <f ca="1">_xlfn.XLOOKUP($W1399,Return_flow_table!$A$4:$A$25,Return_flow_table!K$4:K$25)</f>
        <v>0</v>
      </c>
      <c r="AJ1399">
        <f ca="1">_xlfn.XLOOKUP($W1399,Return_flow_table!$A$4:$A$25,Return_flow_table!L$4:L$25)</f>
        <v>0</v>
      </c>
      <c r="AK1399">
        <f ca="1">_xlfn.XLOOKUP($W1399,Return_flow_table!$A$4:$A$25,Return_flow_table!M$4:M$25)</f>
        <v>0</v>
      </c>
      <c r="AL1399" s="39" t="str" cm="1">
        <f t="array" aca="1" ref="AL1399" ca="1">IF(SUM(  ((OFFSET($A$4,0,0,COUNTA(A:A)-3,1)) =V1399) * (OFFSET($T$4, 0,0,COUNTA(A:A)-3,1) = "Domestic")) &gt; 0,"Y","")</f>
        <v/>
      </c>
    </row>
    <row r="1400" spans="1:38" x14ac:dyDescent="0.25">
      <c r="A1400" t="s">
        <v>1714</v>
      </c>
      <c r="B1400" t="s">
        <v>95</v>
      </c>
      <c r="C1400" t="s">
        <v>133</v>
      </c>
      <c r="D1400">
        <v>0.17</v>
      </c>
      <c r="E1400" t="s">
        <v>97</v>
      </c>
      <c r="G1400" t="s">
        <v>1715</v>
      </c>
      <c r="H1400" s="38" t="s">
        <v>101</v>
      </c>
      <c r="I1400">
        <f>_xlfn.XLOOKUP(B1400,Use_Code_Ranking!$A$4:$A$23,Use_Code_Ranking!$B$4:$B$23,9999)</f>
        <v>1</v>
      </c>
      <c r="J1400">
        <f t="shared" ca="1" si="289"/>
        <v>1</v>
      </c>
      <c r="K1400">
        <f t="shared" ca="1" si="290"/>
        <v>1</v>
      </c>
      <c r="L1400">
        <f t="shared" ca="1" si="291"/>
        <v>0</v>
      </c>
      <c r="M1400">
        <f t="shared" ca="1" si="292"/>
        <v>0</v>
      </c>
      <c r="N1400" t="str">
        <f t="shared" ca="1" si="293"/>
        <v/>
      </c>
      <c r="O1400" t="str">
        <f t="shared" ca="1" si="294"/>
        <v/>
      </c>
      <c r="P1400" t="str">
        <f t="shared" si="295"/>
        <v/>
      </c>
      <c r="Q1400" t="str">
        <f t="shared" ca="1" si="296"/>
        <v/>
      </c>
      <c r="R1400" t="str">
        <f t="shared" si="297"/>
        <v/>
      </c>
      <c r="S1400" t="str">
        <f t="shared" si="298"/>
        <v>Irrigation</v>
      </c>
      <c r="T1400" s="2" t="str">
        <f>IF(S1400="Irrigation","Irrigation",IF(R1400="Irrigation","Irrigation",IF(Q1400="Domestic","Domestic",IF(P1400="Stockwatering","Stockwatering",IF(N1400="IRRIGATION_AND_MUNICIPAL","Irrigation and Municipal",IF(O1400="IRRIGATION_AND_DOMESTIC","Irrigation and Domestic Municipality",_xlfn.XLOOKUP(J1400,Use_Code_Ranking!$B$4:$B$23,Use_Code_Ranking!$A$4:$A$23)))))))</f>
        <v>Irrigation</v>
      </c>
      <c r="V1400" s="20" t="str">
        <f ca="1"/>
        <v>S018282</v>
      </c>
      <c r="W1400" s="4" t="str">
        <f t="shared" ca="1" si="286"/>
        <v>Dust Control</v>
      </c>
      <c r="X1400" t="str">
        <f t="shared" ca="1" si="287"/>
        <v>N</v>
      </c>
      <c r="Y1400" s="2" t="str">
        <f t="shared" ca="1" si="288"/>
        <v>N</v>
      </c>
      <c r="Z1400">
        <f ca="1">_xlfn.XLOOKUP($W1400,Return_flow_table!$A$4:$A$25,Return_flow_table!B$4:B$25)</f>
        <v>0</v>
      </c>
      <c r="AA1400">
        <f ca="1">_xlfn.XLOOKUP($W1400,Return_flow_table!$A$4:$A$25,Return_flow_table!C$4:C$25)</f>
        <v>0</v>
      </c>
      <c r="AB1400">
        <f ca="1">_xlfn.XLOOKUP($W1400,Return_flow_table!$A$4:$A$25,Return_flow_table!D$4:D$25)</f>
        <v>0</v>
      </c>
      <c r="AC1400">
        <f ca="1">_xlfn.XLOOKUP($W1400,Return_flow_table!$A$4:$A$25,Return_flow_table!E$4:E$25)</f>
        <v>0</v>
      </c>
      <c r="AD1400">
        <f ca="1">_xlfn.XLOOKUP($W1400,Return_flow_table!$A$4:$A$25,Return_flow_table!F$4:F$25)</f>
        <v>0</v>
      </c>
      <c r="AE1400">
        <f ca="1">_xlfn.XLOOKUP($W1400,Return_flow_table!$A$4:$A$25,Return_flow_table!G$4:G$25)</f>
        <v>0</v>
      </c>
      <c r="AF1400">
        <f ca="1">_xlfn.XLOOKUP($W1400,Return_flow_table!$A$4:$A$25,Return_flow_table!H$4:H$25)</f>
        <v>0</v>
      </c>
      <c r="AG1400">
        <f ca="1">_xlfn.XLOOKUP($W1400,Return_flow_table!$A$4:$A$25,Return_flow_table!I$4:I$25)</f>
        <v>0</v>
      </c>
      <c r="AH1400">
        <f ca="1">_xlfn.XLOOKUP($W1400,Return_flow_table!$A$4:$A$25,Return_flow_table!J$4:J$25)</f>
        <v>0</v>
      </c>
      <c r="AI1400">
        <f ca="1">_xlfn.XLOOKUP($W1400,Return_flow_table!$A$4:$A$25,Return_flow_table!K$4:K$25)</f>
        <v>0</v>
      </c>
      <c r="AJ1400">
        <f ca="1">_xlfn.XLOOKUP($W1400,Return_flow_table!$A$4:$A$25,Return_flow_table!L$4:L$25)</f>
        <v>0</v>
      </c>
      <c r="AK1400">
        <f ca="1">_xlfn.XLOOKUP($W1400,Return_flow_table!$A$4:$A$25,Return_flow_table!M$4:M$25)</f>
        <v>0</v>
      </c>
      <c r="AL1400" s="39" t="str" cm="1">
        <f t="array" aca="1" ref="AL1400" ca="1">IF(SUM(  ((OFFSET($A$4,0,0,COUNTA(A:A)-3,1)) =V1400) * (OFFSET($T$4, 0,0,COUNTA(A:A)-3,1) = "Domestic")) &gt; 0,"Y","")</f>
        <v/>
      </c>
    </row>
    <row r="1401" spans="1:38" x14ac:dyDescent="0.25">
      <c r="A1401" t="s">
        <v>1716</v>
      </c>
      <c r="B1401" t="s">
        <v>95</v>
      </c>
      <c r="C1401" t="s">
        <v>133</v>
      </c>
      <c r="D1401">
        <v>1.45</v>
      </c>
      <c r="E1401" t="s">
        <v>97</v>
      </c>
      <c r="G1401" t="s">
        <v>1717</v>
      </c>
      <c r="H1401" s="38" t="s">
        <v>99</v>
      </c>
      <c r="I1401">
        <f>_xlfn.XLOOKUP(B1401,Use_Code_Ranking!$A$4:$A$23,Use_Code_Ranking!$B$4:$B$23,9999)</f>
        <v>1</v>
      </c>
      <c r="J1401">
        <f t="shared" ca="1" si="289"/>
        <v>1</v>
      </c>
      <c r="K1401">
        <f t="shared" ca="1" si="290"/>
        <v>1</v>
      </c>
      <c r="L1401">
        <f t="shared" ca="1" si="291"/>
        <v>0</v>
      </c>
      <c r="M1401">
        <f t="shared" ca="1" si="292"/>
        <v>0</v>
      </c>
      <c r="N1401" t="str">
        <f t="shared" ca="1" si="293"/>
        <v/>
      </c>
      <c r="O1401" t="str">
        <f t="shared" ca="1" si="294"/>
        <v/>
      </c>
      <c r="P1401" t="str">
        <f t="shared" si="295"/>
        <v/>
      </c>
      <c r="Q1401" t="str">
        <f t="shared" ca="1" si="296"/>
        <v/>
      </c>
      <c r="R1401" t="str">
        <f t="shared" si="297"/>
        <v/>
      </c>
      <c r="S1401" t="str">
        <f t="shared" si="298"/>
        <v>Irrigation</v>
      </c>
      <c r="T1401" s="2" t="str">
        <f>IF(S1401="Irrigation","Irrigation",IF(R1401="Irrigation","Irrigation",IF(Q1401="Domestic","Domestic",IF(P1401="Stockwatering","Stockwatering",IF(N1401="IRRIGATION_AND_MUNICIPAL","Irrigation and Municipal",IF(O1401="IRRIGATION_AND_DOMESTIC","Irrigation and Domestic Municipality",_xlfn.XLOOKUP(J1401,Use_Code_Ranking!$B$4:$B$23,Use_Code_Ranking!$A$4:$A$23)))))))</f>
        <v>Irrigation</v>
      </c>
      <c r="V1401" s="20" t="str">
        <f ca="1"/>
        <v>S018295</v>
      </c>
      <c r="W1401" s="4" t="str">
        <f t="shared" ca="1" si="286"/>
        <v>Fire Protection</v>
      </c>
      <c r="X1401" t="str">
        <f t="shared" ca="1" si="287"/>
        <v>N</v>
      </c>
      <c r="Y1401" s="2" t="str">
        <f t="shared" ca="1" si="288"/>
        <v>N</v>
      </c>
      <c r="Z1401">
        <f ca="1">_xlfn.XLOOKUP($W1401,Return_flow_table!$A$4:$A$25,Return_flow_table!B$4:B$25)</f>
        <v>0</v>
      </c>
      <c r="AA1401">
        <f ca="1">_xlfn.XLOOKUP($W1401,Return_flow_table!$A$4:$A$25,Return_flow_table!C$4:C$25)</f>
        <v>0</v>
      </c>
      <c r="AB1401">
        <f ca="1">_xlfn.XLOOKUP($W1401,Return_flow_table!$A$4:$A$25,Return_flow_table!D$4:D$25)</f>
        <v>0</v>
      </c>
      <c r="AC1401">
        <f ca="1">_xlfn.XLOOKUP($W1401,Return_flow_table!$A$4:$A$25,Return_flow_table!E$4:E$25)</f>
        <v>0</v>
      </c>
      <c r="AD1401">
        <f ca="1">_xlfn.XLOOKUP($W1401,Return_flow_table!$A$4:$A$25,Return_flow_table!F$4:F$25)</f>
        <v>0</v>
      </c>
      <c r="AE1401">
        <f ca="1">_xlfn.XLOOKUP($W1401,Return_flow_table!$A$4:$A$25,Return_flow_table!G$4:G$25)</f>
        <v>0</v>
      </c>
      <c r="AF1401">
        <f ca="1">_xlfn.XLOOKUP($W1401,Return_flow_table!$A$4:$A$25,Return_flow_table!H$4:H$25)</f>
        <v>0</v>
      </c>
      <c r="AG1401">
        <f ca="1">_xlfn.XLOOKUP($W1401,Return_flow_table!$A$4:$A$25,Return_flow_table!I$4:I$25)</f>
        <v>0</v>
      </c>
      <c r="AH1401">
        <f ca="1">_xlfn.XLOOKUP($W1401,Return_flow_table!$A$4:$A$25,Return_flow_table!J$4:J$25)</f>
        <v>0</v>
      </c>
      <c r="AI1401">
        <f ca="1">_xlfn.XLOOKUP($W1401,Return_flow_table!$A$4:$A$25,Return_flow_table!K$4:K$25)</f>
        <v>0</v>
      </c>
      <c r="AJ1401">
        <f ca="1">_xlfn.XLOOKUP($W1401,Return_flow_table!$A$4:$A$25,Return_flow_table!L$4:L$25)</f>
        <v>0</v>
      </c>
      <c r="AK1401">
        <f ca="1">_xlfn.XLOOKUP($W1401,Return_flow_table!$A$4:$A$25,Return_flow_table!M$4:M$25)</f>
        <v>0</v>
      </c>
      <c r="AL1401" s="39" t="str" cm="1">
        <f t="array" aca="1" ref="AL1401" ca="1">IF(SUM(  ((OFFSET($A$4,0,0,COUNTA(A:A)-3,1)) =V1401) * (OFFSET($T$4, 0,0,COUNTA(A:A)-3,1) = "Domestic")) &gt; 0,"Y","")</f>
        <v/>
      </c>
    </row>
    <row r="1402" spans="1:38" x14ac:dyDescent="0.25">
      <c r="A1402" t="s">
        <v>1718</v>
      </c>
      <c r="B1402" t="s">
        <v>95</v>
      </c>
      <c r="C1402" t="s">
        <v>133</v>
      </c>
      <c r="D1402">
        <v>0.4</v>
      </c>
      <c r="E1402" t="s">
        <v>97</v>
      </c>
      <c r="G1402" t="s">
        <v>1719</v>
      </c>
      <c r="H1402" s="38" t="s">
        <v>99</v>
      </c>
      <c r="I1402">
        <f>_xlfn.XLOOKUP(B1402,Use_Code_Ranking!$A$4:$A$23,Use_Code_Ranking!$B$4:$B$23,9999)</f>
        <v>1</v>
      </c>
      <c r="J1402">
        <f t="shared" ca="1" si="289"/>
        <v>1</v>
      </c>
      <c r="K1402">
        <f t="shared" ca="1" si="290"/>
        <v>1</v>
      </c>
      <c r="L1402">
        <f t="shared" ca="1" si="291"/>
        <v>0</v>
      </c>
      <c r="M1402">
        <f t="shared" ca="1" si="292"/>
        <v>0</v>
      </c>
      <c r="N1402" t="str">
        <f t="shared" ca="1" si="293"/>
        <v/>
      </c>
      <c r="O1402" t="str">
        <f t="shared" ca="1" si="294"/>
        <v/>
      </c>
      <c r="P1402" t="str">
        <f t="shared" si="295"/>
        <v/>
      </c>
      <c r="Q1402" t="str">
        <f t="shared" ca="1" si="296"/>
        <v/>
      </c>
      <c r="R1402" t="str">
        <f t="shared" si="297"/>
        <v/>
      </c>
      <c r="S1402" t="str">
        <f t="shared" si="298"/>
        <v>Irrigation</v>
      </c>
      <c r="T1402" s="2" t="str">
        <f>IF(S1402="Irrigation","Irrigation",IF(R1402="Irrigation","Irrigation",IF(Q1402="Domestic","Domestic",IF(P1402="Stockwatering","Stockwatering",IF(N1402="IRRIGATION_AND_MUNICIPAL","Irrigation and Municipal",IF(O1402="IRRIGATION_AND_DOMESTIC","Irrigation and Domestic Municipality",_xlfn.XLOOKUP(J1402,Use_Code_Ranking!$B$4:$B$23,Use_Code_Ranking!$A$4:$A$23)))))))</f>
        <v>Irrigation</v>
      </c>
      <c r="V1402" s="20" t="str">
        <f ca="1"/>
        <v>S018297</v>
      </c>
      <c r="W1402" s="4" t="str">
        <f t="shared" ca="1" si="286"/>
        <v>Fire Protection</v>
      </c>
      <c r="X1402" t="str">
        <f t="shared" ca="1" si="287"/>
        <v>N</v>
      </c>
      <c r="Y1402" s="2" t="str">
        <f t="shared" ca="1" si="288"/>
        <v>N</v>
      </c>
      <c r="Z1402">
        <f ca="1">_xlfn.XLOOKUP($W1402,Return_flow_table!$A$4:$A$25,Return_flow_table!B$4:B$25)</f>
        <v>0</v>
      </c>
      <c r="AA1402">
        <f ca="1">_xlfn.XLOOKUP($W1402,Return_flow_table!$A$4:$A$25,Return_flow_table!C$4:C$25)</f>
        <v>0</v>
      </c>
      <c r="AB1402">
        <f ca="1">_xlfn.XLOOKUP($W1402,Return_flow_table!$A$4:$A$25,Return_flow_table!D$4:D$25)</f>
        <v>0</v>
      </c>
      <c r="AC1402">
        <f ca="1">_xlfn.XLOOKUP($W1402,Return_flow_table!$A$4:$A$25,Return_flow_table!E$4:E$25)</f>
        <v>0</v>
      </c>
      <c r="AD1402">
        <f ca="1">_xlfn.XLOOKUP($W1402,Return_flow_table!$A$4:$A$25,Return_flow_table!F$4:F$25)</f>
        <v>0</v>
      </c>
      <c r="AE1402">
        <f ca="1">_xlfn.XLOOKUP($W1402,Return_flow_table!$A$4:$A$25,Return_flow_table!G$4:G$25)</f>
        <v>0</v>
      </c>
      <c r="AF1402">
        <f ca="1">_xlfn.XLOOKUP($W1402,Return_flow_table!$A$4:$A$25,Return_flow_table!H$4:H$25)</f>
        <v>0</v>
      </c>
      <c r="AG1402">
        <f ca="1">_xlfn.XLOOKUP($W1402,Return_flow_table!$A$4:$A$25,Return_flow_table!I$4:I$25)</f>
        <v>0</v>
      </c>
      <c r="AH1402">
        <f ca="1">_xlfn.XLOOKUP($W1402,Return_flow_table!$A$4:$A$25,Return_flow_table!J$4:J$25)</f>
        <v>0</v>
      </c>
      <c r="AI1402">
        <f ca="1">_xlfn.XLOOKUP($W1402,Return_flow_table!$A$4:$A$25,Return_flow_table!K$4:K$25)</f>
        <v>0</v>
      </c>
      <c r="AJ1402">
        <f ca="1">_xlfn.XLOOKUP($W1402,Return_flow_table!$A$4:$A$25,Return_flow_table!L$4:L$25)</f>
        <v>0</v>
      </c>
      <c r="AK1402">
        <f ca="1">_xlfn.XLOOKUP($W1402,Return_flow_table!$A$4:$A$25,Return_flow_table!M$4:M$25)</f>
        <v>0</v>
      </c>
      <c r="AL1402" s="39" t="str" cm="1">
        <f t="array" aca="1" ref="AL1402" ca="1">IF(SUM(  ((OFFSET($A$4,0,0,COUNTA(A:A)-3,1)) =V1402) * (OFFSET($T$4, 0,0,COUNTA(A:A)-3,1) = "Domestic")) &gt; 0,"Y","")</f>
        <v/>
      </c>
    </row>
    <row r="1403" spans="1:38" x14ac:dyDescent="0.25">
      <c r="A1403" t="s">
        <v>1720</v>
      </c>
      <c r="B1403" t="s">
        <v>114</v>
      </c>
      <c r="C1403" t="s">
        <v>133</v>
      </c>
      <c r="D1403">
        <v>0.18</v>
      </c>
      <c r="E1403" t="s">
        <v>97</v>
      </c>
      <c r="G1403" t="s">
        <v>1721</v>
      </c>
      <c r="H1403" s="38" t="s">
        <v>99</v>
      </c>
      <c r="I1403">
        <f>_xlfn.XLOOKUP(B1403,Use_Code_Ranking!$A$4:$A$23,Use_Code_Ranking!$B$4:$B$23,9999)</f>
        <v>12</v>
      </c>
      <c r="J1403">
        <f t="shared" ca="1" si="289"/>
        <v>1</v>
      </c>
      <c r="K1403">
        <f t="shared" ca="1" si="290"/>
        <v>1</v>
      </c>
      <c r="L1403">
        <f t="shared" ca="1" si="291"/>
        <v>0</v>
      </c>
      <c r="M1403">
        <f t="shared" ca="1" si="292"/>
        <v>0</v>
      </c>
      <c r="N1403" t="str">
        <f t="shared" ca="1" si="293"/>
        <v/>
      </c>
      <c r="O1403" t="str">
        <f t="shared" ca="1" si="294"/>
        <v/>
      </c>
      <c r="P1403" t="str">
        <f t="shared" si="295"/>
        <v/>
      </c>
      <c r="Q1403" t="str">
        <f t="shared" ca="1" si="296"/>
        <v/>
      </c>
      <c r="R1403" t="str">
        <f t="shared" si="297"/>
        <v/>
      </c>
      <c r="S1403" t="str">
        <f t="shared" si="298"/>
        <v>Irrigation</v>
      </c>
      <c r="T1403" s="2" t="str">
        <f>IF(S1403="Irrigation","Irrigation",IF(R1403="Irrigation","Irrigation",IF(Q1403="Domestic","Domestic",IF(P1403="Stockwatering","Stockwatering",IF(N1403="IRRIGATION_AND_MUNICIPAL","Irrigation and Municipal",IF(O1403="IRRIGATION_AND_DOMESTIC","Irrigation and Domestic Municipality",_xlfn.XLOOKUP(J1403,Use_Code_Ranking!$B$4:$B$23,Use_Code_Ranking!$A$4:$A$23)))))))</f>
        <v>Irrigation</v>
      </c>
      <c r="V1403" s="20" t="str">
        <f ca="1"/>
        <v>S018298</v>
      </c>
      <c r="W1403" s="4" t="str">
        <f t="shared" ca="1" si="286"/>
        <v>Fire Protection</v>
      </c>
      <c r="X1403" t="str">
        <f t="shared" ca="1" si="287"/>
        <v>N</v>
      </c>
      <c r="Y1403" s="2" t="str">
        <f t="shared" ca="1" si="288"/>
        <v>N</v>
      </c>
      <c r="Z1403">
        <f ca="1">_xlfn.XLOOKUP($W1403,Return_flow_table!$A$4:$A$25,Return_flow_table!B$4:B$25)</f>
        <v>0</v>
      </c>
      <c r="AA1403">
        <f ca="1">_xlfn.XLOOKUP($W1403,Return_flow_table!$A$4:$A$25,Return_flow_table!C$4:C$25)</f>
        <v>0</v>
      </c>
      <c r="AB1403">
        <f ca="1">_xlfn.XLOOKUP($W1403,Return_flow_table!$A$4:$A$25,Return_flow_table!D$4:D$25)</f>
        <v>0</v>
      </c>
      <c r="AC1403">
        <f ca="1">_xlfn.XLOOKUP($W1403,Return_flow_table!$A$4:$A$25,Return_flow_table!E$4:E$25)</f>
        <v>0</v>
      </c>
      <c r="AD1403">
        <f ca="1">_xlfn.XLOOKUP($W1403,Return_flow_table!$A$4:$A$25,Return_flow_table!F$4:F$25)</f>
        <v>0</v>
      </c>
      <c r="AE1403">
        <f ca="1">_xlfn.XLOOKUP($W1403,Return_flow_table!$A$4:$A$25,Return_flow_table!G$4:G$25)</f>
        <v>0</v>
      </c>
      <c r="AF1403">
        <f ca="1">_xlfn.XLOOKUP($W1403,Return_flow_table!$A$4:$A$25,Return_flow_table!H$4:H$25)</f>
        <v>0</v>
      </c>
      <c r="AG1403">
        <f ca="1">_xlfn.XLOOKUP($W1403,Return_flow_table!$A$4:$A$25,Return_flow_table!I$4:I$25)</f>
        <v>0</v>
      </c>
      <c r="AH1403">
        <f ca="1">_xlfn.XLOOKUP($W1403,Return_flow_table!$A$4:$A$25,Return_flow_table!J$4:J$25)</f>
        <v>0</v>
      </c>
      <c r="AI1403">
        <f ca="1">_xlfn.XLOOKUP($W1403,Return_flow_table!$A$4:$A$25,Return_flow_table!K$4:K$25)</f>
        <v>0</v>
      </c>
      <c r="AJ1403">
        <f ca="1">_xlfn.XLOOKUP($W1403,Return_flow_table!$A$4:$A$25,Return_flow_table!L$4:L$25)</f>
        <v>0</v>
      </c>
      <c r="AK1403">
        <f ca="1">_xlfn.XLOOKUP($W1403,Return_flow_table!$A$4:$A$25,Return_flow_table!M$4:M$25)</f>
        <v>0</v>
      </c>
      <c r="AL1403" s="39" t="str" cm="1">
        <f t="array" aca="1" ref="AL1403" ca="1">IF(SUM(  ((OFFSET($A$4,0,0,COUNTA(A:A)-3,1)) =V1403) * (OFFSET($T$4, 0,0,COUNTA(A:A)-3,1) = "Domestic")) &gt; 0,"Y","")</f>
        <v/>
      </c>
    </row>
    <row r="1404" spans="1:38" x14ac:dyDescent="0.25">
      <c r="A1404" t="s">
        <v>1720</v>
      </c>
      <c r="B1404" t="s">
        <v>95</v>
      </c>
      <c r="C1404" t="s">
        <v>133</v>
      </c>
      <c r="D1404">
        <v>0.18</v>
      </c>
      <c r="E1404" t="s">
        <v>97</v>
      </c>
      <c r="G1404" t="s">
        <v>1721</v>
      </c>
      <c r="H1404" s="38" t="s">
        <v>99</v>
      </c>
      <c r="I1404">
        <f>_xlfn.XLOOKUP(B1404,Use_Code_Ranking!$A$4:$A$23,Use_Code_Ranking!$B$4:$B$23,9999)</f>
        <v>1</v>
      </c>
      <c r="J1404">
        <f t="shared" ca="1" si="289"/>
        <v>1</v>
      </c>
      <c r="K1404">
        <f t="shared" ca="1" si="290"/>
        <v>1</v>
      </c>
      <c r="L1404">
        <f t="shared" ca="1" si="291"/>
        <v>0</v>
      </c>
      <c r="M1404">
        <f t="shared" ca="1" si="292"/>
        <v>0</v>
      </c>
      <c r="N1404" t="str">
        <f t="shared" ca="1" si="293"/>
        <v/>
      </c>
      <c r="O1404" t="str">
        <f t="shared" ca="1" si="294"/>
        <v/>
      </c>
      <c r="P1404" t="str">
        <f t="shared" si="295"/>
        <v/>
      </c>
      <c r="Q1404" t="str">
        <f t="shared" ca="1" si="296"/>
        <v/>
      </c>
      <c r="R1404" t="str">
        <f t="shared" si="297"/>
        <v/>
      </c>
      <c r="S1404" t="str">
        <f t="shared" si="298"/>
        <v>Irrigation</v>
      </c>
      <c r="T1404" s="2" t="str">
        <f>IF(S1404="Irrigation","Irrigation",IF(R1404="Irrigation","Irrigation",IF(Q1404="Domestic","Domestic",IF(P1404="Stockwatering","Stockwatering",IF(N1404="IRRIGATION_AND_MUNICIPAL","Irrigation and Municipal",IF(O1404="IRRIGATION_AND_DOMESTIC","Irrigation and Domestic Municipality",_xlfn.XLOOKUP(J1404,Use_Code_Ranking!$B$4:$B$23,Use_Code_Ranking!$A$4:$A$23)))))))</f>
        <v>Irrigation</v>
      </c>
      <c r="V1404" s="20" t="str">
        <f ca="1"/>
        <v>S018300</v>
      </c>
      <c r="W1404" s="4" t="str">
        <f t="shared" ca="1" si="286"/>
        <v>Stockwatering</v>
      </c>
      <c r="X1404" t="str">
        <f t="shared" ca="1" si="287"/>
        <v>N</v>
      </c>
      <c r="Y1404" s="2" t="str">
        <f t="shared" ca="1" si="288"/>
        <v>N</v>
      </c>
      <c r="Z1404">
        <f ca="1">_xlfn.XLOOKUP($W1404,Return_flow_table!$A$4:$A$25,Return_flow_table!B$4:B$25)</f>
        <v>0</v>
      </c>
      <c r="AA1404">
        <f ca="1">_xlfn.XLOOKUP($W1404,Return_flow_table!$A$4:$A$25,Return_flow_table!C$4:C$25)</f>
        <v>0</v>
      </c>
      <c r="AB1404">
        <f ca="1">_xlfn.XLOOKUP($W1404,Return_flow_table!$A$4:$A$25,Return_flow_table!D$4:D$25)</f>
        <v>0</v>
      </c>
      <c r="AC1404">
        <f ca="1">_xlfn.XLOOKUP($W1404,Return_flow_table!$A$4:$A$25,Return_flow_table!E$4:E$25)</f>
        <v>0</v>
      </c>
      <c r="AD1404">
        <f ca="1">_xlfn.XLOOKUP($W1404,Return_flow_table!$A$4:$A$25,Return_flow_table!F$4:F$25)</f>
        <v>0</v>
      </c>
      <c r="AE1404">
        <f ca="1">_xlfn.XLOOKUP($W1404,Return_flow_table!$A$4:$A$25,Return_flow_table!G$4:G$25)</f>
        <v>0</v>
      </c>
      <c r="AF1404">
        <f ca="1">_xlfn.XLOOKUP($W1404,Return_flow_table!$A$4:$A$25,Return_flow_table!H$4:H$25)</f>
        <v>0</v>
      </c>
      <c r="AG1404">
        <f ca="1">_xlfn.XLOOKUP($W1404,Return_flow_table!$A$4:$A$25,Return_flow_table!I$4:I$25)</f>
        <v>0</v>
      </c>
      <c r="AH1404">
        <f ca="1">_xlfn.XLOOKUP($W1404,Return_flow_table!$A$4:$A$25,Return_flow_table!J$4:J$25)</f>
        <v>0</v>
      </c>
      <c r="AI1404">
        <f ca="1">_xlfn.XLOOKUP($W1404,Return_flow_table!$A$4:$A$25,Return_flow_table!K$4:K$25)</f>
        <v>0</v>
      </c>
      <c r="AJ1404">
        <f ca="1">_xlfn.XLOOKUP($W1404,Return_flow_table!$A$4:$A$25,Return_flow_table!L$4:L$25)</f>
        <v>0</v>
      </c>
      <c r="AK1404">
        <f ca="1">_xlfn.XLOOKUP($W1404,Return_flow_table!$A$4:$A$25,Return_flow_table!M$4:M$25)</f>
        <v>0</v>
      </c>
      <c r="AL1404" s="39" t="str" cm="1">
        <f t="array" aca="1" ref="AL1404" ca="1">IF(SUM(  ((OFFSET($A$4,0,0,COUNTA(A:A)-3,1)) =V1404) * (OFFSET($T$4, 0,0,COUNTA(A:A)-3,1) = "Domestic")) &gt; 0,"Y","")</f>
        <v/>
      </c>
    </row>
    <row r="1405" spans="1:38" x14ac:dyDescent="0.25">
      <c r="A1405" t="s">
        <v>1722</v>
      </c>
      <c r="B1405" t="s">
        <v>130</v>
      </c>
      <c r="C1405" t="s">
        <v>133</v>
      </c>
      <c r="D1405">
        <v>0.93</v>
      </c>
      <c r="E1405" t="s">
        <v>97</v>
      </c>
      <c r="G1405" t="s">
        <v>1176</v>
      </c>
      <c r="H1405" s="38" t="s">
        <v>99</v>
      </c>
      <c r="I1405">
        <f>_xlfn.XLOOKUP(B1405,Use_Code_Ranking!$A$4:$A$23,Use_Code_Ranking!$B$4:$B$23,9999)</f>
        <v>19</v>
      </c>
      <c r="J1405">
        <f t="shared" ca="1" si="289"/>
        <v>1</v>
      </c>
      <c r="K1405">
        <f t="shared" ca="1" si="290"/>
        <v>1</v>
      </c>
      <c r="L1405">
        <f t="shared" ca="1" si="291"/>
        <v>0</v>
      </c>
      <c r="M1405">
        <f t="shared" ca="1" si="292"/>
        <v>0</v>
      </c>
      <c r="N1405" t="str">
        <f t="shared" ca="1" si="293"/>
        <v/>
      </c>
      <c r="O1405" t="str">
        <f t="shared" ca="1" si="294"/>
        <v/>
      </c>
      <c r="P1405" t="str">
        <f t="shared" si="295"/>
        <v/>
      </c>
      <c r="Q1405" t="str">
        <f t="shared" ca="1" si="296"/>
        <v/>
      </c>
      <c r="R1405" t="str">
        <f t="shared" si="297"/>
        <v/>
      </c>
      <c r="S1405" t="str">
        <f t="shared" si="298"/>
        <v>Irrigation</v>
      </c>
      <c r="T1405" s="2" t="str">
        <f>IF(S1405="Irrigation","Irrigation",IF(R1405="Irrigation","Irrigation",IF(Q1405="Domestic","Domestic",IF(P1405="Stockwatering","Stockwatering",IF(N1405="IRRIGATION_AND_MUNICIPAL","Irrigation and Municipal",IF(O1405="IRRIGATION_AND_DOMESTIC","Irrigation and Domestic Municipality",_xlfn.XLOOKUP(J1405,Use_Code_Ranking!$B$4:$B$23,Use_Code_Ranking!$A$4:$A$23)))))))</f>
        <v>Irrigation</v>
      </c>
      <c r="V1405" s="20" t="str">
        <f ca="1"/>
        <v>S018301</v>
      </c>
      <c r="W1405" s="4" t="str">
        <f t="shared" ca="1" si="286"/>
        <v>Domestic</v>
      </c>
      <c r="X1405" t="str">
        <f t="shared" ca="1" si="287"/>
        <v>N</v>
      </c>
      <c r="Y1405" s="2" t="str">
        <f t="shared" ca="1" si="288"/>
        <v>N</v>
      </c>
      <c r="Z1405">
        <f ca="1">_xlfn.XLOOKUP($W1405,Return_flow_table!$A$4:$A$25,Return_flow_table!B$4:B$25)</f>
        <v>0</v>
      </c>
      <c r="AA1405">
        <f ca="1">_xlfn.XLOOKUP($W1405,Return_flow_table!$A$4:$A$25,Return_flow_table!C$4:C$25)</f>
        <v>0</v>
      </c>
      <c r="AB1405">
        <f ca="1">_xlfn.XLOOKUP($W1405,Return_flow_table!$A$4:$A$25,Return_flow_table!D$4:D$25)</f>
        <v>0</v>
      </c>
      <c r="AC1405">
        <f ca="1">_xlfn.XLOOKUP($W1405,Return_flow_table!$A$4:$A$25,Return_flow_table!E$4:E$25)</f>
        <v>0</v>
      </c>
      <c r="AD1405">
        <f ca="1">_xlfn.XLOOKUP($W1405,Return_flow_table!$A$4:$A$25,Return_flow_table!F$4:F$25)</f>
        <v>0</v>
      </c>
      <c r="AE1405">
        <f ca="1">_xlfn.XLOOKUP($W1405,Return_flow_table!$A$4:$A$25,Return_flow_table!G$4:G$25)</f>
        <v>0</v>
      </c>
      <c r="AF1405">
        <f ca="1">_xlfn.XLOOKUP($W1405,Return_flow_table!$A$4:$A$25,Return_flow_table!H$4:H$25)</f>
        <v>0</v>
      </c>
      <c r="AG1405">
        <f ca="1">_xlfn.XLOOKUP($W1405,Return_flow_table!$A$4:$A$25,Return_flow_table!I$4:I$25)</f>
        <v>0</v>
      </c>
      <c r="AH1405">
        <f ca="1">_xlfn.XLOOKUP($W1405,Return_flow_table!$A$4:$A$25,Return_flow_table!J$4:J$25)</f>
        <v>0</v>
      </c>
      <c r="AI1405">
        <f ca="1">_xlfn.XLOOKUP($W1405,Return_flow_table!$A$4:$A$25,Return_flow_table!K$4:K$25)</f>
        <v>0</v>
      </c>
      <c r="AJ1405">
        <f ca="1">_xlfn.XLOOKUP($W1405,Return_flow_table!$A$4:$A$25,Return_flow_table!L$4:L$25)</f>
        <v>0</v>
      </c>
      <c r="AK1405">
        <f ca="1">_xlfn.XLOOKUP($W1405,Return_flow_table!$A$4:$A$25,Return_flow_table!M$4:M$25)</f>
        <v>0</v>
      </c>
      <c r="AL1405" s="39" t="str" cm="1">
        <f t="array" aca="1" ref="AL1405" ca="1">IF(SUM(  ((OFFSET($A$4,0,0,COUNTA(A:A)-3,1)) =V1405) * (OFFSET($T$4, 0,0,COUNTA(A:A)-3,1) = "Domestic")) &gt; 0,"Y","")</f>
        <v>Y</v>
      </c>
    </row>
    <row r="1406" spans="1:38" x14ac:dyDescent="0.25">
      <c r="A1406" t="s">
        <v>1722</v>
      </c>
      <c r="B1406" t="s">
        <v>114</v>
      </c>
      <c r="C1406" t="s">
        <v>133</v>
      </c>
      <c r="D1406">
        <v>0.93</v>
      </c>
      <c r="E1406" t="s">
        <v>97</v>
      </c>
      <c r="G1406" t="s">
        <v>1176</v>
      </c>
      <c r="H1406" s="38" t="s">
        <v>99</v>
      </c>
      <c r="I1406">
        <f>_xlfn.XLOOKUP(B1406,Use_Code_Ranking!$A$4:$A$23,Use_Code_Ranking!$B$4:$B$23,9999)</f>
        <v>12</v>
      </c>
      <c r="J1406">
        <f t="shared" ca="1" si="289"/>
        <v>1</v>
      </c>
      <c r="K1406">
        <f t="shared" ca="1" si="290"/>
        <v>1</v>
      </c>
      <c r="L1406">
        <f t="shared" ca="1" si="291"/>
        <v>0</v>
      </c>
      <c r="M1406">
        <f t="shared" ca="1" si="292"/>
        <v>0</v>
      </c>
      <c r="N1406" t="str">
        <f t="shared" ca="1" si="293"/>
        <v/>
      </c>
      <c r="O1406" t="str">
        <f t="shared" ca="1" si="294"/>
        <v/>
      </c>
      <c r="P1406" t="str">
        <f t="shared" si="295"/>
        <v/>
      </c>
      <c r="Q1406" t="str">
        <f t="shared" ca="1" si="296"/>
        <v/>
      </c>
      <c r="R1406" t="str">
        <f t="shared" si="297"/>
        <v/>
      </c>
      <c r="S1406" t="str">
        <f t="shared" si="298"/>
        <v>Irrigation</v>
      </c>
      <c r="T1406" s="2" t="str">
        <f>IF(S1406="Irrigation","Irrigation",IF(R1406="Irrigation","Irrigation",IF(Q1406="Domestic","Domestic",IF(P1406="Stockwatering","Stockwatering",IF(N1406="IRRIGATION_AND_MUNICIPAL","Irrigation and Municipal",IF(O1406="IRRIGATION_AND_DOMESTIC","Irrigation and Domestic Municipality",_xlfn.XLOOKUP(J1406,Use_Code_Ranking!$B$4:$B$23,Use_Code_Ranking!$A$4:$A$23)))))))</f>
        <v>Irrigation</v>
      </c>
      <c r="V1406" s="20" t="str">
        <f ca="1"/>
        <v>S018303</v>
      </c>
      <c r="W1406" s="4" t="str">
        <f t="shared" ca="1" si="286"/>
        <v>Stockwatering</v>
      </c>
      <c r="X1406" t="str">
        <f t="shared" ca="1" si="287"/>
        <v>N</v>
      </c>
      <c r="Y1406" s="2" t="str">
        <f t="shared" ca="1" si="288"/>
        <v>N</v>
      </c>
      <c r="Z1406">
        <f ca="1">_xlfn.XLOOKUP($W1406,Return_flow_table!$A$4:$A$25,Return_flow_table!B$4:B$25)</f>
        <v>0</v>
      </c>
      <c r="AA1406">
        <f ca="1">_xlfn.XLOOKUP($W1406,Return_flow_table!$A$4:$A$25,Return_flow_table!C$4:C$25)</f>
        <v>0</v>
      </c>
      <c r="AB1406">
        <f ca="1">_xlfn.XLOOKUP($W1406,Return_flow_table!$A$4:$A$25,Return_flow_table!D$4:D$25)</f>
        <v>0</v>
      </c>
      <c r="AC1406">
        <f ca="1">_xlfn.XLOOKUP($W1406,Return_flow_table!$A$4:$A$25,Return_flow_table!E$4:E$25)</f>
        <v>0</v>
      </c>
      <c r="AD1406">
        <f ca="1">_xlfn.XLOOKUP($W1406,Return_flow_table!$A$4:$A$25,Return_flow_table!F$4:F$25)</f>
        <v>0</v>
      </c>
      <c r="AE1406">
        <f ca="1">_xlfn.XLOOKUP($W1406,Return_flow_table!$A$4:$A$25,Return_flow_table!G$4:G$25)</f>
        <v>0</v>
      </c>
      <c r="AF1406">
        <f ca="1">_xlfn.XLOOKUP($W1406,Return_flow_table!$A$4:$A$25,Return_flow_table!H$4:H$25)</f>
        <v>0</v>
      </c>
      <c r="AG1406">
        <f ca="1">_xlfn.XLOOKUP($W1406,Return_flow_table!$A$4:$A$25,Return_flow_table!I$4:I$25)</f>
        <v>0</v>
      </c>
      <c r="AH1406">
        <f ca="1">_xlfn.XLOOKUP($W1406,Return_flow_table!$A$4:$A$25,Return_flow_table!J$4:J$25)</f>
        <v>0</v>
      </c>
      <c r="AI1406">
        <f ca="1">_xlfn.XLOOKUP($W1406,Return_flow_table!$A$4:$A$25,Return_flow_table!K$4:K$25)</f>
        <v>0</v>
      </c>
      <c r="AJ1406">
        <f ca="1">_xlfn.XLOOKUP($W1406,Return_flow_table!$A$4:$A$25,Return_flow_table!L$4:L$25)</f>
        <v>0</v>
      </c>
      <c r="AK1406">
        <f ca="1">_xlfn.XLOOKUP($W1406,Return_flow_table!$A$4:$A$25,Return_flow_table!M$4:M$25)</f>
        <v>0</v>
      </c>
      <c r="AL1406" s="39" t="str" cm="1">
        <f t="array" aca="1" ref="AL1406" ca="1">IF(SUM(  ((OFFSET($A$4,0,0,COUNTA(A:A)-3,1)) =V1406) * (OFFSET($T$4, 0,0,COUNTA(A:A)-3,1) = "Domestic")) &gt; 0,"Y","")</f>
        <v/>
      </c>
    </row>
    <row r="1407" spans="1:38" x14ac:dyDescent="0.25">
      <c r="A1407" t="s">
        <v>1722</v>
      </c>
      <c r="B1407" t="s">
        <v>113</v>
      </c>
      <c r="C1407" t="s">
        <v>133</v>
      </c>
      <c r="D1407">
        <v>0.93</v>
      </c>
      <c r="E1407" t="s">
        <v>97</v>
      </c>
      <c r="G1407" t="s">
        <v>1176</v>
      </c>
      <c r="H1407" s="38" t="s">
        <v>99</v>
      </c>
      <c r="I1407">
        <f>_xlfn.XLOOKUP(B1407,Use_Code_Ranking!$A$4:$A$23,Use_Code_Ranking!$B$4:$B$23,9999)</f>
        <v>9</v>
      </c>
      <c r="J1407">
        <f t="shared" ca="1" si="289"/>
        <v>1</v>
      </c>
      <c r="K1407">
        <f t="shared" ca="1" si="290"/>
        <v>1</v>
      </c>
      <c r="L1407">
        <f t="shared" ca="1" si="291"/>
        <v>0</v>
      </c>
      <c r="M1407">
        <f t="shared" ca="1" si="292"/>
        <v>0</v>
      </c>
      <c r="N1407" t="str">
        <f t="shared" ca="1" si="293"/>
        <v/>
      </c>
      <c r="O1407" t="str">
        <f t="shared" ca="1" si="294"/>
        <v/>
      </c>
      <c r="P1407" t="str">
        <f t="shared" si="295"/>
        <v/>
      </c>
      <c r="Q1407" t="str">
        <f t="shared" ca="1" si="296"/>
        <v/>
      </c>
      <c r="R1407" t="str">
        <f t="shared" si="297"/>
        <v/>
      </c>
      <c r="S1407" t="str">
        <f t="shared" si="298"/>
        <v>Irrigation</v>
      </c>
      <c r="T1407" s="2" t="str">
        <f>IF(S1407="Irrigation","Irrigation",IF(R1407="Irrigation","Irrigation",IF(Q1407="Domestic","Domestic",IF(P1407="Stockwatering","Stockwatering",IF(N1407="IRRIGATION_AND_MUNICIPAL","Irrigation and Municipal",IF(O1407="IRRIGATION_AND_DOMESTIC","Irrigation and Domestic Municipality",_xlfn.XLOOKUP(J1407,Use_Code_Ranking!$B$4:$B$23,Use_Code_Ranking!$A$4:$A$23)))))))</f>
        <v>Irrigation</v>
      </c>
      <c r="V1407" s="20" t="str">
        <f ca="1"/>
        <v>S018304</v>
      </c>
      <c r="W1407" s="4" t="str">
        <f t="shared" ca="1" si="286"/>
        <v>Domestic</v>
      </c>
      <c r="X1407" t="str">
        <f t="shared" ca="1" si="287"/>
        <v>N</v>
      </c>
      <c r="Y1407" s="2" t="str">
        <f t="shared" ca="1" si="288"/>
        <v>N</v>
      </c>
      <c r="Z1407">
        <f ca="1">_xlfn.XLOOKUP($W1407,Return_flow_table!$A$4:$A$25,Return_flow_table!B$4:B$25)</f>
        <v>0</v>
      </c>
      <c r="AA1407">
        <f ca="1">_xlfn.XLOOKUP($W1407,Return_flow_table!$A$4:$A$25,Return_flow_table!C$4:C$25)</f>
        <v>0</v>
      </c>
      <c r="AB1407">
        <f ca="1">_xlfn.XLOOKUP($W1407,Return_flow_table!$A$4:$A$25,Return_flow_table!D$4:D$25)</f>
        <v>0</v>
      </c>
      <c r="AC1407">
        <f ca="1">_xlfn.XLOOKUP($W1407,Return_flow_table!$A$4:$A$25,Return_flow_table!E$4:E$25)</f>
        <v>0</v>
      </c>
      <c r="AD1407">
        <f ca="1">_xlfn.XLOOKUP($W1407,Return_flow_table!$A$4:$A$25,Return_flow_table!F$4:F$25)</f>
        <v>0</v>
      </c>
      <c r="AE1407">
        <f ca="1">_xlfn.XLOOKUP($W1407,Return_flow_table!$A$4:$A$25,Return_flow_table!G$4:G$25)</f>
        <v>0</v>
      </c>
      <c r="AF1407">
        <f ca="1">_xlfn.XLOOKUP($W1407,Return_flow_table!$A$4:$A$25,Return_flow_table!H$4:H$25)</f>
        <v>0</v>
      </c>
      <c r="AG1407">
        <f ca="1">_xlfn.XLOOKUP($W1407,Return_flow_table!$A$4:$A$25,Return_flow_table!I$4:I$25)</f>
        <v>0</v>
      </c>
      <c r="AH1407">
        <f ca="1">_xlfn.XLOOKUP($W1407,Return_flow_table!$A$4:$A$25,Return_flow_table!J$4:J$25)</f>
        <v>0</v>
      </c>
      <c r="AI1407">
        <f ca="1">_xlfn.XLOOKUP($W1407,Return_flow_table!$A$4:$A$25,Return_flow_table!K$4:K$25)</f>
        <v>0</v>
      </c>
      <c r="AJ1407">
        <f ca="1">_xlfn.XLOOKUP($W1407,Return_flow_table!$A$4:$A$25,Return_flow_table!L$4:L$25)</f>
        <v>0</v>
      </c>
      <c r="AK1407">
        <f ca="1">_xlfn.XLOOKUP($W1407,Return_flow_table!$A$4:$A$25,Return_flow_table!M$4:M$25)</f>
        <v>0</v>
      </c>
      <c r="AL1407" s="39" t="str" cm="1">
        <f t="array" aca="1" ref="AL1407" ca="1">IF(SUM(  ((OFFSET($A$4,0,0,COUNTA(A:A)-3,1)) =V1407) * (OFFSET($T$4, 0,0,COUNTA(A:A)-3,1) = "Domestic")) &gt; 0,"Y","")</f>
        <v>Y</v>
      </c>
    </row>
    <row r="1408" spans="1:38" x14ac:dyDescent="0.25">
      <c r="A1408" t="s">
        <v>1722</v>
      </c>
      <c r="B1408" t="s">
        <v>111</v>
      </c>
      <c r="C1408" t="s">
        <v>133</v>
      </c>
      <c r="D1408">
        <v>0.93</v>
      </c>
      <c r="E1408" t="s">
        <v>97</v>
      </c>
      <c r="G1408" t="s">
        <v>1176</v>
      </c>
      <c r="H1408" s="38" t="s">
        <v>99</v>
      </c>
      <c r="I1408">
        <f>_xlfn.XLOOKUP(B1408,Use_Code_Ranking!$A$4:$A$23,Use_Code_Ranking!$B$4:$B$23,9999)</f>
        <v>14</v>
      </c>
      <c r="J1408">
        <f t="shared" ca="1" si="289"/>
        <v>1</v>
      </c>
      <c r="K1408">
        <f t="shared" ca="1" si="290"/>
        <v>1</v>
      </c>
      <c r="L1408">
        <f t="shared" ca="1" si="291"/>
        <v>0</v>
      </c>
      <c r="M1408">
        <f t="shared" ca="1" si="292"/>
        <v>0</v>
      </c>
      <c r="N1408" t="str">
        <f t="shared" ca="1" si="293"/>
        <v/>
      </c>
      <c r="O1408" t="str">
        <f t="shared" ca="1" si="294"/>
        <v/>
      </c>
      <c r="P1408" t="str">
        <f t="shared" si="295"/>
        <v/>
      </c>
      <c r="Q1408" t="str">
        <f t="shared" ca="1" si="296"/>
        <v/>
      </c>
      <c r="R1408" t="str">
        <f t="shared" si="297"/>
        <v/>
      </c>
      <c r="S1408" t="str">
        <f t="shared" si="298"/>
        <v>Irrigation</v>
      </c>
      <c r="T1408" s="2" t="str">
        <f>IF(S1408="Irrigation","Irrigation",IF(R1408="Irrigation","Irrigation",IF(Q1408="Domestic","Domestic",IF(P1408="Stockwatering","Stockwatering",IF(N1408="IRRIGATION_AND_MUNICIPAL","Irrigation and Municipal",IF(O1408="IRRIGATION_AND_DOMESTIC","Irrigation and Domestic Municipality",_xlfn.XLOOKUP(J1408,Use_Code_Ranking!$B$4:$B$23,Use_Code_Ranking!$A$4:$A$23)))))))</f>
        <v>Irrigation</v>
      </c>
      <c r="V1408" s="20" t="str">
        <f ca="1"/>
        <v>S018306</v>
      </c>
      <c r="W1408" s="4" t="str">
        <f t="shared" ca="1" si="286"/>
        <v>Stockwatering</v>
      </c>
      <c r="X1408" t="str">
        <f t="shared" ca="1" si="287"/>
        <v>N</v>
      </c>
      <c r="Y1408" s="2" t="str">
        <f t="shared" ca="1" si="288"/>
        <v>N</v>
      </c>
      <c r="Z1408">
        <f ca="1">_xlfn.XLOOKUP($W1408,Return_flow_table!$A$4:$A$25,Return_flow_table!B$4:B$25)</f>
        <v>0</v>
      </c>
      <c r="AA1408">
        <f ca="1">_xlfn.XLOOKUP($W1408,Return_flow_table!$A$4:$A$25,Return_flow_table!C$4:C$25)</f>
        <v>0</v>
      </c>
      <c r="AB1408">
        <f ca="1">_xlfn.XLOOKUP($W1408,Return_flow_table!$A$4:$A$25,Return_flow_table!D$4:D$25)</f>
        <v>0</v>
      </c>
      <c r="AC1408">
        <f ca="1">_xlfn.XLOOKUP($W1408,Return_flow_table!$A$4:$A$25,Return_flow_table!E$4:E$25)</f>
        <v>0</v>
      </c>
      <c r="AD1408">
        <f ca="1">_xlfn.XLOOKUP($W1408,Return_flow_table!$A$4:$A$25,Return_flow_table!F$4:F$25)</f>
        <v>0</v>
      </c>
      <c r="AE1408">
        <f ca="1">_xlfn.XLOOKUP($W1408,Return_flow_table!$A$4:$A$25,Return_flow_table!G$4:G$25)</f>
        <v>0</v>
      </c>
      <c r="AF1408">
        <f ca="1">_xlfn.XLOOKUP($W1408,Return_flow_table!$A$4:$A$25,Return_flow_table!H$4:H$25)</f>
        <v>0</v>
      </c>
      <c r="AG1408">
        <f ca="1">_xlfn.XLOOKUP($W1408,Return_flow_table!$A$4:$A$25,Return_flow_table!I$4:I$25)</f>
        <v>0</v>
      </c>
      <c r="AH1408">
        <f ca="1">_xlfn.XLOOKUP($W1408,Return_flow_table!$A$4:$A$25,Return_flow_table!J$4:J$25)</f>
        <v>0</v>
      </c>
      <c r="AI1408">
        <f ca="1">_xlfn.XLOOKUP($W1408,Return_flow_table!$A$4:$A$25,Return_flow_table!K$4:K$25)</f>
        <v>0</v>
      </c>
      <c r="AJ1408">
        <f ca="1">_xlfn.XLOOKUP($W1408,Return_flow_table!$A$4:$A$25,Return_flow_table!L$4:L$25)</f>
        <v>0</v>
      </c>
      <c r="AK1408">
        <f ca="1">_xlfn.XLOOKUP($W1408,Return_flow_table!$A$4:$A$25,Return_flow_table!M$4:M$25)</f>
        <v>0</v>
      </c>
      <c r="AL1408" s="39" t="str" cm="1">
        <f t="array" aca="1" ref="AL1408" ca="1">IF(SUM(  ((OFFSET($A$4,0,0,COUNTA(A:A)-3,1)) =V1408) * (OFFSET($T$4, 0,0,COUNTA(A:A)-3,1) = "Domestic")) &gt; 0,"Y","")</f>
        <v/>
      </c>
    </row>
    <row r="1409" spans="1:38" x14ac:dyDescent="0.25">
      <c r="A1409" t="s">
        <v>1722</v>
      </c>
      <c r="B1409" t="s">
        <v>95</v>
      </c>
      <c r="C1409" t="s">
        <v>133</v>
      </c>
      <c r="D1409">
        <v>0.93</v>
      </c>
      <c r="E1409" t="s">
        <v>97</v>
      </c>
      <c r="G1409" t="s">
        <v>1176</v>
      </c>
      <c r="H1409" s="38" t="s">
        <v>99</v>
      </c>
      <c r="I1409">
        <f>_xlfn.XLOOKUP(B1409,Use_Code_Ranking!$A$4:$A$23,Use_Code_Ranking!$B$4:$B$23,9999)</f>
        <v>1</v>
      </c>
      <c r="J1409">
        <f t="shared" ca="1" si="289"/>
        <v>1</v>
      </c>
      <c r="K1409">
        <f t="shared" ca="1" si="290"/>
        <v>1</v>
      </c>
      <c r="L1409">
        <f t="shared" ca="1" si="291"/>
        <v>0</v>
      </c>
      <c r="M1409">
        <f t="shared" ca="1" si="292"/>
        <v>0</v>
      </c>
      <c r="N1409" t="str">
        <f t="shared" ca="1" si="293"/>
        <v/>
      </c>
      <c r="O1409" t="str">
        <f t="shared" ca="1" si="294"/>
        <v/>
      </c>
      <c r="P1409" t="str">
        <f t="shared" si="295"/>
        <v/>
      </c>
      <c r="Q1409" t="str">
        <f t="shared" ca="1" si="296"/>
        <v/>
      </c>
      <c r="R1409" t="str">
        <f t="shared" si="297"/>
        <v/>
      </c>
      <c r="S1409" t="str">
        <f t="shared" si="298"/>
        <v>Irrigation</v>
      </c>
      <c r="T1409" s="2" t="str">
        <f>IF(S1409="Irrigation","Irrigation",IF(R1409="Irrigation","Irrigation",IF(Q1409="Domestic","Domestic",IF(P1409="Stockwatering","Stockwatering",IF(N1409="IRRIGATION_AND_MUNICIPAL","Irrigation and Municipal",IF(O1409="IRRIGATION_AND_DOMESTIC","Irrigation and Domestic Municipality",_xlfn.XLOOKUP(J1409,Use_Code_Ranking!$B$4:$B$23,Use_Code_Ranking!$A$4:$A$23)))))))</f>
        <v>Irrigation</v>
      </c>
      <c r="V1409" s="20" t="str">
        <f ca="1"/>
        <v>S018309</v>
      </c>
      <c r="W1409" s="4" t="str">
        <f t="shared" ca="1" si="286"/>
        <v>Stockwatering</v>
      </c>
      <c r="X1409" t="str">
        <f t="shared" ca="1" si="287"/>
        <v>N</v>
      </c>
      <c r="Y1409" s="2" t="str">
        <f t="shared" ca="1" si="288"/>
        <v>N</v>
      </c>
      <c r="Z1409">
        <f ca="1">_xlfn.XLOOKUP($W1409,Return_flow_table!$A$4:$A$25,Return_flow_table!B$4:B$25)</f>
        <v>0</v>
      </c>
      <c r="AA1409">
        <f ca="1">_xlfn.XLOOKUP($W1409,Return_flow_table!$A$4:$A$25,Return_flow_table!C$4:C$25)</f>
        <v>0</v>
      </c>
      <c r="AB1409">
        <f ca="1">_xlfn.XLOOKUP($W1409,Return_flow_table!$A$4:$A$25,Return_flow_table!D$4:D$25)</f>
        <v>0</v>
      </c>
      <c r="AC1409">
        <f ca="1">_xlfn.XLOOKUP($W1409,Return_flow_table!$A$4:$A$25,Return_flow_table!E$4:E$25)</f>
        <v>0</v>
      </c>
      <c r="AD1409">
        <f ca="1">_xlfn.XLOOKUP($W1409,Return_flow_table!$A$4:$A$25,Return_flow_table!F$4:F$25)</f>
        <v>0</v>
      </c>
      <c r="AE1409">
        <f ca="1">_xlfn.XLOOKUP($W1409,Return_flow_table!$A$4:$A$25,Return_flow_table!G$4:G$25)</f>
        <v>0</v>
      </c>
      <c r="AF1409">
        <f ca="1">_xlfn.XLOOKUP($W1409,Return_flow_table!$A$4:$A$25,Return_flow_table!H$4:H$25)</f>
        <v>0</v>
      </c>
      <c r="AG1409">
        <f ca="1">_xlfn.XLOOKUP($W1409,Return_flow_table!$A$4:$A$25,Return_flow_table!I$4:I$25)</f>
        <v>0</v>
      </c>
      <c r="AH1409">
        <f ca="1">_xlfn.XLOOKUP($W1409,Return_flow_table!$A$4:$A$25,Return_flow_table!J$4:J$25)</f>
        <v>0</v>
      </c>
      <c r="AI1409">
        <f ca="1">_xlfn.XLOOKUP($W1409,Return_flow_table!$A$4:$A$25,Return_flow_table!K$4:K$25)</f>
        <v>0</v>
      </c>
      <c r="AJ1409">
        <f ca="1">_xlfn.XLOOKUP($W1409,Return_flow_table!$A$4:$A$25,Return_flow_table!L$4:L$25)</f>
        <v>0</v>
      </c>
      <c r="AK1409">
        <f ca="1">_xlfn.XLOOKUP($W1409,Return_flow_table!$A$4:$A$25,Return_flow_table!M$4:M$25)</f>
        <v>0</v>
      </c>
      <c r="AL1409" s="39" t="str" cm="1">
        <f t="array" aca="1" ref="AL1409" ca="1">IF(SUM(  ((OFFSET($A$4,0,0,COUNTA(A:A)-3,1)) =V1409) * (OFFSET($T$4, 0,0,COUNTA(A:A)-3,1) = "Domestic")) &gt; 0,"Y","")</f>
        <v/>
      </c>
    </row>
    <row r="1410" spans="1:38" x14ac:dyDescent="0.25">
      <c r="A1410" t="s">
        <v>1723</v>
      </c>
      <c r="B1410" t="s">
        <v>95</v>
      </c>
      <c r="C1410" t="s">
        <v>133</v>
      </c>
      <c r="D1410">
        <v>0.6</v>
      </c>
      <c r="E1410" t="s">
        <v>97</v>
      </c>
      <c r="G1410" t="s">
        <v>1724</v>
      </c>
      <c r="H1410" s="38" t="s">
        <v>99</v>
      </c>
      <c r="I1410">
        <f>_xlfn.XLOOKUP(B1410,Use_Code_Ranking!$A$4:$A$23,Use_Code_Ranking!$B$4:$B$23,9999)</f>
        <v>1</v>
      </c>
      <c r="J1410">
        <f t="shared" ca="1" si="289"/>
        <v>1</v>
      </c>
      <c r="K1410">
        <f t="shared" ca="1" si="290"/>
        <v>1</v>
      </c>
      <c r="L1410">
        <f t="shared" ca="1" si="291"/>
        <v>0</v>
      </c>
      <c r="M1410">
        <f t="shared" ca="1" si="292"/>
        <v>0</v>
      </c>
      <c r="N1410" t="str">
        <f t="shared" ca="1" si="293"/>
        <v/>
      </c>
      <c r="O1410" t="str">
        <f t="shared" ca="1" si="294"/>
        <v/>
      </c>
      <c r="P1410" t="str">
        <f t="shared" si="295"/>
        <v/>
      </c>
      <c r="Q1410" t="str">
        <f t="shared" ca="1" si="296"/>
        <v/>
      </c>
      <c r="R1410" t="str">
        <f t="shared" si="297"/>
        <v/>
      </c>
      <c r="S1410" t="str">
        <f t="shared" si="298"/>
        <v>Irrigation</v>
      </c>
      <c r="T1410" s="2" t="str">
        <f>IF(S1410="Irrigation","Irrigation",IF(R1410="Irrigation","Irrigation",IF(Q1410="Domestic","Domestic",IF(P1410="Stockwatering","Stockwatering",IF(N1410="IRRIGATION_AND_MUNICIPAL","Irrigation and Municipal",IF(O1410="IRRIGATION_AND_DOMESTIC","Irrigation and Domestic Municipality",_xlfn.XLOOKUP(J1410,Use_Code_Ranking!$B$4:$B$23,Use_Code_Ranking!$A$4:$A$23)))))))</f>
        <v>Irrigation</v>
      </c>
      <c r="V1410" s="20" t="str">
        <f ca="1"/>
        <v>S018312</v>
      </c>
      <c r="W1410" s="4" t="str">
        <f t="shared" ca="1" si="286"/>
        <v>Stockwatering</v>
      </c>
      <c r="X1410" t="str">
        <f t="shared" ca="1" si="287"/>
        <v>N</v>
      </c>
      <c r="Y1410" s="2" t="str">
        <f t="shared" ca="1" si="288"/>
        <v>N</v>
      </c>
      <c r="Z1410">
        <f ca="1">_xlfn.XLOOKUP($W1410,Return_flow_table!$A$4:$A$25,Return_flow_table!B$4:B$25)</f>
        <v>0</v>
      </c>
      <c r="AA1410">
        <f ca="1">_xlfn.XLOOKUP($W1410,Return_flow_table!$A$4:$A$25,Return_flow_table!C$4:C$25)</f>
        <v>0</v>
      </c>
      <c r="AB1410">
        <f ca="1">_xlfn.XLOOKUP($W1410,Return_flow_table!$A$4:$A$25,Return_flow_table!D$4:D$25)</f>
        <v>0</v>
      </c>
      <c r="AC1410">
        <f ca="1">_xlfn.XLOOKUP($W1410,Return_flow_table!$A$4:$A$25,Return_flow_table!E$4:E$25)</f>
        <v>0</v>
      </c>
      <c r="AD1410">
        <f ca="1">_xlfn.XLOOKUP($W1410,Return_flow_table!$A$4:$A$25,Return_flow_table!F$4:F$25)</f>
        <v>0</v>
      </c>
      <c r="AE1410">
        <f ca="1">_xlfn.XLOOKUP($W1410,Return_flow_table!$A$4:$A$25,Return_flow_table!G$4:G$25)</f>
        <v>0</v>
      </c>
      <c r="AF1410">
        <f ca="1">_xlfn.XLOOKUP($W1410,Return_flow_table!$A$4:$A$25,Return_flow_table!H$4:H$25)</f>
        <v>0</v>
      </c>
      <c r="AG1410">
        <f ca="1">_xlfn.XLOOKUP($W1410,Return_flow_table!$A$4:$A$25,Return_flow_table!I$4:I$25)</f>
        <v>0</v>
      </c>
      <c r="AH1410">
        <f ca="1">_xlfn.XLOOKUP($W1410,Return_flow_table!$A$4:$A$25,Return_flow_table!J$4:J$25)</f>
        <v>0</v>
      </c>
      <c r="AI1410">
        <f ca="1">_xlfn.XLOOKUP($W1410,Return_flow_table!$A$4:$A$25,Return_flow_table!K$4:K$25)</f>
        <v>0</v>
      </c>
      <c r="AJ1410">
        <f ca="1">_xlfn.XLOOKUP($W1410,Return_flow_table!$A$4:$A$25,Return_flow_table!L$4:L$25)</f>
        <v>0</v>
      </c>
      <c r="AK1410">
        <f ca="1">_xlfn.XLOOKUP($W1410,Return_flow_table!$A$4:$A$25,Return_flow_table!M$4:M$25)</f>
        <v>0</v>
      </c>
      <c r="AL1410" s="39" t="str" cm="1">
        <f t="array" aca="1" ref="AL1410" ca="1">IF(SUM(  ((OFFSET($A$4,0,0,COUNTA(A:A)-3,1)) =V1410) * (OFFSET($T$4, 0,0,COUNTA(A:A)-3,1) = "Domestic")) &gt; 0,"Y","")</f>
        <v/>
      </c>
    </row>
    <row r="1411" spans="1:38" x14ac:dyDescent="0.25">
      <c r="A1411" t="s">
        <v>1725</v>
      </c>
      <c r="B1411" t="s">
        <v>95</v>
      </c>
      <c r="C1411" t="s">
        <v>133</v>
      </c>
      <c r="D1411">
        <v>4.51</v>
      </c>
      <c r="E1411" t="s">
        <v>97</v>
      </c>
      <c r="G1411" t="s">
        <v>1726</v>
      </c>
      <c r="H1411" s="38" t="s">
        <v>99</v>
      </c>
      <c r="I1411">
        <f>_xlfn.XLOOKUP(B1411,Use_Code_Ranking!$A$4:$A$23,Use_Code_Ranking!$B$4:$B$23,9999)</f>
        <v>1</v>
      </c>
      <c r="J1411">
        <f t="shared" ca="1" si="289"/>
        <v>1</v>
      </c>
      <c r="K1411">
        <f t="shared" ca="1" si="290"/>
        <v>1</v>
      </c>
      <c r="L1411">
        <f t="shared" ca="1" si="291"/>
        <v>0</v>
      </c>
      <c r="M1411">
        <f t="shared" ca="1" si="292"/>
        <v>0</v>
      </c>
      <c r="N1411" t="str">
        <f t="shared" ca="1" si="293"/>
        <v/>
      </c>
      <c r="O1411" t="str">
        <f t="shared" ca="1" si="294"/>
        <v/>
      </c>
      <c r="P1411" t="str">
        <f t="shared" si="295"/>
        <v/>
      </c>
      <c r="Q1411" t="str">
        <f t="shared" ca="1" si="296"/>
        <v/>
      </c>
      <c r="R1411" t="str">
        <f t="shared" si="297"/>
        <v/>
      </c>
      <c r="S1411" t="str">
        <f t="shared" si="298"/>
        <v>Irrigation</v>
      </c>
      <c r="T1411" s="2" t="str">
        <f>IF(S1411="Irrigation","Irrigation",IF(R1411="Irrigation","Irrigation",IF(Q1411="Domestic","Domestic",IF(P1411="Stockwatering","Stockwatering",IF(N1411="IRRIGATION_AND_MUNICIPAL","Irrigation and Municipal",IF(O1411="IRRIGATION_AND_DOMESTIC","Irrigation and Domestic Municipality",_xlfn.XLOOKUP(J1411,Use_Code_Ranking!$B$4:$B$23,Use_Code_Ranking!$A$4:$A$23)))))))</f>
        <v>Irrigation</v>
      </c>
      <c r="V1411" s="20" t="str">
        <f ca="1"/>
        <v>S018315</v>
      </c>
      <c r="W1411" s="4" t="str">
        <f t="shared" ca="1" si="286"/>
        <v>Stockwatering</v>
      </c>
      <c r="X1411" t="str">
        <f t="shared" ca="1" si="287"/>
        <v>N</v>
      </c>
      <c r="Y1411" s="2" t="str">
        <f t="shared" ca="1" si="288"/>
        <v>N</v>
      </c>
      <c r="Z1411">
        <f ca="1">_xlfn.XLOOKUP($W1411,Return_flow_table!$A$4:$A$25,Return_flow_table!B$4:B$25)</f>
        <v>0</v>
      </c>
      <c r="AA1411">
        <f ca="1">_xlfn.XLOOKUP($W1411,Return_flow_table!$A$4:$A$25,Return_flow_table!C$4:C$25)</f>
        <v>0</v>
      </c>
      <c r="AB1411">
        <f ca="1">_xlfn.XLOOKUP($W1411,Return_flow_table!$A$4:$A$25,Return_flow_table!D$4:D$25)</f>
        <v>0</v>
      </c>
      <c r="AC1411">
        <f ca="1">_xlfn.XLOOKUP($W1411,Return_flow_table!$A$4:$A$25,Return_flow_table!E$4:E$25)</f>
        <v>0</v>
      </c>
      <c r="AD1411">
        <f ca="1">_xlfn.XLOOKUP($W1411,Return_flow_table!$A$4:$A$25,Return_flow_table!F$4:F$25)</f>
        <v>0</v>
      </c>
      <c r="AE1411">
        <f ca="1">_xlfn.XLOOKUP($W1411,Return_flow_table!$A$4:$A$25,Return_flow_table!G$4:G$25)</f>
        <v>0</v>
      </c>
      <c r="AF1411">
        <f ca="1">_xlfn.XLOOKUP($W1411,Return_flow_table!$A$4:$A$25,Return_flow_table!H$4:H$25)</f>
        <v>0</v>
      </c>
      <c r="AG1411">
        <f ca="1">_xlfn.XLOOKUP($W1411,Return_flow_table!$A$4:$A$25,Return_flow_table!I$4:I$25)</f>
        <v>0</v>
      </c>
      <c r="AH1411">
        <f ca="1">_xlfn.XLOOKUP($W1411,Return_flow_table!$A$4:$A$25,Return_flow_table!J$4:J$25)</f>
        <v>0</v>
      </c>
      <c r="AI1411">
        <f ca="1">_xlfn.XLOOKUP($W1411,Return_flow_table!$A$4:$A$25,Return_flow_table!K$4:K$25)</f>
        <v>0</v>
      </c>
      <c r="AJ1411">
        <f ca="1">_xlfn.XLOOKUP($W1411,Return_flow_table!$A$4:$A$25,Return_flow_table!L$4:L$25)</f>
        <v>0</v>
      </c>
      <c r="AK1411">
        <f ca="1">_xlfn.XLOOKUP($W1411,Return_flow_table!$A$4:$A$25,Return_flow_table!M$4:M$25)</f>
        <v>0</v>
      </c>
      <c r="AL1411" s="39" t="str" cm="1">
        <f t="array" aca="1" ref="AL1411" ca="1">IF(SUM(  ((OFFSET($A$4,0,0,COUNTA(A:A)-3,1)) =V1411) * (OFFSET($T$4, 0,0,COUNTA(A:A)-3,1) = "Domestic")) &gt; 0,"Y","")</f>
        <v/>
      </c>
    </row>
    <row r="1412" spans="1:38" x14ac:dyDescent="0.25">
      <c r="A1412" t="s">
        <v>1727</v>
      </c>
      <c r="B1412" t="s">
        <v>114</v>
      </c>
      <c r="C1412" t="s">
        <v>133</v>
      </c>
      <c r="D1412">
        <v>0.48</v>
      </c>
      <c r="E1412" t="s">
        <v>97</v>
      </c>
      <c r="G1412" t="s">
        <v>1728</v>
      </c>
      <c r="H1412" s="38" t="s">
        <v>106</v>
      </c>
      <c r="I1412">
        <f>_xlfn.XLOOKUP(B1412,Use_Code_Ranking!$A$4:$A$23,Use_Code_Ranking!$B$4:$B$23,9999)</f>
        <v>12</v>
      </c>
      <c r="J1412">
        <f t="shared" ca="1" si="289"/>
        <v>1</v>
      </c>
      <c r="K1412">
        <f t="shared" ca="1" si="290"/>
        <v>1</v>
      </c>
      <c r="L1412">
        <f t="shared" ca="1" si="291"/>
        <v>0</v>
      </c>
      <c r="M1412">
        <f t="shared" ca="1" si="292"/>
        <v>0</v>
      </c>
      <c r="N1412" t="str">
        <f t="shared" ca="1" si="293"/>
        <v/>
      </c>
      <c r="O1412" t="str">
        <f t="shared" ca="1" si="294"/>
        <v/>
      </c>
      <c r="P1412" t="str">
        <f t="shared" si="295"/>
        <v/>
      </c>
      <c r="Q1412" t="str">
        <f t="shared" ca="1" si="296"/>
        <v/>
      </c>
      <c r="R1412" t="str">
        <f t="shared" si="297"/>
        <v/>
      </c>
      <c r="S1412" t="str">
        <f t="shared" si="298"/>
        <v>Irrigation</v>
      </c>
      <c r="T1412" s="2" t="str">
        <f>IF(S1412="Irrigation","Irrigation",IF(R1412="Irrigation","Irrigation",IF(Q1412="Domestic","Domestic",IF(P1412="Stockwatering","Stockwatering",IF(N1412="IRRIGATION_AND_MUNICIPAL","Irrigation and Municipal",IF(O1412="IRRIGATION_AND_DOMESTIC","Irrigation and Domestic Municipality",_xlfn.XLOOKUP(J1412,Use_Code_Ranking!$B$4:$B$23,Use_Code_Ranking!$A$4:$A$23)))))))</f>
        <v>Irrigation</v>
      </c>
      <c r="V1412" s="20" t="str">
        <f ca="1"/>
        <v>S018370</v>
      </c>
      <c r="W1412" s="4" t="str">
        <f t="shared" ca="1" si="286"/>
        <v>Irrigation</v>
      </c>
      <c r="X1412" t="str">
        <f t="shared" ca="1" si="287"/>
        <v>N</v>
      </c>
      <c r="Y1412" s="2" t="str">
        <f t="shared" ca="1" si="288"/>
        <v>N</v>
      </c>
      <c r="Z1412">
        <f ca="1">_xlfn.XLOOKUP($W1412,Return_flow_table!$A$4:$A$25,Return_flow_table!B$4:B$25)</f>
        <v>0</v>
      </c>
      <c r="AA1412">
        <f ca="1">_xlfn.XLOOKUP($W1412,Return_flow_table!$A$4:$A$25,Return_flow_table!C$4:C$25)</f>
        <v>0</v>
      </c>
      <c r="AB1412">
        <f ca="1">_xlfn.XLOOKUP($W1412,Return_flow_table!$A$4:$A$25,Return_flow_table!D$4:D$25)</f>
        <v>20</v>
      </c>
      <c r="AC1412">
        <f ca="1">_xlfn.XLOOKUP($W1412,Return_flow_table!$A$4:$A$25,Return_flow_table!E$4:E$25)</f>
        <v>20</v>
      </c>
      <c r="AD1412">
        <f ca="1">_xlfn.XLOOKUP($W1412,Return_flow_table!$A$4:$A$25,Return_flow_table!F$4:F$25)</f>
        <v>10</v>
      </c>
      <c r="AE1412">
        <f ca="1">_xlfn.XLOOKUP($W1412,Return_flow_table!$A$4:$A$25,Return_flow_table!G$4:G$25)</f>
        <v>10</v>
      </c>
      <c r="AF1412">
        <f ca="1">_xlfn.XLOOKUP($W1412,Return_flow_table!$A$4:$A$25,Return_flow_table!H$4:H$25)</f>
        <v>0</v>
      </c>
      <c r="AG1412">
        <f ca="1">_xlfn.XLOOKUP($W1412,Return_flow_table!$A$4:$A$25,Return_flow_table!I$4:I$25)</f>
        <v>0</v>
      </c>
      <c r="AH1412">
        <f ca="1">_xlfn.XLOOKUP($W1412,Return_flow_table!$A$4:$A$25,Return_flow_table!J$4:J$25)</f>
        <v>0</v>
      </c>
      <c r="AI1412">
        <f ca="1">_xlfn.XLOOKUP($W1412,Return_flow_table!$A$4:$A$25,Return_flow_table!K$4:K$25)</f>
        <v>20</v>
      </c>
      <c r="AJ1412">
        <f ca="1">_xlfn.XLOOKUP($W1412,Return_flow_table!$A$4:$A$25,Return_flow_table!L$4:L$25)</f>
        <v>20</v>
      </c>
      <c r="AK1412">
        <f ca="1">_xlfn.XLOOKUP($W1412,Return_flow_table!$A$4:$A$25,Return_flow_table!M$4:M$25)</f>
        <v>0</v>
      </c>
      <c r="AL1412" s="39" t="str" cm="1">
        <f t="array" aca="1" ref="AL1412" ca="1">IF(SUM(  ((OFFSET($A$4,0,0,COUNTA(A:A)-3,1)) =V1412) * (OFFSET($T$4, 0,0,COUNTA(A:A)-3,1) = "Domestic")) &gt; 0,"Y","")</f>
        <v/>
      </c>
    </row>
    <row r="1413" spans="1:38" x14ac:dyDescent="0.25">
      <c r="A1413" t="s">
        <v>1727</v>
      </c>
      <c r="B1413" t="s">
        <v>95</v>
      </c>
      <c r="C1413" t="s">
        <v>133</v>
      </c>
      <c r="D1413">
        <v>0.48</v>
      </c>
      <c r="E1413" t="s">
        <v>97</v>
      </c>
      <c r="G1413" t="s">
        <v>1728</v>
      </c>
      <c r="H1413" s="38" t="s">
        <v>106</v>
      </c>
      <c r="I1413">
        <f>_xlfn.XLOOKUP(B1413,Use_Code_Ranking!$A$4:$A$23,Use_Code_Ranking!$B$4:$B$23,9999)</f>
        <v>1</v>
      </c>
      <c r="J1413">
        <f t="shared" ca="1" si="289"/>
        <v>1</v>
      </c>
      <c r="K1413">
        <f t="shared" ca="1" si="290"/>
        <v>1</v>
      </c>
      <c r="L1413">
        <f t="shared" ca="1" si="291"/>
        <v>0</v>
      </c>
      <c r="M1413">
        <f t="shared" ca="1" si="292"/>
        <v>0</v>
      </c>
      <c r="N1413" t="str">
        <f t="shared" ca="1" si="293"/>
        <v/>
      </c>
      <c r="O1413" t="str">
        <f t="shared" ca="1" si="294"/>
        <v/>
      </c>
      <c r="P1413" t="str">
        <f t="shared" si="295"/>
        <v/>
      </c>
      <c r="Q1413" t="str">
        <f t="shared" ca="1" si="296"/>
        <v/>
      </c>
      <c r="R1413" t="str">
        <f t="shared" si="297"/>
        <v/>
      </c>
      <c r="S1413" t="str">
        <f t="shared" si="298"/>
        <v>Irrigation</v>
      </c>
      <c r="T1413" s="2" t="str">
        <f>IF(S1413="Irrigation","Irrigation",IF(R1413="Irrigation","Irrigation",IF(Q1413="Domestic","Domestic",IF(P1413="Stockwatering","Stockwatering",IF(N1413="IRRIGATION_AND_MUNICIPAL","Irrigation and Municipal",IF(O1413="IRRIGATION_AND_DOMESTIC","Irrigation and Domestic Municipality",_xlfn.XLOOKUP(J1413,Use_Code_Ranking!$B$4:$B$23,Use_Code_Ranking!$A$4:$A$23)))))))</f>
        <v>Irrigation</v>
      </c>
      <c r="V1413" s="20" t="str">
        <f ca="1"/>
        <v>S018415</v>
      </c>
      <c r="W1413" s="4" t="str">
        <f t="shared" ca="1" si="286"/>
        <v>Domestic</v>
      </c>
      <c r="X1413" t="str">
        <f t="shared" ca="1" si="287"/>
        <v>N</v>
      </c>
      <c r="Y1413" s="2" t="str">
        <f t="shared" ca="1" si="288"/>
        <v>N</v>
      </c>
      <c r="Z1413">
        <f ca="1">_xlfn.XLOOKUP($W1413,Return_flow_table!$A$4:$A$25,Return_flow_table!B$4:B$25)</f>
        <v>0</v>
      </c>
      <c r="AA1413">
        <f ca="1">_xlfn.XLOOKUP($W1413,Return_flow_table!$A$4:$A$25,Return_flow_table!C$4:C$25)</f>
        <v>0</v>
      </c>
      <c r="AB1413">
        <f ca="1">_xlfn.XLOOKUP($W1413,Return_flow_table!$A$4:$A$25,Return_flow_table!D$4:D$25)</f>
        <v>0</v>
      </c>
      <c r="AC1413">
        <f ca="1">_xlfn.XLOOKUP($W1413,Return_flow_table!$A$4:$A$25,Return_flow_table!E$4:E$25)</f>
        <v>0</v>
      </c>
      <c r="AD1413">
        <f ca="1">_xlfn.XLOOKUP($W1413,Return_flow_table!$A$4:$A$25,Return_flow_table!F$4:F$25)</f>
        <v>0</v>
      </c>
      <c r="AE1413">
        <f ca="1">_xlfn.XLOOKUP($W1413,Return_flow_table!$A$4:$A$25,Return_flow_table!G$4:G$25)</f>
        <v>0</v>
      </c>
      <c r="AF1413">
        <f ca="1">_xlfn.XLOOKUP($W1413,Return_flow_table!$A$4:$A$25,Return_flow_table!H$4:H$25)</f>
        <v>0</v>
      </c>
      <c r="AG1413">
        <f ca="1">_xlfn.XLOOKUP($W1413,Return_flow_table!$A$4:$A$25,Return_flow_table!I$4:I$25)</f>
        <v>0</v>
      </c>
      <c r="AH1413">
        <f ca="1">_xlfn.XLOOKUP($W1413,Return_flow_table!$A$4:$A$25,Return_flow_table!J$4:J$25)</f>
        <v>0</v>
      </c>
      <c r="AI1413">
        <f ca="1">_xlfn.XLOOKUP($W1413,Return_flow_table!$A$4:$A$25,Return_flow_table!K$4:K$25)</f>
        <v>0</v>
      </c>
      <c r="AJ1413">
        <f ca="1">_xlfn.XLOOKUP($W1413,Return_flow_table!$A$4:$A$25,Return_flow_table!L$4:L$25)</f>
        <v>0</v>
      </c>
      <c r="AK1413">
        <f ca="1">_xlfn.XLOOKUP($W1413,Return_flow_table!$A$4:$A$25,Return_flow_table!M$4:M$25)</f>
        <v>0</v>
      </c>
      <c r="AL1413" s="39" t="str" cm="1">
        <f t="array" aca="1" ref="AL1413" ca="1">IF(SUM(  ((OFFSET($A$4,0,0,COUNTA(A:A)-3,1)) =V1413) * (OFFSET($T$4, 0,0,COUNTA(A:A)-3,1) = "Domestic")) &gt; 0,"Y","")</f>
        <v>Y</v>
      </c>
    </row>
    <row r="1414" spans="1:38" x14ac:dyDescent="0.25">
      <c r="A1414" t="s">
        <v>1729</v>
      </c>
      <c r="B1414" t="s">
        <v>95</v>
      </c>
      <c r="C1414" t="s">
        <v>133</v>
      </c>
      <c r="D1414">
        <v>0.16</v>
      </c>
      <c r="E1414" t="s">
        <v>97</v>
      </c>
      <c r="G1414" t="s">
        <v>1730</v>
      </c>
      <c r="H1414" s="38" t="s">
        <v>99</v>
      </c>
      <c r="I1414">
        <f>_xlfn.XLOOKUP(B1414,Use_Code_Ranking!$A$4:$A$23,Use_Code_Ranking!$B$4:$B$23,9999)</f>
        <v>1</v>
      </c>
      <c r="J1414">
        <f t="shared" ca="1" si="289"/>
        <v>1</v>
      </c>
      <c r="K1414">
        <f t="shared" ca="1" si="290"/>
        <v>1</v>
      </c>
      <c r="L1414">
        <f t="shared" ca="1" si="291"/>
        <v>0</v>
      </c>
      <c r="M1414">
        <f t="shared" ca="1" si="292"/>
        <v>0</v>
      </c>
      <c r="N1414" t="str">
        <f t="shared" ca="1" si="293"/>
        <v/>
      </c>
      <c r="O1414" t="str">
        <f t="shared" ca="1" si="294"/>
        <v/>
      </c>
      <c r="P1414" t="str">
        <f t="shared" si="295"/>
        <v/>
      </c>
      <c r="Q1414" t="str">
        <f t="shared" ca="1" si="296"/>
        <v/>
      </c>
      <c r="R1414" t="str">
        <f t="shared" si="297"/>
        <v/>
      </c>
      <c r="S1414" t="str">
        <f t="shared" si="298"/>
        <v>Irrigation</v>
      </c>
      <c r="T1414" s="2" t="str">
        <f>IF(S1414="Irrigation","Irrigation",IF(R1414="Irrigation","Irrigation",IF(Q1414="Domestic","Domestic",IF(P1414="Stockwatering","Stockwatering",IF(N1414="IRRIGATION_AND_MUNICIPAL","Irrigation and Municipal",IF(O1414="IRRIGATION_AND_DOMESTIC","Irrigation and Domestic Municipality",_xlfn.XLOOKUP(J1414,Use_Code_Ranking!$B$4:$B$23,Use_Code_Ranking!$A$4:$A$23)))))))</f>
        <v>Irrigation</v>
      </c>
      <c r="V1414" s="20" t="str">
        <f ca="1"/>
        <v>S018418</v>
      </c>
      <c r="W1414" s="4" t="str">
        <f t="shared" ref="W1414:W1477" ca="1" si="299">_xlfn.XLOOKUP(V1414,A:A,T:T)</f>
        <v>Domestic</v>
      </c>
      <c r="X1414" t="str">
        <f t="shared" ref="X1414:X1477" ca="1" si="300">IF(OR(W1414="Power", W1414="Recreational", W1414="Aquaculture",W1414="Fish and Wildlife Preservation and Enhancement"),"Y","N")</f>
        <v>N</v>
      </c>
      <c r="Y1414" s="2" t="str">
        <f t="shared" ref="Y1414:Y1477" ca="1" si="301">IF(W1414="Power","Y","N")</f>
        <v>N</v>
      </c>
      <c r="Z1414">
        <f ca="1">_xlfn.XLOOKUP($W1414,Return_flow_table!$A$4:$A$25,Return_flow_table!B$4:B$25)</f>
        <v>0</v>
      </c>
      <c r="AA1414">
        <f ca="1">_xlfn.XLOOKUP($W1414,Return_flow_table!$A$4:$A$25,Return_flow_table!C$4:C$25)</f>
        <v>0</v>
      </c>
      <c r="AB1414">
        <f ca="1">_xlfn.XLOOKUP($W1414,Return_flow_table!$A$4:$A$25,Return_flow_table!D$4:D$25)</f>
        <v>0</v>
      </c>
      <c r="AC1414">
        <f ca="1">_xlfn.XLOOKUP($W1414,Return_flow_table!$A$4:$A$25,Return_flow_table!E$4:E$25)</f>
        <v>0</v>
      </c>
      <c r="AD1414">
        <f ca="1">_xlfn.XLOOKUP($W1414,Return_flow_table!$A$4:$A$25,Return_flow_table!F$4:F$25)</f>
        <v>0</v>
      </c>
      <c r="AE1414">
        <f ca="1">_xlfn.XLOOKUP($W1414,Return_flow_table!$A$4:$A$25,Return_flow_table!G$4:G$25)</f>
        <v>0</v>
      </c>
      <c r="AF1414">
        <f ca="1">_xlfn.XLOOKUP($W1414,Return_flow_table!$A$4:$A$25,Return_flow_table!H$4:H$25)</f>
        <v>0</v>
      </c>
      <c r="AG1414">
        <f ca="1">_xlfn.XLOOKUP($W1414,Return_flow_table!$A$4:$A$25,Return_flow_table!I$4:I$25)</f>
        <v>0</v>
      </c>
      <c r="AH1414">
        <f ca="1">_xlfn.XLOOKUP($W1414,Return_flow_table!$A$4:$A$25,Return_flow_table!J$4:J$25)</f>
        <v>0</v>
      </c>
      <c r="AI1414">
        <f ca="1">_xlfn.XLOOKUP($W1414,Return_flow_table!$A$4:$A$25,Return_flow_table!K$4:K$25)</f>
        <v>0</v>
      </c>
      <c r="AJ1414">
        <f ca="1">_xlfn.XLOOKUP($W1414,Return_flow_table!$A$4:$A$25,Return_flow_table!L$4:L$25)</f>
        <v>0</v>
      </c>
      <c r="AK1414">
        <f ca="1">_xlfn.XLOOKUP($W1414,Return_flow_table!$A$4:$A$25,Return_flow_table!M$4:M$25)</f>
        <v>0</v>
      </c>
      <c r="AL1414" s="39" t="str" cm="1">
        <f t="array" aca="1" ref="AL1414" ca="1">IF(SUM(  ((OFFSET($A$4,0,0,COUNTA(A:A)-3,1)) =V1414) * (OFFSET($T$4, 0,0,COUNTA(A:A)-3,1) = "Domestic")) &gt; 0,"Y","")</f>
        <v>Y</v>
      </c>
    </row>
    <row r="1415" spans="1:38" x14ac:dyDescent="0.25">
      <c r="A1415" t="s">
        <v>1731</v>
      </c>
      <c r="B1415" t="s">
        <v>95</v>
      </c>
      <c r="C1415" t="s">
        <v>133</v>
      </c>
      <c r="D1415">
        <v>0.52</v>
      </c>
      <c r="E1415" t="s">
        <v>97</v>
      </c>
      <c r="G1415" t="s">
        <v>1732</v>
      </c>
      <c r="H1415" s="38" t="s">
        <v>99</v>
      </c>
      <c r="I1415">
        <f>_xlfn.XLOOKUP(B1415,Use_Code_Ranking!$A$4:$A$23,Use_Code_Ranking!$B$4:$B$23,9999)</f>
        <v>1</v>
      </c>
      <c r="J1415">
        <f t="shared" ca="1" si="289"/>
        <v>1</v>
      </c>
      <c r="K1415">
        <f t="shared" ca="1" si="290"/>
        <v>1</v>
      </c>
      <c r="L1415">
        <f t="shared" ca="1" si="291"/>
        <v>0</v>
      </c>
      <c r="M1415">
        <f t="shared" ca="1" si="292"/>
        <v>0</v>
      </c>
      <c r="N1415" t="str">
        <f t="shared" ca="1" si="293"/>
        <v/>
      </c>
      <c r="O1415" t="str">
        <f t="shared" ca="1" si="294"/>
        <v/>
      </c>
      <c r="P1415" t="str">
        <f t="shared" si="295"/>
        <v/>
      </c>
      <c r="Q1415" t="str">
        <f t="shared" ca="1" si="296"/>
        <v/>
      </c>
      <c r="R1415" t="str">
        <f t="shared" si="297"/>
        <v/>
      </c>
      <c r="S1415" t="str">
        <f t="shared" si="298"/>
        <v>Irrigation</v>
      </c>
      <c r="T1415" s="2" t="str">
        <f>IF(S1415="Irrigation","Irrigation",IF(R1415="Irrigation","Irrigation",IF(Q1415="Domestic","Domestic",IF(P1415="Stockwatering","Stockwatering",IF(N1415="IRRIGATION_AND_MUNICIPAL","Irrigation and Municipal",IF(O1415="IRRIGATION_AND_DOMESTIC","Irrigation and Domestic Municipality",_xlfn.XLOOKUP(J1415,Use_Code_Ranking!$B$4:$B$23,Use_Code_Ranking!$A$4:$A$23)))))))</f>
        <v>Irrigation</v>
      </c>
      <c r="V1415" s="20" t="str">
        <f ca="1"/>
        <v>S018421</v>
      </c>
      <c r="W1415" s="4" t="str">
        <f t="shared" ca="1" si="299"/>
        <v>Domestic</v>
      </c>
      <c r="X1415" t="str">
        <f t="shared" ca="1" si="300"/>
        <v>N</v>
      </c>
      <c r="Y1415" s="2" t="str">
        <f t="shared" ca="1" si="301"/>
        <v>N</v>
      </c>
      <c r="Z1415">
        <f ca="1">_xlfn.XLOOKUP($W1415,Return_flow_table!$A$4:$A$25,Return_flow_table!B$4:B$25)</f>
        <v>0</v>
      </c>
      <c r="AA1415">
        <f ca="1">_xlfn.XLOOKUP($W1415,Return_flow_table!$A$4:$A$25,Return_flow_table!C$4:C$25)</f>
        <v>0</v>
      </c>
      <c r="AB1415">
        <f ca="1">_xlfn.XLOOKUP($W1415,Return_flow_table!$A$4:$A$25,Return_flow_table!D$4:D$25)</f>
        <v>0</v>
      </c>
      <c r="AC1415">
        <f ca="1">_xlfn.XLOOKUP($W1415,Return_flow_table!$A$4:$A$25,Return_flow_table!E$4:E$25)</f>
        <v>0</v>
      </c>
      <c r="AD1415">
        <f ca="1">_xlfn.XLOOKUP($W1415,Return_flow_table!$A$4:$A$25,Return_flow_table!F$4:F$25)</f>
        <v>0</v>
      </c>
      <c r="AE1415">
        <f ca="1">_xlfn.XLOOKUP($W1415,Return_flow_table!$A$4:$A$25,Return_flow_table!G$4:G$25)</f>
        <v>0</v>
      </c>
      <c r="AF1415">
        <f ca="1">_xlfn.XLOOKUP($W1415,Return_flow_table!$A$4:$A$25,Return_flow_table!H$4:H$25)</f>
        <v>0</v>
      </c>
      <c r="AG1415">
        <f ca="1">_xlfn.XLOOKUP($W1415,Return_flow_table!$A$4:$A$25,Return_flow_table!I$4:I$25)</f>
        <v>0</v>
      </c>
      <c r="AH1415">
        <f ca="1">_xlfn.XLOOKUP($W1415,Return_flow_table!$A$4:$A$25,Return_flow_table!J$4:J$25)</f>
        <v>0</v>
      </c>
      <c r="AI1415">
        <f ca="1">_xlfn.XLOOKUP($W1415,Return_flow_table!$A$4:$A$25,Return_flow_table!K$4:K$25)</f>
        <v>0</v>
      </c>
      <c r="AJ1415">
        <f ca="1">_xlfn.XLOOKUP($W1415,Return_flow_table!$A$4:$A$25,Return_flow_table!L$4:L$25)</f>
        <v>0</v>
      </c>
      <c r="AK1415">
        <f ca="1">_xlfn.XLOOKUP($W1415,Return_flow_table!$A$4:$A$25,Return_flow_table!M$4:M$25)</f>
        <v>0</v>
      </c>
      <c r="AL1415" s="39" t="str" cm="1">
        <f t="array" aca="1" ref="AL1415" ca="1">IF(SUM(  ((OFFSET($A$4,0,0,COUNTA(A:A)-3,1)) =V1415) * (OFFSET($T$4, 0,0,COUNTA(A:A)-3,1) = "Domestic")) &gt; 0,"Y","")</f>
        <v>Y</v>
      </c>
    </row>
    <row r="1416" spans="1:38" x14ac:dyDescent="0.25">
      <c r="A1416" t="s">
        <v>1733</v>
      </c>
      <c r="B1416" t="s">
        <v>95</v>
      </c>
      <c r="C1416" t="s">
        <v>133</v>
      </c>
      <c r="D1416">
        <v>0.41</v>
      </c>
      <c r="E1416" t="s">
        <v>97</v>
      </c>
      <c r="G1416" t="s">
        <v>1734</v>
      </c>
      <c r="H1416" s="38" t="s">
        <v>99</v>
      </c>
      <c r="I1416">
        <f>_xlfn.XLOOKUP(B1416,Use_Code_Ranking!$A$4:$A$23,Use_Code_Ranking!$B$4:$B$23,9999)</f>
        <v>1</v>
      </c>
      <c r="J1416">
        <f t="shared" ca="1" si="289"/>
        <v>1</v>
      </c>
      <c r="K1416">
        <f t="shared" ca="1" si="290"/>
        <v>1</v>
      </c>
      <c r="L1416">
        <f t="shared" ca="1" si="291"/>
        <v>0</v>
      </c>
      <c r="M1416">
        <f t="shared" ca="1" si="292"/>
        <v>0</v>
      </c>
      <c r="N1416" t="str">
        <f t="shared" ca="1" si="293"/>
        <v/>
      </c>
      <c r="O1416" t="str">
        <f t="shared" ca="1" si="294"/>
        <v/>
      </c>
      <c r="P1416" t="str">
        <f t="shared" si="295"/>
        <v/>
      </c>
      <c r="Q1416" t="str">
        <f t="shared" ca="1" si="296"/>
        <v/>
      </c>
      <c r="R1416" t="str">
        <f t="shared" si="297"/>
        <v/>
      </c>
      <c r="S1416" t="str">
        <f t="shared" si="298"/>
        <v>Irrigation</v>
      </c>
      <c r="T1416" s="2" t="str">
        <f>IF(S1416="Irrigation","Irrigation",IF(R1416="Irrigation","Irrigation",IF(Q1416="Domestic","Domestic",IF(P1416="Stockwatering","Stockwatering",IF(N1416="IRRIGATION_AND_MUNICIPAL","Irrigation and Municipal",IF(O1416="IRRIGATION_AND_DOMESTIC","Irrigation and Domestic Municipality",_xlfn.XLOOKUP(J1416,Use_Code_Ranking!$B$4:$B$23,Use_Code_Ranking!$A$4:$A$23)))))))</f>
        <v>Irrigation</v>
      </c>
      <c r="V1416" s="20" t="str">
        <f ca="1"/>
        <v>S018459</v>
      </c>
      <c r="W1416" s="4" t="str">
        <f t="shared" ca="1" si="299"/>
        <v>Dust Control</v>
      </c>
      <c r="X1416" t="str">
        <f t="shared" ca="1" si="300"/>
        <v>N</v>
      </c>
      <c r="Y1416" s="2" t="str">
        <f t="shared" ca="1" si="301"/>
        <v>N</v>
      </c>
      <c r="Z1416">
        <f ca="1">_xlfn.XLOOKUP($W1416,Return_flow_table!$A$4:$A$25,Return_flow_table!B$4:B$25)</f>
        <v>0</v>
      </c>
      <c r="AA1416">
        <f ca="1">_xlfn.XLOOKUP($W1416,Return_flow_table!$A$4:$A$25,Return_flow_table!C$4:C$25)</f>
        <v>0</v>
      </c>
      <c r="AB1416">
        <f ca="1">_xlfn.XLOOKUP($W1416,Return_flow_table!$A$4:$A$25,Return_flow_table!D$4:D$25)</f>
        <v>0</v>
      </c>
      <c r="AC1416">
        <f ca="1">_xlfn.XLOOKUP($W1416,Return_flow_table!$A$4:$A$25,Return_flow_table!E$4:E$25)</f>
        <v>0</v>
      </c>
      <c r="AD1416">
        <f ca="1">_xlfn.XLOOKUP($W1416,Return_flow_table!$A$4:$A$25,Return_flow_table!F$4:F$25)</f>
        <v>0</v>
      </c>
      <c r="AE1416">
        <f ca="1">_xlfn.XLOOKUP($W1416,Return_flow_table!$A$4:$A$25,Return_flow_table!G$4:G$25)</f>
        <v>0</v>
      </c>
      <c r="AF1416">
        <f ca="1">_xlfn.XLOOKUP($W1416,Return_flow_table!$A$4:$A$25,Return_flow_table!H$4:H$25)</f>
        <v>0</v>
      </c>
      <c r="AG1416">
        <f ca="1">_xlfn.XLOOKUP($W1416,Return_flow_table!$A$4:$A$25,Return_flow_table!I$4:I$25)</f>
        <v>0</v>
      </c>
      <c r="AH1416">
        <f ca="1">_xlfn.XLOOKUP($W1416,Return_flow_table!$A$4:$A$25,Return_flow_table!J$4:J$25)</f>
        <v>0</v>
      </c>
      <c r="AI1416">
        <f ca="1">_xlfn.XLOOKUP($W1416,Return_flow_table!$A$4:$A$25,Return_flow_table!K$4:K$25)</f>
        <v>0</v>
      </c>
      <c r="AJ1416">
        <f ca="1">_xlfn.XLOOKUP($W1416,Return_flow_table!$A$4:$A$25,Return_flow_table!L$4:L$25)</f>
        <v>0</v>
      </c>
      <c r="AK1416">
        <f ca="1">_xlfn.XLOOKUP($W1416,Return_flow_table!$A$4:$A$25,Return_flow_table!M$4:M$25)</f>
        <v>0</v>
      </c>
      <c r="AL1416" s="39" t="str" cm="1">
        <f t="array" aca="1" ref="AL1416" ca="1">IF(SUM(  ((OFFSET($A$4,0,0,COUNTA(A:A)-3,1)) =V1416) * (OFFSET($T$4, 0,0,COUNTA(A:A)-3,1) = "Domestic")) &gt; 0,"Y","")</f>
        <v/>
      </c>
    </row>
    <row r="1417" spans="1:38" x14ac:dyDescent="0.25">
      <c r="A1417" t="s">
        <v>1735</v>
      </c>
      <c r="B1417" t="s">
        <v>114</v>
      </c>
      <c r="C1417" t="s">
        <v>133</v>
      </c>
      <c r="D1417">
        <v>0.25</v>
      </c>
      <c r="E1417" t="s">
        <v>97</v>
      </c>
      <c r="G1417" t="s">
        <v>1133</v>
      </c>
      <c r="H1417" s="38" t="s">
        <v>99</v>
      </c>
      <c r="I1417">
        <f>_xlfn.XLOOKUP(B1417,Use_Code_Ranking!$A$4:$A$23,Use_Code_Ranking!$B$4:$B$23,9999)</f>
        <v>12</v>
      </c>
      <c r="J1417">
        <f t="shared" ref="J1417:J1480" ca="1" si="302">_xlfn.MINIFS(USE_CODE_RANK,APPLICATION_NUMBER,A1417)</f>
        <v>1</v>
      </c>
      <c r="K1417">
        <f t="shared" ref="K1417:K1480" ca="1" si="303">COUNTIFS(USE_CODE_RANK,1,APPLICATION_NUMBER,A1417)</f>
        <v>1</v>
      </c>
      <c r="L1417">
        <f t="shared" ref="L1417:L1480" ca="1" si="304">COUNTIFS(USE_CODE_RANK,2,APPLICATION_NUMBER,A1417)</f>
        <v>0</v>
      </c>
      <c r="M1417">
        <f t="shared" ref="M1417:M1480" ca="1" si="305">COUNTIFS(USE_CODE_RANK,3,APPLICATION_NUMBER,A1417,PRIMARY_OWNER_ENTITY_TYPE,"Government (State/Municipal)")</f>
        <v>0</v>
      </c>
      <c r="N1417" t="str">
        <f t="shared" ref="N1417:N1480" ca="1" si="306">IF(AND(K1417&gt;0,L1417&gt;0),"IRRIGATION_AND_MUNICIPAL","")</f>
        <v/>
      </c>
      <c r="O1417" t="str">
        <f t="shared" ref="O1417:O1480" ca="1" si="307">IF(AND(K1417&gt;0,M1417&gt;0),"IRRIGATION_AND_DOMESTIC","")</f>
        <v/>
      </c>
      <c r="P1417" t="str">
        <f t="shared" ref="P1417:P1480" si="308">IF(ISNUMBER(SEARCH("Stock",C1417)),"Stockwatering","")</f>
        <v/>
      </c>
      <c r="Q1417" t="str">
        <f t="shared" ref="Q1417:Q1480" ca="1" si="309">IF(OR((ISNUMBER(SEARCH("Registration Domestic",C1417))),AND(M1417&gt;0,D1417&lt;=10)),"Domestic","")</f>
        <v/>
      </c>
      <c r="R1417" t="str">
        <f t="shared" ref="R1417:R1480" si="310">IF(ISNUMBER(SEARCH("Registration Irrigation",C1417)),"Irrigation","")</f>
        <v/>
      </c>
      <c r="S1417" t="str">
        <f t="shared" ref="S1417:S1480" si="311">IF(ISNUMBER(SEARCH("Registration Cannabis",C1417)),"Irrigation","")</f>
        <v>Irrigation</v>
      </c>
      <c r="T1417" s="2" t="str">
        <f>IF(S1417="Irrigation","Irrigation",IF(R1417="Irrigation","Irrigation",IF(Q1417="Domestic","Domestic",IF(P1417="Stockwatering","Stockwatering",IF(N1417="IRRIGATION_AND_MUNICIPAL","Irrigation and Municipal",IF(O1417="IRRIGATION_AND_DOMESTIC","Irrigation and Domestic Municipality",_xlfn.XLOOKUP(J1417,Use_Code_Ranking!$B$4:$B$23,Use_Code_Ranking!$A$4:$A$23)))))))</f>
        <v>Irrigation</v>
      </c>
      <c r="V1417" s="20" t="str">
        <f ca="1"/>
        <v>S018521</v>
      </c>
      <c r="W1417" s="4" t="str">
        <f t="shared" ca="1" si="299"/>
        <v>Irrigation</v>
      </c>
      <c r="X1417" t="str">
        <f t="shared" ca="1" si="300"/>
        <v>N</v>
      </c>
      <c r="Y1417" s="2" t="str">
        <f t="shared" ca="1" si="301"/>
        <v>N</v>
      </c>
      <c r="Z1417">
        <f ca="1">_xlfn.XLOOKUP($W1417,Return_flow_table!$A$4:$A$25,Return_flow_table!B$4:B$25)</f>
        <v>0</v>
      </c>
      <c r="AA1417">
        <f ca="1">_xlfn.XLOOKUP($W1417,Return_flow_table!$A$4:$A$25,Return_flow_table!C$4:C$25)</f>
        <v>0</v>
      </c>
      <c r="AB1417">
        <f ca="1">_xlfn.XLOOKUP($W1417,Return_flow_table!$A$4:$A$25,Return_flow_table!D$4:D$25)</f>
        <v>20</v>
      </c>
      <c r="AC1417">
        <f ca="1">_xlfn.XLOOKUP($W1417,Return_flow_table!$A$4:$A$25,Return_flow_table!E$4:E$25)</f>
        <v>20</v>
      </c>
      <c r="AD1417">
        <f ca="1">_xlfn.XLOOKUP($W1417,Return_flow_table!$A$4:$A$25,Return_flow_table!F$4:F$25)</f>
        <v>10</v>
      </c>
      <c r="AE1417">
        <f ca="1">_xlfn.XLOOKUP($W1417,Return_flow_table!$A$4:$A$25,Return_flow_table!G$4:G$25)</f>
        <v>10</v>
      </c>
      <c r="AF1417">
        <f ca="1">_xlfn.XLOOKUP($W1417,Return_flow_table!$A$4:$A$25,Return_flow_table!H$4:H$25)</f>
        <v>0</v>
      </c>
      <c r="AG1417">
        <f ca="1">_xlfn.XLOOKUP($W1417,Return_flow_table!$A$4:$A$25,Return_flow_table!I$4:I$25)</f>
        <v>0</v>
      </c>
      <c r="AH1417">
        <f ca="1">_xlfn.XLOOKUP($W1417,Return_flow_table!$A$4:$A$25,Return_flow_table!J$4:J$25)</f>
        <v>0</v>
      </c>
      <c r="AI1417">
        <f ca="1">_xlfn.XLOOKUP($W1417,Return_flow_table!$A$4:$A$25,Return_flow_table!K$4:K$25)</f>
        <v>20</v>
      </c>
      <c r="AJ1417">
        <f ca="1">_xlfn.XLOOKUP($W1417,Return_flow_table!$A$4:$A$25,Return_flow_table!L$4:L$25)</f>
        <v>20</v>
      </c>
      <c r="AK1417">
        <f ca="1">_xlfn.XLOOKUP($W1417,Return_flow_table!$A$4:$A$25,Return_flow_table!M$4:M$25)</f>
        <v>0</v>
      </c>
      <c r="AL1417" s="39" t="str" cm="1">
        <f t="array" aca="1" ref="AL1417" ca="1">IF(SUM(  ((OFFSET($A$4,0,0,COUNTA(A:A)-3,1)) =V1417) * (OFFSET($T$4, 0,0,COUNTA(A:A)-3,1) = "Domestic")) &gt; 0,"Y","")</f>
        <v/>
      </c>
    </row>
    <row r="1418" spans="1:38" x14ac:dyDescent="0.25">
      <c r="A1418" t="s">
        <v>1735</v>
      </c>
      <c r="B1418" t="s">
        <v>95</v>
      </c>
      <c r="C1418" t="s">
        <v>133</v>
      </c>
      <c r="D1418">
        <v>0.25</v>
      </c>
      <c r="E1418" t="s">
        <v>97</v>
      </c>
      <c r="G1418" t="s">
        <v>1133</v>
      </c>
      <c r="H1418" s="38" t="s">
        <v>99</v>
      </c>
      <c r="I1418">
        <f>_xlfn.XLOOKUP(B1418,Use_Code_Ranking!$A$4:$A$23,Use_Code_Ranking!$B$4:$B$23,9999)</f>
        <v>1</v>
      </c>
      <c r="J1418">
        <f t="shared" ca="1" si="302"/>
        <v>1</v>
      </c>
      <c r="K1418">
        <f t="shared" ca="1" si="303"/>
        <v>1</v>
      </c>
      <c r="L1418">
        <f t="shared" ca="1" si="304"/>
        <v>0</v>
      </c>
      <c r="M1418">
        <f t="shared" ca="1" si="305"/>
        <v>0</v>
      </c>
      <c r="N1418" t="str">
        <f t="shared" ca="1" si="306"/>
        <v/>
      </c>
      <c r="O1418" t="str">
        <f t="shared" ca="1" si="307"/>
        <v/>
      </c>
      <c r="P1418" t="str">
        <f t="shared" si="308"/>
        <v/>
      </c>
      <c r="Q1418" t="str">
        <f t="shared" ca="1" si="309"/>
        <v/>
      </c>
      <c r="R1418" t="str">
        <f t="shared" si="310"/>
        <v/>
      </c>
      <c r="S1418" t="str">
        <f t="shared" si="311"/>
        <v>Irrigation</v>
      </c>
      <c r="T1418" s="2" t="str">
        <f>IF(S1418="Irrigation","Irrigation",IF(R1418="Irrigation","Irrigation",IF(Q1418="Domestic","Domestic",IF(P1418="Stockwatering","Stockwatering",IF(N1418="IRRIGATION_AND_MUNICIPAL","Irrigation and Municipal",IF(O1418="IRRIGATION_AND_DOMESTIC","Irrigation and Domestic Municipality",_xlfn.XLOOKUP(J1418,Use_Code_Ranking!$B$4:$B$23,Use_Code_Ranking!$A$4:$A$23)))))))</f>
        <v>Irrigation</v>
      </c>
      <c r="V1418" s="20" t="str">
        <f ca="1"/>
        <v>S018601</v>
      </c>
      <c r="W1418" s="4" t="str">
        <f t="shared" ca="1" si="299"/>
        <v>Stockwatering</v>
      </c>
      <c r="X1418" t="str">
        <f t="shared" ca="1" si="300"/>
        <v>N</v>
      </c>
      <c r="Y1418" s="2" t="str">
        <f t="shared" ca="1" si="301"/>
        <v>N</v>
      </c>
      <c r="Z1418">
        <f ca="1">_xlfn.XLOOKUP($W1418,Return_flow_table!$A$4:$A$25,Return_flow_table!B$4:B$25)</f>
        <v>0</v>
      </c>
      <c r="AA1418">
        <f ca="1">_xlfn.XLOOKUP($W1418,Return_flow_table!$A$4:$A$25,Return_flow_table!C$4:C$25)</f>
        <v>0</v>
      </c>
      <c r="AB1418">
        <f ca="1">_xlfn.XLOOKUP($W1418,Return_flow_table!$A$4:$A$25,Return_flow_table!D$4:D$25)</f>
        <v>0</v>
      </c>
      <c r="AC1418">
        <f ca="1">_xlfn.XLOOKUP($W1418,Return_flow_table!$A$4:$A$25,Return_flow_table!E$4:E$25)</f>
        <v>0</v>
      </c>
      <c r="AD1418">
        <f ca="1">_xlfn.XLOOKUP($W1418,Return_flow_table!$A$4:$A$25,Return_flow_table!F$4:F$25)</f>
        <v>0</v>
      </c>
      <c r="AE1418">
        <f ca="1">_xlfn.XLOOKUP($W1418,Return_flow_table!$A$4:$A$25,Return_flow_table!G$4:G$25)</f>
        <v>0</v>
      </c>
      <c r="AF1418">
        <f ca="1">_xlfn.XLOOKUP($W1418,Return_flow_table!$A$4:$A$25,Return_flow_table!H$4:H$25)</f>
        <v>0</v>
      </c>
      <c r="AG1418">
        <f ca="1">_xlfn.XLOOKUP($W1418,Return_flow_table!$A$4:$A$25,Return_flow_table!I$4:I$25)</f>
        <v>0</v>
      </c>
      <c r="AH1418">
        <f ca="1">_xlfn.XLOOKUP($W1418,Return_flow_table!$A$4:$A$25,Return_flow_table!J$4:J$25)</f>
        <v>0</v>
      </c>
      <c r="AI1418">
        <f ca="1">_xlfn.XLOOKUP($W1418,Return_flow_table!$A$4:$A$25,Return_flow_table!K$4:K$25)</f>
        <v>0</v>
      </c>
      <c r="AJ1418">
        <f ca="1">_xlfn.XLOOKUP($W1418,Return_flow_table!$A$4:$A$25,Return_flow_table!L$4:L$25)</f>
        <v>0</v>
      </c>
      <c r="AK1418">
        <f ca="1">_xlfn.XLOOKUP($W1418,Return_flow_table!$A$4:$A$25,Return_flow_table!M$4:M$25)</f>
        <v>0</v>
      </c>
      <c r="AL1418" s="39" t="str" cm="1">
        <f t="array" aca="1" ref="AL1418" ca="1">IF(SUM(  ((OFFSET($A$4,0,0,COUNTA(A:A)-3,1)) =V1418) * (OFFSET($T$4, 0,0,COUNTA(A:A)-3,1) = "Domestic")) &gt; 0,"Y","")</f>
        <v/>
      </c>
    </row>
    <row r="1419" spans="1:38" x14ac:dyDescent="0.25">
      <c r="A1419" t="s">
        <v>1736</v>
      </c>
      <c r="B1419" t="s">
        <v>95</v>
      </c>
      <c r="C1419" t="s">
        <v>133</v>
      </c>
      <c r="D1419">
        <v>0.52</v>
      </c>
      <c r="E1419" t="s">
        <v>97</v>
      </c>
      <c r="G1419" t="s">
        <v>1737</v>
      </c>
      <c r="H1419" s="38" t="s">
        <v>99</v>
      </c>
      <c r="I1419">
        <f>_xlfn.XLOOKUP(B1419,Use_Code_Ranking!$A$4:$A$23,Use_Code_Ranking!$B$4:$B$23,9999)</f>
        <v>1</v>
      </c>
      <c r="J1419">
        <f t="shared" ca="1" si="302"/>
        <v>1</v>
      </c>
      <c r="K1419">
        <f t="shared" ca="1" si="303"/>
        <v>1</v>
      </c>
      <c r="L1419">
        <f t="shared" ca="1" si="304"/>
        <v>0</v>
      </c>
      <c r="M1419">
        <f t="shared" ca="1" si="305"/>
        <v>0</v>
      </c>
      <c r="N1419" t="str">
        <f t="shared" ca="1" si="306"/>
        <v/>
      </c>
      <c r="O1419" t="str">
        <f t="shared" ca="1" si="307"/>
        <v/>
      </c>
      <c r="P1419" t="str">
        <f t="shared" si="308"/>
        <v/>
      </c>
      <c r="Q1419" t="str">
        <f t="shared" ca="1" si="309"/>
        <v/>
      </c>
      <c r="R1419" t="str">
        <f t="shared" si="310"/>
        <v/>
      </c>
      <c r="S1419" t="str">
        <f t="shared" si="311"/>
        <v>Irrigation</v>
      </c>
      <c r="T1419" s="2" t="str">
        <f>IF(S1419="Irrigation","Irrigation",IF(R1419="Irrigation","Irrigation",IF(Q1419="Domestic","Domestic",IF(P1419="Stockwatering","Stockwatering",IF(N1419="IRRIGATION_AND_MUNICIPAL","Irrigation and Municipal",IF(O1419="IRRIGATION_AND_DOMESTIC","Irrigation and Domestic Municipality",_xlfn.XLOOKUP(J1419,Use_Code_Ranking!$B$4:$B$23,Use_Code_Ranking!$A$4:$A$23)))))))</f>
        <v>Irrigation</v>
      </c>
      <c r="V1419" s="20" t="str">
        <f ca="1"/>
        <v>S018610</v>
      </c>
      <c r="W1419" s="4" t="str">
        <f t="shared" ca="1" si="299"/>
        <v>Stockwatering</v>
      </c>
      <c r="X1419" t="str">
        <f t="shared" ca="1" si="300"/>
        <v>N</v>
      </c>
      <c r="Y1419" s="2" t="str">
        <f t="shared" ca="1" si="301"/>
        <v>N</v>
      </c>
      <c r="Z1419">
        <f ca="1">_xlfn.XLOOKUP($W1419,Return_flow_table!$A$4:$A$25,Return_flow_table!B$4:B$25)</f>
        <v>0</v>
      </c>
      <c r="AA1419">
        <f ca="1">_xlfn.XLOOKUP($W1419,Return_flow_table!$A$4:$A$25,Return_flow_table!C$4:C$25)</f>
        <v>0</v>
      </c>
      <c r="AB1419">
        <f ca="1">_xlfn.XLOOKUP($W1419,Return_flow_table!$A$4:$A$25,Return_flow_table!D$4:D$25)</f>
        <v>0</v>
      </c>
      <c r="AC1419">
        <f ca="1">_xlfn.XLOOKUP($W1419,Return_flow_table!$A$4:$A$25,Return_flow_table!E$4:E$25)</f>
        <v>0</v>
      </c>
      <c r="AD1419">
        <f ca="1">_xlfn.XLOOKUP($W1419,Return_flow_table!$A$4:$A$25,Return_flow_table!F$4:F$25)</f>
        <v>0</v>
      </c>
      <c r="AE1419">
        <f ca="1">_xlfn.XLOOKUP($W1419,Return_flow_table!$A$4:$A$25,Return_flow_table!G$4:G$25)</f>
        <v>0</v>
      </c>
      <c r="AF1419">
        <f ca="1">_xlfn.XLOOKUP($W1419,Return_flow_table!$A$4:$A$25,Return_flow_table!H$4:H$25)</f>
        <v>0</v>
      </c>
      <c r="AG1419">
        <f ca="1">_xlfn.XLOOKUP($W1419,Return_flow_table!$A$4:$A$25,Return_flow_table!I$4:I$25)</f>
        <v>0</v>
      </c>
      <c r="AH1419">
        <f ca="1">_xlfn.XLOOKUP($W1419,Return_flow_table!$A$4:$A$25,Return_flow_table!J$4:J$25)</f>
        <v>0</v>
      </c>
      <c r="AI1419">
        <f ca="1">_xlfn.XLOOKUP($W1419,Return_flow_table!$A$4:$A$25,Return_flow_table!K$4:K$25)</f>
        <v>0</v>
      </c>
      <c r="AJ1419">
        <f ca="1">_xlfn.XLOOKUP($W1419,Return_flow_table!$A$4:$A$25,Return_flow_table!L$4:L$25)</f>
        <v>0</v>
      </c>
      <c r="AK1419">
        <f ca="1">_xlfn.XLOOKUP($W1419,Return_flow_table!$A$4:$A$25,Return_flow_table!M$4:M$25)</f>
        <v>0</v>
      </c>
      <c r="AL1419" s="39" t="str" cm="1">
        <f t="array" aca="1" ref="AL1419" ca="1">IF(SUM(  ((OFFSET($A$4,0,0,COUNTA(A:A)-3,1)) =V1419) * (OFFSET($T$4, 0,0,COUNTA(A:A)-3,1) = "Domestic")) &gt; 0,"Y","")</f>
        <v/>
      </c>
    </row>
    <row r="1420" spans="1:38" x14ac:dyDescent="0.25">
      <c r="A1420" t="s">
        <v>1736</v>
      </c>
      <c r="B1420" t="s">
        <v>113</v>
      </c>
      <c r="C1420" t="s">
        <v>133</v>
      </c>
      <c r="D1420">
        <v>0.52</v>
      </c>
      <c r="E1420" t="s">
        <v>97</v>
      </c>
      <c r="G1420" t="s">
        <v>1737</v>
      </c>
      <c r="H1420" s="38" t="s">
        <v>99</v>
      </c>
      <c r="I1420">
        <f>_xlfn.XLOOKUP(B1420,Use_Code_Ranking!$A$4:$A$23,Use_Code_Ranking!$B$4:$B$23,9999)</f>
        <v>9</v>
      </c>
      <c r="J1420">
        <f t="shared" ca="1" si="302"/>
        <v>1</v>
      </c>
      <c r="K1420">
        <f t="shared" ca="1" si="303"/>
        <v>1</v>
      </c>
      <c r="L1420">
        <f t="shared" ca="1" si="304"/>
        <v>0</v>
      </c>
      <c r="M1420">
        <f t="shared" ca="1" si="305"/>
        <v>0</v>
      </c>
      <c r="N1420" t="str">
        <f t="shared" ca="1" si="306"/>
        <v/>
      </c>
      <c r="O1420" t="str">
        <f t="shared" ca="1" si="307"/>
        <v/>
      </c>
      <c r="P1420" t="str">
        <f t="shared" si="308"/>
        <v/>
      </c>
      <c r="Q1420" t="str">
        <f t="shared" ca="1" si="309"/>
        <v/>
      </c>
      <c r="R1420" t="str">
        <f t="shared" si="310"/>
        <v/>
      </c>
      <c r="S1420" t="str">
        <f t="shared" si="311"/>
        <v>Irrigation</v>
      </c>
      <c r="T1420" s="2" t="str">
        <f>IF(S1420="Irrigation","Irrigation",IF(R1420="Irrigation","Irrigation",IF(Q1420="Domestic","Domestic",IF(P1420="Stockwatering","Stockwatering",IF(N1420="IRRIGATION_AND_MUNICIPAL","Irrigation and Municipal",IF(O1420="IRRIGATION_AND_DOMESTIC","Irrigation and Domestic Municipality",_xlfn.XLOOKUP(J1420,Use_Code_Ranking!$B$4:$B$23,Use_Code_Ranking!$A$4:$A$23)))))))</f>
        <v>Irrigation</v>
      </c>
      <c r="V1420" s="20" t="str">
        <f ca="1"/>
        <v>S018619</v>
      </c>
      <c r="W1420" s="4" t="str">
        <f t="shared" ca="1" si="299"/>
        <v>Stockwatering</v>
      </c>
      <c r="X1420" t="str">
        <f t="shared" ca="1" si="300"/>
        <v>N</v>
      </c>
      <c r="Y1420" s="2" t="str">
        <f t="shared" ca="1" si="301"/>
        <v>N</v>
      </c>
      <c r="Z1420">
        <f ca="1">_xlfn.XLOOKUP($W1420,Return_flow_table!$A$4:$A$25,Return_flow_table!B$4:B$25)</f>
        <v>0</v>
      </c>
      <c r="AA1420">
        <f ca="1">_xlfn.XLOOKUP($W1420,Return_flow_table!$A$4:$A$25,Return_flow_table!C$4:C$25)</f>
        <v>0</v>
      </c>
      <c r="AB1420">
        <f ca="1">_xlfn.XLOOKUP($W1420,Return_flow_table!$A$4:$A$25,Return_flow_table!D$4:D$25)</f>
        <v>0</v>
      </c>
      <c r="AC1420">
        <f ca="1">_xlfn.XLOOKUP($W1420,Return_flow_table!$A$4:$A$25,Return_flow_table!E$4:E$25)</f>
        <v>0</v>
      </c>
      <c r="AD1420">
        <f ca="1">_xlfn.XLOOKUP($W1420,Return_flow_table!$A$4:$A$25,Return_flow_table!F$4:F$25)</f>
        <v>0</v>
      </c>
      <c r="AE1420">
        <f ca="1">_xlfn.XLOOKUP($W1420,Return_flow_table!$A$4:$A$25,Return_flow_table!G$4:G$25)</f>
        <v>0</v>
      </c>
      <c r="AF1420">
        <f ca="1">_xlfn.XLOOKUP($W1420,Return_flow_table!$A$4:$A$25,Return_flow_table!H$4:H$25)</f>
        <v>0</v>
      </c>
      <c r="AG1420">
        <f ca="1">_xlfn.XLOOKUP($W1420,Return_flow_table!$A$4:$A$25,Return_flow_table!I$4:I$25)</f>
        <v>0</v>
      </c>
      <c r="AH1420">
        <f ca="1">_xlfn.XLOOKUP($W1420,Return_flow_table!$A$4:$A$25,Return_flow_table!J$4:J$25)</f>
        <v>0</v>
      </c>
      <c r="AI1420">
        <f ca="1">_xlfn.XLOOKUP($W1420,Return_flow_table!$A$4:$A$25,Return_flow_table!K$4:K$25)</f>
        <v>0</v>
      </c>
      <c r="AJ1420">
        <f ca="1">_xlfn.XLOOKUP($W1420,Return_flow_table!$A$4:$A$25,Return_flow_table!L$4:L$25)</f>
        <v>0</v>
      </c>
      <c r="AK1420">
        <f ca="1">_xlfn.XLOOKUP($W1420,Return_flow_table!$A$4:$A$25,Return_flow_table!M$4:M$25)</f>
        <v>0</v>
      </c>
      <c r="AL1420" s="39" t="str" cm="1">
        <f t="array" aca="1" ref="AL1420" ca="1">IF(SUM(  ((OFFSET($A$4,0,0,COUNTA(A:A)-3,1)) =V1420) * (OFFSET($T$4, 0,0,COUNTA(A:A)-3,1) = "Domestic")) &gt; 0,"Y","")</f>
        <v/>
      </c>
    </row>
    <row r="1421" spans="1:38" x14ac:dyDescent="0.25">
      <c r="A1421" t="s">
        <v>1738</v>
      </c>
      <c r="B1421" t="s">
        <v>95</v>
      </c>
      <c r="C1421" t="s">
        <v>133</v>
      </c>
      <c r="D1421">
        <v>0.54</v>
      </c>
      <c r="E1421" t="s">
        <v>97</v>
      </c>
      <c r="G1421" t="s">
        <v>1262</v>
      </c>
      <c r="H1421" s="38" t="s">
        <v>99</v>
      </c>
      <c r="I1421">
        <f>_xlfn.XLOOKUP(B1421,Use_Code_Ranking!$A$4:$A$23,Use_Code_Ranking!$B$4:$B$23,9999)</f>
        <v>1</v>
      </c>
      <c r="J1421">
        <f t="shared" ca="1" si="302"/>
        <v>1</v>
      </c>
      <c r="K1421">
        <f t="shared" ca="1" si="303"/>
        <v>1</v>
      </c>
      <c r="L1421">
        <f t="shared" ca="1" si="304"/>
        <v>0</v>
      </c>
      <c r="M1421">
        <f t="shared" ca="1" si="305"/>
        <v>0</v>
      </c>
      <c r="N1421" t="str">
        <f t="shared" ca="1" si="306"/>
        <v/>
      </c>
      <c r="O1421" t="str">
        <f t="shared" ca="1" si="307"/>
        <v/>
      </c>
      <c r="P1421" t="str">
        <f t="shared" si="308"/>
        <v/>
      </c>
      <c r="Q1421" t="str">
        <f t="shared" ca="1" si="309"/>
        <v/>
      </c>
      <c r="R1421" t="str">
        <f t="shared" si="310"/>
        <v/>
      </c>
      <c r="S1421" t="str">
        <f t="shared" si="311"/>
        <v>Irrigation</v>
      </c>
      <c r="T1421" s="2" t="str">
        <f>IF(S1421="Irrigation","Irrigation",IF(R1421="Irrigation","Irrigation",IF(Q1421="Domestic","Domestic",IF(P1421="Stockwatering","Stockwatering",IF(N1421="IRRIGATION_AND_MUNICIPAL","Irrigation and Municipal",IF(O1421="IRRIGATION_AND_DOMESTIC","Irrigation and Domestic Municipality",_xlfn.XLOOKUP(J1421,Use_Code_Ranking!$B$4:$B$23,Use_Code_Ranking!$A$4:$A$23)))))))</f>
        <v>Irrigation</v>
      </c>
      <c r="V1421" s="20" t="str">
        <f ca="1"/>
        <v>S018631</v>
      </c>
      <c r="W1421" s="4" t="str">
        <f t="shared" ca="1" si="299"/>
        <v>Stockwatering</v>
      </c>
      <c r="X1421" t="str">
        <f t="shared" ca="1" si="300"/>
        <v>N</v>
      </c>
      <c r="Y1421" s="2" t="str">
        <f t="shared" ca="1" si="301"/>
        <v>N</v>
      </c>
      <c r="Z1421">
        <f ca="1">_xlfn.XLOOKUP($W1421,Return_flow_table!$A$4:$A$25,Return_flow_table!B$4:B$25)</f>
        <v>0</v>
      </c>
      <c r="AA1421">
        <f ca="1">_xlfn.XLOOKUP($W1421,Return_flow_table!$A$4:$A$25,Return_flow_table!C$4:C$25)</f>
        <v>0</v>
      </c>
      <c r="AB1421">
        <f ca="1">_xlfn.XLOOKUP($W1421,Return_flow_table!$A$4:$A$25,Return_flow_table!D$4:D$25)</f>
        <v>0</v>
      </c>
      <c r="AC1421">
        <f ca="1">_xlfn.XLOOKUP($W1421,Return_flow_table!$A$4:$A$25,Return_flow_table!E$4:E$25)</f>
        <v>0</v>
      </c>
      <c r="AD1421">
        <f ca="1">_xlfn.XLOOKUP($W1421,Return_flow_table!$A$4:$A$25,Return_flow_table!F$4:F$25)</f>
        <v>0</v>
      </c>
      <c r="AE1421">
        <f ca="1">_xlfn.XLOOKUP($W1421,Return_flow_table!$A$4:$A$25,Return_flow_table!G$4:G$25)</f>
        <v>0</v>
      </c>
      <c r="AF1421">
        <f ca="1">_xlfn.XLOOKUP($W1421,Return_flow_table!$A$4:$A$25,Return_flow_table!H$4:H$25)</f>
        <v>0</v>
      </c>
      <c r="AG1421">
        <f ca="1">_xlfn.XLOOKUP($W1421,Return_flow_table!$A$4:$A$25,Return_flow_table!I$4:I$25)</f>
        <v>0</v>
      </c>
      <c r="AH1421">
        <f ca="1">_xlfn.XLOOKUP($W1421,Return_flow_table!$A$4:$A$25,Return_flow_table!J$4:J$25)</f>
        <v>0</v>
      </c>
      <c r="AI1421">
        <f ca="1">_xlfn.XLOOKUP($W1421,Return_flow_table!$A$4:$A$25,Return_flow_table!K$4:K$25)</f>
        <v>0</v>
      </c>
      <c r="AJ1421">
        <f ca="1">_xlfn.XLOOKUP($W1421,Return_flow_table!$A$4:$A$25,Return_flow_table!L$4:L$25)</f>
        <v>0</v>
      </c>
      <c r="AK1421">
        <f ca="1">_xlfn.XLOOKUP($W1421,Return_flow_table!$A$4:$A$25,Return_flow_table!M$4:M$25)</f>
        <v>0</v>
      </c>
      <c r="AL1421" s="39" t="str" cm="1">
        <f t="array" aca="1" ref="AL1421" ca="1">IF(SUM(  ((OFFSET($A$4,0,0,COUNTA(A:A)-3,1)) =V1421) * (OFFSET($T$4, 0,0,COUNTA(A:A)-3,1) = "Domestic")) &gt; 0,"Y","")</f>
        <v/>
      </c>
    </row>
    <row r="1422" spans="1:38" x14ac:dyDescent="0.25">
      <c r="A1422" t="s">
        <v>1739</v>
      </c>
      <c r="B1422" t="s">
        <v>95</v>
      </c>
      <c r="C1422" t="s">
        <v>133</v>
      </c>
      <c r="D1422">
        <v>4.01</v>
      </c>
      <c r="E1422" t="s">
        <v>97</v>
      </c>
      <c r="G1422" t="s">
        <v>817</v>
      </c>
      <c r="H1422" s="38" t="s">
        <v>99</v>
      </c>
      <c r="I1422">
        <f>_xlfn.XLOOKUP(B1422,Use_Code_Ranking!$A$4:$A$23,Use_Code_Ranking!$B$4:$B$23,9999)</f>
        <v>1</v>
      </c>
      <c r="J1422">
        <f t="shared" ca="1" si="302"/>
        <v>1</v>
      </c>
      <c r="K1422">
        <f t="shared" ca="1" si="303"/>
        <v>1</v>
      </c>
      <c r="L1422">
        <f t="shared" ca="1" si="304"/>
        <v>0</v>
      </c>
      <c r="M1422">
        <f t="shared" ca="1" si="305"/>
        <v>0</v>
      </c>
      <c r="N1422" t="str">
        <f t="shared" ca="1" si="306"/>
        <v/>
      </c>
      <c r="O1422" t="str">
        <f t="shared" ca="1" si="307"/>
        <v/>
      </c>
      <c r="P1422" t="str">
        <f t="shared" si="308"/>
        <v/>
      </c>
      <c r="Q1422" t="str">
        <f t="shared" ca="1" si="309"/>
        <v/>
      </c>
      <c r="R1422" t="str">
        <f t="shared" si="310"/>
        <v/>
      </c>
      <c r="S1422" t="str">
        <f t="shared" si="311"/>
        <v>Irrigation</v>
      </c>
      <c r="T1422" s="2" t="str">
        <f>IF(S1422="Irrigation","Irrigation",IF(R1422="Irrigation","Irrigation",IF(Q1422="Domestic","Domestic",IF(P1422="Stockwatering","Stockwatering",IF(N1422="IRRIGATION_AND_MUNICIPAL","Irrigation and Municipal",IF(O1422="IRRIGATION_AND_DOMESTIC","Irrigation and Domestic Municipality",_xlfn.XLOOKUP(J1422,Use_Code_Ranking!$B$4:$B$23,Use_Code_Ranking!$A$4:$A$23)))))))</f>
        <v>Irrigation</v>
      </c>
      <c r="V1422" s="20" t="str">
        <f ca="1"/>
        <v>S018633</v>
      </c>
      <c r="W1422" s="4" t="str">
        <f t="shared" ca="1" si="299"/>
        <v>Domestic</v>
      </c>
      <c r="X1422" t="str">
        <f t="shared" ca="1" si="300"/>
        <v>N</v>
      </c>
      <c r="Y1422" s="2" t="str">
        <f t="shared" ca="1" si="301"/>
        <v>N</v>
      </c>
      <c r="Z1422">
        <f ca="1">_xlfn.XLOOKUP($W1422,Return_flow_table!$A$4:$A$25,Return_flow_table!B$4:B$25)</f>
        <v>0</v>
      </c>
      <c r="AA1422">
        <f ca="1">_xlfn.XLOOKUP($W1422,Return_flow_table!$A$4:$A$25,Return_flow_table!C$4:C$25)</f>
        <v>0</v>
      </c>
      <c r="AB1422">
        <f ca="1">_xlfn.XLOOKUP($W1422,Return_flow_table!$A$4:$A$25,Return_flow_table!D$4:D$25)</f>
        <v>0</v>
      </c>
      <c r="AC1422">
        <f ca="1">_xlfn.XLOOKUP($W1422,Return_flow_table!$A$4:$A$25,Return_flow_table!E$4:E$25)</f>
        <v>0</v>
      </c>
      <c r="AD1422">
        <f ca="1">_xlfn.XLOOKUP($W1422,Return_flow_table!$A$4:$A$25,Return_flow_table!F$4:F$25)</f>
        <v>0</v>
      </c>
      <c r="AE1422">
        <f ca="1">_xlfn.XLOOKUP($W1422,Return_flow_table!$A$4:$A$25,Return_flow_table!G$4:G$25)</f>
        <v>0</v>
      </c>
      <c r="AF1422">
        <f ca="1">_xlfn.XLOOKUP($W1422,Return_flow_table!$A$4:$A$25,Return_flow_table!H$4:H$25)</f>
        <v>0</v>
      </c>
      <c r="AG1422">
        <f ca="1">_xlfn.XLOOKUP($W1422,Return_flow_table!$A$4:$A$25,Return_flow_table!I$4:I$25)</f>
        <v>0</v>
      </c>
      <c r="AH1422">
        <f ca="1">_xlfn.XLOOKUP($W1422,Return_flow_table!$A$4:$A$25,Return_flow_table!J$4:J$25)</f>
        <v>0</v>
      </c>
      <c r="AI1422">
        <f ca="1">_xlfn.XLOOKUP($W1422,Return_flow_table!$A$4:$A$25,Return_flow_table!K$4:K$25)</f>
        <v>0</v>
      </c>
      <c r="AJ1422">
        <f ca="1">_xlfn.XLOOKUP($W1422,Return_flow_table!$A$4:$A$25,Return_flow_table!L$4:L$25)</f>
        <v>0</v>
      </c>
      <c r="AK1422">
        <f ca="1">_xlfn.XLOOKUP($W1422,Return_flow_table!$A$4:$A$25,Return_flow_table!M$4:M$25)</f>
        <v>0</v>
      </c>
      <c r="AL1422" s="39" t="str" cm="1">
        <f t="array" aca="1" ref="AL1422" ca="1">IF(SUM(  ((OFFSET($A$4,0,0,COUNTA(A:A)-3,1)) =V1422) * (OFFSET($T$4, 0,0,COUNTA(A:A)-3,1) = "Domestic")) &gt; 0,"Y","")</f>
        <v>Y</v>
      </c>
    </row>
    <row r="1423" spans="1:38" x14ac:dyDescent="0.25">
      <c r="A1423" t="s">
        <v>1740</v>
      </c>
      <c r="B1423" t="s">
        <v>95</v>
      </c>
      <c r="C1423" t="s">
        <v>133</v>
      </c>
      <c r="D1423">
        <v>0.66</v>
      </c>
      <c r="E1423" t="s">
        <v>97</v>
      </c>
      <c r="G1423" t="s">
        <v>1741</v>
      </c>
      <c r="H1423" s="38" t="s">
        <v>99</v>
      </c>
      <c r="I1423">
        <f>_xlfn.XLOOKUP(B1423,Use_Code_Ranking!$A$4:$A$23,Use_Code_Ranking!$B$4:$B$23,9999)</f>
        <v>1</v>
      </c>
      <c r="J1423">
        <f t="shared" ca="1" si="302"/>
        <v>1</v>
      </c>
      <c r="K1423">
        <f t="shared" ca="1" si="303"/>
        <v>1</v>
      </c>
      <c r="L1423">
        <f t="shared" ca="1" si="304"/>
        <v>0</v>
      </c>
      <c r="M1423">
        <f t="shared" ca="1" si="305"/>
        <v>0</v>
      </c>
      <c r="N1423" t="str">
        <f t="shared" ca="1" si="306"/>
        <v/>
      </c>
      <c r="O1423" t="str">
        <f t="shared" ca="1" si="307"/>
        <v/>
      </c>
      <c r="P1423" t="str">
        <f t="shared" si="308"/>
        <v/>
      </c>
      <c r="Q1423" t="str">
        <f t="shared" ca="1" si="309"/>
        <v/>
      </c>
      <c r="R1423" t="str">
        <f t="shared" si="310"/>
        <v/>
      </c>
      <c r="S1423" t="str">
        <f t="shared" si="311"/>
        <v>Irrigation</v>
      </c>
      <c r="T1423" s="2" t="str">
        <f>IF(S1423="Irrigation","Irrigation",IF(R1423="Irrigation","Irrigation",IF(Q1423="Domestic","Domestic",IF(P1423="Stockwatering","Stockwatering",IF(N1423="IRRIGATION_AND_MUNICIPAL","Irrigation and Municipal",IF(O1423="IRRIGATION_AND_DOMESTIC","Irrigation and Domestic Municipality",_xlfn.XLOOKUP(J1423,Use_Code_Ranking!$B$4:$B$23,Use_Code_Ranking!$A$4:$A$23)))))))</f>
        <v>Irrigation</v>
      </c>
      <c r="V1423" s="20" t="str">
        <f ca="1"/>
        <v>S018706</v>
      </c>
      <c r="W1423" s="4" t="str">
        <f t="shared" ca="1" si="299"/>
        <v>Irrigation</v>
      </c>
      <c r="X1423" t="str">
        <f t="shared" ca="1" si="300"/>
        <v>N</v>
      </c>
      <c r="Y1423" s="2" t="str">
        <f t="shared" ca="1" si="301"/>
        <v>N</v>
      </c>
      <c r="Z1423">
        <f ca="1">_xlfn.XLOOKUP($W1423,Return_flow_table!$A$4:$A$25,Return_flow_table!B$4:B$25)</f>
        <v>0</v>
      </c>
      <c r="AA1423">
        <f ca="1">_xlfn.XLOOKUP($W1423,Return_flow_table!$A$4:$A$25,Return_flow_table!C$4:C$25)</f>
        <v>0</v>
      </c>
      <c r="AB1423">
        <f ca="1">_xlfn.XLOOKUP($W1423,Return_flow_table!$A$4:$A$25,Return_flow_table!D$4:D$25)</f>
        <v>20</v>
      </c>
      <c r="AC1423">
        <f ca="1">_xlfn.XLOOKUP($W1423,Return_flow_table!$A$4:$A$25,Return_flow_table!E$4:E$25)</f>
        <v>20</v>
      </c>
      <c r="AD1423">
        <f ca="1">_xlfn.XLOOKUP($W1423,Return_flow_table!$A$4:$A$25,Return_flow_table!F$4:F$25)</f>
        <v>10</v>
      </c>
      <c r="AE1423">
        <f ca="1">_xlfn.XLOOKUP($W1423,Return_flow_table!$A$4:$A$25,Return_flow_table!G$4:G$25)</f>
        <v>10</v>
      </c>
      <c r="AF1423">
        <f ca="1">_xlfn.XLOOKUP($W1423,Return_flow_table!$A$4:$A$25,Return_flow_table!H$4:H$25)</f>
        <v>0</v>
      </c>
      <c r="AG1423">
        <f ca="1">_xlfn.XLOOKUP($W1423,Return_flow_table!$A$4:$A$25,Return_flow_table!I$4:I$25)</f>
        <v>0</v>
      </c>
      <c r="AH1423">
        <f ca="1">_xlfn.XLOOKUP($W1423,Return_flow_table!$A$4:$A$25,Return_flow_table!J$4:J$25)</f>
        <v>0</v>
      </c>
      <c r="AI1423">
        <f ca="1">_xlfn.XLOOKUP($W1423,Return_flow_table!$A$4:$A$25,Return_flow_table!K$4:K$25)</f>
        <v>20</v>
      </c>
      <c r="AJ1423">
        <f ca="1">_xlfn.XLOOKUP($W1423,Return_flow_table!$A$4:$A$25,Return_flow_table!L$4:L$25)</f>
        <v>20</v>
      </c>
      <c r="AK1423">
        <f ca="1">_xlfn.XLOOKUP($W1423,Return_flow_table!$A$4:$A$25,Return_flow_table!M$4:M$25)</f>
        <v>0</v>
      </c>
      <c r="AL1423" s="39" t="str" cm="1">
        <f t="array" aca="1" ref="AL1423" ca="1">IF(SUM(  ((OFFSET($A$4,0,0,COUNTA(A:A)-3,1)) =V1423) * (OFFSET($T$4, 0,0,COUNTA(A:A)-3,1) = "Domestic")) &gt; 0,"Y","")</f>
        <v/>
      </c>
    </row>
    <row r="1424" spans="1:38" x14ac:dyDescent="0.25">
      <c r="A1424" t="s">
        <v>1742</v>
      </c>
      <c r="B1424" t="s">
        <v>95</v>
      </c>
      <c r="C1424" t="s">
        <v>133</v>
      </c>
      <c r="D1424">
        <v>0.36</v>
      </c>
      <c r="E1424" t="s">
        <v>97</v>
      </c>
      <c r="G1424" t="s">
        <v>1743</v>
      </c>
      <c r="H1424" s="38" t="s">
        <v>99</v>
      </c>
      <c r="I1424">
        <f>_xlfn.XLOOKUP(B1424,Use_Code_Ranking!$A$4:$A$23,Use_Code_Ranking!$B$4:$B$23,9999)</f>
        <v>1</v>
      </c>
      <c r="J1424">
        <f t="shared" ca="1" si="302"/>
        <v>1</v>
      </c>
      <c r="K1424">
        <f t="shared" ca="1" si="303"/>
        <v>1</v>
      </c>
      <c r="L1424">
        <f t="shared" ca="1" si="304"/>
        <v>0</v>
      </c>
      <c r="M1424">
        <f t="shared" ca="1" si="305"/>
        <v>0</v>
      </c>
      <c r="N1424" t="str">
        <f t="shared" ca="1" si="306"/>
        <v/>
      </c>
      <c r="O1424" t="str">
        <f t="shared" ca="1" si="307"/>
        <v/>
      </c>
      <c r="P1424" t="str">
        <f t="shared" si="308"/>
        <v/>
      </c>
      <c r="Q1424" t="str">
        <f t="shared" ca="1" si="309"/>
        <v/>
      </c>
      <c r="R1424" t="str">
        <f t="shared" si="310"/>
        <v/>
      </c>
      <c r="S1424" t="str">
        <f t="shared" si="311"/>
        <v>Irrigation</v>
      </c>
      <c r="T1424" s="2" t="str">
        <f>IF(S1424="Irrigation","Irrigation",IF(R1424="Irrigation","Irrigation",IF(Q1424="Domestic","Domestic",IF(P1424="Stockwatering","Stockwatering",IF(N1424="IRRIGATION_AND_MUNICIPAL","Irrigation and Municipal",IF(O1424="IRRIGATION_AND_DOMESTIC","Irrigation and Domestic Municipality",_xlfn.XLOOKUP(J1424,Use_Code_Ranking!$B$4:$B$23,Use_Code_Ranking!$A$4:$A$23)))))))</f>
        <v>Irrigation</v>
      </c>
      <c r="V1424" s="20" t="str">
        <f ca="1"/>
        <v>S018707</v>
      </c>
      <c r="W1424" s="4" t="str">
        <f t="shared" ca="1" si="299"/>
        <v>Domestic</v>
      </c>
      <c r="X1424" t="str">
        <f t="shared" ca="1" si="300"/>
        <v>N</v>
      </c>
      <c r="Y1424" s="2" t="str">
        <f t="shared" ca="1" si="301"/>
        <v>N</v>
      </c>
      <c r="Z1424">
        <f ca="1">_xlfn.XLOOKUP($W1424,Return_flow_table!$A$4:$A$25,Return_flow_table!B$4:B$25)</f>
        <v>0</v>
      </c>
      <c r="AA1424">
        <f ca="1">_xlfn.XLOOKUP($W1424,Return_flow_table!$A$4:$A$25,Return_flow_table!C$4:C$25)</f>
        <v>0</v>
      </c>
      <c r="AB1424">
        <f ca="1">_xlfn.XLOOKUP($W1424,Return_flow_table!$A$4:$A$25,Return_flow_table!D$4:D$25)</f>
        <v>0</v>
      </c>
      <c r="AC1424">
        <f ca="1">_xlfn.XLOOKUP($W1424,Return_flow_table!$A$4:$A$25,Return_flow_table!E$4:E$25)</f>
        <v>0</v>
      </c>
      <c r="AD1424">
        <f ca="1">_xlfn.XLOOKUP($W1424,Return_flow_table!$A$4:$A$25,Return_flow_table!F$4:F$25)</f>
        <v>0</v>
      </c>
      <c r="AE1424">
        <f ca="1">_xlfn.XLOOKUP($W1424,Return_flow_table!$A$4:$A$25,Return_flow_table!G$4:G$25)</f>
        <v>0</v>
      </c>
      <c r="AF1424">
        <f ca="1">_xlfn.XLOOKUP($W1424,Return_flow_table!$A$4:$A$25,Return_flow_table!H$4:H$25)</f>
        <v>0</v>
      </c>
      <c r="AG1424">
        <f ca="1">_xlfn.XLOOKUP($W1424,Return_flow_table!$A$4:$A$25,Return_flow_table!I$4:I$25)</f>
        <v>0</v>
      </c>
      <c r="AH1424">
        <f ca="1">_xlfn.XLOOKUP($W1424,Return_flow_table!$A$4:$A$25,Return_flow_table!J$4:J$25)</f>
        <v>0</v>
      </c>
      <c r="AI1424">
        <f ca="1">_xlfn.XLOOKUP($W1424,Return_flow_table!$A$4:$A$25,Return_flow_table!K$4:K$25)</f>
        <v>0</v>
      </c>
      <c r="AJ1424">
        <f ca="1">_xlfn.XLOOKUP($W1424,Return_flow_table!$A$4:$A$25,Return_flow_table!L$4:L$25)</f>
        <v>0</v>
      </c>
      <c r="AK1424">
        <f ca="1">_xlfn.XLOOKUP($W1424,Return_flow_table!$A$4:$A$25,Return_flow_table!M$4:M$25)</f>
        <v>0</v>
      </c>
      <c r="AL1424" s="39" t="str" cm="1">
        <f t="array" aca="1" ref="AL1424" ca="1">IF(SUM(  ((OFFSET($A$4,0,0,COUNTA(A:A)-3,1)) =V1424) * (OFFSET($T$4, 0,0,COUNTA(A:A)-3,1) = "Domestic")) &gt; 0,"Y","")</f>
        <v>Y</v>
      </c>
    </row>
    <row r="1425" spans="1:38" x14ac:dyDescent="0.25">
      <c r="A1425" t="s">
        <v>1744</v>
      </c>
      <c r="B1425" t="s">
        <v>95</v>
      </c>
      <c r="C1425" t="s">
        <v>133</v>
      </c>
      <c r="D1425">
        <v>0.27</v>
      </c>
      <c r="E1425" t="s">
        <v>97</v>
      </c>
      <c r="G1425" t="s">
        <v>1745</v>
      </c>
      <c r="H1425" s="38" t="s">
        <v>99</v>
      </c>
      <c r="I1425">
        <f>_xlfn.XLOOKUP(B1425,Use_Code_Ranking!$A$4:$A$23,Use_Code_Ranking!$B$4:$B$23,9999)</f>
        <v>1</v>
      </c>
      <c r="J1425">
        <f t="shared" ca="1" si="302"/>
        <v>1</v>
      </c>
      <c r="K1425">
        <f t="shared" ca="1" si="303"/>
        <v>1</v>
      </c>
      <c r="L1425">
        <f t="shared" ca="1" si="304"/>
        <v>0</v>
      </c>
      <c r="M1425">
        <f t="shared" ca="1" si="305"/>
        <v>0</v>
      </c>
      <c r="N1425" t="str">
        <f t="shared" ca="1" si="306"/>
        <v/>
      </c>
      <c r="O1425" t="str">
        <f t="shared" ca="1" si="307"/>
        <v/>
      </c>
      <c r="P1425" t="str">
        <f t="shared" si="308"/>
        <v/>
      </c>
      <c r="Q1425" t="str">
        <f t="shared" ca="1" si="309"/>
        <v/>
      </c>
      <c r="R1425" t="str">
        <f t="shared" si="310"/>
        <v/>
      </c>
      <c r="S1425" t="str">
        <f t="shared" si="311"/>
        <v>Irrigation</v>
      </c>
      <c r="T1425" s="2" t="str">
        <f>IF(S1425="Irrigation","Irrigation",IF(R1425="Irrigation","Irrigation",IF(Q1425="Domestic","Domestic",IF(P1425="Stockwatering","Stockwatering",IF(N1425="IRRIGATION_AND_MUNICIPAL","Irrigation and Municipal",IF(O1425="IRRIGATION_AND_DOMESTIC","Irrigation and Domestic Municipality",_xlfn.XLOOKUP(J1425,Use_Code_Ranking!$B$4:$B$23,Use_Code_Ranking!$A$4:$A$23)))))))</f>
        <v>Irrigation</v>
      </c>
      <c r="V1425" s="20" t="str">
        <f ca="1"/>
        <v>S018711</v>
      </c>
      <c r="W1425" s="4" t="str">
        <f t="shared" ca="1" si="299"/>
        <v>Domestic</v>
      </c>
      <c r="X1425" t="str">
        <f t="shared" ca="1" si="300"/>
        <v>N</v>
      </c>
      <c r="Y1425" s="2" t="str">
        <f t="shared" ca="1" si="301"/>
        <v>N</v>
      </c>
      <c r="Z1425">
        <f ca="1">_xlfn.XLOOKUP($W1425,Return_flow_table!$A$4:$A$25,Return_flow_table!B$4:B$25)</f>
        <v>0</v>
      </c>
      <c r="AA1425">
        <f ca="1">_xlfn.XLOOKUP($W1425,Return_flow_table!$A$4:$A$25,Return_flow_table!C$4:C$25)</f>
        <v>0</v>
      </c>
      <c r="AB1425">
        <f ca="1">_xlfn.XLOOKUP($W1425,Return_flow_table!$A$4:$A$25,Return_flow_table!D$4:D$25)</f>
        <v>0</v>
      </c>
      <c r="AC1425">
        <f ca="1">_xlfn.XLOOKUP($W1425,Return_flow_table!$A$4:$A$25,Return_flow_table!E$4:E$25)</f>
        <v>0</v>
      </c>
      <c r="AD1425">
        <f ca="1">_xlfn.XLOOKUP($W1425,Return_flow_table!$A$4:$A$25,Return_flow_table!F$4:F$25)</f>
        <v>0</v>
      </c>
      <c r="AE1425">
        <f ca="1">_xlfn.XLOOKUP($W1425,Return_flow_table!$A$4:$A$25,Return_flow_table!G$4:G$25)</f>
        <v>0</v>
      </c>
      <c r="AF1425">
        <f ca="1">_xlfn.XLOOKUP($W1425,Return_flow_table!$A$4:$A$25,Return_flow_table!H$4:H$25)</f>
        <v>0</v>
      </c>
      <c r="AG1425">
        <f ca="1">_xlfn.XLOOKUP($W1425,Return_flow_table!$A$4:$A$25,Return_flow_table!I$4:I$25)</f>
        <v>0</v>
      </c>
      <c r="AH1425">
        <f ca="1">_xlfn.XLOOKUP($W1425,Return_flow_table!$A$4:$A$25,Return_flow_table!J$4:J$25)</f>
        <v>0</v>
      </c>
      <c r="AI1425">
        <f ca="1">_xlfn.XLOOKUP($W1425,Return_flow_table!$A$4:$A$25,Return_flow_table!K$4:K$25)</f>
        <v>0</v>
      </c>
      <c r="AJ1425">
        <f ca="1">_xlfn.XLOOKUP($W1425,Return_flow_table!$A$4:$A$25,Return_flow_table!L$4:L$25)</f>
        <v>0</v>
      </c>
      <c r="AK1425">
        <f ca="1">_xlfn.XLOOKUP($W1425,Return_flow_table!$A$4:$A$25,Return_flow_table!M$4:M$25)</f>
        <v>0</v>
      </c>
      <c r="AL1425" s="39" t="str" cm="1">
        <f t="array" aca="1" ref="AL1425" ca="1">IF(SUM(  ((OFFSET($A$4,0,0,COUNTA(A:A)-3,1)) =V1425) * (OFFSET($T$4, 0,0,COUNTA(A:A)-3,1) = "Domestic")) &gt; 0,"Y","")</f>
        <v>Y</v>
      </c>
    </row>
    <row r="1426" spans="1:38" x14ac:dyDescent="0.25">
      <c r="A1426" t="s">
        <v>1746</v>
      </c>
      <c r="B1426" t="s">
        <v>95</v>
      </c>
      <c r="C1426" t="s">
        <v>133</v>
      </c>
      <c r="D1426">
        <v>2.0299999999999998</v>
      </c>
      <c r="E1426" t="s">
        <v>97</v>
      </c>
      <c r="G1426" t="s">
        <v>1747</v>
      </c>
      <c r="H1426" s="38" t="s">
        <v>99</v>
      </c>
      <c r="I1426">
        <f>_xlfn.XLOOKUP(B1426,Use_Code_Ranking!$A$4:$A$23,Use_Code_Ranking!$B$4:$B$23,9999)</f>
        <v>1</v>
      </c>
      <c r="J1426">
        <f t="shared" ca="1" si="302"/>
        <v>1</v>
      </c>
      <c r="K1426">
        <f t="shared" ca="1" si="303"/>
        <v>1</v>
      </c>
      <c r="L1426">
        <f t="shared" ca="1" si="304"/>
        <v>0</v>
      </c>
      <c r="M1426">
        <f t="shared" ca="1" si="305"/>
        <v>0</v>
      </c>
      <c r="N1426" t="str">
        <f t="shared" ca="1" si="306"/>
        <v/>
      </c>
      <c r="O1426" t="str">
        <f t="shared" ca="1" si="307"/>
        <v/>
      </c>
      <c r="P1426" t="str">
        <f t="shared" si="308"/>
        <v/>
      </c>
      <c r="Q1426" t="str">
        <f t="shared" ca="1" si="309"/>
        <v/>
      </c>
      <c r="R1426" t="str">
        <f t="shared" si="310"/>
        <v/>
      </c>
      <c r="S1426" t="str">
        <f t="shared" si="311"/>
        <v>Irrigation</v>
      </c>
      <c r="T1426" s="2" t="str">
        <f>IF(S1426="Irrigation","Irrigation",IF(R1426="Irrigation","Irrigation",IF(Q1426="Domestic","Domestic",IF(P1426="Stockwatering","Stockwatering",IF(N1426="IRRIGATION_AND_MUNICIPAL","Irrigation and Municipal",IF(O1426="IRRIGATION_AND_DOMESTIC","Irrigation and Domestic Municipality",_xlfn.XLOOKUP(J1426,Use_Code_Ranking!$B$4:$B$23,Use_Code_Ranking!$A$4:$A$23)))))))</f>
        <v>Irrigation</v>
      </c>
      <c r="V1426" s="20" t="str">
        <f ca="1"/>
        <v>S018712</v>
      </c>
      <c r="W1426" s="4" t="str">
        <f t="shared" ca="1" si="299"/>
        <v>Domestic</v>
      </c>
      <c r="X1426" t="str">
        <f t="shared" ca="1" si="300"/>
        <v>N</v>
      </c>
      <c r="Y1426" s="2" t="str">
        <f t="shared" ca="1" si="301"/>
        <v>N</v>
      </c>
      <c r="Z1426">
        <f ca="1">_xlfn.XLOOKUP($W1426,Return_flow_table!$A$4:$A$25,Return_flow_table!B$4:B$25)</f>
        <v>0</v>
      </c>
      <c r="AA1426">
        <f ca="1">_xlfn.XLOOKUP($W1426,Return_flow_table!$A$4:$A$25,Return_flow_table!C$4:C$25)</f>
        <v>0</v>
      </c>
      <c r="AB1426">
        <f ca="1">_xlfn.XLOOKUP($W1426,Return_flow_table!$A$4:$A$25,Return_flow_table!D$4:D$25)</f>
        <v>0</v>
      </c>
      <c r="AC1426">
        <f ca="1">_xlfn.XLOOKUP($W1426,Return_flow_table!$A$4:$A$25,Return_flow_table!E$4:E$25)</f>
        <v>0</v>
      </c>
      <c r="AD1426">
        <f ca="1">_xlfn.XLOOKUP($W1426,Return_flow_table!$A$4:$A$25,Return_flow_table!F$4:F$25)</f>
        <v>0</v>
      </c>
      <c r="AE1426">
        <f ca="1">_xlfn.XLOOKUP($W1426,Return_flow_table!$A$4:$A$25,Return_flow_table!G$4:G$25)</f>
        <v>0</v>
      </c>
      <c r="AF1426">
        <f ca="1">_xlfn.XLOOKUP($W1426,Return_flow_table!$A$4:$A$25,Return_flow_table!H$4:H$25)</f>
        <v>0</v>
      </c>
      <c r="AG1426">
        <f ca="1">_xlfn.XLOOKUP($W1426,Return_flow_table!$A$4:$A$25,Return_flow_table!I$4:I$25)</f>
        <v>0</v>
      </c>
      <c r="AH1426">
        <f ca="1">_xlfn.XLOOKUP($W1426,Return_flow_table!$A$4:$A$25,Return_flow_table!J$4:J$25)</f>
        <v>0</v>
      </c>
      <c r="AI1426">
        <f ca="1">_xlfn.XLOOKUP($W1426,Return_flow_table!$A$4:$A$25,Return_flow_table!K$4:K$25)</f>
        <v>0</v>
      </c>
      <c r="AJ1426">
        <f ca="1">_xlfn.XLOOKUP($W1426,Return_flow_table!$A$4:$A$25,Return_flow_table!L$4:L$25)</f>
        <v>0</v>
      </c>
      <c r="AK1426">
        <f ca="1">_xlfn.XLOOKUP($W1426,Return_flow_table!$A$4:$A$25,Return_flow_table!M$4:M$25)</f>
        <v>0</v>
      </c>
      <c r="AL1426" s="39" t="str" cm="1">
        <f t="array" aca="1" ref="AL1426" ca="1">IF(SUM(  ((OFFSET($A$4,0,0,COUNTA(A:A)-3,1)) =V1426) * (OFFSET($T$4, 0,0,COUNTA(A:A)-3,1) = "Domestic")) &gt; 0,"Y","")</f>
        <v>Y</v>
      </c>
    </row>
    <row r="1427" spans="1:38" x14ac:dyDescent="0.25">
      <c r="A1427" t="s">
        <v>1746</v>
      </c>
      <c r="B1427" t="s">
        <v>114</v>
      </c>
      <c r="C1427" t="s">
        <v>133</v>
      </c>
      <c r="D1427">
        <v>2.0299999999999998</v>
      </c>
      <c r="E1427" t="s">
        <v>97</v>
      </c>
      <c r="G1427" t="s">
        <v>1747</v>
      </c>
      <c r="H1427" s="38" t="s">
        <v>99</v>
      </c>
      <c r="I1427">
        <f>_xlfn.XLOOKUP(B1427,Use_Code_Ranking!$A$4:$A$23,Use_Code_Ranking!$B$4:$B$23,9999)</f>
        <v>12</v>
      </c>
      <c r="J1427">
        <f t="shared" ca="1" si="302"/>
        <v>1</v>
      </c>
      <c r="K1427">
        <f t="shared" ca="1" si="303"/>
        <v>1</v>
      </c>
      <c r="L1427">
        <f t="shared" ca="1" si="304"/>
        <v>0</v>
      </c>
      <c r="M1427">
        <f t="shared" ca="1" si="305"/>
        <v>0</v>
      </c>
      <c r="N1427" t="str">
        <f t="shared" ca="1" si="306"/>
        <v/>
      </c>
      <c r="O1427" t="str">
        <f t="shared" ca="1" si="307"/>
        <v/>
      </c>
      <c r="P1427" t="str">
        <f t="shared" si="308"/>
        <v/>
      </c>
      <c r="Q1427" t="str">
        <f t="shared" ca="1" si="309"/>
        <v/>
      </c>
      <c r="R1427" t="str">
        <f t="shared" si="310"/>
        <v/>
      </c>
      <c r="S1427" t="str">
        <f t="shared" si="311"/>
        <v>Irrigation</v>
      </c>
      <c r="T1427" s="2" t="str">
        <f>IF(S1427="Irrigation","Irrigation",IF(R1427="Irrigation","Irrigation",IF(Q1427="Domestic","Domestic",IF(P1427="Stockwatering","Stockwatering",IF(N1427="IRRIGATION_AND_MUNICIPAL","Irrigation and Municipal",IF(O1427="IRRIGATION_AND_DOMESTIC","Irrigation and Domestic Municipality",_xlfn.XLOOKUP(J1427,Use_Code_Ranking!$B$4:$B$23,Use_Code_Ranking!$A$4:$A$23)))))))</f>
        <v>Irrigation</v>
      </c>
      <c r="V1427" s="20" t="str">
        <f ca="1"/>
        <v>S018713</v>
      </c>
      <c r="W1427" s="4" t="str">
        <f t="shared" ca="1" si="299"/>
        <v>Domestic</v>
      </c>
      <c r="X1427" t="str">
        <f t="shared" ca="1" si="300"/>
        <v>N</v>
      </c>
      <c r="Y1427" s="2" t="str">
        <f t="shared" ca="1" si="301"/>
        <v>N</v>
      </c>
      <c r="Z1427">
        <f ca="1">_xlfn.XLOOKUP($W1427,Return_flow_table!$A$4:$A$25,Return_flow_table!B$4:B$25)</f>
        <v>0</v>
      </c>
      <c r="AA1427">
        <f ca="1">_xlfn.XLOOKUP($W1427,Return_flow_table!$A$4:$A$25,Return_flow_table!C$4:C$25)</f>
        <v>0</v>
      </c>
      <c r="AB1427">
        <f ca="1">_xlfn.XLOOKUP($W1427,Return_flow_table!$A$4:$A$25,Return_flow_table!D$4:D$25)</f>
        <v>0</v>
      </c>
      <c r="AC1427">
        <f ca="1">_xlfn.XLOOKUP($W1427,Return_flow_table!$A$4:$A$25,Return_flow_table!E$4:E$25)</f>
        <v>0</v>
      </c>
      <c r="AD1427">
        <f ca="1">_xlfn.XLOOKUP($W1427,Return_flow_table!$A$4:$A$25,Return_flow_table!F$4:F$25)</f>
        <v>0</v>
      </c>
      <c r="AE1427">
        <f ca="1">_xlfn.XLOOKUP($W1427,Return_flow_table!$A$4:$A$25,Return_flow_table!G$4:G$25)</f>
        <v>0</v>
      </c>
      <c r="AF1427">
        <f ca="1">_xlfn.XLOOKUP($W1427,Return_flow_table!$A$4:$A$25,Return_flow_table!H$4:H$25)</f>
        <v>0</v>
      </c>
      <c r="AG1427">
        <f ca="1">_xlfn.XLOOKUP($W1427,Return_flow_table!$A$4:$A$25,Return_flow_table!I$4:I$25)</f>
        <v>0</v>
      </c>
      <c r="AH1427">
        <f ca="1">_xlfn.XLOOKUP($W1427,Return_flow_table!$A$4:$A$25,Return_flow_table!J$4:J$25)</f>
        <v>0</v>
      </c>
      <c r="AI1427">
        <f ca="1">_xlfn.XLOOKUP($W1427,Return_flow_table!$A$4:$A$25,Return_flow_table!K$4:K$25)</f>
        <v>0</v>
      </c>
      <c r="AJ1427">
        <f ca="1">_xlfn.XLOOKUP($W1427,Return_flow_table!$A$4:$A$25,Return_flow_table!L$4:L$25)</f>
        <v>0</v>
      </c>
      <c r="AK1427">
        <f ca="1">_xlfn.XLOOKUP($W1427,Return_flow_table!$A$4:$A$25,Return_flow_table!M$4:M$25)</f>
        <v>0</v>
      </c>
      <c r="AL1427" s="39" t="str" cm="1">
        <f t="array" aca="1" ref="AL1427" ca="1">IF(SUM(  ((OFFSET($A$4,0,0,COUNTA(A:A)-3,1)) =V1427) * (OFFSET($T$4, 0,0,COUNTA(A:A)-3,1) = "Domestic")) &gt; 0,"Y","")</f>
        <v>Y</v>
      </c>
    </row>
    <row r="1428" spans="1:38" x14ac:dyDescent="0.25">
      <c r="A1428" t="s">
        <v>1748</v>
      </c>
      <c r="B1428" t="s">
        <v>95</v>
      </c>
      <c r="C1428" t="s">
        <v>133</v>
      </c>
      <c r="D1428">
        <v>0.55000000000000004</v>
      </c>
      <c r="E1428" t="s">
        <v>97</v>
      </c>
      <c r="G1428" t="s">
        <v>1061</v>
      </c>
      <c r="H1428" s="38" t="s">
        <v>99</v>
      </c>
      <c r="I1428">
        <f>_xlfn.XLOOKUP(B1428,Use_Code_Ranking!$A$4:$A$23,Use_Code_Ranking!$B$4:$B$23,9999)</f>
        <v>1</v>
      </c>
      <c r="J1428">
        <f t="shared" ca="1" si="302"/>
        <v>1</v>
      </c>
      <c r="K1428">
        <f t="shared" ca="1" si="303"/>
        <v>1</v>
      </c>
      <c r="L1428">
        <f t="shared" ca="1" si="304"/>
        <v>0</v>
      </c>
      <c r="M1428">
        <f t="shared" ca="1" si="305"/>
        <v>0</v>
      </c>
      <c r="N1428" t="str">
        <f t="shared" ca="1" si="306"/>
        <v/>
      </c>
      <c r="O1428" t="str">
        <f t="shared" ca="1" si="307"/>
        <v/>
      </c>
      <c r="P1428" t="str">
        <f t="shared" si="308"/>
        <v/>
      </c>
      <c r="Q1428" t="str">
        <f t="shared" ca="1" si="309"/>
        <v/>
      </c>
      <c r="R1428" t="str">
        <f t="shared" si="310"/>
        <v/>
      </c>
      <c r="S1428" t="str">
        <f t="shared" si="311"/>
        <v>Irrigation</v>
      </c>
      <c r="T1428" s="2" t="str">
        <f>IF(S1428="Irrigation","Irrigation",IF(R1428="Irrigation","Irrigation",IF(Q1428="Domestic","Domestic",IF(P1428="Stockwatering","Stockwatering",IF(N1428="IRRIGATION_AND_MUNICIPAL","Irrigation and Municipal",IF(O1428="IRRIGATION_AND_DOMESTIC","Irrigation and Domestic Municipality",_xlfn.XLOOKUP(J1428,Use_Code_Ranking!$B$4:$B$23,Use_Code_Ranking!$A$4:$A$23)))))))</f>
        <v>Irrigation</v>
      </c>
      <c r="V1428" s="20" t="str">
        <f ca="1"/>
        <v>S018714</v>
      </c>
      <c r="W1428" s="4" t="str">
        <f t="shared" ca="1" si="299"/>
        <v>Domestic</v>
      </c>
      <c r="X1428" t="str">
        <f t="shared" ca="1" si="300"/>
        <v>N</v>
      </c>
      <c r="Y1428" s="2" t="str">
        <f t="shared" ca="1" si="301"/>
        <v>N</v>
      </c>
      <c r="Z1428">
        <f ca="1">_xlfn.XLOOKUP($W1428,Return_flow_table!$A$4:$A$25,Return_flow_table!B$4:B$25)</f>
        <v>0</v>
      </c>
      <c r="AA1428">
        <f ca="1">_xlfn.XLOOKUP($W1428,Return_flow_table!$A$4:$A$25,Return_flow_table!C$4:C$25)</f>
        <v>0</v>
      </c>
      <c r="AB1428">
        <f ca="1">_xlfn.XLOOKUP($W1428,Return_flow_table!$A$4:$A$25,Return_flow_table!D$4:D$25)</f>
        <v>0</v>
      </c>
      <c r="AC1428">
        <f ca="1">_xlfn.XLOOKUP($W1428,Return_flow_table!$A$4:$A$25,Return_flow_table!E$4:E$25)</f>
        <v>0</v>
      </c>
      <c r="AD1428">
        <f ca="1">_xlfn.XLOOKUP($W1428,Return_flow_table!$A$4:$A$25,Return_flow_table!F$4:F$25)</f>
        <v>0</v>
      </c>
      <c r="AE1428">
        <f ca="1">_xlfn.XLOOKUP($W1428,Return_flow_table!$A$4:$A$25,Return_flow_table!G$4:G$25)</f>
        <v>0</v>
      </c>
      <c r="AF1428">
        <f ca="1">_xlfn.XLOOKUP($W1428,Return_flow_table!$A$4:$A$25,Return_flow_table!H$4:H$25)</f>
        <v>0</v>
      </c>
      <c r="AG1428">
        <f ca="1">_xlfn.XLOOKUP($W1428,Return_flow_table!$A$4:$A$25,Return_flow_table!I$4:I$25)</f>
        <v>0</v>
      </c>
      <c r="AH1428">
        <f ca="1">_xlfn.XLOOKUP($W1428,Return_flow_table!$A$4:$A$25,Return_flow_table!J$4:J$25)</f>
        <v>0</v>
      </c>
      <c r="AI1428">
        <f ca="1">_xlfn.XLOOKUP($W1428,Return_flow_table!$A$4:$A$25,Return_flow_table!K$4:K$25)</f>
        <v>0</v>
      </c>
      <c r="AJ1428">
        <f ca="1">_xlfn.XLOOKUP($W1428,Return_flow_table!$A$4:$A$25,Return_flow_table!L$4:L$25)</f>
        <v>0</v>
      </c>
      <c r="AK1428">
        <f ca="1">_xlfn.XLOOKUP($W1428,Return_flow_table!$A$4:$A$25,Return_flow_table!M$4:M$25)</f>
        <v>0</v>
      </c>
      <c r="AL1428" s="39" t="str" cm="1">
        <f t="array" aca="1" ref="AL1428" ca="1">IF(SUM(  ((OFFSET($A$4,0,0,COUNTA(A:A)-3,1)) =V1428) * (OFFSET($T$4, 0,0,COUNTA(A:A)-3,1) = "Domestic")) &gt; 0,"Y","")</f>
        <v>Y</v>
      </c>
    </row>
    <row r="1429" spans="1:38" x14ac:dyDescent="0.25">
      <c r="A1429" t="s">
        <v>1749</v>
      </c>
      <c r="B1429" t="s">
        <v>95</v>
      </c>
      <c r="C1429" t="s">
        <v>133</v>
      </c>
      <c r="D1429">
        <v>0.54</v>
      </c>
      <c r="E1429" t="s">
        <v>97</v>
      </c>
      <c r="G1429" t="s">
        <v>1750</v>
      </c>
      <c r="H1429" s="38" t="s">
        <v>99</v>
      </c>
      <c r="I1429">
        <f>_xlfn.XLOOKUP(B1429,Use_Code_Ranking!$A$4:$A$23,Use_Code_Ranking!$B$4:$B$23,9999)</f>
        <v>1</v>
      </c>
      <c r="J1429">
        <f t="shared" ca="1" si="302"/>
        <v>1</v>
      </c>
      <c r="K1429">
        <f t="shared" ca="1" si="303"/>
        <v>1</v>
      </c>
      <c r="L1429">
        <f t="shared" ca="1" si="304"/>
        <v>0</v>
      </c>
      <c r="M1429">
        <f t="shared" ca="1" si="305"/>
        <v>0</v>
      </c>
      <c r="N1429" t="str">
        <f t="shared" ca="1" si="306"/>
        <v/>
      </c>
      <c r="O1429" t="str">
        <f t="shared" ca="1" si="307"/>
        <v/>
      </c>
      <c r="P1429" t="str">
        <f t="shared" si="308"/>
        <v/>
      </c>
      <c r="Q1429" t="str">
        <f t="shared" ca="1" si="309"/>
        <v/>
      </c>
      <c r="R1429" t="str">
        <f t="shared" si="310"/>
        <v/>
      </c>
      <c r="S1429" t="str">
        <f t="shared" si="311"/>
        <v>Irrigation</v>
      </c>
      <c r="T1429" s="2" t="str">
        <f>IF(S1429="Irrigation","Irrigation",IF(R1429="Irrigation","Irrigation",IF(Q1429="Domestic","Domestic",IF(P1429="Stockwatering","Stockwatering",IF(N1429="IRRIGATION_AND_MUNICIPAL","Irrigation and Municipal",IF(O1429="IRRIGATION_AND_DOMESTIC","Irrigation and Domestic Municipality",_xlfn.XLOOKUP(J1429,Use_Code_Ranking!$B$4:$B$23,Use_Code_Ranking!$A$4:$A$23)))))))</f>
        <v>Irrigation</v>
      </c>
      <c r="V1429" s="20" t="str">
        <f ca="1"/>
        <v>S018715</v>
      </c>
      <c r="W1429" s="4" t="str">
        <f t="shared" ca="1" si="299"/>
        <v>Domestic</v>
      </c>
      <c r="X1429" t="str">
        <f t="shared" ca="1" si="300"/>
        <v>N</v>
      </c>
      <c r="Y1429" s="2" t="str">
        <f t="shared" ca="1" si="301"/>
        <v>N</v>
      </c>
      <c r="Z1429">
        <f ca="1">_xlfn.XLOOKUP($W1429,Return_flow_table!$A$4:$A$25,Return_flow_table!B$4:B$25)</f>
        <v>0</v>
      </c>
      <c r="AA1429">
        <f ca="1">_xlfn.XLOOKUP($W1429,Return_flow_table!$A$4:$A$25,Return_flow_table!C$4:C$25)</f>
        <v>0</v>
      </c>
      <c r="AB1429">
        <f ca="1">_xlfn.XLOOKUP($W1429,Return_flow_table!$A$4:$A$25,Return_flow_table!D$4:D$25)</f>
        <v>0</v>
      </c>
      <c r="AC1429">
        <f ca="1">_xlfn.XLOOKUP($W1429,Return_flow_table!$A$4:$A$25,Return_flow_table!E$4:E$25)</f>
        <v>0</v>
      </c>
      <c r="AD1429">
        <f ca="1">_xlfn.XLOOKUP($W1429,Return_flow_table!$A$4:$A$25,Return_flow_table!F$4:F$25)</f>
        <v>0</v>
      </c>
      <c r="AE1429">
        <f ca="1">_xlfn.XLOOKUP($W1429,Return_flow_table!$A$4:$A$25,Return_flow_table!G$4:G$25)</f>
        <v>0</v>
      </c>
      <c r="AF1429">
        <f ca="1">_xlfn.XLOOKUP($W1429,Return_flow_table!$A$4:$A$25,Return_flow_table!H$4:H$25)</f>
        <v>0</v>
      </c>
      <c r="AG1429">
        <f ca="1">_xlfn.XLOOKUP($W1429,Return_flow_table!$A$4:$A$25,Return_flow_table!I$4:I$25)</f>
        <v>0</v>
      </c>
      <c r="AH1429">
        <f ca="1">_xlfn.XLOOKUP($W1429,Return_flow_table!$A$4:$A$25,Return_flow_table!J$4:J$25)</f>
        <v>0</v>
      </c>
      <c r="AI1429">
        <f ca="1">_xlfn.XLOOKUP($W1429,Return_flow_table!$A$4:$A$25,Return_flow_table!K$4:K$25)</f>
        <v>0</v>
      </c>
      <c r="AJ1429">
        <f ca="1">_xlfn.XLOOKUP($W1429,Return_flow_table!$A$4:$A$25,Return_flow_table!L$4:L$25)</f>
        <v>0</v>
      </c>
      <c r="AK1429">
        <f ca="1">_xlfn.XLOOKUP($W1429,Return_flow_table!$A$4:$A$25,Return_flow_table!M$4:M$25)</f>
        <v>0</v>
      </c>
      <c r="AL1429" s="39" t="str" cm="1">
        <f t="array" aca="1" ref="AL1429" ca="1">IF(SUM(  ((OFFSET($A$4,0,0,COUNTA(A:A)-3,1)) =V1429) * (OFFSET($T$4, 0,0,COUNTA(A:A)-3,1) = "Domestic")) &gt; 0,"Y","")</f>
        <v>Y</v>
      </c>
    </row>
    <row r="1430" spans="1:38" x14ac:dyDescent="0.25">
      <c r="A1430" t="s">
        <v>1751</v>
      </c>
      <c r="B1430" t="s">
        <v>130</v>
      </c>
      <c r="C1430" t="s">
        <v>133</v>
      </c>
      <c r="D1430">
        <v>0.71</v>
      </c>
      <c r="E1430" t="s">
        <v>97</v>
      </c>
      <c r="G1430" t="s">
        <v>1752</v>
      </c>
      <c r="H1430" s="38" t="s">
        <v>99</v>
      </c>
      <c r="I1430">
        <f>_xlfn.XLOOKUP(B1430,Use_Code_Ranking!$A$4:$A$23,Use_Code_Ranking!$B$4:$B$23,9999)</f>
        <v>19</v>
      </c>
      <c r="J1430">
        <f t="shared" ca="1" si="302"/>
        <v>1</v>
      </c>
      <c r="K1430">
        <f t="shared" ca="1" si="303"/>
        <v>1</v>
      </c>
      <c r="L1430">
        <f t="shared" ca="1" si="304"/>
        <v>0</v>
      </c>
      <c r="M1430">
        <f t="shared" ca="1" si="305"/>
        <v>0</v>
      </c>
      <c r="N1430" t="str">
        <f t="shared" ca="1" si="306"/>
        <v/>
      </c>
      <c r="O1430" t="str">
        <f t="shared" ca="1" si="307"/>
        <v/>
      </c>
      <c r="P1430" t="str">
        <f t="shared" si="308"/>
        <v/>
      </c>
      <c r="Q1430" t="str">
        <f t="shared" ca="1" si="309"/>
        <v/>
      </c>
      <c r="R1430" t="str">
        <f t="shared" si="310"/>
        <v/>
      </c>
      <c r="S1430" t="str">
        <f t="shared" si="311"/>
        <v>Irrigation</v>
      </c>
      <c r="T1430" s="2" t="str">
        <f>IF(S1430="Irrigation","Irrigation",IF(R1430="Irrigation","Irrigation",IF(Q1430="Domestic","Domestic",IF(P1430="Stockwatering","Stockwatering",IF(N1430="IRRIGATION_AND_MUNICIPAL","Irrigation and Municipal",IF(O1430="IRRIGATION_AND_DOMESTIC","Irrigation and Domestic Municipality",_xlfn.XLOOKUP(J1430,Use_Code_Ranking!$B$4:$B$23,Use_Code_Ranking!$A$4:$A$23)))))))</f>
        <v>Irrigation</v>
      </c>
      <c r="V1430" s="20" t="str">
        <f ca="1"/>
        <v>S018716</v>
      </c>
      <c r="W1430" s="4" t="str">
        <f t="shared" ca="1" si="299"/>
        <v>Domestic</v>
      </c>
      <c r="X1430" t="str">
        <f t="shared" ca="1" si="300"/>
        <v>N</v>
      </c>
      <c r="Y1430" s="2" t="str">
        <f t="shared" ca="1" si="301"/>
        <v>N</v>
      </c>
      <c r="Z1430">
        <f ca="1">_xlfn.XLOOKUP($W1430,Return_flow_table!$A$4:$A$25,Return_flow_table!B$4:B$25)</f>
        <v>0</v>
      </c>
      <c r="AA1430">
        <f ca="1">_xlfn.XLOOKUP($W1430,Return_flow_table!$A$4:$A$25,Return_flow_table!C$4:C$25)</f>
        <v>0</v>
      </c>
      <c r="AB1430">
        <f ca="1">_xlfn.XLOOKUP($W1430,Return_flow_table!$A$4:$A$25,Return_flow_table!D$4:D$25)</f>
        <v>0</v>
      </c>
      <c r="AC1430">
        <f ca="1">_xlfn.XLOOKUP($W1430,Return_flow_table!$A$4:$A$25,Return_flow_table!E$4:E$25)</f>
        <v>0</v>
      </c>
      <c r="AD1430">
        <f ca="1">_xlfn.XLOOKUP($W1430,Return_flow_table!$A$4:$A$25,Return_flow_table!F$4:F$25)</f>
        <v>0</v>
      </c>
      <c r="AE1430">
        <f ca="1">_xlfn.XLOOKUP($W1430,Return_flow_table!$A$4:$A$25,Return_flow_table!G$4:G$25)</f>
        <v>0</v>
      </c>
      <c r="AF1430">
        <f ca="1">_xlfn.XLOOKUP($W1430,Return_flow_table!$A$4:$A$25,Return_flow_table!H$4:H$25)</f>
        <v>0</v>
      </c>
      <c r="AG1430">
        <f ca="1">_xlfn.XLOOKUP($W1430,Return_flow_table!$A$4:$A$25,Return_flow_table!I$4:I$25)</f>
        <v>0</v>
      </c>
      <c r="AH1430">
        <f ca="1">_xlfn.XLOOKUP($W1430,Return_flow_table!$A$4:$A$25,Return_flow_table!J$4:J$25)</f>
        <v>0</v>
      </c>
      <c r="AI1430">
        <f ca="1">_xlfn.XLOOKUP($W1430,Return_flow_table!$A$4:$A$25,Return_flow_table!K$4:K$25)</f>
        <v>0</v>
      </c>
      <c r="AJ1430">
        <f ca="1">_xlfn.XLOOKUP($W1430,Return_flow_table!$A$4:$A$25,Return_flow_table!L$4:L$25)</f>
        <v>0</v>
      </c>
      <c r="AK1430">
        <f ca="1">_xlfn.XLOOKUP($W1430,Return_flow_table!$A$4:$A$25,Return_flow_table!M$4:M$25)</f>
        <v>0</v>
      </c>
      <c r="AL1430" s="39" t="str" cm="1">
        <f t="array" aca="1" ref="AL1430" ca="1">IF(SUM(  ((OFFSET($A$4,0,0,COUNTA(A:A)-3,1)) =V1430) * (OFFSET($T$4, 0,0,COUNTA(A:A)-3,1) = "Domestic")) &gt; 0,"Y","")</f>
        <v>Y</v>
      </c>
    </row>
    <row r="1431" spans="1:38" x14ac:dyDescent="0.25">
      <c r="A1431" t="s">
        <v>1751</v>
      </c>
      <c r="B1431" t="s">
        <v>114</v>
      </c>
      <c r="C1431" t="s">
        <v>133</v>
      </c>
      <c r="D1431">
        <v>0.71</v>
      </c>
      <c r="E1431" t="s">
        <v>97</v>
      </c>
      <c r="G1431" t="s">
        <v>1752</v>
      </c>
      <c r="H1431" s="38" t="s">
        <v>99</v>
      </c>
      <c r="I1431">
        <f>_xlfn.XLOOKUP(B1431,Use_Code_Ranking!$A$4:$A$23,Use_Code_Ranking!$B$4:$B$23,9999)</f>
        <v>12</v>
      </c>
      <c r="J1431">
        <f t="shared" ca="1" si="302"/>
        <v>1</v>
      </c>
      <c r="K1431">
        <f t="shared" ca="1" si="303"/>
        <v>1</v>
      </c>
      <c r="L1431">
        <f t="shared" ca="1" si="304"/>
        <v>0</v>
      </c>
      <c r="M1431">
        <f t="shared" ca="1" si="305"/>
        <v>0</v>
      </c>
      <c r="N1431" t="str">
        <f t="shared" ca="1" si="306"/>
        <v/>
      </c>
      <c r="O1431" t="str">
        <f t="shared" ca="1" si="307"/>
        <v/>
      </c>
      <c r="P1431" t="str">
        <f t="shared" si="308"/>
        <v/>
      </c>
      <c r="Q1431" t="str">
        <f t="shared" ca="1" si="309"/>
        <v/>
      </c>
      <c r="R1431" t="str">
        <f t="shared" si="310"/>
        <v/>
      </c>
      <c r="S1431" t="str">
        <f t="shared" si="311"/>
        <v>Irrigation</v>
      </c>
      <c r="T1431" s="2" t="str">
        <f>IF(S1431="Irrigation","Irrigation",IF(R1431="Irrigation","Irrigation",IF(Q1431="Domestic","Domestic",IF(P1431="Stockwatering","Stockwatering",IF(N1431="IRRIGATION_AND_MUNICIPAL","Irrigation and Municipal",IF(O1431="IRRIGATION_AND_DOMESTIC","Irrigation and Domestic Municipality",_xlfn.XLOOKUP(J1431,Use_Code_Ranking!$B$4:$B$23,Use_Code_Ranking!$A$4:$A$23)))))))</f>
        <v>Irrigation</v>
      </c>
      <c r="V1431" s="20" t="str">
        <f ca="1"/>
        <v>S018717</v>
      </c>
      <c r="W1431" s="4" t="str">
        <f t="shared" ca="1" si="299"/>
        <v>Domestic</v>
      </c>
      <c r="X1431" t="str">
        <f t="shared" ca="1" si="300"/>
        <v>N</v>
      </c>
      <c r="Y1431" s="2" t="str">
        <f t="shared" ca="1" si="301"/>
        <v>N</v>
      </c>
      <c r="Z1431">
        <f ca="1">_xlfn.XLOOKUP($W1431,Return_flow_table!$A$4:$A$25,Return_flow_table!B$4:B$25)</f>
        <v>0</v>
      </c>
      <c r="AA1431">
        <f ca="1">_xlfn.XLOOKUP($W1431,Return_flow_table!$A$4:$A$25,Return_flow_table!C$4:C$25)</f>
        <v>0</v>
      </c>
      <c r="AB1431">
        <f ca="1">_xlfn.XLOOKUP($W1431,Return_flow_table!$A$4:$A$25,Return_flow_table!D$4:D$25)</f>
        <v>0</v>
      </c>
      <c r="AC1431">
        <f ca="1">_xlfn.XLOOKUP($W1431,Return_flow_table!$A$4:$A$25,Return_flow_table!E$4:E$25)</f>
        <v>0</v>
      </c>
      <c r="AD1431">
        <f ca="1">_xlfn.XLOOKUP($W1431,Return_flow_table!$A$4:$A$25,Return_flow_table!F$4:F$25)</f>
        <v>0</v>
      </c>
      <c r="AE1431">
        <f ca="1">_xlfn.XLOOKUP($W1431,Return_flow_table!$A$4:$A$25,Return_flow_table!G$4:G$25)</f>
        <v>0</v>
      </c>
      <c r="AF1431">
        <f ca="1">_xlfn.XLOOKUP($W1431,Return_flow_table!$A$4:$A$25,Return_flow_table!H$4:H$25)</f>
        <v>0</v>
      </c>
      <c r="AG1431">
        <f ca="1">_xlfn.XLOOKUP($W1431,Return_flow_table!$A$4:$A$25,Return_flow_table!I$4:I$25)</f>
        <v>0</v>
      </c>
      <c r="AH1431">
        <f ca="1">_xlfn.XLOOKUP($W1431,Return_flow_table!$A$4:$A$25,Return_flow_table!J$4:J$25)</f>
        <v>0</v>
      </c>
      <c r="AI1431">
        <f ca="1">_xlfn.XLOOKUP($W1431,Return_flow_table!$A$4:$A$25,Return_flow_table!K$4:K$25)</f>
        <v>0</v>
      </c>
      <c r="AJ1431">
        <f ca="1">_xlfn.XLOOKUP($W1431,Return_flow_table!$A$4:$A$25,Return_flow_table!L$4:L$25)</f>
        <v>0</v>
      </c>
      <c r="AK1431">
        <f ca="1">_xlfn.XLOOKUP($W1431,Return_flow_table!$A$4:$A$25,Return_flow_table!M$4:M$25)</f>
        <v>0</v>
      </c>
      <c r="AL1431" s="39" t="str" cm="1">
        <f t="array" aca="1" ref="AL1431" ca="1">IF(SUM(  ((OFFSET($A$4,0,0,COUNTA(A:A)-3,1)) =V1431) * (OFFSET($T$4, 0,0,COUNTA(A:A)-3,1) = "Domestic")) &gt; 0,"Y","")</f>
        <v>Y</v>
      </c>
    </row>
    <row r="1432" spans="1:38" x14ac:dyDescent="0.25">
      <c r="A1432" t="s">
        <v>1751</v>
      </c>
      <c r="B1432" t="s">
        <v>113</v>
      </c>
      <c r="C1432" t="s">
        <v>133</v>
      </c>
      <c r="D1432">
        <v>0.71</v>
      </c>
      <c r="E1432" t="s">
        <v>97</v>
      </c>
      <c r="G1432" t="s">
        <v>1752</v>
      </c>
      <c r="H1432" s="38" t="s">
        <v>99</v>
      </c>
      <c r="I1432">
        <f>_xlfn.XLOOKUP(B1432,Use_Code_Ranking!$A$4:$A$23,Use_Code_Ranking!$B$4:$B$23,9999)</f>
        <v>9</v>
      </c>
      <c r="J1432">
        <f t="shared" ca="1" si="302"/>
        <v>1</v>
      </c>
      <c r="K1432">
        <f t="shared" ca="1" si="303"/>
        <v>1</v>
      </c>
      <c r="L1432">
        <f t="shared" ca="1" si="304"/>
        <v>0</v>
      </c>
      <c r="M1432">
        <f t="shared" ca="1" si="305"/>
        <v>0</v>
      </c>
      <c r="N1432" t="str">
        <f t="shared" ca="1" si="306"/>
        <v/>
      </c>
      <c r="O1432" t="str">
        <f t="shared" ca="1" si="307"/>
        <v/>
      </c>
      <c r="P1432" t="str">
        <f t="shared" si="308"/>
        <v/>
      </c>
      <c r="Q1432" t="str">
        <f t="shared" ca="1" si="309"/>
        <v/>
      </c>
      <c r="R1432" t="str">
        <f t="shared" si="310"/>
        <v/>
      </c>
      <c r="S1432" t="str">
        <f t="shared" si="311"/>
        <v>Irrigation</v>
      </c>
      <c r="T1432" s="2" t="str">
        <f>IF(S1432="Irrigation","Irrigation",IF(R1432="Irrigation","Irrigation",IF(Q1432="Domestic","Domestic",IF(P1432="Stockwatering","Stockwatering",IF(N1432="IRRIGATION_AND_MUNICIPAL","Irrigation and Municipal",IF(O1432="IRRIGATION_AND_DOMESTIC","Irrigation and Domestic Municipality",_xlfn.XLOOKUP(J1432,Use_Code_Ranking!$B$4:$B$23,Use_Code_Ranking!$A$4:$A$23)))))))</f>
        <v>Irrigation</v>
      </c>
      <c r="V1432" s="20" t="str">
        <f ca="1"/>
        <v>S018718</v>
      </c>
      <c r="W1432" s="4" t="str">
        <f t="shared" ca="1" si="299"/>
        <v>Domestic</v>
      </c>
      <c r="X1432" t="str">
        <f t="shared" ca="1" si="300"/>
        <v>N</v>
      </c>
      <c r="Y1432" s="2" t="str">
        <f t="shared" ca="1" si="301"/>
        <v>N</v>
      </c>
      <c r="Z1432">
        <f ca="1">_xlfn.XLOOKUP($W1432,Return_flow_table!$A$4:$A$25,Return_flow_table!B$4:B$25)</f>
        <v>0</v>
      </c>
      <c r="AA1432">
        <f ca="1">_xlfn.XLOOKUP($W1432,Return_flow_table!$A$4:$A$25,Return_flow_table!C$4:C$25)</f>
        <v>0</v>
      </c>
      <c r="AB1432">
        <f ca="1">_xlfn.XLOOKUP($W1432,Return_flow_table!$A$4:$A$25,Return_flow_table!D$4:D$25)</f>
        <v>0</v>
      </c>
      <c r="AC1432">
        <f ca="1">_xlfn.XLOOKUP($W1432,Return_flow_table!$A$4:$A$25,Return_flow_table!E$4:E$25)</f>
        <v>0</v>
      </c>
      <c r="AD1432">
        <f ca="1">_xlfn.XLOOKUP($W1432,Return_flow_table!$A$4:$A$25,Return_flow_table!F$4:F$25)</f>
        <v>0</v>
      </c>
      <c r="AE1432">
        <f ca="1">_xlfn.XLOOKUP($W1432,Return_flow_table!$A$4:$A$25,Return_flow_table!G$4:G$25)</f>
        <v>0</v>
      </c>
      <c r="AF1432">
        <f ca="1">_xlfn.XLOOKUP($W1432,Return_flow_table!$A$4:$A$25,Return_flow_table!H$4:H$25)</f>
        <v>0</v>
      </c>
      <c r="AG1432">
        <f ca="1">_xlfn.XLOOKUP($W1432,Return_flow_table!$A$4:$A$25,Return_flow_table!I$4:I$25)</f>
        <v>0</v>
      </c>
      <c r="AH1432">
        <f ca="1">_xlfn.XLOOKUP($W1432,Return_flow_table!$A$4:$A$25,Return_flow_table!J$4:J$25)</f>
        <v>0</v>
      </c>
      <c r="AI1432">
        <f ca="1">_xlfn.XLOOKUP($W1432,Return_flow_table!$A$4:$A$25,Return_flow_table!K$4:K$25)</f>
        <v>0</v>
      </c>
      <c r="AJ1432">
        <f ca="1">_xlfn.XLOOKUP($W1432,Return_flow_table!$A$4:$A$25,Return_flow_table!L$4:L$25)</f>
        <v>0</v>
      </c>
      <c r="AK1432">
        <f ca="1">_xlfn.XLOOKUP($W1432,Return_flow_table!$A$4:$A$25,Return_flow_table!M$4:M$25)</f>
        <v>0</v>
      </c>
      <c r="AL1432" s="39" t="str" cm="1">
        <f t="array" aca="1" ref="AL1432" ca="1">IF(SUM(  ((OFFSET($A$4,0,0,COUNTA(A:A)-3,1)) =V1432) * (OFFSET($T$4, 0,0,COUNTA(A:A)-3,1) = "Domestic")) &gt; 0,"Y","")</f>
        <v>Y</v>
      </c>
    </row>
    <row r="1433" spans="1:38" x14ac:dyDescent="0.25">
      <c r="A1433" t="s">
        <v>1751</v>
      </c>
      <c r="B1433" t="s">
        <v>111</v>
      </c>
      <c r="C1433" t="s">
        <v>133</v>
      </c>
      <c r="D1433">
        <v>0.71</v>
      </c>
      <c r="E1433" t="s">
        <v>97</v>
      </c>
      <c r="G1433" t="s">
        <v>1752</v>
      </c>
      <c r="H1433" s="38" t="s">
        <v>99</v>
      </c>
      <c r="I1433">
        <f>_xlfn.XLOOKUP(B1433,Use_Code_Ranking!$A$4:$A$23,Use_Code_Ranking!$B$4:$B$23,9999)</f>
        <v>14</v>
      </c>
      <c r="J1433">
        <f t="shared" ca="1" si="302"/>
        <v>1</v>
      </c>
      <c r="K1433">
        <f t="shared" ca="1" si="303"/>
        <v>1</v>
      </c>
      <c r="L1433">
        <f t="shared" ca="1" si="304"/>
        <v>0</v>
      </c>
      <c r="M1433">
        <f t="shared" ca="1" si="305"/>
        <v>0</v>
      </c>
      <c r="N1433" t="str">
        <f t="shared" ca="1" si="306"/>
        <v/>
      </c>
      <c r="O1433" t="str">
        <f t="shared" ca="1" si="307"/>
        <v/>
      </c>
      <c r="P1433" t="str">
        <f t="shared" si="308"/>
        <v/>
      </c>
      <c r="Q1433" t="str">
        <f t="shared" ca="1" si="309"/>
        <v/>
      </c>
      <c r="R1433" t="str">
        <f t="shared" si="310"/>
        <v/>
      </c>
      <c r="S1433" t="str">
        <f t="shared" si="311"/>
        <v>Irrigation</v>
      </c>
      <c r="T1433" s="2" t="str">
        <f>IF(S1433="Irrigation","Irrigation",IF(R1433="Irrigation","Irrigation",IF(Q1433="Domestic","Domestic",IF(P1433="Stockwatering","Stockwatering",IF(N1433="IRRIGATION_AND_MUNICIPAL","Irrigation and Municipal",IF(O1433="IRRIGATION_AND_DOMESTIC","Irrigation and Domestic Municipality",_xlfn.XLOOKUP(J1433,Use_Code_Ranking!$B$4:$B$23,Use_Code_Ranking!$A$4:$A$23)))))))</f>
        <v>Irrigation</v>
      </c>
      <c r="V1433" s="20" t="str">
        <f ca="1"/>
        <v>S018719</v>
      </c>
      <c r="W1433" s="4" t="str">
        <f t="shared" ca="1" si="299"/>
        <v>Domestic</v>
      </c>
      <c r="X1433" t="str">
        <f t="shared" ca="1" si="300"/>
        <v>N</v>
      </c>
      <c r="Y1433" s="2" t="str">
        <f t="shared" ca="1" si="301"/>
        <v>N</v>
      </c>
      <c r="Z1433">
        <f ca="1">_xlfn.XLOOKUP($W1433,Return_flow_table!$A$4:$A$25,Return_flow_table!B$4:B$25)</f>
        <v>0</v>
      </c>
      <c r="AA1433">
        <f ca="1">_xlfn.XLOOKUP($W1433,Return_flow_table!$A$4:$A$25,Return_flow_table!C$4:C$25)</f>
        <v>0</v>
      </c>
      <c r="AB1433">
        <f ca="1">_xlfn.XLOOKUP($W1433,Return_flow_table!$A$4:$A$25,Return_flow_table!D$4:D$25)</f>
        <v>0</v>
      </c>
      <c r="AC1433">
        <f ca="1">_xlfn.XLOOKUP($W1433,Return_flow_table!$A$4:$A$25,Return_flow_table!E$4:E$25)</f>
        <v>0</v>
      </c>
      <c r="AD1433">
        <f ca="1">_xlfn.XLOOKUP($W1433,Return_flow_table!$A$4:$A$25,Return_flow_table!F$4:F$25)</f>
        <v>0</v>
      </c>
      <c r="AE1433">
        <f ca="1">_xlfn.XLOOKUP($W1433,Return_flow_table!$A$4:$A$25,Return_flow_table!G$4:G$25)</f>
        <v>0</v>
      </c>
      <c r="AF1433">
        <f ca="1">_xlfn.XLOOKUP($W1433,Return_flow_table!$A$4:$A$25,Return_flow_table!H$4:H$25)</f>
        <v>0</v>
      </c>
      <c r="AG1433">
        <f ca="1">_xlfn.XLOOKUP($W1433,Return_flow_table!$A$4:$A$25,Return_flow_table!I$4:I$25)</f>
        <v>0</v>
      </c>
      <c r="AH1433">
        <f ca="1">_xlfn.XLOOKUP($W1433,Return_flow_table!$A$4:$A$25,Return_flow_table!J$4:J$25)</f>
        <v>0</v>
      </c>
      <c r="AI1433">
        <f ca="1">_xlfn.XLOOKUP($W1433,Return_flow_table!$A$4:$A$25,Return_flow_table!K$4:K$25)</f>
        <v>0</v>
      </c>
      <c r="AJ1433">
        <f ca="1">_xlfn.XLOOKUP($W1433,Return_flow_table!$A$4:$A$25,Return_flow_table!L$4:L$25)</f>
        <v>0</v>
      </c>
      <c r="AK1433">
        <f ca="1">_xlfn.XLOOKUP($W1433,Return_flow_table!$A$4:$A$25,Return_flow_table!M$4:M$25)</f>
        <v>0</v>
      </c>
      <c r="AL1433" s="39" t="str" cm="1">
        <f t="array" aca="1" ref="AL1433" ca="1">IF(SUM(  ((OFFSET($A$4,0,0,COUNTA(A:A)-3,1)) =V1433) * (OFFSET($T$4, 0,0,COUNTA(A:A)-3,1) = "Domestic")) &gt; 0,"Y","")</f>
        <v>Y</v>
      </c>
    </row>
    <row r="1434" spans="1:38" x14ac:dyDescent="0.25">
      <c r="A1434" t="s">
        <v>1751</v>
      </c>
      <c r="B1434" t="s">
        <v>95</v>
      </c>
      <c r="C1434" t="s">
        <v>133</v>
      </c>
      <c r="D1434">
        <v>0.71</v>
      </c>
      <c r="E1434" t="s">
        <v>97</v>
      </c>
      <c r="G1434" t="s">
        <v>1752</v>
      </c>
      <c r="H1434" s="38" t="s">
        <v>99</v>
      </c>
      <c r="I1434">
        <f>_xlfn.XLOOKUP(B1434,Use_Code_Ranking!$A$4:$A$23,Use_Code_Ranking!$B$4:$B$23,9999)</f>
        <v>1</v>
      </c>
      <c r="J1434">
        <f t="shared" ca="1" si="302"/>
        <v>1</v>
      </c>
      <c r="K1434">
        <f t="shared" ca="1" si="303"/>
        <v>1</v>
      </c>
      <c r="L1434">
        <f t="shared" ca="1" si="304"/>
        <v>0</v>
      </c>
      <c r="M1434">
        <f t="shared" ca="1" si="305"/>
        <v>0</v>
      </c>
      <c r="N1434" t="str">
        <f t="shared" ca="1" si="306"/>
        <v/>
      </c>
      <c r="O1434" t="str">
        <f t="shared" ca="1" si="307"/>
        <v/>
      </c>
      <c r="P1434" t="str">
        <f t="shared" si="308"/>
        <v/>
      </c>
      <c r="Q1434" t="str">
        <f t="shared" ca="1" si="309"/>
        <v/>
      </c>
      <c r="R1434" t="str">
        <f t="shared" si="310"/>
        <v/>
      </c>
      <c r="S1434" t="str">
        <f t="shared" si="311"/>
        <v>Irrigation</v>
      </c>
      <c r="T1434" s="2" t="str">
        <f>IF(S1434="Irrigation","Irrigation",IF(R1434="Irrigation","Irrigation",IF(Q1434="Domestic","Domestic",IF(P1434="Stockwatering","Stockwatering",IF(N1434="IRRIGATION_AND_MUNICIPAL","Irrigation and Municipal",IF(O1434="IRRIGATION_AND_DOMESTIC","Irrigation and Domestic Municipality",_xlfn.XLOOKUP(J1434,Use_Code_Ranking!$B$4:$B$23,Use_Code_Ranking!$A$4:$A$23)))))))</f>
        <v>Irrigation</v>
      </c>
      <c r="V1434" s="20" t="str">
        <f ca="1"/>
        <v>S018720</v>
      </c>
      <c r="W1434" s="4" t="str">
        <f t="shared" ca="1" si="299"/>
        <v>Domestic</v>
      </c>
      <c r="X1434" t="str">
        <f t="shared" ca="1" si="300"/>
        <v>N</v>
      </c>
      <c r="Y1434" s="2" t="str">
        <f t="shared" ca="1" si="301"/>
        <v>N</v>
      </c>
      <c r="Z1434">
        <f ca="1">_xlfn.XLOOKUP($W1434,Return_flow_table!$A$4:$A$25,Return_flow_table!B$4:B$25)</f>
        <v>0</v>
      </c>
      <c r="AA1434">
        <f ca="1">_xlfn.XLOOKUP($W1434,Return_flow_table!$A$4:$A$25,Return_flow_table!C$4:C$25)</f>
        <v>0</v>
      </c>
      <c r="AB1434">
        <f ca="1">_xlfn.XLOOKUP($W1434,Return_flow_table!$A$4:$A$25,Return_flow_table!D$4:D$25)</f>
        <v>0</v>
      </c>
      <c r="AC1434">
        <f ca="1">_xlfn.XLOOKUP($W1434,Return_flow_table!$A$4:$A$25,Return_flow_table!E$4:E$25)</f>
        <v>0</v>
      </c>
      <c r="AD1434">
        <f ca="1">_xlfn.XLOOKUP($W1434,Return_flow_table!$A$4:$A$25,Return_flow_table!F$4:F$25)</f>
        <v>0</v>
      </c>
      <c r="AE1434">
        <f ca="1">_xlfn.XLOOKUP($W1434,Return_flow_table!$A$4:$A$25,Return_flow_table!G$4:G$25)</f>
        <v>0</v>
      </c>
      <c r="AF1434">
        <f ca="1">_xlfn.XLOOKUP($W1434,Return_flow_table!$A$4:$A$25,Return_flow_table!H$4:H$25)</f>
        <v>0</v>
      </c>
      <c r="AG1434">
        <f ca="1">_xlfn.XLOOKUP($W1434,Return_flow_table!$A$4:$A$25,Return_flow_table!I$4:I$25)</f>
        <v>0</v>
      </c>
      <c r="AH1434">
        <f ca="1">_xlfn.XLOOKUP($W1434,Return_flow_table!$A$4:$A$25,Return_flow_table!J$4:J$25)</f>
        <v>0</v>
      </c>
      <c r="AI1434">
        <f ca="1">_xlfn.XLOOKUP($W1434,Return_flow_table!$A$4:$A$25,Return_flow_table!K$4:K$25)</f>
        <v>0</v>
      </c>
      <c r="AJ1434">
        <f ca="1">_xlfn.XLOOKUP($W1434,Return_flow_table!$A$4:$A$25,Return_flow_table!L$4:L$25)</f>
        <v>0</v>
      </c>
      <c r="AK1434">
        <f ca="1">_xlfn.XLOOKUP($W1434,Return_flow_table!$A$4:$A$25,Return_flow_table!M$4:M$25)</f>
        <v>0</v>
      </c>
      <c r="AL1434" s="39" t="str" cm="1">
        <f t="array" aca="1" ref="AL1434" ca="1">IF(SUM(  ((OFFSET($A$4,0,0,COUNTA(A:A)-3,1)) =V1434) * (OFFSET($T$4, 0,0,COUNTA(A:A)-3,1) = "Domestic")) &gt; 0,"Y","")</f>
        <v>Y</v>
      </c>
    </row>
    <row r="1435" spans="1:38" x14ac:dyDescent="0.25">
      <c r="A1435" t="s">
        <v>1753</v>
      </c>
      <c r="B1435" t="s">
        <v>95</v>
      </c>
      <c r="C1435" t="s">
        <v>133</v>
      </c>
      <c r="D1435">
        <v>0.43</v>
      </c>
      <c r="E1435" t="s">
        <v>97</v>
      </c>
      <c r="G1435" t="s">
        <v>1754</v>
      </c>
      <c r="H1435" s="38" t="s">
        <v>99</v>
      </c>
      <c r="I1435">
        <f>_xlfn.XLOOKUP(B1435,Use_Code_Ranking!$A$4:$A$23,Use_Code_Ranking!$B$4:$B$23,9999)</f>
        <v>1</v>
      </c>
      <c r="J1435">
        <f t="shared" ca="1" si="302"/>
        <v>1</v>
      </c>
      <c r="K1435">
        <f t="shared" ca="1" si="303"/>
        <v>1</v>
      </c>
      <c r="L1435">
        <f t="shared" ca="1" si="304"/>
        <v>0</v>
      </c>
      <c r="M1435">
        <f t="shared" ca="1" si="305"/>
        <v>0</v>
      </c>
      <c r="N1435" t="str">
        <f t="shared" ca="1" si="306"/>
        <v/>
      </c>
      <c r="O1435" t="str">
        <f t="shared" ca="1" si="307"/>
        <v/>
      </c>
      <c r="P1435" t="str">
        <f t="shared" si="308"/>
        <v/>
      </c>
      <c r="Q1435" t="str">
        <f t="shared" ca="1" si="309"/>
        <v/>
      </c>
      <c r="R1435" t="str">
        <f t="shared" si="310"/>
        <v/>
      </c>
      <c r="S1435" t="str">
        <f t="shared" si="311"/>
        <v>Irrigation</v>
      </c>
      <c r="T1435" s="2" t="str">
        <f>IF(S1435="Irrigation","Irrigation",IF(R1435="Irrigation","Irrigation",IF(Q1435="Domestic","Domestic",IF(P1435="Stockwatering","Stockwatering",IF(N1435="IRRIGATION_AND_MUNICIPAL","Irrigation and Municipal",IF(O1435="IRRIGATION_AND_DOMESTIC","Irrigation and Domestic Municipality",_xlfn.XLOOKUP(J1435,Use_Code_Ranking!$B$4:$B$23,Use_Code_Ranking!$A$4:$A$23)))))))</f>
        <v>Irrigation</v>
      </c>
      <c r="V1435" s="20" t="str">
        <f ca="1"/>
        <v>S018721</v>
      </c>
      <c r="W1435" s="4" t="str">
        <f t="shared" ca="1" si="299"/>
        <v>Domestic</v>
      </c>
      <c r="X1435" t="str">
        <f t="shared" ca="1" si="300"/>
        <v>N</v>
      </c>
      <c r="Y1435" s="2" t="str">
        <f t="shared" ca="1" si="301"/>
        <v>N</v>
      </c>
      <c r="Z1435">
        <f ca="1">_xlfn.XLOOKUP($W1435,Return_flow_table!$A$4:$A$25,Return_flow_table!B$4:B$25)</f>
        <v>0</v>
      </c>
      <c r="AA1435">
        <f ca="1">_xlfn.XLOOKUP($W1435,Return_flow_table!$A$4:$A$25,Return_flow_table!C$4:C$25)</f>
        <v>0</v>
      </c>
      <c r="AB1435">
        <f ca="1">_xlfn.XLOOKUP($W1435,Return_flow_table!$A$4:$A$25,Return_flow_table!D$4:D$25)</f>
        <v>0</v>
      </c>
      <c r="AC1435">
        <f ca="1">_xlfn.XLOOKUP($W1435,Return_flow_table!$A$4:$A$25,Return_flow_table!E$4:E$25)</f>
        <v>0</v>
      </c>
      <c r="AD1435">
        <f ca="1">_xlfn.XLOOKUP($W1435,Return_flow_table!$A$4:$A$25,Return_flow_table!F$4:F$25)</f>
        <v>0</v>
      </c>
      <c r="AE1435">
        <f ca="1">_xlfn.XLOOKUP($W1435,Return_flow_table!$A$4:$A$25,Return_flow_table!G$4:G$25)</f>
        <v>0</v>
      </c>
      <c r="AF1435">
        <f ca="1">_xlfn.XLOOKUP($W1435,Return_flow_table!$A$4:$A$25,Return_flow_table!H$4:H$25)</f>
        <v>0</v>
      </c>
      <c r="AG1435">
        <f ca="1">_xlfn.XLOOKUP($W1435,Return_flow_table!$A$4:$A$25,Return_flow_table!I$4:I$25)</f>
        <v>0</v>
      </c>
      <c r="AH1435">
        <f ca="1">_xlfn.XLOOKUP($W1435,Return_flow_table!$A$4:$A$25,Return_flow_table!J$4:J$25)</f>
        <v>0</v>
      </c>
      <c r="AI1435">
        <f ca="1">_xlfn.XLOOKUP($W1435,Return_flow_table!$A$4:$A$25,Return_flow_table!K$4:K$25)</f>
        <v>0</v>
      </c>
      <c r="AJ1435">
        <f ca="1">_xlfn.XLOOKUP($W1435,Return_flow_table!$A$4:$A$25,Return_flow_table!L$4:L$25)</f>
        <v>0</v>
      </c>
      <c r="AK1435">
        <f ca="1">_xlfn.XLOOKUP($W1435,Return_flow_table!$A$4:$A$25,Return_flow_table!M$4:M$25)</f>
        <v>0</v>
      </c>
      <c r="AL1435" s="39" t="str" cm="1">
        <f t="array" aca="1" ref="AL1435" ca="1">IF(SUM(  ((OFFSET($A$4,0,0,COUNTA(A:A)-3,1)) =V1435) * (OFFSET($T$4, 0,0,COUNTA(A:A)-3,1) = "Domestic")) &gt; 0,"Y","")</f>
        <v>Y</v>
      </c>
    </row>
    <row r="1436" spans="1:38" x14ac:dyDescent="0.25">
      <c r="A1436" t="s">
        <v>1753</v>
      </c>
      <c r="B1436" t="s">
        <v>111</v>
      </c>
      <c r="C1436" t="s">
        <v>133</v>
      </c>
      <c r="D1436">
        <v>0.43</v>
      </c>
      <c r="E1436" t="s">
        <v>97</v>
      </c>
      <c r="G1436" t="s">
        <v>1754</v>
      </c>
      <c r="H1436" s="38" t="s">
        <v>99</v>
      </c>
      <c r="I1436">
        <f>_xlfn.XLOOKUP(B1436,Use_Code_Ranking!$A$4:$A$23,Use_Code_Ranking!$B$4:$B$23,9999)</f>
        <v>14</v>
      </c>
      <c r="J1436">
        <f t="shared" ca="1" si="302"/>
        <v>1</v>
      </c>
      <c r="K1436">
        <f t="shared" ca="1" si="303"/>
        <v>1</v>
      </c>
      <c r="L1436">
        <f t="shared" ca="1" si="304"/>
        <v>0</v>
      </c>
      <c r="M1436">
        <f t="shared" ca="1" si="305"/>
        <v>0</v>
      </c>
      <c r="N1436" t="str">
        <f t="shared" ca="1" si="306"/>
        <v/>
      </c>
      <c r="O1436" t="str">
        <f t="shared" ca="1" si="307"/>
        <v/>
      </c>
      <c r="P1436" t="str">
        <f t="shared" si="308"/>
        <v/>
      </c>
      <c r="Q1436" t="str">
        <f t="shared" ca="1" si="309"/>
        <v/>
      </c>
      <c r="R1436" t="str">
        <f t="shared" si="310"/>
        <v/>
      </c>
      <c r="S1436" t="str">
        <f t="shared" si="311"/>
        <v>Irrigation</v>
      </c>
      <c r="T1436" s="2" t="str">
        <f>IF(S1436="Irrigation","Irrigation",IF(R1436="Irrigation","Irrigation",IF(Q1436="Domestic","Domestic",IF(P1436="Stockwatering","Stockwatering",IF(N1436="IRRIGATION_AND_MUNICIPAL","Irrigation and Municipal",IF(O1436="IRRIGATION_AND_DOMESTIC","Irrigation and Domestic Municipality",_xlfn.XLOOKUP(J1436,Use_Code_Ranking!$B$4:$B$23,Use_Code_Ranking!$A$4:$A$23)))))))</f>
        <v>Irrigation</v>
      </c>
      <c r="V1436" s="20" t="str">
        <f ca="1"/>
        <v>S018722</v>
      </c>
      <c r="W1436" s="4" t="str">
        <f t="shared" ca="1" si="299"/>
        <v>Domestic</v>
      </c>
      <c r="X1436" t="str">
        <f t="shared" ca="1" si="300"/>
        <v>N</v>
      </c>
      <c r="Y1436" s="2" t="str">
        <f t="shared" ca="1" si="301"/>
        <v>N</v>
      </c>
      <c r="Z1436">
        <f ca="1">_xlfn.XLOOKUP($W1436,Return_flow_table!$A$4:$A$25,Return_flow_table!B$4:B$25)</f>
        <v>0</v>
      </c>
      <c r="AA1436">
        <f ca="1">_xlfn.XLOOKUP($W1436,Return_flow_table!$A$4:$A$25,Return_flow_table!C$4:C$25)</f>
        <v>0</v>
      </c>
      <c r="AB1436">
        <f ca="1">_xlfn.XLOOKUP($W1436,Return_flow_table!$A$4:$A$25,Return_flow_table!D$4:D$25)</f>
        <v>0</v>
      </c>
      <c r="AC1436">
        <f ca="1">_xlfn.XLOOKUP($W1436,Return_flow_table!$A$4:$A$25,Return_flow_table!E$4:E$25)</f>
        <v>0</v>
      </c>
      <c r="AD1436">
        <f ca="1">_xlfn.XLOOKUP($W1436,Return_flow_table!$A$4:$A$25,Return_flow_table!F$4:F$25)</f>
        <v>0</v>
      </c>
      <c r="AE1436">
        <f ca="1">_xlfn.XLOOKUP($W1436,Return_flow_table!$A$4:$A$25,Return_flow_table!G$4:G$25)</f>
        <v>0</v>
      </c>
      <c r="AF1436">
        <f ca="1">_xlfn.XLOOKUP($W1436,Return_flow_table!$A$4:$A$25,Return_flow_table!H$4:H$25)</f>
        <v>0</v>
      </c>
      <c r="AG1436">
        <f ca="1">_xlfn.XLOOKUP($W1436,Return_flow_table!$A$4:$A$25,Return_flow_table!I$4:I$25)</f>
        <v>0</v>
      </c>
      <c r="AH1436">
        <f ca="1">_xlfn.XLOOKUP($W1436,Return_flow_table!$A$4:$A$25,Return_flow_table!J$4:J$25)</f>
        <v>0</v>
      </c>
      <c r="AI1436">
        <f ca="1">_xlfn.XLOOKUP($W1436,Return_flow_table!$A$4:$A$25,Return_flow_table!K$4:K$25)</f>
        <v>0</v>
      </c>
      <c r="AJ1436">
        <f ca="1">_xlfn.XLOOKUP($W1436,Return_flow_table!$A$4:$A$25,Return_flow_table!L$4:L$25)</f>
        <v>0</v>
      </c>
      <c r="AK1436">
        <f ca="1">_xlfn.XLOOKUP($W1436,Return_flow_table!$A$4:$A$25,Return_flow_table!M$4:M$25)</f>
        <v>0</v>
      </c>
      <c r="AL1436" s="39" t="str" cm="1">
        <f t="array" aca="1" ref="AL1436" ca="1">IF(SUM(  ((OFFSET($A$4,0,0,COUNTA(A:A)-3,1)) =V1436) * (OFFSET($T$4, 0,0,COUNTA(A:A)-3,1) = "Domestic")) &gt; 0,"Y","")</f>
        <v>Y</v>
      </c>
    </row>
    <row r="1437" spans="1:38" x14ac:dyDescent="0.25">
      <c r="A1437" t="s">
        <v>1753</v>
      </c>
      <c r="B1437" t="s">
        <v>130</v>
      </c>
      <c r="C1437" t="s">
        <v>133</v>
      </c>
      <c r="D1437">
        <v>0.43</v>
      </c>
      <c r="E1437" t="s">
        <v>97</v>
      </c>
      <c r="G1437" t="s">
        <v>1754</v>
      </c>
      <c r="H1437" s="38" t="s">
        <v>99</v>
      </c>
      <c r="I1437">
        <f>_xlfn.XLOOKUP(B1437,Use_Code_Ranking!$A$4:$A$23,Use_Code_Ranking!$B$4:$B$23,9999)</f>
        <v>19</v>
      </c>
      <c r="J1437">
        <f t="shared" ca="1" si="302"/>
        <v>1</v>
      </c>
      <c r="K1437">
        <f t="shared" ca="1" si="303"/>
        <v>1</v>
      </c>
      <c r="L1437">
        <f t="shared" ca="1" si="304"/>
        <v>0</v>
      </c>
      <c r="M1437">
        <f t="shared" ca="1" si="305"/>
        <v>0</v>
      </c>
      <c r="N1437" t="str">
        <f t="shared" ca="1" si="306"/>
        <v/>
      </c>
      <c r="O1437" t="str">
        <f t="shared" ca="1" si="307"/>
        <v/>
      </c>
      <c r="P1437" t="str">
        <f t="shared" si="308"/>
        <v/>
      </c>
      <c r="Q1437" t="str">
        <f t="shared" ca="1" si="309"/>
        <v/>
      </c>
      <c r="R1437" t="str">
        <f t="shared" si="310"/>
        <v/>
      </c>
      <c r="S1437" t="str">
        <f t="shared" si="311"/>
        <v>Irrigation</v>
      </c>
      <c r="T1437" s="2" t="str">
        <f>IF(S1437="Irrigation","Irrigation",IF(R1437="Irrigation","Irrigation",IF(Q1437="Domestic","Domestic",IF(P1437="Stockwatering","Stockwatering",IF(N1437="IRRIGATION_AND_MUNICIPAL","Irrigation and Municipal",IF(O1437="IRRIGATION_AND_DOMESTIC","Irrigation and Domestic Municipality",_xlfn.XLOOKUP(J1437,Use_Code_Ranking!$B$4:$B$23,Use_Code_Ranking!$A$4:$A$23)))))))</f>
        <v>Irrigation</v>
      </c>
      <c r="V1437" s="20" t="str">
        <f ca="1"/>
        <v>S018723</v>
      </c>
      <c r="W1437" s="4" t="str">
        <f t="shared" ca="1" si="299"/>
        <v>Domestic</v>
      </c>
      <c r="X1437" t="str">
        <f t="shared" ca="1" si="300"/>
        <v>N</v>
      </c>
      <c r="Y1437" s="2" t="str">
        <f t="shared" ca="1" si="301"/>
        <v>N</v>
      </c>
      <c r="Z1437">
        <f ca="1">_xlfn.XLOOKUP($W1437,Return_flow_table!$A$4:$A$25,Return_flow_table!B$4:B$25)</f>
        <v>0</v>
      </c>
      <c r="AA1437">
        <f ca="1">_xlfn.XLOOKUP($W1437,Return_flow_table!$A$4:$A$25,Return_flow_table!C$4:C$25)</f>
        <v>0</v>
      </c>
      <c r="AB1437">
        <f ca="1">_xlfn.XLOOKUP($W1437,Return_flow_table!$A$4:$A$25,Return_flow_table!D$4:D$25)</f>
        <v>0</v>
      </c>
      <c r="AC1437">
        <f ca="1">_xlfn.XLOOKUP($W1437,Return_flow_table!$A$4:$A$25,Return_flow_table!E$4:E$25)</f>
        <v>0</v>
      </c>
      <c r="AD1437">
        <f ca="1">_xlfn.XLOOKUP($W1437,Return_flow_table!$A$4:$A$25,Return_flow_table!F$4:F$25)</f>
        <v>0</v>
      </c>
      <c r="AE1437">
        <f ca="1">_xlfn.XLOOKUP($W1437,Return_flow_table!$A$4:$A$25,Return_flow_table!G$4:G$25)</f>
        <v>0</v>
      </c>
      <c r="AF1437">
        <f ca="1">_xlfn.XLOOKUP($W1437,Return_flow_table!$A$4:$A$25,Return_flow_table!H$4:H$25)</f>
        <v>0</v>
      </c>
      <c r="AG1437">
        <f ca="1">_xlfn.XLOOKUP($W1437,Return_flow_table!$A$4:$A$25,Return_flow_table!I$4:I$25)</f>
        <v>0</v>
      </c>
      <c r="AH1437">
        <f ca="1">_xlfn.XLOOKUP($W1437,Return_flow_table!$A$4:$A$25,Return_flow_table!J$4:J$25)</f>
        <v>0</v>
      </c>
      <c r="AI1437">
        <f ca="1">_xlfn.XLOOKUP($W1437,Return_flow_table!$A$4:$A$25,Return_flow_table!K$4:K$25)</f>
        <v>0</v>
      </c>
      <c r="AJ1437">
        <f ca="1">_xlfn.XLOOKUP($W1437,Return_flow_table!$A$4:$A$25,Return_flow_table!L$4:L$25)</f>
        <v>0</v>
      </c>
      <c r="AK1437">
        <f ca="1">_xlfn.XLOOKUP($W1437,Return_flow_table!$A$4:$A$25,Return_flow_table!M$4:M$25)</f>
        <v>0</v>
      </c>
      <c r="AL1437" s="39" t="str" cm="1">
        <f t="array" aca="1" ref="AL1437" ca="1">IF(SUM(  ((OFFSET($A$4,0,0,COUNTA(A:A)-3,1)) =V1437) * (OFFSET($T$4, 0,0,COUNTA(A:A)-3,1) = "Domestic")) &gt; 0,"Y","")</f>
        <v>Y</v>
      </c>
    </row>
    <row r="1438" spans="1:38" x14ac:dyDescent="0.25">
      <c r="A1438" t="s">
        <v>1753</v>
      </c>
      <c r="B1438" t="s">
        <v>113</v>
      </c>
      <c r="C1438" t="s">
        <v>133</v>
      </c>
      <c r="D1438">
        <v>0.43</v>
      </c>
      <c r="E1438" t="s">
        <v>97</v>
      </c>
      <c r="G1438" t="s">
        <v>1754</v>
      </c>
      <c r="H1438" s="38" t="s">
        <v>99</v>
      </c>
      <c r="I1438">
        <f>_xlfn.XLOOKUP(B1438,Use_Code_Ranking!$A$4:$A$23,Use_Code_Ranking!$B$4:$B$23,9999)</f>
        <v>9</v>
      </c>
      <c r="J1438">
        <f t="shared" ca="1" si="302"/>
        <v>1</v>
      </c>
      <c r="K1438">
        <f t="shared" ca="1" si="303"/>
        <v>1</v>
      </c>
      <c r="L1438">
        <f t="shared" ca="1" si="304"/>
        <v>0</v>
      </c>
      <c r="M1438">
        <f t="shared" ca="1" si="305"/>
        <v>0</v>
      </c>
      <c r="N1438" t="str">
        <f t="shared" ca="1" si="306"/>
        <v/>
      </c>
      <c r="O1438" t="str">
        <f t="shared" ca="1" si="307"/>
        <v/>
      </c>
      <c r="P1438" t="str">
        <f t="shared" si="308"/>
        <v/>
      </c>
      <c r="Q1438" t="str">
        <f t="shared" ca="1" si="309"/>
        <v/>
      </c>
      <c r="R1438" t="str">
        <f t="shared" si="310"/>
        <v/>
      </c>
      <c r="S1438" t="str">
        <f t="shared" si="311"/>
        <v>Irrigation</v>
      </c>
      <c r="T1438" s="2" t="str">
        <f>IF(S1438="Irrigation","Irrigation",IF(R1438="Irrigation","Irrigation",IF(Q1438="Domestic","Domestic",IF(P1438="Stockwatering","Stockwatering",IF(N1438="IRRIGATION_AND_MUNICIPAL","Irrigation and Municipal",IF(O1438="IRRIGATION_AND_DOMESTIC","Irrigation and Domestic Municipality",_xlfn.XLOOKUP(J1438,Use_Code_Ranking!$B$4:$B$23,Use_Code_Ranking!$A$4:$A$23)))))))</f>
        <v>Irrigation</v>
      </c>
      <c r="V1438" s="20" t="str">
        <f ca="1"/>
        <v>S018724</v>
      </c>
      <c r="W1438" s="4" t="str">
        <f t="shared" ca="1" si="299"/>
        <v>Domestic</v>
      </c>
      <c r="X1438" t="str">
        <f t="shared" ca="1" si="300"/>
        <v>N</v>
      </c>
      <c r="Y1438" s="2" t="str">
        <f t="shared" ca="1" si="301"/>
        <v>N</v>
      </c>
      <c r="Z1438">
        <f ca="1">_xlfn.XLOOKUP($W1438,Return_flow_table!$A$4:$A$25,Return_flow_table!B$4:B$25)</f>
        <v>0</v>
      </c>
      <c r="AA1438">
        <f ca="1">_xlfn.XLOOKUP($W1438,Return_flow_table!$A$4:$A$25,Return_flow_table!C$4:C$25)</f>
        <v>0</v>
      </c>
      <c r="AB1438">
        <f ca="1">_xlfn.XLOOKUP($W1438,Return_flow_table!$A$4:$A$25,Return_flow_table!D$4:D$25)</f>
        <v>0</v>
      </c>
      <c r="AC1438">
        <f ca="1">_xlfn.XLOOKUP($W1438,Return_flow_table!$A$4:$A$25,Return_flow_table!E$4:E$25)</f>
        <v>0</v>
      </c>
      <c r="AD1438">
        <f ca="1">_xlfn.XLOOKUP($W1438,Return_flow_table!$A$4:$A$25,Return_flow_table!F$4:F$25)</f>
        <v>0</v>
      </c>
      <c r="AE1438">
        <f ca="1">_xlfn.XLOOKUP($W1438,Return_flow_table!$A$4:$A$25,Return_flow_table!G$4:G$25)</f>
        <v>0</v>
      </c>
      <c r="AF1438">
        <f ca="1">_xlfn.XLOOKUP($W1438,Return_flow_table!$A$4:$A$25,Return_flow_table!H$4:H$25)</f>
        <v>0</v>
      </c>
      <c r="AG1438">
        <f ca="1">_xlfn.XLOOKUP($W1438,Return_flow_table!$A$4:$A$25,Return_flow_table!I$4:I$25)</f>
        <v>0</v>
      </c>
      <c r="AH1438">
        <f ca="1">_xlfn.XLOOKUP($W1438,Return_flow_table!$A$4:$A$25,Return_flow_table!J$4:J$25)</f>
        <v>0</v>
      </c>
      <c r="AI1438">
        <f ca="1">_xlfn.XLOOKUP($W1438,Return_flow_table!$A$4:$A$25,Return_flow_table!K$4:K$25)</f>
        <v>0</v>
      </c>
      <c r="AJ1438">
        <f ca="1">_xlfn.XLOOKUP($W1438,Return_flow_table!$A$4:$A$25,Return_flow_table!L$4:L$25)</f>
        <v>0</v>
      </c>
      <c r="AK1438">
        <f ca="1">_xlfn.XLOOKUP($W1438,Return_flow_table!$A$4:$A$25,Return_flow_table!M$4:M$25)</f>
        <v>0</v>
      </c>
      <c r="AL1438" s="39" t="str" cm="1">
        <f t="array" aca="1" ref="AL1438" ca="1">IF(SUM(  ((OFFSET($A$4,0,0,COUNTA(A:A)-3,1)) =V1438) * (OFFSET($T$4, 0,0,COUNTA(A:A)-3,1) = "Domestic")) &gt; 0,"Y","")</f>
        <v>Y</v>
      </c>
    </row>
    <row r="1439" spans="1:38" x14ac:dyDescent="0.25">
      <c r="A1439" t="s">
        <v>1753</v>
      </c>
      <c r="B1439" t="s">
        <v>114</v>
      </c>
      <c r="C1439" t="s">
        <v>133</v>
      </c>
      <c r="D1439">
        <v>0.43</v>
      </c>
      <c r="E1439" t="s">
        <v>97</v>
      </c>
      <c r="G1439" t="s">
        <v>1754</v>
      </c>
      <c r="H1439" s="38" t="s">
        <v>99</v>
      </c>
      <c r="I1439">
        <f>_xlfn.XLOOKUP(B1439,Use_Code_Ranking!$A$4:$A$23,Use_Code_Ranking!$B$4:$B$23,9999)</f>
        <v>12</v>
      </c>
      <c r="J1439">
        <f t="shared" ca="1" si="302"/>
        <v>1</v>
      </c>
      <c r="K1439">
        <f t="shared" ca="1" si="303"/>
        <v>1</v>
      </c>
      <c r="L1439">
        <f t="shared" ca="1" si="304"/>
        <v>0</v>
      </c>
      <c r="M1439">
        <f t="shared" ca="1" si="305"/>
        <v>0</v>
      </c>
      <c r="N1439" t="str">
        <f t="shared" ca="1" si="306"/>
        <v/>
      </c>
      <c r="O1439" t="str">
        <f t="shared" ca="1" si="307"/>
        <v/>
      </c>
      <c r="P1439" t="str">
        <f t="shared" si="308"/>
        <v/>
      </c>
      <c r="Q1439" t="str">
        <f t="shared" ca="1" si="309"/>
        <v/>
      </c>
      <c r="R1439" t="str">
        <f t="shared" si="310"/>
        <v/>
      </c>
      <c r="S1439" t="str">
        <f t="shared" si="311"/>
        <v>Irrigation</v>
      </c>
      <c r="T1439" s="2" t="str">
        <f>IF(S1439="Irrigation","Irrigation",IF(R1439="Irrigation","Irrigation",IF(Q1439="Domestic","Domestic",IF(P1439="Stockwatering","Stockwatering",IF(N1439="IRRIGATION_AND_MUNICIPAL","Irrigation and Municipal",IF(O1439="IRRIGATION_AND_DOMESTIC","Irrigation and Domestic Municipality",_xlfn.XLOOKUP(J1439,Use_Code_Ranking!$B$4:$B$23,Use_Code_Ranking!$A$4:$A$23)))))))</f>
        <v>Irrigation</v>
      </c>
      <c r="V1439" s="20" t="str">
        <f ca="1"/>
        <v>S018725</v>
      </c>
      <c r="W1439" s="4" t="str">
        <f t="shared" ca="1" si="299"/>
        <v>Domestic</v>
      </c>
      <c r="X1439" t="str">
        <f t="shared" ca="1" si="300"/>
        <v>N</v>
      </c>
      <c r="Y1439" s="2" t="str">
        <f t="shared" ca="1" si="301"/>
        <v>N</v>
      </c>
      <c r="Z1439">
        <f ca="1">_xlfn.XLOOKUP($W1439,Return_flow_table!$A$4:$A$25,Return_flow_table!B$4:B$25)</f>
        <v>0</v>
      </c>
      <c r="AA1439">
        <f ca="1">_xlfn.XLOOKUP($W1439,Return_flow_table!$A$4:$A$25,Return_flow_table!C$4:C$25)</f>
        <v>0</v>
      </c>
      <c r="AB1439">
        <f ca="1">_xlfn.XLOOKUP($W1439,Return_flow_table!$A$4:$A$25,Return_flow_table!D$4:D$25)</f>
        <v>0</v>
      </c>
      <c r="AC1439">
        <f ca="1">_xlfn.XLOOKUP($W1439,Return_flow_table!$A$4:$A$25,Return_flow_table!E$4:E$25)</f>
        <v>0</v>
      </c>
      <c r="AD1439">
        <f ca="1">_xlfn.XLOOKUP($W1439,Return_flow_table!$A$4:$A$25,Return_flow_table!F$4:F$25)</f>
        <v>0</v>
      </c>
      <c r="AE1439">
        <f ca="1">_xlfn.XLOOKUP($W1439,Return_flow_table!$A$4:$A$25,Return_flow_table!G$4:G$25)</f>
        <v>0</v>
      </c>
      <c r="AF1439">
        <f ca="1">_xlfn.XLOOKUP($W1439,Return_flow_table!$A$4:$A$25,Return_flow_table!H$4:H$25)</f>
        <v>0</v>
      </c>
      <c r="AG1439">
        <f ca="1">_xlfn.XLOOKUP($W1439,Return_flow_table!$A$4:$A$25,Return_flow_table!I$4:I$25)</f>
        <v>0</v>
      </c>
      <c r="AH1439">
        <f ca="1">_xlfn.XLOOKUP($W1439,Return_flow_table!$A$4:$A$25,Return_flow_table!J$4:J$25)</f>
        <v>0</v>
      </c>
      <c r="AI1439">
        <f ca="1">_xlfn.XLOOKUP($W1439,Return_flow_table!$A$4:$A$25,Return_flow_table!K$4:K$25)</f>
        <v>0</v>
      </c>
      <c r="AJ1439">
        <f ca="1">_xlfn.XLOOKUP($W1439,Return_flow_table!$A$4:$A$25,Return_flow_table!L$4:L$25)</f>
        <v>0</v>
      </c>
      <c r="AK1439">
        <f ca="1">_xlfn.XLOOKUP($W1439,Return_flow_table!$A$4:$A$25,Return_flow_table!M$4:M$25)</f>
        <v>0</v>
      </c>
      <c r="AL1439" s="39" t="str" cm="1">
        <f t="array" aca="1" ref="AL1439" ca="1">IF(SUM(  ((OFFSET($A$4,0,0,COUNTA(A:A)-3,1)) =V1439) * (OFFSET($T$4, 0,0,COUNTA(A:A)-3,1) = "Domestic")) &gt; 0,"Y","")</f>
        <v>Y</v>
      </c>
    </row>
    <row r="1440" spans="1:38" x14ac:dyDescent="0.25">
      <c r="A1440" t="s">
        <v>1755</v>
      </c>
      <c r="B1440" t="s">
        <v>114</v>
      </c>
      <c r="C1440" t="s">
        <v>133</v>
      </c>
      <c r="D1440">
        <v>0.95</v>
      </c>
      <c r="E1440" t="s">
        <v>97</v>
      </c>
      <c r="G1440" t="s">
        <v>1756</v>
      </c>
      <c r="H1440" s="38" t="s">
        <v>106</v>
      </c>
      <c r="I1440">
        <f>_xlfn.XLOOKUP(B1440,Use_Code_Ranking!$A$4:$A$23,Use_Code_Ranking!$B$4:$B$23,9999)</f>
        <v>12</v>
      </c>
      <c r="J1440">
        <f t="shared" ca="1" si="302"/>
        <v>1</v>
      </c>
      <c r="K1440">
        <f t="shared" ca="1" si="303"/>
        <v>1</v>
      </c>
      <c r="L1440">
        <f t="shared" ca="1" si="304"/>
        <v>0</v>
      </c>
      <c r="M1440">
        <f t="shared" ca="1" si="305"/>
        <v>0</v>
      </c>
      <c r="N1440" t="str">
        <f t="shared" ca="1" si="306"/>
        <v/>
      </c>
      <c r="O1440" t="str">
        <f t="shared" ca="1" si="307"/>
        <v/>
      </c>
      <c r="P1440" t="str">
        <f t="shared" si="308"/>
        <v/>
      </c>
      <c r="Q1440" t="str">
        <f t="shared" ca="1" si="309"/>
        <v/>
      </c>
      <c r="R1440" t="str">
        <f t="shared" si="310"/>
        <v/>
      </c>
      <c r="S1440" t="str">
        <f t="shared" si="311"/>
        <v>Irrigation</v>
      </c>
      <c r="T1440" s="2" t="str">
        <f>IF(S1440="Irrigation","Irrigation",IF(R1440="Irrigation","Irrigation",IF(Q1440="Domestic","Domestic",IF(P1440="Stockwatering","Stockwatering",IF(N1440="IRRIGATION_AND_MUNICIPAL","Irrigation and Municipal",IF(O1440="IRRIGATION_AND_DOMESTIC","Irrigation and Domestic Municipality",_xlfn.XLOOKUP(J1440,Use_Code_Ranking!$B$4:$B$23,Use_Code_Ranking!$A$4:$A$23)))))))</f>
        <v>Irrigation</v>
      </c>
      <c r="V1440" s="20" t="str">
        <f ca="1"/>
        <v>S018726</v>
      </c>
      <c r="W1440" s="4" t="str">
        <f t="shared" ca="1" si="299"/>
        <v>Domestic</v>
      </c>
      <c r="X1440" t="str">
        <f t="shared" ca="1" si="300"/>
        <v>N</v>
      </c>
      <c r="Y1440" s="2" t="str">
        <f t="shared" ca="1" si="301"/>
        <v>N</v>
      </c>
      <c r="Z1440">
        <f ca="1">_xlfn.XLOOKUP($W1440,Return_flow_table!$A$4:$A$25,Return_flow_table!B$4:B$25)</f>
        <v>0</v>
      </c>
      <c r="AA1440">
        <f ca="1">_xlfn.XLOOKUP($W1440,Return_flow_table!$A$4:$A$25,Return_flow_table!C$4:C$25)</f>
        <v>0</v>
      </c>
      <c r="AB1440">
        <f ca="1">_xlfn.XLOOKUP($W1440,Return_flow_table!$A$4:$A$25,Return_flow_table!D$4:D$25)</f>
        <v>0</v>
      </c>
      <c r="AC1440">
        <f ca="1">_xlfn.XLOOKUP($W1440,Return_flow_table!$A$4:$A$25,Return_flow_table!E$4:E$25)</f>
        <v>0</v>
      </c>
      <c r="AD1440">
        <f ca="1">_xlfn.XLOOKUP($W1440,Return_flow_table!$A$4:$A$25,Return_flow_table!F$4:F$25)</f>
        <v>0</v>
      </c>
      <c r="AE1440">
        <f ca="1">_xlfn.XLOOKUP($W1440,Return_flow_table!$A$4:$A$25,Return_flow_table!G$4:G$25)</f>
        <v>0</v>
      </c>
      <c r="AF1440">
        <f ca="1">_xlfn.XLOOKUP($W1440,Return_flow_table!$A$4:$A$25,Return_flow_table!H$4:H$25)</f>
        <v>0</v>
      </c>
      <c r="AG1440">
        <f ca="1">_xlfn.XLOOKUP($W1440,Return_flow_table!$A$4:$A$25,Return_flow_table!I$4:I$25)</f>
        <v>0</v>
      </c>
      <c r="AH1440">
        <f ca="1">_xlfn.XLOOKUP($W1440,Return_flow_table!$A$4:$A$25,Return_flow_table!J$4:J$25)</f>
        <v>0</v>
      </c>
      <c r="AI1440">
        <f ca="1">_xlfn.XLOOKUP($W1440,Return_flow_table!$A$4:$A$25,Return_flow_table!K$4:K$25)</f>
        <v>0</v>
      </c>
      <c r="AJ1440">
        <f ca="1">_xlfn.XLOOKUP($W1440,Return_flow_table!$A$4:$A$25,Return_flow_table!L$4:L$25)</f>
        <v>0</v>
      </c>
      <c r="AK1440">
        <f ca="1">_xlfn.XLOOKUP($W1440,Return_flow_table!$A$4:$A$25,Return_flow_table!M$4:M$25)</f>
        <v>0</v>
      </c>
      <c r="AL1440" s="39" t="str" cm="1">
        <f t="array" aca="1" ref="AL1440" ca="1">IF(SUM(  ((OFFSET($A$4,0,0,COUNTA(A:A)-3,1)) =V1440) * (OFFSET($T$4, 0,0,COUNTA(A:A)-3,1) = "Domestic")) &gt; 0,"Y","")</f>
        <v>Y</v>
      </c>
    </row>
    <row r="1441" spans="1:38" x14ac:dyDescent="0.25">
      <c r="A1441" t="s">
        <v>1755</v>
      </c>
      <c r="B1441" t="s">
        <v>95</v>
      </c>
      <c r="C1441" t="s">
        <v>133</v>
      </c>
      <c r="D1441">
        <v>0.95</v>
      </c>
      <c r="E1441" t="s">
        <v>97</v>
      </c>
      <c r="G1441" t="s">
        <v>1756</v>
      </c>
      <c r="H1441" s="38" t="s">
        <v>106</v>
      </c>
      <c r="I1441">
        <f>_xlfn.XLOOKUP(B1441,Use_Code_Ranking!$A$4:$A$23,Use_Code_Ranking!$B$4:$B$23,9999)</f>
        <v>1</v>
      </c>
      <c r="J1441">
        <f t="shared" ca="1" si="302"/>
        <v>1</v>
      </c>
      <c r="K1441">
        <f t="shared" ca="1" si="303"/>
        <v>1</v>
      </c>
      <c r="L1441">
        <f t="shared" ca="1" si="304"/>
        <v>0</v>
      </c>
      <c r="M1441">
        <f t="shared" ca="1" si="305"/>
        <v>0</v>
      </c>
      <c r="N1441" t="str">
        <f t="shared" ca="1" si="306"/>
        <v/>
      </c>
      <c r="O1441" t="str">
        <f t="shared" ca="1" si="307"/>
        <v/>
      </c>
      <c r="P1441" t="str">
        <f t="shared" si="308"/>
        <v/>
      </c>
      <c r="Q1441" t="str">
        <f t="shared" ca="1" si="309"/>
        <v/>
      </c>
      <c r="R1441" t="str">
        <f t="shared" si="310"/>
        <v/>
      </c>
      <c r="S1441" t="str">
        <f t="shared" si="311"/>
        <v>Irrigation</v>
      </c>
      <c r="T1441" s="2" t="str">
        <f>IF(S1441="Irrigation","Irrigation",IF(R1441="Irrigation","Irrigation",IF(Q1441="Domestic","Domestic",IF(P1441="Stockwatering","Stockwatering",IF(N1441="IRRIGATION_AND_MUNICIPAL","Irrigation and Municipal",IF(O1441="IRRIGATION_AND_DOMESTIC","Irrigation and Domestic Municipality",_xlfn.XLOOKUP(J1441,Use_Code_Ranking!$B$4:$B$23,Use_Code_Ranking!$A$4:$A$23)))))))</f>
        <v>Irrigation</v>
      </c>
      <c r="V1441" s="20" t="str">
        <f ca="1"/>
        <v>S018727</v>
      </c>
      <c r="W1441" s="4" t="str">
        <f t="shared" ca="1" si="299"/>
        <v>Domestic</v>
      </c>
      <c r="X1441" t="str">
        <f t="shared" ca="1" si="300"/>
        <v>N</v>
      </c>
      <c r="Y1441" s="2" t="str">
        <f t="shared" ca="1" si="301"/>
        <v>N</v>
      </c>
      <c r="Z1441">
        <f ca="1">_xlfn.XLOOKUP($W1441,Return_flow_table!$A$4:$A$25,Return_flow_table!B$4:B$25)</f>
        <v>0</v>
      </c>
      <c r="AA1441">
        <f ca="1">_xlfn.XLOOKUP($W1441,Return_flow_table!$A$4:$A$25,Return_flow_table!C$4:C$25)</f>
        <v>0</v>
      </c>
      <c r="AB1441">
        <f ca="1">_xlfn.XLOOKUP($W1441,Return_flow_table!$A$4:$A$25,Return_flow_table!D$4:D$25)</f>
        <v>0</v>
      </c>
      <c r="AC1441">
        <f ca="1">_xlfn.XLOOKUP($W1441,Return_flow_table!$A$4:$A$25,Return_flow_table!E$4:E$25)</f>
        <v>0</v>
      </c>
      <c r="AD1441">
        <f ca="1">_xlfn.XLOOKUP($W1441,Return_flow_table!$A$4:$A$25,Return_flow_table!F$4:F$25)</f>
        <v>0</v>
      </c>
      <c r="AE1441">
        <f ca="1">_xlfn.XLOOKUP($W1441,Return_flow_table!$A$4:$A$25,Return_flow_table!G$4:G$25)</f>
        <v>0</v>
      </c>
      <c r="AF1441">
        <f ca="1">_xlfn.XLOOKUP($W1441,Return_flow_table!$A$4:$A$25,Return_flow_table!H$4:H$25)</f>
        <v>0</v>
      </c>
      <c r="AG1441">
        <f ca="1">_xlfn.XLOOKUP($W1441,Return_flow_table!$A$4:$A$25,Return_flow_table!I$4:I$25)</f>
        <v>0</v>
      </c>
      <c r="AH1441">
        <f ca="1">_xlfn.XLOOKUP($W1441,Return_flow_table!$A$4:$A$25,Return_flow_table!J$4:J$25)</f>
        <v>0</v>
      </c>
      <c r="AI1441">
        <f ca="1">_xlfn.XLOOKUP($W1441,Return_flow_table!$A$4:$A$25,Return_flow_table!K$4:K$25)</f>
        <v>0</v>
      </c>
      <c r="AJ1441">
        <f ca="1">_xlfn.XLOOKUP($W1441,Return_flow_table!$A$4:$A$25,Return_flow_table!L$4:L$25)</f>
        <v>0</v>
      </c>
      <c r="AK1441">
        <f ca="1">_xlfn.XLOOKUP($W1441,Return_flow_table!$A$4:$A$25,Return_flow_table!M$4:M$25)</f>
        <v>0</v>
      </c>
      <c r="AL1441" s="39" t="str" cm="1">
        <f t="array" aca="1" ref="AL1441" ca="1">IF(SUM(  ((OFFSET($A$4,0,0,COUNTA(A:A)-3,1)) =V1441) * (OFFSET($T$4, 0,0,COUNTA(A:A)-3,1) = "Domestic")) &gt; 0,"Y","")</f>
        <v>Y</v>
      </c>
    </row>
    <row r="1442" spans="1:38" x14ac:dyDescent="0.25">
      <c r="A1442" t="s">
        <v>1755</v>
      </c>
      <c r="B1442" t="s">
        <v>113</v>
      </c>
      <c r="C1442" t="s">
        <v>133</v>
      </c>
      <c r="D1442">
        <v>0.95</v>
      </c>
      <c r="E1442" t="s">
        <v>97</v>
      </c>
      <c r="G1442" t="s">
        <v>1756</v>
      </c>
      <c r="H1442" s="38" t="s">
        <v>106</v>
      </c>
      <c r="I1442">
        <f>_xlfn.XLOOKUP(B1442,Use_Code_Ranking!$A$4:$A$23,Use_Code_Ranking!$B$4:$B$23,9999)</f>
        <v>9</v>
      </c>
      <c r="J1442">
        <f t="shared" ca="1" si="302"/>
        <v>1</v>
      </c>
      <c r="K1442">
        <f t="shared" ca="1" si="303"/>
        <v>1</v>
      </c>
      <c r="L1442">
        <f t="shared" ca="1" si="304"/>
        <v>0</v>
      </c>
      <c r="M1442">
        <f t="shared" ca="1" si="305"/>
        <v>0</v>
      </c>
      <c r="N1442" t="str">
        <f t="shared" ca="1" si="306"/>
        <v/>
      </c>
      <c r="O1442" t="str">
        <f t="shared" ca="1" si="307"/>
        <v/>
      </c>
      <c r="P1442" t="str">
        <f t="shared" si="308"/>
        <v/>
      </c>
      <c r="Q1442" t="str">
        <f t="shared" ca="1" si="309"/>
        <v/>
      </c>
      <c r="R1442" t="str">
        <f t="shared" si="310"/>
        <v/>
      </c>
      <c r="S1442" t="str">
        <f t="shared" si="311"/>
        <v>Irrigation</v>
      </c>
      <c r="T1442" s="2" t="str">
        <f>IF(S1442="Irrigation","Irrigation",IF(R1442="Irrigation","Irrigation",IF(Q1442="Domestic","Domestic",IF(P1442="Stockwatering","Stockwatering",IF(N1442="IRRIGATION_AND_MUNICIPAL","Irrigation and Municipal",IF(O1442="IRRIGATION_AND_DOMESTIC","Irrigation and Domestic Municipality",_xlfn.XLOOKUP(J1442,Use_Code_Ranking!$B$4:$B$23,Use_Code_Ranking!$A$4:$A$23)))))))</f>
        <v>Irrigation</v>
      </c>
      <c r="V1442" s="20" t="str">
        <f ca="1"/>
        <v>S018728</v>
      </c>
      <c r="W1442" s="4" t="str">
        <f t="shared" ca="1" si="299"/>
        <v>Domestic</v>
      </c>
      <c r="X1442" t="str">
        <f t="shared" ca="1" si="300"/>
        <v>N</v>
      </c>
      <c r="Y1442" s="2" t="str">
        <f t="shared" ca="1" si="301"/>
        <v>N</v>
      </c>
      <c r="Z1442">
        <f ca="1">_xlfn.XLOOKUP($W1442,Return_flow_table!$A$4:$A$25,Return_flow_table!B$4:B$25)</f>
        <v>0</v>
      </c>
      <c r="AA1442">
        <f ca="1">_xlfn.XLOOKUP($W1442,Return_flow_table!$A$4:$A$25,Return_flow_table!C$4:C$25)</f>
        <v>0</v>
      </c>
      <c r="AB1442">
        <f ca="1">_xlfn.XLOOKUP($W1442,Return_flow_table!$A$4:$A$25,Return_flow_table!D$4:D$25)</f>
        <v>0</v>
      </c>
      <c r="AC1442">
        <f ca="1">_xlfn.XLOOKUP($W1442,Return_flow_table!$A$4:$A$25,Return_flow_table!E$4:E$25)</f>
        <v>0</v>
      </c>
      <c r="AD1442">
        <f ca="1">_xlfn.XLOOKUP($W1442,Return_flow_table!$A$4:$A$25,Return_flow_table!F$4:F$25)</f>
        <v>0</v>
      </c>
      <c r="AE1442">
        <f ca="1">_xlfn.XLOOKUP($W1442,Return_flow_table!$A$4:$A$25,Return_flow_table!G$4:G$25)</f>
        <v>0</v>
      </c>
      <c r="AF1442">
        <f ca="1">_xlfn.XLOOKUP($W1442,Return_flow_table!$A$4:$A$25,Return_flow_table!H$4:H$25)</f>
        <v>0</v>
      </c>
      <c r="AG1442">
        <f ca="1">_xlfn.XLOOKUP($W1442,Return_flow_table!$A$4:$A$25,Return_flow_table!I$4:I$25)</f>
        <v>0</v>
      </c>
      <c r="AH1442">
        <f ca="1">_xlfn.XLOOKUP($W1442,Return_flow_table!$A$4:$A$25,Return_flow_table!J$4:J$25)</f>
        <v>0</v>
      </c>
      <c r="AI1442">
        <f ca="1">_xlfn.XLOOKUP($W1442,Return_flow_table!$A$4:$A$25,Return_flow_table!K$4:K$25)</f>
        <v>0</v>
      </c>
      <c r="AJ1442">
        <f ca="1">_xlfn.XLOOKUP($W1442,Return_flow_table!$A$4:$A$25,Return_flow_table!L$4:L$25)</f>
        <v>0</v>
      </c>
      <c r="AK1442">
        <f ca="1">_xlfn.XLOOKUP($W1442,Return_flow_table!$A$4:$A$25,Return_flow_table!M$4:M$25)</f>
        <v>0</v>
      </c>
      <c r="AL1442" s="39" t="str" cm="1">
        <f t="array" aca="1" ref="AL1442" ca="1">IF(SUM(  ((OFFSET($A$4,0,0,COUNTA(A:A)-3,1)) =V1442) * (OFFSET($T$4, 0,0,COUNTA(A:A)-3,1) = "Domestic")) &gt; 0,"Y","")</f>
        <v>Y</v>
      </c>
    </row>
    <row r="1443" spans="1:38" x14ac:dyDescent="0.25">
      <c r="A1443" t="s">
        <v>1755</v>
      </c>
      <c r="B1443" t="s">
        <v>111</v>
      </c>
      <c r="C1443" t="s">
        <v>133</v>
      </c>
      <c r="D1443">
        <v>0.95</v>
      </c>
      <c r="E1443" t="s">
        <v>97</v>
      </c>
      <c r="G1443" t="s">
        <v>1756</v>
      </c>
      <c r="H1443" s="38" t="s">
        <v>106</v>
      </c>
      <c r="I1443">
        <f>_xlfn.XLOOKUP(B1443,Use_Code_Ranking!$A$4:$A$23,Use_Code_Ranking!$B$4:$B$23,9999)</f>
        <v>14</v>
      </c>
      <c r="J1443">
        <f t="shared" ca="1" si="302"/>
        <v>1</v>
      </c>
      <c r="K1443">
        <f t="shared" ca="1" si="303"/>
        <v>1</v>
      </c>
      <c r="L1443">
        <f t="shared" ca="1" si="304"/>
        <v>0</v>
      </c>
      <c r="M1443">
        <f t="shared" ca="1" si="305"/>
        <v>0</v>
      </c>
      <c r="N1443" t="str">
        <f t="shared" ca="1" si="306"/>
        <v/>
      </c>
      <c r="O1443" t="str">
        <f t="shared" ca="1" si="307"/>
        <v/>
      </c>
      <c r="P1443" t="str">
        <f t="shared" si="308"/>
        <v/>
      </c>
      <c r="Q1443" t="str">
        <f t="shared" ca="1" si="309"/>
        <v/>
      </c>
      <c r="R1443" t="str">
        <f t="shared" si="310"/>
        <v/>
      </c>
      <c r="S1443" t="str">
        <f t="shared" si="311"/>
        <v>Irrigation</v>
      </c>
      <c r="T1443" s="2" t="str">
        <f>IF(S1443="Irrigation","Irrigation",IF(R1443="Irrigation","Irrigation",IF(Q1443="Domestic","Domestic",IF(P1443="Stockwatering","Stockwatering",IF(N1443="IRRIGATION_AND_MUNICIPAL","Irrigation and Municipal",IF(O1443="IRRIGATION_AND_DOMESTIC","Irrigation and Domestic Municipality",_xlfn.XLOOKUP(J1443,Use_Code_Ranking!$B$4:$B$23,Use_Code_Ranking!$A$4:$A$23)))))))</f>
        <v>Irrigation</v>
      </c>
      <c r="V1443" s="20" t="str">
        <f ca="1"/>
        <v>S018729</v>
      </c>
      <c r="W1443" s="4" t="str">
        <f t="shared" ca="1" si="299"/>
        <v>Domestic</v>
      </c>
      <c r="X1443" t="str">
        <f t="shared" ca="1" si="300"/>
        <v>N</v>
      </c>
      <c r="Y1443" s="2" t="str">
        <f t="shared" ca="1" si="301"/>
        <v>N</v>
      </c>
      <c r="Z1443">
        <f ca="1">_xlfn.XLOOKUP($W1443,Return_flow_table!$A$4:$A$25,Return_flow_table!B$4:B$25)</f>
        <v>0</v>
      </c>
      <c r="AA1443">
        <f ca="1">_xlfn.XLOOKUP($W1443,Return_flow_table!$A$4:$A$25,Return_flow_table!C$4:C$25)</f>
        <v>0</v>
      </c>
      <c r="AB1443">
        <f ca="1">_xlfn.XLOOKUP($W1443,Return_flow_table!$A$4:$A$25,Return_flow_table!D$4:D$25)</f>
        <v>0</v>
      </c>
      <c r="AC1443">
        <f ca="1">_xlfn.XLOOKUP($W1443,Return_flow_table!$A$4:$A$25,Return_flow_table!E$4:E$25)</f>
        <v>0</v>
      </c>
      <c r="AD1443">
        <f ca="1">_xlfn.XLOOKUP($W1443,Return_flow_table!$A$4:$A$25,Return_flow_table!F$4:F$25)</f>
        <v>0</v>
      </c>
      <c r="AE1443">
        <f ca="1">_xlfn.XLOOKUP($W1443,Return_flow_table!$A$4:$A$25,Return_flow_table!G$4:G$25)</f>
        <v>0</v>
      </c>
      <c r="AF1443">
        <f ca="1">_xlfn.XLOOKUP($W1443,Return_flow_table!$A$4:$A$25,Return_flow_table!H$4:H$25)</f>
        <v>0</v>
      </c>
      <c r="AG1443">
        <f ca="1">_xlfn.XLOOKUP($W1443,Return_flow_table!$A$4:$A$25,Return_flow_table!I$4:I$25)</f>
        <v>0</v>
      </c>
      <c r="AH1443">
        <f ca="1">_xlfn.XLOOKUP($W1443,Return_flow_table!$A$4:$A$25,Return_flow_table!J$4:J$25)</f>
        <v>0</v>
      </c>
      <c r="AI1443">
        <f ca="1">_xlfn.XLOOKUP($W1443,Return_flow_table!$A$4:$A$25,Return_flow_table!K$4:K$25)</f>
        <v>0</v>
      </c>
      <c r="AJ1443">
        <f ca="1">_xlfn.XLOOKUP($W1443,Return_flow_table!$A$4:$A$25,Return_flow_table!L$4:L$25)</f>
        <v>0</v>
      </c>
      <c r="AK1443">
        <f ca="1">_xlfn.XLOOKUP($W1443,Return_flow_table!$A$4:$A$25,Return_flow_table!M$4:M$25)</f>
        <v>0</v>
      </c>
      <c r="AL1443" s="39" t="str" cm="1">
        <f t="array" aca="1" ref="AL1443" ca="1">IF(SUM(  ((OFFSET($A$4,0,0,COUNTA(A:A)-3,1)) =V1443) * (OFFSET($T$4, 0,0,COUNTA(A:A)-3,1) = "Domestic")) &gt; 0,"Y","")</f>
        <v>Y</v>
      </c>
    </row>
    <row r="1444" spans="1:38" x14ac:dyDescent="0.25">
      <c r="A1444" t="s">
        <v>1755</v>
      </c>
      <c r="B1444" t="s">
        <v>130</v>
      </c>
      <c r="C1444" t="s">
        <v>133</v>
      </c>
      <c r="D1444">
        <v>0.95</v>
      </c>
      <c r="E1444" t="s">
        <v>97</v>
      </c>
      <c r="G1444" t="s">
        <v>1756</v>
      </c>
      <c r="H1444" s="38" t="s">
        <v>106</v>
      </c>
      <c r="I1444">
        <f>_xlfn.XLOOKUP(B1444,Use_Code_Ranking!$A$4:$A$23,Use_Code_Ranking!$B$4:$B$23,9999)</f>
        <v>19</v>
      </c>
      <c r="J1444">
        <f t="shared" ca="1" si="302"/>
        <v>1</v>
      </c>
      <c r="K1444">
        <f t="shared" ca="1" si="303"/>
        <v>1</v>
      </c>
      <c r="L1444">
        <f t="shared" ca="1" si="304"/>
        <v>0</v>
      </c>
      <c r="M1444">
        <f t="shared" ca="1" si="305"/>
        <v>0</v>
      </c>
      <c r="N1444" t="str">
        <f t="shared" ca="1" si="306"/>
        <v/>
      </c>
      <c r="O1444" t="str">
        <f t="shared" ca="1" si="307"/>
        <v/>
      </c>
      <c r="P1444" t="str">
        <f t="shared" si="308"/>
        <v/>
      </c>
      <c r="Q1444" t="str">
        <f t="shared" ca="1" si="309"/>
        <v/>
      </c>
      <c r="R1444" t="str">
        <f t="shared" si="310"/>
        <v/>
      </c>
      <c r="S1444" t="str">
        <f t="shared" si="311"/>
        <v>Irrigation</v>
      </c>
      <c r="T1444" s="2" t="str">
        <f>IF(S1444="Irrigation","Irrigation",IF(R1444="Irrigation","Irrigation",IF(Q1444="Domestic","Domestic",IF(P1444="Stockwatering","Stockwatering",IF(N1444="IRRIGATION_AND_MUNICIPAL","Irrigation and Municipal",IF(O1444="IRRIGATION_AND_DOMESTIC","Irrigation and Domestic Municipality",_xlfn.XLOOKUP(J1444,Use_Code_Ranking!$B$4:$B$23,Use_Code_Ranking!$A$4:$A$23)))))))</f>
        <v>Irrigation</v>
      </c>
      <c r="V1444" s="20" t="str">
        <f ca="1"/>
        <v>S018730</v>
      </c>
      <c r="W1444" s="4" t="str">
        <f t="shared" ca="1" si="299"/>
        <v>Domestic</v>
      </c>
      <c r="X1444" t="str">
        <f t="shared" ca="1" si="300"/>
        <v>N</v>
      </c>
      <c r="Y1444" s="2" t="str">
        <f t="shared" ca="1" si="301"/>
        <v>N</v>
      </c>
      <c r="Z1444">
        <f ca="1">_xlfn.XLOOKUP($W1444,Return_flow_table!$A$4:$A$25,Return_flow_table!B$4:B$25)</f>
        <v>0</v>
      </c>
      <c r="AA1444">
        <f ca="1">_xlfn.XLOOKUP($W1444,Return_flow_table!$A$4:$A$25,Return_flow_table!C$4:C$25)</f>
        <v>0</v>
      </c>
      <c r="AB1444">
        <f ca="1">_xlfn.XLOOKUP($W1444,Return_flow_table!$A$4:$A$25,Return_flow_table!D$4:D$25)</f>
        <v>0</v>
      </c>
      <c r="AC1444">
        <f ca="1">_xlfn.XLOOKUP($W1444,Return_flow_table!$A$4:$A$25,Return_flow_table!E$4:E$25)</f>
        <v>0</v>
      </c>
      <c r="AD1444">
        <f ca="1">_xlfn.XLOOKUP($W1444,Return_flow_table!$A$4:$A$25,Return_flow_table!F$4:F$25)</f>
        <v>0</v>
      </c>
      <c r="AE1444">
        <f ca="1">_xlfn.XLOOKUP($W1444,Return_flow_table!$A$4:$A$25,Return_flow_table!G$4:G$25)</f>
        <v>0</v>
      </c>
      <c r="AF1444">
        <f ca="1">_xlfn.XLOOKUP($W1444,Return_flow_table!$A$4:$A$25,Return_flow_table!H$4:H$25)</f>
        <v>0</v>
      </c>
      <c r="AG1444">
        <f ca="1">_xlfn.XLOOKUP($W1444,Return_flow_table!$A$4:$A$25,Return_flow_table!I$4:I$25)</f>
        <v>0</v>
      </c>
      <c r="AH1444">
        <f ca="1">_xlfn.XLOOKUP($W1444,Return_flow_table!$A$4:$A$25,Return_flow_table!J$4:J$25)</f>
        <v>0</v>
      </c>
      <c r="AI1444">
        <f ca="1">_xlfn.XLOOKUP($W1444,Return_flow_table!$A$4:$A$25,Return_flow_table!K$4:K$25)</f>
        <v>0</v>
      </c>
      <c r="AJ1444">
        <f ca="1">_xlfn.XLOOKUP($W1444,Return_flow_table!$A$4:$A$25,Return_flow_table!L$4:L$25)</f>
        <v>0</v>
      </c>
      <c r="AK1444">
        <f ca="1">_xlfn.XLOOKUP($W1444,Return_flow_table!$A$4:$A$25,Return_flow_table!M$4:M$25)</f>
        <v>0</v>
      </c>
      <c r="AL1444" s="39" t="str" cm="1">
        <f t="array" aca="1" ref="AL1444" ca="1">IF(SUM(  ((OFFSET($A$4,0,0,COUNTA(A:A)-3,1)) =V1444) * (OFFSET($T$4, 0,0,COUNTA(A:A)-3,1) = "Domestic")) &gt; 0,"Y","")</f>
        <v>Y</v>
      </c>
    </row>
    <row r="1445" spans="1:38" x14ac:dyDescent="0.25">
      <c r="A1445" t="s">
        <v>1757</v>
      </c>
      <c r="B1445" t="s">
        <v>95</v>
      </c>
      <c r="C1445" t="s">
        <v>133</v>
      </c>
      <c r="D1445">
        <v>0.63</v>
      </c>
      <c r="E1445" t="s">
        <v>97</v>
      </c>
      <c r="G1445" t="s">
        <v>1758</v>
      </c>
      <c r="H1445" s="38" t="s">
        <v>99</v>
      </c>
      <c r="I1445">
        <f>_xlfn.XLOOKUP(B1445,Use_Code_Ranking!$A$4:$A$23,Use_Code_Ranking!$B$4:$B$23,9999)</f>
        <v>1</v>
      </c>
      <c r="J1445">
        <f t="shared" ca="1" si="302"/>
        <v>1</v>
      </c>
      <c r="K1445">
        <f t="shared" ca="1" si="303"/>
        <v>1</v>
      </c>
      <c r="L1445">
        <f t="shared" ca="1" si="304"/>
        <v>0</v>
      </c>
      <c r="M1445">
        <f t="shared" ca="1" si="305"/>
        <v>0</v>
      </c>
      <c r="N1445" t="str">
        <f t="shared" ca="1" si="306"/>
        <v/>
      </c>
      <c r="O1445" t="str">
        <f t="shared" ca="1" si="307"/>
        <v/>
      </c>
      <c r="P1445" t="str">
        <f t="shared" si="308"/>
        <v/>
      </c>
      <c r="Q1445" t="str">
        <f t="shared" ca="1" si="309"/>
        <v/>
      </c>
      <c r="R1445" t="str">
        <f t="shared" si="310"/>
        <v/>
      </c>
      <c r="S1445" t="str">
        <f t="shared" si="311"/>
        <v>Irrigation</v>
      </c>
      <c r="T1445" s="2" t="str">
        <f>IF(S1445="Irrigation","Irrigation",IF(R1445="Irrigation","Irrigation",IF(Q1445="Domestic","Domestic",IF(P1445="Stockwatering","Stockwatering",IF(N1445="IRRIGATION_AND_MUNICIPAL","Irrigation and Municipal",IF(O1445="IRRIGATION_AND_DOMESTIC","Irrigation and Domestic Municipality",_xlfn.XLOOKUP(J1445,Use_Code_Ranking!$B$4:$B$23,Use_Code_Ranking!$A$4:$A$23)))))))</f>
        <v>Irrigation</v>
      </c>
      <c r="V1445" s="20" t="str">
        <f ca="1"/>
        <v>S018731</v>
      </c>
      <c r="W1445" s="4" t="str">
        <f t="shared" ca="1" si="299"/>
        <v>Domestic</v>
      </c>
      <c r="X1445" t="str">
        <f t="shared" ca="1" si="300"/>
        <v>N</v>
      </c>
      <c r="Y1445" s="2" t="str">
        <f t="shared" ca="1" si="301"/>
        <v>N</v>
      </c>
      <c r="Z1445">
        <f ca="1">_xlfn.XLOOKUP($W1445,Return_flow_table!$A$4:$A$25,Return_flow_table!B$4:B$25)</f>
        <v>0</v>
      </c>
      <c r="AA1445">
        <f ca="1">_xlfn.XLOOKUP($W1445,Return_flow_table!$A$4:$A$25,Return_flow_table!C$4:C$25)</f>
        <v>0</v>
      </c>
      <c r="AB1445">
        <f ca="1">_xlfn.XLOOKUP($W1445,Return_flow_table!$A$4:$A$25,Return_flow_table!D$4:D$25)</f>
        <v>0</v>
      </c>
      <c r="AC1445">
        <f ca="1">_xlfn.XLOOKUP($W1445,Return_flow_table!$A$4:$A$25,Return_flow_table!E$4:E$25)</f>
        <v>0</v>
      </c>
      <c r="AD1445">
        <f ca="1">_xlfn.XLOOKUP($W1445,Return_flow_table!$A$4:$A$25,Return_flow_table!F$4:F$25)</f>
        <v>0</v>
      </c>
      <c r="AE1445">
        <f ca="1">_xlfn.XLOOKUP($W1445,Return_flow_table!$A$4:$A$25,Return_flow_table!G$4:G$25)</f>
        <v>0</v>
      </c>
      <c r="AF1445">
        <f ca="1">_xlfn.XLOOKUP($W1445,Return_flow_table!$A$4:$A$25,Return_flow_table!H$4:H$25)</f>
        <v>0</v>
      </c>
      <c r="AG1445">
        <f ca="1">_xlfn.XLOOKUP($W1445,Return_flow_table!$A$4:$A$25,Return_flow_table!I$4:I$25)</f>
        <v>0</v>
      </c>
      <c r="AH1445">
        <f ca="1">_xlfn.XLOOKUP($W1445,Return_flow_table!$A$4:$A$25,Return_flow_table!J$4:J$25)</f>
        <v>0</v>
      </c>
      <c r="AI1445">
        <f ca="1">_xlfn.XLOOKUP($W1445,Return_flow_table!$A$4:$A$25,Return_flow_table!K$4:K$25)</f>
        <v>0</v>
      </c>
      <c r="AJ1445">
        <f ca="1">_xlfn.XLOOKUP($W1445,Return_flow_table!$A$4:$A$25,Return_flow_table!L$4:L$25)</f>
        <v>0</v>
      </c>
      <c r="AK1445">
        <f ca="1">_xlfn.XLOOKUP($W1445,Return_flow_table!$A$4:$A$25,Return_flow_table!M$4:M$25)</f>
        <v>0</v>
      </c>
      <c r="AL1445" s="39" t="str" cm="1">
        <f t="array" aca="1" ref="AL1445" ca="1">IF(SUM(  ((OFFSET($A$4,0,0,COUNTA(A:A)-3,1)) =V1445) * (OFFSET($T$4, 0,0,COUNTA(A:A)-3,1) = "Domestic")) &gt; 0,"Y","")</f>
        <v>Y</v>
      </c>
    </row>
    <row r="1446" spans="1:38" x14ac:dyDescent="0.25">
      <c r="A1446" t="s">
        <v>1759</v>
      </c>
      <c r="B1446" t="s">
        <v>95</v>
      </c>
      <c r="C1446" t="s">
        <v>133</v>
      </c>
      <c r="D1446">
        <v>1.53</v>
      </c>
      <c r="E1446" t="s">
        <v>97</v>
      </c>
      <c r="G1446" t="s">
        <v>1760</v>
      </c>
      <c r="H1446" s="38" t="s">
        <v>99</v>
      </c>
      <c r="I1446">
        <f>_xlfn.XLOOKUP(B1446,Use_Code_Ranking!$A$4:$A$23,Use_Code_Ranking!$B$4:$B$23,9999)</f>
        <v>1</v>
      </c>
      <c r="J1446">
        <f t="shared" ca="1" si="302"/>
        <v>1</v>
      </c>
      <c r="K1446">
        <f t="shared" ca="1" si="303"/>
        <v>1</v>
      </c>
      <c r="L1446">
        <f t="shared" ca="1" si="304"/>
        <v>0</v>
      </c>
      <c r="M1446">
        <f t="shared" ca="1" si="305"/>
        <v>0</v>
      </c>
      <c r="N1446" t="str">
        <f t="shared" ca="1" si="306"/>
        <v/>
      </c>
      <c r="O1446" t="str">
        <f t="shared" ca="1" si="307"/>
        <v/>
      </c>
      <c r="P1446" t="str">
        <f t="shared" si="308"/>
        <v/>
      </c>
      <c r="Q1446" t="str">
        <f t="shared" ca="1" si="309"/>
        <v/>
      </c>
      <c r="R1446" t="str">
        <f t="shared" si="310"/>
        <v/>
      </c>
      <c r="S1446" t="str">
        <f t="shared" si="311"/>
        <v>Irrigation</v>
      </c>
      <c r="T1446" s="2" t="str">
        <f>IF(S1446="Irrigation","Irrigation",IF(R1446="Irrigation","Irrigation",IF(Q1446="Domestic","Domestic",IF(P1446="Stockwatering","Stockwatering",IF(N1446="IRRIGATION_AND_MUNICIPAL","Irrigation and Municipal",IF(O1446="IRRIGATION_AND_DOMESTIC","Irrigation and Domestic Municipality",_xlfn.XLOOKUP(J1446,Use_Code_Ranking!$B$4:$B$23,Use_Code_Ranking!$A$4:$A$23)))))))</f>
        <v>Irrigation</v>
      </c>
      <c r="V1446" s="20" t="str">
        <f ca="1"/>
        <v>S018732</v>
      </c>
      <c r="W1446" s="4" t="str">
        <f t="shared" ca="1" si="299"/>
        <v>Domestic</v>
      </c>
      <c r="X1446" t="str">
        <f t="shared" ca="1" si="300"/>
        <v>N</v>
      </c>
      <c r="Y1446" s="2" t="str">
        <f t="shared" ca="1" si="301"/>
        <v>N</v>
      </c>
      <c r="Z1446">
        <f ca="1">_xlfn.XLOOKUP($W1446,Return_flow_table!$A$4:$A$25,Return_flow_table!B$4:B$25)</f>
        <v>0</v>
      </c>
      <c r="AA1446">
        <f ca="1">_xlfn.XLOOKUP($W1446,Return_flow_table!$A$4:$A$25,Return_flow_table!C$4:C$25)</f>
        <v>0</v>
      </c>
      <c r="AB1446">
        <f ca="1">_xlfn.XLOOKUP($W1446,Return_flow_table!$A$4:$A$25,Return_flow_table!D$4:D$25)</f>
        <v>0</v>
      </c>
      <c r="AC1446">
        <f ca="1">_xlfn.XLOOKUP($W1446,Return_flow_table!$A$4:$A$25,Return_flow_table!E$4:E$25)</f>
        <v>0</v>
      </c>
      <c r="AD1446">
        <f ca="1">_xlfn.XLOOKUP($W1446,Return_flow_table!$A$4:$A$25,Return_flow_table!F$4:F$25)</f>
        <v>0</v>
      </c>
      <c r="AE1446">
        <f ca="1">_xlfn.XLOOKUP($W1446,Return_flow_table!$A$4:$A$25,Return_flow_table!G$4:G$25)</f>
        <v>0</v>
      </c>
      <c r="AF1446">
        <f ca="1">_xlfn.XLOOKUP($W1446,Return_flow_table!$A$4:$A$25,Return_flow_table!H$4:H$25)</f>
        <v>0</v>
      </c>
      <c r="AG1446">
        <f ca="1">_xlfn.XLOOKUP($W1446,Return_flow_table!$A$4:$A$25,Return_flow_table!I$4:I$25)</f>
        <v>0</v>
      </c>
      <c r="AH1446">
        <f ca="1">_xlfn.XLOOKUP($W1446,Return_flow_table!$A$4:$A$25,Return_flow_table!J$4:J$25)</f>
        <v>0</v>
      </c>
      <c r="AI1446">
        <f ca="1">_xlfn.XLOOKUP($W1446,Return_flow_table!$A$4:$A$25,Return_flow_table!K$4:K$25)</f>
        <v>0</v>
      </c>
      <c r="AJ1446">
        <f ca="1">_xlfn.XLOOKUP($W1446,Return_flow_table!$A$4:$A$25,Return_flow_table!L$4:L$25)</f>
        <v>0</v>
      </c>
      <c r="AK1446">
        <f ca="1">_xlfn.XLOOKUP($W1446,Return_flow_table!$A$4:$A$25,Return_flow_table!M$4:M$25)</f>
        <v>0</v>
      </c>
      <c r="AL1446" s="39" t="str" cm="1">
        <f t="array" aca="1" ref="AL1446" ca="1">IF(SUM(  ((OFFSET($A$4,0,0,COUNTA(A:A)-3,1)) =V1446) * (OFFSET($T$4, 0,0,COUNTA(A:A)-3,1) = "Domestic")) &gt; 0,"Y","")</f>
        <v>Y</v>
      </c>
    </row>
    <row r="1447" spans="1:38" x14ac:dyDescent="0.25">
      <c r="A1447" t="s">
        <v>1761</v>
      </c>
      <c r="B1447" t="s">
        <v>95</v>
      </c>
      <c r="C1447" t="s">
        <v>133</v>
      </c>
      <c r="D1447">
        <v>0.23</v>
      </c>
      <c r="E1447" t="s">
        <v>97</v>
      </c>
      <c r="G1447" t="s">
        <v>1762</v>
      </c>
      <c r="H1447" s="38" t="s">
        <v>99</v>
      </c>
      <c r="I1447">
        <f>_xlfn.XLOOKUP(B1447,Use_Code_Ranking!$A$4:$A$23,Use_Code_Ranking!$B$4:$B$23,9999)</f>
        <v>1</v>
      </c>
      <c r="J1447">
        <f t="shared" ca="1" si="302"/>
        <v>1</v>
      </c>
      <c r="K1447">
        <f t="shared" ca="1" si="303"/>
        <v>1</v>
      </c>
      <c r="L1447">
        <f t="shared" ca="1" si="304"/>
        <v>0</v>
      </c>
      <c r="M1447">
        <f t="shared" ca="1" si="305"/>
        <v>0</v>
      </c>
      <c r="N1447" t="str">
        <f t="shared" ca="1" si="306"/>
        <v/>
      </c>
      <c r="O1447" t="str">
        <f t="shared" ca="1" si="307"/>
        <v/>
      </c>
      <c r="P1447" t="str">
        <f t="shared" si="308"/>
        <v/>
      </c>
      <c r="Q1447" t="str">
        <f t="shared" ca="1" si="309"/>
        <v/>
      </c>
      <c r="R1447" t="str">
        <f t="shared" si="310"/>
        <v/>
      </c>
      <c r="S1447" t="str">
        <f t="shared" si="311"/>
        <v>Irrigation</v>
      </c>
      <c r="T1447" s="2" t="str">
        <f>IF(S1447="Irrigation","Irrigation",IF(R1447="Irrigation","Irrigation",IF(Q1447="Domestic","Domestic",IF(P1447="Stockwatering","Stockwatering",IF(N1447="IRRIGATION_AND_MUNICIPAL","Irrigation and Municipal",IF(O1447="IRRIGATION_AND_DOMESTIC","Irrigation and Domestic Municipality",_xlfn.XLOOKUP(J1447,Use_Code_Ranking!$B$4:$B$23,Use_Code_Ranking!$A$4:$A$23)))))))</f>
        <v>Irrigation</v>
      </c>
      <c r="V1447" s="20" t="str">
        <f ca="1"/>
        <v>S018753</v>
      </c>
      <c r="W1447" s="4" t="str">
        <f t="shared" ca="1" si="299"/>
        <v>Domestic</v>
      </c>
      <c r="X1447" t="str">
        <f t="shared" ca="1" si="300"/>
        <v>N</v>
      </c>
      <c r="Y1447" s="2" t="str">
        <f t="shared" ca="1" si="301"/>
        <v>N</v>
      </c>
      <c r="Z1447">
        <f ca="1">_xlfn.XLOOKUP($W1447,Return_flow_table!$A$4:$A$25,Return_flow_table!B$4:B$25)</f>
        <v>0</v>
      </c>
      <c r="AA1447">
        <f ca="1">_xlfn.XLOOKUP($W1447,Return_flow_table!$A$4:$A$25,Return_flow_table!C$4:C$25)</f>
        <v>0</v>
      </c>
      <c r="AB1447">
        <f ca="1">_xlfn.XLOOKUP($W1447,Return_flow_table!$A$4:$A$25,Return_flow_table!D$4:D$25)</f>
        <v>0</v>
      </c>
      <c r="AC1447">
        <f ca="1">_xlfn.XLOOKUP($W1447,Return_flow_table!$A$4:$A$25,Return_flow_table!E$4:E$25)</f>
        <v>0</v>
      </c>
      <c r="AD1447">
        <f ca="1">_xlfn.XLOOKUP($W1447,Return_flow_table!$A$4:$A$25,Return_flow_table!F$4:F$25)</f>
        <v>0</v>
      </c>
      <c r="AE1447">
        <f ca="1">_xlfn.XLOOKUP($W1447,Return_flow_table!$A$4:$A$25,Return_flow_table!G$4:G$25)</f>
        <v>0</v>
      </c>
      <c r="AF1447">
        <f ca="1">_xlfn.XLOOKUP($W1447,Return_flow_table!$A$4:$A$25,Return_flow_table!H$4:H$25)</f>
        <v>0</v>
      </c>
      <c r="AG1447">
        <f ca="1">_xlfn.XLOOKUP($W1447,Return_flow_table!$A$4:$A$25,Return_flow_table!I$4:I$25)</f>
        <v>0</v>
      </c>
      <c r="AH1447">
        <f ca="1">_xlfn.XLOOKUP($W1447,Return_flow_table!$A$4:$A$25,Return_flow_table!J$4:J$25)</f>
        <v>0</v>
      </c>
      <c r="AI1447">
        <f ca="1">_xlfn.XLOOKUP($W1447,Return_flow_table!$A$4:$A$25,Return_flow_table!K$4:K$25)</f>
        <v>0</v>
      </c>
      <c r="AJ1447">
        <f ca="1">_xlfn.XLOOKUP($W1447,Return_flow_table!$A$4:$A$25,Return_flow_table!L$4:L$25)</f>
        <v>0</v>
      </c>
      <c r="AK1447">
        <f ca="1">_xlfn.XLOOKUP($W1447,Return_flow_table!$A$4:$A$25,Return_flow_table!M$4:M$25)</f>
        <v>0</v>
      </c>
      <c r="AL1447" s="39" t="str" cm="1">
        <f t="array" aca="1" ref="AL1447" ca="1">IF(SUM(  ((OFFSET($A$4,0,0,COUNTA(A:A)-3,1)) =V1447) * (OFFSET($T$4, 0,0,COUNTA(A:A)-3,1) = "Domestic")) &gt; 0,"Y","")</f>
        <v>Y</v>
      </c>
    </row>
    <row r="1448" spans="1:38" x14ac:dyDescent="0.25">
      <c r="A1448" t="s">
        <v>1763</v>
      </c>
      <c r="B1448" t="s">
        <v>95</v>
      </c>
      <c r="C1448" t="s">
        <v>133</v>
      </c>
      <c r="D1448">
        <v>0.19</v>
      </c>
      <c r="E1448" t="s">
        <v>97</v>
      </c>
      <c r="G1448" t="s">
        <v>1176</v>
      </c>
      <c r="H1448" s="38" t="s">
        <v>99</v>
      </c>
      <c r="I1448">
        <f>_xlfn.XLOOKUP(B1448,Use_Code_Ranking!$A$4:$A$23,Use_Code_Ranking!$B$4:$B$23,9999)</f>
        <v>1</v>
      </c>
      <c r="J1448">
        <f t="shared" ca="1" si="302"/>
        <v>1</v>
      </c>
      <c r="K1448">
        <f t="shared" ca="1" si="303"/>
        <v>1</v>
      </c>
      <c r="L1448">
        <f t="shared" ca="1" si="304"/>
        <v>0</v>
      </c>
      <c r="M1448">
        <f t="shared" ca="1" si="305"/>
        <v>0</v>
      </c>
      <c r="N1448" t="str">
        <f t="shared" ca="1" si="306"/>
        <v/>
      </c>
      <c r="O1448" t="str">
        <f t="shared" ca="1" si="307"/>
        <v/>
      </c>
      <c r="P1448" t="str">
        <f t="shared" si="308"/>
        <v/>
      </c>
      <c r="Q1448" t="str">
        <f t="shared" ca="1" si="309"/>
        <v/>
      </c>
      <c r="R1448" t="str">
        <f t="shared" si="310"/>
        <v/>
      </c>
      <c r="S1448" t="str">
        <f t="shared" si="311"/>
        <v>Irrigation</v>
      </c>
      <c r="T1448" s="2" t="str">
        <f>IF(S1448="Irrigation","Irrigation",IF(R1448="Irrigation","Irrigation",IF(Q1448="Domestic","Domestic",IF(P1448="Stockwatering","Stockwatering",IF(N1448="IRRIGATION_AND_MUNICIPAL","Irrigation and Municipal",IF(O1448="IRRIGATION_AND_DOMESTIC","Irrigation and Domestic Municipality",_xlfn.XLOOKUP(J1448,Use_Code_Ranking!$B$4:$B$23,Use_Code_Ranking!$A$4:$A$23)))))))</f>
        <v>Irrigation</v>
      </c>
      <c r="V1448" s="20" t="str">
        <f ca="1"/>
        <v>S018757</v>
      </c>
      <c r="W1448" s="4" t="str">
        <f t="shared" ca="1" si="299"/>
        <v>Irrigation</v>
      </c>
      <c r="X1448" t="str">
        <f t="shared" ca="1" si="300"/>
        <v>N</v>
      </c>
      <c r="Y1448" s="2" t="str">
        <f t="shared" ca="1" si="301"/>
        <v>N</v>
      </c>
      <c r="Z1448">
        <f ca="1">_xlfn.XLOOKUP($W1448,Return_flow_table!$A$4:$A$25,Return_flow_table!B$4:B$25)</f>
        <v>0</v>
      </c>
      <c r="AA1448">
        <f ca="1">_xlfn.XLOOKUP($W1448,Return_flow_table!$A$4:$A$25,Return_flow_table!C$4:C$25)</f>
        <v>0</v>
      </c>
      <c r="AB1448">
        <f ca="1">_xlfn.XLOOKUP($W1448,Return_flow_table!$A$4:$A$25,Return_flow_table!D$4:D$25)</f>
        <v>20</v>
      </c>
      <c r="AC1448">
        <f ca="1">_xlfn.XLOOKUP($W1448,Return_flow_table!$A$4:$A$25,Return_flow_table!E$4:E$25)</f>
        <v>20</v>
      </c>
      <c r="AD1448">
        <f ca="1">_xlfn.XLOOKUP($W1448,Return_flow_table!$A$4:$A$25,Return_flow_table!F$4:F$25)</f>
        <v>10</v>
      </c>
      <c r="AE1448">
        <f ca="1">_xlfn.XLOOKUP($W1448,Return_flow_table!$A$4:$A$25,Return_flow_table!G$4:G$25)</f>
        <v>10</v>
      </c>
      <c r="AF1448">
        <f ca="1">_xlfn.XLOOKUP($W1448,Return_flow_table!$A$4:$A$25,Return_flow_table!H$4:H$25)</f>
        <v>0</v>
      </c>
      <c r="AG1448">
        <f ca="1">_xlfn.XLOOKUP($W1448,Return_flow_table!$A$4:$A$25,Return_flow_table!I$4:I$25)</f>
        <v>0</v>
      </c>
      <c r="AH1448">
        <f ca="1">_xlfn.XLOOKUP($W1448,Return_flow_table!$A$4:$A$25,Return_flow_table!J$4:J$25)</f>
        <v>0</v>
      </c>
      <c r="AI1448">
        <f ca="1">_xlfn.XLOOKUP($W1448,Return_flow_table!$A$4:$A$25,Return_flow_table!K$4:K$25)</f>
        <v>20</v>
      </c>
      <c r="AJ1448">
        <f ca="1">_xlfn.XLOOKUP($W1448,Return_flow_table!$A$4:$A$25,Return_flow_table!L$4:L$25)</f>
        <v>20</v>
      </c>
      <c r="AK1448">
        <f ca="1">_xlfn.XLOOKUP($W1448,Return_flow_table!$A$4:$A$25,Return_flow_table!M$4:M$25)</f>
        <v>0</v>
      </c>
      <c r="AL1448" s="39" t="str" cm="1">
        <f t="array" aca="1" ref="AL1448" ca="1">IF(SUM(  ((OFFSET($A$4,0,0,COUNTA(A:A)-3,1)) =V1448) * (OFFSET($T$4, 0,0,COUNTA(A:A)-3,1) = "Domestic")) &gt; 0,"Y","")</f>
        <v/>
      </c>
    </row>
    <row r="1449" spans="1:38" x14ac:dyDescent="0.25">
      <c r="A1449" t="s">
        <v>1764</v>
      </c>
      <c r="B1449" t="s">
        <v>95</v>
      </c>
      <c r="C1449" t="s">
        <v>133</v>
      </c>
      <c r="D1449">
        <v>0.77</v>
      </c>
      <c r="E1449" t="s">
        <v>97</v>
      </c>
      <c r="G1449" t="s">
        <v>1765</v>
      </c>
      <c r="H1449" s="38" t="s">
        <v>99</v>
      </c>
      <c r="I1449">
        <f>_xlfn.XLOOKUP(B1449,Use_Code_Ranking!$A$4:$A$23,Use_Code_Ranking!$B$4:$B$23,9999)</f>
        <v>1</v>
      </c>
      <c r="J1449">
        <f t="shared" ca="1" si="302"/>
        <v>1</v>
      </c>
      <c r="K1449">
        <f t="shared" ca="1" si="303"/>
        <v>1</v>
      </c>
      <c r="L1449">
        <f t="shared" ca="1" si="304"/>
        <v>0</v>
      </c>
      <c r="M1449">
        <f t="shared" ca="1" si="305"/>
        <v>0</v>
      </c>
      <c r="N1449" t="str">
        <f t="shared" ca="1" si="306"/>
        <v/>
      </c>
      <c r="O1449" t="str">
        <f t="shared" ca="1" si="307"/>
        <v/>
      </c>
      <c r="P1449" t="str">
        <f t="shared" si="308"/>
        <v/>
      </c>
      <c r="Q1449" t="str">
        <f t="shared" ca="1" si="309"/>
        <v/>
      </c>
      <c r="R1449" t="str">
        <f t="shared" si="310"/>
        <v/>
      </c>
      <c r="S1449" t="str">
        <f t="shared" si="311"/>
        <v>Irrigation</v>
      </c>
      <c r="T1449" s="2" t="str">
        <f>IF(S1449="Irrigation","Irrigation",IF(R1449="Irrigation","Irrigation",IF(Q1449="Domestic","Domestic",IF(P1449="Stockwatering","Stockwatering",IF(N1449="IRRIGATION_AND_MUNICIPAL","Irrigation and Municipal",IF(O1449="IRRIGATION_AND_DOMESTIC","Irrigation and Domestic Municipality",_xlfn.XLOOKUP(J1449,Use_Code_Ranking!$B$4:$B$23,Use_Code_Ranking!$A$4:$A$23)))))))</f>
        <v>Irrigation</v>
      </c>
      <c r="V1449" s="20" t="str">
        <f ca="1"/>
        <v>S018771</v>
      </c>
      <c r="W1449" s="4" t="str">
        <f t="shared" ca="1" si="299"/>
        <v>Irrigation</v>
      </c>
      <c r="X1449" t="str">
        <f t="shared" ca="1" si="300"/>
        <v>N</v>
      </c>
      <c r="Y1449" s="2" t="str">
        <f t="shared" ca="1" si="301"/>
        <v>N</v>
      </c>
      <c r="Z1449">
        <f ca="1">_xlfn.XLOOKUP($W1449,Return_flow_table!$A$4:$A$25,Return_flow_table!B$4:B$25)</f>
        <v>0</v>
      </c>
      <c r="AA1449">
        <f ca="1">_xlfn.XLOOKUP($W1449,Return_flow_table!$A$4:$A$25,Return_flow_table!C$4:C$25)</f>
        <v>0</v>
      </c>
      <c r="AB1449">
        <f ca="1">_xlfn.XLOOKUP($W1449,Return_flow_table!$A$4:$A$25,Return_flow_table!D$4:D$25)</f>
        <v>20</v>
      </c>
      <c r="AC1449">
        <f ca="1">_xlfn.XLOOKUP($W1449,Return_flow_table!$A$4:$A$25,Return_flow_table!E$4:E$25)</f>
        <v>20</v>
      </c>
      <c r="AD1449">
        <f ca="1">_xlfn.XLOOKUP($W1449,Return_flow_table!$A$4:$A$25,Return_flow_table!F$4:F$25)</f>
        <v>10</v>
      </c>
      <c r="AE1449">
        <f ca="1">_xlfn.XLOOKUP($W1449,Return_flow_table!$A$4:$A$25,Return_flow_table!G$4:G$25)</f>
        <v>10</v>
      </c>
      <c r="AF1449">
        <f ca="1">_xlfn.XLOOKUP($W1449,Return_flow_table!$A$4:$A$25,Return_flow_table!H$4:H$25)</f>
        <v>0</v>
      </c>
      <c r="AG1449">
        <f ca="1">_xlfn.XLOOKUP($W1449,Return_flow_table!$A$4:$A$25,Return_flow_table!I$4:I$25)</f>
        <v>0</v>
      </c>
      <c r="AH1449">
        <f ca="1">_xlfn.XLOOKUP($W1449,Return_flow_table!$A$4:$A$25,Return_flow_table!J$4:J$25)</f>
        <v>0</v>
      </c>
      <c r="AI1449">
        <f ca="1">_xlfn.XLOOKUP($W1449,Return_flow_table!$A$4:$A$25,Return_flow_table!K$4:K$25)</f>
        <v>20</v>
      </c>
      <c r="AJ1449">
        <f ca="1">_xlfn.XLOOKUP($W1449,Return_flow_table!$A$4:$A$25,Return_flow_table!L$4:L$25)</f>
        <v>20</v>
      </c>
      <c r="AK1449">
        <f ca="1">_xlfn.XLOOKUP($W1449,Return_flow_table!$A$4:$A$25,Return_flow_table!M$4:M$25)</f>
        <v>0</v>
      </c>
      <c r="AL1449" s="39" t="str" cm="1">
        <f t="array" aca="1" ref="AL1449" ca="1">IF(SUM(  ((OFFSET($A$4,0,0,COUNTA(A:A)-3,1)) =V1449) * (OFFSET($T$4, 0,0,COUNTA(A:A)-3,1) = "Domestic")) &gt; 0,"Y","")</f>
        <v/>
      </c>
    </row>
    <row r="1450" spans="1:38" x14ac:dyDescent="0.25">
      <c r="A1450" t="s">
        <v>1766</v>
      </c>
      <c r="B1450" t="s">
        <v>95</v>
      </c>
      <c r="C1450" t="s">
        <v>133</v>
      </c>
      <c r="D1450">
        <v>0.77</v>
      </c>
      <c r="E1450" t="s">
        <v>97</v>
      </c>
      <c r="G1450" t="s">
        <v>1765</v>
      </c>
      <c r="H1450" s="38" t="s">
        <v>99</v>
      </c>
      <c r="I1450">
        <f>_xlfn.XLOOKUP(B1450,Use_Code_Ranking!$A$4:$A$23,Use_Code_Ranking!$B$4:$B$23,9999)</f>
        <v>1</v>
      </c>
      <c r="J1450">
        <f t="shared" ca="1" si="302"/>
        <v>1</v>
      </c>
      <c r="K1450">
        <f t="shared" ca="1" si="303"/>
        <v>1</v>
      </c>
      <c r="L1450">
        <f t="shared" ca="1" si="304"/>
        <v>0</v>
      </c>
      <c r="M1450">
        <f t="shared" ca="1" si="305"/>
        <v>0</v>
      </c>
      <c r="N1450" t="str">
        <f t="shared" ca="1" si="306"/>
        <v/>
      </c>
      <c r="O1450" t="str">
        <f t="shared" ca="1" si="307"/>
        <v/>
      </c>
      <c r="P1450" t="str">
        <f t="shared" si="308"/>
        <v/>
      </c>
      <c r="Q1450" t="str">
        <f t="shared" ca="1" si="309"/>
        <v/>
      </c>
      <c r="R1450" t="str">
        <f t="shared" si="310"/>
        <v/>
      </c>
      <c r="S1450" t="str">
        <f t="shared" si="311"/>
        <v>Irrigation</v>
      </c>
      <c r="T1450" s="2" t="str">
        <f>IF(S1450="Irrigation","Irrigation",IF(R1450="Irrigation","Irrigation",IF(Q1450="Domestic","Domestic",IF(P1450="Stockwatering","Stockwatering",IF(N1450="IRRIGATION_AND_MUNICIPAL","Irrigation and Municipal",IF(O1450="IRRIGATION_AND_DOMESTIC","Irrigation and Domestic Municipality",_xlfn.XLOOKUP(J1450,Use_Code_Ranking!$B$4:$B$23,Use_Code_Ranking!$A$4:$A$23)))))))</f>
        <v>Irrigation</v>
      </c>
      <c r="V1450" s="20" t="str">
        <f ca="1"/>
        <v>S018772</v>
      </c>
      <c r="W1450" s="4" t="str">
        <f t="shared" ca="1" si="299"/>
        <v>Fish and Wildlife Preservation and Enhancement</v>
      </c>
      <c r="X1450" t="str">
        <f t="shared" ca="1" si="300"/>
        <v>Y</v>
      </c>
      <c r="Y1450" s="2" t="str">
        <f t="shared" ca="1" si="301"/>
        <v>N</v>
      </c>
      <c r="Z1450">
        <f ca="1">_xlfn.XLOOKUP($W1450,Return_flow_table!$A$4:$A$25,Return_flow_table!B$4:B$25)</f>
        <v>100</v>
      </c>
      <c r="AA1450">
        <f ca="1">_xlfn.XLOOKUP($W1450,Return_flow_table!$A$4:$A$25,Return_flow_table!C$4:C$25)</f>
        <v>100</v>
      </c>
      <c r="AB1450">
        <f ca="1">_xlfn.XLOOKUP($W1450,Return_flow_table!$A$4:$A$25,Return_flow_table!D$4:D$25)</f>
        <v>100</v>
      </c>
      <c r="AC1450">
        <f ca="1">_xlfn.XLOOKUP($W1450,Return_flow_table!$A$4:$A$25,Return_flow_table!E$4:E$25)</f>
        <v>100</v>
      </c>
      <c r="AD1450">
        <f ca="1">_xlfn.XLOOKUP($W1450,Return_flow_table!$A$4:$A$25,Return_flow_table!F$4:F$25)</f>
        <v>100</v>
      </c>
      <c r="AE1450">
        <f ca="1">_xlfn.XLOOKUP($W1450,Return_flow_table!$A$4:$A$25,Return_flow_table!G$4:G$25)</f>
        <v>100</v>
      </c>
      <c r="AF1450">
        <f ca="1">_xlfn.XLOOKUP($W1450,Return_flow_table!$A$4:$A$25,Return_flow_table!H$4:H$25)</f>
        <v>100</v>
      </c>
      <c r="AG1450">
        <f ca="1">_xlfn.XLOOKUP($W1450,Return_flow_table!$A$4:$A$25,Return_flow_table!I$4:I$25)</f>
        <v>100</v>
      </c>
      <c r="AH1450">
        <f ca="1">_xlfn.XLOOKUP($W1450,Return_flow_table!$A$4:$A$25,Return_flow_table!J$4:J$25)</f>
        <v>100</v>
      </c>
      <c r="AI1450">
        <f ca="1">_xlfn.XLOOKUP($W1450,Return_flow_table!$A$4:$A$25,Return_flow_table!K$4:K$25)</f>
        <v>100</v>
      </c>
      <c r="AJ1450">
        <f ca="1">_xlfn.XLOOKUP($W1450,Return_flow_table!$A$4:$A$25,Return_flow_table!L$4:L$25)</f>
        <v>100</v>
      </c>
      <c r="AK1450">
        <f ca="1">_xlfn.XLOOKUP($W1450,Return_flow_table!$A$4:$A$25,Return_flow_table!M$4:M$25)</f>
        <v>100</v>
      </c>
      <c r="AL1450" s="39" t="str" cm="1">
        <f t="array" aca="1" ref="AL1450" ca="1">IF(SUM(  ((OFFSET($A$4,0,0,COUNTA(A:A)-3,1)) =V1450) * (OFFSET($T$4, 0,0,COUNTA(A:A)-3,1) = "Domestic")) &gt; 0,"Y","")</f>
        <v/>
      </c>
    </row>
    <row r="1451" spans="1:38" x14ac:dyDescent="0.25">
      <c r="A1451" t="s">
        <v>1767</v>
      </c>
      <c r="B1451" t="s">
        <v>95</v>
      </c>
      <c r="C1451" t="s">
        <v>133</v>
      </c>
      <c r="D1451">
        <v>0.83</v>
      </c>
      <c r="E1451" t="s">
        <v>97</v>
      </c>
      <c r="G1451" t="s">
        <v>1768</v>
      </c>
      <c r="H1451" s="38" t="s">
        <v>99</v>
      </c>
      <c r="I1451">
        <f>_xlfn.XLOOKUP(B1451,Use_Code_Ranking!$A$4:$A$23,Use_Code_Ranking!$B$4:$B$23,9999)</f>
        <v>1</v>
      </c>
      <c r="J1451">
        <f t="shared" ca="1" si="302"/>
        <v>1</v>
      </c>
      <c r="K1451">
        <f t="shared" ca="1" si="303"/>
        <v>1</v>
      </c>
      <c r="L1451">
        <f t="shared" ca="1" si="304"/>
        <v>0</v>
      </c>
      <c r="M1451">
        <f t="shared" ca="1" si="305"/>
        <v>0</v>
      </c>
      <c r="N1451" t="str">
        <f t="shared" ca="1" si="306"/>
        <v/>
      </c>
      <c r="O1451" t="str">
        <f t="shared" ca="1" si="307"/>
        <v/>
      </c>
      <c r="P1451" t="str">
        <f t="shared" si="308"/>
        <v/>
      </c>
      <c r="Q1451" t="str">
        <f t="shared" ca="1" si="309"/>
        <v/>
      </c>
      <c r="R1451" t="str">
        <f t="shared" si="310"/>
        <v/>
      </c>
      <c r="S1451" t="str">
        <f t="shared" si="311"/>
        <v>Irrigation</v>
      </c>
      <c r="T1451" s="2" t="str">
        <f>IF(S1451="Irrigation","Irrigation",IF(R1451="Irrigation","Irrigation",IF(Q1451="Domestic","Domestic",IF(P1451="Stockwatering","Stockwatering",IF(N1451="IRRIGATION_AND_MUNICIPAL","Irrigation and Municipal",IF(O1451="IRRIGATION_AND_DOMESTIC","Irrigation and Domestic Municipality",_xlfn.XLOOKUP(J1451,Use_Code_Ranking!$B$4:$B$23,Use_Code_Ranking!$A$4:$A$23)))))))</f>
        <v>Irrigation</v>
      </c>
      <c r="V1451" s="20" t="str">
        <f ca="1"/>
        <v>S018775</v>
      </c>
      <c r="W1451" s="4" t="str">
        <f t="shared" ca="1" si="299"/>
        <v>Stockwatering</v>
      </c>
      <c r="X1451" t="str">
        <f t="shared" ca="1" si="300"/>
        <v>N</v>
      </c>
      <c r="Y1451" s="2" t="str">
        <f t="shared" ca="1" si="301"/>
        <v>N</v>
      </c>
      <c r="Z1451">
        <f ca="1">_xlfn.XLOOKUP($W1451,Return_flow_table!$A$4:$A$25,Return_flow_table!B$4:B$25)</f>
        <v>0</v>
      </c>
      <c r="AA1451">
        <f ca="1">_xlfn.XLOOKUP($W1451,Return_flow_table!$A$4:$A$25,Return_flow_table!C$4:C$25)</f>
        <v>0</v>
      </c>
      <c r="AB1451">
        <f ca="1">_xlfn.XLOOKUP($W1451,Return_flow_table!$A$4:$A$25,Return_flow_table!D$4:D$25)</f>
        <v>0</v>
      </c>
      <c r="AC1451">
        <f ca="1">_xlfn.XLOOKUP($W1451,Return_flow_table!$A$4:$A$25,Return_flow_table!E$4:E$25)</f>
        <v>0</v>
      </c>
      <c r="AD1451">
        <f ca="1">_xlfn.XLOOKUP($W1451,Return_flow_table!$A$4:$A$25,Return_flow_table!F$4:F$25)</f>
        <v>0</v>
      </c>
      <c r="AE1451">
        <f ca="1">_xlfn.XLOOKUP($W1451,Return_flow_table!$A$4:$A$25,Return_flow_table!G$4:G$25)</f>
        <v>0</v>
      </c>
      <c r="AF1451">
        <f ca="1">_xlfn.XLOOKUP($W1451,Return_flow_table!$A$4:$A$25,Return_flow_table!H$4:H$25)</f>
        <v>0</v>
      </c>
      <c r="AG1451">
        <f ca="1">_xlfn.XLOOKUP($W1451,Return_flow_table!$A$4:$A$25,Return_flow_table!I$4:I$25)</f>
        <v>0</v>
      </c>
      <c r="AH1451">
        <f ca="1">_xlfn.XLOOKUP($W1451,Return_flow_table!$A$4:$A$25,Return_flow_table!J$4:J$25)</f>
        <v>0</v>
      </c>
      <c r="AI1451">
        <f ca="1">_xlfn.XLOOKUP($W1451,Return_flow_table!$A$4:$A$25,Return_flow_table!K$4:K$25)</f>
        <v>0</v>
      </c>
      <c r="AJ1451">
        <f ca="1">_xlfn.XLOOKUP($W1451,Return_flow_table!$A$4:$A$25,Return_flow_table!L$4:L$25)</f>
        <v>0</v>
      </c>
      <c r="AK1451">
        <f ca="1">_xlfn.XLOOKUP($W1451,Return_flow_table!$A$4:$A$25,Return_flow_table!M$4:M$25)</f>
        <v>0</v>
      </c>
      <c r="AL1451" s="39" t="str" cm="1">
        <f t="array" aca="1" ref="AL1451" ca="1">IF(SUM(  ((OFFSET($A$4,0,0,COUNTA(A:A)-3,1)) =V1451) * (OFFSET($T$4, 0,0,COUNTA(A:A)-3,1) = "Domestic")) &gt; 0,"Y","")</f>
        <v/>
      </c>
    </row>
    <row r="1452" spans="1:38" x14ac:dyDescent="0.25">
      <c r="A1452" t="s">
        <v>1769</v>
      </c>
      <c r="B1452" t="s">
        <v>95</v>
      </c>
      <c r="C1452" t="s">
        <v>133</v>
      </c>
      <c r="D1452">
        <v>0.35</v>
      </c>
      <c r="E1452" t="s">
        <v>97</v>
      </c>
      <c r="G1452" t="s">
        <v>1770</v>
      </c>
      <c r="H1452" s="38" t="s">
        <v>99</v>
      </c>
      <c r="I1452">
        <f>_xlfn.XLOOKUP(B1452,Use_Code_Ranking!$A$4:$A$23,Use_Code_Ranking!$B$4:$B$23,9999)</f>
        <v>1</v>
      </c>
      <c r="J1452">
        <f t="shared" ca="1" si="302"/>
        <v>1</v>
      </c>
      <c r="K1452">
        <f t="shared" ca="1" si="303"/>
        <v>1</v>
      </c>
      <c r="L1452">
        <f t="shared" ca="1" si="304"/>
        <v>0</v>
      </c>
      <c r="M1452">
        <f t="shared" ca="1" si="305"/>
        <v>0</v>
      </c>
      <c r="N1452" t="str">
        <f t="shared" ca="1" si="306"/>
        <v/>
      </c>
      <c r="O1452" t="str">
        <f t="shared" ca="1" si="307"/>
        <v/>
      </c>
      <c r="P1452" t="str">
        <f t="shared" si="308"/>
        <v/>
      </c>
      <c r="Q1452" t="str">
        <f t="shared" ca="1" si="309"/>
        <v/>
      </c>
      <c r="R1452" t="str">
        <f t="shared" si="310"/>
        <v/>
      </c>
      <c r="S1452" t="str">
        <f t="shared" si="311"/>
        <v>Irrigation</v>
      </c>
      <c r="T1452" s="2" t="str">
        <f>IF(S1452="Irrigation","Irrigation",IF(R1452="Irrigation","Irrigation",IF(Q1452="Domestic","Domestic",IF(P1452="Stockwatering","Stockwatering",IF(N1452="IRRIGATION_AND_MUNICIPAL","Irrigation and Municipal",IF(O1452="IRRIGATION_AND_DOMESTIC","Irrigation and Domestic Municipality",_xlfn.XLOOKUP(J1452,Use_Code_Ranking!$B$4:$B$23,Use_Code_Ranking!$A$4:$A$23)))))))</f>
        <v>Irrigation</v>
      </c>
      <c r="V1452" s="20" t="str">
        <f ca="1"/>
        <v>S018777</v>
      </c>
      <c r="W1452" s="4" t="str">
        <f t="shared" ca="1" si="299"/>
        <v>Stockwatering</v>
      </c>
      <c r="X1452" t="str">
        <f t="shared" ca="1" si="300"/>
        <v>N</v>
      </c>
      <c r="Y1452" s="2" t="str">
        <f t="shared" ca="1" si="301"/>
        <v>N</v>
      </c>
      <c r="Z1452">
        <f ca="1">_xlfn.XLOOKUP($W1452,Return_flow_table!$A$4:$A$25,Return_flow_table!B$4:B$25)</f>
        <v>0</v>
      </c>
      <c r="AA1452">
        <f ca="1">_xlfn.XLOOKUP($W1452,Return_flow_table!$A$4:$A$25,Return_flow_table!C$4:C$25)</f>
        <v>0</v>
      </c>
      <c r="AB1452">
        <f ca="1">_xlfn.XLOOKUP($W1452,Return_flow_table!$A$4:$A$25,Return_flow_table!D$4:D$25)</f>
        <v>0</v>
      </c>
      <c r="AC1452">
        <f ca="1">_xlfn.XLOOKUP($W1452,Return_flow_table!$A$4:$A$25,Return_flow_table!E$4:E$25)</f>
        <v>0</v>
      </c>
      <c r="AD1452">
        <f ca="1">_xlfn.XLOOKUP($W1452,Return_flow_table!$A$4:$A$25,Return_flow_table!F$4:F$25)</f>
        <v>0</v>
      </c>
      <c r="AE1452">
        <f ca="1">_xlfn.XLOOKUP($W1452,Return_flow_table!$A$4:$A$25,Return_flow_table!G$4:G$25)</f>
        <v>0</v>
      </c>
      <c r="AF1452">
        <f ca="1">_xlfn.XLOOKUP($W1452,Return_flow_table!$A$4:$A$25,Return_flow_table!H$4:H$25)</f>
        <v>0</v>
      </c>
      <c r="AG1452">
        <f ca="1">_xlfn.XLOOKUP($W1452,Return_flow_table!$A$4:$A$25,Return_flow_table!I$4:I$25)</f>
        <v>0</v>
      </c>
      <c r="AH1452">
        <f ca="1">_xlfn.XLOOKUP($W1452,Return_flow_table!$A$4:$A$25,Return_flow_table!J$4:J$25)</f>
        <v>0</v>
      </c>
      <c r="AI1452">
        <f ca="1">_xlfn.XLOOKUP($W1452,Return_flow_table!$A$4:$A$25,Return_flow_table!K$4:K$25)</f>
        <v>0</v>
      </c>
      <c r="AJ1452">
        <f ca="1">_xlfn.XLOOKUP($W1452,Return_flow_table!$A$4:$A$25,Return_flow_table!L$4:L$25)</f>
        <v>0</v>
      </c>
      <c r="AK1452">
        <f ca="1">_xlfn.XLOOKUP($W1452,Return_flow_table!$A$4:$A$25,Return_flow_table!M$4:M$25)</f>
        <v>0</v>
      </c>
      <c r="AL1452" s="39" t="str" cm="1">
        <f t="array" aca="1" ref="AL1452" ca="1">IF(SUM(  ((OFFSET($A$4,0,0,COUNTA(A:A)-3,1)) =V1452) * (OFFSET($T$4, 0,0,COUNTA(A:A)-3,1) = "Domestic")) &gt; 0,"Y","")</f>
        <v/>
      </c>
    </row>
    <row r="1453" spans="1:38" x14ac:dyDescent="0.25">
      <c r="A1453" t="s">
        <v>1769</v>
      </c>
      <c r="B1453" t="s">
        <v>114</v>
      </c>
      <c r="C1453" t="s">
        <v>133</v>
      </c>
      <c r="D1453">
        <v>0.35</v>
      </c>
      <c r="E1453" t="s">
        <v>97</v>
      </c>
      <c r="G1453" t="s">
        <v>1770</v>
      </c>
      <c r="H1453" s="38" t="s">
        <v>99</v>
      </c>
      <c r="I1453">
        <f>_xlfn.XLOOKUP(B1453,Use_Code_Ranking!$A$4:$A$23,Use_Code_Ranking!$B$4:$B$23,9999)</f>
        <v>12</v>
      </c>
      <c r="J1453">
        <f t="shared" ca="1" si="302"/>
        <v>1</v>
      </c>
      <c r="K1453">
        <f t="shared" ca="1" si="303"/>
        <v>1</v>
      </c>
      <c r="L1453">
        <f t="shared" ca="1" si="304"/>
        <v>0</v>
      </c>
      <c r="M1453">
        <f t="shared" ca="1" si="305"/>
        <v>0</v>
      </c>
      <c r="N1453" t="str">
        <f t="shared" ca="1" si="306"/>
        <v/>
      </c>
      <c r="O1453" t="str">
        <f t="shared" ca="1" si="307"/>
        <v/>
      </c>
      <c r="P1453" t="str">
        <f t="shared" si="308"/>
        <v/>
      </c>
      <c r="Q1453" t="str">
        <f t="shared" ca="1" si="309"/>
        <v/>
      </c>
      <c r="R1453" t="str">
        <f t="shared" si="310"/>
        <v/>
      </c>
      <c r="S1453" t="str">
        <f t="shared" si="311"/>
        <v>Irrigation</v>
      </c>
      <c r="T1453" s="2" t="str">
        <f>IF(S1453="Irrigation","Irrigation",IF(R1453="Irrigation","Irrigation",IF(Q1453="Domestic","Domestic",IF(P1453="Stockwatering","Stockwatering",IF(N1453="IRRIGATION_AND_MUNICIPAL","Irrigation and Municipal",IF(O1453="IRRIGATION_AND_DOMESTIC","Irrigation and Domestic Municipality",_xlfn.XLOOKUP(J1453,Use_Code_Ranking!$B$4:$B$23,Use_Code_Ranking!$A$4:$A$23)))))))</f>
        <v>Irrigation</v>
      </c>
      <c r="V1453" s="20" t="str">
        <f ca="1"/>
        <v>S018778</v>
      </c>
      <c r="W1453" s="4" t="str">
        <f t="shared" ca="1" si="299"/>
        <v>Irrigation</v>
      </c>
      <c r="X1453" t="str">
        <f t="shared" ca="1" si="300"/>
        <v>N</v>
      </c>
      <c r="Y1453" s="2" t="str">
        <f t="shared" ca="1" si="301"/>
        <v>N</v>
      </c>
      <c r="Z1453">
        <f ca="1">_xlfn.XLOOKUP($W1453,Return_flow_table!$A$4:$A$25,Return_flow_table!B$4:B$25)</f>
        <v>0</v>
      </c>
      <c r="AA1453">
        <f ca="1">_xlfn.XLOOKUP($W1453,Return_flow_table!$A$4:$A$25,Return_flow_table!C$4:C$25)</f>
        <v>0</v>
      </c>
      <c r="AB1453">
        <f ca="1">_xlfn.XLOOKUP($W1453,Return_flow_table!$A$4:$A$25,Return_flow_table!D$4:D$25)</f>
        <v>20</v>
      </c>
      <c r="AC1453">
        <f ca="1">_xlfn.XLOOKUP($W1453,Return_flow_table!$A$4:$A$25,Return_flow_table!E$4:E$25)</f>
        <v>20</v>
      </c>
      <c r="AD1453">
        <f ca="1">_xlfn.XLOOKUP($W1453,Return_flow_table!$A$4:$A$25,Return_flow_table!F$4:F$25)</f>
        <v>10</v>
      </c>
      <c r="AE1453">
        <f ca="1">_xlfn.XLOOKUP($W1453,Return_flow_table!$A$4:$A$25,Return_flow_table!G$4:G$25)</f>
        <v>10</v>
      </c>
      <c r="AF1453">
        <f ca="1">_xlfn.XLOOKUP($W1453,Return_flow_table!$A$4:$A$25,Return_flow_table!H$4:H$25)</f>
        <v>0</v>
      </c>
      <c r="AG1453">
        <f ca="1">_xlfn.XLOOKUP($W1453,Return_flow_table!$A$4:$A$25,Return_flow_table!I$4:I$25)</f>
        <v>0</v>
      </c>
      <c r="AH1453">
        <f ca="1">_xlfn.XLOOKUP($W1453,Return_flow_table!$A$4:$A$25,Return_flow_table!J$4:J$25)</f>
        <v>0</v>
      </c>
      <c r="AI1453">
        <f ca="1">_xlfn.XLOOKUP($W1453,Return_flow_table!$A$4:$A$25,Return_flow_table!K$4:K$25)</f>
        <v>20</v>
      </c>
      <c r="AJ1453">
        <f ca="1">_xlfn.XLOOKUP($W1453,Return_flow_table!$A$4:$A$25,Return_flow_table!L$4:L$25)</f>
        <v>20</v>
      </c>
      <c r="AK1453">
        <f ca="1">_xlfn.XLOOKUP($W1453,Return_flow_table!$A$4:$A$25,Return_flow_table!M$4:M$25)</f>
        <v>0</v>
      </c>
      <c r="AL1453" s="39" t="str" cm="1">
        <f t="array" aca="1" ref="AL1453" ca="1">IF(SUM(  ((OFFSET($A$4,0,0,COUNTA(A:A)-3,1)) =V1453) * (OFFSET($T$4, 0,0,COUNTA(A:A)-3,1) = "Domestic")) &gt; 0,"Y","")</f>
        <v/>
      </c>
    </row>
    <row r="1454" spans="1:38" x14ac:dyDescent="0.25">
      <c r="A1454" t="s">
        <v>1771</v>
      </c>
      <c r="B1454" t="s">
        <v>95</v>
      </c>
      <c r="C1454" t="s">
        <v>133</v>
      </c>
      <c r="D1454">
        <v>0.34</v>
      </c>
      <c r="E1454" t="s">
        <v>97</v>
      </c>
      <c r="G1454" t="s">
        <v>1772</v>
      </c>
      <c r="H1454" s="38" t="s">
        <v>99</v>
      </c>
      <c r="I1454">
        <f>_xlfn.XLOOKUP(B1454,Use_Code_Ranking!$A$4:$A$23,Use_Code_Ranking!$B$4:$B$23,9999)</f>
        <v>1</v>
      </c>
      <c r="J1454">
        <f t="shared" ca="1" si="302"/>
        <v>1</v>
      </c>
      <c r="K1454">
        <f t="shared" ca="1" si="303"/>
        <v>1</v>
      </c>
      <c r="L1454">
        <f t="shared" ca="1" si="304"/>
        <v>0</v>
      </c>
      <c r="M1454">
        <f t="shared" ca="1" si="305"/>
        <v>0</v>
      </c>
      <c r="N1454" t="str">
        <f t="shared" ca="1" si="306"/>
        <v/>
      </c>
      <c r="O1454" t="str">
        <f t="shared" ca="1" si="307"/>
        <v/>
      </c>
      <c r="P1454" t="str">
        <f t="shared" si="308"/>
        <v/>
      </c>
      <c r="Q1454" t="str">
        <f t="shared" ca="1" si="309"/>
        <v/>
      </c>
      <c r="R1454" t="str">
        <f t="shared" si="310"/>
        <v/>
      </c>
      <c r="S1454" t="str">
        <f t="shared" si="311"/>
        <v>Irrigation</v>
      </c>
      <c r="T1454" s="2" t="str">
        <f>IF(S1454="Irrigation","Irrigation",IF(R1454="Irrigation","Irrigation",IF(Q1454="Domestic","Domestic",IF(P1454="Stockwatering","Stockwatering",IF(N1454="IRRIGATION_AND_MUNICIPAL","Irrigation and Municipal",IF(O1454="IRRIGATION_AND_DOMESTIC","Irrigation and Domestic Municipality",_xlfn.XLOOKUP(J1454,Use_Code_Ranking!$B$4:$B$23,Use_Code_Ranking!$A$4:$A$23)))))))</f>
        <v>Irrigation</v>
      </c>
      <c r="V1454" s="20" t="str">
        <f ca="1"/>
        <v>S018780</v>
      </c>
      <c r="W1454" s="4" t="str">
        <f t="shared" ca="1" si="299"/>
        <v>Stockwatering</v>
      </c>
      <c r="X1454" t="str">
        <f t="shared" ca="1" si="300"/>
        <v>N</v>
      </c>
      <c r="Y1454" s="2" t="str">
        <f t="shared" ca="1" si="301"/>
        <v>N</v>
      </c>
      <c r="Z1454">
        <f ca="1">_xlfn.XLOOKUP($W1454,Return_flow_table!$A$4:$A$25,Return_flow_table!B$4:B$25)</f>
        <v>0</v>
      </c>
      <c r="AA1454">
        <f ca="1">_xlfn.XLOOKUP($W1454,Return_flow_table!$A$4:$A$25,Return_flow_table!C$4:C$25)</f>
        <v>0</v>
      </c>
      <c r="AB1454">
        <f ca="1">_xlfn.XLOOKUP($W1454,Return_flow_table!$A$4:$A$25,Return_flow_table!D$4:D$25)</f>
        <v>0</v>
      </c>
      <c r="AC1454">
        <f ca="1">_xlfn.XLOOKUP($W1454,Return_flow_table!$A$4:$A$25,Return_flow_table!E$4:E$25)</f>
        <v>0</v>
      </c>
      <c r="AD1454">
        <f ca="1">_xlfn.XLOOKUP($W1454,Return_flow_table!$A$4:$A$25,Return_flow_table!F$4:F$25)</f>
        <v>0</v>
      </c>
      <c r="AE1454">
        <f ca="1">_xlfn.XLOOKUP($W1454,Return_flow_table!$A$4:$A$25,Return_flow_table!G$4:G$25)</f>
        <v>0</v>
      </c>
      <c r="AF1454">
        <f ca="1">_xlfn.XLOOKUP($W1454,Return_flow_table!$A$4:$A$25,Return_flow_table!H$4:H$25)</f>
        <v>0</v>
      </c>
      <c r="AG1454">
        <f ca="1">_xlfn.XLOOKUP($W1454,Return_flow_table!$A$4:$A$25,Return_flow_table!I$4:I$25)</f>
        <v>0</v>
      </c>
      <c r="AH1454">
        <f ca="1">_xlfn.XLOOKUP($W1454,Return_flow_table!$A$4:$A$25,Return_flow_table!J$4:J$25)</f>
        <v>0</v>
      </c>
      <c r="AI1454">
        <f ca="1">_xlfn.XLOOKUP($W1454,Return_flow_table!$A$4:$A$25,Return_flow_table!K$4:K$25)</f>
        <v>0</v>
      </c>
      <c r="AJ1454">
        <f ca="1">_xlfn.XLOOKUP($W1454,Return_flow_table!$A$4:$A$25,Return_flow_table!L$4:L$25)</f>
        <v>0</v>
      </c>
      <c r="AK1454">
        <f ca="1">_xlfn.XLOOKUP($W1454,Return_flow_table!$A$4:$A$25,Return_flow_table!M$4:M$25)</f>
        <v>0</v>
      </c>
      <c r="AL1454" s="39" t="str" cm="1">
        <f t="array" aca="1" ref="AL1454" ca="1">IF(SUM(  ((OFFSET($A$4,0,0,COUNTA(A:A)-3,1)) =V1454) * (OFFSET($T$4, 0,0,COUNTA(A:A)-3,1) = "Domestic")) &gt; 0,"Y","")</f>
        <v/>
      </c>
    </row>
    <row r="1455" spans="1:38" x14ac:dyDescent="0.25">
      <c r="A1455" t="s">
        <v>1773</v>
      </c>
      <c r="B1455" t="s">
        <v>114</v>
      </c>
      <c r="C1455" t="s">
        <v>133</v>
      </c>
      <c r="D1455">
        <v>0.53</v>
      </c>
      <c r="E1455" t="s">
        <v>97</v>
      </c>
      <c r="G1455" t="s">
        <v>1298</v>
      </c>
      <c r="H1455" s="38" t="s">
        <v>99</v>
      </c>
      <c r="I1455">
        <f>_xlfn.XLOOKUP(B1455,Use_Code_Ranking!$A$4:$A$23,Use_Code_Ranking!$B$4:$B$23,9999)</f>
        <v>12</v>
      </c>
      <c r="J1455">
        <f t="shared" ca="1" si="302"/>
        <v>1</v>
      </c>
      <c r="K1455">
        <f t="shared" ca="1" si="303"/>
        <v>1</v>
      </c>
      <c r="L1455">
        <f t="shared" ca="1" si="304"/>
        <v>0</v>
      </c>
      <c r="M1455">
        <f t="shared" ca="1" si="305"/>
        <v>0</v>
      </c>
      <c r="N1455" t="str">
        <f t="shared" ca="1" si="306"/>
        <v/>
      </c>
      <c r="O1455" t="str">
        <f t="shared" ca="1" si="307"/>
        <v/>
      </c>
      <c r="P1455" t="str">
        <f t="shared" si="308"/>
        <v/>
      </c>
      <c r="Q1455" t="str">
        <f t="shared" ca="1" si="309"/>
        <v/>
      </c>
      <c r="R1455" t="str">
        <f t="shared" si="310"/>
        <v/>
      </c>
      <c r="S1455" t="str">
        <f t="shared" si="311"/>
        <v>Irrigation</v>
      </c>
      <c r="T1455" s="2" t="str">
        <f>IF(S1455="Irrigation","Irrigation",IF(R1455="Irrigation","Irrigation",IF(Q1455="Domestic","Domestic",IF(P1455="Stockwatering","Stockwatering",IF(N1455="IRRIGATION_AND_MUNICIPAL","Irrigation and Municipal",IF(O1455="IRRIGATION_AND_DOMESTIC","Irrigation and Domestic Municipality",_xlfn.XLOOKUP(J1455,Use_Code_Ranking!$B$4:$B$23,Use_Code_Ranking!$A$4:$A$23)))))))</f>
        <v>Irrigation</v>
      </c>
      <c r="V1455" s="20" t="str">
        <f ca="1"/>
        <v>S018781</v>
      </c>
      <c r="W1455" s="4" t="str">
        <f t="shared" ca="1" si="299"/>
        <v>Stockwatering</v>
      </c>
      <c r="X1455" t="str">
        <f t="shared" ca="1" si="300"/>
        <v>N</v>
      </c>
      <c r="Y1455" s="2" t="str">
        <f t="shared" ca="1" si="301"/>
        <v>N</v>
      </c>
      <c r="Z1455">
        <f ca="1">_xlfn.XLOOKUP($W1455,Return_flow_table!$A$4:$A$25,Return_flow_table!B$4:B$25)</f>
        <v>0</v>
      </c>
      <c r="AA1455">
        <f ca="1">_xlfn.XLOOKUP($W1455,Return_flow_table!$A$4:$A$25,Return_flow_table!C$4:C$25)</f>
        <v>0</v>
      </c>
      <c r="AB1455">
        <f ca="1">_xlfn.XLOOKUP($W1455,Return_flow_table!$A$4:$A$25,Return_flow_table!D$4:D$25)</f>
        <v>0</v>
      </c>
      <c r="AC1455">
        <f ca="1">_xlfn.XLOOKUP($W1455,Return_flow_table!$A$4:$A$25,Return_flow_table!E$4:E$25)</f>
        <v>0</v>
      </c>
      <c r="AD1455">
        <f ca="1">_xlfn.XLOOKUP($W1455,Return_flow_table!$A$4:$A$25,Return_flow_table!F$4:F$25)</f>
        <v>0</v>
      </c>
      <c r="AE1455">
        <f ca="1">_xlfn.XLOOKUP($W1455,Return_flow_table!$A$4:$A$25,Return_flow_table!G$4:G$25)</f>
        <v>0</v>
      </c>
      <c r="AF1455">
        <f ca="1">_xlfn.XLOOKUP($W1455,Return_flow_table!$A$4:$A$25,Return_flow_table!H$4:H$25)</f>
        <v>0</v>
      </c>
      <c r="AG1455">
        <f ca="1">_xlfn.XLOOKUP($W1455,Return_flow_table!$A$4:$A$25,Return_flow_table!I$4:I$25)</f>
        <v>0</v>
      </c>
      <c r="AH1455">
        <f ca="1">_xlfn.XLOOKUP($W1455,Return_flow_table!$A$4:$A$25,Return_flow_table!J$4:J$25)</f>
        <v>0</v>
      </c>
      <c r="AI1455">
        <f ca="1">_xlfn.XLOOKUP($W1455,Return_flow_table!$A$4:$A$25,Return_flow_table!K$4:K$25)</f>
        <v>0</v>
      </c>
      <c r="AJ1455">
        <f ca="1">_xlfn.XLOOKUP($W1455,Return_flow_table!$A$4:$A$25,Return_flow_table!L$4:L$25)</f>
        <v>0</v>
      </c>
      <c r="AK1455">
        <f ca="1">_xlfn.XLOOKUP($W1455,Return_flow_table!$A$4:$A$25,Return_flow_table!M$4:M$25)</f>
        <v>0</v>
      </c>
      <c r="AL1455" s="39" t="str" cm="1">
        <f t="array" aca="1" ref="AL1455" ca="1">IF(SUM(  ((OFFSET($A$4,0,0,COUNTA(A:A)-3,1)) =V1455) * (OFFSET($T$4, 0,0,COUNTA(A:A)-3,1) = "Domestic")) &gt; 0,"Y","")</f>
        <v/>
      </c>
    </row>
    <row r="1456" spans="1:38" x14ac:dyDescent="0.25">
      <c r="A1456" t="s">
        <v>1773</v>
      </c>
      <c r="B1456" t="s">
        <v>95</v>
      </c>
      <c r="C1456" t="s">
        <v>133</v>
      </c>
      <c r="D1456">
        <v>0.53</v>
      </c>
      <c r="E1456" t="s">
        <v>97</v>
      </c>
      <c r="G1456" t="s">
        <v>1298</v>
      </c>
      <c r="H1456" s="38" t="s">
        <v>99</v>
      </c>
      <c r="I1456">
        <f>_xlfn.XLOOKUP(B1456,Use_Code_Ranking!$A$4:$A$23,Use_Code_Ranking!$B$4:$B$23,9999)</f>
        <v>1</v>
      </c>
      <c r="J1456">
        <f t="shared" ca="1" si="302"/>
        <v>1</v>
      </c>
      <c r="K1456">
        <f t="shared" ca="1" si="303"/>
        <v>1</v>
      </c>
      <c r="L1456">
        <f t="shared" ca="1" si="304"/>
        <v>0</v>
      </c>
      <c r="M1456">
        <f t="shared" ca="1" si="305"/>
        <v>0</v>
      </c>
      <c r="N1456" t="str">
        <f t="shared" ca="1" si="306"/>
        <v/>
      </c>
      <c r="O1456" t="str">
        <f t="shared" ca="1" si="307"/>
        <v/>
      </c>
      <c r="P1456" t="str">
        <f t="shared" si="308"/>
        <v/>
      </c>
      <c r="Q1456" t="str">
        <f t="shared" ca="1" si="309"/>
        <v/>
      </c>
      <c r="R1456" t="str">
        <f t="shared" si="310"/>
        <v/>
      </c>
      <c r="S1456" t="str">
        <f t="shared" si="311"/>
        <v>Irrigation</v>
      </c>
      <c r="T1456" s="2" t="str">
        <f>IF(S1456="Irrigation","Irrigation",IF(R1456="Irrigation","Irrigation",IF(Q1456="Domestic","Domestic",IF(P1456="Stockwatering","Stockwatering",IF(N1456="IRRIGATION_AND_MUNICIPAL","Irrigation and Municipal",IF(O1456="IRRIGATION_AND_DOMESTIC","Irrigation and Domestic Municipality",_xlfn.XLOOKUP(J1456,Use_Code_Ranking!$B$4:$B$23,Use_Code_Ranking!$A$4:$A$23)))))))</f>
        <v>Irrigation</v>
      </c>
      <c r="V1456" s="20" t="str">
        <f ca="1"/>
        <v>S018784</v>
      </c>
      <c r="W1456" s="4" t="str">
        <f t="shared" ca="1" si="299"/>
        <v>Domestic</v>
      </c>
      <c r="X1456" t="str">
        <f t="shared" ca="1" si="300"/>
        <v>N</v>
      </c>
      <c r="Y1456" s="2" t="str">
        <f t="shared" ca="1" si="301"/>
        <v>N</v>
      </c>
      <c r="Z1456">
        <f ca="1">_xlfn.XLOOKUP($W1456,Return_flow_table!$A$4:$A$25,Return_flow_table!B$4:B$25)</f>
        <v>0</v>
      </c>
      <c r="AA1456">
        <f ca="1">_xlfn.XLOOKUP($W1456,Return_flow_table!$A$4:$A$25,Return_flow_table!C$4:C$25)</f>
        <v>0</v>
      </c>
      <c r="AB1456">
        <f ca="1">_xlfn.XLOOKUP($W1456,Return_flow_table!$A$4:$A$25,Return_flow_table!D$4:D$25)</f>
        <v>0</v>
      </c>
      <c r="AC1456">
        <f ca="1">_xlfn.XLOOKUP($W1456,Return_flow_table!$A$4:$A$25,Return_flow_table!E$4:E$25)</f>
        <v>0</v>
      </c>
      <c r="AD1456">
        <f ca="1">_xlfn.XLOOKUP($W1456,Return_flow_table!$A$4:$A$25,Return_flow_table!F$4:F$25)</f>
        <v>0</v>
      </c>
      <c r="AE1456">
        <f ca="1">_xlfn.XLOOKUP($W1456,Return_flow_table!$A$4:$A$25,Return_flow_table!G$4:G$25)</f>
        <v>0</v>
      </c>
      <c r="AF1456">
        <f ca="1">_xlfn.XLOOKUP($W1456,Return_flow_table!$A$4:$A$25,Return_flow_table!H$4:H$25)</f>
        <v>0</v>
      </c>
      <c r="AG1456">
        <f ca="1">_xlfn.XLOOKUP($W1456,Return_flow_table!$A$4:$A$25,Return_flow_table!I$4:I$25)</f>
        <v>0</v>
      </c>
      <c r="AH1456">
        <f ca="1">_xlfn.XLOOKUP($W1456,Return_flow_table!$A$4:$A$25,Return_flow_table!J$4:J$25)</f>
        <v>0</v>
      </c>
      <c r="AI1456">
        <f ca="1">_xlfn.XLOOKUP($W1456,Return_flow_table!$A$4:$A$25,Return_flow_table!K$4:K$25)</f>
        <v>0</v>
      </c>
      <c r="AJ1456">
        <f ca="1">_xlfn.XLOOKUP($W1456,Return_flow_table!$A$4:$A$25,Return_flow_table!L$4:L$25)</f>
        <v>0</v>
      </c>
      <c r="AK1456">
        <f ca="1">_xlfn.XLOOKUP($W1456,Return_flow_table!$A$4:$A$25,Return_flow_table!M$4:M$25)</f>
        <v>0</v>
      </c>
      <c r="AL1456" s="39" t="str" cm="1">
        <f t="array" aca="1" ref="AL1456" ca="1">IF(SUM(  ((OFFSET($A$4,0,0,COUNTA(A:A)-3,1)) =V1456) * (OFFSET($T$4, 0,0,COUNTA(A:A)-3,1) = "Domestic")) &gt; 0,"Y","")</f>
        <v>Y</v>
      </c>
    </row>
    <row r="1457" spans="1:38" x14ac:dyDescent="0.25">
      <c r="A1457" t="s">
        <v>1774</v>
      </c>
      <c r="B1457" t="s">
        <v>95</v>
      </c>
      <c r="C1457" t="s">
        <v>133</v>
      </c>
      <c r="D1457">
        <v>0.7</v>
      </c>
      <c r="E1457" t="s">
        <v>97</v>
      </c>
      <c r="G1457" t="s">
        <v>1775</v>
      </c>
      <c r="H1457" s="38" t="s">
        <v>99</v>
      </c>
      <c r="I1457">
        <f>_xlfn.XLOOKUP(B1457,Use_Code_Ranking!$A$4:$A$23,Use_Code_Ranking!$B$4:$B$23,9999)</f>
        <v>1</v>
      </c>
      <c r="J1457">
        <f t="shared" ca="1" si="302"/>
        <v>1</v>
      </c>
      <c r="K1457">
        <f t="shared" ca="1" si="303"/>
        <v>1</v>
      </c>
      <c r="L1457">
        <f t="shared" ca="1" si="304"/>
        <v>0</v>
      </c>
      <c r="M1457">
        <f t="shared" ca="1" si="305"/>
        <v>0</v>
      </c>
      <c r="N1457" t="str">
        <f t="shared" ca="1" si="306"/>
        <v/>
      </c>
      <c r="O1457" t="str">
        <f t="shared" ca="1" si="307"/>
        <v/>
      </c>
      <c r="P1457" t="str">
        <f t="shared" si="308"/>
        <v/>
      </c>
      <c r="Q1457" t="str">
        <f t="shared" ca="1" si="309"/>
        <v/>
      </c>
      <c r="R1457" t="str">
        <f t="shared" si="310"/>
        <v/>
      </c>
      <c r="S1457" t="str">
        <f t="shared" si="311"/>
        <v>Irrigation</v>
      </c>
      <c r="T1457" s="2" t="str">
        <f>IF(S1457="Irrigation","Irrigation",IF(R1457="Irrigation","Irrigation",IF(Q1457="Domestic","Domestic",IF(P1457="Stockwatering","Stockwatering",IF(N1457="IRRIGATION_AND_MUNICIPAL","Irrigation and Municipal",IF(O1457="IRRIGATION_AND_DOMESTIC","Irrigation and Domestic Municipality",_xlfn.XLOOKUP(J1457,Use_Code_Ranking!$B$4:$B$23,Use_Code_Ranking!$A$4:$A$23)))))))</f>
        <v>Irrigation</v>
      </c>
      <c r="V1457" s="20" t="str">
        <f ca="1"/>
        <v>S018786</v>
      </c>
      <c r="W1457" s="4" t="str">
        <f t="shared" ca="1" si="299"/>
        <v>Domestic</v>
      </c>
      <c r="X1457" t="str">
        <f t="shared" ca="1" si="300"/>
        <v>N</v>
      </c>
      <c r="Y1457" s="2" t="str">
        <f t="shared" ca="1" si="301"/>
        <v>N</v>
      </c>
      <c r="Z1457">
        <f ca="1">_xlfn.XLOOKUP($W1457,Return_flow_table!$A$4:$A$25,Return_flow_table!B$4:B$25)</f>
        <v>0</v>
      </c>
      <c r="AA1457">
        <f ca="1">_xlfn.XLOOKUP($W1457,Return_flow_table!$A$4:$A$25,Return_flow_table!C$4:C$25)</f>
        <v>0</v>
      </c>
      <c r="AB1457">
        <f ca="1">_xlfn.XLOOKUP($W1457,Return_flow_table!$A$4:$A$25,Return_flow_table!D$4:D$25)</f>
        <v>0</v>
      </c>
      <c r="AC1457">
        <f ca="1">_xlfn.XLOOKUP($W1457,Return_flow_table!$A$4:$A$25,Return_flow_table!E$4:E$25)</f>
        <v>0</v>
      </c>
      <c r="AD1457">
        <f ca="1">_xlfn.XLOOKUP($W1457,Return_flow_table!$A$4:$A$25,Return_flow_table!F$4:F$25)</f>
        <v>0</v>
      </c>
      <c r="AE1457">
        <f ca="1">_xlfn.XLOOKUP($W1457,Return_flow_table!$A$4:$A$25,Return_flow_table!G$4:G$25)</f>
        <v>0</v>
      </c>
      <c r="AF1457">
        <f ca="1">_xlfn.XLOOKUP($W1457,Return_flow_table!$A$4:$A$25,Return_flow_table!H$4:H$25)</f>
        <v>0</v>
      </c>
      <c r="AG1457">
        <f ca="1">_xlfn.XLOOKUP($W1457,Return_flow_table!$A$4:$A$25,Return_flow_table!I$4:I$25)</f>
        <v>0</v>
      </c>
      <c r="AH1457">
        <f ca="1">_xlfn.XLOOKUP($W1457,Return_flow_table!$A$4:$A$25,Return_flow_table!J$4:J$25)</f>
        <v>0</v>
      </c>
      <c r="AI1457">
        <f ca="1">_xlfn.XLOOKUP($W1457,Return_flow_table!$A$4:$A$25,Return_flow_table!K$4:K$25)</f>
        <v>0</v>
      </c>
      <c r="AJ1457">
        <f ca="1">_xlfn.XLOOKUP($W1457,Return_flow_table!$A$4:$A$25,Return_flow_table!L$4:L$25)</f>
        <v>0</v>
      </c>
      <c r="AK1457">
        <f ca="1">_xlfn.XLOOKUP($W1457,Return_flow_table!$A$4:$A$25,Return_flow_table!M$4:M$25)</f>
        <v>0</v>
      </c>
      <c r="AL1457" s="39" t="str" cm="1">
        <f t="array" aca="1" ref="AL1457" ca="1">IF(SUM(  ((OFFSET($A$4,0,0,COUNTA(A:A)-3,1)) =V1457) * (OFFSET($T$4, 0,0,COUNTA(A:A)-3,1) = "Domestic")) &gt; 0,"Y","")</f>
        <v>Y</v>
      </c>
    </row>
    <row r="1458" spans="1:38" x14ac:dyDescent="0.25">
      <c r="A1458" t="s">
        <v>1774</v>
      </c>
      <c r="B1458" t="s">
        <v>114</v>
      </c>
      <c r="C1458" t="s">
        <v>133</v>
      </c>
      <c r="D1458">
        <v>0.7</v>
      </c>
      <c r="E1458" t="s">
        <v>97</v>
      </c>
      <c r="G1458" t="s">
        <v>1775</v>
      </c>
      <c r="H1458" s="38" t="s">
        <v>99</v>
      </c>
      <c r="I1458">
        <f>_xlfn.XLOOKUP(B1458,Use_Code_Ranking!$A$4:$A$23,Use_Code_Ranking!$B$4:$B$23,9999)</f>
        <v>12</v>
      </c>
      <c r="J1458">
        <f t="shared" ca="1" si="302"/>
        <v>1</v>
      </c>
      <c r="K1458">
        <f t="shared" ca="1" si="303"/>
        <v>1</v>
      </c>
      <c r="L1458">
        <f t="shared" ca="1" si="304"/>
        <v>0</v>
      </c>
      <c r="M1458">
        <f t="shared" ca="1" si="305"/>
        <v>0</v>
      </c>
      <c r="N1458" t="str">
        <f t="shared" ca="1" si="306"/>
        <v/>
      </c>
      <c r="O1458" t="str">
        <f t="shared" ca="1" si="307"/>
        <v/>
      </c>
      <c r="P1458" t="str">
        <f t="shared" si="308"/>
        <v/>
      </c>
      <c r="Q1458" t="str">
        <f t="shared" ca="1" si="309"/>
        <v/>
      </c>
      <c r="R1458" t="str">
        <f t="shared" si="310"/>
        <v/>
      </c>
      <c r="S1458" t="str">
        <f t="shared" si="311"/>
        <v>Irrigation</v>
      </c>
      <c r="T1458" s="2" t="str">
        <f>IF(S1458="Irrigation","Irrigation",IF(R1458="Irrigation","Irrigation",IF(Q1458="Domestic","Domestic",IF(P1458="Stockwatering","Stockwatering",IF(N1458="IRRIGATION_AND_MUNICIPAL","Irrigation and Municipal",IF(O1458="IRRIGATION_AND_DOMESTIC","Irrigation and Domestic Municipality",_xlfn.XLOOKUP(J1458,Use_Code_Ranking!$B$4:$B$23,Use_Code_Ranking!$A$4:$A$23)))))))</f>
        <v>Irrigation</v>
      </c>
      <c r="V1458" s="20" t="str">
        <f ca="1"/>
        <v>S018843</v>
      </c>
      <c r="W1458" s="4" t="str">
        <f t="shared" ca="1" si="299"/>
        <v>Irrigation</v>
      </c>
      <c r="X1458" t="str">
        <f t="shared" ca="1" si="300"/>
        <v>N</v>
      </c>
      <c r="Y1458" s="2" t="str">
        <f t="shared" ca="1" si="301"/>
        <v>N</v>
      </c>
      <c r="Z1458">
        <f ca="1">_xlfn.XLOOKUP($W1458,Return_flow_table!$A$4:$A$25,Return_flow_table!B$4:B$25)</f>
        <v>0</v>
      </c>
      <c r="AA1458">
        <f ca="1">_xlfn.XLOOKUP($W1458,Return_flow_table!$A$4:$A$25,Return_flow_table!C$4:C$25)</f>
        <v>0</v>
      </c>
      <c r="AB1458">
        <f ca="1">_xlfn.XLOOKUP($W1458,Return_flow_table!$A$4:$A$25,Return_flow_table!D$4:D$25)</f>
        <v>20</v>
      </c>
      <c r="AC1458">
        <f ca="1">_xlfn.XLOOKUP($W1458,Return_flow_table!$A$4:$A$25,Return_flow_table!E$4:E$25)</f>
        <v>20</v>
      </c>
      <c r="AD1458">
        <f ca="1">_xlfn.XLOOKUP($W1458,Return_flow_table!$A$4:$A$25,Return_flow_table!F$4:F$25)</f>
        <v>10</v>
      </c>
      <c r="AE1458">
        <f ca="1">_xlfn.XLOOKUP($W1458,Return_flow_table!$A$4:$A$25,Return_flow_table!G$4:G$25)</f>
        <v>10</v>
      </c>
      <c r="AF1458">
        <f ca="1">_xlfn.XLOOKUP($W1458,Return_flow_table!$A$4:$A$25,Return_flow_table!H$4:H$25)</f>
        <v>0</v>
      </c>
      <c r="AG1458">
        <f ca="1">_xlfn.XLOOKUP($W1458,Return_flow_table!$A$4:$A$25,Return_flow_table!I$4:I$25)</f>
        <v>0</v>
      </c>
      <c r="AH1458">
        <f ca="1">_xlfn.XLOOKUP($W1458,Return_flow_table!$A$4:$A$25,Return_flow_table!J$4:J$25)</f>
        <v>0</v>
      </c>
      <c r="AI1458">
        <f ca="1">_xlfn.XLOOKUP($W1458,Return_flow_table!$A$4:$A$25,Return_flow_table!K$4:K$25)</f>
        <v>20</v>
      </c>
      <c r="AJ1458">
        <f ca="1">_xlfn.XLOOKUP($W1458,Return_flow_table!$A$4:$A$25,Return_flow_table!L$4:L$25)</f>
        <v>20</v>
      </c>
      <c r="AK1458">
        <f ca="1">_xlfn.XLOOKUP($W1458,Return_flow_table!$A$4:$A$25,Return_flow_table!M$4:M$25)</f>
        <v>0</v>
      </c>
      <c r="AL1458" s="39" t="str" cm="1">
        <f t="array" aca="1" ref="AL1458" ca="1">IF(SUM(  ((OFFSET($A$4,0,0,COUNTA(A:A)-3,1)) =V1458) * (OFFSET($T$4, 0,0,COUNTA(A:A)-3,1) = "Domestic")) &gt; 0,"Y","")</f>
        <v/>
      </c>
    </row>
    <row r="1459" spans="1:38" x14ac:dyDescent="0.25">
      <c r="A1459" t="s">
        <v>1776</v>
      </c>
      <c r="B1459" t="s">
        <v>95</v>
      </c>
      <c r="C1459" t="s">
        <v>133</v>
      </c>
      <c r="D1459">
        <v>0.18</v>
      </c>
      <c r="E1459" t="s">
        <v>97</v>
      </c>
      <c r="G1459" t="s">
        <v>253</v>
      </c>
      <c r="H1459" s="38" t="s">
        <v>106</v>
      </c>
      <c r="I1459">
        <f>_xlfn.XLOOKUP(B1459,Use_Code_Ranking!$A$4:$A$23,Use_Code_Ranking!$B$4:$B$23,9999)</f>
        <v>1</v>
      </c>
      <c r="J1459">
        <f t="shared" ca="1" si="302"/>
        <v>1</v>
      </c>
      <c r="K1459">
        <f t="shared" ca="1" si="303"/>
        <v>1</v>
      </c>
      <c r="L1459">
        <f t="shared" ca="1" si="304"/>
        <v>0</v>
      </c>
      <c r="M1459">
        <f t="shared" ca="1" si="305"/>
        <v>0</v>
      </c>
      <c r="N1459" t="str">
        <f t="shared" ca="1" si="306"/>
        <v/>
      </c>
      <c r="O1459" t="str">
        <f t="shared" ca="1" si="307"/>
        <v/>
      </c>
      <c r="P1459" t="str">
        <f t="shared" si="308"/>
        <v/>
      </c>
      <c r="Q1459" t="str">
        <f t="shared" ca="1" si="309"/>
        <v/>
      </c>
      <c r="R1459" t="str">
        <f t="shared" si="310"/>
        <v/>
      </c>
      <c r="S1459" t="str">
        <f t="shared" si="311"/>
        <v>Irrigation</v>
      </c>
      <c r="T1459" s="2" t="str">
        <f>IF(S1459="Irrigation","Irrigation",IF(R1459="Irrigation","Irrigation",IF(Q1459="Domestic","Domestic",IF(P1459="Stockwatering","Stockwatering",IF(N1459="IRRIGATION_AND_MUNICIPAL","Irrigation and Municipal",IF(O1459="IRRIGATION_AND_DOMESTIC","Irrigation and Domestic Municipality",_xlfn.XLOOKUP(J1459,Use_Code_Ranking!$B$4:$B$23,Use_Code_Ranking!$A$4:$A$23)))))))</f>
        <v>Irrigation</v>
      </c>
      <c r="V1459" s="20" t="str">
        <f ca="1"/>
        <v>S018960</v>
      </c>
      <c r="W1459" s="4" t="str">
        <f t="shared" ca="1" si="299"/>
        <v>Irrigation</v>
      </c>
      <c r="X1459" t="str">
        <f t="shared" ca="1" si="300"/>
        <v>N</v>
      </c>
      <c r="Y1459" s="2" t="str">
        <f t="shared" ca="1" si="301"/>
        <v>N</v>
      </c>
      <c r="Z1459">
        <f ca="1">_xlfn.XLOOKUP($W1459,Return_flow_table!$A$4:$A$25,Return_flow_table!B$4:B$25)</f>
        <v>0</v>
      </c>
      <c r="AA1459">
        <f ca="1">_xlfn.XLOOKUP($W1459,Return_flow_table!$A$4:$A$25,Return_flow_table!C$4:C$25)</f>
        <v>0</v>
      </c>
      <c r="AB1459">
        <f ca="1">_xlfn.XLOOKUP($W1459,Return_flow_table!$A$4:$A$25,Return_flow_table!D$4:D$25)</f>
        <v>20</v>
      </c>
      <c r="AC1459">
        <f ca="1">_xlfn.XLOOKUP($W1459,Return_flow_table!$A$4:$A$25,Return_flow_table!E$4:E$25)</f>
        <v>20</v>
      </c>
      <c r="AD1459">
        <f ca="1">_xlfn.XLOOKUP($W1459,Return_flow_table!$A$4:$A$25,Return_flow_table!F$4:F$25)</f>
        <v>10</v>
      </c>
      <c r="AE1459">
        <f ca="1">_xlfn.XLOOKUP($W1459,Return_flow_table!$A$4:$A$25,Return_flow_table!G$4:G$25)</f>
        <v>10</v>
      </c>
      <c r="AF1459">
        <f ca="1">_xlfn.XLOOKUP($W1459,Return_flow_table!$A$4:$A$25,Return_flow_table!H$4:H$25)</f>
        <v>0</v>
      </c>
      <c r="AG1459">
        <f ca="1">_xlfn.XLOOKUP($W1459,Return_flow_table!$A$4:$A$25,Return_flow_table!I$4:I$25)</f>
        <v>0</v>
      </c>
      <c r="AH1459">
        <f ca="1">_xlfn.XLOOKUP($W1459,Return_flow_table!$A$4:$A$25,Return_flow_table!J$4:J$25)</f>
        <v>0</v>
      </c>
      <c r="AI1459">
        <f ca="1">_xlfn.XLOOKUP($W1459,Return_flow_table!$A$4:$A$25,Return_flow_table!K$4:K$25)</f>
        <v>20</v>
      </c>
      <c r="AJ1459">
        <f ca="1">_xlfn.XLOOKUP($W1459,Return_flow_table!$A$4:$A$25,Return_flow_table!L$4:L$25)</f>
        <v>20</v>
      </c>
      <c r="AK1459">
        <f ca="1">_xlfn.XLOOKUP($W1459,Return_flow_table!$A$4:$A$25,Return_flow_table!M$4:M$25)</f>
        <v>0</v>
      </c>
      <c r="AL1459" s="39" t="str" cm="1">
        <f t="array" aca="1" ref="AL1459" ca="1">IF(SUM(  ((OFFSET($A$4,0,0,COUNTA(A:A)-3,1)) =V1459) * (OFFSET($T$4, 0,0,COUNTA(A:A)-3,1) = "Domestic")) &gt; 0,"Y","")</f>
        <v/>
      </c>
    </row>
    <row r="1460" spans="1:38" x14ac:dyDescent="0.25">
      <c r="A1460" t="s">
        <v>1777</v>
      </c>
      <c r="B1460" t="s">
        <v>95</v>
      </c>
      <c r="C1460" t="s">
        <v>133</v>
      </c>
      <c r="D1460">
        <v>2.11</v>
      </c>
      <c r="E1460" t="s">
        <v>97</v>
      </c>
      <c r="G1460" t="s">
        <v>126</v>
      </c>
      <c r="H1460" s="38" t="s">
        <v>99</v>
      </c>
      <c r="I1460">
        <f>_xlfn.XLOOKUP(B1460,Use_Code_Ranking!$A$4:$A$23,Use_Code_Ranking!$B$4:$B$23,9999)</f>
        <v>1</v>
      </c>
      <c r="J1460">
        <f t="shared" ca="1" si="302"/>
        <v>1</v>
      </c>
      <c r="K1460">
        <f t="shared" ca="1" si="303"/>
        <v>1</v>
      </c>
      <c r="L1460">
        <f t="shared" ca="1" si="304"/>
        <v>0</v>
      </c>
      <c r="M1460">
        <f t="shared" ca="1" si="305"/>
        <v>0</v>
      </c>
      <c r="N1460" t="str">
        <f t="shared" ca="1" si="306"/>
        <v/>
      </c>
      <c r="O1460" t="str">
        <f t="shared" ca="1" si="307"/>
        <v/>
      </c>
      <c r="P1460" t="str">
        <f t="shared" si="308"/>
        <v/>
      </c>
      <c r="Q1460" t="str">
        <f t="shared" ca="1" si="309"/>
        <v/>
      </c>
      <c r="R1460" t="str">
        <f t="shared" si="310"/>
        <v/>
      </c>
      <c r="S1460" t="str">
        <f t="shared" si="311"/>
        <v>Irrigation</v>
      </c>
      <c r="T1460" s="2" t="str">
        <f>IF(S1460="Irrigation","Irrigation",IF(R1460="Irrigation","Irrigation",IF(Q1460="Domestic","Domestic",IF(P1460="Stockwatering","Stockwatering",IF(N1460="IRRIGATION_AND_MUNICIPAL","Irrigation and Municipal",IF(O1460="IRRIGATION_AND_DOMESTIC","Irrigation and Domestic Municipality",_xlfn.XLOOKUP(J1460,Use_Code_Ranking!$B$4:$B$23,Use_Code_Ranking!$A$4:$A$23)))))))</f>
        <v>Irrigation</v>
      </c>
      <c r="V1460" s="20" t="str">
        <f ca="1"/>
        <v>S019046</v>
      </c>
      <c r="W1460" s="4" t="str">
        <f t="shared" ca="1" si="299"/>
        <v>Stockwatering</v>
      </c>
      <c r="X1460" t="str">
        <f t="shared" ca="1" si="300"/>
        <v>N</v>
      </c>
      <c r="Y1460" s="2" t="str">
        <f t="shared" ca="1" si="301"/>
        <v>N</v>
      </c>
      <c r="Z1460">
        <f ca="1">_xlfn.XLOOKUP($W1460,Return_flow_table!$A$4:$A$25,Return_flow_table!B$4:B$25)</f>
        <v>0</v>
      </c>
      <c r="AA1460">
        <f ca="1">_xlfn.XLOOKUP($W1460,Return_flow_table!$A$4:$A$25,Return_flow_table!C$4:C$25)</f>
        <v>0</v>
      </c>
      <c r="AB1460">
        <f ca="1">_xlfn.XLOOKUP($W1460,Return_flow_table!$A$4:$A$25,Return_flow_table!D$4:D$25)</f>
        <v>0</v>
      </c>
      <c r="AC1460">
        <f ca="1">_xlfn.XLOOKUP($W1460,Return_flow_table!$A$4:$A$25,Return_flow_table!E$4:E$25)</f>
        <v>0</v>
      </c>
      <c r="AD1460">
        <f ca="1">_xlfn.XLOOKUP($W1460,Return_flow_table!$A$4:$A$25,Return_flow_table!F$4:F$25)</f>
        <v>0</v>
      </c>
      <c r="AE1460">
        <f ca="1">_xlfn.XLOOKUP($W1460,Return_flow_table!$A$4:$A$25,Return_flow_table!G$4:G$25)</f>
        <v>0</v>
      </c>
      <c r="AF1460">
        <f ca="1">_xlfn.XLOOKUP($W1460,Return_flow_table!$A$4:$A$25,Return_flow_table!H$4:H$25)</f>
        <v>0</v>
      </c>
      <c r="AG1460">
        <f ca="1">_xlfn.XLOOKUP($W1460,Return_flow_table!$A$4:$A$25,Return_flow_table!I$4:I$25)</f>
        <v>0</v>
      </c>
      <c r="AH1460">
        <f ca="1">_xlfn.XLOOKUP($W1460,Return_flow_table!$A$4:$A$25,Return_flow_table!J$4:J$25)</f>
        <v>0</v>
      </c>
      <c r="AI1460">
        <f ca="1">_xlfn.XLOOKUP($W1460,Return_flow_table!$A$4:$A$25,Return_flow_table!K$4:K$25)</f>
        <v>0</v>
      </c>
      <c r="AJ1460">
        <f ca="1">_xlfn.XLOOKUP($W1460,Return_flow_table!$A$4:$A$25,Return_flow_table!L$4:L$25)</f>
        <v>0</v>
      </c>
      <c r="AK1460">
        <f ca="1">_xlfn.XLOOKUP($W1460,Return_flow_table!$A$4:$A$25,Return_flow_table!M$4:M$25)</f>
        <v>0</v>
      </c>
      <c r="AL1460" s="39" t="str" cm="1">
        <f t="array" aca="1" ref="AL1460" ca="1">IF(SUM(  ((OFFSET($A$4,0,0,COUNTA(A:A)-3,1)) =V1460) * (OFFSET($T$4, 0,0,COUNTA(A:A)-3,1) = "Domestic")) &gt; 0,"Y","")</f>
        <v/>
      </c>
    </row>
    <row r="1461" spans="1:38" x14ac:dyDescent="0.25">
      <c r="A1461" t="s">
        <v>1778</v>
      </c>
      <c r="B1461" t="s">
        <v>130</v>
      </c>
      <c r="C1461" t="s">
        <v>133</v>
      </c>
      <c r="D1461">
        <v>0.19</v>
      </c>
      <c r="E1461" t="s">
        <v>97</v>
      </c>
      <c r="G1461" t="s">
        <v>1779</v>
      </c>
      <c r="H1461" s="38" t="s">
        <v>99</v>
      </c>
      <c r="I1461">
        <f>_xlfn.XLOOKUP(B1461,Use_Code_Ranking!$A$4:$A$23,Use_Code_Ranking!$B$4:$B$23,9999)</f>
        <v>19</v>
      </c>
      <c r="J1461">
        <f t="shared" ca="1" si="302"/>
        <v>1</v>
      </c>
      <c r="K1461">
        <f t="shared" ca="1" si="303"/>
        <v>1</v>
      </c>
      <c r="L1461">
        <f t="shared" ca="1" si="304"/>
        <v>0</v>
      </c>
      <c r="M1461">
        <f t="shared" ca="1" si="305"/>
        <v>0</v>
      </c>
      <c r="N1461" t="str">
        <f t="shared" ca="1" si="306"/>
        <v/>
      </c>
      <c r="O1461" t="str">
        <f t="shared" ca="1" si="307"/>
        <v/>
      </c>
      <c r="P1461" t="str">
        <f t="shared" si="308"/>
        <v/>
      </c>
      <c r="Q1461" t="str">
        <f t="shared" ca="1" si="309"/>
        <v/>
      </c>
      <c r="R1461" t="str">
        <f t="shared" si="310"/>
        <v/>
      </c>
      <c r="S1461" t="str">
        <f t="shared" si="311"/>
        <v>Irrigation</v>
      </c>
      <c r="T1461" s="2" t="str">
        <f>IF(S1461="Irrigation","Irrigation",IF(R1461="Irrigation","Irrigation",IF(Q1461="Domestic","Domestic",IF(P1461="Stockwatering","Stockwatering",IF(N1461="IRRIGATION_AND_MUNICIPAL","Irrigation and Municipal",IF(O1461="IRRIGATION_AND_DOMESTIC","Irrigation and Domestic Municipality",_xlfn.XLOOKUP(J1461,Use_Code_Ranking!$B$4:$B$23,Use_Code_Ranking!$A$4:$A$23)))))))</f>
        <v>Irrigation</v>
      </c>
      <c r="V1461" s="20" t="str">
        <f ca="1"/>
        <v>S019189</v>
      </c>
      <c r="W1461" s="4" t="str">
        <f t="shared" ca="1" si="299"/>
        <v>Fish and Wildlife Preservation and Enhancement</v>
      </c>
      <c r="X1461" t="str">
        <f t="shared" ca="1" si="300"/>
        <v>Y</v>
      </c>
      <c r="Y1461" s="2" t="str">
        <f t="shared" ca="1" si="301"/>
        <v>N</v>
      </c>
      <c r="Z1461">
        <f ca="1">_xlfn.XLOOKUP($W1461,Return_flow_table!$A$4:$A$25,Return_flow_table!B$4:B$25)</f>
        <v>100</v>
      </c>
      <c r="AA1461">
        <f ca="1">_xlfn.XLOOKUP($W1461,Return_flow_table!$A$4:$A$25,Return_flow_table!C$4:C$25)</f>
        <v>100</v>
      </c>
      <c r="AB1461">
        <f ca="1">_xlfn.XLOOKUP($W1461,Return_flow_table!$A$4:$A$25,Return_flow_table!D$4:D$25)</f>
        <v>100</v>
      </c>
      <c r="AC1461">
        <f ca="1">_xlfn.XLOOKUP($W1461,Return_flow_table!$A$4:$A$25,Return_flow_table!E$4:E$25)</f>
        <v>100</v>
      </c>
      <c r="AD1461">
        <f ca="1">_xlfn.XLOOKUP($W1461,Return_flow_table!$A$4:$A$25,Return_flow_table!F$4:F$25)</f>
        <v>100</v>
      </c>
      <c r="AE1461">
        <f ca="1">_xlfn.XLOOKUP($W1461,Return_flow_table!$A$4:$A$25,Return_flow_table!G$4:G$25)</f>
        <v>100</v>
      </c>
      <c r="AF1461">
        <f ca="1">_xlfn.XLOOKUP($W1461,Return_flow_table!$A$4:$A$25,Return_flow_table!H$4:H$25)</f>
        <v>100</v>
      </c>
      <c r="AG1461">
        <f ca="1">_xlfn.XLOOKUP($W1461,Return_flow_table!$A$4:$A$25,Return_flow_table!I$4:I$25)</f>
        <v>100</v>
      </c>
      <c r="AH1461">
        <f ca="1">_xlfn.XLOOKUP($W1461,Return_flow_table!$A$4:$A$25,Return_flow_table!J$4:J$25)</f>
        <v>100</v>
      </c>
      <c r="AI1461">
        <f ca="1">_xlfn.XLOOKUP($W1461,Return_flow_table!$A$4:$A$25,Return_flow_table!K$4:K$25)</f>
        <v>100</v>
      </c>
      <c r="AJ1461">
        <f ca="1">_xlfn.XLOOKUP($W1461,Return_flow_table!$A$4:$A$25,Return_flow_table!L$4:L$25)</f>
        <v>100</v>
      </c>
      <c r="AK1461">
        <f ca="1">_xlfn.XLOOKUP($W1461,Return_flow_table!$A$4:$A$25,Return_flow_table!M$4:M$25)</f>
        <v>100</v>
      </c>
      <c r="AL1461" s="39" t="str" cm="1">
        <f t="array" aca="1" ref="AL1461" ca="1">IF(SUM(  ((OFFSET($A$4,0,0,COUNTA(A:A)-3,1)) =V1461) * (OFFSET($T$4, 0,0,COUNTA(A:A)-3,1) = "Domestic")) &gt; 0,"Y","")</f>
        <v/>
      </c>
    </row>
    <row r="1462" spans="1:38" x14ac:dyDescent="0.25">
      <c r="A1462" t="s">
        <v>1778</v>
      </c>
      <c r="B1462" t="s">
        <v>95</v>
      </c>
      <c r="C1462" t="s">
        <v>133</v>
      </c>
      <c r="D1462">
        <v>0.19</v>
      </c>
      <c r="E1462" t="s">
        <v>97</v>
      </c>
      <c r="G1462" t="s">
        <v>1779</v>
      </c>
      <c r="H1462" s="38" t="s">
        <v>99</v>
      </c>
      <c r="I1462">
        <f>_xlfn.XLOOKUP(B1462,Use_Code_Ranking!$A$4:$A$23,Use_Code_Ranking!$B$4:$B$23,9999)</f>
        <v>1</v>
      </c>
      <c r="J1462">
        <f t="shared" ca="1" si="302"/>
        <v>1</v>
      </c>
      <c r="K1462">
        <f t="shared" ca="1" si="303"/>
        <v>1</v>
      </c>
      <c r="L1462">
        <f t="shared" ca="1" si="304"/>
        <v>0</v>
      </c>
      <c r="M1462">
        <f t="shared" ca="1" si="305"/>
        <v>0</v>
      </c>
      <c r="N1462" t="str">
        <f t="shared" ca="1" si="306"/>
        <v/>
      </c>
      <c r="O1462" t="str">
        <f t="shared" ca="1" si="307"/>
        <v/>
      </c>
      <c r="P1462" t="str">
        <f t="shared" si="308"/>
        <v/>
      </c>
      <c r="Q1462" t="str">
        <f t="shared" ca="1" si="309"/>
        <v/>
      </c>
      <c r="R1462" t="str">
        <f t="shared" si="310"/>
        <v/>
      </c>
      <c r="S1462" t="str">
        <f t="shared" si="311"/>
        <v>Irrigation</v>
      </c>
      <c r="T1462" s="2" t="str">
        <f>IF(S1462="Irrigation","Irrigation",IF(R1462="Irrigation","Irrigation",IF(Q1462="Domestic","Domestic",IF(P1462="Stockwatering","Stockwatering",IF(N1462="IRRIGATION_AND_MUNICIPAL","Irrigation and Municipal",IF(O1462="IRRIGATION_AND_DOMESTIC","Irrigation and Domestic Municipality",_xlfn.XLOOKUP(J1462,Use_Code_Ranking!$B$4:$B$23,Use_Code_Ranking!$A$4:$A$23)))))))</f>
        <v>Irrigation</v>
      </c>
      <c r="V1462" s="20" t="str">
        <f ca="1"/>
        <v>S019195</v>
      </c>
      <c r="W1462" s="4" t="str">
        <f t="shared" ca="1" si="299"/>
        <v>Fish and Wildlife Preservation and Enhancement</v>
      </c>
      <c r="X1462" t="str">
        <f t="shared" ca="1" si="300"/>
        <v>Y</v>
      </c>
      <c r="Y1462" s="2" t="str">
        <f t="shared" ca="1" si="301"/>
        <v>N</v>
      </c>
      <c r="Z1462">
        <f ca="1">_xlfn.XLOOKUP($W1462,Return_flow_table!$A$4:$A$25,Return_flow_table!B$4:B$25)</f>
        <v>100</v>
      </c>
      <c r="AA1462">
        <f ca="1">_xlfn.XLOOKUP($W1462,Return_flow_table!$A$4:$A$25,Return_flow_table!C$4:C$25)</f>
        <v>100</v>
      </c>
      <c r="AB1462">
        <f ca="1">_xlfn.XLOOKUP($W1462,Return_flow_table!$A$4:$A$25,Return_flow_table!D$4:D$25)</f>
        <v>100</v>
      </c>
      <c r="AC1462">
        <f ca="1">_xlfn.XLOOKUP($W1462,Return_flow_table!$A$4:$A$25,Return_flow_table!E$4:E$25)</f>
        <v>100</v>
      </c>
      <c r="AD1462">
        <f ca="1">_xlfn.XLOOKUP($W1462,Return_flow_table!$A$4:$A$25,Return_flow_table!F$4:F$25)</f>
        <v>100</v>
      </c>
      <c r="AE1462">
        <f ca="1">_xlfn.XLOOKUP($W1462,Return_flow_table!$A$4:$A$25,Return_flow_table!G$4:G$25)</f>
        <v>100</v>
      </c>
      <c r="AF1462">
        <f ca="1">_xlfn.XLOOKUP($W1462,Return_flow_table!$A$4:$A$25,Return_flow_table!H$4:H$25)</f>
        <v>100</v>
      </c>
      <c r="AG1462">
        <f ca="1">_xlfn.XLOOKUP($W1462,Return_flow_table!$A$4:$A$25,Return_flow_table!I$4:I$25)</f>
        <v>100</v>
      </c>
      <c r="AH1462">
        <f ca="1">_xlfn.XLOOKUP($W1462,Return_flow_table!$A$4:$A$25,Return_flow_table!J$4:J$25)</f>
        <v>100</v>
      </c>
      <c r="AI1462">
        <f ca="1">_xlfn.XLOOKUP($W1462,Return_flow_table!$A$4:$A$25,Return_flow_table!K$4:K$25)</f>
        <v>100</v>
      </c>
      <c r="AJ1462">
        <f ca="1">_xlfn.XLOOKUP($W1462,Return_flow_table!$A$4:$A$25,Return_flow_table!L$4:L$25)</f>
        <v>100</v>
      </c>
      <c r="AK1462">
        <f ca="1">_xlfn.XLOOKUP($W1462,Return_flow_table!$A$4:$A$25,Return_flow_table!M$4:M$25)</f>
        <v>100</v>
      </c>
      <c r="AL1462" s="39" t="str" cm="1">
        <f t="array" aca="1" ref="AL1462" ca="1">IF(SUM(  ((OFFSET($A$4,0,0,COUNTA(A:A)-3,1)) =V1462) * (OFFSET($T$4, 0,0,COUNTA(A:A)-3,1) = "Domestic")) &gt; 0,"Y","")</f>
        <v/>
      </c>
    </row>
    <row r="1463" spans="1:38" x14ac:dyDescent="0.25">
      <c r="A1463" t="s">
        <v>1778</v>
      </c>
      <c r="B1463" t="s">
        <v>114</v>
      </c>
      <c r="C1463" t="s">
        <v>133</v>
      </c>
      <c r="D1463">
        <v>0.19</v>
      </c>
      <c r="E1463" t="s">
        <v>97</v>
      </c>
      <c r="G1463" t="s">
        <v>1779</v>
      </c>
      <c r="H1463" s="38" t="s">
        <v>99</v>
      </c>
      <c r="I1463">
        <f>_xlfn.XLOOKUP(B1463,Use_Code_Ranking!$A$4:$A$23,Use_Code_Ranking!$B$4:$B$23,9999)</f>
        <v>12</v>
      </c>
      <c r="J1463">
        <f t="shared" ca="1" si="302"/>
        <v>1</v>
      </c>
      <c r="K1463">
        <f t="shared" ca="1" si="303"/>
        <v>1</v>
      </c>
      <c r="L1463">
        <f t="shared" ca="1" si="304"/>
        <v>0</v>
      </c>
      <c r="M1463">
        <f t="shared" ca="1" si="305"/>
        <v>0</v>
      </c>
      <c r="N1463" t="str">
        <f t="shared" ca="1" si="306"/>
        <v/>
      </c>
      <c r="O1463" t="str">
        <f t="shared" ca="1" si="307"/>
        <v/>
      </c>
      <c r="P1463" t="str">
        <f t="shared" si="308"/>
        <v/>
      </c>
      <c r="Q1463" t="str">
        <f t="shared" ca="1" si="309"/>
        <v/>
      </c>
      <c r="R1463" t="str">
        <f t="shared" si="310"/>
        <v/>
      </c>
      <c r="S1463" t="str">
        <f t="shared" si="311"/>
        <v>Irrigation</v>
      </c>
      <c r="T1463" s="2" t="str">
        <f>IF(S1463="Irrigation","Irrigation",IF(R1463="Irrigation","Irrigation",IF(Q1463="Domestic","Domestic",IF(P1463="Stockwatering","Stockwatering",IF(N1463="IRRIGATION_AND_MUNICIPAL","Irrigation and Municipal",IF(O1463="IRRIGATION_AND_DOMESTIC","Irrigation and Domestic Municipality",_xlfn.XLOOKUP(J1463,Use_Code_Ranking!$B$4:$B$23,Use_Code_Ranking!$A$4:$A$23)))))))</f>
        <v>Irrigation</v>
      </c>
      <c r="V1463" s="20" t="str">
        <f ca="1"/>
        <v>S019207</v>
      </c>
      <c r="W1463" s="4" t="str">
        <f t="shared" ca="1" si="299"/>
        <v>Dust Control</v>
      </c>
      <c r="X1463" t="str">
        <f t="shared" ca="1" si="300"/>
        <v>N</v>
      </c>
      <c r="Y1463" s="2" t="str">
        <f t="shared" ca="1" si="301"/>
        <v>N</v>
      </c>
      <c r="Z1463">
        <f ca="1">_xlfn.XLOOKUP($W1463,Return_flow_table!$A$4:$A$25,Return_flow_table!B$4:B$25)</f>
        <v>0</v>
      </c>
      <c r="AA1463">
        <f ca="1">_xlfn.XLOOKUP($W1463,Return_flow_table!$A$4:$A$25,Return_flow_table!C$4:C$25)</f>
        <v>0</v>
      </c>
      <c r="AB1463">
        <f ca="1">_xlfn.XLOOKUP($W1463,Return_flow_table!$A$4:$A$25,Return_flow_table!D$4:D$25)</f>
        <v>0</v>
      </c>
      <c r="AC1463">
        <f ca="1">_xlfn.XLOOKUP($W1463,Return_flow_table!$A$4:$A$25,Return_flow_table!E$4:E$25)</f>
        <v>0</v>
      </c>
      <c r="AD1463">
        <f ca="1">_xlfn.XLOOKUP($W1463,Return_flow_table!$A$4:$A$25,Return_flow_table!F$4:F$25)</f>
        <v>0</v>
      </c>
      <c r="AE1463">
        <f ca="1">_xlfn.XLOOKUP($W1463,Return_flow_table!$A$4:$A$25,Return_flow_table!G$4:G$25)</f>
        <v>0</v>
      </c>
      <c r="AF1463">
        <f ca="1">_xlfn.XLOOKUP($W1463,Return_flow_table!$A$4:$A$25,Return_flow_table!H$4:H$25)</f>
        <v>0</v>
      </c>
      <c r="AG1463">
        <f ca="1">_xlfn.XLOOKUP($W1463,Return_flow_table!$A$4:$A$25,Return_flow_table!I$4:I$25)</f>
        <v>0</v>
      </c>
      <c r="AH1463">
        <f ca="1">_xlfn.XLOOKUP($W1463,Return_flow_table!$A$4:$A$25,Return_flow_table!J$4:J$25)</f>
        <v>0</v>
      </c>
      <c r="AI1463">
        <f ca="1">_xlfn.XLOOKUP($W1463,Return_flow_table!$A$4:$A$25,Return_flow_table!K$4:K$25)</f>
        <v>0</v>
      </c>
      <c r="AJ1463">
        <f ca="1">_xlfn.XLOOKUP($W1463,Return_flow_table!$A$4:$A$25,Return_flow_table!L$4:L$25)</f>
        <v>0</v>
      </c>
      <c r="AK1463">
        <f ca="1">_xlfn.XLOOKUP($W1463,Return_flow_table!$A$4:$A$25,Return_flow_table!M$4:M$25)</f>
        <v>0</v>
      </c>
      <c r="AL1463" s="39" t="str" cm="1">
        <f t="array" aca="1" ref="AL1463" ca="1">IF(SUM(  ((OFFSET($A$4,0,0,COUNTA(A:A)-3,1)) =V1463) * (OFFSET($T$4, 0,0,COUNTA(A:A)-3,1) = "Domestic")) &gt; 0,"Y","")</f>
        <v/>
      </c>
    </row>
    <row r="1464" spans="1:38" x14ac:dyDescent="0.25">
      <c r="A1464" t="s">
        <v>1780</v>
      </c>
      <c r="B1464" t="s">
        <v>95</v>
      </c>
      <c r="C1464" t="s">
        <v>133</v>
      </c>
      <c r="D1464">
        <v>0.56999999999999995</v>
      </c>
      <c r="E1464" t="s">
        <v>97</v>
      </c>
      <c r="G1464" t="s">
        <v>1781</v>
      </c>
      <c r="H1464" s="38" t="s">
        <v>99</v>
      </c>
      <c r="I1464">
        <f>_xlfn.XLOOKUP(B1464,Use_Code_Ranking!$A$4:$A$23,Use_Code_Ranking!$B$4:$B$23,9999)</f>
        <v>1</v>
      </c>
      <c r="J1464">
        <f t="shared" ca="1" si="302"/>
        <v>1</v>
      </c>
      <c r="K1464">
        <f t="shared" ca="1" si="303"/>
        <v>1</v>
      </c>
      <c r="L1464">
        <f t="shared" ca="1" si="304"/>
        <v>0</v>
      </c>
      <c r="M1464">
        <f t="shared" ca="1" si="305"/>
        <v>0</v>
      </c>
      <c r="N1464" t="str">
        <f t="shared" ca="1" si="306"/>
        <v/>
      </c>
      <c r="O1464" t="str">
        <f t="shared" ca="1" si="307"/>
        <v/>
      </c>
      <c r="P1464" t="str">
        <f t="shared" si="308"/>
        <v/>
      </c>
      <c r="Q1464" t="str">
        <f t="shared" ca="1" si="309"/>
        <v/>
      </c>
      <c r="R1464" t="str">
        <f t="shared" si="310"/>
        <v/>
      </c>
      <c r="S1464" t="str">
        <f t="shared" si="311"/>
        <v>Irrigation</v>
      </c>
      <c r="T1464" s="2" t="str">
        <f>IF(S1464="Irrigation","Irrigation",IF(R1464="Irrigation","Irrigation",IF(Q1464="Domestic","Domestic",IF(P1464="Stockwatering","Stockwatering",IF(N1464="IRRIGATION_AND_MUNICIPAL","Irrigation and Municipal",IF(O1464="IRRIGATION_AND_DOMESTIC","Irrigation and Domestic Municipality",_xlfn.XLOOKUP(J1464,Use_Code_Ranking!$B$4:$B$23,Use_Code_Ranking!$A$4:$A$23)))))))</f>
        <v>Irrigation</v>
      </c>
      <c r="V1464" s="20" t="str">
        <f ca="1"/>
        <v>S019260</v>
      </c>
      <c r="W1464" s="4" t="str">
        <f t="shared" ca="1" si="299"/>
        <v>Domestic</v>
      </c>
      <c r="X1464" t="str">
        <f t="shared" ca="1" si="300"/>
        <v>N</v>
      </c>
      <c r="Y1464" s="2" t="str">
        <f t="shared" ca="1" si="301"/>
        <v>N</v>
      </c>
      <c r="Z1464">
        <f ca="1">_xlfn.XLOOKUP($W1464,Return_flow_table!$A$4:$A$25,Return_flow_table!B$4:B$25)</f>
        <v>0</v>
      </c>
      <c r="AA1464">
        <f ca="1">_xlfn.XLOOKUP($W1464,Return_flow_table!$A$4:$A$25,Return_flow_table!C$4:C$25)</f>
        <v>0</v>
      </c>
      <c r="AB1464">
        <f ca="1">_xlfn.XLOOKUP($W1464,Return_flow_table!$A$4:$A$25,Return_flow_table!D$4:D$25)</f>
        <v>0</v>
      </c>
      <c r="AC1464">
        <f ca="1">_xlfn.XLOOKUP($W1464,Return_flow_table!$A$4:$A$25,Return_flow_table!E$4:E$25)</f>
        <v>0</v>
      </c>
      <c r="AD1464">
        <f ca="1">_xlfn.XLOOKUP($W1464,Return_flow_table!$A$4:$A$25,Return_flow_table!F$4:F$25)</f>
        <v>0</v>
      </c>
      <c r="AE1464">
        <f ca="1">_xlfn.XLOOKUP($W1464,Return_flow_table!$A$4:$A$25,Return_flow_table!G$4:G$25)</f>
        <v>0</v>
      </c>
      <c r="AF1464">
        <f ca="1">_xlfn.XLOOKUP($W1464,Return_flow_table!$A$4:$A$25,Return_flow_table!H$4:H$25)</f>
        <v>0</v>
      </c>
      <c r="AG1464">
        <f ca="1">_xlfn.XLOOKUP($W1464,Return_flow_table!$A$4:$A$25,Return_flow_table!I$4:I$25)</f>
        <v>0</v>
      </c>
      <c r="AH1464">
        <f ca="1">_xlfn.XLOOKUP($W1464,Return_flow_table!$A$4:$A$25,Return_flow_table!J$4:J$25)</f>
        <v>0</v>
      </c>
      <c r="AI1464">
        <f ca="1">_xlfn.XLOOKUP($W1464,Return_flow_table!$A$4:$A$25,Return_flow_table!K$4:K$25)</f>
        <v>0</v>
      </c>
      <c r="AJ1464">
        <f ca="1">_xlfn.XLOOKUP($W1464,Return_flow_table!$A$4:$A$25,Return_flow_table!L$4:L$25)</f>
        <v>0</v>
      </c>
      <c r="AK1464">
        <f ca="1">_xlfn.XLOOKUP($W1464,Return_flow_table!$A$4:$A$25,Return_flow_table!M$4:M$25)</f>
        <v>0</v>
      </c>
      <c r="AL1464" s="39" t="str" cm="1">
        <f t="array" aca="1" ref="AL1464" ca="1">IF(SUM(  ((OFFSET($A$4,0,0,COUNTA(A:A)-3,1)) =V1464) * (OFFSET($T$4, 0,0,COUNTA(A:A)-3,1) = "Domestic")) &gt; 0,"Y","")</f>
        <v>Y</v>
      </c>
    </row>
    <row r="1465" spans="1:38" x14ac:dyDescent="0.25">
      <c r="A1465" t="s">
        <v>1782</v>
      </c>
      <c r="B1465" t="s">
        <v>95</v>
      </c>
      <c r="C1465" t="s">
        <v>133</v>
      </c>
      <c r="D1465">
        <v>0.2</v>
      </c>
      <c r="E1465" t="s">
        <v>97</v>
      </c>
      <c r="G1465" t="s">
        <v>1783</v>
      </c>
      <c r="H1465" s="38" t="s">
        <v>99</v>
      </c>
      <c r="I1465">
        <f>_xlfn.XLOOKUP(B1465,Use_Code_Ranking!$A$4:$A$23,Use_Code_Ranking!$B$4:$B$23,9999)</f>
        <v>1</v>
      </c>
      <c r="J1465">
        <f t="shared" ca="1" si="302"/>
        <v>1</v>
      </c>
      <c r="K1465">
        <f t="shared" ca="1" si="303"/>
        <v>1</v>
      </c>
      <c r="L1465">
        <f t="shared" ca="1" si="304"/>
        <v>0</v>
      </c>
      <c r="M1465">
        <f t="shared" ca="1" si="305"/>
        <v>0</v>
      </c>
      <c r="N1465" t="str">
        <f t="shared" ca="1" si="306"/>
        <v/>
      </c>
      <c r="O1465" t="str">
        <f t="shared" ca="1" si="307"/>
        <v/>
      </c>
      <c r="P1465" t="str">
        <f t="shared" si="308"/>
        <v/>
      </c>
      <c r="Q1465" t="str">
        <f t="shared" ca="1" si="309"/>
        <v/>
      </c>
      <c r="R1465" t="str">
        <f t="shared" si="310"/>
        <v/>
      </c>
      <c r="S1465" t="str">
        <f t="shared" si="311"/>
        <v>Irrigation</v>
      </c>
      <c r="T1465" s="2" t="str">
        <f>IF(S1465="Irrigation","Irrigation",IF(R1465="Irrigation","Irrigation",IF(Q1465="Domestic","Domestic",IF(P1465="Stockwatering","Stockwatering",IF(N1465="IRRIGATION_AND_MUNICIPAL","Irrigation and Municipal",IF(O1465="IRRIGATION_AND_DOMESTIC","Irrigation and Domestic Municipality",_xlfn.XLOOKUP(J1465,Use_Code_Ranking!$B$4:$B$23,Use_Code_Ranking!$A$4:$A$23)))))))</f>
        <v>Irrigation</v>
      </c>
      <c r="V1465" s="20" t="str">
        <f ca="1"/>
        <v>S019283</v>
      </c>
      <c r="W1465" s="4" t="str">
        <f t="shared" ca="1" si="299"/>
        <v>Irrigation</v>
      </c>
      <c r="X1465" t="str">
        <f t="shared" ca="1" si="300"/>
        <v>N</v>
      </c>
      <c r="Y1465" s="2" t="str">
        <f t="shared" ca="1" si="301"/>
        <v>N</v>
      </c>
      <c r="Z1465">
        <f ca="1">_xlfn.XLOOKUP($W1465,Return_flow_table!$A$4:$A$25,Return_flow_table!B$4:B$25)</f>
        <v>0</v>
      </c>
      <c r="AA1465">
        <f ca="1">_xlfn.XLOOKUP($W1465,Return_flow_table!$A$4:$A$25,Return_flow_table!C$4:C$25)</f>
        <v>0</v>
      </c>
      <c r="AB1465">
        <f ca="1">_xlfn.XLOOKUP($W1465,Return_flow_table!$A$4:$A$25,Return_flow_table!D$4:D$25)</f>
        <v>20</v>
      </c>
      <c r="AC1465">
        <f ca="1">_xlfn.XLOOKUP($W1465,Return_flow_table!$A$4:$A$25,Return_flow_table!E$4:E$25)</f>
        <v>20</v>
      </c>
      <c r="AD1465">
        <f ca="1">_xlfn.XLOOKUP($W1465,Return_flow_table!$A$4:$A$25,Return_flow_table!F$4:F$25)</f>
        <v>10</v>
      </c>
      <c r="AE1465">
        <f ca="1">_xlfn.XLOOKUP($W1465,Return_flow_table!$A$4:$A$25,Return_flow_table!G$4:G$25)</f>
        <v>10</v>
      </c>
      <c r="AF1465">
        <f ca="1">_xlfn.XLOOKUP($W1465,Return_flow_table!$A$4:$A$25,Return_flow_table!H$4:H$25)</f>
        <v>0</v>
      </c>
      <c r="AG1465">
        <f ca="1">_xlfn.XLOOKUP($W1465,Return_flow_table!$A$4:$A$25,Return_flow_table!I$4:I$25)</f>
        <v>0</v>
      </c>
      <c r="AH1465">
        <f ca="1">_xlfn.XLOOKUP($W1465,Return_flow_table!$A$4:$A$25,Return_flow_table!J$4:J$25)</f>
        <v>0</v>
      </c>
      <c r="AI1465">
        <f ca="1">_xlfn.XLOOKUP($W1465,Return_flow_table!$A$4:$A$25,Return_flow_table!K$4:K$25)</f>
        <v>20</v>
      </c>
      <c r="AJ1465">
        <f ca="1">_xlfn.XLOOKUP($W1465,Return_flow_table!$A$4:$A$25,Return_flow_table!L$4:L$25)</f>
        <v>20</v>
      </c>
      <c r="AK1465">
        <f ca="1">_xlfn.XLOOKUP($W1465,Return_flow_table!$A$4:$A$25,Return_flow_table!M$4:M$25)</f>
        <v>0</v>
      </c>
      <c r="AL1465" s="39" t="str" cm="1">
        <f t="array" aca="1" ref="AL1465" ca="1">IF(SUM(  ((OFFSET($A$4,0,0,COUNTA(A:A)-3,1)) =V1465) * (OFFSET($T$4, 0,0,COUNTA(A:A)-3,1) = "Domestic")) &gt; 0,"Y","")</f>
        <v/>
      </c>
    </row>
    <row r="1466" spans="1:38" x14ac:dyDescent="0.25">
      <c r="A1466" t="s">
        <v>1784</v>
      </c>
      <c r="B1466" t="s">
        <v>95</v>
      </c>
      <c r="C1466" t="s">
        <v>133</v>
      </c>
      <c r="D1466">
        <v>0.77</v>
      </c>
      <c r="E1466" t="s">
        <v>97</v>
      </c>
      <c r="G1466" t="s">
        <v>1785</v>
      </c>
      <c r="H1466" s="38" t="s">
        <v>99</v>
      </c>
      <c r="I1466">
        <f>_xlfn.XLOOKUP(B1466,Use_Code_Ranking!$A$4:$A$23,Use_Code_Ranking!$B$4:$B$23,9999)</f>
        <v>1</v>
      </c>
      <c r="J1466">
        <f t="shared" ca="1" si="302"/>
        <v>1</v>
      </c>
      <c r="K1466">
        <f t="shared" ca="1" si="303"/>
        <v>1</v>
      </c>
      <c r="L1466">
        <f t="shared" ca="1" si="304"/>
        <v>0</v>
      </c>
      <c r="M1466">
        <f t="shared" ca="1" si="305"/>
        <v>0</v>
      </c>
      <c r="N1466" t="str">
        <f t="shared" ca="1" si="306"/>
        <v/>
      </c>
      <c r="O1466" t="str">
        <f t="shared" ca="1" si="307"/>
        <v/>
      </c>
      <c r="P1466" t="str">
        <f t="shared" si="308"/>
        <v/>
      </c>
      <c r="Q1466" t="str">
        <f t="shared" ca="1" si="309"/>
        <v/>
      </c>
      <c r="R1466" t="str">
        <f t="shared" si="310"/>
        <v/>
      </c>
      <c r="S1466" t="str">
        <f t="shared" si="311"/>
        <v>Irrigation</v>
      </c>
      <c r="T1466" s="2" t="str">
        <f>IF(S1466="Irrigation","Irrigation",IF(R1466="Irrigation","Irrigation",IF(Q1466="Domestic","Domestic",IF(P1466="Stockwatering","Stockwatering",IF(N1466="IRRIGATION_AND_MUNICIPAL","Irrigation and Municipal",IF(O1466="IRRIGATION_AND_DOMESTIC","Irrigation and Domestic Municipality",_xlfn.XLOOKUP(J1466,Use_Code_Ranking!$B$4:$B$23,Use_Code_Ranking!$A$4:$A$23)))))))</f>
        <v>Irrigation</v>
      </c>
      <c r="V1466" s="20" t="str">
        <f ca="1"/>
        <v>S019284</v>
      </c>
      <c r="W1466" s="4" t="str">
        <f t="shared" ca="1" si="299"/>
        <v>Domestic</v>
      </c>
      <c r="X1466" t="str">
        <f t="shared" ca="1" si="300"/>
        <v>N</v>
      </c>
      <c r="Y1466" s="2" t="str">
        <f t="shared" ca="1" si="301"/>
        <v>N</v>
      </c>
      <c r="Z1466">
        <f ca="1">_xlfn.XLOOKUP($W1466,Return_flow_table!$A$4:$A$25,Return_flow_table!B$4:B$25)</f>
        <v>0</v>
      </c>
      <c r="AA1466">
        <f ca="1">_xlfn.XLOOKUP($W1466,Return_flow_table!$A$4:$A$25,Return_flow_table!C$4:C$25)</f>
        <v>0</v>
      </c>
      <c r="AB1466">
        <f ca="1">_xlfn.XLOOKUP($W1466,Return_flow_table!$A$4:$A$25,Return_flow_table!D$4:D$25)</f>
        <v>0</v>
      </c>
      <c r="AC1466">
        <f ca="1">_xlfn.XLOOKUP($W1466,Return_flow_table!$A$4:$A$25,Return_flow_table!E$4:E$25)</f>
        <v>0</v>
      </c>
      <c r="AD1466">
        <f ca="1">_xlfn.XLOOKUP($W1466,Return_flow_table!$A$4:$A$25,Return_flow_table!F$4:F$25)</f>
        <v>0</v>
      </c>
      <c r="AE1466">
        <f ca="1">_xlfn.XLOOKUP($W1466,Return_flow_table!$A$4:$A$25,Return_flow_table!G$4:G$25)</f>
        <v>0</v>
      </c>
      <c r="AF1466">
        <f ca="1">_xlfn.XLOOKUP($W1466,Return_flow_table!$A$4:$A$25,Return_flow_table!H$4:H$25)</f>
        <v>0</v>
      </c>
      <c r="AG1466">
        <f ca="1">_xlfn.XLOOKUP($W1466,Return_flow_table!$A$4:$A$25,Return_flow_table!I$4:I$25)</f>
        <v>0</v>
      </c>
      <c r="AH1466">
        <f ca="1">_xlfn.XLOOKUP($W1466,Return_flow_table!$A$4:$A$25,Return_flow_table!J$4:J$25)</f>
        <v>0</v>
      </c>
      <c r="AI1466">
        <f ca="1">_xlfn.XLOOKUP($W1466,Return_flow_table!$A$4:$A$25,Return_flow_table!K$4:K$25)</f>
        <v>0</v>
      </c>
      <c r="AJ1466">
        <f ca="1">_xlfn.XLOOKUP($W1466,Return_flow_table!$A$4:$A$25,Return_flow_table!L$4:L$25)</f>
        <v>0</v>
      </c>
      <c r="AK1466">
        <f ca="1">_xlfn.XLOOKUP($W1466,Return_flow_table!$A$4:$A$25,Return_flow_table!M$4:M$25)</f>
        <v>0</v>
      </c>
      <c r="AL1466" s="39" t="str" cm="1">
        <f t="array" aca="1" ref="AL1466" ca="1">IF(SUM(  ((OFFSET($A$4,0,0,COUNTA(A:A)-3,1)) =V1466) * (OFFSET($T$4, 0,0,COUNTA(A:A)-3,1) = "Domestic")) &gt; 0,"Y","")</f>
        <v>Y</v>
      </c>
    </row>
    <row r="1467" spans="1:38" x14ac:dyDescent="0.25">
      <c r="A1467" t="s">
        <v>1786</v>
      </c>
      <c r="B1467" t="s">
        <v>95</v>
      </c>
      <c r="C1467" t="s">
        <v>133</v>
      </c>
      <c r="D1467">
        <v>0.46</v>
      </c>
      <c r="E1467" t="s">
        <v>97</v>
      </c>
      <c r="G1467" t="s">
        <v>1787</v>
      </c>
      <c r="H1467" s="38" t="s">
        <v>99</v>
      </c>
      <c r="I1467">
        <f>_xlfn.XLOOKUP(B1467,Use_Code_Ranking!$A$4:$A$23,Use_Code_Ranking!$B$4:$B$23,9999)</f>
        <v>1</v>
      </c>
      <c r="J1467">
        <f t="shared" ca="1" si="302"/>
        <v>1</v>
      </c>
      <c r="K1467">
        <f t="shared" ca="1" si="303"/>
        <v>1</v>
      </c>
      <c r="L1467">
        <f t="shared" ca="1" si="304"/>
        <v>0</v>
      </c>
      <c r="M1467">
        <f t="shared" ca="1" si="305"/>
        <v>0</v>
      </c>
      <c r="N1467" t="str">
        <f t="shared" ca="1" si="306"/>
        <v/>
      </c>
      <c r="O1467" t="str">
        <f t="shared" ca="1" si="307"/>
        <v/>
      </c>
      <c r="P1467" t="str">
        <f t="shared" si="308"/>
        <v/>
      </c>
      <c r="Q1467" t="str">
        <f t="shared" ca="1" si="309"/>
        <v/>
      </c>
      <c r="R1467" t="str">
        <f t="shared" si="310"/>
        <v/>
      </c>
      <c r="S1467" t="str">
        <f t="shared" si="311"/>
        <v>Irrigation</v>
      </c>
      <c r="T1467" s="2" t="str">
        <f>IF(S1467="Irrigation","Irrigation",IF(R1467="Irrigation","Irrigation",IF(Q1467="Domestic","Domestic",IF(P1467="Stockwatering","Stockwatering",IF(N1467="IRRIGATION_AND_MUNICIPAL","Irrigation and Municipal",IF(O1467="IRRIGATION_AND_DOMESTIC","Irrigation and Domestic Municipality",_xlfn.XLOOKUP(J1467,Use_Code_Ranking!$B$4:$B$23,Use_Code_Ranking!$A$4:$A$23)))))))</f>
        <v>Irrigation</v>
      </c>
      <c r="V1467" s="20" t="str">
        <f ca="1"/>
        <v>S019285</v>
      </c>
      <c r="W1467" s="4" t="str">
        <f t="shared" ca="1" si="299"/>
        <v>Domestic</v>
      </c>
      <c r="X1467" t="str">
        <f t="shared" ca="1" si="300"/>
        <v>N</v>
      </c>
      <c r="Y1467" s="2" t="str">
        <f t="shared" ca="1" si="301"/>
        <v>N</v>
      </c>
      <c r="Z1467">
        <f ca="1">_xlfn.XLOOKUP($W1467,Return_flow_table!$A$4:$A$25,Return_flow_table!B$4:B$25)</f>
        <v>0</v>
      </c>
      <c r="AA1467">
        <f ca="1">_xlfn.XLOOKUP($W1467,Return_flow_table!$A$4:$A$25,Return_flow_table!C$4:C$25)</f>
        <v>0</v>
      </c>
      <c r="AB1467">
        <f ca="1">_xlfn.XLOOKUP($W1467,Return_flow_table!$A$4:$A$25,Return_flow_table!D$4:D$25)</f>
        <v>0</v>
      </c>
      <c r="AC1467">
        <f ca="1">_xlfn.XLOOKUP($W1467,Return_flow_table!$A$4:$A$25,Return_flow_table!E$4:E$25)</f>
        <v>0</v>
      </c>
      <c r="AD1467">
        <f ca="1">_xlfn.XLOOKUP($W1467,Return_flow_table!$A$4:$A$25,Return_flow_table!F$4:F$25)</f>
        <v>0</v>
      </c>
      <c r="AE1467">
        <f ca="1">_xlfn.XLOOKUP($W1467,Return_flow_table!$A$4:$A$25,Return_flow_table!G$4:G$25)</f>
        <v>0</v>
      </c>
      <c r="AF1467">
        <f ca="1">_xlfn.XLOOKUP($W1467,Return_flow_table!$A$4:$A$25,Return_flow_table!H$4:H$25)</f>
        <v>0</v>
      </c>
      <c r="AG1467">
        <f ca="1">_xlfn.XLOOKUP($W1467,Return_flow_table!$A$4:$A$25,Return_flow_table!I$4:I$25)</f>
        <v>0</v>
      </c>
      <c r="AH1467">
        <f ca="1">_xlfn.XLOOKUP($W1467,Return_flow_table!$A$4:$A$25,Return_flow_table!J$4:J$25)</f>
        <v>0</v>
      </c>
      <c r="AI1467">
        <f ca="1">_xlfn.XLOOKUP($W1467,Return_flow_table!$A$4:$A$25,Return_flow_table!K$4:K$25)</f>
        <v>0</v>
      </c>
      <c r="AJ1467">
        <f ca="1">_xlfn.XLOOKUP($W1467,Return_flow_table!$A$4:$A$25,Return_flow_table!L$4:L$25)</f>
        <v>0</v>
      </c>
      <c r="AK1467">
        <f ca="1">_xlfn.XLOOKUP($W1467,Return_flow_table!$A$4:$A$25,Return_flow_table!M$4:M$25)</f>
        <v>0</v>
      </c>
      <c r="AL1467" s="39" t="str" cm="1">
        <f t="array" aca="1" ref="AL1467" ca="1">IF(SUM(  ((OFFSET($A$4,0,0,COUNTA(A:A)-3,1)) =V1467) * (OFFSET($T$4, 0,0,COUNTA(A:A)-3,1) = "Domestic")) &gt; 0,"Y","")</f>
        <v>Y</v>
      </c>
    </row>
    <row r="1468" spans="1:38" x14ac:dyDescent="0.25">
      <c r="A1468" t="s">
        <v>1788</v>
      </c>
      <c r="B1468" t="s">
        <v>95</v>
      </c>
      <c r="C1468" t="s">
        <v>133</v>
      </c>
      <c r="D1468">
        <v>0.25</v>
      </c>
      <c r="E1468" t="s">
        <v>97</v>
      </c>
      <c r="G1468" t="s">
        <v>1069</v>
      </c>
      <c r="H1468" s="38" t="s">
        <v>99</v>
      </c>
      <c r="I1468">
        <f>_xlfn.XLOOKUP(B1468,Use_Code_Ranking!$A$4:$A$23,Use_Code_Ranking!$B$4:$B$23,9999)</f>
        <v>1</v>
      </c>
      <c r="J1468">
        <f t="shared" ca="1" si="302"/>
        <v>1</v>
      </c>
      <c r="K1468">
        <f t="shared" ca="1" si="303"/>
        <v>1</v>
      </c>
      <c r="L1468">
        <f t="shared" ca="1" si="304"/>
        <v>0</v>
      </c>
      <c r="M1468">
        <f t="shared" ca="1" si="305"/>
        <v>0</v>
      </c>
      <c r="N1468" t="str">
        <f t="shared" ca="1" si="306"/>
        <v/>
      </c>
      <c r="O1468" t="str">
        <f t="shared" ca="1" si="307"/>
        <v/>
      </c>
      <c r="P1468" t="str">
        <f t="shared" si="308"/>
        <v/>
      </c>
      <c r="Q1468" t="str">
        <f t="shared" ca="1" si="309"/>
        <v/>
      </c>
      <c r="R1468" t="str">
        <f t="shared" si="310"/>
        <v/>
      </c>
      <c r="S1468" t="str">
        <f t="shared" si="311"/>
        <v>Irrigation</v>
      </c>
      <c r="T1468" s="2" t="str">
        <f>IF(S1468="Irrigation","Irrigation",IF(R1468="Irrigation","Irrigation",IF(Q1468="Domestic","Domestic",IF(P1468="Stockwatering","Stockwatering",IF(N1468="IRRIGATION_AND_MUNICIPAL","Irrigation and Municipal",IF(O1468="IRRIGATION_AND_DOMESTIC","Irrigation and Domestic Municipality",_xlfn.XLOOKUP(J1468,Use_Code_Ranking!$B$4:$B$23,Use_Code_Ranking!$A$4:$A$23)))))))</f>
        <v>Irrigation</v>
      </c>
      <c r="V1468" s="20" t="str">
        <f ca="1"/>
        <v>S019328</v>
      </c>
      <c r="W1468" s="4" t="str">
        <f t="shared" ca="1" si="299"/>
        <v>Domestic</v>
      </c>
      <c r="X1468" t="str">
        <f t="shared" ca="1" si="300"/>
        <v>N</v>
      </c>
      <c r="Y1468" s="2" t="str">
        <f t="shared" ca="1" si="301"/>
        <v>N</v>
      </c>
      <c r="Z1468">
        <f ca="1">_xlfn.XLOOKUP($W1468,Return_flow_table!$A$4:$A$25,Return_flow_table!B$4:B$25)</f>
        <v>0</v>
      </c>
      <c r="AA1468">
        <f ca="1">_xlfn.XLOOKUP($W1468,Return_flow_table!$A$4:$A$25,Return_flow_table!C$4:C$25)</f>
        <v>0</v>
      </c>
      <c r="AB1468">
        <f ca="1">_xlfn.XLOOKUP($W1468,Return_flow_table!$A$4:$A$25,Return_flow_table!D$4:D$25)</f>
        <v>0</v>
      </c>
      <c r="AC1468">
        <f ca="1">_xlfn.XLOOKUP($W1468,Return_flow_table!$A$4:$A$25,Return_flow_table!E$4:E$25)</f>
        <v>0</v>
      </c>
      <c r="AD1468">
        <f ca="1">_xlfn.XLOOKUP($W1468,Return_flow_table!$A$4:$A$25,Return_flow_table!F$4:F$25)</f>
        <v>0</v>
      </c>
      <c r="AE1468">
        <f ca="1">_xlfn.XLOOKUP($W1468,Return_flow_table!$A$4:$A$25,Return_flow_table!G$4:G$25)</f>
        <v>0</v>
      </c>
      <c r="AF1468">
        <f ca="1">_xlfn.XLOOKUP($W1468,Return_flow_table!$A$4:$A$25,Return_flow_table!H$4:H$25)</f>
        <v>0</v>
      </c>
      <c r="AG1468">
        <f ca="1">_xlfn.XLOOKUP($W1468,Return_flow_table!$A$4:$A$25,Return_flow_table!I$4:I$25)</f>
        <v>0</v>
      </c>
      <c r="AH1468">
        <f ca="1">_xlfn.XLOOKUP($W1468,Return_flow_table!$A$4:$A$25,Return_flow_table!J$4:J$25)</f>
        <v>0</v>
      </c>
      <c r="AI1468">
        <f ca="1">_xlfn.XLOOKUP($W1468,Return_flow_table!$A$4:$A$25,Return_flow_table!K$4:K$25)</f>
        <v>0</v>
      </c>
      <c r="AJ1468">
        <f ca="1">_xlfn.XLOOKUP($W1468,Return_flow_table!$A$4:$A$25,Return_flow_table!L$4:L$25)</f>
        <v>0</v>
      </c>
      <c r="AK1468">
        <f ca="1">_xlfn.XLOOKUP($W1468,Return_flow_table!$A$4:$A$25,Return_flow_table!M$4:M$25)</f>
        <v>0</v>
      </c>
      <c r="AL1468" s="39" t="str" cm="1">
        <f t="array" aca="1" ref="AL1468" ca="1">IF(SUM(  ((OFFSET($A$4,0,0,COUNTA(A:A)-3,1)) =V1468) * (OFFSET($T$4, 0,0,COUNTA(A:A)-3,1) = "Domestic")) &gt; 0,"Y","")</f>
        <v>Y</v>
      </c>
    </row>
    <row r="1469" spans="1:38" x14ac:dyDescent="0.25">
      <c r="A1469" t="s">
        <v>1788</v>
      </c>
      <c r="B1469" t="s">
        <v>114</v>
      </c>
      <c r="C1469" t="s">
        <v>133</v>
      </c>
      <c r="D1469">
        <v>0.25</v>
      </c>
      <c r="E1469" t="s">
        <v>97</v>
      </c>
      <c r="G1469" t="s">
        <v>1069</v>
      </c>
      <c r="H1469" s="38" t="s">
        <v>99</v>
      </c>
      <c r="I1469">
        <f>_xlfn.XLOOKUP(B1469,Use_Code_Ranking!$A$4:$A$23,Use_Code_Ranking!$B$4:$B$23,9999)</f>
        <v>12</v>
      </c>
      <c r="J1469">
        <f t="shared" ca="1" si="302"/>
        <v>1</v>
      </c>
      <c r="K1469">
        <f t="shared" ca="1" si="303"/>
        <v>1</v>
      </c>
      <c r="L1469">
        <f t="shared" ca="1" si="304"/>
        <v>0</v>
      </c>
      <c r="M1469">
        <f t="shared" ca="1" si="305"/>
        <v>0</v>
      </c>
      <c r="N1469" t="str">
        <f t="shared" ca="1" si="306"/>
        <v/>
      </c>
      <c r="O1469" t="str">
        <f t="shared" ca="1" si="307"/>
        <v/>
      </c>
      <c r="P1469" t="str">
        <f t="shared" si="308"/>
        <v/>
      </c>
      <c r="Q1469" t="str">
        <f t="shared" ca="1" si="309"/>
        <v/>
      </c>
      <c r="R1469" t="str">
        <f t="shared" si="310"/>
        <v/>
      </c>
      <c r="S1469" t="str">
        <f t="shared" si="311"/>
        <v>Irrigation</v>
      </c>
      <c r="T1469" s="2" t="str">
        <f>IF(S1469="Irrigation","Irrigation",IF(R1469="Irrigation","Irrigation",IF(Q1469="Domestic","Domestic",IF(P1469="Stockwatering","Stockwatering",IF(N1469="IRRIGATION_AND_MUNICIPAL","Irrigation and Municipal",IF(O1469="IRRIGATION_AND_DOMESTIC","Irrigation and Domestic Municipality",_xlfn.XLOOKUP(J1469,Use_Code_Ranking!$B$4:$B$23,Use_Code_Ranking!$A$4:$A$23)))))))</f>
        <v>Irrigation</v>
      </c>
      <c r="V1469" s="20" t="str">
        <f ca="1"/>
        <v>S019332</v>
      </c>
      <c r="W1469" s="4" t="str">
        <f t="shared" ca="1" si="299"/>
        <v>Stockwatering</v>
      </c>
      <c r="X1469" t="str">
        <f t="shared" ca="1" si="300"/>
        <v>N</v>
      </c>
      <c r="Y1469" s="2" t="str">
        <f t="shared" ca="1" si="301"/>
        <v>N</v>
      </c>
      <c r="Z1469">
        <f ca="1">_xlfn.XLOOKUP($W1469,Return_flow_table!$A$4:$A$25,Return_flow_table!B$4:B$25)</f>
        <v>0</v>
      </c>
      <c r="AA1469">
        <f ca="1">_xlfn.XLOOKUP($W1469,Return_flow_table!$A$4:$A$25,Return_flow_table!C$4:C$25)</f>
        <v>0</v>
      </c>
      <c r="AB1469">
        <f ca="1">_xlfn.XLOOKUP($W1469,Return_flow_table!$A$4:$A$25,Return_flow_table!D$4:D$25)</f>
        <v>0</v>
      </c>
      <c r="AC1469">
        <f ca="1">_xlfn.XLOOKUP($W1469,Return_flow_table!$A$4:$A$25,Return_flow_table!E$4:E$25)</f>
        <v>0</v>
      </c>
      <c r="AD1469">
        <f ca="1">_xlfn.XLOOKUP($W1469,Return_flow_table!$A$4:$A$25,Return_flow_table!F$4:F$25)</f>
        <v>0</v>
      </c>
      <c r="AE1469">
        <f ca="1">_xlfn.XLOOKUP($W1469,Return_flow_table!$A$4:$A$25,Return_flow_table!G$4:G$25)</f>
        <v>0</v>
      </c>
      <c r="AF1469">
        <f ca="1">_xlfn.XLOOKUP($W1469,Return_flow_table!$A$4:$A$25,Return_flow_table!H$4:H$25)</f>
        <v>0</v>
      </c>
      <c r="AG1469">
        <f ca="1">_xlfn.XLOOKUP($W1469,Return_flow_table!$A$4:$A$25,Return_flow_table!I$4:I$25)</f>
        <v>0</v>
      </c>
      <c r="AH1469">
        <f ca="1">_xlfn.XLOOKUP($W1469,Return_flow_table!$A$4:$A$25,Return_flow_table!J$4:J$25)</f>
        <v>0</v>
      </c>
      <c r="AI1469">
        <f ca="1">_xlfn.XLOOKUP($W1469,Return_flow_table!$A$4:$A$25,Return_flow_table!K$4:K$25)</f>
        <v>0</v>
      </c>
      <c r="AJ1469">
        <f ca="1">_xlfn.XLOOKUP($W1469,Return_flow_table!$A$4:$A$25,Return_flow_table!L$4:L$25)</f>
        <v>0</v>
      </c>
      <c r="AK1469">
        <f ca="1">_xlfn.XLOOKUP($W1469,Return_flow_table!$A$4:$A$25,Return_flow_table!M$4:M$25)</f>
        <v>0</v>
      </c>
      <c r="AL1469" s="39" t="str" cm="1">
        <f t="array" aca="1" ref="AL1469" ca="1">IF(SUM(  ((OFFSET($A$4,0,0,COUNTA(A:A)-3,1)) =V1469) * (OFFSET($T$4, 0,0,COUNTA(A:A)-3,1) = "Domestic")) &gt; 0,"Y","")</f>
        <v/>
      </c>
    </row>
    <row r="1470" spans="1:38" x14ac:dyDescent="0.25">
      <c r="A1470" t="s">
        <v>1789</v>
      </c>
      <c r="B1470" t="s">
        <v>95</v>
      </c>
      <c r="C1470" t="s">
        <v>133</v>
      </c>
      <c r="D1470">
        <v>0.31</v>
      </c>
      <c r="E1470" t="s">
        <v>97</v>
      </c>
      <c r="G1470" t="s">
        <v>1790</v>
      </c>
      <c r="H1470" s="38" t="s">
        <v>99</v>
      </c>
      <c r="I1470">
        <f>_xlfn.XLOOKUP(B1470,Use_Code_Ranking!$A$4:$A$23,Use_Code_Ranking!$B$4:$B$23,9999)</f>
        <v>1</v>
      </c>
      <c r="J1470">
        <f t="shared" ca="1" si="302"/>
        <v>1</v>
      </c>
      <c r="K1470">
        <f t="shared" ca="1" si="303"/>
        <v>1</v>
      </c>
      <c r="L1470">
        <f t="shared" ca="1" si="304"/>
        <v>0</v>
      </c>
      <c r="M1470">
        <f t="shared" ca="1" si="305"/>
        <v>0</v>
      </c>
      <c r="N1470" t="str">
        <f t="shared" ca="1" si="306"/>
        <v/>
      </c>
      <c r="O1470" t="str">
        <f t="shared" ca="1" si="307"/>
        <v/>
      </c>
      <c r="P1470" t="str">
        <f t="shared" si="308"/>
        <v/>
      </c>
      <c r="Q1470" t="str">
        <f t="shared" ca="1" si="309"/>
        <v/>
      </c>
      <c r="R1470" t="str">
        <f t="shared" si="310"/>
        <v/>
      </c>
      <c r="S1470" t="str">
        <f t="shared" si="311"/>
        <v>Irrigation</v>
      </c>
      <c r="T1470" s="2" t="str">
        <f>IF(S1470="Irrigation","Irrigation",IF(R1470="Irrigation","Irrigation",IF(Q1470="Domestic","Domestic",IF(P1470="Stockwatering","Stockwatering",IF(N1470="IRRIGATION_AND_MUNICIPAL","Irrigation and Municipal",IF(O1470="IRRIGATION_AND_DOMESTIC","Irrigation and Domestic Municipality",_xlfn.XLOOKUP(J1470,Use_Code_Ranking!$B$4:$B$23,Use_Code_Ranking!$A$4:$A$23)))))))</f>
        <v>Irrigation</v>
      </c>
      <c r="V1470" s="20" t="str">
        <f ca="1"/>
        <v>S019335</v>
      </c>
      <c r="W1470" s="4" t="str">
        <f t="shared" ca="1" si="299"/>
        <v>Domestic</v>
      </c>
      <c r="X1470" t="str">
        <f t="shared" ca="1" si="300"/>
        <v>N</v>
      </c>
      <c r="Y1470" s="2" t="str">
        <f t="shared" ca="1" si="301"/>
        <v>N</v>
      </c>
      <c r="Z1470">
        <f ca="1">_xlfn.XLOOKUP($W1470,Return_flow_table!$A$4:$A$25,Return_flow_table!B$4:B$25)</f>
        <v>0</v>
      </c>
      <c r="AA1470">
        <f ca="1">_xlfn.XLOOKUP($W1470,Return_flow_table!$A$4:$A$25,Return_flow_table!C$4:C$25)</f>
        <v>0</v>
      </c>
      <c r="AB1470">
        <f ca="1">_xlfn.XLOOKUP($W1470,Return_flow_table!$A$4:$A$25,Return_flow_table!D$4:D$25)</f>
        <v>0</v>
      </c>
      <c r="AC1470">
        <f ca="1">_xlfn.XLOOKUP($W1470,Return_flow_table!$A$4:$A$25,Return_flow_table!E$4:E$25)</f>
        <v>0</v>
      </c>
      <c r="AD1470">
        <f ca="1">_xlfn.XLOOKUP($W1470,Return_flow_table!$A$4:$A$25,Return_flow_table!F$4:F$25)</f>
        <v>0</v>
      </c>
      <c r="AE1470">
        <f ca="1">_xlfn.XLOOKUP($W1470,Return_flow_table!$A$4:$A$25,Return_flow_table!G$4:G$25)</f>
        <v>0</v>
      </c>
      <c r="AF1470">
        <f ca="1">_xlfn.XLOOKUP($W1470,Return_flow_table!$A$4:$A$25,Return_flow_table!H$4:H$25)</f>
        <v>0</v>
      </c>
      <c r="AG1470">
        <f ca="1">_xlfn.XLOOKUP($W1470,Return_flow_table!$A$4:$A$25,Return_flow_table!I$4:I$25)</f>
        <v>0</v>
      </c>
      <c r="AH1470">
        <f ca="1">_xlfn.XLOOKUP($W1470,Return_flow_table!$A$4:$A$25,Return_flow_table!J$4:J$25)</f>
        <v>0</v>
      </c>
      <c r="AI1470">
        <f ca="1">_xlfn.XLOOKUP($W1470,Return_flow_table!$A$4:$A$25,Return_flow_table!K$4:K$25)</f>
        <v>0</v>
      </c>
      <c r="AJ1470">
        <f ca="1">_xlfn.XLOOKUP($W1470,Return_flow_table!$A$4:$A$25,Return_flow_table!L$4:L$25)</f>
        <v>0</v>
      </c>
      <c r="AK1470">
        <f ca="1">_xlfn.XLOOKUP($W1470,Return_flow_table!$A$4:$A$25,Return_flow_table!M$4:M$25)</f>
        <v>0</v>
      </c>
      <c r="AL1470" s="39" t="str" cm="1">
        <f t="array" aca="1" ref="AL1470" ca="1">IF(SUM(  ((OFFSET($A$4,0,0,COUNTA(A:A)-3,1)) =V1470) * (OFFSET($T$4, 0,0,COUNTA(A:A)-3,1) = "Domestic")) &gt; 0,"Y","")</f>
        <v>Y</v>
      </c>
    </row>
    <row r="1471" spans="1:38" x14ac:dyDescent="0.25">
      <c r="A1471" t="s">
        <v>1789</v>
      </c>
      <c r="B1471" t="s">
        <v>114</v>
      </c>
      <c r="C1471" t="s">
        <v>133</v>
      </c>
      <c r="D1471">
        <v>0.31</v>
      </c>
      <c r="E1471" t="s">
        <v>97</v>
      </c>
      <c r="G1471" t="s">
        <v>1790</v>
      </c>
      <c r="H1471" s="38" t="s">
        <v>99</v>
      </c>
      <c r="I1471">
        <f>_xlfn.XLOOKUP(B1471,Use_Code_Ranking!$A$4:$A$23,Use_Code_Ranking!$B$4:$B$23,9999)</f>
        <v>12</v>
      </c>
      <c r="J1471">
        <f t="shared" ca="1" si="302"/>
        <v>1</v>
      </c>
      <c r="K1471">
        <f t="shared" ca="1" si="303"/>
        <v>1</v>
      </c>
      <c r="L1471">
        <f t="shared" ca="1" si="304"/>
        <v>0</v>
      </c>
      <c r="M1471">
        <f t="shared" ca="1" si="305"/>
        <v>0</v>
      </c>
      <c r="N1471" t="str">
        <f t="shared" ca="1" si="306"/>
        <v/>
      </c>
      <c r="O1471" t="str">
        <f t="shared" ca="1" si="307"/>
        <v/>
      </c>
      <c r="P1471" t="str">
        <f t="shared" si="308"/>
        <v/>
      </c>
      <c r="Q1471" t="str">
        <f t="shared" ca="1" si="309"/>
        <v/>
      </c>
      <c r="R1471" t="str">
        <f t="shared" si="310"/>
        <v/>
      </c>
      <c r="S1471" t="str">
        <f t="shared" si="311"/>
        <v>Irrigation</v>
      </c>
      <c r="T1471" s="2" t="str">
        <f>IF(S1471="Irrigation","Irrigation",IF(R1471="Irrigation","Irrigation",IF(Q1471="Domestic","Domestic",IF(P1471="Stockwatering","Stockwatering",IF(N1471="IRRIGATION_AND_MUNICIPAL","Irrigation and Municipal",IF(O1471="IRRIGATION_AND_DOMESTIC","Irrigation and Domestic Municipality",_xlfn.XLOOKUP(J1471,Use_Code_Ranking!$B$4:$B$23,Use_Code_Ranking!$A$4:$A$23)))))))</f>
        <v>Irrigation</v>
      </c>
      <c r="V1471" s="20" t="str">
        <f ca="1"/>
        <v>S019338</v>
      </c>
      <c r="W1471" s="4" t="str">
        <f t="shared" ca="1" si="299"/>
        <v>Stockwatering</v>
      </c>
      <c r="X1471" t="str">
        <f t="shared" ca="1" si="300"/>
        <v>N</v>
      </c>
      <c r="Y1471" s="2" t="str">
        <f t="shared" ca="1" si="301"/>
        <v>N</v>
      </c>
      <c r="Z1471">
        <f ca="1">_xlfn.XLOOKUP($W1471,Return_flow_table!$A$4:$A$25,Return_flow_table!B$4:B$25)</f>
        <v>0</v>
      </c>
      <c r="AA1471">
        <f ca="1">_xlfn.XLOOKUP($W1471,Return_flow_table!$A$4:$A$25,Return_flow_table!C$4:C$25)</f>
        <v>0</v>
      </c>
      <c r="AB1471">
        <f ca="1">_xlfn.XLOOKUP($W1471,Return_flow_table!$A$4:$A$25,Return_flow_table!D$4:D$25)</f>
        <v>0</v>
      </c>
      <c r="AC1471">
        <f ca="1">_xlfn.XLOOKUP($W1471,Return_flow_table!$A$4:$A$25,Return_flow_table!E$4:E$25)</f>
        <v>0</v>
      </c>
      <c r="AD1471">
        <f ca="1">_xlfn.XLOOKUP($W1471,Return_flow_table!$A$4:$A$25,Return_flow_table!F$4:F$25)</f>
        <v>0</v>
      </c>
      <c r="AE1471">
        <f ca="1">_xlfn.XLOOKUP($W1471,Return_flow_table!$A$4:$A$25,Return_flow_table!G$4:G$25)</f>
        <v>0</v>
      </c>
      <c r="AF1471">
        <f ca="1">_xlfn.XLOOKUP($W1471,Return_flow_table!$A$4:$A$25,Return_flow_table!H$4:H$25)</f>
        <v>0</v>
      </c>
      <c r="AG1471">
        <f ca="1">_xlfn.XLOOKUP($W1471,Return_flow_table!$A$4:$A$25,Return_flow_table!I$4:I$25)</f>
        <v>0</v>
      </c>
      <c r="AH1471">
        <f ca="1">_xlfn.XLOOKUP($W1471,Return_flow_table!$A$4:$A$25,Return_flow_table!J$4:J$25)</f>
        <v>0</v>
      </c>
      <c r="AI1471">
        <f ca="1">_xlfn.XLOOKUP($W1471,Return_flow_table!$A$4:$A$25,Return_flow_table!K$4:K$25)</f>
        <v>0</v>
      </c>
      <c r="AJ1471">
        <f ca="1">_xlfn.XLOOKUP($W1471,Return_flow_table!$A$4:$A$25,Return_flow_table!L$4:L$25)</f>
        <v>0</v>
      </c>
      <c r="AK1471">
        <f ca="1">_xlfn.XLOOKUP($W1471,Return_flow_table!$A$4:$A$25,Return_flow_table!M$4:M$25)</f>
        <v>0</v>
      </c>
      <c r="AL1471" s="39" t="str" cm="1">
        <f t="array" aca="1" ref="AL1471" ca="1">IF(SUM(  ((OFFSET($A$4,0,0,COUNTA(A:A)-3,1)) =V1471) * (OFFSET($T$4, 0,0,COUNTA(A:A)-3,1) = "Domestic")) &gt; 0,"Y","")</f>
        <v/>
      </c>
    </row>
    <row r="1472" spans="1:38" x14ac:dyDescent="0.25">
      <c r="A1472" t="s">
        <v>1791</v>
      </c>
      <c r="B1472" t="s">
        <v>95</v>
      </c>
      <c r="C1472" t="s">
        <v>133</v>
      </c>
      <c r="D1472">
        <v>0.48</v>
      </c>
      <c r="E1472" t="s">
        <v>97</v>
      </c>
      <c r="G1472" t="s">
        <v>1792</v>
      </c>
      <c r="H1472" s="38" t="s">
        <v>101</v>
      </c>
      <c r="I1472">
        <f>_xlfn.XLOOKUP(B1472,Use_Code_Ranking!$A$4:$A$23,Use_Code_Ranking!$B$4:$B$23,9999)</f>
        <v>1</v>
      </c>
      <c r="J1472">
        <f t="shared" ca="1" si="302"/>
        <v>1</v>
      </c>
      <c r="K1472">
        <f t="shared" ca="1" si="303"/>
        <v>1</v>
      </c>
      <c r="L1472">
        <f t="shared" ca="1" si="304"/>
        <v>0</v>
      </c>
      <c r="M1472">
        <f t="shared" ca="1" si="305"/>
        <v>0</v>
      </c>
      <c r="N1472" t="str">
        <f t="shared" ca="1" si="306"/>
        <v/>
      </c>
      <c r="O1472" t="str">
        <f t="shared" ca="1" si="307"/>
        <v/>
      </c>
      <c r="P1472" t="str">
        <f t="shared" si="308"/>
        <v/>
      </c>
      <c r="Q1472" t="str">
        <f t="shared" ca="1" si="309"/>
        <v/>
      </c>
      <c r="R1472" t="str">
        <f t="shared" si="310"/>
        <v/>
      </c>
      <c r="S1472" t="str">
        <f t="shared" si="311"/>
        <v>Irrigation</v>
      </c>
      <c r="T1472" s="2" t="str">
        <f>IF(S1472="Irrigation","Irrigation",IF(R1472="Irrigation","Irrigation",IF(Q1472="Domestic","Domestic",IF(P1472="Stockwatering","Stockwatering",IF(N1472="IRRIGATION_AND_MUNICIPAL","Irrigation and Municipal",IF(O1472="IRRIGATION_AND_DOMESTIC","Irrigation and Domestic Municipality",_xlfn.XLOOKUP(J1472,Use_Code_Ranking!$B$4:$B$23,Use_Code_Ranking!$A$4:$A$23)))))))</f>
        <v>Irrigation</v>
      </c>
      <c r="V1472" s="20" t="str">
        <f ca="1"/>
        <v>S019344</v>
      </c>
      <c r="W1472" s="4" t="str">
        <f t="shared" ca="1" si="299"/>
        <v>Stockwatering</v>
      </c>
      <c r="X1472" t="str">
        <f t="shared" ca="1" si="300"/>
        <v>N</v>
      </c>
      <c r="Y1472" s="2" t="str">
        <f t="shared" ca="1" si="301"/>
        <v>N</v>
      </c>
      <c r="Z1472">
        <f ca="1">_xlfn.XLOOKUP($W1472,Return_flow_table!$A$4:$A$25,Return_flow_table!B$4:B$25)</f>
        <v>0</v>
      </c>
      <c r="AA1472">
        <f ca="1">_xlfn.XLOOKUP($W1472,Return_flow_table!$A$4:$A$25,Return_flow_table!C$4:C$25)</f>
        <v>0</v>
      </c>
      <c r="AB1472">
        <f ca="1">_xlfn.XLOOKUP($W1472,Return_flow_table!$A$4:$A$25,Return_flow_table!D$4:D$25)</f>
        <v>0</v>
      </c>
      <c r="AC1472">
        <f ca="1">_xlfn.XLOOKUP($W1472,Return_flow_table!$A$4:$A$25,Return_flow_table!E$4:E$25)</f>
        <v>0</v>
      </c>
      <c r="AD1472">
        <f ca="1">_xlfn.XLOOKUP($W1472,Return_flow_table!$A$4:$A$25,Return_flow_table!F$4:F$25)</f>
        <v>0</v>
      </c>
      <c r="AE1472">
        <f ca="1">_xlfn.XLOOKUP($W1472,Return_flow_table!$A$4:$A$25,Return_flow_table!G$4:G$25)</f>
        <v>0</v>
      </c>
      <c r="AF1472">
        <f ca="1">_xlfn.XLOOKUP($W1472,Return_flow_table!$A$4:$A$25,Return_flow_table!H$4:H$25)</f>
        <v>0</v>
      </c>
      <c r="AG1472">
        <f ca="1">_xlfn.XLOOKUP($W1472,Return_flow_table!$A$4:$A$25,Return_flow_table!I$4:I$25)</f>
        <v>0</v>
      </c>
      <c r="AH1472">
        <f ca="1">_xlfn.XLOOKUP($W1472,Return_flow_table!$A$4:$A$25,Return_flow_table!J$4:J$25)</f>
        <v>0</v>
      </c>
      <c r="AI1472">
        <f ca="1">_xlfn.XLOOKUP($W1472,Return_flow_table!$A$4:$A$25,Return_flow_table!K$4:K$25)</f>
        <v>0</v>
      </c>
      <c r="AJ1472">
        <f ca="1">_xlfn.XLOOKUP($W1472,Return_flow_table!$A$4:$A$25,Return_flow_table!L$4:L$25)</f>
        <v>0</v>
      </c>
      <c r="AK1472">
        <f ca="1">_xlfn.XLOOKUP($W1472,Return_flow_table!$A$4:$A$25,Return_flow_table!M$4:M$25)</f>
        <v>0</v>
      </c>
      <c r="AL1472" s="39" t="str" cm="1">
        <f t="array" aca="1" ref="AL1472" ca="1">IF(SUM(  ((OFFSET($A$4,0,0,COUNTA(A:A)-3,1)) =V1472) * (OFFSET($T$4, 0,0,COUNTA(A:A)-3,1) = "Domestic")) &gt; 0,"Y","")</f>
        <v/>
      </c>
    </row>
    <row r="1473" spans="1:38" x14ac:dyDescent="0.25">
      <c r="A1473" t="s">
        <v>1793</v>
      </c>
      <c r="B1473" t="s">
        <v>114</v>
      </c>
      <c r="C1473" t="s">
        <v>133</v>
      </c>
      <c r="D1473">
        <v>0.28999999999999998</v>
      </c>
      <c r="E1473" t="s">
        <v>97</v>
      </c>
      <c r="G1473" t="s">
        <v>1216</v>
      </c>
      <c r="H1473" s="38" t="s">
        <v>99</v>
      </c>
      <c r="I1473">
        <f>_xlfn.XLOOKUP(B1473,Use_Code_Ranking!$A$4:$A$23,Use_Code_Ranking!$B$4:$B$23,9999)</f>
        <v>12</v>
      </c>
      <c r="J1473">
        <f t="shared" ca="1" si="302"/>
        <v>1</v>
      </c>
      <c r="K1473">
        <f t="shared" ca="1" si="303"/>
        <v>1</v>
      </c>
      <c r="L1473">
        <f t="shared" ca="1" si="304"/>
        <v>0</v>
      </c>
      <c r="M1473">
        <f t="shared" ca="1" si="305"/>
        <v>0</v>
      </c>
      <c r="N1473" t="str">
        <f t="shared" ca="1" si="306"/>
        <v/>
      </c>
      <c r="O1473" t="str">
        <f t="shared" ca="1" si="307"/>
        <v/>
      </c>
      <c r="P1473" t="str">
        <f t="shared" si="308"/>
        <v/>
      </c>
      <c r="Q1473" t="str">
        <f t="shared" ca="1" si="309"/>
        <v/>
      </c>
      <c r="R1473" t="str">
        <f t="shared" si="310"/>
        <v/>
      </c>
      <c r="S1473" t="str">
        <f t="shared" si="311"/>
        <v>Irrigation</v>
      </c>
      <c r="T1473" s="2" t="str">
        <f>IF(S1473="Irrigation","Irrigation",IF(R1473="Irrigation","Irrigation",IF(Q1473="Domestic","Domestic",IF(P1473="Stockwatering","Stockwatering",IF(N1473="IRRIGATION_AND_MUNICIPAL","Irrigation and Municipal",IF(O1473="IRRIGATION_AND_DOMESTIC","Irrigation and Domestic Municipality",_xlfn.XLOOKUP(J1473,Use_Code_Ranking!$B$4:$B$23,Use_Code_Ranking!$A$4:$A$23)))))))</f>
        <v>Irrigation</v>
      </c>
      <c r="V1473" s="20" t="str">
        <f ca="1"/>
        <v>S019420</v>
      </c>
      <c r="W1473" s="4" t="str">
        <f t="shared" ca="1" si="299"/>
        <v>Domestic</v>
      </c>
      <c r="X1473" t="str">
        <f t="shared" ca="1" si="300"/>
        <v>N</v>
      </c>
      <c r="Y1473" s="2" t="str">
        <f t="shared" ca="1" si="301"/>
        <v>N</v>
      </c>
      <c r="Z1473">
        <f ca="1">_xlfn.XLOOKUP($W1473,Return_flow_table!$A$4:$A$25,Return_flow_table!B$4:B$25)</f>
        <v>0</v>
      </c>
      <c r="AA1473">
        <f ca="1">_xlfn.XLOOKUP($W1473,Return_flow_table!$A$4:$A$25,Return_flow_table!C$4:C$25)</f>
        <v>0</v>
      </c>
      <c r="AB1473">
        <f ca="1">_xlfn.XLOOKUP($W1473,Return_flow_table!$A$4:$A$25,Return_flow_table!D$4:D$25)</f>
        <v>0</v>
      </c>
      <c r="AC1473">
        <f ca="1">_xlfn.XLOOKUP($W1473,Return_flow_table!$A$4:$A$25,Return_flow_table!E$4:E$25)</f>
        <v>0</v>
      </c>
      <c r="AD1473">
        <f ca="1">_xlfn.XLOOKUP($W1473,Return_flow_table!$A$4:$A$25,Return_flow_table!F$4:F$25)</f>
        <v>0</v>
      </c>
      <c r="AE1473">
        <f ca="1">_xlfn.XLOOKUP($W1473,Return_flow_table!$A$4:$A$25,Return_flow_table!G$4:G$25)</f>
        <v>0</v>
      </c>
      <c r="AF1473">
        <f ca="1">_xlfn.XLOOKUP($W1473,Return_flow_table!$A$4:$A$25,Return_flow_table!H$4:H$25)</f>
        <v>0</v>
      </c>
      <c r="AG1473">
        <f ca="1">_xlfn.XLOOKUP($W1473,Return_flow_table!$A$4:$A$25,Return_flow_table!I$4:I$25)</f>
        <v>0</v>
      </c>
      <c r="AH1473">
        <f ca="1">_xlfn.XLOOKUP($W1473,Return_flow_table!$A$4:$A$25,Return_flow_table!J$4:J$25)</f>
        <v>0</v>
      </c>
      <c r="AI1473">
        <f ca="1">_xlfn.XLOOKUP($W1473,Return_flow_table!$A$4:$A$25,Return_flow_table!K$4:K$25)</f>
        <v>0</v>
      </c>
      <c r="AJ1473">
        <f ca="1">_xlfn.XLOOKUP($W1473,Return_flow_table!$A$4:$A$25,Return_flow_table!L$4:L$25)</f>
        <v>0</v>
      </c>
      <c r="AK1473">
        <f ca="1">_xlfn.XLOOKUP($W1473,Return_flow_table!$A$4:$A$25,Return_flow_table!M$4:M$25)</f>
        <v>0</v>
      </c>
      <c r="AL1473" s="39" t="str" cm="1">
        <f t="array" aca="1" ref="AL1473" ca="1">IF(SUM(  ((OFFSET($A$4,0,0,COUNTA(A:A)-3,1)) =V1473) * (OFFSET($T$4, 0,0,COUNTA(A:A)-3,1) = "Domestic")) &gt; 0,"Y","")</f>
        <v>Y</v>
      </c>
    </row>
    <row r="1474" spans="1:38" x14ac:dyDescent="0.25">
      <c r="A1474" t="s">
        <v>1793</v>
      </c>
      <c r="B1474" t="s">
        <v>95</v>
      </c>
      <c r="C1474" t="s">
        <v>133</v>
      </c>
      <c r="D1474">
        <v>0.28999999999999998</v>
      </c>
      <c r="E1474" t="s">
        <v>97</v>
      </c>
      <c r="G1474" t="s">
        <v>1216</v>
      </c>
      <c r="H1474" s="38" t="s">
        <v>99</v>
      </c>
      <c r="I1474">
        <f>_xlfn.XLOOKUP(B1474,Use_Code_Ranking!$A$4:$A$23,Use_Code_Ranking!$B$4:$B$23,9999)</f>
        <v>1</v>
      </c>
      <c r="J1474">
        <f t="shared" ca="1" si="302"/>
        <v>1</v>
      </c>
      <c r="K1474">
        <f t="shared" ca="1" si="303"/>
        <v>1</v>
      </c>
      <c r="L1474">
        <f t="shared" ca="1" si="304"/>
        <v>0</v>
      </c>
      <c r="M1474">
        <f t="shared" ca="1" si="305"/>
        <v>0</v>
      </c>
      <c r="N1474" t="str">
        <f t="shared" ca="1" si="306"/>
        <v/>
      </c>
      <c r="O1474" t="str">
        <f t="shared" ca="1" si="307"/>
        <v/>
      </c>
      <c r="P1474" t="str">
        <f t="shared" si="308"/>
        <v/>
      </c>
      <c r="Q1474" t="str">
        <f t="shared" ca="1" si="309"/>
        <v/>
      </c>
      <c r="R1474" t="str">
        <f t="shared" si="310"/>
        <v/>
      </c>
      <c r="S1474" t="str">
        <f t="shared" si="311"/>
        <v>Irrigation</v>
      </c>
      <c r="T1474" s="2" t="str">
        <f>IF(S1474="Irrigation","Irrigation",IF(R1474="Irrigation","Irrigation",IF(Q1474="Domestic","Domestic",IF(P1474="Stockwatering","Stockwatering",IF(N1474="IRRIGATION_AND_MUNICIPAL","Irrigation and Municipal",IF(O1474="IRRIGATION_AND_DOMESTIC","Irrigation and Domestic Municipality",_xlfn.XLOOKUP(J1474,Use_Code_Ranking!$B$4:$B$23,Use_Code_Ranking!$A$4:$A$23)))))))</f>
        <v>Irrigation</v>
      </c>
      <c r="V1474" s="20" t="str">
        <f ca="1"/>
        <v>S019430</v>
      </c>
      <c r="W1474" s="4" t="str">
        <f t="shared" ca="1" si="299"/>
        <v>Domestic</v>
      </c>
      <c r="X1474" t="str">
        <f t="shared" ca="1" si="300"/>
        <v>N</v>
      </c>
      <c r="Y1474" s="2" t="str">
        <f t="shared" ca="1" si="301"/>
        <v>N</v>
      </c>
      <c r="Z1474">
        <f ca="1">_xlfn.XLOOKUP($W1474,Return_flow_table!$A$4:$A$25,Return_flow_table!B$4:B$25)</f>
        <v>0</v>
      </c>
      <c r="AA1474">
        <f ca="1">_xlfn.XLOOKUP($W1474,Return_flow_table!$A$4:$A$25,Return_flow_table!C$4:C$25)</f>
        <v>0</v>
      </c>
      <c r="AB1474">
        <f ca="1">_xlfn.XLOOKUP($W1474,Return_flow_table!$A$4:$A$25,Return_flow_table!D$4:D$25)</f>
        <v>0</v>
      </c>
      <c r="AC1474">
        <f ca="1">_xlfn.XLOOKUP($W1474,Return_flow_table!$A$4:$A$25,Return_flow_table!E$4:E$25)</f>
        <v>0</v>
      </c>
      <c r="AD1474">
        <f ca="1">_xlfn.XLOOKUP($W1474,Return_flow_table!$A$4:$A$25,Return_flow_table!F$4:F$25)</f>
        <v>0</v>
      </c>
      <c r="AE1474">
        <f ca="1">_xlfn.XLOOKUP($W1474,Return_flow_table!$A$4:$A$25,Return_flow_table!G$4:G$25)</f>
        <v>0</v>
      </c>
      <c r="AF1474">
        <f ca="1">_xlfn.XLOOKUP($W1474,Return_flow_table!$A$4:$A$25,Return_flow_table!H$4:H$25)</f>
        <v>0</v>
      </c>
      <c r="AG1474">
        <f ca="1">_xlfn.XLOOKUP($W1474,Return_flow_table!$A$4:$A$25,Return_flow_table!I$4:I$25)</f>
        <v>0</v>
      </c>
      <c r="AH1474">
        <f ca="1">_xlfn.XLOOKUP($W1474,Return_flow_table!$A$4:$A$25,Return_flow_table!J$4:J$25)</f>
        <v>0</v>
      </c>
      <c r="AI1474">
        <f ca="1">_xlfn.XLOOKUP($W1474,Return_flow_table!$A$4:$A$25,Return_flow_table!K$4:K$25)</f>
        <v>0</v>
      </c>
      <c r="AJ1474">
        <f ca="1">_xlfn.XLOOKUP($W1474,Return_flow_table!$A$4:$A$25,Return_flow_table!L$4:L$25)</f>
        <v>0</v>
      </c>
      <c r="AK1474">
        <f ca="1">_xlfn.XLOOKUP($W1474,Return_flow_table!$A$4:$A$25,Return_flow_table!M$4:M$25)</f>
        <v>0</v>
      </c>
      <c r="AL1474" s="39" t="str" cm="1">
        <f t="array" aca="1" ref="AL1474" ca="1">IF(SUM(  ((OFFSET($A$4,0,0,COUNTA(A:A)-3,1)) =V1474) * (OFFSET($T$4, 0,0,COUNTA(A:A)-3,1) = "Domestic")) &gt; 0,"Y","")</f>
        <v>Y</v>
      </c>
    </row>
    <row r="1475" spans="1:38" x14ac:dyDescent="0.25">
      <c r="A1475" t="s">
        <v>1794</v>
      </c>
      <c r="B1475" t="s">
        <v>95</v>
      </c>
      <c r="C1475" t="s">
        <v>133</v>
      </c>
      <c r="D1475">
        <v>2.12</v>
      </c>
      <c r="E1475" t="s">
        <v>97</v>
      </c>
      <c r="G1475" t="s">
        <v>1795</v>
      </c>
      <c r="H1475" s="38" t="s">
        <v>106</v>
      </c>
      <c r="I1475">
        <f>_xlfn.XLOOKUP(B1475,Use_Code_Ranking!$A$4:$A$23,Use_Code_Ranking!$B$4:$B$23,9999)</f>
        <v>1</v>
      </c>
      <c r="J1475">
        <f t="shared" ca="1" si="302"/>
        <v>1</v>
      </c>
      <c r="K1475">
        <f t="shared" ca="1" si="303"/>
        <v>1</v>
      </c>
      <c r="L1475">
        <f t="shared" ca="1" si="304"/>
        <v>0</v>
      </c>
      <c r="M1475">
        <f t="shared" ca="1" si="305"/>
        <v>0</v>
      </c>
      <c r="N1475" t="str">
        <f t="shared" ca="1" si="306"/>
        <v/>
      </c>
      <c r="O1475" t="str">
        <f t="shared" ca="1" si="307"/>
        <v/>
      </c>
      <c r="P1475" t="str">
        <f t="shared" si="308"/>
        <v/>
      </c>
      <c r="Q1475" t="str">
        <f t="shared" ca="1" si="309"/>
        <v/>
      </c>
      <c r="R1475" t="str">
        <f t="shared" si="310"/>
        <v/>
      </c>
      <c r="S1475" t="str">
        <f t="shared" si="311"/>
        <v>Irrigation</v>
      </c>
      <c r="T1475" s="2" t="str">
        <f>IF(S1475="Irrigation","Irrigation",IF(R1475="Irrigation","Irrigation",IF(Q1475="Domestic","Domestic",IF(P1475="Stockwatering","Stockwatering",IF(N1475="IRRIGATION_AND_MUNICIPAL","Irrigation and Municipal",IF(O1475="IRRIGATION_AND_DOMESTIC","Irrigation and Domestic Municipality",_xlfn.XLOOKUP(J1475,Use_Code_Ranking!$B$4:$B$23,Use_Code_Ranking!$A$4:$A$23)))))))</f>
        <v>Irrigation</v>
      </c>
      <c r="V1475" s="20" t="str">
        <f ca="1"/>
        <v>S019433</v>
      </c>
      <c r="W1475" s="4" t="str">
        <f t="shared" ca="1" si="299"/>
        <v>Domestic</v>
      </c>
      <c r="X1475" t="str">
        <f t="shared" ca="1" si="300"/>
        <v>N</v>
      </c>
      <c r="Y1475" s="2" t="str">
        <f t="shared" ca="1" si="301"/>
        <v>N</v>
      </c>
      <c r="Z1475">
        <f ca="1">_xlfn.XLOOKUP($W1475,Return_flow_table!$A$4:$A$25,Return_flow_table!B$4:B$25)</f>
        <v>0</v>
      </c>
      <c r="AA1475">
        <f ca="1">_xlfn.XLOOKUP($W1475,Return_flow_table!$A$4:$A$25,Return_flow_table!C$4:C$25)</f>
        <v>0</v>
      </c>
      <c r="AB1475">
        <f ca="1">_xlfn.XLOOKUP($W1475,Return_flow_table!$A$4:$A$25,Return_flow_table!D$4:D$25)</f>
        <v>0</v>
      </c>
      <c r="AC1475">
        <f ca="1">_xlfn.XLOOKUP($W1475,Return_flow_table!$A$4:$A$25,Return_flow_table!E$4:E$25)</f>
        <v>0</v>
      </c>
      <c r="AD1475">
        <f ca="1">_xlfn.XLOOKUP($W1475,Return_flow_table!$A$4:$A$25,Return_flow_table!F$4:F$25)</f>
        <v>0</v>
      </c>
      <c r="AE1475">
        <f ca="1">_xlfn.XLOOKUP($W1475,Return_flow_table!$A$4:$A$25,Return_flow_table!G$4:G$25)</f>
        <v>0</v>
      </c>
      <c r="AF1475">
        <f ca="1">_xlfn.XLOOKUP($W1475,Return_flow_table!$A$4:$A$25,Return_flow_table!H$4:H$25)</f>
        <v>0</v>
      </c>
      <c r="AG1475">
        <f ca="1">_xlfn.XLOOKUP($W1475,Return_flow_table!$A$4:$A$25,Return_flow_table!I$4:I$25)</f>
        <v>0</v>
      </c>
      <c r="AH1475">
        <f ca="1">_xlfn.XLOOKUP($W1475,Return_flow_table!$A$4:$A$25,Return_flow_table!J$4:J$25)</f>
        <v>0</v>
      </c>
      <c r="AI1475">
        <f ca="1">_xlfn.XLOOKUP($W1475,Return_flow_table!$A$4:$A$25,Return_flow_table!K$4:K$25)</f>
        <v>0</v>
      </c>
      <c r="AJ1475">
        <f ca="1">_xlfn.XLOOKUP($W1475,Return_flow_table!$A$4:$A$25,Return_flow_table!L$4:L$25)</f>
        <v>0</v>
      </c>
      <c r="AK1475">
        <f ca="1">_xlfn.XLOOKUP($W1475,Return_flow_table!$A$4:$A$25,Return_flow_table!M$4:M$25)</f>
        <v>0</v>
      </c>
      <c r="AL1475" s="39" t="str" cm="1">
        <f t="array" aca="1" ref="AL1475" ca="1">IF(SUM(  ((OFFSET($A$4,0,0,COUNTA(A:A)-3,1)) =V1475) * (OFFSET($T$4, 0,0,COUNTA(A:A)-3,1) = "Domestic")) &gt; 0,"Y","")</f>
        <v>Y</v>
      </c>
    </row>
    <row r="1476" spans="1:38" x14ac:dyDescent="0.25">
      <c r="A1476" t="s">
        <v>1796</v>
      </c>
      <c r="B1476" t="s">
        <v>95</v>
      </c>
      <c r="C1476" t="s">
        <v>133</v>
      </c>
      <c r="D1476">
        <v>0.37</v>
      </c>
      <c r="E1476" t="s">
        <v>97</v>
      </c>
      <c r="G1476" t="s">
        <v>1797</v>
      </c>
      <c r="H1476" s="38" t="s">
        <v>99</v>
      </c>
      <c r="I1476">
        <f>_xlfn.XLOOKUP(B1476,Use_Code_Ranking!$A$4:$A$23,Use_Code_Ranking!$B$4:$B$23,9999)</f>
        <v>1</v>
      </c>
      <c r="J1476">
        <f t="shared" ca="1" si="302"/>
        <v>1</v>
      </c>
      <c r="K1476">
        <f t="shared" ca="1" si="303"/>
        <v>1</v>
      </c>
      <c r="L1476">
        <f t="shared" ca="1" si="304"/>
        <v>0</v>
      </c>
      <c r="M1476">
        <f t="shared" ca="1" si="305"/>
        <v>0</v>
      </c>
      <c r="N1476" t="str">
        <f t="shared" ca="1" si="306"/>
        <v/>
      </c>
      <c r="O1476" t="str">
        <f t="shared" ca="1" si="307"/>
        <v/>
      </c>
      <c r="P1476" t="str">
        <f t="shared" si="308"/>
        <v/>
      </c>
      <c r="Q1476" t="str">
        <f t="shared" ca="1" si="309"/>
        <v/>
      </c>
      <c r="R1476" t="str">
        <f t="shared" si="310"/>
        <v/>
      </c>
      <c r="S1476" t="str">
        <f t="shared" si="311"/>
        <v>Irrigation</v>
      </c>
      <c r="T1476" s="2" t="str">
        <f>IF(S1476="Irrigation","Irrigation",IF(R1476="Irrigation","Irrigation",IF(Q1476="Domestic","Domestic",IF(P1476="Stockwatering","Stockwatering",IF(N1476="IRRIGATION_AND_MUNICIPAL","Irrigation and Municipal",IF(O1476="IRRIGATION_AND_DOMESTIC","Irrigation and Domestic Municipality",_xlfn.XLOOKUP(J1476,Use_Code_Ranking!$B$4:$B$23,Use_Code_Ranking!$A$4:$A$23)))))))</f>
        <v>Irrigation</v>
      </c>
      <c r="V1476" s="20" t="str">
        <f ca="1"/>
        <v>S019515</v>
      </c>
      <c r="W1476" s="4" t="str">
        <f t="shared" ca="1" si="299"/>
        <v>Irrigation</v>
      </c>
      <c r="X1476" t="str">
        <f t="shared" ca="1" si="300"/>
        <v>N</v>
      </c>
      <c r="Y1476" s="2" t="str">
        <f t="shared" ca="1" si="301"/>
        <v>N</v>
      </c>
      <c r="Z1476">
        <f ca="1">_xlfn.XLOOKUP($W1476,Return_flow_table!$A$4:$A$25,Return_flow_table!B$4:B$25)</f>
        <v>0</v>
      </c>
      <c r="AA1476">
        <f ca="1">_xlfn.XLOOKUP($W1476,Return_flow_table!$A$4:$A$25,Return_flow_table!C$4:C$25)</f>
        <v>0</v>
      </c>
      <c r="AB1476">
        <f ca="1">_xlfn.XLOOKUP($W1476,Return_flow_table!$A$4:$A$25,Return_flow_table!D$4:D$25)</f>
        <v>20</v>
      </c>
      <c r="AC1476">
        <f ca="1">_xlfn.XLOOKUP($W1476,Return_flow_table!$A$4:$A$25,Return_flow_table!E$4:E$25)</f>
        <v>20</v>
      </c>
      <c r="AD1476">
        <f ca="1">_xlfn.XLOOKUP($W1476,Return_flow_table!$A$4:$A$25,Return_flow_table!F$4:F$25)</f>
        <v>10</v>
      </c>
      <c r="AE1476">
        <f ca="1">_xlfn.XLOOKUP($W1476,Return_flow_table!$A$4:$A$25,Return_flow_table!G$4:G$25)</f>
        <v>10</v>
      </c>
      <c r="AF1476">
        <f ca="1">_xlfn.XLOOKUP($W1476,Return_flow_table!$A$4:$A$25,Return_flow_table!H$4:H$25)</f>
        <v>0</v>
      </c>
      <c r="AG1476">
        <f ca="1">_xlfn.XLOOKUP($W1476,Return_flow_table!$A$4:$A$25,Return_flow_table!I$4:I$25)</f>
        <v>0</v>
      </c>
      <c r="AH1476">
        <f ca="1">_xlfn.XLOOKUP($W1476,Return_flow_table!$A$4:$A$25,Return_flow_table!J$4:J$25)</f>
        <v>0</v>
      </c>
      <c r="AI1476">
        <f ca="1">_xlfn.XLOOKUP($W1476,Return_flow_table!$A$4:$A$25,Return_flow_table!K$4:K$25)</f>
        <v>20</v>
      </c>
      <c r="AJ1476">
        <f ca="1">_xlfn.XLOOKUP($W1476,Return_flow_table!$A$4:$A$25,Return_flow_table!L$4:L$25)</f>
        <v>20</v>
      </c>
      <c r="AK1476">
        <f ca="1">_xlfn.XLOOKUP($W1476,Return_flow_table!$A$4:$A$25,Return_flow_table!M$4:M$25)</f>
        <v>0</v>
      </c>
      <c r="AL1476" s="39" t="str" cm="1">
        <f t="array" aca="1" ref="AL1476" ca="1">IF(SUM(  ((OFFSET($A$4,0,0,COUNTA(A:A)-3,1)) =V1476) * (OFFSET($T$4, 0,0,COUNTA(A:A)-3,1) = "Domestic")) &gt; 0,"Y","")</f>
        <v/>
      </c>
    </row>
    <row r="1477" spans="1:38" x14ac:dyDescent="0.25">
      <c r="A1477" t="s">
        <v>1798</v>
      </c>
      <c r="B1477" t="s">
        <v>113</v>
      </c>
      <c r="C1477" t="s">
        <v>133</v>
      </c>
      <c r="D1477">
        <v>0.17</v>
      </c>
      <c r="E1477" t="s">
        <v>97</v>
      </c>
      <c r="G1477" t="s">
        <v>1799</v>
      </c>
      <c r="H1477" s="38" t="s">
        <v>99</v>
      </c>
      <c r="I1477">
        <f>_xlfn.XLOOKUP(B1477,Use_Code_Ranking!$A$4:$A$23,Use_Code_Ranking!$B$4:$B$23,9999)</f>
        <v>9</v>
      </c>
      <c r="J1477">
        <f t="shared" ca="1" si="302"/>
        <v>1</v>
      </c>
      <c r="K1477">
        <f t="shared" ca="1" si="303"/>
        <v>1</v>
      </c>
      <c r="L1477">
        <f t="shared" ca="1" si="304"/>
        <v>0</v>
      </c>
      <c r="M1477">
        <f t="shared" ca="1" si="305"/>
        <v>0</v>
      </c>
      <c r="N1477" t="str">
        <f t="shared" ca="1" si="306"/>
        <v/>
      </c>
      <c r="O1477" t="str">
        <f t="shared" ca="1" si="307"/>
        <v/>
      </c>
      <c r="P1477" t="str">
        <f t="shared" si="308"/>
        <v/>
      </c>
      <c r="Q1477" t="str">
        <f t="shared" ca="1" si="309"/>
        <v/>
      </c>
      <c r="R1477" t="str">
        <f t="shared" si="310"/>
        <v/>
      </c>
      <c r="S1477" t="str">
        <f t="shared" si="311"/>
        <v>Irrigation</v>
      </c>
      <c r="T1477" s="2" t="str">
        <f>IF(S1477="Irrigation","Irrigation",IF(R1477="Irrigation","Irrigation",IF(Q1477="Domestic","Domestic",IF(P1477="Stockwatering","Stockwatering",IF(N1477="IRRIGATION_AND_MUNICIPAL","Irrigation and Municipal",IF(O1477="IRRIGATION_AND_DOMESTIC","Irrigation and Domestic Municipality",_xlfn.XLOOKUP(J1477,Use_Code_Ranking!$B$4:$B$23,Use_Code_Ranking!$A$4:$A$23)))))))</f>
        <v>Irrigation</v>
      </c>
      <c r="V1477" s="20" t="str">
        <f ca="1"/>
        <v>S019516</v>
      </c>
      <c r="W1477" s="4" t="str">
        <f t="shared" ca="1" si="299"/>
        <v>Stockwatering</v>
      </c>
      <c r="X1477" t="str">
        <f t="shared" ca="1" si="300"/>
        <v>N</v>
      </c>
      <c r="Y1477" s="2" t="str">
        <f t="shared" ca="1" si="301"/>
        <v>N</v>
      </c>
      <c r="Z1477">
        <f ca="1">_xlfn.XLOOKUP($W1477,Return_flow_table!$A$4:$A$25,Return_flow_table!B$4:B$25)</f>
        <v>0</v>
      </c>
      <c r="AA1477">
        <f ca="1">_xlfn.XLOOKUP($W1477,Return_flow_table!$A$4:$A$25,Return_flow_table!C$4:C$25)</f>
        <v>0</v>
      </c>
      <c r="AB1477">
        <f ca="1">_xlfn.XLOOKUP($W1477,Return_flow_table!$A$4:$A$25,Return_flow_table!D$4:D$25)</f>
        <v>0</v>
      </c>
      <c r="AC1477">
        <f ca="1">_xlfn.XLOOKUP($W1477,Return_flow_table!$A$4:$A$25,Return_flow_table!E$4:E$25)</f>
        <v>0</v>
      </c>
      <c r="AD1477">
        <f ca="1">_xlfn.XLOOKUP($W1477,Return_flow_table!$A$4:$A$25,Return_flow_table!F$4:F$25)</f>
        <v>0</v>
      </c>
      <c r="AE1477">
        <f ca="1">_xlfn.XLOOKUP($W1477,Return_flow_table!$A$4:$A$25,Return_flow_table!G$4:G$25)</f>
        <v>0</v>
      </c>
      <c r="AF1477">
        <f ca="1">_xlfn.XLOOKUP($W1477,Return_flow_table!$A$4:$A$25,Return_flow_table!H$4:H$25)</f>
        <v>0</v>
      </c>
      <c r="AG1477">
        <f ca="1">_xlfn.XLOOKUP($W1477,Return_flow_table!$A$4:$A$25,Return_flow_table!I$4:I$25)</f>
        <v>0</v>
      </c>
      <c r="AH1477">
        <f ca="1">_xlfn.XLOOKUP($W1477,Return_flow_table!$A$4:$A$25,Return_flow_table!J$4:J$25)</f>
        <v>0</v>
      </c>
      <c r="AI1477">
        <f ca="1">_xlfn.XLOOKUP($W1477,Return_flow_table!$A$4:$A$25,Return_flow_table!K$4:K$25)</f>
        <v>0</v>
      </c>
      <c r="AJ1477">
        <f ca="1">_xlfn.XLOOKUP($W1477,Return_flow_table!$A$4:$A$25,Return_flow_table!L$4:L$25)</f>
        <v>0</v>
      </c>
      <c r="AK1477">
        <f ca="1">_xlfn.XLOOKUP($W1477,Return_flow_table!$A$4:$A$25,Return_flow_table!M$4:M$25)</f>
        <v>0</v>
      </c>
      <c r="AL1477" s="39" t="str" cm="1">
        <f t="array" aca="1" ref="AL1477" ca="1">IF(SUM(  ((OFFSET($A$4,0,0,COUNTA(A:A)-3,1)) =V1477) * (OFFSET($T$4, 0,0,COUNTA(A:A)-3,1) = "Domestic")) &gt; 0,"Y","")</f>
        <v/>
      </c>
    </row>
    <row r="1478" spans="1:38" x14ac:dyDescent="0.25">
      <c r="A1478" t="s">
        <v>1798</v>
      </c>
      <c r="B1478" t="s">
        <v>130</v>
      </c>
      <c r="C1478" t="s">
        <v>133</v>
      </c>
      <c r="D1478">
        <v>0.17</v>
      </c>
      <c r="E1478" t="s">
        <v>97</v>
      </c>
      <c r="G1478" t="s">
        <v>1799</v>
      </c>
      <c r="H1478" s="38" t="s">
        <v>99</v>
      </c>
      <c r="I1478">
        <f>_xlfn.XLOOKUP(B1478,Use_Code_Ranking!$A$4:$A$23,Use_Code_Ranking!$B$4:$B$23,9999)</f>
        <v>19</v>
      </c>
      <c r="J1478">
        <f t="shared" ca="1" si="302"/>
        <v>1</v>
      </c>
      <c r="K1478">
        <f t="shared" ca="1" si="303"/>
        <v>1</v>
      </c>
      <c r="L1478">
        <f t="shared" ca="1" si="304"/>
        <v>0</v>
      </c>
      <c r="M1478">
        <f t="shared" ca="1" si="305"/>
        <v>0</v>
      </c>
      <c r="N1478" t="str">
        <f t="shared" ca="1" si="306"/>
        <v/>
      </c>
      <c r="O1478" t="str">
        <f t="shared" ca="1" si="307"/>
        <v/>
      </c>
      <c r="P1478" t="str">
        <f t="shared" si="308"/>
        <v/>
      </c>
      <c r="Q1478" t="str">
        <f t="shared" ca="1" si="309"/>
        <v/>
      </c>
      <c r="R1478" t="str">
        <f t="shared" si="310"/>
        <v/>
      </c>
      <c r="S1478" t="str">
        <f t="shared" si="311"/>
        <v>Irrigation</v>
      </c>
      <c r="T1478" s="2" t="str">
        <f>IF(S1478="Irrigation","Irrigation",IF(R1478="Irrigation","Irrigation",IF(Q1478="Domestic","Domestic",IF(P1478="Stockwatering","Stockwatering",IF(N1478="IRRIGATION_AND_MUNICIPAL","Irrigation and Municipal",IF(O1478="IRRIGATION_AND_DOMESTIC","Irrigation and Domestic Municipality",_xlfn.XLOOKUP(J1478,Use_Code_Ranking!$B$4:$B$23,Use_Code_Ranking!$A$4:$A$23)))))))</f>
        <v>Irrigation</v>
      </c>
      <c r="V1478" s="20" t="str">
        <f ca="1"/>
        <v>S019518</v>
      </c>
      <c r="W1478" s="4" t="str">
        <f t="shared" ref="W1478:W1541" ca="1" si="312">_xlfn.XLOOKUP(V1478,A:A,T:T)</f>
        <v>Domestic</v>
      </c>
      <c r="X1478" t="str">
        <f t="shared" ref="X1478:X1541" ca="1" si="313">IF(OR(W1478="Power", W1478="Recreational", W1478="Aquaculture",W1478="Fish and Wildlife Preservation and Enhancement"),"Y","N")</f>
        <v>N</v>
      </c>
      <c r="Y1478" s="2" t="str">
        <f t="shared" ref="Y1478:Y1541" ca="1" si="314">IF(W1478="Power","Y","N")</f>
        <v>N</v>
      </c>
      <c r="Z1478">
        <f ca="1">_xlfn.XLOOKUP($W1478,Return_flow_table!$A$4:$A$25,Return_flow_table!B$4:B$25)</f>
        <v>0</v>
      </c>
      <c r="AA1478">
        <f ca="1">_xlfn.XLOOKUP($W1478,Return_flow_table!$A$4:$A$25,Return_flow_table!C$4:C$25)</f>
        <v>0</v>
      </c>
      <c r="AB1478">
        <f ca="1">_xlfn.XLOOKUP($W1478,Return_flow_table!$A$4:$A$25,Return_flow_table!D$4:D$25)</f>
        <v>0</v>
      </c>
      <c r="AC1478">
        <f ca="1">_xlfn.XLOOKUP($W1478,Return_flow_table!$A$4:$A$25,Return_flow_table!E$4:E$25)</f>
        <v>0</v>
      </c>
      <c r="AD1478">
        <f ca="1">_xlfn.XLOOKUP($W1478,Return_flow_table!$A$4:$A$25,Return_flow_table!F$4:F$25)</f>
        <v>0</v>
      </c>
      <c r="AE1478">
        <f ca="1">_xlfn.XLOOKUP($W1478,Return_flow_table!$A$4:$A$25,Return_flow_table!G$4:G$25)</f>
        <v>0</v>
      </c>
      <c r="AF1478">
        <f ca="1">_xlfn.XLOOKUP($W1478,Return_flow_table!$A$4:$A$25,Return_flow_table!H$4:H$25)</f>
        <v>0</v>
      </c>
      <c r="AG1478">
        <f ca="1">_xlfn.XLOOKUP($W1478,Return_flow_table!$A$4:$A$25,Return_flow_table!I$4:I$25)</f>
        <v>0</v>
      </c>
      <c r="AH1478">
        <f ca="1">_xlfn.XLOOKUP($W1478,Return_flow_table!$A$4:$A$25,Return_flow_table!J$4:J$25)</f>
        <v>0</v>
      </c>
      <c r="AI1478">
        <f ca="1">_xlfn.XLOOKUP($W1478,Return_flow_table!$A$4:$A$25,Return_flow_table!K$4:K$25)</f>
        <v>0</v>
      </c>
      <c r="AJ1478">
        <f ca="1">_xlfn.XLOOKUP($W1478,Return_flow_table!$A$4:$A$25,Return_flow_table!L$4:L$25)</f>
        <v>0</v>
      </c>
      <c r="AK1478">
        <f ca="1">_xlfn.XLOOKUP($W1478,Return_flow_table!$A$4:$A$25,Return_flow_table!M$4:M$25)</f>
        <v>0</v>
      </c>
      <c r="AL1478" s="39" t="str" cm="1">
        <f t="array" aca="1" ref="AL1478" ca="1">IF(SUM(  ((OFFSET($A$4,0,0,COUNTA(A:A)-3,1)) =V1478) * (OFFSET($T$4, 0,0,COUNTA(A:A)-3,1) = "Domestic")) &gt; 0,"Y","")</f>
        <v>Y</v>
      </c>
    </row>
    <row r="1479" spans="1:38" x14ac:dyDescent="0.25">
      <c r="A1479" t="s">
        <v>1798</v>
      </c>
      <c r="B1479" t="s">
        <v>111</v>
      </c>
      <c r="C1479" t="s">
        <v>133</v>
      </c>
      <c r="D1479">
        <v>0.17</v>
      </c>
      <c r="E1479" t="s">
        <v>97</v>
      </c>
      <c r="G1479" t="s">
        <v>1799</v>
      </c>
      <c r="H1479" s="38" t="s">
        <v>99</v>
      </c>
      <c r="I1479">
        <f>_xlfn.XLOOKUP(B1479,Use_Code_Ranking!$A$4:$A$23,Use_Code_Ranking!$B$4:$B$23,9999)</f>
        <v>14</v>
      </c>
      <c r="J1479">
        <f t="shared" ca="1" si="302"/>
        <v>1</v>
      </c>
      <c r="K1479">
        <f t="shared" ca="1" si="303"/>
        <v>1</v>
      </c>
      <c r="L1479">
        <f t="shared" ca="1" si="304"/>
        <v>0</v>
      </c>
      <c r="M1479">
        <f t="shared" ca="1" si="305"/>
        <v>0</v>
      </c>
      <c r="N1479" t="str">
        <f t="shared" ca="1" si="306"/>
        <v/>
      </c>
      <c r="O1479" t="str">
        <f t="shared" ca="1" si="307"/>
        <v/>
      </c>
      <c r="P1479" t="str">
        <f t="shared" si="308"/>
        <v/>
      </c>
      <c r="Q1479" t="str">
        <f t="shared" ca="1" si="309"/>
        <v/>
      </c>
      <c r="R1479" t="str">
        <f t="shared" si="310"/>
        <v/>
      </c>
      <c r="S1479" t="str">
        <f t="shared" si="311"/>
        <v>Irrigation</v>
      </c>
      <c r="T1479" s="2" t="str">
        <f>IF(S1479="Irrigation","Irrigation",IF(R1479="Irrigation","Irrigation",IF(Q1479="Domestic","Domestic",IF(P1479="Stockwatering","Stockwatering",IF(N1479="IRRIGATION_AND_MUNICIPAL","Irrigation and Municipal",IF(O1479="IRRIGATION_AND_DOMESTIC","Irrigation and Domestic Municipality",_xlfn.XLOOKUP(J1479,Use_Code_Ranking!$B$4:$B$23,Use_Code_Ranking!$A$4:$A$23)))))))</f>
        <v>Irrigation</v>
      </c>
      <c r="V1479" s="20" t="str">
        <f ca="1"/>
        <v>S019519</v>
      </c>
      <c r="W1479" s="4" t="str">
        <f t="shared" ca="1" si="312"/>
        <v>Stockwatering</v>
      </c>
      <c r="X1479" t="str">
        <f t="shared" ca="1" si="313"/>
        <v>N</v>
      </c>
      <c r="Y1479" s="2" t="str">
        <f t="shared" ca="1" si="314"/>
        <v>N</v>
      </c>
      <c r="Z1479">
        <f ca="1">_xlfn.XLOOKUP($W1479,Return_flow_table!$A$4:$A$25,Return_flow_table!B$4:B$25)</f>
        <v>0</v>
      </c>
      <c r="AA1479">
        <f ca="1">_xlfn.XLOOKUP($W1479,Return_flow_table!$A$4:$A$25,Return_flow_table!C$4:C$25)</f>
        <v>0</v>
      </c>
      <c r="AB1479">
        <f ca="1">_xlfn.XLOOKUP($W1479,Return_flow_table!$A$4:$A$25,Return_flow_table!D$4:D$25)</f>
        <v>0</v>
      </c>
      <c r="AC1479">
        <f ca="1">_xlfn.XLOOKUP($W1479,Return_flow_table!$A$4:$A$25,Return_flow_table!E$4:E$25)</f>
        <v>0</v>
      </c>
      <c r="AD1479">
        <f ca="1">_xlfn.XLOOKUP($W1479,Return_flow_table!$A$4:$A$25,Return_flow_table!F$4:F$25)</f>
        <v>0</v>
      </c>
      <c r="AE1479">
        <f ca="1">_xlfn.XLOOKUP($W1479,Return_flow_table!$A$4:$A$25,Return_flow_table!G$4:G$25)</f>
        <v>0</v>
      </c>
      <c r="AF1479">
        <f ca="1">_xlfn.XLOOKUP($W1479,Return_flow_table!$A$4:$A$25,Return_flow_table!H$4:H$25)</f>
        <v>0</v>
      </c>
      <c r="AG1479">
        <f ca="1">_xlfn.XLOOKUP($W1479,Return_flow_table!$A$4:$A$25,Return_flow_table!I$4:I$25)</f>
        <v>0</v>
      </c>
      <c r="AH1479">
        <f ca="1">_xlfn.XLOOKUP($W1479,Return_flow_table!$A$4:$A$25,Return_flow_table!J$4:J$25)</f>
        <v>0</v>
      </c>
      <c r="AI1479">
        <f ca="1">_xlfn.XLOOKUP($W1479,Return_flow_table!$A$4:$A$25,Return_flow_table!K$4:K$25)</f>
        <v>0</v>
      </c>
      <c r="AJ1479">
        <f ca="1">_xlfn.XLOOKUP($W1479,Return_flow_table!$A$4:$A$25,Return_flow_table!L$4:L$25)</f>
        <v>0</v>
      </c>
      <c r="AK1479">
        <f ca="1">_xlfn.XLOOKUP($W1479,Return_flow_table!$A$4:$A$25,Return_flow_table!M$4:M$25)</f>
        <v>0</v>
      </c>
      <c r="AL1479" s="39" t="str" cm="1">
        <f t="array" aca="1" ref="AL1479" ca="1">IF(SUM(  ((OFFSET($A$4,0,0,COUNTA(A:A)-3,1)) =V1479) * (OFFSET($T$4, 0,0,COUNTA(A:A)-3,1) = "Domestic")) &gt; 0,"Y","")</f>
        <v/>
      </c>
    </row>
    <row r="1480" spans="1:38" x14ac:dyDescent="0.25">
      <c r="A1480" t="s">
        <v>1798</v>
      </c>
      <c r="B1480" t="s">
        <v>95</v>
      </c>
      <c r="C1480" t="s">
        <v>133</v>
      </c>
      <c r="D1480">
        <v>0.17</v>
      </c>
      <c r="E1480" t="s">
        <v>97</v>
      </c>
      <c r="G1480" t="s">
        <v>1799</v>
      </c>
      <c r="H1480" s="38" t="s">
        <v>99</v>
      </c>
      <c r="I1480">
        <f>_xlfn.XLOOKUP(B1480,Use_Code_Ranking!$A$4:$A$23,Use_Code_Ranking!$B$4:$B$23,9999)</f>
        <v>1</v>
      </c>
      <c r="J1480">
        <f t="shared" ca="1" si="302"/>
        <v>1</v>
      </c>
      <c r="K1480">
        <f t="shared" ca="1" si="303"/>
        <v>1</v>
      </c>
      <c r="L1480">
        <f t="shared" ca="1" si="304"/>
        <v>0</v>
      </c>
      <c r="M1480">
        <f t="shared" ca="1" si="305"/>
        <v>0</v>
      </c>
      <c r="N1480" t="str">
        <f t="shared" ca="1" si="306"/>
        <v/>
      </c>
      <c r="O1480" t="str">
        <f t="shared" ca="1" si="307"/>
        <v/>
      </c>
      <c r="P1480" t="str">
        <f t="shared" si="308"/>
        <v/>
      </c>
      <c r="Q1480" t="str">
        <f t="shared" ca="1" si="309"/>
        <v/>
      </c>
      <c r="R1480" t="str">
        <f t="shared" si="310"/>
        <v/>
      </c>
      <c r="S1480" t="str">
        <f t="shared" si="311"/>
        <v>Irrigation</v>
      </c>
      <c r="T1480" s="2" t="str">
        <f>IF(S1480="Irrigation","Irrigation",IF(R1480="Irrigation","Irrigation",IF(Q1480="Domestic","Domestic",IF(P1480="Stockwatering","Stockwatering",IF(N1480="IRRIGATION_AND_MUNICIPAL","Irrigation and Municipal",IF(O1480="IRRIGATION_AND_DOMESTIC","Irrigation and Domestic Municipality",_xlfn.XLOOKUP(J1480,Use_Code_Ranking!$B$4:$B$23,Use_Code_Ranking!$A$4:$A$23)))))))</f>
        <v>Irrigation</v>
      </c>
      <c r="V1480" s="20" t="str">
        <f ca="1"/>
        <v>S019521</v>
      </c>
      <c r="W1480" s="4" t="str">
        <f t="shared" ca="1" si="312"/>
        <v>Stockwatering</v>
      </c>
      <c r="X1480" t="str">
        <f t="shared" ca="1" si="313"/>
        <v>N</v>
      </c>
      <c r="Y1480" s="2" t="str">
        <f t="shared" ca="1" si="314"/>
        <v>N</v>
      </c>
      <c r="Z1480">
        <f ca="1">_xlfn.XLOOKUP($W1480,Return_flow_table!$A$4:$A$25,Return_flow_table!B$4:B$25)</f>
        <v>0</v>
      </c>
      <c r="AA1480">
        <f ca="1">_xlfn.XLOOKUP($W1480,Return_flow_table!$A$4:$A$25,Return_flow_table!C$4:C$25)</f>
        <v>0</v>
      </c>
      <c r="AB1480">
        <f ca="1">_xlfn.XLOOKUP($W1480,Return_flow_table!$A$4:$A$25,Return_flow_table!D$4:D$25)</f>
        <v>0</v>
      </c>
      <c r="AC1480">
        <f ca="1">_xlfn.XLOOKUP($W1480,Return_flow_table!$A$4:$A$25,Return_flow_table!E$4:E$25)</f>
        <v>0</v>
      </c>
      <c r="AD1480">
        <f ca="1">_xlfn.XLOOKUP($W1480,Return_flow_table!$A$4:$A$25,Return_flow_table!F$4:F$25)</f>
        <v>0</v>
      </c>
      <c r="AE1480">
        <f ca="1">_xlfn.XLOOKUP($W1480,Return_flow_table!$A$4:$A$25,Return_flow_table!G$4:G$25)</f>
        <v>0</v>
      </c>
      <c r="AF1480">
        <f ca="1">_xlfn.XLOOKUP($W1480,Return_flow_table!$A$4:$A$25,Return_flow_table!H$4:H$25)</f>
        <v>0</v>
      </c>
      <c r="AG1480">
        <f ca="1">_xlfn.XLOOKUP($W1480,Return_flow_table!$A$4:$A$25,Return_flow_table!I$4:I$25)</f>
        <v>0</v>
      </c>
      <c r="AH1480">
        <f ca="1">_xlfn.XLOOKUP($W1480,Return_flow_table!$A$4:$A$25,Return_flow_table!J$4:J$25)</f>
        <v>0</v>
      </c>
      <c r="AI1480">
        <f ca="1">_xlfn.XLOOKUP($W1480,Return_flow_table!$A$4:$A$25,Return_flow_table!K$4:K$25)</f>
        <v>0</v>
      </c>
      <c r="AJ1480">
        <f ca="1">_xlfn.XLOOKUP($W1480,Return_flow_table!$A$4:$A$25,Return_flow_table!L$4:L$25)</f>
        <v>0</v>
      </c>
      <c r="AK1480">
        <f ca="1">_xlfn.XLOOKUP($W1480,Return_flow_table!$A$4:$A$25,Return_flow_table!M$4:M$25)</f>
        <v>0</v>
      </c>
      <c r="AL1480" s="39" t="str" cm="1">
        <f t="array" aca="1" ref="AL1480" ca="1">IF(SUM(  ((OFFSET($A$4,0,0,COUNTA(A:A)-3,1)) =V1480) * (OFFSET($T$4, 0,0,COUNTA(A:A)-3,1) = "Domestic")) &gt; 0,"Y","")</f>
        <v/>
      </c>
    </row>
    <row r="1481" spans="1:38" x14ac:dyDescent="0.25">
      <c r="A1481" t="s">
        <v>1798</v>
      </c>
      <c r="B1481" t="s">
        <v>114</v>
      </c>
      <c r="C1481" t="s">
        <v>133</v>
      </c>
      <c r="D1481">
        <v>0.17</v>
      </c>
      <c r="E1481" t="s">
        <v>97</v>
      </c>
      <c r="G1481" t="s">
        <v>1799</v>
      </c>
      <c r="H1481" s="38" t="s">
        <v>99</v>
      </c>
      <c r="I1481">
        <f>_xlfn.XLOOKUP(B1481,Use_Code_Ranking!$A$4:$A$23,Use_Code_Ranking!$B$4:$B$23,9999)</f>
        <v>12</v>
      </c>
      <c r="J1481">
        <f t="shared" ref="J1481:J1544" ca="1" si="315">_xlfn.MINIFS(USE_CODE_RANK,APPLICATION_NUMBER,A1481)</f>
        <v>1</v>
      </c>
      <c r="K1481">
        <f t="shared" ref="K1481:K1544" ca="1" si="316">COUNTIFS(USE_CODE_RANK,1,APPLICATION_NUMBER,A1481)</f>
        <v>1</v>
      </c>
      <c r="L1481">
        <f t="shared" ref="L1481:L1544" ca="1" si="317">COUNTIFS(USE_CODE_RANK,2,APPLICATION_NUMBER,A1481)</f>
        <v>0</v>
      </c>
      <c r="M1481">
        <f t="shared" ref="M1481:M1544" ca="1" si="318">COUNTIFS(USE_CODE_RANK,3,APPLICATION_NUMBER,A1481,PRIMARY_OWNER_ENTITY_TYPE,"Government (State/Municipal)")</f>
        <v>0</v>
      </c>
      <c r="N1481" t="str">
        <f t="shared" ref="N1481:N1544" ca="1" si="319">IF(AND(K1481&gt;0,L1481&gt;0),"IRRIGATION_AND_MUNICIPAL","")</f>
        <v/>
      </c>
      <c r="O1481" t="str">
        <f t="shared" ref="O1481:O1544" ca="1" si="320">IF(AND(K1481&gt;0,M1481&gt;0),"IRRIGATION_AND_DOMESTIC","")</f>
        <v/>
      </c>
      <c r="P1481" t="str">
        <f t="shared" ref="P1481:P1544" si="321">IF(ISNUMBER(SEARCH("Stock",C1481)),"Stockwatering","")</f>
        <v/>
      </c>
      <c r="Q1481" t="str">
        <f t="shared" ref="Q1481:Q1544" ca="1" si="322">IF(OR((ISNUMBER(SEARCH("Registration Domestic",C1481))),AND(M1481&gt;0,D1481&lt;=10)),"Domestic","")</f>
        <v/>
      </c>
      <c r="R1481" t="str">
        <f t="shared" ref="R1481:R1544" si="323">IF(ISNUMBER(SEARCH("Registration Irrigation",C1481)),"Irrigation","")</f>
        <v/>
      </c>
      <c r="S1481" t="str">
        <f t="shared" ref="S1481:S1544" si="324">IF(ISNUMBER(SEARCH("Registration Cannabis",C1481)),"Irrigation","")</f>
        <v>Irrigation</v>
      </c>
      <c r="T1481" s="2" t="str">
        <f>IF(S1481="Irrigation","Irrigation",IF(R1481="Irrigation","Irrigation",IF(Q1481="Domestic","Domestic",IF(P1481="Stockwatering","Stockwatering",IF(N1481="IRRIGATION_AND_MUNICIPAL","Irrigation and Municipal",IF(O1481="IRRIGATION_AND_DOMESTIC","Irrigation and Domestic Municipality",_xlfn.XLOOKUP(J1481,Use_Code_Ranking!$B$4:$B$23,Use_Code_Ranking!$A$4:$A$23)))))))</f>
        <v>Irrigation</v>
      </c>
      <c r="V1481" s="20" t="str">
        <f ca="1"/>
        <v>S019522</v>
      </c>
      <c r="W1481" s="4" t="str">
        <f t="shared" ca="1" si="312"/>
        <v>Stockwatering</v>
      </c>
      <c r="X1481" t="str">
        <f t="shared" ca="1" si="313"/>
        <v>N</v>
      </c>
      <c r="Y1481" s="2" t="str">
        <f t="shared" ca="1" si="314"/>
        <v>N</v>
      </c>
      <c r="Z1481">
        <f ca="1">_xlfn.XLOOKUP($W1481,Return_flow_table!$A$4:$A$25,Return_flow_table!B$4:B$25)</f>
        <v>0</v>
      </c>
      <c r="AA1481">
        <f ca="1">_xlfn.XLOOKUP($W1481,Return_flow_table!$A$4:$A$25,Return_flow_table!C$4:C$25)</f>
        <v>0</v>
      </c>
      <c r="AB1481">
        <f ca="1">_xlfn.XLOOKUP($W1481,Return_flow_table!$A$4:$A$25,Return_flow_table!D$4:D$25)</f>
        <v>0</v>
      </c>
      <c r="AC1481">
        <f ca="1">_xlfn.XLOOKUP($W1481,Return_flow_table!$A$4:$A$25,Return_flow_table!E$4:E$25)</f>
        <v>0</v>
      </c>
      <c r="AD1481">
        <f ca="1">_xlfn.XLOOKUP($W1481,Return_flow_table!$A$4:$A$25,Return_flow_table!F$4:F$25)</f>
        <v>0</v>
      </c>
      <c r="AE1481">
        <f ca="1">_xlfn.XLOOKUP($W1481,Return_flow_table!$A$4:$A$25,Return_flow_table!G$4:G$25)</f>
        <v>0</v>
      </c>
      <c r="AF1481">
        <f ca="1">_xlfn.XLOOKUP($W1481,Return_flow_table!$A$4:$A$25,Return_flow_table!H$4:H$25)</f>
        <v>0</v>
      </c>
      <c r="AG1481">
        <f ca="1">_xlfn.XLOOKUP($W1481,Return_flow_table!$A$4:$A$25,Return_flow_table!I$4:I$25)</f>
        <v>0</v>
      </c>
      <c r="AH1481">
        <f ca="1">_xlfn.XLOOKUP($W1481,Return_flow_table!$A$4:$A$25,Return_flow_table!J$4:J$25)</f>
        <v>0</v>
      </c>
      <c r="AI1481">
        <f ca="1">_xlfn.XLOOKUP($W1481,Return_flow_table!$A$4:$A$25,Return_flow_table!K$4:K$25)</f>
        <v>0</v>
      </c>
      <c r="AJ1481">
        <f ca="1">_xlfn.XLOOKUP($W1481,Return_flow_table!$A$4:$A$25,Return_flow_table!L$4:L$25)</f>
        <v>0</v>
      </c>
      <c r="AK1481">
        <f ca="1">_xlfn.XLOOKUP($W1481,Return_flow_table!$A$4:$A$25,Return_flow_table!M$4:M$25)</f>
        <v>0</v>
      </c>
      <c r="AL1481" s="39" t="str" cm="1">
        <f t="array" aca="1" ref="AL1481" ca="1">IF(SUM(  ((OFFSET($A$4,0,0,COUNTA(A:A)-3,1)) =V1481) * (OFFSET($T$4, 0,0,COUNTA(A:A)-3,1) = "Domestic")) &gt; 0,"Y","")</f>
        <v/>
      </c>
    </row>
    <row r="1482" spans="1:38" x14ac:dyDescent="0.25">
      <c r="A1482" t="s">
        <v>1800</v>
      </c>
      <c r="B1482" t="s">
        <v>103</v>
      </c>
      <c r="C1482" t="s">
        <v>133</v>
      </c>
      <c r="D1482">
        <v>0.61</v>
      </c>
      <c r="E1482" t="s">
        <v>97</v>
      </c>
      <c r="G1482" t="s">
        <v>1801</v>
      </c>
      <c r="H1482" s="38" t="s">
        <v>99</v>
      </c>
      <c r="I1482">
        <f>_xlfn.XLOOKUP(B1482,Use_Code_Ranking!$A$4:$A$23,Use_Code_Ranking!$B$4:$B$23,9999)</f>
        <v>6</v>
      </c>
      <c r="J1482">
        <f t="shared" ca="1" si="315"/>
        <v>6</v>
      </c>
      <c r="K1482">
        <f t="shared" ca="1" si="316"/>
        <v>0</v>
      </c>
      <c r="L1482">
        <f t="shared" ca="1" si="317"/>
        <v>0</v>
      </c>
      <c r="M1482">
        <f t="shared" ca="1" si="318"/>
        <v>0</v>
      </c>
      <c r="N1482" t="str">
        <f t="shared" ca="1" si="319"/>
        <v/>
      </c>
      <c r="O1482" t="str">
        <f t="shared" ca="1" si="320"/>
        <v/>
      </c>
      <c r="P1482" t="str">
        <f t="shared" si="321"/>
        <v/>
      </c>
      <c r="Q1482" t="str">
        <f t="shared" ca="1" si="322"/>
        <v/>
      </c>
      <c r="R1482" t="str">
        <f t="shared" si="323"/>
        <v/>
      </c>
      <c r="S1482" t="str">
        <f t="shared" si="324"/>
        <v>Irrigation</v>
      </c>
      <c r="T1482" s="2" t="str">
        <f>IF(S1482="Irrigation","Irrigation",IF(R1482="Irrigation","Irrigation",IF(Q1482="Domestic","Domestic",IF(P1482="Stockwatering","Stockwatering",IF(N1482="IRRIGATION_AND_MUNICIPAL","Irrigation and Municipal",IF(O1482="IRRIGATION_AND_DOMESTIC","Irrigation and Domestic Municipality",_xlfn.XLOOKUP(J1482,Use_Code_Ranking!$B$4:$B$23,Use_Code_Ranking!$A$4:$A$23)))))))</f>
        <v>Irrigation</v>
      </c>
      <c r="V1482" s="20" t="str">
        <f ca="1"/>
        <v>S019524</v>
      </c>
      <c r="W1482" s="4" t="str">
        <f t="shared" ca="1" si="312"/>
        <v>Stockwatering</v>
      </c>
      <c r="X1482" t="str">
        <f t="shared" ca="1" si="313"/>
        <v>N</v>
      </c>
      <c r="Y1482" s="2" t="str">
        <f t="shared" ca="1" si="314"/>
        <v>N</v>
      </c>
      <c r="Z1482">
        <f ca="1">_xlfn.XLOOKUP($W1482,Return_flow_table!$A$4:$A$25,Return_flow_table!B$4:B$25)</f>
        <v>0</v>
      </c>
      <c r="AA1482">
        <f ca="1">_xlfn.XLOOKUP($W1482,Return_flow_table!$A$4:$A$25,Return_flow_table!C$4:C$25)</f>
        <v>0</v>
      </c>
      <c r="AB1482">
        <f ca="1">_xlfn.XLOOKUP($W1482,Return_flow_table!$A$4:$A$25,Return_flow_table!D$4:D$25)</f>
        <v>0</v>
      </c>
      <c r="AC1482">
        <f ca="1">_xlfn.XLOOKUP($W1482,Return_flow_table!$A$4:$A$25,Return_flow_table!E$4:E$25)</f>
        <v>0</v>
      </c>
      <c r="AD1482">
        <f ca="1">_xlfn.XLOOKUP($W1482,Return_flow_table!$A$4:$A$25,Return_flow_table!F$4:F$25)</f>
        <v>0</v>
      </c>
      <c r="AE1482">
        <f ca="1">_xlfn.XLOOKUP($W1482,Return_flow_table!$A$4:$A$25,Return_flow_table!G$4:G$25)</f>
        <v>0</v>
      </c>
      <c r="AF1482">
        <f ca="1">_xlfn.XLOOKUP($W1482,Return_flow_table!$A$4:$A$25,Return_flow_table!H$4:H$25)</f>
        <v>0</v>
      </c>
      <c r="AG1482">
        <f ca="1">_xlfn.XLOOKUP($W1482,Return_flow_table!$A$4:$A$25,Return_flow_table!I$4:I$25)</f>
        <v>0</v>
      </c>
      <c r="AH1482">
        <f ca="1">_xlfn.XLOOKUP($W1482,Return_flow_table!$A$4:$A$25,Return_flow_table!J$4:J$25)</f>
        <v>0</v>
      </c>
      <c r="AI1482">
        <f ca="1">_xlfn.XLOOKUP($W1482,Return_flow_table!$A$4:$A$25,Return_flow_table!K$4:K$25)</f>
        <v>0</v>
      </c>
      <c r="AJ1482">
        <f ca="1">_xlfn.XLOOKUP($W1482,Return_flow_table!$A$4:$A$25,Return_flow_table!L$4:L$25)</f>
        <v>0</v>
      </c>
      <c r="AK1482">
        <f ca="1">_xlfn.XLOOKUP($W1482,Return_flow_table!$A$4:$A$25,Return_flow_table!M$4:M$25)</f>
        <v>0</v>
      </c>
      <c r="AL1482" s="39" t="str" cm="1">
        <f t="array" aca="1" ref="AL1482" ca="1">IF(SUM(  ((OFFSET($A$4,0,0,COUNTA(A:A)-3,1)) =V1482) * (OFFSET($T$4, 0,0,COUNTA(A:A)-3,1) = "Domestic")) &gt; 0,"Y","")</f>
        <v/>
      </c>
    </row>
    <row r="1483" spans="1:38" x14ac:dyDescent="0.25">
      <c r="A1483" t="s">
        <v>1802</v>
      </c>
      <c r="B1483" t="s">
        <v>114</v>
      </c>
      <c r="C1483" t="s">
        <v>133</v>
      </c>
      <c r="D1483">
        <v>0.38</v>
      </c>
      <c r="E1483" t="s">
        <v>97</v>
      </c>
      <c r="G1483" t="s">
        <v>1803</v>
      </c>
      <c r="H1483" s="38" t="s">
        <v>99</v>
      </c>
      <c r="I1483">
        <f>_xlfn.XLOOKUP(B1483,Use_Code_Ranking!$A$4:$A$23,Use_Code_Ranking!$B$4:$B$23,9999)</f>
        <v>12</v>
      </c>
      <c r="J1483">
        <f t="shared" ca="1" si="315"/>
        <v>1</v>
      </c>
      <c r="K1483">
        <f t="shared" ca="1" si="316"/>
        <v>1</v>
      </c>
      <c r="L1483">
        <f t="shared" ca="1" si="317"/>
        <v>0</v>
      </c>
      <c r="M1483">
        <f t="shared" ca="1" si="318"/>
        <v>0</v>
      </c>
      <c r="N1483" t="str">
        <f t="shared" ca="1" si="319"/>
        <v/>
      </c>
      <c r="O1483" t="str">
        <f t="shared" ca="1" si="320"/>
        <v/>
      </c>
      <c r="P1483" t="str">
        <f t="shared" si="321"/>
        <v/>
      </c>
      <c r="Q1483" t="str">
        <f t="shared" ca="1" si="322"/>
        <v/>
      </c>
      <c r="R1483" t="str">
        <f t="shared" si="323"/>
        <v/>
      </c>
      <c r="S1483" t="str">
        <f t="shared" si="324"/>
        <v>Irrigation</v>
      </c>
      <c r="T1483" s="2" t="str">
        <f>IF(S1483="Irrigation","Irrigation",IF(R1483="Irrigation","Irrigation",IF(Q1483="Domestic","Domestic",IF(P1483="Stockwatering","Stockwatering",IF(N1483="IRRIGATION_AND_MUNICIPAL","Irrigation and Municipal",IF(O1483="IRRIGATION_AND_DOMESTIC","Irrigation and Domestic Municipality",_xlfn.XLOOKUP(J1483,Use_Code_Ranking!$B$4:$B$23,Use_Code_Ranking!$A$4:$A$23)))))))</f>
        <v>Irrigation</v>
      </c>
      <c r="V1483" s="20" t="str">
        <f ca="1"/>
        <v>S019525</v>
      </c>
      <c r="W1483" s="4" t="str">
        <f t="shared" ca="1" si="312"/>
        <v>Stockwatering</v>
      </c>
      <c r="X1483" t="str">
        <f t="shared" ca="1" si="313"/>
        <v>N</v>
      </c>
      <c r="Y1483" s="2" t="str">
        <f t="shared" ca="1" si="314"/>
        <v>N</v>
      </c>
      <c r="Z1483">
        <f ca="1">_xlfn.XLOOKUP($W1483,Return_flow_table!$A$4:$A$25,Return_flow_table!B$4:B$25)</f>
        <v>0</v>
      </c>
      <c r="AA1483">
        <f ca="1">_xlfn.XLOOKUP($W1483,Return_flow_table!$A$4:$A$25,Return_flow_table!C$4:C$25)</f>
        <v>0</v>
      </c>
      <c r="AB1483">
        <f ca="1">_xlfn.XLOOKUP($W1483,Return_flow_table!$A$4:$A$25,Return_flow_table!D$4:D$25)</f>
        <v>0</v>
      </c>
      <c r="AC1483">
        <f ca="1">_xlfn.XLOOKUP($W1483,Return_flow_table!$A$4:$A$25,Return_flow_table!E$4:E$25)</f>
        <v>0</v>
      </c>
      <c r="AD1483">
        <f ca="1">_xlfn.XLOOKUP($W1483,Return_flow_table!$A$4:$A$25,Return_flow_table!F$4:F$25)</f>
        <v>0</v>
      </c>
      <c r="AE1483">
        <f ca="1">_xlfn.XLOOKUP($W1483,Return_flow_table!$A$4:$A$25,Return_flow_table!G$4:G$25)</f>
        <v>0</v>
      </c>
      <c r="AF1483">
        <f ca="1">_xlfn.XLOOKUP($W1483,Return_flow_table!$A$4:$A$25,Return_flow_table!H$4:H$25)</f>
        <v>0</v>
      </c>
      <c r="AG1483">
        <f ca="1">_xlfn.XLOOKUP($W1483,Return_flow_table!$A$4:$A$25,Return_flow_table!I$4:I$25)</f>
        <v>0</v>
      </c>
      <c r="AH1483">
        <f ca="1">_xlfn.XLOOKUP($W1483,Return_flow_table!$A$4:$A$25,Return_flow_table!J$4:J$25)</f>
        <v>0</v>
      </c>
      <c r="AI1483">
        <f ca="1">_xlfn.XLOOKUP($W1483,Return_flow_table!$A$4:$A$25,Return_flow_table!K$4:K$25)</f>
        <v>0</v>
      </c>
      <c r="AJ1483">
        <f ca="1">_xlfn.XLOOKUP($W1483,Return_flow_table!$A$4:$A$25,Return_flow_table!L$4:L$25)</f>
        <v>0</v>
      </c>
      <c r="AK1483">
        <f ca="1">_xlfn.XLOOKUP($W1483,Return_flow_table!$A$4:$A$25,Return_flow_table!M$4:M$25)</f>
        <v>0</v>
      </c>
      <c r="AL1483" s="39" t="str" cm="1">
        <f t="array" aca="1" ref="AL1483" ca="1">IF(SUM(  ((OFFSET($A$4,0,0,COUNTA(A:A)-3,1)) =V1483) * (OFFSET($T$4, 0,0,COUNTA(A:A)-3,1) = "Domestic")) &gt; 0,"Y","")</f>
        <v/>
      </c>
    </row>
    <row r="1484" spans="1:38" x14ac:dyDescent="0.25">
      <c r="A1484" t="s">
        <v>1802</v>
      </c>
      <c r="B1484" t="s">
        <v>95</v>
      </c>
      <c r="C1484" t="s">
        <v>133</v>
      </c>
      <c r="D1484">
        <v>0.38</v>
      </c>
      <c r="E1484" t="s">
        <v>97</v>
      </c>
      <c r="G1484" t="s">
        <v>1803</v>
      </c>
      <c r="H1484" s="38" t="s">
        <v>99</v>
      </c>
      <c r="I1484">
        <f>_xlfn.XLOOKUP(B1484,Use_Code_Ranking!$A$4:$A$23,Use_Code_Ranking!$B$4:$B$23,9999)</f>
        <v>1</v>
      </c>
      <c r="J1484">
        <f t="shared" ca="1" si="315"/>
        <v>1</v>
      </c>
      <c r="K1484">
        <f t="shared" ca="1" si="316"/>
        <v>1</v>
      </c>
      <c r="L1484">
        <f t="shared" ca="1" si="317"/>
        <v>0</v>
      </c>
      <c r="M1484">
        <f t="shared" ca="1" si="318"/>
        <v>0</v>
      </c>
      <c r="N1484" t="str">
        <f t="shared" ca="1" si="319"/>
        <v/>
      </c>
      <c r="O1484" t="str">
        <f t="shared" ca="1" si="320"/>
        <v/>
      </c>
      <c r="P1484" t="str">
        <f t="shared" si="321"/>
        <v/>
      </c>
      <c r="Q1484" t="str">
        <f t="shared" ca="1" si="322"/>
        <v/>
      </c>
      <c r="R1484" t="str">
        <f t="shared" si="323"/>
        <v/>
      </c>
      <c r="S1484" t="str">
        <f t="shared" si="324"/>
        <v>Irrigation</v>
      </c>
      <c r="T1484" s="2" t="str">
        <f>IF(S1484="Irrigation","Irrigation",IF(R1484="Irrigation","Irrigation",IF(Q1484="Domestic","Domestic",IF(P1484="Stockwatering","Stockwatering",IF(N1484="IRRIGATION_AND_MUNICIPAL","Irrigation and Municipal",IF(O1484="IRRIGATION_AND_DOMESTIC","Irrigation and Domestic Municipality",_xlfn.XLOOKUP(J1484,Use_Code_Ranking!$B$4:$B$23,Use_Code_Ranking!$A$4:$A$23)))))))</f>
        <v>Irrigation</v>
      </c>
      <c r="V1484" s="20" t="str">
        <f ca="1"/>
        <v>S019527</v>
      </c>
      <c r="W1484" s="4" t="str">
        <f t="shared" ca="1" si="312"/>
        <v>Stockwatering</v>
      </c>
      <c r="X1484" t="str">
        <f t="shared" ca="1" si="313"/>
        <v>N</v>
      </c>
      <c r="Y1484" s="2" t="str">
        <f t="shared" ca="1" si="314"/>
        <v>N</v>
      </c>
      <c r="Z1484">
        <f ca="1">_xlfn.XLOOKUP($W1484,Return_flow_table!$A$4:$A$25,Return_flow_table!B$4:B$25)</f>
        <v>0</v>
      </c>
      <c r="AA1484">
        <f ca="1">_xlfn.XLOOKUP($W1484,Return_flow_table!$A$4:$A$25,Return_flow_table!C$4:C$25)</f>
        <v>0</v>
      </c>
      <c r="AB1484">
        <f ca="1">_xlfn.XLOOKUP($W1484,Return_flow_table!$A$4:$A$25,Return_flow_table!D$4:D$25)</f>
        <v>0</v>
      </c>
      <c r="AC1484">
        <f ca="1">_xlfn.XLOOKUP($W1484,Return_flow_table!$A$4:$A$25,Return_flow_table!E$4:E$25)</f>
        <v>0</v>
      </c>
      <c r="AD1484">
        <f ca="1">_xlfn.XLOOKUP($W1484,Return_flow_table!$A$4:$A$25,Return_flow_table!F$4:F$25)</f>
        <v>0</v>
      </c>
      <c r="AE1484">
        <f ca="1">_xlfn.XLOOKUP($W1484,Return_flow_table!$A$4:$A$25,Return_flow_table!G$4:G$25)</f>
        <v>0</v>
      </c>
      <c r="AF1484">
        <f ca="1">_xlfn.XLOOKUP($W1484,Return_flow_table!$A$4:$A$25,Return_flow_table!H$4:H$25)</f>
        <v>0</v>
      </c>
      <c r="AG1484">
        <f ca="1">_xlfn.XLOOKUP($W1484,Return_flow_table!$A$4:$A$25,Return_flow_table!I$4:I$25)</f>
        <v>0</v>
      </c>
      <c r="AH1484">
        <f ca="1">_xlfn.XLOOKUP($W1484,Return_flow_table!$A$4:$A$25,Return_flow_table!J$4:J$25)</f>
        <v>0</v>
      </c>
      <c r="AI1484">
        <f ca="1">_xlfn.XLOOKUP($W1484,Return_flow_table!$A$4:$A$25,Return_flow_table!K$4:K$25)</f>
        <v>0</v>
      </c>
      <c r="AJ1484">
        <f ca="1">_xlfn.XLOOKUP($W1484,Return_flow_table!$A$4:$A$25,Return_flow_table!L$4:L$25)</f>
        <v>0</v>
      </c>
      <c r="AK1484">
        <f ca="1">_xlfn.XLOOKUP($W1484,Return_flow_table!$A$4:$A$25,Return_flow_table!M$4:M$25)</f>
        <v>0</v>
      </c>
      <c r="AL1484" s="39" t="str" cm="1">
        <f t="array" aca="1" ref="AL1484" ca="1">IF(SUM(  ((OFFSET($A$4,0,0,COUNTA(A:A)-3,1)) =V1484) * (OFFSET($T$4, 0,0,COUNTA(A:A)-3,1) = "Domestic")) &gt; 0,"Y","")</f>
        <v/>
      </c>
    </row>
    <row r="1485" spans="1:38" x14ac:dyDescent="0.25">
      <c r="A1485" t="s">
        <v>1804</v>
      </c>
      <c r="B1485" t="s">
        <v>95</v>
      </c>
      <c r="C1485" t="s">
        <v>133</v>
      </c>
      <c r="D1485">
        <v>0.26</v>
      </c>
      <c r="E1485" t="s">
        <v>97</v>
      </c>
      <c r="G1485" t="s">
        <v>1805</v>
      </c>
      <c r="H1485" s="38" t="s">
        <v>99</v>
      </c>
      <c r="I1485">
        <f>_xlfn.XLOOKUP(B1485,Use_Code_Ranking!$A$4:$A$23,Use_Code_Ranking!$B$4:$B$23,9999)</f>
        <v>1</v>
      </c>
      <c r="J1485">
        <f t="shared" ca="1" si="315"/>
        <v>1</v>
      </c>
      <c r="K1485">
        <f t="shared" ca="1" si="316"/>
        <v>1</v>
      </c>
      <c r="L1485">
        <f t="shared" ca="1" si="317"/>
        <v>0</v>
      </c>
      <c r="M1485">
        <f t="shared" ca="1" si="318"/>
        <v>0</v>
      </c>
      <c r="N1485" t="str">
        <f t="shared" ca="1" si="319"/>
        <v/>
      </c>
      <c r="O1485" t="str">
        <f t="shared" ca="1" si="320"/>
        <v/>
      </c>
      <c r="P1485" t="str">
        <f t="shared" si="321"/>
        <v/>
      </c>
      <c r="Q1485" t="str">
        <f t="shared" ca="1" si="322"/>
        <v/>
      </c>
      <c r="R1485" t="str">
        <f t="shared" si="323"/>
        <v/>
      </c>
      <c r="S1485" t="str">
        <f t="shared" si="324"/>
        <v>Irrigation</v>
      </c>
      <c r="T1485" s="2" t="str">
        <f>IF(S1485="Irrigation","Irrigation",IF(R1485="Irrigation","Irrigation",IF(Q1485="Domestic","Domestic",IF(P1485="Stockwatering","Stockwatering",IF(N1485="IRRIGATION_AND_MUNICIPAL","Irrigation and Municipal",IF(O1485="IRRIGATION_AND_DOMESTIC","Irrigation and Domestic Municipality",_xlfn.XLOOKUP(J1485,Use_Code_Ranking!$B$4:$B$23,Use_Code_Ranking!$A$4:$A$23)))))))</f>
        <v>Irrigation</v>
      </c>
      <c r="V1485" s="20" t="str">
        <f ca="1"/>
        <v>S019528</v>
      </c>
      <c r="W1485" s="4" t="str">
        <f t="shared" ca="1" si="312"/>
        <v>Stockwatering</v>
      </c>
      <c r="X1485" t="str">
        <f t="shared" ca="1" si="313"/>
        <v>N</v>
      </c>
      <c r="Y1485" s="2" t="str">
        <f t="shared" ca="1" si="314"/>
        <v>N</v>
      </c>
      <c r="Z1485">
        <f ca="1">_xlfn.XLOOKUP($W1485,Return_flow_table!$A$4:$A$25,Return_flow_table!B$4:B$25)</f>
        <v>0</v>
      </c>
      <c r="AA1485">
        <f ca="1">_xlfn.XLOOKUP($W1485,Return_flow_table!$A$4:$A$25,Return_flow_table!C$4:C$25)</f>
        <v>0</v>
      </c>
      <c r="AB1485">
        <f ca="1">_xlfn.XLOOKUP($W1485,Return_flow_table!$A$4:$A$25,Return_flow_table!D$4:D$25)</f>
        <v>0</v>
      </c>
      <c r="AC1485">
        <f ca="1">_xlfn.XLOOKUP($W1485,Return_flow_table!$A$4:$A$25,Return_flow_table!E$4:E$25)</f>
        <v>0</v>
      </c>
      <c r="AD1485">
        <f ca="1">_xlfn.XLOOKUP($W1485,Return_flow_table!$A$4:$A$25,Return_flow_table!F$4:F$25)</f>
        <v>0</v>
      </c>
      <c r="AE1485">
        <f ca="1">_xlfn.XLOOKUP($W1485,Return_flow_table!$A$4:$A$25,Return_flow_table!G$4:G$25)</f>
        <v>0</v>
      </c>
      <c r="AF1485">
        <f ca="1">_xlfn.XLOOKUP($W1485,Return_flow_table!$A$4:$A$25,Return_flow_table!H$4:H$25)</f>
        <v>0</v>
      </c>
      <c r="AG1485">
        <f ca="1">_xlfn.XLOOKUP($W1485,Return_flow_table!$A$4:$A$25,Return_flow_table!I$4:I$25)</f>
        <v>0</v>
      </c>
      <c r="AH1485">
        <f ca="1">_xlfn.XLOOKUP($W1485,Return_flow_table!$A$4:$A$25,Return_flow_table!J$4:J$25)</f>
        <v>0</v>
      </c>
      <c r="AI1485">
        <f ca="1">_xlfn.XLOOKUP($W1485,Return_flow_table!$A$4:$A$25,Return_flow_table!K$4:K$25)</f>
        <v>0</v>
      </c>
      <c r="AJ1485">
        <f ca="1">_xlfn.XLOOKUP($W1485,Return_flow_table!$A$4:$A$25,Return_flow_table!L$4:L$25)</f>
        <v>0</v>
      </c>
      <c r="AK1485">
        <f ca="1">_xlfn.XLOOKUP($W1485,Return_flow_table!$A$4:$A$25,Return_flow_table!M$4:M$25)</f>
        <v>0</v>
      </c>
      <c r="AL1485" s="39" t="str" cm="1">
        <f t="array" aca="1" ref="AL1485" ca="1">IF(SUM(  ((OFFSET($A$4,0,0,COUNTA(A:A)-3,1)) =V1485) * (OFFSET($T$4, 0,0,COUNTA(A:A)-3,1) = "Domestic")) &gt; 0,"Y","")</f>
        <v/>
      </c>
    </row>
    <row r="1486" spans="1:38" x14ac:dyDescent="0.25">
      <c r="A1486" t="s">
        <v>1804</v>
      </c>
      <c r="B1486" t="s">
        <v>130</v>
      </c>
      <c r="C1486" t="s">
        <v>133</v>
      </c>
      <c r="D1486">
        <v>0.26</v>
      </c>
      <c r="E1486" t="s">
        <v>97</v>
      </c>
      <c r="G1486" t="s">
        <v>1805</v>
      </c>
      <c r="H1486" s="38" t="s">
        <v>99</v>
      </c>
      <c r="I1486">
        <f>_xlfn.XLOOKUP(B1486,Use_Code_Ranking!$A$4:$A$23,Use_Code_Ranking!$B$4:$B$23,9999)</f>
        <v>19</v>
      </c>
      <c r="J1486">
        <f t="shared" ca="1" si="315"/>
        <v>1</v>
      </c>
      <c r="K1486">
        <f t="shared" ca="1" si="316"/>
        <v>1</v>
      </c>
      <c r="L1486">
        <f t="shared" ca="1" si="317"/>
        <v>0</v>
      </c>
      <c r="M1486">
        <f t="shared" ca="1" si="318"/>
        <v>0</v>
      </c>
      <c r="N1486" t="str">
        <f t="shared" ca="1" si="319"/>
        <v/>
      </c>
      <c r="O1486" t="str">
        <f t="shared" ca="1" si="320"/>
        <v/>
      </c>
      <c r="P1486" t="str">
        <f t="shared" si="321"/>
        <v/>
      </c>
      <c r="Q1486" t="str">
        <f t="shared" ca="1" si="322"/>
        <v/>
      </c>
      <c r="R1486" t="str">
        <f t="shared" si="323"/>
        <v/>
      </c>
      <c r="S1486" t="str">
        <f t="shared" si="324"/>
        <v>Irrigation</v>
      </c>
      <c r="T1486" s="2" t="str">
        <f>IF(S1486="Irrigation","Irrigation",IF(R1486="Irrigation","Irrigation",IF(Q1486="Domestic","Domestic",IF(P1486="Stockwatering","Stockwatering",IF(N1486="IRRIGATION_AND_MUNICIPAL","Irrigation and Municipal",IF(O1486="IRRIGATION_AND_DOMESTIC","Irrigation and Domestic Municipality",_xlfn.XLOOKUP(J1486,Use_Code_Ranking!$B$4:$B$23,Use_Code_Ranking!$A$4:$A$23)))))))</f>
        <v>Irrigation</v>
      </c>
      <c r="V1486" s="20" t="str">
        <f ca="1"/>
        <v>S019530</v>
      </c>
      <c r="W1486" s="4" t="str">
        <f t="shared" ca="1" si="312"/>
        <v>Stockwatering</v>
      </c>
      <c r="X1486" t="str">
        <f t="shared" ca="1" si="313"/>
        <v>N</v>
      </c>
      <c r="Y1486" s="2" t="str">
        <f t="shared" ca="1" si="314"/>
        <v>N</v>
      </c>
      <c r="Z1486">
        <f ca="1">_xlfn.XLOOKUP($W1486,Return_flow_table!$A$4:$A$25,Return_flow_table!B$4:B$25)</f>
        <v>0</v>
      </c>
      <c r="AA1486">
        <f ca="1">_xlfn.XLOOKUP($W1486,Return_flow_table!$A$4:$A$25,Return_flow_table!C$4:C$25)</f>
        <v>0</v>
      </c>
      <c r="AB1486">
        <f ca="1">_xlfn.XLOOKUP($W1486,Return_flow_table!$A$4:$A$25,Return_flow_table!D$4:D$25)</f>
        <v>0</v>
      </c>
      <c r="AC1486">
        <f ca="1">_xlfn.XLOOKUP($W1486,Return_flow_table!$A$4:$A$25,Return_flow_table!E$4:E$25)</f>
        <v>0</v>
      </c>
      <c r="AD1486">
        <f ca="1">_xlfn.XLOOKUP($W1486,Return_flow_table!$A$4:$A$25,Return_flow_table!F$4:F$25)</f>
        <v>0</v>
      </c>
      <c r="AE1486">
        <f ca="1">_xlfn.XLOOKUP($W1486,Return_flow_table!$A$4:$A$25,Return_flow_table!G$4:G$25)</f>
        <v>0</v>
      </c>
      <c r="AF1486">
        <f ca="1">_xlfn.XLOOKUP($W1486,Return_flow_table!$A$4:$A$25,Return_flow_table!H$4:H$25)</f>
        <v>0</v>
      </c>
      <c r="AG1486">
        <f ca="1">_xlfn.XLOOKUP($W1486,Return_flow_table!$A$4:$A$25,Return_flow_table!I$4:I$25)</f>
        <v>0</v>
      </c>
      <c r="AH1486">
        <f ca="1">_xlfn.XLOOKUP($W1486,Return_flow_table!$A$4:$A$25,Return_flow_table!J$4:J$25)</f>
        <v>0</v>
      </c>
      <c r="AI1486">
        <f ca="1">_xlfn.XLOOKUP($W1486,Return_flow_table!$A$4:$A$25,Return_flow_table!K$4:K$25)</f>
        <v>0</v>
      </c>
      <c r="AJ1486">
        <f ca="1">_xlfn.XLOOKUP($W1486,Return_flow_table!$A$4:$A$25,Return_flow_table!L$4:L$25)</f>
        <v>0</v>
      </c>
      <c r="AK1486">
        <f ca="1">_xlfn.XLOOKUP($W1486,Return_flow_table!$A$4:$A$25,Return_flow_table!M$4:M$25)</f>
        <v>0</v>
      </c>
      <c r="AL1486" s="39" t="str" cm="1">
        <f t="array" aca="1" ref="AL1486" ca="1">IF(SUM(  ((OFFSET($A$4,0,0,COUNTA(A:A)-3,1)) =V1486) * (OFFSET($T$4, 0,0,COUNTA(A:A)-3,1) = "Domestic")) &gt; 0,"Y","")</f>
        <v/>
      </c>
    </row>
    <row r="1487" spans="1:38" x14ac:dyDescent="0.25">
      <c r="A1487" t="s">
        <v>1804</v>
      </c>
      <c r="B1487" t="s">
        <v>114</v>
      </c>
      <c r="C1487" t="s">
        <v>133</v>
      </c>
      <c r="D1487">
        <v>0.26</v>
      </c>
      <c r="E1487" t="s">
        <v>97</v>
      </c>
      <c r="G1487" t="s">
        <v>1805</v>
      </c>
      <c r="H1487" s="38" t="s">
        <v>99</v>
      </c>
      <c r="I1487">
        <f>_xlfn.XLOOKUP(B1487,Use_Code_Ranking!$A$4:$A$23,Use_Code_Ranking!$B$4:$B$23,9999)</f>
        <v>12</v>
      </c>
      <c r="J1487">
        <f t="shared" ca="1" si="315"/>
        <v>1</v>
      </c>
      <c r="K1487">
        <f t="shared" ca="1" si="316"/>
        <v>1</v>
      </c>
      <c r="L1487">
        <f t="shared" ca="1" si="317"/>
        <v>0</v>
      </c>
      <c r="M1487">
        <f t="shared" ca="1" si="318"/>
        <v>0</v>
      </c>
      <c r="N1487" t="str">
        <f t="shared" ca="1" si="319"/>
        <v/>
      </c>
      <c r="O1487" t="str">
        <f t="shared" ca="1" si="320"/>
        <v/>
      </c>
      <c r="P1487" t="str">
        <f t="shared" si="321"/>
        <v/>
      </c>
      <c r="Q1487" t="str">
        <f t="shared" ca="1" si="322"/>
        <v/>
      </c>
      <c r="R1487" t="str">
        <f t="shared" si="323"/>
        <v/>
      </c>
      <c r="S1487" t="str">
        <f t="shared" si="324"/>
        <v>Irrigation</v>
      </c>
      <c r="T1487" s="2" t="str">
        <f>IF(S1487="Irrigation","Irrigation",IF(R1487="Irrigation","Irrigation",IF(Q1487="Domestic","Domestic",IF(P1487="Stockwatering","Stockwatering",IF(N1487="IRRIGATION_AND_MUNICIPAL","Irrigation and Municipal",IF(O1487="IRRIGATION_AND_DOMESTIC","Irrigation and Domestic Municipality",_xlfn.XLOOKUP(J1487,Use_Code_Ranking!$B$4:$B$23,Use_Code_Ranking!$A$4:$A$23)))))))</f>
        <v>Irrigation</v>
      </c>
      <c r="V1487" s="20" t="str">
        <f ca="1"/>
        <v>S019531</v>
      </c>
      <c r="W1487" s="4" t="str">
        <f t="shared" ca="1" si="312"/>
        <v>Stockwatering</v>
      </c>
      <c r="X1487" t="str">
        <f t="shared" ca="1" si="313"/>
        <v>N</v>
      </c>
      <c r="Y1487" s="2" t="str">
        <f t="shared" ca="1" si="314"/>
        <v>N</v>
      </c>
      <c r="Z1487">
        <f ca="1">_xlfn.XLOOKUP($W1487,Return_flow_table!$A$4:$A$25,Return_flow_table!B$4:B$25)</f>
        <v>0</v>
      </c>
      <c r="AA1487">
        <f ca="1">_xlfn.XLOOKUP($W1487,Return_flow_table!$A$4:$A$25,Return_flow_table!C$4:C$25)</f>
        <v>0</v>
      </c>
      <c r="AB1487">
        <f ca="1">_xlfn.XLOOKUP($W1487,Return_flow_table!$A$4:$A$25,Return_flow_table!D$4:D$25)</f>
        <v>0</v>
      </c>
      <c r="AC1487">
        <f ca="1">_xlfn.XLOOKUP($W1487,Return_flow_table!$A$4:$A$25,Return_flow_table!E$4:E$25)</f>
        <v>0</v>
      </c>
      <c r="AD1487">
        <f ca="1">_xlfn.XLOOKUP($W1487,Return_flow_table!$A$4:$A$25,Return_flow_table!F$4:F$25)</f>
        <v>0</v>
      </c>
      <c r="AE1487">
        <f ca="1">_xlfn.XLOOKUP($W1487,Return_flow_table!$A$4:$A$25,Return_flow_table!G$4:G$25)</f>
        <v>0</v>
      </c>
      <c r="AF1487">
        <f ca="1">_xlfn.XLOOKUP($W1487,Return_flow_table!$A$4:$A$25,Return_flow_table!H$4:H$25)</f>
        <v>0</v>
      </c>
      <c r="AG1487">
        <f ca="1">_xlfn.XLOOKUP($W1487,Return_flow_table!$A$4:$A$25,Return_flow_table!I$4:I$25)</f>
        <v>0</v>
      </c>
      <c r="AH1487">
        <f ca="1">_xlfn.XLOOKUP($W1487,Return_flow_table!$A$4:$A$25,Return_flow_table!J$4:J$25)</f>
        <v>0</v>
      </c>
      <c r="AI1487">
        <f ca="1">_xlfn.XLOOKUP($W1487,Return_flow_table!$A$4:$A$25,Return_flow_table!K$4:K$25)</f>
        <v>0</v>
      </c>
      <c r="AJ1487">
        <f ca="1">_xlfn.XLOOKUP($W1487,Return_flow_table!$A$4:$A$25,Return_flow_table!L$4:L$25)</f>
        <v>0</v>
      </c>
      <c r="AK1487">
        <f ca="1">_xlfn.XLOOKUP($W1487,Return_flow_table!$A$4:$A$25,Return_flow_table!M$4:M$25)</f>
        <v>0</v>
      </c>
      <c r="AL1487" s="39" t="str" cm="1">
        <f t="array" aca="1" ref="AL1487" ca="1">IF(SUM(  ((OFFSET($A$4,0,0,COUNTA(A:A)-3,1)) =V1487) * (OFFSET($T$4, 0,0,COUNTA(A:A)-3,1) = "Domestic")) &gt; 0,"Y","")</f>
        <v/>
      </c>
    </row>
    <row r="1488" spans="1:38" x14ac:dyDescent="0.25">
      <c r="A1488" t="s">
        <v>1804</v>
      </c>
      <c r="B1488" t="s">
        <v>111</v>
      </c>
      <c r="C1488" t="s">
        <v>133</v>
      </c>
      <c r="D1488">
        <v>0.26</v>
      </c>
      <c r="E1488" t="s">
        <v>97</v>
      </c>
      <c r="G1488" t="s">
        <v>1805</v>
      </c>
      <c r="H1488" s="38" t="s">
        <v>99</v>
      </c>
      <c r="I1488">
        <f>_xlfn.XLOOKUP(B1488,Use_Code_Ranking!$A$4:$A$23,Use_Code_Ranking!$B$4:$B$23,9999)</f>
        <v>14</v>
      </c>
      <c r="J1488">
        <f t="shared" ca="1" si="315"/>
        <v>1</v>
      </c>
      <c r="K1488">
        <f t="shared" ca="1" si="316"/>
        <v>1</v>
      </c>
      <c r="L1488">
        <f t="shared" ca="1" si="317"/>
        <v>0</v>
      </c>
      <c r="M1488">
        <f t="shared" ca="1" si="318"/>
        <v>0</v>
      </c>
      <c r="N1488" t="str">
        <f t="shared" ca="1" si="319"/>
        <v/>
      </c>
      <c r="O1488" t="str">
        <f t="shared" ca="1" si="320"/>
        <v/>
      </c>
      <c r="P1488" t="str">
        <f t="shared" si="321"/>
        <v/>
      </c>
      <c r="Q1488" t="str">
        <f t="shared" ca="1" si="322"/>
        <v/>
      </c>
      <c r="R1488" t="str">
        <f t="shared" si="323"/>
        <v/>
      </c>
      <c r="S1488" t="str">
        <f t="shared" si="324"/>
        <v>Irrigation</v>
      </c>
      <c r="T1488" s="2" t="str">
        <f>IF(S1488="Irrigation","Irrigation",IF(R1488="Irrigation","Irrigation",IF(Q1488="Domestic","Domestic",IF(P1488="Stockwatering","Stockwatering",IF(N1488="IRRIGATION_AND_MUNICIPAL","Irrigation and Municipal",IF(O1488="IRRIGATION_AND_DOMESTIC","Irrigation and Domestic Municipality",_xlfn.XLOOKUP(J1488,Use_Code_Ranking!$B$4:$B$23,Use_Code_Ranking!$A$4:$A$23)))))))</f>
        <v>Irrigation</v>
      </c>
      <c r="V1488" s="20" t="str">
        <f ca="1"/>
        <v>S019533</v>
      </c>
      <c r="W1488" s="4" t="str">
        <f t="shared" ca="1" si="312"/>
        <v>Domestic</v>
      </c>
      <c r="X1488" t="str">
        <f t="shared" ca="1" si="313"/>
        <v>N</v>
      </c>
      <c r="Y1488" s="2" t="str">
        <f t="shared" ca="1" si="314"/>
        <v>N</v>
      </c>
      <c r="Z1488">
        <f ca="1">_xlfn.XLOOKUP($W1488,Return_flow_table!$A$4:$A$25,Return_flow_table!B$4:B$25)</f>
        <v>0</v>
      </c>
      <c r="AA1488">
        <f ca="1">_xlfn.XLOOKUP($W1488,Return_flow_table!$A$4:$A$25,Return_flow_table!C$4:C$25)</f>
        <v>0</v>
      </c>
      <c r="AB1488">
        <f ca="1">_xlfn.XLOOKUP($W1488,Return_flow_table!$A$4:$A$25,Return_flow_table!D$4:D$25)</f>
        <v>0</v>
      </c>
      <c r="AC1488">
        <f ca="1">_xlfn.XLOOKUP($W1488,Return_flow_table!$A$4:$A$25,Return_flow_table!E$4:E$25)</f>
        <v>0</v>
      </c>
      <c r="AD1488">
        <f ca="1">_xlfn.XLOOKUP($W1488,Return_flow_table!$A$4:$A$25,Return_flow_table!F$4:F$25)</f>
        <v>0</v>
      </c>
      <c r="AE1488">
        <f ca="1">_xlfn.XLOOKUP($W1488,Return_flow_table!$A$4:$A$25,Return_flow_table!G$4:G$25)</f>
        <v>0</v>
      </c>
      <c r="AF1488">
        <f ca="1">_xlfn.XLOOKUP($W1488,Return_flow_table!$A$4:$A$25,Return_flow_table!H$4:H$25)</f>
        <v>0</v>
      </c>
      <c r="AG1488">
        <f ca="1">_xlfn.XLOOKUP($W1488,Return_flow_table!$A$4:$A$25,Return_flow_table!I$4:I$25)</f>
        <v>0</v>
      </c>
      <c r="AH1488">
        <f ca="1">_xlfn.XLOOKUP($W1488,Return_flow_table!$A$4:$A$25,Return_flow_table!J$4:J$25)</f>
        <v>0</v>
      </c>
      <c r="AI1488">
        <f ca="1">_xlfn.XLOOKUP($W1488,Return_flow_table!$A$4:$A$25,Return_flow_table!K$4:K$25)</f>
        <v>0</v>
      </c>
      <c r="AJ1488">
        <f ca="1">_xlfn.XLOOKUP($W1488,Return_flow_table!$A$4:$A$25,Return_flow_table!L$4:L$25)</f>
        <v>0</v>
      </c>
      <c r="AK1488">
        <f ca="1">_xlfn.XLOOKUP($W1488,Return_flow_table!$A$4:$A$25,Return_flow_table!M$4:M$25)</f>
        <v>0</v>
      </c>
      <c r="AL1488" s="39" t="str" cm="1">
        <f t="array" aca="1" ref="AL1488" ca="1">IF(SUM(  ((OFFSET($A$4,0,0,COUNTA(A:A)-3,1)) =V1488) * (OFFSET($T$4, 0,0,COUNTA(A:A)-3,1) = "Domestic")) &gt; 0,"Y","")</f>
        <v>Y</v>
      </c>
    </row>
    <row r="1489" spans="1:38" x14ac:dyDescent="0.25">
      <c r="A1489" t="s">
        <v>1804</v>
      </c>
      <c r="B1489" t="s">
        <v>113</v>
      </c>
      <c r="C1489" t="s">
        <v>133</v>
      </c>
      <c r="D1489">
        <v>0.26</v>
      </c>
      <c r="E1489" t="s">
        <v>97</v>
      </c>
      <c r="G1489" t="s">
        <v>1805</v>
      </c>
      <c r="H1489" s="38" t="s">
        <v>99</v>
      </c>
      <c r="I1489">
        <f>_xlfn.XLOOKUP(B1489,Use_Code_Ranking!$A$4:$A$23,Use_Code_Ranking!$B$4:$B$23,9999)</f>
        <v>9</v>
      </c>
      <c r="J1489">
        <f t="shared" ca="1" si="315"/>
        <v>1</v>
      </c>
      <c r="K1489">
        <f t="shared" ca="1" si="316"/>
        <v>1</v>
      </c>
      <c r="L1489">
        <f t="shared" ca="1" si="317"/>
        <v>0</v>
      </c>
      <c r="M1489">
        <f t="shared" ca="1" si="318"/>
        <v>0</v>
      </c>
      <c r="N1489" t="str">
        <f t="shared" ca="1" si="319"/>
        <v/>
      </c>
      <c r="O1489" t="str">
        <f t="shared" ca="1" si="320"/>
        <v/>
      </c>
      <c r="P1489" t="str">
        <f t="shared" si="321"/>
        <v/>
      </c>
      <c r="Q1489" t="str">
        <f t="shared" ca="1" si="322"/>
        <v/>
      </c>
      <c r="R1489" t="str">
        <f t="shared" si="323"/>
        <v/>
      </c>
      <c r="S1489" t="str">
        <f t="shared" si="324"/>
        <v>Irrigation</v>
      </c>
      <c r="T1489" s="2" t="str">
        <f>IF(S1489="Irrigation","Irrigation",IF(R1489="Irrigation","Irrigation",IF(Q1489="Domestic","Domestic",IF(P1489="Stockwatering","Stockwatering",IF(N1489="IRRIGATION_AND_MUNICIPAL","Irrigation and Municipal",IF(O1489="IRRIGATION_AND_DOMESTIC","Irrigation and Domestic Municipality",_xlfn.XLOOKUP(J1489,Use_Code_Ranking!$B$4:$B$23,Use_Code_Ranking!$A$4:$A$23)))))))</f>
        <v>Irrigation</v>
      </c>
      <c r="V1489" s="20" t="str">
        <f ca="1"/>
        <v>S019534</v>
      </c>
      <c r="W1489" s="4" t="str">
        <f t="shared" ca="1" si="312"/>
        <v>Stockwatering</v>
      </c>
      <c r="X1489" t="str">
        <f t="shared" ca="1" si="313"/>
        <v>N</v>
      </c>
      <c r="Y1489" s="2" t="str">
        <f t="shared" ca="1" si="314"/>
        <v>N</v>
      </c>
      <c r="Z1489">
        <f ca="1">_xlfn.XLOOKUP($W1489,Return_flow_table!$A$4:$A$25,Return_flow_table!B$4:B$25)</f>
        <v>0</v>
      </c>
      <c r="AA1489">
        <f ca="1">_xlfn.XLOOKUP($W1489,Return_flow_table!$A$4:$A$25,Return_flow_table!C$4:C$25)</f>
        <v>0</v>
      </c>
      <c r="AB1489">
        <f ca="1">_xlfn.XLOOKUP($W1489,Return_flow_table!$A$4:$A$25,Return_flow_table!D$4:D$25)</f>
        <v>0</v>
      </c>
      <c r="AC1489">
        <f ca="1">_xlfn.XLOOKUP($W1489,Return_flow_table!$A$4:$A$25,Return_flow_table!E$4:E$25)</f>
        <v>0</v>
      </c>
      <c r="AD1489">
        <f ca="1">_xlfn.XLOOKUP($W1489,Return_flow_table!$A$4:$A$25,Return_flow_table!F$4:F$25)</f>
        <v>0</v>
      </c>
      <c r="AE1489">
        <f ca="1">_xlfn.XLOOKUP($W1489,Return_flow_table!$A$4:$A$25,Return_flow_table!G$4:G$25)</f>
        <v>0</v>
      </c>
      <c r="AF1489">
        <f ca="1">_xlfn.XLOOKUP($W1489,Return_flow_table!$A$4:$A$25,Return_flow_table!H$4:H$25)</f>
        <v>0</v>
      </c>
      <c r="AG1489">
        <f ca="1">_xlfn.XLOOKUP($W1489,Return_flow_table!$A$4:$A$25,Return_flow_table!I$4:I$25)</f>
        <v>0</v>
      </c>
      <c r="AH1489">
        <f ca="1">_xlfn.XLOOKUP($W1489,Return_flow_table!$A$4:$A$25,Return_flow_table!J$4:J$25)</f>
        <v>0</v>
      </c>
      <c r="AI1489">
        <f ca="1">_xlfn.XLOOKUP($W1489,Return_flow_table!$A$4:$A$25,Return_flow_table!K$4:K$25)</f>
        <v>0</v>
      </c>
      <c r="AJ1489">
        <f ca="1">_xlfn.XLOOKUP($W1489,Return_flow_table!$A$4:$A$25,Return_flow_table!L$4:L$25)</f>
        <v>0</v>
      </c>
      <c r="AK1489">
        <f ca="1">_xlfn.XLOOKUP($W1489,Return_flow_table!$A$4:$A$25,Return_flow_table!M$4:M$25)</f>
        <v>0</v>
      </c>
      <c r="AL1489" s="39" t="str" cm="1">
        <f t="array" aca="1" ref="AL1489" ca="1">IF(SUM(  ((OFFSET($A$4,0,0,COUNTA(A:A)-3,1)) =V1489) * (OFFSET($T$4, 0,0,COUNTA(A:A)-3,1) = "Domestic")) &gt; 0,"Y","")</f>
        <v/>
      </c>
    </row>
    <row r="1490" spans="1:38" x14ac:dyDescent="0.25">
      <c r="A1490" t="s">
        <v>1806</v>
      </c>
      <c r="B1490" t="s">
        <v>114</v>
      </c>
      <c r="C1490" t="s">
        <v>133</v>
      </c>
      <c r="D1490">
        <v>0.67</v>
      </c>
      <c r="E1490" t="s">
        <v>97</v>
      </c>
      <c r="G1490" t="s">
        <v>1807</v>
      </c>
      <c r="H1490" s="38" t="s">
        <v>101</v>
      </c>
      <c r="I1490">
        <f>_xlfn.XLOOKUP(B1490,Use_Code_Ranking!$A$4:$A$23,Use_Code_Ranking!$B$4:$B$23,9999)</f>
        <v>12</v>
      </c>
      <c r="J1490">
        <f t="shared" ca="1" si="315"/>
        <v>1</v>
      </c>
      <c r="K1490">
        <f t="shared" ca="1" si="316"/>
        <v>1</v>
      </c>
      <c r="L1490">
        <f t="shared" ca="1" si="317"/>
        <v>0</v>
      </c>
      <c r="M1490">
        <f t="shared" ca="1" si="318"/>
        <v>0</v>
      </c>
      <c r="N1490" t="str">
        <f t="shared" ca="1" si="319"/>
        <v/>
      </c>
      <c r="O1490" t="str">
        <f t="shared" ca="1" si="320"/>
        <v/>
      </c>
      <c r="P1490" t="str">
        <f t="shared" si="321"/>
        <v/>
      </c>
      <c r="Q1490" t="str">
        <f t="shared" ca="1" si="322"/>
        <v/>
      </c>
      <c r="R1490" t="str">
        <f t="shared" si="323"/>
        <v/>
      </c>
      <c r="S1490" t="str">
        <f t="shared" si="324"/>
        <v>Irrigation</v>
      </c>
      <c r="T1490" s="2" t="str">
        <f>IF(S1490="Irrigation","Irrigation",IF(R1490="Irrigation","Irrigation",IF(Q1490="Domestic","Domestic",IF(P1490="Stockwatering","Stockwatering",IF(N1490="IRRIGATION_AND_MUNICIPAL","Irrigation and Municipal",IF(O1490="IRRIGATION_AND_DOMESTIC","Irrigation and Domestic Municipality",_xlfn.XLOOKUP(J1490,Use_Code_Ranking!$B$4:$B$23,Use_Code_Ranking!$A$4:$A$23)))))))</f>
        <v>Irrigation</v>
      </c>
      <c r="V1490" s="20" t="str">
        <f ca="1"/>
        <v>S019536</v>
      </c>
      <c r="W1490" s="4" t="str">
        <f t="shared" ca="1" si="312"/>
        <v>Stockwatering</v>
      </c>
      <c r="X1490" t="str">
        <f t="shared" ca="1" si="313"/>
        <v>N</v>
      </c>
      <c r="Y1490" s="2" t="str">
        <f t="shared" ca="1" si="314"/>
        <v>N</v>
      </c>
      <c r="Z1490">
        <f ca="1">_xlfn.XLOOKUP($W1490,Return_flow_table!$A$4:$A$25,Return_flow_table!B$4:B$25)</f>
        <v>0</v>
      </c>
      <c r="AA1490">
        <f ca="1">_xlfn.XLOOKUP($W1490,Return_flow_table!$A$4:$A$25,Return_flow_table!C$4:C$25)</f>
        <v>0</v>
      </c>
      <c r="AB1490">
        <f ca="1">_xlfn.XLOOKUP($W1490,Return_flow_table!$A$4:$A$25,Return_flow_table!D$4:D$25)</f>
        <v>0</v>
      </c>
      <c r="AC1490">
        <f ca="1">_xlfn.XLOOKUP($W1490,Return_flow_table!$A$4:$A$25,Return_flow_table!E$4:E$25)</f>
        <v>0</v>
      </c>
      <c r="AD1490">
        <f ca="1">_xlfn.XLOOKUP($W1490,Return_flow_table!$A$4:$A$25,Return_flow_table!F$4:F$25)</f>
        <v>0</v>
      </c>
      <c r="AE1490">
        <f ca="1">_xlfn.XLOOKUP($W1490,Return_flow_table!$A$4:$A$25,Return_flow_table!G$4:G$25)</f>
        <v>0</v>
      </c>
      <c r="AF1490">
        <f ca="1">_xlfn.XLOOKUP($W1490,Return_flow_table!$A$4:$A$25,Return_flow_table!H$4:H$25)</f>
        <v>0</v>
      </c>
      <c r="AG1490">
        <f ca="1">_xlfn.XLOOKUP($W1490,Return_flow_table!$A$4:$A$25,Return_flow_table!I$4:I$25)</f>
        <v>0</v>
      </c>
      <c r="AH1490">
        <f ca="1">_xlfn.XLOOKUP($W1490,Return_flow_table!$A$4:$A$25,Return_flow_table!J$4:J$25)</f>
        <v>0</v>
      </c>
      <c r="AI1490">
        <f ca="1">_xlfn.XLOOKUP($W1490,Return_flow_table!$A$4:$A$25,Return_flow_table!K$4:K$25)</f>
        <v>0</v>
      </c>
      <c r="AJ1490">
        <f ca="1">_xlfn.XLOOKUP($W1490,Return_flow_table!$A$4:$A$25,Return_flow_table!L$4:L$25)</f>
        <v>0</v>
      </c>
      <c r="AK1490">
        <f ca="1">_xlfn.XLOOKUP($W1490,Return_flow_table!$A$4:$A$25,Return_flow_table!M$4:M$25)</f>
        <v>0</v>
      </c>
      <c r="AL1490" s="39" t="str" cm="1">
        <f t="array" aca="1" ref="AL1490" ca="1">IF(SUM(  ((OFFSET($A$4,0,0,COUNTA(A:A)-3,1)) =V1490) * (OFFSET($T$4, 0,0,COUNTA(A:A)-3,1) = "Domestic")) &gt; 0,"Y","")</f>
        <v/>
      </c>
    </row>
    <row r="1491" spans="1:38" x14ac:dyDescent="0.25">
      <c r="A1491" t="s">
        <v>1806</v>
      </c>
      <c r="B1491" t="s">
        <v>95</v>
      </c>
      <c r="C1491" t="s">
        <v>133</v>
      </c>
      <c r="D1491">
        <v>0.67</v>
      </c>
      <c r="E1491" t="s">
        <v>97</v>
      </c>
      <c r="G1491" t="s">
        <v>1807</v>
      </c>
      <c r="H1491" s="38" t="s">
        <v>101</v>
      </c>
      <c r="I1491">
        <f>_xlfn.XLOOKUP(B1491,Use_Code_Ranking!$A$4:$A$23,Use_Code_Ranking!$B$4:$B$23,9999)</f>
        <v>1</v>
      </c>
      <c r="J1491">
        <f t="shared" ca="1" si="315"/>
        <v>1</v>
      </c>
      <c r="K1491">
        <f t="shared" ca="1" si="316"/>
        <v>1</v>
      </c>
      <c r="L1491">
        <f t="shared" ca="1" si="317"/>
        <v>0</v>
      </c>
      <c r="M1491">
        <f t="shared" ca="1" si="318"/>
        <v>0</v>
      </c>
      <c r="N1491" t="str">
        <f t="shared" ca="1" si="319"/>
        <v/>
      </c>
      <c r="O1491" t="str">
        <f t="shared" ca="1" si="320"/>
        <v/>
      </c>
      <c r="P1491" t="str">
        <f t="shared" si="321"/>
        <v/>
      </c>
      <c r="Q1491" t="str">
        <f t="shared" ca="1" si="322"/>
        <v/>
      </c>
      <c r="R1491" t="str">
        <f t="shared" si="323"/>
        <v/>
      </c>
      <c r="S1491" t="str">
        <f t="shared" si="324"/>
        <v>Irrigation</v>
      </c>
      <c r="T1491" s="2" t="str">
        <f>IF(S1491="Irrigation","Irrigation",IF(R1491="Irrigation","Irrigation",IF(Q1491="Domestic","Domestic",IF(P1491="Stockwatering","Stockwatering",IF(N1491="IRRIGATION_AND_MUNICIPAL","Irrigation and Municipal",IF(O1491="IRRIGATION_AND_DOMESTIC","Irrigation and Domestic Municipality",_xlfn.XLOOKUP(J1491,Use_Code_Ranking!$B$4:$B$23,Use_Code_Ranking!$A$4:$A$23)))))))</f>
        <v>Irrigation</v>
      </c>
      <c r="V1491" s="20" t="str">
        <f ca="1"/>
        <v>S019537</v>
      </c>
      <c r="W1491" s="4" t="str">
        <f t="shared" ca="1" si="312"/>
        <v>Domestic</v>
      </c>
      <c r="X1491" t="str">
        <f t="shared" ca="1" si="313"/>
        <v>N</v>
      </c>
      <c r="Y1491" s="2" t="str">
        <f t="shared" ca="1" si="314"/>
        <v>N</v>
      </c>
      <c r="Z1491">
        <f ca="1">_xlfn.XLOOKUP($W1491,Return_flow_table!$A$4:$A$25,Return_flow_table!B$4:B$25)</f>
        <v>0</v>
      </c>
      <c r="AA1491">
        <f ca="1">_xlfn.XLOOKUP($W1491,Return_flow_table!$A$4:$A$25,Return_flow_table!C$4:C$25)</f>
        <v>0</v>
      </c>
      <c r="AB1491">
        <f ca="1">_xlfn.XLOOKUP($W1491,Return_flow_table!$A$4:$A$25,Return_flow_table!D$4:D$25)</f>
        <v>0</v>
      </c>
      <c r="AC1491">
        <f ca="1">_xlfn.XLOOKUP($W1491,Return_flow_table!$A$4:$A$25,Return_flow_table!E$4:E$25)</f>
        <v>0</v>
      </c>
      <c r="AD1491">
        <f ca="1">_xlfn.XLOOKUP($W1491,Return_flow_table!$A$4:$A$25,Return_flow_table!F$4:F$25)</f>
        <v>0</v>
      </c>
      <c r="AE1491">
        <f ca="1">_xlfn.XLOOKUP($W1491,Return_flow_table!$A$4:$A$25,Return_flow_table!G$4:G$25)</f>
        <v>0</v>
      </c>
      <c r="AF1491">
        <f ca="1">_xlfn.XLOOKUP($W1491,Return_flow_table!$A$4:$A$25,Return_flow_table!H$4:H$25)</f>
        <v>0</v>
      </c>
      <c r="AG1491">
        <f ca="1">_xlfn.XLOOKUP($W1491,Return_flow_table!$A$4:$A$25,Return_flow_table!I$4:I$25)</f>
        <v>0</v>
      </c>
      <c r="AH1491">
        <f ca="1">_xlfn.XLOOKUP($W1491,Return_flow_table!$A$4:$A$25,Return_flow_table!J$4:J$25)</f>
        <v>0</v>
      </c>
      <c r="AI1491">
        <f ca="1">_xlfn.XLOOKUP($W1491,Return_flow_table!$A$4:$A$25,Return_flow_table!K$4:K$25)</f>
        <v>0</v>
      </c>
      <c r="AJ1491">
        <f ca="1">_xlfn.XLOOKUP($W1491,Return_flow_table!$A$4:$A$25,Return_flow_table!L$4:L$25)</f>
        <v>0</v>
      </c>
      <c r="AK1491">
        <f ca="1">_xlfn.XLOOKUP($W1491,Return_flow_table!$A$4:$A$25,Return_flow_table!M$4:M$25)</f>
        <v>0</v>
      </c>
      <c r="AL1491" s="39" t="str" cm="1">
        <f t="array" aca="1" ref="AL1491" ca="1">IF(SUM(  ((OFFSET($A$4,0,0,COUNTA(A:A)-3,1)) =V1491) * (OFFSET($T$4, 0,0,COUNTA(A:A)-3,1) = "Domestic")) &gt; 0,"Y","")</f>
        <v>Y</v>
      </c>
    </row>
    <row r="1492" spans="1:38" x14ac:dyDescent="0.25">
      <c r="A1492" t="s">
        <v>1808</v>
      </c>
      <c r="B1492" t="s">
        <v>95</v>
      </c>
      <c r="C1492" t="s">
        <v>133</v>
      </c>
      <c r="D1492">
        <v>0.16</v>
      </c>
      <c r="E1492" t="s">
        <v>97</v>
      </c>
      <c r="G1492" t="s">
        <v>1807</v>
      </c>
      <c r="H1492" s="38" t="s">
        <v>101</v>
      </c>
      <c r="I1492">
        <f>_xlfn.XLOOKUP(B1492,Use_Code_Ranking!$A$4:$A$23,Use_Code_Ranking!$B$4:$B$23,9999)</f>
        <v>1</v>
      </c>
      <c r="J1492">
        <f t="shared" ca="1" si="315"/>
        <v>1</v>
      </c>
      <c r="K1492">
        <f t="shared" ca="1" si="316"/>
        <v>1</v>
      </c>
      <c r="L1492">
        <f t="shared" ca="1" si="317"/>
        <v>0</v>
      </c>
      <c r="M1492">
        <f t="shared" ca="1" si="318"/>
        <v>0</v>
      </c>
      <c r="N1492" t="str">
        <f t="shared" ca="1" si="319"/>
        <v/>
      </c>
      <c r="O1492" t="str">
        <f t="shared" ca="1" si="320"/>
        <v/>
      </c>
      <c r="P1492" t="str">
        <f t="shared" si="321"/>
        <v/>
      </c>
      <c r="Q1492" t="str">
        <f t="shared" ca="1" si="322"/>
        <v/>
      </c>
      <c r="R1492" t="str">
        <f t="shared" si="323"/>
        <v/>
      </c>
      <c r="S1492" t="str">
        <f t="shared" si="324"/>
        <v>Irrigation</v>
      </c>
      <c r="T1492" s="2" t="str">
        <f>IF(S1492="Irrigation","Irrigation",IF(R1492="Irrigation","Irrigation",IF(Q1492="Domestic","Domestic",IF(P1492="Stockwatering","Stockwatering",IF(N1492="IRRIGATION_AND_MUNICIPAL","Irrigation and Municipal",IF(O1492="IRRIGATION_AND_DOMESTIC","Irrigation and Domestic Municipality",_xlfn.XLOOKUP(J1492,Use_Code_Ranking!$B$4:$B$23,Use_Code_Ranking!$A$4:$A$23)))))))</f>
        <v>Irrigation</v>
      </c>
      <c r="V1492" s="20" t="str">
        <f ca="1"/>
        <v>S019539</v>
      </c>
      <c r="W1492" s="4" t="str">
        <f t="shared" ca="1" si="312"/>
        <v>Stockwatering</v>
      </c>
      <c r="X1492" t="str">
        <f t="shared" ca="1" si="313"/>
        <v>N</v>
      </c>
      <c r="Y1492" s="2" t="str">
        <f t="shared" ca="1" si="314"/>
        <v>N</v>
      </c>
      <c r="Z1492">
        <f ca="1">_xlfn.XLOOKUP($W1492,Return_flow_table!$A$4:$A$25,Return_flow_table!B$4:B$25)</f>
        <v>0</v>
      </c>
      <c r="AA1492">
        <f ca="1">_xlfn.XLOOKUP($W1492,Return_flow_table!$A$4:$A$25,Return_flow_table!C$4:C$25)</f>
        <v>0</v>
      </c>
      <c r="AB1492">
        <f ca="1">_xlfn.XLOOKUP($W1492,Return_flow_table!$A$4:$A$25,Return_flow_table!D$4:D$25)</f>
        <v>0</v>
      </c>
      <c r="AC1492">
        <f ca="1">_xlfn.XLOOKUP($W1492,Return_flow_table!$A$4:$A$25,Return_flow_table!E$4:E$25)</f>
        <v>0</v>
      </c>
      <c r="AD1492">
        <f ca="1">_xlfn.XLOOKUP($W1492,Return_flow_table!$A$4:$A$25,Return_flow_table!F$4:F$25)</f>
        <v>0</v>
      </c>
      <c r="AE1492">
        <f ca="1">_xlfn.XLOOKUP($W1492,Return_flow_table!$A$4:$A$25,Return_flow_table!G$4:G$25)</f>
        <v>0</v>
      </c>
      <c r="AF1492">
        <f ca="1">_xlfn.XLOOKUP($W1492,Return_flow_table!$A$4:$A$25,Return_flow_table!H$4:H$25)</f>
        <v>0</v>
      </c>
      <c r="AG1492">
        <f ca="1">_xlfn.XLOOKUP($W1492,Return_flow_table!$A$4:$A$25,Return_flow_table!I$4:I$25)</f>
        <v>0</v>
      </c>
      <c r="AH1492">
        <f ca="1">_xlfn.XLOOKUP($W1492,Return_flow_table!$A$4:$A$25,Return_flow_table!J$4:J$25)</f>
        <v>0</v>
      </c>
      <c r="AI1492">
        <f ca="1">_xlfn.XLOOKUP($W1492,Return_flow_table!$A$4:$A$25,Return_flow_table!K$4:K$25)</f>
        <v>0</v>
      </c>
      <c r="AJ1492">
        <f ca="1">_xlfn.XLOOKUP($W1492,Return_flow_table!$A$4:$A$25,Return_flow_table!L$4:L$25)</f>
        <v>0</v>
      </c>
      <c r="AK1492">
        <f ca="1">_xlfn.XLOOKUP($W1492,Return_flow_table!$A$4:$A$25,Return_flow_table!M$4:M$25)</f>
        <v>0</v>
      </c>
      <c r="AL1492" s="39" t="str" cm="1">
        <f t="array" aca="1" ref="AL1492" ca="1">IF(SUM(  ((OFFSET($A$4,0,0,COUNTA(A:A)-3,1)) =V1492) * (OFFSET($T$4, 0,0,COUNTA(A:A)-3,1) = "Domestic")) &gt; 0,"Y","")</f>
        <v/>
      </c>
    </row>
    <row r="1493" spans="1:38" x14ac:dyDescent="0.25">
      <c r="A1493" t="s">
        <v>1808</v>
      </c>
      <c r="B1493" t="s">
        <v>114</v>
      </c>
      <c r="C1493" t="s">
        <v>133</v>
      </c>
      <c r="D1493">
        <v>0.16</v>
      </c>
      <c r="E1493" t="s">
        <v>97</v>
      </c>
      <c r="G1493" t="s">
        <v>1807</v>
      </c>
      <c r="H1493" s="38" t="s">
        <v>101</v>
      </c>
      <c r="I1493">
        <f>_xlfn.XLOOKUP(B1493,Use_Code_Ranking!$A$4:$A$23,Use_Code_Ranking!$B$4:$B$23,9999)</f>
        <v>12</v>
      </c>
      <c r="J1493">
        <f t="shared" ca="1" si="315"/>
        <v>1</v>
      </c>
      <c r="K1493">
        <f t="shared" ca="1" si="316"/>
        <v>1</v>
      </c>
      <c r="L1493">
        <f t="shared" ca="1" si="317"/>
        <v>0</v>
      </c>
      <c r="M1493">
        <f t="shared" ca="1" si="318"/>
        <v>0</v>
      </c>
      <c r="N1493" t="str">
        <f t="shared" ca="1" si="319"/>
        <v/>
      </c>
      <c r="O1493" t="str">
        <f t="shared" ca="1" si="320"/>
        <v/>
      </c>
      <c r="P1493" t="str">
        <f t="shared" si="321"/>
        <v/>
      </c>
      <c r="Q1493" t="str">
        <f t="shared" ca="1" si="322"/>
        <v/>
      </c>
      <c r="R1493" t="str">
        <f t="shared" si="323"/>
        <v/>
      </c>
      <c r="S1493" t="str">
        <f t="shared" si="324"/>
        <v>Irrigation</v>
      </c>
      <c r="T1493" s="2" t="str">
        <f>IF(S1493="Irrigation","Irrigation",IF(R1493="Irrigation","Irrigation",IF(Q1493="Domestic","Domestic",IF(P1493="Stockwatering","Stockwatering",IF(N1493="IRRIGATION_AND_MUNICIPAL","Irrigation and Municipal",IF(O1493="IRRIGATION_AND_DOMESTIC","Irrigation and Domestic Municipality",_xlfn.XLOOKUP(J1493,Use_Code_Ranking!$B$4:$B$23,Use_Code_Ranking!$A$4:$A$23)))))))</f>
        <v>Irrigation</v>
      </c>
      <c r="V1493" s="20" t="str">
        <f ca="1"/>
        <v>S019540</v>
      </c>
      <c r="W1493" s="4" t="str">
        <f t="shared" ca="1" si="312"/>
        <v>Stockwatering</v>
      </c>
      <c r="X1493" t="str">
        <f t="shared" ca="1" si="313"/>
        <v>N</v>
      </c>
      <c r="Y1493" s="2" t="str">
        <f t="shared" ca="1" si="314"/>
        <v>N</v>
      </c>
      <c r="Z1493">
        <f ca="1">_xlfn.XLOOKUP($W1493,Return_flow_table!$A$4:$A$25,Return_flow_table!B$4:B$25)</f>
        <v>0</v>
      </c>
      <c r="AA1493">
        <f ca="1">_xlfn.XLOOKUP($W1493,Return_flow_table!$A$4:$A$25,Return_flow_table!C$4:C$25)</f>
        <v>0</v>
      </c>
      <c r="AB1493">
        <f ca="1">_xlfn.XLOOKUP($W1493,Return_flow_table!$A$4:$A$25,Return_flow_table!D$4:D$25)</f>
        <v>0</v>
      </c>
      <c r="AC1493">
        <f ca="1">_xlfn.XLOOKUP($W1493,Return_flow_table!$A$4:$A$25,Return_flow_table!E$4:E$25)</f>
        <v>0</v>
      </c>
      <c r="AD1493">
        <f ca="1">_xlfn.XLOOKUP($W1493,Return_flow_table!$A$4:$A$25,Return_flow_table!F$4:F$25)</f>
        <v>0</v>
      </c>
      <c r="AE1493">
        <f ca="1">_xlfn.XLOOKUP($W1493,Return_flow_table!$A$4:$A$25,Return_flow_table!G$4:G$25)</f>
        <v>0</v>
      </c>
      <c r="AF1493">
        <f ca="1">_xlfn.XLOOKUP($W1493,Return_flow_table!$A$4:$A$25,Return_flow_table!H$4:H$25)</f>
        <v>0</v>
      </c>
      <c r="AG1493">
        <f ca="1">_xlfn.XLOOKUP($W1493,Return_flow_table!$A$4:$A$25,Return_flow_table!I$4:I$25)</f>
        <v>0</v>
      </c>
      <c r="AH1493">
        <f ca="1">_xlfn.XLOOKUP($W1493,Return_flow_table!$A$4:$A$25,Return_flow_table!J$4:J$25)</f>
        <v>0</v>
      </c>
      <c r="AI1493">
        <f ca="1">_xlfn.XLOOKUP($W1493,Return_flow_table!$A$4:$A$25,Return_flow_table!K$4:K$25)</f>
        <v>0</v>
      </c>
      <c r="AJ1493">
        <f ca="1">_xlfn.XLOOKUP($W1493,Return_flow_table!$A$4:$A$25,Return_flow_table!L$4:L$25)</f>
        <v>0</v>
      </c>
      <c r="AK1493">
        <f ca="1">_xlfn.XLOOKUP($W1493,Return_flow_table!$A$4:$A$25,Return_flow_table!M$4:M$25)</f>
        <v>0</v>
      </c>
      <c r="AL1493" s="39" t="str" cm="1">
        <f t="array" aca="1" ref="AL1493" ca="1">IF(SUM(  ((OFFSET($A$4,0,0,COUNTA(A:A)-3,1)) =V1493) * (OFFSET($T$4, 0,0,COUNTA(A:A)-3,1) = "Domestic")) &gt; 0,"Y","")</f>
        <v/>
      </c>
    </row>
    <row r="1494" spans="1:38" x14ac:dyDescent="0.25">
      <c r="A1494" t="s">
        <v>1809</v>
      </c>
      <c r="B1494" t="s">
        <v>114</v>
      </c>
      <c r="C1494" t="s">
        <v>133</v>
      </c>
      <c r="D1494">
        <v>0.34</v>
      </c>
      <c r="E1494" t="s">
        <v>97</v>
      </c>
      <c r="G1494" t="s">
        <v>1810</v>
      </c>
      <c r="H1494" s="38" t="s">
        <v>99</v>
      </c>
      <c r="I1494">
        <f>_xlfn.XLOOKUP(B1494,Use_Code_Ranking!$A$4:$A$23,Use_Code_Ranking!$B$4:$B$23,9999)</f>
        <v>12</v>
      </c>
      <c r="J1494">
        <f t="shared" ca="1" si="315"/>
        <v>1</v>
      </c>
      <c r="K1494">
        <f t="shared" ca="1" si="316"/>
        <v>1</v>
      </c>
      <c r="L1494">
        <f t="shared" ca="1" si="317"/>
        <v>0</v>
      </c>
      <c r="M1494">
        <f t="shared" ca="1" si="318"/>
        <v>0</v>
      </c>
      <c r="N1494" t="str">
        <f t="shared" ca="1" si="319"/>
        <v/>
      </c>
      <c r="O1494" t="str">
        <f t="shared" ca="1" si="320"/>
        <v/>
      </c>
      <c r="P1494" t="str">
        <f t="shared" si="321"/>
        <v/>
      </c>
      <c r="Q1494" t="str">
        <f t="shared" ca="1" si="322"/>
        <v/>
      </c>
      <c r="R1494" t="str">
        <f t="shared" si="323"/>
        <v/>
      </c>
      <c r="S1494" t="str">
        <f t="shared" si="324"/>
        <v>Irrigation</v>
      </c>
      <c r="T1494" s="2" t="str">
        <f>IF(S1494="Irrigation","Irrigation",IF(R1494="Irrigation","Irrigation",IF(Q1494="Domestic","Domestic",IF(P1494="Stockwatering","Stockwatering",IF(N1494="IRRIGATION_AND_MUNICIPAL","Irrigation and Municipal",IF(O1494="IRRIGATION_AND_DOMESTIC","Irrigation and Domestic Municipality",_xlfn.XLOOKUP(J1494,Use_Code_Ranking!$B$4:$B$23,Use_Code_Ranking!$A$4:$A$23)))))))</f>
        <v>Irrigation</v>
      </c>
      <c r="V1494" s="20" t="str">
        <f ca="1"/>
        <v>S019542</v>
      </c>
      <c r="W1494" s="4" t="str">
        <f t="shared" ca="1" si="312"/>
        <v>Stockwatering</v>
      </c>
      <c r="X1494" t="str">
        <f t="shared" ca="1" si="313"/>
        <v>N</v>
      </c>
      <c r="Y1494" s="2" t="str">
        <f t="shared" ca="1" si="314"/>
        <v>N</v>
      </c>
      <c r="Z1494">
        <f ca="1">_xlfn.XLOOKUP($W1494,Return_flow_table!$A$4:$A$25,Return_flow_table!B$4:B$25)</f>
        <v>0</v>
      </c>
      <c r="AA1494">
        <f ca="1">_xlfn.XLOOKUP($W1494,Return_flow_table!$A$4:$A$25,Return_flow_table!C$4:C$25)</f>
        <v>0</v>
      </c>
      <c r="AB1494">
        <f ca="1">_xlfn.XLOOKUP($W1494,Return_flow_table!$A$4:$A$25,Return_flow_table!D$4:D$25)</f>
        <v>0</v>
      </c>
      <c r="AC1494">
        <f ca="1">_xlfn.XLOOKUP($W1494,Return_flow_table!$A$4:$A$25,Return_flow_table!E$4:E$25)</f>
        <v>0</v>
      </c>
      <c r="AD1494">
        <f ca="1">_xlfn.XLOOKUP($W1494,Return_flow_table!$A$4:$A$25,Return_flow_table!F$4:F$25)</f>
        <v>0</v>
      </c>
      <c r="AE1494">
        <f ca="1">_xlfn.XLOOKUP($W1494,Return_flow_table!$A$4:$A$25,Return_flow_table!G$4:G$25)</f>
        <v>0</v>
      </c>
      <c r="AF1494">
        <f ca="1">_xlfn.XLOOKUP($W1494,Return_flow_table!$A$4:$A$25,Return_flow_table!H$4:H$25)</f>
        <v>0</v>
      </c>
      <c r="AG1494">
        <f ca="1">_xlfn.XLOOKUP($W1494,Return_flow_table!$A$4:$A$25,Return_flow_table!I$4:I$25)</f>
        <v>0</v>
      </c>
      <c r="AH1494">
        <f ca="1">_xlfn.XLOOKUP($W1494,Return_flow_table!$A$4:$A$25,Return_flow_table!J$4:J$25)</f>
        <v>0</v>
      </c>
      <c r="AI1494">
        <f ca="1">_xlfn.XLOOKUP($W1494,Return_flow_table!$A$4:$A$25,Return_flow_table!K$4:K$25)</f>
        <v>0</v>
      </c>
      <c r="AJ1494">
        <f ca="1">_xlfn.XLOOKUP($W1494,Return_flow_table!$A$4:$A$25,Return_flow_table!L$4:L$25)</f>
        <v>0</v>
      </c>
      <c r="AK1494">
        <f ca="1">_xlfn.XLOOKUP($W1494,Return_flow_table!$A$4:$A$25,Return_flow_table!M$4:M$25)</f>
        <v>0</v>
      </c>
      <c r="AL1494" s="39" t="str" cm="1">
        <f t="array" aca="1" ref="AL1494" ca="1">IF(SUM(  ((OFFSET($A$4,0,0,COUNTA(A:A)-3,1)) =V1494) * (OFFSET($T$4, 0,0,COUNTA(A:A)-3,1) = "Domestic")) &gt; 0,"Y","")</f>
        <v/>
      </c>
    </row>
    <row r="1495" spans="1:38" x14ac:dyDescent="0.25">
      <c r="A1495" t="s">
        <v>1809</v>
      </c>
      <c r="B1495" t="s">
        <v>95</v>
      </c>
      <c r="C1495" t="s">
        <v>133</v>
      </c>
      <c r="D1495">
        <v>0.34</v>
      </c>
      <c r="E1495" t="s">
        <v>97</v>
      </c>
      <c r="G1495" t="s">
        <v>1810</v>
      </c>
      <c r="H1495" s="38" t="s">
        <v>99</v>
      </c>
      <c r="I1495">
        <f>_xlfn.XLOOKUP(B1495,Use_Code_Ranking!$A$4:$A$23,Use_Code_Ranking!$B$4:$B$23,9999)</f>
        <v>1</v>
      </c>
      <c r="J1495">
        <f t="shared" ca="1" si="315"/>
        <v>1</v>
      </c>
      <c r="K1495">
        <f t="shared" ca="1" si="316"/>
        <v>1</v>
      </c>
      <c r="L1495">
        <f t="shared" ca="1" si="317"/>
        <v>0</v>
      </c>
      <c r="M1495">
        <f t="shared" ca="1" si="318"/>
        <v>0</v>
      </c>
      <c r="N1495" t="str">
        <f t="shared" ca="1" si="319"/>
        <v/>
      </c>
      <c r="O1495" t="str">
        <f t="shared" ca="1" si="320"/>
        <v/>
      </c>
      <c r="P1495" t="str">
        <f t="shared" si="321"/>
        <v/>
      </c>
      <c r="Q1495" t="str">
        <f t="shared" ca="1" si="322"/>
        <v/>
      </c>
      <c r="R1495" t="str">
        <f t="shared" si="323"/>
        <v/>
      </c>
      <c r="S1495" t="str">
        <f t="shared" si="324"/>
        <v>Irrigation</v>
      </c>
      <c r="T1495" s="2" t="str">
        <f>IF(S1495="Irrigation","Irrigation",IF(R1495="Irrigation","Irrigation",IF(Q1495="Domestic","Domestic",IF(P1495="Stockwatering","Stockwatering",IF(N1495="IRRIGATION_AND_MUNICIPAL","Irrigation and Municipal",IF(O1495="IRRIGATION_AND_DOMESTIC","Irrigation and Domestic Municipality",_xlfn.XLOOKUP(J1495,Use_Code_Ranking!$B$4:$B$23,Use_Code_Ranking!$A$4:$A$23)))))))</f>
        <v>Irrigation</v>
      </c>
      <c r="V1495" s="20" t="str">
        <f ca="1"/>
        <v>S019543</v>
      </c>
      <c r="W1495" s="4" t="str">
        <f t="shared" ca="1" si="312"/>
        <v>Stockwatering</v>
      </c>
      <c r="X1495" t="str">
        <f t="shared" ca="1" si="313"/>
        <v>N</v>
      </c>
      <c r="Y1495" s="2" t="str">
        <f t="shared" ca="1" si="314"/>
        <v>N</v>
      </c>
      <c r="Z1495">
        <f ca="1">_xlfn.XLOOKUP($W1495,Return_flow_table!$A$4:$A$25,Return_flow_table!B$4:B$25)</f>
        <v>0</v>
      </c>
      <c r="AA1495">
        <f ca="1">_xlfn.XLOOKUP($W1495,Return_flow_table!$A$4:$A$25,Return_flow_table!C$4:C$25)</f>
        <v>0</v>
      </c>
      <c r="AB1495">
        <f ca="1">_xlfn.XLOOKUP($W1495,Return_flow_table!$A$4:$A$25,Return_flow_table!D$4:D$25)</f>
        <v>0</v>
      </c>
      <c r="AC1495">
        <f ca="1">_xlfn.XLOOKUP($W1495,Return_flow_table!$A$4:$A$25,Return_flow_table!E$4:E$25)</f>
        <v>0</v>
      </c>
      <c r="AD1495">
        <f ca="1">_xlfn.XLOOKUP($W1495,Return_flow_table!$A$4:$A$25,Return_flow_table!F$4:F$25)</f>
        <v>0</v>
      </c>
      <c r="AE1495">
        <f ca="1">_xlfn.XLOOKUP($W1495,Return_flow_table!$A$4:$A$25,Return_flow_table!G$4:G$25)</f>
        <v>0</v>
      </c>
      <c r="AF1495">
        <f ca="1">_xlfn.XLOOKUP($W1495,Return_flow_table!$A$4:$A$25,Return_flow_table!H$4:H$25)</f>
        <v>0</v>
      </c>
      <c r="AG1495">
        <f ca="1">_xlfn.XLOOKUP($W1495,Return_flow_table!$A$4:$A$25,Return_flow_table!I$4:I$25)</f>
        <v>0</v>
      </c>
      <c r="AH1495">
        <f ca="1">_xlfn.XLOOKUP($W1495,Return_flow_table!$A$4:$A$25,Return_flow_table!J$4:J$25)</f>
        <v>0</v>
      </c>
      <c r="AI1495">
        <f ca="1">_xlfn.XLOOKUP($W1495,Return_flow_table!$A$4:$A$25,Return_flow_table!K$4:K$25)</f>
        <v>0</v>
      </c>
      <c r="AJ1495">
        <f ca="1">_xlfn.XLOOKUP($W1495,Return_flow_table!$A$4:$A$25,Return_flow_table!L$4:L$25)</f>
        <v>0</v>
      </c>
      <c r="AK1495">
        <f ca="1">_xlfn.XLOOKUP($W1495,Return_flow_table!$A$4:$A$25,Return_flow_table!M$4:M$25)</f>
        <v>0</v>
      </c>
      <c r="AL1495" s="39" t="str" cm="1">
        <f t="array" aca="1" ref="AL1495" ca="1">IF(SUM(  ((OFFSET($A$4,0,0,COUNTA(A:A)-3,1)) =V1495) * (OFFSET($T$4, 0,0,COUNTA(A:A)-3,1) = "Domestic")) &gt; 0,"Y","")</f>
        <v/>
      </c>
    </row>
    <row r="1496" spans="1:38" x14ac:dyDescent="0.25">
      <c r="A1496" t="s">
        <v>1811</v>
      </c>
      <c r="B1496" t="s">
        <v>114</v>
      </c>
      <c r="C1496" t="s">
        <v>133</v>
      </c>
      <c r="D1496">
        <v>0.71</v>
      </c>
      <c r="E1496" t="s">
        <v>97</v>
      </c>
      <c r="G1496" t="s">
        <v>1799</v>
      </c>
      <c r="H1496" s="38" t="s">
        <v>99</v>
      </c>
      <c r="I1496">
        <f>_xlfn.XLOOKUP(B1496,Use_Code_Ranking!$A$4:$A$23,Use_Code_Ranking!$B$4:$B$23,9999)</f>
        <v>12</v>
      </c>
      <c r="J1496">
        <f t="shared" ca="1" si="315"/>
        <v>1</v>
      </c>
      <c r="K1496">
        <f t="shared" ca="1" si="316"/>
        <v>1</v>
      </c>
      <c r="L1496">
        <f t="shared" ca="1" si="317"/>
        <v>0</v>
      </c>
      <c r="M1496">
        <f t="shared" ca="1" si="318"/>
        <v>0</v>
      </c>
      <c r="N1496" t="str">
        <f t="shared" ca="1" si="319"/>
        <v/>
      </c>
      <c r="O1496" t="str">
        <f t="shared" ca="1" si="320"/>
        <v/>
      </c>
      <c r="P1496" t="str">
        <f t="shared" si="321"/>
        <v/>
      </c>
      <c r="Q1496" t="str">
        <f t="shared" ca="1" si="322"/>
        <v/>
      </c>
      <c r="R1496" t="str">
        <f t="shared" si="323"/>
        <v/>
      </c>
      <c r="S1496" t="str">
        <f t="shared" si="324"/>
        <v>Irrigation</v>
      </c>
      <c r="T1496" s="2" t="str">
        <f>IF(S1496="Irrigation","Irrigation",IF(R1496="Irrigation","Irrigation",IF(Q1496="Domestic","Domestic",IF(P1496="Stockwatering","Stockwatering",IF(N1496="IRRIGATION_AND_MUNICIPAL","Irrigation and Municipal",IF(O1496="IRRIGATION_AND_DOMESTIC","Irrigation and Domestic Municipality",_xlfn.XLOOKUP(J1496,Use_Code_Ranking!$B$4:$B$23,Use_Code_Ranking!$A$4:$A$23)))))))</f>
        <v>Irrigation</v>
      </c>
      <c r="V1496" s="20" t="str">
        <f ca="1"/>
        <v>S019545</v>
      </c>
      <c r="W1496" s="4" t="str">
        <f t="shared" ca="1" si="312"/>
        <v>Stockwatering</v>
      </c>
      <c r="X1496" t="str">
        <f t="shared" ca="1" si="313"/>
        <v>N</v>
      </c>
      <c r="Y1496" s="2" t="str">
        <f t="shared" ca="1" si="314"/>
        <v>N</v>
      </c>
      <c r="Z1496">
        <f ca="1">_xlfn.XLOOKUP($W1496,Return_flow_table!$A$4:$A$25,Return_flow_table!B$4:B$25)</f>
        <v>0</v>
      </c>
      <c r="AA1496">
        <f ca="1">_xlfn.XLOOKUP($W1496,Return_flow_table!$A$4:$A$25,Return_flow_table!C$4:C$25)</f>
        <v>0</v>
      </c>
      <c r="AB1496">
        <f ca="1">_xlfn.XLOOKUP($W1496,Return_flow_table!$A$4:$A$25,Return_flow_table!D$4:D$25)</f>
        <v>0</v>
      </c>
      <c r="AC1496">
        <f ca="1">_xlfn.XLOOKUP($W1496,Return_flow_table!$A$4:$A$25,Return_flow_table!E$4:E$25)</f>
        <v>0</v>
      </c>
      <c r="AD1496">
        <f ca="1">_xlfn.XLOOKUP($W1496,Return_flow_table!$A$4:$A$25,Return_flow_table!F$4:F$25)</f>
        <v>0</v>
      </c>
      <c r="AE1496">
        <f ca="1">_xlfn.XLOOKUP($W1496,Return_flow_table!$A$4:$A$25,Return_flow_table!G$4:G$25)</f>
        <v>0</v>
      </c>
      <c r="AF1496">
        <f ca="1">_xlfn.XLOOKUP($W1496,Return_flow_table!$A$4:$A$25,Return_flow_table!H$4:H$25)</f>
        <v>0</v>
      </c>
      <c r="AG1496">
        <f ca="1">_xlfn.XLOOKUP($W1496,Return_flow_table!$A$4:$A$25,Return_flow_table!I$4:I$25)</f>
        <v>0</v>
      </c>
      <c r="AH1496">
        <f ca="1">_xlfn.XLOOKUP($W1496,Return_flow_table!$A$4:$A$25,Return_flow_table!J$4:J$25)</f>
        <v>0</v>
      </c>
      <c r="AI1496">
        <f ca="1">_xlfn.XLOOKUP($W1496,Return_flow_table!$A$4:$A$25,Return_flow_table!K$4:K$25)</f>
        <v>0</v>
      </c>
      <c r="AJ1496">
        <f ca="1">_xlfn.XLOOKUP($W1496,Return_flow_table!$A$4:$A$25,Return_flow_table!L$4:L$25)</f>
        <v>0</v>
      </c>
      <c r="AK1496">
        <f ca="1">_xlfn.XLOOKUP($W1496,Return_flow_table!$A$4:$A$25,Return_flow_table!M$4:M$25)</f>
        <v>0</v>
      </c>
      <c r="AL1496" s="39" t="str" cm="1">
        <f t="array" aca="1" ref="AL1496" ca="1">IF(SUM(  ((OFFSET($A$4,0,0,COUNTA(A:A)-3,1)) =V1496) * (OFFSET($T$4, 0,0,COUNTA(A:A)-3,1) = "Domestic")) &gt; 0,"Y","")</f>
        <v/>
      </c>
    </row>
    <row r="1497" spans="1:38" x14ac:dyDescent="0.25">
      <c r="A1497" t="s">
        <v>1811</v>
      </c>
      <c r="B1497" t="s">
        <v>95</v>
      </c>
      <c r="C1497" t="s">
        <v>133</v>
      </c>
      <c r="D1497">
        <v>0.71</v>
      </c>
      <c r="E1497" t="s">
        <v>97</v>
      </c>
      <c r="G1497" t="s">
        <v>1799</v>
      </c>
      <c r="H1497" s="38" t="s">
        <v>99</v>
      </c>
      <c r="I1497">
        <f>_xlfn.XLOOKUP(B1497,Use_Code_Ranking!$A$4:$A$23,Use_Code_Ranking!$B$4:$B$23,9999)</f>
        <v>1</v>
      </c>
      <c r="J1497">
        <f t="shared" ca="1" si="315"/>
        <v>1</v>
      </c>
      <c r="K1497">
        <f t="shared" ca="1" si="316"/>
        <v>1</v>
      </c>
      <c r="L1497">
        <f t="shared" ca="1" si="317"/>
        <v>0</v>
      </c>
      <c r="M1497">
        <f t="shared" ca="1" si="318"/>
        <v>0</v>
      </c>
      <c r="N1497" t="str">
        <f t="shared" ca="1" si="319"/>
        <v/>
      </c>
      <c r="O1497" t="str">
        <f t="shared" ca="1" si="320"/>
        <v/>
      </c>
      <c r="P1497" t="str">
        <f t="shared" si="321"/>
        <v/>
      </c>
      <c r="Q1497" t="str">
        <f t="shared" ca="1" si="322"/>
        <v/>
      </c>
      <c r="R1497" t="str">
        <f t="shared" si="323"/>
        <v/>
      </c>
      <c r="S1497" t="str">
        <f t="shared" si="324"/>
        <v>Irrigation</v>
      </c>
      <c r="T1497" s="2" t="str">
        <f>IF(S1497="Irrigation","Irrigation",IF(R1497="Irrigation","Irrigation",IF(Q1497="Domestic","Domestic",IF(P1497="Stockwatering","Stockwatering",IF(N1497="IRRIGATION_AND_MUNICIPAL","Irrigation and Municipal",IF(O1497="IRRIGATION_AND_DOMESTIC","Irrigation and Domestic Municipality",_xlfn.XLOOKUP(J1497,Use_Code_Ranking!$B$4:$B$23,Use_Code_Ranking!$A$4:$A$23)))))))</f>
        <v>Irrigation</v>
      </c>
      <c r="V1497" s="20" t="str">
        <f ca="1"/>
        <v>S019546</v>
      </c>
      <c r="W1497" s="4" t="str">
        <f t="shared" ca="1" si="312"/>
        <v>Stockwatering</v>
      </c>
      <c r="X1497" t="str">
        <f t="shared" ca="1" si="313"/>
        <v>N</v>
      </c>
      <c r="Y1497" s="2" t="str">
        <f t="shared" ca="1" si="314"/>
        <v>N</v>
      </c>
      <c r="Z1497">
        <f ca="1">_xlfn.XLOOKUP($W1497,Return_flow_table!$A$4:$A$25,Return_flow_table!B$4:B$25)</f>
        <v>0</v>
      </c>
      <c r="AA1497">
        <f ca="1">_xlfn.XLOOKUP($W1497,Return_flow_table!$A$4:$A$25,Return_flow_table!C$4:C$25)</f>
        <v>0</v>
      </c>
      <c r="AB1497">
        <f ca="1">_xlfn.XLOOKUP($W1497,Return_flow_table!$A$4:$A$25,Return_flow_table!D$4:D$25)</f>
        <v>0</v>
      </c>
      <c r="AC1497">
        <f ca="1">_xlfn.XLOOKUP($W1497,Return_flow_table!$A$4:$A$25,Return_flow_table!E$4:E$25)</f>
        <v>0</v>
      </c>
      <c r="AD1497">
        <f ca="1">_xlfn.XLOOKUP($W1497,Return_flow_table!$A$4:$A$25,Return_flow_table!F$4:F$25)</f>
        <v>0</v>
      </c>
      <c r="AE1497">
        <f ca="1">_xlfn.XLOOKUP($W1497,Return_flow_table!$A$4:$A$25,Return_flow_table!G$4:G$25)</f>
        <v>0</v>
      </c>
      <c r="AF1497">
        <f ca="1">_xlfn.XLOOKUP($W1497,Return_flow_table!$A$4:$A$25,Return_flow_table!H$4:H$25)</f>
        <v>0</v>
      </c>
      <c r="AG1497">
        <f ca="1">_xlfn.XLOOKUP($W1497,Return_flow_table!$A$4:$A$25,Return_flow_table!I$4:I$25)</f>
        <v>0</v>
      </c>
      <c r="AH1497">
        <f ca="1">_xlfn.XLOOKUP($W1497,Return_flow_table!$A$4:$A$25,Return_flow_table!J$4:J$25)</f>
        <v>0</v>
      </c>
      <c r="AI1497">
        <f ca="1">_xlfn.XLOOKUP($W1497,Return_flow_table!$A$4:$A$25,Return_flow_table!K$4:K$25)</f>
        <v>0</v>
      </c>
      <c r="AJ1497">
        <f ca="1">_xlfn.XLOOKUP($W1497,Return_flow_table!$A$4:$A$25,Return_flow_table!L$4:L$25)</f>
        <v>0</v>
      </c>
      <c r="AK1497">
        <f ca="1">_xlfn.XLOOKUP($W1497,Return_flow_table!$A$4:$A$25,Return_flow_table!M$4:M$25)</f>
        <v>0</v>
      </c>
      <c r="AL1497" s="39" t="str" cm="1">
        <f t="array" aca="1" ref="AL1497" ca="1">IF(SUM(  ((OFFSET($A$4,0,0,COUNTA(A:A)-3,1)) =V1497) * (OFFSET($T$4, 0,0,COUNTA(A:A)-3,1) = "Domestic")) &gt; 0,"Y","")</f>
        <v/>
      </c>
    </row>
    <row r="1498" spans="1:38" x14ac:dyDescent="0.25">
      <c r="A1498" t="s">
        <v>1812</v>
      </c>
      <c r="B1498" t="s">
        <v>113</v>
      </c>
      <c r="C1498" t="s">
        <v>133</v>
      </c>
      <c r="D1498">
        <v>0.24</v>
      </c>
      <c r="E1498" t="s">
        <v>97</v>
      </c>
      <c r="G1498" t="s">
        <v>1813</v>
      </c>
      <c r="H1498" s="38" t="s">
        <v>99</v>
      </c>
      <c r="I1498">
        <f>_xlfn.XLOOKUP(B1498,Use_Code_Ranking!$A$4:$A$23,Use_Code_Ranking!$B$4:$B$23,9999)</f>
        <v>9</v>
      </c>
      <c r="J1498">
        <f t="shared" ca="1" si="315"/>
        <v>1</v>
      </c>
      <c r="K1498">
        <f t="shared" ca="1" si="316"/>
        <v>1</v>
      </c>
      <c r="L1498">
        <f t="shared" ca="1" si="317"/>
        <v>0</v>
      </c>
      <c r="M1498">
        <f t="shared" ca="1" si="318"/>
        <v>0</v>
      </c>
      <c r="N1498" t="str">
        <f t="shared" ca="1" si="319"/>
        <v/>
      </c>
      <c r="O1498" t="str">
        <f t="shared" ca="1" si="320"/>
        <v/>
      </c>
      <c r="P1498" t="str">
        <f t="shared" si="321"/>
        <v/>
      </c>
      <c r="Q1498" t="str">
        <f t="shared" ca="1" si="322"/>
        <v/>
      </c>
      <c r="R1498" t="str">
        <f t="shared" si="323"/>
        <v/>
      </c>
      <c r="S1498" t="str">
        <f t="shared" si="324"/>
        <v>Irrigation</v>
      </c>
      <c r="T1498" s="2" t="str">
        <f>IF(S1498="Irrigation","Irrigation",IF(R1498="Irrigation","Irrigation",IF(Q1498="Domestic","Domestic",IF(P1498="Stockwatering","Stockwatering",IF(N1498="IRRIGATION_AND_MUNICIPAL","Irrigation and Municipal",IF(O1498="IRRIGATION_AND_DOMESTIC","Irrigation and Domestic Municipality",_xlfn.XLOOKUP(J1498,Use_Code_Ranking!$B$4:$B$23,Use_Code_Ranking!$A$4:$A$23)))))))</f>
        <v>Irrigation</v>
      </c>
      <c r="V1498" s="20" t="str">
        <f ca="1"/>
        <v>S019617</v>
      </c>
      <c r="W1498" s="4" t="str">
        <f t="shared" ca="1" si="312"/>
        <v>Domestic</v>
      </c>
      <c r="X1498" t="str">
        <f t="shared" ca="1" si="313"/>
        <v>N</v>
      </c>
      <c r="Y1498" s="2" t="str">
        <f t="shared" ca="1" si="314"/>
        <v>N</v>
      </c>
      <c r="Z1498">
        <f ca="1">_xlfn.XLOOKUP($W1498,Return_flow_table!$A$4:$A$25,Return_flow_table!B$4:B$25)</f>
        <v>0</v>
      </c>
      <c r="AA1498">
        <f ca="1">_xlfn.XLOOKUP($W1498,Return_flow_table!$A$4:$A$25,Return_flow_table!C$4:C$25)</f>
        <v>0</v>
      </c>
      <c r="AB1498">
        <f ca="1">_xlfn.XLOOKUP($W1498,Return_flow_table!$A$4:$A$25,Return_flow_table!D$4:D$25)</f>
        <v>0</v>
      </c>
      <c r="AC1498">
        <f ca="1">_xlfn.XLOOKUP($W1498,Return_flow_table!$A$4:$A$25,Return_flow_table!E$4:E$25)</f>
        <v>0</v>
      </c>
      <c r="AD1498">
        <f ca="1">_xlfn.XLOOKUP($W1498,Return_flow_table!$A$4:$A$25,Return_flow_table!F$4:F$25)</f>
        <v>0</v>
      </c>
      <c r="AE1498">
        <f ca="1">_xlfn.XLOOKUP($W1498,Return_flow_table!$A$4:$A$25,Return_flow_table!G$4:G$25)</f>
        <v>0</v>
      </c>
      <c r="AF1498">
        <f ca="1">_xlfn.XLOOKUP($W1498,Return_flow_table!$A$4:$A$25,Return_flow_table!H$4:H$25)</f>
        <v>0</v>
      </c>
      <c r="AG1498">
        <f ca="1">_xlfn.XLOOKUP($W1498,Return_flow_table!$A$4:$A$25,Return_flow_table!I$4:I$25)</f>
        <v>0</v>
      </c>
      <c r="AH1498">
        <f ca="1">_xlfn.XLOOKUP($W1498,Return_flow_table!$A$4:$A$25,Return_flow_table!J$4:J$25)</f>
        <v>0</v>
      </c>
      <c r="AI1498">
        <f ca="1">_xlfn.XLOOKUP($W1498,Return_flow_table!$A$4:$A$25,Return_flow_table!K$4:K$25)</f>
        <v>0</v>
      </c>
      <c r="AJ1498">
        <f ca="1">_xlfn.XLOOKUP($W1498,Return_flow_table!$A$4:$A$25,Return_flow_table!L$4:L$25)</f>
        <v>0</v>
      </c>
      <c r="AK1498">
        <f ca="1">_xlfn.XLOOKUP($W1498,Return_flow_table!$A$4:$A$25,Return_flow_table!M$4:M$25)</f>
        <v>0</v>
      </c>
      <c r="AL1498" s="39" t="str" cm="1">
        <f t="array" aca="1" ref="AL1498" ca="1">IF(SUM(  ((OFFSET($A$4,0,0,COUNTA(A:A)-3,1)) =V1498) * (OFFSET($T$4, 0,0,COUNTA(A:A)-3,1) = "Domestic")) &gt; 0,"Y","")</f>
        <v>Y</v>
      </c>
    </row>
    <row r="1499" spans="1:38" x14ac:dyDescent="0.25">
      <c r="A1499" t="s">
        <v>1812</v>
      </c>
      <c r="B1499" t="s">
        <v>95</v>
      </c>
      <c r="C1499" t="s">
        <v>133</v>
      </c>
      <c r="D1499">
        <v>0.24</v>
      </c>
      <c r="E1499" t="s">
        <v>97</v>
      </c>
      <c r="G1499" t="s">
        <v>1813</v>
      </c>
      <c r="H1499" s="38" t="s">
        <v>99</v>
      </c>
      <c r="I1499">
        <f>_xlfn.XLOOKUP(B1499,Use_Code_Ranking!$A$4:$A$23,Use_Code_Ranking!$B$4:$B$23,9999)</f>
        <v>1</v>
      </c>
      <c r="J1499">
        <f t="shared" ca="1" si="315"/>
        <v>1</v>
      </c>
      <c r="K1499">
        <f t="shared" ca="1" si="316"/>
        <v>1</v>
      </c>
      <c r="L1499">
        <f t="shared" ca="1" si="317"/>
        <v>0</v>
      </c>
      <c r="M1499">
        <f t="shared" ca="1" si="318"/>
        <v>0</v>
      </c>
      <c r="N1499" t="str">
        <f t="shared" ca="1" si="319"/>
        <v/>
      </c>
      <c r="O1499" t="str">
        <f t="shared" ca="1" si="320"/>
        <v/>
      </c>
      <c r="P1499" t="str">
        <f t="shared" si="321"/>
        <v/>
      </c>
      <c r="Q1499" t="str">
        <f t="shared" ca="1" si="322"/>
        <v/>
      </c>
      <c r="R1499" t="str">
        <f t="shared" si="323"/>
        <v/>
      </c>
      <c r="S1499" t="str">
        <f t="shared" si="324"/>
        <v>Irrigation</v>
      </c>
      <c r="T1499" s="2" t="str">
        <f>IF(S1499="Irrigation","Irrigation",IF(R1499="Irrigation","Irrigation",IF(Q1499="Domestic","Domestic",IF(P1499="Stockwatering","Stockwatering",IF(N1499="IRRIGATION_AND_MUNICIPAL","Irrigation and Municipal",IF(O1499="IRRIGATION_AND_DOMESTIC","Irrigation and Domestic Municipality",_xlfn.XLOOKUP(J1499,Use_Code_Ranking!$B$4:$B$23,Use_Code_Ranking!$A$4:$A$23)))))))</f>
        <v>Irrigation</v>
      </c>
      <c r="V1499" s="20" t="str">
        <f ca="1"/>
        <v>S019715</v>
      </c>
      <c r="W1499" s="4" t="str">
        <f t="shared" ca="1" si="312"/>
        <v>Irrigation</v>
      </c>
      <c r="X1499" t="str">
        <f t="shared" ca="1" si="313"/>
        <v>N</v>
      </c>
      <c r="Y1499" s="2" t="str">
        <f t="shared" ca="1" si="314"/>
        <v>N</v>
      </c>
      <c r="Z1499">
        <f ca="1">_xlfn.XLOOKUP($W1499,Return_flow_table!$A$4:$A$25,Return_flow_table!B$4:B$25)</f>
        <v>0</v>
      </c>
      <c r="AA1499">
        <f ca="1">_xlfn.XLOOKUP($W1499,Return_flow_table!$A$4:$A$25,Return_flow_table!C$4:C$25)</f>
        <v>0</v>
      </c>
      <c r="AB1499">
        <f ca="1">_xlfn.XLOOKUP($W1499,Return_flow_table!$A$4:$A$25,Return_flow_table!D$4:D$25)</f>
        <v>20</v>
      </c>
      <c r="AC1499">
        <f ca="1">_xlfn.XLOOKUP($W1499,Return_flow_table!$A$4:$A$25,Return_flow_table!E$4:E$25)</f>
        <v>20</v>
      </c>
      <c r="AD1499">
        <f ca="1">_xlfn.XLOOKUP($W1499,Return_flow_table!$A$4:$A$25,Return_flow_table!F$4:F$25)</f>
        <v>10</v>
      </c>
      <c r="AE1499">
        <f ca="1">_xlfn.XLOOKUP($W1499,Return_flow_table!$A$4:$A$25,Return_flow_table!G$4:G$25)</f>
        <v>10</v>
      </c>
      <c r="AF1499">
        <f ca="1">_xlfn.XLOOKUP($W1499,Return_flow_table!$A$4:$A$25,Return_flow_table!H$4:H$25)</f>
        <v>0</v>
      </c>
      <c r="AG1499">
        <f ca="1">_xlfn.XLOOKUP($W1499,Return_flow_table!$A$4:$A$25,Return_flow_table!I$4:I$25)</f>
        <v>0</v>
      </c>
      <c r="AH1499">
        <f ca="1">_xlfn.XLOOKUP($W1499,Return_flow_table!$A$4:$A$25,Return_flow_table!J$4:J$25)</f>
        <v>0</v>
      </c>
      <c r="AI1499">
        <f ca="1">_xlfn.XLOOKUP($W1499,Return_flow_table!$A$4:$A$25,Return_flow_table!K$4:K$25)</f>
        <v>20</v>
      </c>
      <c r="AJ1499">
        <f ca="1">_xlfn.XLOOKUP($W1499,Return_flow_table!$A$4:$A$25,Return_flow_table!L$4:L$25)</f>
        <v>20</v>
      </c>
      <c r="AK1499">
        <f ca="1">_xlfn.XLOOKUP($W1499,Return_flow_table!$A$4:$A$25,Return_flow_table!M$4:M$25)</f>
        <v>0</v>
      </c>
      <c r="AL1499" s="39" t="str" cm="1">
        <f t="array" aca="1" ref="AL1499" ca="1">IF(SUM(  ((OFFSET($A$4,0,0,COUNTA(A:A)-3,1)) =V1499) * (OFFSET($T$4, 0,0,COUNTA(A:A)-3,1) = "Domestic")) &gt; 0,"Y","")</f>
        <v/>
      </c>
    </row>
    <row r="1500" spans="1:38" x14ac:dyDescent="0.25">
      <c r="A1500" t="s">
        <v>1812</v>
      </c>
      <c r="B1500" t="s">
        <v>114</v>
      </c>
      <c r="C1500" t="s">
        <v>133</v>
      </c>
      <c r="D1500">
        <v>0.24</v>
      </c>
      <c r="E1500" t="s">
        <v>97</v>
      </c>
      <c r="G1500" t="s">
        <v>1813</v>
      </c>
      <c r="H1500" s="38" t="s">
        <v>99</v>
      </c>
      <c r="I1500">
        <f>_xlfn.XLOOKUP(B1500,Use_Code_Ranking!$A$4:$A$23,Use_Code_Ranking!$B$4:$B$23,9999)</f>
        <v>12</v>
      </c>
      <c r="J1500">
        <f t="shared" ca="1" si="315"/>
        <v>1</v>
      </c>
      <c r="K1500">
        <f t="shared" ca="1" si="316"/>
        <v>1</v>
      </c>
      <c r="L1500">
        <f t="shared" ca="1" si="317"/>
        <v>0</v>
      </c>
      <c r="M1500">
        <f t="shared" ca="1" si="318"/>
        <v>0</v>
      </c>
      <c r="N1500" t="str">
        <f t="shared" ca="1" si="319"/>
        <v/>
      </c>
      <c r="O1500" t="str">
        <f t="shared" ca="1" si="320"/>
        <v/>
      </c>
      <c r="P1500" t="str">
        <f t="shared" si="321"/>
        <v/>
      </c>
      <c r="Q1500" t="str">
        <f t="shared" ca="1" si="322"/>
        <v/>
      </c>
      <c r="R1500" t="str">
        <f t="shared" si="323"/>
        <v/>
      </c>
      <c r="S1500" t="str">
        <f t="shared" si="324"/>
        <v>Irrigation</v>
      </c>
      <c r="T1500" s="2" t="str">
        <f>IF(S1500="Irrigation","Irrigation",IF(R1500="Irrigation","Irrigation",IF(Q1500="Domestic","Domestic",IF(P1500="Stockwatering","Stockwatering",IF(N1500="IRRIGATION_AND_MUNICIPAL","Irrigation and Municipal",IF(O1500="IRRIGATION_AND_DOMESTIC","Irrigation and Domestic Municipality",_xlfn.XLOOKUP(J1500,Use_Code_Ranking!$B$4:$B$23,Use_Code_Ranking!$A$4:$A$23)))))))</f>
        <v>Irrigation</v>
      </c>
      <c r="V1500" s="20" t="str">
        <f ca="1"/>
        <v>S019718</v>
      </c>
      <c r="W1500" s="4" t="str">
        <f t="shared" ca="1" si="312"/>
        <v>Stockwatering</v>
      </c>
      <c r="X1500" t="str">
        <f t="shared" ca="1" si="313"/>
        <v>N</v>
      </c>
      <c r="Y1500" s="2" t="str">
        <f t="shared" ca="1" si="314"/>
        <v>N</v>
      </c>
      <c r="Z1500">
        <f ca="1">_xlfn.XLOOKUP($W1500,Return_flow_table!$A$4:$A$25,Return_flow_table!B$4:B$25)</f>
        <v>0</v>
      </c>
      <c r="AA1500">
        <f ca="1">_xlfn.XLOOKUP($W1500,Return_flow_table!$A$4:$A$25,Return_flow_table!C$4:C$25)</f>
        <v>0</v>
      </c>
      <c r="AB1500">
        <f ca="1">_xlfn.XLOOKUP($W1500,Return_flow_table!$A$4:$A$25,Return_flow_table!D$4:D$25)</f>
        <v>0</v>
      </c>
      <c r="AC1500">
        <f ca="1">_xlfn.XLOOKUP($W1500,Return_flow_table!$A$4:$A$25,Return_flow_table!E$4:E$25)</f>
        <v>0</v>
      </c>
      <c r="AD1500">
        <f ca="1">_xlfn.XLOOKUP($W1500,Return_flow_table!$A$4:$A$25,Return_flow_table!F$4:F$25)</f>
        <v>0</v>
      </c>
      <c r="AE1500">
        <f ca="1">_xlfn.XLOOKUP($W1500,Return_flow_table!$A$4:$A$25,Return_flow_table!G$4:G$25)</f>
        <v>0</v>
      </c>
      <c r="AF1500">
        <f ca="1">_xlfn.XLOOKUP($W1500,Return_flow_table!$A$4:$A$25,Return_flow_table!H$4:H$25)</f>
        <v>0</v>
      </c>
      <c r="AG1500">
        <f ca="1">_xlfn.XLOOKUP($W1500,Return_flow_table!$A$4:$A$25,Return_flow_table!I$4:I$25)</f>
        <v>0</v>
      </c>
      <c r="AH1500">
        <f ca="1">_xlfn.XLOOKUP($W1500,Return_flow_table!$A$4:$A$25,Return_flow_table!J$4:J$25)</f>
        <v>0</v>
      </c>
      <c r="AI1500">
        <f ca="1">_xlfn.XLOOKUP($W1500,Return_flow_table!$A$4:$A$25,Return_flow_table!K$4:K$25)</f>
        <v>0</v>
      </c>
      <c r="AJ1500">
        <f ca="1">_xlfn.XLOOKUP($W1500,Return_flow_table!$A$4:$A$25,Return_flow_table!L$4:L$25)</f>
        <v>0</v>
      </c>
      <c r="AK1500">
        <f ca="1">_xlfn.XLOOKUP($W1500,Return_flow_table!$A$4:$A$25,Return_flow_table!M$4:M$25)</f>
        <v>0</v>
      </c>
      <c r="AL1500" s="39" t="str" cm="1">
        <f t="array" aca="1" ref="AL1500" ca="1">IF(SUM(  ((OFFSET($A$4,0,0,COUNTA(A:A)-3,1)) =V1500) * (OFFSET($T$4, 0,0,COUNTA(A:A)-3,1) = "Domestic")) &gt; 0,"Y","")</f>
        <v/>
      </c>
    </row>
    <row r="1501" spans="1:38" x14ac:dyDescent="0.25">
      <c r="A1501" t="s">
        <v>1812</v>
      </c>
      <c r="B1501" t="s">
        <v>130</v>
      </c>
      <c r="C1501" t="s">
        <v>133</v>
      </c>
      <c r="D1501">
        <v>0.24</v>
      </c>
      <c r="E1501" t="s">
        <v>97</v>
      </c>
      <c r="G1501" t="s">
        <v>1813</v>
      </c>
      <c r="H1501" s="38" t="s">
        <v>99</v>
      </c>
      <c r="I1501">
        <f>_xlfn.XLOOKUP(B1501,Use_Code_Ranking!$A$4:$A$23,Use_Code_Ranking!$B$4:$B$23,9999)</f>
        <v>19</v>
      </c>
      <c r="J1501">
        <f t="shared" ca="1" si="315"/>
        <v>1</v>
      </c>
      <c r="K1501">
        <f t="shared" ca="1" si="316"/>
        <v>1</v>
      </c>
      <c r="L1501">
        <f t="shared" ca="1" si="317"/>
        <v>0</v>
      </c>
      <c r="M1501">
        <f t="shared" ca="1" si="318"/>
        <v>0</v>
      </c>
      <c r="N1501" t="str">
        <f t="shared" ca="1" si="319"/>
        <v/>
      </c>
      <c r="O1501" t="str">
        <f t="shared" ca="1" si="320"/>
        <v/>
      </c>
      <c r="P1501" t="str">
        <f t="shared" si="321"/>
        <v/>
      </c>
      <c r="Q1501" t="str">
        <f t="shared" ca="1" si="322"/>
        <v/>
      </c>
      <c r="R1501" t="str">
        <f t="shared" si="323"/>
        <v/>
      </c>
      <c r="S1501" t="str">
        <f t="shared" si="324"/>
        <v>Irrigation</v>
      </c>
      <c r="T1501" s="2" t="str">
        <f>IF(S1501="Irrigation","Irrigation",IF(R1501="Irrigation","Irrigation",IF(Q1501="Domestic","Domestic",IF(P1501="Stockwatering","Stockwatering",IF(N1501="IRRIGATION_AND_MUNICIPAL","Irrigation and Municipal",IF(O1501="IRRIGATION_AND_DOMESTIC","Irrigation and Domestic Municipality",_xlfn.XLOOKUP(J1501,Use_Code_Ranking!$B$4:$B$23,Use_Code_Ranking!$A$4:$A$23)))))))</f>
        <v>Irrigation</v>
      </c>
      <c r="V1501" s="20" t="str">
        <f ca="1"/>
        <v>S019721</v>
      </c>
      <c r="W1501" s="4" t="str">
        <f t="shared" ca="1" si="312"/>
        <v>Stockwatering</v>
      </c>
      <c r="X1501" t="str">
        <f t="shared" ca="1" si="313"/>
        <v>N</v>
      </c>
      <c r="Y1501" s="2" t="str">
        <f t="shared" ca="1" si="314"/>
        <v>N</v>
      </c>
      <c r="Z1501">
        <f ca="1">_xlfn.XLOOKUP($W1501,Return_flow_table!$A$4:$A$25,Return_flow_table!B$4:B$25)</f>
        <v>0</v>
      </c>
      <c r="AA1501">
        <f ca="1">_xlfn.XLOOKUP($W1501,Return_flow_table!$A$4:$A$25,Return_flow_table!C$4:C$25)</f>
        <v>0</v>
      </c>
      <c r="AB1501">
        <f ca="1">_xlfn.XLOOKUP($W1501,Return_flow_table!$A$4:$A$25,Return_flow_table!D$4:D$25)</f>
        <v>0</v>
      </c>
      <c r="AC1501">
        <f ca="1">_xlfn.XLOOKUP($W1501,Return_flow_table!$A$4:$A$25,Return_flow_table!E$4:E$25)</f>
        <v>0</v>
      </c>
      <c r="AD1501">
        <f ca="1">_xlfn.XLOOKUP($W1501,Return_flow_table!$A$4:$A$25,Return_flow_table!F$4:F$25)</f>
        <v>0</v>
      </c>
      <c r="AE1501">
        <f ca="1">_xlfn.XLOOKUP($W1501,Return_flow_table!$A$4:$A$25,Return_flow_table!G$4:G$25)</f>
        <v>0</v>
      </c>
      <c r="AF1501">
        <f ca="1">_xlfn.XLOOKUP($W1501,Return_flow_table!$A$4:$A$25,Return_flow_table!H$4:H$25)</f>
        <v>0</v>
      </c>
      <c r="AG1501">
        <f ca="1">_xlfn.XLOOKUP($W1501,Return_flow_table!$A$4:$A$25,Return_flow_table!I$4:I$25)</f>
        <v>0</v>
      </c>
      <c r="AH1501">
        <f ca="1">_xlfn.XLOOKUP($W1501,Return_flow_table!$A$4:$A$25,Return_flow_table!J$4:J$25)</f>
        <v>0</v>
      </c>
      <c r="AI1501">
        <f ca="1">_xlfn.XLOOKUP($W1501,Return_flow_table!$A$4:$A$25,Return_flow_table!K$4:K$25)</f>
        <v>0</v>
      </c>
      <c r="AJ1501">
        <f ca="1">_xlfn.XLOOKUP($W1501,Return_flow_table!$A$4:$A$25,Return_flow_table!L$4:L$25)</f>
        <v>0</v>
      </c>
      <c r="AK1501">
        <f ca="1">_xlfn.XLOOKUP($W1501,Return_flow_table!$A$4:$A$25,Return_flow_table!M$4:M$25)</f>
        <v>0</v>
      </c>
      <c r="AL1501" s="39" t="str" cm="1">
        <f t="array" aca="1" ref="AL1501" ca="1">IF(SUM(  ((OFFSET($A$4,0,0,COUNTA(A:A)-3,1)) =V1501) * (OFFSET($T$4, 0,0,COUNTA(A:A)-3,1) = "Domestic")) &gt; 0,"Y","")</f>
        <v/>
      </c>
    </row>
    <row r="1502" spans="1:38" x14ac:dyDescent="0.25">
      <c r="A1502" t="s">
        <v>1814</v>
      </c>
      <c r="B1502" t="s">
        <v>95</v>
      </c>
      <c r="C1502" t="s">
        <v>133</v>
      </c>
      <c r="D1502">
        <v>1.53</v>
      </c>
      <c r="E1502" t="s">
        <v>97</v>
      </c>
      <c r="G1502" t="s">
        <v>1216</v>
      </c>
      <c r="H1502" s="38" t="s">
        <v>99</v>
      </c>
      <c r="I1502">
        <f>_xlfn.XLOOKUP(B1502,Use_Code_Ranking!$A$4:$A$23,Use_Code_Ranking!$B$4:$B$23,9999)</f>
        <v>1</v>
      </c>
      <c r="J1502">
        <f t="shared" ca="1" si="315"/>
        <v>1</v>
      </c>
      <c r="K1502">
        <f t="shared" ca="1" si="316"/>
        <v>1</v>
      </c>
      <c r="L1502">
        <f t="shared" ca="1" si="317"/>
        <v>0</v>
      </c>
      <c r="M1502">
        <f t="shared" ca="1" si="318"/>
        <v>0</v>
      </c>
      <c r="N1502" t="str">
        <f t="shared" ca="1" si="319"/>
        <v/>
      </c>
      <c r="O1502" t="str">
        <f t="shared" ca="1" si="320"/>
        <v/>
      </c>
      <c r="P1502" t="str">
        <f t="shared" si="321"/>
        <v/>
      </c>
      <c r="Q1502" t="str">
        <f t="shared" ca="1" si="322"/>
        <v/>
      </c>
      <c r="R1502" t="str">
        <f t="shared" si="323"/>
        <v/>
      </c>
      <c r="S1502" t="str">
        <f t="shared" si="324"/>
        <v>Irrigation</v>
      </c>
      <c r="T1502" s="2" t="str">
        <f>IF(S1502="Irrigation","Irrigation",IF(R1502="Irrigation","Irrigation",IF(Q1502="Domestic","Domestic",IF(P1502="Stockwatering","Stockwatering",IF(N1502="IRRIGATION_AND_MUNICIPAL","Irrigation and Municipal",IF(O1502="IRRIGATION_AND_DOMESTIC","Irrigation and Domestic Municipality",_xlfn.XLOOKUP(J1502,Use_Code_Ranking!$B$4:$B$23,Use_Code_Ranking!$A$4:$A$23)))))))</f>
        <v>Irrigation</v>
      </c>
      <c r="V1502" s="20" t="str">
        <f ca="1"/>
        <v>S019724</v>
      </c>
      <c r="W1502" s="4" t="str">
        <f t="shared" ca="1" si="312"/>
        <v>Dust Control</v>
      </c>
      <c r="X1502" t="str">
        <f t="shared" ca="1" si="313"/>
        <v>N</v>
      </c>
      <c r="Y1502" s="2" t="str">
        <f t="shared" ca="1" si="314"/>
        <v>N</v>
      </c>
      <c r="Z1502">
        <f ca="1">_xlfn.XLOOKUP($W1502,Return_flow_table!$A$4:$A$25,Return_flow_table!B$4:B$25)</f>
        <v>0</v>
      </c>
      <c r="AA1502">
        <f ca="1">_xlfn.XLOOKUP($W1502,Return_flow_table!$A$4:$A$25,Return_flow_table!C$4:C$25)</f>
        <v>0</v>
      </c>
      <c r="AB1502">
        <f ca="1">_xlfn.XLOOKUP($W1502,Return_flow_table!$A$4:$A$25,Return_flow_table!D$4:D$25)</f>
        <v>0</v>
      </c>
      <c r="AC1502">
        <f ca="1">_xlfn.XLOOKUP($W1502,Return_flow_table!$A$4:$A$25,Return_flow_table!E$4:E$25)</f>
        <v>0</v>
      </c>
      <c r="AD1502">
        <f ca="1">_xlfn.XLOOKUP($W1502,Return_flow_table!$A$4:$A$25,Return_flow_table!F$4:F$25)</f>
        <v>0</v>
      </c>
      <c r="AE1502">
        <f ca="1">_xlfn.XLOOKUP($W1502,Return_flow_table!$A$4:$A$25,Return_flow_table!G$4:G$25)</f>
        <v>0</v>
      </c>
      <c r="AF1502">
        <f ca="1">_xlfn.XLOOKUP($W1502,Return_flow_table!$A$4:$A$25,Return_flow_table!H$4:H$25)</f>
        <v>0</v>
      </c>
      <c r="AG1502">
        <f ca="1">_xlfn.XLOOKUP($W1502,Return_flow_table!$A$4:$A$25,Return_flow_table!I$4:I$25)</f>
        <v>0</v>
      </c>
      <c r="AH1502">
        <f ca="1">_xlfn.XLOOKUP($W1502,Return_flow_table!$A$4:$A$25,Return_flow_table!J$4:J$25)</f>
        <v>0</v>
      </c>
      <c r="AI1502">
        <f ca="1">_xlfn.XLOOKUP($W1502,Return_flow_table!$A$4:$A$25,Return_flow_table!K$4:K$25)</f>
        <v>0</v>
      </c>
      <c r="AJ1502">
        <f ca="1">_xlfn.XLOOKUP($W1502,Return_flow_table!$A$4:$A$25,Return_flow_table!L$4:L$25)</f>
        <v>0</v>
      </c>
      <c r="AK1502">
        <f ca="1">_xlfn.XLOOKUP($W1502,Return_flow_table!$A$4:$A$25,Return_flow_table!M$4:M$25)</f>
        <v>0</v>
      </c>
      <c r="AL1502" s="39" t="str" cm="1">
        <f t="array" aca="1" ref="AL1502" ca="1">IF(SUM(  ((OFFSET($A$4,0,0,COUNTA(A:A)-3,1)) =V1502) * (OFFSET($T$4, 0,0,COUNTA(A:A)-3,1) = "Domestic")) &gt; 0,"Y","")</f>
        <v/>
      </c>
    </row>
    <row r="1503" spans="1:38" x14ac:dyDescent="0.25">
      <c r="A1503" t="s">
        <v>1814</v>
      </c>
      <c r="B1503" t="s">
        <v>114</v>
      </c>
      <c r="C1503" t="s">
        <v>133</v>
      </c>
      <c r="D1503">
        <v>1.53</v>
      </c>
      <c r="E1503" t="s">
        <v>97</v>
      </c>
      <c r="G1503" t="s">
        <v>1216</v>
      </c>
      <c r="H1503" s="38" t="s">
        <v>99</v>
      </c>
      <c r="I1503">
        <f>_xlfn.XLOOKUP(B1503,Use_Code_Ranking!$A$4:$A$23,Use_Code_Ranking!$B$4:$B$23,9999)</f>
        <v>12</v>
      </c>
      <c r="J1503">
        <f t="shared" ca="1" si="315"/>
        <v>1</v>
      </c>
      <c r="K1503">
        <f t="shared" ca="1" si="316"/>
        <v>1</v>
      </c>
      <c r="L1503">
        <f t="shared" ca="1" si="317"/>
        <v>0</v>
      </c>
      <c r="M1503">
        <f t="shared" ca="1" si="318"/>
        <v>0</v>
      </c>
      <c r="N1503" t="str">
        <f t="shared" ca="1" si="319"/>
        <v/>
      </c>
      <c r="O1503" t="str">
        <f t="shared" ca="1" si="320"/>
        <v/>
      </c>
      <c r="P1503" t="str">
        <f t="shared" si="321"/>
        <v/>
      </c>
      <c r="Q1503" t="str">
        <f t="shared" ca="1" si="322"/>
        <v/>
      </c>
      <c r="R1503" t="str">
        <f t="shared" si="323"/>
        <v/>
      </c>
      <c r="S1503" t="str">
        <f t="shared" si="324"/>
        <v>Irrigation</v>
      </c>
      <c r="T1503" s="2" t="str">
        <f>IF(S1503="Irrigation","Irrigation",IF(R1503="Irrigation","Irrigation",IF(Q1503="Domestic","Domestic",IF(P1503="Stockwatering","Stockwatering",IF(N1503="IRRIGATION_AND_MUNICIPAL","Irrigation and Municipal",IF(O1503="IRRIGATION_AND_DOMESTIC","Irrigation and Domestic Municipality",_xlfn.XLOOKUP(J1503,Use_Code_Ranking!$B$4:$B$23,Use_Code_Ranking!$A$4:$A$23)))))))</f>
        <v>Irrigation</v>
      </c>
      <c r="V1503" s="20" t="str">
        <f ca="1"/>
        <v>S019861</v>
      </c>
      <c r="W1503" s="4" t="str">
        <f t="shared" ca="1" si="312"/>
        <v>Irrigation</v>
      </c>
      <c r="X1503" t="str">
        <f t="shared" ca="1" si="313"/>
        <v>N</v>
      </c>
      <c r="Y1503" s="2" t="str">
        <f t="shared" ca="1" si="314"/>
        <v>N</v>
      </c>
      <c r="Z1503">
        <f ca="1">_xlfn.XLOOKUP($W1503,Return_flow_table!$A$4:$A$25,Return_flow_table!B$4:B$25)</f>
        <v>0</v>
      </c>
      <c r="AA1503">
        <f ca="1">_xlfn.XLOOKUP($W1503,Return_flow_table!$A$4:$A$25,Return_flow_table!C$4:C$25)</f>
        <v>0</v>
      </c>
      <c r="AB1503">
        <f ca="1">_xlfn.XLOOKUP($W1503,Return_flow_table!$A$4:$A$25,Return_flow_table!D$4:D$25)</f>
        <v>20</v>
      </c>
      <c r="AC1503">
        <f ca="1">_xlfn.XLOOKUP($W1503,Return_flow_table!$A$4:$A$25,Return_flow_table!E$4:E$25)</f>
        <v>20</v>
      </c>
      <c r="AD1503">
        <f ca="1">_xlfn.XLOOKUP($W1503,Return_flow_table!$A$4:$A$25,Return_flow_table!F$4:F$25)</f>
        <v>10</v>
      </c>
      <c r="AE1503">
        <f ca="1">_xlfn.XLOOKUP($W1503,Return_flow_table!$A$4:$A$25,Return_flow_table!G$4:G$25)</f>
        <v>10</v>
      </c>
      <c r="AF1503">
        <f ca="1">_xlfn.XLOOKUP($W1503,Return_flow_table!$A$4:$A$25,Return_flow_table!H$4:H$25)</f>
        <v>0</v>
      </c>
      <c r="AG1503">
        <f ca="1">_xlfn.XLOOKUP($W1503,Return_flow_table!$A$4:$A$25,Return_flow_table!I$4:I$25)</f>
        <v>0</v>
      </c>
      <c r="AH1503">
        <f ca="1">_xlfn.XLOOKUP($W1503,Return_flow_table!$A$4:$A$25,Return_flow_table!J$4:J$25)</f>
        <v>0</v>
      </c>
      <c r="AI1503">
        <f ca="1">_xlfn.XLOOKUP($W1503,Return_flow_table!$A$4:$A$25,Return_flow_table!K$4:K$25)</f>
        <v>20</v>
      </c>
      <c r="AJ1503">
        <f ca="1">_xlfn.XLOOKUP($W1503,Return_flow_table!$A$4:$A$25,Return_flow_table!L$4:L$25)</f>
        <v>20</v>
      </c>
      <c r="AK1503">
        <f ca="1">_xlfn.XLOOKUP($W1503,Return_flow_table!$A$4:$A$25,Return_flow_table!M$4:M$25)</f>
        <v>0</v>
      </c>
      <c r="AL1503" s="39" t="str" cm="1">
        <f t="array" aca="1" ref="AL1503" ca="1">IF(SUM(  ((OFFSET($A$4,0,0,COUNTA(A:A)-3,1)) =V1503) * (OFFSET($T$4, 0,0,COUNTA(A:A)-3,1) = "Domestic")) &gt; 0,"Y","")</f>
        <v/>
      </c>
    </row>
    <row r="1504" spans="1:38" x14ac:dyDescent="0.25">
      <c r="A1504" t="s">
        <v>1815</v>
      </c>
      <c r="B1504" t="s">
        <v>95</v>
      </c>
      <c r="C1504" t="s">
        <v>133</v>
      </c>
      <c r="D1504">
        <v>0.12</v>
      </c>
      <c r="E1504" t="s">
        <v>97</v>
      </c>
      <c r="G1504" t="s">
        <v>1816</v>
      </c>
      <c r="H1504" s="38" t="s">
        <v>99</v>
      </c>
      <c r="I1504">
        <f>_xlfn.XLOOKUP(B1504,Use_Code_Ranking!$A$4:$A$23,Use_Code_Ranking!$B$4:$B$23,9999)</f>
        <v>1</v>
      </c>
      <c r="J1504">
        <f t="shared" ca="1" si="315"/>
        <v>1</v>
      </c>
      <c r="K1504">
        <f t="shared" ca="1" si="316"/>
        <v>1</v>
      </c>
      <c r="L1504">
        <f t="shared" ca="1" si="317"/>
        <v>0</v>
      </c>
      <c r="M1504">
        <f t="shared" ca="1" si="318"/>
        <v>0</v>
      </c>
      <c r="N1504" t="str">
        <f t="shared" ca="1" si="319"/>
        <v/>
      </c>
      <c r="O1504" t="str">
        <f t="shared" ca="1" si="320"/>
        <v/>
      </c>
      <c r="P1504" t="str">
        <f t="shared" si="321"/>
        <v/>
      </c>
      <c r="Q1504" t="str">
        <f t="shared" ca="1" si="322"/>
        <v/>
      </c>
      <c r="R1504" t="str">
        <f t="shared" si="323"/>
        <v/>
      </c>
      <c r="S1504" t="str">
        <f t="shared" si="324"/>
        <v>Irrigation</v>
      </c>
      <c r="T1504" s="2" t="str">
        <f>IF(S1504="Irrigation","Irrigation",IF(R1504="Irrigation","Irrigation",IF(Q1504="Domestic","Domestic",IF(P1504="Stockwatering","Stockwatering",IF(N1504="IRRIGATION_AND_MUNICIPAL","Irrigation and Municipal",IF(O1504="IRRIGATION_AND_DOMESTIC","Irrigation and Domestic Municipality",_xlfn.XLOOKUP(J1504,Use_Code_Ranking!$B$4:$B$23,Use_Code_Ranking!$A$4:$A$23)))))))</f>
        <v>Irrigation</v>
      </c>
      <c r="V1504" s="20" t="str">
        <f ca="1"/>
        <v>S019887</v>
      </c>
      <c r="W1504" s="4" t="str">
        <f t="shared" ca="1" si="312"/>
        <v>Irrigation</v>
      </c>
      <c r="X1504" t="str">
        <f t="shared" ca="1" si="313"/>
        <v>N</v>
      </c>
      <c r="Y1504" s="2" t="str">
        <f t="shared" ca="1" si="314"/>
        <v>N</v>
      </c>
      <c r="Z1504">
        <f ca="1">_xlfn.XLOOKUP($W1504,Return_flow_table!$A$4:$A$25,Return_flow_table!B$4:B$25)</f>
        <v>0</v>
      </c>
      <c r="AA1504">
        <f ca="1">_xlfn.XLOOKUP($W1504,Return_flow_table!$A$4:$A$25,Return_flow_table!C$4:C$25)</f>
        <v>0</v>
      </c>
      <c r="AB1504">
        <f ca="1">_xlfn.XLOOKUP($W1504,Return_flow_table!$A$4:$A$25,Return_flow_table!D$4:D$25)</f>
        <v>20</v>
      </c>
      <c r="AC1504">
        <f ca="1">_xlfn.XLOOKUP($W1504,Return_flow_table!$A$4:$A$25,Return_flow_table!E$4:E$25)</f>
        <v>20</v>
      </c>
      <c r="AD1504">
        <f ca="1">_xlfn.XLOOKUP($W1504,Return_flow_table!$A$4:$A$25,Return_flow_table!F$4:F$25)</f>
        <v>10</v>
      </c>
      <c r="AE1504">
        <f ca="1">_xlfn.XLOOKUP($W1504,Return_flow_table!$A$4:$A$25,Return_flow_table!G$4:G$25)</f>
        <v>10</v>
      </c>
      <c r="AF1504">
        <f ca="1">_xlfn.XLOOKUP($W1504,Return_flow_table!$A$4:$A$25,Return_flow_table!H$4:H$25)</f>
        <v>0</v>
      </c>
      <c r="AG1504">
        <f ca="1">_xlfn.XLOOKUP($W1504,Return_flow_table!$A$4:$A$25,Return_flow_table!I$4:I$25)</f>
        <v>0</v>
      </c>
      <c r="AH1504">
        <f ca="1">_xlfn.XLOOKUP($W1504,Return_flow_table!$A$4:$A$25,Return_flow_table!J$4:J$25)</f>
        <v>0</v>
      </c>
      <c r="AI1504">
        <f ca="1">_xlfn.XLOOKUP($W1504,Return_flow_table!$A$4:$A$25,Return_flow_table!K$4:K$25)</f>
        <v>20</v>
      </c>
      <c r="AJ1504">
        <f ca="1">_xlfn.XLOOKUP($W1504,Return_flow_table!$A$4:$A$25,Return_flow_table!L$4:L$25)</f>
        <v>20</v>
      </c>
      <c r="AK1504">
        <f ca="1">_xlfn.XLOOKUP($W1504,Return_flow_table!$A$4:$A$25,Return_flow_table!M$4:M$25)</f>
        <v>0</v>
      </c>
      <c r="AL1504" s="39" t="str" cm="1">
        <f t="array" aca="1" ref="AL1504" ca="1">IF(SUM(  ((OFFSET($A$4,0,0,COUNTA(A:A)-3,1)) =V1504) * (OFFSET($T$4, 0,0,COUNTA(A:A)-3,1) = "Domestic")) &gt; 0,"Y","")</f>
        <v/>
      </c>
    </row>
    <row r="1505" spans="1:38" x14ac:dyDescent="0.25">
      <c r="A1505" t="s">
        <v>1815</v>
      </c>
      <c r="B1505" t="s">
        <v>130</v>
      </c>
      <c r="C1505" t="s">
        <v>133</v>
      </c>
      <c r="D1505">
        <v>0.12</v>
      </c>
      <c r="E1505" t="s">
        <v>97</v>
      </c>
      <c r="G1505" t="s">
        <v>1816</v>
      </c>
      <c r="H1505" s="38" t="s">
        <v>99</v>
      </c>
      <c r="I1505">
        <f>_xlfn.XLOOKUP(B1505,Use_Code_Ranking!$A$4:$A$23,Use_Code_Ranking!$B$4:$B$23,9999)</f>
        <v>19</v>
      </c>
      <c r="J1505">
        <f t="shared" ca="1" si="315"/>
        <v>1</v>
      </c>
      <c r="K1505">
        <f t="shared" ca="1" si="316"/>
        <v>1</v>
      </c>
      <c r="L1505">
        <f t="shared" ca="1" si="317"/>
        <v>0</v>
      </c>
      <c r="M1505">
        <f t="shared" ca="1" si="318"/>
        <v>0</v>
      </c>
      <c r="N1505" t="str">
        <f t="shared" ca="1" si="319"/>
        <v/>
      </c>
      <c r="O1505" t="str">
        <f t="shared" ca="1" si="320"/>
        <v/>
      </c>
      <c r="P1505" t="str">
        <f t="shared" si="321"/>
        <v/>
      </c>
      <c r="Q1505" t="str">
        <f t="shared" ca="1" si="322"/>
        <v/>
      </c>
      <c r="R1505" t="str">
        <f t="shared" si="323"/>
        <v/>
      </c>
      <c r="S1505" t="str">
        <f t="shared" si="324"/>
        <v>Irrigation</v>
      </c>
      <c r="T1505" s="2" t="str">
        <f>IF(S1505="Irrigation","Irrigation",IF(R1505="Irrigation","Irrigation",IF(Q1505="Domestic","Domestic",IF(P1505="Stockwatering","Stockwatering",IF(N1505="IRRIGATION_AND_MUNICIPAL","Irrigation and Municipal",IF(O1505="IRRIGATION_AND_DOMESTIC","Irrigation and Domestic Municipality",_xlfn.XLOOKUP(J1505,Use_Code_Ranking!$B$4:$B$23,Use_Code_Ranking!$A$4:$A$23)))))))</f>
        <v>Irrigation</v>
      </c>
      <c r="V1505" s="20" t="str">
        <f ca="1"/>
        <v>S019894</v>
      </c>
      <c r="W1505" s="4" t="str">
        <f t="shared" ca="1" si="312"/>
        <v>Domestic</v>
      </c>
      <c r="X1505" t="str">
        <f t="shared" ca="1" si="313"/>
        <v>N</v>
      </c>
      <c r="Y1505" s="2" t="str">
        <f t="shared" ca="1" si="314"/>
        <v>N</v>
      </c>
      <c r="Z1505">
        <f ca="1">_xlfn.XLOOKUP($W1505,Return_flow_table!$A$4:$A$25,Return_flow_table!B$4:B$25)</f>
        <v>0</v>
      </c>
      <c r="AA1505">
        <f ca="1">_xlfn.XLOOKUP($W1505,Return_flow_table!$A$4:$A$25,Return_flow_table!C$4:C$25)</f>
        <v>0</v>
      </c>
      <c r="AB1505">
        <f ca="1">_xlfn.XLOOKUP($W1505,Return_flow_table!$A$4:$A$25,Return_flow_table!D$4:D$25)</f>
        <v>0</v>
      </c>
      <c r="AC1505">
        <f ca="1">_xlfn.XLOOKUP($W1505,Return_flow_table!$A$4:$A$25,Return_flow_table!E$4:E$25)</f>
        <v>0</v>
      </c>
      <c r="AD1505">
        <f ca="1">_xlfn.XLOOKUP($W1505,Return_flow_table!$A$4:$A$25,Return_flow_table!F$4:F$25)</f>
        <v>0</v>
      </c>
      <c r="AE1505">
        <f ca="1">_xlfn.XLOOKUP($W1505,Return_flow_table!$A$4:$A$25,Return_flow_table!G$4:G$25)</f>
        <v>0</v>
      </c>
      <c r="AF1505">
        <f ca="1">_xlfn.XLOOKUP($W1505,Return_flow_table!$A$4:$A$25,Return_flow_table!H$4:H$25)</f>
        <v>0</v>
      </c>
      <c r="AG1505">
        <f ca="1">_xlfn.XLOOKUP($W1505,Return_flow_table!$A$4:$A$25,Return_flow_table!I$4:I$25)</f>
        <v>0</v>
      </c>
      <c r="AH1505">
        <f ca="1">_xlfn.XLOOKUP($W1505,Return_flow_table!$A$4:$A$25,Return_flow_table!J$4:J$25)</f>
        <v>0</v>
      </c>
      <c r="AI1505">
        <f ca="1">_xlfn.XLOOKUP($W1505,Return_flow_table!$A$4:$A$25,Return_flow_table!K$4:K$25)</f>
        <v>0</v>
      </c>
      <c r="AJ1505">
        <f ca="1">_xlfn.XLOOKUP($W1505,Return_flow_table!$A$4:$A$25,Return_flow_table!L$4:L$25)</f>
        <v>0</v>
      </c>
      <c r="AK1505">
        <f ca="1">_xlfn.XLOOKUP($W1505,Return_flow_table!$A$4:$A$25,Return_flow_table!M$4:M$25)</f>
        <v>0</v>
      </c>
      <c r="AL1505" s="39" t="str" cm="1">
        <f t="array" aca="1" ref="AL1505" ca="1">IF(SUM(  ((OFFSET($A$4,0,0,COUNTA(A:A)-3,1)) =V1505) * (OFFSET($T$4, 0,0,COUNTA(A:A)-3,1) = "Domestic")) &gt; 0,"Y","")</f>
        <v>Y</v>
      </c>
    </row>
    <row r="1506" spans="1:38" x14ac:dyDescent="0.25">
      <c r="A1506" t="s">
        <v>1815</v>
      </c>
      <c r="B1506" t="s">
        <v>113</v>
      </c>
      <c r="C1506" t="s">
        <v>133</v>
      </c>
      <c r="D1506">
        <v>0.12</v>
      </c>
      <c r="E1506" t="s">
        <v>97</v>
      </c>
      <c r="G1506" t="s">
        <v>1816</v>
      </c>
      <c r="H1506" s="38" t="s">
        <v>99</v>
      </c>
      <c r="I1506">
        <f>_xlfn.XLOOKUP(B1506,Use_Code_Ranking!$A$4:$A$23,Use_Code_Ranking!$B$4:$B$23,9999)</f>
        <v>9</v>
      </c>
      <c r="J1506">
        <f t="shared" ca="1" si="315"/>
        <v>1</v>
      </c>
      <c r="K1506">
        <f t="shared" ca="1" si="316"/>
        <v>1</v>
      </c>
      <c r="L1506">
        <f t="shared" ca="1" si="317"/>
        <v>0</v>
      </c>
      <c r="M1506">
        <f t="shared" ca="1" si="318"/>
        <v>0</v>
      </c>
      <c r="N1506" t="str">
        <f t="shared" ca="1" si="319"/>
        <v/>
      </c>
      <c r="O1506" t="str">
        <f t="shared" ca="1" si="320"/>
        <v/>
      </c>
      <c r="P1506" t="str">
        <f t="shared" si="321"/>
        <v/>
      </c>
      <c r="Q1506" t="str">
        <f t="shared" ca="1" si="322"/>
        <v/>
      </c>
      <c r="R1506" t="str">
        <f t="shared" si="323"/>
        <v/>
      </c>
      <c r="S1506" t="str">
        <f t="shared" si="324"/>
        <v>Irrigation</v>
      </c>
      <c r="T1506" s="2" t="str">
        <f>IF(S1506="Irrigation","Irrigation",IF(R1506="Irrigation","Irrigation",IF(Q1506="Domestic","Domestic",IF(P1506="Stockwatering","Stockwatering",IF(N1506="IRRIGATION_AND_MUNICIPAL","Irrigation and Municipal",IF(O1506="IRRIGATION_AND_DOMESTIC","Irrigation and Domestic Municipality",_xlfn.XLOOKUP(J1506,Use_Code_Ranking!$B$4:$B$23,Use_Code_Ranking!$A$4:$A$23)))))))</f>
        <v>Irrigation</v>
      </c>
      <c r="V1506" s="20" t="str">
        <f ca="1"/>
        <v>S019897</v>
      </c>
      <c r="W1506" s="4" t="str">
        <f t="shared" ca="1" si="312"/>
        <v>Domestic</v>
      </c>
      <c r="X1506" t="str">
        <f t="shared" ca="1" si="313"/>
        <v>N</v>
      </c>
      <c r="Y1506" s="2" t="str">
        <f t="shared" ca="1" si="314"/>
        <v>N</v>
      </c>
      <c r="Z1506">
        <f ca="1">_xlfn.XLOOKUP($W1506,Return_flow_table!$A$4:$A$25,Return_flow_table!B$4:B$25)</f>
        <v>0</v>
      </c>
      <c r="AA1506">
        <f ca="1">_xlfn.XLOOKUP($W1506,Return_flow_table!$A$4:$A$25,Return_flow_table!C$4:C$25)</f>
        <v>0</v>
      </c>
      <c r="AB1506">
        <f ca="1">_xlfn.XLOOKUP($W1506,Return_flow_table!$A$4:$A$25,Return_flow_table!D$4:D$25)</f>
        <v>0</v>
      </c>
      <c r="AC1506">
        <f ca="1">_xlfn.XLOOKUP($W1506,Return_flow_table!$A$4:$A$25,Return_flow_table!E$4:E$25)</f>
        <v>0</v>
      </c>
      <c r="AD1506">
        <f ca="1">_xlfn.XLOOKUP($W1506,Return_flow_table!$A$4:$A$25,Return_flow_table!F$4:F$25)</f>
        <v>0</v>
      </c>
      <c r="AE1506">
        <f ca="1">_xlfn.XLOOKUP($W1506,Return_flow_table!$A$4:$A$25,Return_flow_table!G$4:G$25)</f>
        <v>0</v>
      </c>
      <c r="AF1506">
        <f ca="1">_xlfn.XLOOKUP($W1506,Return_flow_table!$A$4:$A$25,Return_flow_table!H$4:H$25)</f>
        <v>0</v>
      </c>
      <c r="AG1506">
        <f ca="1">_xlfn.XLOOKUP($W1506,Return_flow_table!$A$4:$A$25,Return_flow_table!I$4:I$25)</f>
        <v>0</v>
      </c>
      <c r="AH1506">
        <f ca="1">_xlfn.XLOOKUP($W1506,Return_flow_table!$A$4:$A$25,Return_flow_table!J$4:J$25)</f>
        <v>0</v>
      </c>
      <c r="AI1506">
        <f ca="1">_xlfn.XLOOKUP($W1506,Return_flow_table!$A$4:$A$25,Return_flow_table!K$4:K$25)</f>
        <v>0</v>
      </c>
      <c r="AJ1506">
        <f ca="1">_xlfn.XLOOKUP($W1506,Return_flow_table!$A$4:$A$25,Return_flow_table!L$4:L$25)</f>
        <v>0</v>
      </c>
      <c r="AK1506">
        <f ca="1">_xlfn.XLOOKUP($W1506,Return_flow_table!$A$4:$A$25,Return_flow_table!M$4:M$25)</f>
        <v>0</v>
      </c>
      <c r="AL1506" s="39" t="str" cm="1">
        <f t="array" aca="1" ref="AL1506" ca="1">IF(SUM(  ((OFFSET($A$4,0,0,COUNTA(A:A)-3,1)) =V1506) * (OFFSET($T$4, 0,0,COUNTA(A:A)-3,1) = "Domestic")) &gt; 0,"Y","")</f>
        <v>Y</v>
      </c>
    </row>
    <row r="1507" spans="1:38" x14ac:dyDescent="0.25">
      <c r="A1507" t="s">
        <v>1817</v>
      </c>
      <c r="B1507" t="s">
        <v>95</v>
      </c>
      <c r="C1507" t="s">
        <v>133</v>
      </c>
      <c r="D1507">
        <v>0.46</v>
      </c>
      <c r="E1507" t="s">
        <v>97</v>
      </c>
      <c r="G1507" t="s">
        <v>1818</v>
      </c>
      <c r="H1507" s="38" t="s">
        <v>99</v>
      </c>
      <c r="I1507">
        <f>_xlfn.XLOOKUP(B1507,Use_Code_Ranking!$A$4:$A$23,Use_Code_Ranking!$B$4:$B$23,9999)</f>
        <v>1</v>
      </c>
      <c r="J1507">
        <f t="shared" ca="1" si="315"/>
        <v>1</v>
      </c>
      <c r="K1507">
        <f t="shared" ca="1" si="316"/>
        <v>1</v>
      </c>
      <c r="L1507">
        <f t="shared" ca="1" si="317"/>
        <v>0</v>
      </c>
      <c r="M1507">
        <f t="shared" ca="1" si="318"/>
        <v>0</v>
      </c>
      <c r="N1507" t="str">
        <f t="shared" ca="1" si="319"/>
        <v/>
      </c>
      <c r="O1507" t="str">
        <f t="shared" ca="1" si="320"/>
        <v/>
      </c>
      <c r="P1507" t="str">
        <f t="shared" si="321"/>
        <v/>
      </c>
      <c r="Q1507" t="str">
        <f t="shared" ca="1" si="322"/>
        <v/>
      </c>
      <c r="R1507" t="str">
        <f t="shared" si="323"/>
        <v/>
      </c>
      <c r="S1507" t="str">
        <f t="shared" si="324"/>
        <v>Irrigation</v>
      </c>
      <c r="T1507" s="2" t="str">
        <f>IF(S1507="Irrigation","Irrigation",IF(R1507="Irrigation","Irrigation",IF(Q1507="Domestic","Domestic",IF(P1507="Stockwatering","Stockwatering",IF(N1507="IRRIGATION_AND_MUNICIPAL","Irrigation and Municipal",IF(O1507="IRRIGATION_AND_DOMESTIC","Irrigation and Domestic Municipality",_xlfn.XLOOKUP(J1507,Use_Code_Ranking!$B$4:$B$23,Use_Code_Ranking!$A$4:$A$23)))))))</f>
        <v>Irrigation</v>
      </c>
      <c r="V1507" s="20" t="str">
        <f ca="1"/>
        <v>S019901</v>
      </c>
      <c r="W1507" s="4" t="str">
        <f t="shared" ca="1" si="312"/>
        <v>Irrigation</v>
      </c>
      <c r="X1507" t="str">
        <f t="shared" ca="1" si="313"/>
        <v>N</v>
      </c>
      <c r="Y1507" s="2" t="str">
        <f t="shared" ca="1" si="314"/>
        <v>N</v>
      </c>
      <c r="Z1507">
        <f ca="1">_xlfn.XLOOKUP($W1507,Return_flow_table!$A$4:$A$25,Return_flow_table!B$4:B$25)</f>
        <v>0</v>
      </c>
      <c r="AA1507">
        <f ca="1">_xlfn.XLOOKUP($W1507,Return_flow_table!$A$4:$A$25,Return_flow_table!C$4:C$25)</f>
        <v>0</v>
      </c>
      <c r="AB1507">
        <f ca="1">_xlfn.XLOOKUP($W1507,Return_flow_table!$A$4:$A$25,Return_flow_table!D$4:D$25)</f>
        <v>20</v>
      </c>
      <c r="AC1507">
        <f ca="1">_xlfn.XLOOKUP($W1507,Return_flow_table!$A$4:$A$25,Return_flow_table!E$4:E$25)</f>
        <v>20</v>
      </c>
      <c r="AD1507">
        <f ca="1">_xlfn.XLOOKUP($W1507,Return_flow_table!$A$4:$A$25,Return_flow_table!F$4:F$25)</f>
        <v>10</v>
      </c>
      <c r="AE1507">
        <f ca="1">_xlfn.XLOOKUP($W1507,Return_flow_table!$A$4:$A$25,Return_flow_table!G$4:G$25)</f>
        <v>10</v>
      </c>
      <c r="AF1507">
        <f ca="1">_xlfn.XLOOKUP($W1507,Return_flow_table!$A$4:$A$25,Return_flow_table!H$4:H$25)</f>
        <v>0</v>
      </c>
      <c r="AG1507">
        <f ca="1">_xlfn.XLOOKUP($W1507,Return_flow_table!$A$4:$A$25,Return_flow_table!I$4:I$25)</f>
        <v>0</v>
      </c>
      <c r="AH1507">
        <f ca="1">_xlfn.XLOOKUP($W1507,Return_flow_table!$A$4:$A$25,Return_flow_table!J$4:J$25)</f>
        <v>0</v>
      </c>
      <c r="AI1507">
        <f ca="1">_xlfn.XLOOKUP($W1507,Return_flow_table!$A$4:$A$25,Return_flow_table!K$4:K$25)</f>
        <v>20</v>
      </c>
      <c r="AJ1507">
        <f ca="1">_xlfn.XLOOKUP($W1507,Return_flow_table!$A$4:$A$25,Return_flow_table!L$4:L$25)</f>
        <v>20</v>
      </c>
      <c r="AK1507">
        <f ca="1">_xlfn.XLOOKUP($W1507,Return_flow_table!$A$4:$A$25,Return_flow_table!M$4:M$25)</f>
        <v>0</v>
      </c>
      <c r="AL1507" s="39" t="str" cm="1">
        <f t="array" aca="1" ref="AL1507" ca="1">IF(SUM(  ((OFFSET($A$4,0,0,COUNTA(A:A)-3,1)) =V1507) * (OFFSET($T$4, 0,0,COUNTA(A:A)-3,1) = "Domestic")) &gt; 0,"Y","")</f>
        <v/>
      </c>
    </row>
    <row r="1508" spans="1:38" x14ac:dyDescent="0.25">
      <c r="A1508" t="s">
        <v>1819</v>
      </c>
      <c r="B1508" t="s">
        <v>114</v>
      </c>
      <c r="C1508" t="s">
        <v>133</v>
      </c>
      <c r="D1508">
        <v>0.37</v>
      </c>
      <c r="E1508" t="s">
        <v>97</v>
      </c>
      <c r="G1508" t="s">
        <v>1820</v>
      </c>
      <c r="H1508" s="38" t="s">
        <v>99</v>
      </c>
      <c r="I1508">
        <f>_xlfn.XLOOKUP(B1508,Use_Code_Ranking!$A$4:$A$23,Use_Code_Ranking!$B$4:$B$23,9999)</f>
        <v>12</v>
      </c>
      <c r="J1508">
        <f t="shared" ca="1" si="315"/>
        <v>1</v>
      </c>
      <c r="K1508">
        <f t="shared" ca="1" si="316"/>
        <v>1</v>
      </c>
      <c r="L1508">
        <f t="shared" ca="1" si="317"/>
        <v>0</v>
      </c>
      <c r="M1508">
        <f t="shared" ca="1" si="318"/>
        <v>0</v>
      </c>
      <c r="N1508" t="str">
        <f t="shared" ca="1" si="319"/>
        <v/>
      </c>
      <c r="O1508" t="str">
        <f t="shared" ca="1" si="320"/>
        <v/>
      </c>
      <c r="P1508" t="str">
        <f t="shared" si="321"/>
        <v/>
      </c>
      <c r="Q1508" t="str">
        <f t="shared" ca="1" si="322"/>
        <v/>
      </c>
      <c r="R1508" t="str">
        <f t="shared" si="323"/>
        <v/>
      </c>
      <c r="S1508" t="str">
        <f t="shared" si="324"/>
        <v>Irrigation</v>
      </c>
      <c r="T1508" s="2" t="str">
        <f>IF(S1508="Irrigation","Irrigation",IF(R1508="Irrigation","Irrigation",IF(Q1508="Domestic","Domestic",IF(P1508="Stockwatering","Stockwatering",IF(N1508="IRRIGATION_AND_MUNICIPAL","Irrigation and Municipal",IF(O1508="IRRIGATION_AND_DOMESTIC","Irrigation and Domestic Municipality",_xlfn.XLOOKUP(J1508,Use_Code_Ranking!$B$4:$B$23,Use_Code_Ranking!$A$4:$A$23)))))))</f>
        <v>Irrigation</v>
      </c>
      <c r="V1508" s="20" t="str">
        <f ca="1"/>
        <v>S019904</v>
      </c>
      <c r="W1508" s="4" t="str">
        <f t="shared" ca="1" si="312"/>
        <v>Irrigation</v>
      </c>
      <c r="X1508" t="str">
        <f t="shared" ca="1" si="313"/>
        <v>N</v>
      </c>
      <c r="Y1508" s="2" t="str">
        <f t="shared" ca="1" si="314"/>
        <v>N</v>
      </c>
      <c r="Z1508">
        <f ca="1">_xlfn.XLOOKUP($W1508,Return_flow_table!$A$4:$A$25,Return_flow_table!B$4:B$25)</f>
        <v>0</v>
      </c>
      <c r="AA1508">
        <f ca="1">_xlfn.XLOOKUP($W1508,Return_flow_table!$A$4:$A$25,Return_flow_table!C$4:C$25)</f>
        <v>0</v>
      </c>
      <c r="AB1508">
        <f ca="1">_xlfn.XLOOKUP($W1508,Return_flow_table!$A$4:$A$25,Return_flow_table!D$4:D$25)</f>
        <v>20</v>
      </c>
      <c r="AC1508">
        <f ca="1">_xlfn.XLOOKUP($W1508,Return_flow_table!$A$4:$A$25,Return_flow_table!E$4:E$25)</f>
        <v>20</v>
      </c>
      <c r="AD1508">
        <f ca="1">_xlfn.XLOOKUP($W1508,Return_flow_table!$A$4:$A$25,Return_flow_table!F$4:F$25)</f>
        <v>10</v>
      </c>
      <c r="AE1508">
        <f ca="1">_xlfn.XLOOKUP($W1508,Return_flow_table!$A$4:$A$25,Return_flow_table!G$4:G$25)</f>
        <v>10</v>
      </c>
      <c r="AF1508">
        <f ca="1">_xlfn.XLOOKUP($W1508,Return_flow_table!$A$4:$A$25,Return_flow_table!H$4:H$25)</f>
        <v>0</v>
      </c>
      <c r="AG1508">
        <f ca="1">_xlfn.XLOOKUP($W1508,Return_flow_table!$A$4:$A$25,Return_flow_table!I$4:I$25)</f>
        <v>0</v>
      </c>
      <c r="AH1508">
        <f ca="1">_xlfn.XLOOKUP($W1508,Return_flow_table!$A$4:$A$25,Return_flow_table!J$4:J$25)</f>
        <v>0</v>
      </c>
      <c r="AI1508">
        <f ca="1">_xlfn.XLOOKUP($W1508,Return_flow_table!$A$4:$A$25,Return_flow_table!K$4:K$25)</f>
        <v>20</v>
      </c>
      <c r="AJ1508">
        <f ca="1">_xlfn.XLOOKUP($W1508,Return_flow_table!$A$4:$A$25,Return_flow_table!L$4:L$25)</f>
        <v>20</v>
      </c>
      <c r="AK1508">
        <f ca="1">_xlfn.XLOOKUP($W1508,Return_flow_table!$A$4:$A$25,Return_flow_table!M$4:M$25)</f>
        <v>0</v>
      </c>
      <c r="AL1508" s="39" t="str" cm="1">
        <f t="array" aca="1" ref="AL1508" ca="1">IF(SUM(  ((OFFSET($A$4,0,0,COUNTA(A:A)-3,1)) =V1508) * (OFFSET($T$4, 0,0,COUNTA(A:A)-3,1) = "Domestic")) &gt; 0,"Y","")</f>
        <v/>
      </c>
    </row>
    <row r="1509" spans="1:38" x14ac:dyDescent="0.25">
      <c r="A1509" t="s">
        <v>1819</v>
      </c>
      <c r="B1509" t="s">
        <v>95</v>
      </c>
      <c r="C1509" t="s">
        <v>133</v>
      </c>
      <c r="D1509">
        <v>0.37</v>
      </c>
      <c r="E1509" t="s">
        <v>97</v>
      </c>
      <c r="G1509" t="s">
        <v>1820</v>
      </c>
      <c r="H1509" s="38" t="s">
        <v>99</v>
      </c>
      <c r="I1509">
        <f>_xlfn.XLOOKUP(B1509,Use_Code_Ranking!$A$4:$A$23,Use_Code_Ranking!$B$4:$B$23,9999)</f>
        <v>1</v>
      </c>
      <c r="J1509">
        <f t="shared" ca="1" si="315"/>
        <v>1</v>
      </c>
      <c r="K1509">
        <f t="shared" ca="1" si="316"/>
        <v>1</v>
      </c>
      <c r="L1509">
        <f t="shared" ca="1" si="317"/>
        <v>0</v>
      </c>
      <c r="M1509">
        <f t="shared" ca="1" si="318"/>
        <v>0</v>
      </c>
      <c r="N1509" t="str">
        <f t="shared" ca="1" si="319"/>
        <v/>
      </c>
      <c r="O1509" t="str">
        <f t="shared" ca="1" si="320"/>
        <v/>
      </c>
      <c r="P1509" t="str">
        <f t="shared" si="321"/>
        <v/>
      </c>
      <c r="Q1509" t="str">
        <f t="shared" ca="1" si="322"/>
        <v/>
      </c>
      <c r="R1509" t="str">
        <f t="shared" si="323"/>
        <v/>
      </c>
      <c r="S1509" t="str">
        <f t="shared" si="324"/>
        <v>Irrigation</v>
      </c>
      <c r="T1509" s="2" t="str">
        <f>IF(S1509="Irrigation","Irrigation",IF(R1509="Irrigation","Irrigation",IF(Q1509="Domestic","Domestic",IF(P1509="Stockwatering","Stockwatering",IF(N1509="IRRIGATION_AND_MUNICIPAL","Irrigation and Municipal",IF(O1509="IRRIGATION_AND_DOMESTIC","Irrigation and Domestic Municipality",_xlfn.XLOOKUP(J1509,Use_Code_Ranking!$B$4:$B$23,Use_Code_Ranking!$A$4:$A$23)))))))</f>
        <v>Irrigation</v>
      </c>
      <c r="V1509" s="20" t="str">
        <f ca="1"/>
        <v>S019940</v>
      </c>
      <c r="W1509" s="4" t="str">
        <f t="shared" ca="1" si="312"/>
        <v>Irrigation</v>
      </c>
      <c r="X1509" t="str">
        <f t="shared" ca="1" si="313"/>
        <v>N</v>
      </c>
      <c r="Y1509" s="2" t="str">
        <f t="shared" ca="1" si="314"/>
        <v>N</v>
      </c>
      <c r="Z1509">
        <f ca="1">_xlfn.XLOOKUP($W1509,Return_flow_table!$A$4:$A$25,Return_flow_table!B$4:B$25)</f>
        <v>0</v>
      </c>
      <c r="AA1509">
        <f ca="1">_xlfn.XLOOKUP($W1509,Return_flow_table!$A$4:$A$25,Return_flow_table!C$4:C$25)</f>
        <v>0</v>
      </c>
      <c r="AB1509">
        <f ca="1">_xlfn.XLOOKUP($W1509,Return_flow_table!$A$4:$A$25,Return_flow_table!D$4:D$25)</f>
        <v>20</v>
      </c>
      <c r="AC1509">
        <f ca="1">_xlfn.XLOOKUP($W1509,Return_flow_table!$A$4:$A$25,Return_flow_table!E$4:E$25)</f>
        <v>20</v>
      </c>
      <c r="AD1509">
        <f ca="1">_xlfn.XLOOKUP($W1509,Return_flow_table!$A$4:$A$25,Return_flow_table!F$4:F$25)</f>
        <v>10</v>
      </c>
      <c r="AE1509">
        <f ca="1">_xlfn.XLOOKUP($W1509,Return_flow_table!$A$4:$A$25,Return_flow_table!G$4:G$25)</f>
        <v>10</v>
      </c>
      <c r="AF1509">
        <f ca="1">_xlfn.XLOOKUP($W1509,Return_flow_table!$A$4:$A$25,Return_flow_table!H$4:H$25)</f>
        <v>0</v>
      </c>
      <c r="AG1509">
        <f ca="1">_xlfn.XLOOKUP($W1509,Return_flow_table!$A$4:$A$25,Return_flow_table!I$4:I$25)</f>
        <v>0</v>
      </c>
      <c r="AH1509">
        <f ca="1">_xlfn.XLOOKUP($W1509,Return_flow_table!$A$4:$A$25,Return_flow_table!J$4:J$25)</f>
        <v>0</v>
      </c>
      <c r="AI1509">
        <f ca="1">_xlfn.XLOOKUP($W1509,Return_flow_table!$A$4:$A$25,Return_flow_table!K$4:K$25)</f>
        <v>20</v>
      </c>
      <c r="AJ1509">
        <f ca="1">_xlfn.XLOOKUP($W1509,Return_flow_table!$A$4:$A$25,Return_flow_table!L$4:L$25)</f>
        <v>20</v>
      </c>
      <c r="AK1509">
        <f ca="1">_xlfn.XLOOKUP($W1509,Return_flow_table!$A$4:$A$25,Return_flow_table!M$4:M$25)</f>
        <v>0</v>
      </c>
      <c r="AL1509" s="39" t="str" cm="1">
        <f t="array" aca="1" ref="AL1509" ca="1">IF(SUM(  ((OFFSET($A$4,0,0,COUNTA(A:A)-3,1)) =V1509) * (OFFSET($T$4, 0,0,COUNTA(A:A)-3,1) = "Domestic")) &gt; 0,"Y","")</f>
        <v/>
      </c>
    </row>
    <row r="1510" spans="1:38" x14ac:dyDescent="0.25">
      <c r="A1510" t="s">
        <v>1821</v>
      </c>
      <c r="B1510" t="s">
        <v>130</v>
      </c>
      <c r="C1510" t="s">
        <v>133</v>
      </c>
      <c r="D1510">
        <v>0.22</v>
      </c>
      <c r="E1510" t="s">
        <v>97</v>
      </c>
      <c r="G1510" t="s">
        <v>1822</v>
      </c>
      <c r="H1510" s="38" t="s">
        <v>99</v>
      </c>
      <c r="I1510">
        <f>_xlfn.XLOOKUP(B1510,Use_Code_Ranking!$A$4:$A$23,Use_Code_Ranking!$B$4:$B$23,9999)</f>
        <v>19</v>
      </c>
      <c r="J1510">
        <f t="shared" ca="1" si="315"/>
        <v>1</v>
      </c>
      <c r="K1510">
        <f t="shared" ca="1" si="316"/>
        <v>1</v>
      </c>
      <c r="L1510">
        <f t="shared" ca="1" si="317"/>
        <v>0</v>
      </c>
      <c r="M1510">
        <f t="shared" ca="1" si="318"/>
        <v>0</v>
      </c>
      <c r="N1510" t="str">
        <f t="shared" ca="1" si="319"/>
        <v/>
      </c>
      <c r="O1510" t="str">
        <f t="shared" ca="1" si="320"/>
        <v/>
      </c>
      <c r="P1510" t="str">
        <f t="shared" si="321"/>
        <v/>
      </c>
      <c r="Q1510" t="str">
        <f t="shared" ca="1" si="322"/>
        <v/>
      </c>
      <c r="R1510" t="str">
        <f t="shared" si="323"/>
        <v/>
      </c>
      <c r="S1510" t="str">
        <f t="shared" si="324"/>
        <v>Irrigation</v>
      </c>
      <c r="T1510" s="2" t="str">
        <f>IF(S1510="Irrigation","Irrigation",IF(R1510="Irrigation","Irrigation",IF(Q1510="Domestic","Domestic",IF(P1510="Stockwatering","Stockwatering",IF(N1510="IRRIGATION_AND_MUNICIPAL","Irrigation and Municipal",IF(O1510="IRRIGATION_AND_DOMESTIC","Irrigation and Domestic Municipality",_xlfn.XLOOKUP(J1510,Use_Code_Ranking!$B$4:$B$23,Use_Code_Ranking!$A$4:$A$23)))))))</f>
        <v>Irrigation</v>
      </c>
      <c r="V1510" s="20" t="str">
        <f ca="1"/>
        <v>S019975</v>
      </c>
      <c r="W1510" s="4" t="str">
        <f t="shared" ca="1" si="312"/>
        <v>Irrigation</v>
      </c>
      <c r="X1510" t="str">
        <f t="shared" ca="1" si="313"/>
        <v>N</v>
      </c>
      <c r="Y1510" s="2" t="str">
        <f t="shared" ca="1" si="314"/>
        <v>N</v>
      </c>
      <c r="Z1510">
        <f ca="1">_xlfn.XLOOKUP($W1510,Return_flow_table!$A$4:$A$25,Return_flow_table!B$4:B$25)</f>
        <v>0</v>
      </c>
      <c r="AA1510">
        <f ca="1">_xlfn.XLOOKUP($W1510,Return_flow_table!$A$4:$A$25,Return_flow_table!C$4:C$25)</f>
        <v>0</v>
      </c>
      <c r="AB1510">
        <f ca="1">_xlfn.XLOOKUP($W1510,Return_flow_table!$A$4:$A$25,Return_flow_table!D$4:D$25)</f>
        <v>20</v>
      </c>
      <c r="AC1510">
        <f ca="1">_xlfn.XLOOKUP($W1510,Return_flow_table!$A$4:$A$25,Return_flow_table!E$4:E$25)</f>
        <v>20</v>
      </c>
      <c r="AD1510">
        <f ca="1">_xlfn.XLOOKUP($W1510,Return_flow_table!$A$4:$A$25,Return_flow_table!F$4:F$25)</f>
        <v>10</v>
      </c>
      <c r="AE1510">
        <f ca="1">_xlfn.XLOOKUP($W1510,Return_flow_table!$A$4:$A$25,Return_flow_table!G$4:G$25)</f>
        <v>10</v>
      </c>
      <c r="AF1510">
        <f ca="1">_xlfn.XLOOKUP($W1510,Return_flow_table!$A$4:$A$25,Return_flow_table!H$4:H$25)</f>
        <v>0</v>
      </c>
      <c r="AG1510">
        <f ca="1">_xlfn.XLOOKUP($W1510,Return_flow_table!$A$4:$A$25,Return_flow_table!I$4:I$25)</f>
        <v>0</v>
      </c>
      <c r="AH1510">
        <f ca="1">_xlfn.XLOOKUP($W1510,Return_flow_table!$A$4:$A$25,Return_flow_table!J$4:J$25)</f>
        <v>0</v>
      </c>
      <c r="AI1510">
        <f ca="1">_xlfn.XLOOKUP($W1510,Return_flow_table!$A$4:$A$25,Return_flow_table!K$4:K$25)</f>
        <v>20</v>
      </c>
      <c r="AJ1510">
        <f ca="1">_xlfn.XLOOKUP($W1510,Return_flow_table!$A$4:$A$25,Return_flow_table!L$4:L$25)</f>
        <v>20</v>
      </c>
      <c r="AK1510">
        <f ca="1">_xlfn.XLOOKUP($W1510,Return_flow_table!$A$4:$A$25,Return_flow_table!M$4:M$25)</f>
        <v>0</v>
      </c>
      <c r="AL1510" s="39" t="str" cm="1">
        <f t="array" aca="1" ref="AL1510" ca="1">IF(SUM(  ((OFFSET($A$4,0,0,COUNTA(A:A)-3,1)) =V1510) * (OFFSET($T$4, 0,0,COUNTA(A:A)-3,1) = "Domestic")) &gt; 0,"Y","")</f>
        <v/>
      </c>
    </row>
    <row r="1511" spans="1:38" x14ac:dyDescent="0.25">
      <c r="A1511" t="s">
        <v>1821</v>
      </c>
      <c r="B1511" t="s">
        <v>95</v>
      </c>
      <c r="C1511" t="s">
        <v>133</v>
      </c>
      <c r="D1511">
        <v>0.22</v>
      </c>
      <c r="E1511" t="s">
        <v>97</v>
      </c>
      <c r="G1511" t="s">
        <v>1822</v>
      </c>
      <c r="H1511" s="38" t="s">
        <v>99</v>
      </c>
      <c r="I1511">
        <f>_xlfn.XLOOKUP(B1511,Use_Code_Ranking!$A$4:$A$23,Use_Code_Ranking!$B$4:$B$23,9999)</f>
        <v>1</v>
      </c>
      <c r="J1511">
        <f t="shared" ca="1" si="315"/>
        <v>1</v>
      </c>
      <c r="K1511">
        <f t="shared" ca="1" si="316"/>
        <v>1</v>
      </c>
      <c r="L1511">
        <f t="shared" ca="1" si="317"/>
        <v>0</v>
      </c>
      <c r="M1511">
        <f t="shared" ca="1" si="318"/>
        <v>0</v>
      </c>
      <c r="N1511" t="str">
        <f t="shared" ca="1" si="319"/>
        <v/>
      </c>
      <c r="O1511" t="str">
        <f t="shared" ca="1" si="320"/>
        <v/>
      </c>
      <c r="P1511" t="str">
        <f t="shared" si="321"/>
        <v/>
      </c>
      <c r="Q1511" t="str">
        <f t="shared" ca="1" si="322"/>
        <v/>
      </c>
      <c r="R1511" t="str">
        <f t="shared" si="323"/>
        <v/>
      </c>
      <c r="S1511" t="str">
        <f t="shared" si="324"/>
        <v>Irrigation</v>
      </c>
      <c r="T1511" s="2" t="str">
        <f>IF(S1511="Irrigation","Irrigation",IF(R1511="Irrigation","Irrigation",IF(Q1511="Domestic","Domestic",IF(P1511="Stockwatering","Stockwatering",IF(N1511="IRRIGATION_AND_MUNICIPAL","Irrigation and Municipal",IF(O1511="IRRIGATION_AND_DOMESTIC","Irrigation and Domestic Municipality",_xlfn.XLOOKUP(J1511,Use_Code_Ranking!$B$4:$B$23,Use_Code_Ranking!$A$4:$A$23)))))))</f>
        <v>Irrigation</v>
      </c>
      <c r="V1511" s="20" t="str">
        <f ca="1"/>
        <v>S020005</v>
      </c>
      <c r="W1511" s="4" t="str">
        <f t="shared" ca="1" si="312"/>
        <v>Dust Control</v>
      </c>
      <c r="X1511" t="str">
        <f t="shared" ca="1" si="313"/>
        <v>N</v>
      </c>
      <c r="Y1511" s="2" t="str">
        <f t="shared" ca="1" si="314"/>
        <v>N</v>
      </c>
      <c r="Z1511">
        <f ca="1">_xlfn.XLOOKUP($W1511,Return_flow_table!$A$4:$A$25,Return_flow_table!B$4:B$25)</f>
        <v>0</v>
      </c>
      <c r="AA1511">
        <f ca="1">_xlfn.XLOOKUP($W1511,Return_flow_table!$A$4:$A$25,Return_flow_table!C$4:C$25)</f>
        <v>0</v>
      </c>
      <c r="AB1511">
        <f ca="1">_xlfn.XLOOKUP($W1511,Return_flow_table!$A$4:$A$25,Return_flow_table!D$4:D$25)</f>
        <v>0</v>
      </c>
      <c r="AC1511">
        <f ca="1">_xlfn.XLOOKUP($W1511,Return_flow_table!$A$4:$A$25,Return_flow_table!E$4:E$25)</f>
        <v>0</v>
      </c>
      <c r="AD1511">
        <f ca="1">_xlfn.XLOOKUP($W1511,Return_flow_table!$A$4:$A$25,Return_flow_table!F$4:F$25)</f>
        <v>0</v>
      </c>
      <c r="AE1511">
        <f ca="1">_xlfn.XLOOKUP($W1511,Return_flow_table!$A$4:$A$25,Return_flow_table!G$4:G$25)</f>
        <v>0</v>
      </c>
      <c r="AF1511">
        <f ca="1">_xlfn.XLOOKUP($W1511,Return_flow_table!$A$4:$A$25,Return_flow_table!H$4:H$25)</f>
        <v>0</v>
      </c>
      <c r="AG1511">
        <f ca="1">_xlfn.XLOOKUP($W1511,Return_flow_table!$A$4:$A$25,Return_flow_table!I$4:I$25)</f>
        <v>0</v>
      </c>
      <c r="AH1511">
        <f ca="1">_xlfn.XLOOKUP($W1511,Return_flow_table!$A$4:$A$25,Return_flow_table!J$4:J$25)</f>
        <v>0</v>
      </c>
      <c r="AI1511">
        <f ca="1">_xlfn.XLOOKUP($W1511,Return_flow_table!$A$4:$A$25,Return_flow_table!K$4:K$25)</f>
        <v>0</v>
      </c>
      <c r="AJ1511">
        <f ca="1">_xlfn.XLOOKUP($W1511,Return_flow_table!$A$4:$A$25,Return_flow_table!L$4:L$25)</f>
        <v>0</v>
      </c>
      <c r="AK1511">
        <f ca="1">_xlfn.XLOOKUP($W1511,Return_flow_table!$A$4:$A$25,Return_flow_table!M$4:M$25)</f>
        <v>0</v>
      </c>
      <c r="AL1511" s="39" t="str" cm="1">
        <f t="array" aca="1" ref="AL1511" ca="1">IF(SUM(  ((OFFSET($A$4,0,0,COUNTA(A:A)-3,1)) =V1511) * (OFFSET($T$4, 0,0,COUNTA(A:A)-3,1) = "Domestic")) &gt; 0,"Y","")</f>
        <v/>
      </c>
    </row>
    <row r="1512" spans="1:38" x14ac:dyDescent="0.25">
      <c r="A1512" t="s">
        <v>1821</v>
      </c>
      <c r="B1512" t="s">
        <v>114</v>
      </c>
      <c r="C1512" t="s">
        <v>133</v>
      </c>
      <c r="D1512">
        <v>0.22</v>
      </c>
      <c r="E1512" t="s">
        <v>97</v>
      </c>
      <c r="G1512" t="s">
        <v>1822</v>
      </c>
      <c r="H1512" s="38" t="s">
        <v>99</v>
      </c>
      <c r="I1512">
        <f>_xlfn.XLOOKUP(B1512,Use_Code_Ranking!$A$4:$A$23,Use_Code_Ranking!$B$4:$B$23,9999)</f>
        <v>12</v>
      </c>
      <c r="J1512">
        <f t="shared" ca="1" si="315"/>
        <v>1</v>
      </c>
      <c r="K1512">
        <f t="shared" ca="1" si="316"/>
        <v>1</v>
      </c>
      <c r="L1512">
        <f t="shared" ca="1" si="317"/>
        <v>0</v>
      </c>
      <c r="M1512">
        <f t="shared" ca="1" si="318"/>
        <v>0</v>
      </c>
      <c r="N1512" t="str">
        <f t="shared" ca="1" si="319"/>
        <v/>
      </c>
      <c r="O1512" t="str">
        <f t="shared" ca="1" si="320"/>
        <v/>
      </c>
      <c r="P1512" t="str">
        <f t="shared" si="321"/>
        <v/>
      </c>
      <c r="Q1512" t="str">
        <f t="shared" ca="1" si="322"/>
        <v/>
      </c>
      <c r="R1512" t="str">
        <f t="shared" si="323"/>
        <v/>
      </c>
      <c r="S1512" t="str">
        <f t="shared" si="324"/>
        <v>Irrigation</v>
      </c>
      <c r="T1512" s="2" t="str">
        <f>IF(S1512="Irrigation","Irrigation",IF(R1512="Irrigation","Irrigation",IF(Q1512="Domestic","Domestic",IF(P1512="Stockwatering","Stockwatering",IF(N1512="IRRIGATION_AND_MUNICIPAL","Irrigation and Municipal",IF(O1512="IRRIGATION_AND_DOMESTIC","Irrigation and Domestic Municipality",_xlfn.XLOOKUP(J1512,Use_Code_Ranking!$B$4:$B$23,Use_Code_Ranking!$A$4:$A$23)))))))</f>
        <v>Irrigation</v>
      </c>
      <c r="V1512" s="20" t="str">
        <f ca="1"/>
        <v>S020060</v>
      </c>
      <c r="W1512" s="4" t="str">
        <f t="shared" ca="1" si="312"/>
        <v>Irrigation</v>
      </c>
      <c r="X1512" t="str">
        <f t="shared" ca="1" si="313"/>
        <v>N</v>
      </c>
      <c r="Y1512" s="2" t="str">
        <f t="shared" ca="1" si="314"/>
        <v>N</v>
      </c>
      <c r="Z1512">
        <f ca="1">_xlfn.XLOOKUP($W1512,Return_flow_table!$A$4:$A$25,Return_flow_table!B$4:B$25)</f>
        <v>0</v>
      </c>
      <c r="AA1512">
        <f ca="1">_xlfn.XLOOKUP($W1512,Return_flow_table!$A$4:$A$25,Return_flow_table!C$4:C$25)</f>
        <v>0</v>
      </c>
      <c r="AB1512">
        <f ca="1">_xlfn.XLOOKUP($W1512,Return_flow_table!$A$4:$A$25,Return_flow_table!D$4:D$25)</f>
        <v>20</v>
      </c>
      <c r="AC1512">
        <f ca="1">_xlfn.XLOOKUP($W1512,Return_flow_table!$A$4:$A$25,Return_flow_table!E$4:E$25)</f>
        <v>20</v>
      </c>
      <c r="AD1512">
        <f ca="1">_xlfn.XLOOKUP($W1512,Return_flow_table!$A$4:$A$25,Return_flow_table!F$4:F$25)</f>
        <v>10</v>
      </c>
      <c r="AE1512">
        <f ca="1">_xlfn.XLOOKUP($W1512,Return_flow_table!$A$4:$A$25,Return_flow_table!G$4:G$25)</f>
        <v>10</v>
      </c>
      <c r="AF1512">
        <f ca="1">_xlfn.XLOOKUP($W1512,Return_flow_table!$A$4:$A$25,Return_flow_table!H$4:H$25)</f>
        <v>0</v>
      </c>
      <c r="AG1512">
        <f ca="1">_xlfn.XLOOKUP($W1512,Return_flow_table!$A$4:$A$25,Return_flow_table!I$4:I$25)</f>
        <v>0</v>
      </c>
      <c r="AH1512">
        <f ca="1">_xlfn.XLOOKUP($W1512,Return_flow_table!$A$4:$A$25,Return_flow_table!J$4:J$25)</f>
        <v>0</v>
      </c>
      <c r="AI1512">
        <f ca="1">_xlfn.XLOOKUP($W1512,Return_flow_table!$A$4:$A$25,Return_flow_table!K$4:K$25)</f>
        <v>20</v>
      </c>
      <c r="AJ1512">
        <f ca="1">_xlfn.XLOOKUP($W1512,Return_flow_table!$A$4:$A$25,Return_flow_table!L$4:L$25)</f>
        <v>20</v>
      </c>
      <c r="AK1512">
        <f ca="1">_xlfn.XLOOKUP($W1512,Return_flow_table!$A$4:$A$25,Return_flow_table!M$4:M$25)</f>
        <v>0</v>
      </c>
      <c r="AL1512" s="39" t="str" cm="1">
        <f t="array" aca="1" ref="AL1512" ca="1">IF(SUM(  ((OFFSET($A$4,0,0,COUNTA(A:A)-3,1)) =V1512) * (OFFSET($T$4, 0,0,COUNTA(A:A)-3,1) = "Domestic")) &gt; 0,"Y","")</f>
        <v/>
      </c>
    </row>
    <row r="1513" spans="1:38" x14ac:dyDescent="0.25">
      <c r="A1513" t="s">
        <v>1821</v>
      </c>
      <c r="B1513" t="s">
        <v>113</v>
      </c>
      <c r="C1513" t="s">
        <v>133</v>
      </c>
      <c r="D1513">
        <v>0.22</v>
      </c>
      <c r="E1513" t="s">
        <v>97</v>
      </c>
      <c r="G1513" t="s">
        <v>1822</v>
      </c>
      <c r="H1513" s="38" t="s">
        <v>99</v>
      </c>
      <c r="I1513">
        <f>_xlfn.XLOOKUP(B1513,Use_Code_Ranking!$A$4:$A$23,Use_Code_Ranking!$B$4:$B$23,9999)</f>
        <v>9</v>
      </c>
      <c r="J1513">
        <f t="shared" ca="1" si="315"/>
        <v>1</v>
      </c>
      <c r="K1513">
        <f t="shared" ca="1" si="316"/>
        <v>1</v>
      </c>
      <c r="L1513">
        <f t="shared" ca="1" si="317"/>
        <v>0</v>
      </c>
      <c r="M1513">
        <f t="shared" ca="1" si="318"/>
        <v>0</v>
      </c>
      <c r="N1513" t="str">
        <f t="shared" ca="1" si="319"/>
        <v/>
      </c>
      <c r="O1513" t="str">
        <f t="shared" ca="1" si="320"/>
        <v/>
      </c>
      <c r="P1513" t="str">
        <f t="shared" si="321"/>
        <v/>
      </c>
      <c r="Q1513" t="str">
        <f t="shared" ca="1" si="322"/>
        <v/>
      </c>
      <c r="R1513" t="str">
        <f t="shared" si="323"/>
        <v/>
      </c>
      <c r="S1513" t="str">
        <f t="shared" si="324"/>
        <v>Irrigation</v>
      </c>
      <c r="T1513" s="2" t="str">
        <f>IF(S1513="Irrigation","Irrigation",IF(R1513="Irrigation","Irrigation",IF(Q1513="Domestic","Domestic",IF(P1513="Stockwatering","Stockwatering",IF(N1513="IRRIGATION_AND_MUNICIPAL","Irrigation and Municipal",IF(O1513="IRRIGATION_AND_DOMESTIC","Irrigation and Domestic Municipality",_xlfn.XLOOKUP(J1513,Use_Code_Ranking!$B$4:$B$23,Use_Code_Ranking!$A$4:$A$23)))))))</f>
        <v>Irrigation</v>
      </c>
      <c r="V1513" s="20" t="str">
        <f ca="1"/>
        <v>S020079</v>
      </c>
      <c r="W1513" s="4" t="str">
        <f t="shared" ca="1" si="312"/>
        <v>Irrigation</v>
      </c>
      <c r="X1513" t="str">
        <f t="shared" ca="1" si="313"/>
        <v>N</v>
      </c>
      <c r="Y1513" s="2" t="str">
        <f t="shared" ca="1" si="314"/>
        <v>N</v>
      </c>
      <c r="Z1513">
        <f ca="1">_xlfn.XLOOKUP($W1513,Return_flow_table!$A$4:$A$25,Return_flow_table!B$4:B$25)</f>
        <v>0</v>
      </c>
      <c r="AA1513">
        <f ca="1">_xlfn.XLOOKUP($W1513,Return_flow_table!$A$4:$A$25,Return_flow_table!C$4:C$25)</f>
        <v>0</v>
      </c>
      <c r="AB1513">
        <f ca="1">_xlfn.XLOOKUP($W1513,Return_flow_table!$A$4:$A$25,Return_flow_table!D$4:D$25)</f>
        <v>20</v>
      </c>
      <c r="AC1513">
        <f ca="1">_xlfn.XLOOKUP($W1513,Return_flow_table!$A$4:$A$25,Return_flow_table!E$4:E$25)</f>
        <v>20</v>
      </c>
      <c r="AD1513">
        <f ca="1">_xlfn.XLOOKUP($W1513,Return_flow_table!$A$4:$A$25,Return_flow_table!F$4:F$25)</f>
        <v>10</v>
      </c>
      <c r="AE1513">
        <f ca="1">_xlfn.XLOOKUP($W1513,Return_flow_table!$A$4:$A$25,Return_flow_table!G$4:G$25)</f>
        <v>10</v>
      </c>
      <c r="AF1513">
        <f ca="1">_xlfn.XLOOKUP($W1513,Return_flow_table!$A$4:$A$25,Return_flow_table!H$4:H$25)</f>
        <v>0</v>
      </c>
      <c r="AG1513">
        <f ca="1">_xlfn.XLOOKUP($W1513,Return_flow_table!$A$4:$A$25,Return_flow_table!I$4:I$25)</f>
        <v>0</v>
      </c>
      <c r="AH1513">
        <f ca="1">_xlfn.XLOOKUP($W1513,Return_flow_table!$A$4:$A$25,Return_flow_table!J$4:J$25)</f>
        <v>0</v>
      </c>
      <c r="AI1513">
        <f ca="1">_xlfn.XLOOKUP($W1513,Return_flow_table!$A$4:$A$25,Return_flow_table!K$4:K$25)</f>
        <v>20</v>
      </c>
      <c r="AJ1513">
        <f ca="1">_xlfn.XLOOKUP($W1513,Return_flow_table!$A$4:$A$25,Return_flow_table!L$4:L$25)</f>
        <v>20</v>
      </c>
      <c r="AK1513">
        <f ca="1">_xlfn.XLOOKUP($W1513,Return_flow_table!$A$4:$A$25,Return_flow_table!M$4:M$25)</f>
        <v>0</v>
      </c>
      <c r="AL1513" s="39" t="str" cm="1">
        <f t="array" aca="1" ref="AL1513" ca="1">IF(SUM(  ((OFFSET($A$4,0,0,COUNTA(A:A)-3,1)) =V1513) * (OFFSET($T$4, 0,0,COUNTA(A:A)-3,1) = "Domestic")) &gt; 0,"Y","")</f>
        <v/>
      </c>
    </row>
    <row r="1514" spans="1:38" x14ac:dyDescent="0.25">
      <c r="A1514" t="s">
        <v>1821</v>
      </c>
      <c r="B1514" t="s">
        <v>111</v>
      </c>
      <c r="C1514" t="s">
        <v>133</v>
      </c>
      <c r="D1514">
        <v>0.22</v>
      </c>
      <c r="E1514" t="s">
        <v>97</v>
      </c>
      <c r="G1514" t="s">
        <v>1822</v>
      </c>
      <c r="H1514" s="38" t="s">
        <v>99</v>
      </c>
      <c r="I1514">
        <f>_xlfn.XLOOKUP(B1514,Use_Code_Ranking!$A$4:$A$23,Use_Code_Ranking!$B$4:$B$23,9999)</f>
        <v>14</v>
      </c>
      <c r="J1514">
        <f t="shared" ca="1" si="315"/>
        <v>1</v>
      </c>
      <c r="K1514">
        <f t="shared" ca="1" si="316"/>
        <v>1</v>
      </c>
      <c r="L1514">
        <f t="shared" ca="1" si="317"/>
        <v>0</v>
      </c>
      <c r="M1514">
        <f t="shared" ca="1" si="318"/>
        <v>0</v>
      </c>
      <c r="N1514" t="str">
        <f t="shared" ca="1" si="319"/>
        <v/>
      </c>
      <c r="O1514" t="str">
        <f t="shared" ca="1" si="320"/>
        <v/>
      </c>
      <c r="P1514" t="str">
        <f t="shared" si="321"/>
        <v/>
      </c>
      <c r="Q1514" t="str">
        <f t="shared" ca="1" si="322"/>
        <v/>
      </c>
      <c r="R1514" t="str">
        <f t="shared" si="323"/>
        <v/>
      </c>
      <c r="S1514" t="str">
        <f t="shared" si="324"/>
        <v>Irrigation</v>
      </c>
      <c r="T1514" s="2" t="str">
        <f>IF(S1514="Irrigation","Irrigation",IF(R1514="Irrigation","Irrigation",IF(Q1514="Domestic","Domestic",IF(P1514="Stockwatering","Stockwatering",IF(N1514="IRRIGATION_AND_MUNICIPAL","Irrigation and Municipal",IF(O1514="IRRIGATION_AND_DOMESTIC","Irrigation and Domestic Municipality",_xlfn.XLOOKUP(J1514,Use_Code_Ranking!$B$4:$B$23,Use_Code_Ranking!$A$4:$A$23)))))))</f>
        <v>Irrigation</v>
      </c>
      <c r="V1514" s="20" t="str">
        <f ca="1"/>
        <v>S020088</v>
      </c>
      <c r="W1514" s="4" t="str">
        <f t="shared" ca="1" si="312"/>
        <v>Irrigation</v>
      </c>
      <c r="X1514" t="str">
        <f t="shared" ca="1" si="313"/>
        <v>N</v>
      </c>
      <c r="Y1514" s="2" t="str">
        <f t="shared" ca="1" si="314"/>
        <v>N</v>
      </c>
      <c r="Z1514">
        <f ca="1">_xlfn.XLOOKUP($W1514,Return_flow_table!$A$4:$A$25,Return_flow_table!B$4:B$25)</f>
        <v>0</v>
      </c>
      <c r="AA1514">
        <f ca="1">_xlfn.XLOOKUP($W1514,Return_flow_table!$A$4:$A$25,Return_flow_table!C$4:C$25)</f>
        <v>0</v>
      </c>
      <c r="AB1514">
        <f ca="1">_xlfn.XLOOKUP($W1514,Return_flow_table!$A$4:$A$25,Return_flow_table!D$4:D$25)</f>
        <v>20</v>
      </c>
      <c r="AC1514">
        <f ca="1">_xlfn.XLOOKUP($W1514,Return_flow_table!$A$4:$A$25,Return_flow_table!E$4:E$25)</f>
        <v>20</v>
      </c>
      <c r="AD1514">
        <f ca="1">_xlfn.XLOOKUP($W1514,Return_flow_table!$A$4:$A$25,Return_flow_table!F$4:F$25)</f>
        <v>10</v>
      </c>
      <c r="AE1514">
        <f ca="1">_xlfn.XLOOKUP($W1514,Return_flow_table!$A$4:$A$25,Return_flow_table!G$4:G$25)</f>
        <v>10</v>
      </c>
      <c r="AF1514">
        <f ca="1">_xlfn.XLOOKUP($W1514,Return_flow_table!$A$4:$A$25,Return_flow_table!H$4:H$25)</f>
        <v>0</v>
      </c>
      <c r="AG1514">
        <f ca="1">_xlfn.XLOOKUP($W1514,Return_flow_table!$A$4:$A$25,Return_flow_table!I$4:I$25)</f>
        <v>0</v>
      </c>
      <c r="AH1514">
        <f ca="1">_xlfn.XLOOKUP($W1514,Return_flow_table!$A$4:$A$25,Return_flow_table!J$4:J$25)</f>
        <v>0</v>
      </c>
      <c r="AI1514">
        <f ca="1">_xlfn.XLOOKUP($W1514,Return_flow_table!$A$4:$A$25,Return_flow_table!K$4:K$25)</f>
        <v>20</v>
      </c>
      <c r="AJ1514">
        <f ca="1">_xlfn.XLOOKUP($W1514,Return_flow_table!$A$4:$A$25,Return_flow_table!L$4:L$25)</f>
        <v>20</v>
      </c>
      <c r="AK1514">
        <f ca="1">_xlfn.XLOOKUP($W1514,Return_flow_table!$A$4:$A$25,Return_flow_table!M$4:M$25)</f>
        <v>0</v>
      </c>
      <c r="AL1514" s="39" t="str" cm="1">
        <f t="array" aca="1" ref="AL1514" ca="1">IF(SUM(  ((OFFSET($A$4,0,0,COUNTA(A:A)-3,1)) =V1514) * (OFFSET($T$4, 0,0,COUNTA(A:A)-3,1) = "Domestic")) &gt; 0,"Y","")</f>
        <v/>
      </c>
    </row>
    <row r="1515" spans="1:38" x14ac:dyDescent="0.25">
      <c r="A1515" t="s">
        <v>1823</v>
      </c>
      <c r="B1515" t="s">
        <v>95</v>
      </c>
      <c r="C1515" t="s">
        <v>133</v>
      </c>
      <c r="D1515">
        <v>1.25</v>
      </c>
      <c r="E1515" t="s">
        <v>97</v>
      </c>
      <c r="G1515" t="s">
        <v>1824</v>
      </c>
      <c r="H1515" s="38" t="s">
        <v>99</v>
      </c>
      <c r="I1515">
        <f>_xlfn.XLOOKUP(B1515,Use_Code_Ranking!$A$4:$A$23,Use_Code_Ranking!$B$4:$B$23,9999)</f>
        <v>1</v>
      </c>
      <c r="J1515">
        <f t="shared" ca="1" si="315"/>
        <v>1</v>
      </c>
      <c r="K1515">
        <f t="shared" ca="1" si="316"/>
        <v>1</v>
      </c>
      <c r="L1515">
        <f t="shared" ca="1" si="317"/>
        <v>0</v>
      </c>
      <c r="M1515">
        <f t="shared" ca="1" si="318"/>
        <v>0</v>
      </c>
      <c r="N1515" t="str">
        <f t="shared" ca="1" si="319"/>
        <v/>
      </c>
      <c r="O1515" t="str">
        <f t="shared" ca="1" si="320"/>
        <v/>
      </c>
      <c r="P1515" t="str">
        <f t="shared" si="321"/>
        <v/>
      </c>
      <c r="Q1515" t="str">
        <f t="shared" ca="1" si="322"/>
        <v/>
      </c>
      <c r="R1515" t="str">
        <f t="shared" si="323"/>
        <v/>
      </c>
      <c r="S1515" t="str">
        <f t="shared" si="324"/>
        <v>Irrigation</v>
      </c>
      <c r="T1515" s="2" t="str">
        <f>IF(S1515="Irrigation","Irrigation",IF(R1515="Irrigation","Irrigation",IF(Q1515="Domestic","Domestic",IF(P1515="Stockwatering","Stockwatering",IF(N1515="IRRIGATION_AND_MUNICIPAL","Irrigation and Municipal",IF(O1515="IRRIGATION_AND_DOMESTIC","Irrigation and Domestic Municipality",_xlfn.XLOOKUP(J1515,Use_Code_Ranking!$B$4:$B$23,Use_Code_Ranking!$A$4:$A$23)))))))</f>
        <v>Irrigation</v>
      </c>
      <c r="V1515" s="20" t="str">
        <f ca="1"/>
        <v>S020117</v>
      </c>
      <c r="W1515" s="4" t="str">
        <f t="shared" ca="1" si="312"/>
        <v>Irrigation</v>
      </c>
      <c r="X1515" t="str">
        <f t="shared" ca="1" si="313"/>
        <v>N</v>
      </c>
      <c r="Y1515" s="2" t="str">
        <f t="shared" ca="1" si="314"/>
        <v>N</v>
      </c>
      <c r="Z1515">
        <f ca="1">_xlfn.XLOOKUP($W1515,Return_flow_table!$A$4:$A$25,Return_flow_table!B$4:B$25)</f>
        <v>0</v>
      </c>
      <c r="AA1515">
        <f ca="1">_xlfn.XLOOKUP($W1515,Return_flow_table!$A$4:$A$25,Return_flow_table!C$4:C$25)</f>
        <v>0</v>
      </c>
      <c r="AB1515">
        <f ca="1">_xlfn.XLOOKUP($W1515,Return_flow_table!$A$4:$A$25,Return_flow_table!D$4:D$25)</f>
        <v>20</v>
      </c>
      <c r="AC1515">
        <f ca="1">_xlfn.XLOOKUP($W1515,Return_flow_table!$A$4:$A$25,Return_flow_table!E$4:E$25)</f>
        <v>20</v>
      </c>
      <c r="AD1515">
        <f ca="1">_xlfn.XLOOKUP($W1515,Return_flow_table!$A$4:$A$25,Return_flow_table!F$4:F$25)</f>
        <v>10</v>
      </c>
      <c r="AE1515">
        <f ca="1">_xlfn.XLOOKUP($W1515,Return_flow_table!$A$4:$A$25,Return_flow_table!G$4:G$25)</f>
        <v>10</v>
      </c>
      <c r="AF1515">
        <f ca="1">_xlfn.XLOOKUP($W1515,Return_flow_table!$A$4:$A$25,Return_flow_table!H$4:H$25)</f>
        <v>0</v>
      </c>
      <c r="AG1515">
        <f ca="1">_xlfn.XLOOKUP($W1515,Return_flow_table!$A$4:$A$25,Return_flow_table!I$4:I$25)</f>
        <v>0</v>
      </c>
      <c r="AH1515">
        <f ca="1">_xlfn.XLOOKUP($W1515,Return_flow_table!$A$4:$A$25,Return_flow_table!J$4:J$25)</f>
        <v>0</v>
      </c>
      <c r="AI1515">
        <f ca="1">_xlfn.XLOOKUP($W1515,Return_flow_table!$A$4:$A$25,Return_flow_table!K$4:K$25)</f>
        <v>20</v>
      </c>
      <c r="AJ1515">
        <f ca="1">_xlfn.XLOOKUP($W1515,Return_flow_table!$A$4:$A$25,Return_flow_table!L$4:L$25)</f>
        <v>20</v>
      </c>
      <c r="AK1515">
        <f ca="1">_xlfn.XLOOKUP($W1515,Return_flow_table!$A$4:$A$25,Return_flow_table!M$4:M$25)</f>
        <v>0</v>
      </c>
      <c r="AL1515" s="39" t="str" cm="1">
        <f t="array" aca="1" ref="AL1515" ca="1">IF(SUM(  ((OFFSET($A$4,0,0,COUNTA(A:A)-3,1)) =V1515) * (OFFSET($T$4, 0,0,COUNTA(A:A)-3,1) = "Domestic")) &gt; 0,"Y","")</f>
        <v/>
      </c>
    </row>
    <row r="1516" spans="1:38" x14ac:dyDescent="0.25">
      <c r="A1516" t="s">
        <v>1823</v>
      </c>
      <c r="B1516" t="s">
        <v>114</v>
      </c>
      <c r="C1516" t="s">
        <v>133</v>
      </c>
      <c r="D1516">
        <v>1.25</v>
      </c>
      <c r="E1516" t="s">
        <v>97</v>
      </c>
      <c r="G1516" t="s">
        <v>1824</v>
      </c>
      <c r="H1516" s="38" t="s">
        <v>99</v>
      </c>
      <c r="I1516">
        <f>_xlfn.XLOOKUP(B1516,Use_Code_Ranking!$A$4:$A$23,Use_Code_Ranking!$B$4:$B$23,9999)</f>
        <v>12</v>
      </c>
      <c r="J1516">
        <f t="shared" ca="1" si="315"/>
        <v>1</v>
      </c>
      <c r="K1516">
        <f t="shared" ca="1" si="316"/>
        <v>1</v>
      </c>
      <c r="L1516">
        <f t="shared" ca="1" si="317"/>
        <v>0</v>
      </c>
      <c r="M1516">
        <f t="shared" ca="1" si="318"/>
        <v>0</v>
      </c>
      <c r="N1516" t="str">
        <f t="shared" ca="1" si="319"/>
        <v/>
      </c>
      <c r="O1516" t="str">
        <f t="shared" ca="1" si="320"/>
        <v/>
      </c>
      <c r="P1516" t="str">
        <f t="shared" si="321"/>
        <v/>
      </c>
      <c r="Q1516" t="str">
        <f t="shared" ca="1" si="322"/>
        <v/>
      </c>
      <c r="R1516" t="str">
        <f t="shared" si="323"/>
        <v/>
      </c>
      <c r="S1516" t="str">
        <f t="shared" si="324"/>
        <v>Irrigation</v>
      </c>
      <c r="T1516" s="2" t="str">
        <f>IF(S1516="Irrigation","Irrigation",IF(R1516="Irrigation","Irrigation",IF(Q1516="Domestic","Domestic",IF(P1516="Stockwatering","Stockwatering",IF(N1516="IRRIGATION_AND_MUNICIPAL","Irrigation and Municipal",IF(O1516="IRRIGATION_AND_DOMESTIC","Irrigation and Domestic Municipality",_xlfn.XLOOKUP(J1516,Use_Code_Ranking!$B$4:$B$23,Use_Code_Ranking!$A$4:$A$23)))))))</f>
        <v>Irrigation</v>
      </c>
      <c r="V1516" s="20" t="str">
        <f ca="1"/>
        <v>S020162</v>
      </c>
      <c r="W1516" s="4" t="str">
        <f t="shared" ca="1" si="312"/>
        <v>Domestic</v>
      </c>
      <c r="X1516" t="str">
        <f t="shared" ca="1" si="313"/>
        <v>N</v>
      </c>
      <c r="Y1516" s="2" t="str">
        <f t="shared" ca="1" si="314"/>
        <v>N</v>
      </c>
      <c r="Z1516">
        <f ca="1">_xlfn.XLOOKUP($W1516,Return_flow_table!$A$4:$A$25,Return_flow_table!B$4:B$25)</f>
        <v>0</v>
      </c>
      <c r="AA1516">
        <f ca="1">_xlfn.XLOOKUP($W1516,Return_flow_table!$A$4:$A$25,Return_flow_table!C$4:C$25)</f>
        <v>0</v>
      </c>
      <c r="AB1516">
        <f ca="1">_xlfn.XLOOKUP($W1516,Return_flow_table!$A$4:$A$25,Return_flow_table!D$4:D$25)</f>
        <v>0</v>
      </c>
      <c r="AC1516">
        <f ca="1">_xlfn.XLOOKUP($W1516,Return_flow_table!$A$4:$A$25,Return_flow_table!E$4:E$25)</f>
        <v>0</v>
      </c>
      <c r="AD1516">
        <f ca="1">_xlfn.XLOOKUP($W1516,Return_flow_table!$A$4:$A$25,Return_flow_table!F$4:F$25)</f>
        <v>0</v>
      </c>
      <c r="AE1516">
        <f ca="1">_xlfn.XLOOKUP($W1516,Return_flow_table!$A$4:$A$25,Return_flow_table!G$4:G$25)</f>
        <v>0</v>
      </c>
      <c r="AF1516">
        <f ca="1">_xlfn.XLOOKUP($W1516,Return_flow_table!$A$4:$A$25,Return_flow_table!H$4:H$25)</f>
        <v>0</v>
      </c>
      <c r="AG1516">
        <f ca="1">_xlfn.XLOOKUP($W1516,Return_flow_table!$A$4:$A$25,Return_flow_table!I$4:I$25)</f>
        <v>0</v>
      </c>
      <c r="AH1516">
        <f ca="1">_xlfn.XLOOKUP($W1516,Return_flow_table!$A$4:$A$25,Return_flow_table!J$4:J$25)</f>
        <v>0</v>
      </c>
      <c r="AI1516">
        <f ca="1">_xlfn.XLOOKUP($W1516,Return_flow_table!$A$4:$A$25,Return_flow_table!K$4:K$25)</f>
        <v>0</v>
      </c>
      <c r="AJ1516">
        <f ca="1">_xlfn.XLOOKUP($W1516,Return_flow_table!$A$4:$A$25,Return_flow_table!L$4:L$25)</f>
        <v>0</v>
      </c>
      <c r="AK1516">
        <f ca="1">_xlfn.XLOOKUP($W1516,Return_flow_table!$A$4:$A$25,Return_flow_table!M$4:M$25)</f>
        <v>0</v>
      </c>
      <c r="AL1516" s="39" t="str" cm="1">
        <f t="array" aca="1" ref="AL1516" ca="1">IF(SUM(  ((OFFSET($A$4,0,0,COUNTA(A:A)-3,1)) =V1516) * (OFFSET($T$4, 0,0,COUNTA(A:A)-3,1) = "Domestic")) &gt; 0,"Y","")</f>
        <v>Y</v>
      </c>
    </row>
    <row r="1517" spans="1:38" x14ac:dyDescent="0.25">
      <c r="A1517" t="s">
        <v>1823</v>
      </c>
      <c r="B1517" t="s">
        <v>130</v>
      </c>
      <c r="C1517" t="s">
        <v>133</v>
      </c>
      <c r="D1517">
        <v>1.25</v>
      </c>
      <c r="E1517" t="s">
        <v>97</v>
      </c>
      <c r="G1517" t="s">
        <v>1824</v>
      </c>
      <c r="H1517" s="38" t="s">
        <v>99</v>
      </c>
      <c r="I1517">
        <f>_xlfn.XLOOKUP(B1517,Use_Code_Ranking!$A$4:$A$23,Use_Code_Ranking!$B$4:$B$23,9999)</f>
        <v>19</v>
      </c>
      <c r="J1517">
        <f t="shared" ca="1" si="315"/>
        <v>1</v>
      </c>
      <c r="K1517">
        <f t="shared" ca="1" si="316"/>
        <v>1</v>
      </c>
      <c r="L1517">
        <f t="shared" ca="1" si="317"/>
        <v>0</v>
      </c>
      <c r="M1517">
        <f t="shared" ca="1" si="318"/>
        <v>0</v>
      </c>
      <c r="N1517" t="str">
        <f t="shared" ca="1" si="319"/>
        <v/>
      </c>
      <c r="O1517" t="str">
        <f t="shared" ca="1" si="320"/>
        <v/>
      </c>
      <c r="P1517" t="str">
        <f t="shared" si="321"/>
        <v/>
      </c>
      <c r="Q1517" t="str">
        <f t="shared" ca="1" si="322"/>
        <v/>
      </c>
      <c r="R1517" t="str">
        <f t="shared" si="323"/>
        <v/>
      </c>
      <c r="S1517" t="str">
        <f t="shared" si="324"/>
        <v>Irrigation</v>
      </c>
      <c r="T1517" s="2" t="str">
        <f>IF(S1517="Irrigation","Irrigation",IF(R1517="Irrigation","Irrigation",IF(Q1517="Domestic","Domestic",IF(P1517="Stockwatering","Stockwatering",IF(N1517="IRRIGATION_AND_MUNICIPAL","Irrigation and Municipal",IF(O1517="IRRIGATION_AND_DOMESTIC","Irrigation and Domestic Municipality",_xlfn.XLOOKUP(J1517,Use_Code_Ranking!$B$4:$B$23,Use_Code_Ranking!$A$4:$A$23)))))))</f>
        <v>Irrigation</v>
      </c>
      <c r="V1517" s="20" t="str">
        <f ca="1"/>
        <v>S020176</v>
      </c>
      <c r="W1517" s="4" t="str">
        <f t="shared" ca="1" si="312"/>
        <v>Domestic</v>
      </c>
      <c r="X1517" t="str">
        <f t="shared" ca="1" si="313"/>
        <v>N</v>
      </c>
      <c r="Y1517" s="2" t="str">
        <f t="shared" ca="1" si="314"/>
        <v>N</v>
      </c>
      <c r="Z1517">
        <f ca="1">_xlfn.XLOOKUP($W1517,Return_flow_table!$A$4:$A$25,Return_flow_table!B$4:B$25)</f>
        <v>0</v>
      </c>
      <c r="AA1517">
        <f ca="1">_xlfn.XLOOKUP($W1517,Return_flow_table!$A$4:$A$25,Return_flow_table!C$4:C$25)</f>
        <v>0</v>
      </c>
      <c r="AB1517">
        <f ca="1">_xlfn.XLOOKUP($W1517,Return_flow_table!$A$4:$A$25,Return_flow_table!D$4:D$25)</f>
        <v>0</v>
      </c>
      <c r="AC1517">
        <f ca="1">_xlfn.XLOOKUP($W1517,Return_flow_table!$A$4:$A$25,Return_flow_table!E$4:E$25)</f>
        <v>0</v>
      </c>
      <c r="AD1517">
        <f ca="1">_xlfn.XLOOKUP($W1517,Return_flow_table!$A$4:$A$25,Return_flow_table!F$4:F$25)</f>
        <v>0</v>
      </c>
      <c r="AE1517">
        <f ca="1">_xlfn.XLOOKUP($W1517,Return_flow_table!$A$4:$A$25,Return_flow_table!G$4:G$25)</f>
        <v>0</v>
      </c>
      <c r="AF1517">
        <f ca="1">_xlfn.XLOOKUP($W1517,Return_flow_table!$A$4:$A$25,Return_flow_table!H$4:H$25)</f>
        <v>0</v>
      </c>
      <c r="AG1517">
        <f ca="1">_xlfn.XLOOKUP($W1517,Return_flow_table!$A$4:$A$25,Return_flow_table!I$4:I$25)</f>
        <v>0</v>
      </c>
      <c r="AH1517">
        <f ca="1">_xlfn.XLOOKUP($W1517,Return_flow_table!$A$4:$A$25,Return_flow_table!J$4:J$25)</f>
        <v>0</v>
      </c>
      <c r="AI1517">
        <f ca="1">_xlfn.XLOOKUP($W1517,Return_flow_table!$A$4:$A$25,Return_flow_table!K$4:K$25)</f>
        <v>0</v>
      </c>
      <c r="AJ1517">
        <f ca="1">_xlfn.XLOOKUP($W1517,Return_flow_table!$A$4:$A$25,Return_flow_table!L$4:L$25)</f>
        <v>0</v>
      </c>
      <c r="AK1517">
        <f ca="1">_xlfn.XLOOKUP($W1517,Return_flow_table!$A$4:$A$25,Return_flow_table!M$4:M$25)</f>
        <v>0</v>
      </c>
      <c r="AL1517" s="39" t="str" cm="1">
        <f t="array" aca="1" ref="AL1517" ca="1">IF(SUM(  ((OFFSET($A$4,0,0,COUNTA(A:A)-3,1)) =V1517) * (OFFSET($T$4, 0,0,COUNTA(A:A)-3,1) = "Domestic")) &gt; 0,"Y","")</f>
        <v>Y</v>
      </c>
    </row>
    <row r="1518" spans="1:38" x14ac:dyDescent="0.25">
      <c r="A1518" t="s">
        <v>1825</v>
      </c>
      <c r="B1518" t="s">
        <v>95</v>
      </c>
      <c r="C1518" t="s">
        <v>133</v>
      </c>
      <c r="D1518">
        <v>0.37</v>
      </c>
      <c r="E1518" t="s">
        <v>97</v>
      </c>
      <c r="G1518" t="s">
        <v>1826</v>
      </c>
      <c r="H1518" s="38" t="s">
        <v>101</v>
      </c>
      <c r="I1518">
        <f>_xlfn.XLOOKUP(B1518,Use_Code_Ranking!$A$4:$A$23,Use_Code_Ranking!$B$4:$B$23,9999)</f>
        <v>1</v>
      </c>
      <c r="J1518">
        <f t="shared" ca="1" si="315"/>
        <v>1</v>
      </c>
      <c r="K1518">
        <f t="shared" ca="1" si="316"/>
        <v>1</v>
      </c>
      <c r="L1518">
        <f t="shared" ca="1" si="317"/>
        <v>0</v>
      </c>
      <c r="M1518">
        <f t="shared" ca="1" si="318"/>
        <v>0</v>
      </c>
      <c r="N1518" t="str">
        <f t="shared" ca="1" si="319"/>
        <v/>
      </c>
      <c r="O1518" t="str">
        <f t="shared" ca="1" si="320"/>
        <v/>
      </c>
      <c r="P1518" t="str">
        <f t="shared" si="321"/>
        <v/>
      </c>
      <c r="Q1518" t="str">
        <f t="shared" ca="1" si="322"/>
        <v/>
      </c>
      <c r="R1518" t="str">
        <f t="shared" si="323"/>
        <v/>
      </c>
      <c r="S1518" t="str">
        <f t="shared" si="324"/>
        <v>Irrigation</v>
      </c>
      <c r="T1518" s="2" t="str">
        <f>IF(S1518="Irrigation","Irrigation",IF(R1518="Irrigation","Irrigation",IF(Q1518="Domestic","Domestic",IF(P1518="Stockwatering","Stockwatering",IF(N1518="IRRIGATION_AND_MUNICIPAL","Irrigation and Municipal",IF(O1518="IRRIGATION_AND_DOMESTIC","Irrigation and Domestic Municipality",_xlfn.XLOOKUP(J1518,Use_Code_Ranking!$B$4:$B$23,Use_Code_Ranking!$A$4:$A$23)))))))</f>
        <v>Irrigation</v>
      </c>
      <c r="V1518" s="20" t="str">
        <f ca="1"/>
        <v>S020189</v>
      </c>
      <c r="W1518" s="4" t="str">
        <f t="shared" ca="1" si="312"/>
        <v>Irrigation</v>
      </c>
      <c r="X1518" t="str">
        <f t="shared" ca="1" si="313"/>
        <v>N</v>
      </c>
      <c r="Y1518" s="2" t="str">
        <f t="shared" ca="1" si="314"/>
        <v>N</v>
      </c>
      <c r="Z1518">
        <f ca="1">_xlfn.XLOOKUP($W1518,Return_flow_table!$A$4:$A$25,Return_flow_table!B$4:B$25)</f>
        <v>0</v>
      </c>
      <c r="AA1518">
        <f ca="1">_xlfn.XLOOKUP($W1518,Return_flow_table!$A$4:$A$25,Return_flow_table!C$4:C$25)</f>
        <v>0</v>
      </c>
      <c r="AB1518">
        <f ca="1">_xlfn.XLOOKUP($W1518,Return_flow_table!$A$4:$A$25,Return_flow_table!D$4:D$25)</f>
        <v>20</v>
      </c>
      <c r="AC1518">
        <f ca="1">_xlfn.XLOOKUP($W1518,Return_flow_table!$A$4:$A$25,Return_flow_table!E$4:E$25)</f>
        <v>20</v>
      </c>
      <c r="AD1518">
        <f ca="1">_xlfn.XLOOKUP($W1518,Return_flow_table!$A$4:$A$25,Return_flow_table!F$4:F$25)</f>
        <v>10</v>
      </c>
      <c r="AE1518">
        <f ca="1">_xlfn.XLOOKUP($W1518,Return_flow_table!$A$4:$A$25,Return_flow_table!G$4:G$25)</f>
        <v>10</v>
      </c>
      <c r="AF1518">
        <f ca="1">_xlfn.XLOOKUP($W1518,Return_flow_table!$A$4:$A$25,Return_flow_table!H$4:H$25)</f>
        <v>0</v>
      </c>
      <c r="AG1518">
        <f ca="1">_xlfn.XLOOKUP($W1518,Return_flow_table!$A$4:$A$25,Return_flow_table!I$4:I$25)</f>
        <v>0</v>
      </c>
      <c r="AH1518">
        <f ca="1">_xlfn.XLOOKUP($W1518,Return_flow_table!$A$4:$A$25,Return_flow_table!J$4:J$25)</f>
        <v>0</v>
      </c>
      <c r="AI1518">
        <f ca="1">_xlfn.XLOOKUP($W1518,Return_flow_table!$A$4:$A$25,Return_flow_table!K$4:K$25)</f>
        <v>20</v>
      </c>
      <c r="AJ1518">
        <f ca="1">_xlfn.XLOOKUP($W1518,Return_flow_table!$A$4:$A$25,Return_flow_table!L$4:L$25)</f>
        <v>20</v>
      </c>
      <c r="AK1518">
        <f ca="1">_xlfn.XLOOKUP($W1518,Return_flow_table!$A$4:$A$25,Return_flow_table!M$4:M$25)</f>
        <v>0</v>
      </c>
      <c r="AL1518" s="39" t="str" cm="1">
        <f t="array" aca="1" ref="AL1518" ca="1">IF(SUM(  ((OFFSET($A$4,0,0,COUNTA(A:A)-3,1)) =V1518) * (OFFSET($T$4, 0,0,COUNTA(A:A)-3,1) = "Domestic")) &gt; 0,"Y","")</f>
        <v/>
      </c>
    </row>
    <row r="1519" spans="1:38" x14ac:dyDescent="0.25">
      <c r="A1519" t="s">
        <v>1827</v>
      </c>
      <c r="B1519" t="s">
        <v>114</v>
      </c>
      <c r="C1519" t="s">
        <v>133</v>
      </c>
      <c r="D1519">
        <v>1.34</v>
      </c>
      <c r="E1519" t="s">
        <v>97</v>
      </c>
      <c r="G1519" t="s">
        <v>1828</v>
      </c>
      <c r="H1519" s="38" t="s">
        <v>99</v>
      </c>
      <c r="I1519">
        <f>_xlfn.XLOOKUP(B1519,Use_Code_Ranking!$A$4:$A$23,Use_Code_Ranking!$B$4:$B$23,9999)</f>
        <v>12</v>
      </c>
      <c r="J1519">
        <f t="shared" ca="1" si="315"/>
        <v>1</v>
      </c>
      <c r="K1519">
        <f t="shared" ca="1" si="316"/>
        <v>1</v>
      </c>
      <c r="L1519">
        <f t="shared" ca="1" si="317"/>
        <v>0</v>
      </c>
      <c r="M1519">
        <f t="shared" ca="1" si="318"/>
        <v>0</v>
      </c>
      <c r="N1519" t="str">
        <f t="shared" ca="1" si="319"/>
        <v/>
      </c>
      <c r="O1519" t="str">
        <f t="shared" ca="1" si="320"/>
        <v/>
      </c>
      <c r="P1519" t="str">
        <f t="shared" si="321"/>
        <v/>
      </c>
      <c r="Q1519" t="str">
        <f t="shared" ca="1" si="322"/>
        <v/>
      </c>
      <c r="R1519" t="str">
        <f t="shared" si="323"/>
        <v/>
      </c>
      <c r="S1519" t="str">
        <f t="shared" si="324"/>
        <v>Irrigation</v>
      </c>
      <c r="T1519" s="2" t="str">
        <f>IF(S1519="Irrigation","Irrigation",IF(R1519="Irrigation","Irrigation",IF(Q1519="Domestic","Domestic",IF(P1519="Stockwatering","Stockwatering",IF(N1519="IRRIGATION_AND_MUNICIPAL","Irrigation and Municipal",IF(O1519="IRRIGATION_AND_DOMESTIC","Irrigation and Domestic Municipality",_xlfn.XLOOKUP(J1519,Use_Code_Ranking!$B$4:$B$23,Use_Code_Ranking!$A$4:$A$23)))))))</f>
        <v>Irrigation</v>
      </c>
      <c r="V1519" s="20" t="str">
        <f ca="1"/>
        <v>S020213</v>
      </c>
      <c r="W1519" s="4" t="str">
        <f t="shared" ca="1" si="312"/>
        <v>Domestic</v>
      </c>
      <c r="X1519" t="str">
        <f t="shared" ca="1" si="313"/>
        <v>N</v>
      </c>
      <c r="Y1519" s="2" t="str">
        <f t="shared" ca="1" si="314"/>
        <v>N</v>
      </c>
      <c r="Z1519">
        <f ca="1">_xlfn.XLOOKUP($W1519,Return_flow_table!$A$4:$A$25,Return_flow_table!B$4:B$25)</f>
        <v>0</v>
      </c>
      <c r="AA1519">
        <f ca="1">_xlfn.XLOOKUP($W1519,Return_flow_table!$A$4:$A$25,Return_flow_table!C$4:C$25)</f>
        <v>0</v>
      </c>
      <c r="AB1519">
        <f ca="1">_xlfn.XLOOKUP($W1519,Return_flow_table!$A$4:$A$25,Return_flow_table!D$4:D$25)</f>
        <v>0</v>
      </c>
      <c r="AC1519">
        <f ca="1">_xlfn.XLOOKUP($W1519,Return_flow_table!$A$4:$A$25,Return_flow_table!E$4:E$25)</f>
        <v>0</v>
      </c>
      <c r="AD1519">
        <f ca="1">_xlfn.XLOOKUP($W1519,Return_flow_table!$A$4:$A$25,Return_flow_table!F$4:F$25)</f>
        <v>0</v>
      </c>
      <c r="AE1519">
        <f ca="1">_xlfn.XLOOKUP($W1519,Return_flow_table!$A$4:$A$25,Return_flow_table!G$4:G$25)</f>
        <v>0</v>
      </c>
      <c r="AF1519">
        <f ca="1">_xlfn.XLOOKUP($W1519,Return_flow_table!$A$4:$A$25,Return_flow_table!H$4:H$25)</f>
        <v>0</v>
      </c>
      <c r="AG1519">
        <f ca="1">_xlfn.XLOOKUP($W1519,Return_flow_table!$A$4:$A$25,Return_flow_table!I$4:I$25)</f>
        <v>0</v>
      </c>
      <c r="AH1519">
        <f ca="1">_xlfn.XLOOKUP($W1519,Return_flow_table!$A$4:$A$25,Return_flow_table!J$4:J$25)</f>
        <v>0</v>
      </c>
      <c r="AI1519">
        <f ca="1">_xlfn.XLOOKUP($W1519,Return_flow_table!$A$4:$A$25,Return_flow_table!K$4:K$25)</f>
        <v>0</v>
      </c>
      <c r="AJ1519">
        <f ca="1">_xlfn.XLOOKUP($W1519,Return_flow_table!$A$4:$A$25,Return_flow_table!L$4:L$25)</f>
        <v>0</v>
      </c>
      <c r="AK1519">
        <f ca="1">_xlfn.XLOOKUP($W1519,Return_flow_table!$A$4:$A$25,Return_flow_table!M$4:M$25)</f>
        <v>0</v>
      </c>
      <c r="AL1519" s="39" t="str" cm="1">
        <f t="array" aca="1" ref="AL1519" ca="1">IF(SUM(  ((OFFSET($A$4,0,0,COUNTA(A:A)-3,1)) =V1519) * (OFFSET($T$4, 0,0,COUNTA(A:A)-3,1) = "Domestic")) &gt; 0,"Y","")</f>
        <v>Y</v>
      </c>
    </row>
    <row r="1520" spans="1:38" x14ac:dyDescent="0.25">
      <c r="A1520" t="s">
        <v>1827</v>
      </c>
      <c r="B1520" t="s">
        <v>95</v>
      </c>
      <c r="C1520" t="s">
        <v>133</v>
      </c>
      <c r="D1520">
        <v>1.34</v>
      </c>
      <c r="E1520" t="s">
        <v>97</v>
      </c>
      <c r="G1520" t="s">
        <v>1828</v>
      </c>
      <c r="H1520" s="38" t="s">
        <v>99</v>
      </c>
      <c r="I1520">
        <f>_xlfn.XLOOKUP(B1520,Use_Code_Ranking!$A$4:$A$23,Use_Code_Ranking!$B$4:$B$23,9999)</f>
        <v>1</v>
      </c>
      <c r="J1520">
        <f t="shared" ca="1" si="315"/>
        <v>1</v>
      </c>
      <c r="K1520">
        <f t="shared" ca="1" si="316"/>
        <v>1</v>
      </c>
      <c r="L1520">
        <f t="shared" ca="1" si="317"/>
        <v>0</v>
      </c>
      <c r="M1520">
        <f t="shared" ca="1" si="318"/>
        <v>0</v>
      </c>
      <c r="N1520" t="str">
        <f t="shared" ca="1" si="319"/>
        <v/>
      </c>
      <c r="O1520" t="str">
        <f t="shared" ca="1" si="320"/>
        <v/>
      </c>
      <c r="P1520" t="str">
        <f t="shared" si="321"/>
        <v/>
      </c>
      <c r="Q1520" t="str">
        <f t="shared" ca="1" si="322"/>
        <v/>
      </c>
      <c r="R1520" t="str">
        <f t="shared" si="323"/>
        <v/>
      </c>
      <c r="S1520" t="str">
        <f t="shared" si="324"/>
        <v>Irrigation</v>
      </c>
      <c r="T1520" s="2" t="str">
        <f>IF(S1520="Irrigation","Irrigation",IF(R1520="Irrigation","Irrigation",IF(Q1520="Domestic","Domestic",IF(P1520="Stockwatering","Stockwatering",IF(N1520="IRRIGATION_AND_MUNICIPAL","Irrigation and Municipal",IF(O1520="IRRIGATION_AND_DOMESTIC","Irrigation and Domestic Municipality",_xlfn.XLOOKUP(J1520,Use_Code_Ranking!$B$4:$B$23,Use_Code_Ranking!$A$4:$A$23)))))))</f>
        <v>Irrigation</v>
      </c>
      <c r="V1520" s="20" t="str">
        <f ca="1"/>
        <v>S020233</v>
      </c>
      <c r="W1520" s="4" t="str">
        <f t="shared" ca="1" si="312"/>
        <v>Domestic</v>
      </c>
      <c r="X1520" t="str">
        <f t="shared" ca="1" si="313"/>
        <v>N</v>
      </c>
      <c r="Y1520" s="2" t="str">
        <f t="shared" ca="1" si="314"/>
        <v>N</v>
      </c>
      <c r="Z1520">
        <f ca="1">_xlfn.XLOOKUP($W1520,Return_flow_table!$A$4:$A$25,Return_flow_table!B$4:B$25)</f>
        <v>0</v>
      </c>
      <c r="AA1520">
        <f ca="1">_xlfn.XLOOKUP($W1520,Return_flow_table!$A$4:$A$25,Return_flow_table!C$4:C$25)</f>
        <v>0</v>
      </c>
      <c r="AB1520">
        <f ca="1">_xlfn.XLOOKUP($W1520,Return_flow_table!$A$4:$A$25,Return_flow_table!D$4:D$25)</f>
        <v>0</v>
      </c>
      <c r="AC1520">
        <f ca="1">_xlfn.XLOOKUP($W1520,Return_flow_table!$A$4:$A$25,Return_flow_table!E$4:E$25)</f>
        <v>0</v>
      </c>
      <c r="AD1520">
        <f ca="1">_xlfn.XLOOKUP($W1520,Return_flow_table!$A$4:$A$25,Return_flow_table!F$4:F$25)</f>
        <v>0</v>
      </c>
      <c r="AE1520">
        <f ca="1">_xlfn.XLOOKUP($W1520,Return_flow_table!$A$4:$A$25,Return_flow_table!G$4:G$25)</f>
        <v>0</v>
      </c>
      <c r="AF1520">
        <f ca="1">_xlfn.XLOOKUP($W1520,Return_flow_table!$A$4:$A$25,Return_flow_table!H$4:H$25)</f>
        <v>0</v>
      </c>
      <c r="AG1520">
        <f ca="1">_xlfn.XLOOKUP($W1520,Return_flow_table!$A$4:$A$25,Return_flow_table!I$4:I$25)</f>
        <v>0</v>
      </c>
      <c r="AH1520">
        <f ca="1">_xlfn.XLOOKUP($W1520,Return_flow_table!$A$4:$A$25,Return_flow_table!J$4:J$25)</f>
        <v>0</v>
      </c>
      <c r="AI1520">
        <f ca="1">_xlfn.XLOOKUP($W1520,Return_flow_table!$A$4:$A$25,Return_flow_table!K$4:K$25)</f>
        <v>0</v>
      </c>
      <c r="AJ1520">
        <f ca="1">_xlfn.XLOOKUP($W1520,Return_flow_table!$A$4:$A$25,Return_flow_table!L$4:L$25)</f>
        <v>0</v>
      </c>
      <c r="AK1520">
        <f ca="1">_xlfn.XLOOKUP($W1520,Return_flow_table!$A$4:$A$25,Return_flow_table!M$4:M$25)</f>
        <v>0</v>
      </c>
      <c r="AL1520" s="39" t="str" cm="1">
        <f t="array" aca="1" ref="AL1520" ca="1">IF(SUM(  ((OFFSET($A$4,0,0,COUNTA(A:A)-3,1)) =V1520) * (OFFSET($T$4, 0,0,COUNTA(A:A)-3,1) = "Domestic")) &gt; 0,"Y","")</f>
        <v>Y</v>
      </c>
    </row>
    <row r="1521" spans="1:38" x14ac:dyDescent="0.25">
      <c r="A1521" t="s">
        <v>1829</v>
      </c>
      <c r="B1521" t="s">
        <v>95</v>
      </c>
      <c r="C1521" t="s">
        <v>133</v>
      </c>
      <c r="D1521">
        <v>0.35</v>
      </c>
      <c r="E1521" t="s">
        <v>97</v>
      </c>
      <c r="G1521" t="s">
        <v>1830</v>
      </c>
      <c r="H1521" s="38" t="s">
        <v>99</v>
      </c>
      <c r="I1521">
        <f>_xlfn.XLOOKUP(B1521,Use_Code_Ranking!$A$4:$A$23,Use_Code_Ranking!$B$4:$B$23,9999)</f>
        <v>1</v>
      </c>
      <c r="J1521">
        <f t="shared" ca="1" si="315"/>
        <v>1</v>
      </c>
      <c r="K1521">
        <f t="shared" ca="1" si="316"/>
        <v>1</v>
      </c>
      <c r="L1521">
        <f t="shared" ca="1" si="317"/>
        <v>0</v>
      </c>
      <c r="M1521">
        <f t="shared" ca="1" si="318"/>
        <v>0</v>
      </c>
      <c r="N1521" t="str">
        <f t="shared" ca="1" si="319"/>
        <v/>
      </c>
      <c r="O1521" t="str">
        <f t="shared" ca="1" si="320"/>
        <v/>
      </c>
      <c r="P1521" t="str">
        <f t="shared" si="321"/>
        <v/>
      </c>
      <c r="Q1521" t="str">
        <f t="shared" ca="1" si="322"/>
        <v/>
      </c>
      <c r="R1521" t="str">
        <f t="shared" si="323"/>
        <v/>
      </c>
      <c r="S1521" t="str">
        <f t="shared" si="324"/>
        <v>Irrigation</v>
      </c>
      <c r="T1521" s="2" t="str">
        <f>IF(S1521="Irrigation","Irrigation",IF(R1521="Irrigation","Irrigation",IF(Q1521="Domestic","Domestic",IF(P1521="Stockwatering","Stockwatering",IF(N1521="IRRIGATION_AND_MUNICIPAL","Irrigation and Municipal",IF(O1521="IRRIGATION_AND_DOMESTIC","Irrigation and Domestic Municipality",_xlfn.XLOOKUP(J1521,Use_Code_Ranking!$B$4:$B$23,Use_Code_Ranking!$A$4:$A$23)))))))</f>
        <v>Irrigation</v>
      </c>
      <c r="V1521" s="20" t="str">
        <f ca="1"/>
        <v>S020250</v>
      </c>
      <c r="W1521" s="4" t="str">
        <f t="shared" ca="1" si="312"/>
        <v>Domestic</v>
      </c>
      <c r="X1521" t="str">
        <f t="shared" ca="1" si="313"/>
        <v>N</v>
      </c>
      <c r="Y1521" s="2" t="str">
        <f t="shared" ca="1" si="314"/>
        <v>N</v>
      </c>
      <c r="Z1521">
        <f ca="1">_xlfn.XLOOKUP($W1521,Return_flow_table!$A$4:$A$25,Return_flow_table!B$4:B$25)</f>
        <v>0</v>
      </c>
      <c r="AA1521">
        <f ca="1">_xlfn.XLOOKUP($W1521,Return_flow_table!$A$4:$A$25,Return_flow_table!C$4:C$25)</f>
        <v>0</v>
      </c>
      <c r="AB1521">
        <f ca="1">_xlfn.XLOOKUP($W1521,Return_flow_table!$A$4:$A$25,Return_flow_table!D$4:D$25)</f>
        <v>0</v>
      </c>
      <c r="AC1521">
        <f ca="1">_xlfn.XLOOKUP($W1521,Return_flow_table!$A$4:$A$25,Return_flow_table!E$4:E$25)</f>
        <v>0</v>
      </c>
      <c r="AD1521">
        <f ca="1">_xlfn.XLOOKUP($W1521,Return_flow_table!$A$4:$A$25,Return_flow_table!F$4:F$25)</f>
        <v>0</v>
      </c>
      <c r="AE1521">
        <f ca="1">_xlfn.XLOOKUP($W1521,Return_flow_table!$A$4:$A$25,Return_flow_table!G$4:G$25)</f>
        <v>0</v>
      </c>
      <c r="AF1521">
        <f ca="1">_xlfn.XLOOKUP($W1521,Return_flow_table!$A$4:$A$25,Return_flow_table!H$4:H$25)</f>
        <v>0</v>
      </c>
      <c r="AG1521">
        <f ca="1">_xlfn.XLOOKUP($W1521,Return_flow_table!$A$4:$A$25,Return_flow_table!I$4:I$25)</f>
        <v>0</v>
      </c>
      <c r="AH1521">
        <f ca="1">_xlfn.XLOOKUP($W1521,Return_flow_table!$A$4:$A$25,Return_flow_table!J$4:J$25)</f>
        <v>0</v>
      </c>
      <c r="AI1521">
        <f ca="1">_xlfn.XLOOKUP($W1521,Return_flow_table!$A$4:$A$25,Return_flow_table!K$4:K$25)</f>
        <v>0</v>
      </c>
      <c r="AJ1521">
        <f ca="1">_xlfn.XLOOKUP($W1521,Return_flow_table!$A$4:$A$25,Return_flow_table!L$4:L$25)</f>
        <v>0</v>
      </c>
      <c r="AK1521">
        <f ca="1">_xlfn.XLOOKUP($W1521,Return_flow_table!$A$4:$A$25,Return_flow_table!M$4:M$25)</f>
        <v>0</v>
      </c>
      <c r="AL1521" s="39" t="str" cm="1">
        <f t="array" aca="1" ref="AL1521" ca="1">IF(SUM(  ((OFFSET($A$4,0,0,COUNTA(A:A)-3,1)) =V1521) * (OFFSET($T$4, 0,0,COUNTA(A:A)-3,1) = "Domestic")) &gt; 0,"Y","")</f>
        <v>Y</v>
      </c>
    </row>
    <row r="1522" spans="1:38" x14ac:dyDescent="0.25">
      <c r="A1522" t="s">
        <v>1831</v>
      </c>
      <c r="B1522" t="s">
        <v>111</v>
      </c>
      <c r="C1522" t="s">
        <v>133</v>
      </c>
      <c r="D1522">
        <v>0.49</v>
      </c>
      <c r="E1522" t="s">
        <v>97</v>
      </c>
      <c r="G1522" t="s">
        <v>1573</v>
      </c>
      <c r="H1522" s="38" t="s">
        <v>99</v>
      </c>
      <c r="I1522">
        <f>_xlfn.XLOOKUP(B1522,Use_Code_Ranking!$A$4:$A$23,Use_Code_Ranking!$B$4:$B$23,9999)</f>
        <v>14</v>
      </c>
      <c r="J1522">
        <f t="shared" ca="1" si="315"/>
        <v>1</v>
      </c>
      <c r="K1522">
        <f t="shared" ca="1" si="316"/>
        <v>1</v>
      </c>
      <c r="L1522">
        <f t="shared" ca="1" si="317"/>
        <v>0</v>
      </c>
      <c r="M1522">
        <f t="shared" ca="1" si="318"/>
        <v>0</v>
      </c>
      <c r="N1522" t="str">
        <f t="shared" ca="1" si="319"/>
        <v/>
      </c>
      <c r="O1522" t="str">
        <f t="shared" ca="1" si="320"/>
        <v/>
      </c>
      <c r="P1522" t="str">
        <f t="shared" si="321"/>
        <v/>
      </c>
      <c r="Q1522" t="str">
        <f t="shared" ca="1" si="322"/>
        <v/>
      </c>
      <c r="R1522" t="str">
        <f t="shared" si="323"/>
        <v/>
      </c>
      <c r="S1522" t="str">
        <f t="shared" si="324"/>
        <v>Irrigation</v>
      </c>
      <c r="T1522" s="2" t="str">
        <f>IF(S1522="Irrigation","Irrigation",IF(R1522="Irrigation","Irrigation",IF(Q1522="Domestic","Domestic",IF(P1522="Stockwatering","Stockwatering",IF(N1522="IRRIGATION_AND_MUNICIPAL","Irrigation and Municipal",IF(O1522="IRRIGATION_AND_DOMESTIC","Irrigation and Domestic Municipality",_xlfn.XLOOKUP(J1522,Use_Code_Ranking!$B$4:$B$23,Use_Code_Ranking!$A$4:$A$23)))))))</f>
        <v>Irrigation</v>
      </c>
      <c r="V1522" s="20" t="str">
        <f ca="1"/>
        <v>S020273</v>
      </c>
      <c r="W1522" s="4" t="str">
        <f t="shared" ca="1" si="312"/>
        <v>Domestic</v>
      </c>
      <c r="X1522" t="str">
        <f t="shared" ca="1" si="313"/>
        <v>N</v>
      </c>
      <c r="Y1522" s="2" t="str">
        <f t="shared" ca="1" si="314"/>
        <v>N</v>
      </c>
      <c r="Z1522">
        <f ca="1">_xlfn.XLOOKUP($W1522,Return_flow_table!$A$4:$A$25,Return_flow_table!B$4:B$25)</f>
        <v>0</v>
      </c>
      <c r="AA1522">
        <f ca="1">_xlfn.XLOOKUP($W1522,Return_flow_table!$A$4:$A$25,Return_flow_table!C$4:C$25)</f>
        <v>0</v>
      </c>
      <c r="AB1522">
        <f ca="1">_xlfn.XLOOKUP($W1522,Return_flow_table!$A$4:$A$25,Return_flow_table!D$4:D$25)</f>
        <v>0</v>
      </c>
      <c r="AC1522">
        <f ca="1">_xlfn.XLOOKUP($W1522,Return_flow_table!$A$4:$A$25,Return_flow_table!E$4:E$25)</f>
        <v>0</v>
      </c>
      <c r="AD1522">
        <f ca="1">_xlfn.XLOOKUP($W1522,Return_flow_table!$A$4:$A$25,Return_flow_table!F$4:F$25)</f>
        <v>0</v>
      </c>
      <c r="AE1522">
        <f ca="1">_xlfn.XLOOKUP($W1522,Return_flow_table!$A$4:$A$25,Return_flow_table!G$4:G$25)</f>
        <v>0</v>
      </c>
      <c r="AF1522">
        <f ca="1">_xlfn.XLOOKUP($W1522,Return_flow_table!$A$4:$A$25,Return_flow_table!H$4:H$25)</f>
        <v>0</v>
      </c>
      <c r="AG1522">
        <f ca="1">_xlfn.XLOOKUP($W1522,Return_flow_table!$A$4:$A$25,Return_flow_table!I$4:I$25)</f>
        <v>0</v>
      </c>
      <c r="AH1522">
        <f ca="1">_xlfn.XLOOKUP($W1522,Return_flow_table!$A$4:$A$25,Return_flow_table!J$4:J$25)</f>
        <v>0</v>
      </c>
      <c r="AI1522">
        <f ca="1">_xlfn.XLOOKUP($W1522,Return_flow_table!$A$4:$A$25,Return_flow_table!K$4:K$25)</f>
        <v>0</v>
      </c>
      <c r="AJ1522">
        <f ca="1">_xlfn.XLOOKUP($W1522,Return_flow_table!$A$4:$A$25,Return_flow_table!L$4:L$25)</f>
        <v>0</v>
      </c>
      <c r="AK1522">
        <f ca="1">_xlfn.XLOOKUP($W1522,Return_flow_table!$A$4:$A$25,Return_flow_table!M$4:M$25)</f>
        <v>0</v>
      </c>
      <c r="AL1522" s="39" t="str" cm="1">
        <f t="array" aca="1" ref="AL1522" ca="1">IF(SUM(  ((OFFSET($A$4,0,0,COUNTA(A:A)-3,1)) =V1522) * (OFFSET($T$4, 0,0,COUNTA(A:A)-3,1) = "Domestic")) &gt; 0,"Y","")</f>
        <v>Y</v>
      </c>
    </row>
    <row r="1523" spans="1:38" x14ac:dyDescent="0.25">
      <c r="A1523" t="s">
        <v>1831</v>
      </c>
      <c r="B1523" t="s">
        <v>130</v>
      </c>
      <c r="C1523" t="s">
        <v>133</v>
      </c>
      <c r="D1523">
        <v>0.49</v>
      </c>
      <c r="E1523" t="s">
        <v>97</v>
      </c>
      <c r="G1523" t="s">
        <v>1573</v>
      </c>
      <c r="H1523" s="38" t="s">
        <v>99</v>
      </c>
      <c r="I1523">
        <f>_xlfn.XLOOKUP(B1523,Use_Code_Ranking!$A$4:$A$23,Use_Code_Ranking!$B$4:$B$23,9999)</f>
        <v>19</v>
      </c>
      <c r="J1523">
        <f t="shared" ca="1" si="315"/>
        <v>1</v>
      </c>
      <c r="K1523">
        <f t="shared" ca="1" si="316"/>
        <v>1</v>
      </c>
      <c r="L1523">
        <f t="shared" ca="1" si="317"/>
        <v>0</v>
      </c>
      <c r="M1523">
        <f t="shared" ca="1" si="318"/>
        <v>0</v>
      </c>
      <c r="N1523" t="str">
        <f t="shared" ca="1" si="319"/>
        <v/>
      </c>
      <c r="O1523" t="str">
        <f t="shared" ca="1" si="320"/>
        <v/>
      </c>
      <c r="P1523" t="str">
        <f t="shared" si="321"/>
        <v/>
      </c>
      <c r="Q1523" t="str">
        <f t="shared" ca="1" si="322"/>
        <v/>
      </c>
      <c r="R1523" t="str">
        <f t="shared" si="323"/>
        <v/>
      </c>
      <c r="S1523" t="str">
        <f t="shared" si="324"/>
        <v>Irrigation</v>
      </c>
      <c r="T1523" s="2" t="str">
        <f>IF(S1523="Irrigation","Irrigation",IF(R1523="Irrigation","Irrigation",IF(Q1523="Domestic","Domestic",IF(P1523="Stockwatering","Stockwatering",IF(N1523="IRRIGATION_AND_MUNICIPAL","Irrigation and Municipal",IF(O1523="IRRIGATION_AND_DOMESTIC","Irrigation and Domestic Municipality",_xlfn.XLOOKUP(J1523,Use_Code_Ranking!$B$4:$B$23,Use_Code_Ranking!$A$4:$A$23)))))))</f>
        <v>Irrigation</v>
      </c>
      <c r="V1523" s="20" t="str">
        <f ca="1"/>
        <v>S020326</v>
      </c>
      <c r="W1523" s="4" t="str">
        <f t="shared" ca="1" si="312"/>
        <v>Domestic</v>
      </c>
      <c r="X1523" t="str">
        <f t="shared" ca="1" si="313"/>
        <v>N</v>
      </c>
      <c r="Y1523" s="2" t="str">
        <f t="shared" ca="1" si="314"/>
        <v>N</v>
      </c>
      <c r="Z1523">
        <f ca="1">_xlfn.XLOOKUP($W1523,Return_flow_table!$A$4:$A$25,Return_flow_table!B$4:B$25)</f>
        <v>0</v>
      </c>
      <c r="AA1523">
        <f ca="1">_xlfn.XLOOKUP($W1523,Return_flow_table!$A$4:$A$25,Return_flow_table!C$4:C$25)</f>
        <v>0</v>
      </c>
      <c r="AB1523">
        <f ca="1">_xlfn.XLOOKUP($W1523,Return_flow_table!$A$4:$A$25,Return_flow_table!D$4:D$25)</f>
        <v>0</v>
      </c>
      <c r="AC1523">
        <f ca="1">_xlfn.XLOOKUP($W1523,Return_flow_table!$A$4:$A$25,Return_flow_table!E$4:E$25)</f>
        <v>0</v>
      </c>
      <c r="AD1523">
        <f ca="1">_xlfn.XLOOKUP($W1523,Return_flow_table!$A$4:$A$25,Return_flow_table!F$4:F$25)</f>
        <v>0</v>
      </c>
      <c r="AE1523">
        <f ca="1">_xlfn.XLOOKUP($W1523,Return_flow_table!$A$4:$A$25,Return_flow_table!G$4:G$25)</f>
        <v>0</v>
      </c>
      <c r="AF1523">
        <f ca="1">_xlfn.XLOOKUP($W1523,Return_flow_table!$A$4:$A$25,Return_flow_table!H$4:H$25)</f>
        <v>0</v>
      </c>
      <c r="AG1523">
        <f ca="1">_xlfn.XLOOKUP($W1523,Return_flow_table!$A$4:$A$25,Return_flow_table!I$4:I$25)</f>
        <v>0</v>
      </c>
      <c r="AH1523">
        <f ca="1">_xlfn.XLOOKUP($W1523,Return_flow_table!$A$4:$A$25,Return_flow_table!J$4:J$25)</f>
        <v>0</v>
      </c>
      <c r="AI1523">
        <f ca="1">_xlfn.XLOOKUP($W1523,Return_flow_table!$A$4:$A$25,Return_flow_table!K$4:K$25)</f>
        <v>0</v>
      </c>
      <c r="AJ1523">
        <f ca="1">_xlfn.XLOOKUP($W1523,Return_flow_table!$A$4:$A$25,Return_flow_table!L$4:L$25)</f>
        <v>0</v>
      </c>
      <c r="AK1523">
        <f ca="1">_xlfn.XLOOKUP($W1523,Return_flow_table!$A$4:$A$25,Return_flow_table!M$4:M$25)</f>
        <v>0</v>
      </c>
      <c r="AL1523" s="39" t="str" cm="1">
        <f t="array" aca="1" ref="AL1523" ca="1">IF(SUM(  ((OFFSET($A$4,0,0,COUNTA(A:A)-3,1)) =V1523) * (OFFSET($T$4, 0,0,COUNTA(A:A)-3,1) = "Domestic")) &gt; 0,"Y","")</f>
        <v>Y</v>
      </c>
    </row>
    <row r="1524" spans="1:38" x14ac:dyDescent="0.25">
      <c r="A1524" t="s">
        <v>1831</v>
      </c>
      <c r="B1524" t="s">
        <v>113</v>
      </c>
      <c r="C1524" t="s">
        <v>133</v>
      </c>
      <c r="D1524">
        <v>0.49</v>
      </c>
      <c r="E1524" t="s">
        <v>97</v>
      </c>
      <c r="G1524" t="s">
        <v>1573</v>
      </c>
      <c r="H1524" s="38" t="s">
        <v>99</v>
      </c>
      <c r="I1524">
        <f>_xlfn.XLOOKUP(B1524,Use_Code_Ranking!$A$4:$A$23,Use_Code_Ranking!$B$4:$B$23,9999)</f>
        <v>9</v>
      </c>
      <c r="J1524">
        <f t="shared" ca="1" si="315"/>
        <v>1</v>
      </c>
      <c r="K1524">
        <f t="shared" ca="1" si="316"/>
        <v>1</v>
      </c>
      <c r="L1524">
        <f t="shared" ca="1" si="317"/>
        <v>0</v>
      </c>
      <c r="M1524">
        <f t="shared" ca="1" si="318"/>
        <v>0</v>
      </c>
      <c r="N1524" t="str">
        <f t="shared" ca="1" si="319"/>
        <v/>
      </c>
      <c r="O1524" t="str">
        <f t="shared" ca="1" si="320"/>
        <v/>
      </c>
      <c r="P1524" t="str">
        <f t="shared" si="321"/>
        <v/>
      </c>
      <c r="Q1524" t="str">
        <f t="shared" ca="1" si="322"/>
        <v/>
      </c>
      <c r="R1524" t="str">
        <f t="shared" si="323"/>
        <v/>
      </c>
      <c r="S1524" t="str">
        <f t="shared" si="324"/>
        <v>Irrigation</v>
      </c>
      <c r="T1524" s="2" t="str">
        <f>IF(S1524="Irrigation","Irrigation",IF(R1524="Irrigation","Irrigation",IF(Q1524="Domestic","Domestic",IF(P1524="Stockwatering","Stockwatering",IF(N1524="IRRIGATION_AND_MUNICIPAL","Irrigation and Municipal",IF(O1524="IRRIGATION_AND_DOMESTIC","Irrigation and Domestic Municipality",_xlfn.XLOOKUP(J1524,Use_Code_Ranking!$B$4:$B$23,Use_Code_Ranking!$A$4:$A$23)))))))</f>
        <v>Irrigation</v>
      </c>
      <c r="V1524" s="20" t="str">
        <f ca="1"/>
        <v>S020446</v>
      </c>
      <c r="W1524" s="4" t="str">
        <f t="shared" ca="1" si="312"/>
        <v>Stockwatering</v>
      </c>
      <c r="X1524" t="str">
        <f t="shared" ca="1" si="313"/>
        <v>N</v>
      </c>
      <c r="Y1524" s="2" t="str">
        <f t="shared" ca="1" si="314"/>
        <v>N</v>
      </c>
      <c r="Z1524">
        <f ca="1">_xlfn.XLOOKUP($W1524,Return_flow_table!$A$4:$A$25,Return_flow_table!B$4:B$25)</f>
        <v>0</v>
      </c>
      <c r="AA1524">
        <f ca="1">_xlfn.XLOOKUP($W1524,Return_flow_table!$A$4:$A$25,Return_flow_table!C$4:C$25)</f>
        <v>0</v>
      </c>
      <c r="AB1524">
        <f ca="1">_xlfn.XLOOKUP($W1524,Return_flow_table!$A$4:$A$25,Return_flow_table!D$4:D$25)</f>
        <v>0</v>
      </c>
      <c r="AC1524">
        <f ca="1">_xlfn.XLOOKUP($W1524,Return_flow_table!$A$4:$A$25,Return_flow_table!E$4:E$25)</f>
        <v>0</v>
      </c>
      <c r="AD1524">
        <f ca="1">_xlfn.XLOOKUP($W1524,Return_flow_table!$A$4:$A$25,Return_flow_table!F$4:F$25)</f>
        <v>0</v>
      </c>
      <c r="AE1524">
        <f ca="1">_xlfn.XLOOKUP($W1524,Return_flow_table!$A$4:$A$25,Return_flow_table!G$4:G$25)</f>
        <v>0</v>
      </c>
      <c r="AF1524">
        <f ca="1">_xlfn.XLOOKUP($W1524,Return_flow_table!$A$4:$A$25,Return_flow_table!H$4:H$25)</f>
        <v>0</v>
      </c>
      <c r="AG1524">
        <f ca="1">_xlfn.XLOOKUP($W1524,Return_flow_table!$A$4:$A$25,Return_flow_table!I$4:I$25)</f>
        <v>0</v>
      </c>
      <c r="AH1524">
        <f ca="1">_xlfn.XLOOKUP($W1524,Return_flow_table!$A$4:$A$25,Return_flow_table!J$4:J$25)</f>
        <v>0</v>
      </c>
      <c r="AI1524">
        <f ca="1">_xlfn.XLOOKUP($W1524,Return_flow_table!$A$4:$A$25,Return_flow_table!K$4:K$25)</f>
        <v>0</v>
      </c>
      <c r="AJ1524">
        <f ca="1">_xlfn.XLOOKUP($W1524,Return_flow_table!$A$4:$A$25,Return_flow_table!L$4:L$25)</f>
        <v>0</v>
      </c>
      <c r="AK1524">
        <f ca="1">_xlfn.XLOOKUP($W1524,Return_flow_table!$A$4:$A$25,Return_flow_table!M$4:M$25)</f>
        <v>0</v>
      </c>
      <c r="AL1524" s="39" t="str" cm="1">
        <f t="array" aca="1" ref="AL1524" ca="1">IF(SUM(  ((OFFSET($A$4,0,0,COUNTA(A:A)-3,1)) =V1524) * (OFFSET($T$4, 0,0,COUNTA(A:A)-3,1) = "Domestic")) &gt; 0,"Y","")</f>
        <v/>
      </c>
    </row>
    <row r="1525" spans="1:38" x14ac:dyDescent="0.25">
      <c r="A1525" t="s">
        <v>1831</v>
      </c>
      <c r="B1525" t="s">
        <v>95</v>
      </c>
      <c r="C1525" t="s">
        <v>133</v>
      </c>
      <c r="D1525">
        <v>0.49</v>
      </c>
      <c r="E1525" t="s">
        <v>97</v>
      </c>
      <c r="G1525" t="s">
        <v>1573</v>
      </c>
      <c r="H1525" s="38" t="s">
        <v>99</v>
      </c>
      <c r="I1525">
        <f>_xlfn.XLOOKUP(B1525,Use_Code_Ranking!$A$4:$A$23,Use_Code_Ranking!$B$4:$B$23,9999)</f>
        <v>1</v>
      </c>
      <c r="J1525">
        <f t="shared" ca="1" si="315"/>
        <v>1</v>
      </c>
      <c r="K1525">
        <f t="shared" ca="1" si="316"/>
        <v>1</v>
      </c>
      <c r="L1525">
        <f t="shared" ca="1" si="317"/>
        <v>0</v>
      </c>
      <c r="M1525">
        <f t="shared" ca="1" si="318"/>
        <v>0</v>
      </c>
      <c r="N1525" t="str">
        <f t="shared" ca="1" si="319"/>
        <v/>
      </c>
      <c r="O1525" t="str">
        <f t="shared" ca="1" si="320"/>
        <v/>
      </c>
      <c r="P1525" t="str">
        <f t="shared" si="321"/>
        <v/>
      </c>
      <c r="Q1525" t="str">
        <f t="shared" ca="1" si="322"/>
        <v/>
      </c>
      <c r="R1525" t="str">
        <f t="shared" si="323"/>
        <v/>
      </c>
      <c r="S1525" t="str">
        <f t="shared" si="324"/>
        <v>Irrigation</v>
      </c>
      <c r="T1525" s="2" t="str">
        <f>IF(S1525="Irrigation","Irrigation",IF(R1525="Irrigation","Irrigation",IF(Q1525="Domestic","Domestic",IF(P1525="Stockwatering","Stockwatering",IF(N1525="IRRIGATION_AND_MUNICIPAL","Irrigation and Municipal",IF(O1525="IRRIGATION_AND_DOMESTIC","Irrigation and Domestic Municipality",_xlfn.XLOOKUP(J1525,Use_Code_Ranking!$B$4:$B$23,Use_Code_Ranking!$A$4:$A$23)))))))</f>
        <v>Irrigation</v>
      </c>
      <c r="V1525" s="20" t="str">
        <f ca="1"/>
        <v>S020447</v>
      </c>
      <c r="W1525" s="4" t="str">
        <f t="shared" ca="1" si="312"/>
        <v>Stockwatering</v>
      </c>
      <c r="X1525" t="str">
        <f t="shared" ca="1" si="313"/>
        <v>N</v>
      </c>
      <c r="Y1525" s="2" t="str">
        <f t="shared" ca="1" si="314"/>
        <v>N</v>
      </c>
      <c r="Z1525">
        <f ca="1">_xlfn.XLOOKUP($W1525,Return_flow_table!$A$4:$A$25,Return_flow_table!B$4:B$25)</f>
        <v>0</v>
      </c>
      <c r="AA1525">
        <f ca="1">_xlfn.XLOOKUP($W1525,Return_flow_table!$A$4:$A$25,Return_flow_table!C$4:C$25)</f>
        <v>0</v>
      </c>
      <c r="AB1525">
        <f ca="1">_xlfn.XLOOKUP($W1525,Return_flow_table!$A$4:$A$25,Return_flow_table!D$4:D$25)</f>
        <v>0</v>
      </c>
      <c r="AC1525">
        <f ca="1">_xlfn.XLOOKUP($W1525,Return_flow_table!$A$4:$A$25,Return_flow_table!E$4:E$25)</f>
        <v>0</v>
      </c>
      <c r="AD1525">
        <f ca="1">_xlfn.XLOOKUP($W1525,Return_flow_table!$A$4:$A$25,Return_flow_table!F$4:F$25)</f>
        <v>0</v>
      </c>
      <c r="AE1525">
        <f ca="1">_xlfn.XLOOKUP($W1525,Return_flow_table!$A$4:$A$25,Return_flow_table!G$4:G$25)</f>
        <v>0</v>
      </c>
      <c r="AF1525">
        <f ca="1">_xlfn.XLOOKUP($W1525,Return_flow_table!$A$4:$A$25,Return_flow_table!H$4:H$25)</f>
        <v>0</v>
      </c>
      <c r="AG1525">
        <f ca="1">_xlfn.XLOOKUP($W1525,Return_flow_table!$A$4:$A$25,Return_flow_table!I$4:I$25)</f>
        <v>0</v>
      </c>
      <c r="AH1525">
        <f ca="1">_xlfn.XLOOKUP($W1525,Return_flow_table!$A$4:$A$25,Return_flow_table!J$4:J$25)</f>
        <v>0</v>
      </c>
      <c r="AI1525">
        <f ca="1">_xlfn.XLOOKUP($W1525,Return_flow_table!$A$4:$A$25,Return_flow_table!K$4:K$25)</f>
        <v>0</v>
      </c>
      <c r="AJ1525">
        <f ca="1">_xlfn.XLOOKUP($W1525,Return_flow_table!$A$4:$A$25,Return_flow_table!L$4:L$25)</f>
        <v>0</v>
      </c>
      <c r="AK1525">
        <f ca="1">_xlfn.XLOOKUP($W1525,Return_flow_table!$A$4:$A$25,Return_flow_table!M$4:M$25)</f>
        <v>0</v>
      </c>
      <c r="AL1525" s="39" t="str" cm="1">
        <f t="array" aca="1" ref="AL1525" ca="1">IF(SUM(  ((OFFSET($A$4,0,0,COUNTA(A:A)-3,1)) =V1525) * (OFFSET($T$4, 0,0,COUNTA(A:A)-3,1) = "Domestic")) &gt; 0,"Y","")</f>
        <v/>
      </c>
    </row>
    <row r="1526" spans="1:38" x14ac:dyDescent="0.25">
      <c r="A1526" t="s">
        <v>1831</v>
      </c>
      <c r="B1526" t="s">
        <v>114</v>
      </c>
      <c r="C1526" t="s">
        <v>133</v>
      </c>
      <c r="D1526">
        <v>0.49</v>
      </c>
      <c r="E1526" t="s">
        <v>97</v>
      </c>
      <c r="G1526" t="s">
        <v>1573</v>
      </c>
      <c r="H1526" s="38" t="s">
        <v>99</v>
      </c>
      <c r="I1526">
        <f>_xlfn.XLOOKUP(B1526,Use_Code_Ranking!$A$4:$A$23,Use_Code_Ranking!$B$4:$B$23,9999)</f>
        <v>12</v>
      </c>
      <c r="J1526">
        <f t="shared" ca="1" si="315"/>
        <v>1</v>
      </c>
      <c r="K1526">
        <f t="shared" ca="1" si="316"/>
        <v>1</v>
      </c>
      <c r="L1526">
        <f t="shared" ca="1" si="317"/>
        <v>0</v>
      </c>
      <c r="M1526">
        <f t="shared" ca="1" si="318"/>
        <v>0</v>
      </c>
      <c r="N1526" t="str">
        <f t="shared" ca="1" si="319"/>
        <v/>
      </c>
      <c r="O1526" t="str">
        <f t="shared" ca="1" si="320"/>
        <v/>
      </c>
      <c r="P1526" t="str">
        <f t="shared" si="321"/>
        <v/>
      </c>
      <c r="Q1526" t="str">
        <f t="shared" ca="1" si="322"/>
        <v/>
      </c>
      <c r="R1526" t="str">
        <f t="shared" si="323"/>
        <v/>
      </c>
      <c r="S1526" t="str">
        <f t="shared" si="324"/>
        <v>Irrigation</v>
      </c>
      <c r="T1526" s="2" t="str">
        <f>IF(S1526="Irrigation","Irrigation",IF(R1526="Irrigation","Irrigation",IF(Q1526="Domestic","Domestic",IF(P1526="Stockwatering","Stockwatering",IF(N1526="IRRIGATION_AND_MUNICIPAL","Irrigation and Municipal",IF(O1526="IRRIGATION_AND_DOMESTIC","Irrigation and Domestic Municipality",_xlfn.XLOOKUP(J1526,Use_Code_Ranking!$B$4:$B$23,Use_Code_Ranking!$A$4:$A$23)))))))</f>
        <v>Irrigation</v>
      </c>
      <c r="V1526" s="20" t="str">
        <f ca="1"/>
        <v>S020576</v>
      </c>
      <c r="W1526" s="4" t="str">
        <f t="shared" ca="1" si="312"/>
        <v>Stockwatering</v>
      </c>
      <c r="X1526" t="str">
        <f t="shared" ca="1" si="313"/>
        <v>N</v>
      </c>
      <c r="Y1526" s="2" t="str">
        <f t="shared" ca="1" si="314"/>
        <v>N</v>
      </c>
      <c r="Z1526">
        <f ca="1">_xlfn.XLOOKUP($W1526,Return_flow_table!$A$4:$A$25,Return_flow_table!B$4:B$25)</f>
        <v>0</v>
      </c>
      <c r="AA1526">
        <f ca="1">_xlfn.XLOOKUP($W1526,Return_flow_table!$A$4:$A$25,Return_flow_table!C$4:C$25)</f>
        <v>0</v>
      </c>
      <c r="AB1526">
        <f ca="1">_xlfn.XLOOKUP($W1526,Return_flow_table!$A$4:$A$25,Return_flow_table!D$4:D$25)</f>
        <v>0</v>
      </c>
      <c r="AC1526">
        <f ca="1">_xlfn.XLOOKUP($W1526,Return_flow_table!$A$4:$A$25,Return_flow_table!E$4:E$25)</f>
        <v>0</v>
      </c>
      <c r="AD1526">
        <f ca="1">_xlfn.XLOOKUP($W1526,Return_flow_table!$A$4:$A$25,Return_flow_table!F$4:F$25)</f>
        <v>0</v>
      </c>
      <c r="AE1526">
        <f ca="1">_xlfn.XLOOKUP($W1526,Return_flow_table!$A$4:$A$25,Return_flow_table!G$4:G$25)</f>
        <v>0</v>
      </c>
      <c r="AF1526">
        <f ca="1">_xlfn.XLOOKUP($W1526,Return_flow_table!$A$4:$A$25,Return_flow_table!H$4:H$25)</f>
        <v>0</v>
      </c>
      <c r="AG1526">
        <f ca="1">_xlfn.XLOOKUP($W1526,Return_flow_table!$A$4:$A$25,Return_flow_table!I$4:I$25)</f>
        <v>0</v>
      </c>
      <c r="AH1526">
        <f ca="1">_xlfn.XLOOKUP($W1526,Return_flow_table!$A$4:$A$25,Return_flow_table!J$4:J$25)</f>
        <v>0</v>
      </c>
      <c r="AI1526">
        <f ca="1">_xlfn.XLOOKUP($W1526,Return_flow_table!$A$4:$A$25,Return_flow_table!K$4:K$25)</f>
        <v>0</v>
      </c>
      <c r="AJ1526">
        <f ca="1">_xlfn.XLOOKUP($W1526,Return_flow_table!$A$4:$A$25,Return_flow_table!L$4:L$25)</f>
        <v>0</v>
      </c>
      <c r="AK1526">
        <f ca="1">_xlfn.XLOOKUP($W1526,Return_flow_table!$A$4:$A$25,Return_flow_table!M$4:M$25)</f>
        <v>0</v>
      </c>
      <c r="AL1526" s="39" t="str" cm="1">
        <f t="array" aca="1" ref="AL1526" ca="1">IF(SUM(  ((OFFSET($A$4,0,0,COUNTA(A:A)-3,1)) =V1526) * (OFFSET($T$4, 0,0,COUNTA(A:A)-3,1) = "Domestic")) &gt; 0,"Y","")</f>
        <v/>
      </c>
    </row>
    <row r="1527" spans="1:38" x14ac:dyDescent="0.25">
      <c r="A1527" t="s">
        <v>1832</v>
      </c>
      <c r="B1527" t="s">
        <v>95</v>
      </c>
      <c r="C1527" t="s">
        <v>133</v>
      </c>
      <c r="D1527">
        <v>0.87</v>
      </c>
      <c r="E1527" t="s">
        <v>97</v>
      </c>
      <c r="G1527" t="s">
        <v>1833</v>
      </c>
      <c r="H1527" s="38" t="s">
        <v>106</v>
      </c>
      <c r="I1527">
        <f>_xlfn.XLOOKUP(B1527,Use_Code_Ranking!$A$4:$A$23,Use_Code_Ranking!$B$4:$B$23,9999)</f>
        <v>1</v>
      </c>
      <c r="J1527">
        <f t="shared" ca="1" si="315"/>
        <v>1</v>
      </c>
      <c r="K1527">
        <f t="shared" ca="1" si="316"/>
        <v>1</v>
      </c>
      <c r="L1527">
        <f t="shared" ca="1" si="317"/>
        <v>0</v>
      </c>
      <c r="M1527">
        <f t="shared" ca="1" si="318"/>
        <v>0</v>
      </c>
      <c r="N1527" t="str">
        <f t="shared" ca="1" si="319"/>
        <v/>
      </c>
      <c r="O1527" t="str">
        <f t="shared" ca="1" si="320"/>
        <v/>
      </c>
      <c r="P1527" t="str">
        <f t="shared" si="321"/>
        <v/>
      </c>
      <c r="Q1527" t="str">
        <f t="shared" ca="1" si="322"/>
        <v/>
      </c>
      <c r="R1527" t="str">
        <f t="shared" si="323"/>
        <v/>
      </c>
      <c r="S1527" t="str">
        <f t="shared" si="324"/>
        <v>Irrigation</v>
      </c>
      <c r="T1527" s="2" t="str">
        <f>IF(S1527="Irrigation","Irrigation",IF(R1527="Irrigation","Irrigation",IF(Q1527="Domestic","Domestic",IF(P1527="Stockwatering","Stockwatering",IF(N1527="IRRIGATION_AND_MUNICIPAL","Irrigation and Municipal",IF(O1527="IRRIGATION_AND_DOMESTIC","Irrigation and Domestic Municipality",_xlfn.XLOOKUP(J1527,Use_Code_Ranking!$B$4:$B$23,Use_Code_Ranking!$A$4:$A$23)))))))</f>
        <v>Irrigation</v>
      </c>
      <c r="V1527" s="20" t="str">
        <f ca="1"/>
        <v>S020598</v>
      </c>
      <c r="W1527" s="4" t="str">
        <f t="shared" ca="1" si="312"/>
        <v>Irrigation</v>
      </c>
      <c r="X1527" t="str">
        <f t="shared" ca="1" si="313"/>
        <v>N</v>
      </c>
      <c r="Y1527" s="2" t="str">
        <f t="shared" ca="1" si="314"/>
        <v>N</v>
      </c>
      <c r="Z1527">
        <f ca="1">_xlfn.XLOOKUP($W1527,Return_flow_table!$A$4:$A$25,Return_flow_table!B$4:B$25)</f>
        <v>0</v>
      </c>
      <c r="AA1527">
        <f ca="1">_xlfn.XLOOKUP($W1527,Return_flow_table!$A$4:$A$25,Return_flow_table!C$4:C$25)</f>
        <v>0</v>
      </c>
      <c r="AB1527">
        <f ca="1">_xlfn.XLOOKUP($W1527,Return_flow_table!$A$4:$A$25,Return_flow_table!D$4:D$25)</f>
        <v>20</v>
      </c>
      <c r="AC1527">
        <f ca="1">_xlfn.XLOOKUP($W1527,Return_flow_table!$A$4:$A$25,Return_flow_table!E$4:E$25)</f>
        <v>20</v>
      </c>
      <c r="AD1527">
        <f ca="1">_xlfn.XLOOKUP($W1527,Return_flow_table!$A$4:$A$25,Return_flow_table!F$4:F$25)</f>
        <v>10</v>
      </c>
      <c r="AE1527">
        <f ca="1">_xlfn.XLOOKUP($W1527,Return_flow_table!$A$4:$A$25,Return_flow_table!G$4:G$25)</f>
        <v>10</v>
      </c>
      <c r="AF1527">
        <f ca="1">_xlfn.XLOOKUP($W1527,Return_flow_table!$A$4:$A$25,Return_flow_table!H$4:H$25)</f>
        <v>0</v>
      </c>
      <c r="AG1527">
        <f ca="1">_xlfn.XLOOKUP($W1527,Return_flow_table!$A$4:$A$25,Return_flow_table!I$4:I$25)</f>
        <v>0</v>
      </c>
      <c r="AH1527">
        <f ca="1">_xlfn.XLOOKUP($W1527,Return_flow_table!$A$4:$A$25,Return_flow_table!J$4:J$25)</f>
        <v>0</v>
      </c>
      <c r="AI1527">
        <f ca="1">_xlfn.XLOOKUP($W1527,Return_flow_table!$A$4:$A$25,Return_flow_table!K$4:K$25)</f>
        <v>20</v>
      </c>
      <c r="AJ1527">
        <f ca="1">_xlfn.XLOOKUP($W1527,Return_flow_table!$A$4:$A$25,Return_flow_table!L$4:L$25)</f>
        <v>20</v>
      </c>
      <c r="AK1527">
        <f ca="1">_xlfn.XLOOKUP($W1527,Return_flow_table!$A$4:$A$25,Return_flow_table!M$4:M$25)</f>
        <v>0</v>
      </c>
      <c r="AL1527" s="39" t="str" cm="1">
        <f t="array" aca="1" ref="AL1527" ca="1">IF(SUM(  ((OFFSET($A$4,0,0,COUNTA(A:A)-3,1)) =V1527) * (OFFSET($T$4, 0,0,COUNTA(A:A)-3,1) = "Domestic")) &gt; 0,"Y","")</f>
        <v/>
      </c>
    </row>
    <row r="1528" spans="1:38" x14ac:dyDescent="0.25">
      <c r="A1528" t="s">
        <v>1834</v>
      </c>
      <c r="B1528" t="s">
        <v>95</v>
      </c>
      <c r="C1528" t="s">
        <v>133</v>
      </c>
      <c r="D1528">
        <v>0.14000000000000001</v>
      </c>
      <c r="E1528" t="s">
        <v>97</v>
      </c>
      <c r="G1528" t="s">
        <v>1835</v>
      </c>
      <c r="H1528" s="38" t="s">
        <v>99</v>
      </c>
      <c r="I1528">
        <f>_xlfn.XLOOKUP(B1528,Use_Code_Ranking!$A$4:$A$23,Use_Code_Ranking!$B$4:$B$23,9999)</f>
        <v>1</v>
      </c>
      <c r="J1528">
        <f t="shared" ca="1" si="315"/>
        <v>1</v>
      </c>
      <c r="K1528">
        <f t="shared" ca="1" si="316"/>
        <v>1</v>
      </c>
      <c r="L1528">
        <f t="shared" ca="1" si="317"/>
        <v>0</v>
      </c>
      <c r="M1528">
        <f t="shared" ca="1" si="318"/>
        <v>0</v>
      </c>
      <c r="N1528" t="str">
        <f t="shared" ca="1" si="319"/>
        <v/>
      </c>
      <c r="O1528" t="str">
        <f t="shared" ca="1" si="320"/>
        <v/>
      </c>
      <c r="P1528" t="str">
        <f t="shared" si="321"/>
        <v/>
      </c>
      <c r="Q1528" t="str">
        <f t="shared" ca="1" si="322"/>
        <v/>
      </c>
      <c r="R1528" t="str">
        <f t="shared" si="323"/>
        <v/>
      </c>
      <c r="S1528" t="str">
        <f t="shared" si="324"/>
        <v>Irrigation</v>
      </c>
      <c r="T1528" s="2" t="str">
        <f>IF(S1528="Irrigation","Irrigation",IF(R1528="Irrigation","Irrigation",IF(Q1528="Domestic","Domestic",IF(P1528="Stockwatering","Stockwatering",IF(N1528="IRRIGATION_AND_MUNICIPAL","Irrigation and Municipal",IF(O1528="IRRIGATION_AND_DOMESTIC","Irrigation and Domestic Municipality",_xlfn.XLOOKUP(J1528,Use_Code_Ranking!$B$4:$B$23,Use_Code_Ranking!$A$4:$A$23)))))))</f>
        <v>Irrigation</v>
      </c>
      <c r="V1528" s="20" t="str">
        <f ca="1"/>
        <v>S020607</v>
      </c>
      <c r="W1528" s="4" t="str">
        <f t="shared" ca="1" si="312"/>
        <v>Stockwatering</v>
      </c>
      <c r="X1528" t="str">
        <f t="shared" ca="1" si="313"/>
        <v>N</v>
      </c>
      <c r="Y1528" s="2" t="str">
        <f t="shared" ca="1" si="314"/>
        <v>N</v>
      </c>
      <c r="Z1528">
        <f ca="1">_xlfn.XLOOKUP($W1528,Return_flow_table!$A$4:$A$25,Return_flow_table!B$4:B$25)</f>
        <v>0</v>
      </c>
      <c r="AA1528">
        <f ca="1">_xlfn.XLOOKUP($W1528,Return_flow_table!$A$4:$A$25,Return_flow_table!C$4:C$25)</f>
        <v>0</v>
      </c>
      <c r="AB1528">
        <f ca="1">_xlfn.XLOOKUP($W1528,Return_flow_table!$A$4:$A$25,Return_flow_table!D$4:D$25)</f>
        <v>0</v>
      </c>
      <c r="AC1528">
        <f ca="1">_xlfn.XLOOKUP($W1528,Return_flow_table!$A$4:$A$25,Return_flow_table!E$4:E$25)</f>
        <v>0</v>
      </c>
      <c r="AD1528">
        <f ca="1">_xlfn.XLOOKUP($W1528,Return_flow_table!$A$4:$A$25,Return_flow_table!F$4:F$25)</f>
        <v>0</v>
      </c>
      <c r="AE1528">
        <f ca="1">_xlfn.XLOOKUP($W1528,Return_flow_table!$A$4:$A$25,Return_flow_table!G$4:G$25)</f>
        <v>0</v>
      </c>
      <c r="AF1528">
        <f ca="1">_xlfn.XLOOKUP($W1528,Return_flow_table!$A$4:$A$25,Return_flow_table!H$4:H$25)</f>
        <v>0</v>
      </c>
      <c r="AG1528">
        <f ca="1">_xlfn.XLOOKUP($W1528,Return_flow_table!$A$4:$A$25,Return_flow_table!I$4:I$25)</f>
        <v>0</v>
      </c>
      <c r="AH1528">
        <f ca="1">_xlfn.XLOOKUP($W1528,Return_flow_table!$A$4:$A$25,Return_flow_table!J$4:J$25)</f>
        <v>0</v>
      </c>
      <c r="AI1528">
        <f ca="1">_xlfn.XLOOKUP($W1528,Return_flow_table!$A$4:$A$25,Return_flow_table!K$4:K$25)</f>
        <v>0</v>
      </c>
      <c r="AJ1528">
        <f ca="1">_xlfn.XLOOKUP($W1528,Return_flow_table!$A$4:$A$25,Return_flow_table!L$4:L$25)</f>
        <v>0</v>
      </c>
      <c r="AK1528">
        <f ca="1">_xlfn.XLOOKUP($W1528,Return_flow_table!$A$4:$A$25,Return_flow_table!M$4:M$25)</f>
        <v>0</v>
      </c>
      <c r="AL1528" s="39" t="str" cm="1">
        <f t="array" aca="1" ref="AL1528" ca="1">IF(SUM(  ((OFFSET($A$4,0,0,COUNTA(A:A)-3,1)) =V1528) * (OFFSET($T$4, 0,0,COUNTA(A:A)-3,1) = "Domestic")) &gt; 0,"Y","")</f>
        <v/>
      </c>
    </row>
    <row r="1529" spans="1:38" x14ac:dyDescent="0.25">
      <c r="A1529" t="s">
        <v>1834</v>
      </c>
      <c r="B1529" t="s">
        <v>114</v>
      </c>
      <c r="C1529" t="s">
        <v>133</v>
      </c>
      <c r="D1529">
        <v>0.14000000000000001</v>
      </c>
      <c r="E1529" t="s">
        <v>97</v>
      </c>
      <c r="G1529" t="s">
        <v>1835</v>
      </c>
      <c r="H1529" s="38" t="s">
        <v>99</v>
      </c>
      <c r="I1529">
        <f>_xlfn.XLOOKUP(B1529,Use_Code_Ranking!$A$4:$A$23,Use_Code_Ranking!$B$4:$B$23,9999)</f>
        <v>12</v>
      </c>
      <c r="J1529">
        <f t="shared" ca="1" si="315"/>
        <v>1</v>
      </c>
      <c r="K1529">
        <f t="shared" ca="1" si="316"/>
        <v>1</v>
      </c>
      <c r="L1529">
        <f t="shared" ca="1" si="317"/>
        <v>0</v>
      </c>
      <c r="M1529">
        <f t="shared" ca="1" si="318"/>
        <v>0</v>
      </c>
      <c r="N1529" t="str">
        <f t="shared" ca="1" si="319"/>
        <v/>
      </c>
      <c r="O1529" t="str">
        <f t="shared" ca="1" si="320"/>
        <v/>
      </c>
      <c r="P1529" t="str">
        <f t="shared" si="321"/>
        <v/>
      </c>
      <c r="Q1529" t="str">
        <f t="shared" ca="1" si="322"/>
        <v/>
      </c>
      <c r="R1529" t="str">
        <f t="shared" si="323"/>
        <v/>
      </c>
      <c r="S1529" t="str">
        <f t="shared" si="324"/>
        <v>Irrigation</v>
      </c>
      <c r="T1529" s="2" t="str">
        <f>IF(S1529="Irrigation","Irrigation",IF(R1529="Irrigation","Irrigation",IF(Q1529="Domestic","Domestic",IF(P1529="Stockwatering","Stockwatering",IF(N1529="IRRIGATION_AND_MUNICIPAL","Irrigation and Municipal",IF(O1529="IRRIGATION_AND_DOMESTIC","Irrigation and Domestic Municipality",_xlfn.XLOOKUP(J1529,Use_Code_Ranking!$B$4:$B$23,Use_Code_Ranking!$A$4:$A$23)))))))</f>
        <v>Irrigation</v>
      </c>
      <c r="V1529" s="20" t="str">
        <f ca="1"/>
        <v>S020608</v>
      </c>
      <c r="W1529" s="4" t="str">
        <f t="shared" ca="1" si="312"/>
        <v>Domestic</v>
      </c>
      <c r="X1529" t="str">
        <f t="shared" ca="1" si="313"/>
        <v>N</v>
      </c>
      <c r="Y1529" s="2" t="str">
        <f t="shared" ca="1" si="314"/>
        <v>N</v>
      </c>
      <c r="Z1529">
        <f ca="1">_xlfn.XLOOKUP($W1529,Return_flow_table!$A$4:$A$25,Return_flow_table!B$4:B$25)</f>
        <v>0</v>
      </c>
      <c r="AA1529">
        <f ca="1">_xlfn.XLOOKUP($W1529,Return_flow_table!$A$4:$A$25,Return_flow_table!C$4:C$25)</f>
        <v>0</v>
      </c>
      <c r="AB1529">
        <f ca="1">_xlfn.XLOOKUP($W1529,Return_flow_table!$A$4:$A$25,Return_flow_table!D$4:D$25)</f>
        <v>0</v>
      </c>
      <c r="AC1529">
        <f ca="1">_xlfn.XLOOKUP($W1529,Return_flow_table!$A$4:$A$25,Return_flow_table!E$4:E$25)</f>
        <v>0</v>
      </c>
      <c r="AD1529">
        <f ca="1">_xlfn.XLOOKUP($W1529,Return_flow_table!$A$4:$A$25,Return_flow_table!F$4:F$25)</f>
        <v>0</v>
      </c>
      <c r="AE1529">
        <f ca="1">_xlfn.XLOOKUP($W1529,Return_flow_table!$A$4:$A$25,Return_flow_table!G$4:G$25)</f>
        <v>0</v>
      </c>
      <c r="AF1529">
        <f ca="1">_xlfn.XLOOKUP($W1529,Return_flow_table!$A$4:$A$25,Return_flow_table!H$4:H$25)</f>
        <v>0</v>
      </c>
      <c r="AG1529">
        <f ca="1">_xlfn.XLOOKUP($W1529,Return_flow_table!$A$4:$A$25,Return_flow_table!I$4:I$25)</f>
        <v>0</v>
      </c>
      <c r="AH1529">
        <f ca="1">_xlfn.XLOOKUP($W1529,Return_flow_table!$A$4:$A$25,Return_flow_table!J$4:J$25)</f>
        <v>0</v>
      </c>
      <c r="AI1529">
        <f ca="1">_xlfn.XLOOKUP($W1529,Return_flow_table!$A$4:$A$25,Return_flow_table!K$4:K$25)</f>
        <v>0</v>
      </c>
      <c r="AJ1529">
        <f ca="1">_xlfn.XLOOKUP($W1529,Return_flow_table!$A$4:$A$25,Return_flow_table!L$4:L$25)</f>
        <v>0</v>
      </c>
      <c r="AK1529">
        <f ca="1">_xlfn.XLOOKUP($W1529,Return_flow_table!$A$4:$A$25,Return_flow_table!M$4:M$25)</f>
        <v>0</v>
      </c>
      <c r="AL1529" s="39" t="str" cm="1">
        <f t="array" aca="1" ref="AL1529" ca="1">IF(SUM(  ((OFFSET($A$4,0,0,COUNTA(A:A)-3,1)) =V1529) * (OFFSET($T$4, 0,0,COUNTA(A:A)-3,1) = "Domestic")) &gt; 0,"Y","")</f>
        <v>Y</v>
      </c>
    </row>
    <row r="1530" spans="1:38" x14ac:dyDescent="0.25">
      <c r="A1530" t="s">
        <v>1836</v>
      </c>
      <c r="B1530" t="s">
        <v>95</v>
      </c>
      <c r="C1530" t="s">
        <v>133</v>
      </c>
      <c r="D1530">
        <v>0.18</v>
      </c>
      <c r="E1530" t="s">
        <v>97</v>
      </c>
      <c r="G1530" t="s">
        <v>1837</v>
      </c>
      <c r="H1530" s="38" t="s">
        <v>99</v>
      </c>
      <c r="I1530">
        <f>_xlfn.XLOOKUP(B1530,Use_Code_Ranking!$A$4:$A$23,Use_Code_Ranking!$B$4:$B$23,9999)</f>
        <v>1</v>
      </c>
      <c r="J1530">
        <f t="shared" ca="1" si="315"/>
        <v>1</v>
      </c>
      <c r="K1530">
        <f t="shared" ca="1" si="316"/>
        <v>1</v>
      </c>
      <c r="L1530">
        <f t="shared" ca="1" si="317"/>
        <v>0</v>
      </c>
      <c r="M1530">
        <f t="shared" ca="1" si="318"/>
        <v>0</v>
      </c>
      <c r="N1530" t="str">
        <f t="shared" ca="1" si="319"/>
        <v/>
      </c>
      <c r="O1530" t="str">
        <f t="shared" ca="1" si="320"/>
        <v/>
      </c>
      <c r="P1530" t="str">
        <f t="shared" si="321"/>
        <v/>
      </c>
      <c r="Q1530" t="str">
        <f t="shared" ca="1" si="322"/>
        <v/>
      </c>
      <c r="R1530" t="str">
        <f t="shared" si="323"/>
        <v/>
      </c>
      <c r="S1530" t="str">
        <f t="shared" si="324"/>
        <v>Irrigation</v>
      </c>
      <c r="T1530" s="2" t="str">
        <f>IF(S1530="Irrigation","Irrigation",IF(R1530="Irrigation","Irrigation",IF(Q1530="Domestic","Domestic",IF(P1530="Stockwatering","Stockwatering",IF(N1530="IRRIGATION_AND_MUNICIPAL","Irrigation and Municipal",IF(O1530="IRRIGATION_AND_DOMESTIC","Irrigation and Domestic Municipality",_xlfn.XLOOKUP(J1530,Use_Code_Ranking!$B$4:$B$23,Use_Code_Ranking!$A$4:$A$23)))))))</f>
        <v>Irrigation</v>
      </c>
      <c r="V1530" s="20" t="str">
        <f ca="1"/>
        <v>S020609</v>
      </c>
      <c r="W1530" s="4" t="str">
        <f t="shared" ca="1" si="312"/>
        <v>Stockwatering</v>
      </c>
      <c r="X1530" t="str">
        <f t="shared" ca="1" si="313"/>
        <v>N</v>
      </c>
      <c r="Y1530" s="2" t="str">
        <f t="shared" ca="1" si="314"/>
        <v>N</v>
      </c>
      <c r="Z1530">
        <f ca="1">_xlfn.XLOOKUP($W1530,Return_flow_table!$A$4:$A$25,Return_flow_table!B$4:B$25)</f>
        <v>0</v>
      </c>
      <c r="AA1530">
        <f ca="1">_xlfn.XLOOKUP($W1530,Return_flow_table!$A$4:$A$25,Return_flow_table!C$4:C$25)</f>
        <v>0</v>
      </c>
      <c r="AB1530">
        <f ca="1">_xlfn.XLOOKUP($W1530,Return_flow_table!$A$4:$A$25,Return_flow_table!D$4:D$25)</f>
        <v>0</v>
      </c>
      <c r="AC1530">
        <f ca="1">_xlfn.XLOOKUP($W1530,Return_flow_table!$A$4:$A$25,Return_flow_table!E$4:E$25)</f>
        <v>0</v>
      </c>
      <c r="AD1530">
        <f ca="1">_xlfn.XLOOKUP($W1530,Return_flow_table!$A$4:$A$25,Return_flow_table!F$4:F$25)</f>
        <v>0</v>
      </c>
      <c r="AE1530">
        <f ca="1">_xlfn.XLOOKUP($W1530,Return_flow_table!$A$4:$A$25,Return_flow_table!G$4:G$25)</f>
        <v>0</v>
      </c>
      <c r="AF1530">
        <f ca="1">_xlfn.XLOOKUP($W1530,Return_flow_table!$A$4:$A$25,Return_flow_table!H$4:H$25)</f>
        <v>0</v>
      </c>
      <c r="AG1530">
        <f ca="1">_xlfn.XLOOKUP($W1530,Return_flow_table!$A$4:$A$25,Return_flow_table!I$4:I$25)</f>
        <v>0</v>
      </c>
      <c r="AH1530">
        <f ca="1">_xlfn.XLOOKUP($W1530,Return_flow_table!$A$4:$A$25,Return_flow_table!J$4:J$25)</f>
        <v>0</v>
      </c>
      <c r="AI1530">
        <f ca="1">_xlfn.XLOOKUP($W1530,Return_flow_table!$A$4:$A$25,Return_flow_table!K$4:K$25)</f>
        <v>0</v>
      </c>
      <c r="AJ1530">
        <f ca="1">_xlfn.XLOOKUP($W1530,Return_flow_table!$A$4:$A$25,Return_flow_table!L$4:L$25)</f>
        <v>0</v>
      </c>
      <c r="AK1530">
        <f ca="1">_xlfn.XLOOKUP($W1530,Return_flow_table!$A$4:$A$25,Return_flow_table!M$4:M$25)</f>
        <v>0</v>
      </c>
      <c r="AL1530" s="39" t="str" cm="1">
        <f t="array" aca="1" ref="AL1530" ca="1">IF(SUM(  ((OFFSET($A$4,0,0,COUNTA(A:A)-3,1)) =V1530) * (OFFSET($T$4, 0,0,COUNTA(A:A)-3,1) = "Domestic")) &gt; 0,"Y","")</f>
        <v/>
      </c>
    </row>
    <row r="1531" spans="1:38" x14ac:dyDescent="0.25">
      <c r="A1531" t="s">
        <v>1838</v>
      </c>
      <c r="B1531" t="s">
        <v>114</v>
      </c>
      <c r="C1531" t="s">
        <v>133</v>
      </c>
      <c r="D1531">
        <v>0.12</v>
      </c>
      <c r="E1531" t="s">
        <v>97</v>
      </c>
      <c r="G1531" t="s">
        <v>1839</v>
      </c>
      <c r="H1531" s="38" t="s">
        <v>99</v>
      </c>
      <c r="I1531">
        <f>_xlfn.XLOOKUP(B1531,Use_Code_Ranking!$A$4:$A$23,Use_Code_Ranking!$B$4:$B$23,9999)</f>
        <v>12</v>
      </c>
      <c r="J1531">
        <f t="shared" ca="1" si="315"/>
        <v>1</v>
      </c>
      <c r="K1531">
        <f t="shared" ca="1" si="316"/>
        <v>1</v>
      </c>
      <c r="L1531">
        <f t="shared" ca="1" si="317"/>
        <v>0</v>
      </c>
      <c r="M1531">
        <f t="shared" ca="1" si="318"/>
        <v>0</v>
      </c>
      <c r="N1531" t="str">
        <f t="shared" ca="1" si="319"/>
        <v/>
      </c>
      <c r="O1531" t="str">
        <f t="shared" ca="1" si="320"/>
        <v/>
      </c>
      <c r="P1531" t="str">
        <f t="shared" si="321"/>
        <v/>
      </c>
      <c r="Q1531" t="str">
        <f t="shared" ca="1" si="322"/>
        <v/>
      </c>
      <c r="R1531" t="str">
        <f t="shared" si="323"/>
        <v/>
      </c>
      <c r="S1531" t="str">
        <f t="shared" si="324"/>
        <v>Irrigation</v>
      </c>
      <c r="T1531" s="2" t="str">
        <f>IF(S1531="Irrigation","Irrigation",IF(R1531="Irrigation","Irrigation",IF(Q1531="Domestic","Domestic",IF(P1531="Stockwatering","Stockwatering",IF(N1531="IRRIGATION_AND_MUNICIPAL","Irrigation and Municipal",IF(O1531="IRRIGATION_AND_DOMESTIC","Irrigation and Domestic Municipality",_xlfn.XLOOKUP(J1531,Use_Code_Ranking!$B$4:$B$23,Use_Code_Ranking!$A$4:$A$23)))))))</f>
        <v>Irrigation</v>
      </c>
      <c r="V1531" s="20" t="str">
        <f ca="1"/>
        <v>S020806</v>
      </c>
      <c r="W1531" s="4" t="str">
        <f t="shared" ca="1" si="312"/>
        <v>Domestic</v>
      </c>
      <c r="X1531" t="str">
        <f t="shared" ca="1" si="313"/>
        <v>N</v>
      </c>
      <c r="Y1531" s="2" t="str">
        <f t="shared" ca="1" si="314"/>
        <v>N</v>
      </c>
      <c r="Z1531">
        <f ca="1">_xlfn.XLOOKUP($W1531,Return_flow_table!$A$4:$A$25,Return_flow_table!B$4:B$25)</f>
        <v>0</v>
      </c>
      <c r="AA1531">
        <f ca="1">_xlfn.XLOOKUP($W1531,Return_flow_table!$A$4:$A$25,Return_flow_table!C$4:C$25)</f>
        <v>0</v>
      </c>
      <c r="AB1531">
        <f ca="1">_xlfn.XLOOKUP($W1531,Return_flow_table!$A$4:$A$25,Return_flow_table!D$4:D$25)</f>
        <v>0</v>
      </c>
      <c r="AC1531">
        <f ca="1">_xlfn.XLOOKUP($W1531,Return_flow_table!$A$4:$A$25,Return_flow_table!E$4:E$25)</f>
        <v>0</v>
      </c>
      <c r="AD1531">
        <f ca="1">_xlfn.XLOOKUP($W1531,Return_flow_table!$A$4:$A$25,Return_flow_table!F$4:F$25)</f>
        <v>0</v>
      </c>
      <c r="AE1531">
        <f ca="1">_xlfn.XLOOKUP($W1531,Return_flow_table!$A$4:$A$25,Return_flow_table!G$4:G$25)</f>
        <v>0</v>
      </c>
      <c r="AF1531">
        <f ca="1">_xlfn.XLOOKUP($W1531,Return_flow_table!$A$4:$A$25,Return_flow_table!H$4:H$25)</f>
        <v>0</v>
      </c>
      <c r="AG1531">
        <f ca="1">_xlfn.XLOOKUP($W1531,Return_flow_table!$A$4:$A$25,Return_flow_table!I$4:I$25)</f>
        <v>0</v>
      </c>
      <c r="AH1531">
        <f ca="1">_xlfn.XLOOKUP($W1531,Return_flow_table!$A$4:$A$25,Return_flow_table!J$4:J$25)</f>
        <v>0</v>
      </c>
      <c r="AI1531">
        <f ca="1">_xlfn.XLOOKUP($W1531,Return_flow_table!$A$4:$A$25,Return_flow_table!K$4:K$25)</f>
        <v>0</v>
      </c>
      <c r="AJ1531">
        <f ca="1">_xlfn.XLOOKUP($W1531,Return_flow_table!$A$4:$A$25,Return_flow_table!L$4:L$25)</f>
        <v>0</v>
      </c>
      <c r="AK1531">
        <f ca="1">_xlfn.XLOOKUP($W1531,Return_flow_table!$A$4:$A$25,Return_flow_table!M$4:M$25)</f>
        <v>0</v>
      </c>
      <c r="AL1531" s="39" t="str" cm="1">
        <f t="array" aca="1" ref="AL1531" ca="1">IF(SUM(  ((OFFSET($A$4,0,0,COUNTA(A:A)-3,1)) =V1531) * (OFFSET($T$4, 0,0,COUNTA(A:A)-3,1) = "Domestic")) &gt; 0,"Y","")</f>
        <v>Y</v>
      </c>
    </row>
    <row r="1532" spans="1:38" x14ac:dyDescent="0.25">
      <c r="A1532" t="s">
        <v>1838</v>
      </c>
      <c r="B1532" t="s">
        <v>95</v>
      </c>
      <c r="C1532" t="s">
        <v>133</v>
      </c>
      <c r="D1532">
        <v>0.12</v>
      </c>
      <c r="E1532" t="s">
        <v>97</v>
      </c>
      <c r="G1532" t="s">
        <v>1839</v>
      </c>
      <c r="H1532" s="38" t="s">
        <v>99</v>
      </c>
      <c r="I1532">
        <f>_xlfn.XLOOKUP(B1532,Use_Code_Ranking!$A$4:$A$23,Use_Code_Ranking!$B$4:$B$23,9999)</f>
        <v>1</v>
      </c>
      <c r="J1532">
        <f t="shared" ca="1" si="315"/>
        <v>1</v>
      </c>
      <c r="K1532">
        <f t="shared" ca="1" si="316"/>
        <v>1</v>
      </c>
      <c r="L1532">
        <f t="shared" ca="1" si="317"/>
        <v>0</v>
      </c>
      <c r="M1532">
        <f t="shared" ca="1" si="318"/>
        <v>0</v>
      </c>
      <c r="N1532" t="str">
        <f t="shared" ca="1" si="319"/>
        <v/>
      </c>
      <c r="O1532" t="str">
        <f t="shared" ca="1" si="320"/>
        <v/>
      </c>
      <c r="P1532" t="str">
        <f t="shared" si="321"/>
        <v/>
      </c>
      <c r="Q1532" t="str">
        <f t="shared" ca="1" si="322"/>
        <v/>
      </c>
      <c r="R1532" t="str">
        <f t="shared" si="323"/>
        <v/>
      </c>
      <c r="S1532" t="str">
        <f t="shared" si="324"/>
        <v>Irrigation</v>
      </c>
      <c r="T1532" s="2" t="str">
        <f>IF(S1532="Irrigation","Irrigation",IF(R1532="Irrigation","Irrigation",IF(Q1532="Domestic","Domestic",IF(P1532="Stockwatering","Stockwatering",IF(N1532="IRRIGATION_AND_MUNICIPAL","Irrigation and Municipal",IF(O1532="IRRIGATION_AND_DOMESTIC","Irrigation and Domestic Municipality",_xlfn.XLOOKUP(J1532,Use_Code_Ranking!$B$4:$B$23,Use_Code_Ranking!$A$4:$A$23)))))))</f>
        <v>Irrigation</v>
      </c>
      <c r="V1532" s="20" t="str">
        <f ca="1"/>
        <v>S020807</v>
      </c>
      <c r="W1532" s="4" t="str">
        <f t="shared" ca="1" si="312"/>
        <v>Domestic</v>
      </c>
      <c r="X1532" t="str">
        <f t="shared" ca="1" si="313"/>
        <v>N</v>
      </c>
      <c r="Y1532" s="2" t="str">
        <f t="shared" ca="1" si="314"/>
        <v>N</v>
      </c>
      <c r="Z1532">
        <f ca="1">_xlfn.XLOOKUP($W1532,Return_flow_table!$A$4:$A$25,Return_flow_table!B$4:B$25)</f>
        <v>0</v>
      </c>
      <c r="AA1532">
        <f ca="1">_xlfn.XLOOKUP($W1532,Return_flow_table!$A$4:$A$25,Return_flow_table!C$4:C$25)</f>
        <v>0</v>
      </c>
      <c r="AB1532">
        <f ca="1">_xlfn.XLOOKUP($W1532,Return_flow_table!$A$4:$A$25,Return_flow_table!D$4:D$25)</f>
        <v>0</v>
      </c>
      <c r="AC1532">
        <f ca="1">_xlfn.XLOOKUP($W1532,Return_flow_table!$A$4:$A$25,Return_flow_table!E$4:E$25)</f>
        <v>0</v>
      </c>
      <c r="AD1532">
        <f ca="1">_xlfn.XLOOKUP($W1532,Return_flow_table!$A$4:$A$25,Return_flow_table!F$4:F$25)</f>
        <v>0</v>
      </c>
      <c r="AE1532">
        <f ca="1">_xlfn.XLOOKUP($W1532,Return_flow_table!$A$4:$A$25,Return_flow_table!G$4:G$25)</f>
        <v>0</v>
      </c>
      <c r="AF1532">
        <f ca="1">_xlfn.XLOOKUP($W1532,Return_flow_table!$A$4:$A$25,Return_flow_table!H$4:H$25)</f>
        <v>0</v>
      </c>
      <c r="AG1532">
        <f ca="1">_xlfn.XLOOKUP($W1532,Return_flow_table!$A$4:$A$25,Return_flow_table!I$4:I$25)</f>
        <v>0</v>
      </c>
      <c r="AH1532">
        <f ca="1">_xlfn.XLOOKUP($W1532,Return_flow_table!$A$4:$A$25,Return_flow_table!J$4:J$25)</f>
        <v>0</v>
      </c>
      <c r="AI1532">
        <f ca="1">_xlfn.XLOOKUP($W1532,Return_flow_table!$A$4:$A$25,Return_flow_table!K$4:K$25)</f>
        <v>0</v>
      </c>
      <c r="AJ1532">
        <f ca="1">_xlfn.XLOOKUP($W1532,Return_flow_table!$A$4:$A$25,Return_flow_table!L$4:L$25)</f>
        <v>0</v>
      </c>
      <c r="AK1532">
        <f ca="1">_xlfn.XLOOKUP($W1532,Return_flow_table!$A$4:$A$25,Return_flow_table!M$4:M$25)</f>
        <v>0</v>
      </c>
      <c r="AL1532" s="39" t="str" cm="1">
        <f t="array" aca="1" ref="AL1532" ca="1">IF(SUM(  ((OFFSET($A$4,0,0,COUNTA(A:A)-3,1)) =V1532) * (OFFSET($T$4, 0,0,COUNTA(A:A)-3,1) = "Domestic")) &gt; 0,"Y","")</f>
        <v>Y</v>
      </c>
    </row>
    <row r="1533" spans="1:38" x14ac:dyDescent="0.25">
      <c r="A1533" t="s">
        <v>1840</v>
      </c>
      <c r="B1533" t="s">
        <v>95</v>
      </c>
      <c r="C1533" t="s">
        <v>133</v>
      </c>
      <c r="D1533">
        <v>0.12</v>
      </c>
      <c r="E1533" t="s">
        <v>97</v>
      </c>
      <c r="G1533" t="s">
        <v>1841</v>
      </c>
      <c r="H1533" s="38" t="s">
        <v>106</v>
      </c>
      <c r="I1533">
        <f>_xlfn.XLOOKUP(B1533,Use_Code_Ranking!$A$4:$A$23,Use_Code_Ranking!$B$4:$B$23,9999)</f>
        <v>1</v>
      </c>
      <c r="J1533">
        <f t="shared" ca="1" si="315"/>
        <v>1</v>
      </c>
      <c r="K1533">
        <f t="shared" ca="1" si="316"/>
        <v>1</v>
      </c>
      <c r="L1533">
        <f t="shared" ca="1" si="317"/>
        <v>0</v>
      </c>
      <c r="M1533">
        <f t="shared" ca="1" si="318"/>
        <v>0</v>
      </c>
      <c r="N1533" t="str">
        <f t="shared" ca="1" si="319"/>
        <v/>
      </c>
      <c r="O1533" t="str">
        <f t="shared" ca="1" si="320"/>
        <v/>
      </c>
      <c r="P1533" t="str">
        <f t="shared" si="321"/>
        <v/>
      </c>
      <c r="Q1533" t="str">
        <f t="shared" ca="1" si="322"/>
        <v/>
      </c>
      <c r="R1533" t="str">
        <f t="shared" si="323"/>
        <v/>
      </c>
      <c r="S1533" t="str">
        <f t="shared" si="324"/>
        <v>Irrigation</v>
      </c>
      <c r="T1533" s="2" t="str">
        <f>IF(S1533="Irrigation","Irrigation",IF(R1533="Irrigation","Irrigation",IF(Q1533="Domestic","Domestic",IF(P1533="Stockwatering","Stockwatering",IF(N1533="IRRIGATION_AND_MUNICIPAL","Irrigation and Municipal",IF(O1533="IRRIGATION_AND_DOMESTIC","Irrigation and Domestic Municipality",_xlfn.XLOOKUP(J1533,Use_Code_Ranking!$B$4:$B$23,Use_Code_Ranking!$A$4:$A$23)))))))</f>
        <v>Irrigation</v>
      </c>
      <c r="V1533" s="20" t="str">
        <f ca="1"/>
        <v>S020981</v>
      </c>
      <c r="W1533" s="4" t="str">
        <f t="shared" ca="1" si="312"/>
        <v>Stockwatering</v>
      </c>
      <c r="X1533" t="str">
        <f t="shared" ca="1" si="313"/>
        <v>N</v>
      </c>
      <c r="Y1533" s="2" t="str">
        <f t="shared" ca="1" si="314"/>
        <v>N</v>
      </c>
      <c r="Z1533">
        <f ca="1">_xlfn.XLOOKUP($W1533,Return_flow_table!$A$4:$A$25,Return_flow_table!B$4:B$25)</f>
        <v>0</v>
      </c>
      <c r="AA1533">
        <f ca="1">_xlfn.XLOOKUP($W1533,Return_flow_table!$A$4:$A$25,Return_flow_table!C$4:C$25)</f>
        <v>0</v>
      </c>
      <c r="AB1533">
        <f ca="1">_xlfn.XLOOKUP($W1533,Return_flow_table!$A$4:$A$25,Return_flow_table!D$4:D$25)</f>
        <v>0</v>
      </c>
      <c r="AC1533">
        <f ca="1">_xlfn.XLOOKUP($W1533,Return_flow_table!$A$4:$A$25,Return_flow_table!E$4:E$25)</f>
        <v>0</v>
      </c>
      <c r="AD1533">
        <f ca="1">_xlfn.XLOOKUP($W1533,Return_flow_table!$A$4:$A$25,Return_flow_table!F$4:F$25)</f>
        <v>0</v>
      </c>
      <c r="AE1533">
        <f ca="1">_xlfn.XLOOKUP($W1533,Return_flow_table!$A$4:$A$25,Return_flow_table!G$4:G$25)</f>
        <v>0</v>
      </c>
      <c r="AF1533">
        <f ca="1">_xlfn.XLOOKUP($W1533,Return_flow_table!$A$4:$A$25,Return_flow_table!H$4:H$25)</f>
        <v>0</v>
      </c>
      <c r="AG1533">
        <f ca="1">_xlfn.XLOOKUP($W1533,Return_flow_table!$A$4:$A$25,Return_flow_table!I$4:I$25)</f>
        <v>0</v>
      </c>
      <c r="AH1533">
        <f ca="1">_xlfn.XLOOKUP($W1533,Return_flow_table!$A$4:$A$25,Return_flow_table!J$4:J$25)</f>
        <v>0</v>
      </c>
      <c r="AI1533">
        <f ca="1">_xlfn.XLOOKUP($W1533,Return_flow_table!$A$4:$A$25,Return_flow_table!K$4:K$25)</f>
        <v>0</v>
      </c>
      <c r="AJ1533">
        <f ca="1">_xlfn.XLOOKUP($W1533,Return_flow_table!$A$4:$A$25,Return_flow_table!L$4:L$25)</f>
        <v>0</v>
      </c>
      <c r="AK1533">
        <f ca="1">_xlfn.XLOOKUP($W1533,Return_flow_table!$A$4:$A$25,Return_flow_table!M$4:M$25)</f>
        <v>0</v>
      </c>
      <c r="AL1533" s="39" t="str" cm="1">
        <f t="array" aca="1" ref="AL1533" ca="1">IF(SUM(  ((OFFSET($A$4,0,0,COUNTA(A:A)-3,1)) =V1533) * (OFFSET($T$4, 0,0,COUNTA(A:A)-3,1) = "Domestic")) &gt; 0,"Y","")</f>
        <v/>
      </c>
    </row>
    <row r="1534" spans="1:38" x14ac:dyDescent="0.25">
      <c r="A1534" t="s">
        <v>1842</v>
      </c>
      <c r="B1534" t="s">
        <v>130</v>
      </c>
      <c r="C1534" t="s">
        <v>133</v>
      </c>
      <c r="D1534">
        <v>0.5</v>
      </c>
      <c r="E1534" t="s">
        <v>97</v>
      </c>
      <c r="G1534" t="s">
        <v>1843</v>
      </c>
      <c r="H1534" s="38" t="s">
        <v>99</v>
      </c>
      <c r="I1534">
        <f>_xlfn.XLOOKUP(B1534,Use_Code_Ranking!$A$4:$A$23,Use_Code_Ranking!$B$4:$B$23,9999)</f>
        <v>19</v>
      </c>
      <c r="J1534">
        <f t="shared" ca="1" si="315"/>
        <v>1</v>
      </c>
      <c r="K1534">
        <f t="shared" ca="1" si="316"/>
        <v>1</v>
      </c>
      <c r="L1534">
        <f t="shared" ca="1" si="317"/>
        <v>0</v>
      </c>
      <c r="M1534">
        <f t="shared" ca="1" si="318"/>
        <v>0</v>
      </c>
      <c r="N1534" t="str">
        <f t="shared" ca="1" si="319"/>
        <v/>
      </c>
      <c r="O1534" t="str">
        <f t="shared" ca="1" si="320"/>
        <v/>
      </c>
      <c r="P1534" t="str">
        <f t="shared" si="321"/>
        <v/>
      </c>
      <c r="Q1534" t="str">
        <f t="shared" ca="1" si="322"/>
        <v/>
      </c>
      <c r="R1534" t="str">
        <f t="shared" si="323"/>
        <v/>
      </c>
      <c r="S1534" t="str">
        <f t="shared" si="324"/>
        <v>Irrigation</v>
      </c>
      <c r="T1534" s="2" t="str">
        <f>IF(S1534="Irrigation","Irrigation",IF(R1534="Irrigation","Irrigation",IF(Q1534="Domestic","Domestic",IF(P1534="Stockwatering","Stockwatering",IF(N1534="IRRIGATION_AND_MUNICIPAL","Irrigation and Municipal",IF(O1534="IRRIGATION_AND_DOMESTIC","Irrigation and Domestic Municipality",_xlfn.XLOOKUP(J1534,Use_Code_Ranking!$B$4:$B$23,Use_Code_Ranking!$A$4:$A$23)))))))</f>
        <v>Irrigation</v>
      </c>
      <c r="V1534" s="20" t="str">
        <f ca="1"/>
        <v>S021306</v>
      </c>
      <c r="W1534" s="4" t="str">
        <f t="shared" ca="1" si="312"/>
        <v>Domestic</v>
      </c>
      <c r="X1534" t="str">
        <f t="shared" ca="1" si="313"/>
        <v>N</v>
      </c>
      <c r="Y1534" s="2" t="str">
        <f t="shared" ca="1" si="314"/>
        <v>N</v>
      </c>
      <c r="Z1534">
        <f ca="1">_xlfn.XLOOKUP($W1534,Return_flow_table!$A$4:$A$25,Return_flow_table!B$4:B$25)</f>
        <v>0</v>
      </c>
      <c r="AA1534">
        <f ca="1">_xlfn.XLOOKUP($W1534,Return_flow_table!$A$4:$A$25,Return_flow_table!C$4:C$25)</f>
        <v>0</v>
      </c>
      <c r="AB1534">
        <f ca="1">_xlfn.XLOOKUP($W1534,Return_flow_table!$A$4:$A$25,Return_flow_table!D$4:D$25)</f>
        <v>0</v>
      </c>
      <c r="AC1534">
        <f ca="1">_xlfn.XLOOKUP($W1534,Return_flow_table!$A$4:$A$25,Return_flow_table!E$4:E$25)</f>
        <v>0</v>
      </c>
      <c r="AD1534">
        <f ca="1">_xlfn.XLOOKUP($W1534,Return_flow_table!$A$4:$A$25,Return_flow_table!F$4:F$25)</f>
        <v>0</v>
      </c>
      <c r="AE1534">
        <f ca="1">_xlfn.XLOOKUP($W1534,Return_flow_table!$A$4:$A$25,Return_flow_table!G$4:G$25)</f>
        <v>0</v>
      </c>
      <c r="AF1534">
        <f ca="1">_xlfn.XLOOKUP($W1534,Return_flow_table!$A$4:$A$25,Return_flow_table!H$4:H$25)</f>
        <v>0</v>
      </c>
      <c r="AG1534">
        <f ca="1">_xlfn.XLOOKUP($W1534,Return_flow_table!$A$4:$A$25,Return_flow_table!I$4:I$25)</f>
        <v>0</v>
      </c>
      <c r="AH1534">
        <f ca="1">_xlfn.XLOOKUP($W1534,Return_flow_table!$A$4:$A$25,Return_flow_table!J$4:J$25)</f>
        <v>0</v>
      </c>
      <c r="AI1534">
        <f ca="1">_xlfn.XLOOKUP($W1534,Return_flow_table!$A$4:$A$25,Return_flow_table!K$4:K$25)</f>
        <v>0</v>
      </c>
      <c r="AJ1534">
        <f ca="1">_xlfn.XLOOKUP($W1534,Return_flow_table!$A$4:$A$25,Return_flow_table!L$4:L$25)</f>
        <v>0</v>
      </c>
      <c r="AK1534">
        <f ca="1">_xlfn.XLOOKUP($W1534,Return_flow_table!$A$4:$A$25,Return_flow_table!M$4:M$25)</f>
        <v>0</v>
      </c>
      <c r="AL1534" s="39" t="str" cm="1">
        <f t="array" aca="1" ref="AL1534" ca="1">IF(SUM(  ((OFFSET($A$4,0,0,COUNTA(A:A)-3,1)) =V1534) * (OFFSET($T$4, 0,0,COUNTA(A:A)-3,1) = "Domestic")) &gt; 0,"Y","")</f>
        <v>Y</v>
      </c>
    </row>
    <row r="1535" spans="1:38" x14ac:dyDescent="0.25">
      <c r="A1535" t="s">
        <v>1842</v>
      </c>
      <c r="B1535" t="s">
        <v>114</v>
      </c>
      <c r="C1535" t="s">
        <v>133</v>
      </c>
      <c r="D1535">
        <v>0.5</v>
      </c>
      <c r="E1535" t="s">
        <v>97</v>
      </c>
      <c r="G1535" t="s">
        <v>1843</v>
      </c>
      <c r="H1535" s="38" t="s">
        <v>99</v>
      </c>
      <c r="I1535">
        <f>_xlfn.XLOOKUP(B1535,Use_Code_Ranking!$A$4:$A$23,Use_Code_Ranking!$B$4:$B$23,9999)</f>
        <v>12</v>
      </c>
      <c r="J1535">
        <f t="shared" ca="1" si="315"/>
        <v>1</v>
      </c>
      <c r="K1535">
        <f t="shared" ca="1" si="316"/>
        <v>1</v>
      </c>
      <c r="L1535">
        <f t="shared" ca="1" si="317"/>
        <v>0</v>
      </c>
      <c r="M1535">
        <f t="shared" ca="1" si="318"/>
        <v>0</v>
      </c>
      <c r="N1535" t="str">
        <f t="shared" ca="1" si="319"/>
        <v/>
      </c>
      <c r="O1535" t="str">
        <f t="shared" ca="1" si="320"/>
        <v/>
      </c>
      <c r="P1535" t="str">
        <f t="shared" si="321"/>
        <v/>
      </c>
      <c r="Q1535" t="str">
        <f t="shared" ca="1" si="322"/>
        <v/>
      </c>
      <c r="R1535" t="str">
        <f t="shared" si="323"/>
        <v/>
      </c>
      <c r="S1535" t="str">
        <f t="shared" si="324"/>
        <v>Irrigation</v>
      </c>
      <c r="T1535" s="2" t="str">
        <f>IF(S1535="Irrigation","Irrigation",IF(R1535="Irrigation","Irrigation",IF(Q1535="Domestic","Domestic",IF(P1535="Stockwatering","Stockwatering",IF(N1535="IRRIGATION_AND_MUNICIPAL","Irrigation and Municipal",IF(O1535="IRRIGATION_AND_DOMESTIC","Irrigation and Domestic Municipality",_xlfn.XLOOKUP(J1535,Use_Code_Ranking!$B$4:$B$23,Use_Code_Ranking!$A$4:$A$23)))))))</f>
        <v>Irrigation</v>
      </c>
      <c r="V1535" s="20" t="str">
        <f ca="1"/>
        <v>S021331</v>
      </c>
      <c r="W1535" s="4" t="str">
        <f t="shared" ca="1" si="312"/>
        <v>Domestic</v>
      </c>
      <c r="X1535" t="str">
        <f t="shared" ca="1" si="313"/>
        <v>N</v>
      </c>
      <c r="Y1535" s="2" t="str">
        <f t="shared" ca="1" si="314"/>
        <v>N</v>
      </c>
      <c r="Z1535">
        <f ca="1">_xlfn.XLOOKUP($W1535,Return_flow_table!$A$4:$A$25,Return_flow_table!B$4:B$25)</f>
        <v>0</v>
      </c>
      <c r="AA1535">
        <f ca="1">_xlfn.XLOOKUP($W1535,Return_flow_table!$A$4:$A$25,Return_flow_table!C$4:C$25)</f>
        <v>0</v>
      </c>
      <c r="AB1535">
        <f ca="1">_xlfn.XLOOKUP($W1535,Return_flow_table!$A$4:$A$25,Return_flow_table!D$4:D$25)</f>
        <v>0</v>
      </c>
      <c r="AC1535">
        <f ca="1">_xlfn.XLOOKUP($W1535,Return_flow_table!$A$4:$A$25,Return_flow_table!E$4:E$25)</f>
        <v>0</v>
      </c>
      <c r="AD1535">
        <f ca="1">_xlfn.XLOOKUP($W1535,Return_flow_table!$A$4:$A$25,Return_flow_table!F$4:F$25)</f>
        <v>0</v>
      </c>
      <c r="AE1535">
        <f ca="1">_xlfn.XLOOKUP($W1535,Return_flow_table!$A$4:$A$25,Return_flow_table!G$4:G$25)</f>
        <v>0</v>
      </c>
      <c r="AF1535">
        <f ca="1">_xlfn.XLOOKUP($W1535,Return_flow_table!$A$4:$A$25,Return_flow_table!H$4:H$25)</f>
        <v>0</v>
      </c>
      <c r="AG1535">
        <f ca="1">_xlfn.XLOOKUP($W1535,Return_flow_table!$A$4:$A$25,Return_flow_table!I$4:I$25)</f>
        <v>0</v>
      </c>
      <c r="AH1535">
        <f ca="1">_xlfn.XLOOKUP($W1535,Return_flow_table!$A$4:$A$25,Return_flow_table!J$4:J$25)</f>
        <v>0</v>
      </c>
      <c r="AI1535">
        <f ca="1">_xlfn.XLOOKUP($W1535,Return_flow_table!$A$4:$A$25,Return_flow_table!K$4:K$25)</f>
        <v>0</v>
      </c>
      <c r="AJ1535">
        <f ca="1">_xlfn.XLOOKUP($W1535,Return_flow_table!$A$4:$A$25,Return_flow_table!L$4:L$25)</f>
        <v>0</v>
      </c>
      <c r="AK1535">
        <f ca="1">_xlfn.XLOOKUP($W1535,Return_flow_table!$A$4:$A$25,Return_flow_table!M$4:M$25)</f>
        <v>0</v>
      </c>
      <c r="AL1535" s="39" t="str" cm="1">
        <f t="array" aca="1" ref="AL1535" ca="1">IF(SUM(  ((OFFSET($A$4,0,0,COUNTA(A:A)-3,1)) =V1535) * (OFFSET($T$4, 0,0,COUNTA(A:A)-3,1) = "Domestic")) &gt; 0,"Y","")</f>
        <v>Y</v>
      </c>
    </row>
    <row r="1536" spans="1:38" x14ac:dyDescent="0.25">
      <c r="A1536" t="s">
        <v>1842</v>
      </c>
      <c r="B1536" t="s">
        <v>95</v>
      </c>
      <c r="C1536" t="s">
        <v>133</v>
      </c>
      <c r="D1536">
        <v>0.5</v>
      </c>
      <c r="E1536" t="s">
        <v>97</v>
      </c>
      <c r="G1536" t="s">
        <v>1843</v>
      </c>
      <c r="H1536" s="38" t="s">
        <v>99</v>
      </c>
      <c r="I1536">
        <f>_xlfn.XLOOKUP(B1536,Use_Code_Ranking!$A$4:$A$23,Use_Code_Ranking!$B$4:$B$23,9999)</f>
        <v>1</v>
      </c>
      <c r="J1536">
        <f t="shared" ca="1" si="315"/>
        <v>1</v>
      </c>
      <c r="K1536">
        <f t="shared" ca="1" si="316"/>
        <v>1</v>
      </c>
      <c r="L1536">
        <f t="shared" ca="1" si="317"/>
        <v>0</v>
      </c>
      <c r="M1536">
        <f t="shared" ca="1" si="318"/>
        <v>0</v>
      </c>
      <c r="N1536" t="str">
        <f t="shared" ca="1" si="319"/>
        <v/>
      </c>
      <c r="O1536" t="str">
        <f t="shared" ca="1" si="320"/>
        <v/>
      </c>
      <c r="P1536" t="str">
        <f t="shared" si="321"/>
        <v/>
      </c>
      <c r="Q1536" t="str">
        <f t="shared" ca="1" si="322"/>
        <v/>
      </c>
      <c r="R1536" t="str">
        <f t="shared" si="323"/>
        <v/>
      </c>
      <c r="S1536" t="str">
        <f t="shared" si="324"/>
        <v>Irrigation</v>
      </c>
      <c r="T1536" s="2" t="str">
        <f>IF(S1536="Irrigation","Irrigation",IF(R1536="Irrigation","Irrigation",IF(Q1536="Domestic","Domestic",IF(P1536="Stockwatering","Stockwatering",IF(N1536="IRRIGATION_AND_MUNICIPAL","Irrigation and Municipal",IF(O1536="IRRIGATION_AND_DOMESTIC","Irrigation and Domestic Municipality",_xlfn.XLOOKUP(J1536,Use_Code_Ranking!$B$4:$B$23,Use_Code_Ranking!$A$4:$A$23)))))))</f>
        <v>Irrigation</v>
      </c>
      <c r="V1536" s="20" t="str">
        <f ca="1"/>
        <v>S021338</v>
      </c>
      <c r="W1536" s="4" t="str">
        <f t="shared" ca="1" si="312"/>
        <v>Domestic</v>
      </c>
      <c r="X1536" t="str">
        <f t="shared" ca="1" si="313"/>
        <v>N</v>
      </c>
      <c r="Y1536" s="2" t="str">
        <f t="shared" ca="1" si="314"/>
        <v>N</v>
      </c>
      <c r="Z1536">
        <f ca="1">_xlfn.XLOOKUP($W1536,Return_flow_table!$A$4:$A$25,Return_flow_table!B$4:B$25)</f>
        <v>0</v>
      </c>
      <c r="AA1536">
        <f ca="1">_xlfn.XLOOKUP($W1536,Return_flow_table!$A$4:$A$25,Return_flow_table!C$4:C$25)</f>
        <v>0</v>
      </c>
      <c r="AB1536">
        <f ca="1">_xlfn.XLOOKUP($W1536,Return_flow_table!$A$4:$A$25,Return_flow_table!D$4:D$25)</f>
        <v>0</v>
      </c>
      <c r="AC1536">
        <f ca="1">_xlfn.XLOOKUP($W1536,Return_flow_table!$A$4:$A$25,Return_flow_table!E$4:E$25)</f>
        <v>0</v>
      </c>
      <c r="AD1536">
        <f ca="1">_xlfn.XLOOKUP($W1536,Return_flow_table!$A$4:$A$25,Return_flow_table!F$4:F$25)</f>
        <v>0</v>
      </c>
      <c r="AE1536">
        <f ca="1">_xlfn.XLOOKUP($W1536,Return_flow_table!$A$4:$A$25,Return_flow_table!G$4:G$25)</f>
        <v>0</v>
      </c>
      <c r="AF1536">
        <f ca="1">_xlfn.XLOOKUP($W1536,Return_flow_table!$A$4:$A$25,Return_flow_table!H$4:H$25)</f>
        <v>0</v>
      </c>
      <c r="AG1536">
        <f ca="1">_xlfn.XLOOKUP($W1536,Return_flow_table!$A$4:$A$25,Return_flow_table!I$4:I$25)</f>
        <v>0</v>
      </c>
      <c r="AH1536">
        <f ca="1">_xlfn.XLOOKUP($W1536,Return_flow_table!$A$4:$A$25,Return_flow_table!J$4:J$25)</f>
        <v>0</v>
      </c>
      <c r="AI1536">
        <f ca="1">_xlfn.XLOOKUP($W1536,Return_flow_table!$A$4:$A$25,Return_flow_table!K$4:K$25)</f>
        <v>0</v>
      </c>
      <c r="AJ1536">
        <f ca="1">_xlfn.XLOOKUP($W1536,Return_flow_table!$A$4:$A$25,Return_flow_table!L$4:L$25)</f>
        <v>0</v>
      </c>
      <c r="AK1536">
        <f ca="1">_xlfn.XLOOKUP($W1536,Return_flow_table!$A$4:$A$25,Return_flow_table!M$4:M$25)</f>
        <v>0</v>
      </c>
      <c r="AL1536" s="39" t="str" cm="1">
        <f t="array" aca="1" ref="AL1536" ca="1">IF(SUM(  ((OFFSET($A$4,0,0,COUNTA(A:A)-3,1)) =V1536) * (OFFSET($T$4, 0,0,COUNTA(A:A)-3,1) = "Domestic")) &gt; 0,"Y","")</f>
        <v>Y</v>
      </c>
    </row>
    <row r="1537" spans="1:38" x14ac:dyDescent="0.25">
      <c r="A1537" t="s">
        <v>1842</v>
      </c>
      <c r="B1537" t="s">
        <v>113</v>
      </c>
      <c r="C1537" t="s">
        <v>133</v>
      </c>
      <c r="D1537">
        <v>0.5</v>
      </c>
      <c r="E1537" t="s">
        <v>97</v>
      </c>
      <c r="G1537" t="s">
        <v>1843</v>
      </c>
      <c r="H1537" s="38" t="s">
        <v>99</v>
      </c>
      <c r="I1537">
        <f>_xlfn.XLOOKUP(B1537,Use_Code_Ranking!$A$4:$A$23,Use_Code_Ranking!$B$4:$B$23,9999)</f>
        <v>9</v>
      </c>
      <c r="J1537">
        <f t="shared" ca="1" si="315"/>
        <v>1</v>
      </c>
      <c r="K1537">
        <f t="shared" ca="1" si="316"/>
        <v>1</v>
      </c>
      <c r="L1537">
        <f t="shared" ca="1" si="317"/>
        <v>0</v>
      </c>
      <c r="M1537">
        <f t="shared" ca="1" si="318"/>
        <v>0</v>
      </c>
      <c r="N1537" t="str">
        <f t="shared" ca="1" si="319"/>
        <v/>
      </c>
      <c r="O1537" t="str">
        <f t="shared" ca="1" si="320"/>
        <v/>
      </c>
      <c r="P1537" t="str">
        <f t="shared" si="321"/>
        <v/>
      </c>
      <c r="Q1537" t="str">
        <f t="shared" ca="1" si="322"/>
        <v/>
      </c>
      <c r="R1537" t="str">
        <f t="shared" si="323"/>
        <v/>
      </c>
      <c r="S1537" t="str">
        <f t="shared" si="324"/>
        <v>Irrigation</v>
      </c>
      <c r="T1537" s="2" t="str">
        <f>IF(S1537="Irrigation","Irrigation",IF(R1537="Irrigation","Irrigation",IF(Q1537="Domestic","Domestic",IF(P1537="Stockwatering","Stockwatering",IF(N1537="IRRIGATION_AND_MUNICIPAL","Irrigation and Municipal",IF(O1537="IRRIGATION_AND_DOMESTIC","Irrigation and Domestic Municipality",_xlfn.XLOOKUP(J1537,Use_Code_Ranking!$B$4:$B$23,Use_Code_Ranking!$A$4:$A$23)))))))</f>
        <v>Irrigation</v>
      </c>
      <c r="V1537" s="20" t="str">
        <f ca="1"/>
        <v>S021355</v>
      </c>
      <c r="W1537" s="4" t="str">
        <f t="shared" ca="1" si="312"/>
        <v>Irrigation</v>
      </c>
      <c r="X1537" t="str">
        <f t="shared" ca="1" si="313"/>
        <v>N</v>
      </c>
      <c r="Y1537" s="2" t="str">
        <f t="shared" ca="1" si="314"/>
        <v>N</v>
      </c>
      <c r="Z1537">
        <f ca="1">_xlfn.XLOOKUP($W1537,Return_flow_table!$A$4:$A$25,Return_flow_table!B$4:B$25)</f>
        <v>0</v>
      </c>
      <c r="AA1537">
        <f ca="1">_xlfn.XLOOKUP($W1537,Return_flow_table!$A$4:$A$25,Return_flow_table!C$4:C$25)</f>
        <v>0</v>
      </c>
      <c r="AB1537">
        <f ca="1">_xlfn.XLOOKUP($W1537,Return_flow_table!$A$4:$A$25,Return_flow_table!D$4:D$25)</f>
        <v>20</v>
      </c>
      <c r="AC1537">
        <f ca="1">_xlfn.XLOOKUP($W1537,Return_flow_table!$A$4:$A$25,Return_flow_table!E$4:E$25)</f>
        <v>20</v>
      </c>
      <c r="AD1537">
        <f ca="1">_xlfn.XLOOKUP($W1537,Return_flow_table!$A$4:$A$25,Return_flow_table!F$4:F$25)</f>
        <v>10</v>
      </c>
      <c r="AE1537">
        <f ca="1">_xlfn.XLOOKUP($W1537,Return_flow_table!$A$4:$A$25,Return_flow_table!G$4:G$25)</f>
        <v>10</v>
      </c>
      <c r="AF1537">
        <f ca="1">_xlfn.XLOOKUP($W1537,Return_flow_table!$A$4:$A$25,Return_flow_table!H$4:H$25)</f>
        <v>0</v>
      </c>
      <c r="AG1537">
        <f ca="1">_xlfn.XLOOKUP($W1537,Return_flow_table!$A$4:$A$25,Return_flow_table!I$4:I$25)</f>
        <v>0</v>
      </c>
      <c r="AH1537">
        <f ca="1">_xlfn.XLOOKUP($W1537,Return_flow_table!$A$4:$A$25,Return_flow_table!J$4:J$25)</f>
        <v>0</v>
      </c>
      <c r="AI1537">
        <f ca="1">_xlfn.XLOOKUP($W1537,Return_flow_table!$A$4:$A$25,Return_flow_table!K$4:K$25)</f>
        <v>20</v>
      </c>
      <c r="AJ1537">
        <f ca="1">_xlfn.XLOOKUP($W1537,Return_flow_table!$A$4:$A$25,Return_flow_table!L$4:L$25)</f>
        <v>20</v>
      </c>
      <c r="AK1537">
        <f ca="1">_xlfn.XLOOKUP($W1537,Return_flow_table!$A$4:$A$25,Return_flow_table!M$4:M$25)</f>
        <v>0</v>
      </c>
      <c r="AL1537" s="39" t="str" cm="1">
        <f t="array" aca="1" ref="AL1537" ca="1">IF(SUM(  ((OFFSET($A$4,0,0,COUNTA(A:A)-3,1)) =V1537) * (OFFSET($T$4, 0,0,COUNTA(A:A)-3,1) = "Domestic")) &gt; 0,"Y","")</f>
        <v/>
      </c>
    </row>
    <row r="1538" spans="1:38" x14ac:dyDescent="0.25">
      <c r="A1538" t="s">
        <v>1842</v>
      </c>
      <c r="B1538" t="s">
        <v>111</v>
      </c>
      <c r="C1538" t="s">
        <v>133</v>
      </c>
      <c r="D1538">
        <v>0.5</v>
      </c>
      <c r="E1538" t="s">
        <v>97</v>
      </c>
      <c r="G1538" t="s">
        <v>1843</v>
      </c>
      <c r="H1538" s="38" t="s">
        <v>99</v>
      </c>
      <c r="I1538">
        <f>_xlfn.XLOOKUP(B1538,Use_Code_Ranking!$A$4:$A$23,Use_Code_Ranking!$B$4:$B$23,9999)</f>
        <v>14</v>
      </c>
      <c r="J1538">
        <f t="shared" ca="1" si="315"/>
        <v>1</v>
      </c>
      <c r="K1538">
        <f t="shared" ca="1" si="316"/>
        <v>1</v>
      </c>
      <c r="L1538">
        <f t="shared" ca="1" si="317"/>
        <v>0</v>
      </c>
      <c r="M1538">
        <f t="shared" ca="1" si="318"/>
        <v>0</v>
      </c>
      <c r="N1538" t="str">
        <f t="shared" ca="1" si="319"/>
        <v/>
      </c>
      <c r="O1538" t="str">
        <f t="shared" ca="1" si="320"/>
        <v/>
      </c>
      <c r="P1538" t="str">
        <f t="shared" si="321"/>
        <v/>
      </c>
      <c r="Q1538" t="str">
        <f t="shared" ca="1" si="322"/>
        <v/>
      </c>
      <c r="R1538" t="str">
        <f t="shared" si="323"/>
        <v/>
      </c>
      <c r="S1538" t="str">
        <f t="shared" si="324"/>
        <v>Irrigation</v>
      </c>
      <c r="T1538" s="2" t="str">
        <f>IF(S1538="Irrigation","Irrigation",IF(R1538="Irrigation","Irrigation",IF(Q1538="Domestic","Domestic",IF(P1538="Stockwatering","Stockwatering",IF(N1538="IRRIGATION_AND_MUNICIPAL","Irrigation and Municipal",IF(O1538="IRRIGATION_AND_DOMESTIC","Irrigation and Domestic Municipality",_xlfn.XLOOKUP(J1538,Use_Code_Ranking!$B$4:$B$23,Use_Code_Ranking!$A$4:$A$23)))))))</f>
        <v>Irrigation</v>
      </c>
      <c r="V1538" s="20" t="str">
        <f ca="1"/>
        <v>S021357</v>
      </c>
      <c r="W1538" s="4" t="str">
        <f t="shared" ca="1" si="312"/>
        <v>Irrigation</v>
      </c>
      <c r="X1538" t="str">
        <f t="shared" ca="1" si="313"/>
        <v>N</v>
      </c>
      <c r="Y1538" s="2" t="str">
        <f t="shared" ca="1" si="314"/>
        <v>N</v>
      </c>
      <c r="Z1538">
        <f ca="1">_xlfn.XLOOKUP($W1538,Return_flow_table!$A$4:$A$25,Return_flow_table!B$4:B$25)</f>
        <v>0</v>
      </c>
      <c r="AA1538">
        <f ca="1">_xlfn.XLOOKUP($W1538,Return_flow_table!$A$4:$A$25,Return_flow_table!C$4:C$25)</f>
        <v>0</v>
      </c>
      <c r="AB1538">
        <f ca="1">_xlfn.XLOOKUP($W1538,Return_flow_table!$A$4:$A$25,Return_flow_table!D$4:D$25)</f>
        <v>20</v>
      </c>
      <c r="AC1538">
        <f ca="1">_xlfn.XLOOKUP($W1538,Return_flow_table!$A$4:$A$25,Return_flow_table!E$4:E$25)</f>
        <v>20</v>
      </c>
      <c r="AD1538">
        <f ca="1">_xlfn.XLOOKUP($W1538,Return_flow_table!$A$4:$A$25,Return_flow_table!F$4:F$25)</f>
        <v>10</v>
      </c>
      <c r="AE1538">
        <f ca="1">_xlfn.XLOOKUP($W1538,Return_flow_table!$A$4:$A$25,Return_flow_table!G$4:G$25)</f>
        <v>10</v>
      </c>
      <c r="AF1538">
        <f ca="1">_xlfn.XLOOKUP($W1538,Return_flow_table!$A$4:$A$25,Return_flow_table!H$4:H$25)</f>
        <v>0</v>
      </c>
      <c r="AG1538">
        <f ca="1">_xlfn.XLOOKUP($W1538,Return_flow_table!$A$4:$A$25,Return_flow_table!I$4:I$25)</f>
        <v>0</v>
      </c>
      <c r="AH1538">
        <f ca="1">_xlfn.XLOOKUP($W1538,Return_flow_table!$A$4:$A$25,Return_flow_table!J$4:J$25)</f>
        <v>0</v>
      </c>
      <c r="AI1538">
        <f ca="1">_xlfn.XLOOKUP($W1538,Return_flow_table!$A$4:$A$25,Return_flow_table!K$4:K$25)</f>
        <v>20</v>
      </c>
      <c r="AJ1538">
        <f ca="1">_xlfn.XLOOKUP($W1538,Return_flow_table!$A$4:$A$25,Return_flow_table!L$4:L$25)</f>
        <v>20</v>
      </c>
      <c r="AK1538">
        <f ca="1">_xlfn.XLOOKUP($W1538,Return_flow_table!$A$4:$A$25,Return_flow_table!M$4:M$25)</f>
        <v>0</v>
      </c>
      <c r="AL1538" s="39" t="str" cm="1">
        <f t="array" aca="1" ref="AL1538" ca="1">IF(SUM(  ((OFFSET($A$4,0,0,COUNTA(A:A)-3,1)) =V1538) * (OFFSET($T$4, 0,0,COUNTA(A:A)-3,1) = "Domestic")) &gt; 0,"Y","")</f>
        <v/>
      </c>
    </row>
    <row r="1539" spans="1:38" x14ac:dyDescent="0.25">
      <c r="A1539" t="s">
        <v>1844</v>
      </c>
      <c r="B1539" t="s">
        <v>95</v>
      </c>
      <c r="C1539" t="s">
        <v>133</v>
      </c>
      <c r="D1539">
        <v>0.06</v>
      </c>
      <c r="E1539" t="s">
        <v>97</v>
      </c>
      <c r="G1539" t="s">
        <v>1845</v>
      </c>
      <c r="H1539" s="38" t="s">
        <v>99</v>
      </c>
      <c r="I1539">
        <f>_xlfn.XLOOKUP(B1539,Use_Code_Ranking!$A$4:$A$23,Use_Code_Ranking!$B$4:$B$23,9999)</f>
        <v>1</v>
      </c>
      <c r="J1539">
        <f t="shared" ca="1" si="315"/>
        <v>1</v>
      </c>
      <c r="K1539">
        <f t="shared" ca="1" si="316"/>
        <v>1</v>
      </c>
      <c r="L1539">
        <f t="shared" ca="1" si="317"/>
        <v>0</v>
      </c>
      <c r="M1539">
        <f t="shared" ca="1" si="318"/>
        <v>0</v>
      </c>
      <c r="N1539" t="str">
        <f t="shared" ca="1" si="319"/>
        <v/>
      </c>
      <c r="O1539" t="str">
        <f t="shared" ca="1" si="320"/>
        <v/>
      </c>
      <c r="P1539" t="str">
        <f t="shared" si="321"/>
        <v/>
      </c>
      <c r="Q1539" t="str">
        <f t="shared" ca="1" si="322"/>
        <v/>
      </c>
      <c r="R1539" t="str">
        <f t="shared" si="323"/>
        <v/>
      </c>
      <c r="S1539" t="str">
        <f t="shared" si="324"/>
        <v>Irrigation</v>
      </c>
      <c r="T1539" s="2" t="str">
        <f>IF(S1539="Irrigation","Irrigation",IF(R1539="Irrigation","Irrigation",IF(Q1539="Domestic","Domestic",IF(P1539="Stockwatering","Stockwatering",IF(N1539="IRRIGATION_AND_MUNICIPAL","Irrigation and Municipal",IF(O1539="IRRIGATION_AND_DOMESTIC","Irrigation and Domestic Municipality",_xlfn.XLOOKUP(J1539,Use_Code_Ranking!$B$4:$B$23,Use_Code_Ranking!$A$4:$A$23)))))))</f>
        <v>Irrigation</v>
      </c>
      <c r="V1539" s="20" t="str">
        <f ca="1"/>
        <v>S021359</v>
      </c>
      <c r="W1539" s="4" t="str">
        <f t="shared" ca="1" si="312"/>
        <v>Domestic</v>
      </c>
      <c r="X1539" t="str">
        <f t="shared" ca="1" si="313"/>
        <v>N</v>
      </c>
      <c r="Y1539" s="2" t="str">
        <f t="shared" ca="1" si="314"/>
        <v>N</v>
      </c>
      <c r="Z1539">
        <f ca="1">_xlfn.XLOOKUP($W1539,Return_flow_table!$A$4:$A$25,Return_flow_table!B$4:B$25)</f>
        <v>0</v>
      </c>
      <c r="AA1539">
        <f ca="1">_xlfn.XLOOKUP($W1539,Return_flow_table!$A$4:$A$25,Return_flow_table!C$4:C$25)</f>
        <v>0</v>
      </c>
      <c r="AB1539">
        <f ca="1">_xlfn.XLOOKUP($W1539,Return_flow_table!$A$4:$A$25,Return_flow_table!D$4:D$25)</f>
        <v>0</v>
      </c>
      <c r="AC1539">
        <f ca="1">_xlfn.XLOOKUP($W1539,Return_flow_table!$A$4:$A$25,Return_flow_table!E$4:E$25)</f>
        <v>0</v>
      </c>
      <c r="AD1539">
        <f ca="1">_xlfn.XLOOKUP($W1539,Return_flow_table!$A$4:$A$25,Return_flow_table!F$4:F$25)</f>
        <v>0</v>
      </c>
      <c r="AE1539">
        <f ca="1">_xlfn.XLOOKUP($W1539,Return_flow_table!$A$4:$A$25,Return_flow_table!G$4:G$25)</f>
        <v>0</v>
      </c>
      <c r="AF1539">
        <f ca="1">_xlfn.XLOOKUP($W1539,Return_flow_table!$A$4:$A$25,Return_flow_table!H$4:H$25)</f>
        <v>0</v>
      </c>
      <c r="AG1539">
        <f ca="1">_xlfn.XLOOKUP($W1539,Return_flow_table!$A$4:$A$25,Return_flow_table!I$4:I$25)</f>
        <v>0</v>
      </c>
      <c r="AH1539">
        <f ca="1">_xlfn.XLOOKUP($W1539,Return_flow_table!$A$4:$A$25,Return_flow_table!J$4:J$25)</f>
        <v>0</v>
      </c>
      <c r="AI1539">
        <f ca="1">_xlfn.XLOOKUP($W1539,Return_flow_table!$A$4:$A$25,Return_flow_table!K$4:K$25)</f>
        <v>0</v>
      </c>
      <c r="AJ1539">
        <f ca="1">_xlfn.XLOOKUP($W1539,Return_flow_table!$A$4:$A$25,Return_flow_table!L$4:L$25)</f>
        <v>0</v>
      </c>
      <c r="AK1539">
        <f ca="1">_xlfn.XLOOKUP($W1539,Return_flow_table!$A$4:$A$25,Return_flow_table!M$4:M$25)</f>
        <v>0</v>
      </c>
      <c r="AL1539" s="39" t="str" cm="1">
        <f t="array" aca="1" ref="AL1539" ca="1">IF(SUM(  ((OFFSET($A$4,0,0,COUNTA(A:A)-3,1)) =V1539) * (OFFSET($T$4, 0,0,COUNTA(A:A)-3,1) = "Domestic")) &gt; 0,"Y","")</f>
        <v>Y</v>
      </c>
    </row>
    <row r="1540" spans="1:38" x14ac:dyDescent="0.25">
      <c r="A1540" t="s">
        <v>1846</v>
      </c>
      <c r="B1540" t="s">
        <v>95</v>
      </c>
      <c r="C1540" t="s">
        <v>133</v>
      </c>
      <c r="D1540">
        <v>0.12</v>
      </c>
      <c r="E1540" t="s">
        <v>97</v>
      </c>
      <c r="G1540" t="s">
        <v>672</v>
      </c>
      <c r="H1540" s="38" t="s">
        <v>99</v>
      </c>
      <c r="I1540">
        <f>_xlfn.XLOOKUP(B1540,Use_Code_Ranking!$A$4:$A$23,Use_Code_Ranking!$B$4:$B$23,9999)</f>
        <v>1</v>
      </c>
      <c r="J1540">
        <f t="shared" ca="1" si="315"/>
        <v>1</v>
      </c>
      <c r="K1540">
        <f t="shared" ca="1" si="316"/>
        <v>1</v>
      </c>
      <c r="L1540">
        <f t="shared" ca="1" si="317"/>
        <v>0</v>
      </c>
      <c r="M1540">
        <f t="shared" ca="1" si="318"/>
        <v>0</v>
      </c>
      <c r="N1540" t="str">
        <f t="shared" ca="1" si="319"/>
        <v/>
      </c>
      <c r="O1540" t="str">
        <f t="shared" ca="1" si="320"/>
        <v/>
      </c>
      <c r="P1540" t="str">
        <f t="shared" si="321"/>
        <v/>
      </c>
      <c r="Q1540" t="str">
        <f t="shared" ca="1" si="322"/>
        <v/>
      </c>
      <c r="R1540" t="str">
        <f t="shared" si="323"/>
        <v/>
      </c>
      <c r="S1540" t="str">
        <f t="shared" si="324"/>
        <v>Irrigation</v>
      </c>
      <c r="T1540" s="2" t="str">
        <f>IF(S1540="Irrigation","Irrigation",IF(R1540="Irrigation","Irrigation",IF(Q1540="Domestic","Domestic",IF(P1540="Stockwatering","Stockwatering",IF(N1540="IRRIGATION_AND_MUNICIPAL","Irrigation and Municipal",IF(O1540="IRRIGATION_AND_DOMESTIC","Irrigation and Domestic Municipality",_xlfn.XLOOKUP(J1540,Use_Code_Ranking!$B$4:$B$23,Use_Code_Ranking!$A$4:$A$23)))))))</f>
        <v>Irrigation</v>
      </c>
      <c r="V1540" s="20" t="str">
        <f ca="1"/>
        <v>S021379</v>
      </c>
      <c r="W1540" s="4" t="str">
        <f t="shared" ca="1" si="312"/>
        <v>Irrigation</v>
      </c>
      <c r="X1540" t="str">
        <f t="shared" ca="1" si="313"/>
        <v>N</v>
      </c>
      <c r="Y1540" s="2" t="str">
        <f t="shared" ca="1" si="314"/>
        <v>N</v>
      </c>
      <c r="Z1540">
        <f ca="1">_xlfn.XLOOKUP($W1540,Return_flow_table!$A$4:$A$25,Return_flow_table!B$4:B$25)</f>
        <v>0</v>
      </c>
      <c r="AA1540">
        <f ca="1">_xlfn.XLOOKUP($W1540,Return_flow_table!$A$4:$A$25,Return_flow_table!C$4:C$25)</f>
        <v>0</v>
      </c>
      <c r="AB1540">
        <f ca="1">_xlfn.XLOOKUP($W1540,Return_flow_table!$A$4:$A$25,Return_flow_table!D$4:D$25)</f>
        <v>20</v>
      </c>
      <c r="AC1540">
        <f ca="1">_xlfn.XLOOKUP($W1540,Return_flow_table!$A$4:$A$25,Return_flow_table!E$4:E$25)</f>
        <v>20</v>
      </c>
      <c r="AD1540">
        <f ca="1">_xlfn.XLOOKUP($W1540,Return_flow_table!$A$4:$A$25,Return_flow_table!F$4:F$25)</f>
        <v>10</v>
      </c>
      <c r="AE1540">
        <f ca="1">_xlfn.XLOOKUP($W1540,Return_flow_table!$A$4:$A$25,Return_flow_table!G$4:G$25)</f>
        <v>10</v>
      </c>
      <c r="AF1540">
        <f ca="1">_xlfn.XLOOKUP($W1540,Return_flow_table!$A$4:$A$25,Return_flow_table!H$4:H$25)</f>
        <v>0</v>
      </c>
      <c r="AG1540">
        <f ca="1">_xlfn.XLOOKUP($W1540,Return_flow_table!$A$4:$A$25,Return_flow_table!I$4:I$25)</f>
        <v>0</v>
      </c>
      <c r="AH1540">
        <f ca="1">_xlfn.XLOOKUP($W1540,Return_flow_table!$A$4:$A$25,Return_flow_table!J$4:J$25)</f>
        <v>0</v>
      </c>
      <c r="AI1540">
        <f ca="1">_xlfn.XLOOKUP($W1540,Return_flow_table!$A$4:$A$25,Return_flow_table!K$4:K$25)</f>
        <v>20</v>
      </c>
      <c r="AJ1540">
        <f ca="1">_xlfn.XLOOKUP($W1540,Return_flow_table!$A$4:$A$25,Return_flow_table!L$4:L$25)</f>
        <v>20</v>
      </c>
      <c r="AK1540">
        <f ca="1">_xlfn.XLOOKUP($W1540,Return_flow_table!$A$4:$A$25,Return_flow_table!M$4:M$25)</f>
        <v>0</v>
      </c>
      <c r="AL1540" s="39" t="str" cm="1">
        <f t="array" aca="1" ref="AL1540" ca="1">IF(SUM(  ((OFFSET($A$4,0,0,COUNTA(A:A)-3,1)) =V1540) * (OFFSET($T$4, 0,0,COUNTA(A:A)-3,1) = "Domestic")) &gt; 0,"Y","")</f>
        <v/>
      </c>
    </row>
    <row r="1541" spans="1:38" x14ac:dyDescent="0.25">
      <c r="A1541" t="s">
        <v>1847</v>
      </c>
      <c r="B1541" t="s">
        <v>111</v>
      </c>
      <c r="C1541" t="s">
        <v>133</v>
      </c>
      <c r="D1541">
        <v>0.09</v>
      </c>
      <c r="E1541" t="s">
        <v>97</v>
      </c>
      <c r="G1541" t="s">
        <v>1180</v>
      </c>
      <c r="H1541" s="38" t="s">
        <v>99</v>
      </c>
      <c r="I1541">
        <f>_xlfn.XLOOKUP(B1541,Use_Code_Ranking!$A$4:$A$23,Use_Code_Ranking!$B$4:$B$23,9999)</f>
        <v>14</v>
      </c>
      <c r="J1541">
        <f t="shared" ca="1" si="315"/>
        <v>1</v>
      </c>
      <c r="K1541">
        <f t="shared" ca="1" si="316"/>
        <v>1</v>
      </c>
      <c r="L1541">
        <f t="shared" ca="1" si="317"/>
        <v>0</v>
      </c>
      <c r="M1541">
        <f t="shared" ca="1" si="318"/>
        <v>0</v>
      </c>
      <c r="N1541" t="str">
        <f t="shared" ca="1" si="319"/>
        <v/>
      </c>
      <c r="O1541" t="str">
        <f t="shared" ca="1" si="320"/>
        <v/>
      </c>
      <c r="P1541" t="str">
        <f t="shared" si="321"/>
        <v/>
      </c>
      <c r="Q1541" t="str">
        <f t="shared" ca="1" si="322"/>
        <v/>
      </c>
      <c r="R1541" t="str">
        <f t="shared" si="323"/>
        <v/>
      </c>
      <c r="S1541" t="str">
        <f t="shared" si="324"/>
        <v>Irrigation</v>
      </c>
      <c r="T1541" s="2" t="str">
        <f>IF(S1541="Irrigation","Irrigation",IF(R1541="Irrigation","Irrigation",IF(Q1541="Domestic","Domestic",IF(P1541="Stockwatering","Stockwatering",IF(N1541="IRRIGATION_AND_MUNICIPAL","Irrigation and Municipal",IF(O1541="IRRIGATION_AND_DOMESTIC","Irrigation and Domestic Municipality",_xlfn.XLOOKUP(J1541,Use_Code_Ranking!$B$4:$B$23,Use_Code_Ranking!$A$4:$A$23)))))))</f>
        <v>Irrigation</v>
      </c>
      <c r="V1541" s="20" t="str">
        <f ca="1"/>
        <v>S021392</v>
      </c>
      <c r="W1541" s="4" t="str">
        <f t="shared" ca="1" si="312"/>
        <v>Irrigation</v>
      </c>
      <c r="X1541" t="str">
        <f t="shared" ca="1" si="313"/>
        <v>N</v>
      </c>
      <c r="Y1541" s="2" t="str">
        <f t="shared" ca="1" si="314"/>
        <v>N</v>
      </c>
      <c r="Z1541">
        <f ca="1">_xlfn.XLOOKUP($W1541,Return_flow_table!$A$4:$A$25,Return_flow_table!B$4:B$25)</f>
        <v>0</v>
      </c>
      <c r="AA1541">
        <f ca="1">_xlfn.XLOOKUP($W1541,Return_flow_table!$A$4:$A$25,Return_flow_table!C$4:C$25)</f>
        <v>0</v>
      </c>
      <c r="AB1541">
        <f ca="1">_xlfn.XLOOKUP($W1541,Return_flow_table!$A$4:$A$25,Return_flow_table!D$4:D$25)</f>
        <v>20</v>
      </c>
      <c r="AC1541">
        <f ca="1">_xlfn.XLOOKUP($W1541,Return_flow_table!$A$4:$A$25,Return_flow_table!E$4:E$25)</f>
        <v>20</v>
      </c>
      <c r="AD1541">
        <f ca="1">_xlfn.XLOOKUP($W1541,Return_flow_table!$A$4:$A$25,Return_flow_table!F$4:F$25)</f>
        <v>10</v>
      </c>
      <c r="AE1541">
        <f ca="1">_xlfn.XLOOKUP($W1541,Return_flow_table!$A$4:$A$25,Return_flow_table!G$4:G$25)</f>
        <v>10</v>
      </c>
      <c r="AF1541">
        <f ca="1">_xlfn.XLOOKUP($W1541,Return_flow_table!$A$4:$A$25,Return_flow_table!H$4:H$25)</f>
        <v>0</v>
      </c>
      <c r="AG1541">
        <f ca="1">_xlfn.XLOOKUP($W1541,Return_flow_table!$A$4:$A$25,Return_flow_table!I$4:I$25)</f>
        <v>0</v>
      </c>
      <c r="AH1541">
        <f ca="1">_xlfn.XLOOKUP($W1541,Return_flow_table!$A$4:$A$25,Return_flow_table!J$4:J$25)</f>
        <v>0</v>
      </c>
      <c r="AI1541">
        <f ca="1">_xlfn.XLOOKUP($W1541,Return_flow_table!$A$4:$A$25,Return_flow_table!K$4:K$25)</f>
        <v>20</v>
      </c>
      <c r="AJ1541">
        <f ca="1">_xlfn.XLOOKUP($W1541,Return_flow_table!$A$4:$A$25,Return_flow_table!L$4:L$25)</f>
        <v>20</v>
      </c>
      <c r="AK1541">
        <f ca="1">_xlfn.XLOOKUP($W1541,Return_flow_table!$A$4:$A$25,Return_flow_table!M$4:M$25)</f>
        <v>0</v>
      </c>
      <c r="AL1541" s="39" t="str" cm="1">
        <f t="array" aca="1" ref="AL1541" ca="1">IF(SUM(  ((OFFSET($A$4,0,0,COUNTA(A:A)-3,1)) =V1541) * (OFFSET($T$4, 0,0,COUNTA(A:A)-3,1) = "Domestic")) &gt; 0,"Y","")</f>
        <v/>
      </c>
    </row>
    <row r="1542" spans="1:38" x14ac:dyDescent="0.25">
      <c r="A1542" t="s">
        <v>1847</v>
      </c>
      <c r="B1542" t="s">
        <v>95</v>
      </c>
      <c r="C1542" t="s">
        <v>133</v>
      </c>
      <c r="D1542">
        <v>0.09</v>
      </c>
      <c r="E1542" t="s">
        <v>97</v>
      </c>
      <c r="G1542" t="s">
        <v>1180</v>
      </c>
      <c r="H1542" s="38" t="s">
        <v>99</v>
      </c>
      <c r="I1542">
        <f>_xlfn.XLOOKUP(B1542,Use_Code_Ranking!$A$4:$A$23,Use_Code_Ranking!$B$4:$B$23,9999)</f>
        <v>1</v>
      </c>
      <c r="J1542">
        <f t="shared" ca="1" si="315"/>
        <v>1</v>
      </c>
      <c r="K1542">
        <f t="shared" ca="1" si="316"/>
        <v>1</v>
      </c>
      <c r="L1542">
        <f t="shared" ca="1" si="317"/>
        <v>0</v>
      </c>
      <c r="M1542">
        <f t="shared" ca="1" si="318"/>
        <v>0</v>
      </c>
      <c r="N1542" t="str">
        <f t="shared" ca="1" si="319"/>
        <v/>
      </c>
      <c r="O1542" t="str">
        <f t="shared" ca="1" si="320"/>
        <v/>
      </c>
      <c r="P1542" t="str">
        <f t="shared" si="321"/>
        <v/>
      </c>
      <c r="Q1542" t="str">
        <f t="shared" ca="1" si="322"/>
        <v/>
      </c>
      <c r="R1542" t="str">
        <f t="shared" si="323"/>
        <v/>
      </c>
      <c r="S1542" t="str">
        <f t="shared" si="324"/>
        <v>Irrigation</v>
      </c>
      <c r="T1542" s="2" t="str">
        <f>IF(S1542="Irrigation","Irrigation",IF(R1542="Irrigation","Irrigation",IF(Q1542="Domestic","Domestic",IF(P1542="Stockwatering","Stockwatering",IF(N1542="IRRIGATION_AND_MUNICIPAL","Irrigation and Municipal",IF(O1542="IRRIGATION_AND_DOMESTIC","Irrigation and Domestic Municipality",_xlfn.XLOOKUP(J1542,Use_Code_Ranking!$B$4:$B$23,Use_Code_Ranking!$A$4:$A$23)))))))</f>
        <v>Irrigation</v>
      </c>
      <c r="V1542" s="20" t="str">
        <f ca="1"/>
        <v>S021393</v>
      </c>
      <c r="W1542" s="4" t="str">
        <f t="shared" ref="W1542:W1605" ca="1" si="325">_xlfn.XLOOKUP(V1542,A:A,T:T)</f>
        <v>Stockwatering</v>
      </c>
      <c r="X1542" t="str">
        <f t="shared" ref="X1542:X1605" ca="1" si="326">IF(OR(W1542="Power", W1542="Recreational", W1542="Aquaculture",W1542="Fish and Wildlife Preservation and Enhancement"),"Y","N")</f>
        <v>N</v>
      </c>
      <c r="Y1542" s="2" t="str">
        <f t="shared" ref="Y1542:Y1605" ca="1" si="327">IF(W1542="Power","Y","N")</f>
        <v>N</v>
      </c>
      <c r="Z1542">
        <f ca="1">_xlfn.XLOOKUP($W1542,Return_flow_table!$A$4:$A$25,Return_flow_table!B$4:B$25)</f>
        <v>0</v>
      </c>
      <c r="AA1542">
        <f ca="1">_xlfn.XLOOKUP($W1542,Return_flow_table!$A$4:$A$25,Return_flow_table!C$4:C$25)</f>
        <v>0</v>
      </c>
      <c r="AB1542">
        <f ca="1">_xlfn.XLOOKUP($W1542,Return_flow_table!$A$4:$A$25,Return_flow_table!D$4:D$25)</f>
        <v>0</v>
      </c>
      <c r="AC1542">
        <f ca="1">_xlfn.XLOOKUP($W1542,Return_flow_table!$A$4:$A$25,Return_flow_table!E$4:E$25)</f>
        <v>0</v>
      </c>
      <c r="AD1542">
        <f ca="1">_xlfn.XLOOKUP($W1542,Return_flow_table!$A$4:$A$25,Return_flow_table!F$4:F$25)</f>
        <v>0</v>
      </c>
      <c r="AE1542">
        <f ca="1">_xlfn.XLOOKUP($W1542,Return_flow_table!$A$4:$A$25,Return_flow_table!G$4:G$25)</f>
        <v>0</v>
      </c>
      <c r="AF1542">
        <f ca="1">_xlfn.XLOOKUP($W1542,Return_flow_table!$A$4:$A$25,Return_flow_table!H$4:H$25)</f>
        <v>0</v>
      </c>
      <c r="AG1542">
        <f ca="1">_xlfn.XLOOKUP($W1542,Return_flow_table!$A$4:$A$25,Return_flow_table!I$4:I$25)</f>
        <v>0</v>
      </c>
      <c r="AH1542">
        <f ca="1">_xlfn.XLOOKUP($W1542,Return_flow_table!$A$4:$A$25,Return_flow_table!J$4:J$25)</f>
        <v>0</v>
      </c>
      <c r="AI1542">
        <f ca="1">_xlfn.XLOOKUP($W1542,Return_flow_table!$A$4:$A$25,Return_flow_table!K$4:K$25)</f>
        <v>0</v>
      </c>
      <c r="AJ1542">
        <f ca="1">_xlfn.XLOOKUP($W1542,Return_flow_table!$A$4:$A$25,Return_flow_table!L$4:L$25)</f>
        <v>0</v>
      </c>
      <c r="AK1542">
        <f ca="1">_xlfn.XLOOKUP($W1542,Return_flow_table!$A$4:$A$25,Return_flow_table!M$4:M$25)</f>
        <v>0</v>
      </c>
      <c r="AL1542" s="39" t="str" cm="1">
        <f t="array" aca="1" ref="AL1542" ca="1">IF(SUM(  ((OFFSET($A$4,0,0,COUNTA(A:A)-3,1)) =V1542) * (OFFSET($T$4, 0,0,COUNTA(A:A)-3,1) = "Domestic")) &gt; 0,"Y","")</f>
        <v/>
      </c>
    </row>
    <row r="1543" spans="1:38" x14ac:dyDescent="0.25">
      <c r="A1543" t="s">
        <v>1847</v>
      </c>
      <c r="B1543" t="s">
        <v>130</v>
      </c>
      <c r="C1543" t="s">
        <v>133</v>
      </c>
      <c r="D1543">
        <v>0.09</v>
      </c>
      <c r="E1543" t="s">
        <v>97</v>
      </c>
      <c r="G1543" t="s">
        <v>1180</v>
      </c>
      <c r="H1543" s="38" t="s">
        <v>99</v>
      </c>
      <c r="I1543">
        <f>_xlfn.XLOOKUP(B1543,Use_Code_Ranking!$A$4:$A$23,Use_Code_Ranking!$B$4:$B$23,9999)</f>
        <v>19</v>
      </c>
      <c r="J1543">
        <f t="shared" ca="1" si="315"/>
        <v>1</v>
      </c>
      <c r="K1543">
        <f t="shared" ca="1" si="316"/>
        <v>1</v>
      </c>
      <c r="L1543">
        <f t="shared" ca="1" si="317"/>
        <v>0</v>
      </c>
      <c r="M1543">
        <f t="shared" ca="1" si="318"/>
        <v>0</v>
      </c>
      <c r="N1543" t="str">
        <f t="shared" ca="1" si="319"/>
        <v/>
      </c>
      <c r="O1543" t="str">
        <f t="shared" ca="1" si="320"/>
        <v/>
      </c>
      <c r="P1543" t="str">
        <f t="shared" si="321"/>
        <v/>
      </c>
      <c r="Q1543" t="str">
        <f t="shared" ca="1" si="322"/>
        <v/>
      </c>
      <c r="R1543" t="str">
        <f t="shared" si="323"/>
        <v/>
      </c>
      <c r="S1543" t="str">
        <f t="shared" si="324"/>
        <v>Irrigation</v>
      </c>
      <c r="T1543" s="2" t="str">
        <f>IF(S1543="Irrigation","Irrigation",IF(R1543="Irrigation","Irrigation",IF(Q1543="Domestic","Domestic",IF(P1543="Stockwatering","Stockwatering",IF(N1543="IRRIGATION_AND_MUNICIPAL","Irrigation and Municipal",IF(O1543="IRRIGATION_AND_DOMESTIC","Irrigation and Domestic Municipality",_xlfn.XLOOKUP(J1543,Use_Code_Ranking!$B$4:$B$23,Use_Code_Ranking!$A$4:$A$23)))))))</f>
        <v>Irrigation</v>
      </c>
      <c r="V1543" s="20" t="str">
        <f ca="1"/>
        <v>S021474</v>
      </c>
      <c r="W1543" s="4" t="str">
        <f t="shared" ca="1" si="325"/>
        <v>Irrigation</v>
      </c>
      <c r="X1543" t="str">
        <f t="shared" ca="1" si="326"/>
        <v>N</v>
      </c>
      <c r="Y1543" s="2" t="str">
        <f t="shared" ca="1" si="327"/>
        <v>N</v>
      </c>
      <c r="Z1543">
        <f ca="1">_xlfn.XLOOKUP($W1543,Return_flow_table!$A$4:$A$25,Return_flow_table!B$4:B$25)</f>
        <v>0</v>
      </c>
      <c r="AA1543">
        <f ca="1">_xlfn.XLOOKUP($W1543,Return_flow_table!$A$4:$A$25,Return_flow_table!C$4:C$25)</f>
        <v>0</v>
      </c>
      <c r="AB1543">
        <f ca="1">_xlfn.XLOOKUP($W1543,Return_flow_table!$A$4:$A$25,Return_flow_table!D$4:D$25)</f>
        <v>20</v>
      </c>
      <c r="AC1543">
        <f ca="1">_xlfn.XLOOKUP($W1543,Return_flow_table!$A$4:$A$25,Return_flow_table!E$4:E$25)</f>
        <v>20</v>
      </c>
      <c r="AD1543">
        <f ca="1">_xlfn.XLOOKUP($W1543,Return_flow_table!$A$4:$A$25,Return_flow_table!F$4:F$25)</f>
        <v>10</v>
      </c>
      <c r="AE1543">
        <f ca="1">_xlfn.XLOOKUP($W1543,Return_flow_table!$A$4:$A$25,Return_flow_table!G$4:G$25)</f>
        <v>10</v>
      </c>
      <c r="AF1543">
        <f ca="1">_xlfn.XLOOKUP($W1543,Return_flow_table!$A$4:$A$25,Return_flow_table!H$4:H$25)</f>
        <v>0</v>
      </c>
      <c r="AG1543">
        <f ca="1">_xlfn.XLOOKUP($W1543,Return_flow_table!$A$4:$A$25,Return_flow_table!I$4:I$25)</f>
        <v>0</v>
      </c>
      <c r="AH1543">
        <f ca="1">_xlfn.XLOOKUP($W1543,Return_flow_table!$A$4:$A$25,Return_flow_table!J$4:J$25)</f>
        <v>0</v>
      </c>
      <c r="AI1543">
        <f ca="1">_xlfn.XLOOKUP($W1543,Return_flow_table!$A$4:$A$25,Return_flow_table!K$4:K$25)</f>
        <v>20</v>
      </c>
      <c r="AJ1543">
        <f ca="1">_xlfn.XLOOKUP($W1543,Return_flow_table!$A$4:$A$25,Return_flow_table!L$4:L$25)</f>
        <v>20</v>
      </c>
      <c r="AK1543">
        <f ca="1">_xlfn.XLOOKUP($W1543,Return_flow_table!$A$4:$A$25,Return_flow_table!M$4:M$25)</f>
        <v>0</v>
      </c>
      <c r="AL1543" s="39" t="str" cm="1">
        <f t="array" aca="1" ref="AL1543" ca="1">IF(SUM(  ((OFFSET($A$4,0,0,COUNTA(A:A)-3,1)) =V1543) * (OFFSET($T$4, 0,0,COUNTA(A:A)-3,1) = "Domestic")) &gt; 0,"Y","")</f>
        <v/>
      </c>
    </row>
    <row r="1544" spans="1:38" x14ac:dyDescent="0.25">
      <c r="A1544" t="s">
        <v>1847</v>
      </c>
      <c r="B1544" t="s">
        <v>113</v>
      </c>
      <c r="C1544" t="s">
        <v>133</v>
      </c>
      <c r="D1544">
        <v>0.09</v>
      </c>
      <c r="E1544" t="s">
        <v>97</v>
      </c>
      <c r="G1544" t="s">
        <v>1180</v>
      </c>
      <c r="H1544" s="38" t="s">
        <v>99</v>
      </c>
      <c r="I1544">
        <f>_xlfn.XLOOKUP(B1544,Use_Code_Ranking!$A$4:$A$23,Use_Code_Ranking!$B$4:$B$23,9999)</f>
        <v>9</v>
      </c>
      <c r="J1544">
        <f t="shared" ca="1" si="315"/>
        <v>1</v>
      </c>
      <c r="K1544">
        <f t="shared" ca="1" si="316"/>
        <v>1</v>
      </c>
      <c r="L1544">
        <f t="shared" ca="1" si="317"/>
        <v>0</v>
      </c>
      <c r="M1544">
        <f t="shared" ca="1" si="318"/>
        <v>0</v>
      </c>
      <c r="N1544" t="str">
        <f t="shared" ca="1" si="319"/>
        <v/>
      </c>
      <c r="O1544" t="str">
        <f t="shared" ca="1" si="320"/>
        <v/>
      </c>
      <c r="P1544" t="str">
        <f t="shared" si="321"/>
        <v/>
      </c>
      <c r="Q1544" t="str">
        <f t="shared" ca="1" si="322"/>
        <v/>
      </c>
      <c r="R1544" t="str">
        <f t="shared" si="323"/>
        <v/>
      </c>
      <c r="S1544" t="str">
        <f t="shared" si="324"/>
        <v>Irrigation</v>
      </c>
      <c r="T1544" s="2" t="str">
        <f>IF(S1544="Irrigation","Irrigation",IF(R1544="Irrigation","Irrigation",IF(Q1544="Domestic","Domestic",IF(P1544="Stockwatering","Stockwatering",IF(N1544="IRRIGATION_AND_MUNICIPAL","Irrigation and Municipal",IF(O1544="IRRIGATION_AND_DOMESTIC","Irrigation and Domestic Municipality",_xlfn.XLOOKUP(J1544,Use_Code_Ranking!$B$4:$B$23,Use_Code_Ranking!$A$4:$A$23)))))))</f>
        <v>Irrigation</v>
      </c>
      <c r="V1544" s="20" t="str">
        <f ca="1"/>
        <v>S021476</v>
      </c>
      <c r="W1544" s="4" t="str">
        <f t="shared" ca="1" si="325"/>
        <v>Dust Control</v>
      </c>
      <c r="X1544" t="str">
        <f t="shared" ca="1" si="326"/>
        <v>N</v>
      </c>
      <c r="Y1544" s="2" t="str">
        <f t="shared" ca="1" si="327"/>
        <v>N</v>
      </c>
      <c r="Z1544">
        <f ca="1">_xlfn.XLOOKUP($W1544,Return_flow_table!$A$4:$A$25,Return_flow_table!B$4:B$25)</f>
        <v>0</v>
      </c>
      <c r="AA1544">
        <f ca="1">_xlfn.XLOOKUP($W1544,Return_flow_table!$A$4:$A$25,Return_flow_table!C$4:C$25)</f>
        <v>0</v>
      </c>
      <c r="AB1544">
        <f ca="1">_xlfn.XLOOKUP($W1544,Return_flow_table!$A$4:$A$25,Return_flow_table!D$4:D$25)</f>
        <v>0</v>
      </c>
      <c r="AC1544">
        <f ca="1">_xlfn.XLOOKUP($W1544,Return_flow_table!$A$4:$A$25,Return_flow_table!E$4:E$25)</f>
        <v>0</v>
      </c>
      <c r="AD1544">
        <f ca="1">_xlfn.XLOOKUP($W1544,Return_flow_table!$A$4:$A$25,Return_flow_table!F$4:F$25)</f>
        <v>0</v>
      </c>
      <c r="AE1544">
        <f ca="1">_xlfn.XLOOKUP($W1544,Return_flow_table!$A$4:$A$25,Return_flow_table!G$4:G$25)</f>
        <v>0</v>
      </c>
      <c r="AF1544">
        <f ca="1">_xlfn.XLOOKUP($W1544,Return_flow_table!$A$4:$A$25,Return_flow_table!H$4:H$25)</f>
        <v>0</v>
      </c>
      <c r="AG1544">
        <f ca="1">_xlfn.XLOOKUP($W1544,Return_flow_table!$A$4:$A$25,Return_flow_table!I$4:I$25)</f>
        <v>0</v>
      </c>
      <c r="AH1544">
        <f ca="1">_xlfn.XLOOKUP($W1544,Return_flow_table!$A$4:$A$25,Return_flow_table!J$4:J$25)</f>
        <v>0</v>
      </c>
      <c r="AI1544">
        <f ca="1">_xlfn.XLOOKUP($W1544,Return_flow_table!$A$4:$A$25,Return_flow_table!K$4:K$25)</f>
        <v>0</v>
      </c>
      <c r="AJ1544">
        <f ca="1">_xlfn.XLOOKUP($W1544,Return_flow_table!$A$4:$A$25,Return_flow_table!L$4:L$25)</f>
        <v>0</v>
      </c>
      <c r="AK1544">
        <f ca="1">_xlfn.XLOOKUP($W1544,Return_flow_table!$A$4:$A$25,Return_flow_table!M$4:M$25)</f>
        <v>0</v>
      </c>
      <c r="AL1544" s="39" t="str" cm="1">
        <f t="array" aca="1" ref="AL1544" ca="1">IF(SUM(  ((OFFSET($A$4,0,0,COUNTA(A:A)-3,1)) =V1544) * (OFFSET($T$4, 0,0,COUNTA(A:A)-3,1) = "Domestic")) &gt; 0,"Y","")</f>
        <v/>
      </c>
    </row>
    <row r="1545" spans="1:38" x14ac:dyDescent="0.25">
      <c r="A1545" t="s">
        <v>1847</v>
      </c>
      <c r="B1545" t="s">
        <v>114</v>
      </c>
      <c r="C1545" t="s">
        <v>133</v>
      </c>
      <c r="D1545">
        <v>0.09</v>
      </c>
      <c r="E1545" t="s">
        <v>97</v>
      </c>
      <c r="G1545" t="s">
        <v>1180</v>
      </c>
      <c r="H1545" s="38" t="s">
        <v>99</v>
      </c>
      <c r="I1545">
        <f>_xlfn.XLOOKUP(B1545,Use_Code_Ranking!$A$4:$A$23,Use_Code_Ranking!$B$4:$B$23,9999)</f>
        <v>12</v>
      </c>
      <c r="J1545">
        <f t="shared" ref="J1545:J1608" ca="1" si="328">_xlfn.MINIFS(USE_CODE_RANK,APPLICATION_NUMBER,A1545)</f>
        <v>1</v>
      </c>
      <c r="K1545">
        <f t="shared" ref="K1545:K1608" ca="1" si="329">COUNTIFS(USE_CODE_RANK,1,APPLICATION_NUMBER,A1545)</f>
        <v>1</v>
      </c>
      <c r="L1545">
        <f t="shared" ref="L1545:L1608" ca="1" si="330">COUNTIFS(USE_CODE_RANK,2,APPLICATION_NUMBER,A1545)</f>
        <v>0</v>
      </c>
      <c r="M1545">
        <f t="shared" ref="M1545:M1608" ca="1" si="331">COUNTIFS(USE_CODE_RANK,3,APPLICATION_NUMBER,A1545,PRIMARY_OWNER_ENTITY_TYPE,"Government (State/Municipal)")</f>
        <v>0</v>
      </c>
      <c r="N1545" t="str">
        <f t="shared" ref="N1545:N1608" ca="1" si="332">IF(AND(K1545&gt;0,L1545&gt;0),"IRRIGATION_AND_MUNICIPAL","")</f>
        <v/>
      </c>
      <c r="O1545" t="str">
        <f t="shared" ref="O1545:O1608" ca="1" si="333">IF(AND(K1545&gt;0,M1545&gt;0),"IRRIGATION_AND_DOMESTIC","")</f>
        <v/>
      </c>
      <c r="P1545" t="str">
        <f t="shared" ref="P1545:P1608" si="334">IF(ISNUMBER(SEARCH("Stock",C1545)),"Stockwatering","")</f>
        <v/>
      </c>
      <c r="Q1545" t="str">
        <f t="shared" ref="Q1545:Q1608" ca="1" si="335">IF(OR((ISNUMBER(SEARCH("Registration Domestic",C1545))),AND(M1545&gt;0,D1545&lt;=10)),"Domestic","")</f>
        <v/>
      </c>
      <c r="R1545" t="str">
        <f t="shared" ref="R1545:R1608" si="336">IF(ISNUMBER(SEARCH("Registration Irrigation",C1545)),"Irrigation","")</f>
        <v/>
      </c>
      <c r="S1545" t="str">
        <f t="shared" ref="S1545:S1608" si="337">IF(ISNUMBER(SEARCH("Registration Cannabis",C1545)),"Irrigation","")</f>
        <v>Irrigation</v>
      </c>
      <c r="T1545" s="2" t="str">
        <f>IF(S1545="Irrigation","Irrigation",IF(R1545="Irrigation","Irrigation",IF(Q1545="Domestic","Domestic",IF(P1545="Stockwatering","Stockwatering",IF(N1545="IRRIGATION_AND_MUNICIPAL","Irrigation and Municipal",IF(O1545="IRRIGATION_AND_DOMESTIC","Irrigation and Domestic Municipality",_xlfn.XLOOKUP(J1545,Use_Code_Ranking!$B$4:$B$23,Use_Code_Ranking!$A$4:$A$23)))))))</f>
        <v>Irrigation</v>
      </c>
      <c r="V1545" s="20" t="str">
        <f ca="1"/>
        <v>S021477</v>
      </c>
      <c r="W1545" s="4" t="str">
        <f t="shared" ca="1" si="325"/>
        <v>Stockwatering</v>
      </c>
      <c r="X1545" t="str">
        <f t="shared" ca="1" si="326"/>
        <v>N</v>
      </c>
      <c r="Y1545" s="2" t="str">
        <f t="shared" ca="1" si="327"/>
        <v>N</v>
      </c>
      <c r="Z1545">
        <f ca="1">_xlfn.XLOOKUP($W1545,Return_flow_table!$A$4:$A$25,Return_flow_table!B$4:B$25)</f>
        <v>0</v>
      </c>
      <c r="AA1545">
        <f ca="1">_xlfn.XLOOKUP($W1545,Return_flow_table!$A$4:$A$25,Return_flow_table!C$4:C$25)</f>
        <v>0</v>
      </c>
      <c r="AB1545">
        <f ca="1">_xlfn.XLOOKUP($W1545,Return_flow_table!$A$4:$A$25,Return_flow_table!D$4:D$25)</f>
        <v>0</v>
      </c>
      <c r="AC1545">
        <f ca="1">_xlfn.XLOOKUP($W1545,Return_flow_table!$A$4:$A$25,Return_flow_table!E$4:E$25)</f>
        <v>0</v>
      </c>
      <c r="AD1545">
        <f ca="1">_xlfn.XLOOKUP($W1545,Return_flow_table!$A$4:$A$25,Return_flow_table!F$4:F$25)</f>
        <v>0</v>
      </c>
      <c r="AE1545">
        <f ca="1">_xlfn.XLOOKUP($W1545,Return_flow_table!$A$4:$A$25,Return_flow_table!G$4:G$25)</f>
        <v>0</v>
      </c>
      <c r="AF1545">
        <f ca="1">_xlfn.XLOOKUP($W1545,Return_flow_table!$A$4:$A$25,Return_flow_table!H$4:H$25)</f>
        <v>0</v>
      </c>
      <c r="AG1545">
        <f ca="1">_xlfn.XLOOKUP($W1545,Return_flow_table!$A$4:$A$25,Return_flow_table!I$4:I$25)</f>
        <v>0</v>
      </c>
      <c r="AH1545">
        <f ca="1">_xlfn.XLOOKUP($W1545,Return_flow_table!$A$4:$A$25,Return_flow_table!J$4:J$25)</f>
        <v>0</v>
      </c>
      <c r="AI1545">
        <f ca="1">_xlfn.XLOOKUP($W1545,Return_flow_table!$A$4:$A$25,Return_flow_table!K$4:K$25)</f>
        <v>0</v>
      </c>
      <c r="AJ1545">
        <f ca="1">_xlfn.XLOOKUP($W1545,Return_flow_table!$A$4:$A$25,Return_flow_table!L$4:L$25)</f>
        <v>0</v>
      </c>
      <c r="AK1545">
        <f ca="1">_xlfn.XLOOKUP($W1545,Return_flow_table!$A$4:$A$25,Return_flow_table!M$4:M$25)</f>
        <v>0</v>
      </c>
      <c r="AL1545" s="39" t="str" cm="1">
        <f t="array" aca="1" ref="AL1545" ca="1">IF(SUM(  ((OFFSET($A$4,0,0,COUNTA(A:A)-3,1)) =V1545) * (OFFSET($T$4, 0,0,COUNTA(A:A)-3,1) = "Domestic")) &gt; 0,"Y","")</f>
        <v/>
      </c>
    </row>
    <row r="1546" spans="1:38" x14ac:dyDescent="0.25">
      <c r="A1546" t="s">
        <v>1848</v>
      </c>
      <c r="B1546" t="s">
        <v>95</v>
      </c>
      <c r="C1546" t="s">
        <v>133</v>
      </c>
      <c r="D1546">
        <v>0.34</v>
      </c>
      <c r="E1546" t="s">
        <v>97</v>
      </c>
      <c r="G1546" t="s">
        <v>1849</v>
      </c>
      <c r="H1546" s="38" t="s">
        <v>99</v>
      </c>
      <c r="I1546">
        <f>_xlfn.XLOOKUP(B1546,Use_Code_Ranking!$A$4:$A$23,Use_Code_Ranking!$B$4:$B$23,9999)</f>
        <v>1</v>
      </c>
      <c r="J1546">
        <f t="shared" ca="1" si="328"/>
        <v>1</v>
      </c>
      <c r="K1546">
        <f t="shared" ca="1" si="329"/>
        <v>1</v>
      </c>
      <c r="L1546">
        <f t="shared" ca="1" si="330"/>
        <v>0</v>
      </c>
      <c r="M1546">
        <f t="shared" ca="1" si="331"/>
        <v>0</v>
      </c>
      <c r="N1546" t="str">
        <f t="shared" ca="1" si="332"/>
        <v/>
      </c>
      <c r="O1546" t="str">
        <f t="shared" ca="1" si="333"/>
        <v/>
      </c>
      <c r="P1546" t="str">
        <f t="shared" si="334"/>
        <v/>
      </c>
      <c r="Q1546" t="str">
        <f t="shared" ca="1" si="335"/>
        <v/>
      </c>
      <c r="R1546" t="str">
        <f t="shared" si="336"/>
        <v/>
      </c>
      <c r="S1546" t="str">
        <f t="shared" si="337"/>
        <v>Irrigation</v>
      </c>
      <c r="T1546" s="2" t="str">
        <f>IF(S1546="Irrigation","Irrigation",IF(R1546="Irrigation","Irrigation",IF(Q1546="Domestic","Domestic",IF(P1546="Stockwatering","Stockwatering",IF(N1546="IRRIGATION_AND_MUNICIPAL","Irrigation and Municipal",IF(O1546="IRRIGATION_AND_DOMESTIC","Irrigation and Domestic Municipality",_xlfn.XLOOKUP(J1546,Use_Code_Ranking!$B$4:$B$23,Use_Code_Ranking!$A$4:$A$23)))))))</f>
        <v>Irrigation</v>
      </c>
      <c r="V1546" s="20" t="str">
        <f ca="1"/>
        <v>S021478</v>
      </c>
      <c r="W1546" s="4" t="str">
        <f t="shared" ca="1" si="325"/>
        <v>Stockwatering</v>
      </c>
      <c r="X1546" t="str">
        <f t="shared" ca="1" si="326"/>
        <v>N</v>
      </c>
      <c r="Y1546" s="2" t="str">
        <f t="shared" ca="1" si="327"/>
        <v>N</v>
      </c>
      <c r="Z1546">
        <f ca="1">_xlfn.XLOOKUP($W1546,Return_flow_table!$A$4:$A$25,Return_flow_table!B$4:B$25)</f>
        <v>0</v>
      </c>
      <c r="AA1546">
        <f ca="1">_xlfn.XLOOKUP($W1546,Return_flow_table!$A$4:$A$25,Return_flow_table!C$4:C$25)</f>
        <v>0</v>
      </c>
      <c r="AB1546">
        <f ca="1">_xlfn.XLOOKUP($W1546,Return_flow_table!$A$4:$A$25,Return_flow_table!D$4:D$25)</f>
        <v>0</v>
      </c>
      <c r="AC1546">
        <f ca="1">_xlfn.XLOOKUP($W1546,Return_flow_table!$A$4:$A$25,Return_flow_table!E$4:E$25)</f>
        <v>0</v>
      </c>
      <c r="AD1546">
        <f ca="1">_xlfn.XLOOKUP($W1546,Return_flow_table!$A$4:$A$25,Return_flow_table!F$4:F$25)</f>
        <v>0</v>
      </c>
      <c r="AE1546">
        <f ca="1">_xlfn.XLOOKUP($W1546,Return_flow_table!$A$4:$A$25,Return_flow_table!G$4:G$25)</f>
        <v>0</v>
      </c>
      <c r="AF1546">
        <f ca="1">_xlfn.XLOOKUP($W1546,Return_flow_table!$A$4:$A$25,Return_flow_table!H$4:H$25)</f>
        <v>0</v>
      </c>
      <c r="AG1546">
        <f ca="1">_xlfn.XLOOKUP($W1546,Return_flow_table!$A$4:$A$25,Return_flow_table!I$4:I$25)</f>
        <v>0</v>
      </c>
      <c r="AH1546">
        <f ca="1">_xlfn.XLOOKUP($W1546,Return_flow_table!$A$4:$A$25,Return_flow_table!J$4:J$25)</f>
        <v>0</v>
      </c>
      <c r="AI1546">
        <f ca="1">_xlfn.XLOOKUP($W1546,Return_flow_table!$A$4:$A$25,Return_flow_table!K$4:K$25)</f>
        <v>0</v>
      </c>
      <c r="AJ1546">
        <f ca="1">_xlfn.XLOOKUP($W1546,Return_flow_table!$A$4:$A$25,Return_flow_table!L$4:L$25)</f>
        <v>0</v>
      </c>
      <c r="AK1546">
        <f ca="1">_xlfn.XLOOKUP($W1546,Return_flow_table!$A$4:$A$25,Return_flow_table!M$4:M$25)</f>
        <v>0</v>
      </c>
      <c r="AL1546" s="39" t="str" cm="1">
        <f t="array" aca="1" ref="AL1546" ca="1">IF(SUM(  ((OFFSET($A$4,0,0,COUNTA(A:A)-3,1)) =V1546) * (OFFSET($T$4, 0,0,COUNTA(A:A)-3,1) = "Domestic")) &gt; 0,"Y","")</f>
        <v/>
      </c>
    </row>
    <row r="1547" spans="1:38" x14ac:dyDescent="0.25">
      <c r="A1547" t="s">
        <v>1850</v>
      </c>
      <c r="B1547" t="s">
        <v>130</v>
      </c>
      <c r="C1547" t="s">
        <v>133</v>
      </c>
      <c r="D1547">
        <v>0.96</v>
      </c>
      <c r="E1547" t="s">
        <v>97</v>
      </c>
      <c r="G1547" t="s">
        <v>1851</v>
      </c>
      <c r="H1547" s="38" t="s">
        <v>99</v>
      </c>
      <c r="I1547">
        <f>_xlfn.XLOOKUP(B1547,Use_Code_Ranking!$A$4:$A$23,Use_Code_Ranking!$B$4:$B$23,9999)</f>
        <v>19</v>
      </c>
      <c r="J1547">
        <f t="shared" ca="1" si="328"/>
        <v>1</v>
      </c>
      <c r="K1547">
        <f t="shared" ca="1" si="329"/>
        <v>1</v>
      </c>
      <c r="L1547">
        <f t="shared" ca="1" si="330"/>
        <v>0</v>
      </c>
      <c r="M1547">
        <f t="shared" ca="1" si="331"/>
        <v>0</v>
      </c>
      <c r="N1547" t="str">
        <f t="shared" ca="1" si="332"/>
        <v/>
      </c>
      <c r="O1547" t="str">
        <f t="shared" ca="1" si="333"/>
        <v/>
      </c>
      <c r="P1547" t="str">
        <f t="shared" si="334"/>
        <v/>
      </c>
      <c r="Q1547" t="str">
        <f t="shared" ca="1" si="335"/>
        <v/>
      </c>
      <c r="R1547" t="str">
        <f t="shared" si="336"/>
        <v/>
      </c>
      <c r="S1547" t="str">
        <f t="shared" si="337"/>
        <v>Irrigation</v>
      </c>
      <c r="T1547" s="2" t="str">
        <f>IF(S1547="Irrigation","Irrigation",IF(R1547="Irrigation","Irrigation",IF(Q1547="Domestic","Domestic",IF(P1547="Stockwatering","Stockwatering",IF(N1547="IRRIGATION_AND_MUNICIPAL","Irrigation and Municipal",IF(O1547="IRRIGATION_AND_DOMESTIC","Irrigation and Domestic Municipality",_xlfn.XLOOKUP(J1547,Use_Code_Ranking!$B$4:$B$23,Use_Code_Ranking!$A$4:$A$23)))))))</f>
        <v>Irrigation</v>
      </c>
      <c r="V1547" s="20" t="str">
        <f ca="1"/>
        <v>S021479</v>
      </c>
      <c r="W1547" s="4" t="str">
        <f t="shared" ca="1" si="325"/>
        <v>Stockwatering</v>
      </c>
      <c r="X1547" t="str">
        <f t="shared" ca="1" si="326"/>
        <v>N</v>
      </c>
      <c r="Y1547" s="2" t="str">
        <f t="shared" ca="1" si="327"/>
        <v>N</v>
      </c>
      <c r="Z1547">
        <f ca="1">_xlfn.XLOOKUP($W1547,Return_flow_table!$A$4:$A$25,Return_flow_table!B$4:B$25)</f>
        <v>0</v>
      </c>
      <c r="AA1547">
        <f ca="1">_xlfn.XLOOKUP($W1547,Return_flow_table!$A$4:$A$25,Return_flow_table!C$4:C$25)</f>
        <v>0</v>
      </c>
      <c r="AB1547">
        <f ca="1">_xlfn.XLOOKUP($W1547,Return_flow_table!$A$4:$A$25,Return_flow_table!D$4:D$25)</f>
        <v>0</v>
      </c>
      <c r="AC1547">
        <f ca="1">_xlfn.XLOOKUP($W1547,Return_flow_table!$A$4:$A$25,Return_flow_table!E$4:E$25)</f>
        <v>0</v>
      </c>
      <c r="AD1547">
        <f ca="1">_xlfn.XLOOKUP($W1547,Return_flow_table!$A$4:$A$25,Return_flow_table!F$4:F$25)</f>
        <v>0</v>
      </c>
      <c r="AE1547">
        <f ca="1">_xlfn.XLOOKUP($W1547,Return_flow_table!$A$4:$A$25,Return_flow_table!G$4:G$25)</f>
        <v>0</v>
      </c>
      <c r="AF1547">
        <f ca="1">_xlfn.XLOOKUP($W1547,Return_flow_table!$A$4:$A$25,Return_flow_table!H$4:H$25)</f>
        <v>0</v>
      </c>
      <c r="AG1547">
        <f ca="1">_xlfn.XLOOKUP($W1547,Return_flow_table!$A$4:$A$25,Return_flow_table!I$4:I$25)</f>
        <v>0</v>
      </c>
      <c r="AH1547">
        <f ca="1">_xlfn.XLOOKUP($W1547,Return_flow_table!$A$4:$A$25,Return_flow_table!J$4:J$25)</f>
        <v>0</v>
      </c>
      <c r="AI1547">
        <f ca="1">_xlfn.XLOOKUP($W1547,Return_flow_table!$A$4:$A$25,Return_flow_table!K$4:K$25)</f>
        <v>0</v>
      </c>
      <c r="AJ1547">
        <f ca="1">_xlfn.XLOOKUP($W1547,Return_flow_table!$A$4:$A$25,Return_flow_table!L$4:L$25)</f>
        <v>0</v>
      </c>
      <c r="AK1547">
        <f ca="1">_xlfn.XLOOKUP($W1547,Return_flow_table!$A$4:$A$25,Return_flow_table!M$4:M$25)</f>
        <v>0</v>
      </c>
      <c r="AL1547" s="39" t="str" cm="1">
        <f t="array" aca="1" ref="AL1547" ca="1">IF(SUM(  ((OFFSET($A$4,0,0,COUNTA(A:A)-3,1)) =V1547) * (OFFSET($T$4, 0,0,COUNTA(A:A)-3,1) = "Domestic")) &gt; 0,"Y","")</f>
        <v/>
      </c>
    </row>
    <row r="1548" spans="1:38" x14ac:dyDescent="0.25">
      <c r="A1548" t="s">
        <v>1850</v>
      </c>
      <c r="B1548" t="s">
        <v>114</v>
      </c>
      <c r="C1548" t="s">
        <v>133</v>
      </c>
      <c r="D1548">
        <v>0.96</v>
      </c>
      <c r="E1548" t="s">
        <v>97</v>
      </c>
      <c r="G1548" t="s">
        <v>1851</v>
      </c>
      <c r="H1548" s="38" t="s">
        <v>99</v>
      </c>
      <c r="I1548">
        <f>_xlfn.XLOOKUP(B1548,Use_Code_Ranking!$A$4:$A$23,Use_Code_Ranking!$B$4:$B$23,9999)</f>
        <v>12</v>
      </c>
      <c r="J1548">
        <f t="shared" ca="1" si="328"/>
        <v>1</v>
      </c>
      <c r="K1548">
        <f t="shared" ca="1" si="329"/>
        <v>1</v>
      </c>
      <c r="L1548">
        <f t="shared" ca="1" si="330"/>
        <v>0</v>
      </c>
      <c r="M1548">
        <f t="shared" ca="1" si="331"/>
        <v>0</v>
      </c>
      <c r="N1548" t="str">
        <f t="shared" ca="1" si="332"/>
        <v/>
      </c>
      <c r="O1548" t="str">
        <f t="shared" ca="1" si="333"/>
        <v/>
      </c>
      <c r="P1548" t="str">
        <f t="shared" si="334"/>
        <v/>
      </c>
      <c r="Q1548" t="str">
        <f t="shared" ca="1" si="335"/>
        <v/>
      </c>
      <c r="R1548" t="str">
        <f t="shared" si="336"/>
        <v/>
      </c>
      <c r="S1548" t="str">
        <f t="shared" si="337"/>
        <v>Irrigation</v>
      </c>
      <c r="T1548" s="2" t="str">
        <f>IF(S1548="Irrigation","Irrigation",IF(R1548="Irrigation","Irrigation",IF(Q1548="Domestic","Domestic",IF(P1548="Stockwatering","Stockwatering",IF(N1548="IRRIGATION_AND_MUNICIPAL","Irrigation and Municipal",IF(O1548="IRRIGATION_AND_DOMESTIC","Irrigation and Domestic Municipality",_xlfn.XLOOKUP(J1548,Use_Code_Ranking!$B$4:$B$23,Use_Code_Ranking!$A$4:$A$23)))))))</f>
        <v>Irrigation</v>
      </c>
      <c r="V1548" s="20" t="str">
        <f ca="1"/>
        <v>S021481</v>
      </c>
      <c r="W1548" s="4" t="str">
        <f t="shared" ca="1" si="325"/>
        <v>Domestic</v>
      </c>
      <c r="X1548" t="str">
        <f t="shared" ca="1" si="326"/>
        <v>N</v>
      </c>
      <c r="Y1548" s="2" t="str">
        <f t="shared" ca="1" si="327"/>
        <v>N</v>
      </c>
      <c r="Z1548">
        <f ca="1">_xlfn.XLOOKUP($W1548,Return_flow_table!$A$4:$A$25,Return_flow_table!B$4:B$25)</f>
        <v>0</v>
      </c>
      <c r="AA1548">
        <f ca="1">_xlfn.XLOOKUP($W1548,Return_flow_table!$A$4:$A$25,Return_flow_table!C$4:C$25)</f>
        <v>0</v>
      </c>
      <c r="AB1548">
        <f ca="1">_xlfn.XLOOKUP($W1548,Return_flow_table!$A$4:$A$25,Return_flow_table!D$4:D$25)</f>
        <v>0</v>
      </c>
      <c r="AC1548">
        <f ca="1">_xlfn.XLOOKUP($W1548,Return_flow_table!$A$4:$A$25,Return_flow_table!E$4:E$25)</f>
        <v>0</v>
      </c>
      <c r="AD1548">
        <f ca="1">_xlfn.XLOOKUP($W1548,Return_flow_table!$A$4:$A$25,Return_flow_table!F$4:F$25)</f>
        <v>0</v>
      </c>
      <c r="AE1548">
        <f ca="1">_xlfn.XLOOKUP($W1548,Return_flow_table!$A$4:$A$25,Return_flow_table!G$4:G$25)</f>
        <v>0</v>
      </c>
      <c r="AF1548">
        <f ca="1">_xlfn.XLOOKUP($W1548,Return_flow_table!$A$4:$A$25,Return_flow_table!H$4:H$25)</f>
        <v>0</v>
      </c>
      <c r="AG1548">
        <f ca="1">_xlfn.XLOOKUP($W1548,Return_flow_table!$A$4:$A$25,Return_flow_table!I$4:I$25)</f>
        <v>0</v>
      </c>
      <c r="AH1548">
        <f ca="1">_xlfn.XLOOKUP($W1548,Return_flow_table!$A$4:$A$25,Return_flow_table!J$4:J$25)</f>
        <v>0</v>
      </c>
      <c r="AI1548">
        <f ca="1">_xlfn.XLOOKUP($W1548,Return_flow_table!$A$4:$A$25,Return_flow_table!K$4:K$25)</f>
        <v>0</v>
      </c>
      <c r="AJ1548">
        <f ca="1">_xlfn.XLOOKUP($W1548,Return_flow_table!$A$4:$A$25,Return_flow_table!L$4:L$25)</f>
        <v>0</v>
      </c>
      <c r="AK1548">
        <f ca="1">_xlfn.XLOOKUP($W1548,Return_flow_table!$A$4:$A$25,Return_flow_table!M$4:M$25)</f>
        <v>0</v>
      </c>
      <c r="AL1548" s="39" t="str" cm="1">
        <f t="array" aca="1" ref="AL1548" ca="1">IF(SUM(  ((OFFSET($A$4,0,0,COUNTA(A:A)-3,1)) =V1548) * (OFFSET($T$4, 0,0,COUNTA(A:A)-3,1) = "Domestic")) &gt; 0,"Y","")</f>
        <v>Y</v>
      </c>
    </row>
    <row r="1549" spans="1:38" x14ac:dyDescent="0.25">
      <c r="A1549" t="s">
        <v>1850</v>
      </c>
      <c r="B1549" t="s">
        <v>95</v>
      </c>
      <c r="C1549" t="s">
        <v>133</v>
      </c>
      <c r="D1549">
        <v>0.96</v>
      </c>
      <c r="E1549" t="s">
        <v>97</v>
      </c>
      <c r="G1549" t="s">
        <v>1851</v>
      </c>
      <c r="H1549" s="38" t="s">
        <v>99</v>
      </c>
      <c r="I1549">
        <f>_xlfn.XLOOKUP(B1549,Use_Code_Ranking!$A$4:$A$23,Use_Code_Ranking!$B$4:$B$23,9999)</f>
        <v>1</v>
      </c>
      <c r="J1549">
        <f t="shared" ca="1" si="328"/>
        <v>1</v>
      </c>
      <c r="K1549">
        <f t="shared" ca="1" si="329"/>
        <v>1</v>
      </c>
      <c r="L1549">
        <f t="shared" ca="1" si="330"/>
        <v>0</v>
      </c>
      <c r="M1549">
        <f t="shared" ca="1" si="331"/>
        <v>0</v>
      </c>
      <c r="N1549" t="str">
        <f t="shared" ca="1" si="332"/>
        <v/>
      </c>
      <c r="O1549" t="str">
        <f t="shared" ca="1" si="333"/>
        <v/>
      </c>
      <c r="P1549" t="str">
        <f t="shared" si="334"/>
        <v/>
      </c>
      <c r="Q1549" t="str">
        <f t="shared" ca="1" si="335"/>
        <v/>
      </c>
      <c r="R1549" t="str">
        <f t="shared" si="336"/>
        <v/>
      </c>
      <c r="S1549" t="str">
        <f t="shared" si="337"/>
        <v>Irrigation</v>
      </c>
      <c r="T1549" s="2" t="str">
        <f>IF(S1549="Irrigation","Irrigation",IF(R1549="Irrigation","Irrigation",IF(Q1549="Domestic","Domestic",IF(P1549="Stockwatering","Stockwatering",IF(N1549="IRRIGATION_AND_MUNICIPAL","Irrigation and Municipal",IF(O1549="IRRIGATION_AND_DOMESTIC","Irrigation and Domestic Municipality",_xlfn.XLOOKUP(J1549,Use_Code_Ranking!$B$4:$B$23,Use_Code_Ranking!$A$4:$A$23)))))))</f>
        <v>Irrigation</v>
      </c>
      <c r="V1549" s="20" t="str">
        <f ca="1"/>
        <v>S021486</v>
      </c>
      <c r="W1549" s="4" t="str">
        <f t="shared" ca="1" si="325"/>
        <v>Domestic</v>
      </c>
      <c r="X1549" t="str">
        <f t="shared" ca="1" si="326"/>
        <v>N</v>
      </c>
      <c r="Y1549" s="2" t="str">
        <f t="shared" ca="1" si="327"/>
        <v>N</v>
      </c>
      <c r="Z1549">
        <f ca="1">_xlfn.XLOOKUP($W1549,Return_flow_table!$A$4:$A$25,Return_flow_table!B$4:B$25)</f>
        <v>0</v>
      </c>
      <c r="AA1549">
        <f ca="1">_xlfn.XLOOKUP($W1549,Return_flow_table!$A$4:$A$25,Return_flow_table!C$4:C$25)</f>
        <v>0</v>
      </c>
      <c r="AB1549">
        <f ca="1">_xlfn.XLOOKUP($W1549,Return_flow_table!$A$4:$A$25,Return_flow_table!D$4:D$25)</f>
        <v>0</v>
      </c>
      <c r="AC1549">
        <f ca="1">_xlfn.XLOOKUP($W1549,Return_flow_table!$A$4:$A$25,Return_flow_table!E$4:E$25)</f>
        <v>0</v>
      </c>
      <c r="AD1549">
        <f ca="1">_xlfn.XLOOKUP($W1549,Return_flow_table!$A$4:$A$25,Return_flow_table!F$4:F$25)</f>
        <v>0</v>
      </c>
      <c r="AE1549">
        <f ca="1">_xlfn.XLOOKUP($W1549,Return_flow_table!$A$4:$A$25,Return_flow_table!G$4:G$25)</f>
        <v>0</v>
      </c>
      <c r="AF1549">
        <f ca="1">_xlfn.XLOOKUP($W1549,Return_flow_table!$A$4:$A$25,Return_flow_table!H$4:H$25)</f>
        <v>0</v>
      </c>
      <c r="AG1549">
        <f ca="1">_xlfn.XLOOKUP($W1549,Return_flow_table!$A$4:$A$25,Return_flow_table!I$4:I$25)</f>
        <v>0</v>
      </c>
      <c r="AH1549">
        <f ca="1">_xlfn.XLOOKUP($W1549,Return_flow_table!$A$4:$A$25,Return_flow_table!J$4:J$25)</f>
        <v>0</v>
      </c>
      <c r="AI1549">
        <f ca="1">_xlfn.XLOOKUP($W1549,Return_flow_table!$A$4:$A$25,Return_flow_table!K$4:K$25)</f>
        <v>0</v>
      </c>
      <c r="AJ1549">
        <f ca="1">_xlfn.XLOOKUP($W1549,Return_flow_table!$A$4:$A$25,Return_flow_table!L$4:L$25)</f>
        <v>0</v>
      </c>
      <c r="AK1549">
        <f ca="1">_xlfn.XLOOKUP($W1549,Return_flow_table!$A$4:$A$25,Return_flow_table!M$4:M$25)</f>
        <v>0</v>
      </c>
      <c r="AL1549" s="39" t="str" cm="1">
        <f t="array" aca="1" ref="AL1549" ca="1">IF(SUM(  ((OFFSET($A$4,0,0,COUNTA(A:A)-3,1)) =V1549) * (OFFSET($T$4, 0,0,COUNTA(A:A)-3,1) = "Domestic")) &gt; 0,"Y","")</f>
        <v>Y</v>
      </c>
    </row>
    <row r="1550" spans="1:38" x14ac:dyDescent="0.25">
      <c r="A1550" t="s">
        <v>1852</v>
      </c>
      <c r="B1550" t="s">
        <v>114</v>
      </c>
      <c r="C1550" t="s">
        <v>133</v>
      </c>
      <c r="D1550">
        <v>0.5</v>
      </c>
      <c r="E1550" t="s">
        <v>97</v>
      </c>
      <c r="G1550" t="s">
        <v>1853</v>
      </c>
      <c r="H1550" s="38" t="s">
        <v>99</v>
      </c>
      <c r="I1550">
        <f>_xlfn.XLOOKUP(B1550,Use_Code_Ranking!$A$4:$A$23,Use_Code_Ranking!$B$4:$B$23,9999)</f>
        <v>12</v>
      </c>
      <c r="J1550">
        <f t="shared" ca="1" si="328"/>
        <v>1</v>
      </c>
      <c r="K1550">
        <f t="shared" ca="1" si="329"/>
        <v>1</v>
      </c>
      <c r="L1550">
        <f t="shared" ca="1" si="330"/>
        <v>0</v>
      </c>
      <c r="M1550">
        <f t="shared" ca="1" si="331"/>
        <v>0</v>
      </c>
      <c r="N1550" t="str">
        <f t="shared" ca="1" si="332"/>
        <v/>
      </c>
      <c r="O1550" t="str">
        <f t="shared" ca="1" si="333"/>
        <v/>
      </c>
      <c r="P1550" t="str">
        <f t="shared" si="334"/>
        <v/>
      </c>
      <c r="Q1550" t="str">
        <f t="shared" ca="1" si="335"/>
        <v/>
      </c>
      <c r="R1550" t="str">
        <f t="shared" si="336"/>
        <v/>
      </c>
      <c r="S1550" t="str">
        <f t="shared" si="337"/>
        <v>Irrigation</v>
      </c>
      <c r="T1550" s="2" t="str">
        <f>IF(S1550="Irrigation","Irrigation",IF(R1550="Irrigation","Irrigation",IF(Q1550="Domestic","Domestic",IF(P1550="Stockwatering","Stockwatering",IF(N1550="IRRIGATION_AND_MUNICIPAL","Irrigation and Municipal",IF(O1550="IRRIGATION_AND_DOMESTIC","Irrigation and Domestic Municipality",_xlfn.XLOOKUP(J1550,Use_Code_Ranking!$B$4:$B$23,Use_Code_Ranking!$A$4:$A$23)))))))</f>
        <v>Irrigation</v>
      </c>
      <c r="V1550" s="20" t="str">
        <f ca="1"/>
        <v>S021494</v>
      </c>
      <c r="W1550" s="4" t="str">
        <f t="shared" ca="1" si="325"/>
        <v>Domestic</v>
      </c>
      <c r="X1550" t="str">
        <f t="shared" ca="1" si="326"/>
        <v>N</v>
      </c>
      <c r="Y1550" s="2" t="str">
        <f t="shared" ca="1" si="327"/>
        <v>N</v>
      </c>
      <c r="Z1550">
        <f ca="1">_xlfn.XLOOKUP($W1550,Return_flow_table!$A$4:$A$25,Return_flow_table!B$4:B$25)</f>
        <v>0</v>
      </c>
      <c r="AA1550">
        <f ca="1">_xlfn.XLOOKUP($W1550,Return_flow_table!$A$4:$A$25,Return_flow_table!C$4:C$25)</f>
        <v>0</v>
      </c>
      <c r="AB1550">
        <f ca="1">_xlfn.XLOOKUP($W1550,Return_flow_table!$A$4:$A$25,Return_flow_table!D$4:D$25)</f>
        <v>0</v>
      </c>
      <c r="AC1550">
        <f ca="1">_xlfn.XLOOKUP($W1550,Return_flow_table!$A$4:$A$25,Return_flow_table!E$4:E$25)</f>
        <v>0</v>
      </c>
      <c r="AD1550">
        <f ca="1">_xlfn.XLOOKUP($W1550,Return_flow_table!$A$4:$A$25,Return_flow_table!F$4:F$25)</f>
        <v>0</v>
      </c>
      <c r="AE1550">
        <f ca="1">_xlfn.XLOOKUP($W1550,Return_flow_table!$A$4:$A$25,Return_flow_table!G$4:G$25)</f>
        <v>0</v>
      </c>
      <c r="AF1550">
        <f ca="1">_xlfn.XLOOKUP($W1550,Return_flow_table!$A$4:$A$25,Return_flow_table!H$4:H$25)</f>
        <v>0</v>
      </c>
      <c r="AG1550">
        <f ca="1">_xlfn.XLOOKUP($W1550,Return_flow_table!$A$4:$A$25,Return_flow_table!I$4:I$25)</f>
        <v>0</v>
      </c>
      <c r="AH1550">
        <f ca="1">_xlfn.XLOOKUP($W1550,Return_flow_table!$A$4:$A$25,Return_flow_table!J$4:J$25)</f>
        <v>0</v>
      </c>
      <c r="AI1550">
        <f ca="1">_xlfn.XLOOKUP($W1550,Return_flow_table!$A$4:$A$25,Return_flow_table!K$4:K$25)</f>
        <v>0</v>
      </c>
      <c r="AJ1550">
        <f ca="1">_xlfn.XLOOKUP($W1550,Return_flow_table!$A$4:$A$25,Return_flow_table!L$4:L$25)</f>
        <v>0</v>
      </c>
      <c r="AK1550">
        <f ca="1">_xlfn.XLOOKUP($W1550,Return_flow_table!$A$4:$A$25,Return_flow_table!M$4:M$25)</f>
        <v>0</v>
      </c>
      <c r="AL1550" s="39" t="str" cm="1">
        <f t="array" aca="1" ref="AL1550" ca="1">IF(SUM(  ((OFFSET($A$4,0,0,COUNTA(A:A)-3,1)) =V1550) * (OFFSET($T$4, 0,0,COUNTA(A:A)-3,1) = "Domestic")) &gt; 0,"Y","")</f>
        <v>Y</v>
      </c>
    </row>
    <row r="1551" spans="1:38" x14ac:dyDescent="0.25">
      <c r="A1551" t="s">
        <v>1852</v>
      </c>
      <c r="B1551" t="s">
        <v>95</v>
      </c>
      <c r="C1551" t="s">
        <v>133</v>
      </c>
      <c r="D1551">
        <v>0.5</v>
      </c>
      <c r="E1551" t="s">
        <v>97</v>
      </c>
      <c r="G1551" t="s">
        <v>1853</v>
      </c>
      <c r="H1551" s="38" t="s">
        <v>99</v>
      </c>
      <c r="I1551">
        <f>_xlfn.XLOOKUP(B1551,Use_Code_Ranking!$A$4:$A$23,Use_Code_Ranking!$B$4:$B$23,9999)</f>
        <v>1</v>
      </c>
      <c r="J1551">
        <f t="shared" ca="1" si="328"/>
        <v>1</v>
      </c>
      <c r="K1551">
        <f t="shared" ca="1" si="329"/>
        <v>1</v>
      </c>
      <c r="L1551">
        <f t="shared" ca="1" si="330"/>
        <v>0</v>
      </c>
      <c r="M1551">
        <f t="shared" ca="1" si="331"/>
        <v>0</v>
      </c>
      <c r="N1551" t="str">
        <f t="shared" ca="1" si="332"/>
        <v/>
      </c>
      <c r="O1551" t="str">
        <f t="shared" ca="1" si="333"/>
        <v/>
      </c>
      <c r="P1551" t="str">
        <f t="shared" si="334"/>
        <v/>
      </c>
      <c r="Q1551" t="str">
        <f t="shared" ca="1" si="335"/>
        <v/>
      </c>
      <c r="R1551" t="str">
        <f t="shared" si="336"/>
        <v/>
      </c>
      <c r="S1551" t="str">
        <f t="shared" si="337"/>
        <v>Irrigation</v>
      </c>
      <c r="T1551" s="2" t="str">
        <f>IF(S1551="Irrigation","Irrigation",IF(R1551="Irrigation","Irrigation",IF(Q1551="Domestic","Domestic",IF(P1551="Stockwatering","Stockwatering",IF(N1551="IRRIGATION_AND_MUNICIPAL","Irrigation and Municipal",IF(O1551="IRRIGATION_AND_DOMESTIC","Irrigation and Domestic Municipality",_xlfn.XLOOKUP(J1551,Use_Code_Ranking!$B$4:$B$23,Use_Code_Ranking!$A$4:$A$23)))))))</f>
        <v>Irrigation</v>
      </c>
      <c r="V1551" s="20" t="str">
        <f ca="1"/>
        <v>S021498</v>
      </c>
      <c r="W1551" s="4" t="str">
        <f t="shared" ca="1" si="325"/>
        <v>Domestic</v>
      </c>
      <c r="X1551" t="str">
        <f t="shared" ca="1" si="326"/>
        <v>N</v>
      </c>
      <c r="Y1551" s="2" t="str">
        <f t="shared" ca="1" si="327"/>
        <v>N</v>
      </c>
      <c r="Z1551">
        <f ca="1">_xlfn.XLOOKUP($W1551,Return_flow_table!$A$4:$A$25,Return_flow_table!B$4:B$25)</f>
        <v>0</v>
      </c>
      <c r="AA1551">
        <f ca="1">_xlfn.XLOOKUP($W1551,Return_flow_table!$A$4:$A$25,Return_flow_table!C$4:C$25)</f>
        <v>0</v>
      </c>
      <c r="AB1551">
        <f ca="1">_xlfn.XLOOKUP($W1551,Return_flow_table!$A$4:$A$25,Return_flow_table!D$4:D$25)</f>
        <v>0</v>
      </c>
      <c r="AC1551">
        <f ca="1">_xlfn.XLOOKUP($W1551,Return_flow_table!$A$4:$A$25,Return_flow_table!E$4:E$25)</f>
        <v>0</v>
      </c>
      <c r="AD1551">
        <f ca="1">_xlfn.XLOOKUP($W1551,Return_flow_table!$A$4:$A$25,Return_flow_table!F$4:F$25)</f>
        <v>0</v>
      </c>
      <c r="AE1551">
        <f ca="1">_xlfn.XLOOKUP($W1551,Return_flow_table!$A$4:$A$25,Return_flow_table!G$4:G$25)</f>
        <v>0</v>
      </c>
      <c r="AF1551">
        <f ca="1">_xlfn.XLOOKUP($W1551,Return_flow_table!$A$4:$A$25,Return_flow_table!H$4:H$25)</f>
        <v>0</v>
      </c>
      <c r="AG1551">
        <f ca="1">_xlfn.XLOOKUP($W1551,Return_flow_table!$A$4:$A$25,Return_flow_table!I$4:I$25)</f>
        <v>0</v>
      </c>
      <c r="AH1551">
        <f ca="1">_xlfn.XLOOKUP($W1551,Return_flow_table!$A$4:$A$25,Return_flow_table!J$4:J$25)</f>
        <v>0</v>
      </c>
      <c r="AI1551">
        <f ca="1">_xlfn.XLOOKUP($W1551,Return_flow_table!$A$4:$A$25,Return_flow_table!K$4:K$25)</f>
        <v>0</v>
      </c>
      <c r="AJ1551">
        <f ca="1">_xlfn.XLOOKUP($W1551,Return_flow_table!$A$4:$A$25,Return_flow_table!L$4:L$25)</f>
        <v>0</v>
      </c>
      <c r="AK1551">
        <f ca="1">_xlfn.XLOOKUP($W1551,Return_flow_table!$A$4:$A$25,Return_flow_table!M$4:M$25)</f>
        <v>0</v>
      </c>
      <c r="AL1551" s="39" t="str" cm="1">
        <f t="array" aca="1" ref="AL1551" ca="1">IF(SUM(  ((OFFSET($A$4,0,0,COUNTA(A:A)-3,1)) =V1551) * (OFFSET($T$4, 0,0,COUNTA(A:A)-3,1) = "Domestic")) &gt; 0,"Y","")</f>
        <v>Y</v>
      </c>
    </row>
    <row r="1552" spans="1:38" x14ac:dyDescent="0.25">
      <c r="A1552" t="s">
        <v>1854</v>
      </c>
      <c r="B1552" t="s">
        <v>95</v>
      </c>
      <c r="C1552" t="s">
        <v>133</v>
      </c>
      <c r="D1552">
        <v>0.34</v>
      </c>
      <c r="E1552" t="s">
        <v>97</v>
      </c>
      <c r="G1552" t="s">
        <v>1855</v>
      </c>
      <c r="H1552" s="38" t="s">
        <v>99</v>
      </c>
      <c r="I1552">
        <f>_xlfn.XLOOKUP(B1552,Use_Code_Ranking!$A$4:$A$23,Use_Code_Ranking!$B$4:$B$23,9999)</f>
        <v>1</v>
      </c>
      <c r="J1552">
        <f t="shared" ca="1" si="328"/>
        <v>1</v>
      </c>
      <c r="K1552">
        <f t="shared" ca="1" si="329"/>
        <v>1</v>
      </c>
      <c r="L1552">
        <f t="shared" ca="1" si="330"/>
        <v>0</v>
      </c>
      <c r="M1552">
        <f t="shared" ca="1" si="331"/>
        <v>0</v>
      </c>
      <c r="N1552" t="str">
        <f t="shared" ca="1" si="332"/>
        <v/>
      </c>
      <c r="O1552" t="str">
        <f t="shared" ca="1" si="333"/>
        <v/>
      </c>
      <c r="P1552" t="str">
        <f t="shared" si="334"/>
        <v/>
      </c>
      <c r="Q1552" t="str">
        <f t="shared" ca="1" si="335"/>
        <v/>
      </c>
      <c r="R1552" t="str">
        <f t="shared" si="336"/>
        <v/>
      </c>
      <c r="S1552" t="str">
        <f t="shared" si="337"/>
        <v>Irrigation</v>
      </c>
      <c r="T1552" s="2" t="str">
        <f>IF(S1552="Irrigation","Irrigation",IF(R1552="Irrigation","Irrigation",IF(Q1552="Domestic","Domestic",IF(P1552="Stockwatering","Stockwatering",IF(N1552="IRRIGATION_AND_MUNICIPAL","Irrigation and Municipal",IF(O1552="IRRIGATION_AND_DOMESTIC","Irrigation and Domestic Municipality",_xlfn.XLOOKUP(J1552,Use_Code_Ranking!$B$4:$B$23,Use_Code_Ranking!$A$4:$A$23)))))))</f>
        <v>Irrigation</v>
      </c>
      <c r="V1552" s="20" t="str">
        <f ca="1"/>
        <v>S021535</v>
      </c>
      <c r="W1552" s="4" t="str">
        <f t="shared" ca="1" si="325"/>
        <v>Domestic</v>
      </c>
      <c r="X1552" t="str">
        <f t="shared" ca="1" si="326"/>
        <v>N</v>
      </c>
      <c r="Y1552" s="2" t="str">
        <f t="shared" ca="1" si="327"/>
        <v>N</v>
      </c>
      <c r="Z1552">
        <f ca="1">_xlfn.XLOOKUP($W1552,Return_flow_table!$A$4:$A$25,Return_flow_table!B$4:B$25)</f>
        <v>0</v>
      </c>
      <c r="AA1552">
        <f ca="1">_xlfn.XLOOKUP($W1552,Return_flow_table!$A$4:$A$25,Return_flow_table!C$4:C$25)</f>
        <v>0</v>
      </c>
      <c r="AB1552">
        <f ca="1">_xlfn.XLOOKUP($W1552,Return_flow_table!$A$4:$A$25,Return_flow_table!D$4:D$25)</f>
        <v>0</v>
      </c>
      <c r="AC1552">
        <f ca="1">_xlfn.XLOOKUP($W1552,Return_flow_table!$A$4:$A$25,Return_flow_table!E$4:E$25)</f>
        <v>0</v>
      </c>
      <c r="AD1552">
        <f ca="1">_xlfn.XLOOKUP($W1552,Return_flow_table!$A$4:$A$25,Return_flow_table!F$4:F$25)</f>
        <v>0</v>
      </c>
      <c r="AE1552">
        <f ca="1">_xlfn.XLOOKUP($W1552,Return_flow_table!$A$4:$A$25,Return_flow_table!G$4:G$25)</f>
        <v>0</v>
      </c>
      <c r="AF1552">
        <f ca="1">_xlfn.XLOOKUP($W1552,Return_flow_table!$A$4:$A$25,Return_flow_table!H$4:H$25)</f>
        <v>0</v>
      </c>
      <c r="AG1552">
        <f ca="1">_xlfn.XLOOKUP($W1552,Return_flow_table!$A$4:$A$25,Return_flow_table!I$4:I$25)</f>
        <v>0</v>
      </c>
      <c r="AH1552">
        <f ca="1">_xlfn.XLOOKUP($W1552,Return_flow_table!$A$4:$A$25,Return_flow_table!J$4:J$25)</f>
        <v>0</v>
      </c>
      <c r="AI1552">
        <f ca="1">_xlfn.XLOOKUP($W1552,Return_flow_table!$A$4:$A$25,Return_flow_table!K$4:K$25)</f>
        <v>0</v>
      </c>
      <c r="AJ1552">
        <f ca="1">_xlfn.XLOOKUP($W1552,Return_flow_table!$A$4:$A$25,Return_flow_table!L$4:L$25)</f>
        <v>0</v>
      </c>
      <c r="AK1552">
        <f ca="1">_xlfn.XLOOKUP($W1552,Return_flow_table!$A$4:$A$25,Return_flow_table!M$4:M$25)</f>
        <v>0</v>
      </c>
      <c r="AL1552" s="39" t="str" cm="1">
        <f t="array" aca="1" ref="AL1552" ca="1">IF(SUM(  ((OFFSET($A$4,0,0,COUNTA(A:A)-3,1)) =V1552) * (OFFSET($T$4, 0,0,COUNTA(A:A)-3,1) = "Domestic")) &gt; 0,"Y","")</f>
        <v>Y</v>
      </c>
    </row>
    <row r="1553" spans="1:38" x14ac:dyDescent="0.25">
      <c r="A1553" t="s">
        <v>1856</v>
      </c>
      <c r="B1553" t="s">
        <v>95</v>
      </c>
      <c r="C1553" t="s">
        <v>133</v>
      </c>
      <c r="D1553">
        <v>2.14</v>
      </c>
      <c r="E1553" t="s">
        <v>97</v>
      </c>
      <c r="G1553" t="s">
        <v>1180</v>
      </c>
      <c r="H1553" s="38" t="s">
        <v>99</v>
      </c>
      <c r="I1553">
        <f>_xlfn.XLOOKUP(B1553,Use_Code_Ranking!$A$4:$A$23,Use_Code_Ranking!$B$4:$B$23,9999)</f>
        <v>1</v>
      </c>
      <c r="J1553">
        <f t="shared" ca="1" si="328"/>
        <v>1</v>
      </c>
      <c r="K1553">
        <f t="shared" ca="1" si="329"/>
        <v>1</v>
      </c>
      <c r="L1553">
        <f t="shared" ca="1" si="330"/>
        <v>0</v>
      </c>
      <c r="M1553">
        <f t="shared" ca="1" si="331"/>
        <v>0</v>
      </c>
      <c r="N1553" t="str">
        <f t="shared" ca="1" si="332"/>
        <v/>
      </c>
      <c r="O1553" t="str">
        <f t="shared" ca="1" si="333"/>
        <v/>
      </c>
      <c r="P1553" t="str">
        <f t="shared" si="334"/>
        <v/>
      </c>
      <c r="Q1553" t="str">
        <f t="shared" ca="1" si="335"/>
        <v/>
      </c>
      <c r="R1553" t="str">
        <f t="shared" si="336"/>
        <v/>
      </c>
      <c r="S1553" t="str">
        <f t="shared" si="337"/>
        <v>Irrigation</v>
      </c>
      <c r="T1553" s="2" t="str">
        <f>IF(S1553="Irrigation","Irrigation",IF(R1553="Irrigation","Irrigation",IF(Q1553="Domestic","Domestic",IF(P1553="Stockwatering","Stockwatering",IF(N1553="IRRIGATION_AND_MUNICIPAL","Irrigation and Municipal",IF(O1553="IRRIGATION_AND_DOMESTIC","Irrigation and Domestic Municipality",_xlfn.XLOOKUP(J1553,Use_Code_Ranking!$B$4:$B$23,Use_Code_Ranking!$A$4:$A$23)))))))</f>
        <v>Irrigation</v>
      </c>
      <c r="V1553" s="20" t="str">
        <f ca="1"/>
        <v>S021537</v>
      </c>
      <c r="W1553" s="4" t="str">
        <f t="shared" ca="1" si="325"/>
        <v>Irrigation</v>
      </c>
      <c r="X1553" t="str">
        <f t="shared" ca="1" si="326"/>
        <v>N</v>
      </c>
      <c r="Y1553" s="2" t="str">
        <f t="shared" ca="1" si="327"/>
        <v>N</v>
      </c>
      <c r="Z1553">
        <f ca="1">_xlfn.XLOOKUP($W1553,Return_flow_table!$A$4:$A$25,Return_flow_table!B$4:B$25)</f>
        <v>0</v>
      </c>
      <c r="AA1553">
        <f ca="1">_xlfn.XLOOKUP($W1553,Return_flow_table!$A$4:$A$25,Return_flow_table!C$4:C$25)</f>
        <v>0</v>
      </c>
      <c r="AB1553">
        <f ca="1">_xlfn.XLOOKUP($W1553,Return_flow_table!$A$4:$A$25,Return_flow_table!D$4:D$25)</f>
        <v>20</v>
      </c>
      <c r="AC1553">
        <f ca="1">_xlfn.XLOOKUP($W1553,Return_flow_table!$A$4:$A$25,Return_flow_table!E$4:E$25)</f>
        <v>20</v>
      </c>
      <c r="AD1553">
        <f ca="1">_xlfn.XLOOKUP($W1553,Return_flow_table!$A$4:$A$25,Return_flow_table!F$4:F$25)</f>
        <v>10</v>
      </c>
      <c r="AE1553">
        <f ca="1">_xlfn.XLOOKUP($W1553,Return_flow_table!$A$4:$A$25,Return_flow_table!G$4:G$25)</f>
        <v>10</v>
      </c>
      <c r="AF1553">
        <f ca="1">_xlfn.XLOOKUP($W1553,Return_flow_table!$A$4:$A$25,Return_flow_table!H$4:H$25)</f>
        <v>0</v>
      </c>
      <c r="AG1553">
        <f ca="1">_xlfn.XLOOKUP($W1553,Return_flow_table!$A$4:$A$25,Return_flow_table!I$4:I$25)</f>
        <v>0</v>
      </c>
      <c r="AH1553">
        <f ca="1">_xlfn.XLOOKUP($W1553,Return_flow_table!$A$4:$A$25,Return_flow_table!J$4:J$25)</f>
        <v>0</v>
      </c>
      <c r="AI1553">
        <f ca="1">_xlfn.XLOOKUP($W1553,Return_flow_table!$A$4:$A$25,Return_flow_table!K$4:K$25)</f>
        <v>20</v>
      </c>
      <c r="AJ1553">
        <f ca="1">_xlfn.XLOOKUP($W1553,Return_flow_table!$A$4:$A$25,Return_flow_table!L$4:L$25)</f>
        <v>20</v>
      </c>
      <c r="AK1553">
        <f ca="1">_xlfn.XLOOKUP($W1553,Return_flow_table!$A$4:$A$25,Return_flow_table!M$4:M$25)</f>
        <v>0</v>
      </c>
      <c r="AL1553" s="39" t="str" cm="1">
        <f t="array" aca="1" ref="AL1553" ca="1">IF(SUM(  ((OFFSET($A$4,0,0,COUNTA(A:A)-3,1)) =V1553) * (OFFSET($T$4, 0,0,COUNTA(A:A)-3,1) = "Domestic")) &gt; 0,"Y","")</f>
        <v/>
      </c>
    </row>
    <row r="1554" spans="1:38" x14ac:dyDescent="0.25">
      <c r="A1554" t="s">
        <v>1857</v>
      </c>
      <c r="B1554" t="s">
        <v>95</v>
      </c>
      <c r="C1554" t="s">
        <v>133</v>
      </c>
      <c r="D1554">
        <v>0.61</v>
      </c>
      <c r="E1554" t="s">
        <v>97</v>
      </c>
      <c r="G1554" t="s">
        <v>1858</v>
      </c>
      <c r="H1554" s="38" t="s">
        <v>99</v>
      </c>
      <c r="I1554">
        <f>_xlfn.XLOOKUP(B1554,Use_Code_Ranking!$A$4:$A$23,Use_Code_Ranking!$B$4:$B$23,9999)</f>
        <v>1</v>
      </c>
      <c r="J1554">
        <f t="shared" ca="1" si="328"/>
        <v>1</v>
      </c>
      <c r="K1554">
        <f t="shared" ca="1" si="329"/>
        <v>1</v>
      </c>
      <c r="L1554">
        <f t="shared" ca="1" si="330"/>
        <v>0</v>
      </c>
      <c r="M1554">
        <f t="shared" ca="1" si="331"/>
        <v>0</v>
      </c>
      <c r="N1554" t="str">
        <f t="shared" ca="1" si="332"/>
        <v/>
      </c>
      <c r="O1554" t="str">
        <f t="shared" ca="1" si="333"/>
        <v/>
      </c>
      <c r="P1554" t="str">
        <f t="shared" si="334"/>
        <v/>
      </c>
      <c r="Q1554" t="str">
        <f t="shared" ca="1" si="335"/>
        <v/>
      </c>
      <c r="R1554" t="str">
        <f t="shared" si="336"/>
        <v/>
      </c>
      <c r="S1554" t="str">
        <f t="shared" si="337"/>
        <v>Irrigation</v>
      </c>
      <c r="T1554" s="2" t="str">
        <f>IF(S1554="Irrigation","Irrigation",IF(R1554="Irrigation","Irrigation",IF(Q1554="Domestic","Domestic",IF(P1554="Stockwatering","Stockwatering",IF(N1554="IRRIGATION_AND_MUNICIPAL","Irrigation and Municipal",IF(O1554="IRRIGATION_AND_DOMESTIC","Irrigation and Domestic Municipality",_xlfn.XLOOKUP(J1554,Use_Code_Ranking!$B$4:$B$23,Use_Code_Ranking!$A$4:$A$23)))))))</f>
        <v>Irrigation</v>
      </c>
      <c r="V1554" s="20" t="str">
        <f ca="1"/>
        <v>S021564</v>
      </c>
      <c r="W1554" s="4" t="str">
        <f t="shared" ca="1" si="325"/>
        <v>Domestic</v>
      </c>
      <c r="X1554" t="str">
        <f t="shared" ca="1" si="326"/>
        <v>N</v>
      </c>
      <c r="Y1554" s="2" t="str">
        <f t="shared" ca="1" si="327"/>
        <v>N</v>
      </c>
      <c r="Z1554">
        <f ca="1">_xlfn.XLOOKUP($W1554,Return_flow_table!$A$4:$A$25,Return_flow_table!B$4:B$25)</f>
        <v>0</v>
      </c>
      <c r="AA1554">
        <f ca="1">_xlfn.XLOOKUP($W1554,Return_flow_table!$A$4:$A$25,Return_flow_table!C$4:C$25)</f>
        <v>0</v>
      </c>
      <c r="AB1554">
        <f ca="1">_xlfn.XLOOKUP($W1554,Return_flow_table!$A$4:$A$25,Return_flow_table!D$4:D$25)</f>
        <v>0</v>
      </c>
      <c r="AC1554">
        <f ca="1">_xlfn.XLOOKUP($W1554,Return_flow_table!$A$4:$A$25,Return_flow_table!E$4:E$25)</f>
        <v>0</v>
      </c>
      <c r="AD1554">
        <f ca="1">_xlfn.XLOOKUP($W1554,Return_flow_table!$A$4:$A$25,Return_flow_table!F$4:F$25)</f>
        <v>0</v>
      </c>
      <c r="AE1554">
        <f ca="1">_xlfn.XLOOKUP($W1554,Return_flow_table!$A$4:$A$25,Return_flow_table!G$4:G$25)</f>
        <v>0</v>
      </c>
      <c r="AF1554">
        <f ca="1">_xlfn.XLOOKUP($W1554,Return_flow_table!$A$4:$A$25,Return_flow_table!H$4:H$25)</f>
        <v>0</v>
      </c>
      <c r="AG1554">
        <f ca="1">_xlfn.XLOOKUP($W1554,Return_flow_table!$A$4:$A$25,Return_flow_table!I$4:I$25)</f>
        <v>0</v>
      </c>
      <c r="AH1554">
        <f ca="1">_xlfn.XLOOKUP($W1554,Return_flow_table!$A$4:$A$25,Return_flow_table!J$4:J$25)</f>
        <v>0</v>
      </c>
      <c r="AI1554">
        <f ca="1">_xlfn.XLOOKUP($W1554,Return_flow_table!$A$4:$A$25,Return_flow_table!K$4:K$25)</f>
        <v>0</v>
      </c>
      <c r="AJ1554">
        <f ca="1">_xlfn.XLOOKUP($W1554,Return_flow_table!$A$4:$A$25,Return_flow_table!L$4:L$25)</f>
        <v>0</v>
      </c>
      <c r="AK1554">
        <f ca="1">_xlfn.XLOOKUP($W1554,Return_flow_table!$A$4:$A$25,Return_flow_table!M$4:M$25)</f>
        <v>0</v>
      </c>
      <c r="AL1554" s="39" t="str" cm="1">
        <f t="array" aca="1" ref="AL1554" ca="1">IF(SUM(  ((OFFSET($A$4,0,0,COUNTA(A:A)-3,1)) =V1554) * (OFFSET($T$4, 0,0,COUNTA(A:A)-3,1) = "Domestic")) &gt; 0,"Y","")</f>
        <v>Y</v>
      </c>
    </row>
    <row r="1555" spans="1:38" x14ac:dyDescent="0.25">
      <c r="A1555" t="s">
        <v>1859</v>
      </c>
      <c r="B1555" t="s">
        <v>95</v>
      </c>
      <c r="C1555" t="s">
        <v>133</v>
      </c>
      <c r="D1555">
        <v>2.92</v>
      </c>
      <c r="E1555" t="s">
        <v>97</v>
      </c>
      <c r="G1555" t="s">
        <v>1860</v>
      </c>
      <c r="H1555" s="38" t="s">
        <v>99</v>
      </c>
      <c r="I1555">
        <f>_xlfn.XLOOKUP(B1555,Use_Code_Ranking!$A$4:$A$23,Use_Code_Ranking!$B$4:$B$23,9999)</f>
        <v>1</v>
      </c>
      <c r="J1555">
        <f t="shared" ca="1" si="328"/>
        <v>1</v>
      </c>
      <c r="K1555">
        <f t="shared" ca="1" si="329"/>
        <v>1</v>
      </c>
      <c r="L1555">
        <f t="shared" ca="1" si="330"/>
        <v>0</v>
      </c>
      <c r="M1555">
        <f t="shared" ca="1" si="331"/>
        <v>0</v>
      </c>
      <c r="N1555" t="str">
        <f t="shared" ca="1" si="332"/>
        <v/>
      </c>
      <c r="O1555" t="str">
        <f t="shared" ca="1" si="333"/>
        <v/>
      </c>
      <c r="P1555" t="str">
        <f t="shared" si="334"/>
        <v/>
      </c>
      <c r="Q1555" t="str">
        <f t="shared" ca="1" si="335"/>
        <v/>
      </c>
      <c r="R1555" t="str">
        <f t="shared" si="336"/>
        <v/>
      </c>
      <c r="S1555" t="str">
        <f t="shared" si="337"/>
        <v>Irrigation</v>
      </c>
      <c r="T1555" s="2" t="str">
        <f>IF(S1555="Irrigation","Irrigation",IF(R1555="Irrigation","Irrigation",IF(Q1555="Domestic","Domestic",IF(P1555="Stockwatering","Stockwatering",IF(N1555="IRRIGATION_AND_MUNICIPAL","Irrigation and Municipal",IF(O1555="IRRIGATION_AND_DOMESTIC","Irrigation and Domestic Municipality",_xlfn.XLOOKUP(J1555,Use_Code_Ranking!$B$4:$B$23,Use_Code_Ranking!$A$4:$A$23)))))))</f>
        <v>Irrigation</v>
      </c>
      <c r="V1555" s="20" t="str">
        <f ca="1"/>
        <v>S021565</v>
      </c>
      <c r="W1555" s="4" t="str">
        <f t="shared" ca="1" si="325"/>
        <v>Fire Protection</v>
      </c>
      <c r="X1555" t="str">
        <f t="shared" ca="1" si="326"/>
        <v>N</v>
      </c>
      <c r="Y1555" s="2" t="str">
        <f t="shared" ca="1" si="327"/>
        <v>N</v>
      </c>
      <c r="Z1555">
        <f ca="1">_xlfn.XLOOKUP($W1555,Return_flow_table!$A$4:$A$25,Return_flow_table!B$4:B$25)</f>
        <v>0</v>
      </c>
      <c r="AA1555">
        <f ca="1">_xlfn.XLOOKUP($W1555,Return_flow_table!$A$4:$A$25,Return_flow_table!C$4:C$25)</f>
        <v>0</v>
      </c>
      <c r="AB1555">
        <f ca="1">_xlfn.XLOOKUP($W1555,Return_flow_table!$A$4:$A$25,Return_flow_table!D$4:D$25)</f>
        <v>0</v>
      </c>
      <c r="AC1555">
        <f ca="1">_xlfn.XLOOKUP($W1555,Return_flow_table!$A$4:$A$25,Return_flow_table!E$4:E$25)</f>
        <v>0</v>
      </c>
      <c r="AD1555">
        <f ca="1">_xlfn.XLOOKUP($W1555,Return_flow_table!$A$4:$A$25,Return_flow_table!F$4:F$25)</f>
        <v>0</v>
      </c>
      <c r="AE1555">
        <f ca="1">_xlfn.XLOOKUP($W1555,Return_flow_table!$A$4:$A$25,Return_flow_table!G$4:G$25)</f>
        <v>0</v>
      </c>
      <c r="AF1555">
        <f ca="1">_xlfn.XLOOKUP($W1555,Return_flow_table!$A$4:$A$25,Return_flow_table!H$4:H$25)</f>
        <v>0</v>
      </c>
      <c r="AG1555">
        <f ca="1">_xlfn.XLOOKUP($W1555,Return_flow_table!$A$4:$A$25,Return_flow_table!I$4:I$25)</f>
        <v>0</v>
      </c>
      <c r="AH1555">
        <f ca="1">_xlfn.XLOOKUP($W1555,Return_flow_table!$A$4:$A$25,Return_flow_table!J$4:J$25)</f>
        <v>0</v>
      </c>
      <c r="AI1555">
        <f ca="1">_xlfn.XLOOKUP($W1555,Return_flow_table!$A$4:$A$25,Return_flow_table!K$4:K$25)</f>
        <v>0</v>
      </c>
      <c r="AJ1555">
        <f ca="1">_xlfn.XLOOKUP($W1555,Return_flow_table!$A$4:$A$25,Return_flow_table!L$4:L$25)</f>
        <v>0</v>
      </c>
      <c r="AK1555">
        <f ca="1">_xlfn.XLOOKUP($W1555,Return_flow_table!$A$4:$A$25,Return_flow_table!M$4:M$25)</f>
        <v>0</v>
      </c>
      <c r="AL1555" s="39" t="str" cm="1">
        <f t="array" aca="1" ref="AL1555" ca="1">IF(SUM(  ((OFFSET($A$4,0,0,COUNTA(A:A)-3,1)) =V1555) * (OFFSET($T$4, 0,0,COUNTA(A:A)-3,1) = "Domestic")) &gt; 0,"Y","")</f>
        <v/>
      </c>
    </row>
    <row r="1556" spans="1:38" x14ac:dyDescent="0.25">
      <c r="A1556" t="s">
        <v>1861</v>
      </c>
      <c r="B1556" t="s">
        <v>95</v>
      </c>
      <c r="C1556" t="s">
        <v>133</v>
      </c>
      <c r="D1556">
        <v>0.48</v>
      </c>
      <c r="E1556" t="s">
        <v>97</v>
      </c>
      <c r="G1556" t="s">
        <v>1828</v>
      </c>
      <c r="H1556" s="38" t="s">
        <v>99</v>
      </c>
      <c r="I1556">
        <f>_xlfn.XLOOKUP(B1556,Use_Code_Ranking!$A$4:$A$23,Use_Code_Ranking!$B$4:$B$23,9999)</f>
        <v>1</v>
      </c>
      <c r="J1556">
        <f t="shared" ca="1" si="328"/>
        <v>1</v>
      </c>
      <c r="K1556">
        <f t="shared" ca="1" si="329"/>
        <v>1</v>
      </c>
      <c r="L1556">
        <f t="shared" ca="1" si="330"/>
        <v>0</v>
      </c>
      <c r="M1556">
        <f t="shared" ca="1" si="331"/>
        <v>0</v>
      </c>
      <c r="N1556" t="str">
        <f t="shared" ca="1" si="332"/>
        <v/>
      </c>
      <c r="O1556" t="str">
        <f t="shared" ca="1" si="333"/>
        <v/>
      </c>
      <c r="P1556" t="str">
        <f t="shared" si="334"/>
        <v/>
      </c>
      <c r="Q1556" t="str">
        <f t="shared" ca="1" si="335"/>
        <v/>
      </c>
      <c r="R1556" t="str">
        <f t="shared" si="336"/>
        <v/>
      </c>
      <c r="S1556" t="str">
        <f t="shared" si="337"/>
        <v>Irrigation</v>
      </c>
      <c r="T1556" s="2" t="str">
        <f>IF(S1556="Irrigation","Irrigation",IF(R1556="Irrigation","Irrigation",IF(Q1556="Domestic","Domestic",IF(P1556="Stockwatering","Stockwatering",IF(N1556="IRRIGATION_AND_MUNICIPAL","Irrigation and Municipal",IF(O1556="IRRIGATION_AND_DOMESTIC","Irrigation and Domestic Municipality",_xlfn.XLOOKUP(J1556,Use_Code_Ranking!$B$4:$B$23,Use_Code_Ranking!$A$4:$A$23)))))))</f>
        <v>Irrigation</v>
      </c>
      <c r="V1556" s="20" t="str">
        <f ca="1"/>
        <v>S021566</v>
      </c>
      <c r="W1556" s="4" t="str">
        <f t="shared" ca="1" si="325"/>
        <v>Domestic</v>
      </c>
      <c r="X1556" t="str">
        <f t="shared" ca="1" si="326"/>
        <v>N</v>
      </c>
      <c r="Y1556" s="2" t="str">
        <f t="shared" ca="1" si="327"/>
        <v>N</v>
      </c>
      <c r="Z1556">
        <f ca="1">_xlfn.XLOOKUP($W1556,Return_flow_table!$A$4:$A$25,Return_flow_table!B$4:B$25)</f>
        <v>0</v>
      </c>
      <c r="AA1556">
        <f ca="1">_xlfn.XLOOKUP($W1556,Return_flow_table!$A$4:$A$25,Return_flow_table!C$4:C$25)</f>
        <v>0</v>
      </c>
      <c r="AB1556">
        <f ca="1">_xlfn.XLOOKUP($W1556,Return_flow_table!$A$4:$A$25,Return_flow_table!D$4:D$25)</f>
        <v>0</v>
      </c>
      <c r="AC1556">
        <f ca="1">_xlfn.XLOOKUP($W1556,Return_flow_table!$A$4:$A$25,Return_flow_table!E$4:E$25)</f>
        <v>0</v>
      </c>
      <c r="AD1556">
        <f ca="1">_xlfn.XLOOKUP($W1556,Return_flow_table!$A$4:$A$25,Return_flow_table!F$4:F$25)</f>
        <v>0</v>
      </c>
      <c r="AE1556">
        <f ca="1">_xlfn.XLOOKUP($W1556,Return_flow_table!$A$4:$A$25,Return_flow_table!G$4:G$25)</f>
        <v>0</v>
      </c>
      <c r="AF1556">
        <f ca="1">_xlfn.XLOOKUP($W1556,Return_flow_table!$A$4:$A$25,Return_flow_table!H$4:H$25)</f>
        <v>0</v>
      </c>
      <c r="AG1556">
        <f ca="1">_xlfn.XLOOKUP($W1556,Return_flow_table!$A$4:$A$25,Return_flow_table!I$4:I$25)</f>
        <v>0</v>
      </c>
      <c r="AH1556">
        <f ca="1">_xlfn.XLOOKUP($W1556,Return_flow_table!$A$4:$A$25,Return_flow_table!J$4:J$25)</f>
        <v>0</v>
      </c>
      <c r="AI1556">
        <f ca="1">_xlfn.XLOOKUP($W1556,Return_flow_table!$A$4:$A$25,Return_flow_table!K$4:K$25)</f>
        <v>0</v>
      </c>
      <c r="AJ1556">
        <f ca="1">_xlfn.XLOOKUP($W1556,Return_flow_table!$A$4:$A$25,Return_flow_table!L$4:L$25)</f>
        <v>0</v>
      </c>
      <c r="AK1556">
        <f ca="1">_xlfn.XLOOKUP($W1556,Return_flow_table!$A$4:$A$25,Return_flow_table!M$4:M$25)</f>
        <v>0</v>
      </c>
      <c r="AL1556" s="39" t="str" cm="1">
        <f t="array" aca="1" ref="AL1556" ca="1">IF(SUM(  ((OFFSET($A$4,0,0,COUNTA(A:A)-3,1)) =V1556) * (OFFSET($T$4, 0,0,COUNTA(A:A)-3,1) = "Domestic")) &gt; 0,"Y","")</f>
        <v>Y</v>
      </c>
    </row>
    <row r="1557" spans="1:38" x14ac:dyDescent="0.25">
      <c r="A1557" t="s">
        <v>1861</v>
      </c>
      <c r="B1557" t="s">
        <v>114</v>
      </c>
      <c r="C1557" t="s">
        <v>133</v>
      </c>
      <c r="D1557">
        <v>0.48</v>
      </c>
      <c r="E1557" t="s">
        <v>97</v>
      </c>
      <c r="G1557" t="s">
        <v>1828</v>
      </c>
      <c r="H1557" s="38" t="s">
        <v>99</v>
      </c>
      <c r="I1557">
        <f>_xlfn.XLOOKUP(B1557,Use_Code_Ranking!$A$4:$A$23,Use_Code_Ranking!$B$4:$B$23,9999)</f>
        <v>12</v>
      </c>
      <c r="J1557">
        <f t="shared" ca="1" si="328"/>
        <v>1</v>
      </c>
      <c r="K1557">
        <f t="shared" ca="1" si="329"/>
        <v>1</v>
      </c>
      <c r="L1557">
        <f t="shared" ca="1" si="330"/>
        <v>0</v>
      </c>
      <c r="M1557">
        <f t="shared" ca="1" si="331"/>
        <v>0</v>
      </c>
      <c r="N1557" t="str">
        <f t="shared" ca="1" si="332"/>
        <v/>
      </c>
      <c r="O1557" t="str">
        <f t="shared" ca="1" si="333"/>
        <v/>
      </c>
      <c r="P1557" t="str">
        <f t="shared" si="334"/>
        <v/>
      </c>
      <c r="Q1557" t="str">
        <f t="shared" ca="1" si="335"/>
        <v/>
      </c>
      <c r="R1557" t="str">
        <f t="shared" si="336"/>
        <v/>
      </c>
      <c r="S1557" t="str">
        <f t="shared" si="337"/>
        <v>Irrigation</v>
      </c>
      <c r="T1557" s="2" t="str">
        <f>IF(S1557="Irrigation","Irrigation",IF(R1557="Irrigation","Irrigation",IF(Q1557="Domestic","Domestic",IF(P1557="Stockwatering","Stockwatering",IF(N1557="IRRIGATION_AND_MUNICIPAL","Irrigation and Municipal",IF(O1557="IRRIGATION_AND_DOMESTIC","Irrigation and Domestic Municipality",_xlfn.XLOOKUP(J1557,Use_Code_Ranking!$B$4:$B$23,Use_Code_Ranking!$A$4:$A$23)))))))</f>
        <v>Irrigation</v>
      </c>
      <c r="V1557" s="20" t="str">
        <f ca="1"/>
        <v>S021567</v>
      </c>
      <c r="W1557" s="4" t="str">
        <f t="shared" ca="1" si="325"/>
        <v>Domestic</v>
      </c>
      <c r="X1557" t="str">
        <f t="shared" ca="1" si="326"/>
        <v>N</v>
      </c>
      <c r="Y1557" s="2" t="str">
        <f t="shared" ca="1" si="327"/>
        <v>N</v>
      </c>
      <c r="Z1557">
        <f ca="1">_xlfn.XLOOKUP($W1557,Return_flow_table!$A$4:$A$25,Return_flow_table!B$4:B$25)</f>
        <v>0</v>
      </c>
      <c r="AA1557">
        <f ca="1">_xlfn.XLOOKUP($W1557,Return_flow_table!$A$4:$A$25,Return_flow_table!C$4:C$25)</f>
        <v>0</v>
      </c>
      <c r="AB1557">
        <f ca="1">_xlfn.XLOOKUP($W1557,Return_flow_table!$A$4:$A$25,Return_flow_table!D$4:D$25)</f>
        <v>0</v>
      </c>
      <c r="AC1557">
        <f ca="1">_xlfn.XLOOKUP($W1557,Return_flow_table!$A$4:$A$25,Return_flow_table!E$4:E$25)</f>
        <v>0</v>
      </c>
      <c r="AD1557">
        <f ca="1">_xlfn.XLOOKUP($W1557,Return_flow_table!$A$4:$A$25,Return_flow_table!F$4:F$25)</f>
        <v>0</v>
      </c>
      <c r="AE1557">
        <f ca="1">_xlfn.XLOOKUP($W1557,Return_flow_table!$A$4:$A$25,Return_flow_table!G$4:G$25)</f>
        <v>0</v>
      </c>
      <c r="AF1557">
        <f ca="1">_xlfn.XLOOKUP($W1557,Return_flow_table!$A$4:$A$25,Return_flow_table!H$4:H$25)</f>
        <v>0</v>
      </c>
      <c r="AG1557">
        <f ca="1">_xlfn.XLOOKUP($W1557,Return_flow_table!$A$4:$A$25,Return_flow_table!I$4:I$25)</f>
        <v>0</v>
      </c>
      <c r="AH1557">
        <f ca="1">_xlfn.XLOOKUP($W1557,Return_flow_table!$A$4:$A$25,Return_flow_table!J$4:J$25)</f>
        <v>0</v>
      </c>
      <c r="AI1557">
        <f ca="1">_xlfn.XLOOKUP($W1557,Return_flow_table!$A$4:$A$25,Return_flow_table!K$4:K$25)</f>
        <v>0</v>
      </c>
      <c r="AJ1557">
        <f ca="1">_xlfn.XLOOKUP($W1557,Return_flow_table!$A$4:$A$25,Return_flow_table!L$4:L$25)</f>
        <v>0</v>
      </c>
      <c r="AK1557">
        <f ca="1">_xlfn.XLOOKUP($W1557,Return_flow_table!$A$4:$A$25,Return_flow_table!M$4:M$25)</f>
        <v>0</v>
      </c>
      <c r="AL1557" s="39" t="str" cm="1">
        <f t="array" aca="1" ref="AL1557" ca="1">IF(SUM(  ((OFFSET($A$4,0,0,COUNTA(A:A)-3,1)) =V1557) * (OFFSET($T$4, 0,0,COUNTA(A:A)-3,1) = "Domestic")) &gt; 0,"Y","")</f>
        <v>Y</v>
      </c>
    </row>
    <row r="1558" spans="1:38" x14ac:dyDescent="0.25">
      <c r="A1558" t="s">
        <v>1862</v>
      </c>
      <c r="B1558" t="s">
        <v>95</v>
      </c>
      <c r="C1558" t="s">
        <v>133</v>
      </c>
      <c r="D1558">
        <v>0.61</v>
      </c>
      <c r="E1558" t="s">
        <v>97</v>
      </c>
      <c r="G1558" t="s">
        <v>1863</v>
      </c>
      <c r="H1558" s="38" t="s">
        <v>99</v>
      </c>
      <c r="I1558">
        <f>_xlfn.XLOOKUP(B1558,Use_Code_Ranking!$A$4:$A$23,Use_Code_Ranking!$B$4:$B$23,9999)</f>
        <v>1</v>
      </c>
      <c r="J1558">
        <f t="shared" ca="1" si="328"/>
        <v>1</v>
      </c>
      <c r="K1558">
        <f t="shared" ca="1" si="329"/>
        <v>1</v>
      </c>
      <c r="L1558">
        <f t="shared" ca="1" si="330"/>
        <v>0</v>
      </c>
      <c r="M1558">
        <f t="shared" ca="1" si="331"/>
        <v>0</v>
      </c>
      <c r="N1558" t="str">
        <f t="shared" ca="1" si="332"/>
        <v/>
      </c>
      <c r="O1558" t="str">
        <f t="shared" ca="1" si="333"/>
        <v/>
      </c>
      <c r="P1558" t="str">
        <f t="shared" si="334"/>
        <v/>
      </c>
      <c r="Q1558" t="str">
        <f t="shared" ca="1" si="335"/>
        <v/>
      </c>
      <c r="R1558" t="str">
        <f t="shared" si="336"/>
        <v/>
      </c>
      <c r="S1558" t="str">
        <f t="shared" si="337"/>
        <v>Irrigation</v>
      </c>
      <c r="T1558" s="2" t="str">
        <f>IF(S1558="Irrigation","Irrigation",IF(R1558="Irrigation","Irrigation",IF(Q1558="Domestic","Domestic",IF(P1558="Stockwatering","Stockwatering",IF(N1558="IRRIGATION_AND_MUNICIPAL","Irrigation and Municipal",IF(O1558="IRRIGATION_AND_DOMESTIC","Irrigation and Domestic Municipality",_xlfn.XLOOKUP(J1558,Use_Code_Ranking!$B$4:$B$23,Use_Code_Ranking!$A$4:$A$23)))))))</f>
        <v>Irrigation</v>
      </c>
      <c r="V1558" s="20" t="str">
        <f ca="1"/>
        <v>S021569</v>
      </c>
      <c r="W1558" s="4" t="str">
        <f t="shared" ca="1" si="325"/>
        <v>Domestic</v>
      </c>
      <c r="X1558" t="str">
        <f t="shared" ca="1" si="326"/>
        <v>N</v>
      </c>
      <c r="Y1558" s="2" t="str">
        <f t="shared" ca="1" si="327"/>
        <v>N</v>
      </c>
      <c r="Z1558">
        <f ca="1">_xlfn.XLOOKUP($W1558,Return_flow_table!$A$4:$A$25,Return_flow_table!B$4:B$25)</f>
        <v>0</v>
      </c>
      <c r="AA1558">
        <f ca="1">_xlfn.XLOOKUP($W1558,Return_flow_table!$A$4:$A$25,Return_flow_table!C$4:C$25)</f>
        <v>0</v>
      </c>
      <c r="AB1558">
        <f ca="1">_xlfn.XLOOKUP($W1558,Return_flow_table!$A$4:$A$25,Return_flow_table!D$4:D$25)</f>
        <v>0</v>
      </c>
      <c r="AC1558">
        <f ca="1">_xlfn.XLOOKUP($W1558,Return_flow_table!$A$4:$A$25,Return_flow_table!E$4:E$25)</f>
        <v>0</v>
      </c>
      <c r="AD1558">
        <f ca="1">_xlfn.XLOOKUP($W1558,Return_flow_table!$A$4:$A$25,Return_flow_table!F$4:F$25)</f>
        <v>0</v>
      </c>
      <c r="AE1558">
        <f ca="1">_xlfn.XLOOKUP($W1558,Return_flow_table!$A$4:$A$25,Return_flow_table!G$4:G$25)</f>
        <v>0</v>
      </c>
      <c r="AF1558">
        <f ca="1">_xlfn.XLOOKUP($W1558,Return_flow_table!$A$4:$A$25,Return_flow_table!H$4:H$25)</f>
        <v>0</v>
      </c>
      <c r="AG1558">
        <f ca="1">_xlfn.XLOOKUP($W1558,Return_flow_table!$A$4:$A$25,Return_flow_table!I$4:I$25)</f>
        <v>0</v>
      </c>
      <c r="AH1558">
        <f ca="1">_xlfn.XLOOKUP($W1558,Return_flow_table!$A$4:$A$25,Return_flow_table!J$4:J$25)</f>
        <v>0</v>
      </c>
      <c r="AI1558">
        <f ca="1">_xlfn.XLOOKUP($W1558,Return_flow_table!$A$4:$A$25,Return_flow_table!K$4:K$25)</f>
        <v>0</v>
      </c>
      <c r="AJ1558">
        <f ca="1">_xlfn.XLOOKUP($W1558,Return_flow_table!$A$4:$A$25,Return_flow_table!L$4:L$25)</f>
        <v>0</v>
      </c>
      <c r="AK1558">
        <f ca="1">_xlfn.XLOOKUP($W1558,Return_flow_table!$A$4:$A$25,Return_flow_table!M$4:M$25)</f>
        <v>0</v>
      </c>
      <c r="AL1558" s="39" t="str" cm="1">
        <f t="array" aca="1" ref="AL1558" ca="1">IF(SUM(  ((OFFSET($A$4,0,0,COUNTA(A:A)-3,1)) =V1558) * (OFFSET($T$4, 0,0,COUNTA(A:A)-3,1) = "Domestic")) &gt; 0,"Y","")</f>
        <v>Y</v>
      </c>
    </row>
    <row r="1559" spans="1:38" x14ac:dyDescent="0.25">
      <c r="A1559" t="s">
        <v>1864</v>
      </c>
      <c r="B1559" t="s">
        <v>95</v>
      </c>
      <c r="C1559" t="s">
        <v>133</v>
      </c>
      <c r="D1559">
        <v>0.52</v>
      </c>
      <c r="E1559" t="s">
        <v>97</v>
      </c>
      <c r="G1559" t="s">
        <v>1865</v>
      </c>
      <c r="H1559" s="38" t="s">
        <v>99</v>
      </c>
      <c r="I1559">
        <f>_xlfn.XLOOKUP(B1559,Use_Code_Ranking!$A$4:$A$23,Use_Code_Ranking!$B$4:$B$23,9999)</f>
        <v>1</v>
      </c>
      <c r="J1559">
        <f t="shared" ca="1" si="328"/>
        <v>1</v>
      </c>
      <c r="K1559">
        <f t="shared" ca="1" si="329"/>
        <v>1</v>
      </c>
      <c r="L1559">
        <f t="shared" ca="1" si="330"/>
        <v>0</v>
      </c>
      <c r="M1559">
        <f t="shared" ca="1" si="331"/>
        <v>0</v>
      </c>
      <c r="N1559" t="str">
        <f t="shared" ca="1" si="332"/>
        <v/>
      </c>
      <c r="O1559" t="str">
        <f t="shared" ca="1" si="333"/>
        <v/>
      </c>
      <c r="P1559" t="str">
        <f t="shared" si="334"/>
        <v/>
      </c>
      <c r="Q1559" t="str">
        <f t="shared" ca="1" si="335"/>
        <v/>
      </c>
      <c r="R1559" t="str">
        <f t="shared" si="336"/>
        <v/>
      </c>
      <c r="S1559" t="str">
        <f t="shared" si="337"/>
        <v>Irrigation</v>
      </c>
      <c r="T1559" s="2" t="str">
        <f>IF(S1559="Irrigation","Irrigation",IF(R1559="Irrigation","Irrigation",IF(Q1559="Domestic","Domestic",IF(P1559="Stockwatering","Stockwatering",IF(N1559="IRRIGATION_AND_MUNICIPAL","Irrigation and Municipal",IF(O1559="IRRIGATION_AND_DOMESTIC","Irrigation and Domestic Municipality",_xlfn.XLOOKUP(J1559,Use_Code_Ranking!$B$4:$B$23,Use_Code_Ranking!$A$4:$A$23)))))))</f>
        <v>Irrigation</v>
      </c>
      <c r="V1559" s="20" t="str">
        <f ca="1"/>
        <v>S021572</v>
      </c>
      <c r="W1559" s="4" t="str">
        <f t="shared" ca="1" si="325"/>
        <v>Stockwatering</v>
      </c>
      <c r="X1559" t="str">
        <f t="shared" ca="1" si="326"/>
        <v>N</v>
      </c>
      <c r="Y1559" s="2" t="str">
        <f t="shared" ca="1" si="327"/>
        <v>N</v>
      </c>
      <c r="Z1559">
        <f ca="1">_xlfn.XLOOKUP($W1559,Return_flow_table!$A$4:$A$25,Return_flow_table!B$4:B$25)</f>
        <v>0</v>
      </c>
      <c r="AA1559">
        <f ca="1">_xlfn.XLOOKUP($W1559,Return_flow_table!$A$4:$A$25,Return_flow_table!C$4:C$25)</f>
        <v>0</v>
      </c>
      <c r="AB1559">
        <f ca="1">_xlfn.XLOOKUP($W1559,Return_flow_table!$A$4:$A$25,Return_flow_table!D$4:D$25)</f>
        <v>0</v>
      </c>
      <c r="AC1559">
        <f ca="1">_xlfn.XLOOKUP($W1559,Return_flow_table!$A$4:$A$25,Return_flow_table!E$4:E$25)</f>
        <v>0</v>
      </c>
      <c r="AD1559">
        <f ca="1">_xlfn.XLOOKUP($W1559,Return_flow_table!$A$4:$A$25,Return_flow_table!F$4:F$25)</f>
        <v>0</v>
      </c>
      <c r="AE1559">
        <f ca="1">_xlfn.XLOOKUP($W1559,Return_flow_table!$A$4:$A$25,Return_flow_table!G$4:G$25)</f>
        <v>0</v>
      </c>
      <c r="AF1559">
        <f ca="1">_xlfn.XLOOKUP($W1559,Return_flow_table!$A$4:$A$25,Return_flow_table!H$4:H$25)</f>
        <v>0</v>
      </c>
      <c r="AG1559">
        <f ca="1">_xlfn.XLOOKUP($W1559,Return_flow_table!$A$4:$A$25,Return_flow_table!I$4:I$25)</f>
        <v>0</v>
      </c>
      <c r="AH1559">
        <f ca="1">_xlfn.XLOOKUP($W1559,Return_flow_table!$A$4:$A$25,Return_flow_table!J$4:J$25)</f>
        <v>0</v>
      </c>
      <c r="AI1559">
        <f ca="1">_xlfn.XLOOKUP($W1559,Return_flow_table!$A$4:$A$25,Return_flow_table!K$4:K$25)</f>
        <v>0</v>
      </c>
      <c r="AJ1559">
        <f ca="1">_xlfn.XLOOKUP($W1559,Return_flow_table!$A$4:$A$25,Return_flow_table!L$4:L$25)</f>
        <v>0</v>
      </c>
      <c r="AK1559">
        <f ca="1">_xlfn.XLOOKUP($W1559,Return_flow_table!$A$4:$A$25,Return_flow_table!M$4:M$25)</f>
        <v>0</v>
      </c>
      <c r="AL1559" s="39" t="str" cm="1">
        <f t="array" aca="1" ref="AL1559" ca="1">IF(SUM(  ((OFFSET($A$4,0,0,COUNTA(A:A)-3,1)) =V1559) * (OFFSET($T$4, 0,0,COUNTA(A:A)-3,1) = "Domestic")) &gt; 0,"Y","")</f>
        <v/>
      </c>
    </row>
    <row r="1560" spans="1:38" x14ac:dyDescent="0.25">
      <c r="A1560" t="s">
        <v>1866</v>
      </c>
      <c r="B1560" t="s">
        <v>95</v>
      </c>
      <c r="C1560" t="s">
        <v>133</v>
      </c>
      <c r="D1560">
        <v>0.31</v>
      </c>
      <c r="E1560" t="s">
        <v>97</v>
      </c>
      <c r="G1560" t="s">
        <v>1529</v>
      </c>
      <c r="H1560" s="38" t="s">
        <v>99</v>
      </c>
      <c r="I1560">
        <f>_xlfn.XLOOKUP(B1560,Use_Code_Ranking!$A$4:$A$23,Use_Code_Ranking!$B$4:$B$23,9999)</f>
        <v>1</v>
      </c>
      <c r="J1560">
        <f t="shared" ca="1" si="328"/>
        <v>1</v>
      </c>
      <c r="K1560">
        <f t="shared" ca="1" si="329"/>
        <v>1</v>
      </c>
      <c r="L1560">
        <f t="shared" ca="1" si="330"/>
        <v>0</v>
      </c>
      <c r="M1560">
        <f t="shared" ca="1" si="331"/>
        <v>0</v>
      </c>
      <c r="N1560" t="str">
        <f t="shared" ca="1" si="332"/>
        <v/>
      </c>
      <c r="O1560" t="str">
        <f t="shared" ca="1" si="333"/>
        <v/>
      </c>
      <c r="P1560" t="str">
        <f t="shared" si="334"/>
        <v/>
      </c>
      <c r="Q1560" t="str">
        <f t="shared" ca="1" si="335"/>
        <v/>
      </c>
      <c r="R1560" t="str">
        <f t="shared" si="336"/>
        <v/>
      </c>
      <c r="S1560" t="str">
        <f t="shared" si="337"/>
        <v>Irrigation</v>
      </c>
      <c r="T1560" s="2" t="str">
        <f>IF(S1560="Irrigation","Irrigation",IF(R1560="Irrigation","Irrigation",IF(Q1560="Domestic","Domestic",IF(P1560="Stockwatering","Stockwatering",IF(N1560="IRRIGATION_AND_MUNICIPAL","Irrigation and Municipal",IF(O1560="IRRIGATION_AND_DOMESTIC","Irrigation and Domestic Municipality",_xlfn.XLOOKUP(J1560,Use_Code_Ranking!$B$4:$B$23,Use_Code_Ranking!$A$4:$A$23)))))))</f>
        <v>Irrigation</v>
      </c>
      <c r="V1560" s="20" t="str">
        <f ca="1"/>
        <v>S021573</v>
      </c>
      <c r="W1560" s="4" t="str">
        <f t="shared" ca="1" si="325"/>
        <v>Stockwatering</v>
      </c>
      <c r="X1560" t="str">
        <f t="shared" ca="1" si="326"/>
        <v>N</v>
      </c>
      <c r="Y1560" s="2" t="str">
        <f t="shared" ca="1" si="327"/>
        <v>N</v>
      </c>
      <c r="Z1560">
        <f ca="1">_xlfn.XLOOKUP($W1560,Return_flow_table!$A$4:$A$25,Return_flow_table!B$4:B$25)</f>
        <v>0</v>
      </c>
      <c r="AA1560">
        <f ca="1">_xlfn.XLOOKUP($W1560,Return_flow_table!$A$4:$A$25,Return_flow_table!C$4:C$25)</f>
        <v>0</v>
      </c>
      <c r="AB1560">
        <f ca="1">_xlfn.XLOOKUP($W1560,Return_flow_table!$A$4:$A$25,Return_flow_table!D$4:D$25)</f>
        <v>0</v>
      </c>
      <c r="AC1560">
        <f ca="1">_xlfn.XLOOKUP($W1560,Return_flow_table!$A$4:$A$25,Return_flow_table!E$4:E$25)</f>
        <v>0</v>
      </c>
      <c r="AD1560">
        <f ca="1">_xlfn.XLOOKUP($W1560,Return_flow_table!$A$4:$A$25,Return_flow_table!F$4:F$25)</f>
        <v>0</v>
      </c>
      <c r="AE1560">
        <f ca="1">_xlfn.XLOOKUP($W1560,Return_flow_table!$A$4:$A$25,Return_flow_table!G$4:G$25)</f>
        <v>0</v>
      </c>
      <c r="AF1560">
        <f ca="1">_xlfn.XLOOKUP($W1560,Return_flow_table!$A$4:$A$25,Return_flow_table!H$4:H$25)</f>
        <v>0</v>
      </c>
      <c r="AG1560">
        <f ca="1">_xlfn.XLOOKUP($W1560,Return_flow_table!$A$4:$A$25,Return_flow_table!I$4:I$25)</f>
        <v>0</v>
      </c>
      <c r="AH1560">
        <f ca="1">_xlfn.XLOOKUP($W1560,Return_flow_table!$A$4:$A$25,Return_flow_table!J$4:J$25)</f>
        <v>0</v>
      </c>
      <c r="AI1560">
        <f ca="1">_xlfn.XLOOKUP($W1560,Return_flow_table!$A$4:$A$25,Return_flow_table!K$4:K$25)</f>
        <v>0</v>
      </c>
      <c r="AJ1560">
        <f ca="1">_xlfn.XLOOKUP($W1560,Return_flow_table!$A$4:$A$25,Return_flow_table!L$4:L$25)</f>
        <v>0</v>
      </c>
      <c r="AK1560">
        <f ca="1">_xlfn.XLOOKUP($W1560,Return_flow_table!$A$4:$A$25,Return_flow_table!M$4:M$25)</f>
        <v>0</v>
      </c>
      <c r="AL1560" s="39" t="str" cm="1">
        <f t="array" aca="1" ref="AL1560" ca="1">IF(SUM(  ((OFFSET($A$4,0,0,COUNTA(A:A)-3,1)) =V1560) * (OFFSET($T$4, 0,0,COUNTA(A:A)-3,1) = "Domestic")) &gt; 0,"Y","")</f>
        <v/>
      </c>
    </row>
    <row r="1561" spans="1:38" x14ac:dyDescent="0.25">
      <c r="A1561" t="s">
        <v>1867</v>
      </c>
      <c r="B1561" t="s">
        <v>95</v>
      </c>
      <c r="C1561" t="s">
        <v>133</v>
      </c>
      <c r="D1561">
        <v>0.35</v>
      </c>
      <c r="E1561" t="s">
        <v>97</v>
      </c>
      <c r="G1561" t="s">
        <v>1868</v>
      </c>
      <c r="H1561" s="38" t="s">
        <v>99</v>
      </c>
      <c r="I1561">
        <f>_xlfn.XLOOKUP(B1561,Use_Code_Ranking!$A$4:$A$23,Use_Code_Ranking!$B$4:$B$23,9999)</f>
        <v>1</v>
      </c>
      <c r="J1561">
        <f t="shared" ca="1" si="328"/>
        <v>1</v>
      </c>
      <c r="K1561">
        <f t="shared" ca="1" si="329"/>
        <v>1</v>
      </c>
      <c r="L1561">
        <f t="shared" ca="1" si="330"/>
        <v>0</v>
      </c>
      <c r="M1561">
        <f t="shared" ca="1" si="331"/>
        <v>0</v>
      </c>
      <c r="N1561" t="str">
        <f t="shared" ca="1" si="332"/>
        <v/>
      </c>
      <c r="O1561" t="str">
        <f t="shared" ca="1" si="333"/>
        <v/>
      </c>
      <c r="P1561" t="str">
        <f t="shared" si="334"/>
        <v/>
      </c>
      <c r="Q1561" t="str">
        <f t="shared" ca="1" si="335"/>
        <v/>
      </c>
      <c r="R1561" t="str">
        <f t="shared" si="336"/>
        <v/>
      </c>
      <c r="S1561" t="str">
        <f t="shared" si="337"/>
        <v>Irrigation</v>
      </c>
      <c r="T1561" s="2" t="str">
        <f>IF(S1561="Irrigation","Irrigation",IF(R1561="Irrigation","Irrigation",IF(Q1561="Domestic","Domestic",IF(P1561="Stockwatering","Stockwatering",IF(N1561="IRRIGATION_AND_MUNICIPAL","Irrigation and Municipal",IF(O1561="IRRIGATION_AND_DOMESTIC","Irrigation and Domestic Municipality",_xlfn.XLOOKUP(J1561,Use_Code_Ranking!$B$4:$B$23,Use_Code_Ranking!$A$4:$A$23)))))))</f>
        <v>Irrigation</v>
      </c>
      <c r="V1561" s="20" t="str">
        <f ca="1"/>
        <v>S021574</v>
      </c>
      <c r="W1561" s="4" t="str">
        <f t="shared" ca="1" si="325"/>
        <v>Stockwatering</v>
      </c>
      <c r="X1561" t="str">
        <f t="shared" ca="1" si="326"/>
        <v>N</v>
      </c>
      <c r="Y1561" s="2" t="str">
        <f t="shared" ca="1" si="327"/>
        <v>N</v>
      </c>
      <c r="Z1561">
        <f ca="1">_xlfn.XLOOKUP($W1561,Return_flow_table!$A$4:$A$25,Return_flow_table!B$4:B$25)</f>
        <v>0</v>
      </c>
      <c r="AA1561">
        <f ca="1">_xlfn.XLOOKUP($W1561,Return_flow_table!$A$4:$A$25,Return_flow_table!C$4:C$25)</f>
        <v>0</v>
      </c>
      <c r="AB1561">
        <f ca="1">_xlfn.XLOOKUP($W1561,Return_flow_table!$A$4:$A$25,Return_flow_table!D$4:D$25)</f>
        <v>0</v>
      </c>
      <c r="AC1561">
        <f ca="1">_xlfn.XLOOKUP($W1561,Return_flow_table!$A$4:$A$25,Return_flow_table!E$4:E$25)</f>
        <v>0</v>
      </c>
      <c r="AD1561">
        <f ca="1">_xlfn.XLOOKUP($W1561,Return_flow_table!$A$4:$A$25,Return_flow_table!F$4:F$25)</f>
        <v>0</v>
      </c>
      <c r="AE1561">
        <f ca="1">_xlfn.XLOOKUP($W1561,Return_flow_table!$A$4:$A$25,Return_flow_table!G$4:G$25)</f>
        <v>0</v>
      </c>
      <c r="AF1561">
        <f ca="1">_xlfn.XLOOKUP($W1561,Return_flow_table!$A$4:$A$25,Return_flow_table!H$4:H$25)</f>
        <v>0</v>
      </c>
      <c r="AG1561">
        <f ca="1">_xlfn.XLOOKUP($W1561,Return_flow_table!$A$4:$A$25,Return_flow_table!I$4:I$25)</f>
        <v>0</v>
      </c>
      <c r="AH1561">
        <f ca="1">_xlfn.XLOOKUP($W1561,Return_flow_table!$A$4:$A$25,Return_flow_table!J$4:J$25)</f>
        <v>0</v>
      </c>
      <c r="AI1561">
        <f ca="1">_xlfn.XLOOKUP($W1561,Return_flow_table!$A$4:$A$25,Return_flow_table!K$4:K$25)</f>
        <v>0</v>
      </c>
      <c r="AJ1561">
        <f ca="1">_xlfn.XLOOKUP($W1561,Return_flow_table!$A$4:$A$25,Return_flow_table!L$4:L$25)</f>
        <v>0</v>
      </c>
      <c r="AK1561">
        <f ca="1">_xlfn.XLOOKUP($W1561,Return_flow_table!$A$4:$A$25,Return_flow_table!M$4:M$25)</f>
        <v>0</v>
      </c>
      <c r="AL1561" s="39" t="str" cm="1">
        <f t="array" aca="1" ref="AL1561" ca="1">IF(SUM(  ((OFFSET($A$4,0,0,COUNTA(A:A)-3,1)) =V1561) * (OFFSET($T$4, 0,0,COUNTA(A:A)-3,1) = "Domestic")) &gt; 0,"Y","")</f>
        <v/>
      </c>
    </row>
    <row r="1562" spans="1:38" x14ac:dyDescent="0.25">
      <c r="A1562" t="s">
        <v>1867</v>
      </c>
      <c r="B1562" t="s">
        <v>114</v>
      </c>
      <c r="C1562" t="s">
        <v>133</v>
      </c>
      <c r="D1562">
        <v>0.35</v>
      </c>
      <c r="E1562" t="s">
        <v>97</v>
      </c>
      <c r="G1562" t="s">
        <v>1868</v>
      </c>
      <c r="H1562" s="38" t="s">
        <v>99</v>
      </c>
      <c r="I1562">
        <f>_xlfn.XLOOKUP(B1562,Use_Code_Ranking!$A$4:$A$23,Use_Code_Ranking!$B$4:$B$23,9999)</f>
        <v>12</v>
      </c>
      <c r="J1562">
        <f t="shared" ca="1" si="328"/>
        <v>1</v>
      </c>
      <c r="K1562">
        <f t="shared" ca="1" si="329"/>
        <v>1</v>
      </c>
      <c r="L1562">
        <f t="shared" ca="1" si="330"/>
        <v>0</v>
      </c>
      <c r="M1562">
        <f t="shared" ca="1" si="331"/>
        <v>0</v>
      </c>
      <c r="N1562" t="str">
        <f t="shared" ca="1" si="332"/>
        <v/>
      </c>
      <c r="O1562" t="str">
        <f t="shared" ca="1" si="333"/>
        <v/>
      </c>
      <c r="P1562" t="str">
        <f t="shared" si="334"/>
        <v/>
      </c>
      <c r="Q1562" t="str">
        <f t="shared" ca="1" si="335"/>
        <v/>
      </c>
      <c r="R1562" t="str">
        <f t="shared" si="336"/>
        <v/>
      </c>
      <c r="S1562" t="str">
        <f t="shared" si="337"/>
        <v>Irrigation</v>
      </c>
      <c r="T1562" s="2" t="str">
        <f>IF(S1562="Irrigation","Irrigation",IF(R1562="Irrigation","Irrigation",IF(Q1562="Domestic","Domestic",IF(P1562="Stockwatering","Stockwatering",IF(N1562="IRRIGATION_AND_MUNICIPAL","Irrigation and Municipal",IF(O1562="IRRIGATION_AND_DOMESTIC","Irrigation and Domestic Municipality",_xlfn.XLOOKUP(J1562,Use_Code_Ranking!$B$4:$B$23,Use_Code_Ranking!$A$4:$A$23)))))))</f>
        <v>Irrigation</v>
      </c>
      <c r="V1562" s="20" t="str">
        <f ca="1"/>
        <v>S021575</v>
      </c>
      <c r="W1562" s="4" t="str">
        <f t="shared" ca="1" si="325"/>
        <v>Stockwatering</v>
      </c>
      <c r="X1562" t="str">
        <f t="shared" ca="1" si="326"/>
        <v>N</v>
      </c>
      <c r="Y1562" s="2" t="str">
        <f t="shared" ca="1" si="327"/>
        <v>N</v>
      </c>
      <c r="Z1562">
        <f ca="1">_xlfn.XLOOKUP($W1562,Return_flow_table!$A$4:$A$25,Return_flow_table!B$4:B$25)</f>
        <v>0</v>
      </c>
      <c r="AA1562">
        <f ca="1">_xlfn.XLOOKUP($W1562,Return_flow_table!$A$4:$A$25,Return_flow_table!C$4:C$25)</f>
        <v>0</v>
      </c>
      <c r="AB1562">
        <f ca="1">_xlfn.XLOOKUP($W1562,Return_flow_table!$A$4:$A$25,Return_flow_table!D$4:D$25)</f>
        <v>0</v>
      </c>
      <c r="AC1562">
        <f ca="1">_xlfn.XLOOKUP($W1562,Return_flow_table!$A$4:$A$25,Return_flow_table!E$4:E$25)</f>
        <v>0</v>
      </c>
      <c r="AD1562">
        <f ca="1">_xlfn.XLOOKUP($W1562,Return_flow_table!$A$4:$A$25,Return_flow_table!F$4:F$25)</f>
        <v>0</v>
      </c>
      <c r="AE1562">
        <f ca="1">_xlfn.XLOOKUP($W1562,Return_flow_table!$A$4:$A$25,Return_flow_table!G$4:G$25)</f>
        <v>0</v>
      </c>
      <c r="AF1562">
        <f ca="1">_xlfn.XLOOKUP($W1562,Return_flow_table!$A$4:$A$25,Return_flow_table!H$4:H$25)</f>
        <v>0</v>
      </c>
      <c r="AG1562">
        <f ca="1">_xlfn.XLOOKUP($W1562,Return_flow_table!$A$4:$A$25,Return_flow_table!I$4:I$25)</f>
        <v>0</v>
      </c>
      <c r="AH1562">
        <f ca="1">_xlfn.XLOOKUP($W1562,Return_flow_table!$A$4:$A$25,Return_flow_table!J$4:J$25)</f>
        <v>0</v>
      </c>
      <c r="AI1562">
        <f ca="1">_xlfn.XLOOKUP($W1562,Return_flow_table!$A$4:$A$25,Return_flow_table!K$4:K$25)</f>
        <v>0</v>
      </c>
      <c r="AJ1562">
        <f ca="1">_xlfn.XLOOKUP($W1562,Return_flow_table!$A$4:$A$25,Return_flow_table!L$4:L$25)</f>
        <v>0</v>
      </c>
      <c r="AK1562">
        <f ca="1">_xlfn.XLOOKUP($W1562,Return_flow_table!$A$4:$A$25,Return_flow_table!M$4:M$25)</f>
        <v>0</v>
      </c>
      <c r="AL1562" s="39" t="str" cm="1">
        <f t="array" aca="1" ref="AL1562" ca="1">IF(SUM(  ((OFFSET($A$4,0,0,COUNTA(A:A)-3,1)) =V1562) * (OFFSET($T$4, 0,0,COUNTA(A:A)-3,1) = "Domestic")) &gt; 0,"Y","")</f>
        <v/>
      </c>
    </row>
    <row r="1563" spans="1:38" x14ac:dyDescent="0.25">
      <c r="A1563" t="s">
        <v>1869</v>
      </c>
      <c r="B1563" t="s">
        <v>95</v>
      </c>
      <c r="C1563" t="s">
        <v>133</v>
      </c>
      <c r="D1563">
        <v>0.56000000000000005</v>
      </c>
      <c r="E1563" t="s">
        <v>97</v>
      </c>
      <c r="G1563" t="s">
        <v>1868</v>
      </c>
      <c r="H1563" s="38" t="s">
        <v>99</v>
      </c>
      <c r="I1563">
        <f>_xlfn.XLOOKUP(B1563,Use_Code_Ranking!$A$4:$A$23,Use_Code_Ranking!$B$4:$B$23,9999)</f>
        <v>1</v>
      </c>
      <c r="J1563">
        <f t="shared" ca="1" si="328"/>
        <v>1</v>
      </c>
      <c r="K1563">
        <f t="shared" ca="1" si="329"/>
        <v>1</v>
      </c>
      <c r="L1563">
        <f t="shared" ca="1" si="330"/>
        <v>0</v>
      </c>
      <c r="M1563">
        <f t="shared" ca="1" si="331"/>
        <v>0</v>
      </c>
      <c r="N1563" t="str">
        <f t="shared" ca="1" si="332"/>
        <v/>
      </c>
      <c r="O1563" t="str">
        <f t="shared" ca="1" si="333"/>
        <v/>
      </c>
      <c r="P1563" t="str">
        <f t="shared" si="334"/>
        <v/>
      </c>
      <c r="Q1563" t="str">
        <f t="shared" ca="1" si="335"/>
        <v/>
      </c>
      <c r="R1563" t="str">
        <f t="shared" si="336"/>
        <v/>
      </c>
      <c r="S1563" t="str">
        <f t="shared" si="337"/>
        <v>Irrigation</v>
      </c>
      <c r="T1563" s="2" t="str">
        <f>IF(S1563="Irrigation","Irrigation",IF(R1563="Irrigation","Irrigation",IF(Q1563="Domestic","Domestic",IF(P1563="Stockwatering","Stockwatering",IF(N1563="IRRIGATION_AND_MUNICIPAL","Irrigation and Municipal",IF(O1563="IRRIGATION_AND_DOMESTIC","Irrigation and Domestic Municipality",_xlfn.XLOOKUP(J1563,Use_Code_Ranking!$B$4:$B$23,Use_Code_Ranking!$A$4:$A$23)))))))</f>
        <v>Irrigation</v>
      </c>
      <c r="V1563" s="20" t="str">
        <f ca="1"/>
        <v>S021577</v>
      </c>
      <c r="W1563" s="4" t="str">
        <f t="shared" ca="1" si="325"/>
        <v>Stockwatering</v>
      </c>
      <c r="X1563" t="str">
        <f t="shared" ca="1" si="326"/>
        <v>N</v>
      </c>
      <c r="Y1563" s="2" t="str">
        <f t="shared" ca="1" si="327"/>
        <v>N</v>
      </c>
      <c r="Z1563">
        <f ca="1">_xlfn.XLOOKUP($W1563,Return_flow_table!$A$4:$A$25,Return_flow_table!B$4:B$25)</f>
        <v>0</v>
      </c>
      <c r="AA1563">
        <f ca="1">_xlfn.XLOOKUP($W1563,Return_flow_table!$A$4:$A$25,Return_flow_table!C$4:C$25)</f>
        <v>0</v>
      </c>
      <c r="AB1563">
        <f ca="1">_xlfn.XLOOKUP($W1563,Return_flow_table!$A$4:$A$25,Return_flow_table!D$4:D$25)</f>
        <v>0</v>
      </c>
      <c r="AC1563">
        <f ca="1">_xlfn.XLOOKUP($W1563,Return_flow_table!$A$4:$A$25,Return_flow_table!E$4:E$25)</f>
        <v>0</v>
      </c>
      <c r="AD1563">
        <f ca="1">_xlfn.XLOOKUP($W1563,Return_flow_table!$A$4:$A$25,Return_flow_table!F$4:F$25)</f>
        <v>0</v>
      </c>
      <c r="AE1563">
        <f ca="1">_xlfn.XLOOKUP($W1563,Return_flow_table!$A$4:$A$25,Return_flow_table!G$4:G$25)</f>
        <v>0</v>
      </c>
      <c r="AF1563">
        <f ca="1">_xlfn.XLOOKUP($W1563,Return_flow_table!$A$4:$A$25,Return_flow_table!H$4:H$25)</f>
        <v>0</v>
      </c>
      <c r="AG1563">
        <f ca="1">_xlfn.XLOOKUP($W1563,Return_flow_table!$A$4:$A$25,Return_flow_table!I$4:I$25)</f>
        <v>0</v>
      </c>
      <c r="AH1563">
        <f ca="1">_xlfn.XLOOKUP($W1563,Return_flow_table!$A$4:$A$25,Return_flow_table!J$4:J$25)</f>
        <v>0</v>
      </c>
      <c r="AI1563">
        <f ca="1">_xlfn.XLOOKUP($W1563,Return_flow_table!$A$4:$A$25,Return_flow_table!K$4:K$25)</f>
        <v>0</v>
      </c>
      <c r="AJ1563">
        <f ca="1">_xlfn.XLOOKUP($W1563,Return_flow_table!$A$4:$A$25,Return_flow_table!L$4:L$25)</f>
        <v>0</v>
      </c>
      <c r="AK1563">
        <f ca="1">_xlfn.XLOOKUP($W1563,Return_flow_table!$A$4:$A$25,Return_flow_table!M$4:M$25)</f>
        <v>0</v>
      </c>
      <c r="AL1563" s="39" t="str" cm="1">
        <f t="array" aca="1" ref="AL1563" ca="1">IF(SUM(  ((OFFSET($A$4,0,0,COUNTA(A:A)-3,1)) =V1563) * (OFFSET($T$4, 0,0,COUNTA(A:A)-3,1) = "Domestic")) &gt; 0,"Y","")</f>
        <v/>
      </c>
    </row>
    <row r="1564" spans="1:38" x14ac:dyDescent="0.25">
      <c r="A1564" t="s">
        <v>1869</v>
      </c>
      <c r="B1564" t="s">
        <v>114</v>
      </c>
      <c r="C1564" t="s">
        <v>133</v>
      </c>
      <c r="D1564">
        <v>0.56000000000000005</v>
      </c>
      <c r="E1564" t="s">
        <v>97</v>
      </c>
      <c r="G1564" t="s">
        <v>1868</v>
      </c>
      <c r="H1564" s="38" t="s">
        <v>99</v>
      </c>
      <c r="I1564">
        <f>_xlfn.XLOOKUP(B1564,Use_Code_Ranking!$A$4:$A$23,Use_Code_Ranking!$B$4:$B$23,9999)</f>
        <v>12</v>
      </c>
      <c r="J1564">
        <f t="shared" ca="1" si="328"/>
        <v>1</v>
      </c>
      <c r="K1564">
        <f t="shared" ca="1" si="329"/>
        <v>1</v>
      </c>
      <c r="L1564">
        <f t="shared" ca="1" si="330"/>
        <v>0</v>
      </c>
      <c r="M1564">
        <f t="shared" ca="1" si="331"/>
        <v>0</v>
      </c>
      <c r="N1564" t="str">
        <f t="shared" ca="1" si="332"/>
        <v/>
      </c>
      <c r="O1564" t="str">
        <f t="shared" ca="1" si="333"/>
        <v/>
      </c>
      <c r="P1564" t="str">
        <f t="shared" si="334"/>
        <v/>
      </c>
      <c r="Q1564" t="str">
        <f t="shared" ca="1" si="335"/>
        <v/>
      </c>
      <c r="R1564" t="str">
        <f t="shared" si="336"/>
        <v/>
      </c>
      <c r="S1564" t="str">
        <f t="shared" si="337"/>
        <v>Irrigation</v>
      </c>
      <c r="T1564" s="2" t="str">
        <f>IF(S1564="Irrigation","Irrigation",IF(R1564="Irrigation","Irrigation",IF(Q1564="Domestic","Domestic",IF(P1564="Stockwatering","Stockwatering",IF(N1564="IRRIGATION_AND_MUNICIPAL","Irrigation and Municipal",IF(O1564="IRRIGATION_AND_DOMESTIC","Irrigation and Domestic Municipality",_xlfn.XLOOKUP(J1564,Use_Code_Ranking!$B$4:$B$23,Use_Code_Ranking!$A$4:$A$23)))))))</f>
        <v>Irrigation</v>
      </c>
      <c r="V1564" s="20" t="str">
        <f ca="1"/>
        <v>S021578</v>
      </c>
      <c r="W1564" s="4" t="str">
        <f t="shared" ca="1" si="325"/>
        <v>Domestic</v>
      </c>
      <c r="X1564" t="str">
        <f t="shared" ca="1" si="326"/>
        <v>N</v>
      </c>
      <c r="Y1564" s="2" t="str">
        <f t="shared" ca="1" si="327"/>
        <v>N</v>
      </c>
      <c r="Z1564">
        <f ca="1">_xlfn.XLOOKUP($W1564,Return_flow_table!$A$4:$A$25,Return_flow_table!B$4:B$25)</f>
        <v>0</v>
      </c>
      <c r="AA1564">
        <f ca="1">_xlfn.XLOOKUP($W1564,Return_flow_table!$A$4:$A$25,Return_flow_table!C$4:C$25)</f>
        <v>0</v>
      </c>
      <c r="AB1564">
        <f ca="1">_xlfn.XLOOKUP($W1564,Return_flow_table!$A$4:$A$25,Return_flow_table!D$4:D$25)</f>
        <v>0</v>
      </c>
      <c r="AC1564">
        <f ca="1">_xlfn.XLOOKUP($W1564,Return_flow_table!$A$4:$A$25,Return_flow_table!E$4:E$25)</f>
        <v>0</v>
      </c>
      <c r="AD1564">
        <f ca="1">_xlfn.XLOOKUP($W1564,Return_flow_table!$A$4:$A$25,Return_flow_table!F$4:F$25)</f>
        <v>0</v>
      </c>
      <c r="AE1564">
        <f ca="1">_xlfn.XLOOKUP($W1564,Return_flow_table!$A$4:$A$25,Return_flow_table!G$4:G$25)</f>
        <v>0</v>
      </c>
      <c r="AF1564">
        <f ca="1">_xlfn.XLOOKUP($W1564,Return_flow_table!$A$4:$A$25,Return_flow_table!H$4:H$25)</f>
        <v>0</v>
      </c>
      <c r="AG1564">
        <f ca="1">_xlfn.XLOOKUP($W1564,Return_flow_table!$A$4:$A$25,Return_flow_table!I$4:I$25)</f>
        <v>0</v>
      </c>
      <c r="AH1564">
        <f ca="1">_xlfn.XLOOKUP($W1564,Return_flow_table!$A$4:$A$25,Return_flow_table!J$4:J$25)</f>
        <v>0</v>
      </c>
      <c r="AI1564">
        <f ca="1">_xlfn.XLOOKUP($W1564,Return_flow_table!$A$4:$A$25,Return_flow_table!K$4:K$25)</f>
        <v>0</v>
      </c>
      <c r="AJ1564">
        <f ca="1">_xlfn.XLOOKUP($W1564,Return_flow_table!$A$4:$A$25,Return_flow_table!L$4:L$25)</f>
        <v>0</v>
      </c>
      <c r="AK1564">
        <f ca="1">_xlfn.XLOOKUP($W1564,Return_flow_table!$A$4:$A$25,Return_flow_table!M$4:M$25)</f>
        <v>0</v>
      </c>
      <c r="AL1564" s="39" t="str" cm="1">
        <f t="array" aca="1" ref="AL1564" ca="1">IF(SUM(  ((OFFSET($A$4,0,0,COUNTA(A:A)-3,1)) =V1564) * (OFFSET($T$4, 0,0,COUNTA(A:A)-3,1) = "Domestic")) &gt; 0,"Y","")</f>
        <v>Y</v>
      </c>
    </row>
    <row r="1565" spans="1:38" x14ac:dyDescent="0.25">
      <c r="A1565" t="s">
        <v>1870</v>
      </c>
      <c r="B1565" t="s">
        <v>95</v>
      </c>
      <c r="C1565" t="s">
        <v>133</v>
      </c>
      <c r="D1565">
        <v>0.44</v>
      </c>
      <c r="E1565" t="s">
        <v>97</v>
      </c>
      <c r="G1565" t="s">
        <v>1871</v>
      </c>
      <c r="H1565" s="38" t="s">
        <v>99</v>
      </c>
      <c r="I1565">
        <f>_xlfn.XLOOKUP(B1565,Use_Code_Ranking!$A$4:$A$23,Use_Code_Ranking!$B$4:$B$23,9999)</f>
        <v>1</v>
      </c>
      <c r="J1565">
        <f t="shared" ca="1" si="328"/>
        <v>1</v>
      </c>
      <c r="K1565">
        <f t="shared" ca="1" si="329"/>
        <v>1</v>
      </c>
      <c r="L1565">
        <f t="shared" ca="1" si="330"/>
        <v>0</v>
      </c>
      <c r="M1565">
        <f t="shared" ca="1" si="331"/>
        <v>0</v>
      </c>
      <c r="N1565" t="str">
        <f t="shared" ca="1" si="332"/>
        <v/>
      </c>
      <c r="O1565" t="str">
        <f t="shared" ca="1" si="333"/>
        <v/>
      </c>
      <c r="P1565" t="str">
        <f t="shared" si="334"/>
        <v/>
      </c>
      <c r="Q1565" t="str">
        <f t="shared" ca="1" si="335"/>
        <v/>
      </c>
      <c r="R1565" t="str">
        <f t="shared" si="336"/>
        <v/>
      </c>
      <c r="S1565" t="str">
        <f t="shared" si="337"/>
        <v>Irrigation</v>
      </c>
      <c r="T1565" s="2" t="str">
        <f>IF(S1565="Irrigation","Irrigation",IF(R1565="Irrigation","Irrigation",IF(Q1565="Domestic","Domestic",IF(P1565="Stockwatering","Stockwatering",IF(N1565="IRRIGATION_AND_MUNICIPAL","Irrigation and Municipal",IF(O1565="IRRIGATION_AND_DOMESTIC","Irrigation and Domestic Municipality",_xlfn.XLOOKUP(J1565,Use_Code_Ranking!$B$4:$B$23,Use_Code_Ranking!$A$4:$A$23)))))))</f>
        <v>Irrigation</v>
      </c>
      <c r="V1565" s="20" t="str">
        <f ca="1"/>
        <v>S021579</v>
      </c>
      <c r="W1565" s="4" t="str">
        <f t="shared" ca="1" si="325"/>
        <v>Domestic</v>
      </c>
      <c r="X1565" t="str">
        <f t="shared" ca="1" si="326"/>
        <v>N</v>
      </c>
      <c r="Y1565" s="2" t="str">
        <f t="shared" ca="1" si="327"/>
        <v>N</v>
      </c>
      <c r="Z1565">
        <f ca="1">_xlfn.XLOOKUP($W1565,Return_flow_table!$A$4:$A$25,Return_flow_table!B$4:B$25)</f>
        <v>0</v>
      </c>
      <c r="AA1565">
        <f ca="1">_xlfn.XLOOKUP($W1565,Return_flow_table!$A$4:$A$25,Return_flow_table!C$4:C$25)</f>
        <v>0</v>
      </c>
      <c r="AB1565">
        <f ca="1">_xlfn.XLOOKUP($W1565,Return_flow_table!$A$4:$A$25,Return_flow_table!D$4:D$25)</f>
        <v>0</v>
      </c>
      <c r="AC1565">
        <f ca="1">_xlfn.XLOOKUP($W1565,Return_flow_table!$A$4:$A$25,Return_flow_table!E$4:E$25)</f>
        <v>0</v>
      </c>
      <c r="AD1565">
        <f ca="1">_xlfn.XLOOKUP($W1565,Return_flow_table!$A$4:$A$25,Return_flow_table!F$4:F$25)</f>
        <v>0</v>
      </c>
      <c r="AE1565">
        <f ca="1">_xlfn.XLOOKUP($W1565,Return_flow_table!$A$4:$A$25,Return_flow_table!G$4:G$25)</f>
        <v>0</v>
      </c>
      <c r="AF1565">
        <f ca="1">_xlfn.XLOOKUP($W1565,Return_flow_table!$A$4:$A$25,Return_flow_table!H$4:H$25)</f>
        <v>0</v>
      </c>
      <c r="AG1565">
        <f ca="1">_xlfn.XLOOKUP($W1565,Return_flow_table!$A$4:$A$25,Return_flow_table!I$4:I$25)</f>
        <v>0</v>
      </c>
      <c r="AH1565">
        <f ca="1">_xlfn.XLOOKUP($W1565,Return_flow_table!$A$4:$A$25,Return_flow_table!J$4:J$25)</f>
        <v>0</v>
      </c>
      <c r="AI1565">
        <f ca="1">_xlfn.XLOOKUP($W1565,Return_flow_table!$A$4:$A$25,Return_flow_table!K$4:K$25)</f>
        <v>0</v>
      </c>
      <c r="AJ1565">
        <f ca="1">_xlfn.XLOOKUP($W1565,Return_flow_table!$A$4:$A$25,Return_flow_table!L$4:L$25)</f>
        <v>0</v>
      </c>
      <c r="AK1565">
        <f ca="1">_xlfn.XLOOKUP($W1565,Return_flow_table!$A$4:$A$25,Return_flow_table!M$4:M$25)</f>
        <v>0</v>
      </c>
      <c r="AL1565" s="39" t="str" cm="1">
        <f t="array" aca="1" ref="AL1565" ca="1">IF(SUM(  ((OFFSET($A$4,0,0,COUNTA(A:A)-3,1)) =V1565) * (OFFSET($T$4, 0,0,COUNTA(A:A)-3,1) = "Domestic")) &gt; 0,"Y","")</f>
        <v>Y</v>
      </c>
    </row>
    <row r="1566" spans="1:38" x14ac:dyDescent="0.25">
      <c r="A1566" t="s">
        <v>1872</v>
      </c>
      <c r="B1566" t="s">
        <v>95</v>
      </c>
      <c r="C1566" t="s">
        <v>133</v>
      </c>
      <c r="D1566">
        <v>7.0000000000000007E-2</v>
      </c>
      <c r="E1566" t="s">
        <v>97</v>
      </c>
      <c r="G1566" t="s">
        <v>1873</v>
      </c>
      <c r="H1566" s="38" t="s">
        <v>99</v>
      </c>
      <c r="I1566">
        <f>_xlfn.XLOOKUP(B1566,Use_Code_Ranking!$A$4:$A$23,Use_Code_Ranking!$B$4:$B$23,9999)</f>
        <v>1</v>
      </c>
      <c r="J1566">
        <f t="shared" ca="1" si="328"/>
        <v>1</v>
      </c>
      <c r="K1566">
        <f t="shared" ca="1" si="329"/>
        <v>1</v>
      </c>
      <c r="L1566">
        <f t="shared" ca="1" si="330"/>
        <v>0</v>
      </c>
      <c r="M1566">
        <f t="shared" ca="1" si="331"/>
        <v>0</v>
      </c>
      <c r="N1566" t="str">
        <f t="shared" ca="1" si="332"/>
        <v/>
      </c>
      <c r="O1566" t="str">
        <f t="shared" ca="1" si="333"/>
        <v/>
      </c>
      <c r="P1566" t="str">
        <f t="shared" si="334"/>
        <v/>
      </c>
      <c r="Q1566" t="str">
        <f t="shared" ca="1" si="335"/>
        <v/>
      </c>
      <c r="R1566" t="str">
        <f t="shared" si="336"/>
        <v/>
      </c>
      <c r="S1566" t="str">
        <f t="shared" si="337"/>
        <v>Irrigation</v>
      </c>
      <c r="T1566" s="2" t="str">
        <f>IF(S1566="Irrigation","Irrigation",IF(R1566="Irrigation","Irrigation",IF(Q1566="Domestic","Domestic",IF(P1566="Stockwatering","Stockwatering",IF(N1566="IRRIGATION_AND_MUNICIPAL","Irrigation and Municipal",IF(O1566="IRRIGATION_AND_DOMESTIC","Irrigation and Domestic Municipality",_xlfn.XLOOKUP(J1566,Use_Code_Ranking!$B$4:$B$23,Use_Code_Ranking!$A$4:$A$23)))))))</f>
        <v>Irrigation</v>
      </c>
      <c r="V1566" s="20" t="str">
        <f ca="1"/>
        <v>S021580</v>
      </c>
      <c r="W1566" s="4" t="str">
        <f t="shared" ca="1" si="325"/>
        <v>Stockwatering</v>
      </c>
      <c r="X1566" t="str">
        <f t="shared" ca="1" si="326"/>
        <v>N</v>
      </c>
      <c r="Y1566" s="2" t="str">
        <f t="shared" ca="1" si="327"/>
        <v>N</v>
      </c>
      <c r="Z1566">
        <f ca="1">_xlfn.XLOOKUP($W1566,Return_flow_table!$A$4:$A$25,Return_flow_table!B$4:B$25)</f>
        <v>0</v>
      </c>
      <c r="AA1566">
        <f ca="1">_xlfn.XLOOKUP($W1566,Return_flow_table!$A$4:$A$25,Return_flow_table!C$4:C$25)</f>
        <v>0</v>
      </c>
      <c r="AB1566">
        <f ca="1">_xlfn.XLOOKUP($W1566,Return_flow_table!$A$4:$A$25,Return_flow_table!D$4:D$25)</f>
        <v>0</v>
      </c>
      <c r="AC1566">
        <f ca="1">_xlfn.XLOOKUP($W1566,Return_flow_table!$A$4:$A$25,Return_flow_table!E$4:E$25)</f>
        <v>0</v>
      </c>
      <c r="AD1566">
        <f ca="1">_xlfn.XLOOKUP($W1566,Return_flow_table!$A$4:$A$25,Return_flow_table!F$4:F$25)</f>
        <v>0</v>
      </c>
      <c r="AE1566">
        <f ca="1">_xlfn.XLOOKUP($W1566,Return_flow_table!$A$4:$A$25,Return_flow_table!G$4:G$25)</f>
        <v>0</v>
      </c>
      <c r="AF1566">
        <f ca="1">_xlfn.XLOOKUP($W1566,Return_flow_table!$A$4:$A$25,Return_flow_table!H$4:H$25)</f>
        <v>0</v>
      </c>
      <c r="AG1566">
        <f ca="1">_xlfn.XLOOKUP($W1566,Return_flow_table!$A$4:$A$25,Return_flow_table!I$4:I$25)</f>
        <v>0</v>
      </c>
      <c r="AH1566">
        <f ca="1">_xlfn.XLOOKUP($W1566,Return_flow_table!$A$4:$A$25,Return_flow_table!J$4:J$25)</f>
        <v>0</v>
      </c>
      <c r="AI1566">
        <f ca="1">_xlfn.XLOOKUP($W1566,Return_flow_table!$A$4:$A$25,Return_flow_table!K$4:K$25)</f>
        <v>0</v>
      </c>
      <c r="AJ1566">
        <f ca="1">_xlfn.XLOOKUP($W1566,Return_flow_table!$A$4:$A$25,Return_flow_table!L$4:L$25)</f>
        <v>0</v>
      </c>
      <c r="AK1566">
        <f ca="1">_xlfn.XLOOKUP($W1566,Return_flow_table!$A$4:$A$25,Return_flow_table!M$4:M$25)</f>
        <v>0</v>
      </c>
      <c r="AL1566" s="39" t="str" cm="1">
        <f t="array" aca="1" ref="AL1566" ca="1">IF(SUM(  ((OFFSET($A$4,0,0,COUNTA(A:A)-3,1)) =V1566) * (OFFSET($T$4, 0,0,COUNTA(A:A)-3,1) = "Domestic")) &gt; 0,"Y","")</f>
        <v/>
      </c>
    </row>
    <row r="1567" spans="1:38" x14ac:dyDescent="0.25">
      <c r="A1567" t="s">
        <v>1874</v>
      </c>
      <c r="B1567" t="s">
        <v>95</v>
      </c>
      <c r="C1567" t="s">
        <v>133</v>
      </c>
      <c r="D1567">
        <v>0.2</v>
      </c>
      <c r="E1567" t="s">
        <v>97</v>
      </c>
      <c r="G1567" t="s">
        <v>1875</v>
      </c>
      <c r="H1567" s="38" t="s">
        <v>99</v>
      </c>
      <c r="I1567">
        <f>_xlfn.XLOOKUP(B1567,Use_Code_Ranking!$A$4:$A$23,Use_Code_Ranking!$B$4:$B$23,9999)</f>
        <v>1</v>
      </c>
      <c r="J1567">
        <f t="shared" ca="1" si="328"/>
        <v>1</v>
      </c>
      <c r="K1567">
        <f t="shared" ca="1" si="329"/>
        <v>1</v>
      </c>
      <c r="L1567">
        <f t="shared" ca="1" si="330"/>
        <v>0</v>
      </c>
      <c r="M1567">
        <f t="shared" ca="1" si="331"/>
        <v>0</v>
      </c>
      <c r="N1567" t="str">
        <f t="shared" ca="1" si="332"/>
        <v/>
      </c>
      <c r="O1567" t="str">
        <f t="shared" ca="1" si="333"/>
        <v/>
      </c>
      <c r="P1567" t="str">
        <f t="shared" si="334"/>
        <v/>
      </c>
      <c r="Q1567" t="str">
        <f t="shared" ca="1" si="335"/>
        <v/>
      </c>
      <c r="R1567" t="str">
        <f t="shared" si="336"/>
        <v/>
      </c>
      <c r="S1567" t="str">
        <f t="shared" si="337"/>
        <v>Irrigation</v>
      </c>
      <c r="T1567" s="2" t="str">
        <f>IF(S1567="Irrigation","Irrigation",IF(R1567="Irrigation","Irrigation",IF(Q1567="Domestic","Domestic",IF(P1567="Stockwatering","Stockwatering",IF(N1567="IRRIGATION_AND_MUNICIPAL","Irrigation and Municipal",IF(O1567="IRRIGATION_AND_DOMESTIC","Irrigation and Domestic Municipality",_xlfn.XLOOKUP(J1567,Use_Code_Ranking!$B$4:$B$23,Use_Code_Ranking!$A$4:$A$23)))))))</f>
        <v>Irrigation</v>
      </c>
      <c r="V1567" s="20" t="str">
        <f ca="1"/>
        <v>S021581</v>
      </c>
      <c r="W1567" s="4" t="str">
        <f t="shared" ca="1" si="325"/>
        <v>Domestic</v>
      </c>
      <c r="X1567" t="str">
        <f t="shared" ca="1" si="326"/>
        <v>N</v>
      </c>
      <c r="Y1567" s="2" t="str">
        <f t="shared" ca="1" si="327"/>
        <v>N</v>
      </c>
      <c r="Z1567">
        <f ca="1">_xlfn.XLOOKUP($W1567,Return_flow_table!$A$4:$A$25,Return_flow_table!B$4:B$25)</f>
        <v>0</v>
      </c>
      <c r="AA1567">
        <f ca="1">_xlfn.XLOOKUP($W1567,Return_flow_table!$A$4:$A$25,Return_flow_table!C$4:C$25)</f>
        <v>0</v>
      </c>
      <c r="AB1567">
        <f ca="1">_xlfn.XLOOKUP($W1567,Return_flow_table!$A$4:$A$25,Return_flow_table!D$4:D$25)</f>
        <v>0</v>
      </c>
      <c r="AC1567">
        <f ca="1">_xlfn.XLOOKUP($W1567,Return_flow_table!$A$4:$A$25,Return_flow_table!E$4:E$25)</f>
        <v>0</v>
      </c>
      <c r="AD1567">
        <f ca="1">_xlfn.XLOOKUP($W1567,Return_flow_table!$A$4:$A$25,Return_flow_table!F$4:F$25)</f>
        <v>0</v>
      </c>
      <c r="AE1567">
        <f ca="1">_xlfn.XLOOKUP($W1567,Return_flow_table!$A$4:$A$25,Return_flow_table!G$4:G$25)</f>
        <v>0</v>
      </c>
      <c r="AF1567">
        <f ca="1">_xlfn.XLOOKUP($W1567,Return_flow_table!$A$4:$A$25,Return_flow_table!H$4:H$25)</f>
        <v>0</v>
      </c>
      <c r="AG1567">
        <f ca="1">_xlfn.XLOOKUP($W1567,Return_flow_table!$A$4:$A$25,Return_flow_table!I$4:I$25)</f>
        <v>0</v>
      </c>
      <c r="AH1567">
        <f ca="1">_xlfn.XLOOKUP($W1567,Return_flow_table!$A$4:$A$25,Return_flow_table!J$4:J$25)</f>
        <v>0</v>
      </c>
      <c r="AI1567">
        <f ca="1">_xlfn.XLOOKUP($W1567,Return_flow_table!$A$4:$A$25,Return_flow_table!K$4:K$25)</f>
        <v>0</v>
      </c>
      <c r="AJ1567">
        <f ca="1">_xlfn.XLOOKUP($W1567,Return_flow_table!$A$4:$A$25,Return_flow_table!L$4:L$25)</f>
        <v>0</v>
      </c>
      <c r="AK1567">
        <f ca="1">_xlfn.XLOOKUP($W1567,Return_flow_table!$A$4:$A$25,Return_flow_table!M$4:M$25)</f>
        <v>0</v>
      </c>
      <c r="AL1567" s="39" t="str" cm="1">
        <f t="array" aca="1" ref="AL1567" ca="1">IF(SUM(  ((OFFSET($A$4,0,0,COUNTA(A:A)-3,1)) =V1567) * (OFFSET($T$4, 0,0,COUNTA(A:A)-3,1) = "Domestic")) &gt; 0,"Y","")</f>
        <v>Y</v>
      </c>
    </row>
    <row r="1568" spans="1:38" x14ac:dyDescent="0.25">
      <c r="A1568" t="s">
        <v>1876</v>
      </c>
      <c r="B1568" t="s">
        <v>95</v>
      </c>
      <c r="C1568" t="s">
        <v>133</v>
      </c>
      <c r="D1568">
        <v>0.04</v>
      </c>
      <c r="E1568" t="s">
        <v>97</v>
      </c>
      <c r="G1568" t="s">
        <v>1877</v>
      </c>
      <c r="H1568" s="38" t="s">
        <v>99</v>
      </c>
      <c r="I1568">
        <f>_xlfn.XLOOKUP(B1568,Use_Code_Ranking!$A$4:$A$23,Use_Code_Ranking!$B$4:$B$23,9999)</f>
        <v>1</v>
      </c>
      <c r="J1568">
        <f t="shared" ca="1" si="328"/>
        <v>1</v>
      </c>
      <c r="K1568">
        <f t="shared" ca="1" si="329"/>
        <v>1</v>
      </c>
      <c r="L1568">
        <f t="shared" ca="1" si="330"/>
        <v>0</v>
      </c>
      <c r="M1568">
        <f t="shared" ca="1" si="331"/>
        <v>0</v>
      </c>
      <c r="N1568" t="str">
        <f t="shared" ca="1" si="332"/>
        <v/>
      </c>
      <c r="O1568" t="str">
        <f t="shared" ca="1" si="333"/>
        <v/>
      </c>
      <c r="P1568" t="str">
        <f t="shared" si="334"/>
        <v/>
      </c>
      <c r="Q1568" t="str">
        <f t="shared" ca="1" si="335"/>
        <v/>
      </c>
      <c r="R1568" t="str">
        <f t="shared" si="336"/>
        <v/>
      </c>
      <c r="S1568" t="str">
        <f t="shared" si="337"/>
        <v>Irrigation</v>
      </c>
      <c r="T1568" s="2" t="str">
        <f>IF(S1568="Irrigation","Irrigation",IF(R1568="Irrigation","Irrigation",IF(Q1568="Domestic","Domestic",IF(P1568="Stockwatering","Stockwatering",IF(N1568="IRRIGATION_AND_MUNICIPAL","Irrigation and Municipal",IF(O1568="IRRIGATION_AND_DOMESTIC","Irrigation and Domestic Municipality",_xlfn.XLOOKUP(J1568,Use_Code_Ranking!$B$4:$B$23,Use_Code_Ranking!$A$4:$A$23)))))))</f>
        <v>Irrigation</v>
      </c>
      <c r="V1568" s="20" t="str">
        <f ca="1"/>
        <v>S021583</v>
      </c>
      <c r="W1568" s="4" t="str">
        <f t="shared" ca="1" si="325"/>
        <v>Domestic</v>
      </c>
      <c r="X1568" t="str">
        <f t="shared" ca="1" si="326"/>
        <v>N</v>
      </c>
      <c r="Y1568" s="2" t="str">
        <f t="shared" ca="1" si="327"/>
        <v>N</v>
      </c>
      <c r="Z1568">
        <f ca="1">_xlfn.XLOOKUP($W1568,Return_flow_table!$A$4:$A$25,Return_flow_table!B$4:B$25)</f>
        <v>0</v>
      </c>
      <c r="AA1568">
        <f ca="1">_xlfn.XLOOKUP($W1568,Return_flow_table!$A$4:$A$25,Return_flow_table!C$4:C$25)</f>
        <v>0</v>
      </c>
      <c r="AB1568">
        <f ca="1">_xlfn.XLOOKUP($W1568,Return_flow_table!$A$4:$A$25,Return_flow_table!D$4:D$25)</f>
        <v>0</v>
      </c>
      <c r="AC1568">
        <f ca="1">_xlfn.XLOOKUP($W1568,Return_flow_table!$A$4:$A$25,Return_flow_table!E$4:E$25)</f>
        <v>0</v>
      </c>
      <c r="AD1568">
        <f ca="1">_xlfn.XLOOKUP($W1568,Return_flow_table!$A$4:$A$25,Return_flow_table!F$4:F$25)</f>
        <v>0</v>
      </c>
      <c r="AE1568">
        <f ca="1">_xlfn.XLOOKUP($W1568,Return_flow_table!$A$4:$A$25,Return_flow_table!G$4:G$25)</f>
        <v>0</v>
      </c>
      <c r="AF1568">
        <f ca="1">_xlfn.XLOOKUP($W1568,Return_flow_table!$A$4:$A$25,Return_flow_table!H$4:H$25)</f>
        <v>0</v>
      </c>
      <c r="AG1568">
        <f ca="1">_xlfn.XLOOKUP($W1568,Return_flow_table!$A$4:$A$25,Return_flow_table!I$4:I$25)</f>
        <v>0</v>
      </c>
      <c r="AH1568">
        <f ca="1">_xlfn.XLOOKUP($W1568,Return_flow_table!$A$4:$A$25,Return_flow_table!J$4:J$25)</f>
        <v>0</v>
      </c>
      <c r="AI1568">
        <f ca="1">_xlfn.XLOOKUP($W1568,Return_flow_table!$A$4:$A$25,Return_flow_table!K$4:K$25)</f>
        <v>0</v>
      </c>
      <c r="AJ1568">
        <f ca="1">_xlfn.XLOOKUP($W1568,Return_flow_table!$A$4:$A$25,Return_flow_table!L$4:L$25)</f>
        <v>0</v>
      </c>
      <c r="AK1568">
        <f ca="1">_xlfn.XLOOKUP($W1568,Return_flow_table!$A$4:$A$25,Return_flow_table!M$4:M$25)</f>
        <v>0</v>
      </c>
      <c r="AL1568" s="39" t="str" cm="1">
        <f t="array" aca="1" ref="AL1568" ca="1">IF(SUM(  ((OFFSET($A$4,0,0,COUNTA(A:A)-3,1)) =V1568) * (OFFSET($T$4, 0,0,COUNTA(A:A)-3,1) = "Domestic")) &gt; 0,"Y","")</f>
        <v>Y</v>
      </c>
    </row>
    <row r="1569" spans="1:38" x14ac:dyDescent="0.25">
      <c r="A1569" t="s">
        <v>1876</v>
      </c>
      <c r="B1569" t="s">
        <v>114</v>
      </c>
      <c r="C1569" t="s">
        <v>133</v>
      </c>
      <c r="D1569">
        <v>0.04</v>
      </c>
      <c r="E1569" t="s">
        <v>97</v>
      </c>
      <c r="G1569" t="s">
        <v>1877</v>
      </c>
      <c r="H1569" s="38" t="s">
        <v>99</v>
      </c>
      <c r="I1569">
        <f>_xlfn.XLOOKUP(B1569,Use_Code_Ranking!$A$4:$A$23,Use_Code_Ranking!$B$4:$B$23,9999)</f>
        <v>12</v>
      </c>
      <c r="J1569">
        <f t="shared" ca="1" si="328"/>
        <v>1</v>
      </c>
      <c r="K1569">
        <f t="shared" ca="1" si="329"/>
        <v>1</v>
      </c>
      <c r="L1569">
        <f t="shared" ca="1" si="330"/>
        <v>0</v>
      </c>
      <c r="M1569">
        <f t="shared" ca="1" si="331"/>
        <v>0</v>
      </c>
      <c r="N1569" t="str">
        <f t="shared" ca="1" si="332"/>
        <v/>
      </c>
      <c r="O1569" t="str">
        <f t="shared" ca="1" si="333"/>
        <v/>
      </c>
      <c r="P1569" t="str">
        <f t="shared" si="334"/>
        <v/>
      </c>
      <c r="Q1569" t="str">
        <f t="shared" ca="1" si="335"/>
        <v/>
      </c>
      <c r="R1569" t="str">
        <f t="shared" si="336"/>
        <v/>
      </c>
      <c r="S1569" t="str">
        <f t="shared" si="337"/>
        <v>Irrigation</v>
      </c>
      <c r="T1569" s="2" t="str">
        <f>IF(S1569="Irrigation","Irrigation",IF(R1569="Irrigation","Irrigation",IF(Q1569="Domestic","Domestic",IF(P1569="Stockwatering","Stockwatering",IF(N1569="IRRIGATION_AND_MUNICIPAL","Irrigation and Municipal",IF(O1569="IRRIGATION_AND_DOMESTIC","Irrigation and Domestic Municipality",_xlfn.XLOOKUP(J1569,Use_Code_Ranking!$B$4:$B$23,Use_Code_Ranking!$A$4:$A$23)))))))</f>
        <v>Irrigation</v>
      </c>
      <c r="V1569" s="20" t="str">
        <f ca="1"/>
        <v>S021612</v>
      </c>
      <c r="W1569" s="4" t="str">
        <f t="shared" ca="1" si="325"/>
        <v>Irrigation</v>
      </c>
      <c r="X1569" t="str">
        <f t="shared" ca="1" si="326"/>
        <v>N</v>
      </c>
      <c r="Y1569" s="2" t="str">
        <f t="shared" ca="1" si="327"/>
        <v>N</v>
      </c>
      <c r="Z1569">
        <f ca="1">_xlfn.XLOOKUP($W1569,Return_flow_table!$A$4:$A$25,Return_flow_table!B$4:B$25)</f>
        <v>0</v>
      </c>
      <c r="AA1569">
        <f ca="1">_xlfn.XLOOKUP($W1569,Return_flow_table!$A$4:$A$25,Return_flow_table!C$4:C$25)</f>
        <v>0</v>
      </c>
      <c r="AB1569">
        <f ca="1">_xlfn.XLOOKUP($W1569,Return_flow_table!$A$4:$A$25,Return_flow_table!D$4:D$25)</f>
        <v>20</v>
      </c>
      <c r="AC1569">
        <f ca="1">_xlfn.XLOOKUP($W1569,Return_flow_table!$A$4:$A$25,Return_flow_table!E$4:E$25)</f>
        <v>20</v>
      </c>
      <c r="AD1569">
        <f ca="1">_xlfn.XLOOKUP($W1569,Return_flow_table!$A$4:$A$25,Return_flow_table!F$4:F$25)</f>
        <v>10</v>
      </c>
      <c r="AE1569">
        <f ca="1">_xlfn.XLOOKUP($W1569,Return_flow_table!$A$4:$A$25,Return_flow_table!G$4:G$25)</f>
        <v>10</v>
      </c>
      <c r="AF1569">
        <f ca="1">_xlfn.XLOOKUP($W1569,Return_flow_table!$A$4:$A$25,Return_flow_table!H$4:H$25)</f>
        <v>0</v>
      </c>
      <c r="AG1569">
        <f ca="1">_xlfn.XLOOKUP($W1569,Return_flow_table!$A$4:$A$25,Return_flow_table!I$4:I$25)</f>
        <v>0</v>
      </c>
      <c r="AH1569">
        <f ca="1">_xlfn.XLOOKUP($W1569,Return_flow_table!$A$4:$A$25,Return_flow_table!J$4:J$25)</f>
        <v>0</v>
      </c>
      <c r="AI1569">
        <f ca="1">_xlfn.XLOOKUP($W1569,Return_flow_table!$A$4:$A$25,Return_flow_table!K$4:K$25)</f>
        <v>20</v>
      </c>
      <c r="AJ1569">
        <f ca="1">_xlfn.XLOOKUP($W1569,Return_flow_table!$A$4:$A$25,Return_flow_table!L$4:L$25)</f>
        <v>20</v>
      </c>
      <c r="AK1569">
        <f ca="1">_xlfn.XLOOKUP($W1569,Return_flow_table!$A$4:$A$25,Return_flow_table!M$4:M$25)</f>
        <v>0</v>
      </c>
      <c r="AL1569" s="39" t="str" cm="1">
        <f t="array" aca="1" ref="AL1569" ca="1">IF(SUM(  ((OFFSET($A$4,0,0,COUNTA(A:A)-3,1)) =V1569) * (OFFSET($T$4, 0,0,COUNTA(A:A)-3,1) = "Domestic")) &gt; 0,"Y","")</f>
        <v/>
      </c>
    </row>
    <row r="1570" spans="1:38" x14ac:dyDescent="0.25">
      <c r="A1570" t="s">
        <v>1876</v>
      </c>
      <c r="B1570" t="s">
        <v>130</v>
      </c>
      <c r="C1570" t="s">
        <v>133</v>
      </c>
      <c r="D1570">
        <v>0.04</v>
      </c>
      <c r="E1570" t="s">
        <v>97</v>
      </c>
      <c r="G1570" t="s">
        <v>1877</v>
      </c>
      <c r="H1570" s="38" t="s">
        <v>99</v>
      </c>
      <c r="I1570">
        <f>_xlfn.XLOOKUP(B1570,Use_Code_Ranking!$A$4:$A$23,Use_Code_Ranking!$B$4:$B$23,9999)</f>
        <v>19</v>
      </c>
      <c r="J1570">
        <f t="shared" ca="1" si="328"/>
        <v>1</v>
      </c>
      <c r="K1570">
        <f t="shared" ca="1" si="329"/>
        <v>1</v>
      </c>
      <c r="L1570">
        <f t="shared" ca="1" si="330"/>
        <v>0</v>
      </c>
      <c r="M1570">
        <f t="shared" ca="1" si="331"/>
        <v>0</v>
      </c>
      <c r="N1570" t="str">
        <f t="shared" ca="1" si="332"/>
        <v/>
      </c>
      <c r="O1570" t="str">
        <f t="shared" ca="1" si="333"/>
        <v/>
      </c>
      <c r="P1570" t="str">
        <f t="shared" si="334"/>
        <v/>
      </c>
      <c r="Q1570" t="str">
        <f t="shared" ca="1" si="335"/>
        <v/>
      </c>
      <c r="R1570" t="str">
        <f t="shared" si="336"/>
        <v/>
      </c>
      <c r="S1570" t="str">
        <f t="shared" si="337"/>
        <v>Irrigation</v>
      </c>
      <c r="T1570" s="2" t="str">
        <f>IF(S1570="Irrigation","Irrigation",IF(R1570="Irrigation","Irrigation",IF(Q1570="Domestic","Domestic",IF(P1570="Stockwatering","Stockwatering",IF(N1570="IRRIGATION_AND_MUNICIPAL","Irrigation and Municipal",IF(O1570="IRRIGATION_AND_DOMESTIC","Irrigation and Domestic Municipality",_xlfn.XLOOKUP(J1570,Use_Code_Ranking!$B$4:$B$23,Use_Code_Ranking!$A$4:$A$23)))))))</f>
        <v>Irrigation</v>
      </c>
      <c r="V1570" s="20" t="str">
        <f ca="1"/>
        <v>S021742</v>
      </c>
      <c r="W1570" s="4" t="str">
        <f t="shared" ca="1" si="325"/>
        <v>Dust Control</v>
      </c>
      <c r="X1570" t="str">
        <f t="shared" ca="1" si="326"/>
        <v>N</v>
      </c>
      <c r="Y1570" s="2" t="str">
        <f t="shared" ca="1" si="327"/>
        <v>N</v>
      </c>
      <c r="Z1570">
        <f ca="1">_xlfn.XLOOKUP($W1570,Return_flow_table!$A$4:$A$25,Return_flow_table!B$4:B$25)</f>
        <v>0</v>
      </c>
      <c r="AA1570">
        <f ca="1">_xlfn.XLOOKUP($W1570,Return_flow_table!$A$4:$A$25,Return_flow_table!C$4:C$25)</f>
        <v>0</v>
      </c>
      <c r="AB1570">
        <f ca="1">_xlfn.XLOOKUP($W1570,Return_flow_table!$A$4:$A$25,Return_flow_table!D$4:D$25)</f>
        <v>0</v>
      </c>
      <c r="AC1570">
        <f ca="1">_xlfn.XLOOKUP($W1570,Return_flow_table!$A$4:$A$25,Return_flow_table!E$4:E$25)</f>
        <v>0</v>
      </c>
      <c r="AD1570">
        <f ca="1">_xlfn.XLOOKUP($W1570,Return_flow_table!$A$4:$A$25,Return_flow_table!F$4:F$25)</f>
        <v>0</v>
      </c>
      <c r="AE1570">
        <f ca="1">_xlfn.XLOOKUP($W1570,Return_flow_table!$A$4:$A$25,Return_flow_table!G$4:G$25)</f>
        <v>0</v>
      </c>
      <c r="AF1570">
        <f ca="1">_xlfn.XLOOKUP($W1570,Return_flow_table!$A$4:$A$25,Return_flow_table!H$4:H$25)</f>
        <v>0</v>
      </c>
      <c r="AG1570">
        <f ca="1">_xlfn.XLOOKUP($W1570,Return_flow_table!$A$4:$A$25,Return_flow_table!I$4:I$25)</f>
        <v>0</v>
      </c>
      <c r="AH1570">
        <f ca="1">_xlfn.XLOOKUP($W1570,Return_flow_table!$A$4:$A$25,Return_flow_table!J$4:J$25)</f>
        <v>0</v>
      </c>
      <c r="AI1570">
        <f ca="1">_xlfn.XLOOKUP($W1570,Return_flow_table!$A$4:$A$25,Return_flow_table!K$4:K$25)</f>
        <v>0</v>
      </c>
      <c r="AJ1570">
        <f ca="1">_xlfn.XLOOKUP($W1570,Return_flow_table!$A$4:$A$25,Return_flow_table!L$4:L$25)</f>
        <v>0</v>
      </c>
      <c r="AK1570">
        <f ca="1">_xlfn.XLOOKUP($W1570,Return_flow_table!$A$4:$A$25,Return_flow_table!M$4:M$25)</f>
        <v>0</v>
      </c>
      <c r="AL1570" s="39" t="str" cm="1">
        <f t="array" aca="1" ref="AL1570" ca="1">IF(SUM(  ((OFFSET($A$4,0,0,COUNTA(A:A)-3,1)) =V1570) * (OFFSET($T$4, 0,0,COUNTA(A:A)-3,1) = "Domestic")) &gt; 0,"Y","")</f>
        <v/>
      </c>
    </row>
    <row r="1571" spans="1:38" x14ac:dyDescent="0.25">
      <c r="A1571" t="s">
        <v>1878</v>
      </c>
      <c r="B1571" t="s">
        <v>95</v>
      </c>
      <c r="C1571" t="s">
        <v>133</v>
      </c>
      <c r="D1571">
        <v>0.35</v>
      </c>
      <c r="E1571" t="s">
        <v>97</v>
      </c>
      <c r="G1571" t="s">
        <v>1113</v>
      </c>
      <c r="H1571" s="38" t="s">
        <v>99</v>
      </c>
      <c r="I1571">
        <f>_xlfn.XLOOKUP(B1571,Use_Code_Ranking!$A$4:$A$23,Use_Code_Ranking!$B$4:$B$23,9999)</f>
        <v>1</v>
      </c>
      <c r="J1571">
        <f t="shared" ca="1" si="328"/>
        <v>1</v>
      </c>
      <c r="K1571">
        <f t="shared" ca="1" si="329"/>
        <v>1</v>
      </c>
      <c r="L1571">
        <f t="shared" ca="1" si="330"/>
        <v>0</v>
      </c>
      <c r="M1571">
        <f t="shared" ca="1" si="331"/>
        <v>0</v>
      </c>
      <c r="N1571" t="str">
        <f t="shared" ca="1" si="332"/>
        <v/>
      </c>
      <c r="O1571" t="str">
        <f t="shared" ca="1" si="333"/>
        <v/>
      </c>
      <c r="P1571" t="str">
        <f t="shared" si="334"/>
        <v/>
      </c>
      <c r="Q1571" t="str">
        <f t="shared" ca="1" si="335"/>
        <v/>
      </c>
      <c r="R1571" t="str">
        <f t="shared" si="336"/>
        <v/>
      </c>
      <c r="S1571" t="str">
        <f t="shared" si="337"/>
        <v>Irrigation</v>
      </c>
      <c r="T1571" s="2" t="str">
        <f>IF(S1571="Irrigation","Irrigation",IF(R1571="Irrigation","Irrigation",IF(Q1571="Domestic","Domestic",IF(P1571="Stockwatering","Stockwatering",IF(N1571="IRRIGATION_AND_MUNICIPAL","Irrigation and Municipal",IF(O1571="IRRIGATION_AND_DOMESTIC","Irrigation and Domestic Municipality",_xlfn.XLOOKUP(J1571,Use_Code_Ranking!$B$4:$B$23,Use_Code_Ranking!$A$4:$A$23)))))))</f>
        <v>Irrigation</v>
      </c>
      <c r="V1571" s="20" t="str">
        <f ca="1"/>
        <v>S021743</v>
      </c>
      <c r="W1571" s="4" t="str">
        <f t="shared" ca="1" si="325"/>
        <v>Dust Control</v>
      </c>
      <c r="X1571" t="str">
        <f t="shared" ca="1" si="326"/>
        <v>N</v>
      </c>
      <c r="Y1571" s="2" t="str">
        <f t="shared" ca="1" si="327"/>
        <v>N</v>
      </c>
      <c r="Z1571">
        <f ca="1">_xlfn.XLOOKUP($W1571,Return_flow_table!$A$4:$A$25,Return_flow_table!B$4:B$25)</f>
        <v>0</v>
      </c>
      <c r="AA1571">
        <f ca="1">_xlfn.XLOOKUP($W1571,Return_flow_table!$A$4:$A$25,Return_flow_table!C$4:C$25)</f>
        <v>0</v>
      </c>
      <c r="AB1571">
        <f ca="1">_xlfn.XLOOKUP($W1571,Return_flow_table!$A$4:$A$25,Return_flow_table!D$4:D$25)</f>
        <v>0</v>
      </c>
      <c r="AC1571">
        <f ca="1">_xlfn.XLOOKUP($W1571,Return_flow_table!$A$4:$A$25,Return_flow_table!E$4:E$25)</f>
        <v>0</v>
      </c>
      <c r="AD1571">
        <f ca="1">_xlfn.XLOOKUP($W1571,Return_flow_table!$A$4:$A$25,Return_flow_table!F$4:F$25)</f>
        <v>0</v>
      </c>
      <c r="AE1571">
        <f ca="1">_xlfn.XLOOKUP($W1571,Return_flow_table!$A$4:$A$25,Return_flow_table!G$4:G$25)</f>
        <v>0</v>
      </c>
      <c r="AF1571">
        <f ca="1">_xlfn.XLOOKUP($W1571,Return_flow_table!$A$4:$A$25,Return_flow_table!H$4:H$25)</f>
        <v>0</v>
      </c>
      <c r="AG1571">
        <f ca="1">_xlfn.XLOOKUP($W1571,Return_flow_table!$A$4:$A$25,Return_flow_table!I$4:I$25)</f>
        <v>0</v>
      </c>
      <c r="AH1571">
        <f ca="1">_xlfn.XLOOKUP($W1571,Return_flow_table!$A$4:$A$25,Return_flow_table!J$4:J$25)</f>
        <v>0</v>
      </c>
      <c r="AI1571">
        <f ca="1">_xlfn.XLOOKUP($W1571,Return_flow_table!$A$4:$A$25,Return_flow_table!K$4:K$25)</f>
        <v>0</v>
      </c>
      <c r="AJ1571">
        <f ca="1">_xlfn.XLOOKUP($W1571,Return_flow_table!$A$4:$A$25,Return_flow_table!L$4:L$25)</f>
        <v>0</v>
      </c>
      <c r="AK1571">
        <f ca="1">_xlfn.XLOOKUP($W1571,Return_flow_table!$A$4:$A$25,Return_flow_table!M$4:M$25)</f>
        <v>0</v>
      </c>
      <c r="AL1571" s="39" t="str" cm="1">
        <f t="array" aca="1" ref="AL1571" ca="1">IF(SUM(  ((OFFSET($A$4,0,0,COUNTA(A:A)-3,1)) =V1571) * (OFFSET($T$4, 0,0,COUNTA(A:A)-3,1) = "Domestic")) &gt; 0,"Y","")</f>
        <v/>
      </c>
    </row>
    <row r="1572" spans="1:38" x14ac:dyDescent="0.25">
      <c r="A1572" t="s">
        <v>1879</v>
      </c>
      <c r="B1572" t="s">
        <v>95</v>
      </c>
      <c r="C1572" t="s">
        <v>133</v>
      </c>
      <c r="D1572">
        <v>0.64</v>
      </c>
      <c r="E1572" t="s">
        <v>97</v>
      </c>
      <c r="G1572" t="s">
        <v>1880</v>
      </c>
      <c r="H1572" s="38" t="s">
        <v>99</v>
      </c>
      <c r="I1572">
        <f>_xlfn.XLOOKUP(B1572,Use_Code_Ranking!$A$4:$A$23,Use_Code_Ranking!$B$4:$B$23,9999)</f>
        <v>1</v>
      </c>
      <c r="J1572">
        <f t="shared" ca="1" si="328"/>
        <v>1</v>
      </c>
      <c r="K1572">
        <f t="shared" ca="1" si="329"/>
        <v>1</v>
      </c>
      <c r="L1572">
        <f t="shared" ca="1" si="330"/>
        <v>0</v>
      </c>
      <c r="M1572">
        <f t="shared" ca="1" si="331"/>
        <v>0</v>
      </c>
      <c r="N1572" t="str">
        <f t="shared" ca="1" si="332"/>
        <v/>
      </c>
      <c r="O1572" t="str">
        <f t="shared" ca="1" si="333"/>
        <v/>
      </c>
      <c r="P1572" t="str">
        <f t="shared" si="334"/>
        <v/>
      </c>
      <c r="Q1572" t="str">
        <f t="shared" ca="1" si="335"/>
        <v/>
      </c>
      <c r="R1572" t="str">
        <f t="shared" si="336"/>
        <v/>
      </c>
      <c r="S1572" t="str">
        <f t="shared" si="337"/>
        <v>Irrigation</v>
      </c>
      <c r="T1572" s="2" t="str">
        <f>IF(S1572="Irrigation","Irrigation",IF(R1572="Irrigation","Irrigation",IF(Q1572="Domestic","Domestic",IF(P1572="Stockwatering","Stockwatering",IF(N1572="IRRIGATION_AND_MUNICIPAL","Irrigation and Municipal",IF(O1572="IRRIGATION_AND_DOMESTIC","Irrigation and Domestic Municipality",_xlfn.XLOOKUP(J1572,Use_Code_Ranking!$B$4:$B$23,Use_Code_Ranking!$A$4:$A$23)))))))</f>
        <v>Irrigation</v>
      </c>
      <c r="V1572" s="20" t="str">
        <f ca="1"/>
        <v>S021744</v>
      </c>
      <c r="W1572" s="4" t="str">
        <f t="shared" ca="1" si="325"/>
        <v>Dust Control</v>
      </c>
      <c r="X1572" t="str">
        <f t="shared" ca="1" si="326"/>
        <v>N</v>
      </c>
      <c r="Y1572" s="2" t="str">
        <f t="shared" ca="1" si="327"/>
        <v>N</v>
      </c>
      <c r="Z1572">
        <f ca="1">_xlfn.XLOOKUP($W1572,Return_flow_table!$A$4:$A$25,Return_flow_table!B$4:B$25)</f>
        <v>0</v>
      </c>
      <c r="AA1572">
        <f ca="1">_xlfn.XLOOKUP($W1572,Return_flow_table!$A$4:$A$25,Return_flow_table!C$4:C$25)</f>
        <v>0</v>
      </c>
      <c r="AB1572">
        <f ca="1">_xlfn.XLOOKUP($W1572,Return_flow_table!$A$4:$A$25,Return_flow_table!D$4:D$25)</f>
        <v>0</v>
      </c>
      <c r="AC1572">
        <f ca="1">_xlfn.XLOOKUP($W1572,Return_flow_table!$A$4:$A$25,Return_flow_table!E$4:E$25)</f>
        <v>0</v>
      </c>
      <c r="AD1572">
        <f ca="1">_xlfn.XLOOKUP($W1572,Return_flow_table!$A$4:$A$25,Return_flow_table!F$4:F$25)</f>
        <v>0</v>
      </c>
      <c r="AE1572">
        <f ca="1">_xlfn.XLOOKUP($W1572,Return_flow_table!$A$4:$A$25,Return_flow_table!G$4:G$25)</f>
        <v>0</v>
      </c>
      <c r="AF1572">
        <f ca="1">_xlfn.XLOOKUP($W1572,Return_flow_table!$A$4:$A$25,Return_flow_table!H$4:H$25)</f>
        <v>0</v>
      </c>
      <c r="AG1572">
        <f ca="1">_xlfn.XLOOKUP($W1572,Return_flow_table!$A$4:$A$25,Return_flow_table!I$4:I$25)</f>
        <v>0</v>
      </c>
      <c r="AH1572">
        <f ca="1">_xlfn.XLOOKUP($W1572,Return_flow_table!$A$4:$A$25,Return_flow_table!J$4:J$25)</f>
        <v>0</v>
      </c>
      <c r="AI1572">
        <f ca="1">_xlfn.XLOOKUP($W1572,Return_flow_table!$A$4:$A$25,Return_flow_table!K$4:K$25)</f>
        <v>0</v>
      </c>
      <c r="AJ1572">
        <f ca="1">_xlfn.XLOOKUP($W1572,Return_flow_table!$A$4:$A$25,Return_flow_table!L$4:L$25)</f>
        <v>0</v>
      </c>
      <c r="AK1572">
        <f ca="1">_xlfn.XLOOKUP($W1572,Return_flow_table!$A$4:$A$25,Return_flow_table!M$4:M$25)</f>
        <v>0</v>
      </c>
      <c r="AL1572" s="39" t="str" cm="1">
        <f t="array" aca="1" ref="AL1572" ca="1">IF(SUM(  ((OFFSET($A$4,0,0,COUNTA(A:A)-3,1)) =V1572) * (OFFSET($T$4, 0,0,COUNTA(A:A)-3,1) = "Domestic")) &gt; 0,"Y","")</f>
        <v/>
      </c>
    </row>
    <row r="1573" spans="1:38" x14ac:dyDescent="0.25">
      <c r="A1573" t="s">
        <v>1881</v>
      </c>
      <c r="B1573" t="s">
        <v>114</v>
      </c>
      <c r="C1573" t="s">
        <v>133</v>
      </c>
      <c r="D1573">
        <v>0.84</v>
      </c>
      <c r="E1573" t="s">
        <v>97</v>
      </c>
      <c r="G1573" t="s">
        <v>1882</v>
      </c>
      <c r="H1573" s="38" t="s">
        <v>99</v>
      </c>
      <c r="I1573">
        <f>_xlfn.XLOOKUP(B1573,Use_Code_Ranking!$A$4:$A$23,Use_Code_Ranking!$B$4:$B$23,9999)</f>
        <v>12</v>
      </c>
      <c r="J1573">
        <f t="shared" ca="1" si="328"/>
        <v>1</v>
      </c>
      <c r="K1573">
        <f t="shared" ca="1" si="329"/>
        <v>1</v>
      </c>
      <c r="L1573">
        <f t="shared" ca="1" si="330"/>
        <v>0</v>
      </c>
      <c r="M1573">
        <f t="shared" ca="1" si="331"/>
        <v>0</v>
      </c>
      <c r="N1573" t="str">
        <f t="shared" ca="1" si="332"/>
        <v/>
      </c>
      <c r="O1573" t="str">
        <f t="shared" ca="1" si="333"/>
        <v/>
      </c>
      <c r="P1573" t="str">
        <f t="shared" si="334"/>
        <v/>
      </c>
      <c r="Q1573" t="str">
        <f t="shared" ca="1" si="335"/>
        <v/>
      </c>
      <c r="R1573" t="str">
        <f t="shared" si="336"/>
        <v/>
      </c>
      <c r="S1573" t="str">
        <f t="shared" si="337"/>
        <v>Irrigation</v>
      </c>
      <c r="T1573" s="2" t="str">
        <f>IF(S1573="Irrigation","Irrigation",IF(R1573="Irrigation","Irrigation",IF(Q1573="Domestic","Domestic",IF(P1573="Stockwatering","Stockwatering",IF(N1573="IRRIGATION_AND_MUNICIPAL","Irrigation and Municipal",IF(O1573="IRRIGATION_AND_DOMESTIC","Irrigation and Domestic Municipality",_xlfn.XLOOKUP(J1573,Use_Code_Ranking!$B$4:$B$23,Use_Code_Ranking!$A$4:$A$23)))))))</f>
        <v>Irrigation</v>
      </c>
      <c r="V1573" s="20" t="str">
        <f ca="1"/>
        <v>S021745</v>
      </c>
      <c r="W1573" s="4" t="str">
        <f t="shared" ca="1" si="325"/>
        <v>Dust Control</v>
      </c>
      <c r="X1573" t="str">
        <f t="shared" ca="1" si="326"/>
        <v>N</v>
      </c>
      <c r="Y1573" s="2" t="str">
        <f t="shared" ca="1" si="327"/>
        <v>N</v>
      </c>
      <c r="Z1573">
        <f ca="1">_xlfn.XLOOKUP($W1573,Return_flow_table!$A$4:$A$25,Return_flow_table!B$4:B$25)</f>
        <v>0</v>
      </c>
      <c r="AA1573">
        <f ca="1">_xlfn.XLOOKUP($W1573,Return_flow_table!$A$4:$A$25,Return_flow_table!C$4:C$25)</f>
        <v>0</v>
      </c>
      <c r="AB1573">
        <f ca="1">_xlfn.XLOOKUP($W1573,Return_flow_table!$A$4:$A$25,Return_flow_table!D$4:D$25)</f>
        <v>0</v>
      </c>
      <c r="AC1573">
        <f ca="1">_xlfn.XLOOKUP($W1573,Return_flow_table!$A$4:$A$25,Return_flow_table!E$4:E$25)</f>
        <v>0</v>
      </c>
      <c r="AD1573">
        <f ca="1">_xlfn.XLOOKUP($W1573,Return_flow_table!$A$4:$A$25,Return_flow_table!F$4:F$25)</f>
        <v>0</v>
      </c>
      <c r="AE1573">
        <f ca="1">_xlfn.XLOOKUP($W1573,Return_flow_table!$A$4:$A$25,Return_flow_table!G$4:G$25)</f>
        <v>0</v>
      </c>
      <c r="AF1573">
        <f ca="1">_xlfn.XLOOKUP($W1573,Return_flow_table!$A$4:$A$25,Return_flow_table!H$4:H$25)</f>
        <v>0</v>
      </c>
      <c r="AG1573">
        <f ca="1">_xlfn.XLOOKUP($W1573,Return_flow_table!$A$4:$A$25,Return_flow_table!I$4:I$25)</f>
        <v>0</v>
      </c>
      <c r="AH1573">
        <f ca="1">_xlfn.XLOOKUP($W1573,Return_flow_table!$A$4:$A$25,Return_flow_table!J$4:J$25)</f>
        <v>0</v>
      </c>
      <c r="AI1573">
        <f ca="1">_xlfn.XLOOKUP($W1573,Return_flow_table!$A$4:$A$25,Return_flow_table!K$4:K$25)</f>
        <v>0</v>
      </c>
      <c r="AJ1573">
        <f ca="1">_xlfn.XLOOKUP($W1573,Return_flow_table!$A$4:$A$25,Return_flow_table!L$4:L$25)</f>
        <v>0</v>
      </c>
      <c r="AK1573">
        <f ca="1">_xlfn.XLOOKUP($W1573,Return_flow_table!$A$4:$A$25,Return_flow_table!M$4:M$25)</f>
        <v>0</v>
      </c>
      <c r="AL1573" s="39" t="str" cm="1">
        <f t="array" aca="1" ref="AL1573" ca="1">IF(SUM(  ((OFFSET($A$4,0,0,COUNTA(A:A)-3,1)) =V1573) * (OFFSET($T$4, 0,0,COUNTA(A:A)-3,1) = "Domestic")) &gt; 0,"Y","")</f>
        <v/>
      </c>
    </row>
    <row r="1574" spans="1:38" x14ac:dyDescent="0.25">
      <c r="A1574" t="s">
        <v>1881</v>
      </c>
      <c r="B1574" t="s">
        <v>111</v>
      </c>
      <c r="C1574" t="s">
        <v>133</v>
      </c>
      <c r="D1574">
        <v>0.84</v>
      </c>
      <c r="E1574" t="s">
        <v>97</v>
      </c>
      <c r="G1574" t="s">
        <v>1882</v>
      </c>
      <c r="H1574" s="38" t="s">
        <v>99</v>
      </c>
      <c r="I1574">
        <f>_xlfn.XLOOKUP(B1574,Use_Code_Ranking!$A$4:$A$23,Use_Code_Ranking!$B$4:$B$23,9999)</f>
        <v>14</v>
      </c>
      <c r="J1574">
        <f t="shared" ca="1" si="328"/>
        <v>1</v>
      </c>
      <c r="K1574">
        <f t="shared" ca="1" si="329"/>
        <v>1</v>
      </c>
      <c r="L1574">
        <f t="shared" ca="1" si="330"/>
        <v>0</v>
      </c>
      <c r="M1574">
        <f t="shared" ca="1" si="331"/>
        <v>0</v>
      </c>
      <c r="N1574" t="str">
        <f t="shared" ca="1" si="332"/>
        <v/>
      </c>
      <c r="O1574" t="str">
        <f t="shared" ca="1" si="333"/>
        <v/>
      </c>
      <c r="P1574" t="str">
        <f t="shared" si="334"/>
        <v/>
      </c>
      <c r="Q1574" t="str">
        <f t="shared" ca="1" si="335"/>
        <v/>
      </c>
      <c r="R1574" t="str">
        <f t="shared" si="336"/>
        <v/>
      </c>
      <c r="S1574" t="str">
        <f t="shared" si="337"/>
        <v>Irrigation</v>
      </c>
      <c r="T1574" s="2" t="str">
        <f>IF(S1574="Irrigation","Irrigation",IF(R1574="Irrigation","Irrigation",IF(Q1574="Domestic","Domestic",IF(P1574="Stockwatering","Stockwatering",IF(N1574="IRRIGATION_AND_MUNICIPAL","Irrigation and Municipal",IF(O1574="IRRIGATION_AND_DOMESTIC","Irrigation and Domestic Municipality",_xlfn.XLOOKUP(J1574,Use_Code_Ranking!$B$4:$B$23,Use_Code_Ranking!$A$4:$A$23)))))))</f>
        <v>Irrigation</v>
      </c>
      <c r="V1574" s="20" t="str">
        <f ca="1"/>
        <v>S021746</v>
      </c>
      <c r="W1574" s="4" t="str">
        <f t="shared" ca="1" si="325"/>
        <v>Dust Control</v>
      </c>
      <c r="X1574" t="str">
        <f t="shared" ca="1" si="326"/>
        <v>N</v>
      </c>
      <c r="Y1574" s="2" t="str">
        <f t="shared" ca="1" si="327"/>
        <v>N</v>
      </c>
      <c r="Z1574">
        <f ca="1">_xlfn.XLOOKUP($W1574,Return_flow_table!$A$4:$A$25,Return_flow_table!B$4:B$25)</f>
        <v>0</v>
      </c>
      <c r="AA1574">
        <f ca="1">_xlfn.XLOOKUP($W1574,Return_flow_table!$A$4:$A$25,Return_flow_table!C$4:C$25)</f>
        <v>0</v>
      </c>
      <c r="AB1574">
        <f ca="1">_xlfn.XLOOKUP($W1574,Return_flow_table!$A$4:$A$25,Return_flow_table!D$4:D$25)</f>
        <v>0</v>
      </c>
      <c r="AC1574">
        <f ca="1">_xlfn.XLOOKUP($W1574,Return_flow_table!$A$4:$A$25,Return_flow_table!E$4:E$25)</f>
        <v>0</v>
      </c>
      <c r="AD1574">
        <f ca="1">_xlfn.XLOOKUP($W1574,Return_flow_table!$A$4:$A$25,Return_flow_table!F$4:F$25)</f>
        <v>0</v>
      </c>
      <c r="AE1574">
        <f ca="1">_xlfn.XLOOKUP($W1574,Return_flow_table!$A$4:$A$25,Return_flow_table!G$4:G$25)</f>
        <v>0</v>
      </c>
      <c r="AF1574">
        <f ca="1">_xlfn.XLOOKUP($W1574,Return_flow_table!$A$4:$A$25,Return_flow_table!H$4:H$25)</f>
        <v>0</v>
      </c>
      <c r="AG1574">
        <f ca="1">_xlfn.XLOOKUP($W1574,Return_flow_table!$A$4:$A$25,Return_flow_table!I$4:I$25)</f>
        <v>0</v>
      </c>
      <c r="AH1574">
        <f ca="1">_xlfn.XLOOKUP($W1574,Return_flow_table!$A$4:$A$25,Return_flow_table!J$4:J$25)</f>
        <v>0</v>
      </c>
      <c r="AI1574">
        <f ca="1">_xlfn.XLOOKUP($W1574,Return_flow_table!$A$4:$A$25,Return_flow_table!K$4:K$25)</f>
        <v>0</v>
      </c>
      <c r="AJ1574">
        <f ca="1">_xlfn.XLOOKUP($W1574,Return_flow_table!$A$4:$A$25,Return_flow_table!L$4:L$25)</f>
        <v>0</v>
      </c>
      <c r="AK1574">
        <f ca="1">_xlfn.XLOOKUP($W1574,Return_flow_table!$A$4:$A$25,Return_flow_table!M$4:M$25)</f>
        <v>0</v>
      </c>
      <c r="AL1574" s="39" t="str" cm="1">
        <f t="array" aca="1" ref="AL1574" ca="1">IF(SUM(  ((OFFSET($A$4,0,0,COUNTA(A:A)-3,1)) =V1574) * (OFFSET($T$4, 0,0,COUNTA(A:A)-3,1) = "Domestic")) &gt; 0,"Y","")</f>
        <v/>
      </c>
    </row>
    <row r="1575" spans="1:38" x14ac:dyDescent="0.25">
      <c r="A1575" t="s">
        <v>1881</v>
      </c>
      <c r="B1575" t="s">
        <v>130</v>
      </c>
      <c r="C1575" t="s">
        <v>133</v>
      </c>
      <c r="D1575">
        <v>0.84</v>
      </c>
      <c r="E1575" t="s">
        <v>97</v>
      </c>
      <c r="G1575" t="s">
        <v>1882</v>
      </c>
      <c r="H1575" s="38" t="s">
        <v>99</v>
      </c>
      <c r="I1575">
        <f>_xlfn.XLOOKUP(B1575,Use_Code_Ranking!$A$4:$A$23,Use_Code_Ranking!$B$4:$B$23,9999)</f>
        <v>19</v>
      </c>
      <c r="J1575">
        <f t="shared" ca="1" si="328"/>
        <v>1</v>
      </c>
      <c r="K1575">
        <f t="shared" ca="1" si="329"/>
        <v>1</v>
      </c>
      <c r="L1575">
        <f t="shared" ca="1" si="330"/>
        <v>0</v>
      </c>
      <c r="M1575">
        <f t="shared" ca="1" si="331"/>
        <v>0</v>
      </c>
      <c r="N1575" t="str">
        <f t="shared" ca="1" si="332"/>
        <v/>
      </c>
      <c r="O1575" t="str">
        <f t="shared" ca="1" si="333"/>
        <v/>
      </c>
      <c r="P1575" t="str">
        <f t="shared" si="334"/>
        <v/>
      </c>
      <c r="Q1575" t="str">
        <f t="shared" ca="1" si="335"/>
        <v/>
      </c>
      <c r="R1575" t="str">
        <f t="shared" si="336"/>
        <v/>
      </c>
      <c r="S1575" t="str">
        <f t="shared" si="337"/>
        <v>Irrigation</v>
      </c>
      <c r="T1575" s="2" t="str">
        <f>IF(S1575="Irrigation","Irrigation",IF(R1575="Irrigation","Irrigation",IF(Q1575="Domestic","Domestic",IF(P1575="Stockwatering","Stockwatering",IF(N1575="IRRIGATION_AND_MUNICIPAL","Irrigation and Municipal",IF(O1575="IRRIGATION_AND_DOMESTIC","Irrigation and Domestic Municipality",_xlfn.XLOOKUP(J1575,Use_Code_Ranking!$B$4:$B$23,Use_Code_Ranking!$A$4:$A$23)))))))</f>
        <v>Irrigation</v>
      </c>
      <c r="V1575" s="20" t="str">
        <f ca="1"/>
        <v>S021747</v>
      </c>
      <c r="W1575" s="4" t="str">
        <f t="shared" ca="1" si="325"/>
        <v>Dust Control</v>
      </c>
      <c r="X1575" t="str">
        <f t="shared" ca="1" si="326"/>
        <v>N</v>
      </c>
      <c r="Y1575" s="2" t="str">
        <f t="shared" ca="1" si="327"/>
        <v>N</v>
      </c>
      <c r="Z1575">
        <f ca="1">_xlfn.XLOOKUP($W1575,Return_flow_table!$A$4:$A$25,Return_flow_table!B$4:B$25)</f>
        <v>0</v>
      </c>
      <c r="AA1575">
        <f ca="1">_xlfn.XLOOKUP($W1575,Return_flow_table!$A$4:$A$25,Return_flow_table!C$4:C$25)</f>
        <v>0</v>
      </c>
      <c r="AB1575">
        <f ca="1">_xlfn.XLOOKUP($W1575,Return_flow_table!$A$4:$A$25,Return_flow_table!D$4:D$25)</f>
        <v>0</v>
      </c>
      <c r="AC1575">
        <f ca="1">_xlfn.XLOOKUP($W1575,Return_flow_table!$A$4:$A$25,Return_flow_table!E$4:E$25)</f>
        <v>0</v>
      </c>
      <c r="AD1575">
        <f ca="1">_xlfn.XLOOKUP($W1575,Return_flow_table!$A$4:$A$25,Return_flow_table!F$4:F$25)</f>
        <v>0</v>
      </c>
      <c r="AE1575">
        <f ca="1">_xlfn.XLOOKUP($W1575,Return_flow_table!$A$4:$A$25,Return_flow_table!G$4:G$25)</f>
        <v>0</v>
      </c>
      <c r="AF1575">
        <f ca="1">_xlfn.XLOOKUP($W1575,Return_flow_table!$A$4:$A$25,Return_flow_table!H$4:H$25)</f>
        <v>0</v>
      </c>
      <c r="AG1575">
        <f ca="1">_xlfn.XLOOKUP($W1575,Return_flow_table!$A$4:$A$25,Return_flow_table!I$4:I$25)</f>
        <v>0</v>
      </c>
      <c r="AH1575">
        <f ca="1">_xlfn.XLOOKUP($W1575,Return_flow_table!$A$4:$A$25,Return_flow_table!J$4:J$25)</f>
        <v>0</v>
      </c>
      <c r="AI1575">
        <f ca="1">_xlfn.XLOOKUP($W1575,Return_flow_table!$A$4:$A$25,Return_flow_table!K$4:K$25)</f>
        <v>0</v>
      </c>
      <c r="AJ1575">
        <f ca="1">_xlfn.XLOOKUP($W1575,Return_flow_table!$A$4:$A$25,Return_flow_table!L$4:L$25)</f>
        <v>0</v>
      </c>
      <c r="AK1575">
        <f ca="1">_xlfn.XLOOKUP($W1575,Return_flow_table!$A$4:$A$25,Return_flow_table!M$4:M$25)</f>
        <v>0</v>
      </c>
      <c r="AL1575" s="39" t="str" cm="1">
        <f t="array" aca="1" ref="AL1575" ca="1">IF(SUM(  ((OFFSET($A$4,0,0,COUNTA(A:A)-3,1)) =V1575) * (OFFSET($T$4, 0,0,COUNTA(A:A)-3,1) = "Domestic")) &gt; 0,"Y","")</f>
        <v/>
      </c>
    </row>
    <row r="1576" spans="1:38" x14ac:dyDescent="0.25">
      <c r="A1576" t="s">
        <v>1881</v>
      </c>
      <c r="B1576" t="s">
        <v>95</v>
      </c>
      <c r="C1576" t="s">
        <v>133</v>
      </c>
      <c r="D1576">
        <v>0.84</v>
      </c>
      <c r="E1576" t="s">
        <v>97</v>
      </c>
      <c r="G1576" t="s">
        <v>1882</v>
      </c>
      <c r="H1576" s="38" t="s">
        <v>99</v>
      </c>
      <c r="I1576">
        <f>_xlfn.XLOOKUP(B1576,Use_Code_Ranking!$A$4:$A$23,Use_Code_Ranking!$B$4:$B$23,9999)</f>
        <v>1</v>
      </c>
      <c r="J1576">
        <f t="shared" ca="1" si="328"/>
        <v>1</v>
      </c>
      <c r="K1576">
        <f t="shared" ca="1" si="329"/>
        <v>1</v>
      </c>
      <c r="L1576">
        <f t="shared" ca="1" si="330"/>
        <v>0</v>
      </c>
      <c r="M1576">
        <f t="shared" ca="1" si="331"/>
        <v>0</v>
      </c>
      <c r="N1576" t="str">
        <f t="shared" ca="1" si="332"/>
        <v/>
      </c>
      <c r="O1576" t="str">
        <f t="shared" ca="1" si="333"/>
        <v/>
      </c>
      <c r="P1576" t="str">
        <f t="shared" si="334"/>
        <v/>
      </c>
      <c r="Q1576" t="str">
        <f t="shared" ca="1" si="335"/>
        <v/>
      </c>
      <c r="R1576" t="str">
        <f t="shared" si="336"/>
        <v/>
      </c>
      <c r="S1576" t="str">
        <f t="shared" si="337"/>
        <v>Irrigation</v>
      </c>
      <c r="T1576" s="2" t="str">
        <f>IF(S1576="Irrigation","Irrigation",IF(R1576="Irrigation","Irrigation",IF(Q1576="Domestic","Domestic",IF(P1576="Stockwatering","Stockwatering",IF(N1576="IRRIGATION_AND_MUNICIPAL","Irrigation and Municipal",IF(O1576="IRRIGATION_AND_DOMESTIC","Irrigation and Domestic Municipality",_xlfn.XLOOKUP(J1576,Use_Code_Ranking!$B$4:$B$23,Use_Code_Ranking!$A$4:$A$23)))))))</f>
        <v>Irrigation</v>
      </c>
      <c r="V1576" s="20" t="str">
        <f ca="1"/>
        <v>S021748</v>
      </c>
      <c r="W1576" s="4" t="str">
        <f t="shared" ca="1" si="325"/>
        <v>Dust Control</v>
      </c>
      <c r="X1576" t="str">
        <f t="shared" ca="1" si="326"/>
        <v>N</v>
      </c>
      <c r="Y1576" s="2" t="str">
        <f t="shared" ca="1" si="327"/>
        <v>N</v>
      </c>
      <c r="Z1576">
        <f ca="1">_xlfn.XLOOKUP($W1576,Return_flow_table!$A$4:$A$25,Return_flow_table!B$4:B$25)</f>
        <v>0</v>
      </c>
      <c r="AA1576">
        <f ca="1">_xlfn.XLOOKUP($W1576,Return_flow_table!$A$4:$A$25,Return_flow_table!C$4:C$25)</f>
        <v>0</v>
      </c>
      <c r="AB1576">
        <f ca="1">_xlfn.XLOOKUP($W1576,Return_flow_table!$A$4:$A$25,Return_flow_table!D$4:D$25)</f>
        <v>0</v>
      </c>
      <c r="AC1576">
        <f ca="1">_xlfn.XLOOKUP($W1576,Return_flow_table!$A$4:$A$25,Return_flow_table!E$4:E$25)</f>
        <v>0</v>
      </c>
      <c r="AD1576">
        <f ca="1">_xlfn.XLOOKUP($W1576,Return_flow_table!$A$4:$A$25,Return_flow_table!F$4:F$25)</f>
        <v>0</v>
      </c>
      <c r="AE1576">
        <f ca="1">_xlfn.XLOOKUP($W1576,Return_flow_table!$A$4:$A$25,Return_flow_table!G$4:G$25)</f>
        <v>0</v>
      </c>
      <c r="AF1576">
        <f ca="1">_xlfn.XLOOKUP($W1576,Return_flow_table!$A$4:$A$25,Return_flow_table!H$4:H$25)</f>
        <v>0</v>
      </c>
      <c r="AG1576">
        <f ca="1">_xlfn.XLOOKUP($W1576,Return_flow_table!$A$4:$A$25,Return_flow_table!I$4:I$25)</f>
        <v>0</v>
      </c>
      <c r="AH1576">
        <f ca="1">_xlfn.XLOOKUP($W1576,Return_flow_table!$A$4:$A$25,Return_flow_table!J$4:J$25)</f>
        <v>0</v>
      </c>
      <c r="AI1576">
        <f ca="1">_xlfn.XLOOKUP($W1576,Return_flow_table!$A$4:$A$25,Return_flow_table!K$4:K$25)</f>
        <v>0</v>
      </c>
      <c r="AJ1576">
        <f ca="1">_xlfn.XLOOKUP($W1576,Return_flow_table!$A$4:$A$25,Return_flow_table!L$4:L$25)</f>
        <v>0</v>
      </c>
      <c r="AK1576">
        <f ca="1">_xlfn.XLOOKUP($W1576,Return_flow_table!$A$4:$A$25,Return_flow_table!M$4:M$25)</f>
        <v>0</v>
      </c>
      <c r="AL1576" s="39" t="str" cm="1">
        <f t="array" aca="1" ref="AL1576" ca="1">IF(SUM(  ((OFFSET($A$4,0,0,COUNTA(A:A)-3,1)) =V1576) * (OFFSET($T$4, 0,0,COUNTA(A:A)-3,1) = "Domestic")) &gt; 0,"Y","")</f>
        <v/>
      </c>
    </row>
    <row r="1577" spans="1:38" x14ac:dyDescent="0.25">
      <c r="A1577" t="s">
        <v>1881</v>
      </c>
      <c r="B1577" t="s">
        <v>113</v>
      </c>
      <c r="C1577" t="s">
        <v>133</v>
      </c>
      <c r="D1577">
        <v>0.84</v>
      </c>
      <c r="E1577" t="s">
        <v>97</v>
      </c>
      <c r="G1577" t="s">
        <v>1882</v>
      </c>
      <c r="H1577" s="38" t="s">
        <v>99</v>
      </c>
      <c r="I1577">
        <f>_xlfn.XLOOKUP(B1577,Use_Code_Ranking!$A$4:$A$23,Use_Code_Ranking!$B$4:$B$23,9999)</f>
        <v>9</v>
      </c>
      <c r="J1577">
        <f t="shared" ca="1" si="328"/>
        <v>1</v>
      </c>
      <c r="K1577">
        <f t="shared" ca="1" si="329"/>
        <v>1</v>
      </c>
      <c r="L1577">
        <f t="shared" ca="1" si="330"/>
        <v>0</v>
      </c>
      <c r="M1577">
        <f t="shared" ca="1" si="331"/>
        <v>0</v>
      </c>
      <c r="N1577" t="str">
        <f t="shared" ca="1" si="332"/>
        <v/>
      </c>
      <c r="O1577" t="str">
        <f t="shared" ca="1" si="333"/>
        <v/>
      </c>
      <c r="P1577" t="str">
        <f t="shared" si="334"/>
        <v/>
      </c>
      <c r="Q1577" t="str">
        <f t="shared" ca="1" si="335"/>
        <v/>
      </c>
      <c r="R1577" t="str">
        <f t="shared" si="336"/>
        <v/>
      </c>
      <c r="S1577" t="str">
        <f t="shared" si="337"/>
        <v>Irrigation</v>
      </c>
      <c r="T1577" s="2" t="str">
        <f>IF(S1577="Irrigation","Irrigation",IF(R1577="Irrigation","Irrigation",IF(Q1577="Domestic","Domestic",IF(P1577="Stockwatering","Stockwatering",IF(N1577="IRRIGATION_AND_MUNICIPAL","Irrigation and Municipal",IF(O1577="IRRIGATION_AND_DOMESTIC","Irrigation and Domestic Municipality",_xlfn.XLOOKUP(J1577,Use_Code_Ranking!$B$4:$B$23,Use_Code_Ranking!$A$4:$A$23)))))))</f>
        <v>Irrigation</v>
      </c>
      <c r="V1577" s="20" t="str">
        <f ca="1"/>
        <v>S021749</v>
      </c>
      <c r="W1577" s="4" t="str">
        <f t="shared" ca="1" si="325"/>
        <v>Dust Control</v>
      </c>
      <c r="X1577" t="str">
        <f t="shared" ca="1" si="326"/>
        <v>N</v>
      </c>
      <c r="Y1577" s="2" t="str">
        <f t="shared" ca="1" si="327"/>
        <v>N</v>
      </c>
      <c r="Z1577">
        <f ca="1">_xlfn.XLOOKUP($W1577,Return_flow_table!$A$4:$A$25,Return_flow_table!B$4:B$25)</f>
        <v>0</v>
      </c>
      <c r="AA1577">
        <f ca="1">_xlfn.XLOOKUP($W1577,Return_flow_table!$A$4:$A$25,Return_flow_table!C$4:C$25)</f>
        <v>0</v>
      </c>
      <c r="AB1577">
        <f ca="1">_xlfn.XLOOKUP($W1577,Return_flow_table!$A$4:$A$25,Return_flow_table!D$4:D$25)</f>
        <v>0</v>
      </c>
      <c r="AC1577">
        <f ca="1">_xlfn.XLOOKUP($W1577,Return_flow_table!$A$4:$A$25,Return_flow_table!E$4:E$25)</f>
        <v>0</v>
      </c>
      <c r="AD1577">
        <f ca="1">_xlfn.XLOOKUP($W1577,Return_flow_table!$A$4:$A$25,Return_flow_table!F$4:F$25)</f>
        <v>0</v>
      </c>
      <c r="AE1577">
        <f ca="1">_xlfn.XLOOKUP($W1577,Return_flow_table!$A$4:$A$25,Return_flow_table!G$4:G$25)</f>
        <v>0</v>
      </c>
      <c r="AF1577">
        <f ca="1">_xlfn.XLOOKUP($W1577,Return_flow_table!$A$4:$A$25,Return_flow_table!H$4:H$25)</f>
        <v>0</v>
      </c>
      <c r="AG1577">
        <f ca="1">_xlfn.XLOOKUP($W1577,Return_flow_table!$A$4:$A$25,Return_flow_table!I$4:I$25)</f>
        <v>0</v>
      </c>
      <c r="AH1577">
        <f ca="1">_xlfn.XLOOKUP($W1577,Return_flow_table!$A$4:$A$25,Return_flow_table!J$4:J$25)</f>
        <v>0</v>
      </c>
      <c r="AI1577">
        <f ca="1">_xlfn.XLOOKUP($W1577,Return_flow_table!$A$4:$A$25,Return_flow_table!K$4:K$25)</f>
        <v>0</v>
      </c>
      <c r="AJ1577">
        <f ca="1">_xlfn.XLOOKUP($W1577,Return_flow_table!$A$4:$A$25,Return_flow_table!L$4:L$25)</f>
        <v>0</v>
      </c>
      <c r="AK1577">
        <f ca="1">_xlfn.XLOOKUP($W1577,Return_flow_table!$A$4:$A$25,Return_flow_table!M$4:M$25)</f>
        <v>0</v>
      </c>
      <c r="AL1577" s="39" t="str" cm="1">
        <f t="array" aca="1" ref="AL1577" ca="1">IF(SUM(  ((OFFSET($A$4,0,0,COUNTA(A:A)-3,1)) =V1577) * (OFFSET($T$4, 0,0,COUNTA(A:A)-3,1) = "Domestic")) &gt; 0,"Y","")</f>
        <v/>
      </c>
    </row>
    <row r="1578" spans="1:38" x14ac:dyDescent="0.25">
      <c r="A1578" t="s">
        <v>1883</v>
      </c>
      <c r="B1578" t="s">
        <v>95</v>
      </c>
      <c r="C1578" t="s">
        <v>133</v>
      </c>
      <c r="D1578">
        <v>0.99</v>
      </c>
      <c r="E1578" t="s">
        <v>97</v>
      </c>
      <c r="G1578" t="s">
        <v>803</v>
      </c>
      <c r="H1578" s="38" t="s">
        <v>99</v>
      </c>
      <c r="I1578">
        <f>_xlfn.XLOOKUP(B1578,Use_Code_Ranking!$A$4:$A$23,Use_Code_Ranking!$B$4:$B$23,9999)</f>
        <v>1</v>
      </c>
      <c r="J1578">
        <f t="shared" ca="1" si="328"/>
        <v>1</v>
      </c>
      <c r="K1578">
        <f t="shared" ca="1" si="329"/>
        <v>1</v>
      </c>
      <c r="L1578">
        <f t="shared" ca="1" si="330"/>
        <v>0</v>
      </c>
      <c r="M1578">
        <f t="shared" ca="1" si="331"/>
        <v>0</v>
      </c>
      <c r="N1578" t="str">
        <f t="shared" ca="1" si="332"/>
        <v/>
      </c>
      <c r="O1578" t="str">
        <f t="shared" ca="1" si="333"/>
        <v/>
      </c>
      <c r="P1578" t="str">
        <f t="shared" si="334"/>
        <v/>
      </c>
      <c r="Q1578" t="str">
        <f t="shared" ca="1" si="335"/>
        <v/>
      </c>
      <c r="R1578" t="str">
        <f t="shared" si="336"/>
        <v/>
      </c>
      <c r="S1578" t="str">
        <f t="shared" si="337"/>
        <v>Irrigation</v>
      </c>
      <c r="T1578" s="2" t="str">
        <f>IF(S1578="Irrigation","Irrigation",IF(R1578="Irrigation","Irrigation",IF(Q1578="Domestic","Domestic",IF(P1578="Stockwatering","Stockwatering",IF(N1578="IRRIGATION_AND_MUNICIPAL","Irrigation and Municipal",IF(O1578="IRRIGATION_AND_DOMESTIC","Irrigation and Domestic Municipality",_xlfn.XLOOKUP(J1578,Use_Code_Ranking!$B$4:$B$23,Use_Code_Ranking!$A$4:$A$23)))))))</f>
        <v>Irrigation</v>
      </c>
      <c r="V1578" s="20" t="str">
        <f ca="1"/>
        <v>S021750</v>
      </c>
      <c r="W1578" s="4" t="str">
        <f t="shared" ca="1" si="325"/>
        <v>Dust Control</v>
      </c>
      <c r="X1578" t="str">
        <f t="shared" ca="1" si="326"/>
        <v>N</v>
      </c>
      <c r="Y1578" s="2" t="str">
        <f t="shared" ca="1" si="327"/>
        <v>N</v>
      </c>
      <c r="Z1578">
        <f ca="1">_xlfn.XLOOKUP($W1578,Return_flow_table!$A$4:$A$25,Return_flow_table!B$4:B$25)</f>
        <v>0</v>
      </c>
      <c r="AA1578">
        <f ca="1">_xlfn.XLOOKUP($W1578,Return_flow_table!$A$4:$A$25,Return_flow_table!C$4:C$25)</f>
        <v>0</v>
      </c>
      <c r="AB1578">
        <f ca="1">_xlfn.XLOOKUP($W1578,Return_flow_table!$A$4:$A$25,Return_flow_table!D$4:D$25)</f>
        <v>0</v>
      </c>
      <c r="AC1578">
        <f ca="1">_xlfn.XLOOKUP($W1578,Return_flow_table!$A$4:$A$25,Return_flow_table!E$4:E$25)</f>
        <v>0</v>
      </c>
      <c r="AD1578">
        <f ca="1">_xlfn.XLOOKUP($W1578,Return_flow_table!$A$4:$A$25,Return_flow_table!F$4:F$25)</f>
        <v>0</v>
      </c>
      <c r="AE1578">
        <f ca="1">_xlfn.XLOOKUP($W1578,Return_flow_table!$A$4:$A$25,Return_flow_table!G$4:G$25)</f>
        <v>0</v>
      </c>
      <c r="AF1578">
        <f ca="1">_xlfn.XLOOKUP($W1578,Return_flow_table!$A$4:$A$25,Return_flow_table!H$4:H$25)</f>
        <v>0</v>
      </c>
      <c r="AG1578">
        <f ca="1">_xlfn.XLOOKUP($W1578,Return_flow_table!$A$4:$A$25,Return_flow_table!I$4:I$25)</f>
        <v>0</v>
      </c>
      <c r="AH1578">
        <f ca="1">_xlfn.XLOOKUP($W1578,Return_flow_table!$A$4:$A$25,Return_flow_table!J$4:J$25)</f>
        <v>0</v>
      </c>
      <c r="AI1578">
        <f ca="1">_xlfn.XLOOKUP($W1578,Return_flow_table!$A$4:$A$25,Return_flow_table!K$4:K$25)</f>
        <v>0</v>
      </c>
      <c r="AJ1578">
        <f ca="1">_xlfn.XLOOKUP($W1578,Return_flow_table!$A$4:$A$25,Return_flow_table!L$4:L$25)</f>
        <v>0</v>
      </c>
      <c r="AK1578">
        <f ca="1">_xlfn.XLOOKUP($W1578,Return_flow_table!$A$4:$A$25,Return_flow_table!M$4:M$25)</f>
        <v>0</v>
      </c>
      <c r="AL1578" s="39" t="str" cm="1">
        <f t="array" aca="1" ref="AL1578" ca="1">IF(SUM(  ((OFFSET($A$4,0,0,COUNTA(A:A)-3,1)) =V1578) * (OFFSET($T$4, 0,0,COUNTA(A:A)-3,1) = "Domestic")) &gt; 0,"Y","")</f>
        <v/>
      </c>
    </row>
    <row r="1579" spans="1:38" x14ac:dyDescent="0.25">
      <c r="A1579" t="s">
        <v>1884</v>
      </c>
      <c r="B1579" t="s">
        <v>95</v>
      </c>
      <c r="C1579" t="s">
        <v>133</v>
      </c>
      <c r="D1579">
        <v>0.14000000000000001</v>
      </c>
      <c r="E1579" t="s">
        <v>97</v>
      </c>
      <c r="G1579" t="s">
        <v>1885</v>
      </c>
      <c r="H1579" s="38" t="s">
        <v>99</v>
      </c>
      <c r="I1579">
        <f>_xlfn.XLOOKUP(B1579,Use_Code_Ranking!$A$4:$A$23,Use_Code_Ranking!$B$4:$B$23,9999)</f>
        <v>1</v>
      </c>
      <c r="J1579">
        <f t="shared" ca="1" si="328"/>
        <v>1</v>
      </c>
      <c r="K1579">
        <f t="shared" ca="1" si="329"/>
        <v>1</v>
      </c>
      <c r="L1579">
        <f t="shared" ca="1" si="330"/>
        <v>0</v>
      </c>
      <c r="M1579">
        <f t="shared" ca="1" si="331"/>
        <v>0</v>
      </c>
      <c r="N1579" t="str">
        <f t="shared" ca="1" si="332"/>
        <v/>
      </c>
      <c r="O1579" t="str">
        <f t="shared" ca="1" si="333"/>
        <v/>
      </c>
      <c r="P1579" t="str">
        <f t="shared" si="334"/>
        <v/>
      </c>
      <c r="Q1579" t="str">
        <f t="shared" ca="1" si="335"/>
        <v/>
      </c>
      <c r="R1579" t="str">
        <f t="shared" si="336"/>
        <v/>
      </c>
      <c r="S1579" t="str">
        <f t="shared" si="337"/>
        <v>Irrigation</v>
      </c>
      <c r="T1579" s="2" t="str">
        <f>IF(S1579="Irrigation","Irrigation",IF(R1579="Irrigation","Irrigation",IF(Q1579="Domestic","Domestic",IF(P1579="Stockwatering","Stockwatering",IF(N1579="IRRIGATION_AND_MUNICIPAL","Irrigation and Municipal",IF(O1579="IRRIGATION_AND_DOMESTIC","Irrigation and Domestic Municipality",_xlfn.XLOOKUP(J1579,Use_Code_Ranking!$B$4:$B$23,Use_Code_Ranking!$A$4:$A$23)))))))</f>
        <v>Irrigation</v>
      </c>
      <c r="V1579" s="20" t="str">
        <f ca="1"/>
        <v>S021751</v>
      </c>
      <c r="W1579" s="4" t="str">
        <f t="shared" ca="1" si="325"/>
        <v>Irrigation</v>
      </c>
      <c r="X1579" t="str">
        <f t="shared" ca="1" si="326"/>
        <v>N</v>
      </c>
      <c r="Y1579" s="2" t="str">
        <f t="shared" ca="1" si="327"/>
        <v>N</v>
      </c>
      <c r="Z1579">
        <f ca="1">_xlfn.XLOOKUP($W1579,Return_flow_table!$A$4:$A$25,Return_flow_table!B$4:B$25)</f>
        <v>0</v>
      </c>
      <c r="AA1579">
        <f ca="1">_xlfn.XLOOKUP($W1579,Return_flow_table!$A$4:$A$25,Return_flow_table!C$4:C$25)</f>
        <v>0</v>
      </c>
      <c r="AB1579">
        <f ca="1">_xlfn.XLOOKUP($W1579,Return_flow_table!$A$4:$A$25,Return_flow_table!D$4:D$25)</f>
        <v>20</v>
      </c>
      <c r="AC1579">
        <f ca="1">_xlfn.XLOOKUP($W1579,Return_flow_table!$A$4:$A$25,Return_flow_table!E$4:E$25)</f>
        <v>20</v>
      </c>
      <c r="AD1579">
        <f ca="1">_xlfn.XLOOKUP($W1579,Return_flow_table!$A$4:$A$25,Return_flow_table!F$4:F$25)</f>
        <v>10</v>
      </c>
      <c r="AE1579">
        <f ca="1">_xlfn.XLOOKUP($W1579,Return_flow_table!$A$4:$A$25,Return_flow_table!G$4:G$25)</f>
        <v>10</v>
      </c>
      <c r="AF1579">
        <f ca="1">_xlfn.XLOOKUP($W1579,Return_flow_table!$A$4:$A$25,Return_flow_table!H$4:H$25)</f>
        <v>0</v>
      </c>
      <c r="AG1579">
        <f ca="1">_xlfn.XLOOKUP($W1579,Return_flow_table!$A$4:$A$25,Return_flow_table!I$4:I$25)</f>
        <v>0</v>
      </c>
      <c r="AH1579">
        <f ca="1">_xlfn.XLOOKUP($W1579,Return_flow_table!$A$4:$A$25,Return_flow_table!J$4:J$25)</f>
        <v>0</v>
      </c>
      <c r="AI1579">
        <f ca="1">_xlfn.XLOOKUP($W1579,Return_flow_table!$A$4:$A$25,Return_flow_table!K$4:K$25)</f>
        <v>20</v>
      </c>
      <c r="AJ1579">
        <f ca="1">_xlfn.XLOOKUP($W1579,Return_flow_table!$A$4:$A$25,Return_flow_table!L$4:L$25)</f>
        <v>20</v>
      </c>
      <c r="AK1579">
        <f ca="1">_xlfn.XLOOKUP($W1579,Return_flow_table!$A$4:$A$25,Return_flow_table!M$4:M$25)</f>
        <v>0</v>
      </c>
      <c r="AL1579" s="39" t="str" cm="1">
        <f t="array" aca="1" ref="AL1579" ca="1">IF(SUM(  ((OFFSET($A$4,0,0,COUNTA(A:A)-3,1)) =V1579) * (OFFSET($T$4, 0,0,COUNTA(A:A)-3,1) = "Domestic")) &gt; 0,"Y","")</f>
        <v/>
      </c>
    </row>
    <row r="1580" spans="1:38" x14ac:dyDescent="0.25">
      <c r="A1580" t="s">
        <v>1886</v>
      </c>
      <c r="B1580" t="s">
        <v>95</v>
      </c>
      <c r="C1580" t="s">
        <v>133</v>
      </c>
      <c r="D1580">
        <v>0.43</v>
      </c>
      <c r="E1580" t="s">
        <v>97</v>
      </c>
      <c r="G1580" t="s">
        <v>1887</v>
      </c>
      <c r="H1580" s="38" t="s">
        <v>99</v>
      </c>
      <c r="I1580">
        <f>_xlfn.XLOOKUP(B1580,Use_Code_Ranking!$A$4:$A$23,Use_Code_Ranking!$B$4:$B$23,9999)</f>
        <v>1</v>
      </c>
      <c r="J1580">
        <f t="shared" ca="1" si="328"/>
        <v>1</v>
      </c>
      <c r="K1580">
        <f t="shared" ca="1" si="329"/>
        <v>1</v>
      </c>
      <c r="L1580">
        <f t="shared" ca="1" si="330"/>
        <v>0</v>
      </c>
      <c r="M1580">
        <f t="shared" ca="1" si="331"/>
        <v>0</v>
      </c>
      <c r="N1580" t="str">
        <f t="shared" ca="1" si="332"/>
        <v/>
      </c>
      <c r="O1580" t="str">
        <f t="shared" ca="1" si="333"/>
        <v/>
      </c>
      <c r="P1580" t="str">
        <f t="shared" si="334"/>
        <v/>
      </c>
      <c r="Q1580" t="str">
        <f t="shared" ca="1" si="335"/>
        <v/>
      </c>
      <c r="R1580" t="str">
        <f t="shared" si="336"/>
        <v/>
      </c>
      <c r="S1580" t="str">
        <f t="shared" si="337"/>
        <v>Irrigation</v>
      </c>
      <c r="T1580" s="2" t="str">
        <f>IF(S1580="Irrigation","Irrigation",IF(R1580="Irrigation","Irrigation",IF(Q1580="Domestic","Domestic",IF(P1580="Stockwatering","Stockwatering",IF(N1580="IRRIGATION_AND_MUNICIPAL","Irrigation and Municipal",IF(O1580="IRRIGATION_AND_DOMESTIC","Irrigation and Domestic Municipality",_xlfn.XLOOKUP(J1580,Use_Code_Ranking!$B$4:$B$23,Use_Code_Ranking!$A$4:$A$23)))))))</f>
        <v>Irrigation</v>
      </c>
      <c r="V1580" s="20" t="str">
        <f ca="1"/>
        <v>S021752</v>
      </c>
      <c r="W1580" s="4" t="str">
        <f t="shared" ca="1" si="325"/>
        <v>Dust Control</v>
      </c>
      <c r="X1580" t="str">
        <f t="shared" ca="1" si="326"/>
        <v>N</v>
      </c>
      <c r="Y1580" s="2" t="str">
        <f t="shared" ca="1" si="327"/>
        <v>N</v>
      </c>
      <c r="Z1580">
        <f ca="1">_xlfn.XLOOKUP($W1580,Return_flow_table!$A$4:$A$25,Return_flow_table!B$4:B$25)</f>
        <v>0</v>
      </c>
      <c r="AA1580">
        <f ca="1">_xlfn.XLOOKUP($W1580,Return_flow_table!$A$4:$A$25,Return_flow_table!C$4:C$25)</f>
        <v>0</v>
      </c>
      <c r="AB1580">
        <f ca="1">_xlfn.XLOOKUP($W1580,Return_flow_table!$A$4:$A$25,Return_flow_table!D$4:D$25)</f>
        <v>0</v>
      </c>
      <c r="AC1580">
        <f ca="1">_xlfn.XLOOKUP($W1580,Return_flow_table!$A$4:$A$25,Return_flow_table!E$4:E$25)</f>
        <v>0</v>
      </c>
      <c r="AD1580">
        <f ca="1">_xlfn.XLOOKUP($W1580,Return_flow_table!$A$4:$A$25,Return_flow_table!F$4:F$25)</f>
        <v>0</v>
      </c>
      <c r="AE1580">
        <f ca="1">_xlfn.XLOOKUP($W1580,Return_flow_table!$A$4:$A$25,Return_flow_table!G$4:G$25)</f>
        <v>0</v>
      </c>
      <c r="AF1580">
        <f ca="1">_xlfn.XLOOKUP($W1580,Return_flow_table!$A$4:$A$25,Return_flow_table!H$4:H$25)</f>
        <v>0</v>
      </c>
      <c r="AG1580">
        <f ca="1">_xlfn.XLOOKUP($W1580,Return_flow_table!$A$4:$A$25,Return_flow_table!I$4:I$25)</f>
        <v>0</v>
      </c>
      <c r="AH1580">
        <f ca="1">_xlfn.XLOOKUP($W1580,Return_flow_table!$A$4:$A$25,Return_flow_table!J$4:J$25)</f>
        <v>0</v>
      </c>
      <c r="AI1580">
        <f ca="1">_xlfn.XLOOKUP($W1580,Return_flow_table!$A$4:$A$25,Return_flow_table!K$4:K$25)</f>
        <v>0</v>
      </c>
      <c r="AJ1580">
        <f ca="1">_xlfn.XLOOKUP($W1580,Return_flow_table!$A$4:$A$25,Return_flow_table!L$4:L$25)</f>
        <v>0</v>
      </c>
      <c r="AK1580">
        <f ca="1">_xlfn.XLOOKUP($W1580,Return_flow_table!$A$4:$A$25,Return_flow_table!M$4:M$25)</f>
        <v>0</v>
      </c>
      <c r="AL1580" s="39" t="str" cm="1">
        <f t="array" aca="1" ref="AL1580" ca="1">IF(SUM(  ((OFFSET($A$4,0,0,COUNTA(A:A)-3,1)) =V1580) * (OFFSET($T$4, 0,0,COUNTA(A:A)-3,1) = "Domestic")) &gt; 0,"Y","")</f>
        <v/>
      </c>
    </row>
    <row r="1581" spans="1:38" x14ac:dyDescent="0.25">
      <c r="A1581" t="s">
        <v>1888</v>
      </c>
      <c r="B1581" t="s">
        <v>95</v>
      </c>
      <c r="C1581" t="s">
        <v>133</v>
      </c>
      <c r="D1581">
        <v>1.37</v>
      </c>
      <c r="E1581" t="s">
        <v>97</v>
      </c>
      <c r="G1581" t="s">
        <v>1889</v>
      </c>
      <c r="H1581" s="38" t="s">
        <v>99</v>
      </c>
      <c r="I1581">
        <f>_xlfn.XLOOKUP(B1581,Use_Code_Ranking!$A$4:$A$23,Use_Code_Ranking!$B$4:$B$23,9999)</f>
        <v>1</v>
      </c>
      <c r="J1581">
        <f t="shared" ca="1" si="328"/>
        <v>1</v>
      </c>
      <c r="K1581">
        <f t="shared" ca="1" si="329"/>
        <v>1</v>
      </c>
      <c r="L1581">
        <f t="shared" ca="1" si="330"/>
        <v>0</v>
      </c>
      <c r="M1581">
        <f t="shared" ca="1" si="331"/>
        <v>0</v>
      </c>
      <c r="N1581" t="str">
        <f t="shared" ca="1" si="332"/>
        <v/>
      </c>
      <c r="O1581" t="str">
        <f t="shared" ca="1" si="333"/>
        <v/>
      </c>
      <c r="P1581" t="str">
        <f t="shared" si="334"/>
        <v/>
      </c>
      <c r="Q1581" t="str">
        <f t="shared" ca="1" si="335"/>
        <v/>
      </c>
      <c r="R1581" t="str">
        <f t="shared" si="336"/>
        <v/>
      </c>
      <c r="S1581" t="str">
        <f t="shared" si="337"/>
        <v>Irrigation</v>
      </c>
      <c r="T1581" s="2" t="str">
        <f>IF(S1581="Irrigation","Irrigation",IF(R1581="Irrigation","Irrigation",IF(Q1581="Domestic","Domestic",IF(P1581="Stockwatering","Stockwatering",IF(N1581="IRRIGATION_AND_MUNICIPAL","Irrigation and Municipal",IF(O1581="IRRIGATION_AND_DOMESTIC","Irrigation and Domestic Municipality",_xlfn.XLOOKUP(J1581,Use_Code_Ranking!$B$4:$B$23,Use_Code_Ranking!$A$4:$A$23)))))))</f>
        <v>Irrigation</v>
      </c>
      <c r="V1581" s="20" t="str">
        <f ca="1"/>
        <v>S021753</v>
      </c>
      <c r="W1581" s="4" t="str">
        <f t="shared" ca="1" si="325"/>
        <v>Dust Control</v>
      </c>
      <c r="X1581" t="str">
        <f t="shared" ca="1" si="326"/>
        <v>N</v>
      </c>
      <c r="Y1581" s="2" t="str">
        <f t="shared" ca="1" si="327"/>
        <v>N</v>
      </c>
      <c r="Z1581">
        <f ca="1">_xlfn.XLOOKUP($W1581,Return_flow_table!$A$4:$A$25,Return_flow_table!B$4:B$25)</f>
        <v>0</v>
      </c>
      <c r="AA1581">
        <f ca="1">_xlfn.XLOOKUP($W1581,Return_flow_table!$A$4:$A$25,Return_flow_table!C$4:C$25)</f>
        <v>0</v>
      </c>
      <c r="AB1581">
        <f ca="1">_xlfn.XLOOKUP($W1581,Return_flow_table!$A$4:$A$25,Return_flow_table!D$4:D$25)</f>
        <v>0</v>
      </c>
      <c r="AC1581">
        <f ca="1">_xlfn.XLOOKUP($W1581,Return_flow_table!$A$4:$A$25,Return_flow_table!E$4:E$25)</f>
        <v>0</v>
      </c>
      <c r="AD1581">
        <f ca="1">_xlfn.XLOOKUP($W1581,Return_flow_table!$A$4:$A$25,Return_flow_table!F$4:F$25)</f>
        <v>0</v>
      </c>
      <c r="AE1581">
        <f ca="1">_xlfn.XLOOKUP($W1581,Return_flow_table!$A$4:$A$25,Return_flow_table!G$4:G$25)</f>
        <v>0</v>
      </c>
      <c r="AF1581">
        <f ca="1">_xlfn.XLOOKUP($W1581,Return_flow_table!$A$4:$A$25,Return_flow_table!H$4:H$25)</f>
        <v>0</v>
      </c>
      <c r="AG1581">
        <f ca="1">_xlfn.XLOOKUP($W1581,Return_flow_table!$A$4:$A$25,Return_flow_table!I$4:I$25)</f>
        <v>0</v>
      </c>
      <c r="AH1581">
        <f ca="1">_xlfn.XLOOKUP($W1581,Return_flow_table!$A$4:$A$25,Return_flow_table!J$4:J$25)</f>
        <v>0</v>
      </c>
      <c r="AI1581">
        <f ca="1">_xlfn.XLOOKUP($W1581,Return_flow_table!$A$4:$A$25,Return_flow_table!K$4:K$25)</f>
        <v>0</v>
      </c>
      <c r="AJ1581">
        <f ca="1">_xlfn.XLOOKUP($W1581,Return_flow_table!$A$4:$A$25,Return_flow_table!L$4:L$25)</f>
        <v>0</v>
      </c>
      <c r="AK1581">
        <f ca="1">_xlfn.XLOOKUP($W1581,Return_flow_table!$A$4:$A$25,Return_flow_table!M$4:M$25)</f>
        <v>0</v>
      </c>
      <c r="AL1581" s="39" t="str" cm="1">
        <f t="array" aca="1" ref="AL1581" ca="1">IF(SUM(  ((OFFSET($A$4,0,0,COUNTA(A:A)-3,1)) =V1581) * (OFFSET($T$4, 0,0,COUNTA(A:A)-3,1) = "Domestic")) &gt; 0,"Y","")</f>
        <v/>
      </c>
    </row>
    <row r="1582" spans="1:38" x14ac:dyDescent="0.25">
      <c r="A1582" t="s">
        <v>1890</v>
      </c>
      <c r="B1582" t="s">
        <v>95</v>
      </c>
      <c r="C1582" t="s">
        <v>133</v>
      </c>
      <c r="D1582">
        <v>0.46</v>
      </c>
      <c r="E1582" t="s">
        <v>97</v>
      </c>
      <c r="G1582" t="s">
        <v>1891</v>
      </c>
      <c r="H1582" s="38" t="s">
        <v>99</v>
      </c>
      <c r="I1582">
        <f>_xlfn.XLOOKUP(B1582,Use_Code_Ranking!$A$4:$A$23,Use_Code_Ranking!$B$4:$B$23,9999)</f>
        <v>1</v>
      </c>
      <c r="J1582">
        <f t="shared" ca="1" si="328"/>
        <v>1</v>
      </c>
      <c r="K1582">
        <f t="shared" ca="1" si="329"/>
        <v>1</v>
      </c>
      <c r="L1582">
        <f t="shared" ca="1" si="330"/>
        <v>0</v>
      </c>
      <c r="M1582">
        <f t="shared" ca="1" si="331"/>
        <v>0</v>
      </c>
      <c r="N1582" t="str">
        <f t="shared" ca="1" si="332"/>
        <v/>
      </c>
      <c r="O1582" t="str">
        <f t="shared" ca="1" si="333"/>
        <v/>
      </c>
      <c r="P1582" t="str">
        <f t="shared" si="334"/>
        <v/>
      </c>
      <c r="Q1582" t="str">
        <f t="shared" ca="1" si="335"/>
        <v/>
      </c>
      <c r="R1582" t="str">
        <f t="shared" si="336"/>
        <v/>
      </c>
      <c r="S1582" t="str">
        <f t="shared" si="337"/>
        <v>Irrigation</v>
      </c>
      <c r="T1582" s="2" t="str">
        <f>IF(S1582="Irrigation","Irrigation",IF(R1582="Irrigation","Irrigation",IF(Q1582="Domestic","Domestic",IF(P1582="Stockwatering","Stockwatering",IF(N1582="IRRIGATION_AND_MUNICIPAL","Irrigation and Municipal",IF(O1582="IRRIGATION_AND_DOMESTIC","Irrigation and Domestic Municipality",_xlfn.XLOOKUP(J1582,Use_Code_Ranking!$B$4:$B$23,Use_Code_Ranking!$A$4:$A$23)))))))</f>
        <v>Irrigation</v>
      </c>
      <c r="V1582" s="20" t="str">
        <f ca="1"/>
        <v>S021754</v>
      </c>
      <c r="W1582" s="4" t="str">
        <f t="shared" ca="1" si="325"/>
        <v>Dust Control</v>
      </c>
      <c r="X1582" t="str">
        <f t="shared" ca="1" si="326"/>
        <v>N</v>
      </c>
      <c r="Y1582" s="2" t="str">
        <f t="shared" ca="1" si="327"/>
        <v>N</v>
      </c>
      <c r="Z1582">
        <f ca="1">_xlfn.XLOOKUP($W1582,Return_flow_table!$A$4:$A$25,Return_flow_table!B$4:B$25)</f>
        <v>0</v>
      </c>
      <c r="AA1582">
        <f ca="1">_xlfn.XLOOKUP($W1582,Return_flow_table!$A$4:$A$25,Return_flow_table!C$4:C$25)</f>
        <v>0</v>
      </c>
      <c r="AB1582">
        <f ca="1">_xlfn.XLOOKUP($W1582,Return_flow_table!$A$4:$A$25,Return_flow_table!D$4:D$25)</f>
        <v>0</v>
      </c>
      <c r="AC1582">
        <f ca="1">_xlfn.XLOOKUP($W1582,Return_flow_table!$A$4:$A$25,Return_flow_table!E$4:E$25)</f>
        <v>0</v>
      </c>
      <c r="AD1582">
        <f ca="1">_xlfn.XLOOKUP($W1582,Return_flow_table!$A$4:$A$25,Return_flow_table!F$4:F$25)</f>
        <v>0</v>
      </c>
      <c r="AE1582">
        <f ca="1">_xlfn.XLOOKUP($W1582,Return_flow_table!$A$4:$A$25,Return_flow_table!G$4:G$25)</f>
        <v>0</v>
      </c>
      <c r="AF1582">
        <f ca="1">_xlfn.XLOOKUP($W1582,Return_flow_table!$A$4:$A$25,Return_flow_table!H$4:H$25)</f>
        <v>0</v>
      </c>
      <c r="AG1582">
        <f ca="1">_xlfn.XLOOKUP($W1582,Return_flow_table!$A$4:$A$25,Return_flow_table!I$4:I$25)</f>
        <v>0</v>
      </c>
      <c r="AH1582">
        <f ca="1">_xlfn.XLOOKUP($W1582,Return_flow_table!$A$4:$A$25,Return_flow_table!J$4:J$25)</f>
        <v>0</v>
      </c>
      <c r="AI1582">
        <f ca="1">_xlfn.XLOOKUP($W1582,Return_flow_table!$A$4:$A$25,Return_flow_table!K$4:K$25)</f>
        <v>0</v>
      </c>
      <c r="AJ1582">
        <f ca="1">_xlfn.XLOOKUP($W1582,Return_flow_table!$A$4:$A$25,Return_flow_table!L$4:L$25)</f>
        <v>0</v>
      </c>
      <c r="AK1582">
        <f ca="1">_xlfn.XLOOKUP($W1582,Return_flow_table!$A$4:$A$25,Return_flow_table!M$4:M$25)</f>
        <v>0</v>
      </c>
      <c r="AL1582" s="39" t="str" cm="1">
        <f t="array" aca="1" ref="AL1582" ca="1">IF(SUM(  ((OFFSET($A$4,0,0,COUNTA(A:A)-3,1)) =V1582) * (OFFSET($T$4, 0,0,COUNTA(A:A)-3,1) = "Domestic")) &gt; 0,"Y","")</f>
        <v/>
      </c>
    </row>
    <row r="1583" spans="1:38" x14ac:dyDescent="0.25">
      <c r="A1583" t="s">
        <v>1892</v>
      </c>
      <c r="B1583" t="s">
        <v>130</v>
      </c>
      <c r="C1583" t="s">
        <v>133</v>
      </c>
      <c r="D1583">
        <v>0.23</v>
      </c>
      <c r="E1583" t="s">
        <v>97</v>
      </c>
      <c r="G1583" t="s">
        <v>1893</v>
      </c>
      <c r="H1583" s="38" t="s">
        <v>99</v>
      </c>
      <c r="I1583">
        <f>_xlfn.XLOOKUP(B1583,Use_Code_Ranking!$A$4:$A$23,Use_Code_Ranking!$B$4:$B$23,9999)</f>
        <v>19</v>
      </c>
      <c r="J1583">
        <f t="shared" ca="1" si="328"/>
        <v>1</v>
      </c>
      <c r="K1583">
        <f t="shared" ca="1" si="329"/>
        <v>1</v>
      </c>
      <c r="L1583">
        <f t="shared" ca="1" si="330"/>
        <v>0</v>
      </c>
      <c r="M1583">
        <f t="shared" ca="1" si="331"/>
        <v>0</v>
      </c>
      <c r="N1583" t="str">
        <f t="shared" ca="1" si="332"/>
        <v/>
      </c>
      <c r="O1583" t="str">
        <f t="shared" ca="1" si="333"/>
        <v/>
      </c>
      <c r="P1583" t="str">
        <f t="shared" si="334"/>
        <v/>
      </c>
      <c r="Q1583" t="str">
        <f t="shared" ca="1" si="335"/>
        <v/>
      </c>
      <c r="R1583" t="str">
        <f t="shared" si="336"/>
        <v/>
      </c>
      <c r="S1583" t="str">
        <f t="shared" si="337"/>
        <v>Irrigation</v>
      </c>
      <c r="T1583" s="2" t="str">
        <f>IF(S1583="Irrigation","Irrigation",IF(R1583="Irrigation","Irrigation",IF(Q1583="Domestic","Domestic",IF(P1583="Stockwatering","Stockwatering",IF(N1583="IRRIGATION_AND_MUNICIPAL","Irrigation and Municipal",IF(O1583="IRRIGATION_AND_DOMESTIC","Irrigation and Domestic Municipality",_xlfn.XLOOKUP(J1583,Use_Code_Ranking!$B$4:$B$23,Use_Code_Ranking!$A$4:$A$23)))))))</f>
        <v>Irrigation</v>
      </c>
      <c r="V1583" s="20" t="str">
        <f ca="1"/>
        <v>S021755</v>
      </c>
      <c r="W1583" s="4" t="str">
        <f t="shared" ca="1" si="325"/>
        <v>Dust Control</v>
      </c>
      <c r="X1583" t="str">
        <f t="shared" ca="1" si="326"/>
        <v>N</v>
      </c>
      <c r="Y1583" s="2" t="str">
        <f t="shared" ca="1" si="327"/>
        <v>N</v>
      </c>
      <c r="Z1583">
        <f ca="1">_xlfn.XLOOKUP($W1583,Return_flow_table!$A$4:$A$25,Return_flow_table!B$4:B$25)</f>
        <v>0</v>
      </c>
      <c r="AA1583">
        <f ca="1">_xlfn.XLOOKUP($W1583,Return_flow_table!$A$4:$A$25,Return_flow_table!C$4:C$25)</f>
        <v>0</v>
      </c>
      <c r="AB1583">
        <f ca="1">_xlfn.XLOOKUP($W1583,Return_flow_table!$A$4:$A$25,Return_flow_table!D$4:D$25)</f>
        <v>0</v>
      </c>
      <c r="AC1583">
        <f ca="1">_xlfn.XLOOKUP($W1583,Return_flow_table!$A$4:$A$25,Return_flow_table!E$4:E$25)</f>
        <v>0</v>
      </c>
      <c r="AD1583">
        <f ca="1">_xlfn.XLOOKUP($W1583,Return_flow_table!$A$4:$A$25,Return_flow_table!F$4:F$25)</f>
        <v>0</v>
      </c>
      <c r="AE1583">
        <f ca="1">_xlfn.XLOOKUP($W1583,Return_flow_table!$A$4:$A$25,Return_flow_table!G$4:G$25)</f>
        <v>0</v>
      </c>
      <c r="AF1583">
        <f ca="1">_xlfn.XLOOKUP($W1583,Return_flow_table!$A$4:$A$25,Return_flow_table!H$4:H$25)</f>
        <v>0</v>
      </c>
      <c r="AG1583">
        <f ca="1">_xlfn.XLOOKUP($W1583,Return_flow_table!$A$4:$A$25,Return_flow_table!I$4:I$25)</f>
        <v>0</v>
      </c>
      <c r="AH1583">
        <f ca="1">_xlfn.XLOOKUP($W1583,Return_flow_table!$A$4:$A$25,Return_flow_table!J$4:J$25)</f>
        <v>0</v>
      </c>
      <c r="AI1583">
        <f ca="1">_xlfn.XLOOKUP($W1583,Return_flow_table!$A$4:$A$25,Return_flow_table!K$4:K$25)</f>
        <v>0</v>
      </c>
      <c r="AJ1583">
        <f ca="1">_xlfn.XLOOKUP($W1583,Return_flow_table!$A$4:$A$25,Return_flow_table!L$4:L$25)</f>
        <v>0</v>
      </c>
      <c r="AK1583">
        <f ca="1">_xlfn.XLOOKUP($W1583,Return_flow_table!$A$4:$A$25,Return_flow_table!M$4:M$25)</f>
        <v>0</v>
      </c>
      <c r="AL1583" s="39" t="str" cm="1">
        <f t="array" aca="1" ref="AL1583" ca="1">IF(SUM(  ((OFFSET($A$4,0,0,COUNTA(A:A)-3,1)) =V1583) * (OFFSET($T$4, 0,0,COUNTA(A:A)-3,1) = "Domestic")) &gt; 0,"Y","")</f>
        <v/>
      </c>
    </row>
    <row r="1584" spans="1:38" x14ac:dyDescent="0.25">
      <c r="A1584" t="s">
        <v>1892</v>
      </c>
      <c r="B1584" t="s">
        <v>113</v>
      </c>
      <c r="C1584" t="s">
        <v>133</v>
      </c>
      <c r="D1584">
        <v>0.23</v>
      </c>
      <c r="E1584" t="s">
        <v>97</v>
      </c>
      <c r="G1584" t="s">
        <v>1893</v>
      </c>
      <c r="H1584" s="38" t="s">
        <v>99</v>
      </c>
      <c r="I1584">
        <f>_xlfn.XLOOKUP(B1584,Use_Code_Ranking!$A$4:$A$23,Use_Code_Ranking!$B$4:$B$23,9999)</f>
        <v>9</v>
      </c>
      <c r="J1584">
        <f t="shared" ca="1" si="328"/>
        <v>1</v>
      </c>
      <c r="K1584">
        <f t="shared" ca="1" si="329"/>
        <v>1</v>
      </c>
      <c r="L1584">
        <f t="shared" ca="1" si="330"/>
        <v>0</v>
      </c>
      <c r="M1584">
        <f t="shared" ca="1" si="331"/>
        <v>0</v>
      </c>
      <c r="N1584" t="str">
        <f t="shared" ca="1" si="332"/>
        <v/>
      </c>
      <c r="O1584" t="str">
        <f t="shared" ca="1" si="333"/>
        <v/>
      </c>
      <c r="P1584" t="str">
        <f t="shared" si="334"/>
        <v/>
      </c>
      <c r="Q1584" t="str">
        <f t="shared" ca="1" si="335"/>
        <v/>
      </c>
      <c r="R1584" t="str">
        <f t="shared" si="336"/>
        <v/>
      </c>
      <c r="S1584" t="str">
        <f t="shared" si="337"/>
        <v>Irrigation</v>
      </c>
      <c r="T1584" s="2" t="str">
        <f>IF(S1584="Irrigation","Irrigation",IF(R1584="Irrigation","Irrigation",IF(Q1584="Domestic","Domestic",IF(P1584="Stockwatering","Stockwatering",IF(N1584="IRRIGATION_AND_MUNICIPAL","Irrigation and Municipal",IF(O1584="IRRIGATION_AND_DOMESTIC","Irrigation and Domestic Municipality",_xlfn.XLOOKUP(J1584,Use_Code_Ranking!$B$4:$B$23,Use_Code_Ranking!$A$4:$A$23)))))))</f>
        <v>Irrigation</v>
      </c>
      <c r="V1584" s="20" t="str">
        <f ca="1"/>
        <v>S021756</v>
      </c>
      <c r="W1584" s="4" t="str">
        <f t="shared" ca="1" si="325"/>
        <v>Dust Control</v>
      </c>
      <c r="X1584" t="str">
        <f t="shared" ca="1" si="326"/>
        <v>N</v>
      </c>
      <c r="Y1584" s="2" t="str">
        <f t="shared" ca="1" si="327"/>
        <v>N</v>
      </c>
      <c r="Z1584">
        <f ca="1">_xlfn.XLOOKUP($W1584,Return_flow_table!$A$4:$A$25,Return_flow_table!B$4:B$25)</f>
        <v>0</v>
      </c>
      <c r="AA1584">
        <f ca="1">_xlfn.XLOOKUP($W1584,Return_flow_table!$A$4:$A$25,Return_flow_table!C$4:C$25)</f>
        <v>0</v>
      </c>
      <c r="AB1584">
        <f ca="1">_xlfn.XLOOKUP($W1584,Return_flow_table!$A$4:$A$25,Return_flow_table!D$4:D$25)</f>
        <v>0</v>
      </c>
      <c r="AC1584">
        <f ca="1">_xlfn.XLOOKUP($W1584,Return_flow_table!$A$4:$A$25,Return_flow_table!E$4:E$25)</f>
        <v>0</v>
      </c>
      <c r="AD1584">
        <f ca="1">_xlfn.XLOOKUP($W1584,Return_flow_table!$A$4:$A$25,Return_flow_table!F$4:F$25)</f>
        <v>0</v>
      </c>
      <c r="AE1584">
        <f ca="1">_xlfn.XLOOKUP($W1584,Return_flow_table!$A$4:$A$25,Return_flow_table!G$4:G$25)</f>
        <v>0</v>
      </c>
      <c r="AF1584">
        <f ca="1">_xlfn.XLOOKUP($W1584,Return_flow_table!$A$4:$A$25,Return_flow_table!H$4:H$25)</f>
        <v>0</v>
      </c>
      <c r="AG1584">
        <f ca="1">_xlfn.XLOOKUP($W1584,Return_flow_table!$A$4:$A$25,Return_flow_table!I$4:I$25)</f>
        <v>0</v>
      </c>
      <c r="AH1584">
        <f ca="1">_xlfn.XLOOKUP($W1584,Return_flow_table!$A$4:$A$25,Return_flow_table!J$4:J$25)</f>
        <v>0</v>
      </c>
      <c r="AI1584">
        <f ca="1">_xlfn.XLOOKUP($W1584,Return_flow_table!$A$4:$A$25,Return_flow_table!K$4:K$25)</f>
        <v>0</v>
      </c>
      <c r="AJ1584">
        <f ca="1">_xlfn.XLOOKUP($W1584,Return_flow_table!$A$4:$A$25,Return_flow_table!L$4:L$25)</f>
        <v>0</v>
      </c>
      <c r="AK1584">
        <f ca="1">_xlfn.XLOOKUP($W1584,Return_flow_table!$A$4:$A$25,Return_flow_table!M$4:M$25)</f>
        <v>0</v>
      </c>
      <c r="AL1584" s="39" t="str" cm="1">
        <f t="array" aca="1" ref="AL1584" ca="1">IF(SUM(  ((OFFSET($A$4,0,0,COUNTA(A:A)-3,1)) =V1584) * (OFFSET($T$4, 0,0,COUNTA(A:A)-3,1) = "Domestic")) &gt; 0,"Y","")</f>
        <v/>
      </c>
    </row>
    <row r="1585" spans="1:38" x14ac:dyDescent="0.25">
      <c r="A1585" t="s">
        <v>1892</v>
      </c>
      <c r="B1585" t="s">
        <v>114</v>
      </c>
      <c r="C1585" t="s">
        <v>133</v>
      </c>
      <c r="D1585">
        <v>0.23</v>
      </c>
      <c r="E1585" t="s">
        <v>97</v>
      </c>
      <c r="G1585" t="s">
        <v>1893</v>
      </c>
      <c r="H1585" s="38" t="s">
        <v>99</v>
      </c>
      <c r="I1585">
        <f>_xlfn.XLOOKUP(B1585,Use_Code_Ranking!$A$4:$A$23,Use_Code_Ranking!$B$4:$B$23,9999)</f>
        <v>12</v>
      </c>
      <c r="J1585">
        <f t="shared" ca="1" si="328"/>
        <v>1</v>
      </c>
      <c r="K1585">
        <f t="shared" ca="1" si="329"/>
        <v>1</v>
      </c>
      <c r="L1585">
        <f t="shared" ca="1" si="330"/>
        <v>0</v>
      </c>
      <c r="M1585">
        <f t="shared" ca="1" si="331"/>
        <v>0</v>
      </c>
      <c r="N1585" t="str">
        <f t="shared" ca="1" si="332"/>
        <v/>
      </c>
      <c r="O1585" t="str">
        <f t="shared" ca="1" si="333"/>
        <v/>
      </c>
      <c r="P1585" t="str">
        <f t="shared" si="334"/>
        <v/>
      </c>
      <c r="Q1585" t="str">
        <f t="shared" ca="1" si="335"/>
        <v/>
      </c>
      <c r="R1585" t="str">
        <f t="shared" si="336"/>
        <v/>
      </c>
      <c r="S1585" t="str">
        <f t="shared" si="337"/>
        <v>Irrigation</v>
      </c>
      <c r="T1585" s="2" t="str">
        <f>IF(S1585="Irrigation","Irrigation",IF(R1585="Irrigation","Irrigation",IF(Q1585="Domestic","Domestic",IF(P1585="Stockwatering","Stockwatering",IF(N1585="IRRIGATION_AND_MUNICIPAL","Irrigation and Municipal",IF(O1585="IRRIGATION_AND_DOMESTIC","Irrigation and Domestic Municipality",_xlfn.XLOOKUP(J1585,Use_Code_Ranking!$B$4:$B$23,Use_Code_Ranking!$A$4:$A$23)))))))</f>
        <v>Irrigation</v>
      </c>
      <c r="V1585" s="20" t="str">
        <f ca="1"/>
        <v>S021757</v>
      </c>
      <c r="W1585" s="4" t="str">
        <f t="shared" ca="1" si="325"/>
        <v>Dust Control</v>
      </c>
      <c r="X1585" t="str">
        <f t="shared" ca="1" si="326"/>
        <v>N</v>
      </c>
      <c r="Y1585" s="2" t="str">
        <f t="shared" ca="1" si="327"/>
        <v>N</v>
      </c>
      <c r="Z1585">
        <f ca="1">_xlfn.XLOOKUP($W1585,Return_flow_table!$A$4:$A$25,Return_flow_table!B$4:B$25)</f>
        <v>0</v>
      </c>
      <c r="AA1585">
        <f ca="1">_xlfn.XLOOKUP($W1585,Return_flow_table!$A$4:$A$25,Return_flow_table!C$4:C$25)</f>
        <v>0</v>
      </c>
      <c r="AB1585">
        <f ca="1">_xlfn.XLOOKUP($W1585,Return_flow_table!$A$4:$A$25,Return_flow_table!D$4:D$25)</f>
        <v>0</v>
      </c>
      <c r="AC1585">
        <f ca="1">_xlfn.XLOOKUP($W1585,Return_flow_table!$A$4:$A$25,Return_flow_table!E$4:E$25)</f>
        <v>0</v>
      </c>
      <c r="AD1585">
        <f ca="1">_xlfn.XLOOKUP($W1585,Return_flow_table!$A$4:$A$25,Return_flow_table!F$4:F$25)</f>
        <v>0</v>
      </c>
      <c r="AE1585">
        <f ca="1">_xlfn.XLOOKUP($W1585,Return_flow_table!$A$4:$A$25,Return_flow_table!G$4:G$25)</f>
        <v>0</v>
      </c>
      <c r="AF1585">
        <f ca="1">_xlfn.XLOOKUP($W1585,Return_flow_table!$A$4:$A$25,Return_flow_table!H$4:H$25)</f>
        <v>0</v>
      </c>
      <c r="AG1585">
        <f ca="1">_xlfn.XLOOKUP($W1585,Return_flow_table!$A$4:$A$25,Return_flow_table!I$4:I$25)</f>
        <v>0</v>
      </c>
      <c r="AH1585">
        <f ca="1">_xlfn.XLOOKUP($W1585,Return_flow_table!$A$4:$A$25,Return_flow_table!J$4:J$25)</f>
        <v>0</v>
      </c>
      <c r="AI1585">
        <f ca="1">_xlfn.XLOOKUP($W1585,Return_flow_table!$A$4:$A$25,Return_flow_table!K$4:K$25)</f>
        <v>0</v>
      </c>
      <c r="AJ1585">
        <f ca="1">_xlfn.XLOOKUP($W1585,Return_flow_table!$A$4:$A$25,Return_flow_table!L$4:L$25)</f>
        <v>0</v>
      </c>
      <c r="AK1585">
        <f ca="1">_xlfn.XLOOKUP($W1585,Return_flow_table!$A$4:$A$25,Return_flow_table!M$4:M$25)</f>
        <v>0</v>
      </c>
      <c r="AL1585" s="39" t="str" cm="1">
        <f t="array" aca="1" ref="AL1585" ca="1">IF(SUM(  ((OFFSET($A$4,0,0,COUNTA(A:A)-3,1)) =V1585) * (OFFSET($T$4, 0,0,COUNTA(A:A)-3,1) = "Domestic")) &gt; 0,"Y","")</f>
        <v/>
      </c>
    </row>
    <row r="1586" spans="1:38" x14ac:dyDescent="0.25">
      <c r="A1586" t="s">
        <v>1892</v>
      </c>
      <c r="B1586" t="s">
        <v>95</v>
      </c>
      <c r="C1586" t="s">
        <v>133</v>
      </c>
      <c r="D1586">
        <v>0.23</v>
      </c>
      <c r="E1586" t="s">
        <v>97</v>
      </c>
      <c r="G1586" t="s">
        <v>1893</v>
      </c>
      <c r="H1586" s="38" t="s">
        <v>99</v>
      </c>
      <c r="I1586">
        <f>_xlfn.XLOOKUP(B1586,Use_Code_Ranking!$A$4:$A$23,Use_Code_Ranking!$B$4:$B$23,9999)</f>
        <v>1</v>
      </c>
      <c r="J1586">
        <f t="shared" ca="1" si="328"/>
        <v>1</v>
      </c>
      <c r="K1586">
        <f t="shared" ca="1" si="329"/>
        <v>1</v>
      </c>
      <c r="L1586">
        <f t="shared" ca="1" si="330"/>
        <v>0</v>
      </c>
      <c r="M1586">
        <f t="shared" ca="1" si="331"/>
        <v>0</v>
      </c>
      <c r="N1586" t="str">
        <f t="shared" ca="1" si="332"/>
        <v/>
      </c>
      <c r="O1586" t="str">
        <f t="shared" ca="1" si="333"/>
        <v/>
      </c>
      <c r="P1586" t="str">
        <f t="shared" si="334"/>
        <v/>
      </c>
      <c r="Q1586" t="str">
        <f t="shared" ca="1" si="335"/>
        <v/>
      </c>
      <c r="R1586" t="str">
        <f t="shared" si="336"/>
        <v/>
      </c>
      <c r="S1586" t="str">
        <f t="shared" si="337"/>
        <v>Irrigation</v>
      </c>
      <c r="T1586" s="2" t="str">
        <f>IF(S1586="Irrigation","Irrigation",IF(R1586="Irrigation","Irrigation",IF(Q1586="Domestic","Domestic",IF(P1586="Stockwatering","Stockwatering",IF(N1586="IRRIGATION_AND_MUNICIPAL","Irrigation and Municipal",IF(O1586="IRRIGATION_AND_DOMESTIC","Irrigation and Domestic Municipality",_xlfn.XLOOKUP(J1586,Use_Code_Ranking!$B$4:$B$23,Use_Code_Ranking!$A$4:$A$23)))))))</f>
        <v>Irrigation</v>
      </c>
      <c r="V1586" s="20" t="str">
        <f ca="1"/>
        <v>S021758</v>
      </c>
      <c r="W1586" s="4" t="str">
        <f t="shared" ca="1" si="325"/>
        <v>Dust Control</v>
      </c>
      <c r="X1586" t="str">
        <f t="shared" ca="1" si="326"/>
        <v>N</v>
      </c>
      <c r="Y1586" s="2" t="str">
        <f t="shared" ca="1" si="327"/>
        <v>N</v>
      </c>
      <c r="Z1586">
        <f ca="1">_xlfn.XLOOKUP($W1586,Return_flow_table!$A$4:$A$25,Return_flow_table!B$4:B$25)</f>
        <v>0</v>
      </c>
      <c r="AA1586">
        <f ca="1">_xlfn.XLOOKUP($W1586,Return_flow_table!$A$4:$A$25,Return_flow_table!C$4:C$25)</f>
        <v>0</v>
      </c>
      <c r="AB1586">
        <f ca="1">_xlfn.XLOOKUP($W1586,Return_flow_table!$A$4:$A$25,Return_flow_table!D$4:D$25)</f>
        <v>0</v>
      </c>
      <c r="AC1586">
        <f ca="1">_xlfn.XLOOKUP($W1586,Return_flow_table!$A$4:$A$25,Return_flow_table!E$4:E$25)</f>
        <v>0</v>
      </c>
      <c r="AD1586">
        <f ca="1">_xlfn.XLOOKUP($W1586,Return_flow_table!$A$4:$A$25,Return_flow_table!F$4:F$25)</f>
        <v>0</v>
      </c>
      <c r="AE1586">
        <f ca="1">_xlfn.XLOOKUP($W1586,Return_flow_table!$A$4:$A$25,Return_flow_table!G$4:G$25)</f>
        <v>0</v>
      </c>
      <c r="AF1586">
        <f ca="1">_xlfn.XLOOKUP($W1586,Return_flow_table!$A$4:$A$25,Return_flow_table!H$4:H$25)</f>
        <v>0</v>
      </c>
      <c r="AG1586">
        <f ca="1">_xlfn.XLOOKUP($W1586,Return_flow_table!$A$4:$A$25,Return_flow_table!I$4:I$25)</f>
        <v>0</v>
      </c>
      <c r="AH1586">
        <f ca="1">_xlfn.XLOOKUP($W1586,Return_flow_table!$A$4:$A$25,Return_flow_table!J$4:J$25)</f>
        <v>0</v>
      </c>
      <c r="AI1586">
        <f ca="1">_xlfn.XLOOKUP($W1586,Return_flow_table!$A$4:$A$25,Return_flow_table!K$4:K$25)</f>
        <v>0</v>
      </c>
      <c r="AJ1586">
        <f ca="1">_xlfn.XLOOKUP($W1586,Return_flow_table!$A$4:$A$25,Return_flow_table!L$4:L$25)</f>
        <v>0</v>
      </c>
      <c r="AK1586">
        <f ca="1">_xlfn.XLOOKUP($W1586,Return_flow_table!$A$4:$A$25,Return_flow_table!M$4:M$25)</f>
        <v>0</v>
      </c>
      <c r="AL1586" s="39" t="str" cm="1">
        <f t="array" aca="1" ref="AL1586" ca="1">IF(SUM(  ((OFFSET($A$4,0,0,COUNTA(A:A)-3,1)) =V1586) * (OFFSET($T$4, 0,0,COUNTA(A:A)-3,1) = "Domestic")) &gt; 0,"Y","")</f>
        <v/>
      </c>
    </row>
    <row r="1587" spans="1:38" x14ac:dyDescent="0.25">
      <c r="A1587" t="s">
        <v>1894</v>
      </c>
      <c r="B1587" t="s">
        <v>95</v>
      </c>
      <c r="C1587" t="s">
        <v>133</v>
      </c>
      <c r="D1587">
        <v>0.56000000000000005</v>
      </c>
      <c r="E1587" t="s">
        <v>97</v>
      </c>
      <c r="G1587" t="s">
        <v>1895</v>
      </c>
      <c r="H1587" s="38" t="s">
        <v>99</v>
      </c>
      <c r="I1587">
        <f>_xlfn.XLOOKUP(B1587,Use_Code_Ranking!$A$4:$A$23,Use_Code_Ranking!$B$4:$B$23,9999)</f>
        <v>1</v>
      </c>
      <c r="J1587">
        <f t="shared" ca="1" si="328"/>
        <v>1</v>
      </c>
      <c r="K1587">
        <f t="shared" ca="1" si="329"/>
        <v>1</v>
      </c>
      <c r="L1587">
        <f t="shared" ca="1" si="330"/>
        <v>0</v>
      </c>
      <c r="M1587">
        <f t="shared" ca="1" si="331"/>
        <v>0</v>
      </c>
      <c r="N1587" t="str">
        <f t="shared" ca="1" si="332"/>
        <v/>
      </c>
      <c r="O1587" t="str">
        <f t="shared" ca="1" si="333"/>
        <v/>
      </c>
      <c r="P1587" t="str">
        <f t="shared" si="334"/>
        <v/>
      </c>
      <c r="Q1587" t="str">
        <f t="shared" ca="1" si="335"/>
        <v/>
      </c>
      <c r="R1587" t="str">
        <f t="shared" si="336"/>
        <v/>
      </c>
      <c r="S1587" t="str">
        <f t="shared" si="337"/>
        <v>Irrigation</v>
      </c>
      <c r="T1587" s="2" t="str">
        <f>IF(S1587="Irrigation","Irrigation",IF(R1587="Irrigation","Irrigation",IF(Q1587="Domestic","Domestic",IF(P1587="Stockwatering","Stockwatering",IF(N1587="IRRIGATION_AND_MUNICIPAL","Irrigation and Municipal",IF(O1587="IRRIGATION_AND_DOMESTIC","Irrigation and Domestic Municipality",_xlfn.XLOOKUP(J1587,Use_Code_Ranking!$B$4:$B$23,Use_Code_Ranking!$A$4:$A$23)))))))</f>
        <v>Irrigation</v>
      </c>
      <c r="V1587" s="20" t="str">
        <f ca="1"/>
        <v>S021759</v>
      </c>
      <c r="W1587" s="4" t="str">
        <f t="shared" ca="1" si="325"/>
        <v>Dust Control</v>
      </c>
      <c r="X1587" t="str">
        <f t="shared" ca="1" si="326"/>
        <v>N</v>
      </c>
      <c r="Y1587" s="2" t="str">
        <f t="shared" ca="1" si="327"/>
        <v>N</v>
      </c>
      <c r="Z1587">
        <f ca="1">_xlfn.XLOOKUP($W1587,Return_flow_table!$A$4:$A$25,Return_flow_table!B$4:B$25)</f>
        <v>0</v>
      </c>
      <c r="AA1587">
        <f ca="1">_xlfn.XLOOKUP($W1587,Return_flow_table!$A$4:$A$25,Return_flow_table!C$4:C$25)</f>
        <v>0</v>
      </c>
      <c r="AB1587">
        <f ca="1">_xlfn.XLOOKUP($W1587,Return_flow_table!$A$4:$A$25,Return_flow_table!D$4:D$25)</f>
        <v>0</v>
      </c>
      <c r="AC1587">
        <f ca="1">_xlfn.XLOOKUP($W1587,Return_flow_table!$A$4:$A$25,Return_flow_table!E$4:E$25)</f>
        <v>0</v>
      </c>
      <c r="AD1587">
        <f ca="1">_xlfn.XLOOKUP($W1587,Return_flow_table!$A$4:$A$25,Return_flow_table!F$4:F$25)</f>
        <v>0</v>
      </c>
      <c r="AE1587">
        <f ca="1">_xlfn.XLOOKUP($W1587,Return_flow_table!$A$4:$A$25,Return_flow_table!G$4:G$25)</f>
        <v>0</v>
      </c>
      <c r="AF1587">
        <f ca="1">_xlfn.XLOOKUP($W1587,Return_flow_table!$A$4:$A$25,Return_flow_table!H$4:H$25)</f>
        <v>0</v>
      </c>
      <c r="AG1587">
        <f ca="1">_xlfn.XLOOKUP($W1587,Return_flow_table!$A$4:$A$25,Return_flow_table!I$4:I$25)</f>
        <v>0</v>
      </c>
      <c r="AH1587">
        <f ca="1">_xlfn.XLOOKUP($W1587,Return_flow_table!$A$4:$A$25,Return_flow_table!J$4:J$25)</f>
        <v>0</v>
      </c>
      <c r="AI1587">
        <f ca="1">_xlfn.XLOOKUP($W1587,Return_flow_table!$A$4:$A$25,Return_flow_table!K$4:K$25)</f>
        <v>0</v>
      </c>
      <c r="AJ1587">
        <f ca="1">_xlfn.XLOOKUP($W1587,Return_flow_table!$A$4:$A$25,Return_flow_table!L$4:L$25)</f>
        <v>0</v>
      </c>
      <c r="AK1587">
        <f ca="1">_xlfn.XLOOKUP($W1587,Return_flow_table!$A$4:$A$25,Return_flow_table!M$4:M$25)</f>
        <v>0</v>
      </c>
      <c r="AL1587" s="39" t="str" cm="1">
        <f t="array" aca="1" ref="AL1587" ca="1">IF(SUM(  ((OFFSET($A$4,0,0,COUNTA(A:A)-3,1)) =V1587) * (OFFSET($T$4, 0,0,COUNTA(A:A)-3,1) = "Domestic")) &gt; 0,"Y","")</f>
        <v/>
      </c>
    </row>
    <row r="1588" spans="1:38" x14ac:dyDescent="0.25">
      <c r="A1588" t="s">
        <v>1894</v>
      </c>
      <c r="B1588" t="s">
        <v>114</v>
      </c>
      <c r="C1588" t="s">
        <v>133</v>
      </c>
      <c r="D1588">
        <v>0.56000000000000005</v>
      </c>
      <c r="E1588" t="s">
        <v>97</v>
      </c>
      <c r="G1588" t="s">
        <v>1895</v>
      </c>
      <c r="H1588" s="38" t="s">
        <v>99</v>
      </c>
      <c r="I1588">
        <f>_xlfn.XLOOKUP(B1588,Use_Code_Ranking!$A$4:$A$23,Use_Code_Ranking!$B$4:$B$23,9999)</f>
        <v>12</v>
      </c>
      <c r="J1588">
        <f t="shared" ca="1" si="328"/>
        <v>1</v>
      </c>
      <c r="K1588">
        <f t="shared" ca="1" si="329"/>
        <v>1</v>
      </c>
      <c r="L1588">
        <f t="shared" ca="1" si="330"/>
        <v>0</v>
      </c>
      <c r="M1588">
        <f t="shared" ca="1" si="331"/>
        <v>0</v>
      </c>
      <c r="N1588" t="str">
        <f t="shared" ca="1" si="332"/>
        <v/>
      </c>
      <c r="O1588" t="str">
        <f t="shared" ca="1" si="333"/>
        <v/>
      </c>
      <c r="P1588" t="str">
        <f t="shared" si="334"/>
        <v/>
      </c>
      <c r="Q1588" t="str">
        <f t="shared" ca="1" si="335"/>
        <v/>
      </c>
      <c r="R1588" t="str">
        <f t="shared" si="336"/>
        <v/>
      </c>
      <c r="S1588" t="str">
        <f t="shared" si="337"/>
        <v>Irrigation</v>
      </c>
      <c r="T1588" s="2" t="str">
        <f>IF(S1588="Irrigation","Irrigation",IF(R1588="Irrigation","Irrigation",IF(Q1588="Domestic","Domestic",IF(P1588="Stockwatering","Stockwatering",IF(N1588="IRRIGATION_AND_MUNICIPAL","Irrigation and Municipal",IF(O1588="IRRIGATION_AND_DOMESTIC","Irrigation and Domestic Municipality",_xlfn.XLOOKUP(J1588,Use_Code_Ranking!$B$4:$B$23,Use_Code_Ranking!$A$4:$A$23)))))))</f>
        <v>Irrigation</v>
      </c>
      <c r="V1588" s="20" t="str">
        <f ca="1"/>
        <v>S021800</v>
      </c>
      <c r="W1588" s="4" t="str">
        <f t="shared" ca="1" si="325"/>
        <v>Dust Control</v>
      </c>
      <c r="X1588" t="str">
        <f t="shared" ca="1" si="326"/>
        <v>N</v>
      </c>
      <c r="Y1588" s="2" t="str">
        <f t="shared" ca="1" si="327"/>
        <v>N</v>
      </c>
      <c r="Z1588">
        <f ca="1">_xlfn.XLOOKUP($W1588,Return_flow_table!$A$4:$A$25,Return_flow_table!B$4:B$25)</f>
        <v>0</v>
      </c>
      <c r="AA1588">
        <f ca="1">_xlfn.XLOOKUP($W1588,Return_flow_table!$A$4:$A$25,Return_flow_table!C$4:C$25)</f>
        <v>0</v>
      </c>
      <c r="AB1588">
        <f ca="1">_xlfn.XLOOKUP($W1588,Return_flow_table!$A$4:$A$25,Return_flow_table!D$4:D$25)</f>
        <v>0</v>
      </c>
      <c r="AC1588">
        <f ca="1">_xlfn.XLOOKUP($W1588,Return_flow_table!$A$4:$A$25,Return_flow_table!E$4:E$25)</f>
        <v>0</v>
      </c>
      <c r="AD1588">
        <f ca="1">_xlfn.XLOOKUP($W1588,Return_flow_table!$A$4:$A$25,Return_flow_table!F$4:F$25)</f>
        <v>0</v>
      </c>
      <c r="AE1588">
        <f ca="1">_xlfn.XLOOKUP($W1588,Return_flow_table!$A$4:$A$25,Return_flow_table!G$4:G$25)</f>
        <v>0</v>
      </c>
      <c r="AF1588">
        <f ca="1">_xlfn.XLOOKUP($W1588,Return_flow_table!$A$4:$A$25,Return_flow_table!H$4:H$25)</f>
        <v>0</v>
      </c>
      <c r="AG1588">
        <f ca="1">_xlfn.XLOOKUP($W1588,Return_flow_table!$A$4:$A$25,Return_flow_table!I$4:I$25)</f>
        <v>0</v>
      </c>
      <c r="AH1588">
        <f ca="1">_xlfn.XLOOKUP($W1588,Return_flow_table!$A$4:$A$25,Return_flow_table!J$4:J$25)</f>
        <v>0</v>
      </c>
      <c r="AI1588">
        <f ca="1">_xlfn.XLOOKUP($W1588,Return_flow_table!$A$4:$A$25,Return_flow_table!K$4:K$25)</f>
        <v>0</v>
      </c>
      <c r="AJ1588">
        <f ca="1">_xlfn.XLOOKUP($W1588,Return_flow_table!$A$4:$A$25,Return_flow_table!L$4:L$25)</f>
        <v>0</v>
      </c>
      <c r="AK1588">
        <f ca="1">_xlfn.XLOOKUP($W1588,Return_flow_table!$A$4:$A$25,Return_flow_table!M$4:M$25)</f>
        <v>0</v>
      </c>
      <c r="AL1588" s="39" t="str" cm="1">
        <f t="array" aca="1" ref="AL1588" ca="1">IF(SUM(  ((OFFSET($A$4,0,0,COUNTA(A:A)-3,1)) =V1588) * (OFFSET($T$4, 0,0,COUNTA(A:A)-3,1) = "Domestic")) &gt; 0,"Y","")</f>
        <v/>
      </c>
    </row>
    <row r="1589" spans="1:38" x14ac:dyDescent="0.25">
      <c r="A1589" t="s">
        <v>1896</v>
      </c>
      <c r="B1589" t="s">
        <v>95</v>
      </c>
      <c r="C1589" t="s">
        <v>133</v>
      </c>
      <c r="D1589">
        <v>0.18</v>
      </c>
      <c r="E1589" t="s">
        <v>97</v>
      </c>
      <c r="G1589" t="s">
        <v>1897</v>
      </c>
      <c r="H1589" s="38" t="s">
        <v>99</v>
      </c>
      <c r="I1589">
        <f>_xlfn.XLOOKUP(B1589,Use_Code_Ranking!$A$4:$A$23,Use_Code_Ranking!$B$4:$B$23,9999)</f>
        <v>1</v>
      </c>
      <c r="J1589">
        <f t="shared" ca="1" si="328"/>
        <v>1</v>
      </c>
      <c r="K1589">
        <f t="shared" ca="1" si="329"/>
        <v>1</v>
      </c>
      <c r="L1589">
        <f t="shared" ca="1" si="330"/>
        <v>0</v>
      </c>
      <c r="M1589">
        <f t="shared" ca="1" si="331"/>
        <v>0</v>
      </c>
      <c r="N1589" t="str">
        <f t="shared" ca="1" si="332"/>
        <v/>
      </c>
      <c r="O1589" t="str">
        <f t="shared" ca="1" si="333"/>
        <v/>
      </c>
      <c r="P1589" t="str">
        <f t="shared" si="334"/>
        <v/>
      </c>
      <c r="Q1589" t="str">
        <f t="shared" ca="1" si="335"/>
        <v/>
      </c>
      <c r="R1589" t="str">
        <f t="shared" si="336"/>
        <v/>
      </c>
      <c r="S1589" t="str">
        <f t="shared" si="337"/>
        <v>Irrigation</v>
      </c>
      <c r="T1589" s="2" t="str">
        <f>IF(S1589="Irrigation","Irrigation",IF(R1589="Irrigation","Irrigation",IF(Q1589="Domestic","Domestic",IF(P1589="Stockwatering","Stockwatering",IF(N1589="IRRIGATION_AND_MUNICIPAL","Irrigation and Municipal",IF(O1589="IRRIGATION_AND_DOMESTIC","Irrigation and Domestic Municipality",_xlfn.XLOOKUP(J1589,Use_Code_Ranking!$B$4:$B$23,Use_Code_Ranking!$A$4:$A$23)))))))</f>
        <v>Irrigation</v>
      </c>
      <c r="V1589" s="20" t="str">
        <f ca="1"/>
        <v>S021801</v>
      </c>
      <c r="W1589" s="4" t="str">
        <f t="shared" ca="1" si="325"/>
        <v>Dust Control</v>
      </c>
      <c r="X1589" t="str">
        <f t="shared" ca="1" si="326"/>
        <v>N</v>
      </c>
      <c r="Y1589" s="2" t="str">
        <f t="shared" ca="1" si="327"/>
        <v>N</v>
      </c>
      <c r="Z1589">
        <f ca="1">_xlfn.XLOOKUP($W1589,Return_flow_table!$A$4:$A$25,Return_flow_table!B$4:B$25)</f>
        <v>0</v>
      </c>
      <c r="AA1589">
        <f ca="1">_xlfn.XLOOKUP($W1589,Return_flow_table!$A$4:$A$25,Return_flow_table!C$4:C$25)</f>
        <v>0</v>
      </c>
      <c r="AB1589">
        <f ca="1">_xlfn.XLOOKUP($W1589,Return_flow_table!$A$4:$A$25,Return_flow_table!D$4:D$25)</f>
        <v>0</v>
      </c>
      <c r="AC1589">
        <f ca="1">_xlfn.XLOOKUP($W1589,Return_flow_table!$A$4:$A$25,Return_flow_table!E$4:E$25)</f>
        <v>0</v>
      </c>
      <c r="AD1589">
        <f ca="1">_xlfn.XLOOKUP($W1589,Return_flow_table!$A$4:$A$25,Return_flow_table!F$4:F$25)</f>
        <v>0</v>
      </c>
      <c r="AE1589">
        <f ca="1">_xlfn.XLOOKUP($W1589,Return_flow_table!$A$4:$A$25,Return_flow_table!G$4:G$25)</f>
        <v>0</v>
      </c>
      <c r="AF1589">
        <f ca="1">_xlfn.XLOOKUP($W1589,Return_flow_table!$A$4:$A$25,Return_flow_table!H$4:H$25)</f>
        <v>0</v>
      </c>
      <c r="AG1589">
        <f ca="1">_xlfn.XLOOKUP($W1589,Return_flow_table!$A$4:$A$25,Return_flow_table!I$4:I$25)</f>
        <v>0</v>
      </c>
      <c r="AH1589">
        <f ca="1">_xlfn.XLOOKUP($W1589,Return_flow_table!$A$4:$A$25,Return_flow_table!J$4:J$25)</f>
        <v>0</v>
      </c>
      <c r="AI1589">
        <f ca="1">_xlfn.XLOOKUP($W1589,Return_flow_table!$A$4:$A$25,Return_flow_table!K$4:K$25)</f>
        <v>0</v>
      </c>
      <c r="AJ1589">
        <f ca="1">_xlfn.XLOOKUP($W1589,Return_flow_table!$A$4:$A$25,Return_flow_table!L$4:L$25)</f>
        <v>0</v>
      </c>
      <c r="AK1589">
        <f ca="1">_xlfn.XLOOKUP($W1589,Return_flow_table!$A$4:$A$25,Return_flow_table!M$4:M$25)</f>
        <v>0</v>
      </c>
      <c r="AL1589" s="39" t="str" cm="1">
        <f t="array" aca="1" ref="AL1589" ca="1">IF(SUM(  ((OFFSET($A$4,0,0,COUNTA(A:A)-3,1)) =V1589) * (OFFSET($T$4, 0,0,COUNTA(A:A)-3,1) = "Domestic")) &gt; 0,"Y","")</f>
        <v/>
      </c>
    </row>
    <row r="1590" spans="1:38" x14ac:dyDescent="0.25">
      <c r="A1590" t="s">
        <v>1896</v>
      </c>
      <c r="B1590" t="s">
        <v>114</v>
      </c>
      <c r="C1590" t="s">
        <v>133</v>
      </c>
      <c r="D1590">
        <v>0.18</v>
      </c>
      <c r="E1590" t="s">
        <v>97</v>
      </c>
      <c r="G1590" t="s">
        <v>1897</v>
      </c>
      <c r="H1590" s="38" t="s">
        <v>99</v>
      </c>
      <c r="I1590">
        <f>_xlfn.XLOOKUP(B1590,Use_Code_Ranking!$A$4:$A$23,Use_Code_Ranking!$B$4:$B$23,9999)</f>
        <v>12</v>
      </c>
      <c r="J1590">
        <f t="shared" ca="1" si="328"/>
        <v>1</v>
      </c>
      <c r="K1590">
        <f t="shared" ca="1" si="329"/>
        <v>1</v>
      </c>
      <c r="L1590">
        <f t="shared" ca="1" si="330"/>
        <v>0</v>
      </c>
      <c r="M1590">
        <f t="shared" ca="1" si="331"/>
        <v>0</v>
      </c>
      <c r="N1590" t="str">
        <f t="shared" ca="1" si="332"/>
        <v/>
      </c>
      <c r="O1590" t="str">
        <f t="shared" ca="1" si="333"/>
        <v/>
      </c>
      <c r="P1590" t="str">
        <f t="shared" si="334"/>
        <v/>
      </c>
      <c r="Q1590" t="str">
        <f t="shared" ca="1" si="335"/>
        <v/>
      </c>
      <c r="R1590" t="str">
        <f t="shared" si="336"/>
        <v/>
      </c>
      <c r="S1590" t="str">
        <f t="shared" si="337"/>
        <v>Irrigation</v>
      </c>
      <c r="T1590" s="2" t="str">
        <f>IF(S1590="Irrigation","Irrigation",IF(R1590="Irrigation","Irrigation",IF(Q1590="Domestic","Domestic",IF(P1590="Stockwatering","Stockwatering",IF(N1590="IRRIGATION_AND_MUNICIPAL","Irrigation and Municipal",IF(O1590="IRRIGATION_AND_DOMESTIC","Irrigation and Domestic Municipality",_xlfn.XLOOKUP(J1590,Use_Code_Ranking!$B$4:$B$23,Use_Code_Ranking!$A$4:$A$23)))))))</f>
        <v>Irrigation</v>
      </c>
      <c r="V1590" s="20" t="str">
        <f ca="1"/>
        <v>S021802</v>
      </c>
      <c r="W1590" s="4" t="str">
        <f t="shared" ca="1" si="325"/>
        <v>Dust Control</v>
      </c>
      <c r="X1590" t="str">
        <f t="shared" ca="1" si="326"/>
        <v>N</v>
      </c>
      <c r="Y1590" s="2" t="str">
        <f t="shared" ca="1" si="327"/>
        <v>N</v>
      </c>
      <c r="Z1590">
        <f ca="1">_xlfn.XLOOKUP($W1590,Return_flow_table!$A$4:$A$25,Return_flow_table!B$4:B$25)</f>
        <v>0</v>
      </c>
      <c r="AA1590">
        <f ca="1">_xlfn.XLOOKUP($W1590,Return_flow_table!$A$4:$A$25,Return_flow_table!C$4:C$25)</f>
        <v>0</v>
      </c>
      <c r="AB1590">
        <f ca="1">_xlfn.XLOOKUP($W1590,Return_flow_table!$A$4:$A$25,Return_flow_table!D$4:D$25)</f>
        <v>0</v>
      </c>
      <c r="AC1590">
        <f ca="1">_xlfn.XLOOKUP($W1590,Return_flow_table!$A$4:$A$25,Return_flow_table!E$4:E$25)</f>
        <v>0</v>
      </c>
      <c r="AD1590">
        <f ca="1">_xlfn.XLOOKUP($W1590,Return_flow_table!$A$4:$A$25,Return_flow_table!F$4:F$25)</f>
        <v>0</v>
      </c>
      <c r="AE1590">
        <f ca="1">_xlfn.XLOOKUP($W1590,Return_flow_table!$A$4:$A$25,Return_flow_table!G$4:G$25)</f>
        <v>0</v>
      </c>
      <c r="AF1590">
        <f ca="1">_xlfn.XLOOKUP($W1590,Return_flow_table!$A$4:$A$25,Return_flow_table!H$4:H$25)</f>
        <v>0</v>
      </c>
      <c r="AG1590">
        <f ca="1">_xlfn.XLOOKUP($W1590,Return_flow_table!$A$4:$A$25,Return_flow_table!I$4:I$25)</f>
        <v>0</v>
      </c>
      <c r="AH1590">
        <f ca="1">_xlfn.XLOOKUP($W1590,Return_flow_table!$A$4:$A$25,Return_flow_table!J$4:J$25)</f>
        <v>0</v>
      </c>
      <c r="AI1590">
        <f ca="1">_xlfn.XLOOKUP($W1590,Return_flow_table!$A$4:$A$25,Return_flow_table!K$4:K$25)</f>
        <v>0</v>
      </c>
      <c r="AJ1590">
        <f ca="1">_xlfn.XLOOKUP($W1590,Return_flow_table!$A$4:$A$25,Return_flow_table!L$4:L$25)</f>
        <v>0</v>
      </c>
      <c r="AK1590">
        <f ca="1">_xlfn.XLOOKUP($W1590,Return_flow_table!$A$4:$A$25,Return_flow_table!M$4:M$25)</f>
        <v>0</v>
      </c>
      <c r="AL1590" s="39" t="str" cm="1">
        <f t="array" aca="1" ref="AL1590" ca="1">IF(SUM(  ((OFFSET($A$4,0,0,COUNTA(A:A)-3,1)) =V1590) * (OFFSET($T$4, 0,0,COUNTA(A:A)-3,1) = "Domestic")) &gt; 0,"Y","")</f>
        <v/>
      </c>
    </row>
    <row r="1591" spans="1:38" x14ac:dyDescent="0.25">
      <c r="A1591" t="s">
        <v>1898</v>
      </c>
      <c r="B1591" t="s">
        <v>95</v>
      </c>
      <c r="C1591" t="s">
        <v>133</v>
      </c>
      <c r="D1591">
        <v>0.5</v>
      </c>
      <c r="E1591" t="s">
        <v>97</v>
      </c>
      <c r="G1591" t="s">
        <v>1899</v>
      </c>
      <c r="H1591" s="38" t="s">
        <v>99</v>
      </c>
      <c r="I1591">
        <f>_xlfn.XLOOKUP(B1591,Use_Code_Ranking!$A$4:$A$23,Use_Code_Ranking!$B$4:$B$23,9999)</f>
        <v>1</v>
      </c>
      <c r="J1591">
        <f t="shared" ca="1" si="328"/>
        <v>1</v>
      </c>
      <c r="K1591">
        <f t="shared" ca="1" si="329"/>
        <v>1</v>
      </c>
      <c r="L1591">
        <f t="shared" ca="1" si="330"/>
        <v>0</v>
      </c>
      <c r="M1591">
        <f t="shared" ca="1" si="331"/>
        <v>0</v>
      </c>
      <c r="N1591" t="str">
        <f t="shared" ca="1" si="332"/>
        <v/>
      </c>
      <c r="O1591" t="str">
        <f t="shared" ca="1" si="333"/>
        <v/>
      </c>
      <c r="P1591" t="str">
        <f t="shared" si="334"/>
        <v/>
      </c>
      <c r="Q1591" t="str">
        <f t="shared" ca="1" si="335"/>
        <v/>
      </c>
      <c r="R1591" t="str">
        <f t="shared" si="336"/>
        <v/>
      </c>
      <c r="S1591" t="str">
        <f t="shared" si="337"/>
        <v>Irrigation</v>
      </c>
      <c r="T1591" s="2" t="str">
        <f>IF(S1591="Irrigation","Irrigation",IF(R1591="Irrigation","Irrigation",IF(Q1591="Domestic","Domestic",IF(P1591="Stockwatering","Stockwatering",IF(N1591="IRRIGATION_AND_MUNICIPAL","Irrigation and Municipal",IF(O1591="IRRIGATION_AND_DOMESTIC","Irrigation and Domestic Municipality",_xlfn.XLOOKUP(J1591,Use_Code_Ranking!$B$4:$B$23,Use_Code_Ranking!$A$4:$A$23)))))))</f>
        <v>Irrigation</v>
      </c>
      <c r="V1591" s="20" t="str">
        <f ca="1"/>
        <v>S021804</v>
      </c>
      <c r="W1591" s="4" t="str">
        <f t="shared" ca="1" si="325"/>
        <v>Dust Control</v>
      </c>
      <c r="X1591" t="str">
        <f t="shared" ca="1" si="326"/>
        <v>N</v>
      </c>
      <c r="Y1591" s="2" t="str">
        <f t="shared" ca="1" si="327"/>
        <v>N</v>
      </c>
      <c r="Z1591">
        <f ca="1">_xlfn.XLOOKUP($W1591,Return_flow_table!$A$4:$A$25,Return_flow_table!B$4:B$25)</f>
        <v>0</v>
      </c>
      <c r="AA1591">
        <f ca="1">_xlfn.XLOOKUP($W1591,Return_flow_table!$A$4:$A$25,Return_flow_table!C$4:C$25)</f>
        <v>0</v>
      </c>
      <c r="AB1591">
        <f ca="1">_xlfn.XLOOKUP($W1591,Return_flow_table!$A$4:$A$25,Return_flow_table!D$4:D$25)</f>
        <v>0</v>
      </c>
      <c r="AC1591">
        <f ca="1">_xlfn.XLOOKUP($W1591,Return_flow_table!$A$4:$A$25,Return_flow_table!E$4:E$25)</f>
        <v>0</v>
      </c>
      <c r="AD1591">
        <f ca="1">_xlfn.XLOOKUP($W1591,Return_flow_table!$A$4:$A$25,Return_flow_table!F$4:F$25)</f>
        <v>0</v>
      </c>
      <c r="AE1591">
        <f ca="1">_xlfn.XLOOKUP($W1591,Return_flow_table!$A$4:$A$25,Return_flow_table!G$4:G$25)</f>
        <v>0</v>
      </c>
      <c r="AF1591">
        <f ca="1">_xlfn.XLOOKUP($W1591,Return_flow_table!$A$4:$A$25,Return_flow_table!H$4:H$25)</f>
        <v>0</v>
      </c>
      <c r="AG1591">
        <f ca="1">_xlfn.XLOOKUP($W1591,Return_flow_table!$A$4:$A$25,Return_flow_table!I$4:I$25)</f>
        <v>0</v>
      </c>
      <c r="AH1591">
        <f ca="1">_xlfn.XLOOKUP($W1591,Return_flow_table!$A$4:$A$25,Return_flow_table!J$4:J$25)</f>
        <v>0</v>
      </c>
      <c r="AI1591">
        <f ca="1">_xlfn.XLOOKUP($W1591,Return_flow_table!$A$4:$A$25,Return_flow_table!K$4:K$25)</f>
        <v>0</v>
      </c>
      <c r="AJ1591">
        <f ca="1">_xlfn.XLOOKUP($W1591,Return_flow_table!$A$4:$A$25,Return_flow_table!L$4:L$25)</f>
        <v>0</v>
      </c>
      <c r="AK1591">
        <f ca="1">_xlfn.XLOOKUP($W1591,Return_flow_table!$A$4:$A$25,Return_flow_table!M$4:M$25)</f>
        <v>0</v>
      </c>
      <c r="AL1591" s="39" t="str" cm="1">
        <f t="array" aca="1" ref="AL1591" ca="1">IF(SUM(  ((OFFSET($A$4,0,0,COUNTA(A:A)-3,1)) =V1591) * (OFFSET($T$4, 0,0,COUNTA(A:A)-3,1) = "Domestic")) &gt; 0,"Y","")</f>
        <v/>
      </c>
    </row>
    <row r="1592" spans="1:38" x14ac:dyDescent="0.25">
      <c r="A1592" t="s">
        <v>1900</v>
      </c>
      <c r="B1592" t="s">
        <v>95</v>
      </c>
      <c r="C1592" t="s">
        <v>133</v>
      </c>
      <c r="D1592">
        <v>0.26</v>
      </c>
      <c r="E1592" t="s">
        <v>97</v>
      </c>
      <c r="G1592" t="s">
        <v>1901</v>
      </c>
      <c r="H1592" s="38" t="s">
        <v>99</v>
      </c>
      <c r="I1592">
        <f>_xlfn.XLOOKUP(B1592,Use_Code_Ranking!$A$4:$A$23,Use_Code_Ranking!$B$4:$B$23,9999)</f>
        <v>1</v>
      </c>
      <c r="J1592">
        <f t="shared" ca="1" si="328"/>
        <v>1</v>
      </c>
      <c r="K1592">
        <f t="shared" ca="1" si="329"/>
        <v>1</v>
      </c>
      <c r="L1592">
        <f t="shared" ca="1" si="330"/>
        <v>0</v>
      </c>
      <c r="M1592">
        <f t="shared" ca="1" si="331"/>
        <v>0</v>
      </c>
      <c r="N1592" t="str">
        <f t="shared" ca="1" si="332"/>
        <v/>
      </c>
      <c r="O1592" t="str">
        <f t="shared" ca="1" si="333"/>
        <v/>
      </c>
      <c r="P1592" t="str">
        <f t="shared" si="334"/>
        <v/>
      </c>
      <c r="Q1592" t="str">
        <f t="shared" ca="1" si="335"/>
        <v/>
      </c>
      <c r="R1592" t="str">
        <f t="shared" si="336"/>
        <v/>
      </c>
      <c r="S1592" t="str">
        <f t="shared" si="337"/>
        <v>Irrigation</v>
      </c>
      <c r="T1592" s="2" t="str">
        <f>IF(S1592="Irrigation","Irrigation",IF(R1592="Irrigation","Irrigation",IF(Q1592="Domestic","Domestic",IF(P1592="Stockwatering","Stockwatering",IF(N1592="IRRIGATION_AND_MUNICIPAL","Irrigation and Municipal",IF(O1592="IRRIGATION_AND_DOMESTIC","Irrigation and Domestic Municipality",_xlfn.XLOOKUP(J1592,Use_Code_Ranking!$B$4:$B$23,Use_Code_Ranking!$A$4:$A$23)))))))</f>
        <v>Irrigation</v>
      </c>
      <c r="V1592" s="20" t="str">
        <f ca="1"/>
        <v>S021805</v>
      </c>
      <c r="W1592" s="4" t="str">
        <f t="shared" ca="1" si="325"/>
        <v>Dust Control</v>
      </c>
      <c r="X1592" t="str">
        <f t="shared" ca="1" si="326"/>
        <v>N</v>
      </c>
      <c r="Y1592" s="2" t="str">
        <f t="shared" ca="1" si="327"/>
        <v>N</v>
      </c>
      <c r="Z1592">
        <f ca="1">_xlfn.XLOOKUP($W1592,Return_flow_table!$A$4:$A$25,Return_flow_table!B$4:B$25)</f>
        <v>0</v>
      </c>
      <c r="AA1592">
        <f ca="1">_xlfn.XLOOKUP($W1592,Return_flow_table!$A$4:$A$25,Return_flow_table!C$4:C$25)</f>
        <v>0</v>
      </c>
      <c r="AB1592">
        <f ca="1">_xlfn.XLOOKUP($W1592,Return_flow_table!$A$4:$A$25,Return_flow_table!D$4:D$25)</f>
        <v>0</v>
      </c>
      <c r="AC1592">
        <f ca="1">_xlfn.XLOOKUP($W1592,Return_flow_table!$A$4:$A$25,Return_flow_table!E$4:E$25)</f>
        <v>0</v>
      </c>
      <c r="AD1592">
        <f ca="1">_xlfn.XLOOKUP($W1592,Return_flow_table!$A$4:$A$25,Return_flow_table!F$4:F$25)</f>
        <v>0</v>
      </c>
      <c r="AE1592">
        <f ca="1">_xlfn.XLOOKUP($W1592,Return_flow_table!$A$4:$A$25,Return_flow_table!G$4:G$25)</f>
        <v>0</v>
      </c>
      <c r="AF1592">
        <f ca="1">_xlfn.XLOOKUP($W1592,Return_flow_table!$A$4:$A$25,Return_flow_table!H$4:H$25)</f>
        <v>0</v>
      </c>
      <c r="AG1592">
        <f ca="1">_xlfn.XLOOKUP($W1592,Return_flow_table!$A$4:$A$25,Return_flow_table!I$4:I$25)</f>
        <v>0</v>
      </c>
      <c r="AH1592">
        <f ca="1">_xlfn.XLOOKUP($W1592,Return_flow_table!$A$4:$A$25,Return_flow_table!J$4:J$25)</f>
        <v>0</v>
      </c>
      <c r="AI1592">
        <f ca="1">_xlfn.XLOOKUP($W1592,Return_flow_table!$A$4:$A$25,Return_flow_table!K$4:K$25)</f>
        <v>0</v>
      </c>
      <c r="AJ1592">
        <f ca="1">_xlfn.XLOOKUP($W1592,Return_flow_table!$A$4:$A$25,Return_flow_table!L$4:L$25)</f>
        <v>0</v>
      </c>
      <c r="AK1592">
        <f ca="1">_xlfn.XLOOKUP($W1592,Return_flow_table!$A$4:$A$25,Return_flow_table!M$4:M$25)</f>
        <v>0</v>
      </c>
      <c r="AL1592" s="39" t="str" cm="1">
        <f t="array" aca="1" ref="AL1592" ca="1">IF(SUM(  ((OFFSET($A$4,0,0,COUNTA(A:A)-3,1)) =V1592) * (OFFSET($T$4, 0,0,COUNTA(A:A)-3,1) = "Domestic")) &gt; 0,"Y","")</f>
        <v/>
      </c>
    </row>
    <row r="1593" spans="1:38" x14ac:dyDescent="0.25">
      <c r="A1593" t="s">
        <v>1902</v>
      </c>
      <c r="B1593" t="s">
        <v>95</v>
      </c>
      <c r="C1593" t="s">
        <v>133</v>
      </c>
      <c r="D1593">
        <v>0.06</v>
      </c>
      <c r="E1593" t="s">
        <v>97</v>
      </c>
      <c r="G1593" t="s">
        <v>1903</v>
      </c>
      <c r="H1593" s="38" t="s">
        <v>99</v>
      </c>
      <c r="I1593">
        <f>_xlfn.XLOOKUP(B1593,Use_Code_Ranking!$A$4:$A$23,Use_Code_Ranking!$B$4:$B$23,9999)</f>
        <v>1</v>
      </c>
      <c r="J1593">
        <f t="shared" ca="1" si="328"/>
        <v>1</v>
      </c>
      <c r="K1593">
        <f t="shared" ca="1" si="329"/>
        <v>1</v>
      </c>
      <c r="L1593">
        <f t="shared" ca="1" si="330"/>
        <v>0</v>
      </c>
      <c r="M1593">
        <f t="shared" ca="1" si="331"/>
        <v>0</v>
      </c>
      <c r="N1593" t="str">
        <f t="shared" ca="1" si="332"/>
        <v/>
      </c>
      <c r="O1593" t="str">
        <f t="shared" ca="1" si="333"/>
        <v/>
      </c>
      <c r="P1593" t="str">
        <f t="shared" si="334"/>
        <v/>
      </c>
      <c r="Q1593" t="str">
        <f t="shared" ca="1" si="335"/>
        <v/>
      </c>
      <c r="R1593" t="str">
        <f t="shared" si="336"/>
        <v/>
      </c>
      <c r="S1593" t="str">
        <f t="shared" si="337"/>
        <v>Irrigation</v>
      </c>
      <c r="T1593" s="2" t="str">
        <f>IF(S1593="Irrigation","Irrigation",IF(R1593="Irrigation","Irrigation",IF(Q1593="Domestic","Domestic",IF(P1593="Stockwatering","Stockwatering",IF(N1593="IRRIGATION_AND_MUNICIPAL","Irrigation and Municipal",IF(O1593="IRRIGATION_AND_DOMESTIC","Irrigation and Domestic Municipality",_xlfn.XLOOKUP(J1593,Use_Code_Ranking!$B$4:$B$23,Use_Code_Ranking!$A$4:$A$23)))))))</f>
        <v>Irrigation</v>
      </c>
      <c r="V1593" s="20" t="str">
        <f ca="1"/>
        <v>S021806</v>
      </c>
      <c r="W1593" s="4" t="str">
        <f t="shared" ca="1" si="325"/>
        <v>Dust Control</v>
      </c>
      <c r="X1593" t="str">
        <f t="shared" ca="1" si="326"/>
        <v>N</v>
      </c>
      <c r="Y1593" s="2" t="str">
        <f t="shared" ca="1" si="327"/>
        <v>N</v>
      </c>
      <c r="Z1593">
        <f ca="1">_xlfn.XLOOKUP($W1593,Return_flow_table!$A$4:$A$25,Return_flow_table!B$4:B$25)</f>
        <v>0</v>
      </c>
      <c r="AA1593">
        <f ca="1">_xlfn.XLOOKUP($W1593,Return_flow_table!$A$4:$A$25,Return_flow_table!C$4:C$25)</f>
        <v>0</v>
      </c>
      <c r="AB1593">
        <f ca="1">_xlfn.XLOOKUP($W1593,Return_flow_table!$A$4:$A$25,Return_flow_table!D$4:D$25)</f>
        <v>0</v>
      </c>
      <c r="AC1593">
        <f ca="1">_xlfn.XLOOKUP($W1593,Return_flow_table!$A$4:$A$25,Return_flow_table!E$4:E$25)</f>
        <v>0</v>
      </c>
      <c r="AD1593">
        <f ca="1">_xlfn.XLOOKUP($W1593,Return_flow_table!$A$4:$A$25,Return_flow_table!F$4:F$25)</f>
        <v>0</v>
      </c>
      <c r="AE1593">
        <f ca="1">_xlfn.XLOOKUP($W1593,Return_flow_table!$A$4:$A$25,Return_flow_table!G$4:G$25)</f>
        <v>0</v>
      </c>
      <c r="AF1593">
        <f ca="1">_xlfn.XLOOKUP($W1593,Return_flow_table!$A$4:$A$25,Return_flow_table!H$4:H$25)</f>
        <v>0</v>
      </c>
      <c r="AG1593">
        <f ca="1">_xlfn.XLOOKUP($W1593,Return_flow_table!$A$4:$A$25,Return_flow_table!I$4:I$25)</f>
        <v>0</v>
      </c>
      <c r="AH1593">
        <f ca="1">_xlfn.XLOOKUP($W1593,Return_flow_table!$A$4:$A$25,Return_flow_table!J$4:J$25)</f>
        <v>0</v>
      </c>
      <c r="AI1593">
        <f ca="1">_xlfn.XLOOKUP($W1593,Return_flow_table!$A$4:$A$25,Return_flow_table!K$4:K$25)</f>
        <v>0</v>
      </c>
      <c r="AJ1593">
        <f ca="1">_xlfn.XLOOKUP($W1593,Return_flow_table!$A$4:$A$25,Return_flow_table!L$4:L$25)</f>
        <v>0</v>
      </c>
      <c r="AK1593">
        <f ca="1">_xlfn.XLOOKUP($W1593,Return_flow_table!$A$4:$A$25,Return_flow_table!M$4:M$25)</f>
        <v>0</v>
      </c>
      <c r="AL1593" s="39" t="str" cm="1">
        <f t="array" aca="1" ref="AL1593" ca="1">IF(SUM(  ((OFFSET($A$4,0,0,COUNTA(A:A)-3,1)) =V1593) * (OFFSET($T$4, 0,0,COUNTA(A:A)-3,1) = "Domestic")) &gt; 0,"Y","")</f>
        <v/>
      </c>
    </row>
    <row r="1594" spans="1:38" x14ac:dyDescent="0.25">
      <c r="A1594" t="s">
        <v>1904</v>
      </c>
      <c r="B1594" t="s">
        <v>114</v>
      </c>
      <c r="C1594" t="s">
        <v>133</v>
      </c>
      <c r="D1594">
        <v>0.41</v>
      </c>
      <c r="E1594" t="s">
        <v>97</v>
      </c>
      <c r="G1594" t="s">
        <v>1905</v>
      </c>
      <c r="H1594" s="38" t="s">
        <v>99</v>
      </c>
      <c r="I1594">
        <f>_xlfn.XLOOKUP(B1594,Use_Code_Ranking!$A$4:$A$23,Use_Code_Ranking!$B$4:$B$23,9999)</f>
        <v>12</v>
      </c>
      <c r="J1594">
        <f t="shared" ca="1" si="328"/>
        <v>1</v>
      </c>
      <c r="K1594">
        <f t="shared" ca="1" si="329"/>
        <v>1</v>
      </c>
      <c r="L1594">
        <f t="shared" ca="1" si="330"/>
        <v>0</v>
      </c>
      <c r="M1594">
        <f t="shared" ca="1" si="331"/>
        <v>0</v>
      </c>
      <c r="N1594" t="str">
        <f t="shared" ca="1" si="332"/>
        <v/>
      </c>
      <c r="O1594" t="str">
        <f t="shared" ca="1" si="333"/>
        <v/>
      </c>
      <c r="P1594" t="str">
        <f t="shared" si="334"/>
        <v/>
      </c>
      <c r="Q1594" t="str">
        <f t="shared" ca="1" si="335"/>
        <v/>
      </c>
      <c r="R1594" t="str">
        <f t="shared" si="336"/>
        <v/>
      </c>
      <c r="S1594" t="str">
        <f t="shared" si="337"/>
        <v>Irrigation</v>
      </c>
      <c r="T1594" s="2" t="str">
        <f>IF(S1594="Irrigation","Irrigation",IF(R1594="Irrigation","Irrigation",IF(Q1594="Domestic","Domestic",IF(P1594="Stockwatering","Stockwatering",IF(N1594="IRRIGATION_AND_MUNICIPAL","Irrigation and Municipal",IF(O1594="IRRIGATION_AND_DOMESTIC","Irrigation and Domestic Municipality",_xlfn.XLOOKUP(J1594,Use_Code_Ranking!$B$4:$B$23,Use_Code_Ranking!$A$4:$A$23)))))))</f>
        <v>Irrigation</v>
      </c>
      <c r="V1594" s="20" t="str">
        <f ca="1"/>
        <v>S021807</v>
      </c>
      <c r="W1594" s="4" t="str">
        <f t="shared" ca="1" si="325"/>
        <v>Dust Control</v>
      </c>
      <c r="X1594" t="str">
        <f t="shared" ca="1" si="326"/>
        <v>N</v>
      </c>
      <c r="Y1594" s="2" t="str">
        <f t="shared" ca="1" si="327"/>
        <v>N</v>
      </c>
      <c r="Z1594">
        <f ca="1">_xlfn.XLOOKUP($W1594,Return_flow_table!$A$4:$A$25,Return_flow_table!B$4:B$25)</f>
        <v>0</v>
      </c>
      <c r="AA1594">
        <f ca="1">_xlfn.XLOOKUP($W1594,Return_flow_table!$A$4:$A$25,Return_flow_table!C$4:C$25)</f>
        <v>0</v>
      </c>
      <c r="AB1594">
        <f ca="1">_xlfn.XLOOKUP($W1594,Return_flow_table!$A$4:$A$25,Return_flow_table!D$4:D$25)</f>
        <v>0</v>
      </c>
      <c r="AC1594">
        <f ca="1">_xlfn.XLOOKUP($W1594,Return_flow_table!$A$4:$A$25,Return_flow_table!E$4:E$25)</f>
        <v>0</v>
      </c>
      <c r="AD1594">
        <f ca="1">_xlfn.XLOOKUP($W1594,Return_flow_table!$A$4:$A$25,Return_flow_table!F$4:F$25)</f>
        <v>0</v>
      </c>
      <c r="AE1594">
        <f ca="1">_xlfn.XLOOKUP($W1594,Return_flow_table!$A$4:$A$25,Return_flow_table!G$4:G$25)</f>
        <v>0</v>
      </c>
      <c r="AF1594">
        <f ca="1">_xlfn.XLOOKUP($W1594,Return_flow_table!$A$4:$A$25,Return_flow_table!H$4:H$25)</f>
        <v>0</v>
      </c>
      <c r="AG1594">
        <f ca="1">_xlfn.XLOOKUP($W1594,Return_flow_table!$A$4:$A$25,Return_flow_table!I$4:I$25)</f>
        <v>0</v>
      </c>
      <c r="AH1594">
        <f ca="1">_xlfn.XLOOKUP($W1594,Return_flow_table!$A$4:$A$25,Return_flow_table!J$4:J$25)</f>
        <v>0</v>
      </c>
      <c r="AI1594">
        <f ca="1">_xlfn.XLOOKUP($W1594,Return_flow_table!$A$4:$A$25,Return_flow_table!K$4:K$25)</f>
        <v>0</v>
      </c>
      <c r="AJ1594">
        <f ca="1">_xlfn.XLOOKUP($W1594,Return_flow_table!$A$4:$A$25,Return_flow_table!L$4:L$25)</f>
        <v>0</v>
      </c>
      <c r="AK1594">
        <f ca="1">_xlfn.XLOOKUP($W1594,Return_flow_table!$A$4:$A$25,Return_flow_table!M$4:M$25)</f>
        <v>0</v>
      </c>
      <c r="AL1594" s="39" t="str" cm="1">
        <f t="array" aca="1" ref="AL1594" ca="1">IF(SUM(  ((OFFSET($A$4,0,0,COUNTA(A:A)-3,1)) =V1594) * (OFFSET($T$4, 0,0,COUNTA(A:A)-3,1) = "Domestic")) &gt; 0,"Y","")</f>
        <v/>
      </c>
    </row>
    <row r="1595" spans="1:38" x14ac:dyDescent="0.25">
      <c r="A1595" t="s">
        <v>1904</v>
      </c>
      <c r="B1595" t="s">
        <v>95</v>
      </c>
      <c r="C1595" t="s">
        <v>133</v>
      </c>
      <c r="D1595">
        <v>0.41</v>
      </c>
      <c r="E1595" t="s">
        <v>97</v>
      </c>
      <c r="G1595" t="s">
        <v>1905</v>
      </c>
      <c r="H1595" s="38" t="s">
        <v>99</v>
      </c>
      <c r="I1595">
        <f>_xlfn.XLOOKUP(B1595,Use_Code_Ranking!$A$4:$A$23,Use_Code_Ranking!$B$4:$B$23,9999)</f>
        <v>1</v>
      </c>
      <c r="J1595">
        <f t="shared" ca="1" si="328"/>
        <v>1</v>
      </c>
      <c r="K1595">
        <f t="shared" ca="1" si="329"/>
        <v>1</v>
      </c>
      <c r="L1595">
        <f t="shared" ca="1" si="330"/>
        <v>0</v>
      </c>
      <c r="M1595">
        <f t="shared" ca="1" si="331"/>
        <v>0</v>
      </c>
      <c r="N1595" t="str">
        <f t="shared" ca="1" si="332"/>
        <v/>
      </c>
      <c r="O1595" t="str">
        <f t="shared" ca="1" si="333"/>
        <v/>
      </c>
      <c r="P1595" t="str">
        <f t="shared" si="334"/>
        <v/>
      </c>
      <c r="Q1595" t="str">
        <f t="shared" ca="1" si="335"/>
        <v/>
      </c>
      <c r="R1595" t="str">
        <f t="shared" si="336"/>
        <v/>
      </c>
      <c r="S1595" t="str">
        <f t="shared" si="337"/>
        <v>Irrigation</v>
      </c>
      <c r="T1595" s="2" t="str">
        <f>IF(S1595="Irrigation","Irrigation",IF(R1595="Irrigation","Irrigation",IF(Q1595="Domestic","Domestic",IF(P1595="Stockwatering","Stockwatering",IF(N1595="IRRIGATION_AND_MUNICIPAL","Irrigation and Municipal",IF(O1595="IRRIGATION_AND_DOMESTIC","Irrigation and Domestic Municipality",_xlfn.XLOOKUP(J1595,Use_Code_Ranking!$B$4:$B$23,Use_Code_Ranking!$A$4:$A$23)))))))</f>
        <v>Irrigation</v>
      </c>
      <c r="V1595" s="20" t="str">
        <f ca="1"/>
        <v>S021808</v>
      </c>
      <c r="W1595" s="4" t="str">
        <f t="shared" ca="1" si="325"/>
        <v>Dust Control</v>
      </c>
      <c r="X1595" t="str">
        <f t="shared" ca="1" si="326"/>
        <v>N</v>
      </c>
      <c r="Y1595" s="2" t="str">
        <f t="shared" ca="1" si="327"/>
        <v>N</v>
      </c>
      <c r="Z1595">
        <f ca="1">_xlfn.XLOOKUP($W1595,Return_flow_table!$A$4:$A$25,Return_flow_table!B$4:B$25)</f>
        <v>0</v>
      </c>
      <c r="AA1595">
        <f ca="1">_xlfn.XLOOKUP($W1595,Return_flow_table!$A$4:$A$25,Return_flow_table!C$4:C$25)</f>
        <v>0</v>
      </c>
      <c r="AB1595">
        <f ca="1">_xlfn.XLOOKUP($W1595,Return_flow_table!$A$4:$A$25,Return_flow_table!D$4:D$25)</f>
        <v>0</v>
      </c>
      <c r="AC1595">
        <f ca="1">_xlfn.XLOOKUP($W1595,Return_flow_table!$A$4:$A$25,Return_flow_table!E$4:E$25)</f>
        <v>0</v>
      </c>
      <c r="AD1595">
        <f ca="1">_xlfn.XLOOKUP($W1595,Return_flow_table!$A$4:$A$25,Return_flow_table!F$4:F$25)</f>
        <v>0</v>
      </c>
      <c r="AE1595">
        <f ca="1">_xlfn.XLOOKUP($W1595,Return_flow_table!$A$4:$A$25,Return_flow_table!G$4:G$25)</f>
        <v>0</v>
      </c>
      <c r="AF1595">
        <f ca="1">_xlfn.XLOOKUP($W1595,Return_flow_table!$A$4:$A$25,Return_flow_table!H$4:H$25)</f>
        <v>0</v>
      </c>
      <c r="AG1595">
        <f ca="1">_xlfn.XLOOKUP($W1595,Return_flow_table!$A$4:$A$25,Return_flow_table!I$4:I$25)</f>
        <v>0</v>
      </c>
      <c r="AH1595">
        <f ca="1">_xlfn.XLOOKUP($W1595,Return_flow_table!$A$4:$A$25,Return_flow_table!J$4:J$25)</f>
        <v>0</v>
      </c>
      <c r="AI1595">
        <f ca="1">_xlfn.XLOOKUP($W1595,Return_flow_table!$A$4:$A$25,Return_flow_table!K$4:K$25)</f>
        <v>0</v>
      </c>
      <c r="AJ1595">
        <f ca="1">_xlfn.XLOOKUP($W1595,Return_flow_table!$A$4:$A$25,Return_flow_table!L$4:L$25)</f>
        <v>0</v>
      </c>
      <c r="AK1595">
        <f ca="1">_xlfn.XLOOKUP($W1595,Return_flow_table!$A$4:$A$25,Return_flow_table!M$4:M$25)</f>
        <v>0</v>
      </c>
      <c r="AL1595" s="39" t="str" cm="1">
        <f t="array" aca="1" ref="AL1595" ca="1">IF(SUM(  ((OFFSET($A$4,0,0,COUNTA(A:A)-3,1)) =V1595) * (OFFSET($T$4, 0,0,COUNTA(A:A)-3,1) = "Domestic")) &gt; 0,"Y","")</f>
        <v/>
      </c>
    </row>
    <row r="1596" spans="1:38" x14ac:dyDescent="0.25">
      <c r="A1596" t="s">
        <v>1906</v>
      </c>
      <c r="B1596" t="s">
        <v>95</v>
      </c>
      <c r="C1596" t="s">
        <v>133</v>
      </c>
      <c r="D1596">
        <v>0.62</v>
      </c>
      <c r="E1596" t="s">
        <v>97</v>
      </c>
      <c r="G1596" t="s">
        <v>1907</v>
      </c>
      <c r="H1596" s="38" t="s">
        <v>99</v>
      </c>
      <c r="I1596">
        <f>_xlfn.XLOOKUP(B1596,Use_Code_Ranking!$A$4:$A$23,Use_Code_Ranking!$B$4:$B$23,9999)</f>
        <v>1</v>
      </c>
      <c r="J1596">
        <f t="shared" ca="1" si="328"/>
        <v>1</v>
      </c>
      <c r="K1596">
        <f t="shared" ca="1" si="329"/>
        <v>1</v>
      </c>
      <c r="L1596">
        <f t="shared" ca="1" si="330"/>
        <v>0</v>
      </c>
      <c r="M1596">
        <f t="shared" ca="1" si="331"/>
        <v>0</v>
      </c>
      <c r="N1596" t="str">
        <f t="shared" ca="1" si="332"/>
        <v/>
      </c>
      <c r="O1596" t="str">
        <f t="shared" ca="1" si="333"/>
        <v/>
      </c>
      <c r="P1596" t="str">
        <f t="shared" si="334"/>
        <v/>
      </c>
      <c r="Q1596" t="str">
        <f t="shared" ca="1" si="335"/>
        <v/>
      </c>
      <c r="R1596" t="str">
        <f t="shared" si="336"/>
        <v/>
      </c>
      <c r="S1596" t="str">
        <f t="shared" si="337"/>
        <v>Irrigation</v>
      </c>
      <c r="T1596" s="2" t="str">
        <f>IF(S1596="Irrigation","Irrigation",IF(R1596="Irrigation","Irrigation",IF(Q1596="Domestic","Domestic",IF(P1596="Stockwatering","Stockwatering",IF(N1596="IRRIGATION_AND_MUNICIPAL","Irrigation and Municipal",IF(O1596="IRRIGATION_AND_DOMESTIC","Irrigation and Domestic Municipality",_xlfn.XLOOKUP(J1596,Use_Code_Ranking!$B$4:$B$23,Use_Code_Ranking!$A$4:$A$23)))))))</f>
        <v>Irrigation</v>
      </c>
      <c r="V1596" s="20" t="str">
        <f ca="1"/>
        <v>S021815</v>
      </c>
      <c r="W1596" s="4" t="str">
        <f t="shared" ca="1" si="325"/>
        <v>Dust Control</v>
      </c>
      <c r="X1596" t="str">
        <f t="shared" ca="1" si="326"/>
        <v>N</v>
      </c>
      <c r="Y1596" s="2" t="str">
        <f t="shared" ca="1" si="327"/>
        <v>N</v>
      </c>
      <c r="Z1596">
        <f ca="1">_xlfn.XLOOKUP($W1596,Return_flow_table!$A$4:$A$25,Return_flow_table!B$4:B$25)</f>
        <v>0</v>
      </c>
      <c r="AA1596">
        <f ca="1">_xlfn.XLOOKUP($W1596,Return_flow_table!$A$4:$A$25,Return_flow_table!C$4:C$25)</f>
        <v>0</v>
      </c>
      <c r="AB1596">
        <f ca="1">_xlfn.XLOOKUP($W1596,Return_flow_table!$A$4:$A$25,Return_flow_table!D$4:D$25)</f>
        <v>0</v>
      </c>
      <c r="AC1596">
        <f ca="1">_xlfn.XLOOKUP($W1596,Return_flow_table!$A$4:$A$25,Return_flow_table!E$4:E$25)</f>
        <v>0</v>
      </c>
      <c r="AD1596">
        <f ca="1">_xlfn.XLOOKUP($W1596,Return_flow_table!$A$4:$A$25,Return_flow_table!F$4:F$25)</f>
        <v>0</v>
      </c>
      <c r="AE1596">
        <f ca="1">_xlfn.XLOOKUP($W1596,Return_flow_table!$A$4:$A$25,Return_flow_table!G$4:G$25)</f>
        <v>0</v>
      </c>
      <c r="AF1596">
        <f ca="1">_xlfn.XLOOKUP($W1596,Return_flow_table!$A$4:$A$25,Return_flow_table!H$4:H$25)</f>
        <v>0</v>
      </c>
      <c r="AG1596">
        <f ca="1">_xlfn.XLOOKUP($W1596,Return_flow_table!$A$4:$A$25,Return_flow_table!I$4:I$25)</f>
        <v>0</v>
      </c>
      <c r="AH1596">
        <f ca="1">_xlfn.XLOOKUP($W1596,Return_flow_table!$A$4:$A$25,Return_flow_table!J$4:J$25)</f>
        <v>0</v>
      </c>
      <c r="AI1596">
        <f ca="1">_xlfn.XLOOKUP($W1596,Return_flow_table!$A$4:$A$25,Return_flow_table!K$4:K$25)</f>
        <v>0</v>
      </c>
      <c r="AJ1596">
        <f ca="1">_xlfn.XLOOKUP($W1596,Return_flow_table!$A$4:$A$25,Return_flow_table!L$4:L$25)</f>
        <v>0</v>
      </c>
      <c r="AK1596">
        <f ca="1">_xlfn.XLOOKUP($W1596,Return_flow_table!$A$4:$A$25,Return_flow_table!M$4:M$25)</f>
        <v>0</v>
      </c>
      <c r="AL1596" s="39" t="str" cm="1">
        <f t="array" aca="1" ref="AL1596" ca="1">IF(SUM(  ((OFFSET($A$4,0,0,COUNTA(A:A)-3,1)) =V1596) * (OFFSET($T$4, 0,0,COUNTA(A:A)-3,1) = "Domestic")) &gt; 0,"Y","")</f>
        <v/>
      </c>
    </row>
    <row r="1597" spans="1:38" x14ac:dyDescent="0.25">
      <c r="A1597" t="s">
        <v>1908</v>
      </c>
      <c r="B1597" t="s">
        <v>114</v>
      </c>
      <c r="C1597" t="s">
        <v>133</v>
      </c>
      <c r="D1597">
        <v>0.25</v>
      </c>
      <c r="E1597" t="s">
        <v>97</v>
      </c>
      <c r="G1597" t="s">
        <v>1909</v>
      </c>
      <c r="H1597" s="38" t="s">
        <v>99</v>
      </c>
      <c r="I1597">
        <f>_xlfn.XLOOKUP(B1597,Use_Code_Ranking!$A$4:$A$23,Use_Code_Ranking!$B$4:$B$23,9999)</f>
        <v>12</v>
      </c>
      <c r="J1597">
        <f t="shared" ca="1" si="328"/>
        <v>1</v>
      </c>
      <c r="K1597">
        <f t="shared" ca="1" si="329"/>
        <v>1</v>
      </c>
      <c r="L1597">
        <f t="shared" ca="1" si="330"/>
        <v>0</v>
      </c>
      <c r="M1597">
        <f t="shared" ca="1" si="331"/>
        <v>0</v>
      </c>
      <c r="N1597" t="str">
        <f t="shared" ca="1" si="332"/>
        <v/>
      </c>
      <c r="O1597" t="str">
        <f t="shared" ca="1" si="333"/>
        <v/>
      </c>
      <c r="P1597" t="str">
        <f t="shared" si="334"/>
        <v/>
      </c>
      <c r="Q1597" t="str">
        <f t="shared" ca="1" si="335"/>
        <v/>
      </c>
      <c r="R1597" t="str">
        <f t="shared" si="336"/>
        <v/>
      </c>
      <c r="S1597" t="str">
        <f t="shared" si="337"/>
        <v>Irrigation</v>
      </c>
      <c r="T1597" s="2" t="str">
        <f>IF(S1597="Irrigation","Irrigation",IF(R1597="Irrigation","Irrigation",IF(Q1597="Domestic","Domestic",IF(P1597="Stockwatering","Stockwatering",IF(N1597="IRRIGATION_AND_MUNICIPAL","Irrigation and Municipal",IF(O1597="IRRIGATION_AND_DOMESTIC","Irrigation and Domestic Municipality",_xlfn.XLOOKUP(J1597,Use_Code_Ranking!$B$4:$B$23,Use_Code_Ranking!$A$4:$A$23)))))))</f>
        <v>Irrigation</v>
      </c>
      <c r="V1597" s="20" t="str">
        <f ca="1"/>
        <v>S022043</v>
      </c>
      <c r="W1597" s="4" t="str">
        <f t="shared" ca="1" si="325"/>
        <v>Stockwatering</v>
      </c>
      <c r="X1597" t="str">
        <f t="shared" ca="1" si="326"/>
        <v>N</v>
      </c>
      <c r="Y1597" s="2" t="str">
        <f t="shared" ca="1" si="327"/>
        <v>N</v>
      </c>
      <c r="Z1597">
        <f ca="1">_xlfn.XLOOKUP($W1597,Return_flow_table!$A$4:$A$25,Return_flow_table!B$4:B$25)</f>
        <v>0</v>
      </c>
      <c r="AA1597">
        <f ca="1">_xlfn.XLOOKUP($W1597,Return_flow_table!$A$4:$A$25,Return_flow_table!C$4:C$25)</f>
        <v>0</v>
      </c>
      <c r="AB1597">
        <f ca="1">_xlfn.XLOOKUP($W1597,Return_flow_table!$A$4:$A$25,Return_flow_table!D$4:D$25)</f>
        <v>0</v>
      </c>
      <c r="AC1597">
        <f ca="1">_xlfn.XLOOKUP($W1597,Return_flow_table!$A$4:$A$25,Return_flow_table!E$4:E$25)</f>
        <v>0</v>
      </c>
      <c r="AD1597">
        <f ca="1">_xlfn.XLOOKUP($W1597,Return_flow_table!$A$4:$A$25,Return_flow_table!F$4:F$25)</f>
        <v>0</v>
      </c>
      <c r="AE1597">
        <f ca="1">_xlfn.XLOOKUP($W1597,Return_flow_table!$A$4:$A$25,Return_flow_table!G$4:G$25)</f>
        <v>0</v>
      </c>
      <c r="AF1597">
        <f ca="1">_xlfn.XLOOKUP($W1597,Return_flow_table!$A$4:$A$25,Return_flow_table!H$4:H$25)</f>
        <v>0</v>
      </c>
      <c r="AG1597">
        <f ca="1">_xlfn.XLOOKUP($W1597,Return_flow_table!$A$4:$A$25,Return_flow_table!I$4:I$25)</f>
        <v>0</v>
      </c>
      <c r="AH1597">
        <f ca="1">_xlfn.XLOOKUP($W1597,Return_flow_table!$A$4:$A$25,Return_flow_table!J$4:J$25)</f>
        <v>0</v>
      </c>
      <c r="AI1597">
        <f ca="1">_xlfn.XLOOKUP($W1597,Return_flow_table!$A$4:$A$25,Return_flow_table!K$4:K$25)</f>
        <v>0</v>
      </c>
      <c r="AJ1597">
        <f ca="1">_xlfn.XLOOKUP($W1597,Return_flow_table!$A$4:$A$25,Return_flow_table!L$4:L$25)</f>
        <v>0</v>
      </c>
      <c r="AK1597">
        <f ca="1">_xlfn.XLOOKUP($W1597,Return_flow_table!$A$4:$A$25,Return_flow_table!M$4:M$25)</f>
        <v>0</v>
      </c>
      <c r="AL1597" s="39" t="str" cm="1">
        <f t="array" aca="1" ref="AL1597" ca="1">IF(SUM(  ((OFFSET($A$4,0,0,COUNTA(A:A)-3,1)) =V1597) * (OFFSET($T$4, 0,0,COUNTA(A:A)-3,1) = "Domestic")) &gt; 0,"Y","")</f>
        <v/>
      </c>
    </row>
    <row r="1598" spans="1:38" x14ac:dyDescent="0.25">
      <c r="A1598" t="s">
        <v>1908</v>
      </c>
      <c r="B1598" t="s">
        <v>95</v>
      </c>
      <c r="C1598" t="s">
        <v>133</v>
      </c>
      <c r="D1598">
        <v>0.25</v>
      </c>
      <c r="E1598" t="s">
        <v>97</v>
      </c>
      <c r="G1598" t="s">
        <v>1909</v>
      </c>
      <c r="H1598" s="38" t="s">
        <v>99</v>
      </c>
      <c r="I1598">
        <f>_xlfn.XLOOKUP(B1598,Use_Code_Ranking!$A$4:$A$23,Use_Code_Ranking!$B$4:$B$23,9999)</f>
        <v>1</v>
      </c>
      <c r="J1598">
        <f t="shared" ca="1" si="328"/>
        <v>1</v>
      </c>
      <c r="K1598">
        <f t="shared" ca="1" si="329"/>
        <v>1</v>
      </c>
      <c r="L1598">
        <f t="shared" ca="1" si="330"/>
        <v>0</v>
      </c>
      <c r="M1598">
        <f t="shared" ca="1" si="331"/>
        <v>0</v>
      </c>
      <c r="N1598" t="str">
        <f t="shared" ca="1" si="332"/>
        <v/>
      </c>
      <c r="O1598" t="str">
        <f t="shared" ca="1" si="333"/>
        <v/>
      </c>
      <c r="P1598" t="str">
        <f t="shared" si="334"/>
        <v/>
      </c>
      <c r="Q1598" t="str">
        <f t="shared" ca="1" si="335"/>
        <v/>
      </c>
      <c r="R1598" t="str">
        <f t="shared" si="336"/>
        <v/>
      </c>
      <c r="S1598" t="str">
        <f t="shared" si="337"/>
        <v>Irrigation</v>
      </c>
      <c r="T1598" s="2" t="str">
        <f>IF(S1598="Irrigation","Irrigation",IF(R1598="Irrigation","Irrigation",IF(Q1598="Domestic","Domestic",IF(P1598="Stockwatering","Stockwatering",IF(N1598="IRRIGATION_AND_MUNICIPAL","Irrigation and Municipal",IF(O1598="IRRIGATION_AND_DOMESTIC","Irrigation and Domestic Municipality",_xlfn.XLOOKUP(J1598,Use_Code_Ranking!$B$4:$B$23,Use_Code_Ranking!$A$4:$A$23)))))))</f>
        <v>Irrigation</v>
      </c>
      <c r="V1598" s="20" t="str">
        <f ca="1"/>
        <v>S022070</v>
      </c>
      <c r="W1598" s="4" t="str">
        <f t="shared" ca="1" si="325"/>
        <v>Stockwatering</v>
      </c>
      <c r="X1598" t="str">
        <f t="shared" ca="1" si="326"/>
        <v>N</v>
      </c>
      <c r="Y1598" s="2" t="str">
        <f t="shared" ca="1" si="327"/>
        <v>N</v>
      </c>
      <c r="Z1598">
        <f ca="1">_xlfn.XLOOKUP($W1598,Return_flow_table!$A$4:$A$25,Return_flow_table!B$4:B$25)</f>
        <v>0</v>
      </c>
      <c r="AA1598">
        <f ca="1">_xlfn.XLOOKUP($W1598,Return_flow_table!$A$4:$A$25,Return_flow_table!C$4:C$25)</f>
        <v>0</v>
      </c>
      <c r="AB1598">
        <f ca="1">_xlfn.XLOOKUP($W1598,Return_flow_table!$A$4:$A$25,Return_flow_table!D$4:D$25)</f>
        <v>0</v>
      </c>
      <c r="AC1598">
        <f ca="1">_xlfn.XLOOKUP($W1598,Return_flow_table!$A$4:$A$25,Return_flow_table!E$4:E$25)</f>
        <v>0</v>
      </c>
      <c r="AD1598">
        <f ca="1">_xlfn.XLOOKUP($W1598,Return_flow_table!$A$4:$A$25,Return_flow_table!F$4:F$25)</f>
        <v>0</v>
      </c>
      <c r="AE1598">
        <f ca="1">_xlfn.XLOOKUP($W1598,Return_flow_table!$A$4:$A$25,Return_flow_table!G$4:G$25)</f>
        <v>0</v>
      </c>
      <c r="AF1598">
        <f ca="1">_xlfn.XLOOKUP($W1598,Return_flow_table!$A$4:$A$25,Return_flow_table!H$4:H$25)</f>
        <v>0</v>
      </c>
      <c r="AG1598">
        <f ca="1">_xlfn.XLOOKUP($W1598,Return_flow_table!$A$4:$A$25,Return_flow_table!I$4:I$25)</f>
        <v>0</v>
      </c>
      <c r="AH1598">
        <f ca="1">_xlfn.XLOOKUP($W1598,Return_flow_table!$A$4:$A$25,Return_flow_table!J$4:J$25)</f>
        <v>0</v>
      </c>
      <c r="AI1598">
        <f ca="1">_xlfn.XLOOKUP($W1598,Return_flow_table!$A$4:$A$25,Return_flow_table!K$4:K$25)</f>
        <v>0</v>
      </c>
      <c r="AJ1598">
        <f ca="1">_xlfn.XLOOKUP($W1598,Return_flow_table!$A$4:$A$25,Return_flow_table!L$4:L$25)</f>
        <v>0</v>
      </c>
      <c r="AK1598">
        <f ca="1">_xlfn.XLOOKUP($W1598,Return_flow_table!$A$4:$A$25,Return_flow_table!M$4:M$25)</f>
        <v>0</v>
      </c>
      <c r="AL1598" s="39" t="str" cm="1">
        <f t="array" aca="1" ref="AL1598" ca="1">IF(SUM(  ((OFFSET($A$4,0,0,COUNTA(A:A)-3,1)) =V1598) * (OFFSET($T$4, 0,0,COUNTA(A:A)-3,1) = "Domestic")) &gt; 0,"Y","")</f>
        <v/>
      </c>
    </row>
    <row r="1599" spans="1:38" x14ac:dyDescent="0.25">
      <c r="A1599" t="s">
        <v>1910</v>
      </c>
      <c r="B1599" t="s">
        <v>114</v>
      </c>
      <c r="C1599" t="s">
        <v>133</v>
      </c>
      <c r="D1599">
        <v>0.61</v>
      </c>
      <c r="E1599" t="s">
        <v>97</v>
      </c>
      <c r="G1599" t="s">
        <v>1803</v>
      </c>
      <c r="H1599" s="38" t="s">
        <v>99</v>
      </c>
      <c r="I1599">
        <f>_xlfn.XLOOKUP(B1599,Use_Code_Ranking!$A$4:$A$23,Use_Code_Ranking!$B$4:$B$23,9999)</f>
        <v>12</v>
      </c>
      <c r="J1599">
        <f t="shared" ca="1" si="328"/>
        <v>1</v>
      </c>
      <c r="K1599">
        <f t="shared" ca="1" si="329"/>
        <v>1</v>
      </c>
      <c r="L1599">
        <f t="shared" ca="1" si="330"/>
        <v>0</v>
      </c>
      <c r="M1599">
        <f t="shared" ca="1" si="331"/>
        <v>0</v>
      </c>
      <c r="N1599" t="str">
        <f t="shared" ca="1" si="332"/>
        <v/>
      </c>
      <c r="O1599" t="str">
        <f t="shared" ca="1" si="333"/>
        <v/>
      </c>
      <c r="P1599" t="str">
        <f t="shared" si="334"/>
        <v/>
      </c>
      <c r="Q1599" t="str">
        <f t="shared" ca="1" si="335"/>
        <v/>
      </c>
      <c r="R1599" t="str">
        <f t="shared" si="336"/>
        <v/>
      </c>
      <c r="S1599" t="str">
        <f t="shared" si="337"/>
        <v>Irrigation</v>
      </c>
      <c r="T1599" s="2" t="str">
        <f>IF(S1599="Irrigation","Irrigation",IF(R1599="Irrigation","Irrigation",IF(Q1599="Domestic","Domestic",IF(P1599="Stockwatering","Stockwatering",IF(N1599="IRRIGATION_AND_MUNICIPAL","Irrigation and Municipal",IF(O1599="IRRIGATION_AND_DOMESTIC","Irrigation and Domestic Municipality",_xlfn.XLOOKUP(J1599,Use_Code_Ranking!$B$4:$B$23,Use_Code_Ranking!$A$4:$A$23)))))))</f>
        <v>Irrigation</v>
      </c>
      <c r="V1599" s="20" t="str">
        <f ca="1"/>
        <v>S022311</v>
      </c>
      <c r="W1599" s="4" t="str">
        <f t="shared" ca="1" si="325"/>
        <v>Other</v>
      </c>
      <c r="X1599" t="str">
        <f t="shared" ca="1" si="326"/>
        <v>N</v>
      </c>
      <c r="Y1599" s="2" t="str">
        <f t="shared" ca="1" si="327"/>
        <v>N</v>
      </c>
      <c r="Z1599">
        <f ca="1">_xlfn.XLOOKUP($W1599,Return_flow_table!$A$4:$A$25,Return_flow_table!B$4:B$25)</f>
        <v>0</v>
      </c>
      <c r="AA1599">
        <f ca="1">_xlfn.XLOOKUP($W1599,Return_flow_table!$A$4:$A$25,Return_flow_table!C$4:C$25)</f>
        <v>0</v>
      </c>
      <c r="AB1599">
        <f ca="1">_xlfn.XLOOKUP($W1599,Return_flow_table!$A$4:$A$25,Return_flow_table!D$4:D$25)</f>
        <v>0</v>
      </c>
      <c r="AC1599">
        <f ca="1">_xlfn.XLOOKUP($W1599,Return_flow_table!$A$4:$A$25,Return_flow_table!E$4:E$25)</f>
        <v>0</v>
      </c>
      <c r="AD1599">
        <f ca="1">_xlfn.XLOOKUP($W1599,Return_flow_table!$A$4:$A$25,Return_flow_table!F$4:F$25)</f>
        <v>0</v>
      </c>
      <c r="AE1599">
        <f ca="1">_xlfn.XLOOKUP($W1599,Return_flow_table!$A$4:$A$25,Return_flow_table!G$4:G$25)</f>
        <v>0</v>
      </c>
      <c r="AF1599">
        <f ca="1">_xlfn.XLOOKUP($W1599,Return_flow_table!$A$4:$A$25,Return_flow_table!H$4:H$25)</f>
        <v>0</v>
      </c>
      <c r="AG1599">
        <f ca="1">_xlfn.XLOOKUP($W1599,Return_flow_table!$A$4:$A$25,Return_flow_table!I$4:I$25)</f>
        <v>0</v>
      </c>
      <c r="AH1599">
        <f ca="1">_xlfn.XLOOKUP($W1599,Return_flow_table!$A$4:$A$25,Return_flow_table!J$4:J$25)</f>
        <v>0</v>
      </c>
      <c r="AI1599">
        <f ca="1">_xlfn.XLOOKUP($W1599,Return_flow_table!$A$4:$A$25,Return_flow_table!K$4:K$25)</f>
        <v>0</v>
      </c>
      <c r="AJ1599">
        <f ca="1">_xlfn.XLOOKUP($W1599,Return_flow_table!$A$4:$A$25,Return_flow_table!L$4:L$25)</f>
        <v>0</v>
      </c>
      <c r="AK1599">
        <f ca="1">_xlfn.XLOOKUP($W1599,Return_flow_table!$A$4:$A$25,Return_flow_table!M$4:M$25)</f>
        <v>0</v>
      </c>
      <c r="AL1599" s="39" t="str" cm="1">
        <f t="array" aca="1" ref="AL1599" ca="1">IF(SUM(  ((OFFSET($A$4,0,0,COUNTA(A:A)-3,1)) =V1599) * (OFFSET($T$4, 0,0,COUNTA(A:A)-3,1) = "Domestic")) &gt; 0,"Y","")</f>
        <v/>
      </c>
    </row>
    <row r="1600" spans="1:38" x14ac:dyDescent="0.25">
      <c r="A1600" t="s">
        <v>1910</v>
      </c>
      <c r="B1600" t="s">
        <v>95</v>
      </c>
      <c r="C1600" t="s">
        <v>133</v>
      </c>
      <c r="D1600">
        <v>0.61</v>
      </c>
      <c r="E1600" t="s">
        <v>97</v>
      </c>
      <c r="G1600" t="s">
        <v>1803</v>
      </c>
      <c r="H1600" s="38" t="s">
        <v>99</v>
      </c>
      <c r="I1600">
        <f>_xlfn.XLOOKUP(B1600,Use_Code_Ranking!$A$4:$A$23,Use_Code_Ranking!$B$4:$B$23,9999)</f>
        <v>1</v>
      </c>
      <c r="J1600">
        <f t="shared" ca="1" si="328"/>
        <v>1</v>
      </c>
      <c r="K1600">
        <f t="shared" ca="1" si="329"/>
        <v>1</v>
      </c>
      <c r="L1600">
        <f t="shared" ca="1" si="330"/>
        <v>0</v>
      </c>
      <c r="M1600">
        <f t="shared" ca="1" si="331"/>
        <v>0</v>
      </c>
      <c r="N1600" t="str">
        <f t="shared" ca="1" si="332"/>
        <v/>
      </c>
      <c r="O1600" t="str">
        <f t="shared" ca="1" si="333"/>
        <v/>
      </c>
      <c r="P1600" t="str">
        <f t="shared" si="334"/>
        <v/>
      </c>
      <c r="Q1600" t="str">
        <f t="shared" ca="1" si="335"/>
        <v/>
      </c>
      <c r="R1600" t="str">
        <f t="shared" si="336"/>
        <v/>
      </c>
      <c r="S1600" t="str">
        <f t="shared" si="337"/>
        <v>Irrigation</v>
      </c>
      <c r="T1600" s="2" t="str">
        <f>IF(S1600="Irrigation","Irrigation",IF(R1600="Irrigation","Irrigation",IF(Q1600="Domestic","Domestic",IF(P1600="Stockwatering","Stockwatering",IF(N1600="IRRIGATION_AND_MUNICIPAL","Irrigation and Municipal",IF(O1600="IRRIGATION_AND_DOMESTIC","Irrigation and Domestic Municipality",_xlfn.XLOOKUP(J1600,Use_Code_Ranking!$B$4:$B$23,Use_Code_Ranking!$A$4:$A$23)))))))</f>
        <v>Irrigation</v>
      </c>
      <c r="V1600" s="20" t="str">
        <f ca="1"/>
        <v>S022343</v>
      </c>
      <c r="W1600" s="4" t="str">
        <f t="shared" ca="1" si="325"/>
        <v>Domestic</v>
      </c>
      <c r="X1600" t="str">
        <f t="shared" ca="1" si="326"/>
        <v>N</v>
      </c>
      <c r="Y1600" s="2" t="str">
        <f t="shared" ca="1" si="327"/>
        <v>N</v>
      </c>
      <c r="Z1600">
        <f ca="1">_xlfn.XLOOKUP($W1600,Return_flow_table!$A$4:$A$25,Return_flow_table!B$4:B$25)</f>
        <v>0</v>
      </c>
      <c r="AA1600">
        <f ca="1">_xlfn.XLOOKUP($W1600,Return_flow_table!$A$4:$A$25,Return_flow_table!C$4:C$25)</f>
        <v>0</v>
      </c>
      <c r="AB1600">
        <f ca="1">_xlfn.XLOOKUP($W1600,Return_flow_table!$A$4:$A$25,Return_flow_table!D$4:D$25)</f>
        <v>0</v>
      </c>
      <c r="AC1600">
        <f ca="1">_xlfn.XLOOKUP($W1600,Return_flow_table!$A$4:$A$25,Return_flow_table!E$4:E$25)</f>
        <v>0</v>
      </c>
      <c r="AD1600">
        <f ca="1">_xlfn.XLOOKUP($W1600,Return_flow_table!$A$4:$A$25,Return_flow_table!F$4:F$25)</f>
        <v>0</v>
      </c>
      <c r="AE1600">
        <f ca="1">_xlfn.XLOOKUP($W1600,Return_flow_table!$A$4:$A$25,Return_flow_table!G$4:G$25)</f>
        <v>0</v>
      </c>
      <c r="AF1600">
        <f ca="1">_xlfn.XLOOKUP($W1600,Return_flow_table!$A$4:$A$25,Return_flow_table!H$4:H$25)</f>
        <v>0</v>
      </c>
      <c r="AG1600">
        <f ca="1">_xlfn.XLOOKUP($W1600,Return_flow_table!$A$4:$A$25,Return_flow_table!I$4:I$25)</f>
        <v>0</v>
      </c>
      <c r="AH1600">
        <f ca="1">_xlfn.XLOOKUP($W1600,Return_flow_table!$A$4:$A$25,Return_flow_table!J$4:J$25)</f>
        <v>0</v>
      </c>
      <c r="AI1600">
        <f ca="1">_xlfn.XLOOKUP($W1600,Return_flow_table!$A$4:$A$25,Return_flow_table!K$4:K$25)</f>
        <v>0</v>
      </c>
      <c r="AJ1600">
        <f ca="1">_xlfn.XLOOKUP($W1600,Return_flow_table!$A$4:$A$25,Return_flow_table!L$4:L$25)</f>
        <v>0</v>
      </c>
      <c r="AK1600">
        <f ca="1">_xlfn.XLOOKUP($W1600,Return_flow_table!$A$4:$A$25,Return_flow_table!M$4:M$25)</f>
        <v>0</v>
      </c>
      <c r="AL1600" s="39" t="str" cm="1">
        <f t="array" aca="1" ref="AL1600" ca="1">IF(SUM(  ((OFFSET($A$4,0,0,COUNTA(A:A)-3,1)) =V1600) * (OFFSET($T$4, 0,0,COUNTA(A:A)-3,1) = "Domestic")) &gt; 0,"Y","")</f>
        <v>Y</v>
      </c>
    </row>
    <row r="1601" spans="1:38" x14ac:dyDescent="0.25">
      <c r="A1601" t="s">
        <v>1911</v>
      </c>
      <c r="B1601" t="s">
        <v>95</v>
      </c>
      <c r="C1601" t="s">
        <v>133</v>
      </c>
      <c r="D1601">
        <v>0.94</v>
      </c>
      <c r="E1601" t="s">
        <v>97</v>
      </c>
      <c r="G1601" t="s">
        <v>1103</v>
      </c>
      <c r="H1601" s="38" t="s">
        <v>99</v>
      </c>
      <c r="I1601">
        <f>_xlfn.XLOOKUP(B1601,Use_Code_Ranking!$A$4:$A$23,Use_Code_Ranking!$B$4:$B$23,9999)</f>
        <v>1</v>
      </c>
      <c r="J1601">
        <f t="shared" ca="1" si="328"/>
        <v>1</v>
      </c>
      <c r="K1601">
        <f t="shared" ca="1" si="329"/>
        <v>1</v>
      </c>
      <c r="L1601">
        <f t="shared" ca="1" si="330"/>
        <v>0</v>
      </c>
      <c r="M1601">
        <f t="shared" ca="1" si="331"/>
        <v>0</v>
      </c>
      <c r="N1601" t="str">
        <f t="shared" ca="1" si="332"/>
        <v/>
      </c>
      <c r="O1601" t="str">
        <f t="shared" ca="1" si="333"/>
        <v/>
      </c>
      <c r="P1601" t="str">
        <f t="shared" si="334"/>
        <v/>
      </c>
      <c r="Q1601" t="str">
        <f t="shared" ca="1" si="335"/>
        <v/>
      </c>
      <c r="R1601" t="str">
        <f t="shared" si="336"/>
        <v/>
      </c>
      <c r="S1601" t="str">
        <f t="shared" si="337"/>
        <v>Irrigation</v>
      </c>
      <c r="T1601" s="2" t="str">
        <f>IF(S1601="Irrigation","Irrigation",IF(R1601="Irrigation","Irrigation",IF(Q1601="Domestic","Domestic",IF(P1601="Stockwatering","Stockwatering",IF(N1601="IRRIGATION_AND_MUNICIPAL","Irrigation and Municipal",IF(O1601="IRRIGATION_AND_DOMESTIC","Irrigation and Domestic Municipality",_xlfn.XLOOKUP(J1601,Use_Code_Ranking!$B$4:$B$23,Use_Code_Ranking!$A$4:$A$23)))))))</f>
        <v>Irrigation</v>
      </c>
      <c r="V1601" s="20" t="str">
        <f ca="1"/>
        <v>S022344</v>
      </c>
      <c r="W1601" s="4" t="str">
        <f t="shared" ca="1" si="325"/>
        <v>Domestic</v>
      </c>
      <c r="X1601" t="str">
        <f t="shared" ca="1" si="326"/>
        <v>N</v>
      </c>
      <c r="Y1601" s="2" t="str">
        <f t="shared" ca="1" si="327"/>
        <v>N</v>
      </c>
      <c r="Z1601">
        <f ca="1">_xlfn.XLOOKUP($W1601,Return_flow_table!$A$4:$A$25,Return_flow_table!B$4:B$25)</f>
        <v>0</v>
      </c>
      <c r="AA1601">
        <f ca="1">_xlfn.XLOOKUP($W1601,Return_flow_table!$A$4:$A$25,Return_flow_table!C$4:C$25)</f>
        <v>0</v>
      </c>
      <c r="AB1601">
        <f ca="1">_xlfn.XLOOKUP($W1601,Return_flow_table!$A$4:$A$25,Return_flow_table!D$4:D$25)</f>
        <v>0</v>
      </c>
      <c r="AC1601">
        <f ca="1">_xlfn.XLOOKUP($W1601,Return_flow_table!$A$4:$A$25,Return_flow_table!E$4:E$25)</f>
        <v>0</v>
      </c>
      <c r="AD1601">
        <f ca="1">_xlfn.XLOOKUP($W1601,Return_flow_table!$A$4:$A$25,Return_flow_table!F$4:F$25)</f>
        <v>0</v>
      </c>
      <c r="AE1601">
        <f ca="1">_xlfn.XLOOKUP($W1601,Return_flow_table!$A$4:$A$25,Return_flow_table!G$4:G$25)</f>
        <v>0</v>
      </c>
      <c r="AF1601">
        <f ca="1">_xlfn.XLOOKUP($W1601,Return_flow_table!$A$4:$A$25,Return_flow_table!H$4:H$25)</f>
        <v>0</v>
      </c>
      <c r="AG1601">
        <f ca="1">_xlfn.XLOOKUP($W1601,Return_flow_table!$A$4:$A$25,Return_flow_table!I$4:I$25)</f>
        <v>0</v>
      </c>
      <c r="AH1601">
        <f ca="1">_xlfn.XLOOKUP($W1601,Return_flow_table!$A$4:$A$25,Return_flow_table!J$4:J$25)</f>
        <v>0</v>
      </c>
      <c r="AI1601">
        <f ca="1">_xlfn.XLOOKUP($W1601,Return_flow_table!$A$4:$A$25,Return_flow_table!K$4:K$25)</f>
        <v>0</v>
      </c>
      <c r="AJ1601">
        <f ca="1">_xlfn.XLOOKUP($W1601,Return_flow_table!$A$4:$A$25,Return_flow_table!L$4:L$25)</f>
        <v>0</v>
      </c>
      <c r="AK1601">
        <f ca="1">_xlfn.XLOOKUP($W1601,Return_flow_table!$A$4:$A$25,Return_flow_table!M$4:M$25)</f>
        <v>0</v>
      </c>
      <c r="AL1601" s="39" t="str" cm="1">
        <f t="array" aca="1" ref="AL1601" ca="1">IF(SUM(  ((OFFSET($A$4,0,0,COUNTA(A:A)-3,1)) =V1601) * (OFFSET($T$4, 0,0,COUNTA(A:A)-3,1) = "Domestic")) &gt; 0,"Y","")</f>
        <v>Y</v>
      </c>
    </row>
    <row r="1602" spans="1:38" x14ac:dyDescent="0.25">
      <c r="A1602" t="s">
        <v>1911</v>
      </c>
      <c r="B1602" t="s">
        <v>114</v>
      </c>
      <c r="C1602" t="s">
        <v>133</v>
      </c>
      <c r="D1602">
        <v>0.94</v>
      </c>
      <c r="E1602" t="s">
        <v>97</v>
      </c>
      <c r="G1602" t="s">
        <v>1103</v>
      </c>
      <c r="H1602" s="38" t="s">
        <v>99</v>
      </c>
      <c r="I1602">
        <f>_xlfn.XLOOKUP(B1602,Use_Code_Ranking!$A$4:$A$23,Use_Code_Ranking!$B$4:$B$23,9999)</f>
        <v>12</v>
      </c>
      <c r="J1602">
        <f t="shared" ca="1" si="328"/>
        <v>1</v>
      </c>
      <c r="K1602">
        <f t="shared" ca="1" si="329"/>
        <v>1</v>
      </c>
      <c r="L1602">
        <f t="shared" ca="1" si="330"/>
        <v>0</v>
      </c>
      <c r="M1602">
        <f t="shared" ca="1" si="331"/>
        <v>0</v>
      </c>
      <c r="N1602" t="str">
        <f t="shared" ca="1" si="332"/>
        <v/>
      </c>
      <c r="O1602" t="str">
        <f t="shared" ca="1" si="333"/>
        <v/>
      </c>
      <c r="P1602" t="str">
        <f t="shared" si="334"/>
        <v/>
      </c>
      <c r="Q1602" t="str">
        <f t="shared" ca="1" si="335"/>
        <v/>
      </c>
      <c r="R1602" t="str">
        <f t="shared" si="336"/>
        <v/>
      </c>
      <c r="S1602" t="str">
        <f t="shared" si="337"/>
        <v>Irrigation</v>
      </c>
      <c r="T1602" s="2" t="str">
        <f>IF(S1602="Irrigation","Irrigation",IF(R1602="Irrigation","Irrigation",IF(Q1602="Domestic","Domestic",IF(P1602="Stockwatering","Stockwatering",IF(N1602="IRRIGATION_AND_MUNICIPAL","Irrigation and Municipal",IF(O1602="IRRIGATION_AND_DOMESTIC","Irrigation and Domestic Municipality",_xlfn.XLOOKUP(J1602,Use_Code_Ranking!$B$4:$B$23,Use_Code_Ranking!$A$4:$A$23)))))))</f>
        <v>Irrigation</v>
      </c>
      <c r="V1602" s="20" t="str">
        <f ca="1"/>
        <v>S022345</v>
      </c>
      <c r="W1602" s="4" t="str">
        <f t="shared" ca="1" si="325"/>
        <v>Domestic</v>
      </c>
      <c r="X1602" t="str">
        <f t="shared" ca="1" si="326"/>
        <v>N</v>
      </c>
      <c r="Y1602" s="2" t="str">
        <f t="shared" ca="1" si="327"/>
        <v>N</v>
      </c>
      <c r="Z1602">
        <f ca="1">_xlfn.XLOOKUP($W1602,Return_flow_table!$A$4:$A$25,Return_flow_table!B$4:B$25)</f>
        <v>0</v>
      </c>
      <c r="AA1602">
        <f ca="1">_xlfn.XLOOKUP($W1602,Return_flow_table!$A$4:$A$25,Return_flow_table!C$4:C$25)</f>
        <v>0</v>
      </c>
      <c r="AB1602">
        <f ca="1">_xlfn.XLOOKUP($W1602,Return_flow_table!$A$4:$A$25,Return_flow_table!D$4:D$25)</f>
        <v>0</v>
      </c>
      <c r="AC1602">
        <f ca="1">_xlfn.XLOOKUP($W1602,Return_flow_table!$A$4:$A$25,Return_flow_table!E$4:E$25)</f>
        <v>0</v>
      </c>
      <c r="AD1602">
        <f ca="1">_xlfn.XLOOKUP($W1602,Return_flow_table!$A$4:$A$25,Return_flow_table!F$4:F$25)</f>
        <v>0</v>
      </c>
      <c r="AE1602">
        <f ca="1">_xlfn.XLOOKUP($W1602,Return_flow_table!$A$4:$A$25,Return_flow_table!G$4:G$25)</f>
        <v>0</v>
      </c>
      <c r="AF1602">
        <f ca="1">_xlfn.XLOOKUP($W1602,Return_flow_table!$A$4:$A$25,Return_flow_table!H$4:H$25)</f>
        <v>0</v>
      </c>
      <c r="AG1602">
        <f ca="1">_xlfn.XLOOKUP($W1602,Return_flow_table!$A$4:$A$25,Return_flow_table!I$4:I$25)</f>
        <v>0</v>
      </c>
      <c r="AH1602">
        <f ca="1">_xlfn.XLOOKUP($W1602,Return_flow_table!$A$4:$A$25,Return_flow_table!J$4:J$25)</f>
        <v>0</v>
      </c>
      <c r="AI1602">
        <f ca="1">_xlfn.XLOOKUP($W1602,Return_flow_table!$A$4:$A$25,Return_flow_table!K$4:K$25)</f>
        <v>0</v>
      </c>
      <c r="AJ1602">
        <f ca="1">_xlfn.XLOOKUP($W1602,Return_flow_table!$A$4:$A$25,Return_flow_table!L$4:L$25)</f>
        <v>0</v>
      </c>
      <c r="AK1602">
        <f ca="1">_xlfn.XLOOKUP($W1602,Return_flow_table!$A$4:$A$25,Return_flow_table!M$4:M$25)</f>
        <v>0</v>
      </c>
      <c r="AL1602" s="39" t="str" cm="1">
        <f t="array" aca="1" ref="AL1602" ca="1">IF(SUM(  ((OFFSET($A$4,0,0,COUNTA(A:A)-3,1)) =V1602) * (OFFSET($T$4, 0,0,COUNTA(A:A)-3,1) = "Domestic")) &gt; 0,"Y","")</f>
        <v>Y</v>
      </c>
    </row>
    <row r="1603" spans="1:38" x14ac:dyDescent="0.25">
      <c r="A1603" t="s">
        <v>1912</v>
      </c>
      <c r="B1603" t="s">
        <v>95</v>
      </c>
      <c r="C1603" t="s">
        <v>133</v>
      </c>
      <c r="D1603">
        <v>7.0000000000000007E-2</v>
      </c>
      <c r="E1603" t="s">
        <v>97</v>
      </c>
      <c r="G1603" t="s">
        <v>1913</v>
      </c>
      <c r="H1603" s="38" t="s">
        <v>99</v>
      </c>
      <c r="I1603">
        <f>_xlfn.XLOOKUP(B1603,Use_Code_Ranking!$A$4:$A$23,Use_Code_Ranking!$B$4:$B$23,9999)</f>
        <v>1</v>
      </c>
      <c r="J1603">
        <f t="shared" ca="1" si="328"/>
        <v>1</v>
      </c>
      <c r="K1603">
        <f t="shared" ca="1" si="329"/>
        <v>1</v>
      </c>
      <c r="L1603">
        <f t="shared" ca="1" si="330"/>
        <v>0</v>
      </c>
      <c r="M1603">
        <f t="shared" ca="1" si="331"/>
        <v>0</v>
      </c>
      <c r="N1603" t="str">
        <f t="shared" ca="1" si="332"/>
        <v/>
      </c>
      <c r="O1603" t="str">
        <f t="shared" ca="1" si="333"/>
        <v/>
      </c>
      <c r="P1603" t="str">
        <f t="shared" si="334"/>
        <v/>
      </c>
      <c r="Q1603" t="str">
        <f t="shared" ca="1" si="335"/>
        <v/>
      </c>
      <c r="R1603" t="str">
        <f t="shared" si="336"/>
        <v/>
      </c>
      <c r="S1603" t="str">
        <f t="shared" si="337"/>
        <v>Irrigation</v>
      </c>
      <c r="T1603" s="2" t="str">
        <f>IF(S1603="Irrigation","Irrigation",IF(R1603="Irrigation","Irrigation",IF(Q1603="Domestic","Domestic",IF(P1603="Stockwatering","Stockwatering",IF(N1603="IRRIGATION_AND_MUNICIPAL","Irrigation and Municipal",IF(O1603="IRRIGATION_AND_DOMESTIC","Irrigation and Domestic Municipality",_xlfn.XLOOKUP(J1603,Use_Code_Ranking!$B$4:$B$23,Use_Code_Ranking!$A$4:$A$23)))))))</f>
        <v>Irrigation</v>
      </c>
      <c r="V1603" s="20" t="str">
        <f ca="1"/>
        <v>S022347</v>
      </c>
      <c r="W1603" s="4" t="str">
        <f t="shared" ca="1" si="325"/>
        <v>Domestic</v>
      </c>
      <c r="X1603" t="str">
        <f t="shared" ca="1" si="326"/>
        <v>N</v>
      </c>
      <c r="Y1603" s="2" t="str">
        <f t="shared" ca="1" si="327"/>
        <v>N</v>
      </c>
      <c r="Z1603">
        <f ca="1">_xlfn.XLOOKUP($W1603,Return_flow_table!$A$4:$A$25,Return_flow_table!B$4:B$25)</f>
        <v>0</v>
      </c>
      <c r="AA1603">
        <f ca="1">_xlfn.XLOOKUP($W1603,Return_flow_table!$A$4:$A$25,Return_flow_table!C$4:C$25)</f>
        <v>0</v>
      </c>
      <c r="AB1603">
        <f ca="1">_xlfn.XLOOKUP($W1603,Return_flow_table!$A$4:$A$25,Return_flow_table!D$4:D$25)</f>
        <v>0</v>
      </c>
      <c r="AC1603">
        <f ca="1">_xlfn.XLOOKUP($W1603,Return_flow_table!$A$4:$A$25,Return_flow_table!E$4:E$25)</f>
        <v>0</v>
      </c>
      <c r="AD1603">
        <f ca="1">_xlfn.XLOOKUP($W1603,Return_flow_table!$A$4:$A$25,Return_flow_table!F$4:F$25)</f>
        <v>0</v>
      </c>
      <c r="AE1603">
        <f ca="1">_xlfn.XLOOKUP($W1603,Return_flow_table!$A$4:$A$25,Return_flow_table!G$4:G$25)</f>
        <v>0</v>
      </c>
      <c r="AF1603">
        <f ca="1">_xlfn.XLOOKUP($W1603,Return_flow_table!$A$4:$A$25,Return_flow_table!H$4:H$25)</f>
        <v>0</v>
      </c>
      <c r="AG1603">
        <f ca="1">_xlfn.XLOOKUP($W1603,Return_flow_table!$A$4:$A$25,Return_flow_table!I$4:I$25)</f>
        <v>0</v>
      </c>
      <c r="AH1603">
        <f ca="1">_xlfn.XLOOKUP($W1603,Return_flow_table!$A$4:$A$25,Return_flow_table!J$4:J$25)</f>
        <v>0</v>
      </c>
      <c r="AI1603">
        <f ca="1">_xlfn.XLOOKUP($W1603,Return_flow_table!$A$4:$A$25,Return_flow_table!K$4:K$25)</f>
        <v>0</v>
      </c>
      <c r="AJ1603">
        <f ca="1">_xlfn.XLOOKUP($W1603,Return_flow_table!$A$4:$A$25,Return_flow_table!L$4:L$25)</f>
        <v>0</v>
      </c>
      <c r="AK1603">
        <f ca="1">_xlfn.XLOOKUP($W1603,Return_flow_table!$A$4:$A$25,Return_flow_table!M$4:M$25)</f>
        <v>0</v>
      </c>
      <c r="AL1603" s="39" t="str" cm="1">
        <f t="array" aca="1" ref="AL1603" ca="1">IF(SUM(  ((OFFSET($A$4,0,0,COUNTA(A:A)-3,1)) =V1603) * (OFFSET($T$4, 0,0,COUNTA(A:A)-3,1) = "Domestic")) &gt; 0,"Y","")</f>
        <v>Y</v>
      </c>
    </row>
    <row r="1604" spans="1:38" x14ac:dyDescent="0.25">
      <c r="A1604" t="s">
        <v>1914</v>
      </c>
      <c r="B1604" t="s">
        <v>95</v>
      </c>
      <c r="C1604" t="s">
        <v>133</v>
      </c>
      <c r="D1604">
        <v>1.07</v>
      </c>
      <c r="E1604" t="s">
        <v>97</v>
      </c>
      <c r="G1604" t="s">
        <v>1915</v>
      </c>
      <c r="H1604" s="38" t="s">
        <v>99</v>
      </c>
      <c r="I1604">
        <f>_xlfn.XLOOKUP(B1604,Use_Code_Ranking!$A$4:$A$23,Use_Code_Ranking!$B$4:$B$23,9999)</f>
        <v>1</v>
      </c>
      <c r="J1604">
        <f t="shared" ca="1" si="328"/>
        <v>1</v>
      </c>
      <c r="K1604">
        <f t="shared" ca="1" si="329"/>
        <v>1</v>
      </c>
      <c r="L1604">
        <f t="shared" ca="1" si="330"/>
        <v>0</v>
      </c>
      <c r="M1604">
        <f t="shared" ca="1" si="331"/>
        <v>0</v>
      </c>
      <c r="N1604" t="str">
        <f t="shared" ca="1" si="332"/>
        <v/>
      </c>
      <c r="O1604" t="str">
        <f t="shared" ca="1" si="333"/>
        <v/>
      </c>
      <c r="P1604" t="str">
        <f t="shared" si="334"/>
        <v/>
      </c>
      <c r="Q1604" t="str">
        <f t="shared" ca="1" si="335"/>
        <v/>
      </c>
      <c r="R1604" t="str">
        <f t="shared" si="336"/>
        <v/>
      </c>
      <c r="S1604" t="str">
        <f t="shared" si="337"/>
        <v>Irrigation</v>
      </c>
      <c r="T1604" s="2" t="str">
        <f>IF(S1604="Irrigation","Irrigation",IF(R1604="Irrigation","Irrigation",IF(Q1604="Domestic","Domestic",IF(P1604="Stockwatering","Stockwatering",IF(N1604="IRRIGATION_AND_MUNICIPAL","Irrigation and Municipal",IF(O1604="IRRIGATION_AND_DOMESTIC","Irrigation and Domestic Municipality",_xlfn.XLOOKUP(J1604,Use_Code_Ranking!$B$4:$B$23,Use_Code_Ranking!$A$4:$A$23)))))))</f>
        <v>Irrigation</v>
      </c>
      <c r="V1604" s="20" t="str">
        <f ca="1"/>
        <v>S022349</v>
      </c>
      <c r="W1604" s="4" t="str">
        <f t="shared" ca="1" si="325"/>
        <v>Domestic</v>
      </c>
      <c r="X1604" t="str">
        <f t="shared" ca="1" si="326"/>
        <v>N</v>
      </c>
      <c r="Y1604" s="2" t="str">
        <f t="shared" ca="1" si="327"/>
        <v>N</v>
      </c>
      <c r="Z1604">
        <f ca="1">_xlfn.XLOOKUP($W1604,Return_flow_table!$A$4:$A$25,Return_flow_table!B$4:B$25)</f>
        <v>0</v>
      </c>
      <c r="AA1604">
        <f ca="1">_xlfn.XLOOKUP($W1604,Return_flow_table!$A$4:$A$25,Return_flow_table!C$4:C$25)</f>
        <v>0</v>
      </c>
      <c r="AB1604">
        <f ca="1">_xlfn.XLOOKUP($W1604,Return_flow_table!$A$4:$A$25,Return_flow_table!D$4:D$25)</f>
        <v>0</v>
      </c>
      <c r="AC1604">
        <f ca="1">_xlfn.XLOOKUP($W1604,Return_flow_table!$A$4:$A$25,Return_flow_table!E$4:E$25)</f>
        <v>0</v>
      </c>
      <c r="AD1604">
        <f ca="1">_xlfn.XLOOKUP($W1604,Return_flow_table!$A$4:$A$25,Return_flow_table!F$4:F$25)</f>
        <v>0</v>
      </c>
      <c r="AE1604">
        <f ca="1">_xlfn.XLOOKUP($W1604,Return_flow_table!$A$4:$A$25,Return_flow_table!G$4:G$25)</f>
        <v>0</v>
      </c>
      <c r="AF1604">
        <f ca="1">_xlfn.XLOOKUP($W1604,Return_flow_table!$A$4:$A$25,Return_flow_table!H$4:H$25)</f>
        <v>0</v>
      </c>
      <c r="AG1604">
        <f ca="1">_xlfn.XLOOKUP($W1604,Return_flow_table!$A$4:$A$25,Return_flow_table!I$4:I$25)</f>
        <v>0</v>
      </c>
      <c r="AH1604">
        <f ca="1">_xlfn.XLOOKUP($W1604,Return_flow_table!$A$4:$A$25,Return_flow_table!J$4:J$25)</f>
        <v>0</v>
      </c>
      <c r="AI1604">
        <f ca="1">_xlfn.XLOOKUP($W1604,Return_flow_table!$A$4:$A$25,Return_flow_table!K$4:K$25)</f>
        <v>0</v>
      </c>
      <c r="AJ1604">
        <f ca="1">_xlfn.XLOOKUP($W1604,Return_flow_table!$A$4:$A$25,Return_flow_table!L$4:L$25)</f>
        <v>0</v>
      </c>
      <c r="AK1604">
        <f ca="1">_xlfn.XLOOKUP($W1604,Return_flow_table!$A$4:$A$25,Return_flow_table!M$4:M$25)</f>
        <v>0</v>
      </c>
      <c r="AL1604" s="39" t="str" cm="1">
        <f t="array" aca="1" ref="AL1604" ca="1">IF(SUM(  ((OFFSET($A$4,0,0,COUNTA(A:A)-3,1)) =V1604) * (OFFSET($T$4, 0,0,COUNTA(A:A)-3,1) = "Domestic")) &gt; 0,"Y","")</f>
        <v>Y</v>
      </c>
    </row>
    <row r="1605" spans="1:38" x14ac:dyDescent="0.25">
      <c r="A1605" t="s">
        <v>1916</v>
      </c>
      <c r="B1605" t="s">
        <v>95</v>
      </c>
      <c r="C1605" t="s">
        <v>133</v>
      </c>
      <c r="D1605">
        <v>0.37</v>
      </c>
      <c r="E1605" t="s">
        <v>97</v>
      </c>
      <c r="G1605" t="s">
        <v>1917</v>
      </c>
      <c r="H1605" s="38" t="s">
        <v>99</v>
      </c>
      <c r="I1605">
        <f>_xlfn.XLOOKUP(B1605,Use_Code_Ranking!$A$4:$A$23,Use_Code_Ranking!$B$4:$B$23,9999)</f>
        <v>1</v>
      </c>
      <c r="J1605">
        <f t="shared" ca="1" si="328"/>
        <v>1</v>
      </c>
      <c r="K1605">
        <f t="shared" ca="1" si="329"/>
        <v>1</v>
      </c>
      <c r="L1605">
        <f t="shared" ca="1" si="330"/>
        <v>0</v>
      </c>
      <c r="M1605">
        <f t="shared" ca="1" si="331"/>
        <v>0</v>
      </c>
      <c r="N1605" t="str">
        <f t="shared" ca="1" si="332"/>
        <v/>
      </c>
      <c r="O1605" t="str">
        <f t="shared" ca="1" si="333"/>
        <v/>
      </c>
      <c r="P1605" t="str">
        <f t="shared" si="334"/>
        <v/>
      </c>
      <c r="Q1605" t="str">
        <f t="shared" ca="1" si="335"/>
        <v/>
      </c>
      <c r="R1605" t="str">
        <f t="shared" si="336"/>
        <v/>
      </c>
      <c r="S1605" t="str">
        <f t="shared" si="337"/>
        <v>Irrigation</v>
      </c>
      <c r="T1605" s="2" t="str">
        <f>IF(S1605="Irrigation","Irrigation",IF(R1605="Irrigation","Irrigation",IF(Q1605="Domestic","Domestic",IF(P1605="Stockwatering","Stockwatering",IF(N1605="IRRIGATION_AND_MUNICIPAL","Irrigation and Municipal",IF(O1605="IRRIGATION_AND_DOMESTIC","Irrigation and Domestic Municipality",_xlfn.XLOOKUP(J1605,Use_Code_Ranking!$B$4:$B$23,Use_Code_Ranking!$A$4:$A$23)))))))</f>
        <v>Irrigation</v>
      </c>
      <c r="V1605" s="20" t="str">
        <f ca="1"/>
        <v>S022351</v>
      </c>
      <c r="W1605" s="4" t="str">
        <f t="shared" ca="1" si="325"/>
        <v>Domestic</v>
      </c>
      <c r="X1605" t="str">
        <f t="shared" ca="1" si="326"/>
        <v>N</v>
      </c>
      <c r="Y1605" s="2" t="str">
        <f t="shared" ca="1" si="327"/>
        <v>N</v>
      </c>
      <c r="Z1605">
        <f ca="1">_xlfn.XLOOKUP($W1605,Return_flow_table!$A$4:$A$25,Return_flow_table!B$4:B$25)</f>
        <v>0</v>
      </c>
      <c r="AA1605">
        <f ca="1">_xlfn.XLOOKUP($W1605,Return_flow_table!$A$4:$A$25,Return_flow_table!C$4:C$25)</f>
        <v>0</v>
      </c>
      <c r="AB1605">
        <f ca="1">_xlfn.XLOOKUP($W1605,Return_flow_table!$A$4:$A$25,Return_flow_table!D$4:D$25)</f>
        <v>0</v>
      </c>
      <c r="AC1605">
        <f ca="1">_xlfn.XLOOKUP($W1605,Return_flow_table!$A$4:$A$25,Return_flow_table!E$4:E$25)</f>
        <v>0</v>
      </c>
      <c r="AD1605">
        <f ca="1">_xlfn.XLOOKUP($W1605,Return_flow_table!$A$4:$A$25,Return_flow_table!F$4:F$25)</f>
        <v>0</v>
      </c>
      <c r="AE1605">
        <f ca="1">_xlfn.XLOOKUP($W1605,Return_flow_table!$A$4:$A$25,Return_flow_table!G$4:G$25)</f>
        <v>0</v>
      </c>
      <c r="AF1605">
        <f ca="1">_xlfn.XLOOKUP($W1605,Return_flow_table!$A$4:$A$25,Return_flow_table!H$4:H$25)</f>
        <v>0</v>
      </c>
      <c r="AG1605">
        <f ca="1">_xlfn.XLOOKUP($W1605,Return_flow_table!$A$4:$A$25,Return_flow_table!I$4:I$25)</f>
        <v>0</v>
      </c>
      <c r="AH1605">
        <f ca="1">_xlfn.XLOOKUP($W1605,Return_flow_table!$A$4:$A$25,Return_flow_table!J$4:J$25)</f>
        <v>0</v>
      </c>
      <c r="AI1605">
        <f ca="1">_xlfn.XLOOKUP($W1605,Return_flow_table!$A$4:$A$25,Return_flow_table!K$4:K$25)</f>
        <v>0</v>
      </c>
      <c r="AJ1605">
        <f ca="1">_xlfn.XLOOKUP($W1605,Return_flow_table!$A$4:$A$25,Return_flow_table!L$4:L$25)</f>
        <v>0</v>
      </c>
      <c r="AK1605">
        <f ca="1">_xlfn.XLOOKUP($W1605,Return_flow_table!$A$4:$A$25,Return_flow_table!M$4:M$25)</f>
        <v>0</v>
      </c>
      <c r="AL1605" s="39" t="str" cm="1">
        <f t="array" aca="1" ref="AL1605" ca="1">IF(SUM(  ((OFFSET($A$4,0,0,COUNTA(A:A)-3,1)) =V1605) * (OFFSET($T$4, 0,0,COUNTA(A:A)-3,1) = "Domestic")) &gt; 0,"Y","")</f>
        <v>Y</v>
      </c>
    </row>
    <row r="1606" spans="1:38" x14ac:dyDescent="0.25">
      <c r="A1606" t="s">
        <v>1918</v>
      </c>
      <c r="B1606" t="s">
        <v>130</v>
      </c>
      <c r="C1606" t="s">
        <v>133</v>
      </c>
      <c r="D1606">
        <v>0.14000000000000001</v>
      </c>
      <c r="E1606" t="s">
        <v>97</v>
      </c>
      <c r="G1606" t="s">
        <v>1919</v>
      </c>
      <c r="H1606" s="38" t="s">
        <v>99</v>
      </c>
      <c r="I1606">
        <f>_xlfn.XLOOKUP(B1606,Use_Code_Ranking!$A$4:$A$23,Use_Code_Ranking!$B$4:$B$23,9999)</f>
        <v>19</v>
      </c>
      <c r="J1606">
        <f t="shared" ca="1" si="328"/>
        <v>1</v>
      </c>
      <c r="K1606">
        <f t="shared" ca="1" si="329"/>
        <v>1</v>
      </c>
      <c r="L1606">
        <f t="shared" ca="1" si="330"/>
        <v>0</v>
      </c>
      <c r="M1606">
        <f t="shared" ca="1" si="331"/>
        <v>0</v>
      </c>
      <c r="N1606" t="str">
        <f t="shared" ca="1" si="332"/>
        <v/>
      </c>
      <c r="O1606" t="str">
        <f t="shared" ca="1" si="333"/>
        <v/>
      </c>
      <c r="P1606" t="str">
        <f t="shared" si="334"/>
        <v/>
      </c>
      <c r="Q1606" t="str">
        <f t="shared" ca="1" si="335"/>
        <v/>
      </c>
      <c r="R1606" t="str">
        <f t="shared" si="336"/>
        <v/>
      </c>
      <c r="S1606" t="str">
        <f t="shared" si="337"/>
        <v>Irrigation</v>
      </c>
      <c r="T1606" s="2" t="str">
        <f>IF(S1606="Irrigation","Irrigation",IF(R1606="Irrigation","Irrigation",IF(Q1606="Domestic","Domestic",IF(P1606="Stockwatering","Stockwatering",IF(N1606="IRRIGATION_AND_MUNICIPAL","Irrigation and Municipal",IF(O1606="IRRIGATION_AND_DOMESTIC","Irrigation and Domestic Municipality",_xlfn.XLOOKUP(J1606,Use_Code_Ranking!$B$4:$B$23,Use_Code_Ranking!$A$4:$A$23)))))))</f>
        <v>Irrigation</v>
      </c>
      <c r="V1606" s="20" t="str">
        <f ca="1"/>
        <v>S022353</v>
      </c>
      <c r="W1606" s="4" t="str">
        <f t="shared" ref="W1606:W1669" ca="1" si="338">_xlfn.XLOOKUP(V1606,A:A,T:T)</f>
        <v>Domestic</v>
      </c>
      <c r="X1606" t="str">
        <f t="shared" ref="X1606:X1669" ca="1" si="339">IF(OR(W1606="Power", W1606="Recreational", W1606="Aquaculture",W1606="Fish and Wildlife Preservation and Enhancement"),"Y","N")</f>
        <v>N</v>
      </c>
      <c r="Y1606" s="2" t="str">
        <f t="shared" ref="Y1606:Y1669" ca="1" si="340">IF(W1606="Power","Y","N")</f>
        <v>N</v>
      </c>
      <c r="Z1606">
        <f ca="1">_xlfn.XLOOKUP($W1606,Return_flow_table!$A$4:$A$25,Return_flow_table!B$4:B$25)</f>
        <v>0</v>
      </c>
      <c r="AA1606">
        <f ca="1">_xlfn.XLOOKUP($W1606,Return_flow_table!$A$4:$A$25,Return_flow_table!C$4:C$25)</f>
        <v>0</v>
      </c>
      <c r="AB1606">
        <f ca="1">_xlfn.XLOOKUP($W1606,Return_flow_table!$A$4:$A$25,Return_flow_table!D$4:D$25)</f>
        <v>0</v>
      </c>
      <c r="AC1606">
        <f ca="1">_xlfn.XLOOKUP($W1606,Return_flow_table!$A$4:$A$25,Return_flow_table!E$4:E$25)</f>
        <v>0</v>
      </c>
      <c r="AD1606">
        <f ca="1">_xlfn.XLOOKUP($W1606,Return_flow_table!$A$4:$A$25,Return_flow_table!F$4:F$25)</f>
        <v>0</v>
      </c>
      <c r="AE1606">
        <f ca="1">_xlfn.XLOOKUP($W1606,Return_flow_table!$A$4:$A$25,Return_flow_table!G$4:G$25)</f>
        <v>0</v>
      </c>
      <c r="AF1606">
        <f ca="1">_xlfn.XLOOKUP($W1606,Return_flow_table!$A$4:$A$25,Return_flow_table!H$4:H$25)</f>
        <v>0</v>
      </c>
      <c r="AG1606">
        <f ca="1">_xlfn.XLOOKUP($W1606,Return_flow_table!$A$4:$A$25,Return_flow_table!I$4:I$25)</f>
        <v>0</v>
      </c>
      <c r="AH1606">
        <f ca="1">_xlfn.XLOOKUP($W1606,Return_flow_table!$A$4:$A$25,Return_flow_table!J$4:J$25)</f>
        <v>0</v>
      </c>
      <c r="AI1606">
        <f ca="1">_xlfn.XLOOKUP($W1606,Return_flow_table!$A$4:$A$25,Return_flow_table!K$4:K$25)</f>
        <v>0</v>
      </c>
      <c r="AJ1606">
        <f ca="1">_xlfn.XLOOKUP($W1606,Return_flow_table!$A$4:$A$25,Return_flow_table!L$4:L$25)</f>
        <v>0</v>
      </c>
      <c r="AK1606">
        <f ca="1">_xlfn.XLOOKUP($W1606,Return_flow_table!$A$4:$A$25,Return_flow_table!M$4:M$25)</f>
        <v>0</v>
      </c>
      <c r="AL1606" s="39" t="str" cm="1">
        <f t="array" aca="1" ref="AL1606" ca="1">IF(SUM(  ((OFFSET($A$4,0,0,COUNTA(A:A)-3,1)) =V1606) * (OFFSET($T$4, 0,0,COUNTA(A:A)-3,1) = "Domestic")) &gt; 0,"Y","")</f>
        <v>Y</v>
      </c>
    </row>
    <row r="1607" spans="1:38" x14ac:dyDescent="0.25">
      <c r="A1607" t="s">
        <v>1918</v>
      </c>
      <c r="B1607" t="s">
        <v>111</v>
      </c>
      <c r="C1607" t="s">
        <v>133</v>
      </c>
      <c r="D1607">
        <v>0.14000000000000001</v>
      </c>
      <c r="E1607" t="s">
        <v>97</v>
      </c>
      <c r="G1607" t="s">
        <v>1919</v>
      </c>
      <c r="H1607" s="38" t="s">
        <v>99</v>
      </c>
      <c r="I1607">
        <f>_xlfn.XLOOKUP(B1607,Use_Code_Ranking!$A$4:$A$23,Use_Code_Ranking!$B$4:$B$23,9999)</f>
        <v>14</v>
      </c>
      <c r="J1607">
        <f t="shared" ca="1" si="328"/>
        <v>1</v>
      </c>
      <c r="K1607">
        <f t="shared" ca="1" si="329"/>
        <v>1</v>
      </c>
      <c r="L1607">
        <f t="shared" ca="1" si="330"/>
        <v>0</v>
      </c>
      <c r="M1607">
        <f t="shared" ca="1" si="331"/>
        <v>0</v>
      </c>
      <c r="N1607" t="str">
        <f t="shared" ca="1" si="332"/>
        <v/>
      </c>
      <c r="O1607" t="str">
        <f t="shared" ca="1" si="333"/>
        <v/>
      </c>
      <c r="P1607" t="str">
        <f t="shared" si="334"/>
        <v/>
      </c>
      <c r="Q1607" t="str">
        <f t="shared" ca="1" si="335"/>
        <v/>
      </c>
      <c r="R1607" t="str">
        <f t="shared" si="336"/>
        <v/>
      </c>
      <c r="S1607" t="str">
        <f t="shared" si="337"/>
        <v>Irrigation</v>
      </c>
      <c r="T1607" s="2" t="str">
        <f>IF(S1607="Irrigation","Irrigation",IF(R1607="Irrigation","Irrigation",IF(Q1607="Domestic","Domestic",IF(P1607="Stockwatering","Stockwatering",IF(N1607="IRRIGATION_AND_MUNICIPAL","Irrigation and Municipal",IF(O1607="IRRIGATION_AND_DOMESTIC","Irrigation and Domestic Municipality",_xlfn.XLOOKUP(J1607,Use_Code_Ranking!$B$4:$B$23,Use_Code_Ranking!$A$4:$A$23)))))))</f>
        <v>Irrigation</v>
      </c>
      <c r="V1607" s="20" t="str">
        <f ca="1"/>
        <v>S022354</v>
      </c>
      <c r="W1607" s="4" t="str">
        <f t="shared" ca="1" si="338"/>
        <v>Domestic</v>
      </c>
      <c r="X1607" t="str">
        <f t="shared" ca="1" si="339"/>
        <v>N</v>
      </c>
      <c r="Y1607" s="2" t="str">
        <f t="shared" ca="1" si="340"/>
        <v>N</v>
      </c>
      <c r="Z1607">
        <f ca="1">_xlfn.XLOOKUP($W1607,Return_flow_table!$A$4:$A$25,Return_flow_table!B$4:B$25)</f>
        <v>0</v>
      </c>
      <c r="AA1607">
        <f ca="1">_xlfn.XLOOKUP($W1607,Return_flow_table!$A$4:$A$25,Return_flow_table!C$4:C$25)</f>
        <v>0</v>
      </c>
      <c r="AB1607">
        <f ca="1">_xlfn.XLOOKUP($W1607,Return_flow_table!$A$4:$A$25,Return_flow_table!D$4:D$25)</f>
        <v>0</v>
      </c>
      <c r="AC1607">
        <f ca="1">_xlfn.XLOOKUP($W1607,Return_flow_table!$A$4:$A$25,Return_flow_table!E$4:E$25)</f>
        <v>0</v>
      </c>
      <c r="AD1607">
        <f ca="1">_xlfn.XLOOKUP($W1607,Return_flow_table!$A$4:$A$25,Return_flow_table!F$4:F$25)</f>
        <v>0</v>
      </c>
      <c r="AE1607">
        <f ca="1">_xlfn.XLOOKUP($W1607,Return_flow_table!$A$4:$A$25,Return_flow_table!G$4:G$25)</f>
        <v>0</v>
      </c>
      <c r="AF1607">
        <f ca="1">_xlfn.XLOOKUP($W1607,Return_flow_table!$A$4:$A$25,Return_flow_table!H$4:H$25)</f>
        <v>0</v>
      </c>
      <c r="AG1607">
        <f ca="1">_xlfn.XLOOKUP($W1607,Return_flow_table!$A$4:$A$25,Return_flow_table!I$4:I$25)</f>
        <v>0</v>
      </c>
      <c r="AH1607">
        <f ca="1">_xlfn.XLOOKUP($W1607,Return_flow_table!$A$4:$A$25,Return_flow_table!J$4:J$25)</f>
        <v>0</v>
      </c>
      <c r="AI1607">
        <f ca="1">_xlfn.XLOOKUP($W1607,Return_flow_table!$A$4:$A$25,Return_flow_table!K$4:K$25)</f>
        <v>0</v>
      </c>
      <c r="AJ1607">
        <f ca="1">_xlfn.XLOOKUP($W1607,Return_flow_table!$A$4:$A$25,Return_flow_table!L$4:L$25)</f>
        <v>0</v>
      </c>
      <c r="AK1607">
        <f ca="1">_xlfn.XLOOKUP($W1607,Return_flow_table!$A$4:$A$25,Return_flow_table!M$4:M$25)</f>
        <v>0</v>
      </c>
      <c r="AL1607" s="39" t="str" cm="1">
        <f t="array" aca="1" ref="AL1607" ca="1">IF(SUM(  ((OFFSET($A$4,0,0,COUNTA(A:A)-3,1)) =V1607) * (OFFSET($T$4, 0,0,COUNTA(A:A)-3,1) = "Domestic")) &gt; 0,"Y","")</f>
        <v>Y</v>
      </c>
    </row>
    <row r="1608" spans="1:38" x14ac:dyDescent="0.25">
      <c r="A1608" t="s">
        <v>1918</v>
      </c>
      <c r="B1608" t="s">
        <v>95</v>
      </c>
      <c r="C1608" t="s">
        <v>133</v>
      </c>
      <c r="D1608">
        <v>0.14000000000000001</v>
      </c>
      <c r="E1608" t="s">
        <v>97</v>
      </c>
      <c r="G1608" t="s">
        <v>1919</v>
      </c>
      <c r="H1608" s="38" t="s">
        <v>99</v>
      </c>
      <c r="I1608">
        <f>_xlfn.XLOOKUP(B1608,Use_Code_Ranking!$A$4:$A$23,Use_Code_Ranking!$B$4:$B$23,9999)</f>
        <v>1</v>
      </c>
      <c r="J1608">
        <f t="shared" ca="1" si="328"/>
        <v>1</v>
      </c>
      <c r="K1608">
        <f t="shared" ca="1" si="329"/>
        <v>1</v>
      </c>
      <c r="L1608">
        <f t="shared" ca="1" si="330"/>
        <v>0</v>
      </c>
      <c r="M1608">
        <f t="shared" ca="1" si="331"/>
        <v>0</v>
      </c>
      <c r="N1608" t="str">
        <f t="shared" ca="1" si="332"/>
        <v/>
      </c>
      <c r="O1608" t="str">
        <f t="shared" ca="1" si="333"/>
        <v/>
      </c>
      <c r="P1608" t="str">
        <f t="shared" si="334"/>
        <v/>
      </c>
      <c r="Q1608" t="str">
        <f t="shared" ca="1" si="335"/>
        <v/>
      </c>
      <c r="R1608" t="str">
        <f t="shared" si="336"/>
        <v/>
      </c>
      <c r="S1608" t="str">
        <f t="shared" si="337"/>
        <v>Irrigation</v>
      </c>
      <c r="T1608" s="2" t="str">
        <f>IF(S1608="Irrigation","Irrigation",IF(R1608="Irrigation","Irrigation",IF(Q1608="Domestic","Domestic",IF(P1608="Stockwatering","Stockwatering",IF(N1608="IRRIGATION_AND_MUNICIPAL","Irrigation and Municipal",IF(O1608="IRRIGATION_AND_DOMESTIC","Irrigation and Domestic Municipality",_xlfn.XLOOKUP(J1608,Use_Code_Ranking!$B$4:$B$23,Use_Code_Ranking!$A$4:$A$23)))))))</f>
        <v>Irrigation</v>
      </c>
      <c r="V1608" s="20" t="str">
        <f ca="1"/>
        <v>S022355</v>
      </c>
      <c r="W1608" s="4" t="str">
        <f t="shared" ca="1" si="338"/>
        <v>Domestic</v>
      </c>
      <c r="X1608" t="str">
        <f t="shared" ca="1" si="339"/>
        <v>N</v>
      </c>
      <c r="Y1608" s="2" t="str">
        <f t="shared" ca="1" si="340"/>
        <v>N</v>
      </c>
      <c r="Z1608">
        <f ca="1">_xlfn.XLOOKUP($W1608,Return_flow_table!$A$4:$A$25,Return_flow_table!B$4:B$25)</f>
        <v>0</v>
      </c>
      <c r="AA1608">
        <f ca="1">_xlfn.XLOOKUP($W1608,Return_flow_table!$A$4:$A$25,Return_flow_table!C$4:C$25)</f>
        <v>0</v>
      </c>
      <c r="AB1608">
        <f ca="1">_xlfn.XLOOKUP($W1608,Return_flow_table!$A$4:$A$25,Return_flow_table!D$4:D$25)</f>
        <v>0</v>
      </c>
      <c r="AC1608">
        <f ca="1">_xlfn.XLOOKUP($W1608,Return_flow_table!$A$4:$A$25,Return_flow_table!E$4:E$25)</f>
        <v>0</v>
      </c>
      <c r="AD1608">
        <f ca="1">_xlfn.XLOOKUP($W1608,Return_flow_table!$A$4:$A$25,Return_flow_table!F$4:F$25)</f>
        <v>0</v>
      </c>
      <c r="AE1608">
        <f ca="1">_xlfn.XLOOKUP($W1608,Return_flow_table!$A$4:$A$25,Return_flow_table!G$4:G$25)</f>
        <v>0</v>
      </c>
      <c r="AF1608">
        <f ca="1">_xlfn.XLOOKUP($W1608,Return_flow_table!$A$4:$A$25,Return_flow_table!H$4:H$25)</f>
        <v>0</v>
      </c>
      <c r="AG1608">
        <f ca="1">_xlfn.XLOOKUP($W1608,Return_flow_table!$A$4:$A$25,Return_flow_table!I$4:I$25)</f>
        <v>0</v>
      </c>
      <c r="AH1608">
        <f ca="1">_xlfn.XLOOKUP($W1608,Return_flow_table!$A$4:$A$25,Return_flow_table!J$4:J$25)</f>
        <v>0</v>
      </c>
      <c r="AI1608">
        <f ca="1">_xlfn.XLOOKUP($W1608,Return_flow_table!$A$4:$A$25,Return_flow_table!K$4:K$25)</f>
        <v>0</v>
      </c>
      <c r="AJ1608">
        <f ca="1">_xlfn.XLOOKUP($W1608,Return_flow_table!$A$4:$A$25,Return_flow_table!L$4:L$25)</f>
        <v>0</v>
      </c>
      <c r="AK1608">
        <f ca="1">_xlfn.XLOOKUP($W1608,Return_flow_table!$A$4:$A$25,Return_flow_table!M$4:M$25)</f>
        <v>0</v>
      </c>
      <c r="AL1608" s="39" t="str" cm="1">
        <f t="array" aca="1" ref="AL1608" ca="1">IF(SUM(  ((OFFSET($A$4,0,0,COUNTA(A:A)-3,1)) =V1608) * (OFFSET($T$4, 0,0,COUNTA(A:A)-3,1) = "Domestic")) &gt; 0,"Y","")</f>
        <v>Y</v>
      </c>
    </row>
    <row r="1609" spans="1:38" x14ac:dyDescent="0.25">
      <c r="A1609" t="s">
        <v>1918</v>
      </c>
      <c r="B1609" t="s">
        <v>114</v>
      </c>
      <c r="C1609" t="s">
        <v>133</v>
      </c>
      <c r="D1609">
        <v>0.14000000000000001</v>
      </c>
      <c r="E1609" t="s">
        <v>97</v>
      </c>
      <c r="G1609" t="s">
        <v>1919</v>
      </c>
      <c r="H1609" s="38" t="s">
        <v>99</v>
      </c>
      <c r="I1609">
        <f>_xlfn.XLOOKUP(B1609,Use_Code_Ranking!$A$4:$A$23,Use_Code_Ranking!$B$4:$B$23,9999)</f>
        <v>12</v>
      </c>
      <c r="J1609">
        <f t="shared" ref="J1609:J1672" ca="1" si="341">_xlfn.MINIFS(USE_CODE_RANK,APPLICATION_NUMBER,A1609)</f>
        <v>1</v>
      </c>
      <c r="K1609">
        <f t="shared" ref="K1609:K1672" ca="1" si="342">COUNTIFS(USE_CODE_RANK,1,APPLICATION_NUMBER,A1609)</f>
        <v>1</v>
      </c>
      <c r="L1609">
        <f t="shared" ref="L1609:L1672" ca="1" si="343">COUNTIFS(USE_CODE_RANK,2,APPLICATION_NUMBER,A1609)</f>
        <v>0</v>
      </c>
      <c r="M1609">
        <f t="shared" ref="M1609:M1672" ca="1" si="344">COUNTIFS(USE_CODE_RANK,3,APPLICATION_NUMBER,A1609,PRIMARY_OWNER_ENTITY_TYPE,"Government (State/Municipal)")</f>
        <v>0</v>
      </c>
      <c r="N1609" t="str">
        <f t="shared" ref="N1609:N1672" ca="1" si="345">IF(AND(K1609&gt;0,L1609&gt;0),"IRRIGATION_AND_MUNICIPAL","")</f>
        <v/>
      </c>
      <c r="O1609" t="str">
        <f t="shared" ref="O1609:O1672" ca="1" si="346">IF(AND(K1609&gt;0,M1609&gt;0),"IRRIGATION_AND_DOMESTIC","")</f>
        <v/>
      </c>
      <c r="P1609" t="str">
        <f t="shared" ref="P1609:P1672" si="347">IF(ISNUMBER(SEARCH("Stock",C1609)),"Stockwatering","")</f>
        <v/>
      </c>
      <c r="Q1609" t="str">
        <f t="shared" ref="Q1609:Q1672" ca="1" si="348">IF(OR((ISNUMBER(SEARCH("Registration Domestic",C1609))),AND(M1609&gt;0,D1609&lt;=10)),"Domestic","")</f>
        <v/>
      </c>
      <c r="R1609" t="str">
        <f t="shared" ref="R1609:R1672" si="349">IF(ISNUMBER(SEARCH("Registration Irrigation",C1609)),"Irrigation","")</f>
        <v/>
      </c>
      <c r="S1609" t="str">
        <f t="shared" ref="S1609:S1672" si="350">IF(ISNUMBER(SEARCH("Registration Cannabis",C1609)),"Irrigation","")</f>
        <v>Irrigation</v>
      </c>
      <c r="T1609" s="2" t="str">
        <f>IF(S1609="Irrigation","Irrigation",IF(R1609="Irrigation","Irrigation",IF(Q1609="Domestic","Domestic",IF(P1609="Stockwatering","Stockwatering",IF(N1609="IRRIGATION_AND_MUNICIPAL","Irrigation and Municipal",IF(O1609="IRRIGATION_AND_DOMESTIC","Irrigation and Domestic Municipality",_xlfn.XLOOKUP(J1609,Use_Code_Ranking!$B$4:$B$23,Use_Code_Ranking!$A$4:$A$23)))))))</f>
        <v>Irrigation</v>
      </c>
      <c r="V1609" s="20" t="str">
        <f ca="1"/>
        <v>S022356</v>
      </c>
      <c r="W1609" s="4" t="str">
        <f t="shared" ca="1" si="338"/>
        <v>Domestic</v>
      </c>
      <c r="X1609" t="str">
        <f t="shared" ca="1" si="339"/>
        <v>N</v>
      </c>
      <c r="Y1609" s="2" t="str">
        <f t="shared" ca="1" si="340"/>
        <v>N</v>
      </c>
      <c r="Z1609">
        <f ca="1">_xlfn.XLOOKUP($W1609,Return_flow_table!$A$4:$A$25,Return_flow_table!B$4:B$25)</f>
        <v>0</v>
      </c>
      <c r="AA1609">
        <f ca="1">_xlfn.XLOOKUP($W1609,Return_flow_table!$A$4:$A$25,Return_flow_table!C$4:C$25)</f>
        <v>0</v>
      </c>
      <c r="AB1609">
        <f ca="1">_xlfn.XLOOKUP($W1609,Return_flow_table!$A$4:$A$25,Return_flow_table!D$4:D$25)</f>
        <v>0</v>
      </c>
      <c r="AC1609">
        <f ca="1">_xlfn.XLOOKUP($W1609,Return_flow_table!$A$4:$A$25,Return_flow_table!E$4:E$25)</f>
        <v>0</v>
      </c>
      <c r="AD1609">
        <f ca="1">_xlfn.XLOOKUP($W1609,Return_flow_table!$A$4:$A$25,Return_flow_table!F$4:F$25)</f>
        <v>0</v>
      </c>
      <c r="AE1609">
        <f ca="1">_xlfn.XLOOKUP($W1609,Return_flow_table!$A$4:$A$25,Return_flow_table!G$4:G$25)</f>
        <v>0</v>
      </c>
      <c r="AF1609">
        <f ca="1">_xlfn.XLOOKUP($W1609,Return_flow_table!$A$4:$A$25,Return_flow_table!H$4:H$25)</f>
        <v>0</v>
      </c>
      <c r="AG1609">
        <f ca="1">_xlfn.XLOOKUP($W1609,Return_flow_table!$A$4:$A$25,Return_flow_table!I$4:I$25)</f>
        <v>0</v>
      </c>
      <c r="AH1609">
        <f ca="1">_xlfn.XLOOKUP($W1609,Return_flow_table!$A$4:$A$25,Return_flow_table!J$4:J$25)</f>
        <v>0</v>
      </c>
      <c r="AI1609">
        <f ca="1">_xlfn.XLOOKUP($W1609,Return_flow_table!$A$4:$A$25,Return_flow_table!K$4:K$25)</f>
        <v>0</v>
      </c>
      <c r="AJ1609">
        <f ca="1">_xlfn.XLOOKUP($W1609,Return_flow_table!$A$4:$A$25,Return_flow_table!L$4:L$25)</f>
        <v>0</v>
      </c>
      <c r="AK1609">
        <f ca="1">_xlfn.XLOOKUP($W1609,Return_flow_table!$A$4:$A$25,Return_flow_table!M$4:M$25)</f>
        <v>0</v>
      </c>
      <c r="AL1609" s="39" t="str" cm="1">
        <f t="array" aca="1" ref="AL1609" ca="1">IF(SUM(  ((OFFSET($A$4,0,0,COUNTA(A:A)-3,1)) =V1609) * (OFFSET($T$4, 0,0,COUNTA(A:A)-3,1) = "Domestic")) &gt; 0,"Y","")</f>
        <v>Y</v>
      </c>
    </row>
    <row r="1610" spans="1:38" x14ac:dyDescent="0.25">
      <c r="A1610" t="s">
        <v>1918</v>
      </c>
      <c r="B1610" t="s">
        <v>113</v>
      </c>
      <c r="C1610" t="s">
        <v>133</v>
      </c>
      <c r="D1610">
        <v>0.14000000000000001</v>
      </c>
      <c r="E1610" t="s">
        <v>97</v>
      </c>
      <c r="G1610" t="s">
        <v>1919</v>
      </c>
      <c r="H1610" s="38" t="s">
        <v>99</v>
      </c>
      <c r="I1610">
        <f>_xlfn.XLOOKUP(B1610,Use_Code_Ranking!$A$4:$A$23,Use_Code_Ranking!$B$4:$B$23,9999)</f>
        <v>9</v>
      </c>
      <c r="J1610">
        <f t="shared" ca="1" si="341"/>
        <v>1</v>
      </c>
      <c r="K1610">
        <f t="shared" ca="1" si="342"/>
        <v>1</v>
      </c>
      <c r="L1610">
        <f t="shared" ca="1" si="343"/>
        <v>0</v>
      </c>
      <c r="M1610">
        <f t="shared" ca="1" si="344"/>
        <v>0</v>
      </c>
      <c r="N1610" t="str">
        <f t="shared" ca="1" si="345"/>
        <v/>
      </c>
      <c r="O1610" t="str">
        <f t="shared" ca="1" si="346"/>
        <v/>
      </c>
      <c r="P1610" t="str">
        <f t="shared" si="347"/>
        <v/>
      </c>
      <c r="Q1610" t="str">
        <f t="shared" ca="1" si="348"/>
        <v/>
      </c>
      <c r="R1610" t="str">
        <f t="shared" si="349"/>
        <v/>
      </c>
      <c r="S1610" t="str">
        <f t="shared" si="350"/>
        <v>Irrigation</v>
      </c>
      <c r="T1610" s="2" t="str">
        <f>IF(S1610="Irrigation","Irrigation",IF(R1610="Irrigation","Irrigation",IF(Q1610="Domestic","Domestic",IF(P1610="Stockwatering","Stockwatering",IF(N1610="IRRIGATION_AND_MUNICIPAL","Irrigation and Municipal",IF(O1610="IRRIGATION_AND_DOMESTIC","Irrigation and Domestic Municipality",_xlfn.XLOOKUP(J1610,Use_Code_Ranking!$B$4:$B$23,Use_Code_Ranking!$A$4:$A$23)))))))</f>
        <v>Irrigation</v>
      </c>
      <c r="V1610" s="20" t="str">
        <f ca="1"/>
        <v>S022357</v>
      </c>
      <c r="W1610" s="4" t="str">
        <f t="shared" ca="1" si="338"/>
        <v>Domestic</v>
      </c>
      <c r="X1610" t="str">
        <f t="shared" ca="1" si="339"/>
        <v>N</v>
      </c>
      <c r="Y1610" s="2" t="str">
        <f t="shared" ca="1" si="340"/>
        <v>N</v>
      </c>
      <c r="Z1610">
        <f ca="1">_xlfn.XLOOKUP($W1610,Return_flow_table!$A$4:$A$25,Return_flow_table!B$4:B$25)</f>
        <v>0</v>
      </c>
      <c r="AA1610">
        <f ca="1">_xlfn.XLOOKUP($W1610,Return_flow_table!$A$4:$A$25,Return_flow_table!C$4:C$25)</f>
        <v>0</v>
      </c>
      <c r="AB1610">
        <f ca="1">_xlfn.XLOOKUP($W1610,Return_flow_table!$A$4:$A$25,Return_flow_table!D$4:D$25)</f>
        <v>0</v>
      </c>
      <c r="AC1610">
        <f ca="1">_xlfn.XLOOKUP($W1610,Return_flow_table!$A$4:$A$25,Return_flow_table!E$4:E$25)</f>
        <v>0</v>
      </c>
      <c r="AD1610">
        <f ca="1">_xlfn.XLOOKUP($W1610,Return_flow_table!$A$4:$A$25,Return_flow_table!F$4:F$25)</f>
        <v>0</v>
      </c>
      <c r="AE1610">
        <f ca="1">_xlfn.XLOOKUP($W1610,Return_flow_table!$A$4:$A$25,Return_flow_table!G$4:G$25)</f>
        <v>0</v>
      </c>
      <c r="AF1610">
        <f ca="1">_xlfn.XLOOKUP($W1610,Return_flow_table!$A$4:$A$25,Return_flow_table!H$4:H$25)</f>
        <v>0</v>
      </c>
      <c r="AG1610">
        <f ca="1">_xlfn.XLOOKUP($W1610,Return_flow_table!$A$4:$A$25,Return_flow_table!I$4:I$25)</f>
        <v>0</v>
      </c>
      <c r="AH1610">
        <f ca="1">_xlfn.XLOOKUP($W1610,Return_flow_table!$A$4:$A$25,Return_flow_table!J$4:J$25)</f>
        <v>0</v>
      </c>
      <c r="AI1610">
        <f ca="1">_xlfn.XLOOKUP($W1610,Return_flow_table!$A$4:$A$25,Return_flow_table!K$4:K$25)</f>
        <v>0</v>
      </c>
      <c r="AJ1610">
        <f ca="1">_xlfn.XLOOKUP($W1610,Return_flow_table!$A$4:$A$25,Return_flow_table!L$4:L$25)</f>
        <v>0</v>
      </c>
      <c r="AK1610">
        <f ca="1">_xlfn.XLOOKUP($W1610,Return_flow_table!$A$4:$A$25,Return_flow_table!M$4:M$25)</f>
        <v>0</v>
      </c>
      <c r="AL1610" s="39" t="str" cm="1">
        <f t="array" aca="1" ref="AL1610" ca="1">IF(SUM(  ((OFFSET($A$4,0,0,COUNTA(A:A)-3,1)) =V1610) * (OFFSET($T$4, 0,0,COUNTA(A:A)-3,1) = "Domestic")) &gt; 0,"Y","")</f>
        <v>Y</v>
      </c>
    </row>
    <row r="1611" spans="1:38" x14ac:dyDescent="0.25">
      <c r="A1611" t="s">
        <v>1920</v>
      </c>
      <c r="B1611" t="s">
        <v>95</v>
      </c>
      <c r="C1611" t="s">
        <v>133</v>
      </c>
      <c r="D1611">
        <v>0.06</v>
      </c>
      <c r="E1611" t="s">
        <v>97</v>
      </c>
      <c r="G1611" t="s">
        <v>1176</v>
      </c>
      <c r="H1611" s="38" t="s">
        <v>99</v>
      </c>
      <c r="I1611">
        <f>_xlfn.XLOOKUP(B1611,Use_Code_Ranking!$A$4:$A$23,Use_Code_Ranking!$B$4:$B$23,9999)</f>
        <v>1</v>
      </c>
      <c r="J1611">
        <f t="shared" ca="1" si="341"/>
        <v>1</v>
      </c>
      <c r="K1611">
        <f t="shared" ca="1" si="342"/>
        <v>1</v>
      </c>
      <c r="L1611">
        <f t="shared" ca="1" si="343"/>
        <v>0</v>
      </c>
      <c r="M1611">
        <f t="shared" ca="1" si="344"/>
        <v>0</v>
      </c>
      <c r="N1611" t="str">
        <f t="shared" ca="1" si="345"/>
        <v/>
      </c>
      <c r="O1611" t="str">
        <f t="shared" ca="1" si="346"/>
        <v/>
      </c>
      <c r="P1611" t="str">
        <f t="shared" si="347"/>
        <v/>
      </c>
      <c r="Q1611" t="str">
        <f t="shared" ca="1" si="348"/>
        <v/>
      </c>
      <c r="R1611" t="str">
        <f t="shared" si="349"/>
        <v/>
      </c>
      <c r="S1611" t="str">
        <f t="shared" si="350"/>
        <v>Irrigation</v>
      </c>
      <c r="T1611" s="2" t="str">
        <f>IF(S1611="Irrigation","Irrigation",IF(R1611="Irrigation","Irrigation",IF(Q1611="Domestic","Domestic",IF(P1611="Stockwatering","Stockwatering",IF(N1611="IRRIGATION_AND_MUNICIPAL","Irrigation and Municipal",IF(O1611="IRRIGATION_AND_DOMESTIC","Irrigation and Domestic Municipality",_xlfn.XLOOKUP(J1611,Use_Code_Ranking!$B$4:$B$23,Use_Code_Ranking!$A$4:$A$23)))))))</f>
        <v>Irrigation</v>
      </c>
      <c r="V1611" s="20" t="str">
        <f ca="1"/>
        <v>S022358</v>
      </c>
      <c r="W1611" s="4" t="str">
        <f t="shared" ca="1" si="338"/>
        <v>Domestic</v>
      </c>
      <c r="X1611" t="str">
        <f t="shared" ca="1" si="339"/>
        <v>N</v>
      </c>
      <c r="Y1611" s="2" t="str">
        <f t="shared" ca="1" si="340"/>
        <v>N</v>
      </c>
      <c r="Z1611">
        <f ca="1">_xlfn.XLOOKUP($W1611,Return_flow_table!$A$4:$A$25,Return_flow_table!B$4:B$25)</f>
        <v>0</v>
      </c>
      <c r="AA1611">
        <f ca="1">_xlfn.XLOOKUP($W1611,Return_flow_table!$A$4:$A$25,Return_flow_table!C$4:C$25)</f>
        <v>0</v>
      </c>
      <c r="AB1611">
        <f ca="1">_xlfn.XLOOKUP($W1611,Return_flow_table!$A$4:$A$25,Return_flow_table!D$4:D$25)</f>
        <v>0</v>
      </c>
      <c r="AC1611">
        <f ca="1">_xlfn.XLOOKUP($W1611,Return_flow_table!$A$4:$A$25,Return_flow_table!E$4:E$25)</f>
        <v>0</v>
      </c>
      <c r="AD1611">
        <f ca="1">_xlfn.XLOOKUP($W1611,Return_flow_table!$A$4:$A$25,Return_flow_table!F$4:F$25)</f>
        <v>0</v>
      </c>
      <c r="AE1611">
        <f ca="1">_xlfn.XLOOKUP($W1611,Return_flow_table!$A$4:$A$25,Return_flow_table!G$4:G$25)</f>
        <v>0</v>
      </c>
      <c r="AF1611">
        <f ca="1">_xlfn.XLOOKUP($W1611,Return_flow_table!$A$4:$A$25,Return_flow_table!H$4:H$25)</f>
        <v>0</v>
      </c>
      <c r="AG1611">
        <f ca="1">_xlfn.XLOOKUP($W1611,Return_flow_table!$A$4:$A$25,Return_flow_table!I$4:I$25)</f>
        <v>0</v>
      </c>
      <c r="AH1611">
        <f ca="1">_xlfn.XLOOKUP($W1611,Return_flow_table!$A$4:$A$25,Return_flow_table!J$4:J$25)</f>
        <v>0</v>
      </c>
      <c r="AI1611">
        <f ca="1">_xlfn.XLOOKUP($W1611,Return_flow_table!$A$4:$A$25,Return_flow_table!K$4:K$25)</f>
        <v>0</v>
      </c>
      <c r="AJ1611">
        <f ca="1">_xlfn.XLOOKUP($W1611,Return_flow_table!$A$4:$A$25,Return_flow_table!L$4:L$25)</f>
        <v>0</v>
      </c>
      <c r="AK1611">
        <f ca="1">_xlfn.XLOOKUP($W1611,Return_flow_table!$A$4:$A$25,Return_flow_table!M$4:M$25)</f>
        <v>0</v>
      </c>
      <c r="AL1611" s="39" t="str" cm="1">
        <f t="array" aca="1" ref="AL1611" ca="1">IF(SUM(  ((OFFSET($A$4,0,0,COUNTA(A:A)-3,1)) =V1611) * (OFFSET($T$4, 0,0,COUNTA(A:A)-3,1) = "Domestic")) &gt; 0,"Y","")</f>
        <v>Y</v>
      </c>
    </row>
    <row r="1612" spans="1:38" x14ac:dyDescent="0.25">
      <c r="A1612" t="s">
        <v>1921</v>
      </c>
      <c r="B1612" t="s">
        <v>95</v>
      </c>
      <c r="C1612" t="s">
        <v>133</v>
      </c>
      <c r="D1612">
        <v>4.1900000000000004</v>
      </c>
      <c r="E1612" t="s">
        <v>97</v>
      </c>
      <c r="G1612" t="s">
        <v>1922</v>
      </c>
      <c r="H1612" s="38" t="s">
        <v>106</v>
      </c>
      <c r="I1612">
        <f>_xlfn.XLOOKUP(B1612,Use_Code_Ranking!$A$4:$A$23,Use_Code_Ranking!$B$4:$B$23,9999)</f>
        <v>1</v>
      </c>
      <c r="J1612">
        <f t="shared" ca="1" si="341"/>
        <v>1</v>
      </c>
      <c r="K1612">
        <f t="shared" ca="1" si="342"/>
        <v>1</v>
      </c>
      <c r="L1612">
        <f t="shared" ca="1" si="343"/>
        <v>0</v>
      </c>
      <c r="M1612">
        <f t="shared" ca="1" si="344"/>
        <v>0</v>
      </c>
      <c r="N1612" t="str">
        <f t="shared" ca="1" si="345"/>
        <v/>
      </c>
      <c r="O1612" t="str">
        <f t="shared" ca="1" si="346"/>
        <v/>
      </c>
      <c r="P1612" t="str">
        <f t="shared" si="347"/>
        <v/>
      </c>
      <c r="Q1612" t="str">
        <f t="shared" ca="1" si="348"/>
        <v/>
      </c>
      <c r="R1612" t="str">
        <f t="shared" si="349"/>
        <v/>
      </c>
      <c r="S1612" t="str">
        <f t="shared" si="350"/>
        <v>Irrigation</v>
      </c>
      <c r="T1612" s="2" t="str">
        <f>IF(S1612="Irrigation","Irrigation",IF(R1612="Irrigation","Irrigation",IF(Q1612="Domestic","Domestic",IF(P1612="Stockwatering","Stockwatering",IF(N1612="IRRIGATION_AND_MUNICIPAL","Irrigation and Municipal",IF(O1612="IRRIGATION_AND_DOMESTIC","Irrigation and Domestic Municipality",_xlfn.XLOOKUP(J1612,Use_Code_Ranking!$B$4:$B$23,Use_Code_Ranking!$A$4:$A$23)))))))</f>
        <v>Irrigation</v>
      </c>
      <c r="V1612" s="20" t="str">
        <f ca="1"/>
        <v>S022359</v>
      </c>
      <c r="W1612" s="4" t="str">
        <f t="shared" ca="1" si="338"/>
        <v>Domestic</v>
      </c>
      <c r="X1612" t="str">
        <f t="shared" ca="1" si="339"/>
        <v>N</v>
      </c>
      <c r="Y1612" s="2" t="str">
        <f t="shared" ca="1" si="340"/>
        <v>N</v>
      </c>
      <c r="Z1612">
        <f ca="1">_xlfn.XLOOKUP($W1612,Return_flow_table!$A$4:$A$25,Return_flow_table!B$4:B$25)</f>
        <v>0</v>
      </c>
      <c r="AA1612">
        <f ca="1">_xlfn.XLOOKUP($W1612,Return_flow_table!$A$4:$A$25,Return_flow_table!C$4:C$25)</f>
        <v>0</v>
      </c>
      <c r="AB1612">
        <f ca="1">_xlfn.XLOOKUP($W1612,Return_flow_table!$A$4:$A$25,Return_flow_table!D$4:D$25)</f>
        <v>0</v>
      </c>
      <c r="AC1612">
        <f ca="1">_xlfn.XLOOKUP($W1612,Return_flow_table!$A$4:$A$25,Return_flow_table!E$4:E$25)</f>
        <v>0</v>
      </c>
      <c r="AD1612">
        <f ca="1">_xlfn.XLOOKUP($W1612,Return_flow_table!$A$4:$A$25,Return_flow_table!F$4:F$25)</f>
        <v>0</v>
      </c>
      <c r="AE1612">
        <f ca="1">_xlfn.XLOOKUP($W1612,Return_flow_table!$A$4:$A$25,Return_flow_table!G$4:G$25)</f>
        <v>0</v>
      </c>
      <c r="AF1612">
        <f ca="1">_xlfn.XLOOKUP($W1612,Return_flow_table!$A$4:$A$25,Return_flow_table!H$4:H$25)</f>
        <v>0</v>
      </c>
      <c r="AG1612">
        <f ca="1">_xlfn.XLOOKUP($W1612,Return_flow_table!$A$4:$A$25,Return_flow_table!I$4:I$25)</f>
        <v>0</v>
      </c>
      <c r="AH1612">
        <f ca="1">_xlfn.XLOOKUP($W1612,Return_flow_table!$A$4:$A$25,Return_flow_table!J$4:J$25)</f>
        <v>0</v>
      </c>
      <c r="AI1612">
        <f ca="1">_xlfn.XLOOKUP($W1612,Return_flow_table!$A$4:$A$25,Return_flow_table!K$4:K$25)</f>
        <v>0</v>
      </c>
      <c r="AJ1612">
        <f ca="1">_xlfn.XLOOKUP($W1612,Return_flow_table!$A$4:$A$25,Return_flow_table!L$4:L$25)</f>
        <v>0</v>
      </c>
      <c r="AK1612">
        <f ca="1">_xlfn.XLOOKUP($W1612,Return_flow_table!$A$4:$A$25,Return_flow_table!M$4:M$25)</f>
        <v>0</v>
      </c>
      <c r="AL1612" s="39" t="str" cm="1">
        <f t="array" aca="1" ref="AL1612" ca="1">IF(SUM(  ((OFFSET($A$4,0,0,COUNTA(A:A)-3,1)) =V1612) * (OFFSET($T$4, 0,0,COUNTA(A:A)-3,1) = "Domestic")) &gt; 0,"Y","")</f>
        <v>Y</v>
      </c>
    </row>
    <row r="1613" spans="1:38" x14ac:dyDescent="0.25">
      <c r="A1613" t="s">
        <v>1921</v>
      </c>
      <c r="B1613" t="s">
        <v>114</v>
      </c>
      <c r="C1613" t="s">
        <v>133</v>
      </c>
      <c r="D1613">
        <v>4.1900000000000004</v>
      </c>
      <c r="E1613" t="s">
        <v>97</v>
      </c>
      <c r="G1613" t="s">
        <v>1922</v>
      </c>
      <c r="H1613" s="38" t="s">
        <v>106</v>
      </c>
      <c r="I1613">
        <f>_xlfn.XLOOKUP(B1613,Use_Code_Ranking!$A$4:$A$23,Use_Code_Ranking!$B$4:$B$23,9999)</f>
        <v>12</v>
      </c>
      <c r="J1613">
        <f t="shared" ca="1" si="341"/>
        <v>1</v>
      </c>
      <c r="K1613">
        <f t="shared" ca="1" si="342"/>
        <v>1</v>
      </c>
      <c r="L1613">
        <f t="shared" ca="1" si="343"/>
        <v>0</v>
      </c>
      <c r="M1613">
        <f t="shared" ca="1" si="344"/>
        <v>0</v>
      </c>
      <c r="N1613" t="str">
        <f t="shared" ca="1" si="345"/>
        <v/>
      </c>
      <c r="O1613" t="str">
        <f t="shared" ca="1" si="346"/>
        <v/>
      </c>
      <c r="P1613" t="str">
        <f t="shared" si="347"/>
        <v/>
      </c>
      <c r="Q1613" t="str">
        <f t="shared" ca="1" si="348"/>
        <v/>
      </c>
      <c r="R1613" t="str">
        <f t="shared" si="349"/>
        <v/>
      </c>
      <c r="S1613" t="str">
        <f t="shared" si="350"/>
        <v>Irrigation</v>
      </c>
      <c r="T1613" s="2" t="str">
        <f>IF(S1613="Irrigation","Irrigation",IF(R1613="Irrigation","Irrigation",IF(Q1613="Domestic","Domestic",IF(P1613="Stockwatering","Stockwatering",IF(N1613="IRRIGATION_AND_MUNICIPAL","Irrigation and Municipal",IF(O1613="IRRIGATION_AND_DOMESTIC","Irrigation and Domestic Municipality",_xlfn.XLOOKUP(J1613,Use_Code_Ranking!$B$4:$B$23,Use_Code_Ranking!$A$4:$A$23)))))))</f>
        <v>Irrigation</v>
      </c>
      <c r="V1613" s="20" t="str">
        <f ca="1"/>
        <v>S022360</v>
      </c>
      <c r="W1613" s="4" t="str">
        <f t="shared" ca="1" si="338"/>
        <v>Domestic</v>
      </c>
      <c r="X1613" t="str">
        <f t="shared" ca="1" si="339"/>
        <v>N</v>
      </c>
      <c r="Y1613" s="2" t="str">
        <f t="shared" ca="1" si="340"/>
        <v>N</v>
      </c>
      <c r="Z1613">
        <f ca="1">_xlfn.XLOOKUP($W1613,Return_flow_table!$A$4:$A$25,Return_flow_table!B$4:B$25)</f>
        <v>0</v>
      </c>
      <c r="AA1613">
        <f ca="1">_xlfn.XLOOKUP($W1613,Return_flow_table!$A$4:$A$25,Return_flow_table!C$4:C$25)</f>
        <v>0</v>
      </c>
      <c r="AB1613">
        <f ca="1">_xlfn.XLOOKUP($W1613,Return_flow_table!$A$4:$A$25,Return_flow_table!D$4:D$25)</f>
        <v>0</v>
      </c>
      <c r="AC1613">
        <f ca="1">_xlfn.XLOOKUP($W1613,Return_flow_table!$A$4:$A$25,Return_flow_table!E$4:E$25)</f>
        <v>0</v>
      </c>
      <c r="AD1613">
        <f ca="1">_xlfn.XLOOKUP($W1613,Return_flow_table!$A$4:$A$25,Return_flow_table!F$4:F$25)</f>
        <v>0</v>
      </c>
      <c r="AE1613">
        <f ca="1">_xlfn.XLOOKUP($W1613,Return_flow_table!$A$4:$A$25,Return_flow_table!G$4:G$25)</f>
        <v>0</v>
      </c>
      <c r="AF1613">
        <f ca="1">_xlfn.XLOOKUP($W1613,Return_flow_table!$A$4:$A$25,Return_flow_table!H$4:H$25)</f>
        <v>0</v>
      </c>
      <c r="AG1613">
        <f ca="1">_xlfn.XLOOKUP($W1613,Return_flow_table!$A$4:$A$25,Return_flow_table!I$4:I$25)</f>
        <v>0</v>
      </c>
      <c r="AH1613">
        <f ca="1">_xlfn.XLOOKUP($W1613,Return_flow_table!$A$4:$A$25,Return_flow_table!J$4:J$25)</f>
        <v>0</v>
      </c>
      <c r="AI1613">
        <f ca="1">_xlfn.XLOOKUP($W1613,Return_flow_table!$A$4:$A$25,Return_flow_table!K$4:K$25)</f>
        <v>0</v>
      </c>
      <c r="AJ1613">
        <f ca="1">_xlfn.XLOOKUP($W1613,Return_flow_table!$A$4:$A$25,Return_flow_table!L$4:L$25)</f>
        <v>0</v>
      </c>
      <c r="AK1613">
        <f ca="1">_xlfn.XLOOKUP($W1613,Return_flow_table!$A$4:$A$25,Return_flow_table!M$4:M$25)</f>
        <v>0</v>
      </c>
      <c r="AL1613" s="39" t="str" cm="1">
        <f t="array" aca="1" ref="AL1613" ca="1">IF(SUM(  ((OFFSET($A$4,0,0,COUNTA(A:A)-3,1)) =V1613) * (OFFSET($T$4, 0,0,COUNTA(A:A)-3,1) = "Domestic")) &gt; 0,"Y","")</f>
        <v>Y</v>
      </c>
    </row>
    <row r="1614" spans="1:38" x14ac:dyDescent="0.25">
      <c r="A1614" t="s">
        <v>1921</v>
      </c>
      <c r="B1614" t="s">
        <v>111</v>
      </c>
      <c r="C1614" t="s">
        <v>133</v>
      </c>
      <c r="D1614">
        <v>4.1900000000000004</v>
      </c>
      <c r="E1614" t="s">
        <v>97</v>
      </c>
      <c r="G1614" t="s">
        <v>1922</v>
      </c>
      <c r="H1614" s="38" t="s">
        <v>106</v>
      </c>
      <c r="I1614">
        <f>_xlfn.XLOOKUP(B1614,Use_Code_Ranking!$A$4:$A$23,Use_Code_Ranking!$B$4:$B$23,9999)</f>
        <v>14</v>
      </c>
      <c r="J1614">
        <f t="shared" ca="1" si="341"/>
        <v>1</v>
      </c>
      <c r="K1614">
        <f t="shared" ca="1" si="342"/>
        <v>1</v>
      </c>
      <c r="L1614">
        <f t="shared" ca="1" si="343"/>
        <v>0</v>
      </c>
      <c r="M1614">
        <f t="shared" ca="1" si="344"/>
        <v>0</v>
      </c>
      <c r="N1614" t="str">
        <f t="shared" ca="1" si="345"/>
        <v/>
      </c>
      <c r="O1614" t="str">
        <f t="shared" ca="1" si="346"/>
        <v/>
      </c>
      <c r="P1614" t="str">
        <f t="shared" si="347"/>
        <v/>
      </c>
      <c r="Q1614" t="str">
        <f t="shared" ca="1" si="348"/>
        <v/>
      </c>
      <c r="R1614" t="str">
        <f t="shared" si="349"/>
        <v/>
      </c>
      <c r="S1614" t="str">
        <f t="shared" si="350"/>
        <v>Irrigation</v>
      </c>
      <c r="T1614" s="2" t="str">
        <f>IF(S1614="Irrigation","Irrigation",IF(R1614="Irrigation","Irrigation",IF(Q1614="Domestic","Domestic",IF(P1614="Stockwatering","Stockwatering",IF(N1614="IRRIGATION_AND_MUNICIPAL","Irrigation and Municipal",IF(O1614="IRRIGATION_AND_DOMESTIC","Irrigation and Domestic Municipality",_xlfn.XLOOKUP(J1614,Use_Code_Ranking!$B$4:$B$23,Use_Code_Ranking!$A$4:$A$23)))))))</f>
        <v>Irrigation</v>
      </c>
      <c r="V1614" s="20" t="str">
        <f ca="1"/>
        <v>S022361</v>
      </c>
      <c r="W1614" s="4" t="str">
        <f t="shared" ca="1" si="338"/>
        <v>Domestic</v>
      </c>
      <c r="X1614" t="str">
        <f t="shared" ca="1" si="339"/>
        <v>N</v>
      </c>
      <c r="Y1614" s="2" t="str">
        <f t="shared" ca="1" si="340"/>
        <v>N</v>
      </c>
      <c r="Z1614">
        <f ca="1">_xlfn.XLOOKUP($W1614,Return_flow_table!$A$4:$A$25,Return_flow_table!B$4:B$25)</f>
        <v>0</v>
      </c>
      <c r="AA1614">
        <f ca="1">_xlfn.XLOOKUP($W1614,Return_flow_table!$A$4:$A$25,Return_flow_table!C$4:C$25)</f>
        <v>0</v>
      </c>
      <c r="AB1614">
        <f ca="1">_xlfn.XLOOKUP($W1614,Return_flow_table!$A$4:$A$25,Return_flow_table!D$4:D$25)</f>
        <v>0</v>
      </c>
      <c r="AC1614">
        <f ca="1">_xlfn.XLOOKUP($W1614,Return_flow_table!$A$4:$A$25,Return_flow_table!E$4:E$25)</f>
        <v>0</v>
      </c>
      <c r="AD1614">
        <f ca="1">_xlfn.XLOOKUP($W1614,Return_flow_table!$A$4:$A$25,Return_flow_table!F$4:F$25)</f>
        <v>0</v>
      </c>
      <c r="AE1614">
        <f ca="1">_xlfn.XLOOKUP($W1614,Return_flow_table!$A$4:$A$25,Return_flow_table!G$4:G$25)</f>
        <v>0</v>
      </c>
      <c r="AF1614">
        <f ca="1">_xlfn.XLOOKUP($W1614,Return_flow_table!$A$4:$A$25,Return_flow_table!H$4:H$25)</f>
        <v>0</v>
      </c>
      <c r="AG1614">
        <f ca="1">_xlfn.XLOOKUP($W1614,Return_flow_table!$A$4:$A$25,Return_flow_table!I$4:I$25)</f>
        <v>0</v>
      </c>
      <c r="AH1614">
        <f ca="1">_xlfn.XLOOKUP($W1614,Return_flow_table!$A$4:$A$25,Return_flow_table!J$4:J$25)</f>
        <v>0</v>
      </c>
      <c r="AI1614">
        <f ca="1">_xlfn.XLOOKUP($W1614,Return_flow_table!$A$4:$A$25,Return_flow_table!K$4:K$25)</f>
        <v>0</v>
      </c>
      <c r="AJ1614">
        <f ca="1">_xlfn.XLOOKUP($W1614,Return_flow_table!$A$4:$A$25,Return_flow_table!L$4:L$25)</f>
        <v>0</v>
      </c>
      <c r="AK1614">
        <f ca="1">_xlfn.XLOOKUP($W1614,Return_flow_table!$A$4:$A$25,Return_flow_table!M$4:M$25)</f>
        <v>0</v>
      </c>
      <c r="AL1614" s="39" t="str" cm="1">
        <f t="array" aca="1" ref="AL1614" ca="1">IF(SUM(  ((OFFSET($A$4,0,0,COUNTA(A:A)-3,1)) =V1614) * (OFFSET($T$4, 0,0,COUNTA(A:A)-3,1) = "Domestic")) &gt; 0,"Y","")</f>
        <v>Y</v>
      </c>
    </row>
    <row r="1615" spans="1:38" x14ac:dyDescent="0.25">
      <c r="A1615" t="s">
        <v>1923</v>
      </c>
      <c r="B1615" t="s">
        <v>95</v>
      </c>
      <c r="C1615" t="s">
        <v>133</v>
      </c>
      <c r="D1615">
        <v>0.17</v>
      </c>
      <c r="E1615" t="s">
        <v>97</v>
      </c>
      <c r="G1615" t="s">
        <v>1924</v>
      </c>
      <c r="H1615" s="38" t="s">
        <v>99</v>
      </c>
      <c r="I1615">
        <f>_xlfn.XLOOKUP(B1615,Use_Code_Ranking!$A$4:$A$23,Use_Code_Ranking!$B$4:$B$23,9999)</f>
        <v>1</v>
      </c>
      <c r="J1615">
        <f t="shared" ca="1" si="341"/>
        <v>1</v>
      </c>
      <c r="K1615">
        <f t="shared" ca="1" si="342"/>
        <v>1</v>
      </c>
      <c r="L1615">
        <f t="shared" ca="1" si="343"/>
        <v>0</v>
      </c>
      <c r="M1615">
        <f t="shared" ca="1" si="344"/>
        <v>0</v>
      </c>
      <c r="N1615" t="str">
        <f t="shared" ca="1" si="345"/>
        <v/>
      </c>
      <c r="O1615" t="str">
        <f t="shared" ca="1" si="346"/>
        <v/>
      </c>
      <c r="P1615" t="str">
        <f t="shared" si="347"/>
        <v/>
      </c>
      <c r="Q1615" t="str">
        <f t="shared" ca="1" si="348"/>
        <v/>
      </c>
      <c r="R1615" t="str">
        <f t="shared" si="349"/>
        <v/>
      </c>
      <c r="S1615" t="str">
        <f t="shared" si="350"/>
        <v>Irrigation</v>
      </c>
      <c r="T1615" s="2" t="str">
        <f>IF(S1615="Irrigation","Irrigation",IF(R1615="Irrigation","Irrigation",IF(Q1615="Domestic","Domestic",IF(P1615="Stockwatering","Stockwatering",IF(N1615="IRRIGATION_AND_MUNICIPAL","Irrigation and Municipal",IF(O1615="IRRIGATION_AND_DOMESTIC","Irrigation and Domestic Municipality",_xlfn.XLOOKUP(J1615,Use_Code_Ranking!$B$4:$B$23,Use_Code_Ranking!$A$4:$A$23)))))))</f>
        <v>Irrigation</v>
      </c>
      <c r="V1615" s="20" t="str">
        <f ca="1"/>
        <v>S022362</v>
      </c>
      <c r="W1615" s="4" t="str">
        <f t="shared" ca="1" si="338"/>
        <v>Domestic</v>
      </c>
      <c r="X1615" t="str">
        <f t="shared" ca="1" si="339"/>
        <v>N</v>
      </c>
      <c r="Y1615" s="2" t="str">
        <f t="shared" ca="1" si="340"/>
        <v>N</v>
      </c>
      <c r="Z1615">
        <f ca="1">_xlfn.XLOOKUP($W1615,Return_flow_table!$A$4:$A$25,Return_flow_table!B$4:B$25)</f>
        <v>0</v>
      </c>
      <c r="AA1615">
        <f ca="1">_xlfn.XLOOKUP($W1615,Return_flow_table!$A$4:$A$25,Return_flow_table!C$4:C$25)</f>
        <v>0</v>
      </c>
      <c r="AB1615">
        <f ca="1">_xlfn.XLOOKUP($W1615,Return_flow_table!$A$4:$A$25,Return_flow_table!D$4:D$25)</f>
        <v>0</v>
      </c>
      <c r="AC1615">
        <f ca="1">_xlfn.XLOOKUP($W1615,Return_flow_table!$A$4:$A$25,Return_flow_table!E$4:E$25)</f>
        <v>0</v>
      </c>
      <c r="AD1615">
        <f ca="1">_xlfn.XLOOKUP($W1615,Return_flow_table!$A$4:$A$25,Return_flow_table!F$4:F$25)</f>
        <v>0</v>
      </c>
      <c r="AE1615">
        <f ca="1">_xlfn.XLOOKUP($W1615,Return_flow_table!$A$4:$A$25,Return_flow_table!G$4:G$25)</f>
        <v>0</v>
      </c>
      <c r="AF1615">
        <f ca="1">_xlfn.XLOOKUP($W1615,Return_flow_table!$A$4:$A$25,Return_flow_table!H$4:H$25)</f>
        <v>0</v>
      </c>
      <c r="AG1615">
        <f ca="1">_xlfn.XLOOKUP($W1615,Return_flow_table!$A$4:$A$25,Return_flow_table!I$4:I$25)</f>
        <v>0</v>
      </c>
      <c r="AH1615">
        <f ca="1">_xlfn.XLOOKUP($W1615,Return_flow_table!$A$4:$A$25,Return_flow_table!J$4:J$25)</f>
        <v>0</v>
      </c>
      <c r="AI1615">
        <f ca="1">_xlfn.XLOOKUP($W1615,Return_flow_table!$A$4:$A$25,Return_flow_table!K$4:K$25)</f>
        <v>0</v>
      </c>
      <c r="AJ1615">
        <f ca="1">_xlfn.XLOOKUP($W1615,Return_flow_table!$A$4:$A$25,Return_flow_table!L$4:L$25)</f>
        <v>0</v>
      </c>
      <c r="AK1615">
        <f ca="1">_xlfn.XLOOKUP($W1615,Return_flow_table!$A$4:$A$25,Return_flow_table!M$4:M$25)</f>
        <v>0</v>
      </c>
      <c r="AL1615" s="39" t="str" cm="1">
        <f t="array" aca="1" ref="AL1615" ca="1">IF(SUM(  ((OFFSET($A$4,0,0,COUNTA(A:A)-3,1)) =V1615) * (OFFSET($T$4, 0,0,COUNTA(A:A)-3,1) = "Domestic")) &gt; 0,"Y","")</f>
        <v>Y</v>
      </c>
    </row>
    <row r="1616" spans="1:38" x14ac:dyDescent="0.25">
      <c r="A1616" t="s">
        <v>1925</v>
      </c>
      <c r="B1616" t="s">
        <v>95</v>
      </c>
      <c r="C1616" t="s">
        <v>133</v>
      </c>
      <c r="D1616">
        <v>5.4</v>
      </c>
      <c r="E1616" t="s">
        <v>97</v>
      </c>
      <c r="G1616" t="s">
        <v>1926</v>
      </c>
      <c r="H1616" s="38" t="s">
        <v>99</v>
      </c>
      <c r="I1616">
        <f>_xlfn.XLOOKUP(B1616,Use_Code_Ranking!$A$4:$A$23,Use_Code_Ranking!$B$4:$B$23,9999)</f>
        <v>1</v>
      </c>
      <c r="J1616">
        <f t="shared" ca="1" si="341"/>
        <v>1</v>
      </c>
      <c r="K1616">
        <f t="shared" ca="1" si="342"/>
        <v>1</v>
      </c>
      <c r="L1616">
        <f t="shared" ca="1" si="343"/>
        <v>0</v>
      </c>
      <c r="M1616">
        <f t="shared" ca="1" si="344"/>
        <v>0</v>
      </c>
      <c r="N1616" t="str">
        <f t="shared" ca="1" si="345"/>
        <v/>
      </c>
      <c r="O1616" t="str">
        <f t="shared" ca="1" si="346"/>
        <v/>
      </c>
      <c r="P1616" t="str">
        <f t="shared" si="347"/>
        <v/>
      </c>
      <c r="Q1616" t="str">
        <f t="shared" ca="1" si="348"/>
        <v/>
      </c>
      <c r="R1616" t="str">
        <f t="shared" si="349"/>
        <v/>
      </c>
      <c r="S1616" t="str">
        <f t="shared" si="350"/>
        <v>Irrigation</v>
      </c>
      <c r="T1616" s="2" t="str">
        <f>IF(S1616="Irrigation","Irrigation",IF(R1616="Irrigation","Irrigation",IF(Q1616="Domestic","Domestic",IF(P1616="Stockwatering","Stockwatering",IF(N1616="IRRIGATION_AND_MUNICIPAL","Irrigation and Municipal",IF(O1616="IRRIGATION_AND_DOMESTIC","Irrigation and Domestic Municipality",_xlfn.XLOOKUP(J1616,Use_Code_Ranking!$B$4:$B$23,Use_Code_Ranking!$A$4:$A$23)))))))</f>
        <v>Irrigation</v>
      </c>
      <c r="V1616" s="20" t="str">
        <f ca="1"/>
        <v>S022363</v>
      </c>
      <c r="W1616" s="4" t="str">
        <f t="shared" ca="1" si="338"/>
        <v>Domestic</v>
      </c>
      <c r="X1616" t="str">
        <f t="shared" ca="1" si="339"/>
        <v>N</v>
      </c>
      <c r="Y1616" s="2" t="str">
        <f t="shared" ca="1" si="340"/>
        <v>N</v>
      </c>
      <c r="Z1616">
        <f ca="1">_xlfn.XLOOKUP($W1616,Return_flow_table!$A$4:$A$25,Return_flow_table!B$4:B$25)</f>
        <v>0</v>
      </c>
      <c r="AA1616">
        <f ca="1">_xlfn.XLOOKUP($W1616,Return_flow_table!$A$4:$A$25,Return_flow_table!C$4:C$25)</f>
        <v>0</v>
      </c>
      <c r="AB1616">
        <f ca="1">_xlfn.XLOOKUP($W1616,Return_flow_table!$A$4:$A$25,Return_flow_table!D$4:D$25)</f>
        <v>0</v>
      </c>
      <c r="AC1616">
        <f ca="1">_xlfn.XLOOKUP($W1616,Return_flow_table!$A$4:$A$25,Return_flow_table!E$4:E$25)</f>
        <v>0</v>
      </c>
      <c r="AD1616">
        <f ca="1">_xlfn.XLOOKUP($W1616,Return_flow_table!$A$4:$A$25,Return_flow_table!F$4:F$25)</f>
        <v>0</v>
      </c>
      <c r="AE1616">
        <f ca="1">_xlfn.XLOOKUP($W1616,Return_flow_table!$A$4:$A$25,Return_flow_table!G$4:G$25)</f>
        <v>0</v>
      </c>
      <c r="AF1616">
        <f ca="1">_xlfn.XLOOKUP($W1616,Return_flow_table!$A$4:$A$25,Return_flow_table!H$4:H$25)</f>
        <v>0</v>
      </c>
      <c r="AG1616">
        <f ca="1">_xlfn.XLOOKUP($W1616,Return_flow_table!$A$4:$A$25,Return_flow_table!I$4:I$25)</f>
        <v>0</v>
      </c>
      <c r="AH1616">
        <f ca="1">_xlfn.XLOOKUP($W1616,Return_flow_table!$A$4:$A$25,Return_flow_table!J$4:J$25)</f>
        <v>0</v>
      </c>
      <c r="AI1616">
        <f ca="1">_xlfn.XLOOKUP($W1616,Return_flow_table!$A$4:$A$25,Return_flow_table!K$4:K$25)</f>
        <v>0</v>
      </c>
      <c r="AJ1616">
        <f ca="1">_xlfn.XLOOKUP($W1616,Return_flow_table!$A$4:$A$25,Return_flow_table!L$4:L$25)</f>
        <v>0</v>
      </c>
      <c r="AK1616">
        <f ca="1">_xlfn.XLOOKUP($W1616,Return_flow_table!$A$4:$A$25,Return_flow_table!M$4:M$25)</f>
        <v>0</v>
      </c>
      <c r="AL1616" s="39" t="str" cm="1">
        <f t="array" aca="1" ref="AL1616" ca="1">IF(SUM(  ((OFFSET($A$4,0,0,COUNTA(A:A)-3,1)) =V1616) * (OFFSET($T$4, 0,0,COUNTA(A:A)-3,1) = "Domestic")) &gt; 0,"Y","")</f>
        <v>Y</v>
      </c>
    </row>
    <row r="1617" spans="1:38" x14ac:dyDescent="0.25">
      <c r="A1617" t="s">
        <v>1927</v>
      </c>
      <c r="B1617" t="s">
        <v>114</v>
      </c>
      <c r="C1617" t="s">
        <v>133</v>
      </c>
      <c r="D1617">
        <v>0.84</v>
      </c>
      <c r="E1617" t="s">
        <v>97</v>
      </c>
      <c r="G1617" t="s">
        <v>1109</v>
      </c>
      <c r="H1617" s="38" t="s">
        <v>99</v>
      </c>
      <c r="I1617">
        <f>_xlfn.XLOOKUP(B1617,Use_Code_Ranking!$A$4:$A$23,Use_Code_Ranking!$B$4:$B$23,9999)</f>
        <v>12</v>
      </c>
      <c r="J1617">
        <f t="shared" ca="1" si="341"/>
        <v>1</v>
      </c>
      <c r="K1617">
        <f t="shared" ca="1" si="342"/>
        <v>1</v>
      </c>
      <c r="L1617">
        <f t="shared" ca="1" si="343"/>
        <v>0</v>
      </c>
      <c r="M1617">
        <f t="shared" ca="1" si="344"/>
        <v>0</v>
      </c>
      <c r="N1617" t="str">
        <f t="shared" ca="1" si="345"/>
        <v/>
      </c>
      <c r="O1617" t="str">
        <f t="shared" ca="1" si="346"/>
        <v/>
      </c>
      <c r="P1617" t="str">
        <f t="shared" si="347"/>
        <v/>
      </c>
      <c r="Q1617" t="str">
        <f t="shared" ca="1" si="348"/>
        <v/>
      </c>
      <c r="R1617" t="str">
        <f t="shared" si="349"/>
        <v/>
      </c>
      <c r="S1617" t="str">
        <f t="shared" si="350"/>
        <v>Irrigation</v>
      </c>
      <c r="T1617" s="2" t="str">
        <f>IF(S1617="Irrigation","Irrigation",IF(R1617="Irrigation","Irrigation",IF(Q1617="Domestic","Domestic",IF(P1617="Stockwatering","Stockwatering",IF(N1617="IRRIGATION_AND_MUNICIPAL","Irrigation and Municipal",IF(O1617="IRRIGATION_AND_DOMESTIC","Irrigation and Domestic Municipality",_xlfn.XLOOKUP(J1617,Use_Code_Ranking!$B$4:$B$23,Use_Code_Ranking!$A$4:$A$23)))))))</f>
        <v>Irrigation</v>
      </c>
      <c r="V1617" s="20" t="str">
        <f ca="1"/>
        <v>S022364</v>
      </c>
      <c r="W1617" s="4" t="str">
        <f t="shared" ca="1" si="338"/>
        <v>Domestic</v>
      </c>
      <c r="X1617" t="str">
        <f t="shared" ca="1" si="339"/>
        <v>N</v>
      </c>
      <c r="Y1617" s="2" t="str">
        <f t="shared" ca="1" si="340"/>
        <v>N</v>
      </c>
      <c r="Z1617">
        <f ca="1">_xlfn.XLOOKUP($W1617,Return_flow_table!$A$4:$A$25,Return_flow_table!B$4:B$25)</f>
        <v>0</v>
      </c>
      <c r="AA1617">
        <f ca="1">_xlfn.XLOOKUP($W1617,Return_flow_table!$A$4:$A$25,Return_flow_table!C$4:C$25)</f>
        <v>0</v>
      </c>
      <c r="AB1617">
        <f ca="1">_xlfn.XLOOKUP($W1617,Return_flow_table!$A$4:$A$25,Return_flow_table!D$4:D$25)</f>
        <v>0</v>
      </c>
      <c r="AC1617">
        <f ca="1">_xlfn.XLOOKUP($W1617,Return_flow_table!$A$4:$A$25,Return_flow_table!E$4:E$25)</f>
        <v>0</v>
      </c>
      <c r="AD1617">
        <f ca="1">_xlfn.XLOOKUP($W1617,Return_flow_table!$A$4:$A$25,Return_flow_table!F$4:F$25)</f>
        <v>0</v>
      </c>
      <c r="AE1617">
        <f ca="1">_xlfn.XLOOKUP($W1617,Return_flow_table!$A$4:$A$25,Return_flow_table!G$4:G$25)</f>
        <v>0</v>
      </c>
      <c r="AF1617">
        <f ca="1">_xlfn.XLOOKUP($W1617,Return_flow_table!$A$4:$A$25,Return_flow_table!H$4:H$25)</f>
        <v>0</v>
      </c>
      <c r="AG1617">
        <f ca="1">_xlfn.XLOOKUP($W1617,Return_flow_table!$A$4:$A$25,Return_flow_table!I$4:I$25)</f>
        <v>0</v>
      </c>
      <c r="AH1617">
        <f ca="1">_xlfn.XLOOKUP($W1617,Return_flow_table!$A$4:$A$25,Return_flow_table!J$4:J$25)</f>
        <v>0</v>
      </c>
      <c r="AI1617">
        <f ca="1">_xlfn.XLOOKUP($W1617,Return_flow_table!$A$4:$A$25,Return_flow_table!K$4:K$25)</f>
        <v>0</v>
      </c>
      <c r="AJ1617">
        <f ca="1">_xlfn.XLOOKUP($W1617,Return_flow_table!$A$4:$A$25,Return_flow_table!L$4:L$25)</f>
        <v>0</v>
      </c>
      <c r="AK1617">
        <f ca="1">_xlfn.XLOOKUP($W1617,Return_flow_table!$A$4:$A$25,Return_flow_table!M$4:M$25)</f>
        <v>0</v>
      </c>
      <c r="AL1617" s="39" t="str" cm="1">
        <f t="array" aca="1" ref="AL1617" ca="1">IF(SUM(  ((OFFSET($A$4,0,0,COUNTA(A:A)-3,1)) =V1617) * (OFFSET($T$4, 0,0,COUNTA(A:A)-3,1) = "Domestic")) &gt; 0,"Y","")</f>
        <v>Y</v>
      </c>
    </row>
    <row r="1618" spans="1:38" x14ac:dyDescent="0.25">
      <c r="A1618" t="s">
        <v>1927</v>
      </c>
      <c r="B1618" t="s">
        <v>95</v>
      </c>
      <c r="C1618" t="s">
        <v>133</v>
      </c>
      <c r="D1618">
        <v>0.84</v>
      </c>
      <c r="E1618" t="s">
        <v>97</v>
      </c>
      <c r="G1618" t="s">
        <v>1109</v>
      </c>
      <c r="H1618" s="38" t="s">
        <v>99</v>
      </c>
      <c r="I1618">
        <f>_xlfn.XLOOKUP(B1618,Use_Code_Ranking!$A$4:$A$23,Use_Code_Ranking!$B$4:$B$23,9999)</f>
        <v>1</v>
      </c>
      <c r="J1618">
        <f t="shared" ca="1" si="341"/>
        <v>1</v>
      </c>
      <c r="K1618">
        <f t="shared" ca="1" si="342"/>
        <v>1</v>
      </c>
      <c r="L1618">
        <f t="shared" ca="1" si="343"/>
        <v>0</v>
      </c>
      <c r="M1618">
        <f t="shared" ca="1" si="344"/>
        <v>0</v>
      </c>
      <c r="N1618" t="str">
        <f t="shared" ca="1" si="345"/>
        <v/>
      </c>
      <c r="O1618" t="str">
        <f t="shared" ca="1" si="346"/>
        <v/>
      </c>
      <c r="P1618" t="str">
        <f t="shared" si="347"/>
        <v/>
      </c>
      <c r="Q1618" t="str">
        <f t="shared" ca="1" si="348"/>
        <v/>
      </c>
      <c r="R1618" t="str">
        <f t="shared" si="349"/>
        <v/>
      </c>
      <c r="S1618" t="str">
        <f t="shared" si="350"/>
        <v>Irrigation</v>
      </c>
      <c r="T1618" s="2" t="str">
        <f>IF(S1618="Irrigation","Irrigation",IF(R1618="Irrigation","Irrigation",IF(Q1618="Domestic","Domestic",IF(P1618="Stockwatering","Stockwatering",IF(N1618="IRRIGATION_AND_MUNICIPAL","Irrigation and Municipal",IF(O1618="IRRIGATION_AND_DOMESTIC","Irrigation and Domestic Municipality",_xlfn.XLOOKUP(J1618,Use_Code_Ranking!$B$4:$B$23,Use_Code_Ranking!$A$4:$A$23)))))))</f>
        <v>Irrigation</v>
      </c>
      <c r="V1618" s="20" t="str">
        <f ca="1"/>
        <v>S022365</v>
      </c>
      <c r="W1618" s="4" t="str">
        <f t="shared" ca="1" si="338"/>
        <v>Domestic</v>
      </c>
      <c r="X1618" t="str">
        <f t="shared" ca="1" si="339"/>
        <v>N</v>
      </c>
      <c r="Y1618" s="2" t="str">
        <f t="shared" ca="1" si="340"/>
        <v>N</v>
      </c>
      <c r="Z1618">
        <f ca="1">_xlfn.XLOOKUP($W1618,Return_flow_table!$A$4:$A$25,Return_flow_table!B$4:B$25)</f>
        <v>0</v>
      </c>
      <c r="AA1618">
        <f ca="1">_xlfn.XLOOKUP($W1618,Return_flow_table!$A$4:$A$25,Return_flow_table!C$4:C$25)</f>
        <v>0</v>
      </c>
      <c r="AB1618">
        <f ca="1">_xlfn.XLOOKUP($W1618,Return_flow_table!$A$4:$A$25,Return_flow_table!D$4:D$25)</f>
        <v>0</v>
      </c>
      <c r="AC1618">
        <f ca="1">_xlfn.XLOOKUP($W1618,Return_flow_table!$A$4:$A$25,Return_flow_table!E$4:E$25)</f>
        <v>0</v>
      </c>
      <c r="AD1618">
        <f ca="1">_xlfn.XLOOKUP($W1618,Return_flow_table!$A$4:$A$25,Return_flow_table!F$4:F$25)</f>
        <v>0</v>
      </c>
      <c r="AE1618">
        <f ca="1">_xlfn.XLOOKUP($W1618,Return_flow_table!$A$4:$A$25,Return_flow_table!G$4:G$25)</f>
        <v>0</v>
      </c>
      <c r="AF1618">
        <f ca="1">_xlfn.XLOOKUP($W1618,Return_flow_table!$A$4:$A$25,Return_flow_table!H$4:H$25)</f>
        <v>0</v>
      </c>
      <c r="AG1618">
        <f ca="1">_xlfn.XLOOKUP($W1618,Return_flow_table!$A$4:$A$25,Return_flow_table!I$4:I$25)</f>
        <v>0</v>
      </c>
      <c r="AH1618">
        <f ca="1">_xlfn.XLOOKUP($W1618,Return_flow_table!$A$4:$A$25,Return_flow_table!J$4:J$25)</f>
        <v>0</v>
      </c>
      <c r="AI1618">
        <f ca="1">_xlfn.XLOOKUP($W1618,Return_flow_table!$A$4:$A$25,Return_flow_table!K$4:K$25)</f>
        <v>0</v>
      </c>
      <c r="AJ1618">
        <f ca="1">_xlfn.XLOOKUP($W1618,Return_flow_table!$A$4:$A$25,Return_flow_table!L$4:L$25)</f>
        <v>0</v>
      </c>
      <c r="AK1618">
        <f ca="1">_xlfn.XLOOKUP($W1618,Return_flow_table!$A$4:$A$25,Return_flow_table!M$4:M$25)</f>
        <v>0</v>
      </c>
      <c r="AL1618" s="39" t="str" cm="1">
        <f t="array" aca="1" ref="AL1618" ca="1">IF(SUM(  ((OFFSET($A$4,0,0,COUNTA(A:A)-3,1)) =V1618) * (OFFSET($T$4, 0,0,COUNTA(A:A)-3,1) = "Domestic")) &gt; 0,"Y","")</f>
        <v>Y</v>
      </c>
    </row>
    <row r="1619" spans="1:38" x14ac:dyDescent="0.25">
      <c r="A1619" t="s">
        <v>1928</v>
      </c>
      <c r="B1619" t="s">
        <v>95</v>
      </c>
      <c r="C1619" t="s">
        <v>133</v>
      </c>
      <c r="D1619">
        <v>0.27</v>
      </c>
      <c r="E1619" t="s">
        <v>97</v>
      </c>
      <c r="G1619" t="s">
        <v>1346</v>
      </c>
      <c r="H1619" s="38" t="s">
        <v>99</v>
      </c>
      <c r="I1619">
        <f>_xlfn.XLOOKUP(B1619,Use_Code_Ranking!$A$4:$A$23,Use_Code_Ranking!$B$4:$B$23,9999)</f>
        <v>1</v>
      </c>
      <c r="J1619">
        <f t="shared" ca="1" si="341"/>
        <v>1</v>
      </c>
      <c r="K1619">
        <f t="shared" ca="1" si="342"/>
        <v>1</v>
      </c>
      <c r="L1619">
        <f t="shared" ca="1" si="343"/>
        <v>0</v>
      </c>
      <c r="M1619">
        <f t="shared" ca="1" si="344"/>
        <v>0</v>
      </c>
      <c r="N1619" t="str">
        <f t="shared" ca="1" si="345"/>
        <v/>
      </c>
      <c r="O1619" t="str">
        <f t="shared" ca="1" si="346"/>
        <v/>
      </c>
      <c r="P1619" t="str">
        <f t="shared" si="347"/>
        <v/>
      </c>
      <c r="Q1619" t="str">
        <f t="shared" ca="1" si="348"/>
        <v/>
      </c>
      <c r="R1619" t="str">
        <f t="shared" si="349"/>
        <v/>
      </c>
      <c r="S1619" t="str">
        <f t="shared" si="350"/>
        <v>Irrigation</v>
      </c>
      <c r="T1619" s="2" t="str">
        <f>IF(S1619="Irrigation","Irrigation",IF(R1619="Irrigation","Irrigation",IF(Q1619="Domestic","Domestic",IF(P1619="Stockwatering","Stockwatering",IF(N1619="IRRIGATION_AND_MUNICIPAL","Irrigation and Municipal",IF(O1619="IRRIGATION_AND_DOMESTIC","Irrigation and Domestic Municipality",_xlfn.XLOOKUP(J1619,Use_Code_Ranking!$B$4:$B$23,Use_Code_Ranking!$A$4:$A$23)))))))</f>
        <v>Irrigation</v>
      </c>
      <c r="V1619" s="20" t="str">
        <f ca="1"/>
        <v>S022366</v>
      </c>
      <c r="W1619" s="4" t="str">
        <f t="shared" ca="1" si="338"/>
        <v>Domestic</v>
      </c>
      <c r="X1619" t="str">
        <f t="shared" ca="1" si="339"/>
        <v>N</v>
      </c>
      <c r="Y1619" s="2" t="str">
        <f t="shared" ca="1" si="340"/>
        <v>N</v>
      </c>
      <c r="Z1619">
        <f ca="1">_xlfn.XLOOKUP($W1619,Return_flow_table!$A$4:$A$25,Return_flow_table!B$4:B$25)</f>
        <v>0</v>
      </c>
      <c r="AA1619">
        <f ca="1">_xlfn.XLOOKUP($W1619,Return_flow_table!$A$4:$A$25,Return_flow_table!C$4:C$25)</f>
        <v>0</v>
      </c>
      <c r="AB1619">
        <f ca="1">_xlfn.XLOOKUP($W1619,Return_flow_table!$A$4:$A$25,Return_flow_table!D$4:D$25)</f>
        <v>0</v>
      </c>
      <c r="AC1619">
        <f ca="1">_xlfn.XLOOKUP($W1619,Return_flow_table!$A$4:$A$25,Return_flow_table!E$4:E$25)</f>
        <v>0</v>
      </c>
      <c r="AD1619">
        <f ca="1">_xlfn.XLOOKUP($W1619,Return_flow_table!$A$4:$A$25,Return_flow_table!F$4:F$25)</f>
        <v>0</v>
      </c>
      <c r="AE1619">
        <f ca="1">_xlfn.XLOOKUP($W1619,Return_flow_table!$A$4:$A$25,Return_flow_table!G$4:G$25)</f>
        <v>0</v>
      </c>
      <c r="AF1619">
        <f ca="1">_xlfn.XLOOKUP($W1619,Return_flow_table!$A$4:$A$25,Return_flow_table!H$4:H$25)</f>
        <v>0</v>
      </c>
      <c r="AG1619">
        <f ca="1">_xlfn.XLOOKUP($W1619,Return_flow_table!$A$4:$A$25,Return_flow_table!I$4:I$25)</f>
        <v>0</v>
      </c>
      <c r="AH1619">
        <f ca="1">_xlfn.XLOOKUP($W1619,Return_flow_table!$A$4:$A$25,Return_flow_table!J$4:J$25)</f>
        <v>0</v>
      </c>
      <c r="AI1619">
        <f ca="1">_xlfn.XLOOKUP($W1619,Return_flow_table!$A$4:$A$25,Return_flow_table!K$4:K$25)</f>
        <v>0</v>
      </c>
      <c r="AJ1619">
        <f ca="1">_xlfn.XLOOKUP($W1619,Return_flow_table!$A$4:$A$25,Return_flow_table!L$4:L$25)</f>
        <v>0</v>
      </c>
      <c r="AK1619">
        <f ca="1">_xlfn.XLOOKUP($W1619,Return_flow_table!$A$4:$A$25,Return_flow_table!M$4:M$25)</f>
        <v>0</v>
      </c>
      <c r="AL1619" s="39" t="str" cm="1">
        <f t="array" aca="1" ref="AL1619" ca="1">IF(SUM(  ((OFFSET($A$4,0,0,COUNTA(A:A)-3,1)) =V1619) * (OFFSET($T$4, 0,0,COUNTA(A:A)-3,1) = "Domestic")) &gt; 0,"Y","")</f>
        <v>Y</v>
      </c>
    </row>
    <row r="1620" spans="1:38" x14ac:dyDescent="0.25">
      <c r="A1620" t="s">
        <v>1929</v>
      </c>
      <c r="B1620" t="s">
        <v>130</v>
      </c>
      <c r="C1620" t="s">
        <v>133</v>
      </c>
      <c r="D1620">
        <v>0.17</v>
      </c>
      <c r="E1620" t="s">
        <v>97</v>
      </c>
      <c r="G1620" t="s">
        <v>1930</v>
      </c>
      <c r="H1620" s="38" t="s">
        <v>99</v>
      </c>
      <c r="I1620">
        <f>_xlfn.XLOOKUP(B1620,Use_Code_Ranking!$A$4:$A$23,Use_Code_Ranking!$B$4:$B$23,9999)</f>
        <v>19</v>
      </c>
      <c r="J1620">
        <f t="shared" ca="1" si="341"/>
        <v>1</v>
      </c>
      <c r="K1620">
        <f t="shared" ca="1" si="342"/>
        <v>1</v>
      </c>
      <c r="L1620">
        <f t="shared" ca="1" si="343"/>
        <v>0</v>
      </c>
      <c r="M1620">
        <f t="shared" ca="1" si="344"/>
        <v>0</v>
      </c>
      <c r="N1620" t="str">
        <f t="shared" ca="1" si="345"/>
        <v/>
      </c>
      <c r="O1620" t="str">
        <f t="shared" ca="1" si="346"/>
        <v/>
      </c>
      <c r="P1620" t="str">
        <f t="shared" si="347"/>
        <v/>
      </c>
      <c r="Q1620" t="str">
        <f t="shared" ca="1" si="348"/>
        <v/>
      </c>
      <c r="R1620" t="str">
        <f t="shared" si="349"/>
        <v/>
      </c>
      <c r="S1620" t="str">
        <f t="shared" si="350"/>
        <v>Irrigation</v>
      </c>
      <c r="T1620" s="2" t="str">
        <f>IF(S1620="Irrigation","Irrigation",IF(R1620="Irrigation","Irrigation",IF(Q1620="Domestic","Domestic",IF(P1620="Stockwatering","Stockwatering",IF(N1620="IRRIGATION_AND_MUNICIPAL","Irrigation and Municipal",IF(O1620="IRRIGATION_AND_DOMESTIC","Irrigation and Domestic Municipality",_xlfn.XLOOKUP(J1620,Use_Code_Ranking!$B$4:$B$23,Use_Code_Ranking!$A$4:$A$23)))))))</f>
        <v>Irrigation</v>
      </c>
      <c r="V1620" s="20" t="str">
        <f ca="1"/>
        <v>S022367</v>
      </c>
      <c r="W1620" s="4" t="str">
        <f t="shared" ca="1" si="338"/>
        <v>Domestic</v>
      </c>
      <c r="X1620" t="str">
        <f t="shared" ca="1" si="339"/>
        <v>N</v>
      </c>
      <c r="Y1620" s="2" t="str">
        <f t="shared" ca="1" si="340"/>
        <v>N</v>
      </c>
      <c r="Z1620">
        <f ca="1">_xlfn.XLOOKUP($W1620,Return_flow_table!$A$4:$A$25,Return_flow_table!B$4:B$25)</f>
        <v>0</v>
      </c>
      <c r="AA1620">
        <f ca="1">_xlfn.XLOOKUP($W1620,Return_flow_table!$A$4:$A$25,Return_flow_table!C$4:C$25)</f>
        <v>0</v>
      </c>
      <c r="AB1620">
        <f ca="1">_xlfn.XLOOKUP($W1620,Return_flow_table!$A$4:$A$25,Return_flow_table!D$4:D$25)</f>
        <v>0</v>
      </c>
      <c r="AC1620">
        <f ca="1">_xlfn.XLOOKUP($W1620,Return_flow_table!$A$4:$A$25,Return_flow_table!E$4:E$25)</f>
        <v>0</v>
      </c>
      <c r="AD1620">
        <f ca="1">_xlfn.XLOOKUP($W1620,Return_flow_table!$A$4:$A$25,Return_flow_table!F$4:F$25)</f>
        <v>0</v>
      </c>
      <c r="AE1620">
        <f ca="1">_xlfn.XLOOKUP($W1620,Return_flow_table!$A$4:$A$25,Return_flow_table!G$4:G$25)</f>
        <v>0</v>
      </c>
      <c r="AF1620">
        <f ca="1">_xlfn.XLOOKUP($W1620,Return_flow_table!$A$4:$A$25,Return_flow_table!H$4:H$25)</f>
        <v>0</v>
      </c>
      <c r="AG1620">
        <f ca="1">_xlfn.XLOOKUP($W1620,Return_flow_table!$A$4:$A$25,Return_flow_table!I$4:I$25)</f>
        <v>0</v>
      </c>
      <c r="AH1620">
        <f ca="1">_xlfn.XLOOKUP($W1620,Return_flow_table!$A$4:$A$25,Return_flow_table!J$4:J$25)</f>
        <v>0</v>
      </c>
      <c r="AI1620">
        <f ca="1">_xlfn.XLOOKUP($W1620,Return_flow_table!$A$4:$A$25,Return_flow_table!K$4:K$25)</f>
        <v>0</v>
      </c>
      <c r="AJ1620">
        <f ca="1">_xlfn.XLOOKUP($W1620,Return_flow_table!$A$4:$A$25,Return_flow_table!L$4:L$25)</f>
        <v>0</v>
      </c>
      <c r="AK1620">
        <f ca="1">_xlfn.XLOOKUP($W1620,Return_flow_table!$A$4:$A$25,Return_flow_table!M$4:M$25)</f>
        <v>0</v>
      </c>
      <c r="AL1620" s="39" t="str" cm="1">
        <f t="array" aca="1" ref="AL1620" ca="1">IF(SUM(  ((OFFSET($A$4,0,0,COUNTA(A:A)-3,1)) =V1620) * (OFFSET($T$4, 0,0,COUNTA(A:A)-3,1) = "Domestic")) &gt; 0,"Y","")</f>
        <v>Y</v>
      </c>
    </row>
    <row r="1621" spans="1:38" x14ac:dyDescent="0.25">
      <c r="A1621" t="s">
        <v>1929</v>
      </c>
      <c r="B1621" t="s">
        <v>95</v>
      </c>
      <c r="C1621" t="s">
        <v>133</v>
      </c>
      <c r="D1621">
        <v>0.17</v>
      </c>
      <c r="E1621" t="s">
        <v>97</v>
      </c>
      <c r="G1621" t="s">
        <v>1930</v>
      </c>
      <c r="H1621" s="38" t="s">
        <v>99</v>
      </c>
      <c r="I1621">
        <f>_xlfn.XLOOKUP(B1621,Use_Code_Ranking!$A$4:$A$23,Use_Code_Ranking!$B$4:$B$23,9999)</f>
        <v>1</v>
      </c>
      <c r="J1621">
        <f t="shared" ca="1" si="341"/>
        <v>1</v>
      </c>
      <c r="K1621">
        <f t="shared" ca="1" si="342"/>
        <v>1</v>
      </c>
      <c r="L1621">
        <f t="shared" ca="1" si="343"/>
        <v>0</v>
      </c>
      <c r="M1621">
        <f t="shared" ca="1" si="344"/>
        <v>0</v>
      </c>
      <c r="N1621" t="str">
        <f t="shared" ca="1" si="345"/>
        <v/>
      </c>
      <c r="O1621" t="str">
        <f t="shared" ca="1" si="346"/>
        <v/>
      </c>
      <c r="P1621" t="str">
        <f t="shared" si="347"/>
        <v/>
      </c>
      <c r="Q1621" t="str">
        <f t="shared" ca="1" si="348"/>
        <v/>
      </c>
      <c r="R1621" t="str">
        <f t="shared" si="349"/>
        <v/>
      </c>
      <c r="S1621" t="str">
        <f t="shared" si="350"/>
        <v>Irrigation</v>
      </c>
      <c r="T1621" s="2" t="str">
        <f>IF(S1621="Irrigation","Irrigation",IF(R1621="Irrigation","Irrigation",IF(Q1621="Domestic","Domestic",IF(P1621="Stockwatering","Stockwatering",IF(N1621="IRRIGATION_AND_MUNICIPAL","Irrigation and Municipal",IF(O1621="IRRIGATION_AND_DOMESTIC","Irrigation and Domestic Municipality",_xlfn.XLOOKUP(J1621,Use_Code_Ranking!$B$4:$B$23,Use_Code_Ranking!$A$4:$A$23)))))))</f>
        <v>Irrigation</v>
      </c>
      <c r="V1621" s="20" t="str">
        <f ca="1"/>
        <v>S022368</v>
      </c>
      <c r="W1621" s="4" t="str">
        <f t="shared" ca="1" si="338"/>
        <v>Domestic</v>
      </c>
      <c r="X1621" t="str">
        <f t="shared" ca="1" si="339"/>
        <v>N</v>
      </c>
      <c r="Y1621" s="2" t="str">
        <f t="shared" ca="1" si="340"/>
        <v>N</v>
      </c>
      <c r="Z1621">
        <f ca="1">_xlfn.XLOOKUP($W1621,Return_flow_table!$A$4:$A$25,Return_flow_table!B$4:B$25)</f>
        <v>0</v>
      </c>
      <c r="AA1621">
        <f ca="1">_xlfn.XLOOKUP($W1621,Return_flow_table!$A$4:$A$25,Return_flow_table!C$4:C$25)</f>
        <v>0</v>
      </c>
      <c r="AB1621">
        <f ca="1">_xlfn.XLOOKUP($W1621,Return_flow_table!$A$4:$A$25,Return_flow_table!D$4:D$25)</f>
        <v>0</v>
      </c>
      <c r="AC1621">
        <f ca="1">_xlfn.XLOOKUP($W1621,Return_flow_table!$A$4:$A$25,Return_flow_table!E$4:E$25)</f>
        <v>0</v>
      </c>
      <c r="AD1621">
        <f ca="1">_xlfn.XLOOKUP($W1621,Return_flow_table!$A$4:$A$25,Return_flow_table!F$4:F$25)</f>
        <v>0</v>
      </c>
      <c r="AE1621">
        <f ca="1">_xlfn.XLOOKUP($W1621,Return_flow_table!$A$4:$A$25,Return_flow_table!G$4:G$25)</f>
        <v>0</v>
      </c>
      <c r="AF1621">
        <f ca="1">_xlfn.XLOOKUP($W1621,Return_flow_table!$A$4:$A$25,Return_flow_table!H$4:H$25)</f>
        <v>0</v>
      </c>
      <c r="AG1621">
        <f ca="1">_xlfn.XLOOKUP($W1621,Return_flow_table!$A$4:$A$25,Return_flow_table!I$4:I$25)</f>
        <v>0</v>
      </c>
      <c r="AH1621">
        <f ca="1">_xlfn.XLOOKUP($W1621,Return_flow_table!$A$4:$A$25,Return_flow_table!J$4:J$25)</f>
        <v>0</v>
      </c>
      <c r="AI1621">
        <f ca="1">_xlfn.XLOOKUP($W1621,Return_flow_table!$A$4:$A$25,Return_flow_table!K$4:K$25)</f>
        <v>0</v>
      </c>
      <c r="AJ1621">
        <f ca="1">_xlfn.XLOOKUP($W1621,Return_flow_table!$A$4:$A$25,Return_flow_table!L$4:L$25)</f>
        <v>0</v>
      </c>
      <c r="AK1621">
        <f ca="1">_xlfn.XLOOKUP($W1621,Return_flow_table!$A$4:$A$25,Return_flow_table!M$4:M$25)</f>
        <v>0</v>
      </c>
      <c r="AL1621" s="39" t="str" cm="1">
        <f t="array" aca="1" ref="AL1621" ca="1">IF(SUM(  ((OFFSET($A$4,0,0,COUNTA(A:A)-3,1)) =V1621) * (OFFSET($T$4, 0,0,COUNTA(A:A)-3,1) = "Domestic")) &gt; 0,"Y","")</f>
        <v>Y</v>
      </c>
    </row>
    <row r="1622" spans="1:38" x14ac:dyDescent="0.25">
      <c r="A1622" t="s">
        <v>1929</v>
      </c>
      <c r="B1622" t="s">
        <v>114</v>
      </c>
      <c r="C1622" t="s">
        <v>133</v>
      </c>
      <c r="D1622">
        <v>0.17</v>
      </c>
      <c r="E1622" t="s">
        <v>97</v>
      </c>
      <c r="G1622" t="s">
        <v>1930</v>
      </c>
      <c r="H1622" s="38" t="s">
        <v>99</v>
      </c>
      <c r="I1622">
        <f>_xlfn.XLOOKUP(B1622,Use_Code_Ranking!$A$4:$A$23,Use_Code_Ranking!$B$4:$B$23,9999)</f>
        <v>12</v>
      </c>
      <c r="J1622">
        <f t="shared" ca="1" si="341"/>
        <v>1</v>
      </c>
      <c r="K1622">
        <f t="shared" ca="1" si="342"/>
        <v>1</v>
      </c>
      <c r="L1622">
        <f t="shared" ca="1" si="343"/>
        <v>0</v>
      </c>
      <c r="M1622">
        <f t="shared" ca="1" si="344"/>
        <v>0</v>
      </c>
      <c r="N1622" t="str">
        <f t="shared" ca="1" si="345"/>
        <v/>
      </c>
      <c r="O1622" t="str">
        <f t="shared" ca="1" si="346"/>
        <v/>
      </c>
      <c r="P1622" t="str">
        <f t="shared" si="347"/>
        <v/>
      </c>
      <c r="Q1622" t="str">
        <f t="shared" ca="1" si="348"/>
        <v/>
      </c>
      <c r="R1622" t="str">
        <f t="shared" si="349"/>
        <v/>
      </c>
      <c r="S1622" t="str">
        <f t="shared" si="350"/>
        <v>Irrigation</v>
      </c>
      <c r="T1622" s="2" t="str">
        <f>IF(S1622="Irrigation","Irrigation",IF(R1622="Irrigation","Irrigation",IF(Q1622="Domestic","Domestic",IF(P1622="Stockwatering","Stockwatering",IF(N1622="IRRIGATION_AND_MUNICIPAL","Irrigation and Municipal",IF(O1622="IRRIGATION_AND_DOMESTIC","Irrigation and Domestic Municipality",_xlfn.XLOOKUP(J1622,Use_Code_Ranking!$B$4:$B$23,Use_Code_Ranking!$A$4:$A$23)))))))</f>
        <v>Irrigation</v>
      </c>
      <c r="V1622" s="20" t="str">
        <f ca="1"/>
        <v>S022369</v>
      </c>
      <c r="W1622" s="4" t="str">
        <f t="shared" ca="1" si="338"/>
        <v>Domestic</v>
      </c>
      <c r="X1622" t="str">
        <f t="shared" ca="1" si="339"/>
        <v>N</v>
      </c>
      <c r="Y1622" s="2" t="str">
        <f t="shared" ca="1" si="340"/>
        <v>N</v>
      </c>
      <c r="Z1622">
        <f ca="1">_xlfn.XLOOKUP($W1622,Return_flow_table!$A$4:$A$25,Return_flow_table!B$4:B$25)</f>
        <v>0</v>
      </c>
      <c r="AA1622">
        <f ca="1">_xlfn.XLOOKUP($W1622,Return_flow_table!$A$4:$A$25,Return_flow_table!C$4:C$25)</f>
        <v>0</v>
      </c>
      <c r="AB1622">
        <f ca="1">_xlfn.XLOOKUP($W1622,Return_flow_table!$A$4:$A$25,Return_flow_table!D$4:D$25)</f>
        <v>0</v>
      </c>
      <c r="AC1622">
        <f ca="1">_xlfn.XLOOKUP($W1622,Return_flow_table!$A$4:$A$25,Return_flow_table!E$4:E$25)</f>
        <v>0</v>
      </c>
      <c r="AD1622">
        <f ca="1">_xlfn.XLOOKUP($W1622,Return_flow_table!$A$4:$A$25,Return_flow_table!F$4:F$25)</f>
        <v>0</v>
      </c>
      <c r="AE1622">
        <f ca="1">_xlfn.XLOOKUP($W1622,Return_flow_table!$A$4:$A$25,Return_flow_table!G$4:G$25)</f>
        <v>0</v>
      </c>
      <c r="AF1622">
        <f ca="1">_xlfn.XLOOKUP($W1622,Return_flow_table!$A$4:$A$25,Return_flow_table!H$4:H$25)</f>
        <v>0</v>
      </c>
      <c r="AG1622">
        <f ca="1">_xlfn.XLOOKUP($W1622,Return_flow_table!$A$4:$A$25,Return_flow_table!I$4:I$25)</f>
        <v>0</v>
      </c>
      <c r="AH1622">
        <f ca="1">_xlfn.XLOOKUP($W1622,Return_flow_table!$A$4:$A$25,Return_flow_table!J$4:J$25)</f>
        <v>0</v>
      </c>
      <c r="AI1622">
        <f ca="1">_xlfn.XLOOKUP($W1622,Return_flow_table!$A$4:$A$25,Return_flow_table!K$4:K$25)</f>
        <v>0</v>
      </c>
      <c r="AJ1622">
        <f ca="1">_xlfn.XLOOKUP($W1622,Return_flow_table!$A$4:$A$25,Return_flow_table!L$4:L$25)</f>
        <v>0</v>
      </c>
      <c r="AK1622">
        <f ca="1">_xlfn.XLOOKUP($W1622,Return_flow_table!$A$4:$A$25,Return_flow_table!M$4:M$25)</f>
        <v>0</v>
      </c>
      <c r="AL1622" s="39" t="str" cm="1">
        <f t="array" aca="1" ref="AL1622" ca="1">IF(SUM(  ((OFFSET($A$4,0,0,COUNTA(A:A)-3,1)) =V1622) * (OFFSET($T$4, 0,0,COUNTA(A:A)-3,1) = "Domestic")) &gt; 0,"Y","")</f>
        <v>Y</v>
      </c>
    </row>
    <row r="1623" spans="1:38" x14ac:dyDescent="0.25">
      <c r="A1623" t="s">
        <v>1929</v>
      </c>
      <c r="B1623" t="s">
        <v>113</v>
      </c>
      <c r="C1623" t="s">
        <v>133</v>
      </c>
      <c r="D1623">
        <v>0.17</v>
      </c>
      <c r="E1623" t="s">
        <v>97</v>
      </c>
      <c r="G1623" t="s">
        <v>1930</v>
      </c>
      <c r="H1623" s="38" t="s">
        <v>99</v>
      </c>
      <c r="I1623">
        <f>_xlfn.XLOOKUP(B1623,Use_Code_Ranking!$A$4:$A$23,Use_Code_Ranking!$B$4:$B$23,9999)</f>
        <v>9</v>
      </c>
      <c r="J1623">
        <f t="shared" ca="1" si="341"/>
        <v>1</v>
      </c>
      <c r="K1623">
        <f t="shared" ca="1" si="342"/>
        <v>1</v>
      </c>
      <c r="L1623">
        <f t="shared" ca="1" si="343"/>
        <v>0</v>
      </c>
      <c r="M1623">
        <f t="shared" ca="1" si="344"/>
        <v>0</v>
      </c>
      <c r="N1623" t="str">
        <f t="shared" ca="1" si="345"/>
        <v/>
      </c>
      <c r="O1623" t="str">
        <f t="shared" ca="1" si="346"/>
        <v/>
      </c>
      <c r="P1623" t="str">
        <f t="shared" si="347"/>
        <v/>
      </c>
      <c r="Q1623" t="str">
        <f t="shared" ca="1" si="348"/>
        <v/>
      </c>
      <c r="R1623" t="str">
        <f t="shared" si="349"/>
        <v/>
      </c>
      <c r="S1623" t="str">
        <f t="shared" si="350"/>
        <v>Irrigation</v>
      </c>
      <c r="T1623" s="2" t="str">
        <f>IF(S1623="Irrigation","Irrigation",IF(R1623="Irrigation","Irrigation",IF(Q1623="Domestic","Domestic",IF(P1623="Stockwatering","Stockwatering",IF(N1623="IRRIGATION_AND_MUNICIPAL","Irrigation and Municipal",IF(O1623="IRRIGATION_AND_DOMESTIC","Irrigation and Domestic Municipality",_xlfn.XLOOKUP(J1623,Use_Code_Ranking!$B$4:$B$23,Use_Code_Ranking!$A$4:$A$23)))))))</f>
        <v>Irrigation</v>
      </c>
      <c r="V1623" s="20" t="str">
        <f ca="1"/>
        <v>S022370</v>
      </c>
      <c r="W1623" s="4" t="str">
        <f t="shared" ca="1" si="338"/>
        <v>Domestic</v>
      </c>
      <c r="X1623" t="str">
        <f t="shared" ca="1" si="339"/>
        <v>N</v>
      </c>
      <c r="Y1623" s="2" t="str">
        <f t="shared" ca="1" si="340"/>
        <v>N</v>
      </c>
      <c r="Z1623">
        <f ca="1">_xlfn.XLOOKUP($W1623,Return_flow_table!$A$4:$A$25,Return_flow_table!B$4:B$25)</f>
        <v>0</v>
      </c>
      <c r="AA1623">
        <f ca="1">_xlfn.XLOOKUP($W1623,Return_flow_table!$A$4:$A$25,Return_flow_table!C$4:C$25)</f>
        <v>0</v>
      </c>
      <c r="AB1623">
        <f ca="1">_xlfn.XLOOKUP($W1623,Return_flow_table!$A$4:$A$25,Return_flow_table!D$4:D$25)</f>
        <v>0</v>
      </c>
      <c r="AC1623">
        <f ca="1">_xlfn.XLOOKUP($W1623,Return_flow_table!$A$4:$A$25,Return_flow_table!E$4:E$25)</f>
        <v>0</v>
      </c>
      <c r="AD1623">
        <f ca="1">_xlfn.XLOOKUP($W1623,Return_flow_table!$A$4:$A$25,Return_flow_table!F$4:F$25)</f>
        <v>0</v>
      </c>
      <c r="AE1623">
        <f ca="1">_xlfn.XLOOKUP($W1623,Return_flow_table!$A$4:$A$25,Return_flow_table!G$4:G$25)</f>
        <v>0</v>
      </c>
      <c r="AF1623">
        <f ca="1">_xlfn.XLOOKUP($W1623,Return_flow_table!$A$4:$A$25,Return_flow_table!H$4:H$25)</f>
        <v>0</v>
      </c>
      <c r="AG1623">
        <f ca="1">_xlfn.XLOOKUP($W1623,Return_flow_table!$A$4:$A$25,Return_flow_table!I$4:I$25)</f>
        <v>0</v>
      </c>
      <c r="AH1623">
        <f ca="1">_xlfn.XLOOKUP($W1623,Return_flow_table!$A$4:$A$25,Return_flow_table!J$4:J$25)</f>
        <v>0</v>
      </c>
      <c r="AI1623">
        <f ca="1">_xlfn.XLOOKUP($W1623,Return_flow_table!$A$4:$A$25,Return_flow_table!K$4:K$25)</f>
        <v>0</v>
      </c>
      <c r="AJ1623">
        <f ca="1">_xlfn.XLOOKUP($W1623,Return_flow_table!$A$4:$A$25,Return_flow_table!L$4:L$25)</f>
        <v>0</v>
      </c>
      <c r="AK1623">
        <f ca="1">_xlfn.XLOOKUP($W1623,Return_flow_table!$A$4:$A$25,Return_flow_table!M$4:M$25)</f>
        <v>0</v>
      </c>
      <c r="AL1623" s="39" t="str" cm="1">
        <f t="array" aca="1" ref="AL1623" ca="1">IF(SUM(  ((OFFSET($A$4,0,0,COUNTA(A:A)-3,1)) =V1623) * (OFFSET($T$4, 0,0,COUNTA(A:A)-3,1) = "Domestic")) &gt; 0,"Y","")</f>
        <v>Y</v>
      </c>
    </row>
    <row r="1624" spans="1:38" x14ac:dyDescent="0.25">
      <c r="A1624" t="s">
        <v>1929</v>
      </c>
      <c r="B1624" t="s">
        <v>111</v>
      </c>
      <c r="C1624" t="s">
        <v>133</v>
      </c>
      <c r="D1624">
        <v>0.17</v>
      </c>
      <c r="E1624" t="s">
        <v>97</v>
      </c>
      <c r="G1624" t="s">
        <v>1930</v>
      </c>
      <c r="H1624" s="38" t="s">
        <v>99</v>
      </c>
      <c r="I1624">
        <f>_xlfn.XLOOKUP(B1624,Use_Code_Ranking!$A$4:$A$23,Use_Code_Ranking!$B$4:$B$23,9999)</f>
        <v>14</v>
      </c>
      <c r="J1624">
        <f t="shared" ca="1" si="341"/>
        <v>1</v>
      </c>
      <c r="K1624">
        <f t="shared" ca="1" si="342"/>
        <v>1</v>
      </c>
      <c r="L1624">
        <f t="shared" ca="1" si="343"/>
        <v>0</v>
      </c>
      <c r="M1624">
        <f t="shared" ca="1" si="344"/>
        <v>0</v>
      </c>
      <c r="N1624" t="str">
        <f t="shared" ca="1" si="345"/>
        <v/>
      </c>
      <c r="O1624" t="str">
        <f t="shared" ca="1" si="346"/>
        <v/>
      </c>
      <c r="P1624" t="str">
        <f t="shared" si="347"/>
        <v/>
      </c>
      <c r="Q1624" t="str">
        <f t="shared" ca="1" si="348"/>
        <v/>
      </c>
      <c r="R1624" t="str">
        <f t="shared" si="349"/>
        <v/>
      </c>
      <c r="S1624" t="str">
        <f t="shared" si="350"/>
        <v>Irrigation</v>
      </c>
      <c r="T1624" s="2" t="str">
        <f>IF(S1624="Irrigation","Irrigation",IF(R1624="Irrigation","Irrigation",IF(Q1624="Domestic","Domestic",IF(P1624="Stockwatering","Stockwatering",IF(N1624="IRRIGATION_AND_MUNICIPAL","Irrigation and Municipal",IF(O1624="IRRIGATION_AND_DOMESTIC","Irrigation and Domestic Municipality",_xlfn.XLOOKUP(J1624,Use_Code_Ranking!$B$4:$B$23,Use_Code_Ranking!$A$4:$A$23)))))))</f>
        <v>Irrigation</v>
      </c>
      <c r="V1624" s="20" t="str">
        <f ca="1"/>
        <v>S022371</v>
      </c>
      <c r="W1624" s="4" t="str">
        <f t="shared" ca="1" si="338"/>
        <v>Domestic</v>
      </c>
      <c r="X1624" t="str">
        <f t="shared" ca="1" si="339"/>
        <v>N</v>
      </c>
      <c r="Y1624" s="2" t="str">
        <f t="shared" ca="1" si="340"/>
        <v>N</v>
      </c>
      <c r="Z1624">
        <f ca="1">_xlfn.XLOOKUP($W1624,Return_flow_table!$A$4:$A$25,Return_flow_table!B$4:B$25)</f>
        <v>0</v>
      </c>
      <c r="AA1624">
        <f ca="1">_xlfn.XLOOKUP($W1624,Return_flow_table!$A$4:$A$25,Return_flow_table!C$4:C$25)</f>
        <v>0</v>
      </c>
      <c r="AB1624">
        <f ca="1">_xlfn.XLOOKUP($W1624,Return_flow_table!$A$4:$A$25,Return_flow_table!D$4:D$25)</f>
        <v>0</v>
      </c>
      <c r="AC1624">
        <f ca="1">_xlfn.XLOOKUP($W1624,Return_flow_table!$A$4:$A$25,Return_flow_table!E$4:E$25)</f>
        <v>0</v>
      </c>
      <c r="AD1624">
        <f ca="1">_xlfn.XLOOKUP($W1624,Return_flow_table!$A$4:$A$25,Return_flow_table!F$4:F$25)</f>
        <v>0</v>
      </c>
      <c r="AE1624">
        <f ca="1">_xlfn.XLOOKUP($W1624,Return_flow_table!$A$4:$A$25,Return_flow_table!G$4:G$25)</f>
        <v>0</v>
      </c>
      <c r="AF1624">
        <f ca="1">_xlfn.XLOOKUP($W1624,Return_flow_table!$A$4:$A$25,Return_flow_table!H$4:H$25)</f>
        <v>0</v>
      </c>
      <c r="AG1624">
        <f ca="1">_xlfn.XLOOKUP($W1624,Return_flow_table!$A$4:$A$25,Return_flow_table!I$4:I$25)</f>
        <v>0</v>
      </c>
      <c r="AH1624">
        <f ca="1">_xlfn.XLOOKUP($W1624,Return_flow_table!$A$4:$A$25,Return_flow_table!J$4:J$25)</f>
        <v>0</v>
      </c>
      <c r="AI1624">
        <f ca="1">_xlfn.XLOOKUP($W1624,Return_flow_table!$A$4:$A$25,Return_flow_table!K$4:K$25)</f>
        <v>0</v>
      </c>
      <c r="AJ1624">
        <f ca="1">_xlfn.XLOOKUP($W1624,Return_flow_table!$A$4:$A$25,Return_flow_table!L$4:L$25)</f>
        <v>0</v>
      </c>
      <c r="AK1624">
        <f ca="1">_xlfn.XLOOKUP($W1624,Return_flow_table!$A$4:$A$25,Return_flow_table!M$4:M$25)</f>
        <v>0</v>
      </c>
      <c r="AL1624" s="39" t="str" cm="1">
        <f t="array" aca="1" ref="AL1624" ca="1">IF(SUM(  ((OFFSET($A$4,0,0,COUNTA(A:A)-3,1)) =V1624) * (OFFSET($T$4, 0,0,COUNTA(A:A)-3,1) = "Domestic")) &gt; 0,"Y","")</f>
        <v>Y</v>
      </c>
    </row>
    <row r="1625" spans="1:38" x14ac:dyDescent="0.25">
      <c r="A1625" t="s">
        <v>1931</v>
      </c>
      <c r="B1625" t="s">
        <v>95</v>
      </c>
      <c r="C1625" t="s">
        <v>133</v>
      </c>
      <c r="D1625">
        <v>0.52</v>
      </c>
      <c r="E1625" t="s">
        <v>97</v>
      </c>
      <c r="G1625" t="s">
        <v>1932</v>
      </c>
      <c r="H1625" s="38" t="s">
        <v>99</v>
      </c>
      <c r="I1625">
        <f>_xlfn.XLOOKUP(B1625,Use_Code_Ranking!$A$4:$A$23,Use_Code_Ranking!$B$4:$B$23,9999)</f>
        <v>1</v>
      </c>
      <c r="J1625">
        <f t="shared" ca="1" si="341"/>
        <v>1</v>
      </c>
      <c r="K1625">
        <f t="shared" ca="1" si="342"/>
        <v>1</v>
      </c>
      <c r="L1625">
        <f t="shared" ca="1" si="343"/>
        <v>0</v>
      </c>
      <c r="M1625">
        <f t="shared" ca="1" si="344"/>
        <v>0</v>
      </c>
      <c r="N1625" t="str">
        <f t="shared" ca="1" si="345"/>
        <v/>
      </c>
      <c r="O1625" t="str">
        <f t="shared" ca="1" si="346"/>
        <v/>
      </c>
      <c r="P1625" t="str">
        <f t="shared" si="347"/>
        <v/>
      </c>
      <c r="Q1625" t="str">
        <f t="shared" ca="1" si="348"/>
        <v/>
      </c>
      <c r="R1625" t="str">
        <f t="shared" si="349"/>
        <v/>
      </c>
      <c r="S1625" t="str">
        <f t="shared" si="350"/>
        <v>Irrigation</v>
      </c>
      <c r="T1625" s="2" t="str">
        <f>IF(S1625="Irrigation","Irrigation",IF(R1625="Irrigation","Irrigation",IF(Q1625="Domestic","Domestic",IF(P1625="Stockwatering","Stockwatering",IF(N1625="IRRIGATION_AND_MUNICIPAL","Irrigation and Municipal",IF(O1625="IRRIGATION_AND_DOMESTIC","Irrigation and Domestic Municipality",_xlfn.XLOOKUP(J1625,Use_Code_Ranking!$B$4:$B$23,Use_Code_Ranking!$A$4:$A$23)))))))</f>
        <v>Irrigation</v>
      </c>
      <c r="V1625" s="20" t="str">
        <f ca="1"/>
        <v>S022372</v>
      </c>
      <c r="W1625" s="4" t="str">
        <f t="shared" ca="1" si="338"/>
        <v>Domestic</v>
      </c>
      <c r="X1625" t="str">
        <f t="shared" ca="1" si="339"/>
        <v>N</v>
      </c>
      <c r="Y1625" s="2" t="str">
        <f t="shared" ca="1" si="340"/>
        <v>N</v>
      </c>
      <c r="Z1625">
        <f ca="1">_xlfn.XLOOKUP($W1625,Return_flow_table!$A$4:$A$25,Return_flow_table!B$4:B$25)</f>
        <v>0</v>
      </c>
      <c r="AA1625">
        <f ca="1">_xlfn.XLOOKUP($W1625,Return_flow_table!$A$4:$A$25,Return_flow_table!C$4:C$25)</f>
        <v>0</v>
      </c>
      <c r="AB1625">
        <f ca="1">_xlfn.XLOOKUP($W1625,Return_flow_table!$A$4:$A$25,Return_flow_table!D$4:D$25)</f>
        <v>0</v>
      </c>
      <c r="AC1625">
        <f ca="1">_xlfn.XLOOKUP($W1625,Return_flow_table!$A$4:$A$25,Return_flow_table!E$4:E$25)</f>
        <v>0</v>
      </c>
      <c r="AD1625">
        <f ca="1">_xlfn.XLOOKUP($W1625,Return_flow_table!$A$4:$A$25,Return_flow_table!F$4:F$25)</f>
        <v>0</v>
      </c>
      <c r="AE1625">
        <f ca="1">_xlfn.XLOOKUP($W1625,Return_flow_table!$A$4:$A$25,Return_flow_table!G$4:G$25)</f>
        <v>0</v>
      </c>
      <c r="AF1625">
        <f ca="1">_xlfn.XLOOKUP($W1625,Return_flow_table!$A$4:$A$25,Return_flow_table!H$4:H$25)</f>
        <v>0</v>
      </c>
      <c r="AG1625">
        <f ca="1">_xlfn.XLOOKUP($W1625,Return_flow_table!$A$4:$A$25,Return_flow_table!I$4:I$25)</f>
        <v>0</v>
      </c>
      <c r="AH1625">
        <f ca="1">_xlfn.XLOOKUP($W1625,Return_flow_table!$A$4:$A$25,Return_flow_table!J$4:J$25)</f>
        <v>0</v>
      </c>
      <c r="AI1625">
        <f ca="1">_xlfn.XLOOKUP($W1625,Return_flow_table!$A$4:$A$25,Return_flow_table!K$4:K$25)</f>
        <v>0</v>
      </c>
      <c r="AJ1625">
        <f ca="1">_xlfn.XLOOKUP($W1625,Return_flow_table!$A$4:$A$25,Return_flow_table!L$4:L$25)</f>
        <v>0</v>
      </c>
      <c r="AK1625">
        <f ca="1">_xlfn.XLOOKUP($W1625,Return_flow_table!$A$4:$A$25,Return_flow_table!M$4:M$25)</f>
        <v>0</v>
      </c>
      <c r="AL1625" s="39" t="str" cm="1">
        <f t="array" aca="1" ref="AL1625" ca="1">IF(SUM(  ((OFFSET($A$4,0,0,COUNTA(A:A)-3,1)) =V1625) * (OFFSET($T$4, 0,0,COUNTA(A:A)-3,1) = "Domestic")) &gt; 0,"Y","")</f>
        <v>Y</v>
      </c>
    </row>
    <row r="1626" spans="1:38" x14ac:dyDescent="0.25">
      <c r="A1626" t="s">
        <v>1933</v>
      </c>
      <c r="B1626" t="s">
        <v>95</v>
      </c>
      <c r="C1626" t="s">
        <v>133</v>
      </c>
      <c r="D1626">
        <v>0.12</v>
      </c>
      <c r="E1626" t="s">
        <v>97</v>
      </c>
      <c r="G1626" t="s">
        <v>1934</v>
      </c>
      <c r="H1626" s="38" t="s">
        <v>99</v>
      </c>
      <c r="I1626">
        <f>_xlfn.XLOOKUP(B1626,Use_Code_Ranking!$A$4:$A$23,Use_Code_Ranking!$B$4:$B$23,9999)</f>
        <v>1</v>
      </c>
      <c r="J1626">
        <f t="shared" ca="1" si="341"/>
        <v>1</v>
      </c>
      <c r="K1626">
        <f t="shared" ca="1" si="342"/>
        <v>1</v>
      </c>
      <c r="L1626">
        <f t="shared" ca="1" si="343"/>
        <v>0</v>
      </c>
      <c r="M1626">
        <f t="shared" ca="1" si="344"/>
        <v>0</v>
      </c>
      <c r="N1626" t="str">
        <f t="shared" ca="1" si="345"/>
        <v/>
      </c>
      <c r="O1626" t="str">
        <f t="shared" ca="1" si="346"/>
        <v/>
      </c>
      <c r="P1626" t="str">
        <f t="shared" si="347"/>
        <v/>
      </c>
      <c r="Q1626" t="str">
        <f t="shared" ca="1" si="348"/>
        <v/>
      </c>
      <c r="R1626" t="str">
        <f t="shared" si="349"/>
        <v/>
      </c>
      <c r="S1626" t="str">
        <f t="shared" si="350"/>
        <v>Irrigation</v>
      </c>
      <c r="T1626" s="2" t="str">
        <f>IF(S1626="Irrigation","Irrigation",IF(R1626="Irrigation","Irrigation",IF(Q1626="Domestic","Domestic",IF(P1626="Stockwatering","Stockwatering",IF(N1626="IRRIGATION_AND_MUNICIPAL","Irrigation and Municipal",IF(O1626="IRRIGATION_AND_DOMESTIC","Irrigation and Domestic Municipality",_xlfn.XLOOKUP(J1626,Use_Code_Ranking!$B$4:$B$23,Use_Code_Ranking!$A$4:$A$23)))))))</f>
        <v>Irrigation</v>
      </c>
      <c r="V1626" s="20" t="str">
        <f ca="1"/>
        <v>S022373</v>
      </c>
      <c r="W1626" s="4" t="str">
        <f t="shared" ca="1" si="338"/>
        <v>Domestic</v>
      </c>
      <c r="X1626" t="str">
        <f t="shared" ca="1" si="339"/>
        <v>N</v>
      </c>
      <c r="Y1626" s="2" t="str">
        <f t="shared" ca="1" si="340"/>
        <v>N</v>
      </c>
      <c r="Z1626">
        <f ca="1">_xlfn.XLOOKUP($W1626,Return_flow_table!$A$4:$A$25,Return_flow_table!B$4:B$25)</f>
        <v>0</v>
      </c>
      <c r="AA1626">
        <f ca="1">_xlfn.XLOOKUP($W1626,Return_flow_table!$A$4:$A$25,Return_flow_table!C$4:C$25)</f>
        <v>0</v>
      </c>
      <c r="AB1626">
        <f ca="1">_xlfn.XLOOKUP($W1626,Return_flow_table!$A$4:$A$25,Return_flow_table!D$4:D$25)</f>
        <v>0</v>
      </c>
      <c r="AC1626">
        <f ca="1">_xlfn.XLOOKUP($W1626,Return_flow_table!$A$4:$A$25,Return_flow_table!E$4:E$25)</f>
        <v>0</v>
      </c>
      <c r="AD1626">
        <f ca="1">_xlfn.XLOOKUP($W1626,Return_flow_table!$A$4:$A$25,Return_flow_table!F$4:F$25)</f>
        <v>0</v>
      </c>
      <c r="AE1626">
        <f ca="1">_xlfn.XLOOKUP($W1626,Return_flow_table!$A$4:$A$25,Return_flow_table!G$4:G$25)</f>
        <v>0</v>
      </c>
      <c r="AF1626">
        <f ca="1">_xlfn.XLOOKUP($W1626,Return_flow_table!$A$4:$A$25,Return_flow_table!H$4:H$25)</f>
        <v>0</v>
      </c>
      <c r="AG1626">
        <f ca="1">_xlfn.XLOOKUP($W1626,Return_flow_table!$A$4:$A$25,Return_flow_table!I$4:I$25)</f>
        <v>0</v>
      </c>
      <c r="AH1626">
        <f ca="1">_xlfn.XLOOKUP($W1626,Return_flow_table!$A$4:$A$25,Return_flow_table!J$4:J$25)</f>
        <v>0</v>
      </c>
      <c r="AI1626">
        <f ca="1">_xlfn.XLOOKUP($W1626,Return_flow_table!$A$4:$A$25,Return_flow_table!K$4:K$25)</f>
        <v>0</v>
      </c>
      <c r="AJ1626">
        <f ca="1">_xlfn.XLOOKUP($W1626,Return_flow_table!$A$4:$A$25,Return_flow_table!L$4:L$25)</f>
        <v>0</v>
      </c>
      <c r="AK1626">
        <f ca="1">_xlfn.XLOOKUP($W1626,Return_flow_table!$A$4:$A$25,Return_flow_table!M$4:M$25)</f>
        <v>0</v>
      </c>
      <c r="AL1626" s="39" t="str" cm="1">
        <f t="array" aca="1" ref="AL1626" ca="1">IF(SUM(  ((OFFSET($A$4,0,0,COUNTA(A:A)-3,1)) =V1626) * (OFFSET($T$4, 0,0,COUNTA(A:A)-3,1) = "Domestic")) &gt; 0,"Y","")</f>
        <v>Y</v>
      </c>
    </row>
    <row r="1627" spans="1:38" x14ac:dyDescent="0.25">
      <c r="A1627" t="s">
        <v>1935</v>
      </c>
      <c r="B1627" t="s">
        <v>95</v>
      </c>
      <c r="C1627" t="s">
        <v>133</v>
      </c>
      <c r="D1627">
        <v>0.83</v>
      </c>
      <c r="E1627" t="s">
        <v>97</v>
      </c>
      <c r="G1627" t="s">
        <v>1021</v>
      </c>
      <c r="H1627" s="38" t="s">
        <v>99</v>
      </c>
      <c r="I1627">
        <f>_xlfn.XLOOKUP(B1627,Use_Code_Ranking!$A$4:$A$23,Use_Code_Ranking!$B$4:$B$23,9999)</f>
        <v>1</v>
      </c>
      <c r="J1627">
        <f t="shared" ca="1" si="341"/>
        <v>1</v>
      </c>
      <c r="K1627">
        <f t="shared" ca="1" si="342"/>
        <v>1</v>
      </c>
      <c r="L1627">
        <f t="shared" ca="1" si="343"/>
        <v>0</v>
      </c>
      <c r="M1627">
        <f t="shared" ca="1" si="344"/>
        <v>0</v>
      </c>
      <c r="N1627" t="str">
        <f t="shared" ca="1" si="345"/>
        <v/>
      </c>
      <c r="O1627" t="str">
        <f t="shared" ca="1" si="346"/>
        <v/>
      </c>
      <c r="P1627" t="str">
        <f t="shared" si="347"/>
        <v/>
      </c>
      <c r="Q1627" t="str">
        <f t="shared" ca="1" si="348"/>
        <v/>
      </c>
      <c r="R1627" t="str">
        <f t="shared" si="349"/>
        <v/>
      </c>
      <c r="S1627" t="str">
        <f t="shared" si="350"/>
        <v>Irrigation</v>
      </c>
      <c r="T1627" s="2" t="str">
        <f>IF(S1627="Irrigation","Irrigation",IF(R1627="Irrigation","Irrigation",IF(Q1627="Domestic","Domestic",IF(P1627="Stockwatering","Stockwatering",IF(N1627="IRRIGATION_AND_MUNICIPAL","Irrigation and Municipal",IF(O1627="IRRIGATION_AND_DOMESTIC","Irrigation and Domestic Municipality",_xlfn.XLOOKUP(J1627,Use_Code_Ranking!$B$4:$B$23,Use_Code_Ranking!$A$4:$A$23)))))))</f>
        <v>Irrigation</v>
      </c>
      <c r="V1627" s="20" t="str">
        <f ca="1"/>
        <v>S022374</v>
      </c>
      <c r="W1627" s="4" t="str">
        <f t="shared" ca="1" si="338"/>
        <v>Domestic</v>
      </c>
      <c r="X1627" t="str">
        <f t="shared" ca="1" si="339"/>
        <v>N</v>
      </c>
      <c r="Y1627" s="2" t="str">
        <f t="shared" ca="1" si="340"/>
        <v>N</v>
      </c>
      <c r="Z1627">
        <f ca="1">_xlfn.XLOOKUP($W1627,Return_flow_table!$A$4:$A$25,Return_flow_table!B$4:B$25)</f>
        <v>0</v>
      </c>
      <c r="AA1627">
        <f ca="1">_xlfn.XLOOKUP($W1627,Return_flow_table!$A$4:$A$25,Return_flow_table!C$4:C$25)</f>
        <v>0</v>
      </c>
      <c r="AB1627">
        <f ca="1">_xlfn.XLOOKUP($W1627,Return_flow_table!$A$4:$A$25,Return_flow_table!D$4:D$25)</f>
        <v>0</v>
      </c>
      <c r="AC1627">
        <f ca="1">_xlfn.XLOOKUP($W1627,Return_flow_table!$A$4:$A$25,Return_flow_table!E$4:E$25)</f>
        <v>0</v>
      </c>
      <c r="AD1627">
        <f ca="1">_xlfn.XLOOKUP($W1627,Return_flow_table!$A$4:$A$25,Return_flow_table!F$4:F$25)</f>
        <v>0</v>
      </c>
      <c r="AE1627">
        <f ca="1">_xlfn.XLOOKUP($W1627,Return_flow_table!$A$4:$A$25,Return_flow_table!G$4:G$25)</f>
        <v>0</v>
      </c>
      <c r="AF1627">
        <f ca="1">_xlfn.XLOOKUP($W1627,Return_flow_table!$A$4:$A$25,Return_flow_table!H$4:H$25)</f>
        <v>0</v>
      </c>
      <c r="AG1627">
        <f ca="1">_xlfn.XLOOKUP($W1627,Return_flow_table!$A$4:$A$25,Return_flow_table!I$4:I$25)</f>
        <v>0</v>
      </c>
      <c r="AH1627">
        <f ca="1">_xlfn.XLOOKUP($W1627,Return_flow_table!$A$4:$A$25,Return_flow_table!J$4:J$25)</f>
        <v>0</v>
      </c>
      <c r="AI1627">
        <f ca="1">_xlfn.XLOOKUP($W1627,Return_flow_table!$A$4:$A$25,Return_flow_table!K$4:K$25)</f>
        <v>0</v>
      </c>
      <c r="AJ1627">
        <f ca="1">_xlfn.XLOOKUP($W1627,Return_flow_table!$A$4:$A$25,Return_flow_table!L$4:L$25)</f>
        <v>0</v>
      </c>
      <c r="AK1627">
        <f ca="1">_xlfn.XLOOKUP($W1627,Return_flow_table!$A$4:$A$25,Return_flow_table!M$4:M$25)</f>
        <v>0</v>
      </c>
      <c r="AL1627" s="39" t="str" cm="1">
        <f t="array" aca="1" ref="AL1627" ca="1">IF(SUM(  ((OFFSET($A$4,0,0,COUNTA(A:A)-3,1)) =V1627) * (OFFSET($T$4, 0,0,COUNTA(A:A)-3,1) = "Domestic")) &gt; 0,"Y","")</f>
        <v>Y</v>
      </c>
    </row>
    <row r="1628" spans="1:38" x14ac:dyDescent="0.25">
      <c r="A1628" t="s">
        <v>1936</v>
      </c>
      <c r="B1628" t="s">
        <v>111</v>
      </c>
      <c r="C1628" t="s">
        <v>133</v>
      </c>
      <c r="D1628">
        <v>0.36</v>
      </c>
      <c r="E1628" t="s">
        <v>97</v>
      </c>
      <c r="G1628" t="s">
        <v>1937</v>
      </c>
      <c r="H1628" s="38" t="s">
        <v>99</v>
      </c>
      <c r="I1628">
        <f>_xlfn.XLOOKUP(B1628,Use_Code_Ranking!$A$4:$A$23,Use_Code_Ranking!$B$4:$B$23,9999)</f>
        <v>14</v>
      </c>
      <c r="J1628">
        <f t="shared" ca="1" si="341"/>
        <v>1</v>
      </c>
      <c r="K1628">
        <f t="shared" ca="1" si="342"/>
        <v>1</v>
      </c>
      <c r="L1628">
        <f t="shared" ca="1" si="343"/>
        <v>0</v>
      </c>
      <c r="M1628">
        <f t="shared" ca="1" si="344"/>
        <v>0</v>
      </c>
      <c r="N1628" t="str">
        <f t="shared" ca="1" si="345"/>
        <v/>
      </c>
      <c r="O1628" t="str">
        <f t="shared" ca="1" si="346"/>
        <v/>
      </c>
      <c r="P1628" t="str">
        <f t="shared" si="347"/>
        <v/>
      </c>
      <c r="Q1628" t="str">
        <f t="shared" ca="1" si="348"/>
        <v/>
      </c>
      <c r="R1628" t="str">
        <f t="shared" si="349"/>
        <v/>
      </c>
      <c r="S1628" t="str">
        <f t="shared" si="350"/>
        <v>Irrigation</v>
      </c>
      <c r="T1628" s="2" t="str">
        <f>IF(S1628="Irrigation","Irrigation",IF(R1628="Irrigation","Irrigation",IF(Q1628="Domestic","Domestic",IF(P1628="Stockwatering","Stockwatering",IF(N1628="IRRIGATION_AND_MUNICIPAL","Irrigation and Municipal",IF(O1628="IRRIGATION_AND_DOMESTIC","Irrigation and Domestic Municipality",_xlfn.XLOOKUP(J1628,Use_Code_Ranking!$B$4:$B$23,Use_Code_Ranking!$A$4:$A$23)))))))</f>
        <v>Irrigation</v>
      </c>
      <c r="V1628" s="20" t="str">
        <f ca="1"/>
        <v>S022375</v>
      </c>
      <c r="W1628" s="4" t="str">
        <f t="shared" ca="1" si="338"/>
        <v>Domestic</v>
      </c>
      <c r="X1628" t="str">
        <f t="shared" ca="1" si="339"/>
        <v>N</v>
      </c>
      <c r="Y1628" s="2" t="str">
        <f t="shared" ca="1" si="340"/>
        <v>N</v>
      </c>
      <c r="Z1628">
        <f ca="1">_xlfn.XLOOKUP($W1628,Return_flow_table!$A$4:$A$25,Return_flow_table!B$4:B$25)</f>
        <v>0</v>
      </c>
      <c r="AA1628">
        <f ca="1">_xlfn.XLOOKUP($W1628,Return_flow_table!$A$4:$A$25,Return_flow_table!C$4:C$25)</f>
        <v>0</v>
      </c>
      <c r="AB1628">
        <f ca="1">_xlfn.XLOOKUP($W1628,Return_flow_table!$A$4:$A$25,Return_flow_table!D$4:D$25)</f>
        <v>0</v>
      </c>
      <c r="AC1628">
        <f ca="1">_xlfn.XLOOKUP($W1628,Return_flow_table!$A$4:$A$25,Return_flow_table!E$4:E$25)</f>
        <v>0</v>
      </c>
      <c r="AD1628">
        <f ca="1">_xlfn.XLOOKUP($W1628,Return_flow_table!$A$4:$A$25,Return_flow_table!F$4:F$25)</f>
        <v>0</v>
      </c>
      <c r="AE1628">
        <f ca="1">_xlfn.XLOOKUP($W1628,Return_flow_table!$A$4:$A$25,Return_flow_table!G$4:G$25)</f>
        <v>0</v>
      </c>
      <c r="AF1628">
        <f ca="1">_xlfn.XLOOKUP($W1628,Return_flow_table!$A$4:$A$25,Return_flow_table!H$4:H$25)</f>
        <v>0</v>
      </c>
      <c r="AG1628">
        <f ca="1">_xlfn.XLOOKUP($W1628,Return_flow_table!$A$4:$A$25,Return_flow_table!I$4:I$25)</f>
        <v>0</v>
      </c>
      <c r="AH1628">
        <f ca="1">_xlfn.XLOOKUP($W1628,Return_flow_table!$A$4:$A$25,Return_flow_table!J$4:J$25)</f>
        <v>0</v>
      </c>
      <c r="AI1628">
        <f ca="1">_xlfn.XLOOKUP($W1628,Return_flow_table!$A$4:$A$25,Return_flow_table!K$4:K$25)</f>
        <v>0</v>
      </c>
      <c r="AJ1628">
        <f ca="1">_xlfn.XLOOKUP($W1628,Return_flow_table!$A$4:$A$25,Return_flow_table!L$4:L$25)</f>
        <v>0</v>
      </c>
      <c r="AK1628">
        <f ca="1">_xlfn.XLOOKUP($W1628,Return_flow_table!$A$4:$A$25,Return_flow_table!M$4:M$25)</f>
        <v>0</v>
      </c>
      <c r="AL1628" s="39" t="str" cm="1">
        <f t="array" aca="1" ref="AL1628" ca="1">IF(SUM(  ((OFFSET($A$4,0,0,COUNTA(A:A)-3,1)) =V1628) * (OFFSET($T$4, 0,0,COUNTA(A:A)-3,1) = "Domestic")) &gt; 0,"Y","")</f>
        <v>Y</v>
      </c>
    </row>
    <row r="1629" spans="1:38" x14ac:dyDescent="0.25">
      <c r="A1629" t="s">
        <v>1936</v>
      </c>
      <c r="B1629" t="s">
        <v>95</v>
      </c>
      <c r="C1629" t="s">
        <v>133</v>
      </c>
      <c r="D1629">
        <v>0.36</v>
      </c>
      <c r="E1629" t="s">
        <v>97</v>
      </c>
      <c r="G1629" t="s">
        <v>1937</v>
      </c>
      <c r="H1629" s="38" t="s">
        <v>99</v>
      </c>
      <c r="I1629">
        <f>_xlfn.XLOOKUP(B1629,Use_Code_Ranking!$A$4:$A$23,Use_Code_Ranking!$B$4:$B$23,9999)</f>
        <v>1</v>
      </c>
      <c r="J1629">
        <f t="shared" ca="1" si="341"/>
        <v>1</v>
      </c>
      <c r="K1629">
        <f t="shared" ca="1" si="342"/>
        <v>1</v>
      </c>
      <c r="L1629">
        <f t="shared" ca="1" si="343"/>
        <v>0</v>
      </c>
      <c r="M1629">
        <f t="shared" ca="1" si="344"/>
        <v>0</v>
      </c>
      <c r="N1629" t="str">
        <f t="shared" ca="1" si="345"/>
        <v/>
      </c>
      <c r="O1629" t="str">
        <f t="shared" ca="1" si="346"/>
        <v/>
      </c>
      <c r="P1629" t="str">
        <f t="shared" si="347"/>
        <v/>
      </c>
      <c r="Q1629" t="str">
        <f t="shared" ca="1" si="348"/>
        <v/>
      </c>
      <c r="R1629" t="str">
        <f t="shared" si="349"/>
        <v/>
      </c>
      <c r="S1629" t="str">
        <f t="shared" si="350"/>
        <v>Irrigation</v>
      </c>
      <c r="T1629" s="2" t="str">
        <f>IF(S1629="Irrigation","Irrigation",IF(R1629="Irrigation","Irrigation",IF(Q1629="Domestic","Domestic",IF(P1629="Stockwatering","Stockwatering",IF(N1629="IRRIGATION_AND_MUNICIPAL","Irrigation and Municipal",IF(O1629="IRRIGATION_AND_DOMESTIC","Irrigation and Domestic Municipality",_xlfn.XLOOKUP(J1629,Use_Code_Ranking!$B$4:$B$23,Use_Code_Ranking!$A$4:$A$23)))))))</f>
        <v>Irrigation</v>
      </c>
      <c r="V1629" s="20" t="str">
        <f ca="1"/>
        <v>S022376</v>
      </c>
      <c r="W1629" s="4" t="str">
        <f t="shared" ca="1" si="338"/>
        <v>Domestic</v>
      </c>
      <c r="X1629" t="str">
        <f t="shared" ca="1" si="339"/>
        <v>N</v>
      </c>
      <c r="Y1629" s="2" t="str">
        <f t="shared" ca="1" si="340"/>
        <v>N</v>
      </c>
      <c r="Z1629">
        <f ca="1">_xlfn.XLOOKUP($W1629,Return_flow_table!$A$4:$A$25,Return_flow_table!B$4:B$25)</f>
        <v>0</v>
      </c>
      <c r="AA1629">
        <f ca="1">_xlfn.XLOOKUP($W1629,Return_flow_table!$A$4:$A$25,Return_flow_table!C$4:C$25)</f>
        <v>0</v>
      </c>
      <c r="AB1629">
        <f ca="1">_xlfn.XLOOKUP($W1629,Return_flow_table!$A$4:$A$25,Return_flow_table!D$4:D$25)</f>
        <v>0</v>
      </c>
      <c r="AC1629">
        <f ca="1">_xlfn.XLOOKUP($W1629,Return_flow_table!$A$4:$A$25,Return_flow_table!E$4:E$25)</f>
        <v>0</v>
      </c>
      <c r="AD1629">
        <f ca="1">_xlfn.XLOOKUP($W1629,Return_flow_table!$A$4:$A$25,Return_flow_table!F$4:F$25)</f>
        <v>0</v>
      </c>
      <c r="AE1629">
        <f ca="1">_xlfn.XLOOKUP($W1629,Return_flow_table!$A$4:$A$25,Return_flow_table!G$4:G$25)</f>
        <v>0</v>
      </c>
      <c r="AF1629">
        <f ca="1">_xlfn.XLOOKUP($W1629,Return_flow_table!$A$4:$A$25,Return_flow_table!H$4:H$25)</f>
        <v>0</v>
      </c>
      <c r="AG1629">
        <f ca="1">_xlfn.XLOOKUP($W1629,Return_flow_table!$A$4:$A$25,Return_flow_table!I$4:I$25)</f>
        <v>0</v>
      </c>
      <c r="AH1629">
        <f ca="1">_xlfn.XLOOKUP($W1629,Return_flow_table!$A$4:$A$25,Return_flow_table!J$4:J$25)</f>
        <v>0</v>
      </c>
      <c r="AI1629">
        <f ca="1">_xlfn.XLOOKUP($W1629,Return_flow_table!$A$4:$A$25,Return_flow_table!K$4:K$25)</f>
        <v>0</v>
      </c>
      <c r="AJ1629">
        <f ca="1">_xlfn.XLOOKUP($W1629,Return_flow_table!$A$4:$A$25,Return_flow_table!L$4:L$25)</f>
        <v>0</v>
      </c>
      <c r="AK1629">
        <f ca="1">_xlfn.XLOOKUP($W1629,Return_flow_table!$A$4:$A$25,Return_flow_table!M$4:M$25)</f>
        <v>0</v>
      </c>
      <c r="AL1629" s="39" t="str" cm="1">
        <f t="array" aca="1" ref="AL1629" ca="1">IF(SUM(  ((OFFSET($A$4,0,0,COUNTA(A:A)-3,1)) =V1629) * (OFFSET($T$4, 0,0,COUNTA(A:A)-3,1) = "Domestic")) &gt; 0,"Y","")</f>
        <v>Y</v>
      </c>
    </row>
    <row r="1630" spans="1:38" x14ac:dyDescent="0.25">
      <c r="A1630" t="s">
        <v>1936</v>
      </c>
      <c r="B1630" t="s">
        <v>114</v>
      </c>
      <c r="C1630" t="s">
        <v>133</v>
      </c>
      <c r="D1630">
        <v>0.36</v>
      </c>
      <c r="E1630" t="s">
        <v>97</v>
      </c>
      <c r="G1630" t="s">
        <v>1937</v>
      </c>
      <c r="H1630" s="38" t="s">
        <v>99</v>
      </c>
      <c r="I1630">
        <f>_xlfn.XLOOKUP(B1630,Use_Code_Ranking!$A$4:$A$23,Use_Code_Ranking!$B$4:$B$23,9999)</f>
        <v>12</v>
      </c>
      <c r="J1630">
        <f t="shared" ca="1" si="341"/>
        <v>1</v>
      </c>
      <c r="K1630">
        <f t="shared" ca="1" si="342"/>
        <v>1</v>
      </c>
      <c r="L1630">
        <f t="shared" ca="1" si="343"/>
        <v>0</v>
      </c>
      <c r="M1630">
        <f t="shared" ca="1" si="344"/>
        <v>0</v>
      </c>
      <c r="N1630" t="str">
        <f t="shared" ca="1" si="345"/>
        <v/>
      </c>
      <c r="O1630" t="str">
        <f t="shared" ca="1" si="346"/>
        <v/>
      </c>
      <c r="P1630" t="str">
        <f t="shared" si="347"/>
        <v/>
      </c>
      <c r="Q1630" t="str">
        <f t="shared" ca="1" si="348"/>
        <v/>
      </c>
      <c r="R1630" t="str">
        <f t="shared" si="349"/>
        <v/>
      </c>
      <c r="S1630" t="str">
        <f t="shared" si="350"/>
        <v>Irrigation</v>
      </c>
      <c r="T1630" s="2" t="str">
        <f>IF(S1630="Irrigation","Irrigation",IF(R1630="Irrigation","Irrigation",IF(Q1630="Domestic","Domestic",IF(P1630="Stockwatering","Stockwatering",IF(N1630="IRRIGATION_AND_MUNICIPAL","Irrigation and Municipal",IF(O1630="IRRIGATION_AND_DOMESTIC","Irrigation and Domestic Municipality",_xlfn.XLOOKUP(J1630,Use_Code_Ranking!$B$4:$B$23,Use_Code_Ranking!$A$4:$A$23)))))))</f>
        <v>Irrigation</v>
      </c>
      <c r="V1630" s="20" t="str">
        <f ca="1"/>
        <v>S022377</v>
      </c>
      <c r="W1630" s="4" t="str">
        <f t="shared" ca="1" si="338"/>
        <v>Domestic</v>
      </c>
      <c r="X1630" t="str">
        <f t="shared" ca="1" si="339"/>
        <v>N</v>
      </c>
      <c r="Y1630" s="2" t="str">
        <f t="shared" ca="1" si="340"/>
        <v>N</v>
      </c>
      <c r="Z1630">
        <f ca="1">_xlfn.XLOOKUP($W1630,Return_flow_table!$A$4:$A$25,Return_flow_table!B$4:B$25)</f>
        <v>0</v>
      </c>
      <c r="AA1630">
        <f ca="1">_xlfn.XLOOKUP($W1630,Return_flow_table!$A$4:$A$25,Return_flow_table!C$4:C$25)</f>
        <v>0</v>
      </c>
      <c r="AB1630">
        <f ca="1">_xlfn.XLOOKUP($W1630,Return_flow_table!$A$4:$A$25,Return_flow_table!D$4:D$25)</f>
        <v>0</v>
      </c>
      <c r="AC1630">
        <f ca="1">_xlfn.XLOOKUP($W1630,Return_flow_table!$A$4:$A$25,Return_flow_table!E$4:E$25)</f>
        <v>0</v>
      </c>
      <c r="AD1630">
        <f ca="1">_xlfn.XLOOKUP($W1630,Return_flow_table!$A$4:$A$25,Return_flow_table!F$4:F$25)</f>
        <v>0</v>
      </c>
      <c r="AE1630">
        <f ca="1">_xlfn.XLOOKUP($W1630,Return_flow_table!$A$4:$A$25,Return_flow_table!G$4:G$25)</f>
        <v>0</v>
      </c>
      <c r="AF1630">
        <f ca="1">_xlfn.XLOOKUP($W1630,Return_flow_table!$A$4:$A$25,Return_flow_table!H$4:H$25)</f>
        <v>0</v>
      </c>
      <c r="AG1630">
        <f ca="1">_xlfn.XLOOKUP($W1630,Return_flow_table!$A$4:$A$25,Return_flow_table!I$4:I$25)</f>
        <v>0</v>
      </c>
      <c r="AH1630">
        <f ca="1">_xlfn.XLOOKUP($W1630,Return_flow_table!$A$4:$A$25,Return_flow_table!J$4:J$25)</f>
        <v>0</v>
      </c>
      <c r="AI1630">
        <f ca="1">_xlfn.XLOOKUP($W1630,Return_flow_table!$A$4:$A$25,Return_flow_table!K$4:K$25)</f>
        <v>0</v>
      </c>
      <c r="AJ1630">
        <f ca="1">_xlfn.XLOOKUP($W1630,Return_flow_table!$A$4:$A$25,Return_flow_table!L$4:L$25)</f>
        <v>0</v>
      </c>
      <c r="AK1630">
        <f ca="1">_xlfn.XLOOKUP($W1630,Return_flow_table!$A$4:$A$25,Return_flow_table!M$4:M$25)</f>
        <v>0</v>
      </c>
      <c r="AL1630" s="39" t="str" cm="1">
        <f t="array" aca="1" ref="AL1630" ca="1">IF(SUM(  ((OFFSET($A$4,0,0,COUNTA(A:A)-3,1)) =V1630) * (OFFSET($T$4, 0,0,COUNTA(A:A)-3,1) = "Domestic")) &gt; 0,"Y","")</f>
        <v>Y</v>
      </c>
    </row>
    <row r="1631" spans="1:38" x14ac:dyDescent="0.25">
      <c r="A1631" t="s">
        <v>1936</v>
      </c>
      <c r="B1631" t="s">
        <v>130</v>
      </c>
      <c r="C1631" t="s">
        <v>133</v>
      </c>
      <c r="D1631">
        <v>0.36</v>
      </c>
      <c r="E1631" t="s">
        <v>97</v>
      </c>
      <c r="G1631" t="s">
        <v>1937</v>
      </c>
      <c r="H1631" s="38" t="s">
        <v>99</v>
      </c>
      <c r="I1631">
        <f>_xlfn.XLOOKUP(B1631,Use_Code_Ranking!$A$4:$A$23,Use_Code_Ranking!$B$4:$B$23,9999)</f>
        <v>19</v>
      </c>
      <c r="J1631">
        <f t="shared" ca="1" si="341"/>
        <v>1</v>
      </c>
      <c r="K1631">
        <f t="shared" ca="1" si="342"/>
        <v>1</v>
      </c>
      <c r="L1631">
        <f t="shared" ca="1" si="343"/>
        <v>0</v>
      </c>
      <c r="M1631">
        <f t="shared" ca="1" si="344"/>
        <v>0</v>
      </c>
      <c r="N1631" t="str">
        <f t="shared" ca="1" si="345"/>
        <v/>
      </c>
      <c r="O1631" t="str">
        <f t="shared" ca="1" si="346"/>
        <v/>
      </c>
      <c r="P1631" t="str">
        <f t="shared" si="347"/>
        <v/>
      </c>
      <c r="Q1631" t="str">
        <f t="shared" ca="1" si="348"/>
        <v/>
      </c>
      <c r="R1631" t="str">
        <f t="shared" si="349"/>
        <v/>
      </c>
      <c r="S1631" t="str">
        <f t="shared" si="350"/>
        <v>Irrigation</v>
      </c>
      <c r="T1631" s="2" t="str">
        <f>IF(S1631="Irrigation","Irrigation",IF(R1631="Irrigation","Irrigation",IF(Q1631="Domestic","Domestic",IF(P1631="Stockwatering","Stockwatering",IF(N1631="IRRIGATION_AND_MUNICIPAL","Irrigation and Municipal",IF(O1631="IRRIGATION_AND_DOMESTIC","Irrigation and Domestic Municipality",_xlfn.XLOOKUP(J1631,Use_Code_Ranking!$B$4:$B$23,Use_Code_Ranking!$A$4:$A$23)))))))</f>
        <v>Irrigation</v>
      </c>
      <c r="V1631" s="20" t="str">
        <f ca="1"/>
        <v>S022378</v>
      </c>
      <c r="W1631" s="4" t="str">
        <f t="shared" ca="1" si="338"/>
        <v>Domestic</v>
      </c>
      <c r="X1631" t="str">
        <f t="shared" ca="1" si="339"/>
        <v>N</v>
      </c>
      <c r="Y1631" s="2" t="str">
        <f t="shared" ca="1" si="340"/>
        <v>N</v>
      </c>
      <c r="Z1631">
        <f ca="1">_xlfn.XLOOKUP($W1631,Return_flow_table!$A$4:$A$25,Return_flow_table!B$4:B$25)</f>
        <v>0</v>
      </c>
      <c r="AA1631">
        <f ca="1">_xlfn.XLOOKUP($W1631,Return_flow_table!$A$4:$A$25,Return_flow_table!C$4:C$25)</f>
        <v>0</v>
      </c>
      <c r="AB1631">
        <f ca="1">_xlfn.XLOOKUP($W1631,Return_flow_table!$A$4:$A$25,Return_flow_table!D$4:D$25)</f>
        <v>0</v>
      </c>
      <c r="AC1631">
        <f ca="1">_xlfn.XLOOKUP($W1631,Return_flow_table!$A$4:$A$25,Return_flow_table!E$4:E$25)</f>
        <v>0</v>
      </c>
      <c r="AD1631">
        <f ca="1">_xlfn.XLOOKUP($W1631,Return_flow_table!$A$4:$A$25,Return_flow_table!F$4:F$25)</f>
        <v>0</v>
      </c>
      <c r="AE1631">
        <f ca="1">_xlfn.XLOOKUP($W1631,Return_flow_table!$A$4:$A$25,Return_flow_table!G$4:G$25)</f>
        <v>0</v>
      </c>
      <c r="AF1631">
        <f ca="1">_xlfn.XLOOKUP($W1631,Return_flow_table!$A$4:$A$25,Return_flow_table!H$4:H$25)</f>
        <v>0</v>
      </c>
      <c r="AG1631">
        <f ca="1">_xlfn.XLOOKUP($W1631,Return_flow_table!$A$4:$A$25,Return_flow_table!I$4:I$25)</f>
        <v>0</v>
      </c>
      <c r="AH1631">
        <f ca="1">_xlfn.XLOOKUP($W1631,Return_flow_table!$A$4:$A$25,Return_flow_table!J$4:J$25)</f>
        <v>0</v>
      </c>
      <c r="AI1631">
        <f ca="1">_xlfn.XLOOKUP($W1631,Return_flow_table!$A$4:$A$25,Return_flow_table!K$4:K$25)</f>
        <v>0</v>
      </c>
      <c r="AJ1631">
        <f ca="1">_xlfn.XLOOKUP($W1631,Return_flow_table!$A$4:$A$25,Return_flow_table!L$4:L$25)</f>
        <v>0</v>
      </c>
      <c r="AK1631">
        <f ca="1">_xlfn.XLOOKUP($W1631,Return_flow_table!$A$4:$A$25,Return_flow_table!M$4:M$25)</f>
        <v>0</v>
      </c>
      <c r="AL1631" s="39" t="str" cm="1">
        <f t="array" aca="1" ref="AL1631" ca="1">IF(SUM(  ((OFFSET($A$4,0,0,COUNTA(A:A)-3,1)) =V1631) * (OFFSET($T$4, 0,0,COUNTA(A:A)-3,1) = "Domestic")) &gt; 0,"Y","")</f>
        <v>Y</v>
      </c>
    </row>
    <row r="1632" spans="1:38" x14ac:dyDescent="0.25">
      <c r="A1632" t="s">
        <v>1936</v>
      </c>
      <c r="B1632" t="s">
        <v>113</v>
      </c>
      <c r="C1632" t="s">
        <v>133</v>
      </c>
      <c r="D1632">
        <v>0.36</v>
      </c>
      <c r="E1632" t="s">
        <v>97</v>
      </c>
      <c r="G1632" t="s">
        <v>1937</v>
      </c>
      <c r="H1632" s="38" t="s">
        <v>99</v>
      </c>
      <c r="I1632">
        <f>_xlfn.XLOOKUP(B1632,Use_Code_Ranking!$A$4:$A$23,Use_Code_Ranking!$B$4:$B$23,9999)</f>
        <v>9</v>
      </c>
      <c r="J1632">
        <f t="shared" ca="1" si="341"/>
        <v>1</v>
      </c>
      <c r="K1632">
        <f t="shared" ca="1" si="342"/>
        <v>1</v>
      </c>
      <c r="L1632">
        <f t="shared" ca="1" si="343"/>
        <v>0</v>
      </c>
      <c r="M1632">
        <f t="shared" ca="1" si="344"/>
        <v>0</v>
      </c>
      <c r="N1632" t="str">
        <f t="shared" ca="1" si="345"/>
        <v/>
      </c>
      <c r="O1632" t="str">
        <f t="shared" ca="1" si="346"/>
        <v/>
      </c>
      <c r="P1632" t="str">
        <f t="shared" si="347"/>
        <v/>
      </c>
      <c r="Q1632" t="str">
        <f t="shared" ca="1" si="348"/>
        <v/>
      </c>
      <c r="R1632" t="str">
        <f t="shared" si="349"/>
        <v/>
      </c>
      <c r="S1632" t="str">
        <f t="shared" si="350"/>
        <v>Irrigation</v>
      </c>
      <c r="T1632" s="2" t="str">
        <f>IF(S1632="Irrigation","Irrigation",IF(R1632="Irrigation","Irrigation",IF(Q1632="Domestic","Domestic",IF(P1632="Stockwatering","Stockwatering",IF(N1632="IRRIGATION_AND_MUNICIPAL","Irrigation and Municipal",IF(O1632="IRRIGATION_AND_DOMESTIC","Irrigation and Domestic Municipality",_xlfn.XLOOKUP(J1632,Use_Code_Ranking!$B$4:$B$23,Use_Code_Ranking!$A$4:$A$23)))))))</f>
        <v>Irrigation</v>
      </c>
      <c r="V1632" s="20" t="str">
        <f ca="1"/>
        <v>S022380</v>
      </c>
      <c r="W1632" s="4" t="str">
        <f t="shared" ca="1" si="338"/>
        <v>Domestic</v>
      </c>
      <c r="X1632" t="str">
        <f t="shared" ca="1" si="339"/>
        <v>N</v>
      </c>
      <c r="Y1632" s="2" t="str">
        <f t="shared" ca="1" si="340"/>
        <v>N</v>
      </c>
      <c r="Z1632">
        <f ca="1">_xlfn.XLOOKUP($W1632,Return_flow_table!$A$4:$A$25,Return_flow_table!B$4:B$25)</f>
        <v>0</v>
      </c>
      <c r="AA1632">
        <f ca="1">_xlfn.XLOOKUP($W1632,Return_flow_table!$A$4:$A$25,Return_flow_table!C$4:C$25)</f>
        <v>0</v>
      </c>
      <c r="AB1632">
        <f ca="1">_xlfn.XLOOKUP($W1632,Return_flow_table!$A$4:$A$25,Return_flow_table!D$4:D$25)</f>
        <v>0</v>
      </c>
      <c r="AC1632">
        <f ca="1">_xlfn.XLOOKUP($W1632,Return_flow_table!$A$4:$A$25,Return_flow_table!E$4:E$25)</f>
        <v>0</v>
      </c>
      <c r="AD1632">
        <f ca="1">_xlfn.XLOOKUP($W1632,Return_flow_table!$A$4:$A$25,Return_flow_table!F$4:F$25)</f>
        <v>0</v>
      </c>
      <c r="AE1632">
        <f ca="1">_xlfn.XLOOKUP($W1632,Return_flow_table!$A$4:$A$25,Return_flow_table!G$4:G$25)</f>
        <v>0</v>
      </c>
      <c r="AF1632">
        <f ca="1">_xlfn.XLOOKUP($W1632,Return_flow_table!$A$4:$A$25,Return_flow_table!H$4:H$25)</f>
        <v>0</v>
      </c>
      <c r="AG1632">
        <f ca="1">_xlfn.XLOOKUP($W1632,Return_flow_table!$A$4:$A$25,Return_flow_table!I$4:I$25)</f>
        <v>0</v>
      </c>
      <c r="AH1632">
        <f ca="1">_xlfn.XLOOKUP($W1632,Return_flow_table!$A$4:$A$25,Return_flow_table!J$4:J$25)</f>
        <v>0</v>
      </c>
      <c r="AI1632">
        <f ca="1">_xlfn.XLOOKUP($W1632,Return_flow_table!$A$4:$A$25,Return_flow_table!K$4:K$25)</f>
        <v>0</v>
      </c>
      <c r="AJ1632">
        <f ca="1">_xlfn.XLOOKUP($W1632,Return_flow_table!$A$4:$A$25,Return_flow_table!L$4:L$25)</f>
        <v>0</v>
      </c>
      <c r="AK1632">
        <f ca="1">_xlfn.XLOOKUP($W1632,Return_flow_table!$A$4:$A$25,Return_flow_table!M$4:M$25)</f>
        <v>0</v>
      </c>
      <c r="AL1632" s="39" t="str" cm="1">
        <f t="array" aca="1" ref="AL1632" ca="1">IF(SUM(  ((OFFSET($A$4,0,0,COUNTA(A:A)-3,1)) =V1632) * (OFFSET($T$4, 0,0,COUNTA(A:A)-3,1) = "Domestic")) &gt; 0,"Y","")</f>
        <v>Y</v>
      </c>
    </row>
    <row r="1633" spans="1:38" x14ac:dyDescent="0.25">
      <c r="A1633" t="s">
        <v>1938</v>
      </c>
      <c r="B1633" t="s">
        <v>95</v>
      </c>
      <c r="C1633" t="s">
        <v>133</v>
      </c>
      <c r="D1633">
        <v>0.17</v>
      </c>
      <c r="E1633" t="s">
        <v>97</v>
      </c>
      <c r="G1633" t="s">
        <v>1089</v>
      </c>
      <c r="H1633" s="38" t="s">
        <v>99</v>
      </c>
      <c r="I1633">
        <f>_xlfn.XLOOKUP(B1633,Use_Code_Ranking!$A$4:$A$23,Use_Code_Ranking!$B$4:$B$23,9999)</f>
        <v>1</v>
      </c>
      <c r="J1633">
        <f t="shared" ca="1" si="341"/>
        <v>1</v>
      </c>
      <c r="K1633">
        <f t="shared" ca="1" si="342"/>
        <v>1</v>
      </c>
      <c r="L1633">
        <f t="shared" ca="1" si="343"/>
        <v>0</v>
      </c>
      <c r="M1633">
        <f t="shared" ca="1" si="344"/>
        <v>0</v>
      </c>
      <c r="N1633" t="str">
        <f t="shared" ca="1" si="345"/>
        <v/>
      </c>
      <c r="O1633" t="str">
        <f t="shared" ca="1" si="346"/>
        <v/>
      </c>
      <c r="P1633" t="str">
        <f t="shared" si="347"/>
        <v/>
      </c>
      <c r="Q1633" t="str">
        <f t="shared" ca="1" si="348"/>
        <v/>
      </c>
      <c r="R1633" t="str">
        <f t="shared" si="349"/>
        <v/>
      </c>
      <c r="S1633" t="str">
        <f t="shared" si="350"/>
        <v>Irrigation</v>
      </c>
      <c r="T1633" s="2" t="str">
        <f>IF(S1633="Irrigation","Irrigation",IF(R1633="Irrigation","Irrigation",IF(Q1633="Domestic","Domestic",IF(P1633="Stockwatering","Stockwatering",IF(N1633="IRRIGATION_AND_MUNICIPAL","Irrigation and Municipal",IF(O1633="IRRIGATION_AND_DOMESTIC","Irrigation and Domestic Municipality",_xlfn.XLOOKUP(J1633,Use_Code_Ranking!$B$4:$B$23,Use_Code_Ranking!$A$4:$A$23)))))))</f>
        <v>Irrigation</v>
      </c>
      <c r="V1633" s="20" t="str">
        <f ca="1"/>
        <v>S022381</v>
      </c>
      <c r="W1633" s="4" t="str">
        <f t="shared" ca="1" si="338"/>
        <v>Domestic</v>
      </c>
      <c r="X1633" t="str">
        <f t="shared" ca="1" si="339"/>
        <v>N</v>
      </c>
      <c r="Y1633" s="2" t="str">
        <f t="shared" ca="1" si="340"/>
        <v>N</v>
      </c>
      <c r="Z1633">
        <f ca="1">_xlfn.XLOOKUP($W1633,Return_flow_table!$A$4:$A$25,Return_flow_table!B$4:B$25)</f>
        <v>0</v>
      </c>
      <c r="AA1633">
        <f ca="1">_xlfn.XLOOKUP($W1633,Return_flow_table!$A$4:$A$25,Return_flow_table!C$4:C$25)</f>
        <v>0</v>
      </c>
      <c r="AB1633">
        <f ca="1">_xlfn.XLOOKUP($W1633,Return_flow_table!$A$4:$A$25,Return_flow_table!D$4:D$25)</f>
        <v>0</v>
      </c>
      <c r="AC1633">
        <f ca="1">_xlfn.XLOOKUP($W1633,Return_flow_table!$A$4:$A$25,Return_flow_table!E$4:E$25)</f>
        <v>0</v>
      </c>
      <c r="AD1633">
        <f ca="1">_xlfn.XLOOKUP($W1633,Return_flow_table!$A$4:$A$25,Return_flow_table!F$4:F$25)</f>
        <v>0</v>
      </c>
      <c r="AE1633">
        <f ca="1">_xlfn.XLOOKUP($W1633,Return_flow_table!$A$4:$A$25,Return_flow_table!G$4:G$25)</f>
        <v>0</v>
      </c>
      <c r="AF1633">
        <f ca="1">_xlfn.XLOOKUP($W1633,Return_flow_table!$A$4:$A$25,Return_flow_table!H$4:H$25)</f>
        <v>0</v>
      </c>
      <c r="AG1633">
        <f ca="1">_xlfn.XLOOKUP($W1633,Return_flow_table!$A$4:$A$25,Return_flow_table!I$4:I$25)</f>
        <v>0</v>
      </c>
      <c r="AH1633">
        <f ca="1">_xlfn.XLOOKUP($W1633,Return_flow_table!$A$4:$A$25,Return_flow_table!J$4:J$25)</f>
        <v>0</v>
      </c>
      <c r="AI1633">
        <f ca="1">_xlfn.XLOOKUP($W1633,Return_flow_table!$A$4:$A$25,Return_flow_table!K$4:K$25)</f>
        <v>0</v>
      </c>
      <c r="AJ1633">
        <f ca="1">_xlfn.XLOOKUP($W1633,Return_flow_table!$A$4:$A$25,Return_flow_table!L$4:L$25)</f>
        <v>0</v>
      </c>
      <c r="AK1633">
        <f ca="1">_xlfn.XLOOKUP($W1633,Return_flow_table!$A$4:$A$25,Return_flow_table!M$4:M$25)</f>
        <v>0</v>
      </c>
      <c r="AL1633" s="39" t="str" cm="1">
        <f t="array" aca="1" ref="AL1633" ca="1">IF(SUM(  ((OFFSET($A$4,0,0,COUNTA(A:A)-3,1)) =V1633) * (OFFSET($T$4, 0,0,COUNTA(A:A)-3,1) = "Domestic")) &gt; 0,"Y","")</f>
        <v>Y</v>
      </c>
    </row>
    <row r="1634" spans="1:38" x14ac:dyDescent="0.25">
      <c r="A1634" t="s">
        <v>1939</v>
      </c>
      <c r="B1634" t="s">
        <v>95</v>
      </c>
      <c r="C1634" t="s">
        <v>133</v>
      </c>
      <c r="D1634">
        <v>0.11</v>
      </c>
      <c r="E1634" t="s">
        <v>97</v>
      </c>
      <c r="G1634" t="s">
        <v>1940</v>
      </c>
      <c r="H1634" s="38" t="s">
        <v>99</v>
      </c>
      <c r="I1634">
        <f>_xlfn.XLOOKUP(B1634,Use_Code_Ranking!$A$4:$A$23,Use_Code_Ranking!$B$4:$B$23,9999)</f>
        <v>1</v>
      </c>
      <c r="J1634">
        <f t="shared" ca="1" si="341"/>
        <v>1</v>
      </c>
      <c r="K1634">
        <f t="shared" ca="1" si="342"/>
        <v>1</v>
      </c>
      <c r="L1634">
        <f t="shared" ca="1" si="343"/>
        <v>0</v>
      </c>
      <c r="M1634">
        <f t="shared" ca="1" si="344"/>
        <v>0</v>
      </c>
      <c r="N1634" t="str">
        <f t="shared" ca="1" si="345"/>
        <v/>
      </c>
      <c r="O1634" t="str">
        <f t="shared" ca="1" si="346"/>
        <v/>
      </c>
      <c r="P1634" t="str">
        <f t="shared" si="347"/>
        <v/>
      </c>
      <c r="Q1634" t="str">
        <f t="shared" ca="1" si="348"/>
        <v/>
      </c>
      <c r="R1634" t="str">
        <f t="shared" si="349"/>
        <v/>
      </c>
      <c r="S1634" t="str">
        <f t="shared" si="350"/>
        <v>Irrigation</v>
      </c>
      <c r="T1634" s="2" t="str">
        <f>IF(S1634="Irrigation","Irrigation",IF(R1634="Irrigation","Irrigation",IF(Q1634="Domestic","Domestic",IF(P1634="Stockwatering","Stockwatering",IF(N1634="IRRIGATION_AND_MUNICIPAL","Irrigation and Municipal",IF(O1634="IRRIGATION_AND_DOMESTIC","Irrigation and Domestic Municipality",_xlfn.XLOOKUP(J1634,Use_Code_Ranking!$B$4:$B$23,Use_Code_Ranking!$A$4:$A$23)))))))</f>
        <v>Irrigation</v>
      </c>
      <c r="V1634" s="20" t="str">
        <f ca="1"/>
        <v>S022382</v>
      </c>
      <c r="W1634" s="4" t="str">
        <f t="shared" ca="1" si="338"/>
        <v>Domestic</v>
      </c>
      <c r="X1634" t="str">
        <f t="shared" ca="1" si="339"/>
        <v>N</v>
      </c>
      <c r="Y1634" s="2" t="str">
        <f t="shared" ca="1" si="340"/>
        <v>N</v>
      </c>
      <c r="Z1634">
        <f ca="1">_xlfn.XLOOKUP($W1634,Return_flow_table!$A$4:$A$25,Return_flow_table!B$4:B$25)</f>
        <v>0</v>
      </c>
      <c r="AA1634">
        <f ca="1">_xlfn.XLOOKUP($W1634,Return_flow_table!$A$4:$A$25,Return_flow_table!C$4:C$25)</f>
        <v>0</v>
      </c>
      <c r="AB1634">
        <f ca="1">_xlfn.XLOOKUP($W1634,Return_flow_table!$A$4:$A$25,Return_flow_table!D$4:D$25)</f>
        <v>0</v>
      </c>
      <c r="AC1634">
        <f ca="1">_xlfn.XLOOKUP($W1634,Return_flow_table!$A$4:$A$25,Return_flow_table!E$4:E$25)</f>
        <v>0</v>
      </c>
      <c r="AD1634">
        <f ca="1">_xlfn.XLOOKUP($W1634,Return_flow_table!$A$4:$A$25,Return_flow_table!F$4:F$25)</f>
        <v>0</v>
      </c>
      <c r="AE1634">
        <f ca="1">_xlfn.XLOOKUP($W1634,Return_flow_table!$A$4:$A$25,Return_flow_table!G$4:G$25)</f>
        <v>0</v>
      </c>
      <c r="AF1634">
        <f ca="1">_xlfn.XLOOKUP($W1634,Return_flow_table!$A$4:$A$25,Return_flow_table!H$4:H$25)</f>
        <v>0</v>
      </c>
      <c r="AG1634">
        <f ca="1">_xlfn.XLOOKUP($W1634,Return_flow_table!$A$4:$A$25,Return_flow_table!I$4:I$25)</f>
        <v>0</v>
      </c>
      <c r="AH1634">
        <f ca="1">_xlfn.XLOOKUP($W1634,Return_flow_table!$A$4:$A$25,Return_flow_table!J$4:J$25)</f>
        <v>0</v>
      </c>
      <c r="AI1634">
        <f ca="1">_xlfn.XLOOKUP($W1634,Return_flow_table!$A$4:$A$25,Return_flow_table!K$4:K$25)</f>
        <v>0</v>
      </c>
      <c r="AJ1634">
        <f ca="1">_xlfn.XLOOKUP($W1634,Return_flow_table!$A$4:$A$25,Return_flow_table!L$4:L$25)</f>
        <v>0</v>
      </c>
      <c r="AK1634">
        <f ca="1">_xlfn.XLOOKUP($W1634,Return_flow_table!$A$4:$A$25,Return_flow_table!M$4:M$25)</f>
        <v>0</v>
      </c>
      <c r="AL1634" s="39" t="str" cm="1">
        <f t="array" aca="1" ref="AL1634" ca="1">IF(SUM(  ((OFFSET($A$4,0,0,COUNTA(A:A)-3,1)) =V1634) * (OFFSET($T$4, 0,0,COUNTA(A:A)-3,1) = "Domestic")) &gt; 0,"Y","")</f>
        <v>Y</v>
      </c>
    </row>
    <row r="1635" spans="1:38" x14ac:dyDescent="0.25">
      <c r="A1635" t="s">
        <v>1941</v>
      </c>
      <c r="B1635" t="s">
        <v>95</v>
      </c>
      <c r="C1635" t="s">
        <v>133</v>
      </c>
      <c r="D1635">
        <v>0.38</v>
      </c>
      <c r="E1635" t="s">
        <v>97</v>
      </c>
      <c r="G1635" t="s">
        <v>1942</v>
      </c>
      <c r="H1635" s="38" t="s">
        <v>99</v>
      </c>
      <c r="I1635">
        <f>_xlfn.XLOOKUP(B1635,Use_Code_Ranking!$A$4:$A$23,Use_Code_Ranking!$B$4:$B$23,9999)</f>
        <v>1</v>
      </c>
      <c r="J1635">
        <f t="shared" ca="1" si="341"/>
        <v>1</v>
      </c>
      <c r="K1635">
        <f t="shared" ca="1" si="342"/>
        <v>1</v>
      </c>
      <c r="L1635">
        <f t="shared" ca="1" si="343"/>
        <v>0</v>
      </c>
      <c r="M1635">
        <f t="shared" ca="1" si="344"/>
        <v>0</v>
      </c>
      <c r="N1635" t="str">
        <f t="shared" ca="1" si="345"/>
        <v/>
      </c>
      <c r="O1635" t="str">
        <f t="shared" ca="1" si="346"/>
        <v/>
      </c>
      <c r="P1635" t="str">
        <f t="shared" si="347"/>
        <v/>
      </c>
      <c r="Q1635" t="str">
        <f t="shared" ca="1" si="348"/>
        <v/>
      </c>
      <c r="R1635" t="str">
        <f t="shared" si="349"/>
        <v/>
      </c>
      <c r="S1635" t="str">
        <f t="shared" si="350"/>
        <v>Irrigation</v>
      </c>
      <c r="T1635" s="2" t="str">
        <f>IF(S1635="Irrigation","Irrigation",IF(R1635="Irrigation","Irrigation",IF(Q1635="Domestic","Domestic",IF(P1635="Stockwatering","Stockwatering",IF(N1635="IRRIGATION_AND_MUNICIPAL","Irrigation and Municipal",IF(O1635="IRRIGATION_AND_DOMESTIC","Irrigation and Domestic Municipality",_xlfn.XLOOKUP(J1635,Use_Code_Ranking!$B$4:$B$23,Use_Code_Ranking!$A$4:$A$23)))))))</f>
        <v>Irrigation</v>
      </c>
      <c r="V1635" s="20" t="str">
        <f ca="1"/>
        <v>S022383</v>
      </c>
      <c r="W1635" s="4" t="str">
        <f t="shared" ca="1" si="338"/>
        <v>Domestic</v>
      </c>
      <c r="X1635" t="str">
        <f t="shared" ca="1" si="339"/>
        <v>N</v>
      </c>
      <c r="Y1635" s="2" t="str">
        <f t="shared" ca="1" si="340"/>
        <v>N</v>
      </c>
      <c r="Z1635">
        <f ca="1">_xlfn.XLOOKUP($W1635,Return_flow_table!$A$4:$A$25,Return_flow_table!B$4:B$25)</f>
        <v>0</v>
      </c>
      <c r="AA1635">
        <f ca="1">_xlfn.XLOOKUP($W1635,Return_flow_table!$A$4:$A$25,Return_flow_table!C$4:C$25)</f>
        <v>0</v>
      </c>
      <c r="AB1635">
        <f ca="1">_xlfn.XLOOKUP($W1635,Return_flow_table!$A$4:$A$25,Return_flow_table!D$4:D$25)</f>
        <v>0</v>
      </c>
      <c r="AC1635">
        <f ca="1">_xlfn.XLOOKUP($W1635,Return_flow_table!$A$4:$A$25,Return_flow_table!E$4:E$25)</f>
        <v>0</v>
      </c>
      <c r="AD1635">
        <f ca="1">_xlfn.XLOOKUP($W1635,Return_flow_table!$A$4:$A$25,Return_flow_table!F$4:F$25)</f>
        <v>0</v>
      </c>
      <c r="AE1635">
        <f ca="1">_xlfn.XLOOKUP($W1635,Return_flow_table!$A$4:$A$25,Return_flow_table!G$4:G$25)</f>
        <v>0</v>
      </c>
      <c r="AF1635">
        <f ca="1">_xlfn.XLOOKUP($W1635,Return_flow_table!$A$4:$A$25,Return_flow_table!H$4:H$25)</f>
        <v>0</v>
      </c>
      <c r="AG1635">
        <f ca="1">_xlfn.XLOOKUP($W1635,Return_flow_table!$A$4:$A$25,Return_flow_table!I$4:I$25)</f>
        <v>0</v>
      </c>
      <c r="AH1635">
        <f ca="1">_xlfn.XLOOKUP($W1635,Return_flow_table!$A$4:$A$25,Return_flow_table!J$4:J$25)</f>
        <v>0</v>
      </c>
      <c r="AI1635">
        <f ca="1">_xlfn.XLOOKUP($W1635,Return_flow_table!$A$4:$A$25,Return_flow_table!K$4:K$25)</f>
        <v>0</v>
      </c>
      <c r="AJ1635">
        <f ca="1">_xlfn.XLOOKUP($W1635,Return_flow_table!$A$4:$A$25,Return_flow_table!L$4:L$25)</f>
        <v>0</v>
      </c>
      <c r="AK1635">
        <f ca="1">_xlfn.XLOOKUP($W1635,Return_flow_table!$A$4:$A$25,Return_flow_table!M$4:M$25)</f>
        <v>0</v>
      </c>
      <c r="AL1635" s="39" t="str" cm="1">
        <f t="array" aca="1" ref="AL1635" ca="1">IF(SUM(  ((OFFSET($A$4,0,0,COUNTA(A:A)-3,1)) =V1635) * (OFFSET($T$4, 0,0,COUNTA(A:A)-3,1) = "Domestic")) &gt; 0,"Y","")</f>
        <v>Y</v>
      </c>
    </row>
    <row r="1636" spans="1:38" x14ac:dyDescent="0.25">
      <c r="A1636" t="s">
        <v>1941</v>
      </c>
      <c r="B1636" t="s">
        <v>130</v>
      </c>
      <c r="C1636" t="s">
        <v>133</v>
      </c>
      <c r="D1636">
        <v>0.38</v>
      </c>
      <c r="E1636" t="s">
        <v>97</v>
      </c>
      <c r="G1636" t="s">
        <v>1942</v>
      </c>
      <c r="H1636" s="38" t="s">
        <v>99</v>
      </c>
      <c r="I1636">
        <f>_xlfn.XLOOKUP(B1636,Use_Code_Ranking!$A$4:$A$23,Use_Code_Ranking!$B$4:$B$23,9999)</f>
        <v>19</v>
      </c>
      <c r="J1636">
        <f t="shared" ca="1" si="341"/>
        <v>1</v>
      </c>
      <c r="K1636">
        <f t="shared" ca="1" si="342"/>
        <v>1</v>
      </c>
      <c r="L1636">
        <f t="shared" ca="1" si="343"/>
        <v>0</v>
      </c>
      <c r="M1636">
        <f t="shared" ca="1" si="344"/>
        <v>0</v>
      </c>
      <c r="N1636" t="str">
        <f t="shared" ca="1" si="345"/>
        <v/>
      </c>
      <c r="O1636" t="str">
        <f t="shared" ca="1" si="346"/>
        <v/>
      </c>
      <c r="P1636" t="str">
        <f t="shared" si="347"/>
        <v/>
      </c>
      <c r="Q1636" t="str">
        <f t="shared" ca="1" si="348"/>
        <v/>
      </c>
      <c r="R1636" t="str">
        <f t="shared" si="349"/>
        <v/>
      </c>
      <c r="S1636" t="str">
        <f t="shared" si="350"/>
        <v>Irrigation</v>
      </c>
      <c r="T1636" s="2" t="str">
        <f>IF(S1636="Irrigation","Irrigation",IF(R1636="Irrigation","Irrigation",IF(Q1636="Domestic","Domestic",IF(P1636="Stockwatering","Stockwatering",IF(N1636="IRRIGATION_AND_MUNICIPAL","Irrigation and Municipal",IF(O1636="IRRIGATION_AND_DOMESTIC","Irrigation and Domestic Municipality",_xlfn.XLOOKUP(J1636,Use_Code_Ranking!$B$4:$B$23,Use_Code_Ranking!$A$4:$A$23)))))))</f>
        <v>Irrigation</v>
      </c>
      <c r="V1636" s="20" t="str">
        <f ca="1"/>
        <v>S022385</v>
      </c>
      <c r="W1636" s="4" t="str">
        <f t="shared" ca="1" si="338"/>
        <v>Domestic</v>
      </c>
      <c r="X1636" t="str">
        <f t="shared" ca="1" si="339"/>
        <v>N</v>
      </c>
      <c r="Y1636" s="2" t="str">
        <f t="shared" ca="1" si="340"/>
        <v>N</v>
      </c>
      <c r="Z1636">
        <f ca="1">_xlfn.XLOOKUP($W1636,Return_flow_table!$A$4:$A$25,Return_flow_table!B$4:B$25)</f>
        <v>0</v>
      </c>
      <c r="AA1636">
        <f ca="1">_xlfn.XLOOKUP($W1636,Return_flow_table!$A$4:$A$25,Return_flow_table!C$4:C$25)</f>
        <v>0</v>
      </c>
      <c r="AB1636">
        <f ca="1">_xlfn.XLOOKUP($W1636,Return_flow_table!$A$4:$A$25,Return_flow_table!D$4:D$25)</f>
        <v>0</v>
      </c>
      <c r="AC1636">
        <f ca="1">_xlfn.XLOOKUP($W1636,Return_flow_table!$A$4:$A$25,Return_flow_table!E$4:E$25)</f>
        <v>0</v>
      </c>
      <c r="AD1636">
        <f ca="1">_xlfn.XLOOKUP($W1636,Return_flow_table!$A$4:$A$25,Return_flow_table!F$4:F$25)</f>
        <v>0</v>
      </c>
      <c r="AE1636">
        <f ca="1">_xlfn.XLOOKUP($W1636,Return_flow_table!$A$4:$A$25,Return_flow_table!G$4:G$25)</f>
        <v>0</v>
      </c>
      <c r="AF1636">
        <f ca="1">_xlfn.XLOOKUP($W1636,Return_flow_table!$A$4:$A$25,Return_flow_table!H$4:H$25)</f>
        <v>0</v>
      </c>
      <c r="AG1636">
        <f ca="1">_xlfn.XLOOKUP($W1636,Return_flow_table!$A$4:$A$25,Return_flow_table!I$4:I$25)</f>
        <v>0</v>
      </c>
      <c r="AH1636">
        <f ca="1">_xlfn.XLOOKUP($W1636,Return_flow_table!$A$4:$A$25,Return_flow_table!J$4:J$25)</f>
        <v>0</v>
      </c>
      <c r="AI1636">
        <f ca="1">_xlfn.XLOOKUP($W1636,Return_flow_table!$A$4:$A$25,Return_flow_table!K$4:K$25)</f>
        <v>0</v>
      </c>
      <c r="AJ1636">
        <f ca="1">_xlfn.XLOOKUP($W1636,Return_flow_table!$A$4:$A$25,Return_flow_table!L$4:L$25)</f>
        <v>0</v>
      </c>
      <c r="AK1636">
        <f ca="1">_xlfn.XLOOKUP($W1636,Return_flow_table!$A$4:$A$25,Return_flow_table!M$4:M$25)</f>
        <v>0</v>
      </c>
      <c r="AL1636" s="39" t="str" cm="1">
        <f t="array" aca="1" ref="AL1636" ca="1">IF(SUM(  ((OFFSET($A$4,0,0,COUNTA(A:A)-3,1)) =V1636) * (OFFSET($T$4, 0,0,COUNTA(A:A)-3,1) = "Domestic")) &gt; 0,"Y","")</f>
        <v>Y</v>
      </c>
    </row>
    <row r="1637" spans="1:38" x14ac:dyDescent="0.25">
      <c r="A1637" t="s">
        <v>1943</v>
      </c>
      <c r="B1637" t="s">
        <v>95</v>
      </c>
      <c r="C1637" t="s">
        <v>133</v>
      </c>
      <c r="D1637">
        <v>0.1</v>
      </c>
      <c r="E1637" t="s">
        <v>97</v>
      </c>
      <c r="G1637" t="s">
        <v>1498</v>
      </c>
      <c r="H1637" s="38" t="s">
        <v>99</v>
      </c>
      <c r="I1637">
        <f>_xlfn.XLOOKUP(B1637,Use_Code_Ranking!$A$4:$A$23,Use_Code_Ranking!$B$4:$B$23,9999)</f>
        <v>1</v>
      </c>
      <c r="J1637">
        <f t="shared" ca="1" si="341"/>
        <v>1</v>
      </c>
      <c r="K1637">
        <f t="shared" ca="1" si="342"/>
        <v>1</v>
      </c>
      <c r="L1637">
        <f t="shared" ca="1" si="343"/>
        <v>0</v>
      </c>
      <c r="M1637">
        <f t="shared" ca="1" si="344"/>
        <v>0</v>
      </c>
      <c r="N1637" t="str">
        <f t="shared" ca="1" si="345"/>
        <v/>
      </c>
      <c r="O1637" t="str">
        <f t="shared" ca="1" si="346"/>
        <v/>
      </c>
      <c r="P1637" t="str">
        <f t="shared" si="347"/>
        <v/>
      </c>
      <c r="Q1637" t="str">
        <f t="shared" ca="1" si="348"/>
        <v/>
      </c>
      <c r="R1637" t="str">
        <f t="shared" si="349"/>
        <v/>
      </c>
      <c r="S1637" t="str">
        <f t="shared" si="350"/>
        <v>Irrigation</v>
      </c>
      <c r="T1637" s="2" t="str">
        <f>IF(S1637="Irrigation","Irrigation",IF(R1637="Irrigation","Irrigation",IF(Q1637="Domestic","Domestic",IF(P1637="Stockwatering","Stockwatering",IF(N1637="IRRIGATION_AND_MUNICIPAL","Irrigation and Municipal",IF(O1637="IRRIGATION_AND_DOMESTIC","Irrigation and Domestic Municipality",_xlfn.XLOOKUP(J1637,Use_Code_Ranking!$B$4:$B$23,Use_Code_Ranking!$A$4:$A$23)))))))</f>
        <v>Irrigation</v>
      </c>
      <c r="V1637" s="20" t="str">
        <f ca="1"/>
        <v>S022387</v>
      </c>
      <c r="W1637" s="4" t="str">
        <f t="shared" ca="1" si="338"/>
        <v>Domestic</v>
      </c>
      <c r="X1637" t="str">
        <f t="shared" ca="1" si="339"/>
        <v>N</v>
      </c>
      <c r="Y1637" s="2" t="str">
        <f t="shared" ca="1" si="340"/>
        <v>N</v>
      </c>
      <c r="Z1637">
        <f ca="1">_xlfn.XLOOKUP($W1637,Return_flow_table!$A$4:$A$25,Return_flow_table!B$4:B$25)</f>
        <v>0</v>
      </c>
      <c r="AA1637">
        <f ca="1">_xlfn.XLOOKUP($W1637,Return_flow_table!$A$4:$A$25,Return_flow_table!C$4:C$25)</f>
        <v>0</v>
      </c>
      <c r="AB1637">
        <f ca="1">_xlfn.XLOOKUP($W1637,Return_flow_table!$A$4:$A$25,Return_flow_table!D$4:D$25)</f>
        <v>0</v>
      </c>
      <c r="AC1637">
        <f ca="1">_xlfn.XLOOKUP($W1637,Return_flow_table!$A$4:$A$25,Return_flow_table!E$4:E$25)</f>
        <v>0</v>
      </c>
      <c r="AD1637">
        <f ca="1">_xlfn.XLOOKUP($W1637,Return_flow_table!$A$4:$A$25,Return_flow_table!F$4:F$25)</f>
        <v>0</v>
      </c>
      <c r="AE1637">
        <f ca="1">_xlfn.XLOOKUP($W1637,Return_flow_table!$A$4:$A$25,Return_flow_table!G$4:G$25)</f>
        <v>0</v>
      </c>
      <c r="AF1637">
        <f ca="1">_xlfn.XLOOKUP($W1637,Return_flow_table!$A$4:$A$25,Return_flow_table!H$4:H$25)</f>
        <v>0</v>
      </c>
      <c r="AG1637">
        <f ca="1">_xlfn.XLOOKUP($W1637,Return_flow_table!$A$4:$A$25,Return_flow_table!I$4:I$25)</f>
        <v>0</v>
      </c>
      <c r="AH1637">
        <f ca="1">_xlfn.XLOOKUP($W1637,Return_flow_table!$A$4:$A$25,Return_flow_table!J$4:J$25)</f>
        <v>0</v>
      </c>
      <c r="AI1637">
        <f ca="1">_xlfn.XLOOKUP($W1637,Return_flow_table!$A$4:$A$25,Return_flow_table!K$4:K$25)</f>
        <v>0</v>
      </c>
      <c r="AJ1637">
        <f ca="1">_xlfn.XLOOKUP($W1637,Return_flow_table!$A$4:$A$25,Return_flow_table!L$4:L$25)</f>
        <v>0</v>
      </c>
      <c r="AK1637">
        <f ca="1">_xlfn.XLOOKUP($W1637,Return_flow_table!$A$4:$A$25,Return_flow_table!M$4:M$25)</f>
        <v>0</v>
      </c>
      <c r="AL1637" s="39" t="str" cm="1">
        <f t="array" aca="1" ref="AL1637" ca="1">IF(SUM(  ((OFFSET($A$4,0,0,COUNTA(A:A)-3,1)) =V1637) * (OFFSET($T$4, 0,0,COUNTA(A:A)-3,1) = "Domestic")) &gt; 0,"Y","")</f>
        <v>Y</v>
      </c>
    </row>
    <row r="1638" spans="1:38" x14ac:dyDescent="0.25">
      <c r="A1638" t="s">
        <v>1944</v>
      </c>
      <c r="B1638" t="s">
        <v>114</v>
      </c>
      <c r="C1638" t="s">
        <v>133</v>
      </c>
      <c r="D1638">
        <v>0.72</v>
      </c>
      <c r="E1638" t="s">
        <v>97</v>
      </c>
      <c r="G1638" t="s">
        <v>1945</v>
      </c>
      <c r="H1638" s="38" t="s">
        <v>101</v>
      </c>
      <c r="I1638">
        <f>_xlfn.XLOOKUP(B1638,Use_Code_Ranking!$A$4:$A$23,Use_Code_Ranking!$B$4:$B$23,9999)</f>
        <v>12</v>
      </c>
      <c r="J1638">
        <f t="shared" ca="1" si="341"/>
        <v>1</v>
      </c>
      <c r="K1638">
        <f t="shared" ca="1" si="342"/>
        <v>1</v>
      </c>
      <c r="L1638">
        <f t="shared" ca="1" si="343"/>
        <v>0</v>
      </c>
      <c r="M1638">
        <f t="shared" ca="1" si="344"/>
        <v>0</v>
      </c>
      <c r="N1638" t="str">
        <f t="shared" ca="1" si="345"/>
        <v/>
      </c>
      <c r="O1638" t="str">
        <f t="shared" ca="1" si="346"/>
        <v/>
      </c>
      <c r="P1638" t="str">
        <f t="shared" si="347"/>
        <v/>
      </c>
      <c r="Q1638" t="str">
        <f t="shared" ca="1" si="348"/>
        <v/>
      </c>
      <c r="R1638" t="str">
        <f t="shared" si="349"/>
        <v/>
      </c>
      <c r="S1638" t="str">
        <f t="shared" si="350"/>
        <v>Irrigation</v>
      </c>
      <c r="T1638" s="2" t="str">
        <f>IF(S1638="Irrigation","Irrigation",IF(R1638="Irrigation","Irrigation",IF(Q1638="Domestic","Domestic",IF(P1638="Stockwatering","Stockwatering",IF(N1638="IRRIGATION_AND_MUNICIPAL","Irrigation and Municipal",IF(O1638="IRRIGATION_AND_DOMESTIC","Irrigation and Domestic Municipality",_xlfn.XLOOKUP(J1638,Use_Code_Ranking!$B$4:$B$23,Use_Code_Ranking!$A$4:$A$23)))))))</f>
        <v>Irrigation</v>
      </c>
      <c r="V1638" s="20" t="str">
        <f ca="1"/>
        <v>S022388</v>
      </c>
      <c r="W1638" s="4" t="str">
        <f t="shared" ca="1" si="338"/>
        <v>Domestic</v>
      </c>
      <c r="X1638" t="str">
        <f t="shared" ca="1" si="339"/>
        <v>N</v>
      </c>
      <c r="Y1638" s="2" t="str">
        <f t="shared" ca="1" si="340"/>
        <v>N</v>
      </c>
      <c r="Z1638">
        <f ca="1">_xlfn.XLOOKUP($W1638,Return_flow_table!$A$4:$A$25,Return_flow_table!B$4:B$25)</f>
        <v>0</v>
      </c>
      <c r="AA1638">
        <f ca="1">_xlfn.XLOOKUP($W1638,Return_flow_table!$A$4:$A$25,Return_flow_table!C$4:C$25)</f>
        <v>0</v>
      </c>
      <c r="AB1638">
        <f ca="1">_xlfn.XLOOKUP($W1638,Return_flow_table!$A$4:$A$25,Return_flow_table!D$4:D$25)</f>
        <v>0</v>
      </c>
      <c r="AC1638">
        <f ca="1">_xlfn.XLOOKUP($W1638,Return_flow_table!$A$4:$A$25,Return_flow_table!E$4:E$25)</f>
        <v>0</v>
      </c>
      <c r="AD1638">
        <f ca="1">_xlfn.XLOOKUP($W1638,Return_flow_table!$A$4:$A$25,Return_flow_table!F$4:F$25)</f>
        <v>0</v>
      </c>
      <c r="AE1638">
        <f ca="1">_xlfn.XLOOKUP($W1638,Return_flow_table!$A$4:$A$25,Return_flow_table!G$4:G$25)</f>
        <v>0</v>
      </c>
      <c r="AF1638">
        <f ca="1">_xlfn.XLOOKUP($W1638,Return_flow_table!$A$4:$A$25,Return_flow_table!H$4:H$25)</f>
        <v>0</v>
      </c>
      <c r="AG1638">
        <f ca="1">_xlfn.XLOOKUP($W1638,Return_flow_table!$A$4:$A$25,Return_flow_table!I$4:I$25)</f>
        <v>0</v>
      </c>
      <c r="AH1638">
        <f ca="1">_xlfn.XLOOKUP($W1638,Return_flow_table!$A$4:$A$25,Return_flow_table!J$4:J$25)</f>
        <v>0</v>
      </c>
      <c r="AI1638">
        <f ca="1">_xlfn.XLOOKUP($W1638,Return_flow_table!$A$4:$A$25,Return_flow_table!K$4:K$25)</f>
        <v>0</v>
      </c>
      <c r="AJ1638">
        <f ca="1">_xlfn.XLOOKUP($W1638,Return_flow_table!$A$4:$A$25,Return_flow_table!L$4:L$25)</f>
        <v>0</v>
      </c>
      <c r="AK1638">
        <f ca="1">_xlfn.XLOOKUP($W1638,Return_flow_table!$A$4:$A$25,Return_flow_table!M$4:M$25)</f>
        <v>0</v>
      </c>
      <c r="AL1638" s="39" t="str" cm="1">
        <f t="array" aca="1" ref="AL1638" ca="1">IF(SUM(  ((OFFSET($A$4,0,0,COUNTA(A:A)-3,1)) =V1638) * (OFFSET($T$4, 0,0,COUNTA(A:A)-3,1) = "Domestic")) &gt; 0,"Y","")</f>
        <v>Y</v>
      </c>
    </row>
    <row r="1639" spans="1:38" x14ac:dyDescent="0.25">
      <c r="A1639" t="s">
        <v>1944</v>
      </c>
      <c r="B1639" t="s">
        <v>95</v>
      </c>
      <c r="C1639" t="s">
        <v>133</v>
      </c>
      <c r="D1639">
        <v>0.72</v>
      </c>
      <c r="E1639" t="s">
        <v>97</v>
      </c>
      <c r="G1639" t="s">
        <v>1945</v>
      </c>
      <c r="H1639" s="38" t="s">
        <v>101</v>
      </c>
      <c r="I1639">
        <f>_xlfn.XLOOKUP(B1639,Use_Code_Ranking!$A$4:$A$23,Use_Code_Ranking!$B$4:$B$23,9999)</f>
        <v>1</v>
      </c>
      <c r="J1639">
        <f t="shared" ca="1" si="341"/>
        <v>1</v>
      </c>
      <c r="K1639">
        <f t="shared" ca="1" si="342"/>
        <v>1</v>
      </c>
      <c r="L1639">
        <f t="shared" ca="1" si="343"/>
        <v>0</v>
      </c>
      <c r="M1639">
        <f t="shared" ca="1" si="344"/>
        <v>0</v>
      </c>
      <c r="N1639" t="str">
        <f t="shared" ca="1" si="345"/>
        <v/>
      </c>
      <c r="O1639" t="str">
        <f t="shared" ca="1" si="346"/>
        <v/>
      </c>
      <c r="P1639" t="str">
        <f t="shared" si="347"/>
        <v/>
      </c>
      <c r="Q1639" t="str">
        <f t="shared" ca="1" si="348"/>
        <v/>
      </c>
      <c r="R1639" t="str">
        <f t="shared" si="349"/>
        <v/>
      </c>
      <c r="S1639" t="str">
        <f t="shared" si="350"/>
        <v>Irrigation</v>
      </c>
      <c r="T1639" s="2" t="str">
        <f>IF(S1639="Irrigation","Irrigation",IF(R1639="Irrigation","Irrigation",IF(Q1639="Domestic","Domestic",IF(P1639="Stockwatering","Stockwatering",IF(N1639="IRRIGATION_AND_MUNICIPAL","Irrigation and Municipal",IF(O1639="IRRIGATION_AND_DOMESTIC","Irrigation and Domestic Municipality",_xlfn.XLOOKUP(J1639,Use_Code_Ranking!$B$4:$B$23,Use_Code_Ranking!$A$4:$A$23)))))))</f>
        <v>Irrigation</v>
      </c>
      <c r="V1639" s="20" t="str">
        <f ca="1"/>
        <v>S022389</v>
      </c>
      <c r="W1639" s="4" t="str">
        <f t="shared" ca="1" si="338"/>
        <v>Domestic</v>
      </c>
      <c r="X1639" t="str">
        <f t="shared" ca="1" si="339"/>
        <v>N</v>
      </c>
      <c r="Y1639" s="2" t="str">
        <f t="shared" ca="1" si="340"/>
        <v>N</v>
      </c>
      <c r="Z1639">
        <f ca="1">_xlfn.XLOOKUP($W1639,Return_flow_table!$A$4:$A$25,Return_flow_table!B$4:B$25)</f>
        <v>0</v>
      </c>
      <c r="AA1639">
        <f ca="1">_xlfn.XLOOKUP($W1639,Return_flow_table!$A$4:$A$25,Return_flow_table!C$4:C$25)</f>
        <v>0</v>
      </c>
      <c r="AB1639">
        <f ca="1">_xlfn.XLOOKUP($W1639,Return_flow_table!$A$4:$A$25,Return_flow_table!D$4:D$25)</f>
        <v>0</v>
      </c>
      <c r="AC1639">
        <f ca="1">_xlfn.XLOOKUP($W1639,Return_flow_table!$A$4:$A$25,Return_flow_table!E$4:E$25)</f>
        <v>0</v>
      </c>
      <c r="AD1639">
        <f ca="1">_xlfn.XLOOKUP($W1639,Return_flow_table!$A$4:$A$25,Return_flow_table!F$4:F$25)</f>
        <v>0</v>
      </c>
      <c r="AE1639">
        <f ca="1">_xlfn.XLOOKUP($W1639,Return_flow_table!$A$4:$A$25,Return_flow_table!G$4:G$25)</f>
        <v>0</v>
      </c>
      <c r="AF1639">
        <f ca="1">_xlfn.XLOOKUP($W1639,Return_flow_table!$A$4:$A$25,Return_flow_table!H$4:H$25)</f>
        <v>0</v>
      </c>
      <c r="AG1639">
        <f ca="1">_xlfn.XLOOKUP($W1639,Return_flow_table!$A$4:$A$25,Return_flow_table!I$4:I$25)</f>
        <v>0</v>
      </c>
      <c r="AH1639">
        <f ca="1">_xlfn.XLOOKUP($W1639,Return_flow_table!$A$4:$A$25,Return_flow_table!J$4:J$25)</f>
        <v>0</v>
      </c>
      <c r="AI1639">
        <f ca="1">_xlfn.XLOOKUP($W1639,Return_flow_table!$A$4:$A$25,Return_flow_table!K$4:K$25)</f>
        <v>0</v>
      </c>
      <c r="AJ1639">
        <f ca="1">_xlfn.XLOOKUP($W1639,Return_flow_table!$A$4:$A$25,Return_flow_table!L$4:L$25)</f>
        <v>0</v>
      </c>
      <c r="AK1639">
        <f ca="1">_xlfn.XLOOKUP($W1639,Return_flow_table!$A$4:$A$25,Return_flow_table!M$4:M$25)</f>
        <v>0</v>
      </c>
      <c r="AL1639" s="39" t="str" cm="1">
        <f t="array" aca="1" ref="AL1639" ca="1">IF(SUM(  ((OFFSET($A$4,0,0,COUNTA(A:A)-3,1)) =V1639) * (OFFSET($T$4, 0,0,COUNTA(A:A)-3,1) = "Domestic")) &gt; 0,"Y","")</f>
        <v>Y</v>
      </c>
    </row>
    <row r="1640" spans="1:38" x14ac:dyDescent="0.25">
      <c r="A1640" t="s">
        <v>1946</v>
      </c>
      <c r="B1640" t="s">
        <v>95</v>
      </c>
      <c r="C1640" t="s">
        <v>133</v>
      </c>
      <c r="D1640">
        <v>0.35</v>
      </c>
      <c r="E1640" t="s">
        <v>97</v>
      </c>
      <c r="G1640" t="s">
        <v>1947</v>
      </c>
      <c r="H1640" s="38" t="s">
        <v>99</v>
      </c>
      <c r="I1640">
        <f>_xlfn.XLOOKUP(B1640,Use_Code_Ranking!$A$4:$A$23,Use_Code_Ranking!$B$4:$B$23,9999)</f>
        <v>1</v>
      </c>
      <c r="J1640">
        <f t="shared" ca="1" si="341"/>
        <v>1</v>
      </c>
      <c r="K1640">
        <f t="shared" ca="1" si="342"/>
        <v>1</v>
      </c>
      <c r="L1640">
        <f t="shared" ca="1" si="343"/>
        <v>0</v>
      </c>
      <c r="M1640">
        <f t="shared" ca="1" si="344"/>
        <v>0</v>
      </c>
      <c r="N1640" t="str">
        <f t="shared" ca="1" si="345"/>
        <v/>
      </c>
      <c r="O1640" t="str">
        <f t="shared" ca="1" si="346"/>
        <v/>
      </c>
      <c r="P1640" t="str">
        <f t="shared" si="347"/>
        <v/>
      </c>
      <c r="Q1640" t="str">
        <f t="shared" ca="1" si="348"/>
        <v/>
      </c>
      <c r="R1640" t="str">
        <f t="shared" si="349"/>
        <v/>
      </c>
      <c r="S1640" t="str">
        <f t="shared" si="350"/>
        <v>Irrigation</v>
      </c>
      <c r="T1640" s="2" t="str">
        <f>IF(S1640="Irrigation","Irrigation",IF(R1640="Irrigation","Irrigation",IF(Q1640="Domestic","Domestic",IF(P1640="Stockwatering","Stockwatering",IF(N1640="IRRIGATION_AND_MUNICIPAL","Irrigation and Municipal",IF(O1640="IRRIGATION_AND_DOMESTIC","Irrigation and Domestic Municipality",_xlfn.XLOOKUP(J1640,Use_Code_Ranking!$B$4:$B$23,Use_Code_Ranking!$A$4:$A$23)))))))</f>
        <v>Irrigation</v>
      </c>
      <c r="V1640" s="20" t="str">
        <f ca="1"/>
        <v>S022395</v>
      </c>
      <c r="W1640" s="4" t="str">
        <f t="shared" ca="1" si="338"/>
        <v>Irrigation</v>
      </c>
      <c r="X1640" t="str">
        <f t="shared" ca="1" si="339"/>
        <v>N</v>
      </c>
      <c r="Y1640" s="2" t="str">
        <f t="shared" ca="1" si="340"/>
        <v>N</v>
      </c>
      <c r="Z1640">
        <f ca="1">_xlfn.XLOOKUP($W1640,Return_flow_table!$A$4:$A$25,Return_flow_table!B$4:B$25)</f>
        <v>0</v>
      </c>
      <c r="AA1640">
        <f ca="1">_xlfn.XLOOKUP($W1640,Return_flow_table!$A$4:$A$25,Return_flow_table!C$4:C$25)</f>
        <v>0</v>
      </c>
      <c r="AB1640">
        <f ca="1">_xlfn.XLOOKUP($W1640,Return_flow_table!$A$4:$A$25,Return_flow_table!D$4:D$25)</f>
        <v>20</v>
      </c>
      <c r="AC1640">
        <f ca="1">_xlfn.XLOOKUP($W1640,Return_flow_table!$A$4:$A$25,Return_flow_table!E$4:E$25)</f>
        <v>20</v>
      </c>
      <c r="AD1640">
        <f ca="1">_xlfn.XLOOKUP($W1640,Return_flow_table!$A$4:$A$25,Return_flow_table!F$4:F$25)</f>
        <v>10</v>
      </c>
      <c r="AE1640">
        <f ca="1">_xlfn.XLOOKUP($W1640,Return_flow_table!$A$4:$A$25,Return_flow_table!G$4:G$25)</f>
        <v>10</v>
      </c>
      <c r="AF1640">
        <f ca="1">_xlfn.XLOOKUP($W1640,Return_flow_table!$A$4:$A$25,Return_flow_table!H$4:H$25)</f>
        <v>0</v>
      </c>
      <c r="AG1640">
        <f ca="1">_xlfn.XLOOKUP($W1640,Return_flow_table!$A$4:$A$25,Return_flow_table!I$4:I$25)</f>
        <v>0</v>
      </c>
      <c r="AH1640">
        <f ca="1">_xlfn.XLOOKUP($W1640,Return_flow_table!$A$4:$A$25,Return_flow_table!J$4:J$25)</f>
        <v>0</v>
      </c>
      <c r="AI1640">
        <f ca="1">_xlfn.XLOOKUP($W1640,Return_flow_table!$A$4:$A$25,Return_flow_table!K$4:K$25)</f>
        <v>20</v>
      </c>
      <c r="AJ1640">
        <f ca="1">_xlfn.XLOOKUP($W1640,Return_flow_table!$A$4:$A$25,Return_flow_table!L$4:L$25)</f>
        <v>20</v>
      </c>
      <c r="AK1640">
        <f ca="1">_xlfn.XLOOKUP($W1640,Return_flow_table!$A$4:$A$25,Return_flow_table!M$4:M$25)</f>
        <v>0</v>
      </c>
      <c r="AL1640" s="39" t="str" cm="1">
        <f t="array" aca="1" ref="AL1640" ca="1">IF(SUM(  ((OFFSET($A$4,0,0,COUNTA(A:A)-3,1)) =V1640) * (OFFSET($T$4, 0,0,COUNTA(A:A)-3,1) = "Domestic")) &gt; 0,"Y","")</f>
        <v/>
      </c>
    </row>
    <row r="1641" spans="1:38" x14ac:dyDescent="0.25">
      <c r="A1641" t="s">
        <v>1948</v>
      </c>
      <c r="B1641" t="s">
        <v>95</v>
      </c>
      <c r="C1641" t="s">
        <v>133</v>
      </c>
      <c r="D1641">
        <v>0.63</v>
      </c>
      <c r="E1641" t="s">
        <v>97</v>
      </c>
      <c r="G1641" t="s">
        <v>1949</v>
      </c>
      <c r="H1641" s="38" t="s">
        <v>99</v>
      </c>
      <c r="I1641">
        <f>_xlfn.XLOOKUP(B1641,Use_Code_Ranking!$A$4:$A$23,Use_Code_Ranking!$B$4:$B$23,9999)</f>
        <v>1</v>
      </c>
      <c r="J1641">
        <f t="shared" ca="1" si="341"/>
        <v>1</v>
      </c>
      <c r="K1641">
        <f t="shared" ca="1" si="342"/>
        <v>1</v>
      </c>
      <c r="L1641">
        <f t="shared" ca="1" si="343"/>
        <v>0</v>
      </c>
      <c r="M1641">
        <f t="shared" ca="1" si="344"/>
        <v>0</v>
      </c>
      <c r="N1641" t="str">
        <f t="shared" ca="1" si="345"/>
        <v/>
      </c>
      <c r="O1641" t="str">
        <f t="shared" ca="1" si="346"/>
        <v/>
      </c>
      <c r="P1641" t="str">
        <f t="shared" si="347"/>
        <v/>
      </c>
      <c r="Q1641" t="str">
        <f t="shared" ca="1" si="348"/>
        <v/>
      </c>
      <c r="R1641" t="str">
        <f t="shared" si="349"/>
        <v/>
      </c>
      <c r="S1641" t="str">
        <f t="shared" si="350"/>
        <v>Irrigation</v>
      </c>
      <c r="T1641" s="2" t="str">
        <f>IF(S1641="Irrigation","Irrigation",IF(R1641="Irrigation","Irrigation",IF(Q1641="Domestic","Domestic",IF(P1641="Stockwatering","Stockwatering",IF(N1641="IRRIGATION_AND_MUNICIPAL","Irrigation and Municipal",IF(O1641="IRRIGATION_AND_DOMESTIC","Irrigation and Domestic Municipality",_xlfn.XLOOKUP(J1641,Use_Code_Ranking!$B$4:$B$23,Use_Code_Ranking!$A$4:$A$23)))))))</f>
        <v>Irrigation</v>
      </c>
      <c r="V1641" s="20" t="str">
        <f ca="1"/>
        <v>S022396</v>
      </c>
      <c r="W1641" s="4" t="str">
        <f t="shared" ca="1" si="338"/>
        <v>Irrigation</v>
      </c>
      <c r="X1641" t="str">
        <f t="shared" ca="1" si="339"/>
        <v>N</v>
      </c>
      <c r="Y1641" s="2" t="str">
        <f t="shared" ca="1" si="340"/>
        <v>N</v>
      </c>
      <c r="Z1641">
        <f ca="1">_xlfn.XLOOKUP($W1641,Return_flow_table!$A$4:$A$25,Return_flow_table!B$4:B$25)</f>
        <v>0</v>
      </c>
      <c r="AA1641">
        <f ca="1">_xlfn.XLOOKUP($W1641,Return_flow_table!$A$4:$A$25,Return_flow_table!C$4:C$25)</f>
        <v>0</v>
      </c>
      <c r="AB1641">
        <f ca="1">_xlfn.XLOOKUP($W1641,Return_flow_table!$A$4:$A$25,Return_flow_table!D$4:D$25)</f>
        <v>20</v>
      </c>
      <c r="AC1641">
        <f ca="1">_xlfn.XLOOKUP($W1641,Return_flow_table!$A$4:$A$25,Return_flow_table!E$4:E$25)</f>
        <v>20</v>
      </c>
      <c r="AD1641">
        <f ca="1">_xlfn.XLOOKUP($W1641,Return_flow_table!$A$4:$A$25,Return_flow_table!F$4:F$25)</f>
        <v>10</v>
      </c>
      <c r="AE1641">
        <f ca="1">_xlfn.XLOOKUP($W1641,Return_flow_table!$A$4:$A$25,Return_flow_table!G$4:G$25)</f>
        <v>10</v>
      </c>
      <c r="AF1641">
        <f ca="1">_xlfn.XLOOKUP($W1641,Return_flow_table!$A$4:$A$25,Return_flow_table!H$4:H$25)</f>
        <v>0</v>
      </c>
      <c r="AG1641">
        <f ca="1">_xlfn.XLOOKUP($W1641,Return_flow_table!$A$4:$A$25,Return_flow_table!I$4:I$25)</f>
        <v>0</v>
      </c>
      <c r="AH1641">
        <f ca="1">_xlfn.XLOOKUP($W1641,Return_flow_table!$A$4:$A$25,Return_flow_table!J$4:J$25)</f>
        <v>0</v>
      </c>
      <c r="AI1641">
        <f ca="1">_xlfn.XLOOKUP($W1641,Return_flow_table!$A$4:$A$25,Return_flow_table!K$4:K$25)</f>
        <v>20</v>
      </c>
      <c r="AJ1641">
        <f ca="1">_xlfn.XLOOKUP($W1641,Return_flow_table!$A$4:$A$25,Return_flow_table!L$4:L$25)</f>
        <v>20</v>
      </c>
      <c r="AK1641">
        <f ca="1">_xlfn.XLOOKUP($W1641,Return_flow_table!$A$4:$A$25,Return_flow_table!M$4:M$25)</f>
        <v>0</v>
      </c>
      <c r="AL1641" s="39" t="str" cm="1">
        <f t="array" aca="1" ref="AL1641" ca="1">IF(SUM(  ((OFFSET($A$4,0,0,COUNTA(A:A)-3,1)) =V1641) * (OFFSET($T$4, 0,0,COUNTA(A:A)-3,1) = "Domestic")) &gt; 0,"Y","")</f>
        <v/>
      </c>
    </row>
    <row r="1642" spans="1:38" x14ac:dyDescent="0.25">
      <c r="A1642" t="s">
        <v>1948</v>
      </c>
      <c r="B1642" t="s">
        <v>114</v>
      </c>
      <c r="C1642" t="s">
        <v>133</v>
      </c>
      <c r="D1642">
        <v>0.63</v>
      </c>
      <c r="E1642" t="s">
        <v>97</v>
      </c>
      <c r="G1642" t="s">
        <v>1949</v>
      </c>
      <c r="H1642" s="38" t="s">
        <v>99</v>
      </c>
      <c r="I1642">
        <f>_xlfn.XLOOKUP(B1642,Use_Code_Ranking!$A$4:$A$23,Use_Code_Ranking!$B$4:$B$23,9999)</f>
        <v>12</v>
      </c>
      <c r="J1642">
        <f t="shared" ca="1" si="341"/>
        <v>1</v>
      </c>
      <c r="K1642">
        <f t="shared" ca="1" si="342"/>
        <v>1</v>
      </c>
      <c r="L1642">
        <f t="shared" ca="1" si="343"/>
        <v>0</v>
      </c>
      <c r="M1642">
        <f t="shared" ca="1" si="344"/>
        <v>0</v>
      </c>
      <c r="N1642" t="str">
        <f t="shared" ca="1" si="345"/>
        <v/>
      </c>
      <c r="O1642" t="str">
        <f t="shared" ca="1" si="346"/>
        <v/>
      </c>
      <c r="P1642" t="str">
        <f t="shared" si="347"/>
        <v/>
      </c>
      <c r="Q1642" t="str">
        <f t="shared" ca="1" si="348"/>
        <v/>
      </c>
      <c r="R1642" t="str">
        <f t="shared" si="349"/>
        <v/>
      </c>
      <c r="S1642" t="str">
        <f t="shared" si="350"/>
        <v>Irrigation</v>
      </c>
      <c r="T1642" s="2" t="str">
        <f>IF(S1642="Irrigation","Irrigation",IF(R1642="Irrigation","Irrigation",IF(Q1642="Domestic","Domestic",IF(P1642="Stockwatering","Stockwatering",IF(N1642="IRRIGATION_AND_MUNICIPAL","Irrigation and Municipal",IF(O1642="IRRIGATION_AND_DOMESTIC","Irrigation and Domestic Municipality",_xlfn.XLOOKUP(J1642,Use_Code_Ranking!$B$4:$B$23,Use_Code_Ranking!$A$4:$A$23)))))))</f>
        <v>Irrigation</v>
      </c>
      <c r="V1642" s="20" t="str">
        <f ca="1"/>
        <v>S022451</v>
      </c>
      <c r="W1642" s="4" t="str">
        <f t="shared" ca="1" si="338"/>
        <v>Other</v>
      </c>
      <c r="X1642" t="str">
        <f t="shared" ca="1" si="339"/>
        <v>N</v>
      </c>
      <c r="Y1642" s="2" t="str">
        <f t="shared" ca="1" si="340"/>
        <v>N</v>
      </c>
      <c r="Z1642">
        <f ca="1">_xlfn.XLOOKUP($W1642,Return_flow_table!$A$4:$A$25,Return_flow_table!B$4:B$25)</f>
        <v>0</v>
      </c>
      <c r="AA1642">
        <f ca="1">_xlfn.XLOOKUP($W1642,Return_flow_table!$A$4:$A$25,Return_flow_table!C$4:C$25)</f>
        <v>0</v>
      </c>
      <c r="AB1642">
        <f ca="1">_xlfn.XLOOKUP($W1642,Return_flow_table!$A$4:$A$25,Return_flow_table!D$4:D$25)</f>
        <v>0</v>
      </c>
      <c r="AC1642">
        <f ca="1">_xlfn.XLOOKUP($W1642,Return_flow_table!$A$4:$A$25,Return_flow_table!E$4:E$25)</f>
        <v>0</v>
      </c>
      <c r="AD1642">
        <f ca="1">_xlfn.XLOOKUP($W1642,Return_flow_table!$A$4:$A$25,Return_flow_table!F$4:F$25)</f>
        <v>0</v>
      </c>
      <c r="AE1642">
        <f ca="1">_xlfn.XLOOKUP($W1642,Return_flow_table!$A$4:$A$25,Return_flow_table!G$4:G$25)</f>
        <v>0</v>
      </c>
      <c r="AF1642">
        <f ca="1">_xlfn.XLOOKUP($W1642,Return_flow_table!$A$4:$A$25,Return_flow_table!H$4:H$25)</f>
        <v>0</v>
      </c>
      <c r="AG1642">
        <f ca="1">_xlfn.XLOOKUP($W1642,Return_flow_table!$A$4:$A$25,Return_flow_table!I$4:I$25)</f>
        <v>0</v>
      </c>
      <c r="AH1642">
        <f ca="1">_xlfn.XLOOKUP($W1642,Return_flow_table!$A$4:$A$25,Return_flow_table!J$4:J$25)</f>
        <v>0</v>
      </c>
      <c r="AI1642">
        <f ca="1">_xlfn.XLOOKUP($W1642,Return_flow_table!$A$4:$A$25,Return_flow_table!K$4:K$25)</f>
        <v>0</v>
      </c>
      <c r="AJ1642">
        <f ca="1">_xlfn.XLOOKUP($W1642,Return_flow_table!$A$4:$A$25,Return_flow_table!L$4:L$25)</f>
        <v>0</v>
      </c>
      <c r="AK1642">
        <f ca="1">_xlfn.XLOOKUP($W1642,Return_flow_table!$A$4:$A$25,Return_flow_table!M$4:M$25)</f>
        <v>0</v>
      </c>
      <c r="AL1642" s="39" t="str" cm="1">
        <f t="array" aca="1" ref="AL1642" ca="1">IF(SUM(  ((OFFSET($A$4,0,0,COUNTA(A:A)-3,1)) =V1642) * (OFFSET($T$4, 0,0,COUNTA(A:A)-3,1) = "Domestic")) &gt; 0,"Y","")</f>
        <v/>
      </c>
    </row>
    <row r="1643" spans="1:38" x14ac:dyDescent="0.25">
      <c r="A1643" t="s">
        <v>1948</v>
      </c>
      <c r="B1643" t="s">
        <v>130</v>
      </c>
      <c r="C1643" t="s">
        <v>133</v>
      </c>
      <c r="D1643">
        <v>0.63</v>
      </c>
      <c r="E1643" t="s">
        <v>97</v>
      </c>
      <c r="G1643" t="s">
        <v>1949</v>
      </c>
      <c r="H1643" s="38" t="s">
        <v>99</v>
      </c>
      <c r="I1643">
        <f>_xlfn.XLOOKUP(B1643,Use_Code_Ranking!$A$4:$A$23,Use_Code_Ranking!$B$4:$B$23,9999)</f>
        <v>19</v>
      </c>
      <c r="J1643">
        <f t="shared" ca="1" si="341"/>
        <v>1</v>
      </c>
      <c r="K1643">
        <f t="shared" ca="1" si="342"/>
        <v>1</v>
      </c>
      <c r="L1643">
        <f t="shared" ca="1" si="343"/>
        <v>0</v>
      </c>
      <c r="M1643">
        <f t="shared" ca="1" si="344"/>
        <v>0</v>
      </c>
      <c r="N1643" t="str">
        <f t="shared" ca="1" si="345"/>
        <v/>
      </c>
      <c r="O1643" t="str">
        <f t="shared" ca="1" si="346"/>
        <v/>
      </c>
      <c r="P1643" t="str">
        <f t="shared" si="347"/>
        <v/>
      </c>
      <c r="Q1643" t="str">
        <f t="shared" ca="1" si="348"/>
        <v/>
      </c>
      <c r="R1643" t="str">
        <f t="shared" si="349"/>
        <v/>
      </c>
      <c r="S1643" t="str">
        <f t="shared" si="350"/>
        <v>Irrigation</v>
      </c>
      <c r="T1643" s="2" t="str">
        <f>IF(S1643="Irrigation","Irrigation",IF(R1643="Irrigation","Irrigation",IF(Q1643="Domestic","Domestic",IF(P1643="Stockwatering","Stockwatering",IF(N1643="IRRIGATION_AND_MUNICIPAL","Irrigation and Municipal",IF(O1643="IRRIGATION_AND_DOMESTIC","Irrigation and Domestic Municipality",_xlfn.XLOOKUP(J1643,Use_Code_Ranking!$B$4:$B$23,Use_Code_Ranking!$A$4:$A$23)))))))</f>
        <v>Irrigation</v>
      </c>
      <c r="V1643" s="20" t="str">
        <f ca="1"/>
        <v>S022494</v>
      </c>
      <c r="W1643" s="4" t="str">
        <f t="shared" ca="1" si="338"/>
        <v>Irrigation</v>
      </c>
      <c r="X1643" t="str">
        <f t="shared" ca="1" si="339"/>
        <v>N</v>
      </c>
      <c r="Y1643" s="2" t="str">
        <f t="shared" ca="1" si="340"/>
        <v>N</v>
      </c>
      <c r="Z1643">
        <f ca="1">_xlfn.XLOOKUP($W1643,Return_flow_table!$A$4:$A$25,Return_flow_table!B$4:B$25)</f>
        <v>0</v>
      </c>
      <c r="AA1643">
        <f ca="1">_xlfn.XLOOKUP($W1643,Return_flow_table!$A$4:$A$25,Return_flow_table!C$4:C$25)</f>
        <v>0</v>
      </c>
      <c r="AB1643">
        <f ca="1">_xlfn.XLOOKUP($W1643,Return_flow_table!$A$4:$A$25,Return_flow_table!D$4:D$25)</f>
        <v>20</v>
      </c>
      <c r="AC1643">
        <f ca="1">_xlfn.XLOOKUP($W1643,Return_flow_table!$A$4:$A$25,Return_flow_table!E$4:E$25)</f>
        <v>20</v>
      </c>
      <c r="AD1643">
        <f ca="1">_xlfn.XLOOKUP($W1643,Return_flow_table!$A$4:$A$25,Return_flow_table!F$4:F$25)</f>
        <v>10</v>
      </c>
      <c r="AE1643">
        <f ca="1">_xlfn.XLOOKUP($W1643,Return_flow_table!$A$4:$A$25,Return_flow_table!G$4:G$25)</f>
        <v>10</v>
      </c>
      <c r="AF1643">
        <f ca="1">_xlfn.XLOOKUP($W1643,Return_flow_table!$A$4:$A$25,Return_flow_table!H$4:H$25)</f>
        <v>0</v>
      </c>
      <c r="AG1643">
        <f ca="1">_xlfn.XLOOKUP($W1643,Return_flow_table!$A$4:$A$25,Return_flow_table!I$4:I$25)</f>
        <v>0</v>
      </c>
      <c r="AH1643">
        <f ca="1">_xlfn.XLOOKUP($W1643,Return_flow_table!$A$4:$A$25,Return_flow_table!J$4:J$25)</f>
        <v>0</v>
      </c>
      <c r="AI1643">
        <f ca="1">_xlfn.XLOOKUP($W1643,Return_flow_table!$A$4:$A$25,Return_flow_table!K$4:K$25)</f>
        <v>20</v>
      </c>
      <c r="AJ1643">
        <f ca="1">_xlfn.XLOOKUP($W1643,Return_flow_table!$A$4:$A$25,Return_flow_table!L$4:L$25)</f>
        <v>20</v>
      </c>
      <c r="AK1643">
        <f ca="1">_xlfn.XLOOKUP($W1643,Return_flow_table!$A$4:$A$25,Return_flow_table!M$4:M$25)</f>
        <v>0</v>
      </c>
      <c r="AL1643" s="39" t="str" cm="1">
        <f t="array" aca="1" ref="AL1643" ca="1">IF(SUM(  ((OFFSET($A$4,0,0,COUNTA(A:A)-3,1)) =V1643) * (OFFSET($T$4, 0,0,COUNTA(A:A)-3,1) = "Domestic")) &gt; 0,"Y","")</f>
        <v/>
      </c>
    </row>
    <row r="1644" spans="1:38" x14ac:dyDescent="0.25">
      <c r="A1644" t="s">
        <v>1950</v>
      </c>
      <c r="B1644" t="s">
        <v>114</v>
      </c>
      <c r="C1644" t="s">
        <v>133</v>
      </c>
      <c r="D1644">
        <v>0.06</v>
      </c>
      <c r="E1644" t="s">
        <v>97</v>
      </c>
      <c r="G1644" t="s">
        <v>1951</v>
      </c>
      <c r="H1644" s="38" t="s">
        <v>99</v>
      </c>
      <c r="I1644">
        <f>_xlfn.XLOOKUP(B1644,Use_Code_Ranking!$A$4:$A$23,Use_Code_Ranking!$B$4:$B$23,9999)</f>
        <v>12</v>
      </c>
      <c r="J1644">
        <f t="shared" ca="1" si="341"/>
        <v>1</v>
      </c>
      <c r="K1644">
        <f t="shared" ca="1" si="342"/>
        <v>1</v>
      </c>
      <c r="L1644">
        <f t="shared" ca="1" si="343"/>
        <v>0</v>
      </c>
      <c r="M1644">
        <f t="shared" ca="1" si="344"/>
        <v>0</v>
      </c>
      <c r="N1644" t="str">
        <f t="shared" ca="1" si="345"/>
        <v/>
      </c>
      <c r="O1644" t="str">
        <f t="shared" ca="1" si="346"/>
        <v/>
      </c>
      <c r="P1644" t="str">
        <f t="shared" si="347"/>
        <v/>
      </c>
      <c r="Q1644" t="str">
        <f t="shared" ca="1" si="348"/>
        <v/>
      </c>
      <c r="R1644" t="str">
        <f t="shared" si="349"/>
        <v/>
      </c>
      <c r="S1644" t="str">
        <f t="shared" si="350"/>
        <v>Irrigation</v>
      </c>
      <c r="T1644" s="2" t="str">
        <f>IF(S1644="Irrigation","Irrigation",IF(R1644="Irrigation","Irrigation",IF(Q1644="Domestic","Domestic",IF(P1644="Stockwatering","Stockwatering",IF(N1644="IRRIGATION_AND_MUNICIPAL","Irrigation and Municipal",IF(O1644="IRRIGATION_AND_DOMESTIC","Irrigation and Domestic Municipality",_xlfn.XLOOKUP(J1644,Use_Code_Ranking!$B$4:$B$23,Use_Code_Ranking!$A$4:$A$23)))))))</f>
        <v>Irrigation</v>
      </c>
      <c r="V1644" s="20" t="str">
        <f ca="1"/>
        <v>S022569</v>
      </c>
      <c r="W1644" s="4" t="str">
        <f t="shared" ca="1" si="338"/>
        <v>Domestic</v>
      </c>
      <c r="X1644" t="str">
        <f t="shared" ca="1" si="339"/>
        <v>N</v>
      </c>
      <c r="Y1644" s="2" t="str">
        <f t="shared" ca="1" si="340"/>
        <v>N</v>
      </c>
      <c r="Z1644">
        <f ca="1">_xlfn.XLOOKUP($W1644,Return_flow_table!$A$4:$A$25,Return_flow_table!B$4:B$25)</f>
        <v>0</v>
      </c>
      <c r="AA1644">
        <f ca="1">_xlfn.XLOOKUP($W1644,Return_flow_table!$A$4:$A$25,Return_flow_table!C$4:C$25)</f>
        <v>0</v>
      </c>
      <c r="AB1644">
        <f ca="1">_xlfn.XLOOKUP($W1644,Return_flow_table!$A$4:$A$25,Return_flow_table!D$4:D$25)</f>
        <v>0</v>
      </c>
      <c r="AC1644">
        <f ca="1">_xlfn.XLOOKUP($W1644,Return_flow_table!$A$4:$A$25,Return_flow_table!E$4:E$25)</f>
        <v>0</v>
      </c>
      <c r="AD1644">
        <f ca="1">_xlfn.XLOOKUP($W1644,Return_flow_table!$A$4:$A$25,Return_flow_table!F$4:F$25)</f>
        <v>0</v>
      </c>
      <c r="AE1644">
        <f ca="1">_xlfn.XLOOKUP($W1644,Return_flow_table!$A$4:$A$25,Return_flow_table!G$4:G$25)</f>
        <v>0</v>
      </c>
      <c r="AF1644">
        <f ca="1">_xlfn.XLOOKUP($W1644,Return_flow_table!$A$4:$A$25,Return_flow_table!H$4:H$25)</f>
        <v>0</v>
      </c>
      <c r="AG1644">
        <f ca="1">_xlfn.XLOOKUP($W1644,Return_flow_table!$A$4:$A$25,Return_flow_table!I$4:I$25)</f>
        <v>0</v>
      </c>
      <c r="AH1644">
        <f ca="1">_xlfn.XLOOKUP($W1644,Return_flow_table!$A$4:$A$25,Return_flow_table!J$4:J$25)</f>
        <v>0</v>
      </c>
      <c r="AI1644">
        <f ca="1">_xlfn.XLOOKUP($W1644,Return_flow_table!$A$4:$A$25,Return_flow_table!K$4:K$25)</f>
        <v>0</v>
      </c>
      <c r="AJ1644">
        <f ca="1">_xlfn.XLOOKUP($W1644,Return_flow_table!$A$4:$A$25,Return_flow_table!L$4:L$25)</f>
        <v>0</v>
      </c>
      <c r="AK1644">
        <f ca="1">_xlfn.XLOOKUP($W1644,Return_flow_table!$A$4:$A$25,Return_flow_table!M$4:M$25)</f>
        <v>0</v>
      </c>
      <c r="AL1644" s="39" t="str" cm="1">
        <f t="array" aca="1" ref="AL1644" ca="1">IF(SUM(  ((OFFSET($A$4,0,0,COUNTA(A:A)-3,1)) =V1644) * (OFFSET($T$4, 0,0,COUNTA(A:A)-3,1) = "Domestic")) &gt; 0,"Y","")</f>
        <v>Y</v>
      </c>
    </row>
    <row r="1645" spans="1:38" x14ac:dyDescent="0.25">
      <c r="A1645" t="s">
        <v>1950</v>
      </c>
      <c r="B1645" t="s">
        <v>95</v>
      </c>
      <c r="C1645" t="s">
        <v>133</v>
      </c>
      <c r="D1645">
        <v>0.06</v>
      </c>
      <c r="E1645" t="s">
        <v>97</v>
      </c>
      <c r="G1645" t="s">
        <v>1951</v>
      </c>
      <c r="H1645" s="38" t="s">
        <v>99</v>
      </c>
      <c r="I1645">
        <f>_xlfn.XLOOKUP(B1645,Use_Code_Ranking!$A$4:$A$23,Use_Code_Ranking!$B$4:$B$23,9999)</f>
        <v>1</v>
      </c>
      <c r="J1645">
        <f t="shared" ca="1" si="341"/>
        <v>1</v>
      </c>
      <c r="K1645">
        <f t="shared" ca="1" si="342"/>
        <v>1</v>
      </c>
      <c r="L1645">
        <f t="shared" ca="1" si="343"/>
        <v>0</v>
      </c>
      <c r="M1645">
        <f t="shared" ca="1" si="344"/>
        <v>0</v>
      </c>
      <c r="N1645" t="str">
        <f t="shared" ca="1" si="345"/>
        <v/>
      </c>
      <c r="O1645" t="str">
        <f t="shared" ca="1" si="346"/>
        <v/>
      </c>
      <c r="P1645" t="str">
        <f t="shared" si="347"/>
        <v/>
      </c>
      <c r="Q1645" t="str">
        <f t="shared" ca="1" si="348"/>
        <v/>
      </c>
      <c r="R1645" t="str">
        <f t="shared" si="349"/>
        <v/>
      </c>
      <c r="S1645" t="str">
        <f t="shared" si="350"/>
        <v>Irrigation</v>
      </c>
      <c r="T1645" s="2" t="str">
        <f>IF(S1645="Irrigation","Irrigation",IF(R1645="Irrigation","Irrigation",IF(Q1645="Domestic","Domestic",IF(P1645="Stockwatering","Stockwatering",IF(N1645="IRRIGATION_AND_MUNICIPAL","Irrigation and Municipal",IF(O1645="IRRIGATION_AND_DOMESTIC","Irrigation and Domestic Municipality",_xlfn.XLOOKUP(J1645,Use_Code_Ranking!$B$4:$B$23,Use_Code_Ranking!$A$4:$A$23)))))))</f>
        <v>Irrigation</v>
      </c>
      <c r="V1645" s="20" t="str">
        <f ca="1"/>
        <v>S022570</v>
      </c>
      <c r="W1645" s="4" t="str">
        <f t="shared" ca="1" si="338"/>
        <v>Domestic</v>
      </c>
      <c r="X1645" t="str">
        <f t="shared" ca="1" si="339"/>
        <v>N</v>
      </c>
      <c r="Y1645" s="2" t="str">
        <f t="shared" ca="1" si="340"/>
        <v>N</v>
      </c>
      <c r="Z1645">
        <f ca="1">_xlfn.XLOOKUP($W1645,Return_flow_table!$A$4:$A$25,Return_flow_table!B$4:B$25)</f>
        <v>0</v>
      </c>
      <c r="AA1645">
        <f ca="1">_xlfn.XLOOKUP($W1645,Return_flow_table!$A$4:$A$25,Return_flow_table!C$4:C$25)</f>
        <v>0</v>
      </c>
      <c r="AB1645">
        <f ca="1">_xlfn.XLOOKUP($W1645,Return_flow_table!$A$4:$A$25,Return_flow_table!D$4:D$25)</f>
        <v>0</v>
      </c>
      <c r="AC1645">
        <f ca="1">_xlfn.XLOOKUP($W1645,Return_flow_table!$A$4:$A$25,Return_flow_table!E$4:E$25)</f>
        <v>0</v>
      </c>
      <c r="AD1645">
        <f ca="1">_xlfn.XLOOKUP($W1645,Return_flow_table!$A$4:$A$25,Return_flow_table!F$4:F$25)</f>
        <v>0</v>
      </c>
      <c r="AE1645">
        <f ca="1">_xlfn.XLOOKUP($W1645,Return_flow_table!$A$4:$A$25,Return_flow_table!G$4:G$25)</f>
        <v>0</v>
      </c>
      <c r="AF1645">
        <f ca="1">_xlfn.XLOOKUP($W1645,Return_flow_table!$A$4:$A$25,Return_flow_table!H$4:H$25)</f>
        <v>0</v>
      </c>
      <c r="AG1645">
        <f ca="1">_xlfn.XLOOKUP($W1645,Return_flow_table!$A$4:$A$25,Return_flow_table!I$4:I$25)</f>
        <v>0</v>
      </c>
      <c r="AH1645">
        <f ca="1">_xlfn.XLOOKUP($W1645,Return_flow_table!$A$4:$A$25,Return_flow_table!J$4:J$25)</f>
        <v>0</v>
      </c>
      <c r="AI1645">
        <f ca="1">_xlfn.XLOOKUP($W1645,Return_flow_table!$A$4:$A$25,Return_flow_table!K$4:K$25)</f>
        <v>0</v>
      </c>
      <c r="AJ1645">
        <f ca="1">_xlfn.XLOOKUP($W1645,Return_flow_table!$A$4:$A$25,Return_flow_table!L$4:L$25)</f>
        <v>0</v>
      </c>
      <c r="AK1645">
        <f ca="1">_xlfn.XLOOKUP($W1645,Return_flow_table!$A$4:$A$25,Return_flow_table!M$4:M$25)</f>
        <v>0</v>
      </c>
      <c r="AL1645" s="39" t="str" cm="1">
        <f t="array" aca="1" ref="AL1645" ca="1">IF(SUM(  ((OFFSET($A$4,0,0,COUNTA(A:A)-3,1)) =V1645) * (OFFSET($T$4, 0,0,COUNTA(A:A)-3,1) = "Domestic")) &gt; 0,"Y","")</f>
        <v>Y</v>
      </c>
    </row>
    <row r="1646" spans="1:38" x14ac:dyDescent="0.25">
      <c r="A1646" t="s">
        <v>1952</v>
      </c>
      <c r="B1646" t="s">
        <v>95</v>
      </c>
      <c r="C1646" t="s">
        <v>133</v>
      </c>
      <c r="D1646">
        <v>0.28000000000000003</v>
      </c>
      <c r="E1646" t="s">
        <v>97</v>
      </c>
      <c r="G1646" t="s">
        <v>1953</v>
      </c>
      <c r="H1646" s="38" t="s">
        <v>99</v>
      </c>
      <c r="I1646">
        <f>_xlfn.XLOOKUP(B1646,Use_Code_Ranking!$A$4:$A$23,Use_Code_Ranking!$B$4:$B$23,9999)</f>
        <v>1</v>
      </c>
      <c r="J1646">
        <f t="shared" ca="1" si="341"/>
        <v>1</v>
      </c>
      <c r="K1646">
        <f t="shared" ca="1" si="342"/>
        <v>1</v>
      </c>
      <c r="L1646">
        <f t="shared" ca="1" si="343"/>
        <v>0</v>
      </c>
      <c r="M1646">
        <f t="shared" ca="1" si="344"/>
        <v>0</v>
      </c>
      <c r="N1646" t="str">
        <f t="shared" ca="1" si="345"/>
        <v/>
      </c>
      <c r="O1646" t="str">
        <f t="shared" ca="1" si="346"/>
        <v/>
      </c>
      <c r="P1646" t="str">
        <f t="shared" si="347"/>
        <v/>
      </c>
      <c r="Q1646" t="str">
        <f t="shared" ca="1" si="348"/>
        <v/>
      </c>
      <c r="R1646" t="str">
        <f t="shared" si="349"/>
        <v/>
      </c>
      <c r="S1646" t="str">
        <f t="shared" si="350"/>
        <v>Irrigation</v>
      </c>
      <c r="T1646" s="2" t="str">
        <f>IF(S1646="Irrigation","Irrigation",IF(R1646="Irrigation","Irrigation",IF(Q1646="Domestic","Domestic",IF(P1646="Stockwatering","Stockwatering",IF(N1646="IRRIGATION_AND_MUNICIPAL","Irrigation and Municipal",IF(O1646="IRRIGATION_AND_DOMESTIC","Irrigation and Domestic Municipality",_xlfn.XLOOKUP(J1646,Use_Code_Ranking!$B$4:$B$23,Use_Code_Ranking!$A$4:$A$23)))))))</f>
        <v>Irrigation</v>
      </c>
      <c r="V1646" s="20" t="str">
        <f ca="1"/>
        <v>S022692</v>
      </c>
      <c r="W1646" s="4" t="str">
        <f t="shared" ca="1" si="338"/>
        <v>Irrigation</v>
      </c>
      <c r="X1646" t="str">
        <f t="shared" ca="1" si="339"/>
        <v>N</v>
      </c>
      <c r="Y1646" s="2" t="str">
        <f t="shared" ca="1" si="340"/>
        <v>N</v>
      </c>
      <c r="Z1646">
        <f ca="1">_xlfn.XLOOKUP($W1646,Return_flow_table!$A$4:$A$25,Return_flow_table!B$4:B$25)</f>
        <v>0</v>
      </c>
      <c r="AA1646">
        <f ca="1">_xlfn.XLOOKUP($W1646,Return_flow_table!$A$4:$A$25,Return_flow_table!C$4:C$25)</f>
        <v>0</v>
      </c>
      <c r="AB1646">
        <f ca="1">_xlfn.XLOOKUP($W1646,Return_flow_table!$A$4:$A$25,Return_flow_table!D$4:D$25)</f>
        <v>20</v>
      </c>
      <c r="AC1646">
        <f ca="1">_xlfn.XLOOKUP($W1646,Return_flow_table!$A$4:$A$25,Return_flow_table!E$4:E$25)</f>
        <v>20</v>
      </c>
      <c r="AD1646">
        <f ca="1">_xlfn.XLOOKUP($W1646,Return_flow_table!$A$4:$A$25,Return_flow_table!F$4:F$25)</f>
        <v>10</v>
      </c>
      <c r="AE1646">
        <f ca="1">_xlfn.XLOOKUP($W1646,Return_flow_table!$A$4:$A$25,Return_flow_table!G$4:G$25)</f>
        <v>10</v>
      </c>
      <c r="AF1646">
        <f ca="1">_xlfn.XLOOKUP($W1646,Return_flow_table!$A$4:$A$25,Return_flow_table!H$4:H$25)</f>
        <v>0</v>
      </c>
      <c r="AG1646">
        <f ca="1">_xlfn.XLOOKUP($W1646,Return_flow_table!$A$4:$A$25,Return_flow_table!I$4:I$25)</f>
        <v>0</v>
      </c>
      <c r="AH1646">
        <f ca="1">_xlfn.XLOOKUP($W1646,Return_flow_table!$A$4:$A$25,Return_flow_table!J$4:J$25)</f>
        <v>0</v>
      </c>
      <c r="AI1646">
        <f ca="1">_xlfn.XLOOKUP($W1646,Return_flow_table!$A$4:$A$25,Return_flow_table!K$4:K$25)</f>
        <v>20</v>
      </c>
      <c r="AJ1646">
        <f ca="1">_xlfn.XLOOKUP($W1646,Return_flow_table!$A$4:$A$25,Return_flow_table!L$4:L$25)</f>
        <v>20</v>
      </c>
      <c r="AK1646">
        <f ca="1">_xlfn.XLOOKUP($W1646,Return_flow_table!$A$4:$A$25,Return_flow_table!M$4:M$25)</f>
        <v>0</v>
      </c>
      <c r="AL1646" s="39" t="str" cm="1">
        <f t="array" aca="1" ref="AL1646" ca="1">IF(SUM(  ((OFFSET($A$4,0,0,COUNTA(A:A)-3,1)) =V1646) * (OFFSET($T$4, 0,0,COUNTA(A:A)-3,1) = "Domestic")) &gt; 0,"Y","")</f>
        <v/>
      </c>
    </row>
    <row r="1647" spans="1:38" x14ac:dyDescent="0.25">
      <c r="A1647" t="s">
        <v>1954</v>
      </c>
      <c r="B1647" t="s">
        <v>95</v>
      </c>
      <c r="C1647" t="s">
        <v>133</v>
      </c>
      <c r="D1647">
        <v>0.33</v>
      </c>
      <c r="E1647" t="s">
        <v>97</v>
      </c>
      <c r="G1647" t="s">
        <v>1955</v>
      </c>
      <c r="H1647" s="38" t="s">
        <v>99</v>
      </c>
      <c r="I1647">
        <f>_xlfn.XLOOKUP(B1647,Use_Code_Ranking!$A$4:$A$23,Use_Code_Ranking!$B$4:$B$23,9999)</f>
        <v>1</v>
      </c>
      <c r="J1647">
        <f t="shared" ca="1" si="341"/>
        <v>1</v>
      </c>
      <c r="K1647">
        <f t="shared" ca="1" si="342"/>
        <v>1</v>
      </c>
      <c r="L1647">
        <f t="shared" ca="1" si="343"/>
        <v>0</v>
      </c>
      <c r="M1647">
        <f t="shared" ca="1" si="344"/>
        <v>0</v>
      </c>
      <c r="N1647" t="str">
        <f t="shared" ca="1" si="345"/>
        <v/>
      </c>
      <c r="O1647" t="str">
        <f t="shared" ca="1" si="346"/>
        <v/>
      </c>
      <c r="P1647" t="str">
        <f t="shared" si="347"/>
        <v/>
      </c>
      <c r="Q1647" t="str">
        <f t="shared" ca="1" si="348"/>
        <v/>
      </c>
      <c r="R1647" t="str">
        <f t="shared" si="349"/>
        <v/>
      </c>
      <c r="S1647" t="str">
        <f t="shared" si="350"/>
        <v>Irrigation</v>
      </c>
      <c r="T1647" s="2" t="str">
        <f>IF(S1647="Irrigation","Irrigation",IF(R1647="Irrigation","Irrigation",IF(Q1647="Domestic","Domestic",IF(P1647="Stockwatering","Stockwatering",IF(N1647="IRRIGATION_AND_MUNICIPAL","Irrigation and Municipal",IF(O1647="IRRIGATION_AND_DOMESTIC","Irrigation and Domestic Municipality",_xlfn.XLOOKUP(J1647,Use_Code_Ranking!$B$4:$B$23,Use_Code_Ranking!$A$4:$A$23)))))))</f>
        <v>Irrigation</v>
      </c>
      <c r="V1647" s="20" t="str">
        <f ca="1"/>
        <v>S022696</v>
      </c>
      <c r="W1647" s="4" t="str">
        <f t="shared" ca="1" si="338"/>
        <v>Domestic</v>
      </c>
      <c r="X1647" t="str">
        <f t="shared" ca="1" si="339"/>
        <v>N</v>
      </c>
      <c r="Y1647" s="2" t="str">
        <f t="shared" ca="1" si="340"/>
        <v>N</v>
      </c>
      <c r="Z1647">
        <f ca="1">_xlfn.XLOOKUP($W1647,Return_flow_table!$A$4:$A$25,Return_flow_table!B$4:B$25)</f>
        <v>0</v>
      </c>
      <c r="AA1647">
        <f ca="1">_xlfn.XLOOKUP($W1647,Return_flow_table!$A$4:$A$25,Return_flow_table!C$4:C$25)</f>
        <v>0</v>
      </c>
      <c r="AB1647">
        <f ca="1">_xlfn.XLOOKUP($W1647,Return_flow_table!$A$4:$A$25,Return_flow_table!D$4:D$25)</f>
        <v>0</v>
      </c>
      <c r="AC1647">
        <f ca="1">_xlfn.XLOOKUP($W1647,Return_flow_table!$A$4:$A$25,Return_flow_table!E$4:E$25)</f>
        <v>0</v>
      </c>
      <c r="AD1647">
        <f ca="1">_xlfn.XLOOKUP($W1647,Return_flow_table!$A$4:$A$25,Return_flow_table!F$4:F$25)</f>
        <v>0</v>
      </c>
      <c r="AE1647">
        <f ca="1">_xlfn.XLOOKUP($W1647,Return_flow_table!$A$4:$A$25,Return_flow_table!G$4:G$25)</f>
        <v>0</v>
      </c>
      <c r="AF1647">
        <f ca="1">_xlfn.XLOOKUP($W1647,Return_flow_table!$A$4:$A$25,Return_flow_table!H$4:H$25)</f>
        <v>0</v>
      </c>
      <c r="AG1647">
        <f ca="1">_xlfn.XLOOKUP($W1647,Return_flow_table!$A$4:$A$25,Return_flow_table!I$4:I$25)</f>
        <v>0</v>
      </c>
      <c r="AH1647">
        <f ca="1">_xlfn.XLOOKUP($W1647,Return_flow_table!$A$4:$A$25,Return_flow_table!J$4:J$25)</f>
        <v>0</v>
      </c>
      <c r="AI1647">
        <f ca="1">_xlfn.XLOOKUP($W1647,Return_flow_table!$A$4:$A$25,Return_flow_table!K$4:K$25)</f>
        <v>0</v>
      </c>
      <c r="AJ1647">
        <f ca="1">_xlfn.XLOOKUP($W1647,Return_flow_table!$A$4:$A$25,Return_flow_table!L$4:L$25)</f>
        <v>0</v>
      </c>
      <c r="AK1647">
        <f ca="1">_xlfn.XLOOKUP($W1647,Return_flow_table!$A$4:$A$25,Return_flow_table!M$4:M$25)</f>
        <v>0</v>
      </c>
      <c r="AL1647" s="39" t="str" cm="1">
        <f t="array" aca="1" ref="AL1647" ca="1">IF(SUM(  ((OFFSET($A$4,0,0,COUNTA(A:A)-3,1)) =V1647) * (OFFSET($T$4, 0,0,COUNTA(A:A)-3,1) = "Domestic")) &gt; 0,"Y","")</f>
        <v>Y</v>
      </c>
    </row>
    <row r="1648" spans="1:38" x14ac:dyDescent="0.25">
      <c r="A1648" t="s">
        <v>1956</v>
      </c>
      <c r="B1648" t="s">
        <v>95</v>
      </c>
      <c r="C1648" t="s">
        <v>133</v>
      </c>
      <c r="D1648">
        <v>0.31</v>
      </c>
      <c r="E1648" t="s">
        <v>97</v>
      </c>
      <c r="G1648" t="s">
        <v>1957</v>
      </c>
      <c r="H1648" s="38" t="s">
        <v>99</v>
      </c>
      <c r="I1648">
        <f>_xlfn.XLOOKUP(B1648,Use_Code_Ranking!$A$4:$A$23,Use_Code_Ranking!$B$4:$B$23,9999)</f>
        <v>1</v>
      </c>
      <c r="J1648">
        <f t="shared" ca="1" si="341"/>
        <v>1</v>
      </c>
      <c r="K1648">
        <f t="shared" ca="1" si="342"/>
        <v>1</v>
      </c>
      <c r="L1648">
        <f t="shared" ca="1" si="343"/>
        <v>0</v>
      </c>
      <c r="M1648">
        <f t="shared" ca="1" si="344"/>
        <v>0</v>
      </c>
      <c r="N1648" t="str">
        <f t="shared" ca="1" si="345"/>
        <v/>
      </c>
      <c r="O1648" t="str">
        <f t="shared" ca="1" si="346"/>
        <v/>
      </c>
      <c r="P1648" t="str">
        <f t="shared" si="347"/>
        <v/>
      </c>
      <c r="Q1648" t="str">
        <f t="shared" ca="1" si="348"/>
        <v/>
      </c>
      <c r="R1648" t="str">
        <f t="shared" si="349"/>
        <v/>
      </c>
      <c r="S1648" t="str">
        <f t="shared" si="350"/>
        <v>Irrigation</v>
      </c>
      <c r="T1648" s="2" t="str">
        <f>IF(S1648="Irrigation","Irrigation",IF(R1648="Irrigation","Irrigation",IF(Q1648="Domestic","Domestic",IF(P1648="Stockwatering","Stockwatering",IF(N1648="IRRIGATION_AND_MUNICIPAL","Irrigation and Municipal",IF(O1648="IRRIGATION_AND_DOMESTIC","Irrigation and Domestic Municipality",_xlfn.XLOOKUP(J1648,Use_Code_Ranking!$B$4:$B$23,Use_Code_Ranking!$A$4:$A$23)))))))</f>
        <v>Irrigation</v>
      </c>
      <c r="V1648" s="20" t="str">
        <f ca="1"/>
        <v>S022738</v>
      </c>
      <c r="W1648" s="4" t="str">
        <f t="shared" ca="1" si="338"/>
        <v>Domestic</v>
      </c>
      <c r="X1648" t="str">
        <f t="shared" ca="1" si="339"/>
        <v>N</v>
      </c>
      <c r="Y1648" s="2" t="str">
        <f t="shared" ca="1" si="340"/>
        <v>N</v>
      </c>
      <c r="Z1648">
        <f ca="1">_xlfn.XLOOKUP($W1648,Return_flow_table!$A$4:$A$25,Return_flow_table!B$4:B$25)</f>
        <v>0</v>
      </c>
      <c r="AA1648">
        <f ca="1">_xlfn.XLOOKUP($W1648,Return_flow_table!$A$4:$A$25,Return_flow_table!C$4:C$25)</f>
        <v>0</v>
      </c>
      <c r="AB1648">
        <f ca="1">_xlfn.XLOOKUP($W1648,Return_flow_table!$A$4:$A$25,Return_flow_table!D$4:D$25)</f>
        <v>0</v>
      </c>
      <c r="AC1648">
        <f ca="1">_xlfn.XLOOKUP($W1648,Return_flow_table!$A$4:$A$25,Return_flow_table!E$4:E$25)</f>
        <v>0</v>
      </c>
      <c r="AD1648">
        <f ca="1">_xlfn.XLOOKUP($W1648,Return_flow_table!$A$4:$A$25,Return_flow_table!F$4:F$25)</f>
        <v>0</v>
      </c>
      <c r="AE1648">
        <f ca="1">_xlfn.XLOOKUP($W1648,Return_flow_table!$A$4:$A$25,Return_flow_table!G$4:G$25)</f>
        <v>0</v>
      </c>
      <c r="AF1648">
        <f ca="1">_xlfn.XLOOKUP($W1648,Return_flow_table!$A$4:$A$25,Return_flow_table!H$4:H$25)</f>
        <v>0</v>
      </c>
      <c r="AG1648">
        <f ca="1">_xlfn.XLOOKUP($W1648,Return_flow_table!$A$4:$A$25,Return_flow_table!I$4:I$25)</f>
        <v>0</v>
      </c>
      <c r="AH1648">
        <f ca="1">_xlfn.XLOOKUP($W1648,Return_flow_table!$A$4:$A$25,Return_flow_table!J$4:J$25)</f>
        <v>0</v>
      </c>
      <c r="AI1648">
        <f ca="1">_xlfn.XLOOKUP($W1648,Return_flow_table!$A$4:$A$25,Return_flow_table!K$4:K$25)</f>
        <v>0</v>
      </c>
      <c r="AJ1648">
        <f ca="1">_xlfn.XLOOKUP($W1648,Return_flow_table!$A$4:$A$25,Return_flow_table!L$4:L$25)</f>
        <v>0</v>
      </c>
      <c r="AK1648">
        <f ca="1">_xlfn.XLOOKUP($W1648,Return_flow_table!$A$4:$A$25,Return_flow_table!M$4:M$25)</f>
        <v>0</v>
      </c>
      <c r="AL1648" s="39" t="str" cm="1">
        <f t="array" aca="1" ref="AL1648" ca="1">IF(SUM(  ((OFFSET($A$4,0,0,COUNTA(A:A)-3,1)) =V1648) * (OFFSET($T$4, 0,0,COUNTA(A:A)-3,1) = "Domestic")) &gt; 0,"Y","")</f>
        <v>Y</v>
      </c>
    </row>
    <row r="1649" spans="1:38" x14ac:dyDescent="0.25">
      <c r="A1649" t="s">
        <v>1958</v>
      </c>
      <c r="B1649" t="s">
        <v>95</v>
      </c>
      <c r="C1649" t="s">
        <v>133</v>
      </c>
      <c r="D1649">
        <v>4.5999999999999996</v>
      </c>
      <c r="E1649" t="s">
        <v>97</v>
      </c>
      <c r="G1649" t="s">
        <v>1959</v>
      </c>
      <c r="H1649" s="38" t="s">
        <v>99</v>
      </c>
      <c r="I1649">
        <f>_xlfn.XLOOKUP(B1649,Use_Code_Ranking!$A$4:$A$23,Use_Code_Ranking!$B$4:$B$23,9999)</f>
        <v>1</v>
      </c>
      <c r="J1649">
        <f t="shared" ca="1" si="341"/>
        <v>1</v>
      </c>
      <c r="K1649">
        <f t="shared" ca="1" si="342"/>
        <v>1</v>
      </c>
      <c r="L1649">
        <f t="shared" ca="1" si="343"/>
        <v>0</v>
      </c>
      <c r="M1649">
        <f t="shared" ca="1" si="344"/>
        <v>0</v>
      </c>
      <c r="N1649" t="str">
        <f t="shared" ca="1" si="345"/>
        <v/>
      </c>
      <c r="O1649" t="str">
        <f t="shared" ca="1" si="346"/>
        <v/>
      </c>
      <c r="P1649" t="str">
        <f t="shared" si="347"/>
        <v/>
      </c>
      <c r="Q1649" t="str">
        <f t="shared" ca="1" si="348"/>
        <v/>
      </c>
      <c r="R1649" t="str">
        <f t="shared" si="349"/>
        <v/>
      </c>
      <c r="S1649" t="str">
        <f t="shared" si="350"/>
        <v>Irrigation</v>
      </c>
      <c r="T1649" s="2" t="str">
        <f>IF(S1649="Irrigation","Irrigation",IF(R1649="Irrigation","Irrigation",IF(Q1649="Domestic","Domestic",IF(P1649="Stockwatering","Stockwatering",IF(N1649="IRRIGATION_AND_MUNICIPAL","Irrigation and Municipal",IF(O1649="IRRIGATION_AND_DOMESTIC","Irrigation and Domestic Municipality",_xlfn.XLOOKUP(J1649,Use_Code_Ranking!$B$4:$B$23,Use_Code_Ranking!$A$4:$A$23)))))))</f>
        <v>Irrigation</v>
      </c>
      <c r="V1649" s="20" t="str">
        <f ca="1"/>
        <v>S022772</v>
      </c>
      <c r="W1649" s="4" t="str">
        <f t="shared" ca="1" si="338"/>
        <v>Irrigation</v>
      </c>
      <c r="X1649" t="str">
        <f t="shared" ca="1" si="339"/>
        <v>N</v>
      </c>
      <c r="Y1649" s="2" t="str">
        <f t="shared" ca="1" si="340"/>
        <v>N</v>
      </c>
      <c r="Z1649">
        <f ca="1">_xlfn.XLOOKUP($W1649,Return_flow_table!$A$4:$A$25,Return_flow_table!B$4:B$25)</f>
        <v>0</v>
      </c>
      <c r="AA1649">
        <f ca="1">_xlfn.XLOOKUP($W1649,Return_flow_table!$A$4:$A$25,Return_flow_table!C$4:C$25)</f>
        <v>0</v>
      </c>
      <c r="AB1649">
        <f ca="1">_xlfn.XLOOKUP($W1649,Return_flow_table!$A$4:$A$25,Return_flow_table!D$4:D$25)</f>
        <v>20</v>
      </c>
      <c r="AC1649">
        <f ca="1">_xlfn.XLOOKUP($W1649,Return_flow_table!$A$4:$A$25,Return_flow_table!E$4:E$25)</f>
        <v>20</v>
      </c>
      <c r="AD1649">
        <f ca="1">_xlfn.XLOOKUP($W1649,Return_flow_table!$A$4:$A$25,Return_flow_table!F$4:F$25)</f>
        <v>10</v>
      </c>
      <c r="AE1649">
        <f ca="1">_xlfn.XLOOKUP($W1649,Return_flow_table!$A$4:$A$25,Return_flow_table!G$4:G$25)</f>
        <v>10</v>
      </c>
      <c r="AF1649">
        <f ca="1">_xlfn.XLOOKUP($W1649,Return_flow_table!$A$4:$A$25,Return_flow_table!H$4:H$25)</f>
        <v>0</v>
      </c>
      <c r="AG1649">
        <f ca="1">_xlfn.XLOOKUP($W1649,Return_flow_table!$A$4:$A$25,Return_flow_table!I$4:I$25)</f>
        <v>0</v>
      </c>
      <c r="AH1649">
        <f ca="1">_xlfn.XLOOKUP($W1649,Return_flow_table!$A$4:$A$25,Return_flow_table!J$4:J$25)</f>
        <v>0</v>
      </c>
      <c r="AI1649">
        <f ca="1">_xlfn.XLOOKUP($W1649,Return_flow_table!$A$4:$A$25,Return_flow_table!K$4:K$25)</f>
        <v>20</v>
      </c>
      <c r="AJ1649">
        <f ca="1">_xlfn.XLOOKUP($W1649,Return_flow_table!$A$4:$A$25,Return_flow_table!L$4:L$25)</f>
        <v>20</v>
      </c>
      <c r="AK1649">
        <f ca="1">_xlfn.XLOOKUP($W1649,Return_flow_table!$A$4:$A$25,Return_flow_table!M$4:M$25)</f>
        <v>0</v>
      </c>
      <c r="AL1649" s="39" t="str" cm="1">
        <f t="array" aca="1" ref="AL1649" ca="1">IF(SUM(  ((OFFSET($A$4,0,0,COUNTA(A:A)-3,1)) =V1649) * (OFFSET($T$4, 0,0,COUNTA(A:A)-3,1) = "Domestic")) &gt; 0,"Y","")</f>
        <v/>
      </c>
    </row>
    <row r="1650" spans="1:38" x14ac:dyDescent="0.25">
      <c r="A1650" t="s">
        <v>1960</v>
      </c>
      <c r="B1650" t="s">
        <v>95</v>
      </c>
      <c r="C1650" t="s">
        <v>133</v>
      </c>
      <c r="D1650">
        <v>2.96</v>
      </c>
      <c r="E1650" t="s">
        <v>97</v>
      </c>
      <c r="G1650" t="s">
        <v>1961</v>
      </c>
      <c r="H1650" s="38" t="s">
        <v>101</v>
      </c>
      <c r="I1650">
        <f>_xlfn.XLOOKUP(B1650,Use_Code_Ranking!$A$4:$A$23,Use_Code_Ranking!$B$4:$B$23,9999)</f>
        <v>1</v>
      </c>
      <c r="J1650">
        <f t="shared" ca="1" si="341"/>
        <v>1</v>
      </c>
      <c r="K1650">
        <f t="shared" ca="1" si="342"/>
        <v>1</v>
      </c>
      <c r="L1650">
        <f t="shared" ca="1" si="343"/>
        <v>0</v>
      </c>
      <c r="M1650">
        <f t="shared" ca="1" si="344"/>
        <v>0</v>
      </c>
      <c r="N1650" t="str">
        <f t="shared" ca="1" si="345"/>
        <v/>
      </c>
      <c r="O1650" t="str">
        <f t="shared" ca="1" si="346"/>
        <v/>
      </c>
      <c r="P1650" t="str">
        <f t="shared" si="347"/>
        <v/>
      </c>
      <c r="Q1650" t="str">
        <f t="shared" ca="1" si="348"/>
        <v/>
      </c>
      <c r="R1650" t="str">
        <f t="shared" si="349"/>
        <v/>
      </c>
      <c r="S1650" t="str">
        <f t="shared" si="350"/>
        <v>Irrigation</v>
      </c>
      <c r="T1650" s="2" t="str">
        <f>IF(S1650="Irrigation","Irrigation",IF(R1650="Irrigation","Irrigation",IF(Q1650="Domestic","Domestic",IF(P1650="Stockwatering","Stockwatering",IF(N1650="IRRIGATION_AND_MUNICIPAL","Irrigation and Municipal",IF(O1650="IRRIGATION_AND_DOMESTIC","Irrigation and Domestic Municipality",_xlfn.XLOOKUP(J1650,Use_Code_Ranking!$B$4:$B$23,Use_Code_Ranking!$A$4:$A$23)))))))</f>
        <v>Irrigation</v>
      </c>
      <c r="V1650" s="20" t="str">
        <f ca="1"/>
        <v>S022796</v>
      </c>
      <c r="W1650" s="4" t="str">
        <f t="shared" ca="1" si="338"/>
        <v>Irrigation</v>
      </c>
      <c r="X1650" t="str">
        <f t="shared" ca="1" si="339"/>
        <v>N</v>
      </c>
      <c r="Y1650" s="2" t="str">
        <f t="shared" ca="1" si="340"/>
        <v>N</v>
      </c>
      <c r="Z1650">
        <f ca="1">_xlfn.XLOOKUP($W1650,Return_flow_table!$A$4:$A$25,Return_flow_table!B$4:B$25)</f>
        <v>0</v>
      </c>
      <c r="AA1650">
        <f ca="1">_xlfn.XLOOKUP($W1650,Return_flow_table!$A$4:$A$25,Return_flow_table!C$4:C$25)</f>
        <v>0</v>
      </c>
      <c r="AB1650">
        <f ca="1">_xlfn.XLOOKUP($W1650,Return_flow_table!$A$4:$A$25,Return_flow_table!D$4:D$25)</f>
        <v>20</v>
      </c>
      <c r="AC1650">
        <f ca="1">_xlfn.XLOOKUP($W1650,Return_flow_table!$A$4:$A$25,Return_flow_table!E$4:E$25)</f>
        <v>20</v>
      </c>
      <c r="AD1650">
        <f ca="1">_xlfn.XLOOKUP($W1650,Return_flow_table!$A$4:$A$25,Return_flow_table!F$4:F$25)</f>
        <v>10</v>
      </c>
      <c r="AE1650">
        <f ca="1">_xlfn.XLOOKUP($W1650,Return_flow_table!$A$4:$A$25,Return_flow_table!G$4:G$25)</f>
        <v>10</v>
      </c>
      <c r="AF1650">
        <f ca="1">_xlfn.XLOOKUP($W1650,Return_flow_table!$A$4:$A$25,Return_flow_table!H$4:H$25)</f>
        <v>0</v>
      </c>
      <c r="AG1650">
        <f ca="1">_xlfn.XLOOKUP($W1650,Return_flow_table!$A$4:$A$25,Return_flow_table!I$4:I$25)</f>
        <v>0</v>
      </c>
      <c r="AH1650">
        <f ca="1">_xlfn.XLOOKUP($W1650,Return_flow_table!$A$4:$A$25,Return_flow_table!J$4:J$25)</f>
        <v>0</v>
      </c>
      <c r="AI1650">
        <f ca="1">_xlfn.XLOOKUP($W1650,Return_flow_table!$A$4:$A$25,Return_flow_table!K$4:K$25)</f>
        <v>20</v>
      </c>
      <c r="AJ1650">
        <f ca="1">_xlfn.XLOOKUP($W1650,Return_flow_table!$A$4:$A$25,Return_flow_table!L$4:L$25)</f>
        <v>20</v>
      </c>
      <c r="AK1650">
        <f ca="1">_xlfn.XLOOKUP($W1650,Return_flow_table!$A$4:$A$25,Return_flow_table!M$4:M$25)</f>
        <v>0</v>
      </c>
      <c r="AL1650" s="39" t="str" cm="1">
        <f t="array" aca="1" ref="AL1650" ca="1">IF(SUM(  ((OFFSET($A$4,0,0,COUNTA(A:A)-3,1)) =V1650) * (OFFSET($T$4, 0,0,COUNTA(A:A)-3,1) = "Domestic")) &gt; 0,"Y","")</f>
        <v/>
      </c>
    </row>
    <row r="1651" spans="1:38" x14ac:dyDescent="0.25">
      <c r="A1651" t="s">
        <v>1960</v>
      </c>
      <c r="B1651" t="s">
        <v>114</v>
      </c>
      <c r="C1651" t="s">
        <v>133</v>
      </c>
      <c r="D1651">
        <v>2.96</v>
      </c>
      <c r="E1651" t="s">
        <v>97</v>
      </c>
      <c r="G1651" t="s">
        <v>1961</v>
      </c>
      <c r="H1651" s="38" t="s">
        <v>101</v>
      </c>
      <c r="I1651">
        <f>_xlfn.XLOOKUP(B1651,Use_Code_Ranking!$A$4:$A$23,Use_Code_Ranking!$B$4:$B$23,9999)</f>
        <v>12</v>
      </c>
      <c r="J1651">
        <f t="shared" ca="1" si="341"/>
        <v>1</v>
      </c>
      <c r="K1651">
        <f t="shared" ca="1" si="342"/>
        <v>1</v>
      </c>
      <c r="L1651">
        <f t="shared" ca="1" si="343"/>
        <v>0</v>
      </c>
      <c r="M1651">
        <f t="shared" ca="1" si="344"/>
        <v>0</v>
      </c>
      <c r="N1651" t="str">
        <f t="shared" ca="1" si="345"/>
        <v/>
      </c>
      <c r="O1651" t="str">
        <f t="shared" ca="1" si="346"/>
        <v/>
      </c>
      <c r="P1651" t="str">
        <f t="shared" si="347"/>
        <v/>
      </c>
      <c r="Q1651" t="str">
        <f t="shared" ca="1" si="348"/>
        <v/>
      </c>
      <c r="R1651" t="str">
        <f t="shared" si="349"/>
        <v/>
      </c>
      <c r="S1651" t="str">
        <f t="shared" si="350"/>
        <v>Irrigation</v>
      </c>
      <c r="T1651" s="2" t="str">
        <f>IF(S1651="Irrigation","Irrigation",IF(R1651="Irrigation","Irrigation",IF(Q1651="Domestic","Domestic",IF(P1651="Stockwatering","Stockwatering",IF(N1651="IRRIGATION_AND_MUNICIPAL","Irrigation and Municipal",IF(O1651="IRRIGATION_AND_DOMESTIC","Irrigation and Domestic Municipality",_xlfn.XLOOKUP(J1651,Use_Code_Ranking!$B$4:$B$23,Use_Code_Ranking!$A$4:$A$23)))))))</f>
        <v>Irrigation</v>
      </c>
      <c r="V1651" s="20" t="str">
        <f ca="1"/>
        <v>S022814</v>
      </c>
      <c r="W1651" s="4" t="str">
        <f t="shared" ca="1" si="338"/>
        <v>Power</v>
      </c>
      <c r="X1651" t="str">
        <f t="shared" ca="1" si="339"/>
        <v>Y</v>
      </c>
      <c r="Y1651" s="2" t="str">
        <f t="shared" ca="1" si="340"/>
        <v>Y</v>
      </c>
      <c r="Z1651">
        <f ca="1">_xlfn.XLOOKUP($W1651,Return_flow_table!$A$4:$A$25,Return_flow_table!B$4:B$25)</f>
        <v>100</v>
      </c>
      <c r="AA1651">
        <f ca="1">_xlfn.XLOOKUP($W1651,Return_flow_table!$A$4:$A$25,Return_flow_table!C$4:C$25)</f>
        <v>100</v>
      </c>
      <c r="AB1651">
        <f ca="1">_xlfn.XLOOKUP($W1651,Return_flow_table!$A$4:$A$25,Return_flow_table!D$4:D$25)</f>
        <v>100</v>
      </c>
      <c r="AC1651">
        <f ca="1">_xlfn.XLOOKUP($W1651,Return_flow_table!$A$4:$A$25,Return_flow_table!E$4:E$25)</f>
        <v>100</v>
      </c>
      <c r="AD1651">
        <f ca="1">_xlfn.XLOOKUP($W1651,Return_flow_table!$A$4:$A$25,Return_flow_table!F$4:F$25)</f>
        <v>100</v>
      </c>
      <c r="AE1651">
        <f ca="1">_xlfn.XLOOKUP($W1651,Return_flow_table!$A$4:$A$25,Return_flow_table!G$4:G$25)</f>
        <v>100</v>
      </c>
      <c r="AF1651">
        <f ca="1">_xlfn.XLOOKUP($W1651,Return_flow_table!$A$4:$A$25,Return_flow_table!H$4:H$25)</f>
        <v>100</v>
      </c>
      <c r="AG1651">
        <f ca="1">_xlfn.XLOOKUP($W1651,Return_flow_table!$A$4:$A$25,Return_flow_table!I$4:I$25)</f>
        <v>100</v>
      </c>
      <c r="AH1651">
        <f ca="1">_xlfn.XLOOKUP($W1651,Return_flow_table!$A$4:$A$25,Return_flow_table!J$4:J$25)</f>
        <v>100</v>
      </c>
      <c r="AI1651">
        <f ca="1">_xlfn.XLOOKUP($W1651,Return_flow_table!$A$4:$A$25,Return_flow_table!K$4:K$25)</f>
        <v>100</v>
      </c>
      <c r="AJ1651">
        <f ca="1">_xlfn.XLOOKUP($W1651,Return_flow_table!$A$4:$A$25,Return_flow_table!L$4:L$25)</f>
        <v>100</v>
      </c>
      <c r="AK1651">
        <f ca="1">_xlfn.XLOOKUP($W1651,Return_flow_table!$A$4:$A$25,Return_flow_table!M$4:M$25)</f>
        <v>100</v>
      </c>
      <c r="AL1651" s="39" t="str" cm="1">
        <f t="array" aca="1" ref="AL1651" ca="1">IF(SUM(  ((OFFSET($A$4,0,0,COUNTA(A:A)-3,1)) =V1651) * (OFFSET($T$4, 0,0,COUNTA(A:A)-3,1) = "Domestic")) &gt; 0,"Y","")</f>
        <v/>
      </c>
    </row>
    <row r="1652" spans="1:38" x14ac:dyDescent="0.25">
      <c r="A1652" t="s">
        <v>1960</v>
      </c>
      <c r="B1652" t="s">
        <v>111</v>
      </c>
      <c r="C1652" t="s">
        <v>133</v>
      </c>
      <c r="D1652">
        <v>2.96</v>
      </c>
      <c r="E1652" t="s">
        <v>97</v>
      </c>
      <c r="G1652" t="s">
        <v>1961</v>
      </c>
      <c r="H1652" s="38" t="s">
        <v>101</v>
      </c>
      <c r="I1652">
        <f>_xlfn.XLOOKUP(B1652,Use_Code_Ranking!$A$4:$A$23,Use_Code_Ranking!$B$4:$B$23,9999)</f>
        <v>14</v>
      </c>
      <c r="J1652">
        <f t="shared" ca="1" si="341"/>
        <v>1</v>
      </c>
      <c r="K1652">
        <f t="shared" ca="1" si="342"/>
        <v>1</v>
      </c>
      <c r="L1652">
        <f t="shared" ca="1" si="343"/>
        <v>0</v>
      </c>
      <c r="M1652">
        <f t="shared" ca="1" si="344"/>
        <v>0</v>
      </c>
      <c r="N1652" t="str">
        <f t="shared" ca="1" si="345"/>
        <v/>
      </c>
      <c r="O1652" t="str">
        <f t="shared" ca="1" si="346"/>
        <v/>
      </c>
      <c r="P1652" t="str">
        <f t="shared" si="347"/>
        <v/>
      </c>
      <c r="Q1652" t="str">
        <f t="shared" ca="1" si="348"/>
        <v/>
      </c>
      <c r="R1652" t="str">
        <f t="shared" si="349"/>
        <v/>
      </c>
      <c r="S1652" t="str">
        <f t="shared" si="350"/>
        <v>Irrigation</v>
      </c>
      <c r="T1652" s="2" t="str">
        <f>IF(S1652="Irrigation","Irrigation",IF(R1652="Irrigation","Irrigation",IF(Q1652="Domestic","Domestic",IF(P1652="Stockwatering","Stockwatering",IF(N1652="IRRIGATION_AND_MUNICIPAL","Irrigation and Municipal",IF(O1652="IRRIGATION_AND_DOMESTIC","Irrigation and Domestic Municipality",_xlfn.XLOOKUP(J1652,Use_Code_Ranking!$B$4:$B$23,Use_Code_Ranking!$A$4:$A$23)))))))</f>
        <v>Irrigation</v>
      </c>
      <c r="V1652" s="20" t="str">
        <f ca="1"/>
        <v>S022815</v>
      </c>
      <c r="W1652" s="4" t="str">
        <f t="shared" ca="1" si="338"/>
        <v>Domestic</v>
      </c>
      <c r="X1652" t="str">
        <f t="shared" ca="1" si="339"/>
        <v>N</v>
      </c>
      <c r="Y1652" s="2" t="str">
        <f t="shared" ca="1" si="340"/>
        <v>N</v>
      </c>
      <c r="Z1652">
        <f ca="1">_xlfn.XLOOKUP($W1652,Return_flow_table!$A$4:$A$25,Return_flow_table!B$4:B$25)</f>
        <v>0</v>
      </c>
      <c r="AA1652">
        <f ca="1">_xlfn.XLOOKUP($W1652,Return_flow_table!$A$4:$A$25,Return_flow_table!C$4:C$25)</f>
        <v>0</v>
      </c>
      <c r="AB1652">
        <f ca="1">_xlfn.XLOOKUP($W1652,Return_flow_table!$A$4:$A$25,Return_flow_table!D$4:D$25)</f>
        <v>0</v>
      </c>
      <c r="AC1652">
        <f ca="1">_xlfn.XLOOKUP($W1652,Return_flow_table!$A$4:$A$25,Return_flow_table!E$4:E$25)</f>
        <v>0</v>
      </c>
      <c r="AD1652">
        <f ca="1">_xlfn.XLOOKUP($W1652,Return_flow_table!$A$4:$A$25,Return_flow_table!F$4:F$25)</f>
        <v>0</v>
      </c>
      <c r="AE1652">
        <f ca="1">_xlfn.XLOOKUP($W1652,Return_flow_table!$A$4:$A$25,Return_flow_table!G$4:G$25)</f>
        <v>0</v>
      </c>
      <c r="AF1652">
        <f ca="1">_xlfn.XLOOKUP($W1652,Return_flow_table!$A$4:$A$25,Return_flow_table!H$4:H$25)</f>
        <v>0</v>
      </c>
      <c r="AG1652">
        <f ca="1">_xlfn.XLOOKUP($W1652,Return_flow_table!$A$4:$A$25,Return_flow_table!I$4:I$25)</f>
        <v>0</v>
      </c>
      <c r="AH1652">
        <f ca="1">_xlfn.XLOOKUP($W1652,Return_flow_table!$A$4:$A$25,Return_flow_table!J$4:J$25)</f>
        <v>0</v>
      </c>
      <c r="AI1652">
        <f ca="1">_xlfn.XLOOKUP($W1652,Return_flow_table!$A$4:$A$25,Return_flow_table!K$4:K$25)</f>
        <v>0</v>
      </c>
      <c r="AJ1652">
        <f ca="1">_xlfn.XLOOKUP($W1652,Return_flow_table!$A$4:$A$25,Return_flow_table!L$4:L$25)</f>
        <v>0</v>
      </c>
      <c r="AK1652">
        <f ca="1">_xlfn.XLOOKUP($W1652,Return_flow_table!$A$4:$A$25,Return_flow_table!M$4:M$25)</f>
        <v>0</v>
      </c>
      <c r="AL1652" s="39" t="str" cm="1">
        <f t="array" aca="1" ref="AL1652" ca="1">IF(SUM(  ((OFFSET($A$4,0,0,COUNTA(A:A)-3,1)) =V1652) * (OFFSET($T$4, 0,0,COUNTA(A:A)-3,1) = "Domestic")) &gt; 0,"Y","")</f>
        <v>Y</v>
      </c>
    </row>
    <row r="1653" spans="1:38" x14ac:dyDescent="0.25">
      <c r="A1653" t="s">
        <v>1962</v>
      </c>
      <c r="B1653" t="s">
        <v>95</v>
      </c>
      <c r="C1653" t="s">
        <v>133</v>
      </c>
      <c r="D1653">
        <v>0.62</v>
      </c>
      <c r="E1653" t="s">
        <v>97</v>
      </c>
      <c r="G1653" t="s">
        <v>1963</v>
      </c>
      <c r="H1653" s="38" t="s">
        <v>99</v>
      </c>
      <c r="I1653">
        <f>_xlfn.XLOOKUP(B1653,Use_Code_Ranking!$A$4:$A$23,Use_Code_Ranking!$B$4:$B$23,9999)</f>
        <v>1</v>
      </c>
      <c r="J1653">
        <f t="shared" ca="1" si="341"/>
        <v>1</v>
      </c>
      <c r="K1653">
        <f t="shared" ca="1" si="342"/>
        <v>1</v>
      </c>
      <c r="L1653">
        <f t="shared" ca="1" si="343"/>
        <v>0</v>
      </c>
      <c r="M1653">
        <f t="shared" ca="1" si="344"/>
        <v>0</v>
      </c>
      <c r="N1653" t="str">
        <f t="shared" ca="1" si="345"/>
        <v/>
      </c>
      <c r="O1653" t="str">
        <f t="shared" ca="1" si="346"/>
        <v/>
      </c>
      <c r="P1653" t="str">
        <f t="shared" si="347"/>
        <v/>
      </c>
      <c r="Q1653" t="str">
        <f t="shared" ca="1" si="348"/>
        <v/>
      </c>
      <c r="R1653" t="str">
        <f t="shared" si="349"/>
        <v/>
      </c>
      <c r="S1653" t="str">
        <f t="shared" si="350"/>
        <v>Irrigation</v>
      </c>
      <c r="T1653" s="2" t="str">
        <f>IF(S1653="Irrigation","Irrigation",IF(R1653="Irrigation","Irrigation",IF(Q1653="Domestic","Domestic",IF(P1653="Stockwatering","Stockwatering",IF(N1653="IRRIGATION_AND_MUNICIPAL","Irrigation and Municipal",IF(O1653="IRRIGATION_AND_DOMESTIC","Irrigation and Domestic Municipality",_xlfn.XLOOKUP(J1653,Use_Code_Ranking!$B$4:$B$23,Use_Code_Ranking!$A$4:$A$23)))))))</f>
        <v>Irrigation</v>
      </c>
      <c r="V1653" s="20" t="str">
        <f ca="1"/>
        <v>S022894</v>
      </c>
      <c r="W1653" s="4" t="str">
        <f t="shared" ca="1" si="338"/>
        <v>Domestic</v>
      </c>
      <c r="X1653" t="str">
        <f t="shared" ca="1" si="339"/>
        <v>N</v>
      </c>
      <c r="Y1653" s="2" t="str">
        <f t="shared" ca="1" si="340"/>
        <v>N</v>
      </c>
      <c r="Z1653">
        <f ca="1">_xlfn.XLOOKUP($W1653,Return_flow_table!$A$4:$A$25,Return_flow_table!B$4:B$25)</f>
        <v>0</v>
      </c>
      <c r="AA1653">
        <f ca="1">_xlfn.XLOOKUP($W1653,Return_flow_table!$A$4:$A$25,Return_flow_table!C$4:C$25)</f>
        <v>0</v>
      </c>
      <c r="AB1653">
        <f ca="1">_xlfn.XLOOKUP($W1653,Return_flow_table!$A$4:$A$25,Return_flow_table!D$4:D$25)</f>
        <v>0</v>
      </c>
      <c r="AC1653">
        <f ca="1">_xlfn.XLOOKUP($W1653,Return_flow_table!$A$4:$A$25,Return_flow_table!E$4:E$25)</f>
        <v>0</v>
      </c>
      <c r="AD1653">
        <f ca="1">_xlfn.XLOOKUP($W1653,Return_flow_table!$A$4:$A$25,Return_flow_table!F$4:F$25)</f>
        <v>0</v>
      </c>
      <c r="AE1653">
        <f ca="1">_xlfn.XLOOKUP($W1653,Return_flow_table!$A$4:$A$25,Return_flow_table!G$4:G$25)</f>
        <v>0</v>
      </c>
      <c r="AF1653">
        <f ca="1">_xlfn.XLOOKUP($W1653,Return_flow_table!$A$4:$A$25,Return_flow_table!H$4:H$25)</f>
        <v>0</v>
      </c>
      <c r="AG1653">
        <f ca="1">_xlfn.XLOOKUP($W1653,Return_flow_table!$A$4:$A$25,Return_flow_table!I$4:I$25)</f>
        <v>0</v>
      </c>
      <c r="AH1653">
        <f ca="1">_xlfn.XLOOKUP($W1653,Return_flow_table!$A$4:$A$25,Return_flow_table!J$4:J$25)</f>
        <v>0</v>
      </c>
      <c r="AI1653">
        <f ca="1">_xlfn.XLOOKUP($W1653,Return_flow_table!$A$4:$A$25,Return_flow_table!K$4:K$25)</f>
        <v>0</v>
      </c>
      <c r="AJ1653">
        <f ca="1">_xlfn.XLOOKUP($W1653,Return_flow_table!$A$4:$A$25,Return_flow_table!L$4:L$25)</f>
        <v>0</v>
      </c>
      <c r="AK1653">
        <f ca="1">_xlfn.XLOOKUP($W1653,Return_flow_table!$A$4:$A$25,Return_flow_table!M$4:M$25)</f>
        <v>0</v>
      </c>
      <c r="AL1653" s="39" t="str" cm="1">
        <f t="array" aca="1" ref="AL1653" ca="1">IF(SUM(  ((OFFSET($A$4,0,0,COUNTA(A:A)-3,1)) =V1653) * (OFFSET($T$4, 0,0,COUNTA(A:A)-3,1) = "Domestic")) &gt; 0,"Y","")</f>
        <v>Y</v>
      </c>
    </row>
    <row r="1654" spans="1:38" x14ac:dyDescent="0.25">
      <c r="A1654" t="s">
        <v>1964</v>
      </c>
      <c r="B1654" t="s">
        <v>95</v>
      </c>
      <c r="C1654" t="s">
        <v>133</v>
      </c>
      <c r="D1654">
        <v>0.46</v>
      </c>
      <c r="E1654" t="s">
        <v>97</v>
      </c>
      <c r="G1654" t="s">
        <v>1965</v>
      </c>
      <c r="H1654" s="38" t="s">
        <v>99</v>
      </c>
      <c r="I1654">
        <f>_xlfn.XLOOKUP(B1654,Use_Code_Ranking!$A$4:$A$23,Use_Code_Ranking!$B$4:$B$23,9999)</f>
        <v>1</v>
      </c>
      <c r="J1654">
        <f t="shared" ca="1" si="341"/>
        <v>1</v>
      </c>
      <c r="K1654">
        <f t="shared" ca="1" si="342"/>
        <v>1</v>
      </c>
      <c r="L1654">
        <f t="shared" ca="1" si="343"/>
        <v>0</v>
      </c>
      <c r="M1654">
        <f t="shared" ca="1" si="344"/>
        <v>0</v>
      </c>
      <c r="N1654" t="str">
        <f t="shared" ca="1" si="345"/>
        <v/>
      </c>
      <c r="O1654" t="str">
        <f t="shared" ca="1" si="346"/>
        <v/>
      </c>
      <c r="P1654" t="str">
        <f t="shared" si="347"/>
        <v/>
      </c>
      <c r="Q1654" t="str">
        <f t="shared" ca="1" si="348"/>
        <v/>
      </c>
      <c r="R1654" t="str">
        <f t="shared" si="349"/>
        <v/>
      </c>
      <c r="S1654" t="str">
        <f t="shared" si="350"/>
        <v>Irrigation</v>
      </c>
      <c r="T1654" s="2" t="str">
        <f>IF(S1654="Irrigation","Irrigation",IF(R1654="Irrigation","Irrigation",IF(Q1654="Domestic","Domestic",IF(P1654="Stockwatering","Stockwatering",IF(N1654="IRRIGATION_AND_MUNICIPAL","Irrigation and Municipal",IF(O1654="IRRIGATION_AND_DOMESTIC","Irrigation and Domestic Municipality",_xlfn.XLOOKUP(J1654,Use_Code_Ranking!$B$4:$B$23,Use_Code_Ranking!$A$4:$A$23)))))))</f>
        <v>Irrigation</v>
      </c>
      <c r="V1654" s="20" t="str">
        <f ca="1"/>
        <v>S023062</v>
      </c>
      <c r="W1654" s="4" t="str">
        <f t="shared" ca="1" si="338"/>
        <v>Irrigation</v>
      </c>
      <c r="X1654" t="str">
        <f t="shared" ca="1" si="339"/>
        <v>N</v>
      </c>
      <c r="Y1654" s="2" t="str">
        <f t="shared" ca="1" si="340"/>
        <v>N</v>
      </c>
      <c r="Z1654">
        <f ca="1">_xlfn.XLOOKUP($W1654,Return_flow_table!$A$4:$A$25,Return_flow_table!B$4:B$25)</f>
        <v>0</v>
      </c>
      <c r="AA1654">
        <f ca="1">_xlfn.XLOOKUP($W1654,Return_flow_table!$A$4:$A$25,Return_flow_table!C$4:C$25)</f>
        <v>0</v>
      </c>
      <c r="AB1654">
        <f ca="1">_xlfn.XLOOKUP($W1654,Return_flow_table!$A$4:$A$25,Return_flow_table!D$4:D$25)</f>
        <v>20</v>
      </c>
      <c r="AC1654">
        <f ca="1">_xlfn.XLOOKUP($W1654,Return_flow_table!$A$4:$A$25,Return_flow_table!E$4:E$25)</f>
        <v>20</v>
      </c>
      <c r="AD1654">
        <f ca="1">_xlfn.XLOOKUP($W1654,Return_flow_table!$A$4:$A$25,Return_flow_table!F$4:F$25)</f>
        <v>10</v>
      </c>
      <c r="AE1654">
        <f ca="1">_xlfn.XLOOKUP($W1654,Return_flow_table!$A$4:$A$25,Return_flow_table!G$4:G$25)</f>
        <v>10</v>
      </c>
      <c r="AF1654">
        <f ca="1">_xlfn.XLOOKUP($W1654,Return_flow_table!$A$4:$A$25,Return_flow_table!H$4:H$25)</f>
        <v>0</v>
      </c>
      <c r="AG1654">
        <f ca="1">_xlfn.XLOOKUP($W1654,Return_flow_table!$A$4:$A$25,Return_flow_table!I$4:I$25)</f>
        <v>0</v>
      </c>
      <c r="AH1654">
        <f ca="1">_xlfn.XLOOKUP($W1654,Return_flow_table!$A$4:$A$25,Return_flow_table!J$4:J$25)</f>
        <v>0</v>
      </c>
      <c r="AI1654">
        <f ca="1">_xlfn.XLOOKUP($W1654,Return_flow_table!$A$4:$A$25,Return_flow_table!K$4:K$25)</f>
        <v>20</v>
      </c>
      <c r="AJ1654">
        <f ca="1">_xlfn.XLOOKUP($W1654,Return_flow_table!$A$4:$A$25,Return_flow_table!L$4:L$25)</f>
        <v>20</v>
      </c>
      <c r="AK1654">
        <f ca="1">_xlfn.XLOOKUP($W1654,Return_flow_table!$A$4:$A$25,Return_flow_table!M$4:M$25)</f>
        <v>0</v>
      </c>
      <c r="AL1654" s="39" t="str" cm="1">
        <f t="array" aca="1" ref="AL1654" ca="1">IF(SUM(  ((OFFSET($A$4,0,0,COUNTA(A:A)-3,1)) =V1654) * (OFFSET($T$4, 0,0,COUNTA(A:A)-3,1) = "Domestic")) &gt; 0,"Y","")</f>
        <v/>
      </c>
    </row>
    <row r="1655" spans="1:38" x14ac:dyDescent="0.25">
      <c r="A1655" t="s">
        <v>1966</v>
      </c>
      <c r="B1655" t="s">
        <v>130</v>
      </c>
      <c r="C1655" t="s">
        <v>133</v>
      </c>
      <c r="D1655">
        <v>0.28999999999999998</v>
      </c>
      <c r="E1655" t="s">
        <v>97</v>
      </c>
      <c r="G1655" t="s">
        <v>1967</v>
      </c>
      <c r="H1655" s="38" t="s">
        <v>99</v>
      </c>
      <c r="I1655">
        <f>_xlfn.XLOOKUP(B1655,Use_Code_Ranking!$A$4:$A$23,Use_Code_Ranking!$B$4:$B$23,9999)</f>
        <v>19</v>
      </c>
      <c r="J1655">
        <f t="shared" ca="1" si="341"/>
        <v>1</v>
      </c>
      <c r="K1655">
        <f t="shared" ca="1" si="342"/>
        <v>1</v>
      </c>
      <c r="L1655">
        <f t="shared" ca="1" si="343"/>
        <v>0</v>
      </c>
      <c r="M1655">
        <f t="shared" ca="1" si="344"/>
        <v>0</v>
      </c>
      <c r="N1655" t="str">
        <f t="shared" ca="1" si="345"/>
        <v/>
      </c>
      <c r="O1655" t="str">
        <f t="shared" ca="1" si="346"/>
        <v/>
      </c>
      <c r="P1655" t="str">
        <f t="shared" si="347"/>
        <v/>
      </c>
      <c r="Q1655" t="str">
        <f t="shared" ca="1" si="348"/>
        <v/>
      </c>
      <c r="R1655" t="str">
        <f t="shared" si="349"/>
        <v/>
      </c>
      <c r="S1655" t="str">
        <f t="shared" si="350"/>
        <v>Irrigation</v>
      </c>
      <c r="T1655" s="2" t="str">
        <f>IF(S1655="Irrigation","Irrigation",IF(R1655="Irrigation","Irrigation",IF(Q1655="Domestic","Domestic",IF(P1655="Stockwatering","Stockwatering",IF(N1655="IRRIGATION_AND_MUNICIPAL","Irrigation and Municipal",IF(O1655="IRRIGATION_AND_DOMESTIC","Irrigation and Domestic Municipality",_xlfn.XLOOKUP(J1655,Use_Code_Ranking!$B$4:$B$23,Use_Code_Ranking!$A$4:$A$23)))))))</f>
        <v>Irrigation</v>
      </c>
      <c r="V1655" s="20" t="str">
        <f ca="1"/>
        <v>S023314</v>
      </c>
      <c r="W1655" s="4" t="str">
        <f t="shared" ca="1" si="338"/>
        <v>Irrigation</v>
      </c>
      <c r="X1655" t="str">
        <f t="shared" ca="1" si="339"/>
        <v>N</v>
      </c>
      <c r="Y1655" s="2" t="str">
        <f t="shared" ca="1" si="340"/>
        <v>N</v>
      </c>
      <c r="Z1655">
        <f ca="1">_xlfn.XLOOKUP($W1655,Return_flow_table!$A$4:$A$25,Return_flow_table!B$4:B$25)</f>
        <v>0</v>
      </c>
      <c r="AA1655">
        <f ca="1">_xlfn.XLOOKUP($W1655,Return_flow_table!$A$4:$A$25,Return_flow_table!C$4:C$25)</f>
        <v>0</v>
      </c>
      <c r="AB1655">
        <f ca="1">_xlfn.XLOOKUP($W1655,Return_flow_table!$A$4:$A$25,Return_flow_table!D$4:D$25)</f>
        <v>20</v>
      </c>
      <c r="AC1655">
        <f ca="1">_xlfn.XLOOKUP($W1655,Return_flow_table!$A$4:$A$25,Return_flow_table!E$4:E$25)</f>
        <v>20</v>
      </c>
      <c r="AD1655">
        <f ca="1">_xlfn.XLOOKUP($W1655,Return_flow_table!$A$4:$A$25,Return_flow_table!F$4:F$25)</f>
        <v>10</v>
      </c>
      <c r="AE1655">
        <f ca="1">_xlfn.XLOOKUP($W1655,Return_flow_table!$A$4:$A$25,Return_flow_table!G$4:G$25)</f>
        <v>10</v>
      </c>
      <c r="AF1655">
        <f ca="1">_xlfn.XLOOKUP($W1655,Return_flow_table!$A$4:$A$25,Return_flow_table!H$4:H$25)</f>
        <v>0</v>
      </c>
      <c r="AG1655">
        <f ca="1">_xlfn.XLOOKUP($W1655,Return_flow_table!$A$4:$A$25,Return_flow_table!I$4:I$25)</f>
        <v>0</v>
      </c>
      <c r="AH1655">
        <f ca="1">_xlfn.XLOOKUP($W1655,Return_flow_table!$A$4:$A$25,Return_flow_table!J$4:J$25)</f>
        <v>0</v>
      </c>
      <c r="AI1655">
        <f ca="1">_xlfn.XLOOKUP($W1655,Return_flow_table!$A$4:$A$25,Return_flow_table!K$4:K$25)</f>
        <v>20</v>
      </c>
      <c r="AJ1655">
        <f ca="1">_xlfn.XLOOKUP($W1655,Return_flow_table!$A$4:$A$25,Return_flow_table!L$4:L$25)</f>
        <v>20</v>
      </c>
      <c r="AK1655">
        <f ca="1">_xlfn.XLOOKUP($W1655,Return_flow_table!$A$4:$A$25,Return_flow_table!M$4:M$25)</f>
        <v>0</v>
      </c>
      <c r="AL1655" s="39" t="str" cm="1">
        <f t="array" aca="1" ref="AL1655" ca="1">IF(SUM(  ((OFFSET($A$4,0,0,COUNTA(A:A)-3,1)) =V1655) * (OFFSET($T$4, 0,0,COUNTA(A:A)-3,1) = "Domestic")) &gt; 0,"Y","")</f>
        <v/>
      </c>
    </row>
    <row r="1656" spans="1:38" x14ac:dyDescent="0.25">
      <c r="A1656" t="s">
        <v>1966</v>
      </c>
      <c r="B1656" t="s">
        <v>114</v>
      </c>
      <c r="C1656" t="s">
        <v>133</v>
      </c>
      <c r="D1656">
        <v>0.28999999999999998</v>
      </c>
      <c r="E1656" t="s">
        <v>97</v>
      </c>
      <c r="G1656" t="s">
        <v>1967</v>
      </c>
      <c r="H1656" s="38" t="s">
        <v>99</v>
      </c>
      <c r="I1656">
        <f>_xlfn.XLOOKUP(B1656,Use_Code_Ranking!$A$4:$A$23,Use_Code_Ranking!$B$4:$B$23,9999)</f>
        <v>12</v>
      </c>
      <c r="J1656">
        <f t="shared" ca="1" si="341"/>
        <v>1</v>
      </c>
      <c r="K1656">
        <f t="shared" ca="1" si="342"/>
        <v>1</v>
      </c>
      <c r="L1656">
        <f t="shared" ca="1" si="343"/>
        <v>0</v>
      </c>
      <c r="M1656">
        <f t="shared" ca="1" si="344"/>
        <v>0</v>
      </c>
      <c r="N1656" t="str">
        <f t="shared" ca="1" si="345"/>
        <v/>
      </c>
      <c r="O1656" t="str">
        <f t="shared" ca="1" si="346"/>
        <v/>
      </c>
      <c r="P1656" t="str">
        <f t="shared" si="347"/>
        <v/>
      </c>
      <c r="Q1656" t="str">
        <f t="shared" ca="1" si="348"/>
        <v/>
      </c>
      <c r="R1656" t="str">
        <f t="shared" si="349"/>
        <v/>
      </c>
      <c r="S1656" t="str">
        <f t="shared" si="350"/>
        <v>Irrigation</v>
      </c>
      <c r="T1656" s="2" t="str">
        <f>IF(S1656="Irrigation","Irrigation",IF(R1656="Irrigation","Irrigation",IF(Q1656="Domestic","Domestic",IF(P1656="Stockwatering","Stockwatering",IF(N1656="IRRIGATION_AND_MUNICIPAL","Irrigation and Municipal",IF(O1656="IRRIGATION_AND_DOMESTIC","Irrigation and Domestic Municipality",_xlfn.XLOOKUP(J1656,Use_Code_Ranking!$B$4:$B$23,Use_Code_Ranking!$A$4:$A$23)))))))</f>
        <v>Irrigation</v>
      </c>
      <c r="V1656" s="20" t="str">
        <f ca="1"/>
        <v>S023417</v>
      </c>
      <c r="W1656" s="4" t="str">
        <f t="shared" ca="1" si="338"/>
        <v>Fire Protection</v>
      </c>
      <c r="X1656" t="str">
        <f t="shared" ca="1" si="339"/>
        <v>N</v>
      </c>
      <c r="Y1656" s="2" t="str">
        <f t="shared" ca="1" si="340"/>
        <v>N</v>
      </c>
      <c r="Z1656">
        <f ca="1">_xlfn.XLOOKUP($W1656,Return_flow_table!$A$4:$A$25,Return_flow_table!B$4:B$25)</f>
        <v>0</v>
      </c>
      <c r="AA1656">
        <f ca="1">_xlfn.XLOOKUP($W1656,Return_flow_table!$A$4:$A$25,Return_flow_table!C$4:C$25)</f>
        <v>0</v>
      </c>
      <c r="AB1656">
        <f ca="1">_xlfn.XLOOKUP($W1656,Return_flow_table!$A$4:$A$25,Return_flow_table!D$4:D$25)</f>
        <v>0</v>
      </c>
      <c r="AC1656">
        <f ca="1">_xlfn.XLOOKUP($W1656,Return_flow_table!$A$4:$A$25,Return_flow_table!E$4:E$25)</f>
        <v>0</v>
      </c>
      <c r="AD1656">
        <f ca="1">_xlfn.XLOOKUP($W1656,Return_flow_table!$A$4:$A$25,Return_flow_table!F$4:F$25)</f>
        <v>0</v>
      </c>
      <c r="AE1656">
        <f ca="1">_xlfn.XLOOKUP($W1656,Return_flow_table!$A$4:$A$25,Return_flow_table!G$4:G$25)</f>
        <v>0</v>
      </c>
      <c r="AF1656">
        <f ca="1">_xlfn.XLOOKUP($W1656,Return_flow_table!$A$4:$A$25,Return_flow_table!H$4:H$25)</f>
        <v>0</v>
      </c>
      <c r="AG1656">
        <f ca="1">_xlfn.XLOOKUP($W1656,Return_flow_table!$A$4:$A$25,Return_flow_table!I$4:I$25)</f>
        <v>0</v>
      </c>
      <c r="AH1656">
        <f ca="1">_xlfn.XLOOKUP($W1656,Return_flow_table!$A$4:$A$25,Return_flow_table!J$4:J$25)</f>
        <v>0</v>
      </c>
      <c r="AI1656">
        <f ca="1">_xlfn.XLOOKUP($W1656,Return_flow_table!$A$4:$A$25,Return_flow_table!K$4:K$25)</f>
        <v>0</v>
      </c>
      <c r="AJ1656">
        <f ca="1">_xlfn.XLOOKUP($W1656,Return_flow_table!$A$4:$A$25,Return_flow_table!L$4:L$25)</f>
        <v>0</v>
      </c>
      <c r="AK1656">
        <f ca="1">_xlfn.XLOOKUP($W1656,Return_flow_table!$A$4:$A$25,Return_flow_table!M$4:M$25)</f>
        <v>0</v>
      </c>
      <c r="AL1656" s="39" t="str" cm="1">
        <f t="array" aca="1" ref="AL1656" ca="1">IF(SUM(  ((OFFSET($A$4,0,0,COUNTA(A:A)-3,1)) =V1656) * (OFFSET($T$4, 0,0,COUNTA(A:A)-3,1) = "Domestic")) &gt; 0,"Y","")</f>
        <v/>
      </c>
    </row>
    <row r="1657" spans="1:38" x14ac:dyDescent="0.25">
      <c r="A1657" t="s">
        <v>1966</v>
      </c>
      <c r="B1657" t="s">
        <v>95</v>
      </c>
      <c r="C1657" t="s">
        <v>133</v>
      </c>
      <c r="D1657">
        <v>0.28999999999999998</v>
      </c>
      <c r="E1657" t="s">
        <v>97</v>
      </c>
      <c r="G1657" t="s">
        <v>1967</v>
      </c>
      <c r="H1657" s="38" t="s">
        <v>99</v>
      </c>
      <c r="I1657">
        <f>_xlfn.XLOOKUP(B1657,Use_Code_Ranking!$A$4:$A$23,Use_Code_Ranking!$B$4:$B$23,9999)</f>
        <v>1</v>
      </c>
      <c r="J1657">
        <f t="shared" ca="1" si="341"/>
        <v>1</v>
      </c>
      <c r="K1657">
        <f t="shared" ca="1" si="342"/>
        <v>1</v>
      </c>
      <c r="L1657">
        <f t="shared" ca="1" si="343"/>
        <v>0</v>
      </c>
      <c r="M1657">
        <f t="shared" ca="1" si="344"/>
        <v>0</v>
      </c>
      <c r="N1657" t="str">
        <f t="shared" ca="1" si="345"/>
        <v/>
      </c>
      <c r="O1657" t="str">
        <f t="shared" ca="1" si="346"/>
        <v/>
      </c>
      <c r="P1657" t="str">
        <f t="shared" si="347"/>
        <v/>
      </c>
      <c r="Q1657" t="str">
        <f t="shared" ca="1" si="348"/>
        <v/>
      </c>
      <c r="R1657" t="str">
        <f t="shared" si="349"/>
        <v/>
      </c>
      <c r="S1657" t="str">
        <f t="shared" si="350"/>
        <v>Irrigation</v>
      </c>
      <c r="T1657" s="2" t="str">
        <f>IF(S1657="Irrigation","Irrigation",IF(R1657="Irrigation","Irrigation",IF(Q1657="Domestic","Domestic",IF(P1657="Stockwatering","Stockwatering",IF(N1657="IRRIGATION_AND_MUNICIPAL","Irrigation and Municipal",IF(O1657="IRRIGATION_AND_DOMESTIC","Irrigation and Domestic Municipality",_xlfn.XLOOKUP(J1657,Use_Code_Ranking!$B$4:$B$23,Use_Code_Ranking!$A$4:$A$23)))))))</f>
        <v>Irrigation</v>
      </c>
      <c r="V1657" s="20" t="str">
        <f ca="1"/>
        <v>S023420</v>
      </c>
      <c r="W1657" s="4" t="str">
        <f t="shared" ca="1" si="338"/>
        <v>Irrigation</v>
      </c>
      <c r="X1657" t="str">
        <f t="shared" ca="1" si="339"/>
        <v>N</v>
      </c>
      <c r="Y1657" s="2" t="str">
        <f t="shared" ca="1" si="340"/>
        <v>N</v>
      </c>
      <c r="Z1657">
        <f ca="1">_xlfn.XLOOKUP($W1657,Return_flow_table!$A$4:$A$25,Return_flow_table!B$4:B$25)</f>
        <v>0</v>
      </c>
      <c r="AA1657">
        <f ca="1">_xlfn.XLOOKUP($W1657,Return_flow_table!$A$4:$A$25,Return_flow_table!C$4:C$25)</f>
        <v>0</v>
      </c>
      <c r="AB1657">
        <f ca="1">_xlfn.XLOOKUP($W1657,Return_flow_table!$A$4:$A$25,Return_flow_table!D$4:D$25)</f>
        <v>20</v>
      </c>
      <c r="AC1657">
        <f ca="1">_xlfn.XLOOKUP($W1657,Return_flow_table!$A$4:$A$25,Return_flow_table!E$4:E$25)</f>
        <v>20</v>
      </c>
      <c r="AD1657">
        <f ca="1">_xlfn.XLOOKUP($W1657,Return_flow_table!$A$4:$A$25,Return_flow_table!F$4:F$25)</f>
        <v>10</v>
      </c>
      <c r="AE1657">
        <f ca="1">_xlfn.XLOOKUP($W1657,Return_flow_table!$A$4:$A$25,Return_flow_table!G$4:G$25)</f>
        <v>10</v>
      </c>
      <c r="AF1657">
        <f ca="1">_xlfn.XLOOKUP($W1657,Return_flow_table!$A$4:$A$25,Return_flow_table!H$4:H$25)</f>
        <v>0</v>
      </c>
      <c r="AG1657">
        <f ca="1">_xlfn.XLOOKUP($W1657,Return_flow_table!$A$4:$A$25,Return_flow_table!I$4:I$25)</f>
        <v>0</v>
      </c>
      <c r="AH1657">
        <f ca="1">_xlfn.XLOOKUP($W1657,Return_flow_table!$A$4:$A$25,Return_flow_table!J$4:J$25)</f>
        <v>0</v>
      </c>
      <c r="AI1657">
        <f ca="1">_xlfn.XLOOKUP($W1657,Return_flow_table!$A$4:$A$25,Return_flow_table!K$4:K$25)</f>
        <v>20</v>
      </c>
      <c r="AJ1657">
        <f ca="1">_xlfn.XLOOKUP($W1657,Return_flow_table!$A$4:$A$25,Return_flow_table!L$4:L$25)</f>
        <v>20</v>
      </c>
      <c r="AK1657">
        <f ca="1">_xlfn.XLOOKUP($W1657,Return_flow_table!$A$4:$A$25,Return_flow_table!M$4:M$25)</f>
        <v>0</v>
      </c>
      <c r="AL1657" s="39" t="str" cm="1">
        <f t="array" aca="1" ref="AL1657" ca="1">IF(SUM(  ((OFFSET($A$4,0,0,COUNTA(A:A)-3,1)) =V1657) * (OFFSET($T$4, 0,0,COUNTA(A:A)-3,1) = "Domestic")) &gt; 0,"Y","")</f>
        <v/>
      </c>
    </row>
    <row r="1658" spans="1:38" x14ac:dyDescent="0.25">
      <c r="A1658" t="s">
        <v>1966</v>
      </c>
      <c r="B1658" t="s">
        <v>113</v>
      </c>
      <c r="C1658" t="s">
        <v>133</v>
      </c>
      <c r="D1658">
        <v>0.28999999999999998</v>
      </c>
      <c r="E1658" t="s">
        <v>97</v>
      </c>
      <c r="G1658" t="s">
        <v>1967</v>
      </c>
      <c r="H1658" s="38" t="s">
        <v>99</v>
      </c>
      <c r="I1658">
        <f>_xlfn.XLOOKUP(B1658,Use_Code_Ranking!$A$4:$A$23,Use_Code_Ranking!$B$4:$B$23,9999)</f>
        <v>9</v>
      </c>
      <c r="J1658">
        <f t="shared" ca="1" si="341"/>
        <v>1</v>
      </c>
      <c r="K1658">
        <f t="shared" ca="1" si="342"/>
        <v>1</v>
      </c>
      <c r="L1658">
        <f t="shared" ca="1" si="343"/>
        <v>0</v>
      </c>
      <c r="M1658">
        <f t="shared" ca="1" si="344"/>
        <v>0</v>
      </c>
      <c r="N1658" t="str">
        <f t="shared" ca="1" si="345"/>
        <v/>
      </c>
      <c r="O1658" t="str">
        <f t="shared" ca="1" si="346"/>
        <v/>
      </c>
      <c r="P1658" t="str">
        <f t="shared" si="347"/>
        <v/>
      </c>
      <c r="Q1658" t="str">
        <f t="shared" ca="1" si="348"/>
        <v/>
      </c>
      <c r="R1658" t="str">
        <f t="shared" si="349"/>
        <v/>
      </c>
      <c r="S1658" t="str">
        <f t="shared" si="350"/>
        <v>Irrigation</v>
      </c>
      <c r="T1658" s="2" t="str">
        <f>IF(S1658="Irrigation","Irrigation",IF(R1658="Irrigation","Irrigation",IF(Q1658="Domestic","Domestic",IF(P1658="Stockwatering","Stockwatering",IF(N1658="IRRIGATION_AND_MUNICIPAL","Irrigation and Municipal",IF(O1658="IRRIGATION_AND_DOMESTIC","Irrigation and Domestic Municipality",_xlfn.XLOOKUP(J1658,Use_Code_Ranking!$B$4:$B$23,Use_Code_Ranking!$A$4:$A$23)))))))</f>
        <v>Irrigation</v>
      </c>
      <c r="V1658" s="20" t="str">
        <f ca="1"/>
        <v>S023422</v>
      </c>
      <c r="W1658" s="4" t="str">
        <f t="shared" ca="1" si="338"/>
        <v>Irrigation</v>
      </c>
      <c r="X1658" t="str">
        <f t="shared" ca="1" si="339"/>
        <v>N</v>
      </c>
      <c r="Y1658" s="2" t="str">
        <f t="shared" ca="1" si="340"/>
        <v>N</v>
      </c>
      <c r="Z1658">
        <f ca="1">_xlfn.XLOOKUP($W1658,Return_flow_table!$A$4:$A$25,Return_flow_table!B$4:B$25)</f>
        <v>0</v>
      </c>
      <c r="AA1658">
        <f ca="1">_xlfn.XLOOKUP($W1658,Return_flow_table!$A$4:$A$25,Return_flow_table!C$4:C$25)</f>
        <v>0</v>
      </c>
      <c r="AB1658">
        <f ca="1">_xlfn.XLOOKUP($W1658,Return_flow_table!$A$4:$A$25,Return_flow_table!D$4:D$25)</f>
        <v>20</v>
      </c>
      <c r="AC1658">
        <f ca="1">_xlfn.XLOOKUP($W1658,Return_flow_table!$A$4:$A$25,Return_flow_table!E$4:E$25)</f>
        <v>20</v>
      </c>
      <c r="AD1658">
        <f ca="1">_xlfn.XLOOKUP($W1658,Return_flow_table!$A$4:$A$25,Return_flow_table!F$4:F$25)</f>
        <v>10</v>
      </c>
      <c r="AE1658">
        <f ca="1">_xlfn.XLOOKUP($W1658,Return_flow_table!$A$4:$A$25,Return_flow_table!G$4:G$25)</f>
        <v>10</v>
      </c>
      <c r="AF1658">
        <f ca="1">_xlfn.XLOOKUP($W1658,Return_flow_table!$A$4:$A$25,Return_flow_table!H$4:H$25)</f>
        <v>0</v>
      </c>
      <c r="AG1658">
        <f ca="1">_xlfn.XLOOKUP($W1658,Return_flow_table!$A$4:$A$25,Return_flow_table!I$4:I$25)</f>
        <v>0</v>
      </c>
      <c r="AH1658">
        <f ca="1">_xlfn.XLOOKUP($W1658,Return_flow_table!$A$4:$A$25,Return_flow_table!J$4:J$25)</f>
        <v>0</v>
      </c>
      <c r="AI1658">
        <f ca="1">_xlfn.XLOOKUP($W1658,Return_flow_table!$A$4:$A$25,Return_flow_table!K$4:K$25)</f>
        <v>20</v>
      </c>
      <c r="AJ1658">
        <f ca="1">_xlfn.XLOOKUP($W1658,Return_flow_table!$A$4:$A$25,Return_flow_table!L$4:L$25)</f>
        <v>20</v>
      </c>
      <c r="AK1658">
        <f ca="1">_xlfn.XLOOKUP($W1658,Return_flow_table!$A$4:$A$25,Return_flow_table!M$4:M$25)</f>
        <v>0</v>
      </c>
      <c r="AL1658" s="39" t="str" cm="1">
        <f t="array" aca="1" ref="AL1658" ca="1">IF(SUM(  ((OFFSET($A$4,0,0,COUNTA(A:A)-3,1)) =V1658) * (OFFSET($T$4, 0,0,COUNTA(A:A)-3,1) = "Domestic")) &gt; 0,"Y","")</f>
        <v/>
      </c>
    </row>
    <row r="1659" spans="1:38" x14ac:dyDescent="0.25">
      <c r="A1659" t="s">
        <v>1966</v>
      </c>
      <c r="B1659" t="s">
        <v>111</v>
      </c>
      <c r="C1659" t="s">
        <v>133</v>
      </c>
      <c r="D1659">
        <v>0.28999999999999998</v>
      </c>
      <c r="E1659" t="s">
        <v>97</v>
      </c>
      <c r="G1659" t="s">
        <v>1967</v>
      </c>
      <c r="H1659" s="38" t="s">
        <v>99</v>
      </c>
      <c r="I1659">
        <f>_xlfn.XLOOKUP(B1659,Use_Code_Ranking!$A$4:$A$23,Use_Code_Ranking!$B$4:$B$23,9999)</f>
        <v>14</v>
      </c>
      <c r="J1659">
        <f t="shared" ca="1" si="341"/>
        <v>1</v>
      </c>
      <c r="K1659">
        <f t="shared" ca="1" si="342"/>
        <v>1</v>
      </c>
      <c r="L1659">
        <f t="shared" ca="1" si="343"/>
        <v>0</v>
      </c>
      <c r="M1659">
        <f t="shared" ca="1" si="344"/>
        <v>0</v>
      </c>
      <c r="N1659" t="str">
        <f t="shared" ca="1" si="345"/>
        <v/>
      </c>
      <c r="O1659" t="str">
        <f t="shared" ca="1" si="346"/>
        <v/>
      </c>
      <c r="P1659" t="str">
        <f t="shared" si="347"/>
        <v/>
      </c>
      <c r="Q1659" t="str">
        <f t="shared" ca="1" si="348"/>
        <v/>
      </c>
      <c r="R1659" t="str">
        <f t="shared" si="349"/>
        <v/>
      </c>
      <c r="S1659" t="str">
        <f t="shared" si="350"/>
        <v>Irrigation</v>
      </c>
      <c r="T1659" s="2" t="str">
        <f>IF(S1659="Irrigation","Irrigation",IF(R1659="Irrigation","Irrigation",IF(Q1659="Domestic","Domestic",IF(P1659="Stockwatering","Stockwatering",IF(N1659="IRRIGATION_AND_MUNICIPAL","Irrigation and Municipal",IF(O1659="IRRIGATION_AND_DOMESTIC","Irrigation and Domestic Municipality",_xlfn.XLOOKUP(J1659,Use_Code_Ranking!$B$4:$B$23,Use_Code_Ranking!$A$4:$A$23)))))))</f>
        <v>Irrigation</v>
      </c>
      <c r="V1659" s="20" t="str">
        <f ca="1"/>
        <v>S023449</v>
      </c>
      <c r="W1659" s="4" t="str">
        <f t="shared" ca="1" si="338"/>
        <v>Domestic</v>
      </c>
      <c r="X1659" t="str">
        <f t="shared" ca="1" si="339"/>
        <v>N</v>
      </c>
      <c r="Y1659" s="2" t="str">
        <f t="shared" ca="1" si="340"/>
        <v>N</v>
      </c>
      <c r="Z1659">
        <f ca="1">_xlfn.XLOOKUP($W1659,Return_flow_table!$A$4:$A$25,Return_flow_table!B$4:B$25)</f>
        <v>0</v>
      </c>
      <c r="AA1659">
        <f ca="1">_xlfn.XLOOKUP($W1659,Return_flow_table!$A$4:$A$25,Return_flow_table!C$4:C$25)</f>
        <v>0</v>
      </c>
      <c r="AB1659">
        <f ca="1">_xlfn.XLOOKUP($W1659,Return_flow_table!$A$4:$A$25,Return_flow_table!D$4:D$25)</f>
        <v>0</v>
      </c>
      <c r="AC1659">
        <f ca="1">_xlfn.XLOOKUP($W1659,Return_flow_table!$A$4:$A$25,Return_flow_table!E$4:E$25)</f>
        <v>0</v>
      </c>
      <c r="AD1659">
        <f ca="1">_xlfn.XLOOKUP($W1659,Return_flow_table!$A$4:$A$25,Return_flow_table!F$4:F$25)</f>
        <v>0</v>
      </c>
      <c r="AE1659">
        <f ca="1">_xlfn.XLOOKUP($W1659,Return_flow_table!$A$4:$A$25,Return_flow_table!G$4:G$25)</f>
        <v>0</v>
      </c>
      <c r="AF1659">
        <f ca="1">_xlfn.XLOOKUP($W1659,Return_flow_table!$A$4:$A$25,Return_flow_table!H$4:H$25)</f>
        <v>0</v>
      </c>
      <c r="AG1659">
        <f ca="1">_xlfn.XLOOKUP($W1659,Return_flow_table!$A$4:$A$25,Return_flow_table!I$4:I$25)</f>
        <v>0</v>
      </c>
      <c r="AH1659">
        <f ca="1">_xlfn.XLOOKUP($W1659,Return_flow_table!$A$4:$A$25,Return_flow_table!J$4:J$25)</f>
        <v>0</v>
      </c>
      <c r="AI1659">
        <f ca="1">_xlfn.XLOOKUP($W1659,Return_flow_table!$A$4:$A$25,Return_flow_table!K$4:K$25)</f>
        <v>0</v>
      </c>
      <c r="AJ1659">
        <f ca="1">_xlfn.XLOOKUP($W1659,Return_flow_table!$A$4:$A$25,Return_flow_table!L$4:L$25)</f>
        <v>0</v>
      </c>
      <c r="AK1659">
        <f ca="1">_xlfn.XLOOKUP($W1659,Return_flow_table!$A$4:$A$25,Return_flow_table!M$4:M$25)</f>
        <v>0</v>
      </c>
      <c r="AL1659" s="39" t="str" cm="1">
        <f t="array" aca="1" ref="AL1659" ca="1">IF(SUM(  ((OFFSET($A$4,0,0,COUNTA(A:A)-3,1)) =V1659) * (OFFSET($T$4, 0,0,COUNTA(A:A)-3,1) = "Domestic")) &gt; 0,"Y","")</f>
        <v>Y</v>
      </c>
    </row>
    <row r="1660" spans="1:38" x14ac:dyDescent="0.25">
      <c r="A1660" t="s">
        <v>1968</v>
      </c>
      <c r="B1660" t="s">
        <v>95</v>
      </c>
      <c r="C1660" t="s">
        <v>133</v>
      </c>
      <c r="D1660">
        <v>1.37</v>
      </c>
      <c r="E1660" t="s">
        <v>97</v>
      </c>
      <c r="G1660" t="s">
        <v>1969</v>
      </c>
      <c r="H1660" s="38" t="s">
        <v>99</v>
      </c>
      <c r="I1660">
        <f>_xlfn.XLOOKUP(B1660,Use_Code_Ranking!$A$4:$A$23,Use_Code_Ranking!$B$4:$B$23,9999)</f>
        <v>1</v>
      </c>
      <c r="J1660">
        <f t="shared" ca="1" si="341"/>
        <v>1</v>
      </c>
      <c r="K1660">
        <f t="shared" ca="1" si="342"/>
        <v>1</v>
      </c>
      <c r="L1660">
        <f t="shared" ca="1" si="343"/>
        <v>0</v>
      </c>
      <c r="M1660">
        <f t="shared" ca="1" si="344"/>
        <v>0</v>
      </c>
      <c r="N1660" t="str">
        <f t="shared" ca="1" si="345"/>
        <v/>
      </c>
      <c r="O1660" t="str">
        <f t="shared" ca="1" si="346"/>
        <v/>
      </c>
      <c r="P1660" t="str">
        <f t="shared" si="347"/>
        <v/>
      </c>
      <c r="Q1660" t="str">
        <f t="shared" ca="1" si="348"/>
        <v/>
      </c>
      <c r="R1660" t="str">
        <f t="shared" si="349"/>
        <v/>
      </c>
      <c r="S1660" t="str">
        <f t="shared" si="350"/>
        <v>Irrigation</v>
      </c>
      <c r="T1660" s="2" t="str">
        <f>IF(S1660="Irrigation","Irrigation",IF(R1660="Irrigation","Irrigation",IF(Q1660="Domestic","Domestic",IF(P1660="Stockwatering","Stockwatering",IF(N1660="IRRIGATION_AND_MUNICIPAL","Irrigation and Municipal",IF(O1660="IRRIGATION_AND_DOMESTIC","Irrigation and Domestic Municipality",_xlfn.XLOOKUP(J1660,Use_Code_Ranking!$B$4:$B$23,Use_Code_Ranking!$A$4:$A$23)))))))</f>
        <v>Irrigation</v>
      </c>
      <c r="V1660" s="20" t="str">
        <f ca="1"/>
        <v>S023480</v>
      </c>
      <c r="W1660" s="4" t="str">
        <f t="shared" ca="1" si="338"/>
        <v>Irrigation</v>
      </c>
      <c r="X1660" t="str">
        <f t="shared" ca="1" si="339"/>
        <v>N</v>
      </c>
      <c r="Y1660" s="2" t="str">
        <f t="shared" ca="1" si="340"/>
        <v>N</v>
      </c>
      <c r="Z1660">
        <f ca="1">_xlfn.XLOOKUP($W1660,Return_flow_table!$A$4:$A$25,Return_flow_table!B$4:B$25)</f>
        <v>0</v>
      </c>
      <c r="AA1660">
        <f ca="1">_xlfn.XLOOKUP($W1660,Return_flow_table!$A$4:$A$25,Return_flow_table!C$4:C$25)</f>
        <v>0</v>
      </c>
      <c r="AB1660">
        <f ca="1">_xlfn.XLOOKUP($W1660,Return_flow_table!$A$4:$A$25,Return_flow_table!D$4:D$25)</f>
        <v>20</v>
      </c>
      <c r="AC1660">
        <f ca="1">_xlfn.XLOOKUP($W1660,Return_flow_table!$A$4:$A$25,Return_flow_table!E$4:E$25)</f>
        <v>20</v>
      </c>
      <c r="AD1660">
        <f ca="1">_xlfn.XLOOKUP($W1660,Return_flow_table!$A$4:$A$25,Return_flow_table!F$4:F$25)</f>
        <v>10</v>
      </c>
      <c r="AE1660">
        <f ca="1">_xlfn.XLOOKUP($W1660,Return_flow_table!$A$4:$A$25,Return_flow_table!G$4:G$25)</f>
        <v>10</v>
      </c>
      <c r="AF1660">
        <f ca="1">_xlfn.XLOOKUP($W1660,Return_flow_table!$A$4:$A$25,Return_flow_table!H$4:H$25)</f>
        <v>0</v>
      </c>
      <c r="AG1660">
        <f ca="1">_xlfn.XLOOKUP($W1660,Return_flow_table!$A$4:$A$25,Return_flow_table!I$4:I$25)</f>
        <v>0</v>
      </c>
      <c r="AH1660">
        <f ca="1">_xlfn.XLOOKUP($W1660,Return_flow_table!$A$4:$A$25,Return_flow_table!J$4:J$25)</f>
        <v>0</v>
      </c>
      <c r="AI1660">
        <f ca="1">_xlfn.XLOOKUP($W1660,Return_flow_table!$A$4:$A$25,Return_flow_table!K$4:K$25)</f>
        <v>20</v>
      </c>
      <c r="AJ1660">
        <f ca="1">_xlfn.XLOOKUP($W1660,Return_flow_table!$A$4:$A$25,Return_flow_table!L$4:L$25)</f>
        <v>20</v>
      </c>
      <c r="AK1660">
        <f ca="1">_xlfn.XLOOKUP($W1660,Return_flow_table!$A$4:$A$25,Return_flow_table!M$4:M$25)</f>
        <v>0</v>
      </c>
      <c r="AL1660" s="39" t="str" cm="1">
        <f t="array" aca="1" ref="AL1660" ca="1">IF(SUM(  ((OFFSET($A$4,0,0,COUNTA(A:A)-3,1)) =V1660) * (OFFSET($T$4, 0,0,COUNTA(A:A)-3,1) = "Domestic")) &gt; 0,"Y","")</f>
        <v/>
      </c>
    </row>
    <row r="1661" spans="1:38" x14ac:dyDescent="0.25">
      <c r="A1661" t="s">
        <v>1970</v>
      </c>
      <c r="B1661" t="s">
        <v>113</v>
      </c>
      <c r="C1661" t="s">
        <v>133</v>
      </c>
      <c r="D1661">
        <v>0.71</v>
      </c>
      <c r="E1661" t="s">
        <v>97</v>
      </c>
      <c r="G1661" t="s">
        <v>1971</v>
      </c>
      <c r="H1661" s="38" t="s">
        <v>99</v>
      </c>
      <c r="I1661">
        <f>_xlfn.XLOOKUP(B1661,Use_Code_Ranking!$A$4:$A$23,Use_Code_Ranking!$B$4:$B$23,9999)</f>
        <v>9</v>
      </c>
      <c r="J1661">
        <f t="shared" ca="1" si="341"/>
        <v>1</v>
      </c>
      <c r="K1661">
        <f t="shared" ca="1" si="342"/>
        <v>1</v>
      </c>
      <c r="L1661">
        <f t="shared" ca="1" si="343"/>
        <v>0</v>
      </c>
      <c r="M1661">
        <f t="shared" ca="1" si="344"/>
        <v>0</v>
      </c>
      <c r="N1661" t="str">
        <f t="shared" ca="1" si="345"/>
        <v/>
      </c>
      <c r="O1661" t="str">
        <f t="shared" ca="1" si="346"/>
        <v/>
      </c>
      <c r="P1661" t="str">
        <f t="shared" si="347"/>
        <v/>
      </c>
      <c r="Q1661" t="str">
        <f t="shared" ca="1" si="348"/>
        <v/>
      </c>
      <c r="R1661" t="str">
        <f t="shared" si="349"/>
        <v/>
      </c>
      <c r="S1661" t="str">
        <f t="shared" si="350"/>
        <v>Irrigation</v>
      </c>
      <c r="T1661" s="2" t="str">
        <f>IF(S1661="Irrigation","Irrigation",IF(R1661="Irrigation","Irrigation",IF(Q1661="Domestic","Domestic",IF(P1661="Stockwatering","Stockwatering",IF(N1661="IRRIGATION_AND_MUNICIPAL","Irrigation and Municipal",IF(O1661="IRRIGATION_AND_DOMESTIC","Irrigation and Domestic Municipality",_xlfn.XLOOKUP(J1661,Use_Code_Ranking!$B$4:$B$23,Use_Code_Ranking!$A$4:$A$23)))))))</f>
        <v>Irrigation</v>
      </c>
      <c r="V1661" s="20" t="str">
        <f ca="1"/>
        <v>S023491</v>
      </c>
      <c r="W1661" s="4" t="str">
        <f t="shared" ca="1" si="338"/>
        <v>Domestic</v>
      </c>
      <c r="X1661" t="str">
        <f t="shared" ca="1" si="339"/>
        <v>N</v>
      </c>
      <c r="Y1661" s="2" t="str">
        <f t="shared" ca="1" si="340"/>
        <v>N</v>
      </c>
      <c r="Z1661">
        <f ca="1">_xlfn.XLOOKUP($W1661,Return_flow_table!$A$4:$A$25,Return_flow_table!B$4:B$25)</f>
        <v>0</v>
      </c>
      <c r="AA1661">
        <f ca="1">_xlfn.XLOOKUP($W1661,Return_flow_table!$A$4:$A$25,Return_flow_table!C$4:C$25)</f>
        <v>0</v>
      </c>
      <c r="AB1661">
        <f ca="1">_xlfn.XLOOKUP($W1661,Return_flow_table!$A$4:$A$25,Return_flow_table!D$4:D$25)</f>
        <v>0</v>
      </c>
      <c r="AC1661">
        <f ca="1">_xlfn.XLOOKUP($W1661,Return_flow_table!$A$4:$A$25,Return_flow_table!E$4:E$25)</f>
        <v>0</v>
      </c>
      <c r="AD1661">
        <f ca="1">_xlfn.XLOOKUP($W1661,Return_flow_table!$A$4:$A$25,Return_flow_table!F$4:F$25)</f>
        <v>0</v>
      </c>
      <c r="AE1661">
        <f ca="1">_xlfn.XLOOKUP($W1661,Return_flow_table!$A$4:$A$25,Return_flow_table!G$4:G$25)</f>
        <v>0</v>
      </c>
      <c r="AF1661">
        <f ca="1">_xlfn.XLOOKUP($W1661,Return_flow_table!$A$4:$A$25,Return_flow_table!H$4:H$25)</f>
        <v>0</v>
      </c>
      <c r="AG1661">
        <f ca="1">_xlfn.XLOOKUP($W1661,Return_flow_table!$A$4:$A$25,Return_flow_table!I$4:I$25)</f>
        <v>0</v>
      </c>
      <c r="AH1661">
        <f ca="1">_xlfn.XLOOKUP($W1661,Return_flow_table!$A$4:$A$25,Return_flow_table!J$4:J$25)</f>
        <v>0</v>
      </c>
      <c r="AI1661">
        <f ca="1">_xlfn.XLOOKUP($W1661,Return_flow_table!$A$4:$A$25,Return_flow_table!K$4:K$25)</f>
        <v>0</v>
      </c>
      <c r="AJ1661">
        <f ca="1">_xlfn.XLOOKUP($W1661,Return_flow_table!$A$4:$A$25,Return_flow_table!L$4:L$25)</f>
        <v>0</v>
      </c>
      <c r="AK1661">
        <f ca="1">_xlfn.XLOOKUP($W1661,Return_flow_table!$A$4:$A$25,Return_flow_table!M$4:M$25)</f>
        <v>0</v>
      </c>
      <c r="AL1661" s="39" t="str" cm="1">
        <f t="array" aca="1" ref="AL1661" ca="1">IF(SUM(  ((OFFSET($A$4,0,0,COUNTA(A:A)-3,1)) =V1661) * (OFFSET($T$4, 0,0,COUNTA(A:A)-3,1) = "Domestic")) &gt; 0,"Y","")</f>
        <v>Y</v>
      </c>
    </row>
    <row r="1662" spans="1:38" x14ac:dyDescent="0.25">
      <c r="A1662" t="s">
        <v>1970</v>
      </c>
      <c r="B1662" t="s">
        <v>114</v>
      </c>
      <c r="C1662" t="s">
        <v>133</v>
      </c>
      <c r="D1662">
        <v>0.71</v>
      </c>
      <c r="E1662" t="s">
        <v>97</v>
      </c>
      <c r="G1662" t="s">
        <v>1971</v>
      </c>
      <c r="H1662" s="38" t="s">
        <v>99</v>
      </c>
      <c r="I1662">
        <f>_xlfn.XLOOKUP(B1662,Use_Code_Ranking!$A$4:$A$23,Use_Code_Ranking!$B$4:$B$23,9999)</f>
        <v>12</v>
      </c>
      <c r="J1662">
        <f t="shared" ca="1" si="341"/>
        <v>1</v>
      </c>
      <c r="K1662">
        <f t="shared" ca="1" si="342"/>
        <v>1</v>
      </c>
      <c r="L1662">
        <f t="shared" ca="1" si="343"/>
        <v>0</v>
      </c>
      <c r="M1662">
        <f t="shared" ca="1" si="344"/>
        <v>0</v>
      </c>
      <c r="N1662" t="str">
        <f t="shared" ca="1" si="345"/>
        <v/>
      </c>
      <c r="O1662" t="str">
        <f t="shared" ca="1" si="346"/>
        <v/>
      </c>
      <c r="P1662" t="str">
        <f t="shared" si="347"/>
        <v/>
      </c>
      <c r="Q1662" t="str">
        <f t="shared" ca="1" si="348"/>
        <v/>
      </c>
      <c r="R1662" t="str">
        <f t="shared" si="349"/>
        <v/>
      </c>
      <c r="S1662" t="str">
        <f t="shared" si="350"/>
        <v>Irrigation</v>
      </c>
      <c r="T1662" s="2" t="str">
        <f>IF(S1662="Irrigation","Irrigation",IF(R1662="Irrigation","Irrigation",IF(Q1662="Domestic","Domestic",IF(P1662="Stockwatering","Stockwatering",IF(N1662="IRRIGATION_AND_MUNICIPAL","Irrigation and Municipal",IF(O1662="IRRIGATION_AND_DOMESTIC","Irrigation and Domestic Municipality",_xlfn.XLOOKUP(J1662,Use_Code_Ranking!$B$4:$B$23,Use_Code_Ranking!$A$4:$A$23)))))))</f>
        <v>Irrigation</v>
      </c>
      <c r="V1662" s="20" t="str">
        <f ca="1"/>
        <v>S023493</v>
      </c>
      <c r="W1662" s="4" t="str">
        <f t="shared" ca="1" si="338"/>
        <v>Domestic</v>
      </c>
      <c r="X1662" t="str">
        <f t="shared" ca="1" si="339"/>
        <v>N</v>
      </c>
      <c r="Y1662" s="2" t="str">
        <f t="shared" ca="1" si="340"/>
        <v>N</v>
      </c>
      <c r="Z1662">
        <f ca="1">_xlfn.XLOOKUP($W1662,Return_flow_table!$A$4:$A$25,Return_flow_table!B$4:B$25)</f>
        <v>0</v>
      </c>
      <c r="AA1662">
        <f ca="1">_xlfn.XLOOKUP($W1662,Return_flow_table!$A$4:$A$25,Return_flow_table!C$4:C$25)</f>
        <v>0</v>
      </c>
      <c r="AB1662">
        <f ca="1">_xlfn.XLOOKUP($W1662,Return_flow_table!$A$4:$A$25,Return_flow_table!D$4:D$25)</f>
        <v>0</v>
      </c>
      <c r="AC1662">
        <f ca="1">_xlfn.XLOOKUP($W1662,Return_flow_table!$A$4:$A$25,Return_flow_table!E$4:E$25)</f>
        <v>0</v>
      </c>
      <c r="AD1662">
        <f ca="1">_xlfn.XLOOKUP($W1662,Return_flow_table!$A$4:$A$25,Return_flow_table!F$4:F$25)</f>
        <v>0</v>
      </c>
      <c r="AE1662">
        <f ca="1">_xlfn.XLOOKUP($W1662,Return_flow_table!$A$4:$A$25,Return_flow_table!G$4:G$25)</f>
        <v>0</v>
      </c>
      <c r="AF1662">
        <f ca="1">_xlfn.XLOOKUP($W1662,Return_flow_table!$A$4:$A$25,Return_flow_table!H$4:H$25)</f>
        <v>0</v>
      </c>
      <c r="AG1662">
        <f ca="1">_xlfn.XLOOKUP($W1662,Return_flow_table!$A$4:$A$25,Return_flow_table!I$4:I$25)</f>
        <v>0</v>
      </c>
      <c r="AH1662">
        <f ca="1">_xlfn.XLOOKUP($W1662,Return_flow_table!$A$4:$A$25,Return_flow_table!J$4:J$25)</f>
        <v>0</v>
      </c>
      <c r="AI1662">
        <f ca="1">_xlfn.XLOOKUP($W1662,Return_flow_table!$A$4:$A$25,Return_flow_table!K$4:K$25)</f>
        <v>0</v>
      </c>
      <c r="AJ1662">
        <f ca="1">_xlfn.XLOOKUP($W1662,Return_flow_table!$A$4:$A$25,Return_flow_table!L$4:L$25)</f>
        <v>0</v>
      </c>
      <c r="AK1662">
        <f ca="1">_xlfn.XLOOKUP($W1662,Return_flow_table!$A$4:$A$25,Return_flow_table!M$4:M$25)</f>
        <v>0</v>
      </c>
      <c r="AL1662" s="39" t="str" cm="1">
        <f t="array" aca="1" ref="AL1662" ca="1">IF(SUM(  ((OFFSET($A$4,0,0,COUNTA(A:A)-3,1)) =V1662) * (OFFSET($T$4, 0,0,COUNTA(A:A)-3,1) = "Domestic")) &gt; 0,"Y","")</f>
        <v>Y</v>
      </c>
    </row>
    <row r="1663" spans="1:38" x14ac:dyDescent="0.25">
      <c r="A1663" t="s">
        <v>1970</v>
      </c>
      <c r="B1663" t="s">
        <v>111</v>
      </c>
      <c r="C1663" t="s">
        <v>133</v>
      </c>
      <c r="D1663">
        <v>0.71</v>
      </c>
      <c r="E1663" t="s">
        <v>97</v>
      </c>
      <c r="G1663" t="s">
        <v>1971</v>
      </c>
      <c r="H1663" s="38" t="s">
        <v>99</v>
      </c>
      <c r="I1663">
        <f>_xlfn.XLOOKUP(B1663,Use_Code_Ranking!$A$4:$A$23,Use_Code_Ranking!$B$4:$B$23,9999)</f>
        <v>14</v>
      </c>
      <c r="J1663">
        <f t="shared" ca="1" si="341"/>
        <v>1</v>
      </c>
      <c r="K1663">
        <f t="shared" ca="1" si="342"/>
        <v>1</v>
      </c>
      <c r="L1663">
        <f t="shared" ca="1" si="343"/>
        <v>0</v>
      </c>
      <c r="M1663">
        <f t="shared" ca="1" si="344"/>
        <v>0</v>
      </c>
      <c r="N1663" t="str">
        <f t="shared" ca="1" si="345"/>
        <v/>
      </c>
      <c r="O1663" t="str">
        <f t="shared" ca="1" si="346"/>
        <v/>
      </c>
      <c r="P1663" t="str">
        <f t="shared" si="347"/>
        <v/>
      </c>
      <c r="Q1663" t="str">
        <f t="shared" ca="1" si="348"/>
        <v/>
      </c>
      <c r="R1663" t="str">
        <f t="shared" si="349"/>
        <v/>
      </c>
      <c r="S1663" t="str">
        <f t="shared" si="350"/>
        <v>Irrigation</v>
      </c>
      <c r="T1663" s="2" t="str">
        <f>IF(S1663="Irrigation","Irrigation",IF(R1663="Irrigation","Irrigation",IF(Q1663="Domestic","Domestic",IF(P1663="Stockwatering","Stockwatering",IF(N1663="IRRIGATION_AND_MUNICIPAL","Irrigation and Municipal",IF(O1663="IRRIGATION_AND_DOMESTIC","Irrigation and Domestic Municipality",_xlfn.XLOOKUP(J1663,Use_Code_Ranking!$B$4:$B$23,Use_Code_Ranking!$A$4:$A$23)))))))</f>
        <v>Irrigation</v>
      </c>
      <c r="V1663" s="20" t="str">
        <f ca="1"/>
        <v>S023495</v>
      </c>
      <c r="W1663" s="4" t="str">
        <f t="shared" ca="1" si="338"/>
        <v>Domestic</v>
      </c>
      <c r="X1663" t="str">
        <f t="shared" ca="1" si="339"/>
        <v>N</v>
      </c>
      <c r="Y1663" s="2" t="str">
        <f t="shared" ca="1" si="340"/>
        <v>N</v>
      </c>
      <c r="Z1663">
        <f ca="1">_xlfn.XLOOKUP($W1663,Return_flow_table!$A$4:$A$25,Return_flow_table!B$4:B$25)</f>
        <v>0</v>
      </c>
      <c r="AA1663">
        <f ca="1">_xlfn.XLOOKUP($W1663,Return_flow_table!$A$4:$A$25,Return_flow_table!C$4:C$25)</f>
        <v>0</v>
      </c>
      <c r="AB1663">
        <f ca="1">_xlfn.XLOOKUP($W1663,Return_flow_table!$A$4:$A$25,Return_flow_table!D$4:D$25)</f>
        <v>0</v>
      </c>
      <c r="AC1663">
        <f ca="1">_xlfn.XLOOKUP($W1663,Return_flow_table!$A$4:$A$25,Return_flow_table!E$4:E$25)</f>
        <v>0</v>
      </c>
      <c r="AD1663">
        <f ca="1">_xlfn.XLOOKUP($W1663,Return_flow_table!$A$4:$A$25,Return_flow_table!F$4:F$25)</f>
        <v>0</v>
      </c>
      <c r="AE1663">
        <f ca="1">_xlfn.XLOOKUP($W1663,Return_flow_table!$A$4:$A$25,Return_flow_table!G$4:G$25)</f>
        <v>0</v>
      </c>
      <c r="AF1663">
        <f ca="1">_xlfn.XLOOKUP($W1663,Return_flow_table!$A$4:$A$25,Return_flow_table!H$4:H$25)</f>
        <v>0</v>
      </c>
      <c r="AG1663">
        <f ca="1">_xlfn.XLOOKUP($W1663,Return_flow_table!$A$4:$A$25,Return_flow_table!I$4:I$25)</f>
        <v>0</v>
      </c>
      <c r="AH1663">
        <f ca="1">_xlfn.XLOOKUP($W1663,Return_flow_table!$A$4:$A$25,Return_flow_table!J$4:J$25)</f>
        <v>0</v>
      </c>
      <c r="AI1663">
        <f ca="1">_xlfn.XLOOKUP($W1663,Return_flow_table!$A$4:$A$25,Return_flow_table!K$4:K$25)</f>
        <v>0</v>
      </c>
      <c r="AJ1663">
        <f ca="1">_xlfn.XLOOKUP($W1663,Return_flow_table!$A$4:$A$25,Return_flow_table!L$4:L$25)</f>
        <v>0</v>
      </c>
      <c r="AK1663">
        <f ca="1">_xlfn.XLOOKUP($W1663,Return_flow_table!$A$4:$A$25,Return_flow_table!M$4:M$25)</f>
        <v>0</v>
      </c>
      <c r="AL1663" s="39" t="str" cm="1">
        <f t="array" aca="1" ref="AL1663" ca="1">IF(SUM(  ((OFFSET($A$4,0,0,COUNTA(A:A)-3,1)) =V1663) * (OFFSET($T$4, 0,0,COUNTA(A:A)-3,1) = "Domestic")) &gt; 0,"Y","")</f>
        <v>Y</v>
      </c>
    </row>
    <row r="1664" spans="1:38" x14ac:dyDescent="0.25">
      <c r="A1664" t="s">
        <v>1970</v>
      </c>
      <c r="B1664" t="s">
        <v>95</v>
      </c>
      <c r="C1664" t="s">
        <v>133</v>
      </c>
      <c r="D1664">
        <v>0.71</v>
      </c>
      <c r="E1664" t="s">
        <v>97</v>
      </c>
      <c r="G1664" t="s">
        <v>1971</v>
      </c>
      <c r="H1664" s="38" t="s">
        <v>99</v>
      </c>
      <c r="I1664">
        <f>_xlfn.XLOOKUP(B1664,Use_Code_Ranking!$A$4:$A$23,Use_Code_Ranking!$B$4:$B$23,9999)</f>
        <v>1</v>
      </c>
      <c r="J1664">
        <f t="shared" ca="1" si="341"/>
        <v>1</v>
      </c>
      <c r="K1664">
        <f t="shared" ca="1" si="342"/>
        <v>1</v>
      </c>
      <c r="L1664">
        <f t="shared" ca="1" si="343"/>
        <v>0</v>
      </c>
      <c r="M1664">
        <f t="shared" ca="1" si="344"/>
        <v>0</v>
      </c>
      <c r="N1664" t="str">
        <f t="shared" ca="1" si="345"/>
        <v/>
      </c>
      <c r="O1664" t="str">
        <f t="shared" ca="1" si="346"/>
        <v/>
      </c>
      <c r="P1664" t="str">
        <f t="shared" si="347"/>
        <v/>
      </c>
      <c r="Q1664" t="str">
        <f t="shared" ca="1" si="348"/>
        <v/>
      </c>
      <c r="R1664" t="str">
        <f t="shared" si="349"/>
        <v/>
      </c>
      <c r="S1664" t="str">
        <f t="shared" si="350"/>
        <v>Irrigation</v>
      </c>
      <c r="T1664" s="2" t="str">
        <f>IF(S1664="Irrigation","Irrigation",IF(R1664="Irrigation","Irrigation",IF(Q1664="Domestic","Domestic",IF(P1664="Stockwatering","Stockwatering",IF(N1664="IRRIGATION_AND_MUNICIPAL","Irrigation and Municipal",IF(O1664="IRRIGATION_AND_DOMESTIC","Irrigation and Domestic Municipality",_xlfn.XLOOKUP(J1664,Use_Code_Ranking!$B$4:$B$23,Use_Code_Ranking!$A$4:$A$23)))))))</f>
        <v>Irrigation</v>
      </c>
      <c r="V1664" s="20" t="str">
        <f ca="1"/>
        <v>S023497</v>
      </c>
      <c r="W1664" s="4" t="str">
        <f t="shared" ca="1" si="338"/>
        <v>Irrigation</v>
      </c>
      <c r="X1664" t="str">
        <f t="shared" ca="1" si="339"/>
        <v>N</v>
      </c>
      <c r="Y1664" s="2" t="str">
        <f t="shared" ca="1" si="340"/>
        <v>N</v>
      </c>
      <c r="Z1664">
        <f ca="1">_xlfn.XLOOKUP($W1664,Return_flow_table!$A$4:$A$25,Return_flow_table!B$4:B$25)</f>
        <v>0</v>
      </c>
      <c r="AA1664">
        <f ca="1">_xlfn.XLOOKUP($W1664,Return_flow_table!$A$4:$A$25,Return_flow_table!C$4:C$25)</f>
        <v>0</v>
      </c>
      <c r="AB1664">
        <f ca="1">_xlfn.XLOOKUP($W1664,Return_flow_table!$A$4:$A$25,Return_flow_table!D$4:D$25)</f>
        <v>20</v>
      </c>
      <c r="AC1664">
        <f ca="1">_xlfn.XLOOKUP($W1664,Return_flow_table!$A$4:$A$25,Return_flow_table!E$4:E$25)</f>
        <v>20</v>
      </c>
      <c r="AD1664">
        <f ca="1">_xlfn.XLOOKUP($W1664,Return_flow_table!$A$4:$A$25,Return_flow_table!F$4:F$25)</f>
        <v>10</v>
      </c>
      <c r="AE1664">
        <f ca="1">_xlfn.XLOOKUP($W1664,Return_flow_table!$A$4:$A$25,Return_flow_table!G$4:G$25)</f>
        <v>10</v>
      </c>
      <c r="AF1664">
        <f ca="1">_xlfn.XLOOKUP($W1664,Return_flow_table!$A$4:$A$25,Return_flow_table!H$4:H$25)</f>
        <v>0</v>
      </c>
      <c r="AG1664">
        <f ca="1">_xlfn.XLOOKUP($W1664,Return_flow_table!$A$4:$A$25,Return_flow_table!I$4:I$25)</f>
        <v>0</v>
      </c>
      <c r="AH1664">
        <f ca="1">_xlfn.XLOOKUP($W1664,Return_flow_table!$A$4:$A$25,Return_flow_table!J$4:J$25)</f>
        <v>0</v>
      </c>
      <c r="AI1664">
        <f ca="1">_xlfn.XLOOKUP($W1664,Return_flow_table!$A$4:$A$25,Return_flow_table!K$4:K$25)</f>
        <v>20</v>
      </c>
      <c r="AJ1664">
        <f ca="1">_xlfn.XLOOKUP($W1664,Return_flow_table!$A$4:$A$25,Return_flow_table!L$4:L$25)</f>
        <v>20</v>
      </c>
      <c r="AK1664">
        <f ca="1">_xlfn.XLOOKUP($W1664,Return_flow_table!$A$4:$A$25,Return_flow_table!M$4:M$25)</f>
        <v>0</v>
      </c>
      <c r="AL1664" s="39" t="str" cm="1">
        <f t="array" aca="1" ref="AL1664" ca="1">IF(SUM(  ((OFFSET($A$4,0,0,COUNTA(A:A)-3,1)) =V1664) * (OFFSET($T$4, 0,0,COUNTA(A:A)-3,1) = "Domestic")) &gt; 0,"Y","")</f>
        <v/>
      </c>
    </row>
    <row r="1665" spans="1:38" x14ac:dyDescent="0.25">
      <c r="A1665" t="s">
        <v>1970</v>
      </c>
      <c r="B1665" t="s">
        <v>130</v>
      </c>
      <c r="C1665" t="s">
        <v>133</v>
      </c>
      <c r="D1665">
        <v>0.71</v>
      </c>
      <c r="E1665" t="s">
        <v>97</v>
      </c>
      <c r="G1665" t="s">
        <v>1971</v>
      </c>
      <c r="H1665" s="38" t="s">
        <v>99</v>
      </c>
      <c r="I1665">
        <f>_xlfn.XLOOKUP(B1665,Use_Code_Ranking!$A$4:$A$23,Use_Code_Ranking!$B$4:$B$23,9999)</f>
        <v>19</v>
      </c>
      <c r="J1665">
        <f t="shared" ca="1" si="341"/>
        <v>1</v>
      </c>
      <c r="K1665">
        <f t="shared" ca="1" si="342"/>
        <v>1</v>
      </c>
      <c r="L1665">
        <f t="shared" ca="1" si="343"/>
        <v>0</v>
      </c>
      <c r="M1665">
        <f t="shared" ca="1" si="344"/>
        <v>0</v>
      </c>
      <c r="N1665" t="str">
        <f t="shared" ca="1" si="345"/>
        <v/>
      </c>
      <c r="O1665" t="str">
        <f t="shared" ca="1" si="346"/>
        <v/>
      </c>
      <c r="P1665" t="str">
        <f t="shared" si="347"/>
        <v/>
      </c>
      <c r="Q1665" t="str">
        <f t="shared" ca="1" si="348"/>
        <v/>
      </c>
      <c r="R1665" t="str">
        <f t="shared" si="349"/>
        <v/>
      </c>
      <c r="S1665" t="str">
        <f t="shared" si="350"/>
        <v>Irrigation</v>
      </c>
      <c r="T1665" s="2" t="str">
        <f>IF(S1665="Irrigation","Irrigation",IF(R1665="Irrigation","Irrigation",IF(Q1665="Domestic","Domestic",IF(P1665="Stockwatering","Stockwatering",IF(N1665="IRRIGATION_AND_MUNICIPAL","Irrigation and Municipal",IF(O1665="IRRIGATION_AND_DOMESTIC","Irrigation and Domestic Municipality",_xlfn.XLOOKUP(J1665,Use_Code_Ranking!$B$4:$B$23,Use_Code_Ranking!$A$4:$A$23)))))))</f>
        <v>Irrigation</v>
      </c>
      <c r="V1665" s="20" t="str">
        <f ca="1"/>
        <v>S023548</v>
      </c>
      <c r="W1665" s="4" t="str">
        <f t="shared" ca="1" si="338"/>
        <v>Stockwatering</v>
      </c>
      <c r="X1665" t="str">
        <f t="shared" ca="1" si="339"/>
        <v>N</v>
      </c>
      <c r="Y1665" s="2" t="str">
        <f t="shared" ca="1" si="340"/>
        <v>N</v>
      </c>
      <c r="Z1665">
        <f ca="1">_xlfn.XLOOKUP($W1665,Return_flow_table!$A$4:$A$25,Return_flow_table!B$4:B$25)</f>
        <v>0</v>
      </c>
      <c r="AA1665">
        <f ca="1">_xlfn.XLOOKUP($W1665,Return_flow_table!$A$4:$A$25,Return_flow_table!C$4:C$25)</f>
        <v>0</v>
      </c>
      <c r="AB1665">
        <f ca="1">_xlfn.XLOOKUP($W1665,Return_flow_table!$A$4:$A$25,Return_flow_table!D$4:D$25)</f>
        <v>0</v>
      </c>
      <c r="AC1665">
        <f ca="1">_xlfn.XLOOKUP($W1665,Return_flow_table!$A$4:$A$25,Return_flow_table!E$4:E$25)</f>
        <v>0</v>
      </c>
      <c r="AD1665">
        <f ca="1">_xlfn.XLOOKUP($W1665,Return_flow_table!$A$4:$A$25,Return_flow_table!F$4:F$25)</f>
        <v>0</v>
      </c>
      <c r="AE1665">
        <f ca="1">_xlfn.XLOOKUP($W1665,Return_flow_table!$A$4:$A$25,Return_flow_table!G$4:G$25)</f>
        <v>0</v>
      </c>
      <c r="AF1665">
        <f ca="1">_xlfn.XLOOKUP($W1665,Return_flow_table!$A$4:$A$25,Return_flow_table!H$4:H$25)</f>
        <v>0</v>
      </c>
      <c r="AG1665">
        <f ca="1">_xlfn.XLOOKUP($W1665,Return_flow_table!$A$4:$A$25,Return_flow_table!I$4:I$25)</f>
        <v>0</v>
      </c>
      <c r="AH1665">
        <f ca="1">_xlfn.XLOOKUP($W1665,Return_flow_table!$A$4:$A$25,Return_flow_table!J$4:J$25)</f>
        <v>0</v>
      </c>
      <c r="AI1665">
        <f ca="1">_xlfn.XLOOKUP($W1665,Return_flow_table!$A$4:$A$25,Return_flow_table!K$4:K$25)</f>
        <v>0</v>
      </c>
      <c r="AJ1665">
        <f ca="1">_xlfn.XLOOKUP($W1665,Return_flow_table!$A$4:$A$25,Return_flow_table!L$4:L$25)</f>
        <v>0</v>
      </c>
      <c r="AK1665">
        <f ca="1">_xlfn.XLOOKUP($W1665,Return_flow_table!$A$4:$A$25,Return_flow_table!M$4:M$25)</f>
        <v>0</v>
      </c>
      <c r="AL1665" s="39" t="str" cm="1">
        <f t="array" aca="1" ref="AL1665" ca="1">IF(SUM(  ((OFFSET($A$4,0,0,COUNTA(A:A)-3,1)) =V1665) * (OFFSET($T$4, 0,0,COUNTA(A:A)-3,1) = "Domestic")) &gt; 0,"Y","")</f>
        <v/>
      </c>
    </row>
    <row r="1666" spans="1:38" x14ac:dyDescent="0.25">
      <c r="A1666" t="s">
        <v>1972</v>
      </c>
      <c r="B1666" t="s">
        <v>130</v>
      </c>
      <c r="C1666" t="s">
        <v>133</v>
      </c>
      <c r="D1666">
        <v>0.46</v>
      </c>
      <c r="E1666" t="s">
        <v>97</v>
      </c>
      <c r="G1666" t="s">
        <v>1973</v>
      </c>
      <c r="H1666" s="38" t="s">
        <v>106</v>
      </c>
      <c r="I1666">
        <f>_xlfn.XLOOKUP(B1666,Use_Code_Ranking!$A$4:$A$23,Use_Code_Ranking!$B$4:$B$23,9999)</f>
        <v>19</v>
      </c>
      <c r="J1666">
        <f t="shared" ca="1" si="341"/>
        <v>1</v>
      </c>
      <c r="K1666">
        <f t="shared" ca="1" si="342"/>
        <v>1</v>
      </c>
      <c r="L1666">
        <f t="shared" ca="1" si="343"/>
        <v>0</v>
      </c>
      <c r="M1666">
        <f t="shared" ca="1" si="344"/>
        <v>0</v>
      </c>
      <c r="N1666" t="str">
        <f t="shared" ca="1" si="345"/>
        <v/>
      </c>
      <c r="O1666" t="str">
        <f t="shared" ca="1" si="346"/>
        <v/>
      </c>
      <c r="P1666" t="str">
        <f t="shared" si="347"/>
        <v/>
      </c>
      <c r="Q1666" t="str">
        <f t="shared" ca="1" si="348"/>
        <v/>
      </c>
      <c r="R1666" t="str">
        <f t="shared" si="349"/>
        <v/>
      </c>
      <c r="S1666" t="str">
        <f t="shared" si="350"/>
        <v>Irrigation</v>
      </c>
      <c r="T1666" s="2" t="str">
        <f>IF(S1666="Irrigation","Irrigation",IF(R1666="Irrigation","Irrigation",IF(Q1666="Domestic","Domestic",IF(P1666="Stockwatering","Stockwatering",IF(N1666="IRRIGATION_AND_MUNICIPAL","Irrigation and Municipal",IF(O1666="IRRIGATION_AND_DOMESTIC","Irrigation and Domestic Municipality",_xlfn.XLOOKUP(J1666,Use_Code_Ranking!$B$4:$B$23,Use_Code_Ranking!$A$4:$A$23)))))))</f>
        <v>Irrigation</v>
      </c>
      <c r="V1666" s="20" t="str">
        <f ca="1"/>
        <v>S023550</v>
      </c>
      <c r="W1666" s="4" t="str">
        <f t="shared" ca="1" si="338"/>
        <v>Stockwatering</v>
      </c>
      <c r="X1666" t="str">
        <f t="shared" ca="1" si="339"/>
        <v>N</v>
      </c>
      <c r="Y1666" s="2" t="str">
        <f t="shared" ca="1" si="340"/>
        <v>N</v>
      </c>
      <c r="Z1666">
        <f ca="1">_xlfn.XLOOKUP($W1666,Return_flow_table!$A$4:$A$25,Return_flow_table!B$4:B$25)</f>
        <v>0</v>
      </c>
      <c r="AA1666">
        <f ca="1">_xlfn.XLOOKUP($W1666,Return_flow_table!$A$4:$A$25,Return_flow_table!C$4:C$25)</f>
        <v>0</v>
      </c>
      <c r="AB1666">
        <f ca="1">_xlfn.XLOOKUP($W1666,Return_flow_table!$A$4:$A$25,Return_flow_table!D$4:D$25)</f>
        <v>0</v>
      </c>
      <c r="AC1666">
        <f ca="1">_xlfn.XLOOKUP($W1666,Return_flow_table!$A$4:$A$25,Return_flow_table!E$4:E$25)</f>
        <v>0</v>
      </c>
      <c r="AD1666">
        <f ca="1">_xlfn.XLOOKUP($W1666,Return_flow_table!$A$4:$A$25,Return_flow_table!F$4:F$25)</f>
        <v>0</v>
      </c>
      <c r="AE1666">
        <f ca="1">_xlfn.XLOOKUP($W1666,Return_flow_table!$A$4:$A$25,Return_flow_table!G$4:G$25)</f>
        <v>0</v>
      </c>
      <c r="AF1666">
        <f ca="1">_xlfn.XLOOKUP($W1666,Return_flow_table!$A$4:$A$25,Return_flow_table!H$4:H$25)</f>
        <v>0</v>
      </c>
      <c r="AG1666">
        <f ca="1">_xlfn.XLOOKUP($W1666,Return_flow_table!$A$4:$A$25,Return_flow_table!I$4:I$25)</f>
        <v>0</v>
      </c>
      <c r="AH1666">
        <f ca="1">_xlfn.XLOOKUP($W1666,Return_flow_table!$A$4:$A$25,Return_flow_table!J$4:J$25)</f>
        <v>0</v>
      </c>
      <c r="AI1666">
        <f ca="1">_xlfn.XLOOKUP($W1666,Return_flow_table!$A$4:$A$25,Return_flow_table!K$4:K$25)</f>
        <v>0</v>
      </c>
      <c r="AJ1666">
        <f ca="1">_xlfn.XLOOKUP($W1666,Return_flow_table!$A$4:$A$25,Return_flow_table!L$4:L$25)</f>
        <v>0</v>
      </c>
      <c r="AK1666">
        <f ca="1">_xlfn.XLOOKUP($W1666,Return_flow_table!$A$4:$A$25,Return_flow_table!M$4:M$25)</f>
        <v>0</v>
      </c>
      <c r="AL1666" s="39" t="str" cm="1">
        <f t="array" aca="1" ref="AL1666" ca="1">IF(SUM(  ((OFFSET($A$4,0,0,COUNTA(A:A)-3,1)) =V1666) * (OFFSET($T$4, 0,0,COUNTA(A:A)-3,1) = "Domestic")) &gt; 0,"Y","")</f>
        <v/>
      </c>
    </row>
    <row r="1667" spans="1:38" x14ac:dyDescent="0.25">
      <c r="A1667" t="s">
        <v>1972</v>
      </c>
      <c r="B1667" t="s">
        <v>113</v>
      </c>
      <c r="C1667" t="s">
        <v>133</v>
      </c>
      <c r="D1667">
        <v>0.46</v>
      </c>
      <c r="E1667" t="s">
        <v>97</v>
      </c>
      <c r="G1667" t="s">
        <v>1973</v>
      </c>
      <c r="H1667" s="38" t="s">
        <v>106</v>
      </c>
      <c r="I1667">
        <f>_xlfn.XLOOKUP(B1667,Use_Code_Ranking!$A$4:$A$23,Use_Code_Ranking!$B$4:$B$23,9999)</f>
        <v>9</v>
      </c>
      <c r="J1667">
        <f t="shared" ca="1" si="341"/>
        <v>1</v>
      </c>
      <c r="K1667">
        <f t="shared" ca="1" si="342"/>
        <v>1</v>
      </c>
      <c r="L1667">
        <f t="shared" ca="1" si="343"/>
        <v>0</v>
      </c>
      <c r="M1667">
        <f t="shared" ca="1" si="344"/>
        <v>0</v>
      </c>
      <c r="N1667" t="str">
        <f t="shared" ca="1" si="345"/>
        <v/>
      </c>
      <c r="O1667" t="str">
        <f t="shared" ca="1" si="346"/>
        <v/>
      </c>
      <c r="P1667" t="str">
        <f t="shared" si="347"/>
        <v/>
      </c>
      <c r="Q1667" t="str">
        <f t="shared" ca="1" si="348"/>
        <v/>
      </c>
      <c r="R1667" t="str">
        <f t="shared" si="349"/>
        <v/>
      </c>
      <c r="S1667" t="str">
        <f t="shared" si="350"/>
        <v>Irrigation</v>
      </c>
      <c r="T1667" s="2" t="str">
        <f>IF(S1667="Irrigation","Irrigation",IF(R1667="Irrigation","Irrigation",IF(Q1667="Domestic","Domestic",IF(P1667="Stockwatering","Stockwatering",IF(N1667="IRRIGATION_AND_MUNICIPAL","Irrigation and Municipal",IF(O1667="IRRIGATION_AND_DOMESTIC","Irrigation and Domestic Municipality",_xlfn.XLOOKUP(J1667,Use_Code_Ranking!$B$4:$B$23,Use_Code_Ranking!$A$4:$A$23)))))))</f>
        <v>Irrigation</v>
      </c>
      <c r="V1667" s="20" t="str">
        <f ca="1"/>
        <v>S023551</v>
      </c>
      <c r="W1667" s="4" t="str">
        <f t="shared" ca="1" si="338"/>
        <v>Stockwatering</v>
      </c>
      <c r="X1667" t="str">
        <f t="shared" ca="1" si="339"/>
        <v>N</v>
      </c>
      <c r="Y1667" s="2" t="str">
        <f t="shared" ca="1" si="340"/>
        <v>N</v>
      </c>
      <c r="Z1667">
        <f ca="1">_xlfn.XLOOKUP($W1667,Return_flow_table!$A$4:$A$25,Return_flow_table!B$4:B$25)</f>
        <v>0</v>
      </c>
      <c r="AA1667">
        <f ca="1">_xlfn.XLOOKUP($W1667,Return_flow_table!$A$4:$A$25,Return_flow_table!C$4:C$25)</f>
        <v>0</v>
      </c>
      <c r="AB1667">
        <f ca="1">_xlfn.XLOOKUP($W1667,Return_flow_table!$A$4:$A$25,Return_flow_table!D$4:D$25)</f>
        <v>0</v>
      </c>
      <c r="AC1667">
        <f ca="1">_xlfn.XLOOKUP($W1667,Return_flow_table!$A$4:$A$25,Return_flow_table!E$4:E$25)</f>
        <v>0</v>
      </c>
      <c r="AD1667">
        <f ca="1">_xlfn.XLOOKUP($W1667,Return_flow_table!$A$4:$A$25,Return_flow_table!F$4:F$25)</f>
        <v>0</v>
      </c>
      <c r="AE1667">
        <f ca="1">_xlfn.XLOOKUP($W1667,Return_flow_table!$A$4:$A$25,Return_flow_table!G$4:G$25)</f>
        <v>0</v>
      </c>
      <c r="AF1667">
        <f ca="1">_xlfn.XLOOKUP($W1667,Return_flow_table!$A$4:$A$25,Return_flow_table!H$4:H$25)</f>
        <v>0</v>
      </c>
      <c r="AG1667">
        <f ca="1">_xlfn.XLOOKUP($W1667,Return_flow_table!$A$4:$A$25,Return_flow_table!I$4:I$25)</f>
        <v>0</v>
      </c>
      <c r="AH1667">
        <f ca="1">_xlfn.XLOOKUP($W1667,Return_flow_table!$A$4:$A$25,Return_flow_table!J$4:J$25)</f>
        <v>0</v>
      </c>
      <c r="AI1667">
        <f ca="1">_xlfn.XLOOKUP($W1667,Return_flow_table!$A$4:$A$25,Return_flow_table!K$4:K$25)</f>
        <v>0</v>
      </c>
      <c r="AJ1667">
        <f ca="1">_xlfn.XLOOKUP($W1667,Return_flow_table!$A$4:$A$25,Return_flow_table!L$4:L$25)</f>
        <v>0</v>
      </c>
      <c r="AK1667">
        <f ca="1">_xlfn.XLOOKUP($W1667,Return_flow_table!$A$4:$A$25,Return_flow_table!M$4:M$25)</f>
        <v>0</v>
      </c>
      <c r="AL1667" s="39" t="str" cm="1">
        <f t="array" aca="1" ref="AL1667" ca="1">IF(SUM(  ((OFFSET($A$4,0,0,COUNTA(A:A)-3,1)) =V1667) * (OFFSET($T$4, 0,0,COUNTA(A:A)-3,1) = "Domestic")) &gt; 0,"Y","")</f>
        <v/>
      </c>
    </row>
    <row r="1668" spans="1:38" x14ac:dyDescent="0.25">
      <c r="A1668" t="s">
        <v>1972</v>
      </c>
      <c r="B1668" t="s">
        <v>114</v>
      </c>
      <c r="C1668" t="s">
        <v>133</v>
      </c>
      <c r="D1668">
        <v>0.46</v>
      </c>
      <c r="E1668" t="s">
        <v>97</v>
      </c>
      <c r="G1668" t="s">
        <v>1973</v>
      </c>
      <c r="H1668" s="38" t="s">
        <v>106</v>
      </c>
      <c r="I1668">
        <f>_xlfn.XLOOKUP(B1668,Use_Code_Ranking!$A$4:$A$23,Use_Code_Ranking!$B$4:$B$23,9999)</f>
        <v>12</v>
      </c>
      <c r="J1668">
        <f t="shared" ca="1" si="341"/>
        <v>1</v>
      </c>
      <c r="K1668">
        <f t="shared" ca="1" si="342"/>
        <v>1</v>
      </c>
      <c r="L1668">
        <f t="shared" ca="1" si="343"/>
        <v>0</v>
      </c>
      <c r="M1668">
        <f t="shared" ca="1" si="344"/>
        <v>0</v>
      </c>
      <c r="N1668" t="str">
        <f t="shared" ca="1" si="345"/>
        <v/>
      </c>
      <c r="O1668" t="str">
        <f t="shared" ca="1" si="346"/>
        <v/>
      </c>
      <c r="P1668" t="str">
        <f t="shared" si="347"/>
        <v/>
      </c>
      <c r="Q1668" t="str">
        <f t="shared" ca="1" si="348"/>
        <v/>
      </c>
      <c r="R1668" t="str">
        <f t="shared" si="349"/>
        <v/>
      </c>
      <c r="S1668" t="str">
        <f t="shared" si="350"/>
        <v>Irrigation</v>
      </c>
      <c r="T1668" s="2" t="str">
        <f>IF(S1668="Irrigation","Irrigation",IF(R1668="Irrigation","Irrigation",IF(Q1668="Domestic","Domestic",IF(P1668="Stockwatering","Stockwatering",IF(N1668="IRRIGATION_AND_MUNICIPAL","Irrigation and Municipal",IF(O1668="IRRIGATION_AND_DOMESTIC","Irrigation and Domestic Municipality",_xlfn.XLOOKUP(J1668,Use_Code_Ranking!$B$4:$B$23,Use_Code_Ranking!$A$4:$A$23)))))))</f>
        <v>Irrigation</v>
      </c>
      <c r="V1668" s="20" t="str">
        <f ca="1"/>
        <v>S023552</v>
      </c>
      <c r="W1668" s="4" t="str">
        <f t="shared" ca="1" si="338"/>
        <v>Stockwatering</v>
      </c>
      <c r="X1668" t="str">
        <f t="shared" ca="1" si="339"/>
        <v>N</v>
      </c>
      <c r="Y1668" s="2" t="str">
        <f t="shared" ca="1" si="340"/>
        <v>N</v>
      </c>
      <c r="Z1668">
        <f ca="1">_xlfn.XLOOKUP($W1668,Return_flow_table!$A$4:$A$25,Return_flow_table!B$4:B$25)</f>
        <v>0</v>
      </c>
      <c r="AA1668">
        <f ca="1">_xlfn.XLOOKUP($W1668,Return_flow_table!$A$4:$A$25,Return_flow_table!C$4:C$25)</f>
        <v>0</v>
      </c>
      <c r="AB1668">
        <f ca="1">_xlfn.XLOOKUP($W1668,Return_flow_table!$A$4:$A$25,Return_flow_table!D$4:D$25)</f>
        <v>0</v>
      </c>
      <c r="AC1668">
        <f ca="1">_xlfn.XLOOKUP($W1668,Return_flow_table!$A$4:$A$25,Return_flow_table!E$4:E$25)</f>
        <v>0</v>
      </c>
      <c r="AD1668">
        <f ca="1">_xlfn.XLOOKUP($W1668,Return_flow_table!$A$4:$A$25,Return_flow_table!F$4:F$25)</f>
        <v>0</v>
      </c>
      <c r="AE1668">
        <f ca="1">_xlfn.XLOOKUP($W1668,Return_flow_table!$A$4:$A$25,Return_flow_table!G$4:G$25)</f>
        <v>0</v>
      </c>
      <c r="AF1668">
        <f ca="1">_xlfn.XLOOKUP($W1668,Return_flow_table!$A$4:$A$25,Return_flow_table!H$4:H$25)</f>
        <v>0</v>
      </c>
      <c r="AG1668">
        <f ca="1">_xlfn.XLOOKUP($W1668,Return_flow_table!$A$4:$A$25,Return_flow_table!I$4:I$25)</f>
        <v>0</v>
      </c>
      <c r="AH1668">
        <f ca="1">_xlfn.XLOOKUP($W1668,Return_flow_table!$A$4:$A$25,Return_flow_table!J$4:J$25)</f>
        <v>0</v>
      </c>
      <c r="AI1668">
        <f ca="1">_xlfn.XLOOKUP($W1668,Return_flow_table!$A$4:$A$25,Return_flow_table!K$4:K$25)</f>
        <v>0</v>
      </c>
      <c r="AJ1668">
        <f ca="1">_xlfn.XLOOKUP($W1668,Return_flow_table!$A$4:$A$25,Return_flow_table!L$4:L$25)</f>
        <v>0</v>
      </c>
      <c r="AK1668">
        <f ca="1">_xlfn.XLOOKUP($W1668,Return_flow_table!$A$4:$A$25,Return_flow_table!M$4:M$25)</f>
        <v>0</v>
      </c>
      <c r="AL1668" s="39" t="str" cm="1">
        <f t="array" aca="1" ref="AL1668" ca="1">IF(SUM(  ((OFFSET($A$4,0,0,COUNTA(A:A)-3,1)) =V1668) * (OFFSET($T$4, 0,0,COUNTA(A:A)-3,1) = "Domestic")) &gt; 0,"Y","")</f>
        <v/>
      </c>
    </row>
    <row r="1669" spans="1:38" x14ac:dyDescent="0.25">
      <c r="A1669" t="s">
        <v>1972</v>
      </c>
      <c r="B1669" t="s">
        <v>95</v>
      </c>
      <c r="C1669" t="s">
        <v>133</v>
      </c>
      <c r="D1669">
        <v>0.46</v>
      </c>
      <c r="E1669" t="s">
        <v>97</v>
      </c>
      <c r="G1669" t="s">
        <v>1973</v>
      </c>
      <c r="H1669" s="38" t="s">
        <v>106</v>
      </c>
      <c r="I1669">
        <f>_xlfn.XLOOKUP(B1669,Use_Code_Ranking!$A$4:$A$23,Use_Code_Ranking!$B$4:$B$23,9999)</f>
        <v>1</v>
      </c>
      <c r="J1669">
        <f t="shared" ca="1" si="341"/>
        <v>1</v>
      </c>
      <c r="K1669">
        <f t="shared" ca="1" si="342"/>
        <v>1</v>
      </c>
      <c r="L1669">
        <f t="shared" ca="1" si="343"/>
        <v>0</v>
      </c>
      <c r="M1669">
        <f t="shared" ca="1" si="344"/>
        <v>0</v>
      </c>
      <c r="N1669" t="str">
        <f t="shared" ca="1" si="345"/>
        <v/>
      </c>
      <c r="O1669" t="str">
        <f t="shared" ca="1" si="346"/>
        <v/>
      </c>
      <c r="P1669" t="str">
        <f t="shared" si="347"/>
        <v/>
      </c>
      <c r="Q1669" t="str">
        <f t="shared" ca="1" si="348"/>
        <v/>
      </c>
      <c r="R1669" t="str">
        <f t="shared" si="349"/>
        <v/>
      </c>
      <c r="S1669" t="str">
        <f t="shared" si="350"/>
        <v>Irrigation</v>
      </c>
      <c r="T1669" s="2" t="str">
        <f>IF(S1669="Irrigation","Irrigation",IF(R1669="Irrigation","Irrigation",IF(Q1669="Domestic","Domestic",IF(P1669="Stockwatering","Stockwatering",IF(N1669="IRRIGATION_AND_MUNICIPAL","Irrigation and Municipal",IF(O1669="IRRIGATION_AND_DOMESTIC","Irrigation and Domestic Municipality",_xlfn.XLOOKUP(J1669,Use_Code_Ranking!$B$4:$B$23,Use_Code_Ranking!$A$4:$A$23)))))))</f>
        <v>Irrigation</v>
      </c>
      <c r="V1669" s="20" t="str">
        <f ca="1"/>
        <v>S023553</v>
      </c>
      <c r="W1669" s="4" t="str">
        <f t="shared" ca="1" si="338"/>
        <v>Stockwatering</v>
      </c>
      <c r="X1669" t="str">
        <f t="shared" ca="1" si="339"/>
        <v>N</v>
      </c>
      <c r="Y1669" s="2" t="str">
        <f t="shared" ca="1" si="340"/>
        <v>N</v>
      </c>
      <c r="Z1669">
        <f ca="1">_xlfn.XLOOKUP($W1669,Return_flow_table!$A$4:$A$25,Return_flow_table!B$4:B$25)</f>
        <v>0</v>
      </c>
      <c r="AA1669">
        <f ca="1">_xlfn.XLOOKUP($W1669,Return_flow_table!$A$4:$A$25,Return_flow_table!C$4:C$25)</f>
        <v>0</v>
      </c>
      <c r="AB1669">
        <f ca="1">_xlfn.XLOOKUP($W1669,Return_flow_table!$A$4:$A$25,Return_flow_table!D$4:D$25)</f>
        <v>0</v>
      </c>
      <c r="AC1669">
        <f ca="1">_xlfn.XLOOKUP($W1669,Return_flow_table!$A$4:$A$25,Return_flow_table!E$4:E$25)</f>
        <v>0</v>
      </c>
      <c r="AD1669">
        <f ca="1">_xlfn.XLOOKUP($W1669,Return_flow_table!$A$4:$A$25,Return_flow_table!F$4:F$25)</f>
        <v>0</v>
      </c>
      <c r="AE1669">
        <f ca="1">_xlfn.XLOOKUP($W1669,Return_flow_table!$A$4:$A$25,Return_flow_table!G$4:G$25)</f>
        <v>0</v>
      </c>
      <c r="AF1669">
        <f ca="1">_xlfn.XLOOKUP($W1669,Return_flow_table!$A$4:$A$25,Return_flow_table!H$4:H$25)</f>
        <v>0</v>
      </c>
      <c r="AG1669">
        <f ca="1">_xlfn.XLOOKUP($W1669,Return_flow_table!$A$4:$A$25,Return_flow_table!I$4:I$25)</f>
        <v>0</v>
      </c>
      <c r="AH1669">
        <f ca="1">_xlfn.XLOOKUP($W1669,Return_flow_table!$A$4:$A$25,Return_flow_table!J$4:J$25)</f>
        <v>0</v>
      </c>
      <c r="AI1669">
        <f ca="1">_xlfn.XLOOKUP($W1669,Return_flow_table!$A$4:$A$25,Return_flow_table!K$4:K$25)</f>
        <v>0</v>
      </c>
      <c r="AJ1669">
        <f ca="1">_xlfn.XLOOKUP($W1669,Return_flow_table!$A$4:$A$25,Return_flow_table!L$4:L$25)</f>
        <v>0</v>
      </c>
      <c r="AK1669">
        <f ca="1">_xlfn.XLOOKUP($W1669,Return_flow_table!$A$4:$A$25,Return_flow_table!M$4:M$25)</f>
        <v>0</v>
      </c>
      <c r="AL1669" s="39" t="str" cm="1">
        <f t="array" aca="1" ref="AL1669" ca="1">IF(SUM(  ((OFFSET($A$4,0,0,COUNTA(A:A)-3,1)) =V1669) * (OFFSET($T$4, 0,0,COUNTA(A:A)-3,1) = "Domestic")) &gt; 0,"Y","")</f>
        <v/>
      </c>
    </row>
    <row r="1670" spans="1:38" x14ac:dyDescent="0.25">
      <c r="A1670" t="s">
        <v>1974</v>
      </c>
      <c r="B1670" t="s">
        <v>95</v>
      </c>
      <c r="C1670" t="s">
        <v>133</v>
      </c>
      <c r="D1670">
        <v>0.06</v>
      </c>
      <c r="E1670" t="s">
        <v>97</v>
      </c>
      <c r="G1670" t="s">
        <v>1975</v>
      </c>
      <c r="H1670" s="38" t="s">
        <v>99</v>
      </c>
      <c r="I1670">
        <f>_xlfn.XLOOKUP(B1670,Use_Code_Ranking!$A$4:$A$23,Use_Code_Ranking!$B$4:$B$23,9999)</f>
        <v>1</v>
      </c>
      <c r="J1670">
        <f t="shared" ca="1" si="341"/>
        <v>1</v>
      </c>
      <c r="K1670">
        <f t="shared" ca="1" si="342"/>
        <v>1</v>
      </c>
      <c r="L1670">
        <f t="shared" ca="1" si="343"/>
        <v>0</v>
      </c>
      <c r="M1670">
        <f t="shared" ca="1" si="344"/>
        <v>0</v>
      </c>
      <c r="N1670" t="str">
        <f t="shared" ca="1" si="345"/>
        <v/>
      </c>
      <c r="O1670" t="str">
        <f t="shared" ca="1" si="346"/>
        <v/>
      </c>
      <c r="P1670" t="str">
        <f t="shared" si="347"/>
        <v/>
      </c>
      <c r="Q1670" t="str">
        <f t="shared" ca="1" si="348"/>
        <v/>
      </c>
      <c r="R1670" t="str">
        <f t="shared" si="349"/>
        <v/>
      </c>
      <c r="S1670" t="str">
        <f t="shared" si="350"/>
        <v>Irrigation</v>
      </c>
      <c r="T1670" s="2" t="str">
        <f>IF(S1670="Irrigation","Irrigation",IF(R1670="Irrigation","Irrigation",IF(Q1670="Domestic","Domestic",IF(P1670="Stockwatering","Stockwatering",IF(N1670="IRRIGATION_AND_MUNICIPAL","Irrigation and Municipal",IF(O1670="IRRIGATION_AND_DOMESTIC","Irrigation and Domestic Municipality",_xlfn.XLOOKUP(J1670,Use_Code_Ranking!$B$4:$B$23,Use_Code_Ranking!$A$4:$A$23)))))))</f>
        <v>Irrigation</v>
      </c>
      <c r="V1670" s="20" t="str">
        <f ca="1"/>
        <v>S023554</v>
      </c>
      <c r="W1670" s="4" t="str">
        <f t="shared" ref="W1670:W1733" ca="1" si="351">_xlfn.XLOOKUP(V1670,A:A,T:T)</f>
        <v>Stockwatering</v>
      </c>
      <c r="X1670" t="str">
        <f t="shared" ref="X1670:X1733" ca="1" si="352">IF(OR(W1670="Power", W1670="Recreational", W1670="Aquaculture",W1670="Fish and Wildlife Preservation and Enhancement"),"Y","N")</f>
        <v>N</v>
      </c>
      <c r="Y1670" s="2" t="str">
        <f t="shared" ref="Y1670:Y1733" ca="1" si="353">IF(W1670="Power","Y","N")</f>
        <v>N</v>
      </c>
      <c r="Z1670">
        <f ca="1">_xlfn.XLOOKUP($W1670,Return_flow_table!$A$4:$A$25,Return_flow_table!B$4:B$25)</f>
        <v>0</v>
      </c>
      <c r="AA1670">
        <f ca="1">_xlfn.XLOOKUP($W1670,Return_flow_table!$A$4:$A$25,Return_flow_table!C$4:C$25)</f>
        <v>0</v>
      </c>
      <c r="AB1670">
        <f ca="1">_xlfn.XLOOKUP($W1670,Return_flow_table!$A$4:$A$25,Return_flow_table!D$4:D$25)</f>
        <v>0</v>
      </c>
      <c r="AC1670">
        <f ca="1">_xlfn.XLOOKUP($W1670,Return_flow_table!$A$4:$A$25,Return_flow_table!E$4:E$25)</f>
        <v>0</v>
      </c>
      <c r="AD1670">
        <f ca="1">_xlfn.XLOOKUP($W1670,Return_flow_table!$A$4:$A$25,Return_flow_table!F$4:F$25)</f>
        <v>0</v>
      </c>
      <c r="AE1670">
        <f ca="1">_xlfn.XLOOKUP($W1670,Return_flow_table!$A$4:$A$25,Return_flow_table!G$4:G$25)</f>
        <v>0</v>
      </c>
      <c r="AF1670">
        <f ca="1">_xlfn.XLOOKUP($W1670,Return_flow_table!$A$4:$A$25,Return_flow_table!H$4:H$25)</f>
        <v>0</v>
      </c>
      <c r="AG1670">
        <f ca="1">_xlfn.XLOOKUP($W1670,Return_flow_table!$A$4:$A$25,Return_flow_table!I$4:I$25)</f>
        <v>0</v>
      </c>
      <c r="AH1670">
        <f ca="1">_xlfn.XLOOKUP($W1670,Return_flow_table!$A$4:$A$25,Return_flow_table!J$4:J$25)</f>
        <v>0</v>
      </c>
      <c r="AI1670">
        <f ca="1">_xlfn.XLOOKUP($W1670,Return_flow_table!$A$4:$A$25,Return_flow_table!K$4:K$25)</f>
        <v>0</v>
      </c>
      <c r="AJ1670">
        <f ca="1">_xlfn.XLOOKUP($W1670,Return_flow_table!$A$4:$A$25,Return_flow_table!L$4:L$25)</f>
        <v>0</v>
      </c>
      <c r="AK1670">
        <f ca="1">_xlfn.XLOOKUP($W1670,Return_flow_table!$A$4:$A$25,Return_flow_table!M$4:M$25)</f>
        <v>0</v>
      </c>
      <c r="AL1670" s="39" t="str" cm="1">
        <f t="array" aca="1" ref="AL1670" ca="1">IF(SUM(  ((OFFSET($A$4,0,0,COUNTA(A:A)-3,1)) =V1670) * (OFFSET($T$4, 0,0,COUNTA(A:A)-3,1) = "Domestic")) &gt; 0,"Y","")</f>
        <v/>
      </c>
    </row>
    <row r="1671" spans="1:38" x14ac:dyDescent="0.25">
      <c r="A1671" t="s">
        <v>1974</v>
      </c>
      <c r="B1671" t="s">
        <v>130</v>
      </c>
      <c r="C1671" t="s">
        <v>133</v>
      </c>
      <c r="D1671">
        <v>0.06</v>
      </c>
      <c r="E1671" t="s">
        <v>97</v>
      </c>
      <c r="G1671" t="s">
        <v>1975</v>
      </c>
      <c r="H1671" s="38" t="s">
        <v>99</v>
      </c>
      <c r="I1671">
        <f>_xlfn.XLOOKUP(B1671,Use_Code_Ranking!$A$4:$A$23,Use_Code_Ranking!$B$4:$B$23,9999)</f>
        <v>19</v>
      </c>
      <c r="J1671">
        <f t="shared" ca="1" si="341"/>
        <v>1</v>
      </c>
      <c r="K1671">
        <f t="shared" ca="1" si="342"/>
        <v>1</v>
      </c>
      <c r="L1671">
        <f t="shared" ca="1" si="343"/>
        <v>0</v>
      </c>
      <c r="M1671">
        <f t="shared" ca="1" si="344"/>
        <v>0</v>
      </c>
      <c r="N1671" t="str">
        <f t="shared" ca="1" si="345"/>
        <v/>
      </c>
      <c r="O1671" t="str">
        <f t="shared" ca="1" si="346"/>
        <v/>
      </c>
      <c r="P1671" t="str">
        <f t="shared" si="347"/>
        <v/>
      </c>
      <c r="Q1671" t="str">
        <f t="shared" ca="1" si="348"/>
        <v/>
      </c>
      <c r="R1671" t="str">
        <f t="shared" si="349"/>
        <v/>
      </c>
      <c r="S1671" t="str">
        <f t="shared" si="350"/>
        <v>Irrigation</v>
      </c>
      <c r="T1671" s="2" t="str">
        <f>IF(S1671="Irrigation","Irrigation",IF(R1671="Irrigation","Irrigation",IF(Q1671="Domestic","Domestic",IF(P1671="Stockwatering","Stockwatering",IF(N1671="IRRIGATION_AND_MUNICIPAL","Irrigation and Municipal",IF(O1671="IRRIGATION_AND_DOMESTIC","Irrigation and Domestic Municipality",_xlfn.XLOOKUP(J1671,Use_Code_Ranking!$B$4:$B$23,Use_Code_Ranking!$A$4:$A$23)))))))</f>
        <v>Irrigation</v>
      </c>
      <c r="V1671" s="20" t="str">
        <f ca="1"/>
        <v>S023555</v>
      </c>
      <c r="W1671" s="4" t="str">
        <f t="shared" ca="1" si="351"/>
        <v>Stockwatering</v>
      </c>
      <c r="X1671" t="str">
        <f t="shared" ca="1" si="352"/>
        <v>N</v>
      </c>
      <c r="Y1671" s="2" t="str">
        <f t="shared" ca="1" si="353"/>
        <v>N</v>
      </c>
      <c r="Z1671">
        <f ca="1">_xlfn.XLOOKUP($W1671,Return_flow_table!$A$4:$A$25,Return_flow_table!B$4:B$25)</f>
        <v>0</v>
      </c>
      <c r="AA1671">
        <f ca="1">_xlfn.XLOOKUP($W1671,Return_flow_table!$A$4:$A$25,Return_flow_table!C$4:C$25)</f>
        <v>0</v>
      </c>
      <c r="AB1671">
        <f ca="1">_xlfn.XLOOKUP($W1671,Return_flow_table!$A$4:$A$25,Return_flow_table!D$4:D$25)</f>
        <v>0</v>
      </c>
      <c r="AC1671">
        <f ca="1">_xlfn.XLOOKUP($W1671,Return_flow_table!$A$4:$A$25,Return_flow_table!E$4:E$25)</f>
        <v>0</v>
      </c>
      <c r="AD1671">
        <f ca="1">_xlfn.XLOOKUP($W1671,Return_flow_table!$A$4:$A$25,Return_flow_table!F$4:F$25)</f>
        <v>0</v>
      </c>
      <c r="AE1671">
        <f ca="1">_xlfn.XLOOKUP($W1671,Return_flow_table!$A$4:$A$25,Return_flow_table!G$4:G$25)</f>
        <v>0</v>
      </c>
      <c r="AF1671">
        <f ca="1">_xlfn.XLOOKUP($W1671,Return_flow_table!$A$4:$A$25,Return_flow_table!H$4:H$25)</f>
        <v>0</v>
      </c>
      <c r="AG1671">
        <f ca="1">_xlfn.XLOOKUP($W1671,Return_flow_table!$A$4:$A$25,Return_flow_table!I$4:I$25)</f>
        <v>0</v>
      </c>
      <c r="AH1671">
        <f ca="1">_xlfn.XLOOKUP($W1671,Return_flow_table!$A$4:$A$25,Return_flow_table!J$4:J$25)</f>
        <v>0</v>
      </c>
      <c r="AI1671">
        <f ca="1">_xlfn.XLOOKUP($W1671,Return_flow_table!$A$4:$A$25,Return_flow_table!K$4:K$25)</f>
        <v>0</v>
      </c>
      <c r="AJ1671">
        <f ca="1">_xlfn.XLOOKUP($W1671,Return_flow_table!$A$4:$A$25,Return_flow_table!L$4:L$25)</f>
        <v>0</v>
      </c>
      <c r="AK1671">
        <f ca="1">_xlfn.XLOOKUP($W1671,Return_flow_table!$A$4:$A$25,Return_flow_table!M$4:M$25)</f>
        <v>0</v>
      </c>
      <c r="AL1671" s="39" t="str" cm="1">
        <f t="array" aca="1" ref="AL1671" ca="1">IF(SUM(  ((OFFSET($A$4,0,0,COUNTA(A:A)-3,1)) =V1671) * (OFFSET($T$4, 0,0,COUNTA(A:A)-3,1) = "Domestic")) &gt; 0,"Y","")</f>
        <v/>
      </c>
    </row>
    <row r="1672" spans="1:38" x14ac:dyDescent="0.25">
      <c r="A1672" t="s">
        <v>1974</v>
      </c>
      <c r="B1672" t="s">
        <v>114</v>
      </c>
      <c r="C1672" t="s">
        <v>133</v>
      </c>
      <c r="D1672">
        <v>0.06</v>
      </c>
      <c r="E1672" t="s">
        <v>97</v>
      </c>
      <c r="G1672" t="s">
        <v>1975</v>
      </c>
      <c r="H1672" s="38" t="s">
        <v>99</v>
      </c>
      <c r="I1672">
        <f>_xlfn.XLOOKUP(B1672,Use_Code_Ranking!$A$4:$A$23,Use_Code_Ranking!$B$4:$B$23,9999)</f>
        <v>12</v>
      </c>
      <c r="J1672">
        <f t="shared" ca="1" si="341"/>
        <v>1</v>
      </c>
      <c r="K1672">
        <f t="shared" ca="1" si="342"/>
        <v>1</v>
      </c>
      <c r="L1672">
        <f t="shared" ca="1" si="343"/>
        <v>0</v>
      </c>
      <c r="M1672">
        <f t="shared" ca="1" si="344"/>
        <v>0</v>
      </c>
      <c r="N1672" t="str">
        <f t="shared" ca="1" si="345"/>
        <v/>
      </c>
      <c r="O1672" t="str">
        <f t="shared" ca="1" si="346"/>
        <v/>
      </c>
      <c r="P1672" t="str">
        <f t="shared" si="347"/>
        <v/>
      </c>
      <c r="Q1672" t="str">
        <f t="shared" ca="1" si="348"/>
        <v/>
      </c>
      <c r="R1672" t="str">
        <f t="shared" si="349"/>
        <v/>
      </c>
      <c r="S1672" t="str">
        <f t="shared" si="350"/>
        <v>Irrigation</v>
      </c>
      <c r="T1672" s="2" t="str">
        <f>IF(S1672="Irrigation","Irrigation",IF(R1672="Irrigation","Irrigation",IF(Q1672="Domestic","Domestic",IF(P1672="Stockwatering","Stockwatering",IF(N1672="IRRIGATION_AND_MUNICIPAL","Irrigation and Municipal",IF(O1672="IRRIGATION_AND_DOMESTIC","Irrigation and Domestic Municipality",_xlfn.XLOOKUP(J1672,Use_Code_Ranking!$B$4:$B$23,Use_Code_Ranking!$A$4:$A$23)))))))</f>
        <v>Irrigation</v>
      </c>
      <c r="V1672" s="20" t="str">
        <f ca="1"/>
        <v>S023556</v>
      </c>
      <c r="W1672" s="4" t="str">
        <f t="shared" ca="1" si="351"/>
        <v>Domestic</v>
      </c>
      <c r="X1672" t="str">
        <f t="shared" ca="1" si="352"/>
        <v>N</v>
      </c>
      <c r="Y1672" s="2" t="str">
        <f t="shared" ca="1" si="353"/>
        <v>N</v>
      </c>
      <c r="Z1672">
        <f ca="1">_xlfn.XLOOKUP($W1672,Return_flow_table!$A$4:$A$25,Return_flow_table!B$4:B$25)</f>
        <v>0</v>
      </c>
      <c r="AA1672">
        <f ca="1">_xlfn.XLOOKUP($W1672,Return_flow_table!$A$4:$A$25,Return_flow_table!C$4:C$25)</f>
        <v>0</v>
      </c>
      <c r="AB1672">
        <f ca="1">_xlfn.XLOOKUP($W1672,Return_flow_table!$A$4:$A$25,Return_flow_table!D$4:D$25)</f>
        <v>0</v>
      </c>
      <c r="AC1672">
        <f ca="1">_xlfn.XLOOKUP($W1672,Return_flow_table!$A$4:$A$25,Return_flow_table!E$4:E$25)</f>
        <v>0</v>
      </c>
      <c r="AD1672">
        <f ca="1">_xlfn.XLOOKUP($W1672,Return_flow_table!$A$4:$A$25,Return_flow_table!F$4:F$25)</f>
        <v>0</v>
      </c>
      <c r="AE1672">
        <f ca="1">_xlfn.XLOOKUP($W1672,Return_flow_table!$A$4:$A$25,Return_flow_table!G$4:G$25)</f>
        <v>0</v>
      </c>
      <c r="AF1672">
        <f ca="1">_xlfn.XLOOKUP($W1672,Return_flow_table!$A$4:$A$25,Return_flow_table!H$4:H$25)</f>
        <v>0</v>
      </c>
      <c r="AG1672">
        <f ca="1">_xlfn.XLOOKUP($W1672,Return_flow_table!$A$4:$A$25,Return_flow_table!I$4:I$25)</f>
        <v>0</v>
      </c>
      <c r="AH1672">
        <f ca="1">_xlfn.XLOOKUP($W1672,Return_flow_table!$A$4:$A$25,Return_flow_table!J$4:J$25)</f>
        <v>0</v>
      </c>
      <c r="AI1672">
        <f ca="1">_xlfn.XLOOKUP($W1672,Return_flow_table!$A$4:$A$25,Return_flow_table!K$4:K$25)</f>
        <v>0</v>
      </c>
      <c r="AJ1672">
        <f ca="1">_xlfn.XLOOKUP($W1672,Return_flow_table!$A$4:$A$25,Return_flow_table!L$4:L$25)</f>
        <v>0</v>
      </c>
      <c r="AK1672">
        <f ca="1">_xlfn.XLOOKUP($W1672,Return_flow_table!$A$4:$A$25,Return_flow_table!M$4:M$25)</f>
        <v>0</v>
      </c>
      <c r="AL1672" s="39" t="str" cm="1">
        <f t="array" aca="1" ref="AL1672" ca="1">IF(SUM(  ((OFFSET($A$4,0,0,COUNTA(A:A)-3,1)) =V1672) * (OFFSET($T$4, 0,0,COUNTA(A:A)-3,1) = "Domestic")) &gt; 0,"Y","")</f>
        <v>Y</v>
      </c>
    </row>
    <row r="1673" spans="1:38" x14ac:dyDescent="0.25">
      <c r="A1673" t="s">
        <v>1976</v>
      </c>
      <c r="B1673" t="s">
        <v>95</v>
      </c>
      <c r="C1673" t="s">
        <v>133</v>
      </c>
      <c r="D1673">
        <v>0.41</v>
      </c>
      <c r="E1673" t="s">
        <v>97</v>
      </c>
      <c r="G1673" t="s">
        <v>1977</v>
      </c>
      <c r="H1673" s="38" t="s">
        <v>99</v>
      </c>
      <c r="I1673">
        <f>_xlfn.XLOOKUP(B1673,Use_Code_Ranking!$A$4:$A$23,Use_Code_Ranking!$B$4:$B$23,9999)</f>
        <v>1</v>
      </c>
      <c r="J1673">
        <f t="shared" ref="J1673:J1736" ca="1" si="354">_xlfn.MINIFS(USE_CODE_RANK,APPLICATION_NUMBER,A1673)</f>
        <v>1</v>
      </c>
      <c r="K1673">
        <f t="shared" ref="K1673:K1736" ca="1" si="355">COUNTIFS(USE_CODE_RANK,1,APPLICATION_NUMBER,A1673)</f>
        <v>1</v>
      </c>
      <c r="L1673">
        <f t="shared" ref="L1673:L1736" ca="1" si="356">COUNTIFS(USE_CODE_RANK,2,APPLICATION_NUMBER,A1673)</f>
        <v>0</v>
      </c>
      <c r="M1673">
        <f t="shared" ref="M1673:M1736" ca="1" si="357">COUNTIFS(USE_CODE_RANK,3,APPLICATION_NUMBER,A1673,PRIMARY_OWNER_ENTITY_TYPE,"Government (State/Municipal)")</f>
        <v>0</v>
      </c>
      <c r="N1673" t="str">
        <f t="shared" ref="N1673:N1736" ca="1" si="358">IF(AND(K1673&gt;0,L1673&gt;0),"IRRIGATION_AND_MUNICIPAL","")</f>
        <v/>
      </c>
      <c r="O1673" t="str">
        <f t="shared" ref="O1673:O1736" ca="1" si="359">IF(AND(K1673&gt;0,M1673&gt;0),"IRRIGATION_AND_DOMESTIC","")</f>
        <v/>
      </c>
      <c r="P1673" t="str">
        <f t="shared" ref="P1673:P1736" si="360">IF(ISNUMBER(SEARCH("Stock",C1673)),"Stockwatering","")</f>
        <v/>
      </c>
      <c r="Q1673" t="str">
        <f t="shared" ref="Q1673:Q1736" ca="1" si="361">IF(OR((ISNUMBER(SEARCH("Registration Domestic",C1673))),AND(M1673&gt;0,D1673&lt;=10)),"Domestic","")</f>
        <v/>
      </c>
      <c r="R1673" t="str">
        <f t="shared" ref="R1673:R1736" si="362">IF(ISNUMBER(SEARCH("Registration Irrigation",C1673)),"Irrigation","")</f>
        <v/>
      </c>
      <c r="S1673" t="str">
        <f t="shared" ref="S1673:S1736" si="363">IF(ISNUMBER(SEARCH("Registration Cannabis",C1673)),"Irrigation","")</f>
        <v>Irrigation</v>
      </c>
      <c r="T1673" s="2" t="str">
        <f>IF(S1673="Irrigation","Irrigation",IF(R1673="Irrigation","Irrigation",IF(Q1673="Domestic","Domestic",IF(P1673="Stockwatering","Stockwatering",IF(N1673="IRRIGATION_AND_MUNICIPAL","Irrigation and Municipal",IF(O1673="IRRIGATION_AND_DOMESTIC","Irrigation and Domestic Municipality",_xlfn.XLOOKUP(J1673,Use_Code_Ranking!$B$4:$B$23,Use_Code_Ranking!$A$4:$A$23)))))))</f>
        <v>Irrigation</v>
      </c>
      <c r="V1673" s="20" t="str">
        <f ca="1"/>
        <v>S023557</v>
      </c>
      <c r="W1673" s="4" t="str">
        <f t="shared" ca="1" si="351"/>
        <v>Stockwatering</v>
      </c>
      <c r="X1673" t="str">
        <f t="shared" ca="1" si="352"/>
        <v>N</v>
      </c>
      <c r="Y1673" s="2" t="str">
        <f t="shared" ca="1" si="353"/>
        <v>N</v>
      </c>
      <c r="Z1673">
        <f ca="1">_xlfn.XLOOKUP($W1673,Return_flow_table!$A$4:$A$25,Return_flow_table!B$4:B$25)</f>
        <v>0</v>
      </c>
      <c r="AA1673">
        <f ca="1">_xlfn.XLOOKUP($W1673,Return_flow_table!$A$4:$A$25,Return_flow_table!C$4:C$25)</f>
        <v>0</v>
      </c>
      <c r="AB1673">
        <f ca="1">_xlfn.XLOOKUP($W1673,Return_flow_table!$A$4:$A$25,Return_flow_table!D$4:D$25)</f>
        <v>0</v>
      </c>
      <c r="AC1673">
        <f ca="1">_xlfn.XLOOKUP($W1673,Return_flow_table!$A$4:$A$25,Return_flow_table!E$4:E$25)</f>
        <v>0</v>
      </c>
      <c r="AD1673">
        <f ca="1">_xlfn.XLOOKUP($W1673,Return_flow_table!$A$4:$A$25,Return_flow_table!F$4:F$25)</f>
        <v>0</v>
      </c>
      <c r="AE1673">
        <f ca="1">_xlfn.XLOOKUP($W1673,Return_flow_table!$A$4:$A$25,Return_flow_table!G$4:G$25)</f>
        <v>0</v>
      </c>
      <c r="AF1673">
        <f ca="1">_xlfn.XLOOKUP($W1673,Return_flow_table!$A$4:$A$25,Return_flow_table!H$4:H$25)</f>
        <v>0</v>
      </c>
      <c r="AG1673">
        <f ca="1">_xlfn.XLOOKUP($W1673,Return_flow_table!$A$4:$A$25,Return_flow_table!I$4:I$25)</f>
        <v>0</v>
      </c>
      <c r="AH1673">
        <f ca="1">_xlfn.XLOOKUP($W1673,Return_flow_table!$A$4:$A$25,Return_flow_table!J$4:J$25)</f>
        <v>0</v>
      </c>
      <c r="AI1673">
        <f ca="1">_xlfn.XLOOKUP($W1673,Return_flow_table!$A$4:$A$25,Return_flow_table!K$4:K$25)</f>
        <v>0</v>
      </c>
      <c r="AJ1673">
        <f ca="1">_xlfn.XLOOKUP($W1673,Return_flow_table!$A$4:$A$25,Return_flow_table!L$4:L$25)</f>
        <v>0</v>
      </c>
      <c r="AK1673">
        <f ca="1">_xlfn.XLOOKUP($W1673,Return_flow_table!$A$4:$A$25,Return_flow_table!M$4:M$25)</f>
        <v>0</v>
      </c>
      <c r="AL1673" s="39" t="str" cm="1">
        <f t="array" aca="1" ref="AL1673" ca="1">IF(SUM(  ((OFFSET($A$4,0,0,COUNTA(A:A)-3,1)) =V1673) * (OFFSET($T$4, 0,0,COUNTA(A:A)-3,1) = "Domestic")) &gt; 0,"Y","")</f>
        <v/>
      </c>
    </row>
    <row r="1674" spans="1:38" x14ac:dyDescent="0.25">
      <c r="A1674" t="s">
        <v>1978</v>
      </c>
      <c r="B1674" t="s">
        <v>113</v>
      </c>
      <c r="C1674" t="s">
        <v>133</v>
      </c>
      <c r="D1674">
        <v>0.64</v>
      </c>
      <c r="E1674" t="s">
        <v>97</v>
      </c>
      <c r="G1674" t="s">
        <v>1979</v>
      </c>
      <c r="H1674" s="38" t="s">
        <v>101</v>
      </c>
      <c r="I1674">
        <f>_xlfn.XLOOKUP(B1674,Use_Code_Ranking!$A$4:$A$23,Use_Code_Ranking!$B$4:$B$23,9999)</f>
        <v>9</v>
      </c>
      <c r="J1674">
        <f t="shared" ca="1" si="354"/>
        <v>1</v>
      </c>
      <c r="K1674">
        <f t="shared" ca="1" si="355"/>
        <v>1</v>
      </c>
      <c r="L1674">
        <f t="shared" ca="1" si="356"/>
        <v>0</v>
      </c>
      <c r="M1674">
        <f t="shared" ca="1" si="357"/>
        <v>0</v>
      </c>
      <c r="N1674" t="str">
        <f t="shared" ca="1" si="358"/>
        <v/>
      </c>
      <c r="O1674" t="str">
        <f t="shared" ca="1" si="359"/>
        <v/>
      </c>
      <c r="P1674" t="str">
        <f t="shared" si="360"/>
        <v/>
      </c>
      <c r="Q1674" t="str">
        <f t="shared" ca="1" si="361"/>
        <v/>
      </c>
      <c r="R1674" t="str">
        <f t="shared" si="362"/>
        <v/>
      </c>
      <c r="S1674" t="str">
        <f t="shared" si="363"/>
        <v>Irrigation</v>
      </c>
      <c r="T1674" s="2" t="str">
        <f>IF(S1674="Irrigation","Irrigation",IF(R1674="Irrigation","Irrigation",IF(Q1674="Domestic","Domestic",IF(P1674="Stockwatering","Stockwatering",IF(N1674="IRRIGATION_AND_MUNICIPAL","Irrigation and Municipal",IF(O1674="IRRIGATION_AND_DOMESTIC","Irrigation and Domestic Municipality",_xlfn.XLOOKUP(J1674,Use_Code_Ranking!$B$4:$B$23,Use_Code_Ranking!$A$4:$A$23)))))))</f>
        <v>Irrigation</v>
      </c>
      <c r="V1674" s="20" t="str">
        <f ca="1"/>
        <v>S023558</v>
      </c>
      <c r="W1674" s="4" t="str">
        <f t="shared" ca="1" si="351"/>
        <v>Stockwatering</v>
      </c>
      <c r="X1674" t="str">
        <f t="shared" ca="1" si="352"/>
        <v>N</v>
      </c>
      <c r="Y1674" s="2" t="str">
        <f t="shared" ca="1" si="353"/>
        <v>N</v>
      </c>
      <c r="Z1674">
        <f ca="1">_xlfn.XLOOKUP($W1674,Return_flow_table!$A$4:$A$25,Return_flow_table!B$4:B$25)</f>
        <v>0</v>
      </c>
      <c r="AA1674">
        <f ca="1">_xlfn.XLOOKUP($W1674,Return_flow_table!$A$4:$A$25,Return_flow_table!C$4:C$25)</f>
        <v>0</v>
      </c>
      <c r="AB1674">
        <f ca="1">_xlfn.XLOOKUP($W1674,Return_flow_table!$A$4:$A$25,Return_flow_table!D$4:D$25)</f>
        <v>0</v>
      </c>
      <c r="AC1674">
        <f ca="1">_xlfn.XLOOKUP($W1674,Return_flow_table!$A$4:$A$25,Return_flow_table!E$4:E$25)</f>
        <v>0</v>
      </c>
      <c r="AD1674">
        <f ca="1">_xlfn.XLOOKUP($W1674,Return_flow_table!$A$4:$A$25,Return_flow_table!F$4:F$25)</f>
        <v>0</v>
      </c>
      <c r="AE1674">
        <f ca="1">_xlfn.XLOOKUP($W1674,Return_flow_table!$A$4:$A$25,Return_flow_table!G$4:G$25)</f>
        <v>0</v>
      </c>
      <c r="AF1674">
        <f ca="1">_xlfn.XLOOKUP($W1674,Return_flow_table!$A$4:$A$25,Return_flow_table!H$4:H$25)</f>
        <v>0</v>
      </c>
      <c r="AG1674">
        <f ca="1">_xlfn.XLOOKUP($W1674,Return_flow_table!$A$4:$A$25,Return_flow_table!I$4:I$25)</f>
        <v>0</v>
      </c>
      <c r="AH1674">
        <f ca="1">_xlfn.XLOOKUP($W1674,Return_flow_table!$A$4:$A$25,Return_flow_table!J$4:J$25)</f>
        <v>0</v>
      </c>
      <c r="AI1674">
        <f ca="1">_xlfn.XLOOKUP($W1674,Return_flow_table!$A$4:$A$25,Return_flow_table!K$4:K$25)</f>
        <v>0</v>
      </c>
      <c r="AJ1674">
        <f ca="1">_xlfn.XLOOKUP($W1674,Return_flow_table!$A$4:$A$25,Return_flow_table!L$4:L$25)</f>
        <v>0</v>
      </c>
      <c r="AK1674">
        <f ca="1">_xlfn.XLOOKUP($W1674,Return_flow_table!$A$4:$A$25,Return_flow_table!M$4:M$25)</f>
        <v>0</v>
      </c>
      <c r="AL1674" s="39" t="str" cm="1">
        <f t="array" aca="1" ref="AL1674" ca="1">IF(SUM(  ((OFFSET($A$4,0,0,COUNTA(A:A)-3,1)) =V1674) * (OFFSET($T$4, 0,0,COUNTA(A:A)-3,1) = "Domestic")) &gt; 0,"Y","")</f>
        <v/>
      </c>
    </row>
    <row r="1675" spans="1:38" x14ac:dyDescent="0.25">
      <c r="A1675" t="s">
        <v>1978</v>
      </c>
      <c r="B1675" t="s">
        <v>130</v>
      </c>
      <c r="C1675" t="s">
        <v>133</v>
      </c>
      <c r="D1675">
        <v>0.64</v>
      </c>
      <c r="E1675" t="s">
        <v>97</v>
      </c>
      <c r="G1675" t="s">
        <v>1979</v>
      </c>
      <c r="H1675" s="38" t="s">
        <v>101</v>
      </c>
      <c r="I1675">
        <f>_xlfn.XLOOKUP(B1675,Use_Code_Ranking!$A$4:$A$23,Use_Code_Ranking!$B$4:$B$23,9999)</f>
        <v>19</v>
      </c>
      <c r="J1675">
        <f t="shared" ca="1" si="354"/>
        <v>1</v>
      </c>
      <c r="K1675">
        <f t="shared" ca="1" si="355"/>
        <v>1</v>
      </c>
      <c r="L1675">
        <f t="shared" ca="1" si="356"/>
        <v>0</v>
      </c>
      <c r="M1675">
        <f t="shared" ca="1" si="357"/>
        <v>0</v>
      </c>
      <c r="N1675" t="str">
        <f t="shared" ca="1" si="358"/>
        <v/>
      </c>
      <c r="O1675" t="str">
        <f t="shared" ca="1" si="359"/>
        <v/>
      </c>
      <c r="P1675" t="str">
        <f t="shared" si="360"/>
        <v/>
      </c>
      <c r="Q1675" t="str">
        <f t="shared" ca="1" si="361"/>
        <v/>
      </c>
      <c r="R1675" t="str">
        <f t="shared" si="362"/>
        <v/>
      </c>
      <c r="S1675" t="str">
        <f t="shared" si="363"/>
        <v>Irrigation</v>
      </c>
      <c r="T1675" s="2" t="str">
        <f>IF(S1675="Irrigation","Irrigation",IF(R1675="Irrigation","Irrigation",IF(Q1675="Domestic","Domestic",IF(P1675="Stockwatering","Stockwatering",IF(N1675="IRRIGATION_AND_MUNICIPAL","Irrigation and Municipal",IF(O1675="IRRIGATION_AND_DOMESTIC","Irrigation and Domestic Municipality",_xlfn.XLOOKUP(J1675,Use_Code_Ranking!$B$4:$B$23,Use_Code_Ranking!$A$4:$A$23)))))))</f>
        <v>Irrigation</v>
      </c>
      <c r="V1675" s="20" t="str">
        <f ca="1"/>
        <v>S023570</v>
      </c>
      <c r="W1675" s="4" t="str">
        <f t="shared" ca="1" si="351"/>
        <v>Irrigation</v>
      </c>
      <c r="X1675" t="str">
        <f t="shared" ca="1" si="352"/>
        <v>N</v>
      </c>
      <c r="Y1675" s="2" t="str">
        <f t="shared" ca="1" si="353"/>
        <v>N</v>
      </c>
      <c r="Z1675">
        <f ca="1">_xlfn.XLOOKUP($W1675,Return_flow_table!$A$4:$A$25,Return_flow_table!B$4:B$25)</f>
        <v>0</v>
      </c>
      <c r="AA1675">
        <f ca="1">_xlfn.XLOOKUP($W1675,Return_flow_table!$A$4:$A$25,Return_flow_table!C$4:C$25)</f>
        <v>0</v>
      </c>
      <c r="AB1675">
        <f ca="1">_xlfn.XLOOKUP($W1675,Return_flow_table!$A$4:$A$25,Return_flow_table!D$4:D$25)</f>
        <v>20</v>
      </c>
      <c r="AC1675">
        <f ca="1">_xlfn.XLOOKUP($W1675,Return_flow_table!$A$4:$A$25,Return_flow_table!E$4:E$25)</f>
        <v>20</v>
      </c>
      <c r="AD1675">
        <f ca="1">_xlfn.XLOOKUP($W1675,Return_flow_table!$A$4:$A$25,Return_flow_table!F$4:F$25)</f>
        <v>10</v>
      </c>
      <c r="AE1675">
        <f ca="1">_xlfn.XLOOKUP($W1675,Return_flow_table!$A$4:$A$25,Return_flow_table!G$4:G$25)</f>
        <v>10</v>
      </c>
      <c r="AF1675">
        <f ca="1">_xlfn.XLOOKUP($W1675,Return_flow_table!$A$4:$A$25,Return_flow_table!H$4:H$25)</f>
        <v>0</v>
      </c>
      <c r="AG1675">
        <f ca="1">_xlfn.XLOOKUP($W1675,Return_flow_table!$A$4:$A$25,Return_flow_table!I$4:I$25)</f>
        <v>0</v>
      </c>
      <c r="AH1675">
        <f ca="1">_xlfn.XLOOKUP($W1675,Return_flow_table!$A$4:$A$25,Return_flow_table!J$4:J$25)</f>
        <v>0</v>
      </c>
      <c r="AI1675">
        <f ca="1">_xlfn.XLOOKUP($W1675,Return_flow_table!$A$4:$A$25,Return_flow_table!K$4:K$25)</f>
        <v>20</v>
      </c>
      <c r="AJ1675">
        <f ca="1">_xlfn.XLOOKUP($W1675,Return_flow_table!$A$4:$A$25,Return_flow_table!L$4:L$25)</f>
        <v>20</v>
      </c>
      <c r="AK1675">
        <f ca="1">_xlfn.XLOOKUP($W1675,Return_flow_table!$A$4:$A$25,Return_flow_table!M$4:M$25)</f>
        <v>0</v>
      </c>
      <c r="AL1675" s="39" t="str" cm="1">
        <f t="array" aca="1" ref="AL1675" ca="1">IF(SUM(  ((OFFSET($A$4,0,0,COUNTA(A:A)-3,1)) =V1675) * (OFFSET($T$4, 0,0,COUNTA(A:A)-3,1) = "Domestic")) &gt; 0,"Y","")</f>
        <v/>
      </c>
    </row>
    <row r="1676" spans="1:38" x14ac:dyDescent="0.25">
      <c r="A1676" t="s">
        <v>1978</v>
      </c>
      <c r="B1676" t="s">
        <v>114</v>
      </c>
      <c r="C1676" t="s">
        <v>133</v>
      </c>
      <c r="D1676">
        <v>0.64</v>
      </c>
      <c r="E1676" t="s">
        <v>97</v>
      </c>
      <c r="G1676" t="s">
        <v>1979</v>
      </c>
      <c r="H1676" s="38" t="s">
        <v>101</v>
      </c>
      <c r="I1676">
        <f>_xlfn.XLOOKUP(B1676,Use_Code_Ranking!$A$4:$A$23,Use_Code_Ranking!$B$4:$B$23,9999)</f>
        <v>12</v>
      </c>
      <c r="J1676">
        <f t="shared" ca="1" si="354"/>
        <v>1</v>
      </c>
      <c r="K1676">
        <f t="shared" ca="1" si="355"/>
        <v>1</v>
      </c>
      <c r="L1676">
        <f t="shared" ca="1" si="356"/>
        <v>0</v>
      </c>
      <c r="M1676">
        <f t="shared" ca="1" si="357"/>
        <v>0</v>
      </c>
      <c r="N1676" t="str">
        <f t="shared" ca="1" si="358"/>
        <v/>
      </c>
      <c r="O1676" t="str">
        <f t="shared" ca="1" si="359"/>
        <v/>
      </c>
      <c r="P1676" t="str">
        <f t="shared" si="360"/>
        <v/>
      </c>
      <c r="Q1676" t="str">
        <f t="shared" ca="1" si="361"/>
        <v/>
      </c>
      <c r="R1676" t="str">
        <f t="shared" si="362"/>
        <v/>
      </c>
      <c r="S1676" t="str">
        <f t="shared" si="363"/>
        <v>Irrigation</v>
      </c>
      <c r="T1676" s="2" t="str">
        <f>IF(S1676="Irrigation","Irrigation",IF(R1676="Irrigation","Irrigation",IF(Q1676="Domestic","Domestic",IF(P1676="Stockwatering","Stockwatering",IF(N1676="IRRIGATION_AND_MUNICIPAL","Irrigation and Municipal",IF(O1676="IRRIGATION_AND_DOMESTIC","Irrigation and Domestic Municipality",_xlfn.XLOOKUP(J1676,Use_Code_Ranking!$B$4:$B$23,Use_Code_Ranking!$A$4:$A$23)))))))</f>
        <v>Irrigation</v>
      </c>
      <c r="V1676" s="20" t="str">
        <f ca="1"/>
        <v>S023571</v>
      </c>
      <c r="W1676" s="4" t="str">
        <f t="shared" ca="1" si="351"/>
        <v>Domestic</v>
      </c>
      <c r="X1676" t="str">
        <f t="shared" ca="1" si="352"/>
        <v>N</v>
      </c>
      <c r="Y1676" s="2" t="str">
        <f t="shared" ca="1" si="353"/>
        <v>N</v>
      </c>
      <c r="Z1676">
        <f ca="1">_xlfn.XLOOKUP($W1676,Return_flow_table!$A$4:$A$25,Return_flow_table!B$4:B$25)</f>
        <v>0</v>
      </c>
      <c r="AA1676">
        <f ca="1">_xlfn.XLOOKUP($W1676,Return_flow_table!$A$4:$A$25,Return_flow_table!C$4:C$25)</f>
        <v>0</v>
      </c>
      <c r="AB1676">
        <f ca="1">_xlfn.XLOOKUP($W1676,Return_flow_table!$A$4:$A$25,Return_flow_table!D$4:D$25)</f>
        <v>0</v>
      </c>
      <c r="AC1676">
        <f ca="1">_xlfn.XLOOKUP($W1676,Return_flow_table!$A$4:$A$25,Return_flow_table!E$4:E$25)</f>
        <v>0</v>
      </c>
      <c r="AD1676">
        <f ca="1">_xlfn.XLOOKUP($W1676,Return_flow_table!$A$4:$A$25,Return_flow_table!F$4:F$25)</f>
        <v>0</v>
      </c>
      <c r="AE1676">
        <f ca="1">_xlfn.XLOOKUP($W1676,Return_flow_table!$A$4:$A$25,Return_flow_table!G$4:G$25)</f>
        <v>0</v>
      </c>
      <c r="AF1676">
        <f ca="1">_xlfn.XLOOKUP($W1676,Return_flow_table!$A$4:$A$25,Return_flow_table!H$4:H$25)</f>
        <v>0</v>
      </c>
      <c r="AG1676">
        <f ca="1">_xlfn.XLOOKUP($W1676,Return_flow_table!$A$4:$A$25,Return_flow_table!I$4:I$25)</f>
        <v>0</v>
      </c>
      <c r="AH1676">
        <f ca="1">_xlfn.XLOOKUP($W1676,Return_flow_table!$A$4:$A$25,Return_flow_table!J$4:J$25)</f>
        <v>0</v>
      </c>
      <c r="AI1676">
        <f ca="1">_xlfn.XLOOKUP($W1676,Return_flow_table!$A$4:$A$25,Return_flow_table!K$4:K$25)</f>
        <v>0</v>
      </c>
      <c r="AJ1676">
        <f ca="1">_xlfn.XLOOKUP($W1676,Return_flow_table!$A$4:$A$25,Return_flow_table!L$4:L$25)</f>
        <v>0</v>
      </c>
      <c r="AK1676">
        <f ca="1">_xlfn.XLOOKUP($W1676,Return_flow_table!$A$4:$A$25,Return_flow_table!M$4:M$25)</f>
        <v>0</v>
      </c>
      <c r="AL1676" s="39" t="str" cm="1">
        <f t="array" aca="1" ref="AL1676" ca="1">IF(SUM(  ((OFFSET($A$4,0,0,COUNTA(A:A)-3,1)) =V1676) * (OFFSET($T$4, 0,0,COUNTA(A:A)-3,1) = "Domestic")) &gt; 0,"Y","")</f>
        <v>Y</v>
      </c>
    </row>
    <row r="1677" spans="1:38" x14ac:dyDescent="0.25">
      <c r="A1677" t="s">
        <v>1978</v>
      </c>
      <c r="B1677" t="s">
        <v>95</v>
      </c>
      <c r="C1677" t="s">
        <v>133</v>
      </c>
      <c r="D1677">
        <v>0.64</v>
      </c>
      <c r="E1677" t="s">
        <v>97</v>
      </c>
      <c r="G1677" t="s">
        <v>1979</v>
      </c>
      <c r="H1677" s="38" t="s">
        <v>101</v>
      </c>
      <c r="I1677">
        <f>_xlfn.XLOOKUP(B1677,Use_Code_Ranking!$A$4:$A$23,Use_Code_Ranking!$B$4:$B$23,9999)</f>
        <v>1</v>
      </c>
      <c r="J1677">
        <f t="shared" ca="1" si="354"/>
        <v>1</v>
      </c>
      <c r="K1677">
        <f t="shared" ca="1" si="355"/>
        <v>1</v>
      </c>
      <c r="L1677">
        <f t="shared" ca="1" si="356"/>
        <v>0</v>
      </c>
      <c r="M1677">
        <f t="shared" ca="1" si="357"/>
        <v>0</v>
      </c>
      <c r="N1677" t="str">
        <f t="shared" ca="1" si="358"/>
        <v/>
      </c>
      <c r="O1677" t="str">
        <f t="shared" ca="1" si="359"/>
        <v/>
      </c>
      <c r="P1677" t="str">
        <f t="shared" si="360"/>
        <v/>
      </c>
      <c r="Q1677" t="str">
        <f t="shared" ca="1" si="361"/>
        <v/>
      </c>
      <c r="R1677" t="str">
        <f t="shared" si="362"/>
        <v/>
      </c>
      <c r="S1677" t="str">
        <f t="shared" si="363"/>
        <v>Irrigation</v>
      </c>
      <c r="T1677" s="2" t="str">
        <f>IF(S1677="Irrigation","Irrigation",IF(R1677="Irrigation","Irrigation",IF(Q1677="Domestic","Domestic",IF(P1677="Stockwatering","Stockwatering",IF(N1677="IRRIGATION_AND_MUNICIPAL","Irrigation and Municipal",IF(O1677="IRRIGATION_AND_DOMESTIC","Irrigation and Domestic Municipality",_xlfn.XLOOKUP(J1677,Use_Code_Ranking!$B$4:$B$23,Use_Code_Ranking!$A$4:$A$23)))))))</f>
        <v>Irrigation</v>
      </c>
      <c r="V1677" s="20" t="str">
        <f ca="1"/>
        <v>S023581</v>
      </c>
      <c r="W1677" s="4" t="str">
        <f t="shared" ca="1" si="351"/>
        <v>Other</v>
      </c>
      <c r="X1677" t="str">
        <f t="shared" ca="1" si="352"/>
        <v>N</v>
      </c>
      <c r="Y1677" s="2" t="str">
        <f t="shared" ca="1" si="353"/>
        <v>N</v>
      </c>
      <c r="Z1677">
        <f ca="1">_xlfn.XLOOKUP($W1677,Return_flow_table!$A$4:$A$25,Return_flow_table!B$4:B$25)</f>
        <v>0</v>
      </c>
      <c r="AA1677">
        <f ca="1">_xlfn.XLOOKUP($W1677,Return_flow_table!$A$4:$A$25,Return_flow_table!C$4:C$25)</f>
        <v>0</v>
      </c>
      <c r="AB1677">
        <f ca="1">_xlfn.XLOOKUP($W1677,Return_flow_table!$A$4:$A$25,Return_flow_table!D$4:D$25)</f>
        <v>0</v>
      </c>
      <c r="AC1677">
        <f ca="1">_xlfn.XLOOKUP($W1677,Return_flow_table!$A$4:$A$25,Return_flow_table!E$4:E$25)</f>
        <v>0</v>
      </c>
      <c r="AD1677">
        <f ca="1">_xlfn.XLOOKUP($W1677,Return_flow_table!$A$4:$A$25,Return_flow_table!F$4:F$25)</f>
        <v>0</v>
      </c>
      <c r="AE1677">
        <f ca="1">_xlfn.XLOOKUP($W1677,Return_flow_table!$A$4:$A$25,Return_flow_table!G$4:G$25)</f>
        <v>0</v>
      </c>
      <c r="AF1677">
        <f ca="1">_xlfn.XLOOKUP($W1677,Return_flow_table!$A$4:$A$25,Return_flow_table!H$4:H$25)</f>
        <v>0</v>
      </c>
      <c r="AG1677">
        <f ca="1">_xlfn.XLOOKUP($W1677,Return_flow_table!$A$4:$A$25,Return_flow_table!I$4:I$25)</f>
        <v>0</v>
      </c>
      <c r="AH1677">
        <f ca="1">_xlfn.XLOOKUP($W1677,Return_flow_table!$A$4:$A$25,Return_flow_table!J$4:J$25)</f>
        <v>0</v>
      </c>
      <c r="AI1677">
        <f ca="1">_xlfn.XLOOKUP($W1677,Return_flow_table!$A$4:$A$25,Return_flow_table!K$4:K$25)</f>
        <v>0</v>
      </c>
      <c r="AJ1677">
        <f ca="1">_xlfn.XLOOKUP($W1677,Return_flow_table!$A$4:$A$25,Return_flow_table!L$4:L$25)</f>
        <v>0</v>
      </c>
      <c r="AK1677">
        <f ca="1">_xlfn.XLOOKUP($W1677,Return_flow_table!$A$4:$A$25,Return_flow_table!M$4:M$25)</f>
        <v>0</v>
      </c>
      <c r="AL1677" s="39" t="str" cm="1">
        <f t="array" aca="1" ref="AL1677" ca="1">IF(SUM(  ((OFFSET($A$4,0,0,COUNTA(A:A)-3,1)) =V1677) * (OFFSET($T$4, 0,0,COUNTA(A:A)-3,1) = "Domestic")) &gt; 0,"Y","")</f>
        <v/>
      </c>
    </row>
    <row r="1678" spans="1:38" x14ac:dyDescent="0.25">
      <c r="A1678" t="s">
        <v>1978</v>
      </c>
      <c r="B1678" t="s">
        <v>111</v>
      </c>
      <c r="C1678" t="s">
        <v>133</v>
      </c>
      <c r="D1678">
        <v>0.64</v>
      </c>
      <c r="E1678" t="s">
        <v>97</v>
      </c>
      <c r="G1678" t="s">
        <v>1979</v>
      </c>
      <c r="H1678" s="38" t="s">
        <v>101</v>
      </c>
      <c r="I1678">
        <f>_xlfn.XLOOKUP(B1678,Use_Code_Ranking!$A$4:$A$23,Use_Code_Ranking!$B$4:$B$23,9999)</f>
        <v>14</v>
      </c>
      <c r="J1678">
        <f t="shared" ca="1" si="354"/>
        <v>1</v>
      </c>
      <c r="K1678">
        <f t="shared" ca="1" si="355"/>
        <v>1</v>
      </c>
      <c r="L1678">
        <f t="shared" ca="1" si="356"/>
        <v>0</v>
      </c>
      <c r="M1678">
        <f t="shared" ca="1" si="357"/>
        <v>0</v>
      </c>
      <c r="N1678" t="str">
        <f t="shared" ca="1" si="358"/>
        <v/>
      </c>
      <c r="O1678" t="str">
        <f t="shared" ca="1" si="359"/>
        <v/>
      </c>
      <c r="P1678" t="str">
        <f t="shared" si="360"/>
        <v/>
      </c>
      <c r="Q1678" t="str">
        <f t="shared" ca="1" si="361"/>
        <v/>
      </c>
      <c r="R1678" t="str">
        <f t="shared" si="362"/>
        <v/>
      </c>
      <c r="S1678" t="str">
        <f t="shared" si="363"/>
        <v>Irrigation</v>
      </c>
      <c r="T1678" s="2" t="str">
        <f>IF(S1678="Irrigation","Irrigation",IF(R1678="Irrigation","Irrigation",IF(Q1678="Domestic","Domestic",IF(P1678="Stockwatering","Stockwatering",IF(N1678="IRRIGATION_AND_MUNICIPAL","Irrigation and Municipal",IF(O1678="IRRIGATION_AND_DOMESTIC","Irrigation and Domestic Municipality",_xlfn.XLOOKUP(J1678,Use_Code_Ranking!$B$4:$B$23,Use_Code_Ranking!$A$4:$A$23)))))))</f>
        <v>Irrigation</v>
      </c>
      <c r="V1678" s="20" t="str">
        <f ca="1"/>
        <v>S023582</v>
      </c>
      <c r="W1678" s="4" t="str">
        <f t="shared" ca="1" si="351"/>
        <v>Other</v>
      </c>
      <c r="X1678" t="str">
        <f t="shared" ca="1" si="352"/>
        <v>N</v>
      </c>
      <c r="Y1678" s="2" t="str">
        <f t="shared" ca="1" si="353"/>
        <v>N</v>
      </c>
      <c r="Z1678">
        <f ca="1">_xlfn.XLOOKUP($W1678,Return_flow_table!$A$4:$A$25,Return_flow_table!B$4:B$25)</f>
        <v>0</v>
      </c>
      <c r="AA1678">
        <f ca="1">_xlfn.XLOOKUP($W1678,Return_flow_table!$A$4:$A$25,Return_flow_table!C$4:C$25)</f>
        <v>0</v>
      </c>
      <c r="AB1678">
        <f ca="1">_xlfn.XLOOKUP($W1678,Return_flow_table!$A$4:$A$25,Return_flow_table!D$4:D$25)</f>
        <v>0</v>
      </c>
      <c r="AC1678">
        <f ca="1">_xlfn.XLOOKUP($W1678,Return_flow_table!$A$4:$A$25,Return_flow_table!E$4:E$25)</f>
        <v>0</v>
      </c>
      <c r="AD1678">
        <f ca="1">_xlfn.XLOOKUP($W1678,Return_flow_table!$A$4:$A$25,Return_flow_table!F$4:F$25)</f>
        <v>0</v>
      </c>
      <c r="AE1678">
        <f ca="1">_xlfn.XLOOKUP($W1678,Return_flow_table!$A$4:$A$25,Return_flow_table!G$4:G$25)</f>
        <v>0</v>
      </c>
      <c r="AF1678">
        <f ca="1">_xlfn.XLOOKUP($W1678,Return_flow_table!$A$4:$A$25,Return_flow_table!H$4:H$25)</f>
        <v>0</v>
      </c>
      <c r="AG1678">
        <f ca="1">_xlfn.XLOOKUP($W1678,Return_flow_table!$A$4:$A$25,Return_flow_table!I$4:I$25)</f>
        <v>0</v>
      </c>
      <c r="AH1678">
        <f ca="1">_xlfn.XLOOKUP($W1678,Return_flow_table!$A$4:$A$25,Return_flow_table!J$4:J$25)</f>
        <v>0</v>
      </c>
      <c r="AI1678">
        <f ca="1">_xlfn.XLOOKUP($W1678,Return_flow_table!$A$4:$A$25,Return_flow_table!K$4:K$25)</f>
        <v>0</v>
      </c>
      <c r="AJ1678">
        <f ca="1">_xlfn.XLOOKUP($W1678,Return_flow_table!$A$4:$A$25,Return_flow_table!L$4:L$25)</f>
        <v>0</v>
      </c>
      <c r="AK1678">
        <f ca="1">_xlfn.XLOOKUP($W1678,Return_flow_table!$A$4:$A$25,Return_flow_table!M$4:M$25)</f>
        <v>0</v>
      </c>
      <c r="AL1678" s="39" t="str" cm="1">
        <f t="array" aca="1" ref="AL1678" ca="1">IF(SUM(  ((OFFSET($A$4,0,0,COUNTA(A:A)-3,1)) =V1678) * (OFFSET($T$4, 0,0,COUNTA(A:A)-3,1) = "Domestic")) &gt; 0,"Y","")</f>
        <v/>
      </c>
    </row>
    <row r="1679" spans="1:38" x14ac:dyDescent="0.25">
      <c r="A1679" t="s">
        <v>1980</v>
      </c>
      <c r="B1679" t="s">
        <v>95</v>
      </c>
      <c r="C1679" t="s">
        <v>133</v>
      </c>
      <c r="D1679">
        <v>0.7</v>
      </c>
      <c r="E1679" t="s">
        <v>97</v>
      </c>
      <c r="G1679" t="s">
        <v>1262</v>
      </c>
      <c r="H1679" s="38" t="s">
        <v>99</v>
      </c>
      <c r="I1679">
        <f>_xlfn.XLOOKUP(B1679,Use_Code_Ranking!$A$4:$A$23,Use_Code_Ranking!$B$4:$B$23,9999)</f>
        <v>1</v>
      </c>
      <c r="J1679">
        <f t="shared" ca="1" si="354"/>
        <v>1</v>
      </c>
      <c r="K1679">
        <f t="shared" ca="1" si="355"/>
        <v>1</v>
      </c>
      <c r="L1679">
        <f t="shared" ca="1" si="356"/>
        <v>0</v>
      </c>
      <c r="M1679">
        <f t="shared" ca="1" si="357"/>
        <v>0</v>
      </c>
      <c r="N1679" t="str">
        <f t="shared" ca="1" si="358"/>
        <v/>
      </c>
      <c r="O1679" t="str">
        <f t="shared" ca="1" si="359"/>
        <v/>
      </c>
      <c r="P1679" t="str">
        <f t="shared" si="360"/>
        <v/>
      </c>
      <c r="Q1679" t="str">
        <f t="shared" ca="1" si="361"/>
        <v/>
      </c>
      <c r="R1679" t="str">
        <f t="shared" si="362"/>
        <v/>
      </c>
      <c r="S1679" t="str">
        <f t="shared" si="363"/>
        <v>Irrigation</v>
      </c>
      <c r="T1679" s="2" t="str">
        <f>IF(S1679="Irrigation","Irrigation",IF(R1679="Irrigation","Irrigation",IF(Q1679="Domestic","Domestic",IF(P1679="Stockwatering","Stockwatering",IF(N1679="IRRIGATION_AND_MUNICIPAL","Irrigation and Municipal",IF(O1679="IRRIGATION_AND_DOMESTIC","Irrigation and Domestic Municipality",_xlfn.XLOOKUP(J1679,Use_Code_Ranking!$B$4:$B$23,Use_Code_Ranking!$A$4:$A$23)))))))</f>
        <v>Irrigation</v>
      </c>
      <c r="V1679" s="20" t="str">
        <f ca="1"/>
        <v>S023583</v>
      </c>
      <c r="W1679" s="4" t="str">
        <f t="shared" ca="1" si="351"/>
        <v>Irrigation</v>
      </c>
      <c r="X1679" t="str">
        <f t="shared" ca="1" si="352"/>
        <v>N</v>
      </c>
      <c r="Y1679" s="2" t="str">
        <f t="shared" ca="1" si="353"/>
        <v>N</v>
      </c>
      <c r="Z1679">
        <f ca="1">_xlfn.XLOOKUP($W1679,Return_flow_table!$A$4:$A$25,Return_flow_table!B$4:B$25)</f>
        <v>0</v>
      </c>
      <c r="AA1679">
        <f ca="1">_xlfn.XLOOKUP($W1679,Return_flow_table!$A$4:$A$25,Return_flow_table!C$4:C$25)</f>
        <v>0</v>
      </c>
      <c r="AB1679">
        <f ca="1">_xlfn.XLOOKUP($W1679,Return_flow_table!$A$4:$A$25,Return_flow_table!D$4:D$25)</f>
        <v>20</v>
      </c>
      <c r="AC1679">
        <f ca="1">_xlfn.XLOOKUP($W1679,Return_flow_table!$A$4:$A$25,Return_flow_table!E$4:E$25)</f>
        <v>20</v>
      </c>
      <c r="AD1679">
        <f ca="1">_xlfn.XLOOKUP($W1679,Return_flow_table!$A$4:$A$25,Return_flow_table!F$4:F$25)</f>
        <v>10</v>
      </c>
      <c r="AE1679">
        <f ca="1">_xlfn.XLOOKUP($W1679,Return_flow_table!$A$4:$A$25,Return_flow_table!G$4:G$25)</f>
        <v>10</v>
      </c>
      <c r="AF1679">
        <f ca="1">_xlfn.XLOOKUP($W1679,Return_flow_table!$A$4:$A$25,Return_flow_table!H$4:H$25)</f>
        <v>0</v>
      </c>
      <c r="AG1679">
        <f ca="1">_xlfn.XLOOKUP($W1679,Return_flow_table!$A$4:$A$25,Return_flow_table!I$4:I$25)</f>
        <v>0</v>
      </c>
      <c r="AH1679">
        <f ca="1">_xlfn.XLOOKUP($W1679,Return_flow_table!$A$4:$A$25,Return_flow_table!J$4:J$25)</f>
        <v>0</v>
      </c>
      <c r="AI1679">
        <f ca="1">_xlfn.XLOOKUP($W1679,Return_flow_table!$A$4:$A$25,Return_flow_table!K$4:K$25)</f>
        <v>20</v>
      </c>
      <c r="AJ1679">
        <f ca="1">_xlfn.XLOOKUP($W1679,Return_flow_table!$A$4:$A$25,Return_flow_table!L$4:L$25)</f>
        <v>20</v>
      </c>
      <c r="AK1679">
        <f ca="1">_xlfn.XLOOKUP($W1679,Return_flow_table!$A$4:$A$25,Return_flow_table!M$4:M$25)</f>
        <v>0</v>
      </c>
      <c r="AL1679" s="39" t="str" cm="1">
        <f t="array" aca="1" ref="AL1679" ca="1">IF(SUM(  ((OFFSET($A$4,0,0,COUNTA(A:A)-3,1)) =V1679) * (OFFSET($T$4, 0,0,COUNTA(A:A)-3,1) = "Domestic")) &gt; 0,"Y","")</f>
        <v/>
      </c>
    </row>
    <row r="1680" spans="1:38" x14ac:dyDescent="0.25">
      <c r="A1680" t="s">
        <v>1981</v>
      </c>
      <c r="B1680" t="s">
        <v>111</v>
      </c>
      <c r="C1680" t="s">
        <v>133</v>
      </c>
      <c r="D1680">
        <v>0.18</v>
      </c>
      <c r="E1680" t="s">
        <v>97</v>
      </c>
      <c r="G1680" t="s">
        <v>1982</v>
      </c>
      <c r="H1680" s="38" t="s">
        <v>99</v>
      </c>
      <c r="I1680">
        <f>_xlfn.XLOOKUP(B1680,Use_Code_Ranking!$A$4:$A$23,Use_Code_Ranking!$B$4:$B$23,9999)</f>
        <v>14</v>
      </c>
      <c r="J1680">
        <f t="shared" ca="1" si="354"/>
        <v>1</v>
      </c>
      <c r="K1680">
        <f t="shared" ca="1" si="355"/>
        <v>1</v>
      </c>
      <c r="L1680">
        <f t="shared" ca="1" si="356"/>
        <v>0</v>
      </c>
      <c r="M1680">
        <f t="shared" ca="1" si="357"/>
        <v>0</v>
      </c>
      <c r="N1680" t="str">
        <f t="shared" ca="1" si="358"/>
        <v/>
      </c>
      <c r="O1680" t="str">
        <f t="shared" ca="1" si="359"/>
        <v/>
      </c>
      <c r="P1680" t="str">
        <f t="shared" si="360"/>
        <v/>
      </c>
      <c r="Q1680" t="str">
        <f t="shared" ca="1" si="361"/>
        <v/>
      </c>
      <c r="R1680" t="str">
        <f t="shared" si="362"/>
        <v/>
      </c>
      <c r="S1680" t="str">
        <f t="shared" si="363"/>
        <v>Irrigation</v>
      </c>
      <c r="T1680" s="2" t="str">
        <f>IF(S1680="Irrigation","Irrigation",IF(R1680="Irrigation","Irrigation",IF(Q1680="Domestic","Domestic",IF(P1680="Stockwatering","Stockwatering",IF(N1680="IRRIGATION_AND_MUNICIPAL","Irrigation and Municipal",IF(O1680="IRRIGATION_AND_DOMESTIC","Irrigation and Domestic Municipality",_xlfn.XLOOKUP(J1680,Use_Code_Ranking!$B$4:$B$23,Use_Code_Ranking!$A$4:$A$23)))))))</f>
        <v>Irrigation</v>
      </c>
      <c r="V1680" s="20" t="str">
        <f ca="1"/>
        <v>S023584</v>
      </c>
      <c r="W1680" s="4" t="str">
        <f t="shared" ca="1" si="351"/>
        <v>Domestic</v>
      </c>
      <c r="X1680" t="str">
        <f t="shared" ca="1" si="352"/>
        <v>N</v>
      </c>
      <c r="Y1680" s="2" t="str">
        <f t="shared" ca="1" si="353"/>
        <v>N</v>
      </c>
      <c r="Z1680">
        <f ca="1">_xlfn.XLOOKUP($W1680,Return_flow_table!$A$4:$A$25,Return_flow_table!B$4:B$25)</f>
        <v>0</v>
      </c>
      <c r="AA1680">
        <f ca="1">_xlfn.XLOOKUP($W1680,Return_flow_table!$A$4:$A$25,Return_flow_table!C$4:C$25)</f>
        <v>0</v>
      </c>
      <c r="AB1680">
        <f ca="1">_xlfn.XLOOKUP($W1680,Return_flow_table!$A$4:$A$25,Return_flow_table!D$4:D$25)</f>
        <v>0</v>
      </c>
      <c r="AC1680">
        <f ca="1">_xlfn.XLOOKUP($W1680,Return_flow_table!$A$4:$A$25,Return_flow_table!E$4:E$25)</f>
        <v>0</v>
      </c>
      <c r="AD1680">
        <f ca="1">_xlfn.XLOOKUP($W1680,Return_flow_table!$A$4:$A$25,Return_flow_table!F$4:F$25)</f>
        <v>0</v>
      </c>
      <c r="AE1680">
        <f ca="1">_xlfn.XLOOKUP($W1680,Return_flow_table!$A$4:$A$25,Return_flow_table!G$4:G$25)</f>
        <v>0</v>
      </c>
      <c r="AF1680">
        <f ca="1">_xlfn.XLOOKUP($W1680,Return_flow_table!$A$4:$A$25,Return_flow_table!H$4:H$25)</f>
        <v>0</v>
      </c>
      <c r="AG1680">
        <f ca="1">_xlfn.XLOOKUP($W1680,Return_flow_table!$A$4:$A$25,Return_flow_table!I$4:I$25)</f>
        <v>0</v>
      </c>
      <c r="AH1680">
        <f ca="1">_xlfn.XLOOKUP($W1680,Return_flow_table!$A$4:$A$25,Return_flow_table!J$4:J$25)</f>
        <v>0</v>
      </c>
      <c r="AI1680">
        <f ca="1">_xlfn.XLOOKUP($W1680,Return_flow_table!$A$4:$A$25,Return_flow_table!K$4:K$25)</f>
        <v>0</v>
      </c>
      <c r="AJ1680">
        <f ca="1">_xlfn.XLOOKUP($W1680,Return_flow_table!$A$4:$A$25,Return_flow_table!L$4:L$25)</f>
        <v>0</v>
      </c>
      <c r="AK1680">
        <f ca="1">_xlfn.XLOOKUP($W1680,Return_flow_table!$A$4:$A$25,Return_flow_table!M$4:M$25)</f>
        <v>0</v>
      </c>
      <c r="AL1680" s="39" t="str" cm="1">
        <f t="array" aca="1" ref="AL1680" ca="1">IF(SUM(  ((OFFSET($A$4,0,0,COUNTA(A:A)-3,1)) =V1680) * (OFFSET($T$4, 0,0,COUNTA(A:A)-3,1) = "Domestic")) &gt; 0,"Y","")</f>
        <v>Y</v>
      </c>
    </row>
    <row r="1681" spans="1:38" x14ac:dyDescent="0.25">
      <c r="A1681" t="s">
        <v>1981</v>
      </c>
      <c r="B1681" t="s">
        <v>130</v>
      </c>
      <c r="C1681" t="s">
        <v>133</v>
      </c>
      <c r="D1681">
        <v>0.18</v>
      </c>
      <c r="E1681" t="s">
        <v>97</v>
      </c>
      <c r="G1681" t="s">
        <v>1982</v>
      </c>
      <c r="H1681" s="38" t="s">
        <v>99</v>
      </c>
      <c r="I1681">
        <f>_xlfn.XLOOKUP(B1681,Use_Code_Ranking!$A$4:$A$23,Use_Code_Ranking!$B$4:$B$23,9999)</f>
        <v>19</v>
      </c>
      <c r="J1681">
        <f t="shared" ca="1" si="354"/>
        <v>1</v>
      </c>
      <c r="K1681">
        <f t="shared" ca="1" si="355"/>
        <v>1</v>
      </c>
      <c r="L1681">
        <f t="shared" ca="1" si="356"/>
        <v>0</v>
      </c>
      <c r="M1681">
        <f t="shared" ca="1" si="357"/>
        <v>0</v>
      </c>
      <c r="N1681" t="str">
        <f t="shared" ca="1" si="358"/>
        <v/>
      </c>
      <c r="O1681" t="str">
        <f t="shared" ca="1" si="359"/>
        <v/>
      </c>
      <c r="P1681" t="str">
        <f t="shared" si="360"/>
        <v/>
      </c>
      <c r="Q1681" t="str">
        <f t="shared" ca="1" si="361"/>
        <v/>
      </c>
      <c r="R1681" t="str">
        <f t="shared" si="362"/>
        <v/>
      </c>
      <c r="S1681" t="str">
        <f t="shared" si="363"/>
        <v>Irrigation</v>
      </c>
      <c r="T1681" s="2" t="str">
        <f>IF(S1681="Irrigation","Irrigation",IF(R1681="Irrigation","Irrigation",IF(Q1681="Domestic","Domestic",IF(P1681="Stockwatering","Stockwatering",IF(N1681="IRRIGATION_AND_MUNICIPAL","Irrigation and Municipal",IF(O1681="IRRIGATION_AND_DOMESTIC","Irrigation and Domestic Municipality",_xlfn.XLOOKUP(J1681,Use_Code_Ranking!$B$4:$B$23,Use_Code_Ranking!$A$4:$A$23)))))))</f>
        <v>Irrigation</v>
      </c>
      <c r="V1681" s="20" t="str">
        <f ca="1"/>
        <v>S023591</v>
      </c>
      <c r="W1681" s="4" t="str">
        <f t="shared" ca="1" si="351"/>
        <v>Domestic</v>
      </c>
      <c r="X1681" t="str">
        <f t="shared" ca="1" si="352"/>
        <v>N</v>
      </c>
      <c r="Y1681" s="2" t="str">
        <f t="shared" ca="1" si="353"/>
        <v>N</v>
      </c>
      <c r="Z1681">
        <f ca="1">_xlfn.XLOOKUP($W1681,Return_flow_table!$A$4:$A$25,Return_flow_table!B$4:B$25)</f>
        <v>0</v>
      </c>
      <c r="AA1681">
        <f ca="1">_xlfn.XLOOKUP($W1681,Return_flow_table!$A$4:$A$25,Return_flow_table!C$4:C$25)</f>
        <v>0</v>
      </c>
      <c r="AB1681">
        <f ca="1">_xlfn.XLOOKUP($W1681,Return_flow_table!$A$4:$A$25,Return_flow_table!D$4:D$25)</f>
        <v>0</v>
      </c>
      <c r="AC1681">
        <f ca="1">_xlfn.XLOOKUP($W1681,Return_flow_table!$A$4:$A$25,Return_flow_table!E$4:E$25)</f>
        <v>0</v>
      </c>
      <c r="AD1681">
        <f ca="1">_xlfn.XLOOKUP($W1681,Return_flow_table!$A$4:$A$25,Return_flow_table!F$4:F$25)</f>
        <v>0</v>
      </c>
      <c r="AE1681">
        <f ca="1">_xlfn.XLOOKUP($W1681,Return_flow_table!$A$4:$A$25,Return_flow_table!G$4:G$25)</f>
        <v>0</v>
      </c>
      <c r="AF1681">
        <f ca="1">_xlfn.XLOOKUP($W1681,Return_flow_table!$A$4:$A$25,Return_flow_table!H$4:H$25)</f>
        <v>0</v>
      </c>
      <c r="AG1681">
        <f ca="1">_xlfn.XLOOKUP($W1681,Return_flow_table!$A$4:$A$25,Return_flow_table!I$4:I$25)</f>
        <v>0</v>
      </c>
      <c r="AH1681">
        <f ca="1">_xlfn.XLOOKUP($W1681,Return_flow_table!$A$4:$A$25,Return_flow_table!J$4:J$25)</f>
        <v>0</v>
      </c>
      <c r="AI1681">
        <f ca="1">_xlfn.XLOOKUP($W1681,Return_flow_table!$A$4:$A$25,Return_flow_table!K$4:K$25)</f>
        <v>0</v>
      </c>
      <c r="AJ1681">
        <f ca="1">_xlfn.XLOOKUP($W1681,Return_flow_table!$A$4:$A$25,Return_flow_table!L$4:L$25)</f>
        <v>0</v>
      </c>
      <c r="AK1681">
        <f ca="1">_xlfn.XLOOKUP($W1681,Return_flow_table!$A$4:$A$25,Return_flow_table!M$4:M$25)</f>
        <v>0</v>
      </c>
      <c r="AL1681" s="39" t="str" cm="1">
        <f t="array" aca="1" ref="AL1681" ca="1">IF(SUM(  ((OFFSET($A$4,0,0,COUNTA(A:A)-3,1)) =V1681) * (OFFSET($T$4, 0,0,COUNTA(A:A)-3,1) = "Domestic")) &gt; 0,"Y","")</f>
        <v>Y</v>
      </c>
    </row>
    <row r="1682" spans="1:38" x14ac:dyDescent="0.25">
      <c r="A1682" t="s">
        <v>1981</v>
      </c>
      <c r="B1682" t="s">
        <v>113</v>
      </c>
      <c r="C1682" t="s">
        <v>133</v>
      </c>
      <c r="D1682">
        <v>0.18</v>
      </c>
      <c r="E1682" t="s">
        <v>97</v>
      </c>
      <c r="G1682" t="s">
        <v>1982</v>
      </c>
      <c r="H1682" s="38" t="s">
        <v>99</v>
      </c>
      <c r="I1682">
        <f>_xlfn.XLOOKUP(B1682,Use_Code_Ranking!$A$4:$A$23,Use_Code_Ranking!$B$4:$B$23,9999)</f>
        <v>9</v>
      </c>
      <c r="J1682">
        <f t="shared" ca="1" si="354"/>
        <v>1</v>
      </c>
      <c r="K1682">
        <f t="shared" ca="1" si="355"/>
        <v>1</v>
      </c>
      <c r="L1682">
        <f t="shared" ca="1" si="356"/>
        <v>0</v>
      </c>
      <c r="M1682">
        <f t="shared" ca="1" si="357"/>
        <v>0</v>
      </c>
      <c r="N1682" t="str">
        <f t="shared" ca="1" si="358"/>
        <v/>
      </c>
      <c r="O1682" t="str">
        <f t="shared" ca="1" si="359"/>
        <v/>
      </c>
      <c r="P1682" t="str">
        <f t="shared" si="360"/>
        <v/>
      </c>
      <c r="Q1682" t="str">
        <f t="shared" ca="1" si="361"/>
        <v/>
      </c>
      <c r="R1682" t="str">
        <f t="shared" si="362"/>
        <v/>
      </c>
      <c r="S1682" t="str">
        <f t="shared" si="363"/>
        <v>Irrigation</v>
      </c>
      <c r="T1682" s="2" t="str">
        <f>IF(S1682="Irrigation","Irrigation",IF(R1682="Irrigation","Irrigation",IF(Q1682="Domestic","Domestic",IF(P1682="Stockwatering","Stockwatering",IF(N1682="IRRIGATION_AND_MUNICIPAL","Irrigation and Municipal",IF(O1682="IRRIGATION_AND_DOMESTIC","Irrigation and Domestic Municipality",_xlfn.XLOOKUP(J1682,Use_Code_Ranking!$B$4:$B$23,Use_Code_Ranking!$A$4:$A$23)))))))</f>
        <v>Irrigation</v>
      </c>
      <c r="V1682" s="20" t="str">
        <f ca="1"/>
        <v>S023646</v>
      </c>
      <c r="W1682" s="4" t="str">
        <f t="shared" ca="1" si="351"/>
        <v>Domestic</v>
      </c>
      <c r="X1682" t="str">
        <f t="shared" ca="1" si="352"/>
        <v>N</v>
      </c>
      <c r="Y1682" s="2" t="str">
        <f t="shared" ca="1" si="353"/>
        <v>N</v>
      </c>
      <c r="Z1682">
        <f ca="1">_xlfn.XLOOKUP($W1682,Return_flow_table!$A$4:$A$25,Return_flow_table!B$4:B$25)</f>
        <v>0</v>
      </c>
      <c r="AA1682">
        <f ca="1">_xlfn.XLOOKUP($W1682,Return_flow_table!$A$4:$A$25,Return_flow_table!C$4:C$25)</f>
        <v>0</v>
      </c>
      <c r="AB1682">
        <f ca="1">_xlfn.XLOOKUP($W1682,Return_flow_table!$A$4:$A$25,Return_flow_table!D$4:D$25)</f>
        <v>0</v>
      </c>
      <c r="AC1682">
        <f ca="1">_xlfn.XLOOKUP($W1682,Return_flow_table!$A$4:$A$25,Return_flow_table!E$4:E$25)</f>
        <v>0</v>
      </c>
      <c r="AD1682">
        <f ca="1">_xlfn.XLOOKUP($W1682,Return_flow_table!$A$4:$A$25,Return_flow_table!F$4:F$25)</f>
        <v>0</v>
      </c>
      <c r="AE1682">
        <f ca="1">_xlfn.XLOOKUP($W1682,Return_flow_table!$A$4:$A$25,Return_flow_table!G$4:G$25)</f>
        <v>0</v>
      </c>
      <c r="AF1682">
        <f ca="1">_xlfn.XLOOKUP($W1682,Return_flow_table!$A$4:$A$25,Return_flow_table!H$4:H$25)</f>
        <v>0</v>
      </c>
      <c r="AG1682">
        <f ca="1">_xlfn.XLOOKUP($W1682,Return_flow_table!$A$4:$A$25,Return_flow_table!I$4:I$25)</f>
        <v>0</v>
      </c>
      <c r="AH1682">
        <f ca="1">_xlfn.XLOOKUP($W1682,Return_flow_table!$A$4:$A$25,Return_flow_table!J$4:J$25)</f>
        <v>0</v>
      </c>
      <c r="AI1682">
        <f ca="1">_xlfn.XLOOKUP($W1682,Return_flow_table!$A$4:$A$25,Return_flow_table!K$4:K$25)</f>
        <v>0</v>
      </c>
      <c r="AJ1682">
        <f ca="1">_xlfn.XLOOKUP($W1682,Return_flow_table!$A$4:$A$25,Return_flow_table!L$4:L$25)</f>
        <v>0</v>
      </c>
      <c r="AK1682">
        <f ca="1">_xlfn.XLOOKUP($W1682,Return_flow_table!$A$4:$A$25,Return_flow_table!M$4:M$25)</f>
        <v>0</v>
      </c>
      <c r="AL1682" s="39" t="str" cm="1">
        <f t="array" aca="1" ref="AL1682" ca="1">IF(SUM(  ((OFFSET($A$4,0,0,COUNTA(A:A)-3,1)) =V1682) * (OFFSET($T$4, 0,0,COUNTA(A:A)-3,1) = "Domestic")) &gt; 0,"Y","")</f>
        <v>Y</v>
      </c>
    </row>
    <row r="1683" spans="1:38" x14ac:dyDescent="0.25">
      <c r="A1683" t="s">
        <v>1981</v>
      </c>
      <c r="B1683" t="s">
        <v>95</v>
      </c>
      <c r="C1683" t="s">
        <v>133</v>
      </c>
      <c r="D1683">
        <v>0.18</v>
      </c>
      <c r="E1683" t="s">
        <v>97</v>
      </c>
      <c r="G1683" t="s">
        <v>1982</v>
      </c>
      <c r="H1683" s="38" t="s">
        <v>99</v>
      </c>
      <c r="I1683">
        <f>_xlfn.XLOOKUP(B1683,Use_Code_Ranking!$A$4:$A$23,Use_Code_Ranking!$B$4:$B$23,9999)</f>
        <v>1</v>
      </c>
      <c r="J1683">
        <f t="shared" ca="1" si="354"/>
        <v>1</v>
      </c>
      <c r="K1683">
        <f t="shared" ca="1" si="355"/>
        <v>1</v>
      </c>
      <c r="L1683">
        <f t="shared" ca="1" si="356"/>
        <v>0</v>
      </c>
      <c r="M1683">
        <f t="shared" ca="1" si="357"/>
        <v>0</v>
      </c>
      <c r="N1683" t="str">
        <f t="shared" ca="1" si="358"/>
        <v/>
      </c>
      <c r="O1683" t="str">
        <f t="shared" ca="1" si="359"/>
        <v/>
      </c>
      <c r="P1683" t="str">
        <f t="shared" si="360"/>
        <v/>
      </c>
      <c r="Q1683" t="str">
        <f t="shared" ca="1" si="361"/>
        <v/>
      </c>
      <c r="R1683" t="str">
        <f t="shared" si="362"/>
        <v/>
      </c>
      <c r="S1683" t="str">
        <f t="shared" si="363"/>
        <v>Irrigation</v>
      </c>
      <c r="T1683" s="2" t="str">
        <f>IF(S1683="Irrigation","Irrigation",IF(R1683="Irrigation","Irrigation",IF(Q1683="Domestic","Domestic",IF(P1683="Stockwatering","Stockwatering",IF(N1683="IRRIGATION_AND_MUNICIPAL","Irrigation and Municipal",IF(O1683="IRRIGATION_AND_DOMESTIC","Irrigation and Domestic Municipality",_xlfn.XLOOKUP(J1683,Use_Code_Ranking!$B$4:$B$23,Use_Code_Ranking!$A$4:$A$23)))))))</f>
        <v>Irrigation</v>
      </c>
      <c r="V1683" s="20" t="str">
        <f ca="1"/>
        <v>S023671</v>
      </c>
      <c r="W1683" s="4" t="str">
        <f t="shared" ca="1" si="351"/>
        <v>Domestic</v>
      </c>
      <c r="X1683" t="str">
        <f t="shared" ca="1" si="352"/>
        <v>N</v>
      </c>
      <c r="Y1683" s="2" t="str">
        <f t="shared" ca="1" si="353"/>
        <v>N</v>
      </c>
      <c r="Z1683">
        <f ca="1">_xlfn.XLOOKUP($W1683,Return_flow_table!$A$4:$A$25,Return_flow_table!B$4:B$25)</f>
        <v>0</v>
      </c>
      <c r="AA1683">
        <f ca="1">_xlfn.XLOOKUP($W1683,Return_flow_table!$A$4:$A$25,Return_flow_table!C$4:C$25)</f>
        <v>0</v>
      </c>
      <c r="AB1683">
        <f ca="1">_xlfn.XLOOKUP($W1683,Return_flow_table!$A$4:$A$25,Return_flow_table!D$4:D$25)</f>
        <v>0</v>
      </c>
      <c r="AC1683">
        <f ca="1">_xlfn.XLOOKUP($W1683,Return_flow_table!$A$4:$A$25,Return_flow_table!E$4:E$25)</f>
        <v>0</v>
      </c>
      <c r="AD1683">
        <f ca="1">_xlfn.XLOOKUP($W1683,Return_flow_table!$A$4:$A$25,Return_flow_table!F$4:F$25)</f>
        <v>0</v>
      </c>
      <c r="AE1683">
        <f ca="1">_xlfn.XLOOKUP($W1683,Return_flow_table!$A$4:$A$25,Return_flow_table!G$4:G$25)</f>
        <v>0</v>
      </c>
      <c r="AF1683">
        <f ca="1">_xlfn.XLOOKUP($W1683,Return_flow_table!$A$4:$A$25,Return_flow_table!H$4:H$25)</f>
        <v>0</v>
      </c>
      <c r="AG1683">
        <f ca="1">_xlfn.XLOOKUP($W1683,Return_flow_table!$A$4:$A$25,Return_flow_table!I$4:I$25)</f>
        <v>0</v>
      </c>
      <c r="AH1683">
        <f ca="1">_xlfn.XLOOKUP($W1683,Return_flow_table!$A$4:$A$25,Return_flow_table!J$4:J$25)</f>
        <v>0</v>
      </c>
      <c r="AI1683">
        <f ca="1">_xlfn.XLOOKUP($W1683,Return_flow_table!$A$4:$A$25,Return_flow_table!K$4:K$25)</f>
        <v>0</v>
      </c>
      <c r="AJ1683">
        <f ca="1">_xlfn.XLOOKUP($W1683,Return_flow_table!$A$4:$A$25,Return_flow_table!L$4:L$25)</f>
        <v>0</v>
      </c>
      <c r="AK1683">
        <f ca="1">_xlfn.XLOOKUP($W1683,Return_flow_table!$A$4:$A$25,Return_flow_table!M$4:M$25)</f>
        <v>0</v>
      </c>
      <c r="AL1683" s="39" t="str" cm="1">
        <f t="array" aca="1" ref="AL1683" ca="1">IF(SUM(  ((OFFSET($A$4,0,0,COUNTA(A:A)-3,1)) =V1683) * (OFFSET($T$4, 0,0,COUNTA(A:A)-3,1) = "Domestic")) &gt; 0,"Y","")</f>
        <v>Y</v>
      </c>
    </row>
    <row r="1684" spans="1:38" x14ac:dyDescent="0.25">
      <c r="A1684" t="s">
        <v>1981</v>
      </c>
      <c r="B1684" t="s">
        <v>114</v>
      </c>
      <c r="C1684" t="s">
        <v>133</v>
      </c>
      <c r="D1684">
        <v>0.18</v>
      </c>
      <c r="E1684" t="s">
        <v>97</v>
      </c>
      <c r="G1684" t="s">
        <v>1982</v>
      </c>
      <c r="H1684" s="38" t="s">
        <v>99</v>
      </c>
      <c r="I1684">
        <f>_xlfn.XLOOKUP(B1684,Use_Code_Ranking!$A$4:$A$23,Use_Code_Ranking!$B$4:$B$23,9999)</f>
        <v>12</v>
      </c>
      <c r="J1684">
        <f t="shared" ca="1" si="354"/>
        <v>1</v>
      </c>
      <c r="K1684">
        <f t="shared" ca="1" si="355"/>
        <v>1</v>
      </c>
      <c r="L1684">
        <f t="shared" ca="1" si="356"/>
        <v>0</v>
      </c>
      <c r="M1684">
        <f t="shared" ca="1" si="357"/>
        <v>0</v>
      </c>
      <c r="N1684" t="str">
        <f t="shared" ca="1" si="358"/>
        <v/>
      </c>
      <c r="O1684" t="str">
        <f t="shared" ca="1" si="359"/>
        <v/>
      </c>
      <c r="P1684" t="str">
        <f t="shared" si="360"/>
        <v/>
      </c>
      <c r="Q1684" t="str">
        <f t="shared" ca="1" si="361"/>
        <v/>
      </c>
      <c r="R1684" t="str">
        <f t="shared" si="362"/>
        <v/>
      </c>
      <c r="S1684" t="str">
        <f t="shared" si="363"/>
        <v>Irrigation</v>
      </c>
      <c r="T1684" s="2" t="str">
        <f>IF(S1684="Irrigation","Irrigation",IF(R1684="Irrigation","Irrigation",IF(Q1684="Domestic","Domestic",IF(P1684="Stockwatering","Stockwatering",IF(N1684="IRRIGATION_AND_MUNICIPAL","Irrigation and Municipal",IF(O1684="IRRIGATION_AND_DOMESTIC","Irrigation and Domestic Municipality",_xlfn.XLOOKUP(J1684,Use_Code_Ranking!$B$4:$B$23,Use_Code_Ranking!$A$4:$A$23)))))))</f>
        <v>Irrigation</v>
      </c>
      <c r="V1684" s="20" t="str">
        <f ca="1"/>
        <v>S023675</v>
      </c>
      <c r="W1684" s="4" t="str">
        <f t="shared" ca="1" si="351"/>
        <v>Domestic</v>
      </c>
      <c r="X1684" t="str">
        <f t="shared" ca="1" si="352"/>
        <v>N</v>
      </c>
      <c r="Y1684" s="2" t="str">
        <f t="shared" ca="1" si="353"/>
        <v>N</v>
      </c>
      <c r="Z1684">
        <f ca="1">_xlfn.XLOOKUP($W1684,Return_flow_table!$A$4:$A$25,Return_flow_table!B$4:B$25)</f>
        <v>0</v>
      </c>
      <c r="AA1684">
        <f ca="1">_xlfn.XLOOKUP($W1684,Return_flow_table!$A$4:$A$25,Return_flow_table!C$4:C$25)</f>
        <v>0</v>
      </c>
      <c r="AB1684">
        <f ca="1">_xlfn.XLOOKUP($W1684,Return_flow_table!$A$4:$A$25,Return_flow_table!D$4:D$25)</f>
        <v>0</v>
      </c>
      <c r="AC1684">
        <f ca="1">_xlfn.XLOOKUP($W1684,Return_flow_table!$A$4:$A$25,Return_flow_table!E$4:E$25)</f>
        <v>0</v>
      </c>
      <c r="AD1684">
        <f ca="1">_xlfn.XLOOKUP($W1684,Return_flow_table!$A$4:$A$25,Return_flow_table!F$4:F$25)</f>
        <v>0</v>
      </c>
      <c r="AE1684">
        <f ca="1">_xlfn.XLOOKUP($W1684,Return_flow_table!$A$4:$A$25,Return_flow_table!G$4:G$25)</f>
        <v>0</v>
      </c>
      <c r="AF1684">
        <f ca="1">_xlfn.XLOOKUP($W1684,Return_flow_table!$A$4:$A$25,Return_flow_table!H$4:H$25)</f>
        <v>0</v>
      </c>
      <c r="AG1684">
        <f ca="1">_xlfn.XLOOKUP($W1684,Return_flow_table!$A$4:$A$25,Return_flow_table!I$4:I$25)</f>
        <v>0</v>
      </c>
      <c r="AH1684">
        <f ca="1">_xlfn.XLOOKUP($W1684,Return_flow_table!$A$4:$A$25,Return_flow_table!J$4:J$25)</f>
        <v>0</v>
      </c>
      <c r="AI1684">
        <f ca="1">_xlfn.XLOOKUP($W1684,Return_flow_table!$A$4:$A$25,Return_flow_table!K$4:K$25)</f>
        <v>0</v>
      </c>
      <c r="AJ1684">
        <f ca="1">_xlfn.XLOOKUP($W1684,Return_flow_table!$A$4:$A$25,Return_flow_table!L$4:L$25)</f>
        <v>0</v>
      </c>
      <c r="AK1684">
        <f ca="1">_xlfn.XLOOKUP($W1684,Return_flow_table!$A$4:$A$25,Return_flow_table!M$4:M$25)</f>
        <v>0</v>
      </c>
      <c r="AL1684" s="39" t="str" cm="1">
        <f t="array" aca="1" ref="AL1684" ca="1">IF(SUM(  ((OFFSET($A$4,0,0,COUNTA(A:A)-3,1)) =V1684) * (OFFSET($T$4, 0,0,COUNTA(A:A)-3,1) = "Domestic")) &gt; 0,"Y","")</f>
        <v>Y</v>
      </c>
    </row>
    <row r="1685" spans="1:38" x14ac:dyDescent="0.25">
      <c r="A1685" t="s">
        <v>1983</v>
      </c>
      <c r="B1685" t="s">
        <v>95</v>
      </c>
      <c r="C1685" t="s">
        <v>133</v>
      </c>
      <c r="D1685">
        <v>0.77</v>
      </c>
      <c r="E1685" t="s">
        <v>97</v>
      </c>
      <c r="G1685" t="s">
        <v>1053</v>
      </c>
      <c r="H1685" s="38" t="s">
        <v>99</v>
      </c>
      <c r="I1685">
        <f>_xlfn.XLOOKUP(B1685,Use_Code_Ranking!$A$4:$A$23,Use_Code_Ranking!$B$4:$B$23,9999)</f>
        <v>1</v>
      </c>
      <c r="J1685">
        <f t="shared" ca="1" si="354"/>
        <v>1</v>
      </c>
      <c r="K1685">
        <f t="shared" ca="1" si="355"/>
        <v>1</v>
      </c>
      <c r="L1685">
        <f t="shared" ca="1" si="356"/>
        <v>0</v>
      </c>
      <c r="M1685">
        <f t="shared" ca="1" si="357"/>
        <v>0</v>
      </c>
      <c r="N1685" t="str">
        <f t="shared" ca="1" si="358"/>
        <v/>
      </c>
      <c r="O1685" t="str">
        <f t="shared" ca="1" si="359"/>
        <v/>
      </c>
      <c r="P1685" t="str">
        <f t="shared" si="360"/>
        <v/>
      </c>
      <c r="Q1685" t="str">
        <f t="shared" ca="1" si="361"/>
        <v/>
      </c>
      <c r="R1685" t="str">
        <f t="shared" si="362"/>
        <v/>
      </c>
      <c r="S1685" t="str">
        <f t="shared" si="363"/>
        <v>Irrigation</v>
      </c>
      <c r="T1685" s="2" t="str">
        <f>IF(S1685="Irrigation","Irrigation",IF(R1685="Irrigation","Irrigation",IF(Q1685="Domestic","Domestic",IF(P1685="Stockwatering","Stockwatering",IF(N1685="IRRIGATION_AND_MUNICIPAL","Irrigation and Municipal",IF(O1685="IRRIGATION_AND_DOMESTIC","Irrigation and Domestic Municipality",_xlfn.XLOOKUP(J1685,Use_Code_Ranking!$B$4:$B$23,Use_Code_Ranking!$A$4:$A$23)))))))</f>
        <v>Irrigation</v>
      </c>
      <c r="V1685" s="20" t="str">
        <f ca="1"/>
        <v>S023700</v>
      </c>
      <c r="W1685" s="4" t="str">
        <f t="shared" ca="1" si="351"/>
        <v>Dust Control</v>
      </c>
      <c r="X1685" t="str">
        <f t="shared" ca="1" si="352"/>
        <v>N</v>
      </c>
      <c r="Y1685" s="2" t="str">
        <f t="shared" ca="1" si="353"/>
        <v>N</v>
      </c>
      <c r="Z1685">
        <f ca="1">_xlfn.XLOOKUP($W1685,Return_flow_table!$A$4:$A$25,Return_flow_table!B$4:B$25)</f>
        <v>0</v>
      </c>
      <c r="AA1685">
        <f ca="1">_xlfn.XLOOKUP($W1685,Return_flow_table!$A$4:$A$25,Return_flow_table!C$4:C$25)</f>
        <v>0</v>
      </c>
      <c r="AB1685">
        <f ca="1">_xlfn.XLOOKUP($W1685,Return_flow_table!$A$4:$A$25,Return_flow_table!D$4:D$25)</f>
        <v>0</v>
      </c>
      <c r="AC1685">
        <f ca="1">_xlfn.XLOOKUP($W1685,Return_flow_table!$A$4:$A$25,Return_flow_table!E$4:E$25)</f>
        <v>0</v>
      </c>
      <c r="AD1685">
        <f ca="1">_xlfn.XLOOKUP($W1685,Return_flow_table!$A$4:$A$25,Return_flow_table!F$4:F$25)</f>
        <v>0</v>
      </c>
      <c r="AE1685">
        <f ca="1">_xlfn.XLOOKUP($W1685,Return_flow_table!$A$4:$A$25,Return_flow_table!G$4:G$25)</f>
        <v>0</v>
      </c>
      <c r="AF1685">
        <f ca="1">_xlfn.XLOOKUP($W1685,Return_flow_table!$A$4:$A$25,Return_flow_table!H$4:H$25)</f>
        <v>0</v>
      </c>
      <c r="AG1685">
        <f ca="1">_xlfn.XLOOKUP($W1685,Return_flow_table!$A$4:$A$25,Return_flow_table!I$4:I$25)</f>
        <v>0</v>
      </c>
      <c r="AH1685">
        <f ca="1">_xlfn.XLOOKUP($W1685,Return_flow_table!$A$4:$A$25,Return_flow_table!J$4:J$25)</f>
        <v>0</v>
      </c>
      <c r="AI1685">
        <f ca="1">_xlfn.XLOOKUP($W1685,Return_flow_table!$A$4:$A$25,Return_flow_table!K$4:K$25)</f>
        <v>0</v>
      </c>
      <c r="AJ1685">
        <f ca="1">_xlfn.XLOOKUP($W1685,Return_flow_table!$A$4:$A$25,Return_flow_table!L$4:L$25)</f>
        <v>0</v>
      </c>
      <c r="AK1685">
        <f ca="1">_xlfn.XLOOKUP($W1685,Return_flow_table!$A$4:$A$25,Return_flow_table!M$4:M$25)</f>
        <v>0</v>
      </c>
      <c r="AL1685" s="39" t="str" cm="1">
        <f t="array" aca="1" ref="AL1685" ca="1">IF(SUM(  ((OFFSET($A$4,0,0,COUNTA(A:A)-3,1)) =V1685) * (OFFSET($T$4, 0,0,COUNTA(A:A)-3,1) = "Domestic")) &gt; 0,"Y","")</f>
        <v/>
      </c>
    </row>
    <row r="1686" spans="1:38" x14ac:dyDescent="0.25">
      <c r="A1686" t="s">
        <v>1984</v>
      </c>
      <c r="B1686" t="s">
        <v>130</v>
      </c>
      <c r="C1686" t="s">
        <v>133</v>
      </c>
      <c r="D1686">
        <v>0.21</v>
      </c>
      <c r="E1686" t="s">
        <v>97</v>
      </c>
      <c r="G1686" t="s">
        <v>1985</v>
      </c>
      <c r="H1686" s="38" t="s">
        <v>99</v>
      </c>
      <c r="I1686">
        <f>_xlfn.XLOOKUP(B1686,Use_Code_Ranking!$A$4:$A$23,Use_Code_Ranking!$B$4:$B$23,9999)</f>
        <v>19</v>
      </c>
      <c r="J1686">
        <f t="shared" ca="1" si="354"/>
        <v>1</v>
      </c>
      <c r="K1686">
        <f t="shared" ca="1" si="355"/>
        <v>1</v>
      </c>
      <c r="L1686">
        <f t="shared" ca="1" si="356"/>
        <v>0</v>
      </c>
      <c r="M1686">
        <f t="shared" ca="1" si="357"/>
        <v>0</v>
      </c>
      <c r="N1686" t="str">
        <f t="shared" ca="1" si="358"/>
        <v/>
      </c>
      <c r="O1686" t="str">
        <f t="shared" ca="1" si="359"/>
        <v/>
      </c>
      <c r="P1686" t="str">
        <f t="shared" si="360"/>
        <v/>
      </c>
      <c r="Q1686" t="str">
        <f t="shared" ca="1" si="361"/>
        <v/>
      </c>
      <c r="R1686" t="str">
        <f t="shared" si="362"/>
        <v/>
      </c>
      <c r="S1686" t="str">
        <f t="shared" si="363"/>
        <v>Irrigation</v>
      </c>
      <c r="T1686" s="2" t="str">
        <f>IF(S1686="Irrigation","Irrigation",IF(R1686="Irrigation","Irrigation",IF(Q1686="Domestic","Domestic",IF(P1686="Stockwatering","Stockwatering",IF(N1686="IRRIGATION_AND_MUNICIPAL","Irrigation and Municipal",IF(O1686="IRRIGATION_AND_DOMESTIC","Irrigation and Domestic Municipality",_xlfn.XLOOKUP(J1686,Use_Code_Ranking!$B$4:$B$23,Use_Code_Ranking!$A$4:$A$23)))))))</f>
        <v>Irrigation</v>
      </c>
      <c r="V1686" s="20" t="str">
        <f ca="1"/>
        <v>S023704</v>
      </c>
      <c r="W1686" s="4" t="str">
        <f t="shared" ca="1" si="351"/>
        <v>Dust Control</v>
      </c>
      <c r="X1686" t="str">
        <f t="shared" ca="1" si="352"/>
        <v>N</v>
      </c>
      <c r="Y1686" s="2" t="str">
        <f t="shared" ca="1" si="353"/>
        <v>N</v>
      </c>
      <c r="Z1686">
        <f ca="1">_xlfn.XLOOKUP($W1686,Return_flow_table!$A$4:$A$25,Return_flow_table!B$4:B$25)</f>
        <v>0</v>
      </c>
      <c r="AA1686">
        <f ca="1">_xlfn.XLOOKUP($W1686,Return_flow_table!$A$4:$A$25,Return_flow_table!C$4:C$25)</f>
        <v>0</v>
      </c>
      <c r="AB1686">
        <f ca="1">_xlfn.XLOOKUP($W1686,Return_flow_table!$A$4:$A$25,Return_flow_table!D$4:D$25)</f>
        <v>0</v>
      </c>
      <c r="AC1686">
        <f ca="1">_xlfn.XLOOKUP($W1686,Return_flow_table!$A$4:$A$25,Return_flow_table!E$4:E$25)</f>
        <v>0</v>
      </c>
      <c r="AD1686">
        <f ca="1">_xlfn.XLOOKUP($W1686,Return_flow_table!$A$4:$A$25,Return_flow_table!F$4:F$25)</f>
        <v>0</v>
      </c>
      <c r="AE1686">
        <f ca="1">_xlfn.XLOOKUP($W1686,Return_flow_table!$A$4:$A$25,Return_flow_table!G$4:G$25)</f>
        <v>0</v>
      </c>
      <c r="AF1686">
        <f ca="1">_xlfn.XLOOKUP($W1686,Return_flow_table!$A$4:$A$25,Return_flow_table!H$4:H$25)</f>
        <v>0</v>
      </c>
      <c r="AG1686">
        <f ca="1">_xlfn.XLOOKUP($W1686,Return_flow_table!$A$4:$A$25,Return_flow_table!I$4:I$25)</f>
        <v>0</v>
      </c>
      <c r="AH1686">
        <f ca="1">_xlfn.XLOOKUP($W1686,Return_flow_table!$A$4:$A$25,Return_flow_table!J$4:J$25)</f>
        <v>0</v>
      </c>
      <c r="AI1686">
        <f ca="1">_xlfn.XLOOKUP($W1686,Return_flow_table!$A$4:$A$25,Return_flow_table!K$4:K$25)</f>
        <v>0</v>
      </c>
      <c r="AJ1686">
        <f ca="1">_xlfn.XLOOKUP($W1686,Return_flow_table!$A$4:$A$25,Return_flow_table!L$4:L$25)</f>
        <v>0</v>
      </c>
      <c r="AK1686">
        <f ca="1">_xlfn.XLOOKUP($W1686,Return_flow_table!$A$4:$A$25,Return_flow_table!M$4:M$25)</f>
        <v>0</v>
      </c>
      <c r="AL1686" s="39" t="str" cm="1">
        <f t="array" aca="1" ref="AL1686" ca="1">IF(SUM(  ((OFFSET($A$4,0,0,COUNTA(A:A)-3,1)) =V1686) * (OFFSET($T$4, 0,0,COUNTA(A:A)-3,1) = "Domestic")) &gt; 0,"Y","")</f>
        <v/>
      </c>
    </row>
    <row r="1687" spans="1:38" x14ac:dyDescent="0.25">
      <c r="A1687" t="s">
        <v>1984</v>
      </c>
      <c r="B1687" t="s">
        <v>113</v>
      </c>
      <c r="C1687" t="s">
        <v>133</v>
      </c>
      <c r="D1687">
        <v>0.21</v>
      </c>
      <c r="E1687" t="s">
        <v>97</v>
      </c>
      <c r="G1687" t="s">
        <v>1985</v>
      </c>
      <c r="H1687" s="38" t="s">
        <v>99</v>
      </c>
      <c r="I1687">
        <f>_xlfn.XLOOKUP(B1687,Use_Code_Ranking!$A$4:$A$23,Use_Code_Ranking!$B$4:$B$23,9999)</f>
        <v>9</v>
      </c>
      <c r="J1687">
        <f t="shared" ca="1" si="354"/>
        <v>1</v>
      </c>
      <c r="K1687">
        <f t="shared" ca="1" si="355"/>
        <v>1</v>
      </c>
      <c r="L1687">
        <f t="shared" ca="1" si="356"/>
        <v>0</v>
      </c>
      <c r="M1687">
        <f t="shared" ca="1" si="357"/>
        <v>0</v>
      </c>
      <c r="N1687" t="str">
        <f t="shared" ca="1" si="358"/>
        <v/>
      </c>
      <c r="O1687" t="str">
        <f t="shared" ca="1" si="359"/>
        <v/>
      </c>
      <c r="P1687" t="str">
        <f t="shared" si="360"/>
        <v/>
      </c>
      <c r="Q1687" t="str">
        <f t="shared" ca="1" si="361"/>
        <v/>
      </c>
      <c r="R1687" t="str">
        <f t="shared" si="362"/>
        <v/>
      </c>
      <c r="S1687" t="str">
        <f t="shared" si="363"/>
        <v>Irrigation</v>
      </c>
      <c r="T1687" s="2" t="str">
        <f>IF(S1687="Irrigation","Irrigation",IF(R1687="Irrigation","Irrigation",IF(Q1687="Domestic","Domestic",IF(P1687="Stockwatering","Stockwatering",IF(N1687="IRRIGATION_AND_MUNICIPAL","Irrigation and Municipal",IF(O1687="IRRIGATION_AND_DOMESTIC","Irrigation and Domestic Municipality",_xlfn.XLOOKUP(J1687,Use_Code_Ranking!$B$4:$B$23,Use_Code_Ranking!$A$4:$A$23)))))))</f>
        <v>Irrigation</v>
      </c>
      <c r="V1687" s="20" t="str">
        <f ca="1"/>
        <v>S023736</v>
      </c>
      <c r="W1687" s="4" t="str">
        <f t="shared" ca="1" si="351"/>
        <v>Irrigation</v>
      </c>
      <c r="X1687" t="str">
        <f t="shared" ca="1" si="352"/>
        <v>N</v>
      </c>
      <c r="Y1687" s="2" t="str">
        <f t="shared" ca="1" si="353"/>
        <v>N</v>
      </c>
      <c r="Z1687">
        <f ca="1">_xlfn.XLOOKUP($W1687,Return_flow_table!$A$4:$A$25,Return_flow_table!B$4:B$25)</f>
        <v>0</v>
      </c>
      <c r="AA1687">
        <f ca="1">_xlfn.XLOOKUP($W1687,Return_flow_table!$A$4:$A$25,Return_flow_table!C$4:C$25)</f>
        <v>0</v>
      </c>
      <c r="AB1687">
        <f ca="1">_xlfn.XLOOKUP($W1687,Return_flow_table!$A$4:$A$25,Return_flow_table!D$4:D$25)</f>
        <v>20</v>
      </c>
      <c r="AC1687">
        <f ca="1">_xlfn.XLOOKUP($W1687,Return_flow_table!$A$4:$A$25,Return_flow_table!E$4:E$25)</f>
        <v>20</v>
      </c>
      <c r="AD1687">
        <f ca="1">_xlfn.XLOOKUP($W1687,Return_flow_table!$A$4:$A$25,Return_flow_table!F$4:F$25)</f>
        <v>10</v>
      </c>
      <c r="AE1687">
        <f ca="1">_xlfn.XLOOKUP($W1687,Return_flow_table!$A$4:$A$25,Return_flow_table!G$4:G$25)</f>
        <v>10</v>
      </c>
      <c r="AF1687">
        <f ca="1">_xlfn.XLOOKUP($W1687,Return_flow_table!$A$4:$A$25,Return_flow_table!H$4:H$25)</f>
        <v>0</v>
      </c>
      <c r="AG1687">
        <f ca="1">_xlfn.XLOOKUP($W1687,Return_flow_table!$A$4:$A$25,Return_flow_table!I$4:I$25)</f>
        <v>0</v>
      </c>
      <c r="AH1687">
        <f ca="1">_xlfn.XLOOKUP($W1687,Return_flow_table!$A$4:$A$25,Return_flow_table!J$4:J$25)</f>
        <v>0</v>
      </c>
      <c r="AI1687">
        <f ca="1">_xlfn.XLOOKUP($W1687,Return_flow_table!$A$4:$A$25,Return_flow_table!K$4:K$25)</f>
        <v>20</v>
      </c>
      <c r="AJ1687">
        <f ca="1">_xlfn.XLOOKUP($W1687,Return_flow_table!$A$4:$A$25,Return_flow_table!L$4:L$25)</f>
        <v>20</v>
      </c>
      <c r="AK1687">
        <f ca="1">_xlfn.XLOOKUP($W1687,Return_flow_table!$A$4:$A$25,Return_flow_table!M$4:M$25)</f>
        <v>0</v>
      </c>
      <c r="AL1687" s="39" t="str" cm="1">
        <f t="array" aca="1" ref="AL1687" ca="1">IF(SUM(  ((OFFSET($A$4,0,0,COUNTA(A:A)-3,1)) =V1687) * (OFFSET($T$4, 0,0,COUNTA(A:A)-3,1) = "Domestic")) &gt; 0,"Y","")</f>
        <v/>
      </c>
    </row>
    <row r="1688" spans="1:38" x14ac:dyDescent="0.25">
      <c r="A1688" t="s">
        <v>1984</v>
      </c>
      <c r="B1688" t="s">
        <v>114</v>
      </c>
      <c r="C1688" t="s">
        <v>133</v>
      </c>
      <c r="D1688">
        <v>0.21</v>
      </c>
      <c r="E1688" t="s">
        <v>97</v>
      </c>
      <c r="G1688" t="s">
        <v>1985</v>
      </c>
      <c r="H1688" s="38" t="s">
        <v>99</v>
      </c>
      <c r="I1688">
        <f>_xlfn.XLOOKUP(B1688,Use_Code_Ranking!$A$4:$A$23,Use_Code_Ranking!$B$4:$B$23,9999)</f>
        <v>12</v>
      </c>
      <c r="J1688">
        <f t="shared" ca="1" si="354"/>
        <v>1</v>
      </c>
      <c r="K1688">
        <f t="shared" ca="1" si="355"/>
        <v>1</v>
      </c>
      <c r="L1688">
        <f t="shared" ca="1" si="356"/>
        <v>0</v>
      </c>
      <c r="M1688">
        <f t="shared" ca="1" si="357"/>
        <v>0</v>
      </c>
      <c r="N1688" t="str">
        <f t="shared" ca="1" si="358"/>
        <v/>
      </c>
      <c r="O1688" t="str">
        <f t="shared" ca="1" si="359"/>
        <v/>
      </c>
      <c r="P1688" t="str">
        <f t="shared" si="360"/>
        <v/>
      </c>
      <c r="Q1688" t="str">
        <f t="shared" ca="1" si="361"/>
        <v/>
      </c>
      <c r="R1688" t="str">
        <f t="shared" si="362"/>
        <v/>
      </c>
      <c r="S1688" t="str">
        <f t="shared" si="363"/>
        <v>Irrigation</v>
      </c>
      <c r="T1688" s="2" t="str">
        <f>IF(S1688="Irrigation","Irrigation",IF(R1688="Irrigation","Irrigation",IF(Q1688="Domestic","Domestic",IF(P1688="Stockwatering","Stockwatering",IF(N1688="IRRIGATION_AND_MUNICIPAL","Irrigation and Municipal",IF(O1688="IRRIGATION_AND_DOMESTIC","Irrigation and Domestic Municipality",_xlfn.XLOOKUP(J1688,Use_Code_Ranking!$B$4:$B$23,Use_Code_Ranking!$A$4:$A$23)))))))</f>
        <v>Irrigation</v>
      </c>
      <c r="V1688" s="20" t="str">
        <f ca="1"/>
        <v>S023751</v>
      </c>
      <c r="W1688" s="4" t="str">
        <f t="shared" ca="1" si="351"/>
        <v>Dust Control</v>
      </c>
      <c r="X1688" t="str">
        <f t="shared" ca="1" si="352"/>
        <v>N</v>
      </c>
      <c r="Y1688" s="2" t="str">
        <f t="shared" ca="1" si="353"/>
        <v>N</v>
      </c>
      <c r="Z1688">
        <f ca="1">_xlfn.XLOOKUP($W1688,Return_flow_table!$A$4:$A$25,Return_flow_table!B$4:B$25)</f>
        <v>0</v>
      </c>
      <c r="AA1688">
        <f ca="1">_xlfn.XLOOKUP($W1688,Return_flow_table!$A$4:$A$25,Return_flow_table!C$4:C$25)</f>
        <v>0</v>
      </c>
      <c r="AB1688">
        <f ca="1">_xlfn.XLOOKUP($W1688,Return_flow_table!$A$4:$A$25,Return_flow_table!D$4:D$25)</f>
        <v>0</v>
      </c>
      <c r="AC1688">
        <f ca="1">_xlfn.XLOOKUP($W1688,Return_flow_table!$A$4:$A$25,Return_flow_table!E$4:E$25)</f>
        <v>0</v>
      </c>
      <c r="AD1688">
        <f ca="1">_xlfn.XLOOKUP($W1688,Return_flow_table!$A$4:$A$25,Return_flow_table!F$4:F$25)</f>
        <v>0</v>
      </c>
      <c r="AE1688">
        <f ca="1">_xlfn.XLOOKUP($W1688,Return_flow_table!$A$4:$A$25,Return_flow_table!G$4:G$25)</f>
        <v>0</v>
      </c>
      <c r="AF1688">
        <f ca="1">_xlfn.XLOOKUP($W1688,Return_flow_table!$A$4:$A$25,Return_flow_table!H$4:H$25)</f>
        <v>0</v>
      </c>
      <c r="AG1688">
        <f ca="1">_xlfn.XLOOKUP($W1688,Return_flow_table!$A$4:$A$25,Return_flow_table!I$4:I$25)</f>
        <v>0</v>
      </c>
      <c r="AH1688">
        <f ca="1">_xlfn.XLOOKUP($W1688,Return_flow_table!$A$4:$A$25,Return_flow_table!J$4:J$25)</f>
        <v>0</v>
      </c>
      <c r="AI1688">
        <f ca="1">_xlfn.XLOOKUP($W1688,Return_flow_table!$A$4:$A$25,Return_flow_table!K$4:K$25)</f>
        <v>0</v>
      </c>
      <c r="AJ1688">
        <f ca="1">_xlfn.XLOOKUP($W1688,Return_flow_table!$A$4:$A$25,Return_flow_table!L$4:L$25)</f>
        <v>0</v>
      </c>
      <c r="AK1688">
        <f ca="1">_xlfn.XLOOKUP($W1688,Return_flow_table!$A$4:$A$25,Return_flow_table!M$4:M$25)</f>
        <v>0</v>
      </c>
      <c r="AL1688" s="39" t="str" cm="1">
        <f t="array" aca="1" ref="AL1688" ca="1">IF(SUM(  ((OFFSET($A$4,0,0,COUNTA(A:A)-3,1)) =V1688) * (OFFSET($T$4, 0,0,COUNTA(A:A)-3,1) = "Domestic")) &gt; 0,"Y","")</f>
        <v/>
      </c>
    </row>
    <row r="1689" spans="1:38" x14ac:dyDescent="0.25">
      <c r="A1689" t="s">
        <v>1984</v>
      </c>
      <c r="B1689" t="s">
        <v>95</v>
      </c>
      <c r="C1689" t="s">
        <v>133</v>
      </c>
      <c r="D1689">
        <v>0.21</v>
      </c>
      <c r="E1689" t="s">
        <v>97</v>
      </c>
      <c r="G1689" t="s">
        <v>1985</v>
      </c>
      <c r="H1689" s="38" t="s">
        <v>99</v>
      </c>
      <c r="I1689">
        <f>_xlfn.XLOOKUP(B1689,Use_Code_Ranking!$A$4:$A$23,Use_Code_Ranking!$B$4:$B$23,9999)</f>
        <v>1</v>
      </c>
      <c r="J1689">
        <f t="shared" ca="1" si="354"/>
        <v>1</v>
      </c>
      <c r="K1689">
        <f t="shared" ca="1" si="355"/>
        <v>1</v>
      </c>
      <c r="L1689">
        <f t="shared" ca="1" si="356"/>
        <v>0</v>
      </c>
      <c r="M1689">
        <f t="shared" ca="1" si="357"/>
        <v>0</v>
      </c>
      <c r="N1689" t="str">
        <f t="shared" ca="1" si="358"/>
        <v/>
      </c>
      <c r="O1689" t="str">
        <f t="shared" ca="1" si="359"/>
        <v/>
      </c>
      <c r="P1689" t="str">
        <f t="shared" si="360"/>
        <v/>
      </c>
      <c r="Q1689" t="str">
        <f t="shared" ca="1" si="361"/>
        <v/>
      </c>
      <c r="R1689" t="str">
        <f t="shared" si="362"/>
        <v/>
      </c>
      <c r="S1689" t="str">
        <f t="shared" si="363"/>
        <v>Irrigation</v>
      </c>
      <c r="T1689" s="2" t="str">
        <f>IF(S1689="Irrigation","Irrigation",IF(R1689="Irrigation","Irrigation",IF(Q1689="Domestic","Domestic",IF(P1689="Stockwatering","Stockwatering",IF(N1689="IRRIGATION_AND_MUNICIPAL","Irrigation and Municipal",IF(O1689="IRRIGATION_AND_DOMESTIC","Irrigation and Domestic Municipality",_xlfn.XLOOKUP(J1689,Use_Code_Ranking!$B$4:$B$23,Use_Code_Ranking!$A$4:$A$23)))))))</f>
        <v>Irrigation</v>
      </c>
      <c r="V1689" s="20" t="str">
        <f ca="1"/>
        <v>S023752</v>
      </c>
      <c r="W1689" s="4" t="str">
        <f t="shared" ca="1" si="351"/>
        <v>Dust Control</v>
      </c>
      <c r="X1689" t="str">
        <f t="shared" ca="1" si="352"/>
        <v>N</v>
      </c>
      <c r="Y1689" s="2" t="str">
        <f t="shared" ca="1" si="353"/>
        <v>N</v>
      </c>
      <c r="Z1689">
        <f ca="1">_xlfn.XLOOKUP($W1689,Return_flow_table!$A$4:$A$25,Return_flow_table!B$4:B$25)</f>
        <v>0</v>
      </c>
      <c r="AA1689">
        <f ca="1">_xlfn.XLOOKUP($W1689,Return_flow_table!$A$4:$A$25,Return_flow_table!C$4:C$25)</f>
        <v>0</v>
      </c>
      <c r="AB1689">
        <f ca="1">_xlfn.XLOOKUP($W1689,Return_flow_table!$A$4:$A$25,Return_flow_table!D$4:D$25)</f>
        <v>0</v>
      </c>
      <c r="AC1689">
        <f ca="1">_xlfn.XLOOKUP($W1689,Return_flow_table!$A$4:$A$25,Return_flow_table!E$4:E$25)</f>
        <v>0</v>
      </c>
      <c r="AD1689">
        <f ca="1">_xlfn.XLOOKUP($W1689,Return_flow_table!$A$4:$A$25,Return_flow_table!F$4:F$25)</f>
        <v>0</v>
      </c>
      <c r="AE1689">
        <f ca="1">_xlfn.XLOOKUP($W1689,Return_flow_table!$A$4:$A$25,Return_flow_table!G$4:G$25)</f>
        <v>0</v>
      </c>
      <c r="AF1689">
        <f ca="1">_xlfn.XLOOKUP($W1689,Return_flow_table!$A$4:$A$25,Return_flow_table!H$4:H$25)</f>
        <v>0</v>
      </c>
      <c r="AG1689">
        <f ca="1">_xlfn.XLOOKUP($W1689,Return_flow_table!$A$4:$A$25,Return_flow_table!I$4:I$25)</f>
        <v>0</v>
      </c>
      <c r="AH1689">
        <f ca="1">_xlfn.XLOOKUP($W1689,Return_flow_table!$A$4:$A$25,Return_flow_table!J$4:J$25)</f>
        <v>0</v>
      </c>
      <c r="AI1689">
        <f ca="1">_xlfn.XLOOKUP($W1689,Return_flow_table!$A$4:$A$25,Return_flow_table!K$4:K$25)</f>
        <v>0</v>
      </c>
      <c r="AJ1689">
        <f ca="1">_xlfn.XLOOKUP($W1689,Return_flow_table!$A$4:$A$25,Return_flow_table!L$4:L$25)</f>
        <v>0</v>
      </c>
      <c r="AK1689">
        <f ca="1">_xlfn.XLOOKUP($W1689,Return_flow_table!$A$4:$A$25,Return_flow_table!M$4:M$25)</f>
        <v>0</v>
      </c>
      <c r="AL1689" s="39" t="str" cm="1">
        <f t="array" aca="1" ref="AL1689" ca="1">IF(SUM(  ((OFFSET($A$4,0,0,COUNTA(A:A)-3,1)) =V1689) * (OFFSET($T$4, 0,0,COUNTA(A:A)-3,1) = "Domestic")) &gt; 0,"Y","")</f>
        <v/>
      </c>
    </row>
    <row r="1690" spans="1:38" x14ac:dyDescent="0.25">
      <c r="A1690" t="s">
        <v>1984</v>
      </c>
      <c r="B1690" t="s">
        <v>111</v>
      </c>
      <c r="C1690" t="s">
        <v>133</v>
      </c>
      <c r="D1690">
        <v>0.21</v>
      </c>
      <c r="E1690" t="s">
        <v>97</v>
      </c>
      <c r="G1690" t="s">
        <v>1985</v>
      </c>
      <c r="H1690" s="38" t="s">
        <v>99</v>
      </c>
      <c r="I1690">
        <f>_xlfn.XLOOKUP(B1690,Use_Code_Ranking!$A$4:$A$23,Use_Code_Ranking!$B$4:$B$23,9999)</f>
        <v>14</v>
      </c>
      <c r="J1690">
        <f t="shared" ca="1" si="354"/>
        <v>1</v>
      </c>
      <c r="K1690">
        <f t="shared" ca="1" si="355"/>
        <v>1</v>
      </c>
      <c r="L1690">
        <f t="shared" ca="1" si="356"/>
        <v>0</v>
      </c>
      <c r="M1690">
        <f t="shared" ca="1" si="357"/>
        <v>0</v>
      </c>
      <c r="N1690" t="str">
        <f t="shared" ca="1" si="358"/>
        <v/>
      </c>
      <c r="O1690" t="str">
        <f t="shared" ca="1" si="359"/>
        <v/>
      </c>
      <c r="P1690" t="str">
        <f t="shared" si="360"/>
        <v/>
      </c>
      <c r="Q1690" t="str">
        <f t="shared" ca="1" si="361"/>
        <v/>
      </c>
      <c r="R1690" t="str">
        <f t="shared" si="362"/>
        <v/>
      </c>
      <c r="S1690" t="str">
        <f t="shared" si="363"/>
        <v>Irrigation</v>
      </c>
      <c r="T1690" s="2" t="str">
        <f>IF(S1690="Irrigation","Irrigation",IF(R1690="Irrigation","Irrigation",IF(Q1690="Domestic","Domestic",IF(P1690="Stockwatering","Stockwatering",IF(N1690="IRRIGATION_AND_MUNICIPAL","Irrigation and Municipal",IF(O1690="IRRIGATION_AND_DOMESTIC","Irrigation and Domestic Municipality",_xlfn.XLOOKUP(J1690,Use_Code_Ranking!$B$4:$B$23,Use_Code_Ranking!$A$4:$A$23)))))))</f>
        <v>Irrigation</v>
      </c>
      <c r="V1690" s="20" t="str">
        <f ca="1"/>
        <v>S023754</v>
      </c>
      <c r="W1690" s="4" t="str">
        <f t="shared" ca="1" si="351"/>
        <v>Dust Control</v>
      </c>
      <c r="X1690" t="str">
        <f t="shared" ca="1" si="352"/>
        <v>N</v>
      </c>
      <c r="Y1690" s="2" t="str">
        <f t="shared" ca="1" si="353"/>
        <v>N</v>
      </c>
      <c r="Z1690">
        <f ca="1">_xlfn.XLOOKUP($W1690,Return_flow_table!$A$4:$A$25,Return_flow_table!B$4:B$25)</f>
        <v>0</v>
      </c>
      <c r="AA1690">
        <f ca="1">_xlfn.XLOOKUP($W1690,Return_flow_table!$A$4:$A$25,Return_flow_table!C$4:C$25)</f>
        <v>0</v>
      </c>
      <c r="AB1690">
        <f ca="1">_xlfn.XLOOKUP($W1690,Return_flow_table!$A$4:$A$25,Return_flow_table!D$4:D$25)</f>
        <v>0</v>
      </c>
      <c r="AC1690">
        <f ca="1">_xlfn.XLOOKUP($W1690,Return_flow_table!$A$4:$A$25,Return_flow_table!E$4:E$25)</f>
        <v>0</v>
      </c>
      <c r="AD1690">
        <f ca="1">_xlfn.XLOOKUP($W1690,Return_flow_table!$A$4:$A$25,Return_flow_table!F$4:F$25)</f>
        <v>0</v>
      </c>
      <c r="AE1690">
        <f ca="1">_xlfn.XLOOKUP($W1690,Return_flow_table!$A$4:$A$25,Return_flow_table!G$4:G$25)</f>
        <v>0</v>
      </c>
      <c r="AF1690">
        <f ca="1">_xlfn.XLOOKUP($W1690,Return_flow_table!$A$4:$A$25,Return_flow_table!H$4:H$25)</f>
        <v>0</v>
      </c>
      <c r="AG1690">
        <f ca="1">_xlfn.XLOOKUP($W1690,Return_flow_table!$A$4:$A$25,Return_flow_table!I$4:I$25)</f>
        <v>0</v>
      </c>
      <c r="AH1690">
        <f ca="1">_xlfn.XLOOKUP($W1690,Return_flow_table!$A$4:$A$25,Return_flow_table!J$4:J$25)</f>
        <v>0</v>
      </c>
      <c r="AI1690">
        <f ca="1">_xlfn.XLOOKUP($W1690,Return_flow_table!$A$4:$A$25,Return_flow_table!K$4:K$25)</f>
        <v>0</v>
      </c>
      <c r="AJ1690">
        <f ca="1">_xlfn.XLOOKUP($W1690,Return_flow_table!$A$4:$A$25,Return_flow_table!L$4:L$25)</f>
        <v>0</v>
      </c>
      <c r="AK1690">
        <f ca="1">_xlfn.XLOOKUP($W1690,Return_flow_table!$A$4:$A$25,Return_flow_table!M$4:M$25)</f>
        <v>0</v>
      </c>
      <c r="AL1690" s="39" t="str" cm="1">
        <f t="array" aca="1" ref="AL1690" ca="1">IF(SUM(  ((OFFSET($A$4,0,0,COUNTA(A:A)-3,1)) =V1690) * (OFFSET($T$4, 0,0,COUNTA(A:A)-3,1) = "Domestic")) &gt; 0,"Y","")</f>
        <v/>
      </c>
    </row>
    <row r="1691" spans="1:38" x14ac:dyDescent="0.25">
      <c r="A1691" t="s">
        <v>1986</v>
      </c>
      <c r="B1691" t="s">
        <v>111</v>
      </c>
      <c r="C1691" t="s">
        <v>133</v>
      </c>
      <c r="D1691">
        <v>0.4</v>
      </c>
      <c r="E1691" t="s">
        <v>97</v>
      </c>
      <c r="G1691" t="s">
        <v>1987</v>
      </c>
      <c r="H1691" s="38" t="s">
        <v>106</v>
      </c>
      <c r="I1691">
        <f>_xlfn.XLOOKUP(B1691,Use_Code_Ranking!$A$4:$A$23,Use_Code_Ranking!$B$4:$B$23,9999)</f>
        <v>14</v>
      </c>
      <c r="J1691">
        <f t="shared" ca="1" si="354"/>
        <v>1</v>
      </c>
      <c r="K1691">
        <f t="shared" ca="1" si="355"/>
        <v>1</v>
      </c>
      <c r="L1691">
        <f t="shared" ca="1" si="356"/>
        <v>0</v>
      </c>
      <c r="M1691">
        <f t="shared" ca="1" si="357"/>
        <v>0</v>
      </c>
      <c r="N1691" t="str">
        <f t="shared" ca="1" si="358"/>
        <v/>
      </c>
      <c r="O1691" t="str">
        <f t="shared" ca="1" si="359"/>
        <v/>
      </c>
      <c r="P1691" t="str">
        <f t="shared" si="360"/>
        <v/>
      </c>
      <c r="Q1691" t="str">
        <f t="shared" ca="1" si="361"/>
        <v/>
      </c>
      <c r="R1691" t="str">
        <f t="shared" si="362"/>
        <v/>
      </c>
      <c r="S1691" t="str">
        <f t="shared" si="363"/>
        <v>Irrigation</v>
      </c>
      <c r="T1691" s="2" t="str">
        <f>IF(S1691="Irrigation","Irrigation",IF(R1691="Irrigation","Irrigation",IF(Q1691="Domestic","Domestic",IF(P1691="Stockwatering","Stockwatering",IF(N1691="IRRIGATION_AND_MUNICIPAL","Irrigation and Municipal",IF(O1691="IRRIGATION_AND_DOMESTIC","Irrigation and Domestic Municipality",_xlfn.XLOOKUP(J1691,Use_Code_Ranking!$B$4:$B$23,Use_Code_Ranking!$A$4:$A$23)))))))</f>
        <v>Irrigation</v>
      </c>
      <c r="V1691" s="20" t="str">
        <f ca="1"/>
        <v>S023756</v>
      </c>
      <c r="W1691" s="4" t="str">
        <f t="shared" ca="1" si="351"/>
        <v>Dust Control</v>
      </c>
      <c r="X1691" t="str">
        <f t="shared" ca="1" si="352"/>
        <v>N</v>
      </c>
      <c r="Y1691" s="2" t="str">
        <f t="shared" ca="1" si="353"/>
        <v>N</v>
      </c>
      <c r="Z1691">
        <f ca="1">_xlfn.XLOOKUP($W1691,Return_flow_table!$A$4:$A$25,Return_flow_table!B$4:B$25)</f>
        <v>0</v>
      </c>
      <c r="AA1691">
        <f ca="1">_xlfn.XLOOKUP($W1691,Return_flow_table!$A$4:$A$25,Return_flow_table!C$4:C$25)</f>
        <v>0</v>
      </c>
      <c r="AB1691">
        <f ca="1">_xlfn.XLOOKUP($W1691,Return_flow_table!$A$4:$A$25,Return_flow_table!D$4:D$25)</f>
        <v>0</v>
      </c>
      <c r="AC1691">
        <f ca="1">_xlfn.XLOOKUP($W1691,Return_flow_table!$A$4:$A$25,Return_flow_table!E$4:E$25)</f>
        <v>0</v>
      </c>
      <c r="AD1691">
        <f ca="1">_xlfn.XLOOKUP($W1691,Return_flow_table!$A$4:$A$25,Return_flow_table!F$4:F$25)</f>
        <v>0</v>
      </c>
      <c r="AE1691">
        <f ca="1">_xlfn.XLOOKUP($W1691,Return_flow_table!$A$4:$A$25,Return_flow_table!G$4:G$25)</f>
        <v>0</v>
      </c>
      <c r="AF1691">
        <f ca="1">_xlfn.XLOOKUP($W1691,Return_flow_table!$A$4:$A$25,Return_flow_table!H$4:H$25)</f>
        <v>0</v>
      </c>
      <c r="AG1691">
        <f ca="1">_xlfn.XLOOKUP($W1691,Return_flow_table!$A$4:$A$25,Return_flow_table!I$4:I$25)</f>
        <v>0</v>
      </c>
      <c r="AH1691">
        <f ca="1">_xlfn.XLOOKUP($W1691,Return_flow_table!$A$4:$A$25,Return_flow_table!J$4:J$25)</f>
        <v>0</v>
      </c>
      <c r="AI1691">
        <f ca="1">_xlfn.XLOOKUP($W1691,Return_flow_table!$A$4:$A$25,Return_flow_table!K$4:K$25)</f>
        <v>0</v>
      </c>
      <c r="AJ1691">
        <f ca="1">_xlfn.XLOOKUP($W1691,Return_flow_table!$A$4:$A$25,Return_flow_table!L$4:L$25)</f>
        <v>0</v>
      </c>
      <c r="AK1691">
        <f ca="1">_xlfn.XLOOKUP($W1691,Return_flow_table!$A$4:$A$25,Return_flow_table!M$4:M$25)</f>
        <v>0</v>
      </c>
      <c r="AL1691" s="39" t="str" cm="1">
        <f t="array" aca="1" ref="AL1691" ca="1">IF(SUM(  ((OFFSET($A$4,0,0,COUNTA(A:A)-3,1)) =V1691) * (OFFSET($T$4, 0,0,COUNTA(A:A)-3,1) = "Domestic")) &gt; 0,"Y","")</f>
        <v/>
      </c>
    </row>
    <row r="1692" spans="1:38" x14ac:dyDescent="0.25">
      <c r="A1692" t="s">
        <v>1986</v>
      </c>
      <c r="B1692" t="s">
        <v>113</v>
      </c>
      <c r="C1692" t="s">
        <v>133</v>
      </c>
      <c r="D1692">
        <v>0.4</v>
      </c>
      <c r="E1692" t="s">
        <v>97</v>
      </c>
      <c r="G1692" t="s">
        <v>1987</v>
      </c>
      <c r="H1692" s="38" t="s">
        <v>106</v>
      </c>
      <c r="I1692">
        <f>_xlfn.XLOOKUP(B1692,Use_Code_Ranking!$A$4:$A$23,Use_Code_Ranking!$B$4:$B$23,9999)</f>
        <v>9</v>
      </c>
      <c r="J1692">
        <f t="shared" ca="1" si="354"/>
        <v>1</v>
      </c>
      <c r="K1692">
        <f t="shared" ca="1" si="355"/>
        <v>1</v>
      </c>
      <c r="L1692">
        <f t="shared" ca="1" si="356"/>
        <v>0</v>
      </c>
      <c r="M1692">
        <f t="shared" ca="1" si="357"/>
        <v>0</v>
      </c>
      <c r="N1692" t="str">
        <f t="shared" ca="1" si="358"/>
        <v/>
      </c>
      <c r="O1692" t="str">
        <f t="shared" ca="1" si="359"/>
        <v/>
      </c>
      <c r="P1692" t="str">
        <f t="shared" si="360"/>
        <v/>
      </c>
      <c r="Q1692" t="str">
        <f t="shared" ca="1" si="361"/>
        <v/>
      </c>
      <c r="R1692" t="str">
        <f t="shared" si="362"/>
        <v/>
      </c>
      <c r="S1692" t="str">
        <f t="shared" si="363"/>
        <v>Irrigation</v>
      </c>
      <c r="T1692" s="2" t="str">
        <f>IF(S1692="Irrigation","Irrigation",IF(R1692="Irrigation","Irrigation",IF(Q1692="Domestic","Domestic",IF(P1692="Stockwatering","Stockwatering",IF(N1692="IRRIGATION_AND_MUNICIPAL","Irrigation and Municipal",IF(O1692="IRRIGATION_AND_DOMESTIC","Irrigation and Domestic Municipality",_xlfn.XLOOKUP(J1692,Use_Code_Ranking!$B$4:$B$23,Use_Code_Ranking!$A$4:$A$23)))))))</f>
        <v>Irrigation</v>
      </c>
      <c r="V1692" s="20" t="str">
        <f ca="1"/>
        <v>S023769</v>
      </c>
      <c r="W1692" s="4" t="str">
        <f t="shared" ca="1" si="351"/>
        <v>Dust Control</v>
      </c>
      <c r="X1692" t="str">
        <f t="shared" ca="1" si="352"/>
        <v>N</v>
      </c>
      <c r="Y1692" s="2" t="str">
        <f t="shared" ca="1" si="353"/>
        <v>N</v>
      </c>
      <c r="Z1692">
        <f ca="1">_xlfn.XLOOKUP($W1692,Return_flow_table!$A$4:$A$25,Return_flow_table!B$4:B$25)</f>
        <v>0</v>
      </c>
      <c r="AA1692">
        <f ca="1">_xlfn.XLOOKUP($W1692,Return_flow_table!$A$4:$A$25,Return_flow_table!C$4:C$25)</f>
        <v>0</v>
      </c>
      <c r="AB1692">
        <f ca="1">_xlfn.XLOOKUP($W1692,Return_flow_table!$A$4:$A$25,Return_flow_table!D$4:D$25)</f>
        <v>0</v>
      </c>
      <c r="AC1692">
        <f ca="1">_xlfn.XLOOKUP($W1692,Return_flow_table!$A$4:$A$25,Return_flow_table!E$4:E$25)</f>
        <v>0</v>
      </c>
      <c r="AD1692">
        <f ca="1">_xlfn.XLOOKUP($W1692,Return_flow_table!$A$4:$A$25,Return_flow_table!F$4:F$25)</f>
        <v>0</v>
      </c>
      <c r="AE1692">
        <f ca="1">_xlfn.XLOOKUP($W1692,Return_flow_table!$A$4:$A$25,Return_flow_table!G$4:G$25)</f>
        <v>0</v>
      </c>
      <c r="AF1692">
        <f ca="1">_xlfn.XLOOKUP($W1692,Return_flow_table!$A$4:$A$25,Return_flow_table!H$4:H$25)</f>
        <v>0</v>
      </c>
      <c r="AG1692">
        <f ca="1">_xlfn.XLOOKUP($W1692,Return_flow_table!$A$4:$A$25,Return_flow_table!I$4:I$25)</f>
        <v>0</v>
      </c>
      <c r="AH1692">
        <f ca="1">_xlfn.XLOOKUP($W1692,Return_flow_table!$A$4:$A$25,Return_flow_table!J$4:J$25)</f>
        <v>0</v>
      </c>
      <c r="AI1692">
        <f ca="1">_xlfn.XLOOKUP($W1692,Return_flow_table!$A$4:$A$25,Return_flow_table!K$4:K$25)</f>
        <v>0</v>
      </c>
      <c r="AJ1692">
        <f ca="1">_xlfn.XLOOKUP($W1692,Return_flow_table!$A$4:$A$25,Return_flow_table!L$4:L$25)</f>
        <v>0</v>
      </c>
      <c r="AK1692">
        <f ca="1">_xlfn.XLOOKUP($W1692,Return_flow_table!$A$4:$A$25,Return_flow_table!M$4:M$25)</f>
        <v>0</v>
      </c>
      <c r="AL1692" s="39" t="str" cm="1">
        <f t="array" aca="1" ref="AL1692" ca="1">IF(SUM(  ((OFFSET($A$4,0,0,COUNTA(A:A)-3,1)) =V1692) * (OFFSET($T$4, 0,0,COUNTA(A:A)-3,1) = "Domestic")) &gt; 0,"Y","")</f>
        <v/>
      </c>
    </row>
    <row r="1693" spans="1:38" x14ac:dyDescent="0.25">
      <c r="A1693" t="s">
        <v>1986</v>
      </c>
      <c r="B1693" t="s">
        <v>114</v>
      </c>
      <c r="C1693" t="s">
        <v>133</v>
      </c>
      <c r="D1693">
        <v>0.4</v>
      </c>
      <c r="E1693" t="s">
        <v>97</v>
      </c>
      <c r="G1693" t="s">
        <v>1987</v>
      </c>
      <c r="H1693" s="38" t="s">
        <v>106</v>
      </c>
      <c r="I1693">
        <f>_xlfn.XLOOKUP(B1693,Use_Code_Ranking!$A$4:$A$23,Use_Code_Ranking!$B$4:$B$23,9999)</f>
        <v>12</v>
      </c>
      <c r="J1693">
        <f t="shared" ca="1" si="354"/>
        <v>1</v>
      </c>
      <c r="K1693">
        <f t="shared" ca="1" si="355"/>
        <v>1</v>
      </c>
      <c r="L1693">
        <f t="shared" ca="1" si="356"/>
        <v>0</v>
      </c>
      <c r="M1693">
        <f t="shared" ca="1" si="357"/>
        <v>0</v>
      </c>
      <c r="N1693" t="str">
        <f t="shared" ca="1" si="358"/>
        <v/>
      </c>
      <c r="O1693" t="str">
        <f t="shared" ca="1" si="359"/>
        <v/>
      </c>
      <c r="P1693" t="str">
        <f t="shared" si="360"/>
        <v/>
      </c>
      <c r="Q1693" t="str">
        <f t="shared" ca="1" si="361"/>
        <v/>
      </c>
      <c r="R1693" t="str">
        <f t="shared" si="362"/>
        <v/>
      </c>
      <c r="S1693" t="str">
        <f t="shared" si="363"/>
        <v>Irrigation</v>
      </c>
      <c r="T1693" s="2" t="str">
        <f>IF(S1693="Irrigation","Irrigation",IF(R1693="Irrigation","Irrigation",IF(Q1693="Domestic","Domestic",IF(P1693="Stockwatering","Stockwatering",IF(N1693="IRRIGATION_AND_MUNICIPAL","Irrigation and Municipal",IF(O1693="IRRIGATION_AND_DOMESTIC","Irrigation and Domestic Municipality",_xlfn.XLOOKUP(J1693,Use_Code_Ranking!$B$4:$B$23,Use_Code_Ranking!$A$4:$A$23)))))))</f>
        <v>Irrigation</v>
      </c>
      <c r="V1693" s="20" t="str">
        <f ca="1"/>
        <v>S023770</v>
      </c>
      <c r="W1693" s="4" t="str">
        <f t="shared" ca="1" si="351"/>
        <v>Dust Control</v>
      </c>
      <c r="X1693" t="str">
        <f t="shared" ca="1" si="352"/>
        <v>N</v>
      </c>
      <c r="Y1693" s="2" t="str">
        <f t="shared" ca="1" si="353"/>
        <v>N</v>
      </c>
      <c r="Z1693">
        <f ca="1">_xlfn.XLOOKUP($W1693,Return_flow_table!$A$4:$A$25,Return_flow_table!B$4:B$25)</f>
        <v>0</v>
      </c>
      <c r="AA1693">
        <f ca="1">_xlfn.XLOOKUP($W1693,Return_flow_table!$A$4:$A$25,Return_flow_table!C$4:C$25)</f>
        <v>0</v>
      </c>
      <c r="AB1693">
        <f ca="1">_xlfn.XLOOKUP($W1693,Return_flow_table!$A$4:$A$25,Return_flow_table!D$4:D$25)</f>
        <v>0</v>
      </c>
      <c r="AC1693">
        <f ca="1">_xlfn.XLOOKUP($W1693,Return_flow_table!$A$4:$A$25,Return_flow_table!E$4:E$25)</f>
        <v>0</v>
      </c>
      <c r="AD1693">
        <f ca="1">_xlfn.XLOOKUP($W1693,Return_flow_table!$A$4:$A$25,Return_flow_table!F$4:F$25)</f>
        <v>0</v>
      </c>
      <c r="AE1693">
        <f ca="1">_xlfn.XLOOKUP($W1693,Return_flow_table!$A$4:$A$25,Return_flow_table!G$4:G$25)</f>
        <v>0</v>
      </c>
      <c r="AF1693">
        <f ca="1">_xlfn.XLOOKUP($W1693,Return_flow_table!$A$4:$A$25,Return_flow_table!H$4:H$25)</f>
        <v>0</v>
      </c>
      <c r="AG1693">
        <f ca="1">_xlfn.XLOOKUP($W1693,Return_flow_table!$A$4:$A$25,Return_flow_table!I$4:I$25)</f>
        <v>0</v>
      </c>
      <c r="AH1693">
        <f ca="1">_xlfn.XLOOKUP($W1693,Return_flow_table!$A$4:$A$25,Return_flow_table!J$4:J$25)</f>
        <v>0</v>
      </c>
      <c r="AI1693">
        <f ca="1">_xlfn.XLOOKUP($W1693,Return_flow_table!$A$4:$A$25,Return_flow_table!K$4:K$25)</f>
        <v>0</v>
      </c>
      <c r="AJ1693">
        <f ca="1">_xlfn.XLOOKUP($W1693,Return_flow_table!$A$4:$A$25,Return_flow_table!L$4:L$25)</f>
        <v>0</v>
      </c>
      <c r="AK1693">
        <f ca="1">_xlfn.XLOOKUP($W1693,Return_flow_table!$A$4:$A$25,Return_flow_table!M$4:M$25)</f>
        <v>0</v>
      </c>
      <c r="AL1693" s="39" t="str" cm="1">
        <f t="array" aca="1" ref="AL1693" ca="1">IF(SUM(  ((OFFSET($A$4,0,0,COUNTA(A:A)-3,1)) =V1693) * (OFFSET($T$4, 0,0,COUNTA(A:A)-3,1) = "Domestic")) &gt; 0,"Y","")</f>
        <v/>
      </c>
    </row>
    <row r="1694" spans="1:38" x14ac:dyDescent="0.25">
      <c r="A1694" t="s">
        <v>1986</v>
      </c>
      <c r="B1694" t="s">
        <v>130</v>
      </c>
      <c r="C1694" t="s">
        <v>133</v>
      </c>
      <c r="D1694">
        <v>0.4</v>
      </c>
      <c r="E1694" t="s">
        <v>97</v>
      </c>
      <c r="G1694" t="s">
        <v>1987</v>
      </c>
      <c r="H1694" s="38" t="s">
        <v>106</v>
      </c>
      <c r="I1694">
        <f>_xlfn.XLOOKUP(B1694,Use_Code_Ranking!$A$4:$A$23,Use_Code_Ranking!$B$4:$B$23,9999)</f>
        <v>19</v>
      </c>
      <c r="J1694">
        <f t="shared" ca="1" si="354"/>
        <v>1</v>
      </c>
      <c r="K1694">
        <f t="shared" ca="1" si="355"/>
        <v>1</v>
      </c>
      <c r="L1694">
        <f t="shared" ca="1" si="356"/>
        <v>0</v>
      </c>
      <c r="M1694">
        <f t="shared" ca="1" si="357"/>
        <v>0</v>
      </c>
      <c r="N1694" t="str">
        <f t="shared" ca="1" si="358"/>
        <v/>
      </c>
      <c r="O1694" t="str">
        <f t="shared" ca="1" si="359"/>
        <v/>
      </c>
      <c r="P1694" t="str">
        <f t="shared" si="360"/>
        <v/>
      </c>
      <c r="Q1694" t="str">
        <f t="shared" ca="1" si="361"/>
        <v/>
      </c>
      <c r="R1694" t="str">
        <f t="shared" si="362"/>
        <v/>
      </c>
      <c r="S1694" t="str">
        <f t="shared" si="363"/>
        <v>Irrigation</v>
      </c>
      <c r="T1694" s="2" t="str">
        <f>IF(S1694="Irrigation","Irrigation",IF(R1694="Irrigation","Irrigation",IF(Q1694="Domestic","Domestic",IF(P1694="Stockwatering","Stockwatering",IF(N1694="IRRIGATION_AND_MUNICIPAL","Irrigation and Municipal",IF(O1694="IRRIGATION_AND_DOMESTIC","Irrigation and Domestic Municipality",_xlfn.XLOOKUP(J1694,Use_Code_Ranking!$B$4:$B$23,Use_Code_Ranking!$A$4:$A$23)))))))</f>
        <v>Irrigation</v>
      </c>
      <c r="V1694" s="20" t="str">
        <f ca="1"/>
        <v>S023771</v>
      </c>
      <c r="W1694" s="4" t="str">
        <f t="shared" ca="1" si="351"/>
        <v>Dust Control</v>
      </c>
      <c r="X1694" t="str">
        <f t="shared" ca="1" si="352"/>
        <v>N</v>
      </c>
      <c r="Y1694" s="2" t="str">
        <f t="shared" ca="1" si="353"/>
        <v>N</v>
      </c>
      <c r="Z1694">
        <f ca="1">_xlfn.XLOOKUP($W1694,Return_flow_table!$A$4:$A$25,Return_flow_table!B$4:B$25)</f>
        <v>0</v>
      </c>
      <c r="AA1694">
        <f ca="1">_xlfn.XLOOKUP($W1694,Return_flow_table!$A$4:$A$25,Return_flow_table!C$4:C$25)</f>
        <v>0</v>
      </c>
      <c r="AB1694">
        <f ca="1">_xlfn.XLOOKUP($W1694,Return_flow_table!$A$4:$A$25,Return_flow_table!D$4:D$25)</f>
        <v>0</v>
      </c>
      <c r="AC1694">
        <f ca="1">_xlfn.XLOOKUP($W1694,Return_flow_table!$A$4:$A$25,Return_flow_table!E$4:E$25)</f>
        <v>0</v>
      </c>
      <c r="AD1694">
        <f ca="1">_xlfn.XLOOKUP($W1694,Return_flow_table!$A$4:$A$25,Return_flow_table!F$4:F$25)</f>
        <v>0</v>
      </c>
      <c r="AE1694">
        <f ca="1">_xlfn.XLOOKUP($W1694,Return_flow_table!$A$4:$A$25,Return_flow_table!G$4:G$25)</f>
        <v>0</v>
      </c>
      <c r="AF1694">
        <f ca="1">_xlfn.XLOOKUP($W1694,Return_flow_table!$A$4:$A$25,Return_flow_table!H$4:H$25)</f>
        <v>0</v>
      </c>
      <c r="AG1694">
        <f ca="1">_xlfn.XLOOKUP($W1694,Return_flow_table!$A$4:$A$25,Return_flow_table!I$4:I$25)</f>
        <v>0</v>
      </c>
      <c r="AH1694">
        <f ca="1">_xlfn.XLOOKUP($W1694,Return_flow_table!$A$4:$A$25,Return_flow_table!J$4:J$25)</f>
        <v>0</v>
      </c>
      <c r="AI1694">
        <f ca="1">_xlfn.XLOOKUP($W1694,Return_flow_table!$A$4:$A$25,Return_flow_table!K$4:K$25)</f>
        <v>0</v>
      </c>
      <c r="AJ1694">
        <f ca="1">_xlfn.XLOOKUP($W1694,Return_flow_table!$A$4:$A$25,Return_flow_table!L$4:L$25)</f>
        <v>0</v>
      </c>
      <c r="AK1694">
        <f ca="1">_xlfn.XLOOKUP($W1694,Return_flow_table!$A$4:$A$25,Return_flow_table!M$4:M$25)</f>
        <v>0</v>
      </c>
      <c r="AL1694" s="39" t="str" cm="1">
        <f t="array" aca="1" ref="AL1694" ca="1">IF(SUM(  ((OFFSET($A$4,0,0,COUNTA(A:A)-3,1)) =V1694) * (OFFSET($T$4, 0,0,COUNTA(A:A)-3,1) = "Domestic")) &gt; 0,"Y","")</f>
        <v/>
      </c>
    </row>
    <row r="1695" spans="1:38" x14ac:dyDescent="0.25">
      <c r="A1695" t="s">
        <v>1986</v>
      </c>
      <c r="B1695" t="s">
        <v>95</v>
      </c>
      <c r="C1695" t="s">
        <v>133</v>
      </c>
      <c r="D1695">
        <v>0.4</v>
      </c>
      <c r="E1695" t="s">
        <v>97</v>
      </c>
      <c r="G1695" t="s">
        <v>1987</v>
      </c>
      <c r="H1695" s="38" t="s">
        <v>106</v>
      </c>
      <c r="I1695">
        <f>_xlfn.XLOOKUP(B1695,Use_Code_Ranking!$A$4:$A$23,Use_Code_Ranking!$B$4:$B$23,9999)</f>
        <v>1</v>
      </c>
      <c r="J1695">
        <f t="shared" ca="1" si="354"/>
        <v>1</v>
      </c>
      <c r="K1695">
        <f t="shared" ca="1" si="355"/>
        <v>1</v>
      </c>
      <c r="L1695">
        <f t="shared" ca="1" si="356"/>
        <v>0</v>
      </c>
      <c r="M1695">
        <f t="shared" ca="1" si="357"/>
        <v>0</v>
      </c>
      <c r="N1695" t="str">
        <f t="shared" ca="1" si="358"/>
        <v/>
      </c>
      <c r="O1695" t="str">
        <f t="shared" ca="1" si="359"/>
        <v/>
      </c>
      <c r="P1695" t="str">
        <f t="shared" si="360"/>
        <v/>
      </c>
      <c r="Q1695" t="str">
        <f t="shared" ca="1" si="361"/>
        <v/>
      </c>
      <c r="R1695" t="str">
        <f t="shared" si="362"/>
        <v/>
      </c>
      <c r="S1695" t="str">
        <f t="shared" si="363"/>
        <v>Irrigation</v>
      </c>
      <c r="T1695" s="2" t="str">
        <f>IF(S1695="Irrigation","Irrigation",IF(R1695="Irrigation","Irrigation",IF(Q1695="Domestic","Domestic",IF(P1695="Stockwatering","Stockwatering",IF(N1695="IRRIGATION_AND_MUNICIPAL","Irrigation and Municipal",IF(O1695="IRRIGATION_AND_DOMESTIC","Irrigation and Domestic Municipality",_xlfn.XLOOKUP(J1695,Use_Code_Ranking!$B$4:$B$23,Use_Code_Ranking!$A$4:$A$23)))))))</f>
        <v>Irrigation</v>
      </c>
      <c r="V1695" s="20" t="str">
        <f ca="1"/>
        <v>S023774</v>
      </c>
      <c r="W1695" s="4" t="str">
        <f t="shared" ca="1" si="351"/>
        <v>Dust Control</v>
      </c>
      <c r="X1695" t="str">
        <f t="shared" ca="1" si="352"/>
        <v>N</v>
      </c>
      <c r="Y1695" s="2" t="str">
        <f t="shared" ca="1" si="353"/>
        <v>N</v>
      </c>
      <c r="Z1695">
        <f ca="1">_xlfn.XLOOKUP($W1695,Return_flow_table!$A$4:$A$25,Return_flow_table!B$4:B$25)</f>
        <v>0</v>
      </c>
      <c r="AA1695">
        <f ca="1">_xlfn.XLOOKUP($W1695,Return_flow_table!$A$4:$A$25,Return_flow_table!C$4:C$25)</f>
        <v>0</v>
      </c>
      <c r="AB1695">
        <f ca="1">_xlfn.XLOOKUP($W1695,Return_flow_table!$A$4:$A$25,Return_flow_table!D$4:D$25)</f>
        <v>0</v>
      </c>
      <c r="AC1695">
        <f ca="1">_xlfn.XLOOKUP($W1695,Return_flow_table!$A$4:$A$25,Return_flow_table!E$4:E$25)</f>
        <v>0</v>
      </c>
      <c r="AD1695">
        <f ca="1">_xlfn.XLOOKUP($W1695,Return_flow_table!$A$4:$A$25,Return_flow_table!F$4:F$25)</f>
        <v>0</v>
      </c>
      <c r="AE1695">
        <f ca="1">_xlfn.XLOOKUP($W1695,Return_flow_table!$A$4:$A$25,Return_flow_table!G$4:G$25)</f>
        <v>0</v>
      </c>
      <c r="AF1695">
        <f ca="1">_xlfn.XLOOKUP($W1695,Return_flow_table!$A$4:$A$25,Return_flow_table!H$4:H$25)</f>
        <v>0</v>
      </c>
      <c r="AG1695">
        <f ca="1">_xlfn.XLOOKUP($W1695,Return_flow_table!$A$4:$A$25,Return_flow_table!I$4:I$25)</f>
        <v>0</v>
      </c>
      <c r="AH1695">
        <f ca="1">_xlfn.XLOOKUP($W1695,Return_flow_table!$A$4:$A$25,Return_flow_table!J$4:J$25)</f>
        <v>0</v>
      </c>
      <c r="AI1695">
        <f ca="1">_xlfn.XLOOKUP($W1695,Return_flow_table!$A$4:$A$25,Return_flow_table!K$4:K$25)</f>
        <v>0</v>
      </c>
      <c r="AJ1695">
        <f ca="1">_xlfn.XLOOKUP($W1695,Return_flow_table!$A$4:$A$25,Return_flow_table!L$4:L$25)</f>
        <v>0</v>
      </c>
      <c r="AK1695">
        <f ca="1">_xlfn.XLOOKUP($W1695,Return_flow_table!$A$4:$A$25,Return_flow_table!M$4:M$25)</f>
        <v>0</v>
      </c>
      <c r="AL1695" s="39" t="str" cm="1">
        <f t="array" aca="1" ref="AL1695" ca="1">IF(SUM(  ((OFFSET($A$4,0,0,COUNTA(A:A)-3,1)) =V1695) * (OFFSET($T$4, 0,0,COUNTA(A:A)-3,1) = "Domestic")) &gt; 0,"Y","")</f>
        <v/>
      </c>
    </row>
    <row r="1696" spans="1:38" x14ac:dyDescent="0.25">
      <c r="A1696" t="s">
        <v>1988</v>
      </c>
      <c r="B1696" t="s">
        <v>114</v>
      </c>
      <c r="C1696" t="s">
        <v>133</v>
      </c>
      <c r="D1696">
        <v>2.98</v>
      </c>
      <c r="E1696" t="s">
        <v>97</v>
      </c>
      <c r="G1696" t="s">
        <v>1989</v>
      </c>
      <c r="H1696" s="38" t="s">
        <v>99</v>
      </c>
      <c r="I1696">
        <f>_xlfn.XLOOKUP(B1696,Use_Code_Ranking!$A$4:$A$23,Use_Code_Ranking!$B$4:$B$23,9999)</f>
        <v>12</v>
      </c>
      <c r="J1696">
        <f t="shared" ca="1" si="354"/>
        <v>1</v>
      </c>
      <c r="K1696">
        <f t="shared" ca="1" si="355"/>
        <v>1</v>
      </c>
      <c r="L1696">
        <f t="shared" ca="1" si="356"/>
        <v>0</v>
      </c>
      <c r="M1696">
        <f t="shared" ca="1" si="357"/>
        <v>0</v>
      </c>
      <c r="N1696" t="str">
        <f t="shared" ca="1" si="358"/>
        <v/>
      </c>
      <c r="O1696" t="str">
        <f t="shared" ca="1" si="359"/>
        <v/>
      </c>
      <c r="P1696" t="str">
        <f t="shared" si="360"/>
        <v/>
      </c>
      <c r="Q1696" t="str">
        <f t="shared" ca="1" si="361"/>
        <v/>
      </c>
      <c r="R1696" t="str">
        <f t="shared" si="362"/>
        <v/>
      </c>
      <c r="S1696" t="str">
        <f t="shared" si="363"/>
        <v>Irrigation</v>
      </c>
      <c r="T1696" s="2" t="str">
        <f>IF(S1696="Irrigation","Irrigation",IF(R1696="Irrigation","Irrigation",IF(Q1696="Domestic","Domestic",IF(P1696="Stockwatering","Stockwatering",IF(N1696="IRRIGATION_AND_MUNICIPAL","Irrigation and Municipal",IF(O1696="IRRIGATION_AND_DOMESTIC","Irrigation and Domestic Municipality",_xlfn.XLOOKUP(J1696,Use_Code_Ranking!$B$4:$B$23,Use_Code_Ranking!$A$4:$A$23)))))))</f>
        <v>Irrigation</v>
      </c>
      <c r="V1696" s="20" t="str">
        <f ca="1"/>
        <v>S023776</v>
      </c>
      <c r="W1696" s="4" t="str">
        <f t="shared" ca="1" si="351"/>
        <v>Dust Control</v>
      </c>
      <c r="X1696" t="str">
        <f t="shared" ca="1" si="352"/>
        <v>N</v>
      </c>
      <c r="Y1696" s="2" t="str">
        <f t="shared" ca="1" si="353"/>
        <v>N</v>
      </c>
      <c r="Z1696">
        <f ca="1">_xlfn.XLOOKUP($W1696,Return_flow_table!$A$4:$A$25,Return_flow_table!B$4:B$25)</f>
        <v>0</v>
      </c>
      <c r="AA1696">
        <f ca="1">_xlfn.XLOOKUP($W1696,Return_flow_table!$A$4:$A$25,Return_flow_table!C$4:C$25)</f>
        <v>0</v>
      </c>
      <c r="AB1696">
        <f ca="1">_xlfn.XLOOKUP($W1696,Return_flow_table!$A$4:$A$25,Return_flow_table!D$4:D$25)</f>
        <v>0</v>
      </c>
      <c r="AC1696">
        <f ca="1">_xlfn.XLOOKUP($W1696,Return_flow_table!$A$4:$A$25,Return_flow_table!E$4:E$25)</f>
        <v>0</v>
      </c>
      <c r="AD1696">
        <f ca="1">_xlfn.XLOOKUP($W1696,Return_flow_table!$A$4:$A$25,Return_flow_table!F$4:F$25)</f>
        <v>0</v>
      </c>
      <c r="AE1696">
        <f ca="1">_xlfn.XLOOKUP($W1696,Return_flow_table!$A$4:$A$25,Return_flow_table!G$4:G$25)</f>
        <v>0</v>
      </c>
      <c r="AF1696">
        <f ca="1">_xlfn.XLOOKUP($W1696,Return_flow_table!$A$4:$A$25,Return_flow_table!H$4:H$25)</f>
        <v>0</v>
      </c>
      <c r="AG1696">
        <f ca="1">_xlfn.XLOOKUP($W1696,Return_flow_table!$A$4:$A$25,Return_flow_table!I$4:I$25)</f>
        <v>0</v>
      </c>
      <c r="AH1696">
        <f ca="1">_xlfn.XLOOKUP($W1696,Return_flow_table!$A$4:$A$25,Return_flow_table!J$4:J$25)</f>
        <v>0</v>
      </c>
      <c r="AI1696">
        <f ca="1">_xlfn.XLOOKUP($W1696,Return_flow_table!$A$4:$A$25,Return_flow_table!K$4:K$25)</f>
        <v>0</v>
      </c>
      <c r="AJ1696">
        <f ca="1">_xlfn.XLOOKUP($W1696,Return_flow_table!$A$4:$A$25,Return_flow_table!L$4:L$25)</f>
        <v>0</v>
      </c>
      <c r="AK1696">
        <f ca="1">_xlfn.XLOOKUP($W1696,Return_flow_table!$A$4:$A$25,Return_flow_table!M$4:M$25)</f>
        <v>0</v>
      </c>
      <c r="AL1696" s="39" t="str" cm="1">
        <f t="array" aca="1" ref="AL1696" ca="1">IF(SUM(  ((OFFSET($A$4,0,0,COUNTA(A:A)-3,1)) =V1696) * (OFFSET($T$4, 0,0,COUNTA(A:A)-3,1) = "Domestic")) &gt; 0,"Y","")</f>
        <v/>
      </c>
    </row>
    <row r="1697" spans="1:38" x14ac:dyDescent="0.25">
      <c r="A1697" t="s">
        <v>1988</v>
      </c>
      <c r="B1697" t="s">
        <v>95</v>
      </c>
      <c r="C1697" t="s">
        <v>133</v>
      </c>
      <c r="D1697">
        <v>2.98</v>
      </c>
      <c r="E1697" t="s">
        <v>97</v>
      </c>
      <c r="G1697" t="s">
        <v>1989</v>
      </c>
      <c r="H1697" s="38" t="s">
        <v>99</v>
      </c>
      <c r="I1697">
        <f>_xlfn.XLOOKUP(B1697,Use_Code_Ranking!$A$4:$A$23,Use_Code_Ranking!$B$4:$B$23,9999)</f>
        <v>1</v>
      </c>
      <c r="J1697">
        <f t="shared" ca="1" si="354"/>
        <v>1</v>
      </c>
      <c r="K1697">
        <f t="shared" ca="1" si="355"/>
        <v>1</v>
      </c>
      <c r="L1697">
        <f t="shared" ca="1" si="356"/>
        <v>0</v>
      </c>
      <c r="M1697">
        <f t="shared" ca="1" si="357"/>
        <v>0</v>
      </c>
      <c r="N1697" t="str">
        <f t="shared" ca="1" si="358"/>
        <v/>
      </c>
      <c r="O1697" t="str">
        <f t="shared" ca="1" si="359"/>
        <v/>
      </c>
      <c r="P1697" t="str">
        <f t="shared" si="360"/>
        <v/>
      </c>
      <c r="Q1697" t="str">
        <f t="shared" ca="1" si="361"/>
        <v/>
      </c>
      <c r="R1697" t="str">
        <f t="shared" si="362"/>
        <v/>
      </c>
      <c r="S1697" t="str">
        <f t="shared" si="363"/>
        <v>Irrigation</v>
      </c>
      <c r="T1697" s="2" t="str">
        <f>IF(S1697="Irrigation","Irrigation",IF(R1697="Irrigation","Irrigation",IF(Q1697="Domestic","Domestic",IF(P1697="Stockwatering","Stockwatering",IF(N1697="IRRIGATION_AND_MUNICIPAL","Irrigation and Municipal",IF(O1697="IRRIGATION_AND_DOMESTIC","Irrigation and Domestic Municipality",_xlfn.XLOOKUP(J1697,Use_Code_Ranking!$B$4:$B$23,Use_Code_Ranking!$A$4:$A$23)))))))</f>
        <v>Irrigation</v>
      </c>
      <c r="V1697" s="20" t="str">
        <f ca="1"/>
        <v>S023778</v>
      </c>
      <c r="W1697" s="4" t="str">
        <f t="shared" ca="1" si="351"/>
        <v>Dust Control</v>
      </c>
      <c r="X1697" t="str">
        <f t="shared" ca="1" si="352"/>
        <v>N</v>
      </c>
      <c r="Y1697" s="2" t="str">
        <f t="shared" ca="1" si="353"/>
        <v>N</v>
      </c>
      <c r="Z1697">
        <f ca="1">_xlfn.XLOOKUP($W1697,Return_flow_table!$A$4:$A$25,Return_flow_table!B$4:B$25)</f>
        <v>0</v>
      </c>
      <c r="AA1697">
        <f ca="1">_xlfn.XLOOKUP($W1697,Return_flow_table!$A$4:$A$25,Return_flow_table!C$4:C$25)</f>
        <v>0</v>
      </c>
      <c r="AB1697">
        <f ca="1">_xlfn.XLOOKUP($W1697,Return_flow_table!$A$4:$A$25,Return_flow_table!D$4:D$25)</f>
        <v>0</v>
      </c>
      <c r="AC1697">
        <f ca="1">_xlfn.XLOOKUP($W1697,Return_flow_table!$A$4:$A$25,Return_flow_table!E$4:E$25)</f>
        <v>0</v>
      </c>
      <c r="AD1697">
        <f ca="1">_xlfn.XLOOKUP($W1697,Return_flow_table!$A$4:$A$25,Return_flow_table!F$4:F$25)</f>
        <v>0</v>
      </c>
      <c r="AE1697">
        <f ca="1">_xlfn.XLOOKUP($W1697,Return_flow_table!$A$4:$A$25,Return_flow_table!G$4:G$25)</f>
        <v>0</v>
      </c>
      <c r="AF1697">
        <f ca="1">_xlfn.XLOOKUP($W1697,Return_flow_table!$A$4:$A$25,Return_flow_table!H$4:H$25)</f>
        <v>0</v>
      </c>
      <c r="AG1697">
        <f ca="1">_xlfn.XLOOKUP($W1697,Return_flow_table!$A$4:$A$25,Return_flow_table!I$4:I$25)</f>
        <v>0</v>
      </c>
      <c r="AH1697">
        <f ca="1">_xlfn.XLOOKUP($W1697,Return_flow_table!$A$4:$A$25,Return_flow_table!J$4:J$25)</f>
        <v>0</v>
      </c>
      <c r="AI1697">
        <f ca="1">_xlfn.XLOOKUP($W1697,Return_flow_table!$A$4:$A$25,Return_flow_table!K$4:K$25)</f>
        <v>0</v>
      </c>
      <c r="AJ1697">
        <f ca="1">_xlfn.XLOOKUP($W1697,Return_flow_table!$A$4:$A$25,Return_flow_table!L$4:L$25)</f>
        <v>0</v>
      </c>
      <c r="AK1697">
        <f ca="1">_xlfn.XLOOKUP($W1697,Return_flow_table!$A$4:$A$25,Return_flow_table!M$4:M$25)</f>
        <v>0</v>
      </c>
      <c r="AL1697" s="39" t="str" cm="1">
        <f t="array" aca="1" ref="AL1697" ca="1">IF(SUM(  ((OFFSET($A$4,0,0,COUNTA(A:A)-3,1)) =V1697) * (OFFSET($T$4, 0,0,COUNTA(A:A)-3,1) = "Domestic")) &gt; 0,"Y","")</f>
        <v/>
      </c>
    </row>
    <row r="1698" spans="1:38" x14ac:dyDescent="0.25">
      <c r="A1698" t="s">
        <v>1990</v>
      </c>
      <c r="B1698" t="s">
        <v>95</v>
      </c>
      <c r="C1698" t="s">
        <v>133</v>
      </c>
      <c r="D1698">
        <v>0.55000000000000004</v>
      </c>
      <c r="E1698" t="s">
        <v>97</v>
      </c>
      <c r="G1698" t="s">
        <v>1991</v>
      </c>
      <c r="H1698" s="38" t="s">
        <v>99</v>
      </c>
      <c r="I1698">
        <f>_xlfn.XLOOKUP(B1698,Use_Code_Ranking!$A$4:$A$23,Use_Code_Ranking!$B$4:$B$23,9999)</f>
        <v>1</v>
      </c>
      <c r="J1698">
        <f t="shared" ca="1" si="354"/>
        <v>1</v>
      </c>
      <c r="K1698">
        <f t="shared" ca="1" si="355"/>
        <v>1</v>
      </c>
      <c r="L1698">
        <f t="shared" ca="1" si="356"/>
        <v>0</v>
      </c>
      <c r="M1698">
        <f t="shared" ca="1" si="357"/>
        <v>0</v>
      </c>
      <c r="N1698" t="str">
        <f t="shared" ca="1" si="358"/>
        <v/>
      </c>
      <c r="O1698" t="str">
        <f t="shared" ca="1" si="359"/>
        <v/>
      </c>
      <c r="P1698" t="str">
        <f t="shared" si="360"/>
        <v/>
      </c>
      <c r="Q1698" t="str">
        <f t="shared" ca="1" si="361"/>
        <v/>
      </c>
      <c r="R1698" t="str">
        <f t="shared" si="362"/>
        <v/>
      </c>
      <c r="S1698" t="str">
        <f t="shared" si="363"/>
        <v>Irrigation</v>
      </c>
      <c r="T1698" s="2" t="str">
        <f>IF(S1698="Irrigation","Irrigation",IF(R1698="Irrigation","Irrigation",IF(Q1698="Domestic","Domestic",IF(P1698="Stockwatering","Stockwatering",IF(N1698="IRRIGATION_AND_MUNICIPAL","Irrigation and Municipal",IF(O1698="IRRIGATION_AND_DOMESTIC","Irrigation and Domestic Municipality",_xlfn.XLOOKUP(J1698,Use_Code_Ranking!$B$4:$B$23,Use_Code_Ranking!$A$4:$A$23)))))))</f>
        <v>Irrigation</v>
      </c>
      <c r="V1698" s="20" t="str">
        <f ca="1"/>
        <v>S023779</v>
      </c>
      <c r="W1698" s="4" t="str">
        <f t="shared" ca="1" si="351"/>
        <v>Dust Control</v>
      </c>
      <c r="X1698" t="str">
        <f t="shared" ca="1" si="352"/>
        <v>N</v>
      </c>
      <c r="Y1698" s="2" t="str">
        <f t="shared" ca="1" si="353"/>
        <v>N</v>
      </c>
      <c r="Z1698">
        <f ca="1">_xlfn.XLOOKUP($W1698,Return_flow_table!$A$4:$A$25,Return_flow_table!B$4:B$25)</f>
        <v>0</v>
      </c>
      <c r="AA1698">
        <f ca="1">_xlfn.XLOOKUP($W1698,Return_flow_table!$A$4:$A$25,Return_flow_table!C$4:C$25)</f>
        <v>0</v>
      </c>
      <c r="AB1698">
        <f ca="1">_xlfn.XLOOKUP($W1698,Return_flow_table!$A$4:$A$25,Return_flow_table!D$4:D$25)</f>
        <v>0</v>
      </c>
      <c r="AC1698">
        <f ca="1">_xlfn.XLOOKUP($W1698,Return_flow_table!$A$4:$A$25,Return_flow_table!E$4:E$25)</f>
        <v>0</v>
      </c>
      <c r="AD1698">
        <f ca="1">_xlfn.XLOOKUP($W1698,Return_flow_table!$A$4:$A$25,Return_flow_table!F$4:F$25)</f>
        <v>0</v>
      </c>
      <c r="AE1698">
        <f ca="1">_xlfn.XLOOKUP($W1698,Return_flow_table!$A$4:$A$25,Return_flow_table!G$4:G$25)</f>
        <v>0</v>
      </c>
      <c r="AF1698">
        <f ca="1">_xlfn.XLOOKUP($W1698,Return_flow_table!$A$4:$A$25,Return_flow_table!H$4:H$25)</f>
        <v>0</v>
      </c>
      <c r="AG1698">
        <f ca="1">_xlfn.XLOOKUP($W1698,Return_flow_table!$A$4:$A$25,Return_flow_table!I$4:I$25)</f>
        <v>0</v>
      </c>
      <c r="AH1698">
        <f ca="1">_xlfn.XLOOKUP($W1698,Return_flow_table!$A$4:$A$25,Return_flow_table!J$4:J$25)</f>
        <v>0</v>
      </c>
      <c r="AI1698">
        <f ca="1">_xlfn.XLOOKUP($W1698,Return_flow_table!$A$4:$A$25,Return_flow_table!K$4:K$25)</f>
        <v>0</v>
      </c>
      <c r="AJ1698">
        <f ca="1">_xlfn.XLOOKUP($W1698,Return_flow_table!$A$4:$A$25,Return_flow_table!L$4:L$25)</f>
        <v>0</v>
      </c>
      <c r="AK1698">
        <f ca="1">_xlfn.XLOOKUP($W1698,Return_flow_table!$A$4:$A$25,Return_flow_table!M$4:M$25)</f>
        <v>0</v>
      </c>
      <c r="AL1698" s="39" t="str" cm="1">
        <f t="array" aca="1" ref="AL1698" ca="1">IF(SUM(  ((OFFSET($A$4,0,0,COUNTA(A:A)-3,1)) =V1698) * (OFFSET($T$4, 0,0,COUNTA(A:A)-3,1) = "Domestic")) &gt; 0,"Y","")</f>
        <v/>
      </c>
    </row>
    <row r="1699" spans="1:38" x14ac:dyDescent="0.25">
      <c r="A1699" t="s">
        <v>1990</v>
      </c>
      <c r="B1699" t="s">
        <v>114</v>
      </c>
      <c r="C1699" t="s">
        <v>133</v>
      </c>
      <c r="D1699">
        <v>0.55000000000000004</v>
      </c>
      <c r="E1699" t="s">
        <v>97</v>
      </c>
      <c r="G1699" t="s">
        <v>1991</v>
      </c>
      <c r="H1699" s="38" t="s">
        <v>99</v>
      </c>
      <c r="I1699">
        <f>_xlfn.XLOOKUP(B1699,Use_Code_Ranking!$A$4:$A$23,Use_Code_Ranking!$B$4:$B$23,9999)</f>
        <v>12</v>
      </c>
      <c r="J1699">
        <f t="shared" ca="1" si="354"/>
        <v>1</v>
      </c>
      <c r="K1699">
        <f t="shared" ca="1" si="355"/>
        <v>1</v>
      </c>
      <c r="L1699">
        <f t="shared" ca="1" si="356"/>
        <v>0</v>
      </c>
      <c r="M1699">
        <f t="shared" ca="1" si="357"/>
        <v>0</v>
      </c>
      <c r="N1699" t="str">
        <f t="shared" ca="1" si="358"/>
        <v/>
      </c>
      <c r="O1699" t="str">
        <f t="shared" ca="1" si="359"/>
        <v/>
      </c>
      <c r="P1699" t="str">
        <f t="shared" si="360"/>
        <v/>
      </c>
      <c r="Q1699" t="str">
        <f t="shared" ca="1" si="361"/>
        <v/>
      </c>
      <c r="R1699" t="str">
        <f t="shared" si="362"/>
        <v/>
      </c>
      <c r="S1699" t="str">
        <f t="shared" si="363"/>
        <v>Irrigation</v>
      </c>
      <c r="T1699" s="2" t="str">
        <f>IF(S1699="Irrigation","Irrigation",IF(R1699="Irrigation","Irrigation",IF(Q1699="Domestic","Domestic",IF(P1699="Stockwatering","Stockwatering",IF(N1699="IRRIGATION_AND_MUNICIPAL","Irrigation and Municipal",IF(O1699="IRRIGATION_AND_DOMESTIC","Irrigation and Domestic Municipality",_xlfn.XLOOKUP(J1699,Use_Code_Ranking!$B$4:$B$23,Use_Code_Ranking!$A$4:$A$23)))))))</f>
        <v>Irrigation</v>
      </c>
      <c r="V1699" s="20" t="str">
        <f ca="1"/>
        <v>S023780</v>
      </c>
      <c r="W1699" s="4" t="str">
        <f t="shared" ca="1" si="351"/>
        <v>Dust Control</v>
      </c>
      <c r="X1699" t="str">
        <f t="shared" ca="1" si="352"/>
        <v>N</v>
      </c>
      <c r="Y1699" s="2" t="str">
        <f t="shared" ca="1" si="353"/>
        <v>N</v>
      </c>
      <c r="Z1699">
        <f ca="1">_xlfn.XLOOKUP($W1699,Return_flow_table!$A$4:$A$25,Return_flow_table!B$4:B$25)</f>
        <v>0</v>
      </c>
      <c r="AA1699">
        <f ca="1">_xlfn.XLOOKUP($W1699,Return_flow_table!$A$4:$A$25,Return_flow_table!C$4:C$25)</f>
        <v>0</v>
      </c>
      <c r="AB1699">
        <f ca="1">_xlfn.XLOOKUP($W1699,Return_flow_table!$A$4:$A$25,Return_flow_table!D$4:D$25)</f>
        <v>0</v>
      </c>
      <c r="AC1699">
        <f ca="1">_xlfn.XLOOKUP($W1699,Return_flow_table!$A$4:$A$25,Return_flow_table!E$4:E$25)</f>
        <v>0</v>
      </c>
      <c r="AD1699">
        <f ca="1">_xlfn.XLOOKUP($W1699,Return_flow_table!$A$4:$A$25,Return_flow_table!F$4:F$25)</f>
        <v>0</v>
      </c>
      <c r="AE1699">
        <f ca="1">_xlfn.XLOOKUP($W1699,Return_flow_table!$A$4:$A$25,Return_flow_table!G$4:G$25)</f>
        <v>0</v>
      </c>
      <c r="AF1699">
        <f ca="1">_xlfn.XLOOKUP($W1699,Return_flow_table!$A$4:$A$25,Return_flow_table!H$4:H$25)</f>
        <v>0</v>
      </c>
      <c r="AG1699">
        <f ca="1">_xlfn.XLOOKUP($W1699,Return_flow_table!$A$4:$A$25,Return_flow_table!I$4:I$25)</f>
        <v>0</v>
      </c>
      <c r="AH1699">
        <f ca="1">_xlfn.XLOOKUP($W1699,Return_flow_table!$A$4:$A$25,Return_flow_table!J$4:J$25)</f>
        <v>0</v>
      </c>
      <c r="AI1699">
        <f ca="1">_xlfn.XLOOKUP($W1699,Return_flow_table!$A$4:$A$25,Return_flow_table!K$4:K$25)</f>
        <v>0</v>
      </c>
      <c r="AJ1699">
        <f ca="1">_xlfn.XLOOKUP($W1699,Return_flow_table!$A$4:$A$25,Return_flow_table!L$4:L$25)</f>
        <v>0</v>
      </c>
      <c r="AK1699">
        <f ca="1">_xlfn.XLOOKUP($W1699,Return_flow_table!$A$4:$A$25,Return_flow_table!M$4:M$25)</f>
        <v>0</v>
      </c>
      <c r="AL1699" s="39" t="str" cm="1">
        <f t="array" aca="1" ref="AL1699" ca="1">IF(SUM(  ((OFFSET($A$4,0,0,COUNTA(A:A)-3,1)) =V1699) * (OFFSET($T$4, 0,0,COUNTA(A:A)-3,1) = "Domestic")) &gt; 0,"Y","")</f>
        <v/>
      </c>
    </row>
    <row r="1700" spans="1:38" x14ac:dyDescent="0.25">
      <c r="A1700" t="s">
        <v>1990</v>
      </c>
      <c r="B1700" t="s">
        <v>130</v>
      </c>
      <c r="C1700" t="s">
        <v>133</v>
      </c>
      <c r="D1700">
        <v>0.55000000000000004</v>
      </c>
      <c r="E1700" t="s">
        <v>97</v>
      </c>
      <c r="G1700" t="s">
        <v>1991</v>
      </c>
      <c r="H1700" s="38" t="s">
        <v>99</v>
      </c>
      <c r="I1700">
        <f>_xlfn.XLOOKUP(B1700,Use_Code_Ranking!$A$4:$A$23,Use_Code_Ranking!$B$4:$B$23,9999)</f>
        <v>19</v>
      </c>
      <c r="J1700">
        <f t="shared" ca="1" si="354"/>
        <v>1</v>
      </c>
      <c r="K1700">
        <f t="shared" ca="1" si="355"/>
        <v>1</v>
      </c>
      <c r="L1700">
        <f t="shared" ca="1" si="356"/>
        <v>0</v>
      </c>
      <c r="M1700">
        <f t="shared" ca="1" si="357"/>
        <v>0</v>
      </c>
      <c r="N1700" t="str">
        <f t="shared" ca="1" si="358"/>
        <v/>
      </c>
      <c r="O1700" t="str">
        <f t="shared" ca="1" si="359"/>
        <v/>
      </c>
      <c r="P1700" t="str">
        <f t="shared" si="360"/>
        <v/>
      </c>
      <c r="Q1700" t="str">
        <f t="shared" ca="1" si="361"/>
        <v/>
      </c>
      <c r="R1700" t="str">
        <f t="shared" si="362"/>
        <v/>
      </c>
      <c r="S1700" t="str">
        <f t="shared" si="363"/>
        <v>Irrigation</v>
      </c>
      <c r="T1700" s="2" t="str">
        <f>IF(S1700="Irrigation","Irrigation",IF(R1700="Irrigation","Irrigation",IF(Q1700="Domestic","Domestic",IF(P1700="Stockwatering","Stockwatering",IF(N1700="IRRIGATION_AND_MUNICIPAL","Irrigation and Municipal",IF(O1700="IRRIGATION_AND_DOMESTIC","Irrigation and Domestic Municipality",_xlfn.XLOOKUP(J1700,Use_Code_Ranking!$B$4:$B$23,Use_Code_Ranking!$A$4:$A$23)))))))</f>
        <v>Irrigation</v>
      </c>
      <c r="V1700" s="20" t="str">
        <f ca="1"/>
        <v>S023781</v>
      </c>
      <c r="W1700" s="4" t="str">
        <f t="shared" ca="1" si="351"/>
        <v>Dust Control</v>
      </c>
      <c r="X1700" t="str">
        <f t="shared" ca="1" si="352"/>
        <v>N</v>
      </c>
      <c r="Y1700" s="2" t="str">
        <f t="shared" ca="1" si="353"/>
        <v>N</v>
      </c>
      <c r="Z1700">
        <f ca="1">_xlfn.XLOOKUP($W1700,Return_flow_table!$A$4:$A$25,Return_flow_table!B$4:B$25)</f>
        <v>0</v>
      </c>
      <c r="AA1700">
        <f ca="1">_xlfn.XLOOKUP($W1700,Return_flow_table!$A$4:$A$25,Return_flow_table!C$4:C$25)</f>
        <v>0</v>
      </c>
      <c r="AB1700">
        <f ca="1">_xlfn.XLOOKUP($W1700,Return_flow_table!$A$4:$A$25,Return_flow_table!D$4:D$25)</f>
        <v>0</v>
      </c>
      <c r="AC1700">
        <f ca="1">_xlfn.XLOOKUP($W1700,Return_flow_table!$A$4:$A$25,Return_flow_table!E$4:E$25)</f>
        <v>0</v>
      </c>
      <c r="AD1700">
        <f ca="1">_xlfn.XLOOKUP($W1700,Return_flow_table!$A$4:$A$25,Return_flow_table!F$4:F$25)</f>
        <v>0</v>
      </c>
      <c r="AE1700">
        <f ca="1">_xlfn.XLOOKUP($W1700,Return_flow_table!$A$4:$A$25,Return_flow_table!G$4:G$25)</f>
        <v>0</v>
      </c>
      <c r="AF1700">
        <f ca="1">_xlfn.XLOOKUP($W1700,Return_flow_table!$A$4:$A$25,Return_flow_table!H$4:H$25)</f>
        <v>0</v>
      </c>
      <c r="AG1700">
        <f ca="1">_xlfn.XLOOKUP($W1700,Return_flow_table!$A$4:$A$25,Return_flow_table!I$4:I$25)</f>
        <v>0</v>
      </c>
      <c r="AH1700">
        <f ca="1">_xlfn.XLOOKUP($W1700,Return_flow_table!$A$4:$A$25,Return_flow_table!J$4:J$25)</f>
        <v>0</v>
      </c>
      <c r="AI1700">
        <f ca="1">_xlfn.XLOOKUP($W1700,Return_flow_table!$A$4:$A$25,Return_flow_table!K$4:K$25)</f>
        <v>0</v>
      </c>
      <c r="AJ1700">
        <f ca="1">_xlfn.XLOOKUP($W1700,Return_flow_table!$A$4:$A$25,Return_flow_table!L$4:L$25)</f>
        <v>0</v>
      </c>
      <c r="AK1700">
        <f ca="1">_xlfn.XLOOKUP($W1700,Return_flow_table!$A$4:$A$25,Return_flow_table!M$4:M$25)</f>
        <v>0</v>
      </c>
      <c r="AL1700" s="39" t="str" cm="1">
        <f t="array" aca="1" ref="AL1700" ca="1">IF(SUM(  ((OFFSET($A$4,0,0,COUNTA(A:A)-3,1)) =V1700) * (OFFSET($T$4, 0,0,COUNTA(A:A)-3,1) = "Domestic")) &gt; 0,"Y","")</f>
        <v/>
      </c>
    </row>
    <row r="1701" spans="1:38" x14ac:dyDescent="0.25">
      <c r="A1701" t="s">
        <v>1990</v>
      </c>
      <c r="B1701" t="s">
        <v>113</v>
      </c>
      <c r="C1701" t="s">
        <v>133</v>
      </c>
      <c r="D1701">
        <v>0.55000000000000004</v>
      </c>
      <c r="E1701" t="s">
        <v>97</v>
      </c>
      <c r="G1701" t="s">
        <v>1991</v>
      </c>
      <c r="H1701" s="38" t="s">
        <v>99</v>
      </c>
      <c r="I1701">
        <f>_xlfn.XLOOKUP(B1701,Use_Code_Ranking!$A$4:$A$23,Use_Code_Ranking!$B$4:$B$23,9999)</f>
        <v>9</v>
      </c>
      <c r="J1701">
        <f t="shared" ca="1" si="354"/>
        <v>1</v>
      </c>
      <c r="K1701">
        <f t="shared" ca="1" si="355"/>
        <v>1</v>
      </c>
      <c r="L1701">
        <f t="shared" ca="1" si="356"/>
        <v>0</v>
      </c>
      <c r="M1701">
        <f t="shared" ca="1" si="357"/>
        <v>0</v>
      </c>
      <c r="N1701" t="str">
        <f t="shared" ca="1" si="358"/>
        <v/>
      </c>
      <c r="O1701" t="str">
        <f t="shared" ca="1" si="359"/>
        <v/>
      </c>
      <c r="P1701" t="str">
        <f t="shared" si="360"/>
        <v/>
      </c>
      <c r="Q1701" t="str">
        <f t="shared" ca="1" si="361"/>
        <v/>
      </c>
      <c r="R1701" t="str">
        <f t="shared" si="362"/>
        <v/>
      </c>
      <c r="S1701" t="str">
        <f t="shared" si="363"/>
        <v>Irrigation</v>
      </c>
      <c r="T1701" s="2" t="str">
        <f>IF(S1701="Irrigation","Irrigation",IF(R1701="Irrigation","Irrigation",IF(Q1701="Domestic","Domestic",IF(P1701="Stockwatering","Stockwatering",IF(N1701="IRRIGATION_AND_MUNICIPAL","Irrigation and Municipal",IF(O1701="IRRIGATION_AND_DOMESTIC","Irrigation and Domestic Municipality",_xlfn.XLOOKUP(J1701,Use_Code_Ranking!$B$4:$B$23,Use_Code_Ranking!$A$4:$A$23)))))))</f>
        <v>Irrigation</v>
      </c>
      <c r="V1701" s="20" t="str">
        <f ca="1"/>
        <v>S023782</v>
      </c>
      <c r="W1701" s="4" t="str">
        <f t="shared" ca="1" si="351"/>
        <v>Dust Control</v>
      </c>
      <c r="X1701" t="str">
        <f t="shared" ca="1" si="352"/>
        <v>N</v>
      </c>
      <c r="Y1701" s="2" t="str">
        <f t="shared" ca="1" si="353"/>
        <v>N</v>
      </c>
      <c r="Z1701">
        <f ca="1">_xlfn.XLOOKUP($W1701,Return_flow_table!$A$4:$A$25,Return_flow_table!B$4:B$25)</f>
        <v>0</v>
      </c>
      <c r="AA1701">
        <f ca="1">_xlfn.XLOOKUP($W1701,Return_flow_table!$A$4:$A$25,Return_flow_table!C$4:C$25)</f>
        <v>0</v>
      </c>
      <c r="AB1701">
        <f ca="1">_xlfn.XLOOKUP($W1701,Return_flow_table!$A$4:$A$25,Return_flow_table!D$4:D$25)</f>
        <v>0</v>
      </c>
      <c r="AC1701">
        <f ca="1">_xlfn.XLOOKUP($W1701,Return_flow_table!$A$4:$A$25,Return_flow_table!E$4:E$25)</f>
        <v>0</v>
      </c>
      <c r="AD1701">
        <f ca="1">_xlfn.XLOOKUP($W1701,Return_flow_table!$A$4:$A$25,Return_flow_table!F$4:F$25)</f>
        <v>0</v>
      </c>
      <c r="AE1701">
        <f ca="1">_xlfn.XLOOKUP($W1701,Return_flow_table!$A$4:$A$25,Return_flow_table!G$4:G$25)</f>
        <v>0</v>
      </c>
      <c r="AF1701">
        <f ca="1">_xlfn.XLOOKUP($W1701,Return_flow_table!$A$4:$A$25,Return_flow_table!H$4:H$25)</f>
        <v>0</v>
      </c>
      <c r="AG1701">
        <f ca="1">_xlfn.XLOOKUP($W1701,Return_flow_table!$A$4:$A$25,Return_flow_table!I$4:I$25)</f>
        <v>0</v>
      </c>
      <c r="AH1701">
        <f ca="1">_xlfn.XLOOKUP($W1701,Return_flow_table!$A$4:$A$25,Return_flow_table!J$4:J$25)</f>
        <v>0</v>
      </c>
      <c r="AI1701">
        <f ca="1">_xlfn.XLOOKUP($W1701,Return_flow_table!$A$4:$A$25,Return_flow_table!K$4:K$25)</f>
        <v>0</v>
      </c>
      <c r="AJ1701">
        <f ca="1">_xlfn.XLOOKUP($W1701,Return_flow_table!$A$4:$A$25,Return_flow_table!L$4:L$25)</f>
        <v>0</v>
      </c>
      <c r="AK1701">
        <f ca="1">_xlfn.XLOOKUP($W1701,Return_flow_table!$A$4:$A$25,Return_flow_table!M$4:M$25)</f>
        <v>0</v>
      </c>
      <c r="AL1701" s="39" t="str" cm="1">
        <f t="array" aca="1" ref="AL1701" ca="1">IF(SUM(  ((OFFSET($A$4,0,0,COUNTA(A:A)-3,1)) =V1701) * (OFFSET($T$4, 0,0,COUNTA(A:A)-3,1) = "Domestic")) &gt; 0,"Y","")</f>
        <v/>
      </c>
    </row>
    <row r="1702" spans="1:38" x14ac:dyDescent="0.25">
      <c r="A1702" t="s">
        <v>1992</v>
      </c>
      <c r="B1702" t="s">
        <v>130</v>
      </c>
      <c r="C1702" t="s">
        <v>133</v>
      </c>
      <c r="D1702">
        <v>0.77</v>
      </c>
      <c r="E1702" t="s">
        <v>97</v>
      </c>
      <c r="G1702" t="s">
        <v>1993</v>
      </c>
      <c r="H1702" s="38" t="s">
        <v>99</v>
      </c>
      <c r="I1702">
        <f>_xlfn.XLOOKUP(B1702,Use_Code_Ranking!$A$4:$A$23,Use_Code_Ranking!$B$4:$B$23,9999)</f>
        <v>19</v>
      </c>
      <c r="J1702">
        <f t="shared" ca="1" si="354"/>
        <v>1</v>
      </c>
      <c r="K1702">
        <f t="shared" ca="1" si="355"/>
        <v>1</v>
      </c>
      <c r="L1702">
        <f t="shared" ca="1" si="356"/>
        <v>0</v>
      </c>
      <c r="M1702">
        <f t="shared" ca="1" si="357"/>
        <v>0</v>
      </c>
      <c r="N1702" t="str">
        <f t="shared" ca="1" si="358"/>
        <v/>
      </c>
      <c r="O1702" t="str">
        <f t="shared" ca="1" si="359"/>
        <v/>
      </c>
      <c r="P1702" t="str">
        <f t="shared" si="360"/>
        <v/>
      </c>
      <c r="Q1702" t="str">
        <f t="shared" ca="1" si="361"/>
        <v/>
      </c>
      <c r="R1702" t="str">
        <f t="shared" si="362"/>
        <v/>
      </c>
      <c r="S1702" t="str">
        <f t="shared" si="363"/>
        <v>Irrigation</v>
      </c>
      <c r="T1702" s="2" t="str">
        <f>IF(S1702="Irrigation","Irrigation",IF(R1702="Irrigation","Irrigation",IF(Q1702="Domestic","Domestic",IF(P1702="Stockwatering","Stockwatering",IF(N1702="IRRIGATION_AND_MUNICIPAL","Irrigation and Municipal",IF(O1702="IRRIGATION_AND_DOMESTIC","Irrigation and Domestic Municipality",_xlfn.XLOOKUP(J1702,Use_Code_Ranking!$B$4:$B$23,Use_Code_Ranking!$A$4:$A$23)))))))</f>
        <v>Irrigation</v>
      </c>
      <c r="V1702" s="20" t="str">
        <f ca="1"/>
        <v>S023785</v>
      </c>
      <c r="W1702" s="4" t="str">
        <f t="shared" ca="1" si="351"/>
        <v>Dust Control</v>
      </c>
      <c r="X1702" t="str">
        <f t="shared" ca="1" si="352"/>
        <v>N</v>
      </c>
      <c r="Y1702" s="2" t="str">
        <f t="shared" ca="1" si="353"/>
        <v>N</v>
      </c>
      <c r="Z1702">
        <f ca="1">_xlfn.XLOOKUP($W1702,Return_flow_table!$A$4:$A$25,Return_flow_table!B$4:B$25)</f>
        <v>0</v>
      </c>
      <c r="AA1702">
        <f ca="1">_xlfn.XLOOKUP($W1702,Return_flow_table!$A$4:$A$25,Return_flow_table!C$4:C$25)</f>
        <v>0</v>
      </c>
      <c r="AB1702">
        <f ca="1">_xlfn.XLOOKUP($W1702,Return_flow_table!$A$4:$A$25,Return_flow_table!D$4:D$25)</f>
        <v>0</v>
      </c>
      <c r="AC1702">
        <f ca="1">_xlfn.XLOOKUP($W1702,Return_flow_table!$A$4:$A$25,Return_flow_table!E$4:E$25)</f>
        <v>0</v>
      </c>
      <c r="AD1702">
        <f ca="1">_xlfn.XLOOKUP($W1702,Return_flow_table!$A$4:$A$25,Return_flow_table!F$4:F$25)</f>
        <v>0</v>
      </c>
      <c r="AE1702">
        <f ca="1">_xlfn.XLOOKUP($W1702,Return_flow_table!$A$4:$A$25,Return_flow_table!G$4:G$25)</f>
        <v>0</v>
      </c>
      <c r="AF1702">
        <f ca="1">_xlfn.XLOOKUP($W1702,Return_flow_table!$A$4:$A$25,Return_flow_table!H$4:H$25)</f>
        <v>0</v>
      </c>
      <c r="AG1702">
        <f ca="1">_xlfn.XLOOKUP($W1702,Return_flow_table!$A$4:$A$25,Return_flow_table!I$4:I$25)</f>
        <v>0</v>
      </c>
      <c r="AH1702">
        <f ca="1">_xlfn.XLOOKUP($W1702,Return_flow_table!$A$4:$A$25,Return_flow_table!J$4:J$25)</f>
        <v>0</v>
      </c>
      <c r="AI1702">
        <f ca="1">_xlfn.XLOOKUP($W1702,Return_flow_table!$A$4:$A$25,Return_flow_table!K$4:K$25)</f>
        <v>0</v>
      </c>
      <c r="AJ1702">
        <f ca="1">_xlfn.XLOOKUP($W1702,Return_flow_table!$A$4:$A$25,Return_flow_table!L$4:L$25)</f>
        <v>0</v>
      </c>
      <c r="AK1702">
        <f ca="1">_xlfn.XLOOKUP($W1702,Return_flow_table!$A$4:$A$25,Return_flow_table!M$4:M$25)</f>
        <v>0</v>
      </c>
      <c r="AL1702" s="39" t="str" cm="1">
        <f t="array" aca="1" ref="AL1702" ca="1">IF(SUM(  ((OFFSET($A$4,0,0,COUNTA(A:A)-3,1)) =V1702) * (OFFSET($T$4, 0,0,COUNTA(A:A)-3,1) = "Domestic")) &gt; 0,"Y","")</f>
        <v/>
      </c>
    </row>
    <row r="1703" spans="1:38" x14ac:dyDescent="0.25">
      <c r="A1703" t="s">
        <v>1992</v>
      </c>
      <c r="B1703" t="s">
        <v>113</v>
      </c>
      <c r="C1703" t="s">
        <v>133</v>
      </c>
      <c r="D1703">
        <v>0.77</v>
      </c>
      <c r="E1703" t="s">
        <v>97</v>
      </c>
      <c r="G1703" t="s">
        <v>1993</v>
      </c>
      <c r="H1703" s="38" t="s">
        <v>99</v>
      </c>
      <c r="I1703">
        <f>_xlfn.XLOOKUP(B1703,Use_Code_Ranking!$A$4:$A$23,Use_Code_Ranking!$B$4:$B$23,9999)</f>
        <v>9</v>
      </c>
      <c r="J1703">
        <f t="shared" ca="1" si="354"/>
        <v>1</v>
      </c>
      <c r="K1703">
        <f t="shared" ca="1" si="355"/>
        <v>1</v>
      </c>
      <c r="L1703">
        <f t="shared" ca="1" si="356"/>
        <v>0</v>
      </c>
      <c r="M1703">
        <f t="shared" ca="1" si="357"/>
        <v>0</v>
      </c>
      <c r="N1703" t="str">
        <f t="shared" ca="1" si="358"/>
        <v/>
      </c>
      <c r="O1703" t="str">
        <f t="shared" ca="1" si="359"/>
        <v/>
      </c>
      <c r="P1703" t="str">
        <f t="shared" si="360"/>
        <v/>
      </c>
      <c r="Q1703" t="str">
        <f t="shared" ca="1" si="361"/>
        <v/>
      </c>
      <c r="R1703" t="str">
        <f t="shared" si="362"/>
        <v/>
      </c>
      <c r="S1703" t="str">
        <f t="shared" si="363"/>
        <v>Irrigation</v>
      </c>
      <c r="T1703" s="2" t="str">
        <f>IF(S1703="Irrigation","Irrigation",IF(R1703="Irrigation","Irrigation",IF(Q1703="Domestic","Domestic",IF(P1703="Stockwatering","Stockwatering",IF(N1703="IRRIGATION_AND_MUNICIPAL","Irrigation and Municipal",IF(O1703="IRRIGATION_AND_DOMESTIC","Irrigation and Domestic Municipality",_xlfn.XLOOKUP(J1703,Use_Code_Ranking!$B$4:$B$23,Use_Code_Ranking!$A$4:$A$23)))))))</f>
        <v>Irrigation</v>
      </c>
      <c r="V1703" s="20" t="str">
        <f ca="1"/>
        <v>S023786</v>
      </c>
      <c r="W1703" s="4" t="str">
        <f t="shared" ca="1" si="351"/>
        <v>Dust Control</v>
      </c>
      <c r="X1703" t="str">
        <f t="shared" ca="1" si="352"/>
        <v>N</v>
      </c>
      <c r="Y1703" s="2" t="str">
        <f t="shared" ca="1" si="353"/>
        <v>N</v>
      </c>
      <c r="Z1703">
        <f ca="1">_xlfn.XLOOKUP($W1703,Return_flow_table!$A$4:$A$25,Return_flow_table!B$4:B$25)</f>
        <v>0</v>
      </c>
      <c r="AA1703">
        <f ca="1">_xlfn.XLOOKUP($W1703,Return_flow_table!$A$4:$A$25,Return_flow_table!C$4:C$25)</f>
        <v>0</v>
      </c>
      <c r="AB1703">
        <f ca="1">_xlfn.XLOOKUP($W1703,Return_flow_table!$A$4:$A$25,Return_flow_table!D$4:D$25)</f>
        <v>0</v>
      </c>
      <c r="AC1703">
        <f ca="1">_xlfn.XLOOKUP($W1703,Return_flow_table!$A$4:$A$25,Return_flow_table!E$4:E$25)</f>
        <v>0</v>
      </c>
      <c r="AD1703">
        <f ca="1">_xlfn.XLOOKUP($W1703,Return_flow_table!$A$4:$A$25,Return_flow_table!F$4:F$25)</f>
        <v>0</v>
      </c>
      <c r="AE1703">
        <f ca="1">_xlfn.XLOOKUP($W1703,Return_flow_table!$A$4:$A$25,Return_flow_table!G$4:G$25)</f>
        <v>0</v>
      </c>
      <c r="AF1703">
        <f ca="1">_xlfn.XLOOKUP($W1703,Return_flow_table!$A$4:$A$25,Return_flow_table!H$4:H$25)</f>
        <v>0</v>
      </c>
      <c r="AG1703">
        <f ca="1">_xlfn.XLOOKUP($W1703,Return_flow_table!$A$4:$A$25,Return_flow_table!I$4:I$25)</f>
        <v>0</v>
      </c>
      <c r="AH1703">
        <f ca="1">_xlfn.XLOOKUP($W1703,Return_flow_table!$A$4:$A$25,Return_flow_table!J$4:J$25)</f>
        <v>0</v>
      </c>
      <c r="AI1703">
        <f ca="1">_xlfn.XLOOKUP($W1703,Return_flow_table!$A$4:$A$25,Return_flow_table!K$4:K$25)</f>
        <v>0</v>
      </c>
      <c r="AJ1703">
        <f ca="1">_xlfn.XLOOKUP($W1703,Return_flow_table!$A$4:$A$25,Return_flow_table!L$4:L$25)</f>
        <v>0</v>
      </c>
      <c r="AK1703">
        <f ca="1">_xlfn.XLOOKUP($W1703,Return_flow_table!$A$4:$A$25,Return_flow_table!M$4:M$25)</f>
        <v>0</v>
      </c>
      <c r="AL1703" s="39" t="str" cm="1">
        <f t="array" aca="1" ref="AL1703" ca="1">IF(SUM(  ((OFFSET($A$4,0,0,COUNTA(A:A)-3,1)) =V1703) * (OFFSET($T$4, 0,0,COUNTA(A:A)-3,1) = "Domestic")) &gt; 0,"Y","")</f>
        <v/>
      </c>
    </row>
    <row r="1704" spans="1:38" x14ac:dyDescent="0.25">
      <c r="A1704" t="s">
        <v>1992</v>
      </c>
      <c r="B1704" t="s">
        <v>111</v>
      </c>
      <c r="C1704" t="s">
        <v>133</v>
      </c>
      <c r="D1704">
        <v>0.77</v>
      </c>
      <c r="E1704" t="s">
        <v>97</v>
      </c>
      <c r="G1704" t="s">
        <v>1993</v>
      </c>
      <c r="H1704" s="38" t="s">
        <v>99</v>
      </c>
      <c r="I1704">
        <f>_xlfn.XLOOKUP(B1704,Use_Code_Ranking!$A$4:$A$23,Use_Code_Ranking!$B$4:$B$23,9999)</f>
        <v>14</v>
      </c>
      <c r="J1704">
        <f t="shared" ca="1" si="354"/>
        <v>1</v>
      </c>
      <c r="K1704">
        <f t="shared" ca="1" si="355"/>
        <v>1</v>
      </c>
      <c r="L1704">
        <f t="shared" ca="1" si="356"/>
        <v>0</v>
      </c>
      <c r="M1704">
        <f t="shared" ca="1" si="357"/>
        <v>0</v>
      </c>
      <c r="N1704" t="str">
        <f t="shared" ca="1" si="358"/>
        <v/>
      </c>
      <c r="O1704" t="str">
        <f t="shared" ca="1" si="359"/>
        <v/>
      </c>
      <c r="P1704" t="str">
        <f t="shared" si="360"/>
        <v/>
      </c>
      <c r="Q1704" t="str">
        <f t="shared" ca="1" si="361"/>
        <v/>
      </c>
      <c r="R1704" t="str">
        <f t="shared" si="362"/>
        <v/>
      </c>
      <c r="S1704" t="str">
        <f t="shared" si="363"/>
        <v>Irrigation</v>
      </c>
      <c r="T1704" s="2" t="str">
        <f>IF(S1704="Irrigation","Irrigation",IF(R1704="Irrigation","Irrigation",IF(Q1704="Domestic","Domestic",IF(P1704="Stockwatering","Stockwatering",IF(N1704="IRRIGATION_AND_MUNICIPAL","Irrigation and Municipal",IF(O1704="IRRIGATION_AND_DOMESTIC","Irrigation and Domestic Municipality",_xlfn.XLOOKUP(J1704,Use_Code_Ranking!$B$4:$B$23,Use_Code_Ranking!$A$4:$A$23)))))))</f>
        <v>Irrigation</v>
      </c>
      <c r="V1704" s="20" t="str">
        <f ca="1"/>
        <v>S023787</v>
      </c>
      <c r="W1704" s="4" t="str">
        <f t="shared" ca="1" si="351"/>
        <v>Dust Control</v>
      </c>
      <c r="X1704" t="str">
        <f t="shared" ca="1" si="352"/>
        <v>N</v>
      </c>
      <c r="Y1704" s="2" t="str">
        <f t="shared" ca="1" si="353"/>
        <v>N</v>
      </c>
      <c r="Z1704">
        <f ca="1">_xlfn.XLOOKUP($W1704,Return_flow_table!$A$4:$A$25,Return_flow_table!B$4:B$25)</f>
        <v>0</v>
      </c>
      <c r="AA1704">
        <f ca="1">_xlfn.XLOOKUP($W1704,Return_flow_table!$A$4:$A$25,Return_flow_table!C$4:C$25)</f>
        <v>0</v>
      </c>
      <c r="AB1704">
        <f ca="1">_xlfn.XLOOKUP($W1704,Return_flow_table!$A$4:$A$25,Return_flow_table!D$4:D$25)</f>
        <v>0</v>
      </c>
      <c r="AC1704">
        <f ca="1">_xlfn.XLOOKUP($W1704,Return_flow_table!$A$4:$A$25,Return_flow_table!E$4:E$25)</f>
        <v>0</v>
      </c>
      <c r="AD1704">
        <f ca="1">_xlfn.XLOOKUP($W1704,Return_flow_table!$A$4:$A$25,Return_flow_table!F$4:F$25)</f>
        <v>0</v>
      </c>
      <c r="AE1704">
        <f ca="1">_xlfn.XLOOKUP($W1704,Return_flow_table!$A$4:$A$25,Return_flow_table!G$4:G$25)</f>
        <v>0</v>
      </c>
      <c r="AF1704">
        <f ca="1">_xlfn.XLOOKUP($W1704,Return_flow_table!$A$4:$A$25,Return_flow_table!H$4:H$25)</f>
        <v>0</v>
      </c>
      <c r="AG1704">
        <f ca="1">_xlfn.XLOOKUP($W1704,Return_flow_table!$A$4:$A$25,Return_flow_table!I$4:I$25)</f>
        <v>0</v>
      </c>
      <c r="AH1704">
        <f ca="1">_xlfn.XLOOKUP($W1704,Return_flow_table!$A$4:$A$25,Return_flow_table!J$4:J$25)</f>
        <v>0</v>
      </c>
      <c r="AI1704">
        <f ca="1">_xlfn.XLOOKUP($W1704,Return_flow_table!$A$4:$A$25,Return_flow_table!K$4:K$25)</f>
        <v>0</v>
      </c>
      <c r="AJ1704">
        <f ca="1">_xlfn.XLOOKUP($W1704,Return_flow_table!$A$4:$A$25,Return_flow_table!L$4:L$25)</f>
        <v>0</v>
      </c>
      <c r="AK1704">
        <f ca="1">_xlfn.XLOOKUP($W1704,Return_flow_table!$A$4:$A$25,Return_flow_table!M$4:M$25)</f>
        <v>0</v>
      </c>
      <c r="AL1704" s="39" t="str" cm="1">
        <f t="array" aca="1" ref="AL1704" ca="1">IF(SUM(  ((OFFSET($A$4,0,0,COUNTA(A:A)-3,1)) =V1704) * (OFFSET($T$4, 0,0,COUNTA(A:A)-3,1) = "Domestic")) &gt; 0,"Y","")</f>
        <v/>
      </c>
    </row>
    <row r="1705" spans="1:38" x14ac:dyDescent="0.25">
      <c r="A1705" t="s">
        <v>1992</v>
      </c>
      <c r="B1705" t="s">
        <v>95</v>
      </c>
      <c r="C1705" t="s">
        <v>133</v>
      </c>
      <c r="D1705">
        <v>0.77</v>
      </c>
      <c r="E1705" t="s">
        <v>97</v>
      </c>
      <c r="G1705" t="s">
        <v>1993</v>
      </c>
      <c r="H1705" s="38" t="s">
        <v>99</v>
      </c>
      <c r="I1705">
        <f>_xlfn.XLOOKUP(B1705,Use_Code_Ranking!$A$4:$A$23,Use_Code_Ranking!$B$4:$B$23,9999)</f>
        <v>1</v>
      </c>
      <c r="J1705">
        <f t="shared" ca="1" si="354"/>
        <v>1</v>
      </c>
      <c r="K1705">
        <f t="shared" ca="1" si="355"/>
        <v>1</v>
      </c>
      <c r="L1705">
        <f t="shared" ca="1" si="356"/>
        <v>0</v>
      </c>
      <c r="M1705">
        <f t="shared" ca="1" si="357"/>
        <v>0</v>
      </c>
      <c r="N1705" t="str">
        <f t="shared" ca="1" si="358"/>
        <v/>
      </c>
      <c r="O1705" t="str">
        <f t="shared" ca="1" si="359"/>
        <v/>
      </c>
      <c r="P1705" t="str">
        <f t="shared" si="360"/>
        <v/>
      </c>
      <c r="Q1705" t="str">
        <f t="shared" ca="1" si="361"/>
        <v/>
      </c>
      <c r="R1705" t="str">
        <f t="shared" si="362"/>
        <v/>
      </c>
      <c r="S1705" t="str">
        <f t="shared" si="363"/>
        <v>Irrigation</v>
      </c>
      <c r="T1705" s="2" t="str">
        <f>IF(S1705="Irrigation","Irrigation",IF(R1705="Irrigation","Irrigation",IF(Q1705="Domestic","Domestic",IF(P1705="Stockwatering","Stockwatering",IF(N1705="IRRIGATION_AND_MUNICIPAL","Irrigation and Municipal",IF(O1705="IRRIGATION_AND_DOMESTIC","Irrigation and Domestic Municipality",_xlfn.XLOOKUP(J1705,Use_Code_Ranking!$B$4:$B$23,Use_Code_Ranking!$A$4:$A$23)))))))</f>
        <v>Irrigation</v>
      </c>
      <c r="V1705" s="20" t="str">
        <f ca="1"/>
        <v>S023789</v>
      </c>
      <c r="W1705" s="4" t="str">
        <f t="shared" ca="1" si="351"/>
        <v>Dust Control</v>
      </c>
      <c r="X1705" t="str">
        <f t="shared" ca="1" si="352"/>
        <v>N</v>
      </c>
      <c r="Y1705" s="2" t="str">
        <f t="shared" ca="1" si="353"/>
        <v>N</v>
      </c>
      <c r="Z1705">
        <f ca="1">_xlfn.XLOOKUP($W1705,Return_flow_table!$A$4:$A$25,Return_flow_table!B$4:B$25)</f>
        <v>0</v>
      </c>
      <c r="AA1705">
        <f ca="1">_xlfn.XLOOKUP($W1705,Return_flow_table!$A$4:$A$25,Return_flow_table!C$4:C$25)</f>
        <v>0</v>
      </c>
      <c r="AB1705">
        <f ca="1">_xlfn.XLOOKUP($W1705,Return_flow_table!$A$4:$A$25,Return_flow_table!D$4:D$25)</f>
        <v>0</v>
      </c>
      <c r="AC1705">
        <f ca="1">_xlfn.XLOOKUP($W1705,Return_flow_table!$A$4:$A$25,Return_flow_table!E$4:E$25)</f>
        <v>0</v>
      </c>
      <c r="AD1705">
        <f ca="1">_xlfn.XLOOKUP($W1705,Return_flow_table!$A$4:$A$25,Return_flow_table!F$4:F$25)</f>
        <v>0</v>
      </c>
      <c r="AE1705">
        <f ca="1">_xlfn.XLOOKUP($W1705,Return_flow_table!$A$4:$A$25,Return_flow_table!G$4:G$25)</f>
        <v>0</v>
      </c>
      <c r="AF1705">
        <f ca="1">_xlfn.XLOOKUP($W1705,Return_flow_table!$A$4:$A$25,Return_flow_table!H$4:H$25)</f>
        <v>0</v>
      </c>
      <c r="AG1705">
        <f ca="1">_xlfn.XLOOKUP($W1705,Return_flow_table!$A$4:$A$25,Return_flow_table!I$4:I$25)</f>
        <v>0</v>
      </c>
      <c r="AH1705">
        <f ca="1">_xlfn.XLOOKUP($W1705,Return_flow_table!$A$4:$A$25,Return_flow_table!J$4:J$25)</f>
        <v>0</v>
      </c>
      <c r="AI1705">
        <f ca="1">_xlfn.XLOOKUP($W1705,Return_flow_table!$A$4:$A$25,Return_flow_table!K$4:K$25)</f>
        <v>0</v>
      </c>
      <c r="AJ1705">
        <f ca="1">_xlfn.XLOOKUP($W1705,Return_flow_table!$A$4:$A$25,Return_flow_table!L$4:L$25)</f>
        <v>0</v>
      </c>
      <c r="AK1705">
        <f ca="1">_xlfn.XLOOKUP($W1705,Return_flow_table!$A$4:$A$25,Return_flow_table!M$4:M$25)</f>
        <v>0</v>
      </c>
      <c r="AL1705" s="39" t="str" cm="1">
        <f t="array" aca="1" ref="AL1705" ca="1">IF(SUM(  ((OFFSET($A$4,0,0,COUNTA(A:A)-3,1)) =V1705) * (OFFSET($T$4, 0,0,COUNTA(A:A)-3,1) = "Domestic")) &gt; 0,"Y","")</f>
        <v/>
      </c>
    </row>
    <row r="1706" spans="1:38" x14ac:dyDescent="0.25">
      <c r="A1706" t="s">
        <v>1992</v>
      </c>
      <c r="B1706" t="s">
        <v>114</v>
      </c>
      <c r="C1706" t="s">
        <v>133</v>
      </c>
      <c r="D1706">
        <v>0.77</v>
      </c>
      <c r="E1706" t="s">
        <v>97</v>
      </c>
      <c r="G1706" t="s">
        <v>1993</v>
      </c>
      <c r="H1706" s="38" t="s">
        <v>99</v>
      </c>
      <c r="I1706">
        <f>_xlfn.XLOOKUP(B1706,Use_Code_Ranking!$A$4:$A$23,Use_Code_Ranking!$B$4:$B$23,9999)</f>
        <v>12</v>
      </c>
      <c r="J1706">
        <f t="shared" ca="1" si="354"/>
        <v>1</v>
      </c>
      <c r="K1706">
        <f t="shared" ca="1" si="355"/>
        <v>1</v>
      </c>
      <c r="L1706">
        <f t="shared" ca="1" si="356"/>
        <v>0</v>
      </c>
      <c r="M1706">
        <f t="shared" ca="1" si="357"/>
        <v>0</v>
      </c>
      <c r="N1706" t="str">
        <f t="shared" ca="1" si="358"/>
        <v/>
      </c>
      <c r="O1706" t="str">
        <f t="shared" ca="1" si="359"/>
        <v/>
      </c>
      <c r="P1706" t="str">
        <f t="shared" si="360"/>
        <v/>
      </c>
      <c r="Q1706" t="str">
        <f t="shared" ca="1" si="361"/>
        <v/>
      </c>
      <c r="R1706" t="str">
        <f t="shared" si="362"/>
        <v/>
      </c>
      <c r="S1706" t="str">
        <f t="shared" si="363"/>
        <v>Irrigation</v>
      </c>
      <c r="T1706" s="2" t="str">
        <f>IF(S1706="Irrigation","Irrigation",IF(R1706="Irrigation","Irrigation",IF(Q1706="Domestic","Domestic",IF(P1706="Stockwatering","Stockwatering",IF(N1706="IRRIGATION_AND_MUNICIPAL","Irrigation and Municipal",IF(O1706="IRRIGATION_AND_DOMESTIC","Irrigation and Domestic Municipality",_xlfn.XLOOKUP(J1706,Use_Code_Ranking!$B$4:$B$23,Use_Code_Ranking!$A$4:$A$23)))))))</f>
        <v>Irrigation</v>
      </c>
      <c r="V1706" s="20" t="str">
        <f ca="1"/>
        <v>S023798</v>
      </c>
      <c r="W1706" s="4" t="str">
        <f t="shared" ca="1" si="351"/>
        <v>Dust Control</v>
      </c>
      <c r="X1706" t="str">
        <f t="shared" ca="1" si="352"/>
        <v>N</v>
      </c>
      <c r="Y1706" s="2" t="str">
        <f t="shared" ca="1" si="353"/>
        <v>N</v>
      </c>
      <c r="Z1706">
        <f ca="1">_xlfn.XLOOKUP($W1706,Return_flow_table!$A$4:$A$25,Return_flow_table!B$4:B$25)</f>
        <v>0</v>
      </c>
      <c r="AA1706">
        <f ca="1">_xlfn.XLOOKUP($W1706,Return_flow_table!$A$4:$A$25,Return_flow_table!C$4:C$25)</f>
        <v>0</v>
      </c>
      <c r="AB1706">
        <f ca="1">_xlfn.XLOOKUP($W1706,Return_flow_table!$A$4:$A$25,Return_flow_table!D$4:D$25)</f>
        <v>0</v>
      </c>
      <c r="AC1706">
        <f ca="1">_xlfn.XLOOKUP($W1706,Return_flow_table!$A$4:$A$25,Return_flow_table!E$4:E$25)</f>
        <v>0</v>
      </c>
      <c r="AD1706">
        <f ca="1">_xlfn.XLOOKUP($W1706,Return_flow_table!$A$4:$A$25,Return_flow_table!F$4:F$25)</f>
        <v>0</v>
      </c>
      <c r="AE1706">
        <f ca="1">_xlfn.XLOOKUP($W1706,Return_flow_table!$A$4:$A$25,Return_flow_table!G$4:G$25)</f>
        <v>0</v>
      </c>
      <c r="AF1706">
        <f ca="1">_xlfn.XLOOKUP($W1706,Return_flow_table!$A$4:$A$25,Return_flow_table!H$4:H$25)</f>
        <v>0</v>
      </c>
      <c r="AG1706">
        <f ca="1">_xlfn.XLOOKUP($W1706,Return_flow_table!$A$4:$A$25,Return_flow_table!I$4:I$25)</f>
        <v>0</v>
      </c>
      <c r="AH1706">
        <f ca="1">_xlfn.XLOOKUP($W1706,Return_flow_table!$A$4:$A$25,Return_flow_table!J$4:J$25)</f>
        <v>0</v>
      </c>
      <c r="AI1706">
        <f ca="1">_xlfn.XLOOKUP($W1706,Return_flow_table!$A$4:$A$25,Return_flow_table!K$4:K$25)</f>
        <v>0</v>
      </c>
      <c r="AJ1706">
        <f ca="1">_xlfn.XLOOKUP($W1706,Return_flow_table!$A$4:$A$25,Return_flow_table!L$4:L$25)</f>
        <v>0</v>
      </c>
      <c r="AK1706">
        <f ca="1">_xlfn.XLOOKUP($W1706,Return_flow_table!$A$4:$A$25,Return_flow_table!M$4:M$25)</f>
        <v>0</v>
      </c>
      <c r="AL1706" s="39" t="str" cm="1">
        <f t="array" aca="1" ref="AL1706" ca="1">IF(SUM(  ((OFFSET($A$4,0,0,COUNTA(A:A)-3,1)) =V1706) * (OFFSET($T$4, 0,0,COUNTA(A:A)-3,1) = "Domestic")) &gt; 0,"Y","")</f>
        <v/>
      </c>
    </row>
    <row r="1707" spans="1:38" x14ac:dyDescent="0.25">
      <c r="A1707" t="s">
        <v>1994</v>
      </c>
      <c r="B1707" t="s">
        <v>95</v>
      </c>
      <c r="C1707" t="s">
        <v>133</v>
      </c>
      <c r="D1707">
        <v>0.22</v>
      </c>
      <c r="E1707" t="s">
        <v>97</v>
      </c>
      <c r="G1707" t="s">
        <v>1995</v>
      </c>
      <c r="H1707" s="38" t="s">
        <v>106</v>
      </c>
      <c r="I1707">
        <f>_xlfn.XLOOKUP(B1707,Use_Code_Ranking!$A$4:$A$23,Use_Code_Ranking!$B$4:$B$23,9999)</f>
        <v>1</v>
      </c>
      <c r="J1707">
        <f t="shared" ca="1" si="354"/>
        <v>1</v>
      </c>
      <c r="K1707">
        <f t="shared" ca="1" si="355"/>
        <v>1</v>
      </c>
      <c r="L1707">
        <f t="shared" ca="1" si="356"/>
        <v>0</v>
      </c>
      <c r="M1707">
        <f t="shared" ca="1" si="357"/>
        <v>0</v>
      </c>
      <c r="N1707" t="str">
        <f t="shared" ca="1" si="358"/>
        <v/>
      </c>
      <c r="O1707" t="str">
        <f t="shared" ca="1" si="359"/>
        <v/>
      </c>
      <c r="P1707" t="str">
        <f t="shared" si="360"/>
        <v/>
      </c>
      <c r="Q1707" t="str">
        <f t="shared" ca="1" si="361"/>
        <v/>
      </c>
      <c r="R1707" t="str">
        <f t="shared" si="362"/>
        <v/>
      </c>
      <c r="S1707" t="str">
        <f t="shared" si="363"/>
        <v>Irrigation</v>
      </c>
      <c r="T1707" s="2" t="str">
        <f>IF(S1707="Irrigation","Irrigation",IF(R1707="Irrigation","Irrigation",IF(Q1707="Domestic","Domestic",IF(P1707="Stockwatering","Stockwatering",IF(N1707="IRRIGATION_AND_MUNICIPAL","Irrigation and Municipal",IF(O1707="IRRIGATION_AND_DOMESTIC","Irrigation and Domestic Municipality",_xlfn.XLOOKUP(J1707,Use_Code_Ranking!$B$4:$B$23,Use_Code_Ranking!$A$4:$A$23)))))))</f>
        <v>Irrigation</v>
      </c>
      <c r="V1707" s="20" t="str">
        <f ca="1"/>
        <v>S023800</v>
      </c>
      <c r="W1707" s="4" t="str">
        <f t="shared" ca="1" si="351"/>
        <v>Dust Control</v>
      </c>
      <c r="X1707" t="str">
        <f t="shared" ca="1" si="352"/>
        <v>N</v>
      </c>
      <c r="Y1707" s="2" t="str">
        <f t="shared" ca="1" si="353"/>
        <v>N</v>
      </c>
      <c r="Z1707">
        <f ca="1">_xlfn.XLOOKUP($W1707,Return_flow_table!$A$4:$A$25,Return_flow_table!B$4:B$25)</f>
        <v>0</v>
      </c>
      <c r="AA1707">
        <f ca="1">_xlfn.XLOOKUP($W1707,Return_flow_table!$A$4:$A$25,Return_flow_table!C$4:C$25)</f>
        <v>0</v>
      </c>
      <c r="AB1707">
        <f ca="1">_xlfn.XLOOKUP($W1707,Return_flow_table!$A$4:$A$25,Return_flow_table!D$4:D$25)</f>
        <v>0</v>
      </c>
      <c r="AC1707">
        <f ca="1">_xlfn.XLOOKUP($W1707,Return_flow_table!$A$4:$A$25,Return_flow_table!E$4:E$25)</f>
        <v>0</v>
      </c>
      <c r="AD1707">
        <f ca="1">_xlfn.XLOOKUP($W1707,Return_flow_table!$A$4:$A$25,Return_flow_table!F$4:F$25)</f>
        <v>0</v>
      </c>
      <c r="AE1707">
        <f ca="1">_xlfn.XLOOKUP($W1707,Return_flow_table!$A$4:$A$25,Return_flow_table!G$4:G$25)</f>
        <v>0</v>
      </c>
      <c r="AF1707">
        <f ca="1">_xlfn.XLOOKUP($W1707,Return_flow_table!$A$4:$A$25,Return_flow_table!H$4:H$25)</f>
        <v>0</v>
      </c>
      <c r="AG1707">
        <f ca="1">_xlfn.XLOOKUP($W1707,Return_flow_table!$A$4:$A$25,Return_flow_table!I$4:I$25)</f>
        <v>0</v>
      </c>
      <c r="AH1707">
        <f ca="1">_xlfn.XLOOKUP($W1707,Return_flow_table!$A$4:$A$25,Return_flow_table!J$4:J$25)</f>
        <v>0</v>
      </c>
      <c r="AI1707">
        <f ca="1">_xlfn.XLOOKUP($W1707,Return_flow_table!$A$4:$A$25,Return_flow_table!K$4:K$25)</f>
        <v>0</v>
      </c>
      <c r="AJ1707">
        <f ca="1">_xlfn.XLOOKUP($W1707,Return_flow_table!$A$4:$A$25,Return_flow_table!L$4:L$25)</f>
        <v>0</v>
      </c>
      <c r="AK1707">
        <f ca="1">_xlfn.XLOOKUP($W1707,Return_flow_table!$A$4:$A$25,Return_flow_table!M$4:M$25)</f>
        <v>0</v>
      </c>
      <c r="AL1707" s="39" t="str" cm="1">
        <f t="array" aca="1" ref="AL1707" ca="1">IF(SUM(  ((OFFSET($A$4,0,0,COUNTA(A:A)-3,1)) =V1707) * (OFFSET($T$4, 0,0,COUNTA(A:A)-3,1) = "Domestic")) &gt; 0,"Y","")</f>
        <v/>
      </c>
    </row>
    <row r="1708" spans="1:38" x14ac:dyDescent="0.25">
      <c r="A1708" t="s">
        <v>1996</v>
      </c>
      <c r="B1708" t="s">
        <v>95</v>
      </c>
      <c r="C1708" t="s">
        <v>133</v>
      </c>
      <c r="D1708">
        <v>0.77</v>
      </c>
      <c r="E1708" t="s">
        <v>97</v>
      </c>
      <c r="G1708" t="s">
        <v>1997</v>
      </c>
      <c r="H1708" s="38" t="s">
        <v>101</v>
      </c>
      <c r="I1708">
        <f>_xlfn.XLOOKUP(B1708,Use_Code_Ranking!$A$4:$A$23,Use_Code_Ranking!$B$4:$B$23,9999)</f>
        <v>1</v>
      </c>
      <c r="J1708">
        <f t="shared" ca="1" si="354"/>
        <v>1</v>
      </c>
      <c r="K1708">
        <f t="shared" ca="1" si="355"/>
        <v>1</v>
      </c>
      <c r="L1708">
        <f t="shared" ca="1" si="356"/>
        <v>0</v>
      </c>
      <c r="M1708">
        <f t="shared" ca="1" si="357"/>
        <v>0</v>
      </c>
      <c r="N1708" t="str">
        <f t="shared" ca="1" si="358"/>
        <v/>
      </c>
      <c r="O1708" t="str">
        <f t="shared" ca="1" si="359"/>
        <v/>
      </c>
      <c r="P1708" t="str">
        <f t="shared" si="360"/>
        <v/>
      </c>
      <c r="Q1708" t="str">
        <f t="shared" ca="1" si="361"/>
        <v/>
      </c>
      <c r="R1708" t="str">
        <f t="shared" si="362"/>
        <v/>
      </c>
      <c r="S1708" t="str">
        <f t="shared" si="363"/>
        <v>Irrigation</v>
      </c>
      <c r="T1708" s="2" t="str">
        <f>IF(S1708="Irrigation","Irrigation",IF(R1708="Irrigation","Irrigation",IF(Q1708="Domestic","Domestic",IF(P1708="Stockwatering","Stockwatering",IF(N1708="IRRIGATION_AND_MUNICIPAL","Irrigation and Municipal",IF(O1708="IRRIGATION_AND_DOMESTIC","Irrigation and Domestic Municipality",_xlfn.XLOOKUP(J1708,Use_Code_Ranking!$B$4:$B$23,Use_Code_Ranking!$A$4:$A$23)))))))</f>
        <v>Irrigation</v>
      </c>
      <c r="V1708" s="20" t="str">
        <f ca="1"/>
        <v>S023801</v>
      </c>
      <c r="W1708" s="4" t="str">
        <f t="shared" ca="1" si="351"/>
        <v>Dust Control</v>
      </c>
      <c r="X1708" t="str">
        <f t="shared" ca="1" si="352"/>
        <v>N</v>
      </c>
      <c r="Y1708" s="2" t="str">
        <f t="shared" ca="1" si="353"/>
        <v>N</v>
      </c>
      <c r="Z1708">
        <f ca="1">_xlfn.XLOOKUP($W1708,Return_flow_table!$A$4:$A$25,Return_flow_table!B$4:B$25)</f>
        <v>0</v>
      </c>
      <c r="AA1708">
        <f ca="1">_xlfn.XLOOKUP($W1708,Return_flow_table!$A$4:$A$25,Return_flow_table!C$4:C$25)</f>
        <v>0</v>
      </c>
      <c r="AB1708">
        <f ca="1">_xlfn.XLOOKUP($W1708,Return_flow_table!$A$4:$A$25,Return_flow_table!D$4:D$25)</f>
        <v>0</v>
      </c>
      <c r="AC1708">
        <f ca="1">_xlfn.XLOOKUP($W1708,Return_flow_table!$A$4:$A$25,Return_flow_table!E$4:E$25)</f>
        <v>0</v>
      </c>
      <c r="AD1708">
        <f ca="1">_xlfn.XLOOKUP($W1708,Return_flow_table!$A$4:$A$25,Return_flow_table!F$4:F$25)</f>
        <v>0</v>
      </c>
      <c r="AE1708">
        <f ca="1">_xlfn.XLOOKUP($W1708,Return_flow_table!$A$4:$A$25,Return_flow_table!G$4:G$25)</f>
        <v>0</v>
      </c>
      <c r="AF1708">
        <f ca="1">_xlfn.XLOOKUP($W1708,Return_flow_table!$A$4:$A$25,Return_flow_table!H$4:H$25)</f>
        <v>0</v>
      </c>
      <c r="AG1708">
        <f ca="1">_xlfn.XLOOKUP($W1708,Return_flow_table!$A$4:$A$25,Return_flow_table!I$4:I$25)</f>
        <v>0</v>
      </c>
      <c r="AH1708">
        <f ca="1">_xlfn.XLOOKUP($W1708,Return_flow_table!$A$4:$A$25,Return_flow_table!J$4:J$25)</f>
        <v>0</v>
      </c>
      <c r="AI1708">
        <f ca="1">_xlfn.XLOOKUP($W1708,Return_flow_table!$A$4:$A$25,Return_flow_table!K$4:K$25)</f>
        <v>0</v>
      </c>
      <c r="AJ1708">
        <f ca="1">_xlfn.XLOOKUP($W1708,Return_flow_table!$A$4:$A$25,Return_flow_table!L$4:L$25)</f>
        <v>0</v>
      </c>
      <c r="AK1708">
        <f ca="1">_xlfn.XLOOKUP($W1708,Return_flow_table!$A$4:$A$25,Return_flow_table!M$4:M$25)</f>
        <v>0</v>
      </c>
      <c r="AL1708" s="39" t="str" cm="1">
        <f t="array" aca="1" ref="AL1708" ca="1">IF(SUM(  ((OFFSET($A$4,0,0,COUNTA(A:A)-3,1)) =V1708) * (OFFSET($T$4, 0,0,COUNTA(A:A)-3,1) = "Domestic")) &gt; 0,"Y","")</f>
        <v/>
      </c>
    </row>
    <row r="1709" spans="1:38" x14ac:dyDescent="0.25">
      <c r="A1709" t="s">
        <v>1998</v>
      </c>
      <c r="B1709" t="s">
        <v>114</v>
      </c>
      <c r="C1709" t="s">
        <v>133</v>
      </c>
      <c r="D1709">
        <v>0.2</v>
      </c>
      <c r="E1709" t="s">
        <v>97</v>
      </c>
      <c r="G1709" t="s">
        <v>1999</v>
      </c>
      <c r="H1709" s="38" t="s">
        <v>106</v>
      </c>
      <c r="I1709">
        <f>_xlfn.XLOOKUP(B1709,Use_Code_Ranking!$A$4:$A$23,Use_Code_Ranking!$B$4:$B$23,9999)</f>
        <v>12</v>
      </c>
      <c r="J1709">
        <f t="shared" ca="1" si="354"/>
        <v>1</v>
      </c>
      <c r="K1709">
        <f t="shared" ca="1" si="355"/>
        <v>1</v>
      </c>
      <c r="L1709">
        <f t="shared" ca="1" si="356"/>
        <v>0</v>
      </c>
      <c r="M1709">
        <f t="shared" ca="1" si="357"/>
        <v>0</v>
      </c>
      <c r="N1709" t="str">
        <f t="shared" ca="1" si="358"/>
        <v/>
      </c>
      <c r="O1709" t="str">
        <f t="shared" ca="1" si="359"/>
        <v/>
      </c>
      <c r="P1709" t="str">
        <f t="shared" si="360"/>
        <v/>
      </c>
      <c r="Q1709" t="str">
        <f t="shared" ca="1" si="361"/>
        <v/>
      </c>
      <c r="R1709" t="str">
        <f t="shared" si="362"/>
        <v/>
      </c>
      <c r="S1709" t="str">
        <f t="shared" si="363"/>
        <v>Irrigation</v>
      </c>
      <c r="T1709" s="2" t="str">
        <f>IF(S1709="Irrigation","Irrigation",IF(R1709="Irrigation","Irrigation",IF(Q1709="Domestic","Domestic",IF(P1709="Stockwatering","Stockwatering",IF(N1709="IRRIGATION_AND_MUNICIPAL","Irrigation and Municipal",IF(O1709="IRRIGATION_AND_DOMESTIC","Irrigation and Domestic Municipality",_xlfn.XLOOKUP(J1709,Use_Code_Ranking!$B$4:$B$23,Use_Code_Ranking!$A$4:$A$23)))))))</f>
        <v>Irrigation</v>
      </c>
      <c r="V1709" s="20" t="str">
        <f ca="1"/>
        <v>S023802</v>
      </c>
      <c r="W1709" s="4" t="str">
        <f t="shared" ca="1" si="351"/>
        <v>Dust Control</v>
      </c>
      <c r="X1709" t="str">
        <f t="shared" ca="1" si="352"/>
        <v>N</v>
      </c>
      <c r="Y1709" s="2" t="str">
        <f t="shared" ca="1" si="353"/>
        <v>N</v>
      </c>
      <c r="Z1709">
        <f ca="1">_xlfn.XLOOKUP($W1709,Return_flow_table!$A$4:$A$25,Return_flow_table!B$4:B$25)</f>
        <v>0</v>
      </c>
      <c r="AA1709">
        <f ca="1">_xlfn.XLOOKUP($W1709,Return_flow_table!$A$4:$A$25,Return_flow_table!C$4:C$25)</f>
        <v>0</v>
      </c>
      <c r="AB1709">
        <f ca="1">_xlfn.XLOOKUP($W1709,Return_flow_table!$A$4:$A$25,Return_flow_table!D$4:D$25)</f>
        <v>0</v>
      </c>
      <c r="AC1709">
        <f ca="1">_xlfn.XLOOKUP($W1709,Return_flow_table!$A$4:$A$25,Return_flow_table!E$4:E$25)</f>
        <v>0</v>
      </c>
      <c r="AD1709">
        <f ca="1">_xlfn.XLOOKUP($W1709,Return_flow_table!$A$4:$A$25,Return_flow_table!F$4:F$25)</f>
        <v>0</v>
      </c>
      <c r="AE1709">
        <f ca="1">_xlfn.XLOOKUP($W1709,Return_flow_table!$A$4:$A$25,Return_flow_table!G$4:G$25)</f>
        <v>0</v>
      </c>
      <c r="AF1709">
        <f ca="1">_xlfn.XLOOKUP($W1709,Return_flow_table!$A$4:$A$25,Return_flow_table!H$4:H$25)</f>
        <v>0</v>
      </c>
      <c r="AG1709">
        <f ca="1">_xlfn.XLOOKUP($W1709,Return_flow_table!$A$4:$A$25,Return_flow_table!I$4:I$25)</f>
        <v>0</v>
      </c>
      <c r="AH1709">
        <f ca="1">_xlfn.XLOOKUP($W1709,Return_flow_table!$A$4:$A$25,Return_flow_table!J$4:J$25)</f>
        <v>0</v>
      </c>
      <c r="AI1709">
        <f ca="1">_xlfn.XLOOKUP($W1709,Return_flow_table!$A$4:$A$25,Return_flow_table!K$4:K$25)</f>
        <v>0</v>
      </c>
      <c r="AJ1709">
        <f ca="1">_xlfn.XLOOKUP($W1709,Return_flow_table!$A$4:$A$25,Return_flow_table!L$4:L$25)</f>
        <v>0</v>
      </c>
      <c r="AK1709">
        <f ca="1">_xlfn.XLOOKUP($W1709,Return_flow_table!$A$4:$A$25,Return_flow_table!M$4:M$25)</f>
        <v>0</v>
      </c>
      <c r="AL1709" s="39" t="str" cm="1">
        <f t="array" aca="1" ref="AL1709" ca="1">IF(SUM(  ((OFFSET($A$4,0,0,COUNTA(A:A)-3,1)) =V1709) * (OFFSET($T$4, 0,0,COUNTA(A:A)-3,1) = "Domestic")) &gt; 0,"Y","")</f>
        <v/>
      </c>
    </row>
    <row r="1710" spans="1:38" x14ac:dyDescent="0.25">
      <c r="A1710" t="s">
        <v>1998</v>
      </c>
      <c r="B1710" t="s">
        <v>95</v>
      </c>
      <c r="C1710" t="s">
        <v>133</v>
      </c>
      <c r="D1710">
        <v>0.2</v>
      </c>
      <c r="E1710" t="s">
        <v>97</v>
      </c>
      <c r="G1710" t="s">
        <v>1999</v>
      </c>
      <c r="H1710" s="38" t="s">
        <v>106</v>
      </c>
      <c r="I1710">
        <f>_xlfn.XLOOKUP(B1710,Use_Code_Ranking!$A$4:$A$23,Use_Code_Ranking!$B$4:$B$23,9999)</f>
        <v>1</v>
      </c>
      <c r="J1710">
        <f t="shared" ca="1" si="354"/>
        <v>1</v>
      </c>
      <c r="K1710">
        <f t="shared" ca="1" si="355"/>
        <v>1</v>
      </c>
      <c r="L1710">
        <f t="shared" ca="1" si="356"/>
        <v>0</v>
      </c>
      <c r="M1710">
        <f t="shared" ca="1" si="357"/>
        <v>0</v>
      </c>
      <c r="N1710" t="str">
        <f t="shared" ca="1" si="358"/>
        <v/>
      </c>
      <c r="O1710" t="str">
        <f t="shared" ca="1" si="359"/>
        <v/>
      </c>
      <c r="P1710" t="str">
        <f t="shared" si="360"/>
        <v/>
      </c>
      <c r="Q1710" t="str">
        <f t="shared" ca="1" si="361"/>
        <v/>
      </c>
      <c r="R1710" t="str">
        <f t="shared" si="362"/>
        <v/>
      </c>
      <c r="S1710" t="str">
        <f t="shared" si="363"/>
        <v>Irrigation</v>
      </c>
      <c r="T1710" s="2" t="str">
        <f>IF(S1710="Irrigation","Irrigation",IF(R1710="Irrigation","Irrigation",IF(Q1710="Domestic","Domestic",IF(P1710="Stockwatering","Stockwatering",IF(N1710="IRRIGATION_AND_MUNICIPAL","Irrigation and Municipal",IF(O1710="IRRIGATION_AND_DOMESTIC","Irrigation and Domestic Municipality",_xlfn.XLOOKUP(J1710,Use_Code_Ranking!$B$4:$B$23,Use_Code_Ranking!$A$4:$A$23)))))))</f>
        <v>Irrigation</v>
      </c>
      <c r="V1710" s="20" t="str">
        <f ca="1"/>
        <v>S023803</v>
      </c>
      <c r="W1710" s="4" t="str">
        <f t="shared" ca="1" si="351"/>
        <v>Dust Control</v>
      </c>
      <c r="X1710" t="str">
        <f t="shared" ca="1" si="352"/>
        <v>N</v>
      </c>
      <c r="Y1710" s="2" t="str">
        <f t="shared" ca="1" si="353"/>
        <v>N</v>
      </c>
      <c r="Z1710">
        <f ca="1">_xlfn.XLOOKUP($W1710,Return_flow_table!$A$4:$A$25,Return_flow_table!B$4:B$25)</f>
        <v>0</v>
      </c>
      <c r="AA1710">
        <f ca="1">_xlfn.XLOOKUP($W1710,Return_flow_table!$A$4:$A$25,Return_flow_table!C$4:C$25)</f>
        <v>0</v>
      </c>
      <c r="AB1710">
        <f ca="1">_xlfn.XLOOKUP($W1710,Return_flow_table!$A$4:$A$25,Return_flow_table!D$4:D$25)</f>
        <v>0</v>
      </c>
      <c r="AC1710">
        <f ca="1">_xlfn.XLOOKUP($W1710,Return_flow_table!$A$4:$A$25,Return_flow_table!E$4:E$25)</f>
        <v>0</v>
      </c>
      <c r="AD1710">
        <f ca="1">_xlfn.XLOOKUP($W1710,Return_flow_table!$A$4:$A$25,Return_flow_table!F$4:F$25)</f>
        <v>0</v>
      </c>
      <c r="AE1710">
        <f ca="1">_xlfn.XLOOKUP($W1710,Return_flow_table!$A$4:$A$25,Return_flow_table!G$4:G$25)</f>
        <v>0</v>
      </c>
      <c r="AF1710">
        <f ca="1">_xlfn.XLOOKUP($W1710,Return_flow_table!$A$4:$A$25,Return_flow_table!H$4:H$25)</f>
        <v>0</v>
      </c>
      <c r="AG1710">
        <f ca="1">_xlfn.XLOOKUP($W1710,Return_flow_table!$A$4:$A$25,Return_flow_table!I$4:I$25)</f>
        <v>0</v>
      </c>
      <c r="AH1710">
        <f ca="1">_xlfn.XLOOKUP($W1710,Return_flow_table!$A$4:$A$25,Return_flow_table!J$4:J$25)</f>
        <v>0</v>
      </c>
      <c r="AI1710">
        <f ca="1">_xlfn.XLOOKUP($W1710,Return_flow_table!$A$4:$A$25,Return_flow_table!K$4:K$25)</f>
        <v>0</v>
      </c>
      <c r="AJ1710">
        <f ca="1">_xlfn.XLOOKUP($W1710,Return_flow_table!$A$4:$A$25,Return_flow_table!L$4:L$25)</f>
        <v>0</v>
      </c>
      <c r="AK1710">
        <f ca="1">_xlfn.XLOOKUP($W1710,Return_flow_table!$A$4:$A$25,Return_flow_table!M$4:M$25)</f>
        <v>0</v>
      </c>
      <c r="AL1710" s="39" t="str" cm="1">
        <f t="array" aca="1" ref="AL1710" ca="1">IF(SUM(  ((OFFSET($A$4,0,0,COUNTA(A:A)-3,1)) =V1710) * (OFFSET($T$4, 0,0,COUNTA(A:A)-3,1) = "Domestic")) &gt; 0,"Y","")</f>
        <v/>
      </c>
    </row>
    <row r="1711" spans="1:38" x14ac:dyDescent="0.25">
      <c r="A1711" t="s">
        <v>2000</v>
      </c>
      <c r="B1711" t="s">
        <v>130</v>
      </c>
      <c r="C1711" t="s">
        <v>133</v>
      </c>
      <c r="D1711">
        <v>0.75</v>
      </c>
      <c r="E1711" t="s">
        <v>97</v>
      </c>
      <c r="G1711" t="s">
        <v>2001</v>
      </c>
      <c r="H1711" s="38" t="s">
        <v>99</v>
      </c>
      <c r="I1711">
        <f>_xlfn.XLOOKUP(B1711,Use_Code_Ranking!$A$4:$A$23,Use_Code_Ranking!$B$4:$B$23,9999)</f>
        <v>19</v>
      </c>
      <c r="J1711">
        <f t="shared" ca="1" si="354"/>
        <v>1</v>
      </c>
      <c r="K1711">
        <f t="shared" ca="1" si="355"/>
        <v>1</v>
      </c>
      <c r="L1711">
        <f t="shared" ca="1" si="356"/>
        <v>0</v>
      </c>
      <c r="M1711">
        <f t="shared" ca="1" si="357"/>
        <v>0</v>
      </c>
      <c r="N1711" t="str">
        <f t="shared" ca="1" si="358"/>
        <v/>
      </c>
      <c r="O1711" t="str">
        <f t="shared" ca="1" si="359"/>
        <v/>
      </c>
      <c r="P1711" t="str">
        <f t="shared" si="360"/>
        <v/>
      </c>
      <c r="Q1711" t="str">
        <f t="shared" ca="1" si="361"/>
        <v/>
      </c>
      <c r="R1711" t="str">
        <f t="shared" si="362"/>
        <v/>
      </c>
      <c r="S1711" t="str">
        <f t="shared" si="363"/>
        <v>Irrigation</v>
      </c>
      <c r="T1711" s="2" t="str">
        <f>IF(S1711="Irrigation","Irrigation",IF(R1711="Irrigation","Irrigation",IF(Q1711="Domestic","Domestic",IF(P1711="Stockwatering","Stockwatering",IF(N1711="IRRIGATION_AND_MUNICIPAL","Irrigation and Municipal",IF(O1711="IRRIGATION_AND_DOMESTIC","Irrigation and Domestic Municipality",_xlfn.XLOOKUP(J1711,Use_Code_Ranking!$B$4:$B$23,Use_Code_Ranking!$A$4:$A$23)))))))</f>
        <v>Irrigation</v>
      </c>
      <c r="V1711" s="20" t="str">
        <f ca="1"/>
        <v>S023815</v>
      </c>
      <c r="W1711" s="4" t="str">
        <f t="shared" ca="1" si="351"/>
        <v>Dust Control</v>
      </c>
      <c r="X1711" t="str">
        <f t="shared" ca="1" si="352"/>
        <v>N</v>
      </c>
      <c r="Y1711" s="2" t="str">
        <f t="shared" ca="1" si="353"/>
        <v>N</v>
      </c>
      <c r="Z1711">
        <f ca="1">_xlfn.XLOOKUP($W1711,Return_flow_table!$A$4:$A$25,Return_flow_table!B$4:B$25)</f>
        <v>0</v>
      </c>
      <c r="AA1711">
        <f ca="1">_xlfn.XLOOKUP($W1711,Return_flow_table!$A$4:$A$25,Return_flow_table!C$4:C$25)</f>
        <v>0</v>
      </c>
      <c r="AB1711">
        <f ca="1">_xlfn.XLOOKUP($W1711,Return_flow_table!$A$4:$A$25,Return_flow_table!D$4:D$25)</f>
        <v>0</v>
      </c>
      <c r="AC1711">
        <f ca="1">_xlfn.XLOOKUP($W1711,Return_flow_table!$A$4:$A$25,Return_flow_table!E$4:E$25)</f>
        <v>0</v>
      </c>
      <c r="AD1711">
        <f ca="1">_xlfn.XLOOKUP($W1711,Return_flow_table!$A$4:$A$25,Return_flow_table!F$4:F$25)</f>
        <v>0</v>
      </c>
      <c r="AE1711">
        <f ca="1">_xlfn.XLOOKUP($W1711,Return_flow_table!$A$4:$A$25,Return_flow_table!G$4:G$25)</f>
        <v>0</v>
      </c>
      <c r="AF1711">
        <f ca="1">_xlfn.XLOOKUP($W1711,Return_flow_table!$A$4:$A$25,Return_flow_table!H$4:H$25)</f>
        <v>0</v>
      </c>
      <c r="AG1711">
        <f ca="1">_xlfn.XLOOKUP($W1711,Return_flow_table!$A$4:$A$25,Return_flow_table!I$4:I$25)</f>
        <v>0</v>
      </c>
      <c r="AH1711">
        <f ca="1">_xlfn.XLOOKUP($W1711,Return_flow_table!$A$4:$A$25,Return_flow_table!J$4:J$25)</f>
        <v>0</v>
      </c>
      <c r="AI1711">
        <f ca="1">_xlfn.XLOOKUP($W1711,Return_flow_table!$A$4:$A$25,Return_flow_table!K$4:K$25)</f>
        <v>0</v>
      </c>
      <c r="AJ1711">
        <f ca="1">_xlfn.XLOOKUP($W1711,Return_flow_table!$A$4:$A$25,Return_flow_table!L$4:L$25)</f>
        <v>0</v>
      </c>
      <c r="AK1711">
        <f ca="1">_xlfn.XLOOKUP($W1711,Return_flow_table!$A$4:$A$25,Return_flow_table!M$4:M$25)</f>
        <v>0</v>
      </c>
      <c r="AL1711" s="39" t="str" cm="1">
        <f t="array" aca="1" ref="AL1711" ca="1">IF(SUM(  ((OFFSET($A$4,0,0,COUNTA(A:A)-3,1)) =V1711) * (OFFSET($T$4, 0,0,COUNTA(A:A)-3,1) = "Domestic")) &gt; 0,"Y","")</f>
        <v/>
      </c>
    </row>
    <row r="1712" spans="1:38" x14ac:dyDescent="0.25">
      <c r="A1712" t="s">
        <v>2000</v>
      </c>
      <c r="B1712" t="s">
        <v>113</v>
      </c>
      <c r="C1712" t="s">
        <v>133</v>
      </c>
      <c r="D1712">
        <v>0.75</v>
      </c>
      <c r="E1712" t="s">
        <v>97</v>
      </c>
      <c r="G1712" t="s">
        <v>2001</v>
      </c>
      <c r="H1712" s="38" t="s">
        <v>99</v>
      </c>
      <c r="I1712">
        <f>_xlfn.XLOOKUP(B1712,Use_Code_Ranking!$A$4:$A$23,Use_Code_Ranking!$B$4:$B$23,9999)</f>
        <v>9</v>
      </c>
      <c r="J1712">
        <f t="shared" ca="1" si="354"/>
        <v>1</v>
      </c>
      <c r="K1712">
        <f t="shared" ca="1" si="355"/>
        <v>1</v>
      </c>
      <c r="L1712">
        <f t="shared" ca="1" si="356"/>
        <v>0</v>
      </c>
      <c r="M1712">
        <f t="shared" ca="1" si="357"/>
        <v>0</v>
      </c>
      <c r="N1712" t="str">
        <f t="shared" ca="1" si="358"/>
        <v/>
      </c>
      <c r="O1712" t="str">
        <f t="shared" ca="1" si="359"/>
        <v/>
      </c>
      <c r="P1712" t="str">
        <f t="shared" si="360"/>
        <v/>
      </c>
      <c r="Q1712" t="str">
        <f t="shared" ca="1" si="361"/>
        <v/>
      </c>
      <c r="R1712" t="str">
        <f t="shared" si="362"/>
        <v/>
      </c>
      <c r="S1712" t="str">
        <f t="shared" si="363"/>
        <v>Irrigation</v>
      </c>
      <c r="T1712" s="2" t="str">
        <f>IF(S1712="Irrigation","Irrigation",IF(R1712="Irrigation","Irrigation",IF(Q1712="Domestic","Domestic",IF(P1712="Stockwatering","Stockwatering",IF(N1712="IRRIGATION_AND_MUNICIPAL","Irrigation and Municipal",IF(O1712="IRRIGATION_AND_DOMESTIC","Irrigation and Domestic Municipality",_xlfn.XLOOKUP(J1712,Use_Code_Ranking!$B$4:$B$23,Use_Code_Ranking!$A$4:$A$23)))))))</f>
        <v>Irrigation</v>
      </c>
      <c r="V1712" s="20" t="str">
        <f ca="1"/>
        <v>S023817</v>
      </c>
      <c r="W1712" s="4" t="str">
        <f t="shared" ca="1" si="351"/>
        <v>Dust Control</v>
      </c>
      <c r="X1712" t="str">
        <f t="shared" ca="1" si="352"/>
        <v>N</v>
      </c>
      <c r="Y1712" s="2" t="str">
        <f t="shared" ca="1" si="353"/>
        <v>N</v>
      </c>
      <c r="Z1712">
        <f ca="1">_xlfn.XLOOKUP($W1712,Return_flow_table!$A$4:$A$25,Return_flow_table!B$4:B$25)</f>
        <v>0</v>
      </c>
      <c r="AA1712">
        <f ca="1">_xlfn.XLOOKUP($W1712,Return_flow_table!$A$4:$A$25,Return_flow_table!C$4:C$25)</f>
        <v>0</v>
      </c>
      <c r="AB1712">
        <f ca="1">_xlfn.XLOOKUP($W1712,Return_flow_table!$A$4:$A$25,Return_flow_table!D$4:D$25)</f>
        <v>0</v>
      </c>
      <c r="AC1712">
        <f ca="1">_xlfn.XLOOKUP($W1712,Return_flow_table!$A$4:$A$25,Return_flow_table!E$4:E$25)</f>
        <v>0</v>
      </c>
      <c r="AD1712">
        <f ca="1">_xlfn.XLOOKUP($W1712,Return_flow_table!$A$4:$A$25,Return_flow_table!F$4:F$25)</f>
        <v>0</v>
      </c>
      <c r="AE1712">
        <f ca="1">_xlfn.XLOOKUP($W1712,Return_flow_table!$A$4:$A$25,Return_flow_table!G$4:G$25)</f>
        <v>0</v>
      </c>
      <c r="AF1712">
        <f ca="1">_xlfn.XLOOKUP($W1712,Return_flow_table!$A$4:$A$25,Return_flow_table!H$4:H$25)</f>
        <v>0</v>
      </c>
      <c r="AG1712">
        <f ca="1">_xlfn.XLOOKUP($W1712,Return_flow_table!$A$4:$A$25,Return_flow_table!I$4:I$25)</f>
        <v>0</v>
      </c>
      <c r="AH1712">
        <f ca="1">_xlfn.XLOOKUP($W1712,Return_flow_table!$A$4:$A$25,Return_flow_table!J$4:J$25)</f>
        <v>0</v>
      </c>
      <c r="AI1712">
        <f ca="1">_xlfn.XLOOKUP($W1712,Return_flow_table!$A$4:$A$25,Return_flow_table!K$4:K$25)</f>
        <v>0</v>
      </c>
      <c r="AJ1712">
        <f ca="1">_xlfn.XLOOKUP($W1712,Return_flow_table!$A$4:$A$25,Return_flow_table!L$4:L$25)</f>
        <v>0</v>
      </c>
      <c r="AK1712">
        <f ca="1">_xlfn.XLOOKUP($W1712,Return_flow_table!$A$4:$A$25,Return_flow_table!M$4:M$25)</f>
        <v>0</v>
      </c>
      <c r="AL1712" s="39" t="str" cm="1">
        <f t="array" aca="1" ref="AL1712" ca="1">IF(SUM(  ((OFFSET($A$4,0,0,COUNTA(A:A)-3,1)) =V1712) * (OFFSET($T$4, 0,0,COUNTA(A:A)-3,1) = "Domestic")) &gt; 0,"Y","")</f>
        <v/>
      </c>
    </row>
    <row r="1713" spans="1:38" x14ac:dyDescent="0.25">
      <c r="A1713" t="s">
        <v>2000</v>
      </c>
      <c r="B1713" t="s">
        <v>114</v>
      </c>
      <c r="C1713" t="s">
        <v>133</v>
      </c>
      <c r="D1713">
        <v>0.75</v>
      </c>
      <c r="E1713" t="s">
        <v>97</v>
      </c>
      <c r="G1713" t="s">
        <v>2001</v>
      </c>
      <c r="H1713" s="38" t="s">
        <v>99</v>
      </c>
      <c r="I1713">
        <f>_xlfn.XLOOKUP(B1713,Use_Code_Ranking!$A$4:$A$23,Use_Code_Ranking!$B$4:$B$23,9999)</f>
        <v>12</v>
      </c>
      <c r="J1713">
        <f t="shared" ca="1" si="354"/>
        <v>1</v>
      </c>
      <c r="K1713">
        <f t="shared" ca="1" si="355"/>
        <v>1</v>
      </c>
      <c r="L1713">
        <f t="shared" ca="1" si="356"/>
        <v>0</v>
      </c>
      <c r="M1713">
        <f t="shared" ca="1" si="357"/>
        <v>0</v>
      </c>
      <c r="N1713" t="str">
        <f t="shared" ca="1" si="358"/>
        <v/>
      </c>
      <c r="O1713" t="str">
        <f t="shared" ca="1" si="359"/>
        <v/>
      </c>
      <c r="P1713" t="str">
        <f t="shared" si="360"/>
        <v/>
      </c>
      <c r="Q1713" t="str">
        <f t="shared" ca="1" si="361"/>
        <v/>
      </c>
      <c r="R1713" t="str">
        <f t="shared" si="362"/>
        <v/>
      </c>
      <c r="S1713" t="str">
        <f t="shared" si="363"/>
        <v>Irrigation</v>
      </c>
      <c r="T1713" s="2" t="str">
        <f>IF(S1713="Irrigation","Irrigation",IF(R1713="Irrigation","Irrigation",IF(Q1713="Domestic","Domestic",IF(P1713="Stockwatering","Stockwatering",IF(N1713="IRRIGATION_AND_MUNICIPAL","Irrigation and Municipal",IF(O1713="IRRIGATION_AND_DOMESTIC","Irrigation and Domestic Municipality",_xlfn.XLOOKUP(J1713,Use_Code_Ranking!$B$4:$B$23,Use_Code_Ranking!$A$4:$A$23)))))))</f>
        <v>Irrigation</v>
      </c>
      <c r="V1713" s="20" t="str">
        <f ca="1"/>
        <v>S023819</v>
      </c>
      <c r="W1713" s="4" t="str">
        <f t="shared" ca="1" si="351"/>
        <v>Dust Control</v>
      </c>
      <c r="X1713" t="str">
        <f t="shared" ca="1" si="352"/>
        <v>N</v>
      </c>
      <c r="Y1713" s="2" t="str">
        <f t="shared" ca="1" si="353"/>
        <v>N</v>
      </c>
      <c r="Z1713">
        <f ca="1">_xlfn.XLOOKUP($W1713,Return_flow_table!$A$4:$A$25,Return_flow_table!B$4:B$25)</f>
        <v>0</v>
      </c>
      <c r="AA1713">
        <f ca="1">_xlfn.XLOOKUP($W1713,Return_flow_table!$A$4:$A$25,Return_flow_table!C$4:C$25)</f>
        <v>0</v>
      </c>
      <c r="AB1713">
        <f ca="1">_xlfn.XLOOKUP($W1713,Return_flow_table!$A$4:$A$25,Return_flow_table!D$4:D$25)</f>
        <v>0</v>
      </c>
      <c r="AC1713">
        <f ca="1">_xlfn.XLOOKUP($W1713,Return_flow_table!$A$4:$A$25,Return_flow_table!E$4:E$25)</f>
        <v>0</v>
      </c>
      <c r="AD1713">
        <f ca="1">_xlfn.XLOOKUP($W1713,Return_flow_table!$A$4:$A$25,Return_flow_table!F$4:F$25)</f>
        <v>0</v>
      </c>
      <c r="AE1713">
        <f ca="1">_xlfn.XLOOKUP($W1713,Return_flow_table!$A$4:$A$25,Return_flow_table!G$4:G$25)</f>
        <v>0</v>
      </c>
      <c r="AF1713">
        <f ca="1">_xlfn.XLOOKUP($W1713,Return_flow_table!$A$4:$A$25,Return_flow_table!H$4:H$25)</f>
        <v>0</v>
      </c>
      <c r="AG1713">
        <f ca="1">_xlfn.XLOOKUP($W1713,Return_flow_table!$A$4:$A$25,Return_flow_table!I$4:I$25)</f>
        <v>0</v>
      </c>
      <c r="AH1713">
        <f ca="1">_xlfn.XLOOKUP($W1713,Return_flow_table!$A$4:$A$25,Return_flow_table!J$4:J$25)</f>
        <v>0</v>
      </c>
      <c r="AI1713">
        <f ca="1">_xlfn.XLOOKUP($W1713,Return_flow_table!$A$4:$A$25,Return_flow_table!K$4:K$25)</f>
        <v>0</v>
      </c>
      <c r="AJ1713">
        <f ca="1">_xlfn.XLOOKUP($W1713,Return_flow_table!$A$4:$A$25,Return_flow_table!L$4:L$25)</f>
        <v>0</v>
      </c>
      <c r="AK1713">
        <f ca="1">_xlfn.XLOOKUP($W1713,Return_flow_table!$A$4:$A$25,Return_flow_table!M$4:M$25)</f>
        <v>0</v>
      </c>
      <c r="AL1713" s="39" t="str" cm="1">
        <f t="array" aca="1" ref="AL1713" ca="1">IF(SUM(  ((OFFSET($A$4,0,0,COUNTA(A:A)-3,1)) =V1713) * (OFFSET($T$4, 0,0,COUNTA(A:A)-3,1) = "Domestic")) &gt; 0,"Y","")</f>
        <v/>
      </c>
    </row>
    <row r="1714" spans="1:38" x14ac:dyDescent="0.25">
      <c r="A1714" t="s">
        <v>2000</v>
      </c>
      <c r="B1714" t="s">
        <v>111</v>
      </c>
      <c r="C1714" t="s">
        <v>133</v>
      </c>
      <c r="D1714">
        <v>0.75</v>
      </c>
      <c r="E1714" t="s">
        <v>97</v>
      </c>
      <c r="G1714" t="s">
        <v>2001</v>
      </c>
      <c r="H1714" s="38" t="s">
        <v>99</v>
      </c>
      <c r="I1714">
        <f>_xlfn.XLOOKUP(B1714,Use_Code_Ranking!$A$4:$A$23,Use_Code_Ranking!$B$4:$B$23,9999)</f>
        <v>14</v>
      </c>
      <c r="J1714">
        <f t="shared" ca="1" si="354"/>
        <v>1</v>
      </c>
      <c r="K1714">
        <f t="shared" ca="1" si="355"/>
        <v>1</v>
      </c>
      <c r="L1714">
        <f t="shared" ca="1" si="356"/>
        <v>0</v>
      </c>
      <c r="M1714">
        <f t="shared" ca="1" si="357"/>
        <v>0</v>
      </c>
      <c r="N1714" t="str">
        <f t="shared" ca="1" si="358"/>
        <v/>
      </c>
      <c r="O1714" t="str">
        <f t="shared" ca="1" si="359"/>
        <v/>
      </c>
      <c r="P1714" t="str">
        <f t="shared" si="360"/>
        <v/>
      </c>
      <c r="Q1714" t="str">
        <f t="shared" ca="1" si="361"/>
        <v/>
      </c>
      <c r="R1714" t="str">
        <f t="shared" si="362"/>
        <v/>
      </c>
      <c r="S1714" t="str">
        <f t="shared" si="363"/>
        <v>Irrigation</v>
      </c>
      <c r="T1714" s="2" t="str">
        <f>IF(S1714="Irrigation","Irrigation",IF(R1714="Irrigation","Irrigation",IF(Q1714="Domestic","Domestic",IF(P1714="Stockwatering","Stockwatering",IF(N1714="IRRIGATION_AND_MUNICIPAL","Irrigation and Municipal",IF(O1714="IRRIGATION_AND_DOMESTIC","Irrigation and Domestic Municipality",_xlfn.XLOOKUP(J1714,Use_Code_Ranking!$B$4:$B$23,Use_Code_Ranking!$A$4:$A$23)))))))</f>
        <v>Irrigation</v>
      </c>
      <c r="V1714" s="20" t="str">
        <f ca="1"/>
        <v>S023820</v>
      </c>
      <c r="W1714" s="4" t="str">
        <f t="shared" ca="1" si="351"/>
        <v>Dust Control</v>
      </c>
      <c r="X1714" t="str">
        <f t="shared" ca="1" si="352"/>
        <v>N</v>
      </c>
      <c r="Y1714" s="2" t="str">
        <f t="shared" ca="1" si="353"/>
        <v>N</v>
      </c>
      <c r="Z1714">
        <f ca="1">_xlfn.XLOOKUP($W1714,Return_flow_table!$A$4:$A$25,Return_flow_table!B$4:B$25)</f>
        <v>0</v>
      </c>
      <c r="AA1714">
        <f ca="1">_xlfn.XLOOKUP($W1714,Return_flow_table!$A$4:$A$25,Return_flow_table!C$4:C$25)</f>
        <v>0</v>
      </c>
      <c r="AB1714">
        <f ca="1">_xlfn.XLOOKUP($W1714,Return_flow_table!$A$4:$A$25,Return_flow_table!D$4:D$25)</f>
        <v>0</v>
      </c>
      <c r="AC1714">
        <f ca="1">_xlfn.XLOOKUP($W1714,Return_flow_table!$A$4:$A$25,Return_flow_table!E$4:E$25)</f>
        <v>0</v>
      </c>
      <c r="AD1714">
        <f ca="1">_xlfn.XLOOKUP($W1714,Return_flow_table!$A$4:$A$25,Return_flow_table!F$4:F$25)</f>
        <v>0</v>
      </c>
      <c r="AE1714">
        <f ca="1">_xlfn.XLOOKUP($W1714,Return_flow_table!$A$4:$A$25,Return_flow_table!G$4:G$25)</f>
        <v>0</v>
      </c>
      <c r="AF1714">
        <f ca="1">_xlfn.XLOOKUP($W1714,Return_flow_table!$A$4:$A$25,Return_flow_table!H$4:H$25)</f>
        <v>0</v>
      </c>
      <c r="AG1714">
        <f ca="1">_xlfn.XLOOKUP($W1714,Return_flow_table!$A$4:$A$25,Return_flow_table!I$4:I$25)</f>
        <v>0</v>
      </c>
      <c r="AH1714">
        <f ca="1">_xlfn.XLOOKUP($W1714,Return_flow_table!$A$4:$A$25,Return_flow_table!J$4:J$25)</f>
        <v>0</v>
      </c>
      <c r="AI1714">
        <f ca="1">_xlfn.XLOOKUP($W1714,Return_flow_table!$A$4:$A$25,Return_flow_table!K$4:K$25)</f>
        <v>0</v>
      </c>
      <c r="AJ1714">
        <f ca="1">_xlfn.XLOOKUP($W1714,Return_flow_table!$A$4:$A$25,Return_flow_table!L$4:L$25)</f>
        <v>0</v>
      </c>
      <c r="AK1714">
        <f ca="1">_xlfn.XLOOKUP($W1714,Return_flow_table!$A$4:$A$25,Return_flow_table!M$4:M$25)</f>
        <v>0</v>
      </c>
      <c r="AL1714" s="39" t="str" cm="1">
        <f t="array" aca="1" ref="AL1714" ca="1">IF(SUM(  ((OFFSET($A$4,0,0,COUNTA(A:A)-3,1)) =V1714) * (OFFSET($T$4, 0,0,COUNTA(A:A)-3,1) = "Domestic")) &gt; 0,"Y","")</f>
        <v/>
      </c>
    </row>
    <row r="1715" spans="1:38" x14ac:dyDescent="0.25">
      <c r="A1715" t="s">
        <v>2000</v>
      </c>
      <c r="B1715" t="s">
        <v>95</v>
      </c>
      <c r="C1715" t="s">
        <v>133</v>
      </c>
      <c r="D1715">
        <v>0.75</v>
      </c>
      <c r="E1715" t="s">
        <v>97</v>
      </c>
      <c r="G1715" t="s">
        <v>2001</v>
      </c>
      <c r="H1715" s="38" t="s">
        <v>99</v>
      </c>
      <c r="I1715">
        <f>_xlfn.XLOOKUP(B1715,Use_Code_Ranking!$A$4:$A$23,Use_Code_Ranking!$B$4:$B$23,9999)</f>
        <v>1</v>
      </c>
      <c r="J1715">
        <f t="shared" ca="1" si="354"/>
        <v>1</v>
      </c>
      <c r="K1715">
        <f t="shared" ca="1" si="355"/>
        <v>1</v>
      </c>
      <c r="L1715">
        <f t="shared" ca="1" si="356"/>
        <v>0</v>
      </c>
      <c r="M1715">
        <f t="shared" ca="1" si="357"/>
        <v>0</v>
      </c>
      <c r="N1715" t="str">
        <f t="shared" ca="1" si="358"/>
        <v/>
      </c>
      <c r="O1715" t="str">
        <f t="shared" ca="1" si="359"/>
        <v/>
      </c>
      <c r="P1715" t="str">
        <f t="shared" si="360"/>
        <v/>
      </c>
      <c r="Q1715" t="str">
        <f t="shared" ca="1" si="361"/>
        <v/>
      </c>
      <c r="R1715" t="str">
        <f t="shared" si="362"/>
        <v/>
      </c>
      <c r="S1715" t="str">
        <f t="shared" si="363"/>
        <v>Irrigation</v>
      </c>
      <c r="T1715" s="2" t="str">
        <f>IF(S1715="Irrigation","Irrigation",IF(R1715="Irrigation","Irrigation",IF(Q1715="Domestic","Domestic",IF(P1715="Stockwatering","Stockwatering",IF(N1715="IRRIGATION_AND_MUNICIPAL","Irrigation and Municipal",IF(O1715="IRRIGATION_AND_DOMESTIC","Irrigation and Domestic Municipality",_xlfn.XLOOKUP(J1715,Use_Code_Ranking!$B$4:$B$23,Use_Code_Ranking!$A$4:$A$23)))))))</f>
        <v>Irrigation</v>
      </c>
      <c r="V1715" s="20" t="str">
        <f ca="1"/>
        <v>S023821</v>
      </c>
      <c r="W1715" s="4" t="str">
        <f t="shared" ca="1" si="351"/>
        <v>Dust Control</v>
      </c>
      <c r="X1715" t="str">
        <f t="shared" ca="1" si="352"/>
        <v>N</v>
      </c>
      <c r="Y1715" s="2" t="str">
        <f t="shared" ca="1" si="353"/>
        <v>N</v>
      </c>
      <c r="Z1715">
        <f ca="1">_xlfn.XLOOKUP($W1715,Return_flow_table!$A$4:$A$25,Return_flow_table!B$4:B$25)</f>
        <v>0</v>
      </c>
      <c r="AA1715">
        <f ca="1">_xlfn.XLOOKUP($W1715,Return_flow_table!$A$4:$A$25,Return_flow_table!C$4:C$25)</f>
        <v>0</v>
      </c>
      <c r="AB1715">
        <f ca="1">_xlfn.XLOOKUP($W1715,Return_flow_table!$A$4:$A$25,Return_flow_table!D$4:D$25)</f>
        <v>0</v>
      </c>
      <c r="AC1715">
        <f ca="1">_xlfn.XLOOKUP($W1715,Return_flow_table!$A$4:$A$25,Return_flow_table!E$4:E$25)</f>
        <v>0</v>
      </c>
      <c r="AD1715">
        <f ca="1">_xlfn.XLOOKUP($W1715,Return_flow_table!$A$4:$A$25,Return_flow_table!F$4:F$25)</f>
        <v>0</v>
      </c>
      <c r="AE1715">
        <f ca="1">_xlfn.XLOOKUP($W1715,Return_flow_table!$A$4:$A$25,Return_flow_table!G$4:G$25)</f>
        <v>0</v>
      </c>
      <c r="AF1715">
        <f ca="1">_xlfn.XLOOKUP($W1715,Return_flow_table!$A$4:$A$25,Return_flow_table!H$4:H$25)</f>
        <v>0</v>
      </c>
      <c r="AG1715">
        <f ca="1">_xlfn.XLOOKUP($W1715,Return_flow_table!$A$4:$A$25,Return_flow_table!I$4:I$25)</f>
        <v>0</v>
      </c>
      <c r="AH1715">
        <f ca="1">_xlfn.XLOOKUP($W1715,Return_flow_table!$A$4:$A$25,Return_flow_table!J$4:J$25)</f>
        <v>0</v>
      </c>
      <c r="AI1715">
        <f ca="1">_xlfn.XLOOKUP($W1715,Return_flow_table!$A$4:$A$25,Return_flow_table!K$4:K$25)</f>
        <v>0</v>
      </c>
      <c r="AJ1715">
        <f ca="1">_xlfn.XLOOKUP($W1715,Return_flow_table!$A$4:$A$25,Return_flow_table!L$4:L$25)</f>
        <v>0</v>
      </c>
      <c r="AK1715">
        <f ca="1">_xlfn.XLOOKUP($W1715,Return_flow_table!$A$4:$A$25,Return_flow_table!M$4:M$25)</f>
        <v>0</v>
      </c>
      <c r="AL1715" s="39" t="str" cm="1">
        <f t="array" aca="1" ref="AL1715" ca="1">IF(SUM(  ((OFFSET($A$4,0,0,COUNTA(A:A)-3,1)) =V1715) * (OFFSET($T$4, 0,0,COUNTA(A:A)-3,1) = "Domestic")) &gt; 0,"Y","")</f>
        <v/>
      </c>
    </row>
    <row r="1716" spans="1:38" x14ac:dyDescent="0.25">
      <c r="A1716" t="s">
        <v>2002</v>
      </c>
      <c r="B1716" t="s">
        <v>95</v>
      </c>
      <c r="C1716" t="s">
        <v>133</v>
      </c>
      <c r="D1716">
        <v>0.23</v>
      </c>
      <c r="E1716" t="s">
        <v>97</v>
      </c>
      <c r="G1716" t="s">
        <v>2003</v>
      </c>
      <c r="H1716" s="38" t="s">
        <v>101</v>
      </c>
      <c r="I1716">
        <f>_xlfn.XLOOKUP(B1716,Use_Code_Ranking!$A$4:$A$23,Use_Code_Ranking!$B$4:$B$23,9999)</f>
        <v>1</v>
      </c>
      <c r="J1716">
        <f t="shared" ca="1" si="354"/>
        <v>1</v>
      </c>
      <c r="K1716">
        <f t="shared" ca="1" si="355"/>
        <v>1</v>
      </c>
      <c r="L1716">
        <f t="shared" ca="1" si="356"/>
        <v>0</v>
      </c>
      <c r="M1716">
        <f t="shared" ca="1" si="357"/>
        <v>0</v>
      </c>
      <c r="N1716" t="str">
        <f t="shared" ca="1" si="358"/>
        <v/>
      </c>
      <c r="O1716" t="str">
        <f t="shared" ca="1" si="359"/>
        <v/>
      </c>
      <c r="P1716" t="str">
        <f t="shared" si="360"/>
        <v/>
      </c>
      <c r="Q1716" t="str">
        <f t="shared" ca="1" si="361"/>
        <v/>
      </c>
      <c r="R1716" t="str">
        <f t="shared" si="362"/>
        <v/>
      </c>
      <c r="S1716" t="str">
        <f t="shared" si="363"/>
        <v>Irrigation</v>
      </c>
      <c r="T1716" s="2" t="str">
        <f>IF(S1716="Irrigation","Irrigation",IF(R1716="Irrigation","Irrigation",IF(Q1716="Domestic","Domestic",IF(P1716="Stockwatering","Stockwatering",IF(N1716="IRRIGATION_AND_MUNICIPAL","Irrigation and Municipal",IF(O1716="IRRIGATION_AND_DOMESTIC","Irrigation and Domestic Municipality",_xlfn.XLOOKUP(J1716,Use_Code_Ranking!$B$4:$B$23,Use_Code_Ranking!$A$4:$A$23)))))))</f>
        <v>Irrigation</v>
      </c>
      <c r="V1716" s="20" t="str">
        <f ca="1"/>
        <v>S023824</v>
      </c>
      <c r="W1716" s="4" t="str">
        <f t="shared" ca="1" si="351"/>
        <v>Dust Control</v>
      </c>
      <c r="X1716" t="str">
        <f t="shared" ca="1" si="352"/>
        <v>N</v>
      </c>
      <c r="Y1716" s="2" t="str">
        <f t="shared" ca="1" si="353"/>
        <v>N</v>
      </c>
      <c r="Z1716">
        <f ca="1">_xlfn.XLOOKUP($W1716,Return_flow_table!$A$4:$A$25,Return_flow_table!B$4:B$25)</f>
        <v>0</v>
      </c>
      <c r="AA1716">
        <f ca="1">_xlfn.XLOOKUP($W1716,Return_flow_table!$A$4:$A$25,Return_flow_table!C$4:C$25)</f>
        <v>0</v>
      </c>
      <c r="AB1716">
        <f ca="1">_xlfn.XLOOKUP($W1716,Return_flow_table!$A$4:$A$25,Return_flow_table!D$4:D$25)</f>
        <v>0</v>
      </c>
      <c r="AC1716">
        <f ca="1">_xlfn.XLOOKUP($W1716,Return_flow_table!$A$4:$A$25,Return_flow_table!E$4:E$25)</f>
        <v>0</v>
      </c>
      <c r="AD1716">
        <f ca="1">_xlfn.XLOOKUP($W1716,Return_flow_table!$A$4:$A$25,Return_flow_table!F$4:F$25)</f>
        <v>0</v>
      </c>
      <c r="AE1716">
        <f ca="1">_xlfn.XLOOKUP($W1716,Return_flow_table!$A$4:$A$25,Return_flow_table!G$4:G$25)</f>
        <v>0</v>
      </c>
      <c r="AF1716">
        <f ca="1">_xlfn.XLOOKUP($W1716,Return_flow_table!$A$4:$A$25,Return_flow_table!H$4:H$25)</f>
        <v>0</v>
      </c>
      <c r="AG1716">
        <f ca="1">_xlfn.XLOOKUP($W1716,Return_flow_table!$A$4:$A$25,Return_flow_table!I$4:I$25)</f>
        <v>0</v>
      </c>
      <c r="AH1716">
        <f ca="1">_xlfn.XLOOKUP($W1716,Return_flow_table!$A$4:$A$25,Return_flow_table!J$4:J$25)</f>
        <v>0</v>
      </c>
      <c r="AI1716">
        <f ca="1">_xlfn.XLOOKUP($W1716,Return_flow_table!$A$4:$A$25,Return_flow_table!K$4:K$25)</f>
        <v>0</v>
      </c>
      <c r="AJ1716">
        <f ca="1">_xlfn.XLOOKUP($W1716,Return_flow_table!$A$4:$A$25,Return_flow_table!L$4:L$25)</f>
        <v>0</v>
      </c>
      <c r="AK1716">
        <f ca="1">_xlfn.XLOOKUP($W1716,Return_flow_table!$A$4:$A$25,Return_flow_table!M$4:M$25)</f>
        <v>0</v>
      </c>
      <c r="AL1716" s="39" t="str" cm="1">
        <f t="array" aca="1" ref="AL1716" ca="1">IF(SUM(  ((OFFSET($A$4,0,0,COUNTA(A:A)-3,1)) =V1716) * (OFFSET($T$4, 0,0,COUNTA(A:A)-3,1) = "Domestic")) &gt; 0,"Y","")</f>
        <v/>
      </c>
    </row>
    <row r="1717" spans="1:38" x14ac:dyDescent="0.25">
      <c r="A1717" t="s">
        <v>2002</v>
      </c>
      <c r="B1717" t="s">
        <v>114</v>
      </c>
      <c r="C1717" t="s">
        <v>133</v>
      </c>
      <c r="D1717">
        <v>0.23</v>
      </c>
      <c r="E1717" t="s">
        <v>97</v>
      </c>
      <c r="G1717" t="s">
        <v>2003</v>
      </c>
      <c r="H1717" s="38" t="s">
        <v>101</v>
      </c>
      <c r="I1717">
        <f>_xlfn.XLOOKUP(B1717,Use_Code_Ranking!$A$4:$A$23,Use_Code_Ranking!$B$4:$B$23,9999)</f>
        <v>12</v>
      </c>
      <c r="J1717">
        <f t="shared" ca="1" si="354"/>
        <v>1</v>
      </c>
      <c r="K1717">
        <f t="shared" ca="1" si="355"/>
        <v>1</v>
      </c>
      <c r="L1717">
        <f t="shared" ca="1" si="356"/>
        <v>0</v>
      </c>
      <c r="M1717">
        <f t="shared" ca="1" si="357"/>
        <v>0</v>
      </c>
      <c r="N1717" t="str">
        <f t="shared" ca="1" si="358"/>
        <v/>
      </c>
      <c r="O1717" t="str">
        <f t="shared" ca="1" si="359"/>
        <v/>
      </c>
      <c r="P1717" t="str">
        <f t="shared" si="360"/>
        <v/>
      </c>
      <c r="Q1717" t="str">
        <f t="shared" ca="1" si="361"/>
        <v/>
      </c>
      <c r="R1717" t="str">
        <f t="shared" si="362"/>
        <v/>
      </c>
      <c r="S1717" t="str">
        <f t="shared" si="363"/>
        <v>Irrigation</v>
      </c>
      <c r="T1717" s="2" t="str">
        <f>IF(S1717="Irrigation","Irrigation",IF(R1717="Irrigation","Irrigation",IF(Q1717="Domestic","Domestic",IF(P1717="Stockwatering","Stockwatering",IF(N1717="IRRIGATION_AND_MUNICIPAL","Irrigation and Municipal",IF(O1717="IRRIGATION_AND_DOMESTIC","Irrigation and Domestic Municipality",_xlfn.XLOOKUP(J1717,Use_Code_Ranking!$B$4:$B$23,Use_Code_Ranking!$A$4:$A$23)))))))</f>
        <v>Irrigation</v>
      </c>
      <c r="V1717" s="20" t="str">
        <f ca="1"/>
        <v>S023826</v>
      </c>
      <c r="W1717" s="4" t="str">
        <f t="shared" ca="1" si="351"/>
        <v>Dust Control</v>
      </c>
      <c r="X1717" t="str">
        <f t="shared" ca="1" si="352"/>
        <v>N</v>
      </c>
      <c r="Y1717" s="2" t="str">
        <f t="shared" ca="1" si="353"/>
        <v>N</v>
      </c>
      <c r="Z1717">
        <f ca="1">_xlfn.XLOOKUP($W1717,Return_flow_table!$A$4:$A$25,Return_flow_table!B$4:B$25)</f>
        <v>0</v>
      </c>
      <c r="AA1717">
        <f ca="1">_xlfn.XLOOKUP($W1717,Return_flow_table!$A$4:$A$25,Return_flow_table!C$4:C$25)</f>
        <v>0</v>
      </c>
      <c r="AB1717">
        <f ca="1">_xlfn.XLOOKUP($W1717,Return_flow_table!$A$4:$A$25,Return_flow_table!D$4:D$25)</f>
        <v>0</v>
      </c>
      <c r="AC1717">
        <f ca="1">_xlfn.XLOOKUP($W1717,Return_flow_table!$A$4:$A$25,Return_flow_table!E$4:E$25)</f>
        <v>0</v>
      </c>
      <c r="AD1717">
        <f ca="1">_xlfn.XLOOKUP($W1717,Return_flow_table!$A$4:$A$25,Return_flow_table!F$4:F$25)</f>
        <v>0</v>
      </c>
      <c r="AE1717">
        <f ca="1">_xlfn.XLOOKUP($W1717,Return_flow_table!$A$4:$A$25,Return_flow_table!G$4:G$25)</f>
        <v>0</v>
      </c>
      <c r="AF1717">
        <f ca="1">_xlfn.XLOOKUP($W1717,Return_flow_table!$A$4:$A$25,Return_flow_table!H$4:H$25)</f>
        <v>0</v>
      </c>
      <c r="AG1717">
        <f ca="1">_xlfn.XLOOKUP($W1717,Return_flow_table!$A$4:$A$25,Return_flow_table!I$4:I$25)</f>
        <v>0</v>
      </c>
      <c r="AH1717">
        <f ca="1">_xlfn.XLOOKUP($W1717,Return_flow_table!$A$4:$A$25,Return_flow_table!J$4:J$25)</f>
        <v>0</v>
      </c>
      <c r="AI1717">
        <f ca="1">_xlfn.XLOOKUP($W1717,Return_flow_table!$A$4:$A$25,Return_flow_table!K$4:K$25)</f>
        <v>0</v>
      </c>
      <c r="AJ1717">
        <f ca="1">_xlfn.XLOOKUP($W1717,Return_flow_table!$A$4:$A$25,Return_flow_table!L$4:L$25)</f>
        <v>0</v>
      </c>
      <c r="AK1717">
        <f ca="1">_xlfn.XLOOKUP($W1717,Return_flow_table!$A$4:$A$25,Return_flow_table!M$4:M$25)</f>
        <v>0</v>
      </c>
      <c r="AL1717" s="39" t="str" cm="1">
        <f t="array" aca="1" ref="AL1717" ca="1">IF(SUM(  ((OFFSET($A$4,0,0,COUNTA(A:A)-3,1)) =V1717) * (OFFSET($T$4, 0,0,COUNTA(A:A)-3,1) = "Domestic")) &gt; 0,"Y","")</f>
        <v/>
      </c>
    </row>
    <row r="1718" spans="1:38" x14ac:dyDescent="0.25">
      <c r="A1718" t="s">
        <v>2004</v>
      </c>
      <c r="B1718" t="s">
        <v>114</v>
      </c>
      <c r="C1718" t="s">
        <v>133</v>
      </c>
      <c r="D1718">
        <v>0.1</v>
      </c>
      <c r="E1718" t="s">
        <v>97</v>
      </c>
      <c r="G1718" t="s">
        <v>2005</v>
      </c>
      <c r="H1718" s="38" t="s">
        <v>101</v>
      </c>
      <c r="I1718">
        <f>_xlfn.XLOOKUP(B1718,Use_Code_Ranking!$A$4:$A$23,Use_Code_Ranking!$B$4:$B$23,9999)</f>
        <v>12</v>
      </c>
      <c r="J1718">
        <f t="shared" ca="1" si="354"/>
        <v>1</v>
      </c>
      <c r="K1718">
        <f t="shared" ca="1" si="355"/>
        <v>1</v>
      </c>
      <c r="L1718">
        <f t="shared" ca="1" si="356"/>
        <v>0</v>
      </c>
      <c r="M1718">
        <f t="shared" ca="1" si="357"/>
        <v>0</v>
      </c>
      <c r="N1718" t="str">
        <f t="shared" ca="1" si="358"/>
        <v/>
      </c>
      <c r="O1718" t="str">
        <f t="shared" ca="1" si="359"/>
        <v/>
      </c>
      <c r="P1718" t="str">
        <f t="shared" si="360"/>
        <v/>
      </c>
      <c r="Q1718" t="str">
        <f t="shared" ca="1" si="361"/>
        <v/>
      </c>
      <c r="R1718" t="str">
        <f t="shared" si="362"/>
        <v/>
      </c>
      <c r="S1718" t="str">
        <f t="shared" si="363"/>
        <v>Irrigation</v>
      </c>
      <c r="T1718" s="2" t="str">
        <f>IF(S1718="Irrigation","Irrigation",IF(R1718="Irrigation","Irrigation",IF(Q1718="Domestic","Domestic",IF(P1718="Stockwatering","Stockwatering",IF(N1718="IRRIGATION_AND_MUNICIPAL","Irrigation and Municipal",IF(O1718="IRRIGATION_AND_DOMESTIC","Irrigation and Domestic Municipality",_xlfn.XLOOKUP(J1718,Use_Code_Ranking!$B$4:$B$23,Use_Code_Ranking!$A$4:$A$23)))))))</f>
        <v>Irrigation</v>
      </c>
      <c r="V1718" s="20" t="str">
        <f ca="1"/>
        <v>S023833</v>
      </c>
      <c r="W1718" s="4" t="str">
        <f t="shared" ca="1" si="351"/>
        <v>Dust Control</v>
      </c>
      <c r="X1718" t="str">
        <f t="shared" ca="1" si="352"/>
        <v>N</v>
      </c>
      <c r="Y1718" s="2" t="str">
        <f t="shared" ca="1" si="353"/>
        <v>N</v>
      </c>
      <c r="Z1718">
        <f ca="1">_xlfn.XLOOKUP($W1718,Return_flow_table!$A$4:$A$25,Return_flow_table!B$4:B$25)</f>
        <v>0</v>
      </c>
      <c r="AA1718">
        <f ca="1">_xlfn.XLOOKUP($W1718,Return_flow_table!$A$4:$A$25,Return_flow_table!C$4:C$25)</f>
        <v>0</v>
      </c>
      <c r="AB1718">
        <f ca="1">_xlfn.XLOOKUP($W1718,Return_flow_table!$A$4:$A$25,Return_flow_table!D$4:D$25)</f>
        <v>0</v>
      </c>
      <c r="AC1718">
        <f ca="1">_xlfn.XLOOKUP($W1718,Return_flow_table!$A$4:$A$25,Return_flow_table!E$4:E$25)</f>
        <v>0</v>
      </c>
      <c r="AD1718">
        <f ca="1">_xlfn.XLOOKUP($W1718,Return_flow_table!$A$4:$A$25,Return_flow_table!F$4:F$25)</f>
        <v>0</v>
      </c>
      <c r="AE1718">
        <f ca="1">_xlfn.XLOOKUP($W1718,Return_flow_table!$A$4:$A$25,Return_flow_table!G$4:G$25)</f>
        <v>0</v>
      </c>
      <c r="AF1718">
        <f ca="1">_xlfn.XLOOKUP($W1718,Return_flow_table!$A$4:$A$25,Return_flow_table!H$4:H$25)</f>
        <v>0</v>
      </c>
      <c r="AG1718">
        <f ca="1">_xlfn.XLOOKUP($W1718,Return_flow_table!$A$4:$A$25,Return_flow_table!I$4:I$25)</f>
        <v>0</v>
      </c>
      <c r="AH1718">
        <f ca="1">_xlfn.XLOOKUP($W1718,Return_flow_table!$A$4:$A$25,Return_flow_table!J$4:J$25)</f>
        <v>0</v>
      </c>
      <c r="AI1718">
        <f ca="1">_xlfn.XLOOKUP($W1718,Return_flow_table!$A$4:$A$25,Return_flow_table!K$4:K$25)</f>
        <v>0</v>
      </c>
      <c r="AJ1718">
        <f ca="1">_xlfn.XLOOKUP($W1718,Return_flow_table!$A$4:$A$25,Return_flow_table!L$4:L$25)</f>
        <v>0</v>
      </c>
      <c r="AK1718">
        <f ca="1">_xlfn.XLOOKUP($W1718,Return_flow_table!$A$4:$A$25,Return_flow_table!M$4:M$25)</f>
        <v>0</v>
      </c>
      <c r="AL1718" s="39" t="str" cm="1">
        <f t="array" aca="1" ref="AL1718" ca="1">IF(SUM(  ((OFFSET($A$4,0,0,COUNTA(A:A)-3,1)) =V1718) * (OFFSET($T$4, 0,0,COUNTA(A:A)-3,1) = "Domestic")) &gt; 0,"Y","")</f>
        <v/>
      </c>
    </row>
    <row r="1719" spans="1:38" x14ac:dyDescent="0.25">
      <c r="A1719" t="s">
        <v>2004</v>
      </c>
      <c r="B1719" t="s">
        <v>95</v>
      </c>
      <c r="C1719" t="s">
        <v>133</v>
      </c>
      <c r="D1719">
        <v>0.1</v>
      </c>
      <c r="E1719" t="s">
        <v>97</v>
      </c>
      <c r="G1719" t="s">
        <v>2005</v>
      </c>
      <c r="H1719" s="38" t="s">
        <v>101</v>
      </c>
      <c r="I1719">
        <f>_xlfn.XLOOKUP(B1719,Use_Code_Ranking!$A$4:$A$23,Use_Code_Ranking!$B$4:$B$23,9999)</f>
        <v>1</v>
      </c>
      <c r="J1719">
        <f t="shared" ca="1" si="354"/>
        <v>1</v>
      </c>
      <c r="K1719">
        <f t="shared" ca="1" si="355"/>
        <v>1</v>
      </c>
      <c r="L1719">
        <f t="shared" ca="1" si="356"/>
        <v>0</v>
      </c>
      <c r="M1719">
        <f t="shared" ca="1" si="357"/>
        <v>0</v>
      </c>
      <c r="N1719" t="str">
        <f t="shared" ca="1" si="358"/>
        <v/>
      </c>
      <c r="O1719" t="str">
        <f t="shared" ca="1" si="359"/>
        <v/>
      </c>
      <c r="P1719" t="str">
        <f t="shared" si="360"/>
        <v/>
      </c>
      <c r="Q1719" t="str">
        <f t="shared" ca="1" si="361"/>
        <v/>
      </c>
      <c r="R1719" t="str">
        <f t="shared" si="362"/>
        <v/>
      </c>
      <c r="S1719" t="str">
        <f t="shared" si="363"/>
        <v>Irrigation</v>
      </c>
      <c r="T1719" s="2" t="str">
        <f>IF(S1719="Irrigation","Irrigation",IF(R1719="Irrigation","Irrigation",IF(Q1719="Domestic","Domestic",IF(P1719="Stockwatering","Stockwatering",IF(N1719="IRRIGATION_AND_MUNICIPAL","Irrigation and Municipal",IF(O1719="IRRIGATION_AND_DOMESTIC","Irrigation and Domestic Municipality",_xlfn.XLOOKUP(J1719,Use_Code_Ranking!$B$4:$B$23,Use_Code_Ranking!$A$4:$A$23)))))))</f>
        <v>Irrigation</v>
      </c>
      <c r="V1719" s="20" t="str">
        <f ca="1"/>
        <v>S023835</v>
      </c>
      <c r="W1719" s="4" t="str">
        <f t="shared" ca="1" si="351"/>
        <v>Dust Control</v>
      </c>
      <c r="X1719" t="str">
        <f t="shared" ca="1" si="352"/>
        <v>N</v>
      </c>
      <c r="Y1719" s="2" t="str">
        <f t="shared" ca="1" si="353"/>
        <v>N</v>
      </c>
      <c r="Z1719">
        <f ca="1">_xlfn.XLOOKUP($W1719,Return_flow_table!$A$4:$A$25,Return_flow_table!B$4:B$25)</f>
        <v>0</v>
      </c>
      <c r="AA1719">
        <f ca="1">_xlfn.XLOOKUP($W1719,Return_flow_table!$A$4:$A$25,Return_flow_table!C$4:C$25)</f>
        <v>0</v>
      </c>
      <c r="AB1719">
        <f ca="1">_xlfn.XLOOKUP($W1719,Return_flow_table!$A$4:$A$25,Return_flow_table!D$4:D$25)</f>
        <v>0</v>
      </c>
      <c r="AC1719">
        <f ca="1">_xlfn.XLOOKUP($W1719,Return_flow_table!$A$4:$A$25,Return_flow_table!E$4:E$25)</f>
        <v>0</v>
      </c>
      <c r="AD1719">
        <f ca="1">_xlfn.XLOOKUP($W1719,Return_flow_table!$A$4:$A$25,Return_flow_table!F$4:F$25)</f>
        <v>0</v>
      </c>
      <c r="AE1719">
        <f ca="1">_xlfn.XLOOKUP($W1719,Return_flow_table!$A$4:$A$25,Return_flow_table!G$4:G$25)</f>
        <v>0</v>
      </c>
      <c r="AF1719">
        <f ca="1">_xlfn.XLOOKUP($W1719,Return_flow_table!$A$4:$A$25,Return_flow_table!H$4:H$25)</f>
        <v>0</v>
      </c>
      <c r="AG1719">
        <f ca="1">_xlfn.XLOOKUP($W1719,Return_flow_table!$A$4:$A$25,Return_flow_table!I$4:I$25)</f>
        <v>0</v>
      </c>
      <c r="AH1719">
        <f ca="1">_xlfn.XLOOKUP($W1719,Return_flow_table!$A$4:$A$25,Return_flow_table!J$4:J$25)</f>
        <v>0</v>
      </c>
      <c r="AI1719">
        <f ca="1">_xlfn.XLOOKUP($W1719,Return_flow_table!$A$4:$A$25,Return_flow_table!K$4:K$25)</f>
        <v>0</v>
      </c>
      <c r="AJ1719">
        <f ca="1">_xlfn.XLOOKUP($W1719,Return_flow_table!$A$4:$A$25,Return_flow_table!L$4:L$25)</f>
        <v>0</v>
      </c>
      <c r="AK1719">
        <f ca="1">_xlfn.XLOOKUP($W1719,Return_flow_table!$A$4:$A$25,Return_flow_table!M$4:M$25)</f>
        <v>0</v>
      </c>
      <c r="AL1719" s="39" t="str" cm="1">
        <f t="array" aca="1" ref="AL1719" ca="1">IF(SUM(  ((OFFSET($A$4,0,0,COUNTA(A:A)-3,1)) =V1719) * (OFFSET($T$4, 0,0,COUNTA(A:A)-3,1) = "Domestic")) &gt; 0,"Y","")</f>
        <v/>
      </c>
    </row>
    <row r="1720" spans="1:38" x14ac:dyDescent="0.25">
      <c r="A1720" t="s">
        <v>2004</v>
      </c>
      <c r="B1720" t="s">
        <v>111</v>
      </c>
      <c r="C1720" t="s">
        <v>133</v>
      </c>
      <c r="D1720">
        <v>0.1</v>
      </c>
      <c r="E1720" t="s">
        <v>97</v>
      </c>
      <c r="G1720" t="s">
        <v>2005</v>
      </c>
      <c r="H1720" s="38" t="s">
        <v>101</v>
      </c>
      <c r="I1720">
        <f>_xlfn.XLOOKUP(B1720,Use_Code_Ranking!$A$4:$A$23,Use_Code_Ranking!$B$4:$B$23,9999)</f>
        <v>14</v>
      </c>
      <c r="J1720">
        <f t="shared" ca="1" si="354"/>
        <v>1</v>
      </c>
      <c r="K1720">
        <f t="shared" ca="1" si="355"/>
        <v>1</v>
      </c>
      <c r="L1720">
        <f t="shared" ca="1" si="356"/>
        <v>0</v>
      </c>
      <c r="M1720">
        <f t="shared" ca="1" si="357"/>
        <v>0</v>
      </c>
      <c r="N1720" t="str">
        <f t="shared" ca="1" si="358"/>
        <v/>
      </c>
      <c r="O1720" t="str">
        <f t="shared" ca="1" si="359"/>
        <v/>
      </c>
      <c r="P1720" t="str">
        <f t="shared" si="360"/>
        <v/>
      </c>
      <c r="Q1720" t="str">
        <f t="shared" ca="1" si="361"/>
        <v/>
      </c>
      <c r="R1720" t="str">
        <f t="shared" si="362"/>
        <v/>
      </c>
      <c r="S1720" t="str">
        <f t="shared" si="363"/>
        <v>Irrigation</v>
      </c>
      <c r="T1720" s="2" t="str">
        <f>IF(S1720="Irrigation","Irrigation",IF(R1720="Irrigation","Irrigation",IF(Q1720="Domestic","Domestic",IF(P1720="Stockwatering","Stockwatering",IF(N1720="IRRIGATION_AND_MUNICIPAL","Irrigation and Municipal",IF(O1720="IRRIGATION_AND_DOMESTIC","Irrigation and Domestic Municipality",_xlfn.XLOOKUP(J1720,Use_Code_Ranking!$B$4:$B$23,Use_Code_Ranking!$A$4:$A$23)))))))</f>
        <v>Irrigation</v>
      </c>
      <c r="V1720" s="20" t="str">
        <f ca="1"/>
        <v>S023836</v>
      </c>
      <c r="W1720" s="4" t="str">
        <f t="shared" ca="1" si="351"/>
        <v>Dust Control</v>
      </c>
      <c r="X1720" t="str">
        <f t="shared" ca="1" si="352"/>
        <v>N</v>
      </c>
      <c r="Y1720" s="2" t="str">
        <f t="shared" ca="1" si="353"/>
        <v>N</v>
      </c>
      <c r="Z1720">
        <f ca="1">_xlfn.XLOOKUP($W1720,Return_flow_table!$A$4:$A$25,Return_flow_table!B$4:B$25)</f>
        <v>0</v>
      </c>
      <c r="AA1720">
        <f ca="1">_xlfn.XLOOKUP($W1720,Return_flow_table!$A$4:$A$25,Return_flow_table!C$4:C$25)</f>
        <v>0</v>
      </c>
      <c r="AB1720">
        <f ca="1">_xlfn.XLOOKUP($W1720,Return_flow_table!$A$4:$A$25,Return_flow_table!D$4:D$25)</f>
        <v>0</v>
      </c>
      <c r="AC1720">
        <f ca="1">_xlfn.XLOOKUP($W1720,Return_flow_table!$A$4:$A$25,Return_flow_table!E$4:E$25)</f>
        <v>0</v>
      </c>
      <c r="AD1720">
        <f ca="1">_xlfn.XLOOKUP($W1720,Return_flow_table!$A$4:$A$25,Return_flow_table!F$4:F$25)</f>
        <v>0</v>
      </c>
      <c r="AE1720">
        <f ca="1">_xlfn.XLOOKUP($W1720,Return_flow_table!$A$4:$A$25,Return_flow_table!G$4:G$25)</f>
        <v>0</v>
      </c>
      <c r="AF1720">
        <f ca="1">_xlfn.XLOOKUP($W1720,Return_flow_table!$A$4:$A$25,Return_flow_table!H$4:H$25)</f>
        <v>0</v>
      </c>
      <c r="AG1720">
        <f ca="1">_xlfn.XLOOKUP($W1720,Return_flow_table!$A$4:$A$25,Return_flow_table!I$4:I$25)</f>
        <v>0</v>
      </c>
      <c r="AH1720">
        <f ca="1">_xlfn.XLOOKUP($W1720,Return_flow_table!$A$4:$A$25,Return_flow_table!J$4:J$25)</f>
        <v>0</v>
      </c>
      <c r="AI1720">
        <f ca="1">_xlfn.XLOOKUP($W1720,Return_flow_table!$A$4:$A$25,Return_flow_table!K$4:K$25)</f>
        <v>0</v>
      </c>
      <c r="AJ1720">
        <f ca="1">_xlfn.XLOOKUP($W1720,Return_flow_table!$A$4:$A$25,Return_flow_table!L$4:L$25)</f>
        <v>0</v>
      </c>
      <c r="AK1720">
        <f ca="1">_xlfn.XLOOKUP($W1720,Return_flow_table!$A$4:$A$25,Return_flow_table!M$4:M$25)</f>
        <v>0</v>
      </c>
      <c r="AL1720" s="39" t="str" cm="1">
        <f t="array" aca="1" ref="AL1720" ca="1">IF(SUM(  ((OFFSET($A$4,0,0,COUNTA(A:A)-3,1)) =V1720) * (OFFSET($T$4, 0,0,COUNTA(A:A)-3,1) = "Domestic")) &gt; 0,"Y","")</f>
        <v/>
      </c>
    </row>
    <row r="1721" spans="1:38" x14ac:dyDescent="0.25">
      <c r="A1721" t="s">
        <v>2004</v>
      </c>
      <c r="B1721" t="s">
        <v>113</v>
      </c>
      <c r="C1721" t="s">
        <v>133</v>
      </c>
      <c r="D1721">
        <v>0.1</v>
      </c>
      <c r="E1721" t="s">
        <v>97</v>
      </c>
      <c r="G1721" t="s">
        <v>2005</v>
      </c>
      <c r="H1721" s="38" t="s">
        <v>101</v>
      </c>
      <c r="I1721">
        <f>_xlfn.XLOOKUP(B1721,Use_Code_Ranking!$A$4:$A$23,Use_Code_Ranking!$B$4:$B$23,9999)</f>
        <v>9</v>
      </c>
      <c r="J1721">
        <f t="shared" ca="1" si="354"/>
        <v>1</v>
      </c>
      <c r="K1721">
        <f t="shared" ca="1" si="355"/>
        <v>1</v>
      </c>
      <c r="L1721">
        <f t="shared" ca="1" si="356"/>
        <v>0</v>
      </c>
      <c r="M1721">
        <f t="shared" ca="1" si="357"/>
        <v>0</v>
      </c>
      <c r="N1721" t="str">
        <f t="shared" ca="1" si="358"/>
        <v/>
      </c>
      <c r="O1721" t="str">
        <f t="shared" ca="1" si="359"/>
        <v/>
      </c>
      <c r="P1721" t="str">
        <f t="shared" si="360"/>
        <v/>
      </c>
      <c r="Q1721" t="str">
        <f t="shared" ca="1" si="361"/>
        <v/>
      </c>
      <c r="R1721" t="str">
        <f t="shared" si="362"/>
        <v/>
      </c>
      <c r="S1721" t="str">
        <f t="shared" si="363"/>
        <v>Irrigation</v>
      </c>
      <c r="T1721" s="2" t="str">
        <f>IF(S1721="Irrigation","Irrigation",IF(R1721="Irrigation","Irrigation",IF(Q1721="Domestic","Domestic",IF(P1721="Stockwatering","Stockwatering",IF(N1721="IRRIGATION_AND_MUNICIPAL","Irrigation and Municipal",IF(O1721="IRRIGATION_AND_DOMESTIC","Irrigation and Domestic Municipality",_xlfn.XLOOKUP(J1721,Use_Code_Ranking!$B$4:$B$23,Use_Code_Ranking!$A$4:$A$23)))))))</f>
        <v>Irrigation</v>
      </c>
      <c r="V1721" s="20" t="str">
        <f ca="1"/>
        <v>S023837</v>
      </c>
      <c r="W1721" s="4" t="str">
        <f t="shared" ca="1" si="351"/>
        <v>Dust Control</v>
      </c>
      <c r="X1721" t="str">
        <f t="shared" ca="1" si="352"/>
        <v>N</v>
      </c>
      <c r="Y1721" s="2" t="str">
        <f t="shared" ca="1" si="353"/>
        <v>N</v>
      </c>
      <c r="Z1721">
        <f ca="1">_xlfn.XLOOKUP($W1721,Return_flow_table!$A$4:$A$25,Return_flow_table!B$4:B$25)</f>
        <v>0</v>
      </c>
      <c r="AA1721">
        <f ca="1">_xlfn.XLOOKUP($W1721,Return_flow_table!$A$4:$A$25,Return_flow_table!C$4:C$25)</f>
        <v>0</v>
      </c>
      <c r="AB1721">
        <f ca="1">_xlfn.XLOOKUP($W1721,Return_flow_table!$A$4:$A$25,Return_flow_table!D$4:D$25)</f>
        <v>0</v>
      </c>
      <c r="AC1721">
        <f ca="1">_xlfn.XLOOKUP($W1721,Return_flow_table!$A$4:$A$25,Return_flow_table!E$4:E$25)</f>
        <v>0</v>
      </c>
      <c r="AD1721">
        <f ca="1">_xlfn.XLOOKUP($W1721,Return_flow_table!$A$4:$A$25,Return_flow_table!F$4:F$25)</f>
        <v>0</v>
      </c>
      <c r="AE1721">
        <f ca="1">_xlfn.XLOOKUP($W1721,Return_flow_table!$A$4:$A$25,Return_flow_table!G$4:G$25)</f>
        <v>0</v>
      </c>
      <c r="AF1721">
        <f ca="1">_xlfn.XLOOKUP($W1721,Return_flow_table!$A$4:$A$25,Return_flow_table!H$4:H$25)</f>
        <v>0</v>
      </c>
      <c r="AG1721">
        <f ca="1">_xlfn.XLOOKUP($W1721,Return_flow_table!$A$4:$A$25,Return_flow_table!I$4:I$25)</f>
        <v>0</v>
      </c>
      <c r="AH1721">
        <f ca="1">_xlfn.XLOOKUP($W1721,Return_flow_table!$A$4:$A$25,Return_flow_table!J$4:J$25)</f>
        <v>0</v>
      </c>
      <c r="AI1721">
        <f ca="1">_xlfn.XLOOKUP($W1721,Return_flow_table!$A$4:$A$25,Return_flow_table!K$4:K$25)</f>
        <v>0</v>
      </c>
      <c r="AJ1721">
        <f ca="1">_xlfn.XLOOKUP($W1721,Return_flow_table!$A$4:$A$25,Return_flow_table!L$4:L$25)</f>
        <v>0</v>
      </c>
      <c r="AK1721">
        <f ca="1">_xlfn.XLOOKUP($W1721,Return_flow_table!$A$4:$A$25,Return_flow_table!M$4:M$25)</f>
        <v>0</v>
      </c>
      <c r="AL1721" s="39" t="str" cm="1">
        <f t="array" aca="1" ref="AL1721" ca="1">IF(SUM(  ((OFFSET($A$4,0,0,COUNTA(A:A)-3,1)) =V1721) * (OFFSET($T$4, 0,0,COUNTA(A:A)-3,1) = "Domestic")) &gt; 0,"Y","")</f>
        <v/>
      </c>
    </row>
    <row r="1722" spans="1:38" x14ac:dyDescent="0.25">
      <c r="A1722" t="s">
        <v>2004</v>
      </c>
      <c r="B1722" t="s">
        <v>130</v>
      </c>
      <c r="C1722" t="s">
        <v>133</v>
      </c>
      <c r="D1722">
        <v>0.1</v>
      </c>
      <c r="E1722" t="s">
        <v>97</v>
      </c>
      <c r="G1722" t="s">
        <v>2005</v>
      </c>
      <c r="H1722" s="38" t="s">
        <v>101</v>
      </c>
      <c r="I1722">
        <f>_xlfn.XLOOKUP(B1722,Use_Code_Ranking!$A$4:$A$23,Use_Code_Ranking!$B$4:$B$23,9999)</f>
        <v>19</v>
      </c>
      <c r="J1722">
        <f t="shared" ca="1" si="354"/>
        <v>1</v>
      </c>
      <c r="K1722">
        <f t="shared" ca="1" si="355"/>
        <v>1</v>
      </c>
      <c r="L1722">
        <f t="shared" ca="1" si="356"/>
        <v>0</v>
      </c>
      <c r="M1722">
        <f t="shared" ca="1" si="357"/>
        <v>0</v>
      </c>
      <c r="N1722" t="str">
        <f t="shared" ca="1" si="358"/>
        <v/>
      </c>
      <c r="O1722" t="str">
        <f t="shared" ca="1" si="359"/>
        <v/>
      </c>
      <c r="P1722" t="str">
        <f t="shared" si="360"/>
        <v/>
      </c>
      <c r="Q1722" t="str">
        <f t="shared" ca="1" si="361"/>
        <v/>
      </c>
      <c r="R1722" t="str">
        <f t="shared" si="362"/>
        <v/>
      </c>
      <c r="S1722" t="str">
        <f t="shared" si="363"/>
        <v>Irrigation</v>
      </c>
      <c r="T1722" s="2" t="str">
        <f>IF(S1722="Irrigation","Irrigation",IF(R1722="Irrigation","Irrigation",IF(Q1722="Domestic","Domestic",IF(P1722="Stockwatering","Stockwatering",IF(N1722="IRRIGATION_AND_MUNICIPAL","Irrigation and Municipal",IF(O1722="IRRIGATION_AND_DOMESTIC","Irrigation and Domestic Municipality",_xlfn.XLOOKUP(J1722,Use_Code_Ranking!$B$4:$B$23,Use_Code_Ranking!$A$4:$A$23)))))))</f>
        <v>Irrigation</v>
      </c>
      <c r="V1722" s="20" t="str">
        <f ca="1"/>
        <v>S023839</v>
      </c>
      <c r="W1722" s="4" t="str">
        <f t="shared" ca="1" si="351"/>
        <v>Dust Control</v>
      </c>
      <c r="X1722" t="str">
        <f t="shared" ca="1" si="352"/>
        <v>N</v>
      </c>
      <c r="Y1722" s="2" t="str">
        <f t="shared" ca="1" si="353"/>
        <v>N</v>
      </c>
      <c r="Z1722">
        <f ca="1">_xlfn.XLOOKUP($W1722,Return_flow_table!$A$4:$A$25,Return_flow_table!B$4:B$25)</f>
        <v>0</v>
      </c>
      <c r="AA1722">
        <f ca="1">_xlfn.XLOOKUP($W1722,Return_flow_table!$A$4:$A$25,Return_flow_table!C$4:C$25)</f>
        <v>0</v>
      </c>
      <c r="AB1722">
        <f ca="1">_xlfn.XLOOKUP($W1722,Return_flow_table!$A$4:$A$25,Return_flow_table!D$4:D$25)</f>
        <v>0</v>
      </c>
      <c r="AC1722">
        <f ca="1">_xlfn.XLOOKUP($W1722,Return_flow_table!$A$4:$A$25,Return_flow_table!E$4:E$25)</f>
        <v>0</v>
      </c>
      <c r="AD1722">
        <f ca="1">_xlfn.XLOOKUP($W1722,Return_flow_table!$A$4:$A$25,Return_flow_table!F$4:F$25)</f>
        <v>0</v>
      </c>
      <c r="AE1722">
        <f ca="1">_xlfn.XLOOKUP($W1722,Return_flow_table!$A$4:$A$25,Return_flow_table!G$4:G$25)</f>
        <v>0</v>
      </c>
      <c r="AF1722">
        <f ca="1">_xlfn.XLOOKUP($W1722,Return_flow_table!$A$4:$A$25,Return_flow_table!H$4:H$25)</f>
        <v>0</v>
      </c>
      <c r="AG1722">
        <f ca="1">_xlfn.XLOOKUP($W1722,Return_flow_table!$A$4:$A$25,Return_flow_table!I$4:I$25)</f>
        <v>0</v>
      </c>
      <c r="AH1722">
        <f ca="1">_xlfn.XLOOKUP($W1722,Return_flow_table!$A$4:$A$25,Return_flow_table!J$4:J$25)</f>
        <v>0</v>
      </c>
      <c r="AI1722">
        <f ca="1">_xlfn.XLOOKUP($W1722,Return_flow_table!$A$4:$A$25,Return_flow_table!K$4:K$25)</f>
        <v>0</v>
      </c>
      <c r="AJ1722">
        <f ca="1">_xlfn.XLOOKUP($W1722,Return_flow_table!$A$4:$A$25,Return_flow_table!L$4:L$25)</f>
        <v>0</v>
      </c>
      <c r="AK1722">
        <f ca="1">_xlfn.XLOOKUP($W1722,Return_flow_table!$A$4:$A$25,Return_flow_table!M$4:M$25)</f>
        <v>0</v>
      </c>
      <c r="AL1722" s="39" t="str" cm="1">
        <f t="array" aca="1" ref="AL1722" ca="1">IF(SUM(  ((OFFSET($A$4,0,0,COUNTA(A:A)-3,1)) =V1722) * (OFFSET($T$4, 0,0,COUNTA(A:A)-3,1) = "Domestic")) &gt; 0,"Y","")</f>
        <v/>
      </c>
    </row>
    <row r="1723" spans="1:38" x14ac:dyDescent="0.25">
      <c r="A1723" t="s">
        <v>2006</v>
      </c>
      <c r="B1723" t="s">
        <v>114</v>
      </c>
      <c r="C1723" t="s">
        <v>133</v>
      </c>
      <c r="D1723">
        <v>0.46</v>
      </c>
      <c r="E1723" t="s">
        <v>97</v>
      </c>
      <c r="G1723" t="s">
        <v>2007</v>
      </c>
      <c r="H1723" s="38" t="s">
        <v>106</v>
      </c>
      <c r="I1723">
        <f>_xlfn.XLOOKUP(B1723,Use_Code_Ranking!$A$4:$A$23,Use_Code_Ranking!$B$4:$B$23,9999)</f>
        <v>12</v>
      </c>
      <c r="J1723">
        <f t="shared" ca="1" si="354"/>
        <v>1</v>
      </c>
      <c r="K1723">
        <f t="shared" ca="1" si="355"/>
        <v>1</v>
      </c>
      <c r="L1723">
        <f t="shared" ca="1" si="356"/>
        <v>0</v>
      </c>
      <c r="M1723">
        <f t="shared" ca="1" si="357"/>
        <v>0</v>
      </c>
      <c r="N1723" t="str">
        <f t="shared" ca="1" si="358"/>
        <v/>
      </c>
      <c r="O1723" t="str">
        <f t="shared" ca="1" si="359"/>
        <v/>
      </c>
      <c r="P1723" t="str">
        <f t="shared" si="360"/>
        <v/>
      </c>
      <c r="Q1723" t="str">
        <f t="shared" ca="1" si="361"/>
        <v/>
      </c>
      <c r="R1723" t="str">
        <f t="shared" si="362"/>
        <v/>
      </c>
      <c r="S1723" t="str">
        <f t="shared" si="363"/>
        <v>Irrigation</v>
      </c>
      <c r="T1723" s="2" t="str">
        <f>IF(S1723="Irrigation","Irrigation",IF(R1723="Irrigation","Irrigation",IF(Q1723="Domestic","Domestic",IF(P1723="Stockwatering","Stockwatering",IF(N1723="IRRIGATION_AND_MUNICIPAL","Irrigation and Municipal",IF(O1723="IRRIGATION_AND_DOMESTIC","Irrigation and Domestic Municipality",_xlfn.XLOOKUP(J1723,Use_Code_Ranking!$B$4:$B$23,Use_Code_Ranking!$A$4:$A$23)))))))</f>
        <v>Irrigation</v>
      </c>
      <c r="V1723" s="20" t="str">
        <f ca="1"/>
        <v>S023841</v>
      </c>
      <c r="W1723" s="4" t="str">
        <f t="shared" ca="1" si="351"/>
        <v>Dust Control</v>
      </c>
      <c r="X1723" t="str">
        <f t="shared" ca="1" si="352"/>
        <v>N</v>
      </c>
      <c r="Y1723" s="2" t="str">
        <f t="shared" ca="1" si="353"/>
        <v>N</v>
      </c>
      <c r="Z1723">
        <f ca="1">_xlfn.XLOOKUP($W1723,Return_flow_table!$A$4:$A$25,Return_flow_table!B$4:B$25)</f>
        <v>0</v>
      </c>
      <c r="AA1723">
        <f ca="1">_xlfn.XLOOKUP($W1723,Return_flow_table!$A$4:$A$25,Return_flow_table!C$4:C$25)</f>
        <v>0</v>
      </c>
      <c r="AB1723">
        <f ca="1">_xlfn.XLOOKUP($W1723,Return_flow_table!$A$4:$A$25,Return_flow_table!D$4:D$25)</f>
        <v>0</v>
      </c>
      <c r="AC1723">
        <f ca="1">_xlfn.XLOOKUP($W1723,Return_flow_table!$A$4:$A$25,Return_flow_table!E$4:E$25)</f>
        <v>0</v>
      </c>
      <c r="AD1723">
        <f ca="1">_xlfn.XLOOKUP($W1723,Return_flow_table!$A$4:$A$25,Return_flow_table!F$4:F$25)</f>
        <v>0</v>
      </c>
      <c r="AE1723">
        <f ca="1">_xlfn.XLOOKUP($W1723,Return_flow_table!$A$4:$A$25,Return_flow_table!G$4:G$25)</f>
        <v>0</v>
      </c>
      <c r="AF1723">
        <f ca="1">_xlfn.XLOOKUP($W1723,Return_flow_table!$A$4:$A$25,Return_flow_table!H$4:H$25)</f>
        <v>0</v>
      </c>
      <c r="AG1723">
        <f ca="1">_xlfn.XLOOKUP($W1723,Return_flow_table!$A$4:$A$25,Return_flow_table!I$4:I$25)</f>
        <v>0</v>
      </c>
      <c r="AH1723">
        <f ca="1">_xlfn.XLOOKUP($W1723,Return_flow_table!$A$4:$A$25,Return_flow_table!J$4:J$25)</f>
        <v>0</v>
      </c>
      <c r="AI1723">
        <f ca="1">_xlfn.XLOOKUP($W1723,Return_flow_table!$A$4:$A$25,Return_flow_table!K$4:K$25)</f>
        <v>0</v>
      </c>
      <c r="AJ1723">
        <f ca="1">_xlfn.XLOOKUP($W1723,Return_flow_table!$A$4:$A$25,Return_flow_table!L$4:L$25)</f>
        <v>0</v>
      </c>
      <c r="AK1723">
        <f ca="1">_xlfn.XLOOKUP($W1723,Return_flow_table!$A$4:$A$25,Return_flow_table!M$4:M$25)</f>
        <v>0</v>
      </c>
      <c r="AL1723" s="39" t="str" cm="1">
        <f t="array" aca="1" ref="AL1723" ca="1">IF(SUM(  ((OFFSET($A$4,0,0,COUNTA(A:A)-3,1)) =V1723) * (OFFSET($T$4, 0,0,COUNTA(A:A)-3,1) = "Domestic")) &gt; 0,"Y","")</f>
        <v/>
      </c>
    </row>
    <row r="1724" spans="1:38" x14ac:dyDescent="0.25">
      <c r="A1724" t="s">
        <v>2006</v>
      </c>
      <c r="B1724" t="s">
        <v>95</v>
      </c>
      <c r="C1724" t="s">
        <v>133</v>
      </c>
      <c r="D1724">
        <v>0.46</v>
      </c>
      <c r="E1724" t="s">
        <v>97</v>
      </c>
      <c r="G1724" t="s">
        <v>2007</v>
      </c>
      <c r="H1724" s="38" t="s">
        <v>106</v>
      </c>
      <c r="I1724">
        <f>_xlfn.XLOOKUP(B1724,Use_Code_Ranking!$A$4:$A$23,Use_Code_Ranking!$B$4:$B$23,9999)</f>
        <v>1</v>
      </c>
      <c r="J1724">
        <f t="shared" ca="1" si="354"/>
        <v>1</v>
      </c>
      <c r="K1724">
        <f t="shared" ca="1" si="355"/>
        <v>1</v>
      </c>
      <c r="L1724">
        <f t="shared" ca="1" si="356"/>
        <v>0</v>
      </c>
      <c r="M1724">
        <f t="shared" ca="1" si="357"/>
        <v>0</v>
      </c>
      <c r="N1724" t="str">
        <f t="shared" ca="1" si="358"/>
        <v/>
      </c>
      <c r="O1724" t="str">
        <f t="shared" ca="1" si="359"/>
        <v/>
      </c>
      <c r="P1724" t="str">
        <f t="shared" si="360"/>
        <v/>
      </c>
      <c r="Q1724" t="str">
        <f t="shared" ca="1" si="361"/>
        <v/>
      </c>
      <c r="R1724" t="str">
        <f t="shared" si="362"/>
        <v/>
      </c>
      <c r="S1724" t="str">
        <f t="shared" si="363"/>
        <v>Irrigation</v>
      </c>
      <c r="T1724" s="2" t="str">
        <f>IF(S1724="Irrigation","Irrigation",IF(R1724="Irrigation","Irrigation",IF(Q1724="Domestic","Domestic",IF(P1724="Stockwatering","Stockwatering",IF(N1724="IRRIGATION_AND_MUNICIPAL","Irrigation and Municipal",IF(O1724="IRRIGATION_AND_DOMESTIC","Irrigation and Domestic Municipality",_xlfn.XLOOKUP(J1724,Use_Code_Ranking!$B$4:$B$23,Use_Code_Ranking!$A$4:$A$23)))))))</f>
        <v>Irrigation</v>
      </c>
      <c r="V1724" s="20" t="str">
        <f ca="1"/>
        <v>S023842</v>
      </c>
      <c r="W1724" s="4" t="str">
        <f t="shared" ca="1" si="351"/>
        <v>Dust Control</v>
      </c>
      <c r="X1724" t="str">
        <f t="shared" ca="1" si="352"/>
        <v>N</v>
      </c>
      <c r="Y1724" s="2" t="str">
        <f t="shared" ca="1" si="353"/>
        <v>N</v>
      </c>
      <c r="Z1724">
        <f ca="1">_xlfn.XLOOKUP($W1724,Return_flow_table!$A$4:$A$25,Return_flow_table!B$4:B$25)</f>
        <v>0</v>
      </c>
      <c r="AA1724">
        <f ca="1">_xlfn.XLOOKUP($W1724,Return_flow_table!$A$4:$A$25,Return_flow_table!C$4:C$25)</f>
        <v>0</v>
      </c>
      <c r="AB1724">
        <f ca="1">_xlfn.XLOOKUP($W1724,Return_flow_table!$A$4:$A$25,Return_flow_table!D$4:D$25)</f>
        <v>0</v>
      </c>
      <c r="AC1724">
        <f ca="1">_xlfn.XLOOKUP($W1724,Return_flow_table!$A$4:$A$25,Return_flow_table!E$4:E$25)</f>
        <v>0</v>
      </c>
      <c r="AD1724">
        <f ca="1">_xlfn.XLOOKUP($W1724,Return_flow_table!$A$4:$A$25,Return_flow_table!F$4:F$25)</f>
        <v>0</v>
      </c>
      <c r="AE1724">
        <f ca="1">_xlfn.XLOOKUP($W1724,Return_flow_table!$A$4:$A$25,Return_flow_table!G$4:G$25)</f>
        <v>0</v>
      </c>
      <c r="AF1724">
        <f ca="1">_xlfn.XLOOKUP($W1724,Return_flow_table!$A$4:$A$25,Return_flow_table!H$4:H$25)</f>
        <v>0</v>
      </c>
      <c r="AG1724">
        <f ca="1">_xlfn.XLOOKUP($W1724,Return_flow_table!$A$4:$A$25,Return_flow_table!I$4:I$25)</f>
        <v>0</v>
      </c>
      <c r="AH1724">
        <f ca="1">_xlfn.XLOOKUP($W1724,Return_flow_table!$A$4:$A$25,Return_flow_table!J$4:J$25)</f>
        <v>0</v>
      </c>
      <c r="AI1724">
        <f ca="1">_xlfn.XLOOKUP($W1724,Return_flow_table!$A$4:$A$25,Return_flow_table!K$4:K$25)</f>
        <v>0</v>
      </c>
      <c r="AJ1724">
        <f ca="1">_xlfn.XLOOKUP($W1724,Return_flow_table!$A$4:$A$25,Return_flow_table!L$4:L$25)</f>
        <v>0</v>
      </c>
      <c r="AK1724">
        <f ca="1">_xlfn.XLOOKUP($W1724,Return_flow_table!$A$4:$A$25,Return_flow_table!M$4:M$25)</f>
        <v>0</v>
      </c>
      <c r="AL1724" s="39" t="str" cm="1">
        <f t="array" aca="1" ref="AL1724" ca="1">IF(SUM(  ((OFFSET($A$4,0,0,COUNTA(A:A)-3,1)) =V1724) * (OFFSET($T$4, 0,0,COUNTA(A:A)-3,1) = "Domestic")) &gt; 0,"Y","")</f>
        <v/>
      </c>
    </row>
    <row r="1725" spans="1:38" x14ac:dyDescent="0.25">
      <c r="A1725" t="s">
        <v>2008</v>
      </c>
      <c r="B1725" t="s">
        <v>113</v>
      </c>
      <c r="C1725" t="s">
        <v>133</v>
      </c>
      <c r="D1725">
        <v>0.32</v>
      </c>
      <c r="E1725" t="s">
        <v>97</v>
      </c>
      <c r="G1725" t="s">
        <v>2009</v>
      </c>
      <c r="H1725" s="38" t="s">
        <v>101</v>
      </c>
      <c r="I1725">
        <f>_xlfn.XLOOKUP(B1725,Use_Code_Ranking!$A$4:$A$23,Use_Code_Ranking!$B$4:$B$23,9999)</f>
        <v>9</v>
      </c>
      <c r="J1725">
        <f t="shared" ca="1" si="354"/>
        <v>1</v>
      </c>
      <c r="K1725">
        <f t="shared" ca="1" si="355"/>
        <v>1</v>
      </c>
      <c r="L1725">
        <f t="shared" ca="1" si="356"/>
        <v>0</v>
      </c>
      <c r="M1725">
        <f t="shared" ca="1" si="357"/>
        <v>0</v>
      </c>
      <c r="N1725" t="str">
        <f t="shared" ca="1" si="358"/>
        <v/>
      </c>
      <c r="O1725" t="str">
        <f t="shared" ca="1" si="359"/>
        <v/>
      </c>
      <c r="P1725" t="str">
        <f t="shared" si="360"/>
        <v/>
      </c>
      <c r="Q1725" t="str">
        <f t="shared" ca="1" si="361"/>
        <v/>
      </c>
      <c r="R1725" t="str">
        <f t="shared" si="362"/>
        <v/>
      </c>
      <c r="S1725" t="str">
        <f t="shared" si="363"/>
        <v>Irrigation</v>
      </c>
      <c r="T1725" s="2" t="str">
        <f>IF(S1725="Irrigation","Irrigation",IF(R1725="Irrigation","Irrigation",IF(Q1725="Domestic","Domestic",IF(P1725="Stockwatering","Stockwatering",IF(N1725="IRRIGATION_AND_MUNICIPAL","Irrigation and Municipal",IF(O1725="IRRIGATION_AND_DOMESTIC","Irrigation and Domestic Municipality",_xlfn.XLOOKUP(J1725,Use_Code_Ranking!$B$4:$B$23,Use_Code_Ranking!$A$4:$A$23)))))))</f>
        <v>Irrigation</v>
      </c>
      <c r="V1725" s="20" t="str">
        <f ca="1"/>
        <v>S023854</v>
      </c>
      <c r="W1725" s="4" t="str">
        <f t="shared" ca="1" si="351"/>
        <v>Dust Control</v>
      </c>
      <c r="X1725" t="str">
        <f t="shared" ca="1" si="352"/>
        <v>N</v>
      </c>
      <c r="Y1725" s="2" t="str">
        <f t="shared" ca="1" si="353"/>
        <v>N</v>
      </c>
      <c r="Z1725">
        <f ca="1">_xlfn.XLOOKUP($W1725,Return_flow_table!$A$4:$A$25,Return_flow_table!B$4:B$25)</f>
        <v>0</v>
      </c>
      <c r="AA1725">
        <f ca="1">_xlfn.XLOOKUP($W1725,Return_flow_table!$A$4:$A$25,Return_flow_table!C$4:C$25)</f>
        <v>0</v>
      </c>
      <c r="AB1725">
        <f ca="1">_xlfn.XLOOKUP($W1725,Return_flow_table!$A$4:$A$25,Return_flow_table!D$4:D$25)</f>
        <v>0</v>
      </c>
      <c r="AC1725">
        <f ca="1">_xlfn.XLOOKUP($W1725,Return_flow_table!$A$4:$A$25,Return_flow_table!E$4:E$25)</f>
        <v>0</v>
      </c>
      <c r="AD1725">
        <f ca="1">_xlfn.XLOOKUP($W1725,Return_flow_table!$A$4:$A$25,Return_flow_table!F$4:F$25)</f>
        <v>0</v>
      </c>
      <c r="AE1725">
        <f ca="1">_xlfn.XLOOKUP($W1725,Return_flow_table!$A$4:$A$25,Return_flow_table!G$4:G$25)</f>
        <v>0</v>
      </c>
      <c r="AF1725">
        <f ca="1">_xlfn.XLOOKUP($W1725,Return_flow_table!$A$4:$A$25,Return_flow_table!H$4:H$25)</f>
        <v>0</v>
      </c>
      <c r="AG1725">
        <f ca="1">_xlfn.XLOOKUP($W1725,Return_flow_table!$A$4:$A$25,Return_flow_table!I$4:I$25)</f>
        <v>0</v>
      </c>
      <c r="AH1725">
        <f ca="1">_xlfn.XLOOKUP($W1725,Return_flow_table!$A$4:$A$25,Return_flow_table!J$4:J$25)</f>
        <v>0</v>
      </c>
      <c r="AI1725">
        <f ca="1">_xlfn.XLOOKUP($W1725,Return_flow_table!$A$4:$A$25,Return_flow_table!K$4:K$25)</f>
        <v>0</v>
      </c>
      <c r="AJ1725">
        <f ca="1">_xlfn.XLOOKUP($W1725,Return_flow_table!$A$4:$A$25,Return_flow_table!L$4:L$25)</f>
        <v>0</v>
      </c>
      <c r="AK1725">
        <f ca="1">_xlfn.XLOOKUP($W1725,Return_flow_table!$A$4:$A$25,Return_flow_table!M$4:M$25)</f>
        <v>0</v>
      </c>
      <c r="AL1725" s="39" t="str" cm="1">
        <f t="array" aca="1" ref="AL1725" ca="1">IF(SUM(  ((OFFSET($A$4,0,0,COUNTA(A:A)-3,1)) =V1725) * (OFFSET($T$4, 0,0,COUNTA(A:A)-3,1) = "Domestic")) &gt; 0,"Y","")</f>
        <v/>
      </c>
    </row>
    <row r="1726" spans="1:38" x14ac:dyDescent="0.25">
      <c r="A1726" t="s">
        <v>2008</v>
      </c>
      <c r="B1726" t="s">
        <v>130</v>
      </c>
      <c r="C1726" t="s">
        <v>133</v>
      </c>
      <c r="D1726">
        <v>0.32</v>
      </c>
      <c r="E1726" t="s">
        <v>97</v>
      </c>
      <c r="G1726" t="s">
        <v>2009</v>
      </c>
      <c r="H1726" s="38" t="s">
        <v>101</v>
      </c>
      <c r="I1726">
        <f>_xlfn.XLOOKUP(B1726,Use_Code_Ranking!$A$4:$A$23,Use_Code_Ranking!$B$4:$B$23,9999)</f>
        <v>19</v>
      </c>
      <c r="J1726">
        <f t="shared" ca="1" si="354"/>
        <v>1</v>
      </c>
      <c r="K1726">
        <f t="shared" ca="1" si="355"/>
        <v>1</v>
      </c>
      <c r="L1726">
        <f t="shared" ca="1" si="356"/>
        <v>0</v>
      </c>
      <c r="M1726">
        <f t="shared" ca="1" si="357"/>
        <v>0</v>
      </c>
      <c r="N1726" t="str">
        <f t="shared" ca="1" si="358"/>
        <v/>
      </c>
      <c r="O1726" t="str">
        <f t="shared" ca="1" si="359"/>
        <v/>
      </c>
      <c r="P1726" t="str">
        <f t="shared" si="360"/>
        <v/>
      </c>
      <c r="Q1726" t="str">
        <f t="shared" ca="1" si="361"/>
        <v/>
      </c>
      <c r="R1726" t="str">
        <f t="shared" si="362"/>
        <v/>
      </c>
      <c r="S1726" t="str">
        <f t="shared" si="363"/>
        <v>Irrigation</v>
      </c>
      <c r="T1726" s="2" t="str">
        <f>IF(S1726="Irrigation","Irrigation",IF(R1726="Irrigation","Irrigation",IF(Q1726="Domestic","Domestic",IF(P1726="Stockwatering","Stockwatering",IF(N1726="IRRIGATION_AND_MUNICIPAL","Irrigation and Municipal",IF(O1726="IRRIGATION_AND_DOMESTIC","Irrigation and Domestic Municipality",_xlfn.XLOOKUP(J1726,Use_Code_Ranking!$B$4:$B$23,Use_Code_Ranking!$A$4:$A$23)))))))</f>
        <v>Irrigation</v>
      </c>
      <c r="V1726" s="20" t="str">
        <f ca="1"/>
        <v>S023857</v>
      </c>
      <c r="W1726" s="4" t="str">
        <f t="shared" ca="1" si="351"/>
        <v>Dust Control</v>
      </c>
      <c r="X1726" t="str">
        <f t="shared" ca="1" si="352"/>
        <v>N</v>
      </c>
      <c r="Y1726" s="2" t="str">
        <f t="shared" ca="1" si="353"/>
        <v>N</v>
      </c>
      <c r="Z1726">
        <f ca="1">_xlfn.XLOOKUP($W1726,Return_flow_table!$A$4:$A$25,Return_flow_table!B$4:B$25)</f>
        <v>0</v>
      </c>
      <c r="AA1726">
        <f ca="1">_xlfn.XLOOKUP($W1726,Return_flow_table!$A$4:$A$25,Return_flow_table!C$4:C$25)</f>
        <v>0</v>
      </c>
      <c r="AB1726">
        <f ca="1">_xlfn.XLOOKUP($W1726,Return_flow_table!$A$4:$A$25,Return_flow_table!D$4:D$25)</f>
        <v>0</v>
      </c>
      <c r="AC1726">
        <f ca="1">_xlfn.XLOOKUP($W1726,Return_flow_table!$A$4:$A$25,Return_flow_table!E$4:E$25)</f>
        <v>0</v>
      </c>
      <c r="AD1726">
        <f ca="1">_xlfn.XLOOKUP($W1726,Return_flow_table!$A$4:$A$25,Return_flow_table!F$4:F$25)</f>
        <v>0</v>
      </c>
      <c r="AE1726">
        <f ca="1">_xlfn.XLOOKUP($W1726,Return_flow_table!$A$4:$A$25,Return_flow_table!G$4:G$25)</f>
        <v>0</v>
      </c>
      <c r="AF1726">
        <f ca="1">_xlfn.XLOOKUP($W1726,Return_flow_table!$A$4:$A$25,Return_flow_table!H$4:H$25)</f>
        <v>0</v>
      </c>
      <c r="AG1726">
        <f ca="1">_xlfn.XLOOKUP($W1726,Return_flow_table!$A$4:$A$25,Return_flow_table!I$4:I$25)</f>
        <v>0</v>
      </c>
      <c r="AH1726">
        <f ca="1">_xlfn.XLOOKUP($W1726,Return_flow_table!$A$4:$A$25,Return_flow_table!J$4:J$25)</f>
        <v>0</v>
      </c>
      <c r="AI1726">
        <f ca="1">_xlfn.XLOOKUP($W1726,Return_flow_table!$A$4:$A$25,Return_flow_table!K$4:K$25)</f>
        <v>0</v>
      </c>
      <c r="AJ1726">
        <f ca="1">_xlfn.XLOOKUP($W1726,Return_flow_table!$A$4:$A$25,Return_flow_table!L$4:L$25)</f>
        <v>0</v>
      </c>
      <c r="AK1726">
        <f ca="1">_xlfn.XLOOKUP($W1726,Return_flow_table!$A$4:$A$25,Return_flow_table!M$4:M$25)</f>
        <v>0</v>
      </c>
      <c r="AL1726" s="39" t="str" cm="1">
        <f t="array" aca="1" ref="AL1726" ca="1">IF(SUM(  ((OFFSET($A$4,0,0,COUNTA(A:A)-3,1)) =V1726) * (OFFSET($T$4, 0,0,COUNTA(A:A)-3,1) = "Domestic")) &gt; 0,"Y","")</f>
        <v/>
      </c>
    </row>
    <row r="1727" spans="1:38" x14ac:dyDescent="0.25">
      <c r="A1727" t="s">
        <v>2008</v>
      </c>
      <c r="B1727" t="s">
        <v>111</v>
      </c>
      <c r="C1727" t="s">
        <v>133</v>
      </c>
      <c r="D1727">
        <v>0.32</v>
      </c>
      <c r="E1727" t="s">
        <v>97</v>
      </c>
      <c r="G1727" t="s">
        <v>2009</v>
      </c>
      <c r="H1727" s="38" t="s">
        <v>101</v>
      </c>
      <c r="I1727">
        <f>_xlfn.XLOOKUP(B1727,Use_Code_Ranking!$A$4:$A$23,Use_Code_Ranking!$B$4:$B$23,9999)</f>
        <v>14</v>
      </c>
      <c r="J1727">
        <f t="shared" ca="1" si="354"/>
        <v>1</v>
      </c>
      <c r="K1727">
        <f t="shared" ca="1" si="355"/>
        <v>1</v>
      </c>
      <c r="L1727">
        <f t="shared" ca="1" si="356"/>
        <v>0</v>
      </c>
      <c r="M1727">
        <f t="shared" ca="1" si="357"/>
        <v>0</v>
      </c>
      <c r="N1727" t="str">
        <f t="shared" ca="1" si="358"/>
        <v/>
      </c>
      <c r="O1727" t="str">
        <f t="shared" ca="1" si="359"/>
        <v/>
      </c>
      <c r="P1727" t="str">
        <f t="shared" si="360"/>
        <v/>
      </c>
      <c r="Q1727" t="str">
        <f t="shared" ca="1" si="361"/>
        <v/>
      </c>
      <c r="R1727" t="str">
        <f t="shared" si="362"/>
        <v/>
      </c>
      <c r="S1727" t="str">
        <f t="shared" si="363"/>
        <v>Irrigation</v>
      </c>
      <c r="T1727" s="2" t="str">
        <f>IF(S1727="Irrigation","Irrigation",IF(R1727="Irrigation","Irrigation",IF(Q1727="Domestic","Domestic",IF(P1727="Stockwatering","Stockwatering",IF(N1727="IRRIGATION_AND_MUNICIPAL","Irrigation and Municipal",IF(O1727="IRRIGATION_AND_DOMESTIC","Irrigation and Domestic Municipality",_xlfn.XLOOKUP(J1727,Use_Code_Ranking!$B$4:$B$23,Use_Code_Ranking!$A$4:$A$23)))))))</f>
        <v>Irrigation</v>
      </c>
      <c r="V1727" s="20" t="str">
        <f ca="1"/>
        <v>S023858</v>
      </c>
      <c r="W1727" s="4" t="str">
        <f t="shared" ca="1" si="351"/>
        <v>Dust Control</v>
      </c>
      <c r="X1727" t="str">
        <f t="shared" ca="1" si="352"/>
        <v>N</v>
      </c>
      <c r="Y1727" s="2" t="str">
        <f t="shared" ca="1" si="353"/>
        <v>N</v>
      </c>
      <c r="Z1727">
        <f ca="1">_xlfn.XLOOKUP($W1727,Return_flow_table!$A$4:$A$25,Return_flow_table!B$4:B$25)</f>
        <v>0</v>
      </c>
      <c r="AA1727">
        <f ca="1">_xlfn.XLOOKUP($W1727,Return_flow_table!$A$4:$A$25,Return_flow_table!C$4:C$25)</f>
        <v>0</v>
      </c>
      <c r="AB1727">
        <f ca="1">_xlfn.XLOOKUP($W1727,Return_flow_table!$A$4:$A$25,Return_flow_table!D$4:D$25)</f>
        <v>0</v>
      </c>
      <c r="AC1727">
        <f ca="1">_xlfn.XLOOKUP($W1727,Return_flow_table!$A$4:$A$25,Return_flow_table!E$4:E$25)</f>
        <v>0</v>
      </c>
      <c r="AD1727">
        <f ca="1">_xlfn.XLOOKUP($W1727,Return_flow_table!$A$4:$A$25,Return_flow_table!F$4:F$25)</f>
        <v>0</v>
      </c>
      <c r="AE1727">
        <f ca="1">_xlfn.XLOOKUP($W1727,Return_flow_table!$A$4:$A$25,Return_flow_table!G$4:G$25)</f>
        <v>0</v>
      </c>
      <c r="AF1727">
        <f ca="1">_xlfn.XLOOKUP($W1727,Return_flow_table!$A$4:$A$25,Return_flow_table!H$4:H$25)</f>
        <v>0</v>
      </c>
      <c r="AG1727">
        <f ca="1">_xlfn.XLOOKUP($W1727,Return_flow_table!$A$4:$A$25,Return_flow_table!I$4:I$25)</f>
        <v>0</v>
      </c>
      <c r="AH1727">
        <f ca="1">_xlfn.XLOOKUP($W1727,Return_flow_table!$A$4:$A$25,Return_flow_table!J$4:J$25)</f>
        <v>0</v>
      </c>
      <c r="AI1727">
        <f ca="1">_xlfn.XLOOKUP($W1727,Return_flow_table!$A$4:$A$25,Return_flow_table!K$4:K$25)</f>
        <v>0</v>
      </c>
      <c r="AJ1727">
        <f ca="1">_xlfn.XLOOKUP($W1727,Return_flow_table!$A$4:$A$25,Return_flow_table!L$4:L$25)</f>
        <v>0</v>
      </c>
      <c r="AK1727">
        <f ca="1">_xlfn.XLOOKUP($W1727,Return_flow_table!$A$4:$A$25,Return_flow_table!M$4:M$25)</f>
        <v>0</v>
      </c>
      <c r="AL1727" s="39" t="str" cm="1">
        <f t="array" aca="1" ref="AL1727" ca="1">IF(SUM(  ((OFFSET($A$4,0,0,COUNTA(A:A)-3,1)) =V1727) * (OFFSET($T$4, 0,0,COUNTA(A:A)-3,1) = "Domestic")) &gt; 0,"Y","")</f>
        <v/>
      </c>
    </row>
    <row r="1728" spans="1:38" x14ac:dyDescent="0.25">
      <c r="A1728" t="s">
        <v>2008</v>
      </c>
      <c r="B1728" t="s">
        <v>114</v>
      </c>
      <c r="C1728" t="s">
        <v>133</v>
      </c>
      <c r="D1728">
        <v>0.32</v>
      </c>
      <c r="E1728" t="s">
        <v>97</v>
      </c>
      <c r="G1728" t="s">
        <v>2009</v>
      </c>
      <c r="H1728" s="38" t="s">
        <v>101</v>
      </c>
      <c r="I1728">
        <f>_xlfn.XLOOKUP(B1728,Use_Code_Ranking!$A$4:$A$23,Use_Code_Ranking!$B$4:$B$23,9999)</f>
        <v>12</v>
      </c>
      <c r="J1728">
        <f t="shared" ca="1" si="354"/>
        <v>1</v>
      </c>
      <c r="K1728">
        <f t="shared" ca="1" si="355"/>
        <v>1</v>
      </c>
      <c r="L1728">
        <f t="shared" ca="1" si="356"/>
        <v>0</v>
      </c>
      <c r="M1728">
        <f t="shared" ca="1" si="357"/>
        <v>0</v>
      </c>
      <c r="N1728" t="str">
        <f t="shared" ca="1" si="358"/>
        <v/>
      </c>
      <c r="O1728" t="str">
        <f t="shared" ca="1" si="359"/>
        <v/>
      </c>
      <c r="P1728" t="str">
        <f t="shared" si="360"/>
        <v/>
      </c>
      <c r="Q1728" t="str">
        <f t="shared" ca="1" si="361"/>
        <v/>
      </c>
      <c r="R1728" t="str">
        <f t="shared" si="362"/>
        <v/>
      </c>
      <c r="S1728" t="str">
        <f t="shared" si="363"/>
        <v>Irrigation</v>
      </c>
      <c r="T1728" s="2" t="str">
        <f>IF(S1728="Irrigation","Irrigation",IF(R1728="Irrigation","Irrigation",IF(Q1728="Domestic","Domestic",IF(P1728="Stockwatering","Stockwatering",IF(N1728="IRRIGATION_AND_MUNICIPAL","Irrigation and Municipal",IF(O1728="IRRIGATION_AND_DOMESTIC","Irrigation and Domestic Municipality",_xlfn.XLOOKUP(J1728,Use_Code_Ranking!$B$4:$B$23,Use_Code_Ranking!$A$4:$A$23)))))))</f>
        <v>Irrigation</v>
      </c>
      <c r="V1728" s="20" t="str">
        <f ca="1"/>
        <v>S023864</v>
      </c>
      <c r="W1728" s="4" t="str">
        <f t="shared" ca="1" si="351"/>
        <v>Dust Control</v>
      </c>
      <c r="X1728" t="str">
        <f t="shared" ca="1" si="352"/>
        <v>N</v>
      </c>
      <c r="Y1728" s="2" t="str">
        <f t="shared" ca="1" si="353"/>
        <v>N</v>
      </c>
      <c r="Z1728">
        <f ca="1">_xlfn.XLOOKUP($W1728,Return_flow_table!$A$4:$A$25,Return_flow_table!B$4:B$25)</f>
        <v>0</v>
      </c>
      <c r="AA1728">
        <f ca="1">_xlfn.XLOOKUP($W1728,Return_flow_table!$A$4:$A$25,Return_flow_table!C$4:C$25)</f>
        <v>0</v>
      </c>
      <c r="AB1728">
        <f ca="1">_xlfn.XLOOKUP($W1728,Return_flow_table!$A$4:$A$25,Return_flow_table!D$4:D$25)</f>
        <v>0</v>
      </c>
      <c r="AC1728">
        <f ca="1">_xlfn.XLOOKUP($W1728,Return_flow_table!$A$4:$A$25,Return_flow_table!E$4:E$25)</f>
        <v>0</v>
      </c>
      <c r="AD1728">
        <f ca="1">_xlfn.XLOOKUP($W1728,Return_flow_table!$A$4:$A$25,Return_flow_table!F$4:F$25)</f>
        <v>0</v>
      </c>
      <c r="AE1728">
        <f ca="1">_xlfn.XLOOKUP($W1728,Return_flow_table!$A$4:$A$25,Return_flow_table!G$4:G$25)</f>
        <v>0</v>
      </c>
      <c r="AF1728">
        <f ca="1">_xlfn.XLOOKUP($W1728,Return_flow_table!$A$4:$A$25,Return_flow_table!H$4:H$25)</f>
        <v>0</v>
      </c>
      <c r="AG1728">
        <f ca="1">_xlfn.XLOOKUP($W1728,Return_flow_table!$A$4:$A$25,Return_flow_table!I$4:I$25)</f>
        <v>0</v>
      </c>
      <c r="AH1728">
        <f ca="1">_xlfn.XLOOKUP($W1728,Return_flow_table!$A$4:$A$25,Return_flow_table!J$4:J$25)</f>
        <v>0</v>
      </c>
      <c r="AI1728">
        <f ca="1">_xlfn.XLOOKUP($W1728,Return_flow_table!$A$4:$A$25,Return_flow_table!K$4:K$25)</f>
        <v>0</v>
      </c>
      <c r="AJ1728">
        <f ca="1">_xlfn.XLOOKUP($W1728,Return_flow_table!$A$4:$A$25,Return_flow_table!L$4:L$25)</f>
        <v>0</v>
      </c>
      <c r="AK1728">
        <f ca="1">_xlfn.XLOOKUP($W1728,Return_flow_table!$A$4:$A$25,Return_flow_table!M$4:M$25)</f>
        <v>0</v>
      </c>
      <c r="AL1728" s="39" t="str" cm="1">
        <f t="array" aca="1" ref="AL1728" ca="1">IF(SUM(  ((OFFSET($A$4,0,0,COUNTA(A:A)-3,1)) =V1728) * (OFFSET($T$4, 0,0,COUNTA(A:A)-3,1) = "Domestic")) &gt; 0,"Y","")</f>
        <v/>
      </c>
    </row>
    <row r="1729" spans="1:38" x14ac:dyDescent="0.25">
      <c r="A1729" t="s">
        <v>2008</v>
      </c>
      <c r="B1729" t="s">
        <v>95</v>
      </c>
      <c r="C1729" t="s">
        <v>133</v>
      </c>
      <c r="D1729">
        <v>0.32</v>
      </c>
      <c r="E1729" t="s">
        <v>97</v>
      </c>
      <c r="G1729" t="s">
        <v>2009</v>
      </c>
      <c r="H1729" s="38" t="s">
        <v>101</v>
      </c>
      <c r="I1729">
        <f>_xlfn.XLOOKUP(B1729,Use_Code_Ranking!$A$4:$A$23,Use_Code_Ranking!$B$4:$B$23,9999)</f>
        <v>1</v>
      </c>
      <c r="J1729">
        <f t="shared" ca="1" si="354"/>
        <v>1</v>
      </c>
      <c r="K1729">
        <f t="shared" ca="1" si="355"/>
        <v>1</v>
      </c>
      <c r="L1729">
        <f t="shared" ca="1" si="356"/>
        <v>0</v>
      </c>
      <c r="M1729">
        <f t="shared" ca="1" si="357"/>
        <v>0</v>
      </c>
      <c r="N1729" t="str">
        <f t="shared" ca="1" si="358"/>
        <v/>
      </c>
      <c r="O1729" t="str">
        <f t="shared" ca="1" si="359"/>
        <v/>
      </c>
      <c r="P1729" t="str">
        <f t="shared" si="360"/>
        <v/>
      </c>
      <c r="Q1729" t="str">
        <f t="shared" ca="1" si="361"/>
        <v/>
      </c>
      <c r="R1729" t="str">
        <f t="shared" si="362"/>
        <v/>
      </c>
      <c r="S1729" t="str">
        <f t="shared" si="363"/>
        <v>Irrigation</v>
      </c>
      <c r="T1729" s="2" t="str">
        <f>IF(S1729="Irrigation","Irrigation",IF(R1729="Irrigation","Irrigation",IF(Q1729="Domestic","Domestic",IF(P1729="Stockwatering","Stockwatering",IF(N1729="IRRIGATION_AND_MUNICIPAL","Irrigation and Municipal",IF(O1729="IRRIGATION_AND_DOMESTIC","Irrigation and Domestic Municipality",_xlfn.XLOOKUP(J1729,Use_Code_Ranking!$B$4:$B$23,Use_Code_Ranking!$A$4:$A$23)))))))</f>
        <v>Irrigation</v>
      </c>
      <c r="V1729" s="20" t="str">
        <f ca="1"/>
        <v>S023865</v>
      </c>
      <c r="W1729" s="4" t="str">
        <f t="shared" ca="1" si="351"/>
        <v>Dust Control</v>
      </c>
      <c r="X1729" t="str">
        <f t="shared" ca="1" si="352"/>
        <v>N</v>
      </c>
      <c r="Y1729" s="2" t="str">
        <f t="shared" ca="1" si="353"/>
        <v>N</v>
      </c>
      <c r="Z1729">
        <f ca="1">_xlfn.XLOOKUP($W1729,Return_flow_table!$A$4:$A$25,Return_flow_table!B$4:B$25)</f>
        <v>0</v>
      </c>
      <c r="AA1729">
        <f ca="1">_xlfn.XLOOKUP($W1729,Return_flow_table!$A$4:$A$25,Return_flow_table!C$4:C$25)</f>
        <v>0</v>
      </c>
      <c r="AB1729">
        <f ca="1">_xlfn.XLOOKUP($W1729,Return_flow_table!$A$4:$A$25,Return_flow_table!D$4:D$25)</f>
        <v>0</v>
      </c>
      <c r="AC1729">
        <f ca="1">_xlfn.XLOOKUP($W1729,Return_flow_table!$A$4:$A$25,Return_flow_table!E$4:E$25)</f>
        <v>0</v>
      </c>
      <c r="AD1729">
        <f ca="1">_xlfn.XLOOKUP($W1729,Return_flow_table!$A$4:$A$25,Return_flow_table!F$4:F$25)</f>
        <v>0</v>
      </c>
      <c r="AE1729">
        <f ca="1">_xlfn.XLOOKUP($W1729,Return_flow_table!$A$4:$A$25,Return_flow_table!G$4:G$25)</f>
        <v>0</v>
      </c>
      <c r="AF1729">
        <f ca="1">_xlfn.XLOOKUP($W1729,Return_flow_table!$A$4:$A$25,Return_flow_table!H$4:H$25)</f>
        <v>0</v>
      </c>
      <c r="AG1729">
        <f ca="1">_xlfn.XLOOKUP($W1729,Return_flow_table!$A$4:$A$25,Return_flow_table!I$4:I$25)</f>
        <v>0</v>
      </c>
      <c r="AH1729">
        <f ca="1">_xlfn.XLOOKUP($W1729,Return_flow_table!$A$4:$A$25,Return_flow_table!J$4:J$25)</f>
        <v>0</v>
      </c>
      <c r="AI1729">
        <f ca="1">_xlfn.XLOOKUP($W1729,Return_flow_table!$A$4:$A$25,Return_flow_table!K$4:K$25)</f>
        <v>0</v>
      </c>
      <c r="AJ1729">
        <f ca="1">_xlfn.XLOOKUP($W1729,Return_flow_table!$A$4:$A$25,Return_flow_table!L$4:L$25)</f>
        <v>0</v>
      </c>
      <c r="AK1729">
        <f ca="1">_xlfn.XLOOKUP($W1729,Return_flow_table!$A$4:$A$25,Return_flow_table!M$4:M$25)</f>
        <v>0</v>
      </c>
      <c r="AL1729" s="39" t="str" cm="1">
        <f t="array" aca="1" ref="AL1729" ca="1">IF(SUM(  ((OFFSET($A$4,0,0,COUNTA(A:A)-3,1)) =V1729) * (OFFSET($T$4, 0,0,COUNTA(A:A)-3,1) = "Domestic")) &gt; 0,"Y","")</f>
        <v/>
      </c>
    </row>
    <row r="1730" spans="1:38" x14ac:dyDescent="0.25">
      <c r="A1730" t="s">
        <v>2010</v>
      </c>
      <c r="B1730" t="s">
        <v>95</v>
      </c>
      <c r="C1730" t="s">
        <v>133</v>
      </c>
      <c r="D1730">
        <v>0.68</v>
      </c>
      <c r="E1730" t="s">
        <v>97</v>
      </c>
      <c r="G1730" t="s">
        <v>2011</v>
      </c>
      <c r="H1730" s="38" t="s">
        <v>99</v>
      </c>
      <c r="I1730">
        <f>_xlfn.XLOOKUP(B1730,Use_Code_Ranking!$A$4:$A$23,Use_Code_Ranking!$B$4:$B$23,9999)</f>
        <v>1</v>
      </c>
      <c r="J1730">
        <f t="shared" ca="1" si="354"/>
        <v>1</v>
      </c>
      <c r="K1730">
        <f t="shared" ca="1" si="355"/>
        <v>1</v>
      </c>
      <c r="L1730">
        <f t="shared" ca="1" si="356"/>
        <v>0</v>
      </c>
      <c r="M1730">
        <f t="shared" ca="1" si="357"/>
        <v>0</v>
      </c>
      <c r="N1730" t="str">
        <f t="shared" ca="1" si="358"/>
        <v/>
      </c>
      <c r="O1730" t="str">
        <f t="shared" ca="1" si="359"/>
        <v/>
      </c>
      <c r="P1730" t="str">
        <f t="shared" si="360"/>
        <v/>
      </c>
      <c r="Q1730" t="str">
        <f t="shared" ca="1" si="361"/>
        <v/>
      </c>
      <c r="R1730" t="str">
        <f t="shared" si="362"/>
        <v/>
      </c>
      <c r="S1730" t="str">
        <f t="shared" si="363"/>
        <v>Irrigation</v>
      </c>
      <c r="T1730" s="2" t="str">
        <f>IF(S1730="Irrigation","Irrigation",IF(R1730="Irrigation","Irrigation",IF(Q1730="Domestic","Domestic",IF(P1730="Stockwatering","Stockwatering",IF(N1730="IRRIGATION_AND_MUNICIPAL","Irrigation and Municipal",IF(O1730="IRRIGATION_AND_DOMESTIC","Irrigation and Domestic Municipality",_xlfn.XLOOKUP(J1730,Use_Code_Ranking!$B$4:$B$23,Use_Code_Ranking!$A$4:$A$23)))))))</f>
        <v>Irrigation</v>
      </c>
      <c r="V1730" s="20" t="str">
        <f ca="1"/>
        <v>S023873</v>
      </c>
      <c r="W1730" s="4" t="str">
        <f t="shared" ca="1" si="351"/>
        <v>Dust Control</v>
      </c>
      <c r="X1730" t="str">
        <f t="shared" ca="1" si="352"/>
        <v>N</v>
      </c>
      <c r="Y1730" s="2" t="str">
        <f t="shared" ca="1" si="353"/>
        <v>N</v>
      </c>
      <c r="Z1730">
        <f ca="1">_xlfn.XLOOKUP($W1730,Return_flow_table!$A$4:$A$25,Return_flow_table!B$4:B$25)</f>
        <v>0</v>
      </c>
      <c r="AA1730">
        <f ca="1">_xlfn.XLOOKUP($W1730,Return_flow_table!$A$4:$A$25,Return_flow_table!C$4:C$25)</f>
        <v>0</v>
      </c>
      <c r="AB1730">
        <f ca="1">_xlfn.XLOOKUP($W1730,Return_flow_table!$A$4:$A$25,Return_flow_table!D$4:D$25)</f>
        <v>0</v>
      </c>
      <c r="AC1730">
        <f ca="1">_xlfn.XLOOKUP($W1730,Return_flow_table!$A$4:$A$25,Return_flow_table!E$4:E$25)</f>
        <v>0</v>
      </c>
      <c r="AD1730">
        <f ca="1">_xlfn.XLOOKUP($W1730,Return_flow_table!$A$4:$A$25,Return_flow_table!F$4:F$25)</f>
        <v>0</v>
      </c>
      <c r="AE1730">
        <f ca="1">_xlfn.XLOOKUP($W1730,Return_flow_table!$A$4:$A$25,Return_flow_table!G$4:G$25)</f>
        <v>0</v>
      </c>
      <c r="AF1730">
        <f ca="1">_xlfn.XLOOKUP($W1730,Return_flow_table!$A$4:$A$25,Return_flow_table!H$4:H$25)</f>
        <v>0</v>
      </c>
      <c r="AG1730">
        <f ca="1">_xlfn.XLOOKUP($W1730,Return_flow_table!$A$4:$A$25,Return_flow_table!I$4:I$25)</f>
        <v>0</v>
      </c>
      <c r="AH1730">
        <f ca="1">_xlfn.XLOOKUP($W1730,Return_flow_table!$A$4:$A$25,Return_flow_table!J$4:J$25)</f>
        <v>0</v>
      </c>
      <c r="AI1730">
        <f ca="1">_xlfn.XLOOKUP($W1730,Return_flow_table!$A$4:$A$25,Return_flow_table!K$4:K$25)</f>
        <v>0</v>
      </c>
      <c r="AJ1730">
        <f ca="1">_xlfn.XLOOKUP($W1730,Return_flow_table!$A$4:$A$25,Return_flow_table!L$4:L$25)</f>
        <v>0</v>
      </c>
      <c r="AK1730">
        <f ca="1">_xlfn.XLOOKUP($W1730,Return_flow_table!$A$4:$A$25,Return_flow_table!M$4:M$25)</f>
        <v>0</v>
      </c>
      <c r="AL1730" s="39" t="str" cm="1">
        <f t="array" aca="1" ref="AL1730" ca="1">IF(SUM(  ((OFFSET($A$4,0,0,COUNTA(A:A)-3,1)) =V1730) * (OFFSET($T$4, 0,0,COUNTA(A:A)-3,1) = "Domestic")) &gt; 0,"Y","")</f>
        <v/>
      </c>
    </row>
    <row r="1731" spans="1:38" x14ac:dyDescent="0.25">
      <c r="A1731" t="s">
        <v>2010</v>
      </c>
      <c r="B1731" t="s">
        <v>114</v>
      </c>
      <c r="C1731" t="s">
        <v>133</v>
      </c>
      <c r="D1731">
        <v>0.68</v>
      </c>
      <c r="E1731" t="s">
        <v>97</v>
      </c>
      <c r="G1731" t="s">
        <v>2011</v>
      </c>
      <c r="H1731" s="38" t="s">
        <v>99</v>
      </c>
      <c r="I1731">
        <f>_xlfn.XLOOKUP(B1731,Use_Code_Ranking!$A$4:$A$23,Use_Code_Ranking!$B$4:$B$23,9999)</f>
        <v>12</v>
      </c>
      <c r="J1731">
        <f t="shared" ca="1" si="354"/>
        <v>1</v>
      </c>
      <c r="K1731">
        <f t="shared" ca="1" si="355"/>
        <v>1</v>
      </c>
      <c r="L1731">
        <f t="shared" ca="1" si="356"/>
        <v>0</v>
      </c>
      <c r="M1731">
        <f t="shared" ca="1" si="357"/>
        <v>0</v>
      </c>
      <c r="N1731" t="str">
        <f t="shared" ca="1" si="358"/>
        <v/>
      </c>
      <c r="O1731" t="str">
        <f t="shared" ca="1" si="359"/>
        <v/>
      </c>
      <c r="P1731" t="str">
        <f t="shared" si="360"/>
        <v/>
      </c>
      <c r="Q1731" t="str">
        <f t="shared" ca="1" si="361"/>
        <v/>
      </c>
      <c r="R1731" t="str">
        <f t="shared" si="362"/>
        <v/>
      </c>
      <c r="S1731" t="str">
        <f t="shared" si="363"/>
        <v>Irrigation</v>
      </c>
      <c r="T1731" s="2" t="str">
        <f>IF(S1731="Irrigation","Irrigation",IF(R1731="Irrigation","Irrigation",IF(Q1731="Domestic","Domestic",IF(P1731="Stockwatering","Stockwatering",IF(N1731="IRRIGATION_AND_MUNICIPAL","Irrigation and Municipal",IF(O1731="IRRIGATION_AND_DOMESTIC","Irrigation and Domestic Municipality",_xlfn.XLOOKUP(J1731,Use_Code_Ranking!$B$4:$B$23,Use_Code_Ranking!$A$4:$A$23)))))))</f>
        <v>Irrigation</v>
      </c>
      <c r="V1731" s="20" t="str">
        <f ca="1"/>
        <v>S023875</v>
      </c>
      <c r="W1731" s="4" t="str">
        <f t="shared" ca="1" si="351"/>
        <v>Dust Control</v>
      </c>
      <c r="X1731" t="str">
        <f t="shared" ca="1" si="352"/>
        <v>N</v>
      </c>
      <c r="Y1731" s="2" t="str">
        <f t="shared" ca="1" si="353"/>
        <v>N</v>
      </c>
      <c r="Z1731">
        <f ca="1">_xlfn.XLOOKUP($W1731,Return_flow_table!$A$4:$A$25,Return_flow_table!B$4:B$25)</f>
        <v>0</v>
      </c>
      <c r="AA1731">
        <f ca="1">_xlfn.XLOOKUP($W1731,Return_flow_table!$A$4:$A$25,Return_flow_table!C$4:C$25)</f>
        <v>0</v>
      </c>
      <c r="AB1731">
        <f ca="1">_xlfn.XLOOKUP($W1731,Return_flow_table!$A$4:$A$25,Return_flow_table!D$4:D$25)</f>
        <v>0</v>
      </c>
      <c r="AC1731">
        <f ca="1">_xlfn.XLOOKUP($W1731,Return_flow_table!$A$4:$A$25,Return_flow_table!E$4:E$25)</f>
        <v>0</v>
      </c>
      <c r="AD1731">
        <f ca="1">_xlfn.XLOOKUP($W1731,Return_flow_table!$A$4:$A$25,Return_flow_table!F$4:F$25)</f>
        <v>0</v>
      </c>
      <c r="AE1731">
        <f ca="1">_xlfn.XLOOKUP($W1731,Return_flow_table!$A$4:$A$25,Return_flow_table!G$4:G$25)</f>
        <v>0</v>
      </c>
      <c r="AF1731">
        <f ca="1">_xlfn.XLOOKUP($W1731,Return_flow_table!$A$4:$A$25,Return_flow_table!H$4:H$25)</f>
        <v>0</v>
      </c>
      <c r="AG1731">
        <f ca="1">_xlfn.XLOOKUP($W1731,Return_flow_table!$A$4:$A$25,Return_flow_table!I$4:I$25)</f>
        <v>0</v>
      </c>
      <c r="AH1731">
        <f ca="1">_xlfn.XLOOKUP($W1731,Return_flow_table!$A$4:$A$25,Return_flow_table!J$4:J$25)</f>
        <v>0</v>
      </c>
      <c r="AI1731">
        <f ca="1">_xlfn.XLOOKUP($W1731,Return_flow_table!$A$4:$A$25,Return_flow_table!K$4:K$25)</f>
        <v>0</v>
      </c>
      <c r="AJ1731">
        <f ca="1">_xlfn.XLOOKUP($W1731,Return_flow_table!$A$4:$A$25,Return_flow_table!L$4:L$25)</f>
        <v>0</v>
      </c>
      <c r="AK1731">
        <f ca="1">_xlfn.XLOOKUP($W1731,Return_flow_table!$A$4:$A$25,Return_flow_table!M$4:M$25)</f>
        <v>0</v>
      </c>
      <c r="AL1731" s="39" t="str" cm="1">
        <f t="array" aca="1" ref="AL1731" ca="1">IF(SUM(  ((OFFSET($A$4,0,0,COUNTA(A:A)-3,1)) =V1731) * (OFFSET($T$4, 0,0,COUNTA(A:A)-3,1) = "Domestic")) &gt; 0,"Y","")</f>
        <v/>
      </c>
    </row>
    <row r="1732" spans="1:38" x14ac:dyDescent="0.25">
      <c r="A1732" t="s">
        <v>2010</v>
      </c>
      <c r="B1732" t="s">
        <v>113</v>
      </c>
      <c r="C1732" t="s">
        <v>133</v>
      </c>
      <c r="D1732">
        <v>0.68</v>
      </c>
      <c r="E1732" t="s">
        <v>97</v>
      </c>
      <c r="G1732" t="s">
        <v>2011</v>
      </c>
      <c r="H1732" s="38" t="s">
        <v>99</v>
      </c>
      <c r="I1732">
        <f>_xlfn.XLOOKUP(B1732,Use_Code_Ranking!$A$4:$A$23,Use_Code_Ranking!$B$4:$B$23,9999)</f>
        <v>9</v>
      </c>
      <c r="J1732">
        <f t="shared" ca="1" si="354"/>
        <v>1</v>
      </c>
      <c r="K1732">
        <f t="shared" ca="1" si="355"/>
        <v>1</v>
      </c>
      <c r="L1732">
        <f t="shared" ca="1" si="356"/>
        <v>0</v>
      </c>
      <c r="M1732">
        <f t="shared" ca="1" si="357"/>
        <v>0</v>
      </c>
      <c r="N1732" t="str">
        <f t="shared" ca="1" si="358"/>
        <v/>
      </c>
      <c r="O1732" t="str">
        <f t="shared" ca="1" si="359"/>
        <v/>
      </c>
      <c r="P1732" t="str">
        <f t="shared" si="360"/>
        <v/>
      </c>
      <c r="Q1732" t="str">
        <f t="shared" ca="1" si="361"/>
        <v/>
      </c>
      <c r="R1732" t="str">
        <f t="shared" si="362"/>
        <v/>
      </c>
      <c r="S1732" t="str">
        <f t="shared" si="363"/>
        <v>Irrigation</v>
      </c>
      <c r="T1732" s="2" t="str">
        <f>IF(S1732="Irrigation","Irrigation",IF(R1732="Irrigation","Irrigation",IF(Q1732="Domestic","Domestic",IF(P1732="Stockwatering","Stockwatering",IF(N1732="IRRIGATION_AND_MUNICIPAL","Irrigation and Municipal",IF(O1732="IRRIGATION_AND_DOMESTIC","Irrigation and Domestic Municipality",_xlfn.XLOOKUP(J1732,Use_Code_Ranking!$B$4:$B$23,Use_Code_Ranking!$A$4:$A$23)))))))</f>
        <v>Irrigation</v>
      </c>
      <c r="V1732" s="20" t="str">
        <f ca="1"/>
        <v>S023877</v>
      </c>
      <c r="W1732" s="4" t="str">
        <f t="shared" ca="1" si="351"/>
        <v>Dust Control</v>
      </c>
      <c r="X1732" t="str">
        <f t="shared" ca="1" si="352"/>
        <v>N</v>
      </c>
      <c r="Y1732" s="2" t="str">
        <f t="shared" ca="1" si="353"/>
        <v>N</v>
      </c>
      <c r="Z1732">
        <f ca="1">_xlfn.XLOOKUP($W1732,Return_flow_table!$A$4:$A$25,Return_flow_table!B$4:B$25)</f>
        <v>0</v>
      </c>
      <c r="AA1732">
        <f ca="1">_xlfn.XLOOKUP($W1732,Return_flow_table!$A$4:$A$25,Return_flow_table!C$4:C$25)</f>
        <v>0</v>
      </c>
      <c r="AB1732">
        <f ca="1">_xlfn.XLOOKUP($W1732,Return_flow_table!$A$4:$A$25,Return_flow_table!D$4:D$25)</f>
        <v>0</v>
      </c>
      <c r="AC1732">
        <f ca="1">_xlfn.XLOOKUP($W1732,Return_flow_table!$A$4:$A$25,Return_flow_table!E$4:E$25)</f>
        <v>0</v>
      </c>
      <c r="AD1732">
        <f ca="1">_xlfn.XLOOKUP($W1732,Return_flow_table!$A$4:$A$25,Return_flow_table!F$4:F$25)</f>
        <v>0</v>
      </c>
      <c r="AE1732">
        <f ca="1">_xlfn.XLOOKUP($W1732,Return_flow_table!$A$4:$A$25,Return_flow_table!G$4:G$25)</f>
        <v>0</v>
      </c>
      <c r="AF1732">
        <f ca="1">_xlfn.XLOOKUP($W1732,Return_flow_table!$A$4:$A$25,Return_flow_table!H$4:H$25)</f>
        <v>0</v>
      </c>
      <c r="AG1732">
        <f ca="1">_xlfn.XLOOKUP($W1732,Return_flow_table!$A$4:$A$25,Return_flow_table!I$4:I$25)</f>
        <v>0</v>
      </c>
      <c r="AH1732">
        <f ca="1">_xlfn.XLOOKUP($W1732,Return_flow_table!$A$4:$A$25,Return_flow_table!J$4:J$25)</f>
        <v>0</v>
      </c>
      <c r="AI1732">
        <f ca="1">_xlfn.XLOOKUP($W1732,Return_flow_table!$A$4:$A$25,Return_flow_table!K$4:K$25)</f>
        <v>0</v>
      </c>
      <c r="AJ1732">
        <f ca="1">_xlfn.XLOOKUP($W1732,Return_flow_table!$A$4:$A$25,Return_flow_table!L$4:L$25)</f>
        <v>0</v>
      </c>
      <c r="AK1732">
        <f ca="1">_xlfn.XLOOKUP($W1732,Return_flow_table!$A$4:$A$25,Return_flow_table!M$4:M$25)</f>
        <v>0</v>
      </c>
      <c r="AL1732" s="39" t="str" cm="1">
        <f t="array" aca="1" ref="AL1732" ca="1">IF(SUM(  ((OFFSET($A$4,0,0,COUNTA(A:A)-3,1)) =V1732) * (OFFSET($T$4, 0,0,COUNTA(A:A)-3,1) = "Domestic")) &gt; 0,"Y","")</f>
        <v/>
      </c>
    </row>
    <row r="1733" spans="1:38" x14ac:dyDescent="0.25">
      <c r="A1733" t="s">
        <v>2010</v>
      </c>
      <c r="B1733" t="s">
        <v>111</v>
      </c>
      <c r="C1733" t="s">
        <v>133</v>
      </c>
      <c r="D1733">
        <v>0.68</v>
      </c>
      <c r="E1733" t="s">
        <v>97</v>
      </c>
      <c r="G1733" t="s">
        <v>2011</v>
      </c>
      <c r="H1733" s="38" t="s">
        <v>99</v>
      </c>
      <c r="I1733">
        <f>_xlfn.XLOOKUP(B1733,Use_Code_Ranking!$A$4:$A$23,Use_Code_Ranking!$B$4:$B$23,9999)</f>
        <v>14</v>
      </c>
      <c r="J1733">
        <f t="shared" ca="1" si="354"/>
        <v>1</v>
      </c>
      <c r="K1733">
        <f t="shared" ca="1" si="355"/>
        <v>1</v>
      </c>
      <c r="L1733">
        <f t="shared" ca="1" si="356"/>
        <v>0</v>
      </c>
      <c r="M1733">
        <f t="shared" ca="1" si="357"/>
        <v>0</v>
      </c>
      <c r="N1733" t="str">
        <f t="shared" ca="1" si="358"/>
        <v/>
      </c>
      <c r="O1733" t="str">
        <f t="shared" ca="1" si="359"/>
        <v/>
      </c>
      <c r="P1733" t="str">
        <f t="shared" si="360"/>
        <v/>
      </c>
      <c r="Q1733" t="str">
        <f t="shared" ca="1" si="361"/>
        <v/>
      </c>
      <c r="R1733" t="str">
        <f t="shared" si="362"/>
        <v/>
      </c>
      <c r="S1733" t="str">
        <f t="shared" si="363"/>
        <v>Irrigation</v>
      </c>
      <c r="T1733" s="2" t="str">
        <f>IF(S1733="Irrigation","Irrigation",IF(R1733="Irrigation","Irrigation",IF(Q1733="Domestic","Domestic",IF(P1733="Stockwatering","Stockwatering",IF(N1733="IRRIGATION_AND_MUNICIPAL","Irrigation and Municipal",IF(O1733="IRRIGATION_AND_DOMESTIC","Irrigation and Domestic Municipality",_xlfn.XLOOKUP(J1733,Use_Code_Ranking!$B$4:$B$23,Use_Code_Ranking!$A$4:$A$23)))))))</f>
        <v>Irrigation</v>
      </c>
      <c r="V1733" s="20" t="str">
        <f ca="1"/>
        <v>S023878</v>
      </c>
      <c r="W1733" s="4" t="str">
        <f t="shared" ca="1" si="351"/>
        <v>Dust Control</v>
      </c>
      <c r="X1733" t="str">
        <f t="shared" ca="1" si="352"/>
        <v>N</v>
      </c>
      <c r="Y1733" s="2" t="str">
        <f t="shared" ca="1" si="353"/>
        <v>N</v>
      </c>
      <c r="Z1733">
        <f ca="1">_xlfn.XLOOKUP($W1733,Return_flow_table!$A$4:$A$25,Return_flow_table!B$4:B$25)</f>
        <v>0</v>
      </c>
      <c r="AA1733">
        <f ca="1">_xlfn.XLOOKUP($W1733,Return_flow_table!$A$4:$A$25,Return_flow_table!C$4:C$25)</f>
        <v>0</v>
      </c>
      <c r="AB1733">
        <f ca="1">_xlfn.XLOOKUP($W1733,Return_flow_table!$A$4:$A$25,Return_flow_table!D$4:D$25)</f>
        <v>0</v>
      </c>
      <c r="AC1733">
        <f ca="1">_xlfn.XLOOKUP($W1733,Return_flow_table!$A$4:$A$25,Return_flow_table!E$4:E$25)</f>
        <v>0</v>
      </c>
      <c r="AD1733">
        <f ca="1">_xlfn.XLOOKUP($W1733,Return_flow_table!$A$4:$A$25,Return_flow_table!F$4:F$25)</f>
        <v>0</v>
      </c>
      <c r="AE1733">
        <f ca="1">_xlfn.XLOOKUP($W1733,Return_flow_table!$A$4:$A$25,Return_flow_table!G$4:G$25)</f>
        <v>0</v>
      </c>
      <c r="AF1733">
        <f ca="1">_xlfn.XLOOKUP($W1733,Return_flow_table!$A$4:$A$25,Return_flow_table!H$4:H$25)</f>
        <v>0</v>
      </c>
      <c r="AG1733">
        <f ca="1">_xlfn.XLOOKUP($W1733,Return_flow_table!$A$4:$A$25,Return_flow_table!I$4:I$25)</f>
        <v>0</v>
      </c>
      <c r="AH1733">
        <f ca="1">_xlfn.XLOOKUP($W1733,Return_flow_table!$A$4:$A$25,Return_flow_table!J$4:J$25)</f>
        <v>0</v>
      </c>
      <c r="AI1733">
        <f ca="1">_xlfn.XLOOKUP($W1733,Return_flow_table!$A$4:$A$25,Return_flow_table!K$4:K$25)</f>
        <v>0</v>
      </c>
      <c r="AJ1733">
        <f ca="1">_xlfn.XLOOKUP($W1733,Return_flow_table!$A$4:$A$25,Return_flow_table!L$4:L$25)</f>
        <v>0</v>
      </c>
      <c r="AK1733">
        <f ca="1">_xlfn.XLOOKUP($W1733,Return_flow_table!$A$4:$A$25,Return_flow_table!M$4:M$25)</f>
        <v>0</v>
      </c>
      <c r="AL1733" s="39" t="str" cm="1">
        <f t="array" aca="1" ref="AL1733" ca="1">IF(SUM(  ((OFFSET($A$4,0,0,COUNTA(A:A)-3,1)) =V1733) * (OFFSET($T$4, 0,0,COUNTA(A:A)-3,1) = "Domestic")) &gt; 0,"Y","")</f>
        <v/>
      </c>
    </row>
    <row r="1734" spans="1:38" x14ac:dyDescent="0.25">
      <c r="A1734" t="s">
        <v>2010</v>
      </c>
      <c r="B1734" t="s">
        <v>130</v>
      </c>
      <c r="C1734" t="s">
        <v>133</v>
      </c>
      <c r="D1734">
        <v>0.68</v>
      </c>
      <c r="E1734" t="s">
        <v>97</v>
      </c>
      <c r="G1734" t="s">
        <v>2011</v>
      </c>
      <c r="H1734" s="38" t="s">
        <v>99</v>
      </c>
      <c r="I1734">
        <f>_xlfn.XLOOKUP(B1734,Use_Code_Ranking!$A$4:$A$23,Use_Code_Ranking!$B$4:$B$23,9999)</f>
        <v>19</v>
      </c>
      <c r="J1734">
        <f t="shared" ca="1" si="354"/>
        <v>1</v>
      </c>
      <c r="K1734">
        <f t="shared" ca="1" si="355"/>
        <v>1</v>
      </c>
      <c r="L1734">
        <f t="shared" ca="1" si="356"/>
        <v>0</v>
      </c>
      <c r="M1734">
        <f t="shared" ca="1" si="357"/>
        <v>0</v>
      </c>
      <c r="N1734" t="str">
        <f t="shared" ca="1" si="358"/>
        <v/>
      </c>
      <c r="O1734" t="str">
        <f t="shared" ca="1" si="359"/>
        <v/>
      </c>
      <c r="P1734" t="str">
        <f t="shared" si="360"/>
        <v/>
      </c>
      <c r="Q1734" t="str">
        <f t="shared" ca="1" si="361"/>
        <v/>
      </c>
      <c r="R1734" t="str">
        <f t="shared" si="362"/>
        <v/>
      </c>
      <c r="S1734" t="str">
        <f t="shared" si="363"/>
        <v>Irrigation</v>
      </c>
      <c r="T1734" s="2" t="str">
        <f>IF(S1734="Irrigation","Irrigation",IF(R1734="Irrigation","Irrigation",IF(Q1734="Domestic","Domestic",IF(P1734="Stockwatering","Stockwatering",IF(N1734="IRRIGATION_AND_MUNICIPAL","Irrigation and Municipal",IF(O1734="IRRIGATION_AND_DOMESTIC","Irrigation and Domestic Municipality",_xlfn.XLOOKUP(J1734,Use_Code_Ranking!$B$4:$B$23,Use_Code_Ranking!$A$4:$A$23)))))))</f>
        <v>Irrigation</v>
      </c>
      <c r="V1734" s="20" t="str">
        <f ca="1"/>
        <v>S023879</v>
      </c>
      <c r="W1734" s="4" t="str">
        <f t="shared" ref="W1734:W1797" ca="1" si="364">_xlfn.XLOOKUP(V1734,A:A,T:T)</f>
        <v>Dust Control</v>
      </c>
      <c r="X1734" t="str">
        <f t="shared" ref="X1734:X1797" ca="1" si="365">IF(OR(W1734="Power", W1734="Recreational", W1734="Aquaculture",W1734="Fish and Wildlife Preservation and Enhancement"),"Y","N")</f>
        <v>N</v>
      </c>
      <c r="Y1734" s="2" t="str">
        <f t="shared" ref="Y1734:Y1797" ca="1" si="366">IF(W1734="Power","Y","N")</f>
        <v>N</v>
      </c>
      <c r="Z1734">
        <f ca="1">_xlfn.XLOOKUP($W1734,Return_flow_table!$A$4:$A$25,Return_flow_table!B$4:B$25)</f>
        <v>0</v>
      </c>
      <c r="AA1734">
        <f ca="1">_xlfn.XLOOKUP($W1734,Return_flow_table!$A$4:$A$25,Return_flow_table!C$4:C$25)</f>
        <v>0</v>
      </c>
      <c r="AB1734">
        <f ca="1">_xlfn.XLOOKUP($W1734,Return_flow_table!$A$4:$A$25,Return_flow_table!D$4:D$25)</f>
        <v>0</v>
      </c>
      <c r="AC1734">
        <f ca="1">_xlfn.XLOOKUP($W1734,Return_flow_table!$A$4:$A$25,Return_flow_table!E$4:E$25)</f>
        <v>0</v>
      </c>
      <c r="AD1734">
        <f ca="1">_xlfn.XLOOKUP($W1734,Return_flow_table!$A$4:$A$25,Return_flow_table!F$4:F$25)</f>
        <v>0</v>
      </c>
      <c r="AE1734">
        <f ca="1">_xlfn.XLOOKUP($W1734,Return_flow_table!$A$4:$A$25,Return_flow_table!G$4:G$25)</f>
        <v>0</v>
      </c>
      <c r="AF1734">
        <f ca="1">_xlfn.XLOOKUP($W1734,Return_flow_table!$A$4:$A$25,Return_flow_table!H$4:H$25)</f>
        <v>0</v>
      </c>
      <c r="AG1734">
        <f ca="1">_xlfn.XLOOKUP($W1734,Return_flow_table!$A$4:$A$25,Return_flow_table!I$4:I$25)</f>
        <v>0</v>
      </c>
      <c r="AH1734">
        <f ca="1">_xlfn.XLOOKUP($W1734,Return_flow_table!$A$4:$A$25,Return_flow_table!J$4:J$25)</f>
        <v>0</v>
      </c>
      <c r="AI1734">
        <f ca="1">_xlfn.XLOOKUP($W1734,Return_flow_table!$A$4:$A$25,Return_flow_table!K$4:K$25)</f>
        <v>0</v>
      </c>
      <c r="AJ1734">
        <f ca="1">_xlfn.XLOOKUP($W1734,Return_flow_table!$A$4:$A$25,Return_flow_table!L$4:L$25)</f>
        <v>0</v>
      </c>
      <c r="AK1734">
        <f ca="1">_xlfn.XLOOKUP($W1734,Return_flow_table!$A$4:$A$25,Return_flow_table!M$4:M$25)</f>
        <v>0</v>
      </c>
      <c r="AL1734" s="39" t="str" cm="1">
        <f t="array" aca="1" ref="AL1734" ca="1">IF(SUM(  ((OFFSET($A$4,0,0,COUNTA(A:A)-3,1)) =V1734) * (OFFSET($T$4, 0,0,COUNTA(A:A)-3,1) = "Domestic")) &gt; 0,"Y","")</f>
        <v/>
      </c>
    </row>
    <row r="1735" spans="1:38" x14ac:dyDescent="0.25">
      <c r="A1735" t="s">
        <v>2012</v>
      </c>
      <c r="B1735" t="s">
        <v>95</v>
      </c>
      <c r="C1735" t="s">
        <v>133</v>
      </c>
      <c r="D1735">
        <v>0.19</v>
      </c>
      <c r="E1735" t="s">
        <v>97</v>
      </c>
      <c r="G1735" t="s">
        <v>2013</v>
      </c>
      <c r="H1735" s="38" t="s">
        <v>99</v>
      </c>
      <c r="I1735">
        <f>_xlfn.XLOOKUP(B1735,Use_Code_Ranking!$A$4:$A$23,Use_Code_Ranking!$B$4:$B$23,9999)</f>
        <v>1</v>
      </c>
      <c r="J1735">
        <f t="shared" ca="1" si="354"/>
        <v>1</v>
      </c>
      <c r="K1735">
        <f t="shared" ca="1" si="355"/>
        <v>1</v>
      </c>
      <c r="L1735">
        <f t="shared" ca="1" si="356"/>
        <v>0</v>
      </c>
      <c r="M1735">
        <f t="shared" ca="1" si="357"/>
        <v>0</v>
      </c>
      <c r="N1735" t="str">
        <f t="shared" ca="1" si="358"/>
        <v/>
      </c>
      <c r="O1735" t="str">
        <f t="shared" ca="1" si="359"/>
        <v/>
      </c>
      <c r="P1735" t="str">
        <f t="shared" si="360"/>
        <v/>
      </c>
      <c r="Q1735" t="str">
        <f t="shared" ca="1" si="361"/>
        <v/>
      </c>
      <c r="R1735" t="str">
        <f t="shared" si="362"/>
        <v/>
      </c>
      <c r="S1735" t="str">
        <f t="shared" si="363"/>
        <v>Irrigation</v>
      </c>
      <c r="T1735" s="2" t="str">
        <f>IF(S1735="Irrigation","Irrigation",IF(R1735="Irrigation","Irrigation",IF(Q1735="Domestic","Domestic",IF(P1735="Stockwatering","Stockwatering",IF(N1735="IRRIGATION_AND_MUNICIPAL","Irrigation and Municipal",IF(O1735="IRRIGATION_AND_DOMESTIC","Irrigation and Domestic Municipality",_xlfn.XLOOKUP(J1735,Use_Code_Ranking!$B$4:$B$23,Use_Code_Ranking!$A$4:$A$23)))))))</f>
        <v>Irrigation</v>
      </c>
      <c r="V1735" s="20" t="str">
        <f ca="1"/>
        <v>S023880</v>
      </c>
      <c r="W1735" s="4" t="str">
        <f t="shared" ca="1" si="364"/>
        <v>Dust Control</v>
      </c>
      <c r="X1735" t="str">
        <f t="shared" ca="1" si="365"/>
        <v>N</v>
      </c>
      <c r="Y1735" s="2" t="str">
        <f t="shared" ca="1" si="366"/>
        <v>N</v>
      </c>
      <c r="Z1735">
        <f ca="1">_xlfn.XLOOKUP($W1735,Return_flow_table!$A$4:$A$25,Return_flow_table!B$4:B$25)</f>
        <v>0</v>
      </c>
      <c r="AA1735">
        <f ca="1">_xlfn.XLOOKUP($W1735,Return_flow_table!$A$4:$A$25,Return_flow_table!C$4:C$25)</f>
        <v>0</v>
      </c>
      <c r="AB1735">
        <f ca="1">_xlfn.XLOOKUP($W1735,Return_flow_table!$A$4:$A$25,Return_flow_table!D$4:D$25)</f>
        <v>0</v>
      </c>
      <c r="AC1735">
        <f ca="1">_xlfn.XLOOKUP($W1735,Return_flow_table!$A$4:$A$25,Return_flow_table!E$4:E$25)</f>
        <v>0</v>
      </c>
      <c r="AD1735">
        <f ca="1">_xlfn.XLOOKUP($W1735,Return_flow_table!$A$4:$A$25,Return_flow_table!F$4:F$25)</f>
        <v>0</v>
      </c>
      <c r="AE1735">
        <f ca="1">_xlfn.XLOOKUP($W1735,Return_flow_table!$A$4:$A$25,Return_flow_table!G$4:G$25)</f>
        <v>0</v>
      </c>
      <c r="AF1735">
        <f ca="1">_xlfn.XLOOKUP($W1735,Return_flow_table!$A$4:$A$25,Return_flow_table!H$4:H$25)</f>
        <v>0</v>
      </c>
      <c r="AG1735">
        <f ca="1">_xlfn.XLOOKUP($W1735,Return_flow_table!$A$4:$A$25,Return_flow_table!I$4:I$25)</f>
        <v>0</v>
      </c>
      <c r="AH1735">
        <f ca="1">_xlfn.XLOOKUP($W1735,Return_flow_table!$A$4:$A$25,Return_flow_table!J$4:J$25)</f>
        <v>0</v>
      </c>
      <c r="AI1735">
        <f ca="1">_xlfn.XLOOKUP($W1735,Return_flow_table!$A$4:$A$25,Return_flow_table!K$4:K$25)</f>
        <v>0</v>
      </c>
      <c r="AJ1735">
        <f ca="1">_xlfn.XLOOKUP($W1735,Return_flow_table!$A$4:$A$25,Return_flow_table!L$4:L$25)</f>
        <v>0</v>
      </c>
      <c r="AK1735">
        <f ca="1">_xlfn.XLOOKUP($W1735,Return_flow_table!$A$4:$A$25,Return_flow_table!M$4:M$25)</f>
        <v>0</v>
      </c>
      <c r="AL1735" s="39" t="str" cm="1">
        <f t="array" aca="1" ref="AL1735" ca="1">IF(SUM(  ((OFFSET($A$4,0,0,COUNTA(A:A)-3,1)) =V1735) * (OFFSET($T$4, 0,0,COUNTA(A:A)-3,1) = "Domestic")) &gt; 0,"Y","")</f>
        <v/>
      </c>
    </row>
    <row r="1736" spans="1:38" x14ac:dyDescent="0.25">
      <c r="A1736" t="s">
        <v>2012</v>
      </c>
      <c r="B1736" t="s">
        <v>114</v>
      </c>
      <c r="C1736" t="s">
        <v>133</v>
      </c>
      <c r="D1736">
        <v>0.19</v>
      </c>
      <c r="E1736" t="s">
        <v>97</v>
      </c>
      <c r="G1736" t="s">
        <v>2013</v>
      </c>
      <c r="H1736" s="38" t="s">
        <v>99</v>
      </c>
      <c r="I1736">
        <f>_xlfn.XLOOKUP(B1736,Use_Code_Ranking!$A$4:$A$23,Use_Code_Ranking!$B$4:$B$23,9999)</f>
        <v>12</v>
      </c>
      <c r="J1736">
        <f t="shared" ca="1" si="354"/>
        <v>1</v>
      </c>
      <c r="K1736">
        <f t="shared" ca="1" si="355"/>
        <v>1</v>
      </c>
      <c r="L1736">
        <f t="shared" ca="1" si="356"/>
        <v>0</v>
      </c>
      <c r="M1736">
        <f t="shared" ca="1" si="357"/>
        <v>0</v>
      </c>
      <c r="N1736" t="str">
        <f t="shared" ca="1" si="358"/>
        <v/>
      </c>
      <c r="O1736" t="str">
        <f t="shared" ca="1" si="359"/>
        <v/>
      </c>
      <c r="P1736" t="str">
        <f t="shared" si="360"/>
        <v/>
      </c>
      <c r="Q1736" t="str">
        <f t="shared" ca="1" si="361"/>
        <v/>
      </c>
      <c r="R1736" t="str">
        <f t="shared" si="362"/>
        <v/>
      </c>
      <c r="S1736" t="str">
        <f t="shared" si="363"/>
        <v>Irrigation</v>
      </c>
      <c r="T1736" s="2" t="str">
        <f>IF(S1736="Irrigation","Irrigation",IF(R1736="Irrigation","Irrigation",IF(Q1736="Domestic","Domestic",IF(P1736="Stockwatering","Stockwatering",IF(N1736="IRRIGATION_AND_MUNICIPAL","Irrigation and Municipal",IF(O1736="IRRIGATION_AND_DOMESTIC","Irrigation and Domestic Municipality",_xlfn.XLOOKUP(J1736,Use_Code_Ranking!$B$4:$B$23,Use_Code_Ranking!$A$4:$A$23)))))))</f>
        <v>Irrigation</v>
      </c>
      <c r="V1736" s="20" t="str">
        <f ca="1"/>
        <v>S023881</v>
      </c>
      <c r="W1736" s="4" t="str">
        <f t="shared" ca="1" si="364"/>
        <v>Dust Control</v>
      </c>
      <c r="X1736" t="str">
        <f t="shared" ca="1" si="365"/>
        <v>N</v>
      </c>
      <c r="Y1736" s="2" t="str">
        <f t="shared" ca="1" si="366"/>
        <v>N</v>
      </c>
      <c r="Z1736">
        <f ca="1">_xlfn.XLOOKUP($W1736,Return_flow_table!$A$4:$A$25,Return_flow_table!B$4:B$25)</f>
        <v>0</v>
      </c>
      <c r="AA1736">
        <f ca="1">_xlfn.XLOOKUP($W1736,Return_flow_table!$A$4:$A$25,Return_flow_table!C$4:C$25)</f>
        <v>0</v>
      </c>
      <c r="AB1736">
        <f ca="1">_xlfn.XLOOKUP($W1736,Return_flow_table!$A$4:$A$25,Return_flow_table!D$4:D$25)</f>
        <v>0</v>
      </c>
      <c r="AC1736">
        <f ca="1">_xlfn.XLOOKUP($W1736,Return_flow_table!$A$4:$A$25,Return_flow_table!E$4:E$25)</f>
        <v>0</v>
      </c>
      <c r="AD1736">
        <f ca="1">_xlfn.XLOOKUP($W1736,Return_flow_table!$A$4:$A$25,Return_flow_table!F$4:F$25)</f>
        <v>0</v>
      </c>
      <c r="AE1736">
        <f ca="1">_xlfn.XLOOKUP($W1736,Return_flow_table!$A$4:$A$25,Return_flow_table!G$4:G$25)</f>
        <v>0</v>
      </c>
      <c r="AF1736">
        <f ca="1">_xlfn.XLOOKUP($W1736,Return_flow_table!$A$4:$A$25,Return_flow_table!H$4:H$25)</f>
        <v>0</v>
      </c>
      <c r="AG1736">
        <f ca="1">_xlfn.XLOOKUP($W1736,Return_flow_table!$A$4:$A$25,Return_flow_table!I$4:I$25)</f>
        <v>0</v>
      </c>
      <c r="AH1736">
        <f ca="1">_xlfn.XLOOKUP($W1736,Return_flow_table!$A$4:$A$25,Return_flow_table!J$4:J$25)</f>
        <v>0</v>
      </c>
      <c r="AI1736">
        <f ca="1">_xlfn.XLOOKUP($W1736,Return_flow_table!$A$4:$A$25,Return_flow_table!K$4:K$25)</f>
        <v>0</v>
      </c>
      <c r="AJ1736">
        <f ca="1">_xlfn.XLOOKUP($W1736,Return_flow_table!$A$4:$A$25,Return_flow_table!L$4:L$25)</f>
        <v>0</v>
      </c>
      <c r="AK1736">
        <f ca="1">_xlfn.XLOOKUP($W1736,Return_flow_table!$A$4:$A$25,Return_flow_table!M$4:M$25)</f>
        <v>0</v>
      </c>
      <c r="AL1736" s="39" t="str" cm="1">
        <f t="array" aca="1" ref="AL1736" ca="1">IF(SUM(  ((OFFSET($A$4,0,0,COUNTA(A:A)-3,1)) =V1736) * (OFFSET($T$4, 0,0,COUNTA(A:A)-3,1) = "Domestic")) &gt; 0,"Y","")</f>
        <v/>
      </c>
    </row>
    <row r="1737" spans="1:38" x14ac:dyDescent="0.25">
      <c r="A1737" t="s">
        <v>2014</v>
      </c>
      <c r="B1737" t="s">
        <v>130</v>
      </c>
      <c r="C1737" t="s">
        <v>133</v>
      </c>
      <c r="D1737">
        <v>0.55000000000000004</v>
      </c>
      <c r="E1737" t="s">
        <v>97</v>
      </c>
      <c r="G1737" t="s">
        <v>2015</v>
      </c>
      <c r="H1737" s="38" t="s">
        <v>115</v>
      </c>
      <c r="I1737">
        <f>_xlfn.XLOOKUP(B1737,Use_Code_Ranking!$A$4:$A$23,Use_Code_Ranking!$B$4:$B$23,9999)</f>
        <v>19</v>
      </c>
      <c r="J1737">
        <f t="shared" ref="J1737:J1800" ca="1" si="367">_xlfn.MINIFS(USE_CODE_RANK,APPLICATION_NUMBER,A1737)</f>
        <v>1</v>
      </c>
      <c r="K1737">
        <f t="shared" ref="K1737:K1800" ca="1" si="368">COUNTIFS(USE_CODE_RANK,1,APPLICATION_NUMBER,A1737)</f>
        <v>1</v>
      </c>
      <c r="L1737">
        <f t="shared" ref="L1737:L1800" ca="1" si="369">COUNTIFS(USE_CODE_RANK,2,APPLICATION_NUMBER,A1737)</f>
        <v>0</v>
      </c>
      <c r="M1737">
        <f t="shared" ref="M1737:M1800" ca="1" si="370">COUNTIFS(USE_CODE_RANK,3,APPLICATION_NUMBER,A1737,PRIMARY_OWNER_ENTITY_TYPE,"Government (State/Municipal)")</f>
        <v>0</v>
      </c>
      <c r="N1737" t="str">
        <f t="shared" ref="N1737:N1800" ca="1" si="371">IF(AND(K1737&gt;0,L1737&gt;0),"IRRIGATION_AND_MUNICIPAL","")</f>
        <v/>
      </c>
      <c r="O1737" t="str">
        <f t="shared" ref="O1737:O1800" ca="1" si="372">IF(AND(K1737&gt;0,M1737&gt;0),"IRRIGATION_AND_DOMESTIC","")</f>
        <v/>
      </c>
      <c r="P1737" t="str">
        <f t="shared" ref="P1737:P1800" si="373">IF(ISNUMBER(SEARCH("Stock",C1737)),"Stockwatering","")</f>
        <v/>
      </c>
      <c r="Q1737" t="str">
        <f t="shared" ref="Q1737:Q1800" ca="1" si="374">IF(OR((ISNUMBER(SEARCH("Registration Domestic",C1737))),AND(M1737&gt;0,D1737&lt;=10)),"Domestic","")</f>
        <v/>
      </c>
      <c r="R1737" t="str">
        <f t="shared" ref="R1737:R1800" si="375">IF(ISNUMBER(SEARCH("Registration Irrigation",C1737)),"Irrigation","")</f>
        <v/>
      </c>
      <c r="S1737" t="str">
        <f t="shared" ref="S1737:S1800" si="376">IF(ISNUMBER(SEARCH("Registration Cannabis",C1737)),"Irrigation","")</f>
        <v>Irrigation</v>
      </c>
      <c r="T1737" s="2" t="str">
        <f>IF(S1737="Irrigation","Irrigation",IF(R1737="Irrigation","Irrigation",IF(Q1737="Domestic","Domestic",IF(P1737="Stockwatering","Stockwatering",IF(N1737="IRRIGATION_AND_MUNICIPAL","Irrigation and Municipal",IF(O1737="IRRIGATION_AND_DOMESTIC","Irrigation and Domestic Municipality",_xlfn.XLOOKUP(J1737,Use_Code_Ranking!$B$4:$B$23,Use_Code_Ranking!$A$4:$A$23)))))))</f>
        <v>Irrigation</v>
      </c>
      <c r="V1737" s="20" t="str">
        <f ca="1"/>
        <v>S023898</v>
      </c>
      <c r="W1737" s="4" t="str">
        <f t="shared" ca="1" si="364"/>
        <v>Stockwatering</v>
      </c>
      <c r="X1737" t="str">
        <f t="shared" ca="1" si="365"/>
        <v>N</v>
      </c>
      <c r="Y1737" s="2" t="str">
        <f t="shared" ca="1" si="366"/>
        <v>N</v>
      </c>
      <c r="Z1737">
        <f ca="1">_xlfn.XLOOKUP($W1737,Return_flow_table!$A$4:$A$25,Return_flow_table!B$4:B$25)</f>
        <v>0</v>
      </c>
      <c r="AA1737">
        <f ca="1">_xlfn.XLOOKUP($W1737,Return_flow_table!$A$4:$A$25,Return_flow_table!C$4:C$25)</f>
        <v>0</v>
      </c>
      <c r="AB1737">
        <f ca="1">_xlfn.XLOOKUP($W1737,Return_flow_table!$A$4:$A$25,Return_flow_table!D$4:D$25)</f>
        <v>0</v>
      </c>
      <c r="AC1737">
        <f ca="1">_xlfn.XLOOKUP($W1737,Return_flow_table!$A$4:$A$25,Return_flow_table!E$4:E$25)</f>
        <v>0</v>
      </c>
      <c r="AD1737">
        <f ca="1">_xlfn.XLOOKUP($W1737,Return_flow_table!$A$4:$A$25,Return_flow_table!F$4:F$25)</f>
        <v>0</v>
      </c>
      <c r="AE1737">
        <f ca="1">_xlfn.XLOOKUP($W1737,Return_flow_table!$A$4:$A$25,Return_flow_table!G$4:G$25)</f>
        <v>0</v>
      </c>
      <c r="AF1737">
        <f ca="1">_xlfn.XLOOKUP($W1737,Return_flow_table!$A$4:$A$25,Return_flow_table!H$4:H$25)</f>
        <v>0</v>
      </c>
      <c r="AG1737">
        <f ca="1">_xlfn.XLOOKUP($W1737,Return_flow_table!$A$4:$A$25,Return_flow_table!I$4:I$25)</f>
        <v>0</v>
      </c>
      <c r="AH1737">
        <f ca="1">_xlfn.XLOOKUP($W1737,Return_flow_table!$A$4:$A$25,Return_flow_table!J$4:J$25)</f>
        <v>0</v>
      </c>
      <c r="AI1737">
        <f ca="1">_xlfn.XLOOKUP($W1737,Return_flow_table!$A$4:$A$25,Return_flow_table!K$4:K$25)</f>
        <v>0</v>
      </c>
      <c r="AJ1737">
        <f ca="1">_xlfn.XLOOKUP($W1737,Return_flow_table!$A$4:$A$25,Return_flow_table!L$4:L$25)</f>
        <v>0</v>
      </c>
      <c r="AK1737">
        <f ca="1">_xlfn.XLOOKUP($W1737,Return_flow_table!$A$4:$A$25,Return_flow_table!M$4:M$25)</f>
        <v>0</v>
      </c>
      <c r="AL1737" s="39" t="str" cm="1">
        <f t="array" aca="1" ref="AL1737" ca="1">IF(SUM(  ((OFFSET($A$4,0,0,COUNTA(A:A)-3,1)) =V1737) * (OFFSET($T$4, 0,0,COUNTA(A:A)-3,1) = "Domestic")) &gt; 0,"Y","")</f>
        <v/>
      </c>
    </row>
    <row r="1738" spans="1:38" x14ac:dyDescent="0.25">
      <c r="A1738" t="s">
        <v>2014</v>
      </c>
      <c r="B1738" t="s">
        <v>113</v>
      </c>
      <c r="C1738" t="s">
        <v>133</v>
      </c>
      <c r="D1738">
        <v>0.55000000000000004</v>
      </c>
      <c r="E1738" t="s">
        <v>97</v>
      </c>
      <c r="G1738" t="s">
        <v>2015</v>
      </c>
      <c r="H1738" s="38" t="s">
        <v>115</v>
      </c>
      <c r="I1738">
        <f>_xlfn.XLOOKUP(B1738,Use_Code_Ranking!$A$4:$A$23,Use_Code_Ranking!$B$4:$B$23,9999)</f>
        <v>9</v>
      </c>
      <c r="J1738">
        <f t="shared" ca="1" si="367"/>
        <v>1</v>
      </c>
      <c r="K1738">
        <f t="shared" ca="1" si="368"/>
        <v>1</v>
      </c>
      <c r="L1738">
        <f t="shared" ca="1" si="369"/>
        <v>0</v>
      </c>
      <c r="M1738">
        <f t="shared" ca="1" si="370"/>
        <v>0</v>
      </c>
      <c r="N1738" t="str">
        <f t="shared" ca="1" si="371"/>
        <v/>
      </c>
      <c r="O1738" t="str">
        <f t="shared" ca="1" si="372"/>
        <v/>
      </c>
      <c r="P1738" t="str">
        <f t="shared" si="373"/>
        <v/>
      </c>
      <c r="Q1738" t="str">
        <f t="shared" ca="1" si="374"/>
        <v/>
      </c>
      <c r="R1738" t="str">
        <f t="shared" si="375"/>
        <v/>
      </c>
      <c r="S1738" t="str">
        <f t="shared" si="376"/>
        <v>Irrigation</v>
      </c>
      <c r="T1738" s="2" t="str">
        <f>IF(S1738="Irrigation","Irrigation",IF(R1738="Irrigation","Irrigation",IF(Q1738="Domestic","Domestic",IF(P1738="Stockwatering","Stockwatering",IF(N1738="IRRIGATION_AND_MUNICIPAL","Irrigation and Municipal",IF(O1738="IRRIGATION_AND_DOMESTIC","Irrigation and Domestic Municipality",_xlfn.XLOOKUP(J1738,Use_Code_Ranking!$B$4:$B$23,Use_Code_Ranking!$A$4:$A$23)))))))</f>
        <v>Irrigation</v>
      </c>
      <c r="V1738" s="20" t="str">
        <f ca="1"/>
        <v>S023904</v>
      </c>
      <c r="W1738" s="4" t="str">
        <f t="shared" ca="1" si="364"/>
        <v>Domestic</v>
      </c>
      <c r="X1738" t="str">
        <f t="shared" ca="1" si="365"/>
        <v>N</v>
      </c>
      <c r="Y1738" s="2" t="str">
        <f t="shared" ca="1" si="366"/>
        <v>N</v>
      </c>
      <c r="Z1738">
        <f ca="1">_xlfn.XLOOKUP($W1738,Return_flow_table!$A$4:$A$25,Return_flow_table!B$4:B$25)</f>
        <v>0</v>
      </c>
      <c r="AA1738">
        <f ca="1">_xlfn.XLOOKUP($W1738,Return_flow_table!$A$4:$A$25,Return_flow_table!C$4:C$25)</f>
        <v>0</v>
      </c>
      <c r="AB1738">
        <f ca="1">_xlfn.XLOOKUP($W1738,Return_flow_table!$A$4:$A$25,Return_flow_table!D$4:D$25)</f>
        <v>0</v>
      </c>
      <c r="AC1738">
        <f ca="1">_xlfn.XLOOKUP($W1738,Return_flow_table!$A$4:$A$25,Return_flow_table!E$4:E$25)</f>
        <v>0</v>
      </c>
      <c r="AD1738">
        <f ca="1">_xlfn.XLOOKUP($W1738,Return_flow_table!$A$4:$A$25,Return_flow_table!F$4:F$25)</f>
        <v>0</v>
      </c>
      <c r="AE1738">
        <f ca="1">_xlfn.XLOOKUP($W1738,Return_flow_table!$A$4:$A$25,Return_flow_table!G$4:G$25)</f>
        <v>0</v>
      </c>
      <c r="AF1738">
        <f ca="1">_xlfn.XLOOKUP($W1738,Return_flow_table!$A$4:$A$25,Return_flow_table!H$4:H$25)</f>
        <v>0</v>
      </c>
      <c r="AG1738">
        <f ca="1">_xlfn.XLOOKUP($W1738,Return_flow_table!$A$4:$A$25,Return_flow_table!I$4:I$25)</f>
        <v>0</v>
      </c>
      <c r="AH1738">
        <f ca="1">_xlfn.XLOOKUP($W1738,Return_flow_table!$A$4:$A$25,Return_flow_table!J$4:J$25)</f>
        <v>0</v>
      </c>
      <c r="AI1738">
        <f ca="1">_xlfn.XLOOKUP($W1738,Return_flow_table!$A$4:$A$25,Return_flow_table!K$4:K$25)</f>
        <v>0</v>
      </c>
      <c r="AJ1738">
        <f ca="1">_xlfn.XLOOKUP($W1738,Return_flow_table!$A$4:$A$25,Return_flow_table!L$4:L$25)</f>
        <v>0</v>
      </c>
      <c r="AK1738">
        <f ca="1">_xlfn.XLOOKUP($W1738,Return_flow_table!$A$4:$A$25,Return_flow_table!M$4:M$25)</f>
        <v>0</v>
      </c>
      <c r="AL1738" s="39" t="str" cm="1">
        <f t="array" aca="1" ref="AL1738" ca="1">IF(SUM(  ((OFFSET($A$4,0,0,COUNTA(A:A)-3,1)) =V1738) * (OFFSET($T$4, 0,0,COUNTA(A:A)-3,1) = "Domestic")) &gt; 0,"Y","")</f>
        <v>Y</v>
      </c>
    </row>
    <row r="1739" spans="1:38" x14ac:dyDescent="0.25">
      <c r="A1739" t="s">
        <v>2014</v>
      </c>
      <c r="B1739" t="s">
        <v>95</v>
      </c>
      <c r="C1739" t="s">
        <v>133</v>
      </c>
      <c r="D1739">
        <v>0.55000000000000004</v>
      </c>
      <c r="E1739" t="s">
        <v>97</v>
      </c>
      <c r="G1739" t="s">
        <v>2015</v>
      </c>
      <c r="H1739" s="38" t="s">
        <v>115</v>
      </c>
      <c r="I1739">
        <f>_xlfn.XLOOKUP(B1739,Use_Code_Ranking!$A$4:$A$23,Use_Code_Ranking!$B$4:$B$23,9999)</f>
        <v>1</v>
      </c>
      <c r="J1739">
        <f t="shared" ca="1" si="367"/>
        <v>1</v>
      </c>
      <c r="K1739">
        <f t="shared" ca="1" si="368"/>
        <v>1</v>
      </c>
      <c r="L1739">
        <f t="shared" ca="1" si="369"/>
        <v>0</v>
      </c>
      <c r="M1739">
        <f t="shared" ca="1" si="370"/>
        <v>0</v>
      </c>
      <c r="N1739" t="str">
        <f t="shared" ca="1" si="371"/>
        <v/>
      </c>
      <c r="O1739" t="str">
        <f t="shared" ca="1" si="372"/>
        <v/>
      </c>
      <c r="P1739" t="str">
        <f t="shared" si="373"/>
        <v/>
      </c>
      <c r="Q1739" t="str">
        <f t="shared" ca="1" si="374"/>
        <v/>
      </c>
      <c r="R1739" t="str">
        <f t="shared" si="375"/>
        <v/>
      </c>
      <c r="S1739" t="str">
        <f t="shared" si="376"/>
        <v>Irrigation</v>
      </c>
      <c r="T1739" s="2" t="str">
        <f>IF(S1739="Irrigation","Irrigation",IF(R1739="Irrigation","Irrigation",IF(Q1739="Domestic","Domestic",IF(P1739="Stockwatering","Stockwatering",IF(N1739="IRRIGATION_AND_MUNICIPAL","Irrigation and Municipal",IF(O1739="IRRIGATION_AND_DOMESTIC","Irrigation and Domestic Municipality",_xlfn.XLOOKUP(J1739,Use_Code_Ranking!$B$4:$B$23,Use_Code_Ranking!$A$4:$A$23)))))))</f>
        <v>Irrigation</v>
      </c>
      <c r="V1739" s="20" t="str">
        <f ca="1"/>
        <v>S023935</v>
      </c>
      <c r="W1739" s="4" t="str">
        <f t="shared" ca="1" si="364"/>
        <v>Irrigation</v>
      </c>
      <c r="X1739" t="str">
        <f t="shared" ca="1" si="365"/>
        <v>N</v>
      </c>
      <c r="Y1739" s="2" t="str">
        <f t="shared" ca="1" si="366"/>
        <v>N</v>
      </c>
      <c r="Z1739">
        <f ca="1">_xlfn.XLOOKUP($W1739,Return_flow_table!$A$4:$A$25,Return_flow_table!B$4:B$25)</f>
        <v>0</v>
      </c>
      <c r="AA1739">
        <f ca="1">_xlfn.XLOOKUP($W1739,Return_flow_table!$A$4:$A$25,Return_flow_table!C$4:C$25)</f>
        <v>0</v>
      </c>
      <c r="AB1739">
        <f ca="1">_xlfn.XLOOKUP($W1739,Return_flow_table!$A$4:$A$25,Return_flow_table!D$4:D$25)</f>
        <v>20</v>
      </c>
      <c r="AC1739">
        <f ca="1">_xlfn.XLOOKUP($W1739,Return_flow_table!$A$4:$A$25,Return_flow_table!E$4:E$25)</f>
        <v>20</v>
      </c>
      <c r="AD1739">
        <f ca="1">_xlfn.XLOOKUP($W1739,Return_flow_table!$A$4:$A$25,Return_flow_table!F$4:F$25)</f>
        <v>10</v>
      </c>
      <c r="AE1739">
        <f ca="1">_xlfn.XLOOKUP($W1739,Return_flow_table!$A$4:$A$25,Return_flow_table!G$4:G$25)</f>
        <v>10</v>
      </c>
      <c r="AF1739">
        <f ca="1">_xlfn.XLOOKUP($W1739,Return_flow_table!$A$4:$A$25,Return_flow_table!H$4:H$25)</f>
        <v>0</v>
      </c>
      <c r="AG1739">
        <f ca="1">_xlfn.XLOOKUP($W1739,Return_flow_table!$A$4:$A$25,Return_flow_table!I$4:I$25)</f>
        <v>0</v>
      </c>
      <c r="AH1739">
        <f ca="1">_xlfn.XLOOKUP($W1739,Return_flow_table!$A$4:$A$25,Return_flow_table!J$4:J$25)</f>
        <v>0</v>
      </c>
      <c r="AI1739">
        <f ca="1">_xlfn.XLOOKUP($W1739,Return_flow_table!$A$4:$A$25,Return_flow_table!K$4:K$25)</f>
        <v>20</v>
      </c>
      <c r="AJ1739">
        <f ca="1">_xlfn.XLOOKUP($W1739,Return_flow_table!$A$4:$A$25,Return_flow_table!L$4:L$25)</f>
        <v>20</v>
      </c>
      <c r="AK1739">
        <f ca="1">_xlfn.XLOOKUP($W1739,Return_flow_table!$A$4:$A$25,Return_flow_table!M$4:M$25)</f>
        <v>0</v>
      </c>
      <c r="AL1739" s="39" t="str" cm="1">
        <f t="array" aca="1" ref="AL1739" ca="1">IF(SUM(  ((OFFSET($A$4,0,0,COUNTA(A:A)-3,1)) =V1739) * (OFFSET($T$4, 0,0,COUNTA(A:A)-3,1) = "Domestic")) &gt; 0,"Y","")</f>
        <v/>
      </c>
    </row>
    <row r="1740" spans="1:38" x14ac:dyDescent="0.25">
      <c r="A1740" t="s">
        <v>2014</v>
      </c>
      <c r="B1740" t="s">
        <v>111</v>
      </c>
      <c r="C1740" t="s">
        <v>133</v>
      </c>
      <c r="D1740">
        <v>0.55000000000000004</v>
      </c>
      <c r="E1740" t="s">
        <v>97</v>
      </c>
      <c r="G1740" t="s">
        <v>2015</v>
      </c>
      <c r="H1740" s="38" t="s">
        <v>115</v>
      </c>
      <c r="I1740">
        <f>_xlfn.XLOOKUP(B1740,Use_Code_Ranking!$A$4:$A$23,Use_Code_Ranking!$B$4:$B$23,9999)</f>
        <v>14</v>
      </c>
      <c r="J1740">
        <f t="shared" ca="1" si="367"/>
        <v>1</v>
      </c>
      <c r="K1740">
        <f t="shared" ca="1" si="368"/>
        <v>1</v>
      </c>
      <c r="L1740">
        <f t="shared" ca="1" si="369"/>
        <v>0</v>
      </c>
      <c r="M1740">
        <f t="shared" ca="1" si="370"/>
        <v>0</v>
      </c>
      <c r="N1740" t="str">
        <f t="shared" ca="1" si="371"/>
        <v/>
      </c>
      <c r="O1740" t="str">
        <f t="shared" ca="1" si="372"/>
        <v/>
      </c>
      <c r="P1740" t="str">
        <f t="shared" si="373"/>
        <v/>
      </c>
      <c r="Q1740" t="str">
        <f t="shared" ca="1" si="374"/>
        <v/>
      </c>
      <c r="R1740" t="str">
        <f t="shared" si="375"/>
        <v/>
      </c>
      <c r="S1740" t="str">
        <f t="shared" si="376"/>
        <v>Irrigation</v>
      </c>
      <c r="T1740" s="2" t="str">
        <f>IF(S1740="Irrigation","Irrigation",IF(R1740="Irrigation","Irrigation",IF(Q1740="Domestic","Domestic",IF(P1740="Stockwatering","Stockwatering",IF(N1740="IRRIGATION_AND_MUNICIPAL","Irrigation and Municipal",IF(O1740="IRRIGATION_AND_DOMESTIC","Irrigation and Domestic Municipality",_xlfn.XLOOKUP(J1740,Use_Code_Ranking!$B$4:$B$23,Use_Code_Ranking!$A$4:$A$23)))))))</f>
        <v>Irrigation</v>
      </c>
      <c r="V1740" s="20" t="str">
        <f ca="1"/>
        <v>S023953</v>
      </c>
      <c r="W1740" s="4" t="str">
        <f t="shared" ca="1" si="364"/>
        <v>Irrigation</v>
      </c>
      <c r="X1740" t="str">
        <f t="shared" ca="1" si="365"/>
        <v>N</v>
      </c>
      <c r="Y1740" s="2" t="str">
        <f t="shared" ca="1" si="366"/>
        <v>N</v>
      </c>
      <c r="Z1740">
        <f ca="1">_xlfn.XLOOKUP($W1740,Return_flow_table!$A$4:$A$25,Return_flow_table!B$4:B$25)</f>
        <v>0</v>
      </c>
      <c r="AA1740">
        <f ca="1">_xlfn.XLOOKUP($W1740,Return_flow_table!$A$4:$A$25,Return_flow_table!C$4:C$25)</f>
        <v>0</v>
      </c>
      <c r="AB1740">
        <f ca="1">_xlfn.XLOOKUP($W1740,Return_flow_table!$A$4:$A$25,Return_flow_table!D$4:D$25)</f>
        <v>20</v>
      </c>
      <c r="AC1740">
        <f ca="1">_xlfn.XLOOKUP($W1740,Return_flow_table!$A$4:$A$25,Return_flow_table!E$4:E$25)</f>
        <v>20</v>
      </c>
      <c r="AD1740">
        <f ca="1">_xlfn.XLOOKUP($W1740,Return_flow_table!$A$4:$A$25,Return_flow_table!F$4:F$25)</f>
        <v>10</v>
      </c>
      <c r="AE1740">
        <f ca="1">_xlfn.XLOOKUP($W1740,Return_flow_table!$A$4:$A$25,Return_flow_table!G$4:G$25)</f>
        <v>10</v>
      </c>
      <c r="AF1740">
        <f ca="1">_xlfn.XLOOKUP($W1740,Return_flow_table!$A$4:$A$25,Return_flow_table!H$4:H$25)</f>
        <v>0</v>
      </c>
      <c r="AG1740">
        <f ca="1">_xlfn.XLOOKUP($W1740,Return_flow_table!$A$4:$A$25,Return_flow_table!I$4:I$25)</f>
        <v>0</v>
      </c>
      <c r="AH1740">
        <f ca="1">_xlfn.XLOOKUP($W1740,Return_flow_table!$A$4:$A$25,Return_flow_table!J$4:J$25)</f>
        <v>0</v>
      </c>
      <c r="AI1740">
        <f ca="1">_xlfn.XLOOKUP($W1740,Return_flow_table!$A$4:$A$25,Return_flow_table!K$4:K$25)</f>
        <v>20</v>
      </c>
      <c r="AJ1740">
        <f ca="1">_xlfn.XLOOKUP($W1740,Return_flow_table!$A$4:$A$25,Return_flow_table!L$4:L$25)</f>
        <v>20</v>
      </c>
      <c r="AK1740">
        <f ca="1">_xlfn.XLOOKUP($W1740,Return_flow_table!$A$4:$A$25,Return_flow_table!M$4:M$25)</f>
        <v>0</v>
      </c>
      <c r="AL1740" s="39" t="str" cm="1">
        <f t="array" aca="1" ref="AL1740" ca="1">IF(SUM(  ((OFFSET($A$4,0,0,COUNTA(A:A)-3,1)) =V1740) * (OFFSET($T$4, 0,0,COUNTA(A:A)-3,1) = "Domestic")) &gt; 0,"Y","")</f>
        <v/>
      </c>
    </row>
    <row r="1741" spans="1:38" x14ac:dyDescent="0.25">
      <c r="A1741" t="s">
        <v>2014</v>
      </c>
      <c r="B1741" t="s">
        <v>114</v>
      </c>
      <c r="C1741" t="s">
        <v>133</v>
      </c>
      <c r="D1741">
        <v>0.55000000000000004</v>
      </c>
      <c r="E1741" t="s">
        <v>97</v>
      </c>
      <c r="G1741" t="s">
        <v>2015</v>
      </c>
      <c r="H1741" s="38" t="s">
        <v>115</v>
      </c>
      <c r="I1741">
        <f>_xlfn.XLOOKUP(B1741,Use_Code_Ranking!$A$4:$A$23,Use_Code_Ranking!$B$4:$B$23,9999)</f>
        <v>12</v>
      </c>
      <c r="J1741">
        <f t="shared" ca="1" si="367"/>
        <v>1</v>
      </c>
      <c r="K1741">
        <f t="shared" ca="1" si="368"/>
        <v>1</v>
      </c>
      <c r="L1741">
        <f t="shared" ca="1" si="369"/>
        <v>0</v>
      </c>
      <c r="M1741">
        <f t="shared" ca="1" si="370"/>
        <v>0</v>
      </c>
      <c r="N1741" t="str">
        <f t="shared" ca="1" si="371"/>
        <v/>
      </c>
      <c r="O1741" t="str">
        <f t="shared" ca="1" si="372"/>
        <v/>
      </c>
      <c r="P1741" t="str">
        <f t="shared" si="373"/>
        <v/>
      </c>
      <c r="Q1741" t="str">
        <f t="shared" ca="1" si="374"/>
        <v/>
      </c>
      <c r="R1741" t="str">
        <f t="shared" si="375"/>
        <v/>
      </c>
      <c r="S1741" t="str">
        <f t="shared" si="376"/>
        <v>Irrigation</v>
      </c>
      <c r="T1741" s="2" t="str">
        <f>IF(S1741="Irrigation","Irrigation",IF(R1741="Irrigation","Irrigation",IF(Q1741="Domestic","Domestic",IF(P1741="Stockwatering","Stockwatering",IF(N1741="IRRIGATION_AND_MUNICIPAL","Irrigation and Municipal",IF(O1741="IRRIGATION_AND_DOMESTIC","Irrigation and Domestic Municipality",_xlfn.XLOOKUP(J1741,Use_Code_Ranking!$B$4:$B$23,Use_Code_Ranking!$A$4:$A$23)))))))</f>
        <v>Irrigation</v>
      </c>
      <c r="V1741" s="20" t="str">
        <f ca="1"/>
        <v>S023969</v>
      </c>
      <c r="W1741" s="4" t="str">
        <f t="shared" ca="1" si="364"/>
        <v>Irrigation</v>
      </c>
      <c r="X1741" t="str">
        <f t="shared" ca="1" si="365"/>
        <v>N</v>
      </c>
      <c r="Y1741" s="2" t="str">
        <f t="shared" ca="1" si="366"/>
        <v>N</v>
      </c>
      <c r="Z1741">
        <f ca="1">_xlfn.XLOOKUP($W1741,Return_flow_table!$A$4:$A$25,Return_flow_table!B$4:B$25)</f>
        <v>0</v>
      </c>
      <c r="AA1741">
        <f ca="1">_xlfn.XLOOKUP($W1741,Return_flow_table!$A$4:$A$25,Return_flow_table!C$4:C$25)</f>
        <v>0</v>
      </c>
      <c r="AB1741">
        <f ca="1">_xlfn.XLOOKUP($W1741,Return_flow_table!$A$4:$A$25,Return_flow_table!D$4:D$25)</f>
        <v>20</v>
      </c>
      <c r="AC1741">
        <f ca="1">_xlfn.XLOOKUP($W1741,Return_flow_table!$A$4:$A$25,Return_flow_table!E$4:E$25)</f>
        <v>20</v>
      </c>
      <c r="AD1741">
        <f ca="1">_xlfn.XLOOKUP($W1741,Return_flow_table!$A$4:$A$25,Return_flow_table!F$4:F$25)</f>
        <v>10</v>
      </c>
      <c r="AE1741">
        <f ca="1">_xlfn.XLOOKUP($W1741,Return_flow_table!$A$4:$A$25,Return_flow_table!G$4:G$25)</f>
        <v>10</v>
      </c>
      <c r="AF1741">
        <f ca="1">_xlfn.XLOOKUP($W1741,Return_flow_table!$A$4:$A$25,Return_flow_table!H$4:H$25)</f>
        <v>0</v>
      </c>
      <c r="AG1741">
        <f ca="1">_xlfn.XLOOKUP($W1741,Return_flow_table!$A$4:$A$25,Return_flow_table!I$4:I$25)</f>
        <v>0</v>
      </c>
      <c r="AH1741">
        <f ca="1">_xlfn.XLOOKUP($W1741,Return_flow_table!$A$4:$A$25,Return_flow_table!J$4:J$25)</f>
        <v>0</v>
      </c>
      <c r="AI1741">
        <f ca="1">_xlfn.XLOOKUP($W1741,Return_flow_table!$A$4:$A$25,Return_flow_table!K$4:K$25)</f>
        <v>20</v>
      </c>
      <c r="AJ1741">
        <f ca="1">_xlfn.XLOOKUP($W1741,Return_flow_table!$A$4:$A$25,Return_flow_table!L$4:L$25)</f>
        <v>20</v>
      </c>
      <c r="AK1741">
        <f ca="1">_xlfn.XLOOKUP($W1741,Return_flow_table!$A$4:$A$25,Return_flow_table!M$4:M$25)</f>
        <v>0</v>
      </c>
      <c r="AL1741" s="39" t="str" cm="1">
        <f t="array" aca="1" ref="AL1741" ca="1">IF(SUM(  ((OFFSET($A$4,0,0,COUNTA(A:A)-3,1)) =V1741) * (OFFSET($T$4, 0,0,COUNTA(A:A)-3,1) = "Domestic")) &gt; 0,"Y","")</f>
        <v/>
      </c>
    </row>
    <row r="1742" spans="1:38" x14ac:dyDescent="0.25">
      <c r="A1742" t="s">
        <v>2016</v>
      </c>
      <c r="B1742" t="s">
        <v>95</v>
      </c>
      <c r="C1742" t="s">
        <v>133</v>
      </c>
      <c r="D1742">
        <v>0.27</v>
      </c>
      <c r="E1742" t="s">
        <v>97</v>
      </c>
      <c r="G1742" t="s">
        <v>1945</v>
      </c>
      <c r="H1742" s="38" t="s">
        <v>101</v>
      </c>
      <c r="I1742">
        <f>_xlfn.XLOOKUP(B1742,Use_Code_Ranking!$A$4:$A$23,Use_Code_Ranking!$B$4:$B$23,9999)</f>
        <v>1</v>
      </c>
      <c r="J1742">
        <f t="shared" ca="1" si="367"/>
        <v>1</v>
      </c>
      <c r="K1742">
        <f t="shared" ca="1" si="368"/>
        <v>1</v>
      </c>
      <c r="L1742">
        <f t="shared" ca="1" si="369"/>
        <v>0</v>
      </c>
      <c r="M1742">
        <f t="shared" ca="1" si="370"/>
        <v>0</v>
      </c>
      <c r="N1742" t="str">
        <f t="shared" ca="1" si="371"/>
        <v/>
      </c>
      <c r="O1742" t="str">
        <f t="shared" ca="1" si="372"/>
        <v/>
      </c>
      <c r="P1742" t="str">
        <f t="shared" si="373"/>
        <v/>
      </c>
      <c r="Q1742" t="str">
        <f t="shared" ca="1" si="374"/>
        <v/>
      </c>
      <c r="R1742" t="str">
        <f t="shared" si="375"/>
        <v/>
      </c>
      <c r="S1742" t="str">
        <f t="shared" si="376"/>
        <v>Irrigation</v>
      </c>
      <c r="T1742" s="2" t="str">
        <f>IF(S1742="Irrigation","Irrigation",IF(R1742="Irrigation","Irrigation",IF(Q1742="Domestic","Domestic",IF(P1742="Stockwatering","Stockwatering",IF(N1742="IRRIGATION_AND_MUNICIPAL","Irrigation and Municipal",IF(O1742="IRRIGATION_AND_DOMESTIC","Irrigation and Domestic Municipality",_xlfn.XLOOKUP(J1742,Use_Code_Ranking!$B$4:$B$23,Use_Code_Ranking!$A$4:$A$23)))))))</f>
        <v>Irrigation</v>
      </c>
      <c r="V1742" s="20" t="str">
        <f ca="1"/>
        <v>S023987</v>
      </c>
      <c r="W1742" s="4" t="str">
        <f t="shared" ca="1" si="364"/>
        <v>Other</v>
      </c>
      <c r="X1742" t="str">
        <f t="shared" ca="1" si="365"/>
        <v>N</v>
      </c>
      <c r="Y1742" s="2" t="str">
        <f t="shared" ca="1" si="366"/>
        <v>N</v>
      </c>
      <c r="Z1742">
        <f ca="1">_xlfn.XLOOKUP($W1742,Return_flow_table!$A$4:$A$25,Return_flow_table!B$4:B$25)</f>
        <v>0</v>
      </c>
      <c r="AA1742">
        <f ca="1">_xlfn.XLOOKUP($W1742,Return_flow_table!$A$4:$A$25,Return_flow_table!C$4:C$25)</f>
        <v>0</v>
      </c>
      <c r="AB1742">
        <f ca="1">_xlfn.XLOOKUP($W1742,Return_flow_table!$A$4:$A$25,Return_flow_table!D$4:D$25)</f>
        <v>0</v>
      </c>
      <c r="AC1742">
        <f ca="1">_xlfn.XLOOKUP($W1742,Return_flow_table!$A$4:$A$25,Return_flow_table!E$4:E$25)</f>
        <v>0</v>
      </c>
      <c r="AD1742">
        <f ca="1">_xlfn.XLOOKUP($W1742,Return_flow_table!$A$4:$A$25,Return_flow_table!F$4:F$25)</f>
        <v>0</v>
      </c>
      <c r="AE1742">
        <f ca="1">_xlfn.XLOOKUP($W1742,Return_flow_table!$A$4:$A$25,Return_flow_table!G$4:G$25)</f>
        <v>0</v>
      </c>
      <c r="AF1742">
        <f ca="1">_xlfn.XLOOKUP($W1742,Return_flow_table!$A$4:$A$25,Return_flow_table!H$4:H$25)</f>
        <v>0</v>
      </c>
      <c r="AG1742">
        <f ca="1">_xlfn.XLOOKUP($W1742,Return_flow_table!$A$4:$A$25,Return_flow_table!I$4:I$25)</f>
        <v>0</v>
      </c>
      <c r="AH1742">
        <f ca="1">_xlfn.XLOOKUP($W1742,Return_flow_table!$A$4:$A$25,Return_flow_table!J$4:J$25)</f>
        <v>0</v>
      </c>
      <c r="AI1742">
        <f ca="1">_xlfn.XLOOKUP($W1742,Return_flow_table!$A$4:$A$25,Return_flow_table!K$4:K$25)</f>
        <v>0</v>
      </c>
      <c r="AJ1742">
        <f ca="1">_xlfn.XLOOKUP($W1742,Return_flow_table!$A$4:$A$25,Return_flow_table!L$4:L$25)</f>
        <v>0</v>
      </c>
      <c r="AK1742">
        <f ca="1">_xlfn.XLOOKUP($W1742,Return_flow_table!$A$4:$A$25,Return_flow_table!M$4:M$25)</f>
        <v>0</v>
      </c>
      <c r="AL1742" s="39" t="str" cm="1">
        <f t="array" aca="1" ref="AL1742" ca="1">IF(SUM(  ((OFFSET($A$4,0,0,COUNTA(A:A)-3,1)) =V1742) * (OFFSET($T$4, 0,0,COUNTA(A:A)-3,1) = "Domestic")) &gt; 0,"Y","")</f>
        <v/>
      </c>
    </row>
    <row r="1743" spans="1:38" x14ac:dyDescent="0.25">
      <c r="A1743" t="s">
        <v>2016</v>
      </c>
      <c r="B1743" t="s">
        <v>111</v>
      </c>
      <c r="C1743" t="s">
        <v>133</v>
      </c>
      <c r="D1743">
        <v>0.27</v>
      </c>
      <c r="E1743" t="s">
        <v>97</v>
      </c>
      <c r="G1743" t="s">
        <v>1945</v>
      </c>
      <c r="H1743" s="38" t="s">
        <v>101</v>
      </c>
      <c r="I1743">
        <f>_xlfn.XLOOKUP(B1743,Use_Code_Ranking!$A$4:$A$23,Use_Code_Ranking!$B$4:$B$23,9999)</f>
        <v>14</v>
      </c>
      <c r="J1743">
        <f t="shared" ca="1" si="367"/>
        <v>1</v>
      </c>
      <c r="K1743">
        <f t="shared" ca="1" si="368"/>
        <v>1</v>
      </c>
      <c r="L1743">
        <f t="shared" ca="1" si="369"/>
        <v>0</v>
      </c>
      <c r="M1743">
        <f t="shared" ca="1" si="370"/>
        <v>0</v>
      </c>
      <c r="N1743" t="str">
        <f t="shared" ca="1" si="371"/>
        <v/>
      </c>
      <c r="O1743" t="str">
        <f t="shared" ca="1" si="372"/>
        <v/>
      </c>
      <c r="P1743" t="str">
        <f t="shared" si="373"/>
        <v/>
      </c>
      <c r="Q1743" t="str">
        <f t="shared" ca="1" si="374"/>
        <v/>
      </c>
      <c r="R1743" t="str">
        <f t="shared" si="375"/>
        <v/>
      </c>
      <c r="S1743" t="str">
        <f t="shared" si="376"/>
        <v>Irrigation</v>
      </c>
      <c r="T1743" s="2" t="str">
        <f>IF(S1743="Irrigation","Irrigation",IF(R1743="Irrigation","Irrigation",IF(Q1743="Domestic","Domestic",IF(P1743="Stockwatering","Stockwatering",IF(N1743="IRRIGATION_AND_MUNICIPAL","Irrigation and Municipal",IF(O1743="IRRIGATION_AND_DOMESTIC","Irrigation and Domestic Municipality",_xlfn.XLOOKUP(J1743,Use_Code_Ranking!$B$4:$B$23,Use_Code_Ranking!$A$4:$A$23)))))))</f>
        <v>Irrigation</v>
      </c>
      <c r="V1743" s="20" t="str">
        <f ca="1"/>
        <v>S023989</v>
      </c>
      <c r="W1743" s="4" t="str">
        <f t="shared" ca="1" si="364"/>
        <v>Domestic</v>
      </c>
      <c r="X1743" t="str">
        <f t="shared" ca="1" si="365"/>
        <v>N</v>
      </c>
      <c r="Y1743" s="2" t="str">
        <f t="shared" ca="1" si="366"/>
        <v>N</v>
      </c>
      <c r="Z1743">
        <f ca="1">_xlfn.XLOOKUP($W1743,Return_flow_table!$A$4:$A$25,Return_flow_table!B$4:B$25)</f>
        <v>0</v>
      </c>
      <c r="AA1743">
        <f ca="1">_xlfn.XLOOKUP($W1743,Return_flow_table!$A$4:$A$25,Return_flow_table!C$4:C$25)</f>
        <v>0</v>
      </c>
      <c r="AB1743">
        <f ca="1">_xlfn.XLOOKUP($W1743,Return_flow_table!$A$4:$A$25,Return_flow_table!D$4:D$25)</f>
        <v>0</v>
      </c>
      <c r="AC1743">
        <f ca="1">_xlfn.XLOOKUP($W1743,Return_flow_table!$A$4:$A$25,Return_flow_table!E$4:E$25)</f>
        <v>0</v>
      </c>
      <c r="AD1743">
        <f ca="1">_xlfn.XLOOKUP($W1743,Return_flow_table!$A$4:$A$25,Return_flow_table!F$4:F$25)</f>
        <v>0</v>
      </c>
      <c r="AE1743">
        <f ca="1">_xlfn.XLOOKUP($W1743,Return_flow_table!$A$4:$A$25,Return_flow_table!G$4:G$25)</f>
        <v>0</v>
      </c>
      <c r="AF1743">
        <f ca="1">_xlfn.XLOOKUP($W1743,Return_flow_table!$A$4:$A$25,Return_flow_table!H$4:H$25)</f>
        <v>0</v>
      </c>
      <c r="AG1743">
        <f ca="1">_xlfn.XLOOKUP($W1743,Return_flow_table!$A$4:$A$25,Return_flow_table!I$4:I$25)</f>
        <v>0</v>
      </c>
      <c r="AH1743">
        <f ca="1">_xlfn.XLOOKUP($W1743,Return_flow_table!$A$4:$A$25,Return_flow_table!J$4:J$25)</f>
        <v>0</v>
      </c>
      <c r="AI1743">
        <f ca="1">_xlfn.XLOOKUP($W1743,Return_flow_table!$A$4:$A$25,Return_flow_table!K$4:K$25)</f>
        <v>0</v>
      </c>
      <c r="AJ1743">
        <f ca="1">_xlfn.XLOOKUP($W1743,Return_flow_table!$A$4:$A$25,Return_flow_table!L$4:L$25)</f>
        <v>0</v>
      </c>
      <c r="AK1743">
        <f ca="1">_xlfn.XLOOKUP($W1743,Return_flow_table!$A$4:$A$25,Return_flow_table!M$4:M$25)</f>
        <v>0</v>
      </c>
      <c r="AL1743" s="39" t="str" cm="1">
        <f t="array" aca="1" ref="AL1743" ca="1">IF(SUM(  ((OFFSET($A$4,0,0,COUNTA(A:A)-3,1)) =V1743) * (OFFSET($T$4, 0,0,COUNTA(A:A)-3,1) = "Domestic")) &gt; 0,"Y","")</f>
        <v>Y</v>
      </c>
    </row>
    <row r="1744" spans="1:38" x14ac:dyDescent="0.25">
      <c r="A1744" t="s">
        <v>2016</v>
      </c>
      <c r="B1744" t="s">
        <v>114</v>
      </c>
      <c r="C1744" t="s">
        <v>133</v>
      </c>
      <c r="D1744">
        <v>0.27</v>
      </c>
      <c r="E1744" t="s">
        <v>97</v>
      </c>
      <c r="G1744" t="s">
        <v>1945</v>
      </c>
      <c r="H1744" s="38" t="s">
        <v>101</v>
      </c>
      <c r="I1744">
        <f>_xlfn.XLOOKUP(B1744,Use_Code_Ranking!$A$4:$A$23,Use_Code_Ranking!$B$4:$B$23,9999)</f>
        <v>12</v>
      </c>
      <c r="J1744">
        <f t="shared" ca="1" si="367"/>
        <v>1</v>
      </c>
      <c r="K1744">
        <f t="shared" ca="1" si="368"/>
        <v>1</v>
      </c>
      <c r="L1744">
        <f t="shared" ca="1" si="369"/>
        <v>0</v>
      </c>
      <c r="M1744">
        <f t="shared" ca="1" si="370"/>
        <v>0</v>
      </c>
      <c r="N1744" t="str">
        <f t="shared" ca="1" si="371"/>
        <v/>
      </c>
      <c r="O1744" t="str">
        <f t="shared" ca="1" si="372"/>
        <v/>
      </c>
      <c r="P1744" t="str">
        <f t="shared" si="373"/>
        <v/>
      </c>
      <c r="Q1744" t="str">
        <f t="shared" ca="1" si="374"/>
        <v/>
      </c>
      <c r="R1744" t="str">
        <f t="shared" si="375"/>
        <v/>
      </c>
      <c r="S1744" t="str">
        <f t="shared" si="376"/>
        <v>Irrigation</v>
      </c>
      <c r="T1744" s="2" t="str">
        <f>IF(S1744="Irrigation","Irrigation",IF(R1744="Irrigation","Irrigation",IF(Q1744="Domestic","Domestic",IF(P1744="Stockwatering","Stockwatering",IF(N1744="IRRIGATION_AND_MUNICIPAL","Irrigation and Municipal",IF(O1744="IRRIGATION_AND_DOMESTIC","Irrigation and Domestic Municipality",_xlfn.XLOOKUP(J1744,Use_Code_Ranking!$B$4:$B$23,Use_Code_Ranking!$A$4:$A$23)))))))</f>
        <v>Irrigation</v>
      </c>
      <c r="V1744" s="20" t="str">
        <f ca="1"/>
        <v>S023994</v>
      </c>
      <c r="W1744" s="4" t="str">
        <f t="shared" ca="1" si="364"/>
        <v>Irrigation</v>
      </c>
      <c r="X1744" t="str">
        <f t="shared" ca="1" si="365"/>
        <v>N</v>
      </c>
      <c r="Y1744" s="2" t="str">
        <f t="shared" ca="1" si="366"/>
        <v>N</v>
      </c>
      <c r="Z1744">
        <f ca="1">_xlfn.XLOOKUP($W1744,Return_flow_table!$A$4:$A$25,Return_flow_table!B$4:B$25)</f>
        <v>0</v>
      </c>
      <c r="AA1744">
        <f ca="1">_xlfn.XLOOKUP($W1744,Return_flow_table!$A$4:$A$25,Return_flow_table!C$4:C$25)</f>
        <v>0</v>
      </c>
      <c r="AB1744">
        <f ca="1">_xlfn.XLOOKUP($W1744,Return_flow_table!$A$4:$A$25,Return_flow_table!D$4:D$25)</f>
        <v>20</v>
      </c>
      <c r="AC1744">
        <f ca="1">_xlfn.XLOOKUP($W1744,Return_flow_table!$A$4:$A$25,Return_flow_table!E$4:E$25)</f>
        <v>20</v>
      </c>
      <c r="AD1744">
        <f ca="1">_xlfn.XLOOKUP($W1744,Return_flow_table!$A$4:$A$25,Return_flow_table!F$4:F$25)</f>
        <v>10</v>
      </c>
      <c r="AE1744">
        <f ca="1">_xlfn.XLOOKUP($W1744,Return_flow_table!$A$4:$A$25,Return_flow_table!G$4:G$25)</f>
        <v>10</v>
      </c>
      <c r="AF1744">
        <f ca="1">_xlfn.XLOOKUP($W1744,Return_flow_table!$A$4:$A$25,Return_flow_table!H$4:H$25)</f>
        <v>0</v>
      </c>
      <c r="AG1744">
        <f ca="1">_xlfn.XLOOKUP($W1744,Return_flow_table!$A$4:$A$25,Return_flow_table!I$4:I$25)</f>
        <v>0</v>
      </c>
      <c r="AH1744">
        <f ca="1">_xlfn.XLOOKUP($W1744,Return_flow_table!$A$4:$A$25,Return_flow_table!J$4:J$25)</f>
        <v>0</v>
      </c>
      <c r="AI1744">
        <f ca="1">_xlfn.XLOOKUP($W1744,Return_flow_table!$A$4:$A$25,Return_flow_table!K$4:K$25)</f>
        <v>20</v>
      </c>
      <c r="AJ1744">
        <f ca="1">_xlfn.XLOOKUP($W1744,Return_flow_table!$A$4:$A$25,Return_flow_table!L$4:L$25)</f>
        <v>20</v>
      </c>
      <c r="AK1744">
        <f ca="1">_xlfn.XLOOKUP($W1744,Return_flow_table!$A$4:$A$25,Return_flow_table!M$4:M$25)</f>
        <v>0</v>
      </c>
      <c r="AL1744" s="39" t="str" cm="1">
        <f t="array" aca="1" ref="AL1744" ca="1">IF(SUM(  ((OFFSET($A$4,0,0,COUNTA(A:A)-3,1)) =V1744) * (OFFSET($T$4, 0,0,COUNTA(A:A)-3,1) = "Domestic")) &gt; 0,"Y","")</f>
        <v/>
      </c>
    </row>
    <row r="1745" spans="1:38" x14ac:dyDescent="0.25">
      <c r="A1745" t="s">
        <v>2016</v>
      </c>
      <c r="B1745" t="s">
        <v>130</v>
      </c>
      <c r="C1745" t="s">
        <v>133</v>
      </c>
      <c r="D1745">
        <v>0.27</v>
      </c>
      <c r="E1745" t="s">
        <v>97</v>
      </c>
      <c r="G1745" t="s">
        <v>1945</v>
      </c>
      <c r="H1745" s="38" t="s">
        <v>101</v>
      </c>
      <c r="I1745">
        <f>_xlfn.XLOOKUP(B1745,Use_Code_Ranking!$A$4:$A$23,Use_Code_Ranking!$B$4:$B$23,9999)</f>
        <v>19</v>
      </c>
      <c r="J1745">
        <f t="shared" ca="1" si="367"/>
        <v>1</v>
      </c>
      <c r="K1745">
        <f t="shared" ca="1" si="368"/>
        <v>1</v>
      </c>
      <c r="L1745">
        <f t="shared" ca="1" si="369"/>
        <v>0</v>
      </c>
      <c r="M1745">
        <f t="shared" ca="1" si="370"/>
        <v>0</v>
      </c>
      <c r="N1745" t="str">
        <f t="shared" ca="1" si="371"/>
        <v/>
      </c>
      <c r="O1745" t="str">
        <f t="shared" ca="1" si="372"/>
        <v/>
      </c>
      <c r="P1745" t="str">
        <f t="shared" si="373"/>
        <v/>
      </c>
      <c r="Q1745" t="str">
        <f t="shared" ca="1" si="374"/>
        <v/>
      </c>
      <c r="R1745" t="str">
        <f t="shared" si="375"/>
        <v/>
      </c>
      <c r="S1745" t="str">
        <f t="shared" si="376"/>
        <v>Irrigation</v>
      </c>
      <c r="T1745" s="2" t="str">
        <f>IF(S1745="Irrigation","Irrigation",IF(R1745="Irrigation","Irrigation",IF(Q1745="Domestic","Domestic",IF(P1745="Stockwatering","Stockwatering",IF(N1745="IRRIGATION_AND_MUNICIPAL","Irrigation and Municipal",IF(O1745="IRRIGATION_AND_DOMESTIC","Irrigation and Domestic Municipality",_xlfn.XLOOKUP(J1745,Use_Code_Ranking!$B$4:$B$23,Use_Code_Ranking!$A$4:$A$23)))))))</f>
        <v>Irrigation</v>
      </c>
      <c r="V1745" s="20" t="str">
        <f ca="1"/>
        <v>S024002</v>
      </c>
      <c r="W1745" s="4" t="str">
        <f t="shared" ca="1" si="364"/>
        <v>Irrigation</v>
      </c>
      <c r="X1745" t="str">
        <f t="shared" ca="1" si="365"/>
        <v>N</v>
      </c>
      <c r="Y1745" s="2" t="str">
        <f t="shared" ca="1" si="366"/>
        <v>N</v>
      </c>
      <c r="Z1745">
        <f ca="1">_xlfn.XLOOKUP($W1745,Return_flow_table!$A$4:$A$25,Return_flow_table!B$4:B$25)</f>
        <v>0</v>
      </c>
      <c r="AA1745">
        <f ca="1">_xlfn.XLOOKUP($W1745,Return_flow_table!$A$4:$A$25,Return_flow_table!C$4:C$25)</f>
        <v>0</v>
      </c>
      <c r="AB1745">
        <f ca="1">_xlfn.XLOOKUP($W1745,Return_flow_table!$A$4:$A$25,Return_flow_table!D$4:D$25)</f>
        <v>20</v>
      </c>
      <c r="AC1745">
        <f ca="1">_xlfn.XLOOKUP($W1745,Return_flow_table!$A$4:$A$25,Return_flow_table!E$4:E$25)</f>
        <v>20</v>
      </c>
      <c r="AD1745">
        <f ca="1">_xlfn.XLOOKUP($W1745,Return_flow_table!$A$4:$A$25,Return_flow_table!F$4:F$25)</f>
        <v>10</v>
      </c>
      <c r="AE1745">
        <f ca="1">_xlfn.XLOOKUP($W1745,Return_flow_table!$A$4:$A$25,Return_flow_table!G$4:G$25)</f>
        <v>10</v>
      </c>
      <c r="AF1745">
        <f ca="1">_xlfn.XLOOKUP($W1745,Return_flow_table!$A$4:$A$25,Return_flow_table!H$4:H$25)</f>
        <v>0</v>
      </c>
      <c r="AG1745">
        <f ca="1">_xlfn.XLOOKUP($W1745,Return_flow_table!$A$4:$A$25,Return_flow_table!I$4:I$25)</f>
        <v>0</v>
      </c>
      <c r="AH1745">
        <f ca="1">_xlfn.XLOOKUP($W1745,Return_flow_table!$A$4:$A$25,Return_flow_table!J$4:J$25)</f>
        <v>0</v>
      </c>
      <c r="AI1745">
        <f ca="1">_xlfn.XLOOKUP($W1745,Return_flow_table!$A$4:$A$25,Return_flow_table!K$4:K$25)</f>
        <v>20</v>
      </c>
      <c r="AJ1745">
        <f ca="1">_xlfn.XLOOKUP($W1745,Return_flow_table!$A$4:$A$25,Return_flow_table!L$4:L$25)</f>
        <v>20</v>
      </c>
      <c r="AK1745">
        <f ca="1">_xlfn.XLOOKUP($W1745,Return_flow_table!$A$4:$A$25,Return_flow_table!M$4:M$25)</f>
        <v>0</v>
      </c>
      <c r="AL1745" s="39" t="str" cm="1">
        <f t="array" aca="1" ref="AL1745" ca="1">IF(SUM(  ((OFFSET($A$4,0,0,COUNTA(A:A)-3,1)) =V1745) * (OFFSET($T$4, 0,0,COUNTA(A:A)-3,1) = "Domestic")) &gt; 0,"Y","")</f>
        <v/>
      </c>
    </row>
    <row r="1746" spans="1:38" x14ac:dyDescent="0.25">
      <c r="A1746" t="s">
        <v>2016</v>
      </c>
      <c r="B1746" t="s">
        <v>113</v>
      </c>
      <c r="C1746" t="s">
        <v>133</v>
      </c>
      <c r="D1746">
        <v>0.27</v>
      </c>
      <c r="E1746" t="s">
        <v>97</v>
      </c>
      <c r="G1746" t="s">
        <v>1945</v>
      </c>
      <c r="H1746" s="38" t="s">
        <v>101</v>
      </c>
      <c r="I1746">
        <f>_xlfn.XLOOKUP(B1746,Use_Code_Ranking!$A$4:$A$23,Use_Code_Ranking!$B$4:$B$23,9999)</f>
        <v>9</v>
      </c>
      <c r="J1746">
        <f t="shared" ca="1" si="367"/>
        <v>1</v>
      </c>
      <c r="K1746">
        <f t="shared" ca="1" si="368"/>
        <v>1</v>
      </c>
      <c r="L1746">
        <f t="shared" ca="1" si="369"/>
        <v>0</v>
      </c>
      <c r="M1746">
        <f t="shared" ca="1" si="370"/>
        <v>0</v>
      </c>
      <c r="N1746" t="str">
        <f t="shared" ca="1" si="371"/>
        <v/>
      </c>
      <c r="O1746" t="str">
        <f t="shared" ca="1" si="372"/>
        <v/>
      </c>
      <c r="P1746" t="str">
        <f t="shared" si="373"/>
        <v/>
      </c>
      <c r="Q1746" t="str">
        <f t="shared" ca="1" si="374"/>
        <v/>
      </c>
      <c r="R1746" t="str">
        <f t="shared" si="375"/>
        <v/>
      </c>
      <c r="S1746" t="str">
        <f t="shared" si="376"/>
        <v>Irrigation</v>
      </c>
      <c r="T1746" s="2" t="str">
        <f>IF(S1746="Irrigation","Irrigation",IF(R1746="Irrigation","Irrigation",IF(Q1746="Domestic","Domestic",IF(P1746="Stockwatering","Stockwatering",IF(N1746="IRRIGATION_AND_MUNICIPAL","Irrigation and Municipal",IF(O1746="IRRIGATION_AND_DOMESTIC","Irrigation and Domestic Municipality",_xlfn.XLOOKUP(J1746,Use_Code_Ranking!$B$4:$B$23,Use_Code_Ranking!$A$4:$A$23)))))))</f>
        <v>Irrigation</v>
      </c>
      <c r="V1746" s="20" t="str">
        <f ca="1"/>
        <v>S024003</v>
      </c>
      <c r="W1746" s="4" t="str">
        <f t="shared" ca="1" si="364"/>
        <v>Irrigation</v>
      </c>
      <c r="X1746" t="str">
        <f t="shared" ca="1" si="365"/>
        <v>N</v>
      </c>
      <c r="Y1746" s="2" t="str">
        <f t="shared" ca="1" si="366"/>
        <v>N</v>
      </c>
      <c r="Z1746">
        <f ca="1">_xlfn.XLOOKUP($W1746,Return_flow_table!$A$4:$A$25,Return_flow_table!B$4:B$25)</f>
        <v>0</v>
      </c>
      <c r="AA1746">
        <f ca="1">_xlfn.XLOOKUP($W1746,Return_flow_table!$A$4:$A$25,Return_flow_table!C$4:C$25)</f>
        <v>0</v>
      </c>
      <c r="AB1746">
        <f ca="1">_xlfn.XLOOKUP($W1746,Return_flow_table!$A$4:$A$25,Return_flow_table!D$4:D$25)</f>
        <v>20</v>
      </c>
      <c r="AC1746">
        <f ca="1">_xlfn.XLOOKUP($W1746,Return_flow_table!$A$4:$A$25,Return_flow_table!E$4:E$25)</f>
        <v>20</v>
      </c>
      <c r="AD1746">
        <f ca="1">_xlfn.XLOOKUP($W1746,Return_flow_table!$A$4:$A$25,Return_flow_table!F$4:F$25)</f>
        <v>10</v>
      </c>
      <c r="AE1746">
        <f ca="1">_xlfn.XLOOKUP($W1746,Return_flow_table!$A$4:$A$25,Return_flow_table!G$4:G$25)</f>
        <v>10</v>
      </c>
      <c r="AF1746">
        <f ca="1">_xlfn.XLOOKUP($W1746,Return_flow_table!$A$4:$A$25,Return_flow_table!H$4:H$25)</f>
        <v>0</v>
      </c>
      <c r="AG1746">
        <f ca="1">_xlfn.XLOOKUP($W1746,Return_flow_table!$A$4:$A$25,Return_flow_table!I$4:I$25)</f>
        <v>0</v>
      </c>
      <c r="AH1746">
        <f ca="1">_xlfn.XLOOKUP($W1746,Return_flow_table!$A$4:$A$25,Return_flow_table!J$4:J$25)</f>
        <v>0</v>
      </c>
      <c r="AI1746">
        <f ca="1">_xlfn.XLOOKUP($W1746,Return_flow_table!$A$4:$A$25,Return_flow_table!K$4:K$25)</f>
        <v>20</v>
      </c>
      <c r="AJ1746">
        <f ca="1">_xlfn.XLOOKUP($W1746,Return_flow_table!$A$4:$A$25,Return_flow_table!L$4:L$25)</f>
        <v>20</v>
      </c>
      <c r="AK1746">
        <f ca="1">_xlfn.XLOOKUP($W1746,Return_flow_table!$A$4:$A$25,Return_flow_table!M$4:M$25)</f>
        <v>0</v>
      </c>
      <c r="AL1746" s="39" t="str" cm="1">
        <f t="array" aca="1" ref="AL1746" ca="1">IF(SUM(  ((OFFSET($A$4,0,0,COUNTA(A:A)-3,1)) =V1746) * (OFFSET($T$4, 0,0,COUNTA(A:A)-3,1) = "Domestic")) &gt; 0,"Y","")</f>
        <v/>
      </c>
    </row>
    <row r="1747" spans="1:38" x14ac:dyDescent="0.25">
      <c r="A1747" t="s">
        <v>2017</v>
      </c>
      <c r="B1747" t="s">
        <v>95</v>
      </c>
      <c r="C1747" t="s">
        <v>133</v>
      </c>
      <c r="D1747">
        <v>0.46</v>
      </c>
      <c r="E1747" t="s">
        <v>97</v>
      </c>
      <c r="G1747" t="s">
        <v>2018</v>
      </c>
      <c r="H1747" s="38" t="s">
        <v>99</v>
      </c>
      <c r="I1747">
        <f>_xlfn.XLOOKUP(B1747,Use_Code_Ranking!$A$4:$A$23,Use_Code_Ranking!$B$4:$B$23,9999)</f>
        <v>1</v>
      </c>
      <c r="J1747">
        <f t="shared" ca="1" si="367"/>
        <v>1</v>
      </c>
      <c r="K1747">
        <f t="shared" ca="1" si="368"/>
        <v>1</v>
      </c>
      <c r="L1747">
        <f t="shared" ca="1" si="369"/>
        <v>0</v>
      </c>
      <c r="M1747">
        <f t="shared" ca="1" si="370"/>
        <v>0</v>
      </c>
      <c r="N1747" t="str">
        <f t="shared" ca="1" si="371"/>
        <v/>
      </c>
      <c r="O1747" t="str">
        <f t="shared" ca="1" si="372"/>
        <v/>
      </c>
      <c r="P1747" t="str">
        <f t="shared" si="373"/>
        <v/>
      </c>
      <c r="Q1747" t="str">
        <f t="shared" ca="1" si="374"/>
        <v/>
      </c>
      <c r="R1747" t="str">
        <f t="shared" si="375"/>
        <v/>
      </c>
      <c r="S1747" t="str">
        <f t="shared" si="376"/>
        <v>Irrigation</v>
      </c>
      <c r="T1747" s="2" t="str">
        <f>IF(S1747="Irrigation","Irrigation",IF(R1747="Irrigation","Irrigation",IF(Q1747="Domestic","Domestic",IF(P1747="Stockwatering","Stockwatering",IF(N1747="IRRIGATION_AND_MUNICIPAL","Irrigation and Municipal",IF(O1747="IRRIGATION_AND_DOMESTIC","Irrigation and Domestic Municipality",_xlfn.XLOOKUP(J1747,Use_Code_Ranking!$B$4:$B$23,Use_Code_Ranking!$A$4:$A$23)))))))</f>
        <v>Irrigation</v>
      </c>
      <c r="V1747" s="20" t="str">
        <f ca="1"/>
        <v>S024004</v>
      </c>
      <c r="W1747" s="4" t="str">
        <f t="shared" ca="1" si="364"/>
        <v>Irrigation</v>
      </c>
      <c r="X1747" t="str">
        <f t="shared" ca="1" si="365"/>
        <v>N</v>
      </c>
      <c r="Y1747" s="2" t="str">
        <f t="shared" ca="1" si="366"/>
        <v>N</v>
      </c>
      <c r="Z1747">
        <f ca="1">_xlfn.XLOOKUP($W1747,Return_flow_table!$A$4:$A$25,Return_flow_table!B$4:B$25)</f>
        <v>0</v>
      </c>
      <c r="AA1747">
        <f ca="1">_xlfn.XLOOKUP($W1747,Return_flow_table!$A$4:$A$25,Return_flow_table!C$4:C$25)</f>
        <v>0</v>
      </c>
      <c r="AB1747">
        <f ca="1">_xlfn.XLOOKUP($W1747,Return_flow_table!$A$4:$A$25,Return_flow_table!D$4:D$25)</f>
        <v>20</v>
      </c>
      <c r="AC1747">
        <f ca="1">_xlfn.XLOOKUP($W1747,Return_flow_table!$A$4:$A$25,Return_flow_table!E$4:E$25)</f>
        <v>20</v>
      </c>
      <c r="AD1747">
        <f ca="1">_xlfn.XLOOKUP($W1747,Return_flow_table!$A$4:$A$25,Return_flow_table!F$4:F$25)</f>
        <v>10</v>
      </c>
      <c r="AE1747">
        <f ca="1">_xlfn.XLOOKUP($W1747,Return_flow_table!$A$4:$A$25,Return_flow_table!G$4:G$25)</f>
        <v>10</v>
      </c>
      <c r="AF1747">
        <f ca="1">_xlfn.XLOOKUP($W1747,Return_flow_table!$A$4:$A$25,Return_flow_table!H$4:H$25)</f>
        <v>0</v>
      </c>
      <c r="AG1747">
        <f ca="1">_xlfn.XLOOKUP($W1747,Return_flow_table!$A$4:$A$25,Return_flow_table!I$4:I$25)</f>
        <v>0</v>
      </c>
      <c r="AH1747">
        <f ca="1">_xlfn.XLOOKUP($W1747,Return_flow_table!$A$4:$A$25,Return_flow_table!J$4:J$25)</f>
        <v>0</v>
      </c>
      <c r="AI1747">
        <f ca="1">_xlfn.XLOOKUP($W1747,Return_flow_table!$A$4:$A$25,Return_flow_table!K$4:K$25)</f>
        <v>20</v>
      </c>
      <c r="AJ1747">
        <f ca="1">_xlfn.XLOOKUP($W1747,Return_flow_table!$A$4:$A$25,Return_flow_table!L$4:L$25)</f>
        <v>20</v>
      </c>
      <c r="AK1747">
        <f ca="1">_xlfn.XLOOKUP($W1747,Return_flow_table!$A$4:$A$25,Return_flow_table!M$4:M$25)</f>
        <v>0</v>
      </c>
      <c r="AL1747" s="39" t="str" cm="1">
        <f t="array" aca="1" ref="AL1747" ca="1">IF(SUM(  ((OFFSET($A$4,0,0,COUNTA(A:A)-3,1)) =V1747) * (OFFSET($T$4, 0,0,COUNTA(A:A)-3,1) = "Domestic")) &gt; 0,"Y","")</f>
        <v/>
      </c>
    </row>
    <row r="1748" spans="1:38" x14ac:dyDescent="0.25">
      <c r="A1748" t="s">
        <v>2019</v>
      </c>
      <c r="B1748" t="s">
        <v>130</v>
      </c>
      <c r="C1748" t="s">
        <v>133</v>
      </c>
      <c r="D1748">
        <v>0.85</v>
      </c>
      <c r="E1748" t="s">
        <v>97</v>
      </c>
      <c r="G1748" t="s">
        <v>2020</v>
      </c>
      <c r="H1748" s="38" t="s">
        <v>106</v>
      </c>
      <c r="I1748">
        <f>_xlfn.XLOOKUP(B1748,Use_Code_Ranking!$A$4:$A$23,Use_Code_Ranking!$B$4:$B$23,9999)</f>
        <v>19</v>
      </c>
      <c r="J1748">
        <f t="shared" ca="1" si="367"/>
        <v>1</v>
      </c>
      <c r="K1748">
        <f t="shared" ca="1" si="368"/>
        <v>1</v>
      </c>
      <c r="L1748">
        <f t="shared" ca="1" si="369"/>
        <v>0</v>
      </c>
      <c r="M1748">
        <f t="shared" ca="1" si="370"/>
        <v>0</v>
      </c>
      <c r="N1748" t="str">
        <f t="shared" ca="1" si="371"/>
        <v/>
      </c>
      <c r="O1748" t="str">
        <f t="shared" ca="1" si="372"/>
        <v/>
      </c>
      <c r="P1748" t="str">
        <f t="shared" si="373"/>
        <v/>
      </c>
      <c r="Q1748" t="str">
        <f t="shared" ca="1" si="374"/>
        <v/>
      </c>
      <c r="R1748" t="str">
        <f t="shared" si="375"/>
        <v/>
      </c>
      <c r="S1748" t="str">
        <f t="shared" si="376"/>
        <v>Irrigation</v>
      </c>
      <c r="T1748" s="2" t="str">
        <f>IF(S1748="Irrigation","Irrigation",IF(R1748="Irrigation","Irrigation",IF(Q1748="Domestic","Domestic",IF(P1748="Stockwatering","Stockwatering",IF(N1748="IRRIGATION_AND_MUNICIPAL","Irrigation and Municipal",IF(O1748="IRRIGATION_AND_DOMESTIC","Irrigation and Domestic Municipality",_xlfn.XLOOKUP(J1748,Use_Code_Ranking!$B$4:$B$23,Use_Code_Ranking!$A$4:$A$23)))))))</f>
        <v>Irrigation</v>
      </c>
      <c r="V1748" s="20" t="str">
        <f ca="1"/>
        <v>S024007</v>
      </c>
      <c r="W1748" s="4" t="str">
        <f t="shared" ca="1" si="364"/>
        <v>Dust Control</v>
      </c>
      <c r="X1748" t="str">
        <f t="shared" ca="1" si="365"/>
        <v>N</v>
      </c>
      <c r="Y1748" s="2" t="str">
        <f t="shared" ca="1" si="366"/>
        <v>N</v>
      </c>
      <c r="Z1748">
        <f ca="1">_xlfn.XLOOKUP($W1748,Return_flow_table!$A$4:$A$25,Return_flow_table!B$4:B$25)</f>
        <v>0</v>
      </c>
      <c r="AA1748">
        <f ca="1">_xlfn.XLOOKUP($W1748,Return_flow_table!$A$4:$A$25,Return_flow_table!C$4:C$25)</f>
        <v>0</v>
      </c>
      <c r="AB1748">
        <f ca="1">_xlfn.XLOOKUP($W1748,Return_flow_table!$A$4:$A$25,Return_flow_table!D$4:D$25)</f>
        <v>0</v>
      </c>
      <c r="AC1748">
        <f ca="1">_xlfn.XLOOKUP($W1748,Return_flow_table!$A$4:$A$25,Return_flow_table!E$4:E$25)</f>
        <v>0</v>
      </c>
      <c r="AD1748">
        <f ca="1">_xlfn.XLOOKUP($W1748,Return_flow_table!$A$4:$A$25,Return_flow_table!F$4:F$25)</f>
        <v>0</v>
      </c>
      <c r="AE1748">
        <f ca="1">_xlfn.XLOOKUP($W1748,Return_flow_table!$A$4:$A$25,Return_flow_table!G$4:G$25)</f>
        <v>0</v>
      </c>
      <c r="AF1748">
        <f ca="1">_xlfn.XLOOKUP($W1748,Return_flow_table!$A$4:$A$25,Return_flow_table!H$4:H$25)</f>
        <v>0</v>
      </c>
      <c r="AG1748">
        <f ca="1">_xlfn.XLOOKUP($W1748,Return_flow_table!$A$4:$A$25,Return_flow_table!I$4:I$25)</f>
        <v>0</v>
      </c>
      <c r="AH1748">
        <f ca="1">_xlfn.XLOOKUP($W1748,Return_flow_table!$A$4:$A$25,Return_flow_table!J$4:J$25)</f>
        <v>0</v>
      </c>
      <c r="AI1748">
        <f ca="1">_xlfn.XLOOKUP($W1748,Return_flow_table!$A$4:$A$25,Return_flow_table!K$4:K$25)</f>
        <v>0</v>
      </c>
      <c r="AJ1748">
        <f ca="1">_xlfn.XLOOKUP($W1748,Return_flow_table!$A$4:$A$25,Return_flow_table!L$4:L$25)</f>
        <v>0</v>
      </c>
      <c r="AK1748">
        <f ca="1">_xlfn.XLOOKUP($W1748,Return_flow_table!$A$4:$A$25,Return_flow_table!M$4:M$25)</f>
        <v>0</v>
      </c>
      <c r="AL1748" s="39" t="str" cm="1">
        <f t="array" aca="1" ref="AL1748" ca="1">IF(SUM(  ((OFFSET($A$4,0,0,COUNTA(A:A)-3,1)) =V1748) * (OFFSET($T$4, 0,0,COUNTA(A:A)-3,1) = "Domestic")) &gt; 0,"Y","")</f>
        <v/>
      </c>
    </row>
    <row r="1749" spans="1:38" x14ac:dyDescent="0.25">
      <c r="A1749" t="s">
        <v>2019</v>
      </c>
      <c r="B1749" t="s">
        <v>114</v>
      </c>
      <c r="C1749" t="s">
        <v>133</v>
      </c>
      <c r="D1749">
        <v>0.85</v>
      </c>
      <c r="E1749" t="s">
        <v>97</v>
      </c>
      <c r="G1749" t="s">
        <v>2020</v>
      </c>
      <c r="H1749" s="38" t="s">
        <v>106</v>
      </c>
      <c r="I1749">
        <f>_xlfn.XLOOKUP(B1749,Use_Code_Ranking!$A$4:$A$23,Use_Code_Ranking!$B$4:$B$23,9999)</f>
        <v>12</v>
      </c>
      <c r="J1749">
        <f t="shared" ca="1" si="367"/>
        <v>1</v>
      </c>
      <c r="K1749">
        <f t="shared" ca="1" si="368"/>
        <v>1</v>
      </c>
      <c r="L1749">
        <f t="shared" ca="1" si="369"/>
        <v>0</v>
      </c>
      <c r="M1749">
        <f t="shared" ca="1" si="370"/>
        <v>0</v>
      </c>
      <c r="N1749" t="str">
        <f t="shared" ca="1" si="371"/>
        <v/>
      </c>
      <c r="O1749" t="str">
        <f t="shared" ca="1" si="372"/>
        <v/>
      </c>
      <c r="P1749" t="str">
        <f t="shared" si="373"/>
        <v/>
      </c>
      <c r="Q1749" t="str">
        <f t="shared" ca="1" si="374"/>
        <v/>
      </c>
      <c r="R1749" t="str">
        <f t="shared" si="375"/>
        <v/>
      </c>
      <c r="S1749" t="str">
        <f t="shared" si="376"/>
        <v>Irrigation</v>
      </c>
      <c r="T1749" s="2" t="str">
        <f>IF(S1749="Irrigation","Irrigation",IF(R1749="Irrigation","Irrigation",IF(Q1749="Domestic","Domestic",IF(P1749="Stockwatering","Stockwatering",IF(N1749="IRRIGATION_AND_MUNICIPAL","Irrigation and Municipal",IF(O1749="IRRIGATION_AND_DOMESTIC","Irrigation and Domestic Municipality",_xlfn.XLOOKUP(J1749,Use_Code_Ranking!$B$4:$B$23,Use_Code_Ranking!$A$4:$A$23)))))))</f>
        <v>Irrigation</v>
      </c>
      <c r="V1749" s="20" t="str">
        <f ca="1"/>
        <v>S024038</v>
      </c>
      <c r="W1749" s="4" t="str">
        <f t="shared" ca="1" si="364"/>
        <v>Dust Control</v>
      </c>
      <c r="X1749" t="str">
        <f t="shared" ca="1" si="365"/>
        <v>N</v>
      </c>
      <c r="Y1749" s="2" t="str">
        <f t="shared" ca="1" si="366"/>
        <v>N</v>
      </c>
      <c r="Z1749">
        <f ca="1">_xlfn.XLOOKUP($W1749,Return_flow_table!$A$4:$A$25,Return_flow_table!B$4:B$25)</f>
        <v>0</v>
      </c>
      <c r="AA1749">
        <f ca="1">_xlfn.XLOOKUP($W1749,Return_flow_table!$A$4:$A$25,Return_flow_table!C$4:C$25)</f>
        <v>0</v>
      </c>
      <c r="AB1749">
        <f ca="1">_xlfn.XLOOKUP($W1749,Return_flow_table!$A$4:$A$25,Return_flow_table!D$4:D$25)</f>
        <v>0</v>
      </c>
      <c r="AC1749">
        <f ca="1">_xlfn.XLOOKUP($W1749,Return_flow_table!$A$4:$A$25,Return_flow_table!E$4:E$25)</f>
        <v>0</v>
      </c>
      <c r="AD1749">
        <f ca="1">_xlfn.XLOOKUP($W1749,Return_flow_table!$A$4:$A$25,Return_flow_table!F$4:F$25)</f>
        <v>0</v>
      </c>
      <c r="AE1749">
        <f ca="1">_xlfn.XLOOKUP($W1749,Return_flow_table!$A$4:$A$25,Return_flow_table!G$4:G$25)</f>
        <v>0</v>
      </c>
      <c r="AF1749">
        <f ca="1">_xlfn.XLOOKUP($W1749,Return_flow_table!$A$4:$A$25,Return_flow_table!H$4:H$25)</f>
        <v>0</v>
      </c>
      <c r="AG1749">
        <f ca="1">_xlfn.XLOOKUP($W1749,Return_flow_table!$A$4:$A$25,Return_flow_table!I$4:I$25)</f>
        <v>0</v>
      </c>
      <c r="AH1749">
        <f ca="1">_xlfn.XLOOKUP($W1749,Return_flow_table!$A$4:$A$25,Return_flow_table!J$4:J$25)</f>
        <v>0</v>
      </c>
      <c r="AI1749">
        <f ca="1">_xlfn.XLOOKUP($W1749,Return_flow_table!$A$4:$A$25,Return_flow_table!K$4:K$25)</f>
        <v>0</v>
      </c>
      <c r="AJ1749">
        <f ca="1">_xlfn.XLOOKUP($W1749,Return_flow_table!$A$4:$A$25,Return_flow_table!L$4:L$25)</f>
        <v>0</v>
      </c>
      <c r="AK1749">
        <f ca="1">_xlfn.XLOOKUP($W1749,Return_flow_table!$A$4:$A$25,Return_flow_table!M$4:M$25)</f>
        <v>0</v>
      </c>
      <c r="AL1749" s="39" t="str" cm="1">
        <f t="array" aca="1" ref="AL1749" ca="1">IF(SUM(  ((OFFSET($A$4,0,0,COUNTA(A:A)-3,1)) =V1749) * (OFFSET($T$4, 0,0,COUNTA(A:A)-3,1) = "Domestic")) &gt; 0,"Y","")</f>
        <v/>
      </c>
    </row>
    <row r="1750" spans="1:38" x14ac:dyDescent="0.25">
      <c r="A1750" t="s">
        <v>2019</v>
      </c>
      <c r="B1750" t="s">
        <v>113</v>
      </c>
      <c r="C1750" t="s">
        <v>133</v>
      </c>
      <c r="D1750">
        <v>0.85</v>
      </c>
      <c r="E1750" t="s">
        <v>97</v>
      </c>
      <c r="G1750" t="s">
        <v>2020</v>
      </c>
      <c r="H1750" s="38" t="s">
        <v>106</v>
      </c>
      <c r="I1750">
        <f>_xlfn.XLOOKUP(B1750,Use_Code_Ranking!$A$4:$A$23,Use_Code_Ranking!$B$4:$B$23,9999)</f>
        <v>9</v>
      </c>
      <c r="J1750">
        <f t="shared" ca="1" si="367"/>
        <v>1</v>
      </c>
      <c r="K1750">
        <f t="shared" ca="1" si="368"/>
        <v>1</v>
      </c>
      <c r="L1750">
        <f t="shared" ca="1" si="369"/>
        <v>0</v>
      </c>
      <c r="M1750">
        <f t="shared" ca="1" si="370"/>
        <v>0</v>
      </c>
      <c r="N1750" t="str">
        <f t="shared" ca="1" si="371"/>
        <v/>
      </c>
      <c r="O1750" t="str">
        <f t="shared" ca="1" si="372"/>
        <v/>
      </c>
      <c r="P1750" t="str">
        <f t="shared" si="373"/>
        <v/>
      </c>
      <c r="Q1750" t="str">
        <f t="shared" ca="1" si="374"/>
        <v/>
      </c>
      <c r="R1750" t="str">
        <f t="shared" si="375"/>
        <v/>
      </c>
      <c r="S1750" t="str">
        <f t="shared" si="376"/>
        <v>Irrigation</v>
      </c>
      <c r="T1750" s="2" t="str">
        <f>IF(S1750="Irrigation","Irrigation",IF(R1750="Irrigation","Irrigation",IF(Q1750="Domestic","Domestic",IF(P1750="Stockwatering","Stockwatering",IF(N1750="IRRIGATION_AND_MUNICIPAL","Irrigation and Municipal",IF(O1750="IRRIGATION_AND_DOMESTIC","Irrigation and Domestic Municipality",_xlfn.XLOOKUP(J1750,Use_Code_Ranking!$B$4:$B$23,Use_Code_Ranking!$A$4:$A$23)))))))</f>
        <v>Irrigation</v>
      </c>
      <c r="V1750" s="20" t="str">
        <f ca="1"/>
        <v>S024039</v>
      </c>
      <c r="W1750" s="4" t="str">
        <f t="shared" ca="1" si="364"/>
        <v>Dust Control</v>
      </c>
      <c r="X1750" t="str">
        <f t="shared" ca="1" si="365"/>
        <v>N</v>
      </c>
      <c r="Y1750" s="2" t="str">
        <f t="shared" ca="1" si="366"/>
        <v>N</v>
      </c>
      <c r="Z1750">
        <f ca="1">_xlfn.XLOOKUP($W1750,Return_flow_table!$A$4:$A$25,Return_flow_table!B$4:B$25)</f>
        <v>0</v>
      </c>
      <c r="AA1750">
        <f ca="1">_xlfn.XLOOKUP($W1750,Return_flow_table!$A$4:$A$25,Return_flow_table!C$4:C$25)</f>
        <v>0</v>
      </c>
      <c r="AB1750">
        <f ca="1">_xlfn.XLOOKUP($W1750,Return_flow_table!$A$4:$A$25,Return_flow_table!D$4:D$25)</f>
        <v>0</v>
      </c>
      <c r="AC1750">
        <f ca="1">_xlfn.XLOOKUP($W1750,Return_flow_table!$A$4:$A$25,Return_flow_table!E$4:E$25)</f>
        <v>0</v>
      </c>
      <c r="AD1750">
        <f ca="1">_xlfn.XLOOKUP($W1750,Return_flow_table!$A$4:$A$25,Return_flow_table!F$4:F$25)</f>
        <v>0</v>
      </c>
      <c r="AE1750">
        <f ca="1">_xlfn.XLOOKUP($W1750,Return_flow_table!$A$4:$A$25,Return_flow_table!G$4:G$25)</f>
        <v>0</v>
      </c>
      <c r="AF1750">
        <f ca="1">_xlfn.XLOOKUP($W1750,Return_flow_table!$A$4:$A$25,Return_flow_table!H$4:H$25)</f>
        <v>0</v>
      </c>
      <c r="AG1750">
        <f ca="1">_xlfn.XLOOKUP($W1750,Return_flow_table!$A$4:$A$25,Return_flow_table!I$4:I$25)</f>
        <v>0</v>
      </c>
      <c r="AH1750">
        <f ca="1">_xlfn.XLOOKUP($W1750,Return_flow_table!$A$4:$A$25,Return_flow_table!J$4:J$25)</f>
        <v>0</v>
      </c>
      <c r="AI1750">
        <f ca="1">_xlfn.XLOOKUP($W1750,Return_flow_table!$A$4:$A$25,Return_flow_table!K$4:K$25)</f>
        <v>0</v>
      </c>
      <c r="AJ1750">
        <f ca="1">_xlfn.XLOOKUP($W1750,Return_flow_table!$A$4:$A$25,Return_flow_table!L$4:L$25)</f>
        <v>0</v>
      </c>
      <c r="AK1750">
        <f ca="1">_xlfn.XLOOKUP($W1750,Return_flow_table!$A$4:$A$25,Return_flow_table!M$4:M$25)</f>
        <v>0</v>
      </c>
      <c r="AL1750" s="39" t="str" cm="1">
        <f t="array" aca="1" ref="AL1750" ca="1">IF(SUM(  ((OFFSET($A$4,0,0,COUNTA(A:A)-3,1)) =V1750) * (OFFSET($T$4, 0,0,COUNTA(A:A)-3,1) = "Domestic")) &gt; 0,"Y","")</f>
        <v/>
      </c>
    </row>
    <row r="1751" spans="1:38" x14ac:dyDescent="0.25">
      <c r="A1751" t="s">
        <v>2019</v>
      </c>
      <c r="B1751" t="s">
        <v>95</v>
      </c>
      <c r="C1751" t="s">
        <v>133</v>
      </c>
      <c r="D1751">
        <v>0.85</v>
      </c>
      <c r="E1751" t="s">
        <v>97</v>
      </c>
      <c r="G1751" t="s">
        <v>2020</v>
      </c>
      <c r="H1751" s="38" t="s">
        <v>106</v>
      </c>
      <c r="I1751">
        <f>_xlfn.XLOOKUP(B1751,Use_Code_Ranking!$A$4:$A$23,Use_Code_Ranking!$B$4:$B$23,9999)</f>
        <v>1</v>
      </c>
      <c r="J1751">
        <f t="shared" ca="1" si="367"/>
        <v>1</v>
      </c>
      <c r="K1751">
        <f t="shared" ca="1" si="368"/>
        <v>1</v>
      </c>
      <c r="L1751">
        <f t="shared" ca="1" si="369"/>
        <v>0</v>
      </c>
      <c r="M1751">
        <f t="shared" ca="1" si="370"/>
        <v>0</v>
      </c>
      <c r="N1751" t="str">
        <f t="shared" ca="1" si="371"/>
        <v/>
      </c>
      <c r="O1751" t="str">
        <f t="shared" ca="1" si="372"/>
        <v/>
      </c>
      <c r="P1751" t="str">
        <f t="shared" si="373"/>
        <v/>
      </c>
      <c r="Q1751" t="str">
        <f t="shared" ca="1" si="374"/>
        <v/>
      </c>
      <c r="R1751" t="str">
        <f t="shared" si="375"/>
        <v/>
      </c>
      <c r="S1751" t="str">
        <f t="shared" si="376"/>
        <v>Irrigation</v>
      </c>
      <c r="T1751" s="2" t="str">
        <f>IF(S1751="Irrigation","Irrigation",IF(R1751="Irrigation","Irrigation",IF(Q1751="Domestic","Domestic",IF(P1751="Stockwatering","Stockwatering",IF(N1751="IRRIGATION_AND_MUNICIPAL","Irrigation and Municipal",IF(O1751="IRRIGATION_AND_DOMESTIC","Irrigation and Domestic Municipality",_xlfn.XLOOKUP(J1751,Use_Code_Ranking!$B$4:$B$23,Use_Code_Ranking!$A$4:$A$23)))))))</f>
        <v>Irrigation</v>
      </c>
      <c r="V1751" s="20" t="str">
        <f ca="1"/>
        <v>S024079</v>
      </c>
      <c r="W1751" s="4" t="str">
        <f t="shared" ca="1" si="364"/>
        <v>Irrigation</v>
      </c>
      <c r="X1751" t="str">
        <f t="shared" ca="1" si="365"/>
        <v>N</v>
      </c>
      <c r="Y1751" s="2" t="str">
        <f t="shared" ca="1" si="366"/>
        <v>N</v>
      </c>
      <c r="Z1751">
        <f ca="1">_xlfn.XLOOKUP($W1751,Return_flow_table!$A$4:$A$25,Return_flow_table!B$4:B$25)</f>
        <v>0</v>
      </c>
      <c r="AA1751">
        <f ca="1">_xlfn.XLOOKUP($W1751,Return_flow_table!$A$4:$A$25,Return_flow_table!C$4:C$25)</f>
        <v>0</v>
      </c>
      <c r="AB1751">
        <f ca="1">_xlfn.XLOOKUP($W1751,Return_flow_table!$A$4:$A$25,Return_flow_table!D$4:D$25)</f>
        <v>20</v>
      </c>
      <c r="AC1751">
        <f ca="1">_xlfn.XLOOKUP($W1751,Return_flow_table!$A$4:$A$25,Return_flow_table!E$4:E$25)</f>
        <v>20</v>
      </c>
      <c r="AD1751">
        <f ca="1">_xlfn.XLOOKUP($W1751,Return_flow_table!$A$4:$A$25,Return_flow_table!F$4:F$25)</f>
        <v>10</v>
      </c>
      <c r="AE1751">
        <f ca="1">_xlfn.XLOOKUP($W1751,Return_flow_table!$A$4:$A$25,Return_flow_table!G$4:G$25)</f>
        <v>10</v>
      </c>
      <c r="AF1751">
        <f ca="1">_xlfn.XLOOKUP($W1751,Return_flow_table!$A$4:$A$25,Return_flow_table!H$4:H$25)</f>
        <v>0</v>
      </c>
      <c r="AG1751">
        <f ca="1">_xlfn.XLOOKUP($W1751,Return_flow_table!$A$4:$A$25,Return_flow_table!I$4:I$25)</f>
        <v>0</v>
      </c>
      <c r="AH1751">
        <f ca="1">_xlfn.XLOOKUP($W1751,Return_flow_table!$A$4:$A$25,Return_flow_table!J$4:J$25)</f>
        <v>0</v>
      </c>
      <c r="AI1751">
        <f ca="1">_xlfn.XLOOKUP($W1751,Return_flow_table!$A$4:$A$25,Return_flow_table!K$4:K$25)</f>
        <v>20</v>
      </c>
      <c r="AJ1751">
        <f ca="1">_xlfn.XLOOKUP($W1751,Return_flow_table!$A$4:$A$25,Return_flow_table!L$4:L$25)</f>
        <v>20</v>
      </c>
      <c r="AK1751">
        <f ca="1">_xlfn.XLOOKUP($W1751,Return_flow_table!$A$4:$A$25,Return_flow_table!M$4:M$25)</f>
        <v>0</v>
      </c>
      <c r="AL1751" s="39" t="str" cm="1">
        <f t="array" aca="1" ref="AL1751" ca="1">IF(SUM(  ((OFFSET($A$4,0,0,COUNTA(A:A)-3,1)) =V1751) * (OFFSET($T$4, 0,0,COUNTA(A:A)-3,1) = "Domestic")) &gt; 0,"Y","")</f>
        <v/>
      </c>
    </row>
    <row r="1752" spans="1:38" x14ac:dyDescent="0.25">
      <c r="A1752" t="s">
        <v>2021</v>
      </c>
      <c r="B1752" t="s">
        <v>111</v>
      </c>
      <c r="C1752" t="s">
        <v>133</v>
      </c>
      <c r="D1752">
        <v>1</v>
      </c>
      <c r="E1752" t="s">
        <v>97</v>
      </c>
      <c r="G1752" t="s">
        <v>2022</v>
      </c>
      <c r="H1752" s="38" t="s">
        <v>99</v>
      </c>
      <c r="I1752">
        <f>_xlfn.XLOOKUP(B1752,Use_Code_Ranking!$A$4:$A$23,Use_Code_Ranking!$B$4:$B$23,9999)</f>
        <v>14</v>
      </c>
      <c r="J1752">
        <f t="shared" ca="1" si="367"/>
        <v>1</v>
      </c>
      <c r="K1752">
        <f t="shared" ca="1" si="368"/>
        <v>1</v>
      </c>
      <c r="L1752">
        <f t="shared" ca="1" si="369"/>
        <v>0</v>
      </c>
      <c r="M1752">
        <f t="shared" ca="1" si="370"/>
        <v>0</v>
      </c>
      <c r="N1752" t="str">
        <f t="shared" ca="1" si="371"/>
        <v/>
      </c>
      <c r="O1752" t="str">
        <f t="shared" ca="1" si="372"/>
        <v/>
      </c>
      <c r="P1752" t="str">
        <f t="shared" si="373"/>
        <v/>
      </c>
      <c r="Q1752" t="str">
        <f t="shared" ca="1" si="374"/>
        <v/>
      </c>
      <c r="R1752" t="str">
        <f t="shared" si="375"/>
        <v/>
      </c>
      <c r="S1752" t="str">
        <f t="shared" si="376"/>
        <v>Irrigation</v>
      </c>
      <c r="T1752" s="2" t="str">
        <f>IF(S1752="Irrigation","Irrigation",IF(R1752="Irrigation","Irrigation",IF(Q1752="Domestic","Domestic",IF(P1752="Stockwatering","Stockwatering",IF(N1752="IRRIGATION_AND_MUNICIPAL","Irrigation and Municipal",IF(O1752="IRRIGATION_AND_DOMESTIC","Irrigation and Domestic Municipality",_xlfn.XLOOKUP(J1752,Use_Code_Ranking!$B$4:$B$23,Use_Code_Ranking!$A$4:$A$23)))))))</f>
        <v>Irrigation</v>
      </c>
      <c r="V1752" s="20" t="str">
        <f ca="1"/>
        <v>S024096</v>
      </c>
      <c r="W1752" s="4" t="str">
        <f t="shared" ca="1" si="364"/>
        <v>Domestic</v>
      </c>
      <c r="X1752" t="str">
        <f t="shared" ca="1" si="365"/>
        <v>N</v>
      </c>
      <c r="Y1752" s="2" t="str">
        <f t="shared" ca="1" si="366"/>
        <v>N</v>
      </c>
      <c r="Z1752">
        <f ca="1">_xlfn.XLOOKUP($W1752,Return_flow_table!$A$4:$A$25,Return_flow_table!B$4:B$25)</f>
        <v>0</v>
      </c>
      <c r="AA1752">
        <f ca="1">_xlfn.XLOOKUP($W1752,Return_flow_table!$A$4:$A$25,Return_flow_table!C$4:C$25)</f>
        <v>0</v>
      </c>
      <c r="AB1752">
        <f ca="1">_xlfn.XLOOKUP($W1752,Return_flow_table!$A$4:$A$25,Return_flow_table!D$4:D$25)</f>
        <v>0</v>
      </c>
      <c r="AC1752">
        <f ca="1">_xlfn.XLOOKUP($W1752,Return_flow_table!$A$4:$A$25,Return_flow_table!E$4:E$25)</f>
        <v>0</v>
      </c>
      <c r="AD1752">
        <f ca="1">_xlfn.XLOOKUP($W1752,Return_flow_table!$A$4:$A$25,Return_flow_table!F$4:F$25)</f>
        <v>0</v>
      </c>
      <c r="AE1752">
        <f ca="1">_xlfn.XLOOKUP($W1752,Return_flow_table!$A$4:$A$25,Return_flow_table!G$4:G$25)</f>
        <v>0</v>
      </c>
      <c r="AF1752">
        <f ca="1">_xlfn.XLOOKUP($W1752,Return_flow_table!$A$4:$A$25,Return_flow_table!H$4:H$25)</f>
        <v>0</v>
      </c>
      <c r="AG1752">
        <f ca="1">_xlfn.XLOOKUP($W1752,Return_flow_table!$A$4:$A$25,Return_flow_table!I$4:I$25)</f>
        <v>0</v>
      </c>
      <c r="AH1752">
        <f ca="1">_xlfn.XLOOKUP($W1752,Return_flow_table!$A$4:$A$25,Return_flow_table!J$4:J$25)</f>
        <v>0</v>
      </c>
      <c r="AI1752">
        <f ca="1">_xlfn.XLOOKUP($W1752,Return_flow_table!$A$4:$A$25,Return_flow_table!K$4:K$25)</f>
        <v>0</v>
      </c>
      <c r="AJ1752">
        <f ca="1">_xlfn.XLOOKUP($W1752,Return_flow_table!$A$4:$A$25,Return_flow_table!L$4:L$25)</f>
        <v>0</v>
      </c>
      <c r="AK1752">
        <f ca="1">_xlfn.XLOOKUP($W1752,Return_flow_table!$A$4:$A$25,Return_flow_table!M$4:M$25)</f>
        <v>0</v>
      </c>
      <c r="AL1752" s="39" t="str" cm="1">
        <f t="array" aca="1" ref="AL1752" ca="1">IF(SUM(  ((OFFSET($A$4,0,0,COUNTA(A:A)-3,1)) =V1752) * (OFFSET($T$4, 0,0,COUNTA(A:A)-3,1) = "Domestic")) &gt; 0,"Y","")</f>
        <v>Y</v>
      </c>
    </row>
    <row r="1753" spans="1:38" x14ac:dyDescent="0.25">
      <c r="A1753" t="s">
        <v>2021</v>
      </c>
      <c r="B1753" t="s">
        <v>95</v>
      </c>
      <c r="C1753" t="s">
        <v>133</v>
      </c>
      <c r="D1753">
        <v>1</v>
      </c>
      <c r="E1753" t="s">
        <v>97</v>
      </c>
      <c r="G1753" t="s">
        <v>2022</v>
      </c>
      <c r="H1753" s="38" t="s">
        <v>99</v>
      </c>
      <c r="I1753">
        <f>_xlfn.XLOOKUP(B1753,Use_Code_Ranking!$A$4:$A$23,Use_Code_Ranking!$B$4:$B$23,9999)</f>
        <v>1</v>
      </c>
      <c r="J1753">
        <f t="shared" ca="1" si="367"/>
        <v>1</v>
      </c>
      <c r="K1753">
        <f t="shared" ca="1" si="368"/>
        <v>1</v>
      </c>
      <c r="L1753">
        <f t="shared" ca="1" si="369"/>
        <v>0</v>
      </c>
      <c r="M1753">
        <f t="shared" ca="1" si="370"/>
        <v>0</v>
      </c>
      <c r="N1753" t="str">
        <f t="shared" ca="1" si="371"/>
        <v/>
      </c>
      <c r="O1753" t="str">
        <f t="shared" ca="1" si="372"/>
        <v/>
      </c>
      <c r="P1753" t="str">
        <f t="shared" si="373"/>
        <v/>
      </c>
      <c r="Q1753" t="str">
        <f t="shared" ca="1" si="374"/>
        <v/>
      </c>
      <c r="R1753" t="str">
        <f t="shared" si="375"/>
        <v/>
      </c>
      <c r="S1753" t="str">
        <f t="shared" si="376"/>
        <v>Irrigation</v>
      </c>
      <c r="T1753" s="2" t="str">
        <f>IF(S1753="Irrigation","Irrigation",IF(R1753="Irrigation","Irrigation",IF(Q1753="Domestic","Domestic",IF(P1753="Stockwatering","Stockwatering",IF(N1753="IRRIGATION_AND_MUNICIPAL","Irrigation and Municipal",IF(O1753="IRRIGATION_AND_DOMESTIC","Irrigation and Domestic Municipality",_xlfn.XLOOKUP(J1753,Use_Code_Ranking!$B$4:$B$23,Use_Code_Ranking!$A$4:$A$23)))))))</f>
        <v>Irrigation</v>
      </c>
      <c r="V1753" s="20" t="str">
        <f ca="1"/>
        <v>S024107</v>
      </c>
      <c r="W1753" s="4" t="str">
        <f t="shared" ca="1" si="364"/>
        <v>Domestic</v>
      </c>
      <c r="X1753" t="str">
        <f t="shared" ca="1" si="365"/>
        <v>N</v>
      </c>
      <c r="Y1753" s="2" t="str">
        <f t="shared" ca="1" si="366"/>
        <v>N</v>
      </c>
      <c r="Z1753">
        <f ca="1">_xlfn.XLOOKUP($W1753,Return_flow_table!$A$4:$A$25,Return_flow_table!B$4:B$25)</f>
        <v>0</v>
      </c>
      <c r="AA1753">
        <f ca="1">_xlfn.XLOOKUP($W1753,Return_flow_table!$A$4:$A$25,Return_flow_table!C$4:C$25)</f>
        <v>0</v>
      </c>
      <c r="AB1753">
        <f ca="1">_xlfn.XLOOKUP($W1753,Return_flow_table!$A$4:$A$25,Return_flow_table!D$4:D$25)</f>
        <v>0</v>
      </c>
      <c r="AC1753">
        <f ca="1">_xlfn.XLOOKUP($W1753,Return_flow_table!$A$4:$A$25,Return_flow_table!E$4:E$25)</f>
        <v>0</v>
      </c>
      <c r="AD1753">
        <f ca="1">_xlfn.XLOOKUP($W1753,Return_flow_table!$A$4:$A$25,Return_flow_table!F$4:F$25)</f>
        <v>0</v>
      </c>
      <c r="AE1753">
        <f ca="1">_xlfn.XLOOKUP($W1753,Return_flow_table!$A$4:$A$25,Return_flow_table!G$4:G$25)</f>
        <v>0</v>
      </c>
      <c r="AF1753">
        <f ca="1">_xlfn.XLOOKUP($W1753,Return_flow_table!$A$4:$A$25,Return_flow_table!H$4:H$25)</f>
        <v>0</v>
      </c>
      <c r="AG1753">
        <f ca="1">_xlfn.XLOOKUP($W1753,Return_flow_table!$A$4:$A$25,Return_flow_table!I$4:I$25)</f>
        <v>0</v>
      </c>
      <c r="AH1753">
        <f ca="1">_xlfn.XLOOKUP($W1753,Return_flow_table!$A$4:$A$25,Return_flow_table!J$4:J$25)</f>
        <v>0</v>
      </c>
      <c r="AI1753">
        <f ca="1">_xlfn.XLOOKUP($W1753,Return_flow_table!$A$4:$A$25,Return_flow_table!K$4:K$25)</f>
        <v>0</v>
      </c>
      <c r="AJ1753">
        <f ca="1">_xlfn.XLOOKUP($W1753,Return_flow_table!$A$4:$A$25,Return_flow_table!L$4:L$25)</f>
        <v>0</v>
      </c>
      <c r="AK1753">
        <f ca="1">_xlfn.XLOOKUP($W1753,Return_flow_table!$A$4:$A$25,Return_flow_table!M$4:M$25)</f>
        <v>0</v>
      </c>
      <c r="AL1753" s="39" t="str" cm="1">
        <f t="array" aca="1" ref="AL1753" ca="1">IF(SUM(  ((OFFSET($A$4,0,0,COUNTA(A:A)-3,1)) =V1753) * (OFFSET($T$4, 0,0,COUNTA(A:A)-3,1) = "Domestic")) &gt; 0,"Y","")</f>
        <v>Y</v>
      </c>
    </row>
    <row r="1754" spans="1:38" x14ac:dyDescent="0.25">
      <c r="A1754" t="s">
        <v>2021</v>
      </c>
      <c r="B1754" t="s">
        <v>114</v>
      </c>
      <c r="C1754" t="s">
        <v>133</v>
      </c>
      <c r="D1754">
        <v>1</v>
      </c>
      <c r="E1754" t="s">
        <v>97</v>
      </c>
      <c r="G1754" t="s">
        <v>2022</v>
      </c>
      <c r="H1754" s="38" t="s">
        <v>99</v>
      </c>
      <c r="I1754">
        <f>_xlfn.XLOOKUP(B1754,Use_Code_Ranking!$A$4:$A$23,Use_Code_Ranking!$B$4:$B$23,9999)</f>
        <v>12</v>
      </c>
      <c r="J1754">
        <f t="shared" ca="1" si="367"/>
        <v>1</v>
      </c>
      <c r="K1754">
        <f t="shared" ca="1" si="368"/>
        <v>1</v>
      </c>
      <c r="L1754">
        <f t="shared" ca="1" si="369"/>
        <v>0</v>
      </c>
      <c r="M1754">
        <f t="shared" ca="1" si="370"/>
        <v>0</v>
      </c>
      <c r="N1754" t="str">
        <f t="shared" ca="1" si="371"/>
        <v/>
      </c>
      <c r="O1754" t="str">
        <f t="shared" ca="1" si="372"/>
        <v/>
      </c>
      <c r="P1754" t="str">
        <f t="shared" si="373"/>
        <v/>
      </c>
      <c r="Q1754" t="str">
        <f t="shared" ca="1" si="374"/>
        <v/>
      </c>
      <c r="R1754" t="str">
        <f t="shared" si="375"/>
        <v/>
      </c>
      <c r="S1754" t="str">
        <f t="shared" si="376"/>
        <v>Irrigation</v>
      </c>
      <c r="T1754" s="2" t="str">
        <f>IF(S1754="Irrigation","Irrigation",IF(R1754="Irrigation","Irrigation",IF(Q1754="Domestic","Domestic",IF(P1754="Stockwatering","Stockwatering",IF(N1754="IRRIGATION_AND_MUNICIPAL","Irrigation and Municipal",IF(O1754="IRRIGATION_AND_DOMESTIC","Irrigation and Domestic Municipality",_xlfn.XLOOKUP(J1754,Use_Code_Ranking!$B$4:$B$23,Use_Code_Ranking!$A$4:$A$23)))))))</f>
        <v>Irrigation</v>
      </c>
      <c r="V1754" s="20" t="str">
        <f ca="1"/>
        <v>S024113</v>
      </c>
      <c r="W1754" s="4" t="str">
        <f t="shared" ca="1" si="364"/>
        <v>Irrigation</v>
      </c>
      <c r="X1754" t="str">
        <f t="shared" ca="1" si="365"/>
        <v>N</v>
      </c>
      <c r="Y1754" s="2" t="str">
        <f t="shared" ca="1" si="366"/>
        <v>N</v>
      </c>
      <c r="Z1754">
        <f ca="1">_xlfn.XLOOKUP($W1754,Return_flow_table!$A$4:$A$25,Return_flow_table!B$4:B$25)</f>
        <v>0</v>
      </c>
      <c r="AA1754">
        <f ca="1">_xlfn.XLOOKUP($W1754,Return_flow_table!$A$4:$A$25,Return_flow_table!C$4:C$25)</f>
        <v>0</v>
      </c>
      <c r="AB1754">
        <f ca="1">_xlfn.XLOOKUP($W1754,Return_flow_table!$A$4:$A$25,Return_flow_table!D$4:D$25)</f>
        <v>20</v>
      </c>
      <c r="AC1754">
        <f ca="1">_xlfn.XLOOKUP($W1754,Return_flow_table!$A$4:$A$25,Return_flow_table!E$4:E$25)</f>
        <v>20</v>
      </c>
      <c r="AD1754">
        <f ca="1">_xlfn.XLOOKUP($W1754,Return_flow_table!$A$4:$A$25,Return_flow_table!F$4:F$25)</f>
        <v>10</v>
      </c>
      <c r="AE1754">
        <f ca="1">_xlfn.XLOOKUP($W1754,Return_flow_table!$A$4:$A$25,Return_flow_table!G$4:G$25)</f>
        <v>10</v>
      </c>
      <c r="AF1754">
        <f ca="1">_xlfn.XLOOKUP($W1754,Return_flow_table!$A$4:$A$25,Return_flow_table!H$4:H$25)</f>
        <v>0</v>
      </c>
      <c r="AG1754">
        <f ca="1">_xlfn.XLOOKUP($W1754,Return_flow_table!$A$4:$A$25,Return_flow_table!I$4:I$25)</f>
        <v>0</v>
      </c>
      <c r="AH1754">
        <f ca="1">_xlfn.XLOOKUP($W1754,Return_flow_table!$A$4:$A$25,Return_flow_table!J$4:J$25)</f>
        <v>0</v>
      </c>
      <c r="AI1754">
        <f ca="1">_xlfn.XLOOKUP($W1754,Return_flow_table!$A$4:$A$25,Return_flow_table!K$4:K$25)</f>
        <v>20</v>
      </c>
      <c r="AJ1754">
        <f ca="1">_xlfn.XLOOKUP($W1754,Return_flow_table!$A$4:$A$25,Return_flow_table!L$4:L$25)</f>
        <v>20</v>
      </c>
      <c r="AK1754">
        <f ca="1">_xlfn.XLOOKUP($W1754,Return_flow_table!$A$4:$A$25,Return_flow_table!M$4:M$25)</f>
        <v>0</v>
      </c>
      <c r="AL1754" s="39" t="str" cm="1">
        <f t="array" aca="1" ref="AL1754" ca="1">IF(SUM(  ((OFFSET($A$4,0,0,COUNTA(A:A)-3,1)) =V1754) * (OFFSET($T$4, 0,0,COUNTA(A:A)-3,1) = "Domestic")) &gt; 0,"Y","")</f>
        <v/>
      </c>
    </row>
    <row r="1755" spans="1:38" x14ac:dyDescent="0.25">
      <c r="A1755" t="s">
        <v>2023</v>
      </c>
      <c r="B1755" t="s">
        <v>95</v>
      </c>
      <c r="C1755" t="s">
        <v>133</v>
      </c>
      <c r="D1755">
        <v>0.77</v>
      </c>
      <c r="E1755" t="s">
        <v>97</v>
      </c>
      <c r="G1755" t="s">
        <v>2024</v>
      </c>
      <c r="H1755" s="38" t="s">
        <v>99</v>
      </c>
      <c r="I1755">
        <f>_xlfn.XLOOKUP(B1755,Use_Code_Ranking!$A$4:$A$23,Use_Code_Ranking!$B$4:$B$23,9999)</f>
        <v>1</v>
      </c>
      <c r="J1755">
        <f t="shared" ca="1" si="367"/>
        <v>1</v>
      </c>
      <c r="K1755">
        <f t="shared" ca="1" si="368"/>
        <v>1</v>
      </c>
      <c r="L1755">
        <f t="shared" ca="1" si="369"/>
        <v>0</v>
      </c>
      <c r="M1755">
        <f t="shared" ca="1" si="370"/>
        <v>0</v>
      </c>
      <c r="N1755" t="str">
        <f t="shared" ca="1" si="371"/>
        <v/>
      </c>
      <c r="O1755" t="str">
        <f t="shared" ca="1" si="372"/>
        <v/>
      </c>
      <c r="P1755" t="str">
        <f t="shared" si="373"/>
        <v/>
      </c>
      <c r="Q1755" t="str">
        <f t="shared" ca="1" si="374"/>
        <v/>
      </c>
      <c r="R1755" t="str">
        <f t="shared" si="375"/>
        <v/>
      </c>
      <c r="S1755" t="str">
        <f t="shared" si="376"/>
        <v>Irrigation</v>
      </c>
      <c r="T1755" s="2" t="str">
        <f>IF(S1755="Irrigation","Irrigation",IF(R1755="Irrigation","Irrigation",IF(Q1755="Domestic","Domestic",IF(P1755="Stockwatering","Stockwatering",IF(N1755="IRRIGATION_AND_MUNICIPAL","Irrigation and Municipal",IF(O1755="IRRIGATION_AND_DOMESTIC","Irrigation and Domestic Municipality",_xlfn.XLOOKUP(J1755,Use_Code_Ranking!$B$4:$B$23,Use_Code_Ranking!$A$4:$A$23)))))))</f>
        <v>Irrigation</v>
      </c>
      <c r="V1755" s="20" t="str">
        <f ca="1"/>
        <v>S024114</v>
      </c>
      <c r="W1755" s="4" t="str">
        <f t="shared" ca="1" si="364"/>
        <v>Domestic</v>
      </c>
      <c r="X1755" t="str">
        <f t="shared" ca="1" si="365"/>
        <v>N</v>
      </c>
      <c r="Y1755" s="2" t="str">
        <f t="shared" ca="1" si="366"/>
        <v>N</v>
      </c>
      <c r="Z1755">
        <f ca="1">_xlfn.XLOOKUP($W1755,Return_flow_table!$A$4:$A$25,Return_flow_table!B$4:B$25)</f>
        <v>0</v>
      </c>
      <c r="AA1755">
        <f ca="1">_xlfn.XLOOKUP($W1755,Return_flow_table!$A$4:$A$25,Return_flow_table!C$4:C$25)</f>
        <v>0</v>
      </c>
      <c r="AB1755">
        <f ca="1">_xlfn.XLOOKUP($W1755,Return_flow_table!$A$4:$A$25,Return_flow_table!D$4:D$25)</f>
        <v>0</v>
      </c>
      <c r="AC1755">
        <f ca="1">_xlfn.XLOOKUP($W1755,Return_flow_table!$A$4:$A$25,Return_flow_table!E$4:E$25)</f>
        <v>0</v>
      </c>
      <c r="AD1755">
        <f ca="1">_xlfn.XLOOKUP($W1755,Return_flow_table!$A$4:$A$25,Return_flow_table!F$4:F$25)</f>
        <v>0</v>
      </c>
      <c r="AE1755">
        <f ca="1">_xlfn.XLOOKUP($W1755,Return_flow_table!$A$4:$A$25,Return_flow_table!G$4:G$25)</f>
        <v>0</v>
      </c>
      <c r="AF1755">
        <f ca="1">_xlfn.XLOOKUP($W1755,Return_flow_table!$A$4:$A$25,Return_flow_table!H$4:H$25)</f>
        <v>0</v>
      </c>
      <c r="AG1755">
        <f ca="1">_xlfn.XLOOKUP($W1755,Return_flow_table!$A$4:$A$25,Return_flow_table!I$4:I$25)</f>
        <v>0</v>
      </c>
      <c r="AH1755">
        <f ca="1">_xlfn.XLOOKUP($W1755,Return_flow_table!$A$4:$A$25,Return_flow_table!J$4:J$25)</f>
        <v>0</v>
      </c>
      <c r="AI1755">
        <f ca="1">_xlfn.XLOOKUP($W1755,Return_flow_table!$A$4:$A$25,Return_flow_table!K$4:K$25)</f>
        <v>0</v>
      </c>
      <c r="AJ1755">
        <f ca="1">_xlfn.XLOOKUP($W1755,Return_flow_table!$A$4:$A$25,Return_flow_table!L$4:L$25)</f>
        <v>0</v>
      </c>
      <c r="AK1755">
        <f ca="1">_xlfn.XLOOKUP($W1755,Return_flow_table!$A$4:$A$25,Return_flow_table!M$4:M$25)</f>
        <v>0</v>
      </c>
      <c r="AL1755" s="39" t="str" cm="1">
        <f t="array" aca="1" ref="AL1755" ca="1">IF(SUM(  ((OFFSET($A$4,0,0,COUNTA(A:A)-3,1)) =V1755) * (OFFSET($T$4, 0,0,COUNTA(A:A)-3,1) = "Domestic")) &gt; 0,"Y","")</f>
        <v>Y</v>
      </c>
    </row>
    <row r="1756" spans="1:38" x14ac:dyDescent="0.25">
      <c r="A1756" t="s">
        <v>2025</v>
      </c>
      <c r="B1756" t="s">
        <v>95</v>
      </c>
      <c r="C1756" t="s">
        <v>133</v>
      </c>
      <c r="D1756">
        <v>0.32</v>
      </c>
      <c r="E1756" t="s">
        <v>97</v>
      </c>
      <c r="G1756" t="s">
        <v>2026</v>
      </c>
      <c r="H1756" s="38" t="s">
        <v>99</v>
      </c>
      <c r="I1756">
        <f>_xlfn.XLOOKUP(B1756,Use_Code_Ranking!$A$4:$A$23,Use_Code_Ranking!$B$4:$B$23,9999)</f>
        <v>1</v>
      </c>
      <c r="J1756">
        <f t="shared" ca="1" si="367"/>
        <v>1</v>
      </c>
      <c r="K1756">
        <f t="shared" ca="1" si="368"/>
        <v>1</v>
      </c>
      <c r="L1756">
        <f t="shared" ca="1" si="369"/>
        <v>0</v>
      </c>
      <c r="M1756">
        <f t="shared" ca="1" si="370"/>
        <v>0</v>
      </c>
      <c r="N1756" t="str">
        <f t="shared" ca="1" si="371"/>
        <v/>
      </c>
      <c r="O1756" t="str">
        <f t="shared" ca="1" si="372"/>
        <v/>
      </c>
      <c r="P1756" t="str">
        <f t="shared" si="373"/>
        <v/>
      </c>
      <c r="Q1756" t="str">
        <f t="shared" ca="1" si="374"/>
        <v/>
      </c>
      <c r="R1756" t="str">
        <f t="shared" si="375"/>
        <v/>
      </c>
      <c r="S1756" t="str">
        <f t="shared" si="376"/>
        <v>Irrigation</v>
      </c>
      <c r="T1756" s="2" t="str">
        <f>IF(S1756="Irrigation","Irrigation",IF(R1756="Irrigation","Irrigation",IF(Q1756="Domestic","Domestic",IF(P1756="Stockwatering","Stockwatering",IF(N1756="IRRIGATION_AND_MUNICIPAL","Irrigation and Municipal",IF(O1756="IRRIGATION_AND_DOMESTIC","Irrigation and Domestic Municipality",_xlfn.XLOOKUP(J1756,Use_Code_Ranking!$B$4:$B$23,Use_Code_Ranking!$A$4:$A$23)))))))</f>
        <v>Irrigation</v>
      </c>
      <c r="V1756" s="20" t="str">
        <f ca="1"/>
        <v>S024121</v>
      </c>
      <c r="W1756" s="4" t="str">
        <f t="shared" ca="1" si="364"/>
        <v>Dust Control</v>
      </c>
      <c r="X1756" t="str">
        <f t="shared" ca="1" si="365"/>
        <v>N</v>
      </c>
      <c r="Y1756" s="2" t="str">
        <f t="shared" ca="1" si="366"/>
        <v>N</v>
      </c>
      <c r="Z1756">
        <f ca="1">_xlfn.XLOOKUP($W1756,Return_flow_table!$A$4:$A$25,Return_flow_table!B$4:B$25)</f>
        <v>0</v>
      </c>
      <c r="AA1756">
        <f ca="1">_xlfn.XLOOKUP($W1756,Return_flow_table!$A$4:$A$25,Return_flow_table!C$4:C$25)</f>
        <v>0</v>
      </c>
      <c r="AB1756">
        <f ca="1">_xlfn.XLOOKUP($W1756,Return_flow_table!$A$4:$A$25,Return_flow_table!D$4:D$25)</f>
        <v>0</v>
      </c>
      <c r="AC1756">
        <f ca="1">_xlfn.XLOOKUP($W1756,Return_flow_table!$A$4:$A$25,Return_flow_table!E$4:E$25)</f>
        <v>0</v>
      </c>
      <c r="AD1756">
        <f ca="1">_xlfn.XLOOKUP($W1756,Return_flow_table!$A$4:$A$25,Return_flow_table!F$4:F$25)</f>
        <v>0</v>
      </c>
      <c r="AE1756">
        <f ca="1">_xlfn.XLOOKUP($W1756,Return_flow_table!$A$4:$A$25,Return_flow_table!G$4:G$25)</f>
        <v>0</v>
      </c>
      <c r="AF1756">
        <f ca="1">_xlfn.XLOOKUP($W1756,Return_flow_table!$A$4:$A$25,Return_flow_table!H$4:H$25)</f>
        <v>0</v>
      </c>
      <c r="AG1756">
        <f ca="1">_xlfn.XLOOKUP($W1756,Return_flow_table!$A$4:$A$25,Return_flow_table!I$4:I$25)</f>
        <v>0</v>
      </c>
      <c r="AH1756">
        <f ca="1">_xlfn.XLOOKUP($W1756,Return_flow_table!$A$4:$A$25,Return_flow_table!J$4:J$25)</f>
        <v>0</v>
      </c>
      <c r="AI1756">
        <f ca="1">_xlfn.XLOOKUP($W1756,Return_flow_table!$A$4:$A$25,Return_flow_table!K$4:K$25)</f>
        <v>0</v>
      </c>
      <c r="AJ1756">
        <f ca="1">_xlfn.XLOOKUP($W1756,Return_flow_table!$A$4:$A$25,Return_flow_table!L$4:L$25)</f>
        <v>0</v>
      </c>
      <c r="AK1756">
        <f ca="1">_xlfn.XLOOKUP($W1756,Return_flow_table!$A$4:$A$25,Return_flow_table!M$4:M$25)</f>
        <v>0</v>
      </c>
      <c r="AL1756" s="39" t="str" cm="1">
        <f t="array" aca="1" ref="AL1756" ca="1">IF(SUM(  ((OFFSET($A$4,0,0,COUNTA(A:A)-3,1)) =V1756) * (OFFSET($T$4, 0,0,COUNTA(A:A)-3,1) = "Domestic")) &gt; 0,"Y","")</f>
        <v/>
      </c>
    </row>
    <row r="1757" spans="1:38" x14ac:dyDescent="0.25">
      <c r="A1757" t="s">
        <v>2027</v>
      </c>
      <c r="B1757" t="s">
        <v>95</v>
      </c>
      <c r="C1757" t="s">
        <v>133</v>
      </c>
      <c r="D1757">
        <v>0.37</v>
      </c>
      <c r="E1757" t="s">
        <v>97</v>
      </c>
      <c r="G1757" t="s">
        <v>2028</v>
      </c>
      <c r="H1757" s="38" t="s">
        <v>99</v>
      </c>
      <c r="I1757">
        <f>_xlfn.XLOOKUP(B1757,Use_Code_Ranking!$A$4:$A$23,Use_Code_Ranking!$B$4:$B$23,9999)</f>
        <v>1</v>
      </c>
      <c r="J1757">
        <f t="shared" ca="1" si="367"/>
        <v>1</v>
      </c>
      <c r="K1757">
        <f t="shared" ca="1" si="368"/>
        <v>1</v>
      </c>
      <c r="L1757">
        <f t="shared" ca="1" si="369"/>
        <v>0</v>
      </c>
      <c r="M1757">
        <f t="shared" ca="1" si="370"/>
        <v>0</v>
      </c>
      <c r="N1757" t="str">
        <f t="shared" ca="1" si="371"/>
        <v/>
      </c>
      <c r="O1757" t="str">
        <f t="shared" ca="1" si="372"/>
        <v/>
      </c>
      <c r="P1757" t="str">
        <f t="shared" si="373"/>
        <v/>
      </c>
      <c r="Q1757" t="str">
        <f t="shared" ca="1" si="374"/>
        <v/>
      </c>
      <c r="R1757" t="str">
        <f t="shared" si="375"/>
        <v/>
      </c>
      <c r="S1757" t="str">
        <f t="shared" si="376"/>
        <v>Irrigation</v>
      </c>
      <c r="T1757" s="2" t="str">
        <f>IF(S1757="Irrigation","Irrigation",IF(R1757="Irrigation","Irrigation",IF(Q1757="Domestic","Domestic",IF(P1757="Stockwatering","Stockwatering",IF(N1757="IRRIGATION_AND_MUNICIPAL","Irrigation and Municipal",IF(O1757="IRRIGATION_AND_DOMESTIC","Irrigation and Domestic Municipality",_xlfn.XLOOKUP(J1757,Use_Code_Ranking!$B$4:$B$23,Use_Code_Ranking!$A$4:$A$23)))))))</f>
        <v>Irrigation</v>
      </c>
      <c r="V1757" s="20" t="str">
        <f ca="1"/>
        <v>S024127</v>
      </c>
      <c r="W1757" s="4" t="str">
        <f t="shared" ca="1" si="364"/>
        <v>Dust Control</v>
      </c>
      <c r="X1757" t="str">
        <f t="shared" ca="1" si="365"/>
        <v>N</v>
      </c>
      <c r="Y1757" s="2" t="str">
        <f t="shared" ca="1" si="366"/>
        <v>N</v>
      </c>
      <c r="Z1757">
        <f ca="1">_xlfn.XLOOKUP($W1757,Return_flow_table!$A$4:$A$25,Return_flow_table!B$4:B$25)</f>
        <v>0</v>
      </c>
      <c r="AA1757">
        <f ca="1">_xlfn.XLOOKUP($W1757,Return_flow_table!$A$4:$A$25,Return_flow_table!C$4:C$25)</f>
        <v>0</v>
      </c>
      <c r="AB1757">
        <f ca="1">_xlfn.XLOOKUP($W1757,Return_flow_table!$A$4:$A$25,Return_flow_table!D$4:D$25)</f>
        <v>0</v>
      </c>
      <c r="AC1757">
        <f ca="1">_xlfn.XLOOKUP($W1757,Return_flow_table!$A$4:$A$25,Return_flow_table!E$4:E$25)</f>
        <v>0</v>
      </c>
      <c r="AD1757">
        <f ca="1">_xlfn.XLOOKUP($W1757,Return_flow_table!$A$4:$A$25,Return_flow_table!F$4:F$25)</f>
        <v>0</v>
      </c>
      <c r="AE1757">
        <f ca="1">_xlfn.XLOOKUP($W1757,Return_flow_table!$A$4:$A$25,Return_flow_table!G$4:G$25)</f>
        <v>0</v>
      </c>
      <c r="AF1757">
        <f ca="1">_xlfn.XLOOKUP($W1757,Return_flow_table!$A$4:$A$25,Return_flow_table!H$4:H$25)</f>
        <v>0</v>
      </c>
      <c r="AG1757">
        <f ca="1">_xlfn.XLOOKUP($W1757,Return_flow_table!$A$4:$A$25,Return_flow_table!I$4:I$25)</f>
        <v>0</v>
      </c>
      <c r="AH1757">
        <f ca="1">_xlfn.XLOOKUP($W1757,Return_flow_table!$A$4:$A$25,Return_flow_table!J$4:J$25)</f>
        <v>0</v>
      </c>
      <c r="AI1757">
        <f ca="1">_xlfn.XLOOKUP($W1757,Return_flow_table!$A$4:$A$25,Return_flow_table!K$4:K$25)</f>
        <v>0</v>
      </c>
      <c r="AJ1757">
        <f ca="1">_xlfn.XLOOKUP($W1757,Return_flow_table!$A$4:$A$25,Return_flow_table!L$4:L$25)</f>
        <v>0</v>
      </c>
      <c r="AK1757">
        <f ca="1">_xlfn.XLOOKUP($W1757,Return_flow_table!$A$4:$A$25,Return_flow_table!M$4:M$25)</f>
        <v>0</v>
      </c>
      <c r="AL1757" s="39" t="str" cm="1">
        <f t="array" aca="1" ref="AL1757" ca="1">IF(SUM(  ((OFFSET($A$4,0,0,COUNTA(A:A)-3,1)) =V1757) * (OFFSET($T$4, 0,0,COUNTA(A:A)-3,1) = "Domestic")) &gt; 0,"Y","")</f>
        <v/>
      </c>
    </row>
    <row r="1758" spans="1:38" x14ac:dyDescent="0.25">
      <c r="A1758" t="s">
        <v>2029</v>
      </c>
      <c r="B1758" t="s">
        <v>111</v>
      </c>
      <c r="C1758" t="s">
        <v>133</v>
      </c>
      <c r="D1758">
        <v>0.23</v>
      </c>
      <c r="E1758" t="s">
        <v>97</v>
      </c>
      <c r="G1758" t="s">
        <v>1051</v>
      </c>
      <c r="H1758" s="38" t="s">
        <v>99</v>
      </c>
      <c r="I1758">
        <f>_xlfn.XLOOKUP(B1758,Use_Code_Ranking!$A$4:$A$23,Use_Code_Ranking!$B$4:$B$23,9999)</f>
        <v>14</v>
      </c>
      <c r="J1758">
        <f t="shared" ca="1" si="367"/>
        <v>1</v>
      </c>
      <c r="K1758">
        <f t="shared" ca="1" si="368"/>
        <v>1</v>
      </c>
      <c r="L1758">
        <f t="shared" ca="1" si="369"/>
        <v>0</v>
      </c>
      <c r="M1758">
        <f t="shared" ca="1" si="370"/>
        <v>0</v>
      </c>
      <c r="N1758" t="str">
        <f t="shared" ca="1" si="371"/>
        <v/>
      </c>
      <c r="O1758" t="str">
        <f t="shared" ca="1" si="372"/>
        <v/>
      </c>
      <c r="P1758" t="str">
        <f t="shared" si="373"/>
        <v/>
      </c>
      <c r="Q1758" t="str">
        <f t="shared" ca="1" si="374"/>
        <v/>
      </c>
      <c r="R1758" t="str">
        <f t="shared" si="375"/>
        <v/>
      </c>
      <c r="S1758" t="str">
        <f t="shared" si="376"/>
        <v>Irrigation</v>
      </c>
      <c r="T1758" s="2" t="str">
        <f>IF(S1758="Irrigation","Irrigation",IF(R1758="Irrigation","Irrigation",IF(Q1758="Domestic","Domestic",IF(P1758="Stockwatering","Stockwatering",IF(N1758="IRRIGATION_AND_MUNICIPAL","Irrigation and Municipal",IF(O1758="IRRIGATION_AND_DOMESTIC","Irrigation and Domestic Municipality",_xlfn.XLOOKUP(J1758,Use_Code_Ranking!$B$4:$B$23,Use_Code_Ranking!$A$4:$A$23)))))))</f>
        <v>Irrigation</v>
      </c>
      <c r="V1758" s="20" t="str">
        <f ca="1"/>
        <v>S024185</v>
      </c>
      <c r="W1758" s="4" t="str">
        <f t="shared" ca="1" si="364"/>
        <v>Domestic</v>
      </c>
      <c r="X1758" t="str">
        <f t="shared" ca="1" si="365"/>
        <v>N</v>
      </c>
      <c r="Y1758" s="2" t="str">
        <f t="shared" ca="1" si="366"/>
        <v>N</v>
      </c>
      <c r="Z1758">
        <f ca="1">_xlfn.XLOOKUP($W1758,Return_flow_table!$A$4:$A$25,Return_flow_table!B$4:B$25)</f>
        <v>0</v>
      </c>
      <c r="AA1758">
        <f ca="1">_xlfn.XLOOKUP($W1758,Return_flow_table!$A$4:$A$25,Return_flow_table!C$4:C$25)</f>
        <v>0</v>
      </c>
      <c r="AB1758">
        <f ca="1">_xlfn.XLOOKUP($W1758,Return_flow_table!$A$4:$A$25,Return_flow_table!D$4:D$25)</f>
        <v>0</v>
      </c>
      <c r="AC1758">
        <f ca="1">_xlfn.XLOOKUP($W1758,Return_flow_table!$A$4:$A$25,Return_flow_table!E$4:E$25)</f>
        <v>0</v>
      </c>
      <c r="AD1758">
        <f ca="1">_xlfn.XLOOKUP($W1758,Return_flow_table!$A$4:$A$25,Return_flow_table!F$4:F$25)</f>
        <v>0</v>
      </c>
      <c r="AE1758">
        <f ca="1">_xlfn.XLOOKUP($W1758,Return_flow_table!$A$4:$A$25,Return_flow_table!G$4:G$25)</f>
        <v>0</v>
      </c>
      <c r="AF1758">
        <f ca="1">_xlfn.XLOOKUP($W1758,Return_flow_table!$A$4:$A$25,Return_flow_table!H$4:H$25)</f>
        <v>0</v>
      </c>
      <c r="AG1758">
        <f ca="1">_xlfn.XLOOKUP($W1758,Return_flow_table!$A$4:$A$25,Return_flow_table!I$4:I$25)</f>
        <v>0</v>
      </c>
      <c r="AH1758">
        <f ca="1">_xlfn.XLOOKUP($W1758,Return_flow_table!$A$4:$A$25,Return_flow_table!J$4:J$25)</f>
        <v>0</v>
      </c>
      <c r="AI1758">
        <f ca="1">_xlfn.XLOOKUP($W1758,Return_flow_table!$A$4:$A$25,Return_flow_table!K$4:K$25)</f>
        <v>0</v>
      </c>
      <c r="AJ1758">
        <f ca="1">_xlfn.XLOOKUP($W1758,Return_flow_table!$A$4:$A$25,Return_flow_table!L$4:L$25)</f>
        <v>0</v>
      </c>
      <c r="AK1758">
        <f ca="1">_xlfn.XLOOKUP($W1758,Return_flow_table!$A$4:$A$25,Return_flow_table!M$4:M$25)</f>
        <v>0</v>
      </c>
      <c r="AL1758" s="39" t="str" cm="1">
        <f t="array" aca="1" ref="AL1758" ca="1">IF(SUM(  ((OFFSET($A$4,0,0,COUNTA(A:A)-3,1)) =V1758) * (OFFSET($T$4, 0,0,COUNTA(A:A)-3,1) = "Domestic")) &gt; 0,"Y","")</f>
        <v>Y</v>
      </c>
    </row>
    <row r="1759" spans="1:38" x14ac:dyDescent="0.25">
      <c r="A1759" t="s">
        <v>2029</v>
      </c>
      <c r="B1759" t="s">
        <v>95</v>
      </c>
      <c r="C1759" t="s">
        <v>133</v>
      </c>
      <c r="D1759">
        <v>0.23</v>
      </c>
      <c r="E1759" t="s">
        <v>97</v>
      </c>
      <c r="G1759" t="s">
        <v>1051</v>
      </c>
      <c r="H1759" s="38" t="s">
        <v>99</v>
      </c>
      <c r="I1759">
        <f>_xlfn.XLOOKUP(B1759,Use_Code_Ranking!$A$4:$A$23,Use_Code_Ranking!$B$4:$B$23,9999)</f>
        <v>1</v>
      </c>
      <c r="J1759">
        <f t="shared" ca="1" si="367"/>
        <v>1</v>
      </c>
      <c r="K1759">
        <f t="shared" ca="1" si="368"/>
        <v>1</v>
      </c>
      <c r="L1759">
        <f t="shared" ca="1" si="369"/>
        <v>0</v>
      </c>
      <c r="M1759">
        <f t="shared" ca="1" si="370"/>
        <v>0</v>
      </c>
      <c r="N1759" t="str">
        <f t="shared" ca="1" si="371"/>
        <v/>
      </c>
      <c r="O1759" t="str">
        <f t="shared" ca="1" si="372"/>
        <v/>
      </c>
      <c r="P1759" t="str">
        <f t="shared" si="373"/>
        <v/>
      </c>
      <c r="Q1759" t="str">
        <f t="shared" ca="1" si="374"/>
        <v/>
      </c>
      <c r="R1759" t="str">
        <f t="shared" si="375"/>
        <v/>
      </c>
      <c r="S1759" t="str">
        <f t="shared" si="376"/>
        <v>Irrigation</v>
      </c>
      <c r="T1759" s="2" t="str">
        <f>IF(S1759="Irrigation","Irrigation",IF(R1759="Irrigation","Irrigation",IF(Q1759="Domestic","Domestic",IF(P1759="Stockwatering","Stockwatering",IF(N1759="IRRIGATION_AND_MUNICIPAL","Irrigation and Municipal",IF(O1759="IRRIGATION_AND_DOMESTIC","Irrigation and Domestic Municipality",_xlfn.XLOOKUP(J1759,Use_Code_Ranking!$B$4:$B$23,Use_Code_Ranking!$A$4:$A$23)))))))</f>
        <v>Irrigation</v>
      </c>
      <c r="V1759" s="20" t="str">
        <f ca="1"/>
        <v>S024187</v>
      </c>
      <c r="W1759" s="4" t="str">
        <f t="shared" ca="1" si="364"/>
        <v>Domestic</v>
      </c>
      <c r="X1759" t="str">
        <f t="shared" ca="1" si="365"/>
        <v>N</v>
      </c>
      <c r="Y1759" s="2" t="str">
        <f t="shared" ca="1" si="366"/>
        <v>N</v>
      </c>
      <c r="Z1759">
        <f ca="1">_xlfn.XLOOKUP($W1759,Return_flow_table!$A$4:$A$25,Return_flow_table!B$4:B$25)</f>
        <v>0</v>
      </c>
      <c r="AA1759">
        <f ca="1">_xlfn.XLOOKUP($W1759,Return_flow_table!$A$4:$A$25,Return_flow_table!C$4:C$25)</f>
        <v>0</v>
      </c>
      <c r="AB1759">
        <f ca="1">_xlfn.XLOOKUP($W1759,Return_flow_table!$A$4:$A$25,Return_flow_table!D$4:D$25)</f>
        <v>0</v>
      </c>
      <c r="AC1759">
        <f ca="1">_xlfn.XLOOKUP($W1759,Return_flow_table!$A$4:$A$25,Return_flow_table!E$4:E$25)</f>
        <v>0</v>
      </c>
      <c r="AD1759">
        <f ca="1">_xlfn.XLOOKUP($W1759,Return_flow_table!$A$4:$A$25,Return_flow_table!F$4:F$25)</f>
        <v>0</v>
      </c>
      <c r="AE1759">
        <f ca="1">_xlfn.XLOOKUP($W1759,Return_flow_table!$A$4:$A$25,Return_flow_table!G$4:G$25)</f>
        <v>0</v>
      </c>
      <c r="AF1759">
        <f ca="1">_xlfn.XLOOKUP($W1759,Return_flow_table!$A$4:$A$25,Return_flow_table!H$4:H$25)</f>
        <v>0</v>
      </c>
      <c r="AG1759">
        <f ca="1">_xlfn.XLOOKUP($W1759,Return_flow_table!$A$4:$A$25,Return_flow_table!I$4:I$25)</f>
        <v>0</v>
      </c>
      <c r="AH1759">
        <f ca="1">_xlfn.XLOOKUP($W1759,Return_flow_table!$A$4:$A$25,Return_flow_table!J$4:J$25)</f>
        <v>0</v>
      </c>
      <c r="AI1759">
        <f ca="1">_xlfn.XLOOKUP($W1759,Return_flow_table!$A$4:$A$25,Return_flow_table!K$4:K$25)</f>
        <v>0</v>
      </c>
      <c r="AJ1759">
        <f ca="1">_xlfn.XLOOKUP($W1759,Return_flow_table!$A$4:$A$25,Return_flow_table!L$4:L$25)</f>
        <v>0</v>
      </c>
      <c r="AK1759">
        <f ca="1">_xlfn.XLOOKUP($W1759,Return_flow_table!$A$4:$A$25,Return_flow_table!M$4:M$25)</f>
        <v>0</v>
      </c>
      <c r="AL1759" s="39" t="str" cm="1">
        <f t="array" aca="1" ref="AL1759" ca="1">IF(SUM(  ((OFFSET($A$4,0,0,COUNTA(A:A)-3,1)) =V1759) * (OFFSET($T$4, 0,0,COUNTA(A:A)-3,1) = "Domestic")) &gt; 0,"Y","")</f>
        <v>Y</v>
      </c>
    </row>
    <row r="1760" spans="1:38" x14ac:dyDescent="0.25">
      <c r="A1760" t="s">
        <v>2030</v>
      </c>
      <c r="B1760" t="s">
        <v>95</v>
      </c>
      <c r="C1760" t="s">
        <v>133</v>
      </c>
      <c r="D1760">
        <v>0.57999999999999996</v>
      </c>
      <c r="E1760" t="s">
        <v>97</v>
      </c>
      <c r="G1760" t="s">
        <v>2031</v>
      </c>
      <c r="H1760" s="38" t="s">
        <v>99</v>
      </c>
      <c r="I1760">
        <f>_xlfn.XLOOKUP(B1760,Use_Code_Ranking!$A$4:$A$23,Use_Code_Ranking!$B$4:$B$23,9999)</f>
        <v>1</v>
      </c>
      <c r="J1760">
        <f t="shared" ca="1" si="367"/>
        <v>1</v>
      </c>
      <c r="K1760">
        <f t="shared" ca="1" si="368"/>
        <v>1</v>
      </c>
      <c r="L1760">
        <f t="shared" ca="1" si="369"/>
        <v>0</v>
      </c>
      <c r="M1760">
        <f t="shared" ca="1" si="370"/>
        <v>0</v>
      </c>
      <c r="N1760" t="str">
        <f t="shared" ca="1" si="371"/>
        <v/>
      </c>
      <c r="O1760" t="str">
        <f t="shared" ca="1" si="372"/>
        <v/>
      </c>
      <c r="P1760" t="str">
        <f t="shared" si="373"/>
        <v/>
      </c>
      <c r="Q1760" t="str">
        <f t="shared" ca="1" si="374"/>
        <v/>
      </c>
      <c r="R1760" t="str">
        <f t="shared" si="375"/>
        <v/>
      </c>
      <c r="S1760" t="str">
        <f t="shared" si="376"/>
        <v>Irrigation</v>
      </c>
      <c r="T1760" s="2" t="str">
        <f>IF(S1760="Irrigation","Irrigation",IF(R1760="Irrigation","Irrigation",IF(Q1760="Domestic","Domestic",IF(P1760="Stockwatering","Stockwatering",IF(N1760="IRRIGATION_AND_MUNICIPAL","Irrigation and Municipal",IF(O1760="IRRIGATION_AND_DOMESTIC","Irrigation and Domestic Municipality",_xlfn.XLOOKUP(J1760,Use_Code_Ranking!$B$4:$B$23,Use_Code_Ranking!$A$4:$A$23)))))))</f>
        <v>Irrigation</v>
      </c>
      <c r="V1760" s="20" t="str">
        <f ca="1"/>
        <v>S024211</v>
      </c>
      <c r="W1760" s="4" t="str">
        <f t="shared" ca="1" si="364"/>
        <v>Other</v>
      </c>
      <c r="X1760" t="str">
        <f t="shared" ca="1" si="365"/>
        <v>N</v>
      </c>
      <c r="Y1760" s="2" t="str">
        <f t="shared" ca="1" si="366"/>
        <v>N</v>
      </c>
      <c r="Z1760">
        <f ca="1">_xlfn.XLOOKUP($W1760,Return_flow_table!$A$4:$A$25,Return_flow_table!B$4:B$25)</f>
        <v>0</v>
      </c>
      <c r="AA1760">
        <f ca="1">_xlfn.XLOOKUP($W1760,Return_flow_table!$A$4:$A$25,Return_flow_table!C$4:C$25)</f>
        <v>0</v>
      </c>
      <c r="AB1760">
        <f ca="1">_xlfn.XLOOKUP($W1760,Return_flow_table!$A$4:$A$25,Return_flow_table!D$4:D$25)</f>
        <v>0</v>
      </c>
      <c r="AC1760">
        <f ca="1">_xlfn.XLOOKUP($W1760,Return_flow_table!$A$4:$A$25,Return_flow_table!E$4:E$25)</f>
        <v>0</v>
      </c>
      <c r="AD1760">
        <f ca="1">_xlfn.XLOOKUP($W1760,Return_flow_table!$A$4:$A$25,Return_flow_table!F$4:F$25)</f>
        <v>0</v>
      </c>
      <c r="AE1760">
        <f ca="1">_xlfn.XLOOKUP($W1760,Return_flow_table!$A$4:$A$25,Return_flow_table!G$4:G$25)</f>
        <v>0</v>
      </c>
      <c r="AF1760">
        <f ca="1">_xlfn.XLOOKUP($W1760,Return_flow_table!$A$4:$A$25,Return_flow_table!H$4:H$25)</f>
        <v>0</v>
      </c>
      <c r="AG1760">
        <f ca="1">_xlfn.XLOOKUP($W1760,Return_flow_table!$A$4:$A$25,Return_flow_table!I$4:I$25)</f>
        <v>0</v>
      </c>
      <c r="AH1760">
        <f ca="1">_xlfn.XLOOKUP($W1760,Return_flow_table!$A$4:$A$25,Return_flow_table!J$4:J$25)</f>
        <v>0</v>
      </c>
      <c r="AI1760">
        <f ca="1">_xlfn.XLOOKUP($W1760,Return_flow_table!$A$4:$A$25,Return_flow_table!K$4:K$25)</f>
        <v>0</v>
      </c>
      <c r="AJ1760">
        <f ca="1">_xlfn.XLOOKUP($W1760,Return_flow_table!$A$4:$A$25,Return_flow_table!L$4:L$25)</f>
        <v>0</v>
      </c>
      <c r="AK1760">
        <f ca="1">_xlfn.XLOOKUP($W1760,Return_flow_table!$A$4:$A$25,Return_flow_table!M$4:M$25)</f>
        <v>0</v>
      </c>
      <c r="AL1760" s="39" t="str" cm="1">
        <f t="array" aca="1" ref="AL1760" ca="1">IF(SUM(  ((OFFSET($A$4,0,0,COUNTA(A:A)-3,1)) =V1760) * (OFFSET($T$4, 0,0,COUNTA(A:A)-3,1) = "Domestic")) &gt; 0,"Y","")</f>
        <v/>
      </c>
    </row>
    <row r="1761" spans="1:38" x14ac:dyDescent="0.25">
      <c r="A1761" t="s">
        <v>2030</v>
      </c>
      <c r="B1761" t="s">
        <v>114</v>
      </c>
      <c r="C1761" t="s">
        <v>133</v>
      </c>
      <c r="D1761">
        <v>0.57999999999999996</v>
      </c>
      <c r="E1761" t="s">
        <v>97</v>
      </c>
      <c r="G1761" t="s">
        <v>2031</v>
      </c>
      <c r="H1761" s="38" t="s">
        <v>99</v>
      </c>
      <c r="I1761">
        <f>_xlfn.XLOOKUP(B1761,Use_Code_Ranking!$A$4:$A$23,Use_Code_Ranking!$B$4:$B$23,9999)</f>
        <v>12</v>
      </c>
      <c r="J1761">
        <f t="shared" ca="1" si="367"/>
        <v>1</v>
      </c>
      <c r="K1761">
        <f t="shared" ca="1" si="368"/>
        <v>1</v>
      </c>
      <c r="L1761">
        <f t="shared" ca="1" si="369"/>
        <v>0</v>
      </c>
      <c r="M1761">
        <f t="shared" ca="1" si="370"/>
        <v>0</v>
      </c>
      <c r="N1761" t="str">
        <f t="shared" ca="1" si="371"/>
        <v/>
      </c>
      <c r="O1761" t="str">
        <f t="shared" ca="1" si="372"/>
        <v/>
      </c>
      <c r="P1761" t="str">
        <f t="shared" si="373"/>
        <v/>
      </c>
      <c r="Q1761" t="str">
        <f t="shared" ca="1" si="374"/>
        <v/>
      </c>
      <c r="R1761" t="str">
        <f t="shared" si="375"/>
        <v/>
      </c>
      <c r="S1761" t="str">
        <f t="shared" si="376"/>
        <v>Irrigation</v>
      </c>
      <c r="T1761" s="2" t="str">
        <f>IF(S1761="Irrigation","Irrigation",IF(R1761="Irrigation","Irrigation",IF(Q1761="Domestic","Domestic",IF(P1761="Stockwatering","Stockwatering",IF(N1761="IRRIGATION_AND_MUNICIPAL","Irrigation and Municipal",IF(O1761="IRRIGATION_AND_DOMESTIC","Irrigation and Domestic Municipality",_xlfn.XLOOKUP(J1761,Use_Code_Ranking!$B$4:$B$23,Use_Code_Ranking!$A$4:$A$23)))))))</f>
        <v>Irrigation</v>
      </c>
      <c r="V1761" s="20" t="str">
        <f ca="1"/>
        <v>S024223</v>
      </c>
      <c r="W1761" s="4" t="str">
        <f t="shared" ca="1" si="364"/>
        <v>Incidental Power</v>
      </c>
      <c r="X1761" t="str">
        <f t="shared" ca="1" si="365"/>
        <v>N</v>
      </c>
      <c r="Y1761" s="2" t="str">
        <f t="shared" ca="1" si="366"/>
        <v>N</v>
      </c>
      <c r="Z1761">
        <f ca="1">_xlfn.XLOOKUP($W1761,Return_flow_table!$A$4:$A$25,Return_flow_table!B$4:B$25)</f>
        <v>0</v>
      </c>
      <c r="AA1761">
        <f ca="1">_xlfn.XLOOKUP($W1761,Return_flow_table!$A$4:$A$25,Return_flow_table!C$4:C$25)</f>
        <v>0</v>
      </c>
      <c r="AB1761">
        <f ca="1">_xlfn.XLOOKUP($W1761,Return_flow_table!$A$4:$A$25,Return_flow_table!D$4:D$25)</f>
        <v>0</v>
      </c>
      <c r="AC1761">
        <f ca="1">_xlfn.XLOOKUP($W1761,Return_flow_table!$A$4:$A$25,Return_flow_table!E$4:E$25)</f>
        <v>0</v>
      </c>
      <c r="AD1761">
        <f ca="1">_xlfn.XLOOKUP($W1761,Return_flow_table!$A$4:$A$25,Return_flow_table!F$4:F$25)</f>
        <v>0</v>
      </c>
      <c r="AE1761">
        <f ca="1">_xlfn.XLOOKUP($W1761,Return_flow_table!$A$4:$A$25,Return_flow_table!G$4:G$25)</f>
        <v>0</v>
      </c>
      <c r="AF1761">
        <f ca="1">_xlfn.XLOOKUP($W1761,Return_flow_table!$A$4:$A$25,Return_flow_table!H$4:H$25)</f>
        <v>0</v>
      </c>
      <c r="AG1761">
        <f ca="1">_xlfn.XLOOKUP($W1761,Return_flow_table!$A$4:$A$25,Return_flow_table!I$4:I$25)</f>
        <v>0</v>
      </c>
      <c r="AH1761">
        <f ca="1">_xlfn.XLOOKUP($W1761,Return_flow_table!$A$4:$A$25,Return_flow_table!J$4:J$25)</f>
        <v>0</v>
      </c>
      <c r="AI1761">
        <f ca="1">_xlfn.XLOOKUP($W1761,Return_flow_table!$A$4:$A$25,Return_flow_table!K$4:K$25)</f>
        <v>0</v>
      </c>
      <c r="AJ1761">
        <f ca="1">_xlfn.XLOOKUP($W1761,Return_flow_table!$A$4:$A$25,Return_flow_table!L$4:L$25)</f>
        <v>0</v>
      </c>
      <c r="AK1761">
        <f ca="1">_xlfn.XLOOKUP($W1761,Return_flow_table!$A$4:$A$25,Return_flow_table!M$4:M$25)</f>
        <v>0</v>
      </c>
      <c r="AL1761" s="39" t="str" cm="1">
        <f t="array" aca="1" ref="AL1761" ca="1">IF(SUM(  ((OFFSET($A$4,0,0,COUNTA(A:A)-3,1)) =V1761) * (OFFSET($T$4, 0,0,COUNTA(A:A)-3,1) = "Domestic")) &gt; 0,"Y","")</f>
        <v/>
      </c>
    </row>
    <row r="1762" spans="1:38" x14ac:dyDescent="0.25">
      <c r="A1762" t="s">
        <v>2032</v>
      </c>
      <c r="B1762" t="s">
        <v>95</v>
      </c>
      <c r="C1762" t="s">
        <v>133</v>
      </c>
      <c r="D1762">
        <v>0.77</v>
      </c>
      <c r="E1762" t="s">
        <v>97</v>
      </c>
      <c r="G1762" t="s">
        <v>2033</v>
      </c>
      <c r="H1762" s="38" t="s">
        <v>99</v>
      </c>
      <c r="I1762">
        <f>_xlfn.XLOOKUP(B1762,Use_Code_Ranking!$A$4:$A$23,Use_Code_Ranking!$B$4:$B$23,9999)</f>
        <v>1</v>
      </c>
      <c r="J1762">
        <f t="shared" ca="1" si="367"/>
        <v>1</v>
      </c>
      <c r="K1762">
        <f t="shared" ca="1" si="368"/>
        <v>1</v>
      </c>
      <c r="L1762">
        <f t="shared" ca="1" si="369"/>
        <v>0</v>
      </c>
      <c r="M1762">
        <f t="shared" ca="1" si="370"/>
        <v>0</v>
      </c>
      <c r="N1762" t="str">
        <f t="shared" ca="1" si="371"/>
        <v/>
      </c>
      <c r="O1762" t="str">
        <f t="shared" ca="1" si="372"/>
        <v/>
      </c>
      <c r="P1762" t="str">
        <f t="shared" si="373"/>
        <v/>
      </c>
      <c r="Q1762" t="str">
        <f t="shared" ca="1" si="374"/>
        <v/>
      </c>
      <c r="R1762" t="str">
        <f t="shared" si="375"/>
        <v/>
      </c>
      <c r="S1762" t="str">
        <f t="shared" si="376"/>
        <v>Irrigation</v>
      </c>
      <c r="T1762" s="2" t="str">
        <f>IF(S1762="Irrigation","Irrigation",IF(R1762="Irrigation","Irrigation",IF(Q1762="Domestic","Domestic",IF(P1762="Stockwatering","Stockwatering",IF(N1762="IRRIGATION_AND_MUNICIPAL","Irrigation and Municipal",IF(O1762="IRRIGATION_AND_DOMESTIC","Irrigation and Domestic Municipality",_xlfn.XLOOKUP(J1762,Use_Code_Ranking!$B$4:$B$23,Use_Code_Ranking!$A$4:$A$23)))))))</f>
        <v>Irrigation</v>
      </c>
      <c r="V1762" s="20" t="str">
        <f ca="1"/>
        <v>S024232</v>
      </c>
      <c r="W1762" s="4" t="str">
        <f t="shared" ca="1" si="364"/>
        <v>Irrigation</v>
      </c>
      <c r="X1762" t="str">
        <f t="shared" ca="1" si="365"/>
        <v>N</v>
      </c>
      <c r="Y1762" s="2" t="str">
        <f t="shared" ca="1" si="366"/>
        <v>N</v>
      </c>
      <c r="Z1762">
        <f ca="1">_xlfn.XLOOKUP($W1762,Return_flow_table!$A$4:$A$25,Return_flow_table!B$4:B$25)</f>
        <v>0</v>
      </c>
      <c r="AA1762">
        <f ca="1">_xlfn.XLOOKUP($W1762,Return_flow_table!$A$4:$A$25,Return_flow_table!C$4:C$25)</f>
        <v>0</v>
      </c>
      <c r="AB1762">
        <f ca="1">_xlfn.XLOOKUP($W1762,Return_flow_table!$A$4:$A$25,Return_flow_table!D$4:D$25)</f>
        <v>20</v>
      </c>
      <c r="AC1762">
        <f ca="1">_xlfn.XLOOKUP($W1762,Return_flow_table!$A$4:$A$25,Return_flow_table!E$4:E$25)</f>
        <v>20</v>
      </c>
      <c r="AD1762">
        <f ca="1">_xlfn.XLOOKUP($W1762,Return_flow_table!$A$4:$A$25,Return_flow_table!F$4:F$25)</f>
        <v>10</v>
      </c>
      <c r="AE1762">
        <f ca="1">_xlfn.XLOOKUP($W1762,Return_flow_table!$A$4:$A$25,Return_flow_table!G$4:G$25)</f>
        <v>10</v>
      </c>
      <c r="AF1762">
        <f ca="1">_xlfn.XLOOKUP($W1762,Return_flow_table!$A$4:$A$25,Return_flow_table!H$4:H$25)</f>
        <v>0</v>
      </c>
      <c r="AG1762">
        <f ca="1">_xlfn.XLOOKUP($W1762,Return_flow_table!$A$4:$A$25,Return_flow_table!I$4:I$25)</f>
        <v>0</v>
      </c>
      <c r="AH1762">
        <f ca="1">_xlfn.XLOOKUP($W1762,Return_flow_table!$A$4:$A$25,Return_flow_table!J$4:J$25)</f>
        <v>0</v>
      </c>
      <c r="AI1762">
        <f ca="1">_xlfn.XLOOKUP($W1762,Return_flow_table!$A$4:$A$25,Return_flow_table!K$4:K$25)</f>
        <v>20</v>
      </c>
      <c r="AJ1762">
        <f ca="1">_xlfn.XLOOKUP($W1762,Return_flow_table!$A$4:$A$25,Return_flow_table!L$4:L$25)</f>
        <v>20</v>
      </c>
      <c r="AK1762">
        <f ca="1">_xlfn.XLOOKUP($W1762,Return_flow_table!$A$4:$A$25,Return_flow_table!M$4:M$25)</f>
        <v>0</v>
      </c>
      <c r="AL1762" s="39" t="str" cm="1">
        <f t="array" aca="1" ref="AL1762" ca="1">IF(SUM(  ((OFFSET($A$4,0,0,COUNTA(A:A)-3,1)) =V1762) * (OFFSET($T$4, 0,0,COUNTA(A:A)-3,1) = "Domestic")) &gt; 0,"Y","")</f>
        <v/>
      </c>
    </row>
    <row r="1763" spans="1:38" x14ac:dyDescent="0.25">
      <c r="A1763" t="s">
        <v>2034</v>
      </c>
      <c r="B1763" t="s">
        <v>95</v>
      </c>
      <c r="C1763" t="s">
        <v>133</v>
      </c>
      <c r="D1763">
        <v>1.92</v>
      </c>
      <c r="E1763" t="s">
        <v>97</v>
      </c>
      <c r="G1763" t="s">
        <v>1344</v>
      </c>
      <c r="H1763" s="38" t="s">
        <v>99</v>
      </c>
      <c r="I1763">
        <f>_xlfn.XLOOKUP(B1763,Use_Code_Ranking!$A$4:$A$23,Use_Code_Ranking!$B$4:$B$23,9999)</f>
        <v>1</v>
      </c>
      <c r="J1763">
        <f t="shared" ca="1" si="367"/>
        <v>1</v>
      </c>
      <c r="K1763">
        <f t="shared" ca="1" si="368"/>
        <v>1</v>
      </c>
      <c r="L1763">
        <f t="shared" ca="1" si="369"/>
        <v>0</v>
      </c>
      <c r="M1763">
        <f t="shared" ca="1" si="370"/>
        <v>0</v>
      </c>
      <c r="N1763" t="str">
        <f t="shared" ca="1" si="371"/>
        <v/>
      </c>
      <c r="O1763" t="str">
        <f t="shared" ca="1" si="372"/>
        <v/>
      </c>
      <c r="P1763" t="str">
        <f t="shared" si="373"/>
        <v/>
      </c>
      <c r="Q1763" t="str">
        <f t="shared" ca="1" si="374"/>
        <v/>
      </c>
      <c r="R1763" t="str">
        <f t="shared" si="375"/>
        <v/>
      </c>
      <c r="S1763" t="str">
        <f t="shared" si="376"/>
        <v>Irrigation</v>
      </c>
      <c r="T1763" s="2" t="str">
        <f>IF(S1763="Irrigation","Irrigation",IF(R1763="Irrigation","Irrigation",IF(Q1763="Domestic","Domestic",IF(P1763="Stockwatering","Stockwatering",IF(N1763="IRRIGATION_AND_MUNICIPAL","Irrigation and Municipal",IF(O1763="IRRIGATION_AND_DOMESTIC","Irrigation and Domestic Municipality",_xlfn.XLOOKUP(J1763,Use_Code_Ranking!$B$4:$B$23,Use_Code_Ranking!$A$4:$A$23)))))))</f>
        <v>Irrigation</v>
      </c>
      <c r="V1763" s="20" t="str">
        <f ca="1"/>
        <v>S024240</v>
      </c>
      <c r="W1763" s="4" t="str">
        <f t="shared" ca="1" si="364"/>
        <v>Irrigation</v>
      </c>
      <c r="X1763" t="str">
        <f t="shared" ca="1" si="365"/>
        <v>N</v>
      </c>
      <c r="Y1763" s="2" t="str">
        <f t="shared" ca="1" si="366"/>
        <v>N</v>
      </c>
      <c r="Z1763">
        <f ca="1">_xlfn.XLOOKUP($W1763,Return_flow_table!$A$4:$A$25,Return_flow_table!B$4:B$25)</f>
        <v>0</v>
      </c>
      <c r="AA1763">
        <f ca="1">_xlfn.XLOOKUP($W1763,Return_flow_table!$A$4:$A$25,Return_flow_table!C$4:C$25)</f>
        <v>0</v>
      </c>
      <c r="AB1763">
        <f ca="1">_xlfn.XLOOKUP($W1763,Return_flow_table!$A$4:$A$25,Return_flow_table!D$4:D$25)</f>
        <v>20</v>
      </c>
      <c r="AC1763">
        <f ca="1">_xlfn.XLOOKUP($W1763,Return_flow_table!$A$4:$A$25,Return_flow_table!E$4:E$25)</f>
        <v>20</v>
      </c>
      <c r="AD1763">
        <f ca="1">_xlfn.XLOOKUP($W1763,Return_flow_table!$A$4:$A$25,Return_flow_table!F$4:F$25)</f>
        <v>10</v>
      </c>
      <c r="AE1763">
        <f ca="1">_xlfn.XLOOKUP($W1763,Return_flow_table!$A$4:$A$25,Return_flow_table!G$4:G$25)</f>
        <v>10</v>
      </c>
      <c r="AF1763">
        <f ca="1">_xlfn.XLOOKUP($W1763,Return_flow_table!$A$4:$A$25,Return_flow_table!H$4:H$25)</f>
        <v>0</v>
      </c>
      <c r="AG1763">
        <f ca="1">_xlfn.XLOOKUP($W1763,Return_flow_table!$A$4:$A$25,Return_flow_table!I$4:I$25)</f>
        <v>0</v>
      </c>
      <c r="AH1763">
        <f ca="1">_xlfn.XLOOKUP($W1763,Return_flow_table!$A$4:$A$25,Return_flow_table!J$4:J$25)</f>
        <v>0</v>
      </c>
      <c r="AI1763">
        <f ca="1">_xlfn.XLOOKUP($W1763,Return_flow_table!$A$4:$A$25,Return_flow_table!K$4:K$25)</f>
        <v>20</v>
      </c>
      <c r="AJ1763">
        <f ca="1">_xlfn.XLOOKUP($W1763,Return_flow_table!$A$4:$A$25,Return_flow_table!L$4:L$25)</f>
        <v>20</v>
      </c>
      <c r="AK1763">
        <f ca="1">_xlfn.XLOOKUP($W1763,Return_flow_table!$A$4:$A$25,Return_flow_table!M$4:M$25)</f>
        <v>0</v>
      </c>
      <c r="AL1763" s="39" t="str" cm="1">
        <f t="array" aca="1" ref="AL1763" ca="1">IF(SUM(  ((OFFSET($A$4,0,0,COUNTA(A:A)-3,1)) =V1763) * (OFFSET($T$4, 0,0,COUNTA(A:A)-3,1) = "Domestic")) &gt; 0,"Y","")</f>
        <v/>
      </c>
    </row>
    <row r="1764" spans="1:38" x14ac:dyDescent="0.25">
      <c r="A1764" t="s">
        <v>2034</v>
      </c>
      <c r="B1764" t="s">
        <v>113</v>
      </c>
      <c r="C1764" t="s">
        <v>133</v>
      </c>
      <c r="D1764">
        <v>1.92</v>
      </c>
      <c r="E1764" t="s">
        <v>97</v>
      </c>
      <c r="G1764" t="s">
        <v>1344</v>
      </c>
      <c r="H1764" s="38" t="s">
        <v>99</v>
      </c>
      <c r="I1764">
        <f>_xlfn.XLOOKUP(B1764,Use_Code_Ranking!$A$4:$A$23,Use_Code_Ranking!$B$4:$B$23,9999)</f>
        <v>9</v>
      </c>
      <c r="J1764">
        <f t="shared" ca="1" si="367"/>
        <v>1</v>
      </c>
      <c r="K1764">
        <f t="shared" ca="1" si="368"/>
        <v>1</v>
      </c>
      <c r="L1764">
        <f t="shared" ca="1" si="369"/>
        <v>0</v>
      </c>
      <c r="M1764">
        <f t="shared" ca="1" si="370"/>
        <v>0</v>
      </c>
      <c r="N1764" t="str">
        <f t="shared" ca="1" si="371"/>
        <v/>
      </c>
      <c r="O1764" t="str">
        <f t="shared" ca="1" si="372"/>
        <v/>
      </c>
      <c r="P1764" t="str">
        <f t="shared" si="373"/>
        <v/>
      </c>
      <c r="Q1764" t="str">
        <f t="shared" ca="1" si="374"/>
        <v/>
      </c>
      <c r="R1764" t="str">
        <f t="shared" si="375"/>
        <v/>
      </c>
      <c r="S1764" t="str">
        <f t="shared" si="376"/>
        <v>Irrigation</v>
      </c>
      <c r="T1764" s="2" t="str">
        <f>IF(S1764="Irrigation","Irrigation",IF(R1764="Irrigation","Irrigation",IF(Q1764="Domestic","Domestic",IF(P1764="Stockwatering","Stockwatering",IF(N1764="IRRIGATION_AND_MUNICIPAL","Irrigation and Municipal",IF(O1764="IRRIGATION_AND_DOMESTIC","Irrigation and Domestic Municipality",_xlfn.XLOOKUP(J1764,Use_Code_Ranking!$B$4:$B$23,Use_Code_Ranking!$A$4:$A$23)))))))</f>
        <v>Irrigation</v>
      </c>
      <c r="V1764" s="20" t="str">
        <f ca="1"/>
        <v>S024268</v>
      </c>
      <c r="W1764" s="4" t="str">
        <f t="shared" ca="1" si="364"/>
        <v>Irrigation</v>
      </c>
      <c r="X1764" t="str">
        <f t="shared" ca="1" si="365"/>
        <v>N</v>
      </c>
      <c r="Y1764" s="2" t="str">
        <f t="shared" ca="1" si="366"/>
        <v>N</v>
      </c>
      <c r="Z1764">
        <f ca="1">_xlfn.XLOOKUP($W1764,Return_flow_table!$A$4:$A$25,Return_flow_table!B$4:B$25)</f>
        <v>0</v>
      </c>
      <c r="AA1764">
        <f ca="1">_xlfn.XLOOKUP($W1764,Return_flow_table!$A$4:$A$25,Return_flow_table!C$4:C$25)</f>
        <v>0</v>
      </c>
      <c r="AB1764">
        <f ca="1">_xlfn.XLOOKUP($W1764,Return_flow_table!$A$4:$A$25,Return_flow_table!D$4:D$25)</f>
        <v>20</v>
      </c>
      <c r="AC1764">
        <f ca="1">_xlfn.XLOOKUP($W1764,Return_flow_table!$A$4:$A$25,Return_flow_table!E$4:E$25)</f>
        <v>20</v>
      </c>
      <c r="AD1764">
        <f ca="1">_xlfn.XLOOKUP($W1764,Return_flow_table!$A$4:$A$25,Return_flow_table!F$4:F$25)</f>
        <v>10</v>
      </c>
      <c r="AE1764">
        <f ca="1">_xlfn.XLOOKUP($W1764,Return_flow_table!$A$4:$A$25,Return_flow_table!G$4:G$25)</f>
        <v>10</v>
      </c>
      <c r="AF1764">
        <f ca="1">_xlfn.XLOOKUP($W1764,Return_flow_table!$A$4:$A$25,Return_flow_table!H$4:H$25)</f>
        <v>0</v>
      </c>
      <c r="AG1764">
        <f ca="1">_xlfn.XLOOKUP($W1764,Return_flow_table!$A$4:$A$25,Return_flow_table!I$4:I$25)</f>
        <v>0</v>
      </c>
      <c r="AH1764">
        <f ca="1">_xlfn.XLOOKUP($W1764,Return_flow_table!$A$4:$A$25,Return_flow_table!J$4:J$25)</f>
        <v>0</v>
      </c>
      <c r="AI1764">
        <f ca="1">_xlfn.XLOOKUP($W1764,Return_flow_table!$A$4:$A$25,Return_flow_table!K$4:K$25)</f>
        <v>20</v>
      </c>
      <c r="AJ1764">
        <f ca="1">_xlfn.XLOOKUP($W1764,Return_flow_table!$A$4:$A$25,Return_flow_table!L$4:L$25)</f>
        <v>20</v>
      </c>
      <c r="AK1764">
        <f ca="1">_xlfn.XLOOKUP($W1764,Return_flow_table!$A$4:$A$25,Return_flow_table!M$4:M$25)</f>
        <v>0</v>
      </c>
      <c r="AL1764" s="39" t="str" cm="1">
        <f t="array" aca="1" ref="AL1764" ca="1">IF(SUM(  ((OFFSET($A$4,0,0,COUNTA(A:A)-3,1)) =V1764) * (OFFSET($T$4, 0,0,COUNTA(A:A)-3,1) = "Domestic")) &gt; 0,"Y","")</f>
        <v/>
      </c>
    </row>
    <row r="1765" spans="1:38" x14ac:dyDescent="0.25">
      <c r="A1765" t="s">
        <v>2034</v>
      </c>
      <c r="B1765" t="s">
        <v>114</v>
      </c>
      <c r="C1765" t="s">
        <v>133</v>
      </c>
      <c r="D1765">
        <v>1.92</v>
      </c>
      <c r="E1765" t="s">
        <v>97</v>
      </c>
      <c r="G1765" t="s">
        <v>1344</v>
      </c>
      <c r="H1765" s="38" t="s">
        <v>99</v>
      </c>
      <c r="I1765">
        <f>_xlfn.XLOOKUP(B1765,Use_Code_Ranking!$A$4:$A$23,Use_Code_Ranking!$B$4:$B$23,9999)</f>
        <v>12</v>
      </c>
      <c r="J1765">
        <f t="shared" ca="1" si="367"/>
        <v>1</v>
      </c>
      <c r="K1765">
        <f t="shared" ca="1" si="368"/>
        <v>1</v>
      </c>
      <c r="L1765">
        <f t="shared" ca="1" si="369"/>
        <v>0</v>
      </c>
      <c r="M1765">
        <f t="shared" ca="1" si="370"/>
        <v>0</v>
      </c>
      <c r="N1765" t="str">
        <f t="shared" ca="1" si="371"/>
        <v/>
      </c>
      <c r="O1765" t="str">
        <f t="shared" ca="1" si="372"/>
        <v/>
      </c>
      <c r="P1765" t="str">
        <f t="shared" si="373"/>
        <v/>
      </c>
      <c r="Q1765" t="str">
        <f t="shared" ca="1" si="374"/>
        <v/>
      </c>
      <c r="R1765" t="str">
        <f t="shared" si="375"/>
        <v/>
      </c>
      <c r="S1765" t="str">
        <f t="shared" si="376"/>
        <v>Irrigation</v>
      </c>
      <c r="T1765" s="2" t="str">
        <f>IF(S1765="Irrigation","Irrigation",IF(R1765="Irrigation","Irrigation",IF(Q1765="Domestic","Domestic",IF(P1765="Stockwatering","Stockwatering",IF(N1765="IRRIGATION_AND_MUNICIPAL","Irrigation and Municipal",IF(O1765="IRRIGATION_AND_DOMESTIC","Irrigation and Domestic Municipality",_xlfn.XLOOKUP(J1765,Use_Code_Ranking!$B$4:$B$23,Use_Code_Ranking!$A$4:$A$23)))))))</f>
        <v>Irrigation</v>
      </c>
      <c r="V1765" s="20" t="str">
        <f ca="1"/>
        <v>S024270</v>
      </c>
      <c r="W1765" s="4" t="str">
        <f t="shared" ca="1" si="364"/>
        <v>Domestic</v>
      </c>
      <c r="X1765" t="str">
        <f t="shared" ca="1" si="365"/>
        <v>N</v>
      </c>
      <c r="Y1765" s="2" t="str">
        <f t="shared" ca="1" si="366"/>
        <v>N</v>
      </c>
      <c r="Z1765">
        <f ca="1">_xlfn.XLOOKUP($W1765,Return_flow_table!$A$4:$A$25,Return_flow_table!B$4:B$25)</f>
        <v>0</v>
      </c>
      <c r="AA1765">
        <f ca="1">_xlfn.XLOOKUP($W1765,Return_flow_table!$A$4:$A$25,Return_flow_table!C$4:C$25)</f>
        <v>0</v>
      </c>
      <c r="AB1765">
        <f ca="1">_xlfn.XLOOKUP($W1765,Return_flow_table!$A$4:$A$25,Return_flow_table!D$4:D$25)</f>
        <v>0</v>
      </c>
      <c r="AC1765">
        <f ca="1">_xlfn.XLOOKUP($W1765,Return_flow_table!$A$4:$A$25,Return_flow_table!E$4:E$25)</f>
        <v>0</v>
      </c>
      <c r="AD1765">
        <f ca="1">_xlfn.XLOOKUP($W1765,Return_flow_table!$A$4:$A$25,Return_flow_table!F$4:F$25)</f>
        <v>0</v>
      </c>
      <c r="AE1765">
        <f ca="1">_xlfn.XLOOKUP($W1765,Return_flow_table!$A$4:$A$25,Return_flow_table!G$4:G$25)</f>
        <v>0</v>
      </c>
      <c r="AF1765">
        <f ca="1">_xlfn.XLOOKUP($W1765,Return_flow_table!$A$4:$A$25,Return_flow_table!H$4:H$25)</f>
        <v>0</v>
      </c>
      <c r="AG1765">
        <f ca="1">_xlfn.XLOOKUP($W1765,Return_flow_table!$A$4:$A$25,Return_flow_table!I$4:I$25)</f>
        <v>0</v>
      </c>
      <c r="AH1765">
        <f ca="1">_xlfn.XLOOKUP($W1765,Return_flow_table!$A$4:$A$25,Return_flow_table!J$4:J$25)</f>
        <v>0</v>
      </c>
      <c r="AI1765">
        <f ca="1">_xlfn.XLOOKUP($W1765,Return_flow_table!$A$4:$A$25,Return_flow_table!K$4:K$25)</f>
        <v>0</v>
      </c>
      <c r="AJ1765">
        <f ca="1">_xlfn.XLOOKUP($W1765,Return_flow_table!$A$4:$A$25,Return_flow_table!L$4:L$25)</f>
        <v>0</v>
      </c>
      <c r="AK1765">
        <f ca="1">_xlfn.XLOOKUP($W1765,Return_flow_table!$A$4:$A$25,Return_flow_table!M$4:M$25)</f>
        <v>0</v>
      </c>
      <c r="AL1765" s="39" t="str" cm="1">
        <f t="array" aca="1" ref="AL1765" ca="1">IF(SUM(  ((OFFSET($A$4,0,0,COUNTA(A:A)-3,1)) =V1765) * (OFFSET($T$4, 0,0,COUNTA(A:A)-3,1) = "Domestic")) &gt; 0,"Y","")</f>
        <v>Y</v>
      </c>
    </row>
    <row r="1766" spans="1:38" x14ac:dyDescent="0.25">
      <c r="A1766" t="s">
        <v>2034</v>
      </c>
      <c r="B1766" t="s">
        <v>111</v>
      </c>
      <c r="C1766" t="s">
        <v>133</v>
      </c>
      <c r="D1766">
        <v>1.92</v>
      </c>
      <c r="E1766" t="s">
        <v>97</v>
      </c>
      <c r="G1766" t="s">
        <v>1344</v>
      </c>
      <c r="H1766" s="38" t="s">
        <v>99</v>
      </c>
      <c r="I1766">
        <f>_xlfn.XLOOKUP(B1766,Use_Code_Ranking!$A$4:$A$23,Use_Code_Ranking!$B$4:$B$23,9999)</f>
        <v>14</v>
      </c>
      <c r="J1766">
        <f t="shared" ca="1" si="367"/>
        <v>1</v>
      </c>
      <c r="K1766">
        <f t="shared" ca="1" si="368"/>
        <v>1</v>
      </c>
      <c r="L1766">
        <f t="shared" ca="1" si="369"/>
        <v>0</v>
      </c>
      <c r="M1766">
        <f t="shared" ca="1" si="370"/>
        <v>0</v>
      </c>
      <c r="N1766" t="str">
        <f t="shared" ca="1" si="371"/>
        <v/>
      </c>
      <c r="O1766" t="str">
        <f t="shared" ca="1" si="372"/>
        <v/>
      </c>
      <c r="P1766" t="str">
        <f t="shared" si="373"/>
        <v/>
      </c>
      <c r="Q1766" t="str">
        <f t="shared" ca="1" si="374"/>
        <v/>
      </c>
      <c r="R1766" t="str">
        <f t="shared" si="375"/>
        <v/>
      </c>
      <c r="S1766" t="str">
        <f t="shared" si="376"/>
        <v>Irrigation</v>
      </c>
      <c r="T1766" s="2" t="str">
        <f>IF(S1766="Irrigation","Irrigation",IF(R1766="Irrigation","Irrigation",IF(Q1766="Domestic","Domestic",IF(P1766="Stockwatering","Stockwatering",IF(N1766="IRRIGATION_AND_MUNICIPAL","Irrigation and Municipal",IF(O1766="IRRIGATION_AND_DOMESTIC","Irrigation and Domestic Municipality",_xlfn.XLOOKUP(J1766,Use_Code_Ranking!$B$4:$B$23,Use_Code_Ranking!$A$4:$A$23)))))))</f>
        <v>Irrigation</v>
      </c>
      <c r="V1766" s="20" t="str">
        <f ca="1"/>
        <v>S024271</v>
      </c>
      <c r="W1766" s="4" t="str">
        <f t="shared" ca="1" si="364"/>
        <v>Irrigation</v>
      </c>
      <c r="X1766" t="str">
        <f t="shared" ca="1" si="365"/>
        <v>N</v>
      </c>
      <c r="Y1766" s="2" t="str">
        <f t="shared" ca="1" si="366"/>
        <v>N</v>
      </c>
      <c r="Z1766">
        <f ca="1">_xlfn.XLOOKUP($W1766,Return_flow_table!$A$4:$A$25,Return_flow_table!B$4:B$25)</f>
        <v>0</v>
      </c>
      <c r="AA1766">
        <f ca="1">_xlfn.XLOOKUP($W1766,Return_flow_table!$A$4:$A$25,Return_flow_table!C$4:C$25)</f>
        <v>0</v>
      </c>
      <c r="AB1766">
        <f ca="1">_xlfn.XLOOKUP($W1766,Return_flow_table!$A$4:$A$25,Return_flow_table!D$4:D$25)</f>
        <v>20</v>
      </c>
      <c r="AC1766">
        <f ca="1">_xlfn.XLOOKUP($W1766,Return_flow_table!$A$4:$A$25,Return_flow_table!E$4:E$25)</f>
        <v>20</v>
      </c>
      <c r="AD1766">
        <f ca="1">_xlfn.XLOOKUP($W1766,Return_flow_table!$A$4:$A$25,Return_flow_table!F$4:F$25)</f>
        <v>10</v>
      </c>
      <c r="AE1766">
        <f ca="1">_xlfn.XLOOKUP($W1766,Return_flow_table!$A$4:$A$25,Return_flow_table!G$4:G$25)</f>
        <v>10</v>
      </c>
      <c r="AF1766">
        <f ca="1">_xlfn.XLOOKUP($W1766,Return_flow_table!$A$4:$A$25,Return_flow_table!H$4:H$25)</f>
        <v>0</v>
      </c>
      <c r="AG1766">
        <f ca="1">_xlfn.XLOOKUP($W1766,Return_flow_table!$A$4:$A$25,Return_flow_table!I$4:I$25)</f>
        <v>0</v>
      </c>
      <c r="AH1766">
        <f ca="1">_xlfn.XLOOKUP($W1766,Return_flow_table!$A$4:$A$25,Return_flow_table!J$4:J$25)</f>
        <v>0</v>
      </c>
      <c r="AI1766">
        <f ca="1">_xlfn.XLOOKUP($W1766,Return_flow_table!$A$4:$A$25,Return_flow_table!K$4:K$25)</f>
        <v>20</v>
      </c>
      <c r="AJ1766">
        <f ca="1">_xlfn.XLOOKUP($W1766,Return_flow_table!$A$4:$A$25,Return_flow_table!L$4:L$25)</f>
        <v>20</v>
      </c>
      <c r="AK1766">
        <f ca="1">_xlfn.XLOOKUP($W1766,Return_flow_table!$A$4:$A$25,Return_flow_table!M$4:M$25)</f>
        <v>0</v>
      </c>
      <c r="AL1766" s="39" t="str" cm="1">
        <f t="array" aca="1" ref="AL1766" ca="1">IF(SUM(  ((OFFSET($A$4,0,0,COUNTA(A:A)-3,1)) =V1766) * (OFFSET($T$4, 0,0,COUNTA(A:A)-3,1) = "Domestic")) &gt; 0,"Y","")</f>
        <v/>
      </c>
    </row>
    <row r="1767" spans="1:38" x14ac:dyDescent="0.25">
      <c r="A1767" t="s">
        <v>2034</v>
      </c>
      <c r="B1767" t="s">
        <v>130</v>
      </c>
      <c r="C1767" t="s">
        <v>133</v>
      </c>
      <c r="D1767">
        <v>1.92</v>
      </c>
      <c r="E1767" t="s">
        <v>97</v>
      </c>
      <c r="G1767" t="s">
        <v>1344</v>
      </c>
      <c r="H1767" s="38" t="s">
        <v>99</v>
      </c>
      <c r="I1767">
        <f>_xlfn.XLOOKUP(B1767,Use_Code_Ranking!$A$4:$A$23,Use_Code_Ranking!$B$4:$B$23,9999)</f>
        <v>19</v>
      </c>
      <c r="J1767">
        <f t="shared" ca="1" si="367"/>
        <v>1</v>
      </c>
      <c r="K1767">
        <f t="shared" ca="1" si="368"/>
        <v>1</v>
      </c>
      <c r="L1767">
        <f t="shared" ca="1" si="369"/>
        <v>0</v>
      </c>
      <c r="M1767">
        <f t="shared" ca="1" si="370"/>
        <v>0</v>
      </c>
      <c r="N1767" t="str">
        <f t="shared" ca="1" si="371"/>
        <v/>
      </c>
      <c r="O1767" t="str">
        <f t="shared" ca="1" si="372"/>
        <v/>
      </c>
      <c r="P1767" t="str">
        <f t="shared" si="373"/>
        <v/>
      </c>
      <c r="Q1767" t="str">
        <f t="shared" ca="1" si="374"/>
        <v/>
      </c>
      <c r="R1767" t="str">
        <f t="shared" si="375"/>
        <v/>
      </c>
      <c r="S1767" t="str">
        <f t="shared" si="376"/>
        <v>Irrigation</v>
      </c>
      <c r="T1767" s="2" t="str">
        <f>IF(S1767="Irrigation","Irrigation",IF(R1767="Irrigation","Irrigation",IF(Q1767="Domestic","Domestic",IF(P1767="Stockwatering","Stockwatering",IF(N1767="IRRIGATION_AND_MUNICIPAL","Irrigation and Municipal",IF(O1767="IRRIGATION_AND_DOMESTIC","Irrigation and Domestic Municipality",_xlfn.XLOOKUP(J1767,Use_Code_Ranking!$B$4:$B$23,Use_Code_Ranking!$A$4:$A$23)))))))</f>
        <v>Irrigation</v>
      </c>
      <c r="V1767" s="20" t="str">
        <f ca="1"/>
        <v>S024285</v>
      </c>
      <c r="W1767" s="4" t="str">
        <f t="shared" ca="1" si="364"/>
        <v>Domestic</v>
      </c>
      <c r="X1767" t="str">
        <f t="shared" ca="1" si="365"/>
        <v>N</v>
      </c>
      <c r="Y1767" s="2" t="str">
        <f t="shared" ca="1" si="366"/>
        <v>N</v>
      </c>
      <c r="Z1767">
        <f ca="1">_xlfn.XLOOKUP($W1767,Return_flow_table!$A$4:$A$25,Return_flow_table!B$4:B$25)</f>
        <v>0</v>
      </c>
      <c r="AA1767">
        <f ca="1">_xlfn.XLOOKUP($W1767,Return_flow_table!$A$4:$A$25,Return_flow_table!C$4:C$25)</f>
        <v>0</v>
      </c>
      <c r="AB1767">
        <f ca="1">_xlfn.XLOOKUP($W1767,Return_flow_table!$A$4:$A$25,Return_flow_table!D$4:D$25)</f>
        <v>0</v>
      </c>
      <c r="AC1767">
        <f ca="1">_xlfn.XLOOKUP($W1767,Return_flow_table!$A$4:$A$25,Return_flow_table!E$4:E$25)</f>
        <v>0</v>
      </c>
      <c r="AD1767">
        <f ca="1">_xlfn.XLOOKUP($W1767,Return_flow_table!$A$4:$A$25,Return_flow_table!F$4:F$25)</f>
        <v>0</v>
      </c>
      <c r="AE1767">
        <f ca="1">_xlfn.XLOOKUP($W1767,Return_flow_table!$A$4:$A$25,Return_flow_table!G$4:G$25)</f>
        <v>0</v>
      </c>
      <c r="AF1767">
        <f ca="1">_xlfn.XLOOKUP($W1767,Return_flow_table!$A$4:$A$25,Return_flow_table!H$4:H$25)</f>
        <v>0</v>
      </c>
      <c r="AG1767">
        <f ca="1">_xlfn.XLOOKUP($W1767,Return_flow_table!$A$4:$A$25,Return_flow_table!I$4:I$25)</f>
        <v>0</v>
      </c>
      <c r="AH1767">
        <f ca="1">_xlfn.XLOOKUP($W1767,Return_flow_table!$A$4:$A$25,Return_flow_table!J$4:J$25)</f>
        <v>0</v>
      </c>
      <c r="AI1767">
        <f ca="1">_xlfn.XLOOKUP($W1767,Return_flow_table!$A$4:$A$25,Return_flow_table!K$4:K$25)</f>
        <v>0</v>
      </c>
      <c r="AJ1767">
        <f ca="1">_xlfn.XLOOKUP($W1767,Return_flow_table!$A$4:$A$25,Return_flow_table!L$4:L$25)</f>
        <v>0</v>
      </c>
      <c r="AK1767">
        <f ca="1">_xlfn.XLOOKUP($W1767,Return_flow_table!$A$4:$A$25,Return_flow_table!M$4:M$25)</f>
        <v>0</v>
      </c>
      <c r="AL1767" s="39" t="str" cm="1">
        <f t="array" aca="1" ref="AL1767" ca="1">IF(SUM(  ((OFFSET($A$4,0,0,COUNTA(A:A)-3,1)) =V1767) * (OFFSET($T$4, 0,0,COUNTA(A:A)-3,1) = "Domestic")) &gt; 0,"Y","")</f>
        <v>Y</v>
      </c>
    </row>
    <row r="1768" spans="1:38" x14ac:dyDescent="0.25">
      <c r="A1768" t="s">
        <v>2035</v>
      </c>
      <c r="B1768" t="s">
        <v>114</v>
      </c>
      <c r="C1768" t="s">
        <v>133</v>
      </c>
      <c r="D1768">
        <v>1.19</v>
      </c>
      <c r="E1768" t="s">
        <v>97</v>
      </c>
      <c r="G1768" t="s">
        <v>2036</v>
      </c>
      <c r="H1768" s="38" t="s">
        <v>106</v>
      </c>
      <c r="I1768">
        <f>_xlfn.XLOOKUP(B1768,Use_Code_Ranking!$A$4:$A$23,Use_Code_Ranking!$B$4:$B$23,9999)</f>
        <v>12</v>
      </c>
      <c r="J1768">
        <f t="shared" ca="1" si="367"/>
        <v>1</v>
      </c>
      <c r="K1768">
        <f t="shared" ca="1" si="368"/>
        <v>1</v>
      </c>
      <c r="L1768">
        <f t="shared" ca="1" si="369"/>
        <v>0</v>
      </c>
      <c r="M1768">
        <f t="shared" ca="1" si="370"/>
        <v>0</v>
      </c>
      <c r="N1768" t="str">
        <f t="shared" ca="1" si="371"/>
        <v/>
      </c>
      <c r="O1768" t="str">
        <f t="shared" ca="1" si="372"/>
        <v/>
      </c>
      <c r="P1768" t="str">
        <f t="shared" si="373"/>
        <v/>
      </c>
      <c r="Q1768" t="str">
        <f t="shared" ca="1" si="374"/>
        <v/>
      </c>
      <c r="R1768" t="str">
        <f t="shared" si="375"/>
        <v/>
      </c>
      <c r="S1768" t="str">
        <f t="shared" si="376"/>
        <v>Irrigation</v>
      </c>
      <c r="T1768" s="2" t="str">
        <f>IF(S1768="Irrigation","Irrigation",IF(R1768="Irrigation","Irrigation",IF(Q1768="Domestic","Domestic",IF(P1768="Stockwatering","Stockwatering",IF(N1768="IRRIGATION_AND_MUNICIPAL","Irrigation and Municipal",IF(O1768="IRRIGATION_AND_DOMESTIC","Irrigation and Domestic Municipality",_xlfn.XLOOKUP(J1768,Use_Code_Ranking!$B$4:$B$23,Use_Code_Ranking!$A$4:$A$23)))))))</f>
        <v>Irrigation</v>
      </c>
      <c r="V1768" s="20" t="str">
        <f ca="1"/>
        <v>S024335</v>
      </c>
      <c r="W1768" s="4" t="str">
        <f t="shared" ca="1" si="364"/>
        <v>Domestic</v>
      </c>
      <c r="X1768" t="str">
        <f t="shared" ca="1" si="365"/>
        <v>N</v>
      </c>
      <c r="Y1768" s="2" t="str">
        <f t="shared" ca="1" si="366"/>
        <v>N</v>
      </c>
      <c r="Z1768">
        <f ca="1">_xlfn.XLOOKUP($W1768,Return_flow_table!$A$4:$A$25,Return_flow_table!B$4:B$25)</f>
        <v>0</v>
      </c>
      <c r="AA1768">
        <f ca="1">_xlfn.XLOOKUP($W1768,Return_flow_table!$A$4:$A$25,Return_flow_table!C$4:C$25)</f>
        <v>0</v>
      </c>
      <c r="AB1768">
        <f ca="1">_xlfn.XLOOKUP($W1768,Return_flow_table!$A$4:$A$25,Return_flow_table!D$4:D$25)</f>
        <v>0</v>
      </c>
      <c r="AC1768">
        <f ca="1">_xlfn.XLOOKUP($W1768,Return_flow_table!$A$4:$A$25,Return_flow_table!E$4:E$25)</f>
        <v>0</v>
      </c>
      <c r="AD1768">
        <f ca="1">_xlfn.XLOOKUP($W1768,Return_flow_table!$A$4:$A$25,Return_flow_table!F$4:F$25)</f>
        <v>0</v>
      </c>
      <c r="AE1768">
        <f ca="1">_xlfn.XLOOKUP($W1768,Return_flow_table!$A$4:$A$25,Return_flow_table!G$4:G$25)</f>
        <v>0</v>
      </c>
      <c r="AF1768">
        <f ca="1">_xlfn.XLOOKUP($W1768,Return_flow_table!$A$4:$A$25,Return_flow_table!H$4:H$25)</f>
        <v>0</v>
      </c>
      <c r="AG1768">
        <f ca="1">_xlfn.XLOOKUP($W1768,Return_flow_table!$A$4:$A$25,Return_flow_table!I$4:I$25)</f>
        <v>0</v>
      </c>
      <c r="AH1768">
        <f ca="1">_xlfn.XLOOKUP($W1768,Return_flow_table!$A$4:$A$25,Return_flow_table!J$4:J$25)</f>
        <v>0</v>
      </c>
      <c r="AI1768">
        <f ca="1">_xlfn.XLOOKUP($W1768,Return_flow_table!$A$4:$A$25,Return_flow_table!K$4:K$25)</f>
        <v>0</v>
      </c>
      <c r="AJ1768">
        <f ca="1">_xlfn.XLOOKUP($W1768,Return_flow_table!$A$4:$A$25,Return_flow_table!L$4:L$25)</f>
        <v>0</v>
      </c>
      <c r="AK1768">
        <f ca="1">_xlfn.XLOOKUP($W1768,Return_flow_table!$A$4:$A$25,Return_flow_table!M$4:M$25)</f>
        <v>0</v>
      </c>
      <c r="AL1768" s="39" t="str" cm="1">
        <f t="array" aca="1" ref="AL1768" ca="1">IF(SUM(  ((OFFSET($A$4,0,0,COUNTA(A:A)-3,1)) =V1768) * (OFFSET($T$4, 0,0,COUNTA(A:A)-3,1) = "Domestic")) &gt; 0,"Y","")</f>
        <v>Y</v>
      </c>
    </row>
    <row r="1769" spans="1:38" x14ac:dyDescent="0.25">
      <c r="A1769" t="s">
        <v>2035</v>
      </c>
      <c r="B1769" t="s">
        <v>95</v>
      </c>
      <c r="C1769" t="s">
        <v>133</v>
      </c>
      <c r="D1769">
        <v>1.19</v>
      </c>
      <c r="E1769" t="s">
        <v>97</v>
      </c>
      <c r="G1769" t="s">
        <v>2036</v>
      </c>
      <c r="H1769" s="38" t="s">
        <v>106</v>
      </c>
      <c r="I1769">
        <f>_xlfn.XLOOKUP(B1769,Use_Code_Ranking!$A$4:$A$23,Use_Code_Ranking!$B$4:$B$23,9999)</f>
        <v>1</v>
      </c>
      <c r="J1769">
        <f t="shared" ca="1" si="367"/>
        <v>1</v>
      </c>
      <c r="K1769">
        <f t="shared" ca="1" si="368"/>
        <v>1</v>
      </c>
      <c r="L1769">
        <f t="shared" ca="1" si="369"/>
        <v>0</v>
      </c>
      <c r="M1769">
        <f t="shared" ca="1" si="370"/>
        <v>0</v>
      </c>
      <c r="N1769" t="str">
        <f t="shared" ca="1" si="371"/>
        <v/>
      </c>
      <c r="O1769" t="str">
        <f t="shared" ca="1" si="372"/>
        <v/>
      </c>
      <c r="P1769" t="str">
        <f t="shared" si="373"/>
        <v/>
      </c>
      <c r="Q1769" t="str">
        <f t="shared" ca="1" si="374"/>
        <v/>
      </c>
      <c r="R1769" t="str">
        <f t="shared" si="375"/>
        <v/>
      </c>
      <c r="S1769" t="str">
        <f t="shared" si="376"/>
        <v>Irrigation</v>
      </c>
      <c r="T1769" s="2" t="str">
        <f>IF(S1769="Irrigation","Irrigation",IF(R1769="Irrigation","Irrigation",IF(Q1769="Domestic","Domestic",IF(P1769="Stockwatering","Stockwatering",IF(N1769="IRRIGATION_AND_MUNICIPAL","Irrigation and Municipal",IF(O1769="IRRIGATION_AND_DOMESTIC","Irrigation and Domestic Municipality",_xlfn.XLOOKUP(J1769,Use_Code_Ranking!$B$4:$B$23,Use_Code_Ranking!$A$4:$A$23)))))))</f>
        <v>Irrigation</v>
      </c>
      <c r="V1769" s="20" t="str">
        <f ca="1"/>
        <v>S024337</v>
      </c>
      <c r="W1769" s="4" t="str">
        <f t="shared" ca="1" si="364"/>
        <v>Irrigation</v>
      </c>
      <c r="X1769" t="str">
        <f t="shared" ca="1" si="365"/>
        <v>N</v>
      </c>
      <c r="Y1769" s="2" t="str">
        <f t="shared" ca="1" si="366"/>
        <v>N</v>
      </c>
      <c r="Z1769">
        <f ca="1">_xlfn.XLOOKUP($W1769,Return_flow_table!$A$4:$A$25,Return_flow_table!B$4:B$25)</f>
        <v>0</v>
      </c>
      <c r="AA1769">
        <f ca="1">_xlfn.XLOOKUP($W1769,Return_flow_table!$A$4:$A$25,Return_flow_table!C$4:C$25)</f>
        <v>0</v>
      </c>
      <c r="AB1769">
        <f ca="1">_xlfn.XLOOKUP($W1769,Return_flow_table!$A$4:$A$25,Return_flow_table!D$4:D$25)</f>
        <v>20</v>
      </c>
      <c r="AC1769">
        <f ca="1">_xlfn.XLOOKUP($W1769,Return_flow_table!$A$4:$A$25,Return_flow_table!E$4:E$25)</f>
        <v>20</v>
      </c>
      <c r="AD1769">
        <f ca="1">_xlfn.XLOOKUP($W1769,Return_flow_table!$A$4:$A$25,Return_flow_table!F$4:F$25)</f>
        <v>10</v>
      </c>
      <c r="AE1769">
        <f ca="1">_xlfn.XLOOKUP($W1769,Return_flow_table!$A$4:$A$25,Return_flow_table!G$4:G$25)</f>
        <v>10</v>
      </c>
      <c r="AF1769">
        <f ca="1">_xlfn.XLOOKUP($W1769,Return_flow_table!$A$4:$A$25,Return_flow_table!H$4:H$25)</f>
        <v>0</v>
      </c>
      <c r="AG1769">
        <f ca="1">_xlfn.XLOOKUP($W1769,Return_flow_table!$A$4:$A$25,Return_flow_table!I$4:I$25)</f>
        <v>0</v>
      </c>
      <c r="AH1769">
        <f ca="1">_xlfn.XLOOKUP($W1769,Return_flow_table!$A$4:$A$25,Return_flow_table!J$4:J$25)</f>
        <v>0</v>
      </c>
      <c r="AI1769">
        <f ca="1">_xlfn.XLOOKUP($W1769,Return_flow_table!$A$4:$A$25,Return_flow_table!K$4:K$25)</f>
        <v>20</v>
      </c>
      <c r="AJ1769">
        <f ca="1">_xlfn.XLOOKUP($W1769,Return_flow_table!$A$4:$A$25,Return_flow_table!L$4:L$25)</f>
        <v>20</v>
      </c>
      <c r="AK1769">
        <f ca="1">_xlfn.XLOOKUP($W1769,Return_flow_table!$A$4:$A$25,Return_flow_table!M$4:M$25)</f>
        <v>0</v>
      </c>
      <c r="AL1769" s="39" t="str" cm="1">
        <f t="array" aca="1" ref="AL1769" ca="1">IF(SUM(  ((OFFSET($A$4,0,0,COUNTA(A:A)-3,1)) =V1769) * (OFFSET($T$4, 0,0,COUNTA(A:A)-3,1) = "Domestic")) &gt; 0,"Y","")</f>
        <v/>
      </c>
    </row>
    <row r="1770" spans="1:38" x14ac:dyDescent="0.25">
      <c r="A1770" t="s">
        <v>2037</v>
      </c>
      <c r="B1770" t="s">
        <v>111</v>
      </c>
      <c r="C1770" t="s">
        <v>133</v>
      </c>
      <c r="D1770">
        <v>0.96</v>
      </c>
      <c r="E1770" t="s">
        <v>97</v>
      </c>
      <c r="G1770" t="s">
        <v>1232</v>
      </c>
      <c r="H1770" s="38" t="s">
        <v>99</v>
      </c>
      <c r="I1770">
        <f>_xlfn.XLOOKUP(B1770,Use_Code_Ranking!$A$4:$A$23,Use_Code_Ranking!$B$4:$B$23,9999)</f>
        <v>14</v>
      </c>
      <c r="J1770">
        <f t="shared" ca="1" si="367"/>
        <v>1</v>
      </c>
      <c r="K1770">
        <f t="shared" ca="1" si="368"/>
        <v>1</v>
      </c>
      <c r="L1770">
        <f t="shared" ca="1" si="369"/>
        <v>0</v>
      </c>
      <c r="M1770">
        <f t="shared" ca="1" si="370"/>
        <v>0</v>
      </c>
      <c r="N1770" t="str">
        <f t="shared" ca="1" si="371"/>
        <v/>
      </c>
      <c r="O1770" t="str">
        <f t="shared" ca="1" si="372"/>
        <v/>
      </c>
      <c r="P1770" t="str">
        <f t="shared" si="373"/>
        <v/>
      </c>
      <c r="Q1770" t="str">
        <f t="shared" ca="1" si="374"/>
        <v/>
      </c>
      <c r="R1770" t="str">
        <f t="shared" si="375"/>
        <v/>
      </c>
      <c r="S1770" t="str">
        <f t="shared" si="376"/>
        <v>Irrigation</v>
      </c>
      <c r="T1770" s="2" t="str">
        <f>IF(S1770="Irrigation","Irrigation",IF(R1770="Irrigation","Irrigation",IF(Q1770="Domestic","Domestic",IF(P1770="Stockwatering","Stockwatering",IF(N1770="IRRIGATION_AND_MUNICIPAL","Irrigation and Municipal",IF(O1770="IRRIGATION_AND_DOMESTIC","Irrigation and Domestic Municipality",_xlfn.XLOOKUP(J1770,Use_Code_Ranking!$B$4:$B$23,Use_Code_Ranking!$A$4:$A$23)))))))</f>
        <v>Irrigation</v>
      </c>
      <c r="V1770" s="20" t="str">
        <f ca="1"/>
        <v>S024338</v>
      </c>
      <c r="W1770" s="4" t="str">
        <f t="shared" ca="1" si="364"/>
        <v>Domestic</v>
      </c>
      <c r="X1770" t="str">
        <f t="shared" ca="1" si="365"/>
        <v>N</v>
      </c>
      <c r="Y1770" s="2" t="str">
        <f t="shared" ca="1" si="366"/>
        <v>N</v>
      </c>
      <c r="Z1770">
        <f ca="1">_xlfn.XLOOKUP($W1770,Return_flow_table!$A$4:$A$25,Return_flow_table!B$4:B$25)</f>
        <v>0</v>
      </c>
      <c r="AA1770">
        <f ca="1">_xlfn.XLOOKUP($W1770,Return_flow_table!$A$4:$A$25,Return_flow_table!C$4:C$25)</f>
        <v>0</v>
      </c>
      <c r="AB1770">
        <f ca="1">_xlfn.XLOOKUP($W1770,Return_flow_table!$A$4:$A$25,Return_flow_table!D$4:D$25)</f>
        <v>0</v>
      </c>
      <c r="AC1770">
        <f ca="1">_xlfn.XLOOKUP($W1770,Return_flow_table!$A$4:$A$25,Return_flow_table!E$4:E$25)</f>
        <v>0</v>
      </c>
      <c r="AD1770">
        <f ca="1">_xlfn.XLOOKUP($W1770,Return_flow_table!$A$4:$A$25,Return_flow_table!F$4:F$25)</f>
        <v>0</v>
      </c>
      <c r="AE1770">
        <f ca="1">_xlfn.XLOOKUP($W1770,Return_flow_table!$A$4:$A$25,Return_flow_table!G$4:G$25)</f>
        <v>0</v>
      </c>
      <c r="AF1770">
        <f ca="1">_xlfn.XLOOKUP($W1770,Return_flow_table!$A$4:$A$25,Return_flow_table!H$4:H$25)</f>
        <v>0</v>
      </c>
      <c r="AG1770">
        <f ca="1">_xlfn.XLOOKUP($W1770,Return_flow_table!$A$4:$A$25,Return_flow_table!I$4:I$25)</f>
        <v>0</v>
      </c>
      <c r="AH1770">
        <f ca="1">_xlfn.XLOOKUP($W1770,Return_flow_table!$A$4:$A$25,Return_flow_table!J$4:J$25)</f>
        <v>0</v>
      </c>
      <c r="AI1770">
        <f ca="1">_xlfn.XLOOKUP($W1770,Return_flow_table!$A$4:$A$25,Return_flow_table!K$4:K$25)</f>
        <v>0</v>
      </c>
      <c r="AJ1770">
        <f ca="1">_xlfn.XLOOKUP($W1770,Return_flow_table!$A$4:$A$25,Return_flow_table!L$4:L$25)</f>
        <v>0</v>
      </c>
      <c r="AK1770">
        <f ca="1">_xlfn.XLOOKUP($W1770,Return_flow_table!$A$4:$A$25,Return_flow_table!M$4:M$25)</f>
        <v>0</v>
      </c>
      <c r="AL1770" s="39" t="str" cm="1">
        <f t="array" aca="1" ref="AL1770" ca="1">IF(SUM(  ((OFFSET($A$4,0,0,COUNTA(A:A)-3,1)) =V1770) * (OFFSET($T$4, 0,0,COUNTA(A:A)-3,1) = "Domestic")) &gt; 0,"Y","")</f>
        <v>Y</v>
      </c>
    </row>
    <row r="1771" spans="1:38" x14ac:dyDescent="0.25">
      <c r="A1771" t="s">
        <v>2037</v>
      </c>
      <c r="B1771" t="s">
        <v>113</v>
      </c>
      <c r="C1771" t="s">
        <v>133</v>
      </c>
      <c r="D1771">
        <v>0.96</v>
      </c>
      <c r="E1771" t="s">
        <v>97</v>
      </c>
      <c r="G1771" t="s">
        <v>1232</v>
      </c>
      <c r="H1771" s="38" t="s">
        <v>99</v>
      </c>
      <c r="I1771">
        <f>_xlfn.XLOOKUP(B1771,Use_Code_Ranking!$A$4:$A$23,Use_Code_Ranking!$B$4:$B$23,9999)</f>
        <v>9</v>
      </c>
      <c r="J1771">
        <f t="shared" ca="1" si="367"/>
        <v>1</v>
      </c>
      <c r="K1771">
        <f t="shared" ca="1" si="368"/>
        <v>1</v>
      </c>
      <c r="L1771">
        <f t="shared" ca="1" si="369"/>
        <v>0</v>
      </c>
      <c r="M1771">
        <f t="shared" ca="1" si="370"/>
        <v>0</v>
      </c>
      <c r="N1771" t="str">
        <f t="shared" ca="1" si="371"/>
        <v/>
      </c>
      <c r="O1771" t="str">
        <f t="shared" ca="1" si="372"/>
        <v/>
      </c>
      <c r="P1771" t="str">
        <f t="shared" si="373"/>
        <v/>
      </c>
      <c r="Q1771" t="str">
        <f t="shared" ca="1" si="374"/>
        <v/>
      </c>
      <c r="R1771" t="str">
        <f t="shared" si="375"/>
        <v/>
      </c>
      <c r="S1771" t="str">
        <f t="shared" si="376"/>
        <v>Irrigation</v>
      </c>
      <c r="T1771" s="2" t="str">
        <f>IF(S1771="Irrigation","Irrigation",IF(R1771="Irrigation","Irrigation",IF(Q1771="Domestic","Domestic",IF(P1771="Stockwatering","Stockwatering",IF(N1771="IRRIGATION_AND_MUNICIPAL","Irrigation and Municipal",IF(O1771="IRRIGATION_AND_DOMESTIC","Irrigation and Domestic Municipality",_xlfn.XLOOKUP(J1771,Use_Code_Ranking!$B$4:$B$23,Use_Code_Ranking!$A$4:$A$23)))))))</f>
        <v>Irrigation</v>
      </c>
      <c r="V1771" s="20" t="str">
        <f ca="1"/>
        <v>S024339</v>
      </c>
      <c r="W1771" s="4" t="str">
        <f t="shared" ca="1" si="364"/>
        <v>Domestic</v>
      </c>
      <c r="X1771" t="str">
        <f t="shared" ca="1" si="365"/>
        <v>N</v>
      </c>
      <c r="Y1771" s="2" t="str">
        <f t="shared" ca="1" si="366"/>
        <v>N</v>
      </c>
      <c r="Z1771">
        <f ca="1">_xlfn.XLOOKUP($W1771,Return_flow_table!$A$4:$A$25,Return_flow_table!B$4:B$25)</f>
        <v>0</v>
      </c>
      <c r="AA1771">
        <f ca="1">_xlfn.XLOOKUP($W1771,Return_flow_table!$A$4:$A$25,Return_flow_table!C$4:C$25)</f>
        <v>0</v>
      </c>
      <c r="AB1771">
        <f ca="1">_xlfn.XLOOKUP($W1771,Return_flow_table!$A$4:$A$25,Return_flow_table!D$4:D$25)</f>
        <v>0</v>
      </c>
      <c r="AC1771">
        <f ca="1">_xlfn.XLOOKUP($W1771,Return_flow_table!$A$4:$A$25,Return_flow_table!E$4:E$25)</f>
        <v>0</v>
      </c>
      <c r="AD1771">
        <f ca="1">_xlfn.XLOOKUP($W1771,Return_flow_table!$A$4:$A$25,Return_flow_table!F$4:F$25)</f>
        <v>0</v>
      </c>
      <c r="AE1771">
        <f ca="1">_xlfn.XLOOKUP($W1771,Return_flow_table!$A$4:$A$25,Return_flow_table!G$4:G$25)</f>
        <v>0</v>
      </c>
      <c r="AF1771">
        <f ca="1">_xlfn.XLOOKUP($W1771,Return_flow_table!$A$4:$A$25,Return_flow_table!H$4:H$25)</f>
        <v>0</v>
      </c>
      <c r="AG1771">
        <f ca="1">_xlfn.XLOOKUP($W1771,Return_flow_table!$A$4:$A$25,Return_flow_table!I$4:I$25)</f>
        <v>0</v>
      </c>
      <c r="AH1771">
        <f ca="1">_xlfn.XLOOKUP($W1771,Return_flow_table!$A$4:$A$25,Return_flow_table!J$4:J$25)</f>
        <v>0</v>
      </c>
      <c r="AI1771">
        <f ca="1">_xlfn.XLOOKUP($W1771,Return_flow_table!$A$4:$A$25,Return_flow_table!K$4:K$25)</f>
        <v>0</v>
      </c>
      <c r="AJ1771">
        <f ca="1">_xlfn.XLOOKUP($W1771,Return_flow_table!$A$4:$A$25,Return_flow_table!L$4:L$25)</f>
        <v>0</v>
      </c>
      <c r="AK1771">
        <f ca="1">_xlfn.XLOOKUP($W1771,Return_flow_table!$A$4:$A$25,Return_flow_table!M$4:M$25)</f>
        <v>0</v>
      </c>
      <c r="AL1771" s="39" t="str" cm="1">
        <f t="array" aca="1" ref="AL1771" ca="1">IF(SUM(  ((OFFSET($A$4,0,0,COUNTA(A:A)-3,1)) =V1771) * (OFFSET($T$4, 0,0,COUNTA(A:A)-3,1) = "Domestic")) &gt; 0,"Y","")</f>
        <v>Y</v>
      </c>
    </row>
    <row r="1772" spans="1:38" x14ac:dyDescent="0.25">
      <c r="A1772" t="s">
        <v>2037</v>
      </c>
      <c r="B1772" t="s">
        <v>114</v>
      </c>
      <c r="C1772" t="s">
        <v>133</v>
      </c>
      <c r="D1772">
        <v>0.96</v>
      </c>
      <c r="E1772" t="s">
        <v>97</v>
      </c>
      <c r="G1772" t="s">
        <v>1232</v>
      </c>
      <c r="H1772" s="38" t="s">
        <v>99</v>
      </c>
      <c r="I1772">
        <f>_xlfn.XLOOKUP(B1772,Use_Code_Ranking!$A$4:$A$23,Use_Code_Ranking!$B$4:$B$23,9999)</f>
        <v>12</v>
      </c>
      <c r="J1772">
        <f t="shared" ca="1" si="367"/>
        <v>1</v>
      </c>
      <c r="K1772">
        <f t="shared" ca="1" si="368"/>
        <v>1</v>
      </c>
      <c r="L1772">
        <f t="shared" ca="1" si="369"/>
        <v>0</v>
      </c>
      <c r="M1772">
        <f t="shared" ca="1" si="370"/>
        <v>0</v>
      </c>
      <c r="N1772" t="str">
        <f t="shared" ca="1" si="371"/>
        <v/>
      </c>
      <c r="O1772" t="str">
        <f t="shared" ca="1" si="372"/>
        <v/>
      </c>
      <c r="P1772" t="str">
        <f t="shared" si="373"/>
        <v/>
      </c>
      <c r="Q1772" t="str">
        <f t="shared" ca="1" si="374"/>
        <v/>
      </c>
      <c r="R1772" t="str">
        <f t="shared" si="375"/>
        <v/>
      </c>
      <c r="S1772" t="str">
        <f t="shared" si="376"/>
        <v>Irrigation</v>
      </c>
      <c r="T1772" s="2" t="str">
        <f>IF(S1772="Irrigation","Irrigation",IF(R1772="Irrigation","Irrigation",IF(Q1772="Domestic","Domestic",IF(P1772="Stockwatering","Stockwatering",IF(N1772="IRRIGATION_AND_MUNICIPAL","Irrigation and Municipal",IF(O1772="IRRIGATION_AND_DOMESTIC","Irrigation and Domestic Municipality",_xlfn.XLOOKUP(J1772,Use_Code_Ranking!$B$4:$B$23,Use_Code_Ranking!$A$4:$A$23)))))))</f>
        <v>Irrigation</v>
      </c>
      <c r="V1772" s="20" t="str">
        <f ca="1"/>
        <v>S024341</v>
      </c>
      <c r="W1772" s="4" t="str">
        <f t="shared" ca="1" si="364"/>
        <v>Industrial</v>
      </c>
      <c r="X1772" t="str">
        <f t="shared" ca="1" si="365"/>
        <v>N</v>
      </c>
      <c r="Y1772" s="2" t="str">
        <f t="shared" ca="1" si="366"/>
        <v>N</v>
      </c>
      <c r="Z1772">
        <f ca="1">_xlfn.XLOOKUP($W1772,Return_flow_table!$A$4:$A$25,Return_flow_table!B$4:B$25)</f>
        <v>0</v>
      </c>
      <c r="AA1772">
        <f ca="1">_xlfn.XLOOKUP($W1772,Return_flow_table!$A$4:$A$25,Return_flow_table!C$4:C$25)</f>
        <v>0</v>
      </c>
      <c r="AB1772">
        <f ca="1">_xlfn.XLOOKUP($W1772,Return_flow_table!$A$4:$A$25,Return_flow_table!D$4:D$25)</f>
        <v>0</v>
      </c>
      <c r="AC1772">
        <f ca="1">_xlfn.XLOOKUP($W1772,Return_flow_table!$A$4:$A$25,Return_flow_table!E$4:E$25)</f>
        <v>0</v>
      </c>
      <c r="AD1772">
        <f ca="1">_xlfn.XLOOKUP($W1772,Return_flow_table!$A$4:$A$25,Return_flow_table!F$4:F$25)</f>
        <v>0</v>
      </c>
      <c r="AE1772">
        <f ca="1">_xlfn.XLOOKUP($W1772,Return_flow_table!$A$4:$A$25,Return_flow_table!G$4:G$25)</f>
        <v>0</v>
      </c>
      <c r="AF1772">
        <f ca="1">_xlfn.XLOOKUP($W1772,Return_flow_table!$A$4:$A$25,Return_flow_table!H$4:H$25)</f>
        <v>0</v>
      </c>
      <c r="AG1772">
        <f ca="1">_xlfn.XLOOKUP($W1772,Return_flow_table!$A$4:$A$25,Return_flow_table!I$4:I$25)</f>
        <v>0</v>
      </c>
      <c r="AH1772">
        <f ca="1">_xlfn.XLOOKUP($W1772,Return_flow_table!$A$4:$A$25,Return_flow_table!J$4:J$25)</f>
        <v>0</v>
      </c>
      <c r="AI1772">
        <f ca="1">_xlfn.XLOOKUP($W1772,Return_flow_table!$A$4:$A$25,Return_flow_table!K$4:K$25)</f>
        <v>0</v>
      </c>
      <c r="AJ1772">
        <f ca="1">_xlfn.XLOOKUP($W1772,Return_flow_table!$A$4:$A$25,Return_flow_table!L$4:L$25)</f>
        <v>0</v>
      </c>
      <c r="AK1772">
        <f ca="1">_xlfn.XLOOKUP($W1772,Return_flow_table!$A$4:$A$25,Return_flow_table!M$4:M$25)</f>
        <v>0</v>
      </c>
      <c r="AL1772" s="39" t="str" cm="1">
        <f t="array" aca="1" ref="AL1772" ca="1">IF(SUM(  ((OFFSET($A$4,0,0,COUNTA(A:A)-3,1)) =V1772) * (OFFSET($T$4, 0,0,COUNTA(A:A)-3,1) = "Domestic")) &gt; 0,"Y","")</f>
        <v/>
      </c>
    </row>
    <row r="1773" spans="1:38" x14ac:dyDescent="0.25">
      <c r="A1773" t="s">
        <v>2037</v>
      </c>
      <c r="B1773" t="s">
        <v>95</v>
      </c>
      <c r="C1773" t="s">
        <v>133</v>
      </c>
      <c r="D1773">
        <v>0.96</v>
      </c>
      <c r="E1773" t="s">
        <v>97</v>
      </c>
      <c r="G1773" t="s">
        <v>1232</v>
      </c>
      <c r="H1773" s="38" t="s">
        <v>99</v>
      </c>
      <c r="I1773">
        <f>_xlfn.XLOOKUP(B1773,Use_Code_Ranking!$A$4:$A$23,Use_Code_Ranking!$B$4:$B$23,9999)</f>
        <v>1</v>
      </c>
      <c r="J1773">
        <f t="shared" ca="1" si="367"/>
        <v>1</v>
      </c>
      <c r="K1773">
        <f t="shared" ca="1" si="368"/>
        <v>1</v>
      </c>
      <c r="L1773">
        <f t="shared" ca="1" si="369"/>
        <v>0</v>
      </c>
      <c r="M1773">
        <f t="shared" ca="1" si="370"/>
        <v>0</v>
      </c>
      <c r="N1773" t="str">
        <f t="shared" ca="1" si="371"/>
        <v/>
      </c>
      <c r="O1773" t="str">
        <f t="shared" ca="1" si="372"/>
        <v/>
      </c>
      <c r="P1773" t="str">
        <f t="shared" si="373"/>
        <v/>
      </c>
      <c r="Q1773" t="str">
        <f t="shared" ca="1" si="374"/>
        <v/>
      </c>
      <c r="R1773" t="str">
        <f t="shared" si="375"/>
        <v/>
      </c>
      <c r="S1773" t="str">
        <f t="shared" si="376"/>
        <v>Irrigation</v>
      </c>
      <c r="T1773" s="2" t="str">
        <f>IF(S1773="Irrigation","Irrigation",IF(R1773="Irrigation","Irrigation",IF(Q1773="Domestic","Domestic",IF(P1773="Stockwatering","Stockwatering",IF(N1773="IRRIGATION_AND_MUNICIPAL","Irrigation and Municipal",IF(O1773="IRRIGATION_AND_DOMESTIC","Irrigation and Domestic Municipality",_xlfn.XLOOKUP(J1773,Use_Code_Ranking!$B$4:$B$23,Use_Code_Ranking!$A$4:$A$23)))))))</f>
        <v>Irrigation</v>
      </c>
      <c r="V1773" s="20" t="str">
        <f ca="1"/>
        <v>S024342</v>
      </c>
      <c r="W1773" s="4" t="str">
        <f t="shared" ca="1" si="364"/>
        <v>Industrial</v>
      </c>
      <c r="X1773" t="str">
        <f t="shared" ca="1" si="365"/>
        <v>N</v>
      </c>
      <c r="Y1773" s="2" t="str">
        <f t="shared" ca="1" si="366"/>
        <v>N</v>
      </c>
      <c r="Z1773">
        <f ca="1">_xlfn.XLOOKUP($W1773,Return_flow_table!$A$4:$A$25,Return_flow_table!B$4:B$25)</f>
        <v>0</v>
      </c>
      <c r="AA1773">
        <f ca="1">_xlfn.XLOOKUP($W1773,Return_flow_table!$A$4:$A$25,Return_flow_table!C$4:C$25)</f>
        <v>0</v>
      </c>
      <c r="AB1773">
        <f ca="1">_xlfn.XLOOKUP($W1773,Return_flow_table!$A$4:$A$25,Return_flow_table!D$4:D$25)</f>
        <v>0</v>
      </c>
      <c r="AC1773">
        <f ca="1">_xlfn.XLOOKUP($W1773,Return_flow_table!$A$4:$A$25,Return_flow_table!E$4:E$25)</f>
        <v>0</v>
      </c>
      <c r="AD1773">
        <f ca="1">_xlfn.XLOOKUP($W1773,Return_flow_table!$A$4:$A$25,Return_flow_table!F$4:F$25)</f>
        <v>0</v>
      </c>
      <c r="AE1773">
        <f ca="1">_xlfn.XLOOKUP($W1773,Return_flow_table!$A$4:$A$25,Return_flow_table!G$4:G$25)</f>
        <v>0</v>
      </c>
      <c r="AF1773">
        <f ca="1">_xlfn.XLOOKUP($W1773,Return_flow_table!$A$4:$A$25,Return_flow_table!H$4:H$25)</f>
        <v>0</v>
      </c>
      <c r="AG1773">
        <f ca="1">_xlfn.XLOOKUP($W1773,Return_flow_table!$A$4:$A$25,Return_flow_table!I$4:I$25)</f>
        <v>0</v>
      </c>
      <c r="AH1773">
        <f ca="1">_xlfn.XLOOKUP($W1773,Return_flow_table!$A$4:$A$25,Return_flow_table!J$4:J$25)</f>
        <v>0</v>
      </c>
      <c r="AI1773">
        <f ca="1">_xlfn.XLOOKUP($W1773,Return_flow_table!$A$4:$A$25,Return_flow_table!K$4:K$25)</f>
        <v>0</v>
      </c>
      <c r="AJ1773">
        <f ca="1">_xlfn.XLOOKUP($W1773,Return_flow_table!$A$4:$A$25,Return_flow_table!L$4:L$25)</f>
        <v>0</v>
      </c>
      <c r="AK1773">
        <f ca="1">_xlfn.XLOOKUP($W1773,Return_flow_table!$A$4:$A$25,Return_flow_table!M$4:M$25)</f>
        <v>0</v>
      </c>
      <c r="AL1773" s="39" t="str" cm="1">
        <f t="array" aca="1" ref="AL1773" ca="1">IF(SUM(  ((OFFSET($A$4,0,0,COUNTA(A:A)-3,1)) =V1773) * (OFFSET($T$4, 0,0,COUNTA(A:A)-3,1) = "Domestic")) &gt; 0,"Y","")</f>
        <v/>
      </c>
    </row>
    <row r="1774" spans="1:38" x14ac:dyDescent="0.25">
      <c r="A1774" t="s">
        <v>2037</v>
      </c>
      <c r="B1774" t="s">
        <v>130</v>
      </c>
      <c r="C1774" t="s">
        <v>133</v>
      </c>
      <c r="D1774">
        <v>0.96</v>
      </c>
      <c r="E1774" t="s">
        <v>97</v>
      </c>
      <c r="G1774" t="s">
        <v>1232</v>
      </c>
      <c r="H1774" s="38" t="s">
        <v>99</v>
      </c>
      <c r="I1774">
        <f>_xlfn.XLOOKUP(B1774,Use_Code_Ranking!$A$4:$A$23,Use_Code_Ranking!$B$4:$B$23,9999)</f>
        <v>19</v>
      </c>
      <c r="J1774">
        <f t="shared" ca="1" si="367"/>
        <v>1</v>
      </c>
      <c r="K1774">
        <f t="shared" ca="1" si="368"/>
        <v>1</v>
      </c>
      <c r="L1774">
        <f t="shared" ca="1" si="369"/>
        <v>0</v>
      </c>
      <c r="M1774">
        <f t="shared" ca="1" si="370"/>
        <v>0</v>
      </c>
      <c r="N1774" t="str">
        <f t="shared" ca="1" si="371"/>
        <v/>
      </c>
      <c r="O1774" t="str">
        <f t="shared" ca="1" si="372"/>
        <v/>
      </c>
      <c r="P1774" t="str">
        <f t="shared" si="373"/>
        <v/>
      </c>
      <c r="Q1774" t="str">
        <f t="shared" ca="1" si="374"/>
        <v/>
      </c>
      <c r="R1774" t="str">
        <f t="shared" si="375"/>
        <v/>
      </c>
      <c r="S1774" t="str">
        <f t="shared" si="376"/>
        <v>Irrigation</v>
      </c>
      <c r="T1774" s="2" t="str">
        <f>IF(S1774="Irrigation","Irrigation",IF(R1774="Irrigation","Irrigation",IF(Q1774="Domestic","Domestic",IF(P1774="Stockwatering","Stockwatering",IF(N1774="IRRIGATION_AND_MUNICIPAL","Irrigation and Municipal",IF(O1774="IRRIGATION_AND_DOMESTIC","Irrigation and Domestic Municipality",_xlfn.XLOOKUP(J1774,Use_Code_Ranking!$B$4:$B$23,Use_Code_Ranking!$A$4:$A$23)))))))</f>
        <v>Irrigation</v>
      </c>
      <c r="V1774" s="20" t="str">
        <f ca="1"/>
        <v>S024350</v>
      </c>
      <c r="W1774" s="4" t="str">
        <f t="shared" ca="1" si="364"/>
        <v>Domestic</v>
      </c>
      <c r="X1774" t="str">
        <f t="shared" ca="1" si="365"/>
        <v>N</v>
      </c>
      <c r="Y1774" s="2" t="str">
        <f t="shared" ca="1" si="366"/>
        <v>N</v>
      </c>
      <c r="Z1774">
        <f ca="1">_xlfn.XLOOKUP($W1774,Return_flow_table!$A$4:$A$25,Return_flow_table!B$4:B$25)</f>
        <v>0</v>
      </c>
      <c r="AA1774">
        <f ca="1">_xlfn.XLOOKUP($W1774,Return_flow_table!$A$4:$A$25,Return_flow_table!C$4:C$25)</f>
        <v>0</v>
      </c>
      <c r="AB1774">
        <f ca="1">_xlfn.XLOOKUP($W1774,Return_flow_table!$A$4:$A$25,Return_flow_table!D$4:D$25)</f>
        <v>0</v>
      </c>
      <c r="AC1774">
        <f ca="1">_xlfn.XLOOKUP($W1774,Return_flow_table!$A$4:$A$25,Return_flow_table!E$4:E$25)</f>
        <v>0</v>
      </c>
      <c r="AD1774">
        <f ca="1">_xlfn.XLOOKUP($W1774,Return_flow_table!$A$4:$A$25,Return_flow_table!F$4:F$25)</f>
        <v>0</v>
      </c>
      <c r="AE1774">
        <f ca="1">_xlfn.XLOOKUP($W1774,Return_flow_table!$A$4:$A$25,Return_flow_table!G$4:G$25)</f>
        <v>0</v>
      </c>
      <c r="AF1774">
        <f ca="1">_xlfn.XLOOKUP($W1774,Return_flow_table!$A$4:$A$25,Return_flow_table!H$4:H$25)</f>
        <v>0</v>
      </c>
      <c r="AG1774">
        <f ca="1">_xlfn.XLOOKUP($W1774,Return_flow_table!$A$4:$A$25,Return_flow_table!I$4:I$25)</f>
        <v>0</v>
      </c>
      <c r="AH1774">
        <f ca="1">_xlfn.XLOOKUP($W1774,Return_flow_table!$A$4:$A$25,Return_flow_table!J$4:J$25)</f>
        <v>0</v>
      </c>
      <c r="AI1774">
        <f ca="1">_xlfn.XLOOKUP($W1774,Return_flow_table!$A$4:$A$25,Return_flow_table!K$4:K$25)</f>
        <v>0</v>
      </c>
      <c r="AJ1774">
        <f ca="1">_xlfn.XLOOKUP($W1774,Return_flow_table!$A$4:$A$25,Return_flow_table!L$4:L$25)</f>
        <v>0</v>
      </c>
      <c r="AK1774">
        <f ca="1">_xlfn.XLOOKUP($W1774,Return_flow_table!$A$4:$A$25,Return_flow_table!M$4:M$25)</f>
        <v>0</v>
      </c>
      <c r="AL1774" s="39" t="str" cm="1">
        <f t="array" aca="1" ref="AL1774" ca="1">IF(SUM(  ((OFFSET($A$4,0,0,COUNTA(A:A)-3,1)) =V1774) * (OFFSET($T$4, 0,0,COUNTA(A:A)-3,1) = "Domestic")) &gt; 0,"Y","")</f>
        <v>Y</v>
      </c>
    </row>
    <row r="1775" spans="1:38" x14ac:dyDescent="0.25">
      <c r="A1775" t="s">
        <v>2038</v>
      </c>
      <c r="B1775" t="s">
        <v>95</v>
      </c>
      <c r="C1775" t="s">
        <v>133</v>
      </c>
      <c r="D1775">
        <v>0.87</v>
      </c>
      <c r="E1775" t="s">
        <v>97</v>
      </c>
      <c r="G1775" t="s">
        <v>2039</v>
      </c>
      <c r="H1775" s="38" t="s">
        <v>99</v>
      </c>
      <c r="I1775">
        <f>_xlfn.XLOOKUP(B1775,Use_Code_Ranking!$A$4:$A$23,Use_Code_Ranking!$B$4:$B$23,9999)</f>
        <v>1</v>
      </c>
      <c r="J1775">
        <f t="shared" ca="1" si="367"/>
        <v>1</v>
      </c>
      <c r="K1775">
        <f t="shared" ca="1" si="368"/>
        <v>1</v>
      </c>
      <c r="L1775">
        <f t="shared" ca="1" si="369"/>
        <v>0</v>
      </c>
      <c r="M1775">
        <f t="shared" ca="1" si="370"/>
        <v>0</v>
      </c>
      <c r="N1775" t="str">
        <f t="shared" ca="1" si="371"/>
        <v/>
      </c>
      <c r="O1775" t="str">
        <f t="shared" ca="1" si="372"/>
        <v/>
      </c>
      <c r="P1775" t="str">
        <f t="shared" si="373"/>
        <v/>
      </c>
      <c r="Q1775" t="str">
        <f t="shared" ca="1" si="374"/>
        <v/>
      </c>
      <c r="R1775" t="str">
        <f t="shared" si="375"/>
        <v/>
      </c>
      <c r="S1775" t="str">
        <f t="shared" si="376"/>
        <v>Irrigation</v>
      </c>
      <c r="T1775" s="2" t="str">
        <f>IF(S1775="Irrigation","Irrigation",IF(R1775="Irrigation","Irrigation",IF(Q1775="Domestic","Domestic",IF(P1775="Stockwatering","Stockwatering",IF(N1775="IRRIGATION_AND_MUNICIPAL","Irrigation and Municipal",IF(O1775="IRRIGATION_AND_DOMESTIC","Irrigation and Domestic Municipality",_xlfn.XLOOKUP(J1775,Use_Code_Ranking!$B$4:$B$23,Use_Code_Ranking!$A$4:$A$23)))))))</f>
        <v>Irrigation</v>
      </c>
      <c r="V1775" s="20" t="str">
        <f ca="1"/>
        <v>S024358</v>
      </c>
      <c r="W1775" s="4" t="str">
        <f t="shared" ca="1" si="364"/>
        <v>Irrigation</v>
      </c>
      <c r="X1775" t="str">
        <f t="shared" ca="1" si="365"/>
        <v>N</v>
      </c>
      <c r="Y1775" s="2" t="str">
        <f t="shared" ca="1" si="366"/>
        <v>N</v>
      </c>
      <c r="Z1775">
        <f ca="1">_xlfn.XLOOKUP($W1775,Return_flow_table!$A$4:$A$25,Return_flow_table!B$4:B$25)</f>
        <v>0</v>
      </c>
      <c r="AA1775">
        <f ca="1">_xlfn.XLOOKUP($W1775,Return_flow_table!$A$4:$A$25,Return_flow_table!C$4:C$25)</f>
        <v>0</v>
      </c>
      <c r="AB1775">
        <f ca="1">_xlfn.XLOOKUP($W1775,Return_flow_table!$A$4:$A$25,Return_flow_table!D$4:D$25)</f>
        <v>20</v>
      </c>
      <c r="AC1775">
        <f ca="1">_xlfn.XLOOKUP($W1775,Return_flow_table!$A$4:$A$25,Return_flow_table!E$4:E$25)</f>
        <v>20</v>
      </c>
      <c r="AD1775">
        <f ca="1">_xlfn.XLOOKUP($W1775,Return_flow_table!$A$4:$A$25,Return_flow_table!F$4:F$25)</f>
        <v>10</v>
      </c>
      <c r="AE1775">
        <f ca="1">_xlfn.XLOOKUP($W1775,Return_flow_table!$A$4:$A$25,Return_flow_table!G$4:G$25)</f>
        <v>10</v>
      </c>
      <c r="AF1775">
        <f ca="1">_xlfn.XLOOKUP($W1775,Return_flow_table!$A$4:$A$25,Return_flow_table!H$4:H$25)</f>
        <v>0</v>
      </c>
      <c r="AG1775">
        <f ca="1">_xlfn.XLOOKUP($W1775,Return_flow_table!$A$4:$A$25,Return_flow_table!I$4:I$25)</f>
        <v>0</v>
      </c>
      <c r="AH1775">
        <f ca="1">_xlfn.XLOOKUP($W1775,Return_flow_table!$A$4:$A$25,Return_flow_table!J$4:J$25)</f>
        <v>0</v>
      </c>
      <c r="AI1775">
        <f ca="1">_xlfn.XLOOKUP($W1775,Return_flow_table!$A$4:$A$25,Return_flow_table!K$4:K$25)</f>
        <v>20</v>
      </c>
      <c r="AJ1775">
        <f ca="1">_xlfn.XLOOKUP($W1775,Return_flow_table!$A$4:$A$25,Return_flow_table!L$4:L$25)</f>
        <v>20</v>
      </c>
      <c r="AK1775">
        <f ca="1">_xlfn.XLOOKUP($W1775,Return_flow_table!$A$4:$A$25,Return_flow_table!M$4:M$25)</f>
        <v>0</v>
      </c>
      <c r="AL1775" s="39" t="str" cm="1">
        <f t="array" aca="1" ref="AL1775" ca="1">IF(SUM(  ((OFFSET($A$4,0,0,COUNTA(A:A)-3,1)) =V1775) * (OFFSET($T$4, 0,0,COUNTA(A:A)-3,1) = "Domestic")) &gt; 0,"Y","")</f>
        <v/>
      </c>
    </row>
    <row r="1776" spans="1:38" x14ac:dyDescent="0.25">
      <c r="A1776" t="s">
        <v>2040</v>
      </c>
      <c r="B1776" t="s">
        <v>114</v>
      </c>
      <c r="C1776" t="s">
        <v>133</v>
      </c>
      <c r="D1776">
        <v>0.42</v>
      </c>
      <c r="E1776" t="s">
        <v>97</v>
      </c>
      <c r="G1776" t="s">
        <v>2041</v>
      </c>
      <c r="H1776" s="38" t="s">
        <v>106</v>
      </c>
      <c r="I1776">
        <f>_xlfn.XLOOKUP(B1776,Use_Code_Ranking!$A$4:$A$23,Use_Code_Ranking!$B$4:$B$23,9999)</f>
        <v>12</v>
      </c>
      <c r="J1776">
        <f t="shared" ca="1" si="367"/>
        <v>1</v>
      </c>
      <c r="K1776">
        <f t="shared" ca="1" si="368"/>
        <v>1</v>
      </c>
      <c r="L1776">
        <f t="shared" ca="1" si="369"/>
        <v>0</v>
      </c>
      <c r="M1776">
        <f t="shared" ca="1" si="370"/>
        <v>0</v>
      </c>
      <c r="N1776" t="str">
        <f t="shared" ca="1" si="371"/>
        <v/>
      </c>
      <c r="O1776" t="str">
        <f t="shared" ca="1" si="372"/>
        <v/>
      </c>
      <c r="P1776" t="str">
        <f t="shared" si="373"/>
        <v/>
      </c>
      <c r="Q1776" t="str">
        <f t="shared" ca="1" si="374"/>
        <v/>
      </c>
      <c r="R1776" t="str">
        <f t="shared" si="375"/>
        <v/>
      </c>
      <c r="S1776" t="str">
        <f t="shared" si="376"/>
        <v>Irrigation</v>
      </c>
      <c r="T1776" s="2" t="str">
        <f>IF(S1776="Irrigation","Irrigation",IF(R1776="Irrigation","Irrigation",IF(Q1776="Domestic","Domestic",IF(P1776="Stockwatering","Stockwatering",IF(N1776="IRRIGATION_AND_MUNICIPAL","Irrigation and Municipal",IF(O1776="IRRIGATION_AND_DOMESTIC","Irrigation and Domestic Municipality",_xlfn.XLOOKUP(J1776,Use_Code_Ranking!$B$4:$B$23,Use_Code_Ranking!$A$4:$A$23)))))))</f>
        <v>Irrigation</v>
      </c>
      <c r="V1776" s="20" t="str">
        <f ca="1"/>
        <v>S024368</v>
      </c>
      <c r="W1776" s="4" t="str">
        <f t="shared" ca="1" si="364"/>
        <v>Irrigation</v>
      </c>
      <c r="X1776" t="str">
        <f t="shared" ca="1" si="365"/>
        <v>N</v>
      </c>
      <c r="Y1776" s="2" t="str">
        <f t="shared" ca="1" si="366"/>
        <v>N</v>
      </c>
      <c r="Z1776">
        <f ca="1">_xlfn.XLOOKUP($W1776,Return_flow_table!$A$4:$A$25,Return_flow_table!B$4:B$25)</f>
        <v>0</v>
      </c>
      <c r="AA1776">
        <f ca="1">_xlfn.XLOOKUP($W1776,Return_flow_table!$A$4:$A$25,Return_flow_table!C$4:C$25)</f>
        <v>0</v>
      </c>
      <c r="AB1776">
        <f ca="1">_xlfn.XLOOKUP($W1776,Return_flow_table!$A$4:$A$25,Return_flow_table!D$4:D$25)</f>
        <v>20</v>
      </c>
      <c r="AC1776">
        <f ca="1">_xlfn.XLOOKUP($W1776,Return_flow_table!$A$4:$A$25,Return_flow_table!E$4:E$25)</f>
        <v>20</v>
      </c>
      <c r="AD1776">
        <f ca="1">_xlfn.XLOOKUP($W1776,Return_flow_table!$A$4:$A$25,Return_flow_table!F$4:F$25)</f>
        <v>10</v>
      </c>
      <c r="AE1776">
        <f ca="1">_xlfn.XLOOKUP($W1776,Return_flow_table!$A$4:$A$25,Return_flow_table!G$4:G$25)</f>
        <v>10</v>
      </c>
      <c r="AF1776">
        <f ca="1">_xlfn.XLOOKUP($W1776,Return_flow_table!$A$4:$A$25,Return_flow_table!H$4:H$25)</f>
        <v>0</v>
      </c>
      <c r="AG1776">
        <f ca="1">_xlfn.XLOOKUP($W1776,Return_flow_table!$A$4:$A$25,Return_flow_table!I$4:I$25)</f>
        <v>0</v>
      </c>
      <c r="AH1776">
        <f ca="1">_xlfn.XLOOKUP($W1776,Return_flow_table!$A$4:$A$25,Return_flow_table!J$4:J$25)</f>
        <v>0</v>
      </c>
      <c r="AI1776">
        <f ca="1">_xlfn.XLOOKUP($W1776,Return_flow_table!$A$4:$A$25,Return_flow_table!K$4:K$25)</f>
        <v>20</v>
      </c>
      <c r="AJ1776">
        <f ca="1">_xlfn.XLOOKUP($W1776,Return_flow_table!$A$4:$A$25,Return_flow_table!L$4:L$25)</f>
        <v>20</v>
      </c>
      <c r="AK1776">
        <f ca="1">_xlfn.XLOOKUP($W1776,Return_flow_table!$A$4:$A$25,Return_flow_table!M$4:M$25)</f>
        <v>0</v>
      </c>
      <c r="AL1776" s="39" t="str" cm="1">
        <f t="array" aca="1" ref="AL1776" ca="1">IF(SUM(  ((OFFSET($A$4,0,0,COUNTA(A:A)-3,1)) =V1776) * (OFFSET($T$4, 0,0,COUNTA(A:A)-3,1) = "Domestic")) &gt; 0,"Y","")</f>
        <v/>
      </c>
    </row>
    <row r="1777" spans="1:38" x14ac:dyDescent="0.25">
      <c r="A1777" t="s">
        <v>2040</v>
      </c>
      <c r="B1777" t="s">
        <v>95</v>
      </c>
      <c r="C1777" t="s">
        <v>133</v>
      </c>
      <c r="D1777">
        <v>0.42</v>
      </c>
      <c r="E1777" t="s">
        <v>97</v>
      </c>
      <c r="G1777" t="s">
        <v>2041</v>
      </c>
      <c r="H1777" s="38" t="s">
        <v>106</v>
      </c>
      <c r="I1777">
        <f>_xlfn.XLOOKUP(B1777,Use_Code_Ranking!$A$4:$A$23,Use_Code_Ranking!$B$4:$B$23,9999)</f>
        <v>1</v>
      </c>
      <c r="J1777">
        <f t="shared" ca="1" si="367"/>
        <v>1</v>
      </c>
      <c r="K1777">
        <f t="shared" ca="1" si="368"/>
        <v>1</v>
      </c>
      <c r="L1777">
        <f t="shared" ca="1" si="369"/>
        <v>0</v>
      </c>
      <c r="M1777">
        <f t="shared" ca="1" si="370"/>
        <v>0</v>
      </c>
      <c r="N1777" t="str">
        <f t="shared" ca="1" si="371"/>
        <v/>
      </c>
      <c r="O1777" t="str">
        <f t="shared" ca="1" si="372"/>
        <v/>
      </c>
      <c r="P1777" t="str">
        <f t="shared" si="373"/>
        <v/>
      </c>
      <c r="Q1777" t="str">
        <f t="shared" ca="1" si="374"/>
        <v/>
      </c>
      <c r="R1777" t="str">
        <f t="shared" si="375"/>
        <v/>
      </c>
      <c r="S1777" t="str">
        <f t="shared" si="376"/>
        <v>Irrigation</v>
      </c>
      <c r="T1777" s="2" t="str">
        <f>IF(S1777="Irrigation","Irrigation",IF(R1777="Irrigation","Irrigation",IF(Q1777="Domestic","Domestic",IF(P1777="Stockwatering","Stockwatering",IF(N1777="IRRIGATION_AND_MUNICIPAL","Irrigation and Municipal",IF(O1777="IRRIGATION_AND_DOMESTIC","Irrigation and Domestic Municipality",_xlfn.XLOOKUP(J1777,Use_Code_Ranking!$B$4:$B$23,Use_Code_Ranking!$A$4:$A$23)))))))</f>
        <v>Irrigation</v>
      </c>
      <c r="V1777" s="20" t="str">
        <f ca="1"/>
        <v>S024371</v>
      </c>
      <c r="W1777" s="4" t="str">
        <f t="shared" ca="1" si="364"/>
        <v>Domestic</v>
      </c>
      <c r="X1777" t="str">
        <f t="shared" ca="1" si="365"/>
        <v>N</v>
      </c>
      <c r="Y1777" s="2" t="str">
        <f t="shared" ca="1" si="366"/>
        <v>N</v>
      </c>
      <c r="Z1777">
        <f ca="1">_xlfn.XLOOKUP($W1777,Return_flow_table!$A$4:$A$25,Return_flow_table!B$4:B$25)</f>
        <v>0</v>
      </c>
      <c r="AA1777">
        <f ca="1">_xlfn.XLOOKUP($W1777,Return_flow_table!$A$4:$A$25,Return_flow_table!C$4:C$25)</f>
        <v>0</v>
      </c>
      <c r="AB1777">
        <f ca="1">_xlfn.XLOOKUP($W1777,Return_flow_table!$A$4:$A$25,Return_flow_table!D$4:D$25)</f>
        <v>0</v>
      </c>
      <c r="AC1777">
        <f ca="1">_xlfn.XLOOKUP($W1777,Return_flow_table!$A$4:$A$25,Return_flow_table!E$4:E$25)</f>
        <v>0</v>
      </c>
      <c r="AD1777">
        <f ca="1">_xlfn.XLOOKUP($W1777,Return_flow_table!$A$4:$A$25,Return_flow_table!F$4:F$25)</f>
        <v>0</v>
      </c>
      <c r="AE1777">
        <f ca="1">_xlfn.XLOOKUP($W1777,Return_flow_table!$A$4:$A$25,Return_flow_table!G$4:G$25)</f>
        <v>0</v>
      </c>
      <c r="AF1777">
        <f ca="1">_xlfn.XLOOKUP($W1777,Return_flow_table!$A$4:$A$25,Return_flow_table!H$4:H$25)</f>
        <v>0</v>
      </c>
      <c r="AG1777">
        <f ca="1">_xlfn.XLOOKUP($W1777,Return_flow_table!$A$4:$A$25,Return_flow_table!I$4:I$25)</f>
        <v>0</v>
      </c>
      <c r="AH1777">
        <f ca="1">_xlfn.XLOOKUP($W1777,Return_flow_table!$A$4:$A$25,Return_flow_table!J$4:J$25)</f>
        <v>0</v>
      </c>
      <c r="AI1777">
        <f ca="1">_xlfn.XLOOKUP($W1777,Return_flow_table!$A$4:$A$25,Return_flow_table!K$4:K$25)</f>
        <v>0</v>
      </c>
      <c r="AJ1777">
        <f ca="1">_xlfn.XLOOKUP($W1777,Return_flow_table!$A$4:$A$25,Return_flow_table!L$4:L$25)</f>
        <v>0</v>
      </c>
      <c r="AK1777">
        <f ca="1">_xlfn.XLOOKUP($W1777,Return_flow_table!$A$4:$A$25,Return_flow_table!M$4:M$25)</f>
        <v>0</v>
      </c>
      <c r="AL1777" s="39" t="str" cm="1">
        <f t="array" aca="1" ref="AL1777" ca="1">IF(SUM(  ((OFFSET($A$4,0,0,COUNTA(A:A)-3,1)) =V1777) * (OFFSET($T$4, 0,0,COUNTA(A:A)-3,1) = "Domestic")) &gt; 0,"Y","")</f>
        <v>Y</v>
      </c>
    </row>
    <row r="1778" spans="1:38" x14ac:dyDescent="0.25">
      <c r="A1778" t="s">
        <v>2042</v>
      </c>
      <c r="B1778" t="s">
        <v>114</v>
      </c>
      <c r="C1778" t="s">
        <v>133</v>
      </c>
      <c r="D1778">
        <v>0.32</v>
      </c>
      <c r="E1778" t="s">
        <v>97</v>
      </c>
      <c r="G1778" t="s">
        <v>2043</v>
      </c>
      <c r="H1778" s="38" t="s">
        <v>99</v>
      </c>
      <c r="I1778">
        <f>_xlfn.XLOOKUP(B1778,Use_Code_Ranking!$A$4:$A$23,Use_Code_Ranking!$B$4:$B$23,9999)</f>
        <v>12</v>
      </c>
      <c r="J1778">
        <f t="shared" ca="1" si="367"/>
        <v>1</v>
      </c>
      <c r="K1778">
        <f t="shared" ca="1" si="368"/>
        <v>1</v>
      </c>
      <c r="L1778">
        <f t="shared" ca="1" si="369"/>
        <v>0</v>
      </c>
      <c r="M1778">
        <f t="shared" ca="1" si="370"/>
        <v>0</v>
      </c>
      <c r="N1778" t="str">
        <f t="shared" ca="1" si="371"/>
        <v/>
      </c>
      <c r="O1778" t="str">
        <f t="shared" ca="1" si="372"/>
        <v/>
      </c>
      <c r="P1778" t="str">
        <f t="shared" si="373"/>
        <v/>
      </c>
      <c r="Q1778" t="str">
        <f t="shared" ca="1" si="374"/>
        <v/>
      </c>
      <c r="R1778" t="str">
        <f t="shared" si="375"/>
        <v/>
      </c>
      <c r="S1778" t="str">
        <f t="shared" si="376"/>
        <v>Irrigation</v>
      </c>
      <c r="T1778" s="2" t="str">
        <f>IF(S1778="Irrigation","Irrigation",IF(R1778="Irrigation","Irrigation",IF(Q1778="Domestic","Domestic",IF(P1778="Stockwatering","Stockwatering",IF(N1778="IRRIGATION_AND_MUNICIPAL","Irrigation and Municipal",IF(O1778="IRRIGATION_AND_DOMESTIC","Irrigation and Domestic Municipality",_xlfn.XLOOKUP(J1778,Use_Code_Ranking!$B$4:$B$23,Use_Code_Ranking!$A$4:$A$23)))))))</f>
        <v>Irrigation</v>
      </c>
      <c r="V1778" s="20" t="str">
        <f ca="1"/>
        <v>S024406</v>
      </c>
      <c r="W1778" s="4" t="str">
        <f t="shared" ca="1" si="364"/>
        <v>Irrigation</v>
      </c>
      <c r="X1778" t="str">
        <f t="shared" ca="1" si="365"/>
        <v>N</v>
      </c>
      <c r="Y1778" s="2" t="str">
        <f t="shared" ca="1" si="366"/>
        <v>N</v>
      </c>
      <c r="Z1778">
        <f ca="1">_xlfn.XLOOKUP($W1778,Return_flow_table!$A$4:$A$25,Return_flow_table!B$4:B$25)</f>
        <v>0</v>
      </c>
      <c r="AA1778">
        <f ca="1">_xlfn.XLOOKUP($W1778,Return_flow_table!$A$4:$A$25,Return_flow_table!C$4:C$25)</f>
        <v>0</v>
      </c>
      <c r="AB1778">
        <f ca="1">_xlfn.XLOOKUP($W1778,Return_flow_table!$A$4:$A$25,Return_flow_table!D$4:D$25)</f>
        <v>20</v>
      </c>
      <c r="AC1778">
        <f ca="1">_xlfn.XLOOKUP($W1778,Return_flow_table!$A$4:$A$25,Return_flow_table!E$4:E$25)</f>
        <v>20</v>
      </c>
      <c r="AD1778">
        <f ca="1">_xlfn.XLOOKUP($W1778,Return_flow_table!$A$4:$A$25,Return_flow_table!F$4:F$25)</f>
        <v>10</v>
      </c>
      <c r="AE1778">
        <f ca="1">_xlfn.XLOOKUP($W1778,Return_flow_table!$A$4:$A$25,Return_flow_table!G$4:G$25)</f>
        <v>10</v>
      </c>
      <c r="AF1778">
        <f ca="1">_xlfn.XLOOKUP($W1778,Return_flow_table!$A$4:$A$25,Return_flow_table!H$4:H$25)</f>
        <v>0</v>
      </c>
      <c r="AG1778">
        <f ca="1">_xlfn.XLOOKUP($W1778,Return_flow_table!$A$4:$A$25,Return_flow_table!I$4:I$25)</f>
        <v>0</v>
      </c>
      <c r="AH1778">
        <f ca="1">_xlfn.XLOOKUP($W1778,Return_flow_table!$A$4:$A$25,Return_flow_table!J$4:J$25)</f>
        <v>0</v>
      </c>
      <c r="AI1778">
        <f ca="1">_xlfn.XLOOKUP($W1778,Return_flow_table!$A$4:$A$25,Return_flow_table!K$4:K$25)</f>
        <v>20</v>
      </c>
      <c r="AJ1778">
        <f ca="1">_xlfn.XLOOKUP($W1778,Return_flow_table!$A$4:$A$25,Return_flow_table!L$4:L$25)</f>
        <v>20</v>
      </c>
      <c r="AK1778">
        <f ca="1">_xlfn.XLOOKUP($W1778,Return_flow_table!$A$4:$A$25,Return_flow_table!M$4:M$25)</f>
        <v>0</v>
      </c>
      <c r="AL1778" s="39" t="str" cm="1">
        <f t="array" aca="1" ref="AL1778" ca="1">IF(SUM(  ((OFFSET($A$4,0,0,COUNTA(A:A)-3,1)) =V1778) * (OFFSET($T$4, 0,0,COUNTA(A:A)-3,1) = "Domestic")) &gt; 0,"Y","")</f>
        <v/>
      </c>
    </row>
    <row r="1779" spans="1:38" x14ac:dyDescent="0.25">
      <c r="A1779" t="s">
        <v>2042</v>
      </c>
      <c r="B1779" t="s">
        <v>95</v>
      </c>
      <c r="C1779" t="s">
        <v>133</v>
      </c>
      <c r="D1779">
        <v>0.32</v>
      </c>
      <c r="E1779" t="s">
        <v>97</v>
      </c>
      <c r="G1779" t="s">
        <v>2043</v>
      </c>
      <c r="H1779" s="38" t="s">
        <v>99</v>
      </c>
      <c r="I1779">
        <f>_xlfn.XLOOKUP(B1779,Use_Code_Ranking!$A$4:$A$23,Use_Code_Ranking!$B$4:$B$23,9999)</f>
        <v>1</v>
      </c>
      <c r="J1779">
        <f t="shared" ca="1" si="367"/>
        <v>1</v>
      </c>
      <c r="K1779">
        <f t="shared" ca="1" si="368"/>
        <v>1</v>
      </c>
      <c r="L1779">
        <f t="shared" ca="1" si="369"/>
        <v>0</v>
      </c>
      <c r="M1779">
        <f t="shared" ca="1" si="370"/>
        <v>0</v>
      </c>
      <c r="N1779" t="str">
        <f t="shared" ca="1" si="371"/>
        <v/>
      </c>
      <c r="O1779" t="str">
        <f t="shared" ca="1" si="372"/>
        <v/>
      </c>
      <c r="P1779" t="str">
        <f t="shared" si="373"/>
        <v/>
      </c>
      <c r="Q1779" t="str">
        <f t="shared" ca="1" si="374"/>
        <v/>
      </c>
      <c r="R1779" t="str">
        <f t="shared" si="375"/>
        <v/>
      </c>
      <c r="S1779" t="str">
        <f t="shared" si="376"/>
        <v>Irrigation</v>
      </c>
      <c r="T1779" s="2" t="str">
        <f>IF(S1779="Irrigation","Irrigation",IF(R1779="Irrigation","Irrigation",IF(Q1779="Domestic","Domestic",IF(P1779="Stockwatering","Stockwatering",IF(N1779="IRRIGATION_AND_MUNICIPAL","Irrigation and Municipal",IF(O1779="IRRIGATION_AND_DOMESTIC","Irrigation and Domestic Municipality",_xlfn.XLOOKUP(J1779,Use_Code_Ranking!$B$4:$B$23,Use_Code_Ranking!$A$4:$A$23)))))))</f>
        <v>Irrigation</v>
      </c>
      <c r="V1779" s="20" t="str">
        <f ca="1"/>
        <v>S024408</v>
      </c>
      <c r="W1779" s="4" t="str">
        <f t="shared" ca="1" si="364"/>
        <v>Irrigation</v>
      </c>
      <c r="X1779" t="str">
        <f t="shared" ca="1" si="365"/>
        <v>N</v>
      </c>
      <c r="Y1779" s="2" t="str">
        <f t="shared" ca="1" si="366"/>
        <v>N</v>
      </c>
      <c r="Z1779">
        <f ca="1">_xlfn.XLOOKUP($W1779,Return_flow_table!$A$4:$A$25,Return_flow_table!B$4:B$25)</f>
        <v>0</v>
      </c>
      <c r="AA1779">
        <f ca="1">_xlfn.XLOOKUP($W1779,Return_flow_table!$A$4:$A$25,Return_flow_table!C$4:C$25)</f>
        <v>0</v>
      </c>
      <c r="AB1779">
        <f ca="1">_xlfn.XLOOKUP($W1779,Return_flow_table!$A$4:$A$25,Return_flow_table!D$4:D$25)</f>
        <v>20</v>
      </c>
      <c r="AC1779">
        <f ca="1">_xlfn.XLOOKUP($W1779,Return_flow_table!$A$4:$A$25,Return_flow_table!E$4:E$25)</f>
        <v>20</v>
      </c>
      <c r="AD1779">
        <f ca="1">_xlfn.XLOOKUP($W1779,Return_flow_table!$A$4:$A$25,Return_flow_table!F$4:F$25)</f>
        <v>10</v>
      </c>
      <c r="AE1779">
        <f ca="1">_xlfn.XLOOKUP($W1779,Return_flow_table!$A$4:$A$25,Return_flow_table!G$4:G$25)</f>
        <v>10</v>
      </c>
      <c r="AF1779">
        <f ca="1">_xlfn.XLOOKUP($W1779,Return_flow_table!$A$4:$A$25,Return_flow_table!H$4:H$25)</f>
        <v>0</v>
      </c>
      <c r="AG1779">
        <f ca="1">_xlfn.XLOOKUP($W1779,Return_flow_table!$A$4:$A$25,Return_flow_table!I$4:I$25)</f>
        <v>0</v>
      </c>
      <c r="AH1779">
        <f ca="1">_xlfn.XLOOKUP($W1779,Return_flow_table!$A$4:$A$25,Return_flow_table!J$4:J$25)</f>
        <v>0</v>
      </c>
      <c r="AI1779">
        <f ca="1">_xlfn.XLOOKUP($W1779,Return_flow_table!$A$4:$A$25,Return_flow_table!K$4:K$25)</f>
        <v>20</v>
      </c>
      <c r="AJ1779">
        <f ca="1">_xlfn.XLOOKUP($W1779,Return_flow_table!$A$4:$A$25,Return_flow_table!L$4:L$25)</f>
        <v>20</v>
      </c>
      <c r="AK1779">
        <f ca="1">_xlfn.XLOOKUP($W1779,Return_flow_table!$A$4:$A$25,Return_flow_table!M$4:M$25)</f>
        <v>0</v>
      </c>
      <c r="AL1779" s="39" t="str" cm="1">
        <f t="array" aca="1" ref="AL1779" ca="1">IF(SUM(  ((OFFSET($A$4,0,0,COUNTA(A:A)-3,1)) =V1779) * (OFFSET($T$4, 0,0,COUNTA(A:A)-3,1) = "Domestic")) &gt; 0,"Y","")</f>
        <v/>
      </c>
    </row>
    <row r="1780" spans="1:38" x14ac:dyDescent="0.25">
      <c r="A1780" t="s">
        <v>2044</v>
      </c>
      <c r="B1780" t="s">
        <v>114</v>
      </c>
      <c r="C1780" t="s">
        <v>133</v>
      </c>
      <c r="D1780">
        <v>0.56999999999999995</v>
      </c>
      <c r="E1780" t="s">
        <v>97</v>
      </c>
      <c r="G1780" t="s">
        <v>2045</v>
      </c>
      <c r="H1780" s="38" t="s">
        <v>106</v>
      </c>
      <c r="I1780">
        <f>_xlfn.XLOOKUP(B1780,Use_Code_Ranking!$A$4:$A$23,Use_Code_Ranking!$B$4:$B$23,9999)</f>
        <v>12</v>
      </c>
      <c r="J1780">
        <f t="shared" ca="1" si="367"/>
        <v>1</v>
      </c>
      <c r="K1780">
        <f t="shared" ca="1" si="368"/>
        <v>1</v>
      </c>
      <c r="L1780">
        <f t="shared" ca="1" si="369"/>
        <v>0</v>
      </c>
      <c r="M1780">
        <f t="shared" ca="1" si="370"/>
        <v>0</v>
      </c>
      <c r="N1780" t="str">
        <f t="shared" ca="1" si="371"/>
        <v/>
      </c>
      <c r="O1780" t="str">
        <f t="shared" ca="1" si="372"/>
        <v/>
      </c>
      <c r="P1780" t="str">
        <f t="shared" si="373"/>
        <v/>
      </c>
      <c r="Q1780" t="str">
        <f t="shared" ca="1" si="374"/>
        <v/>
      </c>
      <c r="R1780" t="str">
        <f t="shared" si="375"/>
        <v/>
      </c>
      <c r="S1780" t="str">
        <f t="shared" si="376"/>
        <v>Irrigation</v>
      </c>
      <c r="T1780" s="2" t="str">
        <f>IF(S1780="Irrigation","Irrigation",IF(R1780="Irrigation","Irrigation",IF(Q1780="Domestic","Domestic",IF(P1780="Stockwatering","Stockwatering",IF(N1780="IRRIGATION_AND_MUNICIPAL","Irrigation and Municipal",IF(O1780="IRRIGATION_AND_DOMESTIC","Irrigation and Domestic Municipality",_xlfn.XLOOKUP(J1780,Use_Code_Ranking!$B$4:$B$23,Use_Code_Ranking!$A$4:$A$23)))))))</f>
        <v>Irrigation</v>
      </c>
      <c r="V1780" s="20" t="str">
        <f ca="1"/>
        <v>S024412</v>
      </c>
      <c r="W1780" s="4" t="str">
        <f t="shared" ca="1" si="364"/>
        <v>Other</v>
      </c>
      <c r="X1780" t="str">
        <f t="shared" ca="1" si="365"/>
        <v>N</v>
      </c>
      <c r="Y1780" s="2" t="str">
        <f t="shared" ca="1" si="366"/>
        <v>N</v>
      </c>
      <c r="Z1780">
        <f ca="1">_xlfn.XLOOKUP($W1780,Return_flow_table!$A$4:$A$25,Return_flow_table!B$4:B$25)</f>
        <v>0</v>
      </c>
      <c r="AA1780">
        <f ca="1">_xlfn.XLOOKUP($W1780,Return_flow_table!$A$4:$A$25,Return_flow_table!C$4:C$25)</f>
        <v>0</v>
      </c>
      <c r="AB1780">
        <f ca="1">_xlfn.XLOOKUP($W1780,Return_flow_table!$A$4:$A$25,Return_flow_table!D$4:D$25)</f>
        <v>0</v>
      </c>
      <c r="AC1780">
        <f ca="1">_xlfn.XLOOKUP($W1780,Return_flow_table!$A$4:$A$25,Return_flow_table!E$4:E$25)</f>
        <v>0</v>
      </c>
      <c r="AD1780">
        <f ca="1">_xlfn.XLOOKUP($W1780,Return_flow_table!$A$4:$A$25,Return_flow_table!F$4:F$25)</f>
        <v>0</v>
      </c>
      <c r="AE1780">
        <f ca="1">_xlfn.XLOOKUP($W1780,Return_flow_table!$A$4:$A$25,Return_flow_table!G$4:G$25)</f>
        <v>0</v>
      </c>
      <c r="AF1780">
        <f ca="1">_xlfn.XLOOKUP($W1780,Return_flow_table!$A$4:$A$25,Return_flow_table!H$4:H$25)</f>
        <v>0</v>
      </c>
      <c r="AG1780">
        <f ca="1">_xlfn.XLOOKUP($W1780,Return_flow_table!$A$4:$A$25,Return_flow_table!I$4:I$25)</f>
        <v>0</v>
      </c>
      <c r="AH1780">
        <f ca="1">_xlfn.XLOOKUP($W1780,Return_flow_table!$A$4:$A$25,Return_flow_table!J$4:J$25)</f>
        <v>0</v>
      </c>
      <c r="AI1780">
        <f ca="1">_xlfn.XLOOKUP($W1780,Return_flow_table!$A$4:$A$25,Return_flow_table!K$4:K$25)</f>
        <v>0</v>
      </c>
      <c r="AJ1780">
        <f ca="1">_xlfn.XLOOKUP($W1780,Return_flow_table!$A$4:$A$25,Return_flow_table!L$4:L$25)</f>
        <v>0</v>
      </c>
      <c r="AK1780">
        <f ca="1">_xlfn.XLOOKUP($W1780,Return_flow_table!$A$4:$A$25,Return_flow_table!M$4:M$25)</f>
        <v>0</v>
      </c>
      <c r="AL1780" s="39" t="str" cm="1">
        <f t="array" aca="1" ref="AL1780" ca="1">IF(SUM(  ((OFFSET($A$4,0,0,COUNTA(A:A)-3,1)) =V1780) * (OFFSET($T$4, 0,0,COUNTA(A:A)-3,1) = "Domestic")) &gt; 0,"Y","")</f>
        <v/>
      </c>
    </row>
    <row r="1781" spans="1:38" x14ac:dyDescent="0.25">
      <c r="A1781" t="s">
        <v>2044</v>
      </c>
      <c r="B1781" t="s">
        <v>95</v>
      </c>
      <c r="C1781" t="s">
        <v>133</v>
      </c>
      <c r="D1781">
        <v>0.56999999999999995</v>
      </c>
      <c r="E1781" t="s">
        <v>97</v>
      </c>
      <c r="G1781" t="s">
        <v>2045</v>
      </c>
      <c r="H1781" s="38" t="s">
        <v>106</v>
      </c>
      <c r="I1781">
        <f>_xlfn.XLOOKUP(B1781,Use_Code_Ranking!$A$4:$A$23,Use_Code_Ranking!$B$4:$B$23,9999)</f>
        <v>1</v>
      </c>
      <c r="J1781">
        <f t="shared" ca="1" si="367"/>
        <v>1</v>
      </c>
      <c r="K1781">
        <f t="shared" ca="1" si="368"/>
        <v>1</v>
      </c>
      <c r="L1781">
        <f t="shared" ca="1" si="369"/>
        <v>0</v>
      </c>
      <c r="M1781">
        <f t="shared" ca="1" si="370"/>
        <v>0</v>
      </c>
      <c r="N1781" t="str">
        <f t="shared" ca="1" si="371"/>
        <v/>
      </c>
      <c r="O1781" t="str">
        <f t="shared" ca="1" si="372"/>
        <v/>
      </c>
      <c r="P1781" t="str">
        <f t="shared" si="373"/>
        <v/>
      </c>
      <c r="Q1781" t="str">
        <f t="shared" ca="1" si="374"/>
        <v/>
      </c>
      <c r="R1781" t="str">
        <f t="shared" si="375"/>
        <v/>
      </c>
      <c r="S1781" t="str">
        <f t="shared" si="376"/>
        <v>Irrigation</v>
      </c>
      <c r="T1781" s="2" t="str">
        <f>IF(S1781="Irrigation","Irrigation",IF(R1781="Irrigation","Irrigation",IF(Q1781="Domestic","Domestic",IF(P1781="Stockwatering","Stockwatering",IF(N1781="IRRIGATION_AND_MUNICIPAL","Irrigation and Municipal",IF(O1781="IRRIGATION_AND_DOMESTIC","Irrigation and Domestic Municipality",_xlfn.XLOOKUP(J1781,Use_Code_Ranking!$B$4:$B$23,Use_Code_Ranking!$A$4:$A$23)))))))</f>
        <v>Irrigation</v>
      </c>
      <c r="V1781" s="20" t="str">
        <f ca="1"/>
        <v>S024413</v>
      </c>
      <c r="W1781" s="4" t="str">
        <f t="shared" ca="1" si="364"/>
        <v>Other</v>
      </c>
      <c r="X1781" t="str">
        <f t="shared" ca="1" si="365"/>
        <v>N</v>
      </c>
      <c r="Y1781" s="2" t="str">
        <f t="shared" ca="1" si="366"/>
        <v>N</v>
      </c>
      <c r="Z1781">
        <f ca="1">_xlfn.XLOOKUP($W1781,Return_flow_table!$A$4:$A$25,Return_flow_table!B$4:B$25)</f>
        <v>0</v>
      </c>
      <c r="AA1781">
        <f ca="1">_xlfn.XLOOKUP($W1781,Return_flow_table!$A$4:$A$25,Return_flow_table!C$4:C$25)</f>
        <v>0</v>
      </c>
      <c r="AB1781">
        <f ca="1">_xlfn.XLOOKUP($W1781,Return_flow_table!$A$4:$A$25,Return_flow_table!D$4:D$25)</f>
        <v>0</v>
      </c>
      <c r="AC1781">
        <f ca="1">_xlfn.XLOOKUP($W1781,Return_flow_table!$A$4:$A$25,Return_flow_table!E$4:E$25)</f>
        <v>0</v>
      </c>
      <c r="AD1781">
        <f ca="1">_xlfn.XLOOKUP($W1781,Return_flow_table!$A$4:$A$25,Return_flow_table!F$4:F$25)</f>
        <v>0</v>
      </c>
      <c r="AE1781">
        <f ca="1">_xlfn.XLOOKUP($W1781,Return_flow_table!$A$4:$A$25,Return_flow_table!G$4:G$25)</f>
        <v>0</v>
      </c>
      <c r="AF1781">
        <f ca="1">_xlfn.XLOOKUP($W1781,Return_flow_table!$A$4:$A$25,Return_flow_table!H$4:H$25)</f>
        <v>0</v>
      </c>
      <c r="AG1781">
        <f ca="1">_xlfn.XLOOKUP($W1781,Return_flow_table!$A$4:$A$25,Return_flow_table!I$4:I$25)</f>
        <v>0</v>
      </c>
      <c r="AH1781">
        <f ca="1">_xlfn.XLOOKUP($W1781,Return_flow_table!$A$4:$A$25,Return_flow_table!J$4:J$25)</f>
        <v>0</v>
      </c>
      <c r="AI1781">
        <f ca="1">_xlfn.XLOOKUP($W1781,Return_flow_table!$A$4:$A$25,Return_flow_table!K$4:K$25)</f>
        <v>0</v>
      </c>
      <c r="AJ1781">
        <f ca="1">_xlfn.XLOOKUP($W1781,Return_flow_table!$A$4:$A$25,Return_flow_table!L$4:L$25)</f>
        <v>0</v>
      </c>
      <c r="AK1781">
        <f ca="1">_xlfn.XLOOKUP($W1781,Return_flow_table!$A$4:$A$25,Return_flow_table!M$4:M$25)</f>
        <v>0</v>
      </c>
      <c r="AL1781" s="39" t="str" cm="1">
        <f t="array" aca="1" ref="AL1781" ca="1">IF(SUM(  ((OFFSET($A$4,0,0,COUNTA(A:A)-3,1)) =V1781) * (OFFSET($T$4, 0,0,COUNTA(A:A)-3,1) = "Domestic")) &gt; 0,"Y","")</f>
        <v/>
      </c>
    </row>
    <row r="1782" spans="1:38" x14ac:dyDescent="0.25">
      <c r="A1782" t="s">
        <v>2046</v>
      </c>
      <c r="B1782" t="s">
        <v>95</v>
      </c>
      <c r="C1782" t="s">
        <v>133</v>
      </c>
      <c r="D1782">
        <v>0.96</v>
      </c>
      <c r="E1782" t="s">
        <v>97</v>
      </c>
      <c r="G1782" t="s">
        <v>1330</v>
      </c>
      <c r="H1782" s="38" t="s">
        <v>99</v>
      </c>
      <c r="I1782">
        <f>_xlfn.XLOOKUP(B1782,Use_Code_Ranking!$A$4:$A$23,Use_Code_Ranking!$B$4:$B$23,9999)</f>
        <v>1</v>
      </c>
      <c r="J1782">
        <f t="shared" ca="1" si="367"/>
        <v>1</v>
      </c>
      <c r="K1782">
        <f t="shared" ca="1" si="368"/>
        <v>1</v>
      </c>
      <c r="L1782">
        <f t="shared" ca="1" si="369"/>
        <v>0</v>
      </c>
      <c r="M1782">
        <f t="shared" ca="1" si="370"/>
        <v>0</v>
      </c>
      <c r="N1782" t="str">
        <f t="shared" ca="1" si="371"/>
        <v/>
      </c>
      <c r="O1782" t="str">
        <f t="shared" ca="1" si="372"/>
        <v/>
      </c>
      <c r="P1782" t="str">
        <f t="shared" si="373"/>
        <v/>
      </c>
      <c r="Q1782" t="str">
        <f t="shared" ca="1" si="374"/>
        <v/>
      </c>
      <c r="R1782" t="str">
        <f t="shared" si="375"/>
        <v/>
      </c>
      <c r="S1782" t="str">
        <f t="shared" si="376"/>
        <v>Irrigation</v>
      </c>
      <c r="T1782" s="2" t="str">
        <f>IF(S1782="Irrigation","Irrigation",IF(R1782="Irrigation","Irrigation",IF(Q1782="Domestic","Domestic",IF(P1782="Stockwatering","Stockwatering",IF(N1782="IRRIGATION_AND_MUNICIPAL","Irrigation and Municipal",IF(O1782="IRRIGATION_AND_DOMESTIC","Irrigation and Domestic Municipality",_xlfn.XLOOKUP(J1782,Use_Code_Ranking!$B$4:$B$23,Use_Code_Ranking!$A$4:$A$23)))))))</f>
        <v>Irrigation</v>
      </c>
      <c r="V1782" s="20" t="str">
        <f ca="1"/>
        <v>S024415</v>
      </c>
      <c r="W1782" s="4" t="str">
        <f t="shared" ca="1" si="364"/>
        <v>Irrigation</v>
      </c>
      <c r="X1782" t="str">
        <f t="shared" ca="1" si="365"/>
        <v>N</v>
      </c>
      <c r="Y1782" s="2" t="str">
        <f t="shared" ca="1" si="366"/>
        <v>N</v>
      </c>
      <c r="Z1782">
        <f ca="1">_xlfn.XLOOKUP($W1782,Return_flow_table!$A$4:$A$25,Return_flow_table!B$4:B$25)</f>
        <v>0</v>
      </c>
      <c r="AA1782">
        <f ca="1">_xlfn.XLOOKUP($W1782,Return_flow_table!$A$4:$A$25,Return_flow_table!C$4:C$25)</f>
        <v>0</v>
      </c>
      <c r="AB1782">
        <f ca="1">_xlfn.XLOOKUP($W1782,Return_flow_table!$A$4:$A$25,Return_flow_table!D$4:D$25)</f>
        <v>20</v>
      </c>
      <c r="AC1782">
        <f ca="1">_xlfn.XLOOKUP($W1782,Return_flow_table!$A$4:$A$25,Return_flow_table!E$4:E$25)</f>
        <v>20</v>
      </c>
      <c r="AD1782">
        <f ca="1">_xlfn.XLOOKUP($W1782,Return_flow_table!$A$4:$A$25,Return_flow_table!F$4:F$25)</f>
        <v>10</v>
      </c>
      <c r="AE1782">
        <f ca="1">_xlfn.XLOOKUP($W1782,Return_flow_table!$A$4:$A$25,Return_flow_table!G$4:G$25)</f>
        <v>10</v>
      </c>
      <c r="AF1782">
        <f ca="1">_xlfn.XLOOKUP($W1782,Return_flow_table!$A$4:$A$25,Return_flow_table!H$4:H$25)</f>
        <v>0</v>
      </c>
      <c r="AG1782">
        <f ca="1">_xlfn.XLOOKUP($W1782,Return_flow_table!$A$4:$A$25,Return_flow_table!I$4:I$25)</f>
        <v>0</v>
      </c>
      <c r="AH1782">
        <f ca="1">_xlfn.XLOOKUP($W1782,Return_flow_table!$A$4:$A$25,Return_flow_table!J$4:J$25)</f>
        <v>0</v>
      </c>
      <c r="AI1782">
        <f ca="1">_xlfn.XLOOKUP($W1782,Return_flow_table!$A$4:$A$25,Return_flow_table!K$4:K$25)</f>
        <v>20</v>
      </c>
      <c r="AJ1782">
        <f ca="1">_xlfn.XLOOKUP($W1782,Return_flow_table!$A$4:$A$25,Return_flow_table!L$4:L$25)</f>
        <v>20</v>
      </c>
      <c r="AK1782">
        <f ca="1">_xlfn.XLOOKUP($W1782,Return_flow_table!$A$4:$A$25,Return_flow_table!M$4:M$25)</f>
        <v>0</v>
      </c>
      <c r="AL1782" s="39" t="str" cm="1">
        <f t="array" aca="1" ref="AL1782" ca="1">IF(SUM(  ((OFFSET($A$4,0,0,COUNTA(A:A)-3,1)) =V1782) * (OFFSET($T$4, 0,0,COUNTA(A:A)-3,1) = "Domestic")) &gt; 0,"Y","")</f>
        <v/>
      </c>
    </row>
    <row r="1783" spans="1:38" x14ac:dyDescent="0.25">
      <c r="A1783" t="s">
        <v>2047</v>
      </c>
      <c r="B1783" t="s">
        <v>111</v>
      </c>
      <c r="C1783" t="s">
        <v>133</v>
      </c>
      <c r="D1783">
        <v>0.16</v>
      </c>
      <c r="E1783" t="s">
        <v>97</v>
      </c>
      <c r="G1783" t="s">
        <v>1352</v>
      </c>
      <c r="H1783" s="38" t="s">
        <v>99</v>
      </c>
      <c r="I1783">
        <f>_xlfn.XLOOKUP(B1783,Use_Code_Ranking!$A$4:$A$23,Use_Code_Ranking!$B$4:$B$23,9999)</f>
        <v>14</v>
      </c>
      <c r="J1783">
        <f t="shared" ca="1" si="367"/>
        <v>1</v>
      </c>
      <c r="K1783">
        <f t="shared" ca="1" si="368"/>
        <v>1</v>
      </c>
      <c r="L1783">
        <f t="shared" ca="1" si="369"/>
        <v>0</v>
      </c>
      <c r="M1783">
        <f t="shared" ca="1" si="370"/>
        <v>0</v>
      </c>
      <c r="N1783" t="str">
        <f t="shared" ca="1" si="371"/>
        <v/>
      </c>
      <c r="O1783" t="str">
        <f t="shared" ca="1" si="372"/>
        <v/>
      </c>
      <c r="P1783" t="str">
        <f t="shared" si="373"/>
        <v/>
      </c>
      <c r="Q1783" t="str">
        <f t="shared" ca="1" si="374"/>
        <v/>
      </c>
      <c r="R1783" t="str">
        <f t="shared" si="375"/>
        <v/>
      </c>
      <c r="S1783" t="str">
        <f t="shared" si="376"/>
        <v>Irrigation</v>
      </c>
      <c r="T1783" s="2" t="str">
        <f>IF(S1783="Irrigation","Irrigation",IF(R1783="Irrigation","Irrigation",IF(Q1783="Domestic","Domestic",IF(P1783="Stockwatering","Stockwatering",IF(N1783="IRRIGATION_AND_MUNICIPAL","Irrigation and Municipal",IF(O1783="IRRIGATION_AND_DOMESTIC","Irrigation and Domestic Municipality",_xlfn.XLOOKUP(J1783,Use_Code_Ranking!$B$4:$B$23,Use_Code_Ranking!$A$4:$A$23)))))))</f>
        <v>Irrigation</v>
      </c>
      <c r="V1783" s="20" t="str">
        <f ca="1"/>
        <v>S024416</v>
      </c>
      <c r="W1783" s="4" t="str">
        <f t="shared" ca="1" si="364"/>
        <v>Domestic</v>
      </c>
      <c r="X1783" t="str">
        <f t="shared" ca="1" si="365"/>
        <v>N</v>
      </c>
      <c r="Y1783" s="2" t="str">
        <f t="shared" ca="1" si="366"/>
        <v>N</v>
      </c>
      <c r="Z1783">
        <f ca="1">_xlfn.XLOOKUP($W1783,Return_flow_table!$A$4:$A$25,Return_flow_table!B$4:B$25)</f>
        <v>0</v>
      </c>
      <c r="AA1783">
        <f ca="1">_xlfn.XLOOKUP($W1783,Return_flow_table!$A$4:$A$25,Return_flow_table!C$4:C$25)</f>
        <v>0</v>
      </c>
      <c r="AB1783">
        <f ca="1">_xlfn.XLOOKUP($W1783,Return_flow_table!$A$4:$A$25,Return_flow_table!D$4:D$25)</f>
        <v>0</v>
      </c>
      <c r="AC1783">
        <f ca="1">_xlfn.XLOOKUP($W1783,Return_flow_table!$A$4:$A$25,Return_flow_table!E$4:E$25)</f>
        <v>0</v>
      </c>
      <c r="AD1783">
        <f ca="1">_xlfn.XLOOKUP($W1783,Return_flow_table!$A$4:$A$25,Return_flow_table!F$4:F$25)</f>
        <v>0</v>
      </c>
      <c r="AE1783">
        <f ca="1">_xlfn.XLOOKUP($W1783,Return_flow_table!$A$4:$A$25,Return_flow_table!G$4:G$25)</f>
        <v>0</v>
      </c>
      <c r="AF1783">
        <f ca="1">_xlfn.XLOOKUP($W1783,Return_flow_table!$A$4:$A$25,Return_flow_table!H$4:H$25)</f>
        <v>0</v>
      </c>
      <c r="AG1783">
        <f ca="1">_xlfn.XLOOKUP($W1783,Return_flow_table!$A$4:$A$25,Return_flow_table!I$4:I$25)</f>
        <v>0</v>
      </c>
      <c r="AH1783">
        <f ca="1">_xlfn.XLOOKUP($W1783,Return_flow_table!$A$4:$A$25,Return_flow_table!J$4:J$25)</f>
        <v>0</v>
      </c>
      <c r="AI1783">
        <f ca="1">_xlfn.XLOOKUP($W1783,Return_flow_table!$A$4:$A$25,Return_flow_table!K$4:K$25)</f>
        <v>0</v>
      </c>
      <c r="AJ1783">
        <f ca="1">_xlfn.XLOOKUP($W1783,Return_flow_table!$A$4:$A$25,Return_flow_table!L$4:L$25)</f>
        <v>0</v>
      </c>
      <c r="AK1783">
        <f ca="1">_xlfn.XLOOKUP($W1783,Return_flow_table!$A$4:$A$25,Return_flow_table!M$4:M$25)</f>
        <v>0</v>
      </c>
      <c r="AL1783" s="39" t="str" cm="1">
        <f t="array" aca="1" ref="AL1783" ca="1">IF(SUM(  ((OFFSET($A$4,0,0,COUNTA(A:A)-3,1)) =V1783) * (OFFSET($T$4, 0,0,COUNTA(A:A)-3,1) = "Domestic")) &gt; 0,"Y","")</f>
        <v>Y</v>
      </c>
    </row>
    <row r="1784" spans="1:38" x14ac:dyDescent="0.25">
      <c r="A1784" t="s">
        <v>2047</v>
      </c>
      <c r="B1784" t="s">
        <v>114</v>
      </c>
      <c r="C1784" t="s">
        <v>133</v>
      </c>
      <c r="D1784">
        <v>0.16</v>
      </c>
      <c r="E1784" t="s">
        <v>97</v>
      </c>
      <c r="G1784" t="s">
        <v>1352</v>
      </c>
      <c r="H1784" s="38" t="s">
        <v>99</v>
      </c>
      <c r="I1784">
        <f>_xlfn.XLOOKUP(B1784,Use_Code_Ranking!$A$4:$A$23,Use_Code_Ranking!$B$4:$B$23,9999)</f>
        <v>12</v>
      </c>
      <c r="J1784">
        <f t="shared" ca="1" si="367"/>
        <v>1</v>
      </c>
      <c r="K1784">
        <f t="shared" ca="1" si="368"/>
        <v>1</v>
      </c>
      <c r="L1784">
        <f t="shared" ca="1" si="369"/>
        <v>0</v>
      </c>
      <c r="M1784">
        <f t="shared" ca="1" si="370"/>
        <v>0</v>
      </c>
      <c r="N1784" t="str">
        <f t="shared" ca="1" si="371"/>
        <v/>
      </c>
      <c r="O1784" t="str">
        <f t="shared" ca="1" si="372"/>
        <v/>
      </c>
      <c r="P1784" t="str">
        <f t="shared" si="373"/>
        <v/>
      </c>
      <c r="Q1784" t="str">
        <f t="shared" ca="1" si="374"/>
        <v/>
      </c>
      <c r="R1784" t="str">
        <f t="shared" si="375"/>
        <v/>
      </c>
      <c r="S1784" t="str">
        <f t="shared" si="376"/>
        <v>Irrigation</v>
      </c>
      <c r="T1784" s="2" t="str">
        <f>IF(S1784="Irrigation","Irrigation",IF(R1784="Irrigation","Irrigation",IF(Q1784="Domestic","Domestic",IF(P1784="Stockwatering","Stockwatering",IF(N1784="IRRIGATION_AND_MUNICIPAL","Irrigation and Municipal",IF(O1784="IRRIGATION_AND_DOMESTIC","Irrigation and Domestic Municipality",_xlfn.XLOOKUP(J1784,Use_Code_Ranking!$B$4:$B$23,Use_Code_Ranking!$A$4:$A$23)))))))</f>
        <v>Irrigation</v>
      </c>
      <c r="V1784" s="20" t="str">
        <f ca="1"/>
        <v>S024427</v>
      </c>
      <c r="W1784" s="4" t="str">
        <f t="shared" ca="1" si="364"/>
        <v>Irrigation</v>
      </c>
      <c r="X1784" t="str">
        <f t="shared" ca="1" si="365"/>
        <v>N</v>
      </c>
      <c r="Y1784" s="2" t="str">
        <f t="shared" ca="1" si="366"/>
        <v>N</v>
      </c>
      <c r="Z1784">
        <f ca="1">_xlfn.XLOOKUP($W1784,Return_flow_table!$A$4:$A$25,Return_flow_table!B$4:B$25)</f>
        <v>0</v>
      </c>
      <c r="AA1784">
        <f ca="1">_xlfn.XLOOKUP($W1784,Return_flow_table!$A$4:$A$25,Return_flow_table!C$4:C$25)</f>
        <v>0</v>
      </c>
      <c r="AB1784">
        <f ca="1">_xlfn.XLOOKUP($W1784,Return_flow_table!$A$4:$A$25,Return_flow_table!D$4:D$25)</f>
        <v>20</v>
      </c>
      <c r="AC1784">
        <f ca="1">_xlfn.XLOOKUP($W1784,Return_flow_table!$A$4:$A$25,Return_flow_table!E$4:E$25)</f>
        <v>20</v>
      </c>
      <c r="AD1784">
        <f ca="1">_xlfn.XLOOKUP($W1784,Return_flow_table!$A$4:$A$25,Return_flow_table!F$4:F$25)</f>
        <v>10</v>
      </c>
      <c r="AE1784">
        <f ca="1">_xlfn.XLOOKUP($W1784,Return_flow_table!$A$4:$A$25,Return_flow_table!G$4:G$25)</f>
        <v>10</v>
      </c>
      <c r="AF1784">
        <f ca="1">_xlfn.XLOOKUP($W1784,Return_flow_table!$A$4:$A$25,Return_flow_table!H$4:H$25)</f>
        <v>0</v>
      </c>
      <c r="AG1784">
        <f ca="1">_xlfn.XLOOKUP($W1784,Return_flow_table!$A$4:$A$25,Return_flow_table!I$4:I$25)</f>
        <v>0</v>
      </c>
      <c r="AH1784">
        <f ca="1">_xlfn.XLOOKUP($W1784,Return_flow_table!$A$4:$A$25,Return_flow_table!J$4:J$25)</f>
        <v>0</v>
      </c>
      <c r="AI1784">
        <f ca="1">_xlfn.XLOOKUP($W1784,Return_flow_table!$A$4:$A$25,Return_flow_table!K$4:K$25)</f>
        <v>20</v>
      </c>
      <c r="AJ1784">
        <f ca="1">_xlfn.XLOOKUP($W1784,Return_flow_table!$A$4:$A$25,Return_flow_table!L$4:L$25)</f>
        <v>20</v>
      </c>
      <c r="AK1784">
        <f ca="1">_xlfn.XLOOKUP($W1784,Return_flow_table!$A$4:$A$25,Return_flow_table!M$4:M$25)</f>
        <v>0</v>
      </c>
      <c r="AL1784" s="39" t="str" cm="1">
        <f t="array" aca="1" ref="AL1784" ca="1">IF(SUM(  ((OFFSET($A$4,0,0,COUNTA(A:A)-3,1)) =V1784) * (OFFSET($T$4, 0,0,COUNTA(A:A)-3,1) = "Domestic")) &gt; 0,"Y","")</f>
        <v/>
      </c>
    </row>
    <row r="1785" spans="1:38" x14ac:dyDescent="0.25">
      <c r="A1785" t="s">
        <v>2047</v>
      </c>
      <c r="B1785" t="s">
        <v>95</v>
      </c>
      <c r="C1785" t="s">
        <v>133</v>
      </c>
      <c r="D1785">
        <v>0.16</v>
      </c>
      <c r="E1785" t="s">
        <v>97</v>
      </c>
      <c r="G1785" t="s">
        <v>1352</v>
      </c>
      <c r="H1785" s="38" t="s">
        <v>99</v>
      </c>
      <c r="I1785">
        <f>_xlfn.XLOOKUP(B1785,Use_Code_Ranking!$A$4:$A$23,Use_Code_Ranking!$B$4:$B$23,9999)</f>
        <v>1</v>
      </c>
      <c r="J1785">
        <f t="shared" ca="1" si="367"/>
        <v>1</v>
      </c>
      <c r="K1785">
        <f t="shared" ca="1" si="368"/>
        <v>1</v>
      </c>
      <c r="L1785">
        <f t="shared" ca="1" si="369"/>
        <v>0</v>
      </c>
      <c r="M1785">
        <f t="shared" ca="1" si="370"/>
        <v>0</v>
      </c>
      <c r="N1785" t="str">
        <f t="shared" ca="1" si="371"/>
        <v/>
      </c>
      <c r="O1785" t="str">
        <f t="shared" ca="1" si="372"/>
        <v/>
      </c>
      <c r="P1785" t="str">
        <f t="shared" si="373"/>
        <v/>
      </c>
      <c r="Q1785" t="str">
        <f t="shared" ca="1" si="374"/>
        <v/>
      </c>
      <c r="R1785" t="str">
        <f t="shared" si="375"/>
        <v/>
      </c>
      <c r="S1785" t="str">
        <f t="shared" si="376"/>
        <v>Irrigation</v>
      </c>
      <c r="T1785" s="2" t="str">
        <f>IF(S1785="Irrigation","Irrigation",IF(R1785="Irrigation","Irrigation",IF(Q1785="Domestic","Domestic",IF(P1785="Stockwatering","Stockwatering",IF(N1785="IRRIGATION_AND_MUNICIPAL","Irrigation and Municipal",IF(O1785="IRRIGATION_AND_DOMESTIC","Irrigation and Domestic Municipality",_xlfn.XLOOKUP(J1785,Use_Code_Ranking!$B$4:$B$23,Use_Code_Ranking!$A$4:$A$23)))))))</f>
        <v>Irrigation</v>
      </c>
      <c r="V1785" s="20" t="str">
        <f ca="1"/>
        <v>S024429</v>
      </c>
      <c r="W1785" s="4" t="str">
        <f t="shared" ca="1" si="364"/>
        <v>Domestic</v>
      </c>
      <c r="X1785" t="str">
        <f t="shared" ca="1" si="365"/>
        <v>N</v>
      </c>
      <c r="Y1785" s="2" t="str">
        <f t="shared" ca="1" si="366"/>
        <v>N</v>
      </c>
      <c r="Z1785">
        <f ca="1">_xlfn.XLOOKUP($W1785,Return_flow_table!$A$4:$A$25,Return_flow_table!B$4:B$25)</f>
        <v>0</v>
      </c>
      <c r="AA1785">
        <f ca="1">_xlfn.XLOOKUP($W1785,Return_flow_table!$A$4:$A$25,Return_flow_table!C$4:C$25)</f>
        <v>0</v>
      </c>
      <c r="AB1785">
        <f ca="1">_xlfn.XLOOKUP($W1785,Return_flow_table!$A$4:$A$25,Return_flow_table!D$4:D$25)</f>
        <v>0</v>
      </c>
      <c r="AC1785">
        <f ca="1">_xlfn.XLOOKUP($W1785,Return_flow_table!$A$4:$A$25,Return_flow_table!E$4:E$25)</f>
        <v>0</v>
      </c>
      <c r="AD1785">
        <f ca="1">_xlfn.XLOOKUP($W1785,Return_flow_table!$A$4:$A$25,Return_flow_table!F$4:F$25)</f>
        <v>0</v>
      </c>
      <c r="AE1785">
        <f ca="1">_xlfn.XLOOKUP($W1785,Return_flow_table!$A$4:$A$25,Return_flow_table!G$4:G$25)</f>
        <v>0</v>
      </c>
      <c r="AF1785">
        <f ca="1">_xlfn.XLOOKUP($W1785,Return_flow_table!$A$4:$A$25,Return_flow_table!H$4:H$25)</f>
        <v>0</v>
      </c>
      <c r="AG1785">
        <f ca="1">_xlfn.XLOOKUP($W1785,Return_flow_table!$A$4:$A$25,Return_flow_table!I$4:I$25)</f>
        <v>0</v>
      </c>
      <c r="AH1785">
        <f ca="1">_xlfn.XLOOKUP($W1785,Return_flow_table!$A$4:$A$25,Return_flow_table!J$4:J$25)</f>
        <v>0</v>
      </c>
      <c r="AI1785">
        <f ca="1">_xlfn.XLOOKUP($W1785,Return_flow_table!$A$4:$A$25,Return_flow_table!K$4:K$25)</f>
        <v>0</v>
      </c>
      <c r="AJ1785">
        <f ca="1">_xlfn.XLOOKUP($W1785,Return_flow_table!$A$4:$A$25,Return_flow_table!L$4:L$25)</f>
        <v>0</v>
      </c>
      <c r="AK1785">
        <f ca="1">_xlfn.XLOOKUP($W1785,Return_flow_table!$A$4:$A$25,Return_flow_table!M$4:M$25)</f>
        <v>0</v>
      </c>
      <c r="AL1785" s="39" t="str" cm="1">
        <f t="array" aca="1" ref="AL1785" ca="1">IF(SUM(  ((OFFSET($A$4,0,0,COUNTA(A:A)-3,1)) =V1785) * (OFFSET($T$4, 0,0,COUNTA(A:A)-3,1) = "Domestic")) &gt; 0,"Y","")</f>
        <v>Y</v>
      </c>
    </row>
    <row r="1786" spans="1:38" x14ac:dyDescent="0.25">
      <c r="A1786" t="s">
        <v>2047</v>
      </c>
      <c r="B1786" t="s">
        <v>113</v>
      </c>
      <c r="C1786" t="s">
        <v>133</v>
      </c>
      <c r="D1786">
        <v>0.16</v>
      </c>
      <c r="E1786" t="s">
        <v>97</v>
      </c>
      <c r="G1786" t="s">
        <v>1352</v>
      </c>
      <c r="H1786" s="38" t="s">
        <v>99</v>
      </c>
      <c r="I1786">
        <f>_xlfn.XLOOKUP(B1786,Use_Code_Ranking!$A$4:$A$23,Use_Code_Ranking!$B$4:$B$23,9999)</f>
        <v>9</v>
      </c>
      <c r="J1786">
        <f t="shared" ca="1" si="367"/>
        <v>1</v>
      </c>
      <c r="K1786">
        <f t="shared" ca="1" si="368"/>
        <v>1</v>
      </c>
      <c r="L1786">
        <f t="shared" ca="1" si="369"/>
        <v>0</v>
      </c>
      <c r="M1786">
        <f t="shared" ca="1" si="370"/>
        <v>0</v>
      </c>
      <c r="N1786" t="str">
        <f t="shared" ca="1" si="371"/>
        <v/>
      </c>
      <c r="O1786" t="str">
        <f t="shared" ca="1" si="372"/>
        <v/>
      </c>
      <c r="P1786" t="str">
        <f t="shared" si="373"/>
        <v/>
      </c>
      <c r="Q1786" t="str">
        <f t="shared" ca="1" si="374"/>
        <v/>
      </c>
      <c r="R1786" t="str">
        <f t="shared" si="375"/>
        <v/>
      </c>
      <c r="S1786" t="str">
        <f t="shared" si="376"/>
        <v>Irrigation</v>
      </c>
      <c r="T1786" s="2" t="str">
        <f>IF(S1786="Irrigation","Irrigation",IF(R1786="Irrigation","Irrigation",IF(Q1786="Domestic","Domestic",IF(P1786="Stockwatering","Stockwatering",IF(N1786="IRRIGATION_AND_MUNICIPAL","Irrigation and Municipal",IF(O1786="IRRIGATION_AND_DOMESTIC","Irrigation and Domestic Municipality",_xlfn.XLOOKUP(J1786,Use_Code_Ranking!$B$4:$B$23,Use_Code_Ranking!$A$4:$A$23)))))))</f>
        <v>Irrigation</v>
      </c>
      <c r="V1786" s="20" t="str">
        <f ca="1"/>
        <v>S024446</v>
      </c>
      <c r="W1786" s="4" t="str">
        <f t="shared" ca="1" si="364"/>
        <v>Irrigation</v>
      </c>
      <c r="X1786" t="str">
        <f t="shared" ca="1" si="365"/>
        <v>N</v>
      </c>
      <c r="Y1786" s="2" t="str">
        <f t="shared" ca="1" si="366"/>
        <v>N</v>
      </c>
      <c r="Z1786">
        <f ca="1">_xlfn.XLOOKUP($W1786,Return_flow_table!$A$4:$A$25,Return_flow_table!B$4:B$25)</f>
        <v>0</v>
      </c>
      <c r="AA1786">
        <f ca="1">_xlfn.XLOOKUP($W1786,Return_flow_table!$A$4:$A$25,Return_flow_table!C$4:C$25)</f>
        <v>0</v>
      </c>
      <c r="AB1786">
        <f ca="1">_xlfn.XLOOKUP($W1786,Return_flow_table!$A$4:$A$25,Return_flow_table!D$4:D$25)</f>
        <v>20</v>
      </c>
      <c r="AC1786">
        <f ca="1">_xlfn.XLOOKUP($W1786,Return_flow_table!$A$4:$A$25,Return_flow_table!E$4:E$25)</f>
        <v>20</v>
      </c>
      <c r="AD1786">
        <f ca="1">_xlfn.XLOOKUP($W1786,Return_flow_table!$A$4:$A$25,Return_flow_table!F$4:F$25)</f>
        <v>10</v>
      </c>
      <c r="AE1786">
        <f ca="1">_xlfn.XLOOKUP($W1786,Return_flow_table!$A$4:$A$25,Return_flow_table!G$4:G$25)</f>
        <v>10</v>
      </c>
      <c r="AF1786">
        <f ca="1">_xlfn.XLOOKUP($W1786,Return_flow_table!$A$4:$A$25,Return_flow_table!H$4:H$25)</f>
        <v>0</v>
      </c>
      <c r="AG1786">
        <f ca="1">_xlfn.XLOOKUP($W1786,Return_flow_table!$A$4:$A$25,Return_flow_table!I$4:I$25)</f>
        <v>0</v>
      </c>
      <c r="AH1786">
        <f ca="1">_xlfn.XLOOKUP($W1786,Return_flow_table!$A$4:$A$25,Return_flow_table!J$4:J$25)</f>
        <v>0</v>
      </c>
      <c r="AI1786">
        <f ca="1">_xlfn.XLOOKUP($W1786,Return_flow_table!$A$4:$A$25,Return_flow_table!K$4:K$25)</f>
        <v>20</v>
      </c>
      <c r="AJ1786">
        <f ca="1">_xlfn.XLOOKUP($W1786,Return_flow_table!$A$4:$A$25,Return_flow_table!L$4:L$25)</f>
        <v>20</v>
      </c>
      <c r="AK1786">
        <f ca="1">_xlfn.XLOOKUP($W1786,Return_flow_table!$A$4:$A$25,Return_flow_table!M$4:M$25)</f>
        <v>0</v>
      </c>
      <c r="AL1786" s="39" t="str" cm="1">
        <f t="array" aca="1" ref="AL1786" ca="1">IF(SUM(  ((OFFSET($A$4,0,0,COUNTA(A:A)-3,1)) =V1786) * (OFFSET($T$4, 0,0,COUNTA(A:A)-3,1) = "Domestic")) &gt; 0,"Y","")</f>
        <v/>
      </c>
    </row>
    <row r="1787" spans="1:38" x14ac:dyDescent="0.25">
      <c r="A1787" t="s">
        <v>2047</v>
      </c>
      <c r="B1787" t="s">
        <v>130</v>
      </c>
      <c r="C1787" t="s">
        <v>133</v>
      </c>
      <c r="D1787">
        <v>0.16</v>
      </c>
      <c r="E1787" t="s">
        <v>97</v>
      </c>
      <c r="G1787" t="s">
        <v>1352</v>
      </c>
      <c r="H1787" s="38" t="s">
        <v>99</v>
      </c>
      <c r="I1787">
        <f>_xlfn.XLOOKUP(B1787,Use_Code_Ranking!$A$4:$A$23,Use_Code_Ranking!$B$4:$B$23,9999)</f>
        <v>19</v>
      </c>
      <c r="J1787">
        <f t="shared" ca="1" si="367"/>
        <v>1</v>
      </c>
      <c r="K1787">
        <f t="shared" ca="1" si="368"/>
        <v>1</v>
      </c>
      <c r="L1787">
        <f t="shared" ca="1" si="369"/>
        <v>0</v>
      </c>
      <c r="M1787">
        <f t="shared" ca="1" si="370"/>
        <v>0</v>
      </c>
      <c r="N1787" t="str">
        <f t="shared" ca="1" si="371"/>
        <v/>
      </c>
      <c r="O1787" t="str">
        <f t="shared" ca="1" si="372"/>
        <v/>
      </c>
      <c r="P1787" t="str">
        <f t="shared" si="373"/>
        <v/>
      </c>
      <c r="Q1787" t="str">
        <f t="shared" ca="1" si="374"/>
        <v/>
      </c>
      <c r="R1787" t="str">
        <f t="shared" si="375"/>
        <v/>
      </c>
      <c r="S1787" t="str">
        <f t="shared" si="376"/>
        <v>Irrigation</v>
      </c>
      <c r="T1787" s="2" t="str">
        <f>IF(S1787="Irrigation","Irrigation",IF(R1787="Irrigation","Irrigation",IF(Q1787="Domestic","Domestic",IF(P1787="Stockwatering","Stockwatering",IF(N1787="IRRIGATION_AND_MUNICIPAL","Irrigation and Municipal",IF(O1787="IRRIGATION_AND_DOMESTIC","Irrigation and Domestic Municipality",_xlfn.XLOOKUP(J1787,Use_Code_Ranking!$B$4:$B$23,Use_Code_Ranking!$A$4:$A$23)))))))</f>
        <v>Irrigation</v>
      </c>
      <c r="V1787" s="20" t="str">
        <f ca="1"/>
        <v>S024598</v>
      </c>
      <c r="W1787" s="4" t="str">
        <f t="shared" ca="1" si="364"/>
        <v>Domestic</v>
      </c>
      <c r="X1787" t="str">
        <f t="shared" ca="1" si="365"/>
        <v>N</v>
      </c>
      <c r="Y1787" s="2" t="str">
        <f t="shared" ca="1" si="366"/>
        <v>N</v>
      </c>
      <c r="Z1787">
        <f ca="1">_xlfn.XLOOKUP($W1787,Return_flow_table!$A$4:$A$25,Return_flow_table!B$4:B$25)</f>
        <v>0</v>
      </c>
      <c r="AA1787">
        <f ca="1">_xlfn.XLOOKUP($W1787,Return_flow_table!$A$4:$A$25,Return_flow_table!C$4:C$25)</f>
        <v>0</v>
      </c>
      <c r="AB1787">
        <f ca="1">_xlfn.XLOOKUP($W1787,Return_flow_table!$A$4:$A$25,Return_flow_table!D$4:D$25)</f>
        <v>0</v>
      </c>
      <c r="AC1787">
        <f ca="1">_xlfn.XLOOKUP($W1787,Return_flow_table!$A$4:$A$25,Return_flow_table!E$4:E$25)</f>
        <v>0</v>
      </c>
      <c r="AD1787">
        <f ca="1">_xlfn.XLOOKUP($W1787,Return_flow_table!$A$4:$A$25,Return_flow_table!F$4:F$25)</f>
        <v>0</v>
      </c>
      <c r="AE1787">
        <f ca="1">_xlfn.XLOOKUP($W1787,Return_flow_table!$A$4:$A$25,Return_flow_table!G$4:G$25)</f>
        <v>0</v>
      </c>
      <c r="AF1787">
        <f ca="1">_xlfn.XLOOKUP($W1787,Return_flow_table!$A$4:$A$25,Return_flow_table!H$4:H$25)</f>
        <v>0</v>
      </c>
      <c r="AG1787">
        <f ca="1">_xlfn.XLOOKUP($W1787,Return_flow_table!$A$4:$A$25,Return_flow_table!I$4:I$25)</f>
        <v>0</v>
      </c>
      <c r="AH1787">
        <f ca="1">_xlfn.XLOOKUP($W1787,Return_flow_table!$A$4:$A$25,Return_flow_table!J$4:J$25)</f>
        <v>0</v>
      </c>
      <c r="AI1787">
        <f ca="1">_xlfn.XLOOKUP($W1787,Return_flow_table!$A$4:$A$25,Return_flow_table!K$4:K$25)</f>
        <v>0</v>
      </c>
      <c r="AJ1787">
        <f ca="1">_xlfn.XLOOKUP($W1787,Return_flow_table!$A$4:$A$25,Return_flow_table!L$4:L$25)</f>
        <v>0</v>
      </c>
      <c r="AK1787">
        <f ca="1">_xlfn.XLOOKUP($W1787,Return_flow_table!$A$4:$A$25,Return_flow_table!M$4:M$25)</f>
        <v>0</v>
      </c>
      <c r="AL1787" s="39" t="str" cm="1">
        <f t="array" aca="1" ref="AL1787" ca="1">IF(SUM(  ((OFFSET($A$4,0,0,COUNTA(A:A)-3,1)) =V1787) * (OFFSET($T$4, 0,0,COUNTA(A:A)-3,1) = "Domestic")) &gt; 0,"Y","")</f>
        <v>Y</v>
      </c>
    </row>
    <row r="1788" spans="1:38" x14ac:dyDescent="0.25">
      <c r="A1788" t="s">
        <v>2048</v>
      </c>
      <c r="B1788" t="s">
        <v>95</v>
      </c>
      <c r="C1788" t="s">
        <v>133</v>
      </c>
      <c r="D1788">
        <v>0.78</v>
      </c>
      <c r="E1788" t="s">
        <v>97</v>
      </c>
      <c r="G1788" t="s">
        <v>2049</v>
      </c>
      <c r="H1788" s="38" t="s">
        <v>106</v>
      </c>
      <c r="I1788">
        <f>_xlfn.XLOOKUP(B1788,Use_Code_Ranking!$A$4:$A$23,Use_Code_Ranking!$B$4:$B$23,9999)</f>
        <v>1</v>
      </c>
      <c r="J1788">
        <f t="shared" ca="1" si="367"/>
        <v>1</v>
      </c>
      <c r="K1788">
        <f t="shared" ca="1" si="368"/>
        <v>1</v>
      </c>
      <c r="L1788">
        <f t="shared" ca="1" si="369"/>
        <v>0</v>
      </c>
      <c r="M1788">
        <f t="shared" ca="1" si="370"/>
        <v>0</v>
      </c>
      <c r="N1788" t="str">
        <f t="shared" ca="1" si="371"/>
        <v/>
      </c>
      <c r="O1788" t="str">
        <f t="shared" ca="1" si="372"/>
        <v/>
      </c>
      <c r="P1788" t="str">
        <f t="shared" si="373"/>
        <v/>
      </c>
      <c r="Q1788" t="str">
        <f t="shared" ca="1" si="374"/>
        <v/>
      </c>
      <c r="R1788" t="str">
        <f t="shared" si="375"/>
        <v/>
      </c>
      <c r="S1788" t="str">
        <f t="shared" si="376"/>
        <v>Irrigation</v>
      </c>
      <c r="T1788" s="2" t="str">
        <f>IF(S1788="Irrigation","Irrigation",IF(R1788="Irrigation","Irrigation",IF(Q1788="Domestic","Domestic",IF(P1788="Stockwatering","Stockwatering",IF(N1788="IRRIGATION_AND_MUNICIPAL","Irrigation and Municipal",IF(O1788="IRRIGATION_AND_DOMESTIC","Irrigation and Domestic Municipality",_xlfn.XLOOKUP(J1788,Use_Code_Ranking!$B$4:$B$23,Use_Code_Ranking!$A$4:$A$23)))))))</f>
        <v>Irrigation</v>
      </c>
      <c r="V1788" s="20" t="str">
        <f ca="1"/>
        <v>S024636</v>
      </c>
      <c r="W1788" s="4" t="str">
        <f t="shared" ca="1" si="364"/>
        <v>Irrigation</v>
      </c>
      <c r="X1788" t="str">
        <f t="shared" ca="1" si="365"/>
        <v>N</v>
      </c>
      <c r="Y1788" s="2" t="str">
        <f t="shared" ca="1" si="366"/>
        <v>N</v>
      </c>
      <c r="Z1788">
        <f ca="1">_xlfn.XLOOKUP($W1788,Return_flow_table!$A$4:$A$25,Return_flow_table!B$4:B$25)</f>
        <v>0</v>
      </c>
      <c r="AA1788">
        <f ca="1">_xlfn.XLOOKUP($W1788,Return_flow_table!$A$4:$A$25,Return_flow_table!C$4:C$25)</f>
        <v>0</v>
      </c>
      <c r="AB1788">
        <f ca="1">_xlfn.XLOOKUP($W1788,Return_flow_table!$A$4:$A$25,Return_flow_table!D$4:D$25)</f>
        <v>20</v>
      </c>
      <c r="AC1788">
        <f ca="1">_xlfn.XLOOKUP($W1788,Return_flow_table!$A$4:$A$25,Return_flow_table!E$4:E$25)</f>
        <v>20</v>
      </c>
      <c r="AD1788">
        <f ca="1">_xlfn.XLOOKUP($W1788,Return_flow_table!$A$4:$A$25,Return_flow_table!F$4:F$25)</f>
        <v>10</v>
      </c>
      <c r="AE1788">
        <f ca="1">_xlfn.XLOOKUP($W1788,Return_flow_table!$A$4:$A$25,Return_flow_table!G$4:G$25)</f>
        <v>10</v>
      </c>
      <c r="AF1788">
        <f ca="1">_xlfn.XLOOKUP($W1788,Return_flow_table!$A$4:$A$25,Return_flow_table!H$4:H$25)</f>
        <v>0</v>
      </c>
      <c r="AG1788">
        <f ca="1">_xlfn.XLOOKUP($W1788,Return_flow_table!$A$4:$A$25,Return_flow_table!I$4:I$25)</f>
        <v>0</v>
      </c>
      <c r="AH1788">
        <f ca="1">_xlfn.XLOOKUP($W1788,Return_flow_table!$A$4:$A$25,Return_flow_table!J$4:J$25)</f>
        <v>0</v>
      </c>
      <c r="AI1788">
        <f ca="1">_xlfn.XLOOKUP($W1788,Return_flow_table!$A$4:$A$25,Return_flow_table!K$4:K$25)</f>
        <v>20</v>
      </c>
      <c r="AJ1788">
        <f ca="1">_xlfn.XLOOKUP($W1788,Return_flow_table!$A$4:$A$25,Return_flow_table!L$4:L$25)</f>
        <v>20</v>
      </c>
      <c r="AK1788">
        <f ca="1">_xlfn.XLOOKUP($W1788,Return_flow_table!$A$4:$A$25,Return_flow_table!M$4:M$25)</f>
        <v>0</v>
      </c>
      <c r="AL1788" s="39" t="str" cm="1">
        <f t="array" aca="1" ref="AL1788" ca="1">IF(SUM(  ((OFFSET($A$4,0,0,COUNTA(A:A)-3,1)) =V1788) * (OFFSET($T$4, 0,0,COUNTA(A:A)-3,1) = "Domestic")) &gt; 0,"Y","")</f>
        <v/>
      </c>
    </row>
    <row r="1789" spans="1:38" x14ac:dyDescent="0.25">
      <c r="A1789" t="s">
        <v>2048</v>
      </c>
      <c r="B1789" t="s">
        <v>113</v>
      </c>
      <c r="C1789" t="s">
        <v>133</v>
      </c>
      <c r="D1789">
        <v>0.78</v>
      </c>
      <c r="E1789" t="s">
        <v>97</v>
      </c>
      <c r="G1789" t="s">
        <v>2049</v>
      </c>
      <c r="H1789" s="38" t="s">
        <v>106</v>
      </c>
      <c r="I1789">
        <f>_xlfn.XLOOKUP(B1789,Use_Code_Ranking!$A$4:$A$23,Use_Code_Ranking!$B$4:$B$23,9999)</f>
        <v>9</v>
      </c>
      <c r="J1789">
        <f t="shared" ca="1" si="367"/>
        <v>1</v>
      </c>
      <c r="K1789">
        <f t="shared" ca="1" si="368"/>
        <v>1</v>
      </c>
      <c r="L1789">
        <f t="shared" ca="1" si="369"/>
        <v>0</v>
      </c>
      <c r="M1789">
        <f t="shared" ca="1" si="370"/>
        <v>0</v>
      </c>
      <c r="N1789" t="str">
        <f t="shared" ca="1" si="371"/>
        <v/>
      </c>
      <c r="O1789" t="str">
        <f t="shared" ca="1" si="372"/>
        <v/>
      </c>
      <c r="P1789" t="str">
        <f t="shared" si="373"/>
        <v/>
      </c>
      <c r="Q1789" t="str">
        <f t="shared" ca="1" si="374"/>
        <v/>
      </c>
      <c r="R1789" t="str">
        <f t="shared" si="375"/>
        <v/>
      </c>
      <c r="S1789" t="str">
        <f t="shared" si="376"/>
        <v>Irrigation</v>
      </c>
      <c r="T1789" s="2" t="str">
        <f>IF(S1789="Irrigation","Irrigation",IF(R1789="Irrigation","Irrigation",IF(Q1789="Domestic","Domestic",IF(P1789="Stockwatering","Stockwatering",IF(N1789="IRRIGATION_AND_MUNICIPAL","Irrigation and Municipal",IF(O1789="IRRIGATION_AND_DOMESTIC","Irrigation and Domestic Municipality",_xlfn.XLOOKUP(J1789,Use_Code_Ranking!$B$4:$B$23,Use_Code_Ranking!$A$4:$A$23)))))))</f>
        <v>Irrigation</v>
      </c>
      <c r="V1789" s="20" t="str">
        <f ca="1"/>
        <v>S024641</v>
      </c>
      <c r="W1789" s="4" t="str">
        <f t="shared" ca="1" si="364"/>
        <v>Irrigation</v>
      </c>
      <c r="X1789" t="str">
        <f t="shared" ca="1" si="365"/>
        <v>N</v>
      </c>
      <c r="Y1789" s="2" t="str">
        <f t="shared" ca="1" si="366"/>
        <v>N</v>
      </c>
      <c r="Z1789">
        <f ca="1">_xlfn.XLOOKUP($W1789,Return_flow_table!$A$4:$A$25,Return_flow_table!B$4:B$25)</f>
        <v>0</v>
      </c>
      <c r="AA1789">
        <f ca="1">_xlfn.XLOOKUP($W1789,Return_flow_table!$A$4:$A$25,Return_flow_table!C$4:C$25)</f>
        <v>0</v>
      </c>
      <c r="AB1789">
        <f ca="1">_xlfn.XLOOKUP($W1789,Return_flow_table!$A$4:$A$25,Return_flow_table!D$4:D$25)</f>
        <v>20</v>
      </c>
      <c r="AC1789">
        <f ca="1">_xlfn.XLOOKUP($W1789,Return_flow_table!$A$4:$A$25,Return_flow_table!E$4:E$25)</f>
        <v>20</v>
      </c>
      <c r="AD1789">
        <f ca="1">_xlfn.XLOOKUP($W1789,Return_flow_table!$A$4:$A$25,Return_flow_table!F$4:F$25)</f>
        <v>10</v>
      </c>
      <c r="AE1789">
        <f ca="1">_xlfn.XLOOKUP($W1789,Return_flow_table!$A$4:$A$25,Return_flow_table!G$4:G$25)</f>
        <v>10</v>
      </c>
      <c r="AF1789">
        <f ca="1">_xlfn.XLOOKUP($W1789,Return_flow_table!$A$4:$A$25,Return_flow_table!H$4:H$25)</f>
        <v>0</v>
      </c>
      <c r="AG1789">
        <f ca="1">_xlfn.XLOOKUP($W1789,Return_flow_table!$A$4:$A$25,Return_flow_table!I$4:I$25)</f>
        <v>0</v>
      </c>
      <c r="AH1789">
        <f ca="1">_xlfn.XLOOKUP($W1789,Return_flow_table!$A$4:$A$25,Return_flow_table!J$4:J$25)</f>
        <v>0</v>
      </c>
      <c r="AI1789">
        <f ca="1">_xlfn.XLOOKUP($W1789,Return_flow_table!$A$4:$A$25,Return_flow_table!K$4:K$25)</f>
        <v>20</v>
      </c>
      <c r="AJ1789">
        <f ca="1">_xlfn.XLOOKUP($W1789,Return_flow_table!$A$4:$A$25,Return_flow_table!L$4:L$25)</f>
        <v>20</v>
      </c>
      <c r="AK1789">
        <f ca="1">_xlfn.XLOOKUP($W1789,Return_flow_table!$A$4:$A$25,Return_flow_table!M$4:M$25)</f>
        <v>0</v>
      </c>
      <c r="AL1789" s="39" t="str" cm="1">
        <f t="array" aca="1" ref="AL1789" ca="1">IF(SUM(  ((OFFSET($A$4,0,0,COUNTA(A:A)-3,1)) =V1789) * (OFFSET($T$4, 0,0,COUNTA(A:A)-3,1) = "Domestic")) &gt; 0,"Y","")</f>
        <v/>
      </c>
    </row>
    <row r="1790" spans="1:38" x14ac:dyDescent="0.25">
      <c r="A1790" t="s">
        <v>2048</v>
      </c>
      <c r="B1790" t="s">
        <v>114</v>
      </c>
      <c r="C1790" t="s">
        <v>133</v>
      </c>
      <c r="D1790">
        <v>0.78</v>
      </c>
      <c r="E1790" t="s">
        <v>97</v>
      </c>
      <c r="G1790" t="s">
        <v>2049</v>
      </c>
      <c r="H1790" s="38" t="s">
        <v>106</v>
      </c>
      <c r="I1790">
        <f>_xlfn.XLOOKUP(B1790,Use_Code_Ranking!$A$4:$A$23,Use_Code_Ranking!$B$4:$B$23,9999)</f>
        <v>12</v>
      </c>
      <c r="J1790">
        <f t="shared" ca="1" si="367"/>
        <v>1</v>
      </c>
      <c r="K1790">
        <f t="shared" ca="1" si="368"/>
        <v>1</v>
      </c>
      <c r="L1790">
        <f t="shared" ca="1" si="369"/>
        <v>0</v>
      </c>
      <c r="M1790">
        <f t="shared" ca="1" si="370"/>
        <v>0</v>
      </c>
      <c r="N1790" t="str">
        <f t="shared" ca="1" si="371"/>
        <v/>
      </c>
      <c r="O1790" t="str">
        <f t="shared" ca="1" si="372"/>
        <v/>
      </c>
      <c r="P1790" t="str">
        <f t="shared" si="373"/>
        <v/>
      </c>
      <c r="Q1790" t="str">
        <f t="shared" ca="1" si="374"/>
        <v/>
      </c>
      <c r="R1790" t="str">
        <f t="shared" si="375"/>
        <v/>
      </c>
      <c r="S1790" t="str">
        <f t="shared" si="376"/>
        <v>Irrigation</v>
      </c>
      <c r="T1790" s="2" t="str">
        <f>IF(S1790="Irrigation","Irrigation",IF(R1790="Irrigation","Irrigation",IF(Q1790="Domestic","Domestic",IF(P1790="Stockwatering","Stockwatering",IF(N1790="IRRIGATION_AND_MUNICIPAL","Irrigation and Municipal",IF(O1790="IRRIGATION_AND_DOMESTIC","Irrigation and Domestic Municipality",_xlfn.XLOOKUP(J1790,Use_Code_Ranking!$B$4:$B$23,Use_Code_Ranking!$A$4:$A$23)))))))</f>
        <v>Irrigation</v>
      </c>
      <c r="V1790" s="20" t="str">
        <f ca="1"/>
        <v>S024645</v>
      </c>
      <c r="W1790" s="4" t="str">
        <f t="shared" ca="1" si="364"/>
        <v>Domestic</v>
      </c>
      <c r="X1790" t="str">
        <f t="shared" ca="1" si="365"/>
        <v>N</v>
      </c>
      <c r="Y1790" s="2" t="str">
        <f t="shared" ca="1" si="366"/>
        <v>N</v>
      </c>
      <c r="Z1790">
        <f ca="1">_xlfn.XLOOKUP($W1790,Return_flow_table!$A$4:$A$25,Return_flow_table!B$4:B$25)</f>
        <v>0</v>
      </c>
      <c r="AA1790">
        <f ca="1">_xlfn.XLOOKUP($W1790,Return_flow_table!$A$4:$A$25,Return_flow_table!C$4:C$25)</f>
        <v>0</v>
      </c>
      <c r="AB1790">
        <f ca="1">_xlfn.XLOOKUP($W1790,Return_flow_table!$A$4:$A$25,Return_flow_table!D$4:D$25)</f>
        <v>0</v>
      </c>
      <c r="AC1790">
        <f ca="1">_xlfn.XLOOKUP($W1790,Return_flow_table!$A$4:$A$25,Return_flow_table!E$4:E$25)</f>
        <v>0</v>
      </c>
      <c r="AD1790">
        <f ca="1">_xlfn.XLOOKUP($W1790,Return_flow_table!$A$4:$A$25,Return_flow_table!F$4:F$25)</f>
        <v>0</v>
      </c>
      <c r="AE1790">
        <f ca="1">_xlfn.XLOOKUP($W1790,Return_flow_table!$A$4:$A$25,Return_flow_table!G$4:G$25)</f>
        <v>0</v>
      </c>
      <c r="AF1790">
        <f ca="1">_xlfn.XLOOKUP($W1790,Return_flow_table!$A$4:$A$25,Return_flow_table!H$4:H$25)</f>
        <v>0</v>
      </c>
      <c r="AG1790">
        <f ca="1">_xlfn.XLOOKUP($W1790,Return_flow_table!$A$4:$A$25,Return_flow_table!I$4:I$25)</f>
        <v>0</v>
      </c>
      <c r="AH1790">
        <f ca="1">_xlfn.XLOOKUP($W1790,Return_flow_table!$A$4:$A$25,Return_flow_table!J$4:J$25)</f>
        <v>0</v>
      </c>
      <c r="AI1790">
        <f ca="1">_xlfn.XLOOKUP($W1790,Return_flow_table!$A$4:$A$25,Return_flow_table!K$4:K$25)</f>
        <v>0</v>
      </c>
      <c r="AJ1790">
        <f ca="1">_xlfn.XLOOKUP($W1790,Return_flow_table!$A$4:$A$25,Return_flow_table!L$4:L$25)</f>
        <v>0</v>
      </c>
      <c r="AK1790">
        <f ca="1">_xlfn.XLOOKUP($W1790,Return_flow_table!$A$4:$A$25,Return_flow_table!M$4:M$25)</f>
        <v>0</v>
      </c>
      <c r="AL1790" s="39" t="str" cm="1">
        <f t="array" aca="1" ref="AL1790" ca="1">IF(SUM(  ((OFFSET($A$4,0,0,COUNTA(A:A)-3,1)) =V1790) * (OFFSET($T$4, 0,0,COUNTA(A:A)-3,1) = "Domestic")) &gt; 0,"Y","")</f>
        <v>Y</v>
      </c>
    </row>
    <row r="1791" spans="1:38" x14ac:dyDescent="0.25">
      <c r="A1791" t="s">
        <v>2048</v>
      </c>
      <c r="B1791" t="s">
        <v>130</v>
      </c>
      <c r="C1791" t="s">
        <v>133</v>
      </c>
      <c r="D1791">
        <v>0.78</v>
      </c>
      <c r="E1791" t="s">
        <v>97</v>
      </c>
      <c r="G1791" t="s">
        <v>2049</v>
      </c>
      <c r="H1791" s="38" t="s">
        <v>106</v>
      </c>
      <c r="I1791">
        <f>_xlfn.XLOOKUP(B1791,Use_Code_Ranking!$A$4:$A$23,Use_Code_Ranking!$B$4:$B$23,9999)</f>
        <v>19</v>
      </c>
      <c r="J1791">
        <f t="shared" ca="1" si="367"/>
        <v>1</v>
      </c>
      <c r="K1791">
        <f t="shared" ca="1" si="368"/>
        <v>1</v>
      </c>
      <c r="L1791">
        <f t="shared" ca="1" si="369"/>
        <v>0</v>
      </c>
      <c r="M1791">
        <f t="shared" ca="1" si="370"/>
        <v>0</v>
      </c>
      <c r="N1791" t="str">
        <f t="shared" ca="1" si="371"/>
        <v/>
      </c>
      <c r="O1791" t="str">
        <f t="shared" ca="1" si="372"/>
        <v/>
      </c>
      <c r="P1791" t="str">
        <f t="shared" si="373"/>
        <v/>
      </c>
      <c r="Q1791" t="str">
        <f t="shared" ca="1" si="374"/>
        <v/>
      </c>
      <c r="R1791" t="str">
        <f t="shared" si="375"/>
        <v/>
      </c>
      <c r="S1791" t="str">
        <f t="shared" si="376"/>
        <v>Irrigation</v>
      </c>
      <c r="T1791" s="2" t="str">
        <f>IF(S1791="Irrigation","Irrigation",IF(R1791="Irrigation","Irrigation",IF(Q1791="Domestic","Domestic",IF(P1791="Stockwatering","Stockwatering",IF(N1791="IRRIGATION_AND_MUNICIPAL","Irrigation and Municipal",IF(O1791="IRRIGATION_AND_DOMESTIC","Irrigation and Domestic Municipality",_xlfn.XLOOKUP(J1791,Use_Code_Ranking!$B$4:$B$23,Use_Code_Ranking!$A$4:$A$23)))))))</f>
        <v>Irrigation</v>
      </c>
      <c r="V1791" s="20" t="str">
        <f ca="1"/>
        <v>S024665</v>
      </c>
      <c r="W1791" s="4" t="str">
        <f t="shared" ca="1" si="364"/>
        <v>Domestic</v>
      </c>
      <c r="X1791" t="str">
        <f t="shared" ca="1" si="365"/>
        <v>N</v>
      </c>
      <c r="Y1791" s="2" t="str">
        <f t="shared" ca="1" si="366"/>
        <v>N</v>
      </c>
      <c r="Z1791">
        <f ca="1">_xlfn.XLOOKUP($W1791,Return_flow_table!$A$4:$A$25,Return_flow_table!B$4:B$25)</f>
        <v>0</v>
      </c>
      <c r="AA1791">
        <f ca="1">_xlfn.XLOOKUP($W1791,Return_flow_table!$A$4:$A$25,Return_flow_table!C$4:C$25)</f>
        <v>0</v>
      </c>
      <c r="AB1791">
        <f ca="1">_xlfn.XLOOKUP($W1791,Return_flow_table!$A$4:$A$25,Return_flow_table!D$4:D$25)</f>
        <v>0</v>
      </c>
      <c r="AC1791">
        <f ca="1">_xlfn.XLOOKUP($W1791,Return_flow_table!$A$4:$A$25,Return_flow_table!E$4:E$25)</f>
        <v>0</v>
      </c>
      <c r="AD1791">
        <f ca="1">_xlfn.XLOOKUP($W1791,Return_flow_table!$A$4:$A$25,Return_flow_table!F$4:F$25)</f>
        <v>0</v>
      </c>
      <c r="AE1791">
        <f ca="1">_xlfn.XLOOKUP($W1791,Return_flow_table!$A$4:$A$25,Return_flow_table!G$4:G$25)</f>
        <v>0</v>
      </c>
      <c r="AF1791">
        <f ca="1">_xlfn.XLOOKUP($W1791,Return_flow_table!$A$4:$A$25,Return_flow_table!H$4:H$25)</f>
        <v>0</v>
      </c>
      <c r="AG1791">
        <f ca="1">_xlfn.XLOOKUP($W1791,Return_flow_table!$A$4:$A$25,Return_flow_table!I$4:I$25)</f>
        <v>0</v>
      </c>
      <c r="AH1791">
        <f ca="1">_xlfn.XLOOKUP($W1791,Return_flow_table!$A$4:$A$25,Return_flow_table!J$4:J$25)</f>
        <v>0</v>
      </c>
      <c r="AI1791">
        <f ca="1">_xlfn.XLOOKUP($W1791,Return_flow_table!$A$4:$A$25,Return_flow_table!K$4:K$25)</f>
        <v>0</v>
      </c>
      <c r="AJ1791">
        <f ca="1">_xlfn.XLOOKUP($W1791,Return_flow_table!$A$4:$A$25,Return_flow_table!L$4:L$25)</f>
        <v>0</v>
      </c>
      <c r="AK1791">
        <f ca="1">_xlfn.XLOOKUP($W1791,Return_flow_table!$A$4:$A$25,Return_flow_table!M$4:M$25)</f>
        <v>0</v>
      </c>
      <c r="AL1791" s="39" t="str" cm="1">
        <f t="array" aca="1" ref="AL1791" ca="1">IF(SUM(  ((OFFSET($A$4,0,0,COUNTA(A:A)-3,1)) =V1791) * (OFFSET($T$4, 0,0,COUNTA(A:A)-3,1) = "Domestic")) &gt; 0,"Y","")</f>
        <v>Y</v>
      </c>
    </row>
    <row r="1792" spans="1:38" x14ac:dyDescent="0.25">
      <c r="A1792" t="s">
        <v>2050</v>
      </c>
      <c r="B1792" t="s">
        <v>95</v>
      </c>
      <c r="C1792" t="s">
        <v>133</v>
      </c>
      <c r="D1792">
        <v>0.16</v>
      </c>
      <c r="E1792" t="s">
        <v>97</v>
      </c>
      <c r="G1792" t="s">
        <v>2051</v>
      </c>
      <c r="H1792" s="38" t="s">
        <v>101</v>
      </c>
      <c r="I1792">
        <f>_xlfn.XLOOKUP(B1792,Use_Code_Ranking!$A$4:$A$23,Use_Code_Ranking!$B$4:$B$23,9999)</f>
        <v>1</v>
      </c>
      <c r="J1792">
        <f t="shared" ca="1" si="367"/>
        <v>1</v>
      </c>
      <c r="K1792">
        <f t="shared" ca="1" si="368"/>
        <v>1</v>
      </c>
      <c r="L1792">
        <f t="shared" ca="1" si="369"/>
        <v>0</v>
      </c>
      <c r="M1792">
        <f t="shared" ca="1" si="370"/>
        <v>0</v>
      </c>
      <c r="N1792" t="str">
        <f t="shared" ca="1" si="371"/>
        <v/>
      </c>
      <c r="O1792" t="str">
        <f t="shared" ca="1" si="372"/>
        <v/>
      </c>
      <c r="P1792" t="str">
        <f t="shared" si="373"/>
        <v/>
      </c>
      <c r="Q1792" t="str">
        <f t="shared" ca="1" si="374"/>
        <v/>
      </c>
      <c r="R1792" t="str">
        <f t="shared" si="375"/>
        <v/>
      </c>
      <c r="S1792" t="str">
        <f t="shared" si="376"/>
        <v>Irrigation</v>
      </c>
      <c r="T1792" s="2" t="str">
        <f>IF(S1792="Irrigation","Irrigation",IF(R1792="Irrigation","Irrigation",IF(Q1792="Domestic","Domestic",IF(P1792="Stockwatering","Stockwatering",IF(N1792="IRRIGATION_AND_MUNICIPAL","Irrigation and Municipal",IF(O1792="IRRIGATION_AND_DOMESTIC","Irrigation and Domestic Municipality",_xlfn.XLOOKUP(J1792,Use_Code_Ranking!$B$4:$B$23,Use_Code_Ranking!$A$4:$A$23)))))))</f>
        <v>Irrigation</v>
      </c>
      <c r="V1792" s="20" t="str">
        <f ca="1"/>
        <v>S024680</v>
      </c>
      <c r="W1792" s="4" t="str">
        <f t="shared" ca="1" si="364"/>
        <v>Irrigation</v>
      </c>
      <c r="X1792" t="str">
        <f t="shared" ca="1" si="365"/>
        <v>N</v>
      </c>
      <c r="Y1792" s="2" t="str">
        <f t="shared" ca="1" si="366"/>
        <v>N</v>
      </c>
      <c r="Z1792">
        <f ca="1">_xlfn.XLOOKUP($W1792,Return_flow_table!$A$4:$A$25,Return_flow_table!B$4:B$25)</f>
        <v>0</v>
      </c>
      <c r="AA1792">
        <f ca="1">_xlfn.XLOOKUP($W1792,Return_flow_table!$A$4:$A$25,Return_flow_table!C$4:C$25)</f>
        <v>0</v>
      </c>
      <c r="AB1792">
        <f ca="1">_xlfn.XLOOKUP($W1792,Return_flow_table!$A$4:$A$25,Return_flow_table!D$4:D$25)</f>
        <v>20</v>
      </c>
      <c r="AC1792">
        <f ca="1">_xlfn.XLOOKUP($W1792,Return_flow_table!$A$4:$A$25,Return_flow_table!E$4:E$25)</f>
        <v>20</v>
      </c>
      <c r="AD1792">
        <f ca="1">_xlfn.XLOOKUP($W1792,Return_flow_table!$A$4:$A$25,Return_flow_table!F$4:F$25)</f>
        <v>10</v>
      </c>
      <c r="AE1792">
        <f ca="1">_xlfn.XLOOKUP($W1792,Return_flow_table!$A$4:$A$25,Return_flow_table!G$4:G$25)</f>
        <v>10</v>
      </c>
      <c r="AF1792">
        <f ca="1">_xlfn.XLOOKUP($W1792,Return_flow_table!$A$4:$A$25,Return_flow_table!H$4:H$25)</f>
        <v>0</v>
      </c>
      <c r="AG1792">
        <f ca="1">_xlfn.XLOOKUP($W1792,Return_flow_table!$A$4:$A$25,Return_flow_table!I$4:I$25)</f>
        <v>0</v>
      </c>
      <c r="AH1792">
        <f ca="1">_xlfn.XLOOKUP($W1792,Return_flow_table!$A$4:$A$25,Return_flow_table!J$4:J$25)</f>
        <v>0</v>
      </c>
      <c r="AI1792">
        <f ca="1">_xlfn.XLOOKUP($W1792,Return_flow_table!$A$4:$A$25,Return_flow_table!K$4:K$25)</f>
        <v>20</v>
      </c>
      <c r="AJ1792">
        <f ca="1">_xlfn.XLOOKUP($W1792,Return_flow_table!$A$4:$A$25,Return_flow_table!L$4:L$25)</f>
        <v>20</v>
      </c>
      <c r="AK1792">
        <f ca="1">_xlfn.XLOOKUP($W1792,Return_flow_table!$A$4:$A$25,Return_flow_table!M$4:M$25)</f>
        <v>0</v>
      </c>
      <c r="AL1792" s="39" t="str" cm="1">
        <f t="array" aca="1" ref="AL1792" ca="1">IF(SUM(  ((OFFSET($A$4,0,0,COUNTA(A:A)-3,1)) =V1792) * (OFFSET($T$4, 0,0,COUNTA(A:A)-3,1) = "Domestic")) &gt; 0,"Y","")</f>
        <v/>
      </c>
    </row>
    <row r="1793" spans="1:38" x14ac:dyDescent="0.25">
      <c r="A1793" t="s">
        <v>2050</v>
      </c>
      <c r="B1793" t="s">
        <v>114</v>
      </c>
      <c r="C1793" t="s">
        <v>133</v>
      </c>
      <c r="D1793">
        <v>0.16</v>
      </c>
      <c r="E1793" t="s">
        <v>97</v>
      </c>
      <c r="G1793" t="s">
        <v>2051</v>
      </c>
      <c r="H1793" s="38" t="s">
        <v>101</v>
      </c>
      <c r="I1793">
        <f>_xlfn.XLOOKUP(B1793,Use_Code_Ranking!$A$4:$A$23,Use_Code_Ranking!$B$4:$B$23,9999)</f>
        <v>12</v>
      </c>
      <c r="J1793">
        <f t="shared" ca="1" si="367"/>
        <v>1</v>
      </c>
      <c r="K1793">
        <f t="shared" ca="1" si="368"/>
        <v>1</v>
      </c>
      <c r="L1793">
        <f t="shared" ca="1" si="369"/>
        <v>0</v>
      </c>
      <c r="M1793">
        <f t="shared" ca="1" si="370"/>
        <v>0</v>
      </c>
      <c r="N1793" t="str">
        <f t="shared" ca="1" si="371"/>
        <v/>
      </c>
      <c r="O1793" t="str">
        <f t="shared" ca="1" si="372"/>
        <v/>
      </c>
      <c r="P1793" t="str">
        <f t="shared" si="373"/>
        <v/>
      </c>
      <c r="Q1793" t="str">
        <f t="shared" ca="1" si="374"/>
        <v/>
      </c>
      <c r="R1793" t="str">
        <f t="shared" si="375"/>
        <v/>
      </c>
      <c r="S1793" t="str">
        <f t="shared" si="376"/>
        <v>Irrigation</v>
      </c>
      <c r="T1793" s="2" t="str">
        <f>IF(S1793="Irrigation","Irrigation",IF(R1793="Irrigation","Irrigation",IF(Q1793="Domestic","Domestic",IF(P1793="Stockwatering","Stockwatering",IF(N1793="IRRIGATION_AND_MUNICIPAL","Irrigation and Municipal",IF(O1793="IRRIGATION_AND_DOMESTIC","Irrigation and Domestic Municipality",_xlfn.XLOOKUP(J1793,Use_Code_Ranking!$B$4:$B$23,Use_Code_Ranking!$A$4:$A$23)))))))</f>
        <v>Irrigation</v>
      </c>
      <c r="V1793" s="20" t="str">
        <f ca="1"/>
        <v>S024688</v>
      </c>
      <c r="W1793" s="4" t="str">
        <f t="shared" ca="1" si="364"/>
        <v>Domestic</v>
      </c>
      <c r="X1793" t="str">
        <f t="shared" ca="1" si="365"/>
        <v>N</v>
      </c>
      <c r="Y1793" s="2" t="str">
        <f t="shared" ca="1" si="366"/>
        <v>N</v>
      </c>
      <c r="Z1793">
        <f ca="1">_xlfn.XLOOKUP($W1793,Return_flow_table!$A$4:$A$25,Return_flow_table!B$4:B$25)</f>
        <v>0</v>
      </c>
      <c r="AA1793">
        <f ca="1">_xlfn.XLOOKUP($W1793,Return_flow_table!$A$4:$A$25,Return_flow_table!C$4:C$25)</f>
        <v>0</v>
      </c>
      <c r="AB1793">
        <f ca="1">_xlfn.XLOOKUP($W1793,Return_flow_table!$A$4:$A$25,Return_flow_table!D$4:D$25)</f>
        <v>0</v>
      </c>
      <c r="AC1793">
        <f ca="1">_xlfn.XLOOKUP($W1793,Return_flow_table!$A$4:$A$25,Return_flow_table!E$4:E$25)</f>
        <v>0</v>
      </c>
      <c r="AD1793">
        <f ca="1">_xlfn.XLOOKUP($W1793,Return_flow_table!$A$4:$A$25,Return_flow_table!F$4:F$25)</f>
        <v>0</v>
      </c>
      <c r="AE1793">
        <f ca="1">_xlfn.XLOOKUP($W1793,Return_flow_table!$A$4:$A$25,Return_flow_table!G$4:G$25)</f>
        <v>0</v>
      </c>
      <c r="AF1793">
        <f ca="1">_xlfn.XLOOKUP($W1793,Return_flow_table!$A$4:$A$25,Return_flow_table!H$4:H$25)</f>
        <v>0</v>
      </c>
      <c r="AG1793">
        <f ca="1">_xlfn.XLOOKUP($W1793,Return_flow_table!$A$4:$A$25,Return_flow_table!I$4:I$25)</f>
        <v>0</v>
      </c>
      <c r="AH1793">
        <f ca="1">_xlfn.XLOOKUP($W1793,Return_flow_table!$A$4:$A$25,Return_flow_table!J$4:J$25)</f>
        <v>0</v>
      </c>
      <c r="AI1793">
        <f ca="1">_xlfn.XLOOKUP($W1793,Return_flow_table!$A$4:$A$25,Return_flow_table!K$4:K$25)</f>
        <v>0</v>
      </c>
      <c r="AJ1793">
        <f ca="1">_xlfn.XLOOKUP($W1793,Return_flow_table!$A$4:$A$25,Return_flow_table!L$4:L$25)</f>
        <v>0</v>
      </c>
      <c r="AK1793">
        <f ca="1">_xlfn.XLOOKUP($W1793,Return_flow_table!$A$4:$A$25,Return_flow_table!M$4:M$25)</f>
        <v>0</v>
      </c>
      <c r="AL1793" s="39" t="str" cm="1">
        <f t="array" aca="1" ref="AL1793" ca="1">IF(SUM(  ((OFFSET($A$4,0,0,COUNTA(A:A)-3,1)) =V1793) * (OFFSET($T$4, 0,0,COUNTA(A:A)-3,1) = "Domestic")) &gt; 0,"Y","")</f>
        <v>Y</v>
      </c>
    </row>
    <row r="1794" spans="1:38" x14ac:dyDescent="0.25">
      <c r="A1794" t="s">
        <v>2052</v>
      </c>
      <c r="B1794" t="s">
        <v>130</v>
      </c>
      <c r="C1794" t="s">
        <v>133</v>
      </c>
      <c r="D1794">
        <v>0.99</v>
      </c>
      <c r="E1794" t="s">
        <v>97</v>
      </c>
      <c r="G1794" t="s">
        <v>2053</v>
      </c>
      <c r="H1794" s="38" t="s">
        <v>99</v>
      </c>
      <c r="I1794">
        <f>_xlfn.XLOOKUP(B1794,Use_Code_Ranking!$A$4:$A$23,Use_Code_Ranking!$B$4:$B$23,9999)</f>
        <v>19</v>
      </c>
      <c r="J1794">
        <f t="shared" ca="1" si="367"/>
        <v>1</v>
      </c>
      <c r="K1794">
        <f t="shared" ca="1" si="368"/>
        <v>1</v>
      </c>
      <c r="L1794">
        <f t="shared" ca="1" si="369"/>
        <v>0</v>
      </c>
      <c r="M1794">
        <f t="shared" ca="1" si="370"/>
        <v>0</v>
      </c>
      <c r="N1794" t="str">
        <f t="shared" ca="1" si="371"/>
        <v/>
      </c>
      <c r="O1794" t="str">
        <f t="shared" ca="1" si="372"/>
        <v/>
      </c>
      <c r="P1794" t="str">
        <f t="shared" si="373"/>
        <v/>
      </c>
      <c r="Q1794" t="str">
        <f t="shared" ca="1" si="374"/>
        <v/>
      </c>
      <c r="R1794" t="str">
        <f t="shared" si="375"/>
        <v/>
      </c>
      <c r="S1794" t="str">
        <f t="shared" si="376"/>
        <v>Irrigation</v>
      </c>
      <c r="T1794" s="2" t="str">
        <f>IF(S1794="Irrigation","Irrigation",IF(R1794="Irrigation","Irrigation",IF(Q1794="Domestic","Domestic",IF(P1794="Stockwatering","Stockwatering",IF(N1794="IRRIGATION_AND_MUNICIPAL","Irrigation and Municipal",IF(O1794="IRRIGATION_AND_DOMESTIC","Irrigation and Domestic Municipality",_xlfn.XLOOKUP(J1794,Use_Code_Ranking!$B$4:$B$23,Use_Code_Ranking!$A$4:$A$23)))))))</f>
        <v>Irrigation</v>
      </c>
      <c r="V1794" s="20" t="str">
        <f ca="1"/>
        <v>S024693</v>
      </c>
      <c r="W1794" s="4" t="str">
        <f t="shared" ca="1" si="364"/>
        <v>Domestic</v>
      </c>
      <c r="X1794" t="str">
        <f t="shared" ca="1" si="365"/>
        <v>N</v>
      </c>
      <c r="Y1794" s="2" t="str">
        <f t="shared" ca="1" si="366"/>
        <v>N</v>
      </c>
      <c r="Z1794">
        <f ca="1">_xlfn.XLOOKUP($W1794,Return_flow_table!$A$4:$A$25,Return_flow_table!B$4:B$25)</f>
        <v>0</v>
      </c>
      <c r="AA1794">
        <f ca="1">_xlfn.XLOOKUP($W1794,Return_flow_table!$A$4:$A$25,Return_flow_table!C$4:C$25)</f>
        <v>0</v>
      </c>
      <c r="AB1794">
        <f ca="1">_xlfn.XLOOKUP($W1794,Return_flow_table!$A$4:$A$25,Return_flow_table!D$4:D$25)</f>
        <v>0</v>
      </c>
      <c r="AC1794">
        <f ca="1">_xlfn.XLOOKUP($W1794,Return_flow_table!$A$4:$A$25,Return_flow_table!E$4:E$25)</f>
        <v>0</v>
      </c>
      <c r="AD1794">
        <f ca="1">_xlfn.XLOOKUP($W1794,Return_flow_table!$A$4:$A$25,Return_flow_table!F$4:F$25)</f>
        <v>0</v>
      </c>
      <c r="AE1794">
        <f ca="1">_xlfn.XLOOKUP($W1794,Return_flow_table!$A$4:$A$25,Return_flow_table!G$4:G$25)</f>
        <v>0</v>
      </c>
      <c r="AF1794">
        <f ca="1">_xlfn.XLOOKUP($W1794,Return_flow_table!$A$4:$A$25,Return_flow_table!H$4:H$25)</f>
        <v>0</v>
      </c>
      <c r="AG1794">
        <f ca="1">_xlfn.XLOOKUP($W1794,Return_flow_table!$A$4:$A$25,Return_flow_table!I$4:I$25)</f>
        <v>0</v>
      </c>
      <c r="AH1794">
        <f ca="1">_xlfn.XLOOKUP($W1794,Return_flow_table!$A$4:$A$25,Return_flow_table!J$4:J$25)</f>
        <v>0</v>
      </c>
      <c r="AI1794">
        <f ca="1">_xlfn.XLOOKUP($W1794,Return_flow_table!$A$4:$A$25,Return_flow_table!K$4:K$25)</f>
        <v>0</v>
      </c>
      <c r="AJ1794">
        <f ca="1">_xlfn.XLOOKUP($W1794,Return_flow_table!$A$4:$A$25,Return_flow_table!L$4:L$25)</f>
        <v>0</v>
      </c>
      <c r="AK1794">
        <f ca="1">_xlfn.XLOOKUP($W1794,Return_flow_table!$A$4:$A$25,Return_flow_table!M$4:M$25)</f>
        <v>0</v>
      </c>
      <c r="AL1794" s="39" t="str" cm="1">
        <f t="array" aca="1" ref="AL1794" ca="1">IF(SUM(  ((OFFSET($A$4,0,0,COUNTA(A:A)-3,1)) =V1794) * (OFFSET($T$4, 0,0,COUNTA(A:A)-3,1) = "Domestic")) &gt; 0,"Y","")</f>
        <v>Y</v>
      </c>
    </row>
    <row r="1795" spans="1:38" x14ac:dyDescent="0.25">
      <c r="A1795" t="s">
        <v>2052</v>
      </c>
      <c r="B1795" t="s">
        <v>114</v>
      </c>
      <c r="C1795" t="s">
        <v>133</v>
      </c>
      <c r="D1795">
        <v>0.99</v>
      </c>
      <c r="E1795" t="s">
        <v>97</v>
      </c>
      <c r="G1795" t="s">
        <v>2053</v>
      </c>
      <c r="H1795" s="38" t="s">
        <v>99</v>
      </c>
      <c r="I1795">
        <f>_xlfn.XLOOKUP(B1795,Use_Code_Ranking!$A$4:$A$23,Use_Code_Ranking!$B$4:$B$23,9999)</f>
        <v>12</v>
      </c>
      <c r="J1795">
        <f t="shared" ca="1" si="367"/>
        <v>1</v>
      </c>
      <c r="K1795">
        <f t="shared" ca="1" si="368"/>
        <v>1</v>
      </c>
      <c r="L1795">
        <f t="shared" ca="1" si="369"/>
        <v>0</v>
      </c>
      <c r="M1795">
        <f t="shared" ca="1" si="370"/>
        <v>0</v>
      </c>
      <c r="N1795" t="str">
        <f t="shared" ca="1" si="371"/>
        <v/>
      </c>
      <c r="O1795" t="str">
        <f t="shared" ca="1" si="372"/>
        <v/>
      </c>
      <c r="P1795" t="str">
        <f t="shared" si="373"/>
        <v/>
      </c>
      <c r="Q1795" t="str">
        <f t="shared" ca="1" si="374"/>
        <v/>
      </c>
      <c r="R1795" t="str">
        <f t="shared" si="375"/>
        <v/>
      </c>
      <c r="S1795" t="str">
        <f t="shared" si="376"/>
        <v>Irrigation</v>
      </c>
      <c r="T1795" s="2" t="str">
        <f>IF(S1795="Irrigation","Irrigation",IF(R1795="Irrigation","Irrigation",IF(Q1795="Domestic","Domestic",IF(P1795="Stockwatering","Stockwatering",IF(N1795="IRRIGATION_AND_MUNICIPAL","Irrigation and Municipal",IF(O1795="IRRIGATION_AND_DOMESTIC","Irrigation and Domestic Municipality",_xlfn.XLOOKUP(J1795,Use_Code_Ranking!$B$4:$B$23,Use_Code_Ranking!$A$4:$A$23)))))))</f>
        <v>Irrigation</v>
      </c>
      <c r="V1795" s="20" t="str">
        <f ca="1"/>
        <v>S024695</v>
      </c>
      <c r="W1795" s="4" t="str">
        <f t="shared" ca="1" si="364"/>
        <v>Irrigation</v>
      </c>
      <c r="X1795" t="str">
        <f t="shared" ca="1" si="365"/>
        <v>N</v>
      </c>
      <c r="Y1795" s="2" t="str">
        <f t="shared" ca="1" si="366"/>
        <v>N</v>
      </c>
      <c r="Z1795">
        <f ca="1">_xlfn.XLOOKUP($W1795,Return_flow_table!$A$4:$A$25,Return_flow_table!B$4:B$25)</f>
        <v>0</v>
      </c>
      <c r="AA1795">
        <f ca="1">_xlfn.XLOOKUP($W1795,Return_flow_table!$A$4:$A$25,Return_flow_table!C$4:C$25)</f>
        <v>0</v>
      </c>
      <c r="AB1795">
        <f ca="1">_xlfn.XLOOKUP($W1795,Return_flow_table!$A$4:$A$25,Return_flow_table!D$4:D$25)</f>
        <v>20</v>
      </c>
      <c r="AC1795">
        <f ca="1">_xlfn.XLOOKUP($W1795,Return_flow_table!$A$4:$A$25,Return_flow_table!E$4:E$25)</f>
        <v>20</v>
      </c>
      <c r="AD1795">
        <f ca="1">_xlfn.XLOOKUP($W1795,Return_flow_table!$A$4:$A$25,Return_flow_table!F$4:F$25)</f>
        <v>10</v>
      </c>
      <c r="AE1795">
        <f ca="1">_xlfn.XLOOKUP($W1795,Return_flow_table!$A$4:$A$25,Return_flow_table!G$4:G$25)</f>
        <v>10</v>
      </c>
      <c r="AF1795">
        <f ca="1">_xlfn.XLOOKUP($W1795,Return_flow_table!$A$4:$A$25,Return_flow_table!H$4:H$25)</f>
        <v>0</v>
      </c>
      <c r="AG1795">
        <f ca="1">_xlfn.XLOOKUP($W1795,Return_flow_table!$A$4:$A$25,Return_flow_table!I$4:I$25)</f>
        <v>0</v>
      </c>
      <c r="AH1795">
        <f ca="1">_xlfn.XLOOKUP($W1795,Return_flow_table!$A$4:$A$25,Return_flow_table!J$4:J$25)</f>
        <v>0</v>
      </c>
      <c r="AI1795">
        <f ca="1">_xlfn.XLOOKUP($W1795,Return_flow_table!$A$4:$A$25,Return_flow_table!K$4:K$25)</f>
        <v>20</v>
      </c>
      <c r="AJ1795">
        <f ca="1">_xlfn.XLOOKUP($W1795,Return_flow_table!$A$4:$A$25,Return_flow_table!L$4:L$25)</f>
        <v>20</v>
      </c>
      <c r="AK1795">
        <f ca="1">_xlfn.XLOOKUP($W1795,Return_flow_table!$A$4:$A$25,Return_flow_table!M$4:M$25)</f>
        <v>0</v>
      </c>
      <c r="AL1795" s="39" t="str" cm="1">
        <f t="array" aca="1" ref="AL1795" ca="1">IF(SUM(  ((OFFSET($A$4,0,0,COUNTA(A:A)-3,1)) =V1795) * (OFFSET($T$4, 0,0,COUNTA(A:A)-3,1) = "Domestic")) &gt; 0,"Y","")</f>
        <v/>
      </c>
    </row>
    <row r="1796" spans="1:38" x14ac:dyDescent="0.25">
      <c r="A1796" t="s">
        <v>2052</v>
      </c>
      <c r="B1796" t="s">
        <v>95</v>
      </c>
      <c r="C1796" t="s">
        <v>133</v>
      </c>
      <c r="D1796">
        <v>0.99</v>
      </c>
      <c r="E1796" t="s">
        <v>97</v>
      </c>
      <c r="G1796" t="s">
        <v>2053</v>
      </c>
      <c r="H1796" s="38" t="s">
        <v>99</v>
      </c>
      <c r="I1796">
        <f>_xlfn.XLOOKUP(B1796,Use_Code_Ranking!$A$4:$A$23,Use_Code_Ranking!$B$4:$B$23,9999)</f>
        <v>1</v>
      </c>
      <c r="J1796">
        <f t="shared" ca="1" si="367"/>
        <v>1</v>
      </c>
      <c r="K1796">
        <f t="shared" ca="1" si="368"/>
        <v>1</v>
      </c>
      <c r="L1796">
        <f t="shared" ca="1" si="369"/>
        <v>0</v>
      </c>
      <c r="M1796">
        <f t="shared" ca="1" si="370"/>
        <v>0</v>
      </c>
      <c r="N1796" t="str">
        <f t="shared" ca="1" si="371"/>
        <v/>
      </c>
      <c r="O1796" t="str">
        <f t="shared" ca="1" si="372"/>
        <v/>
      </c>
      <c r="P1796" t="str">
        <f t="shared" si="373"/>
        <v/>
      </c>
      <c r="Q1796" t="str">
        <f t="shared" ca="1" si="374"/>
        <v/>
      </c>
      <c r="R1796" t="str">
        <f t="shared" si="375"/>
        <v/>
      </c>
      <c r="S1796" t="str">
        <f t="shared" si="376"/>
        <v>Irrigation</v>
      </c>
      <c r="T1796" s="2" t="str">
        <f>IF(S1796="Irrigation","Irrigation",IF(R1796="Irrigation","Irrigation",IF(Q1796="Domestic","Domestic",IF(P1796="Stockwatering","Stockwatering",IF(N1796="IRRIGATION_AND_MUNICIPAL","Irrigation and Municipal",IF(O1796="IRRIGATION_AND_DOMESTIC","Irrigation and Domestic Municipality",_xlfn.XLOOKUP(J1796,Use_Code_Ranking!$B$4:$B$23,Use_Code_Ranking!$A$4:$A$23)))))))</f>
        <v>Irrigation</v>
      </c>
      <c r="V1796" s="20" t="str">
        <f ca="1"/>
        <v>S024709</v>
      </c>
      <c r="W1796" s="4" t="str">
        <f t="shared" ca="1" si="364"/>
        <v>Stockwatering</v>
      </c>
      <c r="X1796" t="str">
        <f t="shared" ca="1" si="365"/>
        <v>N</v>
      </c>
      <c r="Y1796" s="2" t="str">
        <f t="shared" ca="1" si="366"/>
        <v>N</v>
      </c>
      <c r="Z1796">
        <f ca="1">_xlfn.XLOOKUP($W1796,Return_flow_table!$A$4:$A$25,Return_flow_table!B$4:B$25)</f>
        <v>0</v>
      </c>
      <c r="AA1796">
        <f ca="1">_xlfn.XLOOKUP($W1796,Return_flow_table!$A$4:$A$25,Return_flow_table!C$4:C$25)</f>
        <v>0</v>
      </c>
      <c r="AB1796">
        <f ca="1">_xlfn.XLOOKUP($W1796,Return_flow_table!$A$4:$A$25,Return_flow_table!D$4:D$25)</f>
        <v>0</v>
      </c>
      <c r="AC1796">
        <f ca="1">_xlfn.XLOOKUP($W1796,Return_flow_table!$A$4:$A$25,Return_flow_table!E$4:E$25)</f>
        <v>0</v>
      </c>
      <c r="AD1796">
        <f ca="1">_xlfn.XLOOKUP($W1796,Return_flow_table!$A$4:$A$25,Return_flow_table!F$4:F$25)</f>
        <v>0</v>
      </c>
      <c r="AE1796">
        <f ca="1">_xlfn.XLOOKUP($W1796,Return_flow_table!$A$4:$A$25,Return_flow_table!G$4:G$25)</f>
        <v>0</v>
      </c>
      <c r="AF1796">
        <f ca="1">_xlfn.XLOOKUP($W1796,Return_flow_table!$A$4:$A$25,Return_flow_table!H$4:H$25)</f>
        <v>0</v>
      </c>
      <c r="AG1796">
        <f ca="1">_xlfn.XLOOKUP($W1796,Return_flow_table!$A$4:$A$25,Return_flow_table!I$4:I$25)</f>
        <v>0</v>
      </c>
      <c r="AH1796">
        <f ca="1">_xlfn.XLOOKUP($W1796,Return_flow_table!$A$4:$A$25,Return_flow_table!J$4:J$25)</f>
        <v>0</v>
      </c>
      <c r="AI1796">
        <f ca="1">_xlfn.XLOOKUP($W1796,Return_flow_table!$A$4:$A$25,Return_flow_table!K$4:K$25)</f>
        <v>0</v>
      </c>
      <c r="AJ1796">
        <f ca="1">_xlfn.XLOOKUP($W1796,Return_flow_table!$A$4:$A$25,Return_flow_table!L$4:L$25)</f>
        <v>0</v>
      </c>
      <c r="AK1796">
        <f ca="1">_xlfn.XLOOKUP($W1796,Return_flow_table!$A$4:$A$25,Return_flow_table!M$4:M$25)</f>
        <v>0</v>
      </c>
      <c r="AL1796" s="39" t="str" cm="1">
        <f t="array" aca="1" ref="AL1796" ca="1">IF(SUM(  ((OFFSET($A$4,0,0,COUNTA(A:A)-3,1)) =V1796) * (OFFSET($T$4, 0,0,COUNTA(A:A)-3,1) = "Domestic")) &gt; 0,"Y","")</f>
        <v/>
      </c>
    </row>
    <row r="1797" spans="1:38" x14ac:dyDescent="0.25">
      <c r="A1797" t="s">
        <v>2052</v>
      </c>
      <c r="B1797" t="s">
        <v>113</v>
      </c>
      <c r="C1797" t="s">
        <v>133</v>
      </c>
      <c r="D1797">
        <v>0.99</v>
      </c>
      <c r="E1797" t="s">
        <v>97</v>
      </c>
      <c r="G1797" t="s">
        <v>2053</v>
      </c>
      <c r="H1797" s="38" t="s">
        <v>99</v>
      </c>
      <c r="I1797">
        <f>_xlfn.XLOOKUP(B1797,Use_Code_Ranking!$A$4:$A$23,Use_Code_Ranking!$B$4:$B$23,9999)</f>
        <v>9</v>
      </c>
      <c r="J1797">
        <f t="shared" ca="1" si="367"/>
        <v>1</v>
      </c>
      <c r="K1797">
        <f t="shared" ca="1" si="368"/>
        <v>1</v>
      </c>
      <c r="L1797">
        <f t="shared" ca="1" si="369"/>
        <v>0</v>
      </c>
      <c r="M1797">
        <f t="shared" ca="1" si="370"/>
        <v>0</v>
      </c>
      <c r="N1797" t="str">
        <f t="shared" ca="1" si="371"/>
        <v/>
      </c>
      <c r="O1797" t="str">
        <f t="shared" ca="1" si="372"/>
        <v/>
      </c>
      <c r="P1797" t="str">
        <f t="shared" si="373"/>
        <v/>
      </c>
      <c r="Q1797" t="str">
        <f t="shared" ca="1" si="374"/>
        <v/>
      </c>
      <c r="R1797" t="str">
        <f t="shared" si="375"/>
        <v/>
      </c>
      <c r="S1797" t="str">
        <f t="shared" si="376"/>
        <v>Irrigation</v>
      </c>
      <c r="T1797" s="2" t="str">
        <f>IF(S1797="Irrigation","Irrigation",IF(R1797="Irrigation","Irrigation",IF(Q1797="Domestic","Domestic",IF(P1797="Stockwatering","Stockwatering",IF(N1797="IRRIGATION_AND_MUNICIPAL","Irrigation and Municipal",IF(O1797="IRRIGATION_AND_DOMESTIC","Irrigation and Domestic Municipality",_xlfn.XLOOKUP(J1797,Use_Code_Ranking!$B$4:$B$23,Use_Code_Ranking!$A$4:$A$23)))))))</f>
        <v>Irrigation</v>
      </c>
      <c r="V1797" s="20" t="str">
        <f ca="1"/>
        <v>S024710</v>
      </c>
      <c r="W1797" s="4" t="str">
        <f t="shared" ca="1" si="364"/>
        <v>Irrigation</v>
      </c>
      <c r="X1797" t="str">
        <f t="shared" ca="1" si="365"/>
        <v>N</v>
      </c>
      <c r="Y1797" s="2" t="str">
        <f t="shared" ca="1" si="366"/>
        <v>N</v>
      </c>
      <c r="Z1797">
        <f ca="1">_xlfn.XLOOKUP($W1797,Return_flow_table!$A$4:$A$25,Return_flow_table!B$4:B$25)</f>
        <v>0</v>
      </c>
      <c r="AA1797">
        <f ca="1">_xlfn.XLOOKUP($W1797,Return_flow_table!$A$4:$A$25,Return_flow_table!C$4:C$25)</f>
        <v>0</v>
      </c>
      <c r="AB1797">
        <f ca="1">_xlfn.XLOOKUP($W1797,Return_flow_table!$A$4:$A$25,Return_flow_table!D$4:D$25)</f>
        <v>20</v>
      </c>
      <c r="AC1797">
        <f ca="1">_xlfn.XLOOKUP($W1797,Return_flow_table!$A$4:$A$25,Return_flow_table!E$4:E$25)</f>
        <v>20</v>
      </c>
      <c r="AD1797">
        <f ca="1">_xlfn.XLOOKUP($W1797,Return_flow_table!$A$4:$A$25,Return_flow_table!F$4:F$25)</f>
        <v>10</v>
      </c>
      <c r="AE1797">
        <f ca="1">_xlfn.XLOOKUP($W1797,Return_flow_table!$A$4:$A$25,Return_flow_table!G$4:G$25)</f>
        <v>10</v>
      </c>
      <c r="AF1797">
        <f ca="1">_xlfn.XLOOKUP($W1797,Return_flow_table!$A$4:$A$25,Return_flow_table!H$4:H$25)</f>
        <v>0</v>
      </c>
      <c r="AG1797">
        <f ca="1">_xlfn.XLOOKUP($W1797,Return_flow_table!$A$4:$A$25,Return_flow_table!I$4:I$25)</f>
        <v>0</v>
      </c>
      <c r="AH1797">
        <f ca="1">_xlfn.XLOOKUP($W1797,Return_flow_table!$A$4:$A$25,Return_flow_table!J$4:J$25)</f>
        <v>0</v>
      </c>
      <c r="AI1797">
        <f ca="1">_xlfn.XLOOKUP($W1797,Return_flow_table!$A$4:$A$25,Return_flow_table!K$4:K$25)</f>
        <v>20</v>
      </c>
      <c r="AJ1797">
        <f ca="1">_xlfn.XLOOKUP($W1797,Return_flow_table!$A$4:$A$25,Return_flow_table!L$4:L$25)</f>
        <v>20</v>
      </c>
      <c r="AK1797">
        <f ca="1">_xlfn.XLOOKUP($W1797,Return_flow_table!$A$4:$A$25,Return_flow_table!M$4:M$25)</f>
        <v>0</v>
      </c>
      <c r="AL1797" s="39" t="str" cm="1">
        <f t="array" aca="1" ref="AL1797" ca="1">IF(SUM(  ((OFFSET($A$4,0,0,COUNTA(A:A)-3,1)) =V1797) * (OFFSET($T$4, 0,0,COUNTA(A:A)-3,1) = "Domestic")) &gt; 0,"Y","")</f>
        <v/>
      </c>
    </row>
    <row r="1798" spans="1:38" x14ac:dyDescent="0.25">
      <c r="A1798" t="s">
        <v>2052</v>
      </c>
      <c r="B1798" t="s">
        <v>111</v>
      </c>
      <c r="C1798" t="s">
        <v>133</v>
      </c>
      <c r="D1798">
        <v>0.99</v>
      </c>
      <c r="E1798" t="s">
        <v>97</v>
      </c>
      <c r="G1798" t="s">
        <v>2053</v>
      </c>
      <c r="H1798" s="38" t="s">
        <v>99</v>
      </c>
      <c r="I1798">
        <f>_xlfn.XLOOKUP(B1798,Use_Code_Ranking!$A$4:$A$23,Use_Code_Ranking!$B$4:$B$23,9999)</f>
        <v>14</v>
      </c>
      <c r="J1798">
        <f t="shared" ca="1" si="367"/>
        <v>1</v>
      </c>
      <c r="K1798">
        <f t="shared" ca="1" si="368"/>
        <v>1</v>
      </c>
      <c r="L1798">
        <f t="shared" ca="1" si="369"/>
        <v>0</v>
      </c>
      <c r="M1798">
        <f t="shared" ca="1" si="370"/>
        <v>0</v>
      </c>
      <c r="N1798" t="str">
        <f t="shared" ca="1" si="371"/>
        <v/>
      </c>
      <c r="O1798" t="str">
        <f t="shared" ca="1" si="372"/>
        <v/>
      </c>
      <c r="P1798" t="str">
        <f t="shared" si="373"/>
        <v/>
      </c>
      <c r="Q1798" t="str">
        <f t="shared" ca="1" si="374"/>
        <v/>
      </c>
      <c r="R1798" t="str">
        <f t="shared" si="375"/>
        <v/>
      </c>
      <c r="S1798" t="str">
        <f t="shared" si="376"/>
        <v>Irrigation</v>
      </c>
      <c r="T1798" s="2" t="str">
        <f>IF(S1798="Irrigation","Irrigation",IF(R1798="Irrigation","Irrigation",IF(Q1798="Domestic","Domestic",IF(P1798="Stockwatering","Stockwatering",IF(N1798="IRRIGATION_AND_MUNICIPAL","Irrigation and Municipal",IF(O1798="IRRIGATION_AND_DOMESTIC","Irrigation and Domestic Municipality",_xlfn.XLOOKUP(J1798,Use_Code_Ranking!$B$4:$B$23,Use_Code_Ranking!$A$4:$A$23)))))))</f>
        <v>Irrigation</v>
      </c>
      <c r="V1798" s="20" t="str">
        <f ca="1"/>
        <v>S024711</v>
      </c>
      <c r="W1798" s="4" t="str">
        <f t="shared" ref="W1798:W1861" ca="1" si="377">_xlfn.XLOOKUP(V1798,A:A,T:T)</f>
        <v>Domestic</v>
      </c>
      <c r="X1798" t="str">
        <f t="shared" ref="X1798:X1861" ca="1" si="378">IF(OR(W1798="Power", W1798="Recreational", W1798="Aquaculture",W1798="Fish and Wildlife Preservation and Enhancement"),"Y","N")</f>
        <v>N</v>
      </c>
      <c r="Y1798" s="2" t="str">
        <f t="shared" ref="Y1798:Y1861" ca="1" si="379">IF(W1798="Power","Y","N")</f>
        <v>N</v>
      </c>
      <c r="Z1798">
        <f ca="1">_xlfn.XLOOKUP($W1798,Return_flow_table!$A$4:$A$25,Return_flow_table!B$4:B$25)</f>
        <v>0</v>
      </c>
      <c r="AA1798">
        <f ca="1">_xlfn.XLOOKUP($W1798,Return_flow_table!$A$4:$A$25,Return_flow_table!C$4:C$25)</f>
        <v>0</v>
      </c>
      <c r="AB1798">
        <f ca="1">_xlfn.XLOOKUP($W1798,Return_flow_table!$A$4:$A$25,Return_flow_table!D$4:D$25)</f>
        <v>0</v>
      </c>
      <c r="AC1798">
        <f ca="1">_xlfn.XLOOKUP($W1798,Return_flow_table!$A$4:$A$25,Return_flow_table!E$4:E$25)</f>
        <v>0</v>
      </c>
      <c r="AD1798">
        <f ca="1">_xlfn.XLOOKUP($W1798,Return_flow_table!$A$4:$A$25,Return_flow_table!F$4:F$25)</f>
        <v>0</v>
      </c>
      <c r="AE1798">
        <f ca="1">_xlfn.XLOOKUP($W1798,Return_flow_table!$A$4:$A$25,Return_flow_table!G$4:G$25)</f>
        <v>0</v>
      </c>
      <c r="AF1798">
        <f ca="1">_xlfn.XLOOKUP($W1798,Return_flow_table!$A$4:$A$25,Return_flow_table!H$4:H$25)</f>
        <v>0</v>
      </c>
      <c r="AG1798">
        <f ca="1">_xlfn.XLOOKUP($W1798,Return_flow_table!$A$4:$A$25,Return_flow_table!I$4:I$25)</f>
        <v>0</v>
      </c>
      <c r="AH1798">
        <f ca="1">_xlfn.XLOOKUP($W1798,Return_flow_table!$A$4:$A$25,Return_flow_table!J$4:J$25)</f>
        <v>0</v>
      </c>
      <c r="AI1798">
        <f ca="1">_xlfn.XLOOKUP($W1798,Return_flow_table!$A$4:$A$25,Return_flow_table!K$4:K$25)</f>
        <v>0</v>
      </c>
      <c r="AJ1798">
        <f ca="1">_xlfn.XLOOKUP($W1798,Return_flow_table!$A$4:$A$25,Return_flow_table!L$4:L$25)</f>
        <v>0</v>
      </c>
      <c r="AK1798">
        <f ca="1">_xlfn.XLOOKUP($W1798,Return_flow_table!$A$4:$A$25,Return_flow_table!M$4:M$25)</f>
        <v>0</v>
      </c>
      <c r="AL1798" s="39" t="str" cm="1">
        <f t="array" aca="1" ref="AL1798" ca="1">IF(SUM(  ((OFFSET($A$4,0,0,COUNTA(A:A)-3,1)) =V1798) * (OFFSET($T$4, 0,0,COUNTA(A:A)-3,1) = "Domestic")) &gt; 0,"Y","")</f>
        <v>Y</v>
      </c>
    </row>
    <row r="1799" spans="1:38" x14ac:dyDescent="0.25">
      <c r="A1799" t="s">
        <v>2054</v>
      </c>
      <c r="B1799" t="s">
        <v>95</v>
      </c>
      <c r="C1799" t="s">
        <v>133</v>
      </c>
      <c r="D1799">
        <v>0.43</v>
      </c>
      <c r="E1799" t="s">
        <v>97</v>
      </c>
      <c r="G1799" t="s">
        <v>2055</v>
      </c>
      <c r="H1799" s="38" t="s">
        <v>106</v>
      </c>
      <c r="I1799">
        <f>_xlfn.XLOOKUP(B1799,Use_Code_Ranking!$A$4:$A$23,Use_Code_Ranking!$B$4:$B$23,9999)</f>
        <v>1</v>
      </c>
      <c r="J1799">
        <f t="shared" ca="1" si="367"/>
        <v>1</v>
      </c>
      <c r="K1799">
        <f t="shared" ca="1" si="368"/>
        <v>1</v>
      </c>
      <c r="L1799">
        <f t="shared" ca="1" si="369"/>
        <v>0</v>
      </c>
      <c r="M1799">
        <f t="shared" ca="1" si="370"/>
        <v>0</v>
      </c>
      <c r="N1799" t="str">
        <f t="shared" ca="1" si="371"/>
        <v/>
      </c>
      <c r="O1799" t="str">
        <f t="shared" ca="1" si="372"/>
        <v/>
      </c>
      <c r="P1799" t="str">
        <f t="shared" si="373"/>
        <v/>
      </c>
      <c r="Q1799" t="str">
        <f t="shared" ca="1" si="374"/>
        <v/>
      </c>
      <c r="R1799" t="str">
        <f t="shared" si="375"/>
        <v/>
      </c>
      <c r="S1799" t="str">
        <f t="shared" si="376"/>
        <v>Irrigation</v>
      </c>
      <c r="T1799" s="2" t="str">
        <f>IF(S1799="Irrigation","Irrigation",IF(R1799="Irrigation","Irrigation",IF(Q1799="Domestic","Domestic",IF(P1799="Stockwatering","Stockwatering",IF(N1799="IRRIGATION_AND_MUNICIPAL","Irrigation and Municipal",IF(O1799="IRRIGATION_AND_DOMESTIC","Irrigation and Domestic Municipality",_xlfn.XLOOKUP(J1799,Use_Code_Ranking!$B$4:$B$23,Use_Code_Ranking!$A$4:$A$23)))))))</f>
        <v>Irrigation</v>
      </c>
      <c r="V1799" s="20" t="str">
        <f ca="1"/>
        <v>S024713</v>
      </c>
      <c r="W1799" s="4" t="str">
        <f t="shared" ca="1" si="377"/>
        <v>Irrigation</v>
      </c>
      <c r="X1799" t="str">
        <f t="shared" ca="1" si="378"/>
        <v>N</v>
      </c>
      <c r="Y1799" s="2" t="str">
        <f t="shared" ca="1" si="379"/>
        <v>N</v>
      </c>
      <c r="Z1799">
        <f ca="1">_xlfn.XLOOKUP($W1799,Return_flow_table!$A$4:$A$25,Return_flow_table!B$4:B$25)</f>
        <v>0</v>
      </c>
      <c r="AA1799">
        <f ca="1">_xlfn.XLOOKUP($W1799,Return_flow_table!$A$4:$A$25,Return_flow_table!C$4:C$25)</f>
        <v>0</v>
      </c>
      <c r="AB1799">
        <f ca="1">_xlfn.XLOOKUP($W1799,Return_flow_table!$A$4:$A$25,Return_flow_table!D$4:D$25)</f>
        <v>20</v>
      </c>
      <c r="AC1799">
        <f ca="1">_xlfn.XLOOKUP($W1799,Return_flow_table!$A$4:$A$25,Return_flow_table!E$4:E$25)</f>
        <v>20</v>
      </c>
      <c r="AD1799">
        <f ca="1">_xlfn.XLOOKUP($W1799,Return_flow_table!$A$4:$A$25,Return_flow_table!F$4:F$25)</f>
        <v>10</v>
      </c>
      <c r="AE1799">
        <f ca="1">_xlfn.XLOOKUP($W1799,Return_flow_table!$A$4:$A$25,Return_flow_table!G$4:G$25)</f>
        <v>10</v>
      </c>
      <c r="AF1799">
        <f ca="1">_xlfn.XLOOKUP($W1799,Return_flow_table!$A$4:$A$25,Return_flow_table!H$4:H$25)</f>
        <v>0</v>
      </c>
      <c r="AG1799">
        <f ca="1">_xlfn.XLOOKUP($W1799,Return_flow_table!$A$4:$A$25,Return_flow_table!I$4:I$25)</f>
        <v>0</v>
      </c>
      <c r="AH1799">
        <f ca="1">_xlfn.XLOOKUP($W1799,Return_flow_table!$A$4:$A$25,Return_flow_table!J$4:J$25)</f>
        <v>0</v>
      </c>
      <c r="AI1799">
        <f ca="1">_xlfn.XLOOKUP($W1799,Return_flow_table!$A$4:$A$25,Return_flow_table!K$4:K$25)</f>
        <v>20</v>
      </c>
      <c r="AJ1799">
        <f ca="1">_xlfn.XLOOKUP($W1799,Return_flow_table!$A$4:$A$25,Return_flow_table!L$4:L$25)</f>
        <v>20</v>
      </c>
      <c r="AK1799">
        <f ca="1">_xlfn.XLOOKUP($W1799,Return_flow_table!$A$4:$A$25,Return_flow_table!M$4:M$25)</f>
        <v>0</v>
      </c>
      <c r="AL1799" s="39" t="str" cm="1">
        <f t="array" aca="1" ref="AL1799" ca="1">IF(SUM(  ((OFFSET($A$4,0,0,COUNTA(A:A)-3,1)) =V1799) * (OFFSET($T$4, 0,0,COUNTA(A:A)-3,1) = "Domestic")) &gt; 0,"Y","")</f>
        <v/>
      </c>
    </row>
    <row r="1800" spans="1:38" x14ac:dyDescent="0.25">
      <c r="A1800" t="s">
        <v>2054</v>
      </c>
      <c r="B1800" t="s">
        <v>130</v>
      </c>
      <c r="C1800" t="s">
        <v>133</v>
      </c>
      <c r="D1800">
        <v>0.43</v>
      </c>
      <c r="E1800" t="s">
        <v>97</v>
      </c>
      <c r="G1800" t="s">
        <v>2055</v>
      </c>
      <c r="H1800" s="38" t="s">
        <v>106</v>
      </c>
      <c r="I1800">
        <f>_xlfn.XLOOKUP(B1800,Use_Code_Ranking!$A$4:$A$23,Use_Code_Ranking!$B$4:$B$23,9999)</f>
        <v>19</v>
      </c>
      <c r="J1800">
        <f t="shared" ca="1" si="367"/>
        <v>1</v>
      </c>
      <c r="K1800">
        <f t="shared" ca="1" si="368"/>
        <v>1</v>
      </c>
      <c r="L1800">
        <f t="shared" ca="1" si="369"/>
        <v>0</v>
      </c>
      <c r="M1800">
        <f t="shared" ca="1" si="370"/>
        <v>0</v>
      </c>
      <c r="N1800" t="str">
        <f t="shared" ca="1" si="371"/>
        <v/>
      </c>
      <c r="O1800" t="str">
        <f t="shared" ca="1" si="372"/>
        <v/>
      </c>
      <c r="P1800" t="str">
        <f t="shared" si="373"/>
        <v/>
      </c>
      <c r="Q1800" t="str">
        <f t="shared" ca="1" si="374"/>
        <v/>
      </c>
      <c r="R1800" t="str">
        <f t="shared" si="375"/>
        <v/>
      </c>
      <c r="S1800" t="str">
        <f t="shared" si="376"/>
        <v>Irrigation</v>
      </c>
      <c r="T1800" s="2" t="str">
        <f>IF(S1800="Irrigation","Irrigation",IF(R1800="Irrigation","Irrigation",IF(Q1800="Domestic","Domestic",IF(P1800="Stockwatering","Stockwatering",IF(N1800="IRRIGATION_AND_MUNICIPAL","Irrigation and Municipal",IF(O1800="IRRIGATION_AND_DOMESTIC","Irrigation and Domestic Municipality",_xlfn.XLOOKUP(J1800,Use_Code_Ranking!$B$4:$B$23,Use_Code_Ranking!$A$4:$A$23)))))))</f>
        <v>Irrigation</v>
      </c>
      <c r="V1800" s="20" t="str">
        <f ca="1"/>
        <v>S024717</v>
      </c>
      <c r="W1800" s="4" t="str">
        <f t="shared" ca="1" si="377"/>
        <v>Irrigation</v>
      </c>
      <c r="X1800" t="str">
        <f t="shared" ca="1" si="378"/>
        <v>N</v>
      </c>
      <c r="Y1800" s="2" t="str">
        <f t="shared" ca="1" si="379"/>
        <v>N</v>
      </c>
      <c r="Z1800">
        <f ca="1">_xlfn.XLOOKUP($W1800,Return_flow_table!$A$4:$A$25,Return_flow_table!B$4:B$25)</f>
        <v>0</v>
      </c>
      <c r="AA1800">
        <f ca="1">_xlfn.XLOOKUP($W1800,Return_flow_table!$A$4:$A$25,Return_flow_table!C$4:C$25)</f>
        <v>0</v>
      </c>
      <c r="AB1800">
        <f ca="1">_xlfn.XLOOKUP($W1800,Return_flow_table!$A$4:$A$25,Return_flow_table!D$4:D$25)</f>
        <v>20</v>
      </c>
      <c r="AC1800">
        <f ca="1">_xlfn.XLOOKUP($W1800,Return_flow_table!$A$4:$A$25,Return_flow_table!E$4:E$25)</f>
        <v>20</v>
      </c>
      <c r="AD1800">
        <f ca="1">_xlfn.XLOOKUP($W1800,Return_flow_table!$A$4:$A$25,Return_flow_table!F$4:F$25)</f>
        <v>10</v>
      </c>
      <c r="AE1800">
        <f ca="1">_xlfn.XLOOKUP($W1800,Return_flow_table!$A$4:$A$25,Return_flow_table!G$4:G$25)</f>
        <v>10</v>
      </c>
      <c r="AF1800">
        <f ca="1">_xlfn.XLOOKUP($W1800,Return_flow_table!$A$4:$A$25,Return_flow_table!H$4:H$25)</f>
        <v>0</v>
      </c>
      <c r="AG1800">
        <f ca="1">_xlfn.XLOOKUP($W1800,Return_flow_table!$A$4:$A$25,Return_flow_table!I$4:I$25)</f>
        <v>0</v>
      </c>
      <c r="AH1800">
        <f ca="1">_xlfn.XLOOKUP($W1800,Return_flow_table!$A$4:$A$25,Return_flow_table!J$4:J$25)</f>
        <v>0</v>
      </c>
      <c r="AI1800">
        <f ca="1">_xlfn.XLOOKUP($W1800,Return_flow_table!$A$4:$A$25,Return_flow_table!K$4:K$25)</f>
        <v>20</v>
      </c>
      <c r="AJ1800">
        <f ca="1">_xlfn.XLOOKUP($W1800,Return_flow_table!$A$4:$A$25,Return_flow_table!L$4:L$25)</f>
        <v>20</v>
      </c>
      <c r="AK1800">
        <f ca="1">_xlfn.XLOOKUP($W1800,Return_flow_table!$A$4:$A$25,Return_flow_table!M$4:M$25)</f>
        <v>0</v>
      </c>
      <c r="AL1800" s="39" t="str" cm="1">
        <f t="array" aca="1" ref="AL1800" ca="1">IF(SUM(  ((OFFSET($A$4,0,0,COUNTA(A:A)-3,1)) =V1800) * (OFFSET($T$4, 0,0,COUNTA(A:A)-3,1) = "Domestic")) &gt; 0,"Y","")</f>
        <v/>
      </c>
    </row>
    <row r="1801" spans="1:38" x14ac:dyDescent="0.25">
      <c r="A1801" t="s">
        <v>2056</v>
      </c>
      <c r="B1801" t="s">
        <v>95</v>
      </c>
      <c r="C1801" t="s">
        <v>133</v>
      </c>
      <c r="D1801">
        <v>0.72</v>
      </c>
      <c r="E1801" t="s">
        <v>97</v>
      </c>
      <c r="G1801" t="s">
        <v>2057</v>
      </c>
      <c r="H1801" s="38" t="s">
        <v>115</v>
      </c>
      <c r="I1801">
        <f>_xlfn.XLOOKUP(B1801,Use_Code_Ranking!$A$4:$A$23,Use_Code_Ranking!$B$4:$B$23,9999)</f>
        <v>1</v>
      </c>
      <c r="J1801">
        <f t="shared" ref="J1801:J1864" ca="1" si="380">_xlfn.MINIFS(USE_CODE_RANK,APPLICATION_NUMBER,A1801)</f>
        <v>1</v>
      </c>
      <c r="K1801">
        <f t="shared" ref="K1801:K1864" ca="1" si="381">COUNTIFS(USE_CODE_RANK,1,APPLICATION_NUMBER,A1801)</f>
        <v>1</v>
      </c>
      <c r="L1801">
        <f t="shared" ref="L1801:L1864" ca="1" si="382">COUNTIFS(USE_CODE_RANK,2,APPLICATION_NUMBER,A1801)</f>
        <v>0</v>
      </c>
      <c r="M1801">
        <f t="shared" ref="M1801:M1864" ca="1" si="383">COUNTIFS(USE_CODE_RANK,3,APPLICATION_NUMBER,A1801,PRIMARY_OWNER_ENTITY_TYPE,"Government (State/Municipal)")</f>
        <v>0</v>
      </c>
      <c r="N1801" t="str">
        <f t="shared" ref="N1801:N1864" ca="1" si="384">IF(AND(K1801&gt;0,L1801&gt;0),"IRRIGATION_AND_MUNICIPAL","")</f>
        <v/>
      </c>
      <c r="O1801" t="str">
        <f t="shared" ref="O1801:O1864" ca="1" si="385">IF(AND(K1801&gt;0,M1801&gt;0),"IRRIGATION_AND_DOMESTIC","")</f>
        <v/>
      </c>
      <c r="P1801" t="str">
        <f t="shared" ref="P1801:P1864" si="386">IF(ISNUMBER(SEARCH("Stock",C1801)),"Stockwatering","")</f>
        <v/>
      </c>
      <c r="Q1801" t="str">
        <f t="shared" ref="Q1801:Q1864" ca="1" si="387">IF(OR((ISNUMBER(SEARCH("Registration Domestic",C1801))),AND(M1801&gt;0,D1801&lt;=10)),"Domestic","")</f>
        <v/>
      </c>
      <c r="R1801" t="str">
        <f t="shared" ref="R1801:R1864" si="388">IF(ISNUMBER(SEARCH("Registration Irrigation",C1801)),"Irrigation","")</f>
        <v/>
      </c>
      <c r="S1801" t="str">
        <f t="shared" ref="S1801:S1864" si="389">IF(ISNUMBER(SEARCH("Registration Cannabis",C1801)),"Irrigation","")</f>
        <v>Irrigation</v>
      </c>
      <c r="T1801" s="2" t="str">
        <f>IF(S1801="Irrigation","Irrigation",IF(R1801="Irrigation","Irrigation",IF(Q1801="Domestic","Domestic",IF(P1801="Stockwatering","Stockwatering",IF(N1801="IRRIGATION_AND_MUNICIPAL","Irrigation and Municipal",IF(O1801="IRRIGATION_AND_DOMESTIC","Irrigation and Domestic Municipality",_xlfn.XLOOKUP(J1801,Use_Code_Ranking!$B$4:$B$23,Use_Code_Ranking!$A$4:$A$23)))))))</f>
        <v>Irrigation</v>
      </c>
      <c r="V1801" s="20" t="str">
        <f ca="1"/>
        <v>S024722</v>
      </c>
      <c r="W1801" s="4" t="str">
        <f t="shared" ca="1" si="377"/>
        <v>Irrigation</v>
      </c>
      <c r="X1801" t="str">
        <f t="shared" ca="1" si="378"/>
        <v>N</v>
      </c>
      <c r="Y1801" s="2" t="str">
        <f t="shared" ca="1" si="379"/>
        <v>N</v>
      </c>
      <c r="Z1801">
        <f ca="1">_xlfn.XLOOKUP($W1801,Return_flow_table!$A$4:$A$25,Return_flow_table!B$4:B$25)</f>
        <v>0</v>
      </c>
      <c r="AA1801">
        <f ca="1">_xlfn.XLOOKUP($W1801,Return_flow_table!$A$4:$A$25,Return_flow_table!C$4:C$25)</f>
        <v>0</v>
      </c>
      <c r="AB1801">
        <f ca="1">_xlfn.XLOOKUP($W1801,Return_flow_table!$A$4:$A$25,Return_flow_table!D$4:D$25)</f>
        <v>20</v>
      </c>
      <c r="AC1801">
        <f ca="1">_xlfn.XLOOKUP($W1801,Return_flow_table!$A$4:$A$25,Return_flow_table!E$4:E$25)</f>
        <v>20</v>
      </c>
      <c r="AD1801">
        <f ca="1">_xlfn.XLOOKUP($W1801,Return_flow_table!$A$4:$A$25,Return_flow_table!F$4:F$25)</f>
        <v>10</v>
      </c>
      <c r="AE1801">
        <f ca="1">_xlfn.XLOOKUP($W1801,Return_flow_table!$A$4:$A$25,Return_flow_table!G$4:G$25)</f>
        <v>10</v>
      </c>
      <c r="AF1801">
        <f ca="1">_xlfn.XLOOKUP($W1801,Return_flow_table!$A$4:$A$25,Return_flow_table!H$4:H$25)</f>
        <v>0</v>
      </c>
      <c r="AG1801">
        <f ca="1">_xlfn.XLOOKUP($W1801,Return_flow_table!$A$4:$A$25,Return_flow_table!I$4:I$25)</f>
        <v>0</v>
      </c>
      <c r="AH1801">
        <f ca="1">_xlfn.XLOOKUP($W1801,Return_flow_table!$A$4:$A$25,Return_flow_table!J$4:J$25)</f>
        <v>0</v>
      </c>
      <c r="AI1801">
        <f ca="1">_xlfn.XLOOKUP($W1801,Return_flow_table!$A$4:$A$25,Return_flow_table!K$4:K$25)</f>
        <v>20</v>
      </c>
      <c r="AJ1801">
        <f ca="1">_xlfn.XLOOKUP($W1801,Return_flow_table!$A$4:$A$25,Return_flow_table!L$4:L$25)</f>
        <v>20</v>
      </c>
      <c r="AK1801">
        <f ca="1">_xlfn.XLOOKUP($W1801,Return_flow_table!$A$4:$A$25,Return_flow_table!M$4:M$25)</f>
        <v>0</v>
      </c>
      <c r="AL1801" s="39" t="str" cm="1">
        <f t="array" aca="1" ref="AL1801" ca="1">IF(SUM(  ((OFFSET($A$4,0,0,COUNTA(A:A)-3,1)) =V1801) * (OFFSET($T$4, 0,0,COUNTA(A:A)-3,1) = "Domestic")) &gt; 0,"Y","")</f>
        <v/>
      </c>
    </row>
    <row r="1802" spans="1:38" x14ac:dyDescent="0.25">
      <c r="A1802" t="s">
        <v>2058</v>
      </c>
      <c r="B1802" t="s">
        <v>95</v>
      </c>
      <c r="C1802" t="s">
        <v>133</v>
      </c>
      <c r="D1802">
        <v>0.77</v>
      </c>
      <c r="E1802" t="s">
        <v>97</v>
      </c>
      <c r="G1802" t="s">
        <v>2059</v>
      </c>
      <c r="H1802" s="38" t="s">
        <v>115</v>
      </c>
      <c r="I1802">
        <f>_xlfn.XLOOKUP(B1802,Use_Code_Ranking!$A$4:$A$23,Use_Code_Ranking!$B$4:$B$23,9999)</f>
        <v>1</v>
      </c>
      <c r="J1802">
        <f t="shared" ca="1" si="380"/>
        <v>1</v>
      </c>
      <c r="K1802">
        <f t="shared" ca="1" si="381"/>
        <v>1</v>
      </c>
      <c r="L1802">
        <f t="shared" ca="1" si="382"/>
        <v>0</v>
      </c>
      <c r="M1802">
        <f t="shared" ca="1" si="383"/>
        <v>0</v>
      </c>
      <c r="N1802" t="str">
        <f t="shared" ca="1" si="384"/>
        <v/>
      </c>
      <c r="O1802" t="str">
        <f t="shared" ca="1" si="385"/>
        <v/>
      </c>
      <c r="P1802" t="str">
        <f t="shared" si="386"/>
        <v/>
      </c>
      <c r="Q1802" t="str">
        <f t="shared" ca="1" si="387"/>
        <v/>
      </c>
      <c r="R1802" t="str">
        <f t="shared" si="388"/>
        <v/>
      </c>
      <c r="S1802" t="str">
        <f t="shared" si="389"/>
        <v>Irrigation</v>
      </c>
      <c r="T1802" s="2" t="str">
        <f>IF(S1802="Irrigation","Irrigation",IF(R1802="Irrigation","Irrigation",IF(Q1802="Domestic","Domestic",IF(P1802="Stockwatering","Stockwatering",IF(N1802="IRRIGATION_AND_MUNICIPAL","Irrigation and Municipal",IF(O1802="IRRIGATION_AND_DOMESTIC","Irrigation and Domestic Municipality",_xlfn.XLOOKUP(J1802,Use_Code_Ranking!$B$4:$B$23,Use_Code_Ranking!$A$4:$A$23)))))))</f>
        <v>Irrigation</v>
      </c>
      <c r="V1802" s="20" t="str">
        <f ca="1"/>
        <v>S024724</v>
      </c>
      <c r="W1802" s="4" t="str">
        <f t="shared" ca="1" si="377"/>
        <v>Irrigation</v>
      </c>
      <c r="X1802" t="str">
        <f t="shared" ca="1" si="378"/>
        <v>N</v>
      </c>
      <c r="Y1802" s="2" t="str">
        <f t="shared" ca="1" si="379"/>
        <v>N</v>
      </c>
      <c r="Z1802">
        <f ca="1">_xlfn.XLOOKUP($W1802,Return_flow_table!$A$4:$A$25,Return_flow_table!B$4:B$25)</f>
        <v>0</v>
      </c>
      <c r="AA1802">
        <f ca="1">_xlfn.XLOOKUP($W1802,Return_flow_table!$A$4:$A$25,Return_flow_table!C$4:C$25)</f>
        <v>0</v>
      </c>
      <c r="AB1802">
        <f ca="1">_xlfn.XLOOKUP($W1802,Return_flow_table!$A$4:$A$25,Return_flow_table!D$4:D$25)</f>
        <v>20</v>
      </c>
      <c r="AC1802">
        <f ca="1">_xlfn.XLOOKUP($W1802,Return_flow_table!$A$4:$A$25,Return_flow_table!E$4:E$25)</f>
        <v>20</v>
      </c>
      <c r="AD1802">
        <f ca="1">_xlfn.XLOOKUP($W1802,Return_flow_table!$A$4:$A$25,Return_flow_table!F$4:F$25)</f>
        <v>10</v>
      </c>
      <c r="AE1802">
        <f ca="1">_xlfn.XLOOKUP($W1802,Return_flow_table!$A$4:$A$25,Return_flow_table!G$4:G$25)</f>
        <v>10</v>
      </c>
      <c r="AF1802">
        <f ca="1">_xlfn.XLOOKUP($W1802,Return_flow_table!$A$4:$A$25,Return_flow_table!H$4:H$25)</f>
        <v>0</v>
      </c>
      <c r="AG1802">
        <f ca="1">_xlfn.XLOOKUP($W1802,Return_flow_table!$A$4:$A$25,Return_flow_table!I$4:I$25)</f>
        <v>0</v>
      </c>
      <c r="AH1802">
        <f ca="1">_xlfn.XLOOKUP($W1802,Return_flow_table!$A$4:$A$25,Return_flow_table!J$4:J$25)</f>
        <v>0</v>
      </c>
      <c r="AI1802">
        <f ca="1">_xlfn.XLOOKUP($W1802,Return_flow_table!$A$4:$A$25,Return_flow_table!K$4:K$25)</f>
        <v>20</v>
      </c>
      <c r="AJ1802">
        <f ca="1">_xlfn.XLOOKUP($W1802,Return_flow_table!$A$4:$A$25,Return_flow_table!L$4:L$25)</f>
        <v>20</v>
      </c>
      <c r="AK1802">
        <f ca="1">_xlfn.XLOOKUP($W1802,Return_flow_table!$A$4:$A$25,Return_flow_table!M$4:M$25)</f>
        <v>0</v>
      </c>
      <c r="AL1802" s="39" t="str" cm="1">
        <f t="array" aca="1" ref="AL1802" ca="1">IF(SUM(  ((OFFSET($A$4,0,0,COUNTA(A:A)-3,1)) =V1802) * (OFFSET($T$4, 0,0,COUNTA(A:A)-3,1) = "Domestic")) &gt; 0,"Y","")</f>
        <v/>
      </c>
    </row>
    <row r="1803" spans="1:38" x14ac:dyDescent="0.25">
      <c r="A1803" t="s">
        <v>2060</v>
      </c>
      <c r="B1803" t="s">
        <v>95</v>
      </c>
      <c r="C1803" t="s">
        <v>133</v>
      </c>
      <c r="D1803">
        <v>0.94</v>
      </c>
      <c r="E1803" t="s">
        <v>97</v>
      </c>
      <c r="G1803" t="s">
        <v>2061</v>
      </c>
      <c r="H1803" s="38" t="s">
        <v>99</v>
      </c>
      <c r="I1803">
        <f>_xlfn.XLOOKUP(B1803,Use_Code_Ranking!$A$4:$A$23,Use_Code_Ranking!$B$4:$B$23,9999)</f>
        <v>1</v>
      </c>
      <c r="J1803">
        <f t="shared" ca="1" si="380"/>
        <v>1</v>
      </c>
      <c r="K1803">
        <f t="shared" ca="1" si="381"/>
        <v>1</v>
      </c>
      <c r="L1803">
        <f t="shared" ca="1" si="382"/>
        <v>0</v>
      </c>
      <c r="M1803">
        <f t="shared" ca="1" si="383"/>
        <v>0</v>
      </c>
      <c r="N1803" t="str">
        <f t="shared" ca="1" si="384"/>
        <v/>
      </c>
      <c r="O1803" t="str">
        <f t="shared" ca="1" si="385"/>
        <v/>
      </c>
      <c r="P1803" t="str">
        <f t="shared" si="386"/>
        <v/>
      </c>
      <c r="Q1803" t="str">
        <f t="shared" ca="1" si="387"/>
        <v/>
      </c>
      <c r="R1803" t="str">
        <f t="shared" si="388"/>
        <v/>
      </c>
      <c r="S1803" t="str">
        <f t="shared" si="389"/>
        <v>Irrigation</v>
      </c>
      <c r="T1803" s="2" t="str">
        <f>IF(S1803="Irrigation","Irrigation",IF(R1803="Irrigation","Irrigation",IF(Q1803="Domestic","Domestic",IF(P1803="Stockwatering","Stockwatering",IF(N1803="IRRIGATION_AND_MUNICIPAL","Irrigation and Municipal",IF(O1803="IRRIGATION_AND_DOMESTIC","Irrigation and Domestic Municipality",_xlfn.XLOOKUP(J1803,Use_Code_Ranking!$B$4:$B$23,Use_Code_Ranking!$A$4:$A$23)))))))</f>
        <v>Irrigation</v>
      </c>
      <c r="V1803" s="20" t="str">
        <f ca="1"/>
        <v>S024726</v>
      </c>
      <c r="W1803" s="4" t="str">
        <f t="shared" ca="1" si="377"/>
        <v>Irrigation</v>
      </c>
      <c r="X1803" t="str">
        <f t="shared" ca="1" si="378"/>
        <v>N</v>
      </c>
      <c r="Y1803" s="2" t="str">
        <f t="shared" ca="1" si="379"/>
        <v>N</v>
      </c>
      <c r="Z1803">
        <f ca="1">_xlfn.XLOOKUP($W1803,Return_flow_table!$A$4:$A$25,Return_flow_table!B$4:B$25)</f>
        <v>0</v>
      </c>
      <c r="AA1803">
        <f ca="1">_xlfn.XLOOKUP($W1803,Return_flow_table!$A$4:$A$25,Return_flow_table!C$4:C$25)</f>
        <v>0</v>
      </c>
      <c r="AB1803">
        <f ca="1">_xlfn.XLOOKUP($W1803,Return_flow_table!$A$4:$A$25,Return_flow_table!D$4:D$25)</f>
        <v>20</v>
      </c>
      <c r="AC1803">
        <f ca="1">_xlfn.XLOOKUP($W1803,Return_flow_table!$A$4:$A$25,Return_flow_table!E$4:E$25)</f>
        <v>20</v>
      </c>
      <c r="AD1803">
        <f ca="1">_xlfn.XLOOKUP($W1803,Return_flow_table!$A$4:$A$25,Return_flow_table!F$4:F$25)</f>
        <v>10</v>
      </c>
      <c r="AE1803">
        <f ca="1">_xlfn.XLOOKUP($W1803,Return_flow_table!$A$4:$A$25,Return_flow_table!G$4:G$25)</f>
        <v>10</v>
      </c>
      <c r="AF1803">
        <f ca="1">_xlfn.XLOOKUP($W1803,Return_flow_table!$A$4:$A$25,Return_flow_table!H$4:H$25)</f>
        <v>0</v>
      </c>
      <c r="AG1803">
        <f ca="1">_xlfn.XLOOKUP($W1803,Return_flow_table!$A$4:$A$25,Return_flow_table!I$4:I$25)</f>
        <v>0</v>
      </c>
      <c r="AH1803">
        <f ca="1">_xlfn.XLOOKUP($W1803,Return_flow_table!$A$4:$A$25,Return_flow_table!J$4:J$25)</f>
        <v>0</v>
      </c>
      <c r="AI1803">
        <f ca="1">_xlfn.XLOOKUP($W1803,Return_flow_table!$A$4:$A$25,Return_flow_table!K$4:K$25)</f>
        <v>20</v>
      </c>
      <c r="AJ1803">
        <f ca="1">_xlfn.XLOOKUP($W1803,Return_flow_table!$A$4:$A$25,Return_flow_table!L$4:L$25)</f>
        <v>20</v>
      </c>
      <c r="AK1803">
        <f ca="1">_xlfn.XLOOKUP($W1803,Return_flow_table!$A$4:$A$25,Return_flow_table!M$4:M$25)</f>
        <v>0</v>
      </c>
      <c r="AL1803" s="39" t="str" cm="1">
        <f t="array" aca="1" ref="AL1803" ca="1">IF(SUM(  ((OFFSET($A$4,0,0,COUNTA(A:A)-3,1)) =V1803) * (OFFSET($T$4, 0,0,COUNTA(A:A)-3,1) = "Domestic")) &gt; 0,"Y","")</f>
        <v/>
      </c>
    </row>
    <row r="1804" spans="1:38" x14ac:dyDescent="0.25">
      <c r="A1804" t="s">
        <v>2060</v>
      </c>
      <c r="B1804" t="s">
        <v>114</v>
      </c>
      <c r="C1804" t="s">
        <v>133</v>
      </c>
      <c r="D1804">
        <v>0.94</v>
      </c>
      <c r="E1804" t="s">
        <v>97</v>
      </c>
      <c r="G1804" t="s">
        <v>2061</v>
      </c>
      <c r="H1804" s="38" t="s">
        <v>99</v>
      </c>
      <c r="I1804">
        <f>_xlfn.XLOOKUP(B1804,Use_Code_Ranking!$A$4:$A$23,Use_Code_Ranking!$B$4:$B$23,9999)</f>
        <v>12</v>
      </c>
      <c r="J1804">
        <f t="shared" ca="1" si="380"/>
        <v>1</v>
      </c>
      <c r="K1804">
        <f t="shared" ca="1" si="381"/>
        <v>1</v>
      </c>
      <c r="L1804">
        <f t="shared" ca="1" si="382"/>
        <v>0</v>
      </c>
      <c r="M1804">
        <f t="shared" ca="1" si="383"/>
        <v>0</v>
      </c>
      <c r="N1804" t="str">
        <f t="shared" ca="1" si="384"/>
        <v/>
      </c>
      <c r="O1804" t="str">
        <f t="shared" ca="1" si="385"/>
        <v/>
      </c>
      <c r="P1804" t="str">
        <f t="shared" si="386"/>
        <v/>
      </c>
      <c r="Q1804" t="str">
        <f t="shared" ca="1" si="387"/>
        <v/>
      </c>
      <c r="R1804" t="str">
        <f t="shared" si="388"/>
        <v/>
      </c>
      <c r="S1804" t="str">
        <f t="shared" si="389"/>
        <v>Irrigation</v>
      </c>
      <c r="T1804" s="2" t="str">
        <f>IF(S1804="Irrigation","Irrigation",IF(R1804="Irrigation","Irrigation",IF(Q1804="Domestic","Domestic",IF(P1804="Stockwatering","Stockwatering",IF(N1804="IRRIGATION_AND_MUNICIPAL","Irrigation and Municipal",IF(O1804="IRRIGATION_AND_DOMESTIC","Irrigation and Domestic Municipality",_xlfn.XLOOKUP(J1804,Use_Code_Ranking!$B$4:$B$23,Use_Code_Ranking!$A$4:$A$23)))))))</f>
        <v>Irrigation</v>
      </c>
      <c r="V1804" s="20" t="str">
        <f ca="1"/>
        <v>S024727</v>
      </c>
      <c r="W1804" s="4" t="str">
        <f t="shared" ca="1" si="377"/>
        <v>Domestic</v>
      </c>
      <c r="X1804" t="str">
        <f t="shared" ca="1" si="378"/>
        <v>N</v>
      </c>
      <c r="Y1804" s="2" t="str">
        <f t="shared" ca="1" si="379"/>
        <v>N</v>
      </c>
      <c r="Z1804">
        <f ca="1">_xlfn.XLOOKUP($W1804,Return_flow_table!$A$4:$A$25,Return_flow_table!B$4:B$25)</f>
        <v>0</v>
      </c>
      <c r="AA1804">
        <f ca="1">_xlfn.XLOOKUP($W1804,Return_flow_table!$A$4:$A$25,Return_flow_table!C$4:C$25)</f>
        <v>0</v>
      </c>
      <c r="AB1804">
        <f ca="1">_xlfn.XLOOKUP($W1804,Return_flow_table!$A$4:$A$25,Return_flow_table!D$4:D$25)</f>
        <v>0</v>
      </c>
      <c r="AC1804">
        <f ca="1">_xlfn.XLOOKUP($W1804,Return_flow_table!$A$4:$A$25,Return_flow_table!E$4:E$25)</f>
        <v>0</v>
      </c>
      <c r="AD1804">
        <f ca="1">_xlfn.XLOOKUP($W1804,Return_flow_table!$A$4:$A$25,Return_flow_table!F$4:F$25)</f>
        <v>0</v>
      </c>
      <c r="AE1804">
        <f ca="1">_xlfn.XLOOKUP($W1804,Return_flow_table!$A$4:$A$25,Return_flow_table!G$4:G$25)</f>
        <v>0</v>
      </c>
      <c r="AF1804">
        <f ca="1">_xlfn.XLOOKUP($W1804,Return_flow_table!$A$4:$A$25,Return_flow_table!H$4:H$25)</f>
        <v>0</v>
      </c>
      <c r="AG1804">
        <f ca="1">_xlfn.XLOOKUP($W1804,Return_flow_table!$A$4:$A$25,Return_flow_table!I$4:I$25)</f>
        <v>0</v>
      </c>
      <c r="AH1804">
        <f ca="1">_xlfn.XLOOKUP($W1804,Return_flow_table!$A$4:$A$25,Return_flow_table!J$4:J$25)</f>
        <v>0</v>
      </c>
      <c r="AI1804">
        <f ca="1">_xlfn.XLOOKUP($W1804,Return_flow_table!$A$4:$A$25,Return_flow_table!K$4:K$25)</f>
        <v>0</v>
      </c>
      <c r="AJ1804">
        <f ca="1">_xlfn.XLOOKUP($W1804,Return_flow_table!$A$4:$A$25,Return_flow_table!L$4:L$25)</f>
        <v>0</v>
      </c>
      <c r="AK1804">
        <f ca="1">_xlfn.XLOOKUP($W1804,Return_flow_table!$A$4:$A$25,Return_flow_table!M$4:M$25)</f>
        <v>0</v>
      </c>
      <c r="AL1804" s="39" t="str" cm="1">
        <f t="array" aca="1" ref="AL1804" ca="1">IF(SUM(  ((OFFSET($A$4,0,0,COUNTA(A:A)-3,1)) =V1804) * (OFFSET($T$4, 0,0,COUNTA(A:A)-3,1) = "Domestic")) &gt; 0,"Y","")</f>
        <v>Y</v>
      </c>
    </row>
    <row r="1805" spans="1:38" x14ac:dyDescent="0.25">
      <c r="A1805" t="s">
        <v>2062</v>
      </c>
      <c r="B1805" t="s">
        <v>114</v>
      </c>
      <c r="C1805" t="s">
        <v>133</v>
      </c>
      <c r="D1805">
        <v>0.2</v>
      </c>
      <c r="E1805" t="s">
        <v>97</v>
      </c>
      <c r="G1805" t="s">
        <v>2063</v>
      </c>
      <c r="H1805" s="38" t="s">
        <v>106</v>
      </c>
      <c r="I1805">
        <f>_xlfn.XLOOKUP(B1805,Use_Code_Ranking!$A$4:$A$23,Use_Code_Ranking!$B$4:$B$23,9999)</f>
        <v>12</v>
      </c>
      <c r="J1805">
        <f t="shared" ca="1" si="380"/>
        <v>1</v>
      </c>
      <c r="K1805">
        <f t="shared" ca="1" si="381"/>
        <v>1</v>
      </c>
      <c r="L1805">
        <f t="shared" ca="1" si="382"/>
        <v>0</v>
      </c>
      <c r="M1805">
        <f t="shared" ca="1" si="383"/>
        <v>0</v>
      </c>
      <c r="N1805" t="str">
        <f t="shared" ca="1" si="384"/>
        <v/>
      </c>
      <c r="O1805" t="str">
        <f t="shared" ca="1" si="385"/>
        <v/>
      </c>
      <c r="P1805" t="str">
        <f t="shared" si="386"/>
        <v/>
      </c>
      <c r="Q1805" t="str">
        <f t="shared" ca="1" si="387"/>
        <v/>
      </c>
      <c r="R1805" t="str">
        <f t="shared" si="388"/>
        <v/>
      </c>
      <c r="S1805" t="str">
        <f t="shared" si="389"/>
        <v>Irrigation</v>
      </c>
      <c r="T1805" s="2" t="str">
        <f>IF(S1805="Irrigation","Irrigation",IF(R1805="Irrigation","Irrigation",IF(Q1805="Domestic","Domestic",IF(P1805="Stockwatering","Stockwatering",IF(N1805="IRRIGATION_AND_MUNICIPAL","Irrigation and Municipal",IF(O1805="IRRIGATION_AND_DOMESTIC","Irrigation and Domestic Municipality",_xlfn.XLOOKUP(J1805,Use_Code_Ranking!$B$4:$B$23,Use_Code_Ranking!$A$4:$A$23)))))))</f>
        <v>Irrigation</v>
      </c>
      <c r="V1805" s="20" t="str">
        <f ca="1"/>
        <v>S024735</v>
      </c>
      <c r="W1805" s="4" t="str">
        <f t="shared" ca="1" si="377"/>
        <v>Irrigation</v>
      </c>
      <c r="X1805" t="str">
        <f t="shared" ca="1" si="378"/>
        <v>N</v>
      </c>
      <c r="Y1805" s="2" t="str">
        <f t="shared" ca="1" si="379"/>
        <v>N</v>
      </c>
      <c r="Z1805">
        <f ca="1">_xlfn.XLOOKUP($W1805,Return_flow_table!$A$4:$A$25,Return_flow_table!B$4:B$25)</f>
        <v>0</v>
      </c>
      <c r="AA1805">
        <f ca="1">_xlfn.XLOOKUP($W1805,Return_flow_table!$A$4:$A$25,Return_flow_table!C$4:C$25)</f>
        <v>0</v>
      </c>
      <c r="AB1805">
        <f ca="1">_xlfn.XLOOKUP($W1805,Return_flow_table!$A$4:$A$25,Return_flow_table!D$4:D$25)</f>
        <v>20</v>
      </c>
      <c r="AC1805">
        <f ca="1">_xlfn.XLOOKUP($W1805,Return_flow_table!$A$4:$A$25,Return_flow_table!E$4:E$25)</f>
        <v>20</v>
      </c>
      <c r="AD1805">
        <f ca="1">_xlfn.XLOOKUP($W1805,Return_flow_table!$A$4:$A$25,Return_flow_table!F$4:F$25)</f>
        <v>10</v>
      </c>
      <c r="AE1805">
        <f ca="1">_xlfn.XLOOKUP($W1805,Return_flow_table!$A$4:$A$25,Return_flow_table!G$4:G$25)</f>
        <v>10</v>
      </c>
      <c r="AF1805">
        <f ca="1">_xlfn.XLOOKUP($W1805,Return_flow_table!$A$4:$A$25,Return_flow_table!H$4:H$25)</f>
        <v>0</v>
      </c>
      <c r="AG1805">
        <f ca="1">_xlfn.XLOOKUP($W1805,Return_flow_table!$A$4:$A$25,Return_flow_table!I$4:I$25)</f>
        <v>0</v>
      </c>
      <c r="AH1805">
        <f ca="1">_xlfn.XLOOKUP($W1805,Return_flow_table!$A$4:$A$25,Return_flow_table!J$4:J$25)</f>
        <v>0</v>
      </c>
      <c r="AI1805">
        <f ca="1">_xlfn.XLOOKUP($W1805,Return_flow_table!$A$4:$A$25,Return_flow_table!K$4:K$25)</f>
        <v>20</v>
      </c>
      <c r="AJ1805">
        <f ca="1">_xlfn.XLOOKUP($W1805,Return_flow_table!$A$4:$A$25,Return_flow_table!L$4:L$25)</f>
        <v>20</v>
      </c>
      <c r="AK1805">
        <f ca="1">_xlfn.XLOOKUP($W1805,Return_flow_table!$A$4:$A$25,Return_flow_table!M$4:M$25)</f>
        <v>0</v>
      </c>
      <c r="AL1805" s="39" t="str" cm="1">
        <f t="array" aca="1" ref="AL1805" ca="1">IF(SUM(  ((OFFSET($A$4,0,0,COUNTA(A:A)-3,1)) =V1805) * (OFFSET($T$4, 0,0,COUNTA(A:A)-3,1) = "Domestic")) &gt; 0,"Y","")</f>
        <v/>
      </c>
    </row>
    <row r="1806" spans="1:38" x14ac:dyDescent="0.25">
      <c r="A1806" t="s">
        <v>2062</v>
      </c>
      <c r="B1806" t="s">
        <v>95</v>
      </c>
      <c r="C1806" t="s">
        <v>133</v>
      </c>
      <c r="D1806">
        <v>0.2</v>
      </c>
      <c r="E1806" t="s">
        <v>97</v>
      </c>
      <c r="G1806" t="s">
        <v>2063</v>
      </c>
      <c r="H1806" s="38" t="s">
        <v>106</v>
      </c>
      <c r="I1806">
        <f>_xlfn.XLOOKUP(B1806,Use_Code_Ranking!$A$4:$A$23,Use_Code_Ranking!$B$4:$B$23,9999)</f>
        <v>1</v>
      </c>
      <c r="J1806">
        <f t="shared" ca="1" si="380"/>
        <v>1</v>
      </c>
      <c r="K1806">
        <f t="shared" ca="1" si="381"/>
        <v>1</v>
      </c>
      <c r="L1806">
        <f t="shared" ca="1" si="382"/>
        <v>0</v>
      </c>
      <c r="M1806">
        <f t="shared" ca="1" si="383"/>
        <v>0</v>
      </c>
      <c r="N1806" t="str">
        <f t="shared" ca="1" si="384"/>
        <v/>
      </c>
      <c r="O1806" t="str">
        <f t="shared" ca="1" si="385"/>
        <v/>
      </c>
      <c r="P1806" t="str">
        <f t="shared" si="386"/>
        <v/>
      </c>
      <c r="Q1806" t="str">
        <f t="shared" ca="1" si="387"/>
        <v/>
      </c>
      <c r="R1806" t="str">
        <f t="shared" si="388"/>
        <v/>
      </c>
      <c r="S1806" t="str">
        <f t="shared" si="389"/>
        <v>Irrigation</v>
      </c>
      <c r="T1806" s="2" t="str">
        <f>IF(S1806="Irrigation","Irrigation",IF(R1806="Irrigation","Irrigation",IF(Q1806="Domestic","Domestic",IF(P1806="Stockwatering","Stockwatering",IF(N1806="IRRIGATION_AND_MUNICIPAL","Irrigation and Municipal",IF(O1806="IRRIGATION_AND_DOMESTIC","Irrigation and Domestic Municipality",_xlfn.XLOOKUP(J1806,Use_Code_Ranking!$B$4:$B$23,Use_Code_Ranking!$A$4:$A$23)))))))</f>
        <v>Irrigation</v>
      </c>
      <c r="V1806" s="20" t="str">
        <f ca="1"/>
        <v>S024736</v>
      </c>
      <c r="W1806" s="4" t="str">
        <f t="shared" ca="1" si="377"/>
        <v>Domestic</v>
      </c>
      <c r="X1806" t="str">
        <f t="shared" ca="1" si="378"/>
        <v>N</v>
      </c>
      <c r="Y1806" s="2" t="str">
        <f t="shared" ca="1" si="379"/>
        <v>N</v>
      </c>
      <c r="Z1806">
        <f ca="1">_xlfn.XLOOKUP($W1806,Return_flow_table!$A$4:$A$25,Return_flow_table!B$4:B$25)</f>
        <v>0</v>
      </c>
      <c r="AA1806">
        <f ca="1">_xlfn.XLOOKUP($W1806,Return_flow_table!$A$4:$A$25,Return_flow_table!C$4:C$25)</f>
        <v>0</v>
      </c>
      <c r="AB1806">
        <f ca="1">_xlfn.XLOOKUP($W1806,Return_flow_table!$A$4:$A$25,Return_flow_table!D$4:D$25)</f>
        <v>0</v>
      </c>
      <c r="AC1806">
        <f ca="1">_xlfn.XLOOKUP($W1806,Return_flow_table!$A$4:$A$25,Return_flow_table!E$4:E$25)</f>
        <v>0</v>
      </c>
      <c r="AD1806">
        <f ca="1">_xlfn.XLOOKUP($W1806,Return_flow_table!$A$4:$A$25,Return_flow_table!F$4:F$25)</f>
        <v>0</v>
      </c>
      <c r="AE1806">
        <f ca="1">_xlfn.XLOOKUP($W1806,Return_flow_table!$A$4:$A$25,Return_flow_table!G$4:G$25)</f>
        <v>0</v>
      </c>
      <c r="AF1806">
        <f ca="1">_xlfn.XLOOKUP($W1806,Return_flow_table!$A$4:$A$25,Return_flow_table!H$4:H$25)</f>
        <v>0</v>
      </c>
      <c r="AG1806">
        <f ca="1">_xlfn.XLOOKUP($W1806,Return_flow_table!$A$4:$A$25,Return_flow_table!I$4:I$25)</f>
        <v>0</v>
      </c>
      <c r="AH1806">
        <f ca="1">_xlfn.XLOOKUP($W1806,Return_flow_table!$A$4:$A$25,Return_flow_table!J$4:J$25)</f>
        <v>0</v>
      </c>
      <c r="AI1806">
        <f ca="1">_xlfn.XLOOKUP($W1806,Return_flow_table!$A$4:$A$25,Return_flow_table!K$4:K$25)</f>
        <v>0</v>
      </c>
      <c r="AJ1806">
        <f ca="1">_xlfn.XLOOKUP($W1806,Return_flow_table!$A$4:$A$25,Return_flow_table!L$4:L$25)</f>
        <v>0</v>
      </c>
      <c r="AK1806">
        <f ca="1">_xlfn.XLOOKUP($W1806,Return_flow_table!$A$4:$A$25,Return_flow_table!M$4:M$25)</f>
        <v>0</v>
      </c>
      <c r="AL1806" s="39" t="str" cm="1">
        <f t="array" aca="1" ref="AL1806" ca="1">IF(SUM(  ((OFFSET($A$4,0,0,COUNTA(A:A)-3,1)) =V1806) * (OFFSET($T$4, 0,0,COUNTA(A:A)-3,1) = "Domestic")) &gt; 0,"Y","")</f>
        <v>Y</v>
      </c>
    </row>
    <row r="1807" spans="1:38" x14ac:dyDescent="0.25">
      <c r="A1807" t="s">
        <v>2064</v>
      </c>
      <c r="B1807" t="s">
        <v>114</v>
      </c>
      <c r="C1807" t="s">
        <v>133</v>
      </c>
      <c r="D1807">
        <v>0.56000000000000005</v>
      </c>
      <c r="E1807" t="s">
        <v>97</v>
      </c>
      <c r="G1807" t="s">
        <v>2065</v>
      </c>
      <c r="H1807" s="38" t="s">
        <v>99</v>
      </c>
      <c r="I1807">
        <f>_xlfn.XLOOKUP(B1807,Use_Code_Ranking!$A$4:$A$23,Use_Code_Ranking!$B$4:$B$23,9999)</f>
        <v>12</v>
      </c>
      <c r="J1807">
        <f t="shared" ca="1" si="380"/>
        <v>1</v>
      </c>
      <c r="K1807">
        <f t="shared" ca="1" si="381"/>
        <v>1</v>
      </c>
      <c r="L1807">
        <f t="shared" ca="1" si="382"/>
        <v>0</v>
      </c>
      <c r="M1807">
        <f t="shared" ca="1" si="383"/>
        <v>0</v>
      </c>
      <c r="N1807" t="str">
        <f t="shared" ca="1" si="384"/>
        <v/>
      </c>
      <c r="O1807" t="str">
        <f t="shared" ca="1" si="385"/>
        <v/>
      </c>
      <c r="P1807" t="str">
        <f t="shared" si="386"/>
        <v/>
      </c>
      <c r="Q1807" t="str">
        <f t="shared" ca="1" si="387"/>
        <v/>
      </c>
      <c r="R1807" t="str">
        <f t="shared" si="388"/>
        <v/>
      </c>
      <c r="S1807" t="str">
        <f t="shared" si="389"/>
        <v>Irrigation</v>
      </c>
      <c r="T1807" s="2" t="str">
        <f>IF(S1807="Irrigation","Irrigation",IF(R1807="Irrigation","Irrigation",IF(Q1807="Domestic","Domestic",IF(P1807="Stockwatering","Stockwatering",IF(N1807="IRRIGATION_AND_MUNICIPAL","Irrigation and Municipal",IF(O1807="IRRIGATION_AND_DOMESTIC","Irrigation and Domestic Municipality",_xlfn.XLOOKUP(J1807,Use_Code_Ranking!$B$4:$B$23,Use_Code_Ranking!$A$4:$A$23)))))))</f>
        <v>Irrigation</v>
      </c>
      <c r="V1807" s="20" t="str">
        <f ca="1"/>
        <v>S024739</v>
      </c>
      <c r="W1807" s="4" t="str">
        <f t="shared" ca="1" si="377"/>
        <v>Irrigation</v>
      </c>
      <c r="X1807" t="str">
        <f t="shared" ca="1" si="378"/>
        <v>N</v>
      </c>
      <c r="Y1807" s="2" t="str">
        <f t="shared" ca="1" si="379"/>
        <v>N</v>
      </c>
      <c r="Z1807">
        <f ca="1">_xlfn.XLOOKUP($W1807,Return_flow_table!$A$4:$A$25,Return_flow_table!B$4:B$25)</f>
        <v>0</v>
      </c>
      <c r="AA1807">
        <f ca="1">_xlfn.XLOOKUP($W1807,Return_flow_table!$A$4:$A$25,Return_flow_table!C$4:C$25)</f>
        <v>0</v>
      </c>
      <c r="AB1807">
        <f ca="1">_xlfn.XLOOKUP($W1807,Return_flow_table!$A$4:$A$25,Return_flow_table!D$4:D$25)</f>
        <v>20</v>
      </c>
      <c r="AC1807">
        <f ca="1">_xlfn.XLOOKUP($W1807,Return_flow_table!$A$4:$A$25,Return_flow_table!E$4:E$25)</f>
        <v>20</v>
      </c>
      <c r="AD1807">
        <f ca="1">_xlfn.XLOOKUP($W1807,Return_flow_table!$A$4:$A$25,Return_flow_table!F$4:F$25)</f>
        <v>10</v>
      </c>
      <c r="AE1807">
        <f ca="1">_xlfn.XLOOKUP($W1807,Return_flow_table!$A$4:$A$25,Return_flow_table!G$4:G$25)</f>
        <v>10</v>
      </c>
      <c r="AF1807">
        <f ca="1">_xlfn.XLOOKUP($W1807,Return_flow_table!$A$4:$A$25,Return_flow_table!H$4:H$25)</f>
        <v>0</v>
      </c>
      <c r="AG1807">
        <f ca="1">_xlfn.XLOOKUP($W1807,Return_flow_table!$A$4:$A$25,Return_flow_table!I$4:I$25)</f>
        <v>0</v>
      </c>
      <c r="AH1807">
        <f ca="1">_xlfn.XLOOKUP($W1807,Return_flow_table!$A$4:$A$25,Return_flow_table!J$4:J$25)</f>
        <v>0</v>
      </c>
      <c r="AI1807">
        <f ca="1">_xlfn.XLOOKUP($W1807,Return_flow_table!$A$4:$A$25,Return_flow_table!K$4:K$25)</f>
        <v>20</v>
      </c>
      <c r="AJ1807">
        <f ca="1">_xlfn.XLOOKUP($W1807,Return_flow_table!$A$4:$A$25,Return_flow_table!L$4:L$25)</f>
        <v>20</v>
      </c>
      <c r="AK1807">
        <f ca="1">_xlfn.XLOOKUP($W1807,Return_flow_table!$A$4:$A$25,Return_flow_table!M$4:M$25)</f>
        <v>0</v>
      </c>
      <c r="AL1807" s="39" t="str" cm="1">
        <f t="array" aca="1" ref="AL1807" ca="1">IF(SUM(  ((OFFSET($A$4,0,0,COUNTA(A:A)-3,1)) =V1807) * (OFFSET($T$4, 0,0,COUNTA(A:A)-3,1) = "Domestic")) &gt; 0,"Y","")</f>
        <v/>
      </c>
    </row>
    <row r="1808" spans="1:38" x14ac:dyDescent="0.25">
      <c r="A1808" t="s">
        <v>2064</v>
      </c>
      <c r="B1808" t="s">
        <v>95</v>
      </c>
      <c r="C1808" t="s">
        <v>133</v>
      </c>
      <c r="D1808">
        <v>0.56000000000000005</v>
      </c>
      <c r="E1808" t="s">
        <v>97</v>
      </c>
      <c r="G1808" t="s">
        <v>2065</v>
      </c>
      <c r="H1808" s="38" t="s">
        <v>99</v>
      </c>
      <c r="I1808">
        <f>_xlfn.XLOOKUP(B1808,Use_Code_Ranking!$A$4:$A$23,Use_Code_Ranking!$B$4:$B$23,9999)</f>
        <v>1</v>
      </c>
      <c r="J1808">
        <f t="shared" ca="1" si="380"/>
        <v>1</v>
      </c>
      <c r="K1808">
        <f t="shared" ca="1" si="381"/>
        <v>1</v>
      </c>
      <c r="L1808">
        <f t="shared" ca="1" si="382"/>
        <v>0</v>
      </c>
      <c r="M1808">
        <f t="shared" ca="1" si="383"/>
        <v>0</v>
      </c>
      <c r="N1808" t="str">
        <f t="shared" ca="1" si="384"/>
        <v/>
      </c>
      <c r="O1808" t="str">
        <f t="shared" ca="1" si="385"/>
        <v/>
      </c>
      <c r="P1808" t="str">
        <f t="shared" si="386"/>
        <v/>
      </c>
      <c r="Q1808" t="str">
        <f t="shared" ca="1" si="387"/>
        <v/>
      </c>
      <c r="R1808" t="str">
        <f t="shared" si="388"/>
        <v/>
      </c>
      <c r="S1808" t="str">
        <f t="shared" si="389"/>
        <v>Irrigation</v>
      </c>
      <c r="T1808" s="2" t="str">
        <f>IF(S1808="Irrigation","Irrigation",IF(R1808="Irrigation","Irrigation",IF(Q1808="Domestic","Domestic",IF(P1808="Stockwatering","Stockwatering",IF(N1808="IRRIGATION_AND_MUNICIPAL","Irrigation and Municipal",IF(O1808="IRRIGATION_AND_DOMESTIC","Irrigation and Domestic Municipality",_xlfn.XLOOKUP(J1808,Use_Code_Ranking!$B$4:$B$23,Use_Code_Ranking!$A$4:$A$23)))))))</f>
        <v>Irrigation</v>
      </c>
      <c r="V1808" s="20" t="str">
        <f ca="1"/>
        <v>S024741</v>
      </c>
      <c r="W1808" s="4" t="str">
        <f t="shared" ca="1" si="377"/>
        <v>Irrigation</v>
      </c>
      <c r="X1808" t="str">
        <f t="shared" ca="1" si="378"/>
        <v>N</v>
      </c>
      <c r="Y1808" s="2" t="str">
        <f t="shared" ca="1" si="379"/>
        <v>N</v>
      </c>
      <c r="Z1808">
        <f ca="1">_xlfn.XLOOKUP($W1808,Return_flow_table!$A$4:$A$25,Return_flow_table!B$4:B$25)</f>
        <v>0</v>
      </c>
      <c r="AA1808">
        <f ca="1">_xlfn.XLOOKUP($W1808,Return_flow_table!$A$4:$A$25,Return_flow_table!C$4:C$25)</f>
        <v>0</v>
      </c>
      <c r="AB1808">
        <f ca="1">_xlfn.XLOOKUP($W1808,Return_flow_table!$A$4:$A$25,Return_flow_table!D$4:D$25)</f>
        <v>20</v>
      </c>
      <c r="AC1808">
        <f ca="1">_xlfn.XLOOKUP($W1808,Return_flow_table!$A$4:$A$25,Return_flow_table!E$4:E$25)</f>
        <v>20</v>
      </c>
      <c r="AD1808">
        <f ca="1">_xlfn.XLOOKUP($W1808,Return_flow_table!$A$4:$A$25,Return_flow_table!F$4:F$25)</f>
        <v>10</v>
      </c>
      <c r="AE1808">
        <f ca="1">_xlfn.XLOOKUP($W1808,Return_flow_table!$A$4:$A$25,Return_flow_table!G$4:G$25)</f>
        <v>10</v>
      </c>
      <c r="AF1808">
        <f ca="1">_xlfn.XLOOKUP($W1808,Return_flow_table!$A$4:$A$25,Return_flow_table!H$4:H$25)</f>
        <v>0</v>
      </c>
      <c r="AG1808">
        <f ca="1">_xlfn.XLOOKUP($W1808,Return_flow_table!$A$4:$A$25,Return_flow_table!I$4:I$25)</f>
        <v>0</v>
      </c>
      <c r="AH1808">
        <f ca="1">_xlfn.XLOOKUP($W1808,Return_flow_table!$A$4:$A$25,Return_flow_table!J$4:J$25)</f>
        <v>0</v>
      </c>
      <c r="AI1808">
        <f ca="1">_xlfn.XLOOKUP($W1808,Return_flow_table!$A$4:$A$25,Return_flow_table!K$4:K$25)</f>
        <v>20</v>
      </c>
      <c r="AJ1808">
        <f ca="1">_xlfn.XLOOKUP($W1808,Return_flow_table!$A$4:$A$25,Return_flow_table!L$4:L$25)</f>
        <v>20</v>
      </c>
      <c r="AK1808">
        <f ca="1">_xlfn.XLOOKUP($W1808,Return_flow_table!$A$4:$A$25,Return_flow_table!M$4:M$25)</f>
        <v>0</v>
      </c>
      <c r="AL1808" s="39" t="str" cm="1">
        <f t="array" aca="1" ref="AL1808" ca="1">IF(SUM(  ((OFFSET($A$4,0,0,COUNTA(A:A)-3,1)) =V1808) * (OFFSET($T$4, 0,0,COUNTA(A:A)-3,1) = "Domestic")) &gt; 0,"Y","")</f>
        <v/>
      </c>
    </row>
    <row r="1809" spans="1:38" x14ac:dyDescent="0.25">
      <c r="A1809" t="s">
        <v>2066</v>
      </c>
      <c r="B1809" t="s">
        <v>95</v>
      </c>
      <c r="C1809" t="s">
        <v>133</v>
      </c>
      <c r="D1809">
        <v>0.61</v>
      </c>
      <c r="E1809" t="s">
        <v>97</v>
      </c>
      <c r="G1809" t="s">
        <v>2067</v>
      </c>
      <c r="H1809" s="38" t="s">
        <v>106</v>
      </c>
      <c r="I1809">
        <f>_xlfn.XLOOKUP(B1809,Use_Code_Ranking!$A$4:$A$23,Use_Code_Ranking!$B$4:$B$23,9999)</f>
        <v>1</v>
      </c>
      <c r="J1809">
        <f t="shared" ca="1" si="380"/>
        <v>1</v>
      </c>
      <c r="K1809">
        <f t="shared" ca="1" si="381"/>
        <v>1</v>
      </c>
      <c r="L1809">
        <f t="shared" ca="1" si="382"/>
        <v>0</v>
      </c>
      <c r="M1809">
        <f t="shared" ca="1" si="383"/>
        <v>0</v>
      </c>
      <c r="N1809" t="str">
        <f t="shared" ca="1" si="384"/>
        <v/>
      </c>
      <c r="O1809" t="str">
        <f t="shared" ca="1" si="385"/>
        <v/>
      </c>
      <c r="P1809" t="str">
        <f t="shared" si="386"/>
        <v/>
      </c>
      <c r="Q1809" t="str">
        <f t="shared" ca="1" si="387"/>
        <v/>
      </c>
      <c r="R1809" t="str">
        <f t="shared" si="388"/>
        <v/>
      </c>
      <c r="S1809" t="str">
        <f t="shared" si="389"/>
        <v>Irrigation</v>
      </c>
      <c r="T1809" s="2" t="str">
        <f>IF(S1809="Irrigation","Irrigation",IF(R1809="Irrigation","Irrigation",IF(Q1809="Domestic","Domestic",IF(P1809="Stockwatering","Stockwatering",IF(N1809="IRRIGATION_AND_MUNICIPAL","Irrigation and Municipal",IF(O1809="IRRIGATION_AND_DOMESTIC","Irrigation and Domestic Municipality",_xlfn.XLOOKUP(J1809,Use_Code_Ranking!$B$4:$B$23,Use_Code_Ranking!$A$4:$A$23)))))))</f>
        <v>Irrigation</v>
      </c>
      <c r="V1809" s="20" t="str">
        <f ca="1"/>
        <v>S024745</v>
      </c>
      <c r="W1809" s="4" t="str">
        <f t="shared" ca="1" si="377"/>
        <v>Irrigation</v>
      </c>
      <c r="X1809" t="str">
        <f t="shared" ca="1" si="378"/>
        <v>N</v>
      </c>
      <c r="Y1809" s="2" t="str">
        <f t="shared" ca="1" si="379"/>
        <v>N</v>
      </c>
      <c r="Z1809">
        <f ca="1">_xlfn.XLOOKUP($W1809,Return_flow_table!$A$4:$A$25,Return_flow_table!B$4:B$25)</f>
        <v>0</v>
      </c>
      <c r="AA1809">
        <f ca="1">_xlfn.XLOOKUP($W1809,Return_flow_table!$A$4:$A$25,Return_flow_table!C$4:C$25)</f>
        <v>0</v>
      </c>
      <c r="AB1809">
        <f ca="1">_xlfn.XLOOKUP($W1809,Return_flow_table!$A$4:$A$25,Return_flow_table!D$4:D$25)</f>
        <v>20</v>
      </c>
      <c r="AC1809">
        <f ca="1">_xlfn.XLOOKUP($W1809,Return_flow_table!$A$4:$A$25,Return_flow_table!E$4:E$25)</f>
        <v>20</v>
      </c>
      <c r="AD1809">
        <f ca="1">_xlfn.XLOOKUP($W1809,Return_flow_table!$A$4:$A$25,Return_flow_table!F$4:F$25)</f>
        <v>10</v>
      </c>
      <c r="AE1809">
        <f ca="1">_xlfn.XLOOKUP($W1809,Return_flow_table!$A$4:$A$25,Return_flow_table!G$4:G$25)</f>
        <v>10</v>
      </c>
      <c r="AF1809">
        <f ca="1">_xlfn.XLOOKUP($W1809,Return_flow_table!$A$4:$A$25,Return_flow_table!H$4:H$25)</f>
        <v>0</v>
      </c>
      <c r="AG1809">
        <f ca="1">_xlfn.XLOOKUP($W1809,Return_flow_table!$A$4:$A$25,Return_flow_table!I$4:I$25)</f>
        <v>0</v>
      </c>
      <c r="AH1809">
        <f ca="1">_xlfn.XLOOKUP($W1809,Return_flow_table!$A$4:$A$25,Return_flow_table!J$4:J$25)</f>
        <v>0</v>
      </c>
      <c r="AI1809">
        <f ca="1">_xlfn.XLOOKUP($W1809,Return_flow_table!$A$4:$A$25,Return_flow_table!K$4:K$25)</f>
        <v>20</v>
      </c>
      <c r="AJ1809">
        <f ca="1">_xlfn.XLOOKUP($W1809,Return_flow_table!$A$4:$A$25,Return_flow_table!L$4:L$25)</f>
        <v>20</v>
      </c>
      <c r="AK1809">
        <f ca="1">_xlfn.XLOOKUP($W1809,Return_flow_table!$A$4:$A$25,Return_flow_table!M$4:M$25)</f>
        <v>0</v>
      </c>
      <c r="AL1809" s="39" t="str" cm="1">
        <f t="array" aca="1" ref="AL1809" ca="1">IF(SUM(  ((OFFSET($A$4,0,0,COUNTA(A:A)-3,1)) =V1809) * (OFFSET($T$4, 0,0,COUNTA(A:A)-3,1) = "Domestic")) &gt; 0,"Y","")</f>
        <v/>
      </c>
    </row>
    <row r="1810" spans="1:38" x14ac:dyDescent="0.25">
      <c r="A1810" t="s">
        <v>2068</v>
      </c>
      <c r="B1810" t="s">
        <v>114</v>
      </c>
      <c r="C1810" t="s">
        <v>133</v>
      </c>
      <c r="D1810">
        <v>0.16</v>
      </c>
      <c r="E1810" t="s">
        <v>97</v>
      </c>
      <c r="G1810" t="s">
        <v>2069</v>
      </c>
      <c r="H1810" s="38" t="s">
        <v>106</v>
      </c>
      <c r="I1810">
        <f>_xlfn.XLOOKUP(B1810,Use_Code_Ranking!$A$4:$A$23,Use_Code_Ranking!$B$4:$B$23,9999)</f>
        <v>12</v>
      </c>
      <c r="J1810">
        <f t="shared" ca="1" si="380"/>
        <v>1</v>
      </c>
      <c r="K1810">
        <f t="shared" ca="1" si="381"/>
        <v>1</v>
      </c>
      <c r="L1810">
        <f t="shared" ca="1" si="382"/>
        <v>0</v>
      </c>
      <c r="M1810">
        <f t="shared" ca="1" si="383"/>
        <v>0</v>
      </c>
      <c r="N1810" t="str">
        <f t="shared" ca="1" si="384"/>
        <v/>
      </c>
      <c r="O1810" t="str">
        <f t="shared" ca="1" si="385"/>
        <v/>
      </c>
      <c r="P1810" t="str">
        <f t="shared" si="386"/>
        <v/>
      </c>
      <c r="Q1810" t="str">
        <f t="shared" ca="1" si="387"/>
        <v/>
      </c>
      <c r="R1810" t="str">
        <f t="shared" si="388"/>
        <v/>
      </c>
      <c r="S1810" t="str">
        <f t="shared" si="389"/>
        <v>Irrigation</v>
      </c>
      <c r="T1810" s="2" t="str">
        <f>IF(S1810="Irrigation","Irrigation",IF(R1810="Irrigation","Irrigation",IF(Q1810="Domestic","Domestic",IF(P1810="Stockwatering","Stockwatering",IF(N1810="IRRIGATION_AND_MUNICIPAL","Irrigation and Municipal",IF(O1810="IRRIGATION_AND_DOMESTIC","Irrigation and Domestic Municipality",_xlfn.XLOOKUP(J1810,Use_Code_Ranking!$B$4:$B$23,Use_Code_Ranking!$A$4:$A$23)))))))</f>
        <v>Irrigation</v>
      </c>
      <c r="V1810" s="20" t="str">
        <f ca="1"/>
        <v>S024746</v>
      </c>
      <c r="W1810" s="4" t="str">
        <f t="shared" ca="1" si="377"/>
        <v>Irrigation</v>
      </c>
      <c r="X1810" t="str">
        <f t="shared" ca="1" si="378"/>
        <v>N</v>
      </c>
      <c r="Y1810" s="2" t="str">
        <f t="shared" ca="1" si="379"/>
        <v>N</v>
      </c>
      <c r="Z1810">
        <f ca="1">_xlfn.XLOOKUP($W1810,Return_flow_table!$A$4:$A$25,Return_flow_table!B$4:B$25)</f>
        <v>0</v>
      </c>
      <c r="AA1810">
        <f ca="1">_xlfn.XLOOKUP($W1810,Return_flow_table!$A$4:$A$25,Return_flow_table!C$4:C$25)</f>
        <v>0</v>
      </c>
      <c r="AB1810">
        <f ca="1">_xlfn.XLOOKUP($W1810,Return_flow_table!$A$4:$A$25,Return_flow_table!D$4:D$25)</f>
        <v>20</v>
      </c>
      <c r="AC1810">
        <f ca="1">_xlfn.XLOOKUP($W1810,Return_flow_table!$A$4:$A$25,Return_flow_table!E$4:E$25)</f>
        <v>20</v>
      </c>
      <c r="AD1810">
        <f ca="1">_xlfn.XLOOKUP($W1810,Return_flow_table!$A$4:$A$25,Return_flow_table!F$4:F$25)</f>
        <v>10</v>
      </c>
      <c r="AE1810">
        <f ca="1">_xlfn.XLOOKUP($W1810,Return_flow_table!$A$4:$A$25,Return_flow_table!G$4:G$25)</f>
        <v>10</v>
      </c>
      <c r="AF1810">
        <f ca="1">_xlfn.XLOOKUP($W1810,Return_flow_table!$A$4:$A$25,Return_flow_table!H$4:H$25)</f>
        <v>0</v>
      </c>
      <c r="AG1810">
        <f ca="1">_xlfn.XLOOKUP($W1810,Return_flow_table!$A$4:$A$25,Return_flow_table!I$4:I$25)</f>
        <v>0</v>
      </c>
      <c r="AH1810">
        <f ca="1">_xlfn.XLOOKUP($W1810,Return_flow_table!$A$4:$A$25,Return_flow_table!J$4:J$25)</f>
        <v>0</v>
      </c>
      <c r="AI1810">
        <f ca="1">_xlfn.XLOOKUP($W1810,Return_flow_table!$A$4:$A$25,Return_flow_table!K$4:K$25)</f>
        <v>20</v>
      </c>
      <c r="AJ1810">
        <f ca="1">_xlfn.XLOOKUP($W1810,Return_flow_table!$A$4:$A$25,Return_flow_table!L$4:L$25)</f>
        <v>20</v>
      </c>
      <c r="AK1810">
        <f ca="1">_xlfn.XLOOKUP($W1810,Return_flow_table!$A$4:$A$25,Return_flow_table!M$4:M$25)</f>
        <v>0</v>
      </c>
      <c r="AL1810" s="39" t="str" cm="1">
        <f t="array" aca="1" ref="AL1810" ca="1">IF(SUM(  ((OFFSET($A$4,0,0,COUNTA(A:A)-3,1)) =V1810) * (OFFSET($T$4, 0,0,COUNTA(A:A)-3,1) = "Domestic")) &gt; 0,"Y","")</f>
        <v/>
      </c>
    </row>
    <row r="1811" spans="1:38" x14ac:dyDescent="0.25">
      <c r="A1811" t="s">
        <v>2068</v>
      </c>
      <c r="B1811" t="s">
        <v>95</v>
      </c>
      <c r="C1811" t="s">
        <v>133</v>
      </c>
      <c r="D1811">
        <v>0.16</v>
      </c>
      <c r="E1811" t="s">
        <v>97</v>
      </c>
      <c r="G1811" t="s">
        <v>2069</v>
      </c>
      <c r="H1811" s="38" t="s">
        <v>106</v>
      </c>
      <c r="I1811">
        <f>_xlfn.XLOOKUP(B1811,Use_Code_Ranking!$A$4:$A$23,Use_Code_Ranking!$B$4:$B$23,9999)</f>
        <v>1</v>
      </c>
      <c r="J1811">
        <f t="shared" ca="1" si="380"/>
        <v>1</v>
      </c>
      <c r="K1811">
        <f t="shared" ca="1" si="381"/>
        <v>1</v>
      </c>
      <c r="L1811">
        <f t="shared" ca="1" si="382"/>
        <v>0</v>
      </c>
      <c r="M1811">
        <f t="shared" ca="1" si="383"/>
        <v>0</v>
      </c>
      <c r="N1811" t="str">
        <f t="shared" ca="1" si="384"/>
        <v/>
      </c>
      <c r="O1811" t="str">
        <f t="shared" ca="1" si="385"/>
        <v/>
      </c>
      <c r="P1811" t="str">
        <f t="shared" si="386"/>
        <v/>
      </c>
      <c r="Q1811" t="str">
        <f t="shared" ca="1" si="387"/>
        <v/>
      </c>
      <c r="R1811" t="str">
        <f t="shared" si="388"/>
        <v/>
      </c>
      <c r="S1811" t="str">
        <f t="shared" si="389"/>
        <v>Irrigation</v>
      </c>
      <c r="T1811" s="2" t="str">
        <f>IF(S1811="Irrigation","Irrigation",IF(R1811="Irrigation","Irrigation",IF(Q1811="Domestic","Domestic",IF(P1811="Stockwatering","Stockwatering",IF(N1811="IRRIGATION_AND_MUNICIPAL","Irrigation and Municipal",IF(O1811="IRRIGATION_AND_DOMESTIC","Irrigation and Domestic Municipality",_xlfn.XLOOKUP(J1811,Use_Code_Ranking!$B$4:$B$23,Use_Code_Ranking!$A$4:$A$23)))))))</f>
        <v>Irrigation</v>
      </c>
      <c r="V1811" s="20" t="str">
        <f ca="1"/>
        <v>S024747</v>
      </c>
      <c r="W1811" s="4" t="str">
        <f t="shared" ca="1" si="377"/>
        <v>Irrigation</v>
      </c>
      <c r="X1811" t="str">
        <f t="shared" ca="1" si="378"/>
        <v>N</v>
      </c>
      <c r="Y1811" s="2" t="str">
        <f t="shared" ca="1" si="379"/>
        <v>N</v>
      </c>
      <c r="Z1811">
        <f ca="1">_xlfn.XLOOKUP($W1811,Return_flow_table!$A$4:$A$25,Return_flow_table!B$4:B$25)</f>
        <v>0</v>
      </c>
      <c r="AA1811">
        <f ca="1">_xlfn.XLOOKUP($W1811,Return_flow_table!$A$4:$A$25,Return_flow_table!C$4:C$25)</f>
        <v>0</v>
      </c>
      <c r="AB1811">
        <f ca="1">_xlfn.XLOOKUP($W1811,Return_flow_table!$A$4:$A$25,Return_flow_table!D$4:D$25)</f>
        <v>20</v>
      </c>
      <c r="AC1811">
        <f ca="1">_xlfn.XLOOKUP($W1811,Return_flow_table!$A$4:$A$25,Return_flow_table!E$4:E$25)</f>
        <v>20</v>
      </c>
      <c r="AD1811">
        <f ca="1">_xlfn.XLOOKUP($W1811,Return_flow_table!$A$4:$A$25,Return_flow_table!F$4:F$25)</f>
        <v>10</v>
      </c>
      <c r="AE1811">
        <f ca="1">_xlfn.XLOOKUP($W1811,Return_flow_table!$A$4:$A$25,Return_flow_table!G$4:G$25)</f>
        <v>10</v>
      </c>
      <c r="AF1811">
        <f ca="1">_xlfn.XLOOKUP($W1811,Return_flow_table!$A$4:$A$25,Return_flow_table!H$4:H$25)</f>
        <v>0</v>
      </c>
      <c r="AG1811">
        <f ca="1">_xlfn.XLOOKUP($W1811,Return_flow_table!$A$4:$A$25,Return_flow_table!I$4:I$25)</f>
        <v>0</v>
      </c>
      <c r="AH1811">
        <f ca="1">_xlfn.XLOOKUP($W1811,Return_flow_table!$A$4:$A$25,Return_flow_table!J$4:J$25)</f>
        <v>0</v>
      </c>
      <c r="AI1811">
        <f ca="1">_xlfn.XLOOKUP($W1811,Return_flow_table!$A$4:$A$25,Return_flow_table!K$4:K$25)</f>
        <v>20</v>
      </c>
      <c r="AJ1811">
        <f ca="1">_xlfn.XLOOKUP($W1811,Return_flow_table!$A$4:$A$25,Return_flow_table!L$4:L$25)</f>
        <v>20</v>
      </c>
      <c r="AK1811">
        <f ca="1">_xlfn.XLOOKUP($W1811,Return_flow_table!$A$4:$A$25,Return_flow_table!M$4:M$25)</f>
        <v>0</v>
      </c>
      <c r="AL1811" s="39" t="str" cm="1">
        <f t="array" aca="1" ref="AL1811" ca="1">IF(SUM(  ((OFFSET($A$4,0,0,COUNTA(A:A)-3,1)) =V1811) * (OFFSET($T$4, 0,0,COUNTA(A:A)-3,1) = "Domestic")) &gt; 0,"Y","")</f>
        <v/>
      </c>
    </row>
    <row r="1812" spans="1:38" x14ac:dyDescent="0.25">
      <c r="A1812" t="s">
        <v>2070</v>
      </c>
      <c r="B1812" t="s">
        <v>95</v>
      </c>
      <c r="C1812" t="s">
        <v>133</v>
      </c>
      <c r="D1812">
        <v>0.25</v>
      </c>
      <c r="E1812" t="s">
        <v>97</v>
      </c>
      <c r="G1812" t="s">
        <v>2071</v>
      </c>
      <c r="H1812" s="38" t="s">
        <v>101</v>
      </c>
      <c r="I1812">
        <f>_xlfn.XLOOKUP(B1812,Use_Code_Ranking!$A$4:$A$23,Use_Code_Ranking!$B$4:$B$23,9999)</f>
        <v>1</v>
      </c>
      <c r="J1812">
        <f t="shared" ca="1" si="380"/>
        <v>1</v>
      </c>
      <c r="K1812">
        <f t="shared" ca="1" si="381"/>
        <v>1</v>
      </c>
      <c r="L1812">
        <f t="shared" ca="1" si="382"/>
        <v>0</v>
      </c>
      <c r="M1812">
        <f t="shared" ca="1" si="383"/>
        <v>0</v>
      </c>
      <c r="N1812" t="str">
        <f t="shared" ca="1" si="384"/>
        <v/>
      </c>
      <c r="O1812" t="str">
        <f t="shared" ca="1" si="385"/>
        <v/>
      </c>
      <c r="P1812" t="str">
        <f t="shared" si="386"/>
        <v/>
      </c>
      <c r="Q1812" t="str">
        <f t="shared" ca="1" si="387"/>
        <v/>
      </c>
      <c r="R1812" t="str">
        <f t="shared" si="388"/>
        <v/>
      </c>
      <c r="S1812" t="str">
        <f t="shared" si="389"/>
        <v>Irrigation</v>
      </c>
      <c r="T1812" s="2" t="str">
        <f>IF(S1812="Irrigation","Irrigation",IF(R1812="Irrigation","Irrigation",IF(Q1812="Domestic","Domestic",IF(P1812="Stockwatering","Stockwatering",IF(N1812="IRRIGATION_AND_MUNICIPAL","Irrigation and Municipal",IF(O1812="IRRIGATION_AND_DOMESTIC","Irrigation and Domestic Municipality",_xlfn.XLOOKUP(J1812,Use_Code_Ranking!$B$4:$B$23,Use_Code_Ranking!$A$4:$A$23)))))))</f>
        <v>Irrigation</v>
      </c>
      <c r="V1812" s="20" t="str">
        <f ca="1"/>
        <v>S024749</v>
      </c>
      <c r="W1812" s="4" t="str">
        <f t="shared" ca="1" si="377"/>
        <v>Irrigation</v>
      </c>
      <c r="X1812" t="str">
        <f t="shared" ca="1" si="378"/>
        <v>N</v>
      </c>
      <c r="Y1812" s="2" t="str">
        <f t="shared" ca="1" si="379"/>
        <v>N</v>
      </c>
      <c r="Z1812">
        <f ca="1">_xlfn.XLOOKUP($W1812,Return_flow_table!$A$4:$A$25,Return_flow_table!B$4:B$25)</f>
        <v>0</v>
      </c>
      <c r="AA1812">
        <f ca="1">_xlfn.XLOOKUP($W1812,Return_flow_table!$A$4:$A$25,Return_flow_table!C$4:C$25)</f>
        <v>0</v>
      </c>
      <c r="AB1812">
        <f ca="1">_xlfn.XLOOKUP($W1812,Return_flow_table!$A$4:$A$25,Return_flow_table!D$4:D$25)</f>
        <v>20</v>
      </c>
      <c r="AC1812">
        <f ca="1">_xlfn.XLOOKUP($W1812,Return_flow_table!$A$4:$A$25,Return_flow_table!E$4:E$25)</f>
        <v>20</v>
      </c>
      <c r="AD1812">
        <f ca="1">_xlfn.XLOOKUP($W1812,Return_flow_table!$A$4:$A$25,Return_flow_table!F$4:F$25)</f>
        <v>10</v>
      </c>
      <c r="AE1812">
        <f ca="1">_xlfn.XLOOKUP($W1812,Return_flow_table!$A$4:$A$25,Return_flow_table!G$4:G$25)</f>
        <v>10</v>
      </c>
      <c r="AF1812">
        <f ca="1">_xlfn.XLOOKUP($W1812,Return_flow_table!$A$4:$A$25,Return_flow_table!H$4:H$25)</f>
        <v>0</v>
      </c>
      <c r="AG1812">
        <f ca="1">_xlfn.XLOOKUP($W1812,Return_flow_table!$A$4:$A$25,Return_flow_table!I$4:I$25)</f>
        <v>0</v>
      </c>
      <c r="AH1812">
        <f ca="1">_xlfn.XLOOKUP($W1812,Return_flow_table!$A$4:$A$25,Return_flow_table!J$4:J$25)</f>
        <v>0</v>
      </c>
      <c r="AI1812">
        <f ca="1">_xlfn.XLOOKUP($W1812,Return_flow_table!$A$4:$A$25,Return_flow_table!K$4:K$25)</f>
        <v>20</v>
      </c>
      <c r="AJ1812">
        <f ca="1">_xlfn.XLOOKUP($W1812,Return_flow_table!$A$4:$A$25,Return_flow_table!L$4:L$25)</f>
        <v>20</v>
      </c>
      <c r="AK1812">
        <f ca="1">_xlfn.XLOOKUP($W1812,Return_flow_table!$A$4:$A$25,Return_flow_table!M$4:M$25)</f>
        <v>0</v>
      </c>
      <c r="AL1812" s="39" t="str" cm="1">
        <f t="array" aca="1" ref="AL1812" ca="1">IF(SUM(  ((OFFSET($A$4,0,0,COUNTA(A:A)-3,1)) =V1812) * (OFFSET($T$4, 0,0,COUNTA(A:A)-3,1) = "Domestic")) &gt; 0,"Y","")</f>
        <v/>
      </c>
    </row>
    <row r="1813" spans="1:38" x14ac:dyDescent="0.25">
      <c r="A1813" t="s">
        <v>2070</v>
      </c>
      <c r="B1813" t="s">
        <v>114</v>
      </c>
      <c r="C1813" t="s">
        <v>133</v>
      </c>
      <c r="D1813">
        <v>0.25</v>
      </c>
      <c r="E1813" t="s">
        <v>97</v>
      </c>
      <c r="G1813" t="s">
        <v>2071</v>
      </c>
      <c r="H1813" s="38" t="s">
        <v>101</v>
      </c>
      <c r="I1813">
        <f>_xlfn.XLOOKUP(B1813,Use_Code_Ranking!$A$4:$A$23,Use_Code_Ranking!$B$4:$B$23,9999)</f>
        <v>12</v>
      </c>
      <c r="J1813">
        <f t="shared" ca="1" si="380"/>
        <v>1</v>
      </c>
      <c r="K1813">
        <f t="shared" ca="1" si="381"/>
        <v>1</v>
      </c>
      <c r="L1813">
        <f t="shared" ca="1" si="382"/>
        <v>0</v>
      </c>
      <c r="M1813">
        <f t="shared" ca="1" si="383"/>
        <v>0</v>
      </c>
      <c r="N1813" t="str">
        <f t="shared" ca="1" si="384"/>
        <v/>
      </c>
      <c r="O1813" t="str">
        <f t="shared" ca="1" si="385"/>
        <v/>
      </c>
      <c r="P1813" t="str">
        <f t="shared" si="386"/>
        <v/>
      </c>
      <c r="Q1813" t="str">
        <f t="shared" ca="1" si="387"/>
        <v/>
      </c>
      <c r="R1813" t="str">
        <f t="shared" si="388"/>
        <v/>
      </c>
      <c r="S1813" t="str">
        <f t="shared" si="389"/>
        <v>Irrigation</v>
      </c>
      <c r="T1813" s="2" t="str">
        <f>IF(S1813="Irrigation","Irrigation",IF(R1813="Irrigation","Irrigation",IF(Q1813="Domestic","Domestic",IF(P1813="Stockwatering","Stockwatering",IF(N1813="IRRIGATION_AND_MUNICIPAL","Irrigation and Municipal",IF(O1813="IRRIGATION_AND_DOMESTIC","Irrigation and Domestic Municipality",_xlfn.XLOOKUP(J1813,Use_Code_Ranking!$B$4:$B$23,Use_Code_Ranking!$A$4:$A$23)))))))</f>
        <v>Irrigation</v>
      </c>
      <c r="V1813" s="20" t="str">
        <f ca="1"/>
        <v>S024751</v>
      </c>
      <c r="W1813" s="4" t="str">
        <f t="shared" ca="1" si="377"/>
        <v>Irrigation</v>
      </c>
      <c r="X1813" t="str">
        <f t="shared" ca="1" si="378"/>
        <v>N</v>
      </c>
      <c r="Y1813" s="2" t="str">
        <f t="shared" ca="1" si="379"/>
        <v>N</v>
      </c>
      <c r="Z1813">
        <f ca="1">_xlfn.XLOOKUP($W1813,Return_flow_table!$A$4:$A$25,Return_flow_table!B$4:B$25)</f>
        <v>0</v>
      </c>
      <c r="AA1813">
        <f ca="1">_xlfn.XLOOKUP($W1813,Return_flow_table!$A$4:$A$25,Return_flow_table!C$4:C$25)</f>
        <v>0</v>
      </c>
      <c r="AB1813">
        <f ca="1">_xlfn.XLOOKUP($W1813,Return_flow_table!$A$4:$A$25,Return_flow_table!D$4:D$25)</f>
        <v>20</v>
      </c>
      <c r="AC1813">
        <f ca="1">_xlfn.XLOOKUP($W1813,Return_flow_table!$A$4:$A$25,Return_flow_table!E$4:E$25)</f>
        <v>20</v>
      </c>
      <c r="AD1813">
        <f ca="1">_xlfn.XLOOKUP($W1813,Return_flow_table!$A$4:$A$25,Return_flow_table!F$4:F$25)</f>
        <v>10</v>
      </c>
      <c r="AE1813">
        <f ca="1">_xlfn.XLOOKUP($W1813,Return_flow_table!$A$4:$A$25,Return_flow_table!G$4:G$25)</f>
        <v>10</v>
      </c>
      <c r="AF1813">
        <f ca="1">_xlfn.XLOOKUP($W1813,Return_flow_table!$A$4:$A$25,Return_flow_table!H$4:H$25)</f>
        <v>0</v>
      </c>
      <c r="AG1813">
        <f ca="1">_xlfn.XLOOKUP($W1813,Return_flow_table!$A$4:$A$25,Return_flow_table!I$4:I$25)</f>
        <v>0</v>
      </c>
      <c r="AH1813">
        <f ca="1">_xlfn.XLOOKUP($W1813,Return_flow_table!$A$4:$A$25,Return_flow_table!J$4:J$25)</f>
        <v>0</v>
      </c>
      <c r="AI1813">
        <f ca="1">_xlfn.XLOOKUP($W1813,Return_flow_table!$A$4:$A$25,Return_flow_table!K$4:K$25)</f>
        <v>20</v>
      </c>
      <c r="AJ1813">
        <f ca="1">_xlfn.XLOOKUP($W1813,Return_flow_table!$A$4:$A$25,Return_flow_table!L$4:L$25)</f>
        <v>20</v>
      </c>
      <c r="AK1813">
        <f ca="1">_xlfn.XLOOKUP($W1813,Return_flow_table!$A$4:$A$25,Return_flow_table!M$4:M$25)</f>
        <v>0</v>
      </c>
      <c r="AL1813" s="39" t="str" cm="1">
        <f t="array" aca="1" ref="AL1813" ca="1">IF(SUM(  ((OFFSET($A$4,0,0,COUNTA(A:A)-3,1)) =V1813) * (OFFSET($T$4, 0,0,COUNTA(A:A)-3,1) = "Domestic")) &gt; 0,"Y","")</f>
        <v/>
      </c>
    </row>
    <row r="1814" spans="1:38" x14ac:dyDescent="0.25">
      <c r="A1814" t="s">
        <v>2070</v>
      </c>
      <c r="B1814" t="s">
        <v>111</v>
      </c>
      <c r="C1814" t="s">
        <v>133</v>
      </c>
      <c r="D1814">
        <v>0.25</v>
      </c>
      <c r="E1814" t="s">
        <v>97</v>
      </c>
      <c r="G1814" t="s">
        <v>2071</v>
      </c>
      <c r="H1814" s="38" t="s">
        <v>101</v>
      </c>
      <c r="I1814">
        <f>_xlfn.XLOOKUP(B1814,Use_Code_Ranking!$A$4:$A$23,Use_Code_Ranking!$B$4:$B$23,9999)</f>
        <v>14</v>
      </c>
      <c r="J1814">
        <f t="shared" ca="1" si="380"/>
        <v>1</v>
      </c>
      <c r="K1814">
        <f t="shared" ca="1" si="381"/>
        <v>1</v>
      </c>
      <c r="L1814">
        <f t="shared" ca="1" si="382"/>
        <v>0</v>
      </c>
      <c r="M1814">
        <f t="shared" ca="1" si="383"/>
        <v>0</v>
      </c>
      <c r="N1814" t="str">
        <f t="shared" ca="1" si="384"/>
        <v/>
      </c>
      <c r="O1814" t="str">
        <f t="shared" ca="1" si="385"/>
        <v/>
      </c>
      <c r="P1814" t="str">
        <f t="shared" si="386"/>
        <v/>
      </c>
      <c r="Q1814" t="str">
        <f t="shared" ca="1" si="387"/>
        <v/>
      </c>
      <c r="R1814" t="str">
        <f t="shared" si="388"/>
        <v/>
      </c>
      <c r="S1814" t="str">
        <f t="shared" si="389"/>
        <v>Irrigation</v>
      </c>
      <c r="T1814" s="2" t="str">
        <f>IF(S1814="Irrigation","Irrigation",IF(R1814="Irrigation","Irrigation",IF(Q1814="Domestic","Domestic",IF(P1814="Stockwatering","Stockwatering",IF(N1814="IRRIGATION_AND_MUNICIPAL","Irrigation and Municipal",IF(O1814="IRRIGATION_AND_DOMESTIC","Irrigation and Domestic Municipality",_xlfn.XLOOKUP(J1814,Use_Code_Ranking!$B$4:$B$23,Use_Code_Ranking!$A$4:$A$23)))))))</f>
        <v>Irrigation</v>
      </c>
      <c r="V1814" s="20" t="str">
        <f ca="1"/>
        <v>S024753</v>
      </c>
      <c r="W1814" s="4" t="str">
        <f t="shared" ca="1" si="377"/>
        <v>Irrigation</v>
      </c>
      <c r="X1814" t="str">
        <f t="shared" ca="1" si="378"/>
        <v>N</v>
      </c>
      <c r="Y1814" s="2" t="str">
        <f t="shared" ca="1" si="379"/>
        <v>N</v>
      </c>
      <c r="Z1814">
        <f ca="1">_xlfn.XLOOKUP($W1814,Return_flow_table!$A$4:$A$25,Return_flow_table!B$4:B$25)</f>
        <v>0</v>
      </c>
      <c r="AA1814">
        <f ca="1">_xlfn.XLOOKUP($W1814,Return_flow_table!$A$4:$A$25,Return_flow_table!C$4:C$25)</f>
        <v>0</v>
      </c>
      <c r="AB1814">
        <f ca="1">_xlfn.XLOOKUP($W1814,Return_flow_table!$A$4:$A$25,Return_flow_table!D$4:D$25)</f>
        <v>20</v>
      </c>
      <c r="AC1814">
        <f ca="1">_xlfn.XLOOKUP($W1814,Return_flow_table!$A$4:$A$25,Return_flow_table!E$4:E$25)</f>
        <v>20</v>
      </c>
      <c r="AD1814">
        <f ca="1">_xlfn.XLOOKUP($W1814,Return_flow_table!$A$4:$A$25,Return_flow_table!F$4:F$25)</f>
        <v>10</v>
      </c>
      <c r="AE1814">
        <f ca="1">_xlfn.XLOOKUP($W1814,Return_flow_table!$A$4:$A$25,Return_flow_table!G$4:G$25)</f>
        <v>10</v>
      </c>
      <c r="AF1814">
        <f ca="1">_xlfn.XLOOKUP($W1814,Return_flow_table!$A$4:$A$25,Return_flow_table!H$4:H$25)</f>
        <v>0</v>
      </c>
      <c r="AG1814">
        <f ca="1">_xlfn.XLOOKUP($W1814,Return_flow_table!$A$4:$A$25,Return_flow_table!I$4:I$25)</f>
        <v>0</v>
      </c>
      <c r="AH1814">
        <f ca="1">_xlfn.XLOOKUP($W1814,Return_flow_table!$A$4:$A$25,Return_flow_table!J$4:J$25)</f>
        <v>0</v>
      </c>
      <c r="AI1814">
        <f ca="1">_xlfn.XLOOKUP($W1814,Return_flow_table!$A$4:$A$25,Return_flow_table!K$4:K$25)</f>
        <v>20</v>
      </c>
      <c r="AJ1814">
        <f ca="1">_xlfn.XLOOKUP($W1814,Return_flow_table!$A$4:$A$25,Return_flow_table!L$4:L$25)</f>
        <v>20</v>
      </c>
      <c r="AK1814">
        <f ca="1">_xlfn.XLOOKUP($W1814,Return_flow_table!$A$4:$A$25,Return_flow_table!M$4:M$25)</f>
        <v>0</v>
      </c>
      <c r="AL1814" s="39" t="str" cm="1">
        <f t="array" aca="1" ref="AL1814" ca="1">IF(SUM(  ((OFFSET($A$4,0,0,COUNTA(A:A)-3,1)) =V1814) * (OFFSET($T$4, 0,0,COUNTA(A:A)-3,1) = "Domestic")) &gt; 0,"Y","")</f>
        <v/>
      </c>
    </row>
    <row r="1815" spans="1:38" x14ac:dyDescent="0.25">
      <c r="A1815" t="s">
        <v>2070</v>
      </c>
      <c r="B1815" t="s">
        <v>113</v>
      </c>
      <c r="C1815" t="s">
        <v>133</v>
      </c>
      <c r="D1815">
        <v>0.25</v>
      </c>
      <c r="E1815" t="s">
        <v>97</v>
      </c>
      <c r="G1815" t="s">
        <v>2071</v>
      </c>
      <c r="H1815" s="38" t="s">
        <v>101</v>
      </c>
      <c r="I1815">
        <f>_xlfn.XLOOKUP(B1815,Use_Code_Ranking!$A$4:$A$23,Use_Code_Ranking!$B$4:$B$23,9999)</f>
        <v>9</v>
      </c>
      <c r="J1815">
        <f t="shared" ca="1" si="380"/>
        <v>1</v>
      </c>
      <c r="K1815">
        <f t="shared" ca="1" si="381"/>
        <v>1</v>
      </c>
      <c r="L1815">
        <f t="shared" ca="1" si="382"/>
        <v>0</v>
      </c>
      <c r="M1815">
        <f t="shared" ca="1" si="383"/>
        <v>0</v>
      </c>
      <c r="N1815" t="str">
        <f t="shared" ca="1" si="384"/>
        <v/>
      </c>
      <c r="O1815" t="str">
        <f t="shared" ca="1" si="385"/>
        <v/>
      </c>
      <c r="P1815" t="str">
        <f t="shared" si="386"/>
        <v/>
      </c>
      <c r="Q1815" t="str">
        <f t="shared" ca="1" si="387"/>
        <v/>
      </c>
      <c r="R1815" t="str">
        <f t="shared" si="388"/>
        <v/>
      </c>
      <c r="S1815" t="str">
        <f t="shared" si="389"/>
        <v>Irrigation</v>
      </c>
      <c r="T1815" s="2" t="str">
        <f>IF(S1815="Irrigation","Irrigation",IF(R1815="Irrigation","Irrigation",IF(Q1815="Domestic","Domestic",IF(P1815="Stockwatering","Stockwatering",IF(N1815="IRRIGATION_AND_MUNICIPAL","Irrigation and Municipal",IF(O1815="IRRIGATION_AND_DOMESTIC","Irrigation and Domestic Municipality",_xlfn.XLOOKUP(J1815,Use_Code_Ranking!$B$4:$B$23,Use_Code_Ranking!$A$4:$A$23)))))))</f>
        <v>Irrigation</v>
      </c>
      <c r="V1815" s="20" t="str">
        <f ca="1"/>
        <v>S024756</v>
      </c>
      <c r="W1815" s="4" t="str">
        <f t="shared" ca="1" si="377"/>
        <v>Domestic</v>
      </c>
      <c r="X1815" t="str">
        <f t="shared" ca="1" si="378"/>
        <v>N</v>
      </c>
      <c r="Y1815" s="2" t="str">
        <f t="shared" ca="1" si="379"/>
        <v>N</v>
      </c>
      <c r="Z1815">
        <f ca="1">_xlfn.XLOOKUP($W1815,Return_flow_table!$A$4:$A$25,Return_flow_table!B$4:B$25)</f>
        <v>0</v>
      </c>
      <c r="AA1815">
        <f ca="1">_xlfn.XLOOKUP($W1815,Return_flow_table!$A$4:$A$25,Return_flow_table!C$4:C$25)</f>
        <v>0</v>
      </c>
      <c r="AB1815">
        <f ca="1">_xlfn.XLOOKUP($W1815,Return_flow_table!$A$4:$A$25,Return_flow_table!D$4:D$25)</f>
        <v>0</v>
      </c>
      <c r="AC1815">
        <f ca="1">_xlfn.XLOOKUP($W1815,Return_flow_table!$A$4:$A$25,Return_flow_table!E$4:E$25)</f>
        <v>0</v>
      </c>
      <c r="AD1815">
        <f ca="1">_xlfn.XLOOKUP($W1815,Return_flow_table!$A$4:$A$25,Return_flow_table!F$4:F$25)</f>
        <v>0</v>
      </c>
      <c r="AE1815">
        <f ca="1">_xlfn.XLOOKUP($W1815,Return_flow_table!$A$4:$A$25,Return_flow_table!G$4:G$25)</f>
        <v>0</v>
      </c>
      <c r="AF1815">
        <f ca="1">_xlfn.XLOOKUP($W1815,Return_flow_table!$A$4:$A$25,Return_flow_table!H$4:H$25)</f>
        <v>0</v>
      </c>
      <c r="AG1815">
        <f ca="1">_xlfn.XLOOKUP($W1815,Return_flow_table!$A$4:$A$25,Return_flow_table!I$4:I$25)</f>
        <v>0</v>
      </c>
      <c r="AH1815">
        <f ca="1">_xlfn.XLOOKUP($W1815,Return_flow_table!$A$4:$A$25,Return_flow_table!J$4:J$25)</f>
        <v>0</v>
      </c>
      <c r="AI1815">
        <f ca="1">_xlfn.XLOOKUP($W1815,Return_flow_table!$A$4:$A$25,Return_flow_table!K$4:K$25)</f>
        <v>0</v>
      </c>
      <c r="AJ1815">
        <f ca="1">_xlfn.XLOOKUP($W1815,Return_flow_table!$A$4:$A$25,Return_flow_table!L$4:L$25)</f>
        <v>0</v>
      </c>
      <c r="AK1815">
        <f ca="1">_xlfn.XLOOKUP($W1815,Return_flow_table!$A$4:$A$25,Return_flow_table!M$4:M$25)</f>
        <v>0</v>
      </c>
      <c r="AL1815" s="39" t="str" cm="1">
        <f t="array" aca="1" ref="AL1815" ca="1">IF(SUM(  ((OFFSET($A$4,0,0,COUNTA(A:A)-3,1)) =V1815) * (OFFSET($T$4, 0,0,COUNTA(A:A)-3,1) = "Domestic")) &gt; 0,"Y","")</f>
        <v>Y</v>
      </c>
    </row>
    <row r="1816" spans="1:38" x14ac:dyDescent="0.25">
      <c r="A1816" t="s">
        <v>2070</v>
      </c>
      <c r="B1816" t="s">
        <v>130</v>
      </c>
      <c r="C1816" t="s">
        <v>133</v>
      </c>
      <c r="D1816">
        <v>0.25</v>
      </c>
      <c r="E1816" t="s">
        <v>97</v>
      </c>
      <c r="G1816" t="s">
        <v>2071</v>
      </c>
      <c r="H1816" s="38" t="s">
        <v>101</v>
      </c>
      <c r="I1816">
        <f>_xlfn.XLOOKUP(B1816,Use_Code_Ranking!$A$4:$A$23,Use_Code_Ranking!$B$4:$B$23,9999)</f>
        <v>19</v>
      </c>
      <c r="J1816">
        <f t="shared" ca="1" si="380"/>
        <v>1</v>
      </c>
      <c r="K1816">
        <f t="shared" ca="1" si="381"/>
        <v>1</v>
      </c>
      <c r="L1816">
        <f t="shared" ca="1" si="382"/>
        <v>0</v>
      </c>
      <c r="M1816">
        <f t="shared" ca="1" si="383"/>
        <v>0</v>
      </c>
      <c r="N1816" t="str">
        <f t="shared" ca="1" si="384"/>
        <v/>
      </c>
      <c r="O1816" t="str">
        <f t="shared" ca="1" si="385"/>
        <v/>
      </c>
      <c r="P1816" t="str">
        <f t="shared" si="386"/>
        <v/>
      </c>
      <c r="Q1816" t="str">
        <f t="shared" ca="1" si="387"/>
        <v/>
      </c>
      <c r="R1816" t="str">
        <f t="shared" si="388"/>
        <v/>
      </c>
      <c r="S1816" t="str">
        <f t="shared" si="389"/>
        <v>Irrigation</v>
      </c>
      <c r="T1816" s="2" t="str">
        <f>IF(S1816="Irrigation","Irrigation",IF(R1816="Irrigation","Irrigation",IF(Q1816="Domestic","Domestic",IF(P1816="Stockwatering","Stockwatering",IF(N1816="IRRIGATION_AND_MUNICIPAL","Irrigation and Municipal",IF(O1816="IRRIGATION_AND_DOMESTIC","Irrigation and Domestic Municipality",_xlfn.XLOOKUP(J1816,Use_Code_Ranking!$B$4:$B$23,Use_Code_Ranking!$A$4:$A$23)))))))</f>
        <v>Irrigation</v>
      </c>
      <c r="V1816" s="20" t="str">
        <f ca="1"/>
        <v>S024763</v>
      </c>
      <c r="W1816" s="4" t="str">
        <f t="shared" ca="1" si="377"/>
        <v>Irrigation</v>
      </c>
      <c r="X1816" t="str">
        <f t="shared" ca="1" si="378"/>
        <v>N</v>
      </c>
      <c r="Y1816" s="2" t="str">
        <f t="shared" ca="1" si="379"/>
        <v>N</v>
      </c>
      <c r="Z1816">
        <f ca="1">_xlfn.XLOOKUP($W1816,Return_flow_table!$A$4:$A$25,Return_flow_table!B$4:B$25)</f>
        <v>0</v>
      </c>
      <c r="AA1816">
        <f ca="1">_xlfn.XLOOKUP($W1816,Return_flow_table!$A$4:$A$25,Return_flow_table!C$4:C$25)</f>
        <v>0</v>
      </c>
      <c r="AB1816">
        <f ca="1">_xlfn.XLOOKUP($W1816,Return_flow_table!$A$4:$A$25,Return_flow_table!D$4:D$25)</f>
        <v>20</v>
      </c>
      <c r="AC1816">
        <f ca="1">_xlfn.XLOOKUP($W1816,Return_flow_table!$A$4:$A$25,Return_flow_table!E$4:E$25)</f>
        <v>20</v>
      </c>
      <c r="AD1816">
        <f ca="1">_xlfn.XLOOKUP($W1816,Return_flow_table!$A$4:$A$25,Return_flow_table!F$4:F$25)</f>
        <v>10</v>
      </c>
      <c r="AE1816">
        <f ca="1">_xlfn.XLOOKUP($W1816,Return_flow_table!$A$4:$A$25,Return_flow_table!G$4:G$25)</f>
        <v>10</v>
      </c>
      <c r="AF1816">
        <f ca="1">_xlfn.XLOOKUP($W1816,Return_flow_table!$A$4:$A$25,Return_flow_table!H$4:H$25)</f>
        <v>0</v>
      </c>
      <c r="AG1816">
        <f ca="1">_xlfn.XLOOKUP($W1816,Return_flow_table!$A$4:$A$25,Return_flow_table!I$4:I$25)</f>
        <v>0</v>
      </c>
      <c r="AH1816">
        <f ca="1">_xlfn.XLOOKUP($W1816,Return_flow_table!$A$4:$A$25,Return_flow_table!J$4:J$25)</f>
        <v>0</v>
      </c>
      <c r="AI1816">
        <f ca="1">_xlfn.XLOOKUP($W1816,Return_flow_table!$A$4:$A$25,Return_flow_table!K$4:K$25)</f>
        <v>20</v>
      </c>
      <c r="AJ1816">
        <f ca="1">_xlfn.XLOOKUP($W1816,Return_flow_table!$A$4:$A$25,Return_flow_table!L$4:L$25)</f>
        <v>20</v>
      </c>
      <c r="AK1816">
        <f ca="1">_xlfn.XLOOKUP($W1816,Return_flow_table!$A$4:$A$25,Return_flow_table!M$4:M$25)</f>
        <v>0</v>
      </c>
      <c r="AL1816" s="39" t="str" cm="1">
        <f t="array" aca="1" ref="AL1816" ca="1">IF(SUM(  ((OFFSET($A$4,0,0,COUNTA(A:A)-3,1)) =V1816) * (OFFSET($T$4, 0,0,COUNTA(A:A)-3,1) = "Domestic")) &gt; 0,"Y","")</f>
        <v/>
      </c>
    </row>
    <row r="1817" spans="1:38" x14ac:dyDescent="0.25">
      <c r="A1817" t="s">
        <v>2072</v>
      </c>
      <c r="B1817" t="s">
        <v>114</v>
      </c>
      <c r="C1817" t="s">
        <v>133</v>
      </c>
      <c r="D1817">
        <v>0.28000000000000003</v>
      </c>
      <c r="E1817" t="s">
        <v>97</v>
      </c>
      <c r="G1817" t="s">
        <v>2073</v>
      </c>
      <c r="H1817" s="38" t="s">
        <v>99</v>
      </c>
      <c r="I1817">
        <f>_xlfn.XLOOKUP(B1817,Use_Code_Ranking!$A$4:$A$23,Use_Code_Ranking!$B$4:$B$23,9999)</f>
        <v>12</v>
      </c>
      <c r="J1817">
        <f t="shared" ca="1" si="380"/>
        <v>1</v>
      </c>
      <c r="K1817">
        <f t="shared" ca="1" si="381"/>
        <v>1</v>
      </c>
      <c r="L1817">
        <f t="shared" ca="1" si="382"/>
        <v>0</v>
      </c>
      <c r="M1817">
        <f t="shared" ca="1" si="383"/>
        <v>0</v>
      </c>
      <c r="N1817" t="str">
        <f t="shared" ca="1" si="384"/>
        <v/>
      </c>
      <c r="O1817" t="str">
        <f t="shared" ca="1" si="385"/>
        <v/>
      </c>
      <c r="P1817" t="str">
        <f t="shared" si="386"/>
        <v/>
      </c>
      <c r="Q1817" t="str">
        <f t="shared" ca="1" si="387"/>
        <v/>
      </c>
      <c r="R1817" t="str">
        <f t="shared" si="388"/>
        <v/>
      </c>
      <c r="S1817" t="str">
        <f t="shared" si="389"/>
        <v>Irrigation</v>
      </c>
      <c r="T1817" s="2" t="str">
        <f>IF(S1817="Irrigation","Irrigation",IF(R1817="Irrigation","Irrigation",IF(Q1817="Domestic","Domestic",IF(P1817="Stockwatering","Stockwatering",IF(N1817="IRRIGATION_AND_MUNICIPAL","Irrigation and Municipal",IF(O1817="IRRIGATION_AND_DOMESTIC","Irrigation and Domestic Municipality",_xlfn.XLOOKUP(J1817,Use_Code_Ranking!$B$4:$B$23,Use_Code_Ranking!$A$4:$A$23)))))))</f>
        <v>Irrigation</v>
      </c>
      <c r="V1817" s="20" t="str">
        <f ca="1"/>
        <v>S024774</v>
      </c>
      <c r="W1817" s="4" t="str">
        <f t="shared" ca="1" si="377"/>
        <v>Irrigation</v>
      </c>
      <c r="X1817" t="str">
        <f t="shared" ca="1" si="378"/>
        <v>N</v>
      </c>
      <c r="Y1817" s="2" t="str">
        <f t="shared" ca="1" si="379"/>
        <v>N</v>
      </c>
      <c r="Z1817">
        <f ca="1">_xlfn.XLOOKUP($W1817,Return_flow_table!$A$4:$A$25,Return_flow_table!B$4:B$25)</f>
        <v>0</v>
      </c>
      <c r="AA1817">
        <f ca="1">_xlfn.XLOOKUP($W1817,Return_flow_table!$A$4:$A$25,Return_flow_table!C$4:C$25)</f>
        <v>0</v>
      </c>
      <c r="AB1817">
        <f ca="1">_xlfn.XLOOKUP($W1817,Return_flow_table!$A$4:$A$25,Return_flow_table!D$4:D$25)</f>
        <v>20</v>
      </c>
      <c r="AC1817">
        <f ca="1">_xlfn.XLOOKUP($W1817,Return_flow_table!$A$4:$A$25,Return_flow_table!E$4:E$25)</f>
        <v>20</v>
      </c>
      <c r="AD1817">
        <f ca="1">_xlfn.XLOOKUP($W1817,Return_flow_table!$A$4:$A$25,Return_flow_table!F$4:F$25)</f>
        <v>10</v>
      </c>
      <c r="AE1817">
        <f ca="1">_xlfn.XLOOKUP($W1817,Return_flow_table!$A$4:$A$25,Return_flow_table!G$4:G$25)</f>
        <v>10</v>
      </c>
      <c r="AF1817">
        <f ca="1">_xlfn.XLOOKUP($W1817,Return_flow_table!$A$4:$A$25,Return_flow_table!H$4:H$25)</f>
        <v>0</v>
      </c>
      <c r="AG1817">
        <f ca="1">_xlfn.XLOOKUP($W1817,Return_flow_table!$A$4:$A$25,Return_flow_table!I$4:I$25)</f>
        <v>0</v>
      </c>
      <c r="AH1817">
        <f ca="1">_xlfn.XLOOKUP($W1817,Return_flow_table!$A$4:$A$25,Return_flow_table!J$4:J$25)</f>
        <v>0</v>
      </c>
      <c r="AI1817">
        <f ca="1">_xlfn.XLOOKUP($W1817,Return_flow_table!$A$4:$A$25,Return_flow_table!K$4:K$25)</f>
        <v>20</v>
      </c>
      <c r="AJ1817">
        <f ca="1">_xlfn.XLOOKUP($W1817,Return_flow_table!$A$4:$A$25,Return_flow_table!L$4:L$25)</f>
        <v>20</v>
      </c>
      <c r="AK1817">
        <f ca="1">_xlfn.XLOOKUP($W1817,Return_flow_table!$A$4:$A$25,Return_flow_table!M$4:M$25)</f>
        <v>0</v>
      </c>
      <c r="AL1817" s="39" t="str" cm="1">
        <f t="array" aca="1" ref="AL1817" ca="1">IF(SUM(  ((OFFSET($A$4,0,0,COUNTA(A:A)-3,1)) =V1817) * (OFFSET($T$4, 0,0,COUNTA(A:A)-3,1) = "Domestic")) &gt; 0,"Y","")</f>
        <v/>
      </c>
    </row>
    <row r="1818" spans="1:38" x14ac:dyDescent="0.25">
      <c r="A1818" t="s">
        <v>2072</v>
      </c>
      <c r="B1818" t="s">
        <v>95</v>
      </c>
      <c r="C1818" t="s">
        <v>133</v>
      </c>
      <c r="D1818">
        <v>0.28000000000000003</v>
      </c>
      <c r="E1818" t="s">
        <v>97</v>
      </c>
      <c r="G1818" t="s">
        <v>2073</v>
      </c>
      <c r="H1818" s="38" t="s">
        <v>99</v>
      </c>
      <c r="I1818">
        <f>_xlfn.XLOOKUP(B1818,Use_Code_Ranking!$A$4:$A$23,Use_Code_Ranking!$B$4:$B$23,9999)</f>
        <v>1</v>
      </c>
      <c r="J1818">
        <f t="shared" ca="1" si="380"/>
        <v>1</v>
      </c>
      <c r="K1818">
        <f t="shared" ca="1" si="381"/>
        <v>1</v>
      </c>
      <c r="L1818">
        <f t="shared" ca="1" si="382"/>
        <v>0</v>
      </c>
      <c r="M1818">
        <f t="shared" ca="1" si="383"/>
        <v>0</v>
      </c>
      <c r="N1818" t="str">
        <f t="shared" ca="1" si="384"/>
        <v/>
      </c>
      <c r="O1818" t="str">
        <f t="shared" ca="1" si="385"/>
        <v/>
      </c>
      <c r="P1818" t="str">
        <f t="shared" si="386"/>
        <v/>
      </c>
      <c r="Q1818" t="str">
        <f t="shared" ca="1" si="387"/>
        <v/>
      </c>
      <c r="R1818" t="str">
        <f t="shared" si="388"/>
        <v/>
      </c>
      <c r="S1818" t="str">
        <f t="shared" si="389"/>
        <v>Irrigation</v>
      </c>
      <c r="T1818" s="2" t="str">
        <f>IF(S1818="Irrigation","Irrigation",IF(R1818="Irrigation","Irrigation",IF(Q1818="Domestic","Domestic",IF(P1818="Stockwatering","Stockwatering",IF(N1818="IRRIGATION_AND_MUNICIPAL","Irrigation and Municipal",IF(O1818="IRRIGATION_AND_DOMESTIC","Irrigation and Domestic Municipality",_xlfn.XLOOKUP(J1818,Use_Code_Ranking!$B$4:$B$23,Use_Code_Ranking!$A$4:$A$23)))))))</f>
        <v>Irrigation</v>
      </c>
      <c r="V1818" s="20" t="str">
        <f ca="1"/>
        <v>S024776</v>
      </c>
      <c r="W1818" s="4" t="str">
        <f t="shared" ca="1" si="377"/>
        <v>Irrigation</v>
      </c>
      <c r="X1818" t="str">
        <f t="shared" ca="1" si="378"/>
        <v>N</v>
      </c>
      <c r="Y1818" s="2" t="str">
        <f t="shared" ca="1" si="379"/>
        <v>N</v>
      </c>
      <c r="Z1818">
        <f ca="1">_xlfn.XLOOKUP($W1818,Return_flow_table!$A$4:$A$25,Return_flow_table!B$4:B$25)</f>
        <v>0</v>
      </c>
      <c r="AA1818">
        <f ca="1">_xlfn.XLOOKUP($W1818,Return_flow_table!$A$4:$A$25,Return_flow_table!C$4:C$25)</f>
        <v>0</v>
      </c>
      <c r="AB1818">
        <f ca="1">_xlfn.XLOOKUP($W1818,Return_flow_table!$A$4:$A$25,Return_flow_table!D$4:D$25)</f>
        <v>20</v>
      </c>
      <c r="AC1818">
        <f ca="1">_xlfn.XLOOKUP($W1818,Return_flow_table!$A$4:$A$25,Return_flow_table!E$4:E$25)</f>
        <v>20</v>
      </c>
      <c r="AD1818">
        <f ca="1">_xlfn.XLOOKUP($W1818,Return_flow_table!$A$4:$A$25,Return_flow_table!F$4:F$25)</f>
        <v>10</v>
      </c>
      <c r="AE1818">
        <f ca="1">_xlfn.XLOOKUP($W1818,Return_flow_table!$A$4:$A$25,Return_flow_table!G$4:G$25)</f>
        <v>10</v>
      </c>
      <c r="AF1818">
        <f ca="1">_xlfn.XLOOKUP($W1818,Return_flow_table!$A$4:$A$25,Return_flow_table!H$4:H$25)</f>
        <v>0</v>
      </c>
      <c r="AG1818">
        <f ca="1">_xlfn.XLOOKUP($W1818,Return_flow_table!$A$4:$A$25,Return_flow_table!I$4:I$25)</f>
        <v>0</v>
      </c>
      <c r="AH1818">
        <f ca="1">_xlfn.XLOOKUP($W1818,Return_flow_table!$A$4:$A$25,Return_flow_table!J$4:J$25)</f>
        <v>0</v>
      </c>
      <c r="AI1818">
        <f ca="1">_xlfn.XLOOKUP($W1818,Return_flow_table!$A$4:$A$25,Return_flow_table!K$4:K$25)</f>
        <v>20</v>
      </c>
      <c r="AJ1818">
        <f ca="1">_xlfn.XLOOKUP($W1818,Return_flow_table!$A$4:$A$25,Return_flow_table!L$4:L$25)</f>
        <v>20</v>
      </c>
      <c r="AK1818">
        <f ca="1">_xlfn.XLOOKUP($W1818,Return_flow_table!$A$4:$A$25,Return_flow_table!M$4:M$25)</f>
        <v>0</v>
      </c>
      <c r="AL1818" s="39" t="str" cm="1">
        <f t="array" aca="1" ref="AL1818" ca="1">IF(SUM(  ((OFFSET($A$4,0,0,COUNTA(A:A)-3,1)) =V1818) * (OFFSET($T$4, 0,0,COUNTA(A:A)-3,1) = "Domestic")) &gt; 0,"Y","")</f>
        <v/>
      </c>
    </row>
    <row r="1819" spans="1:38" x14ac:dyDescent="0.25">
      <c r="A1819" t="s">
        <v>2074</v>
      </c>
      <c r="B1819" t="s">
        <v>95</v>
      </c>
      <c r="C1819" t="s">
        <v>133</v>
      </c>
      <c r="D1819">
        <v>0.41</v>
      </c>
      <c r="E1819" t="s">
        <v>97</v>
      </c>
      <c r="G1819" t="s">
        <v>2075</v>
      </c>
      <c r="H1819" s="38" t="s">
        <v>106</v>
      </c>
      <c r="I1819">
        <f>_xlfn.XLOOKUP(B1819,Use_Code_Ranking!$A$4:$A$23,Use_Code_Ranking!$B$4:$B$23,9999)</f>
        <v>1</v>
      </c>
      <c r="J1819">
        <f t="shared" ca="1" si="380"/>
        <v>1</v>
      </c>
      <c r="K1819">
        <f t="shared" ca="1" si="381"/>
        <v>1</v>
      </c>
      <c r="L1819">
        <f t="shared" ca="1" si="382"/>
        <v>0</v>
      </c>
      <c r="M1819">
        <f t="shared" ca="1" si="383"/>
        <v>0</v>
      </c>
      <c r="N1819" t="str">
        <f t="shared" ca="1" si="384"/>
        <v/>
      </c>
      <c r="O1819" t="str">
        <f t="shared" ca="1" si="385"/>
        <v/>
      </c>
      <c r="P1819" t="str">
        <f t="shared" si="386"/>
        <v/>
      </c>
      <c r="Q1819" t="str">
        <f t="shared" ca="1" si="387"/>
        <v/>
      </c>
      <c r="R1819" t="str">
        <f t="shared" si="388"/>
        <v/>
      </c>
      <c r="S1819" t="str">
        <f t="shared" si="389"/>
        <v>Irrigation</v>
      </c>
      <c r="T1819" s="2" t="str">
        <f>IF(S1819="Irrigation","Irrigation",IF(R1819="Irrigation","Irrigation",IF(Q1819="Domestic","Domestic",IF(P1819="Stockwatering","Stockwatering",IF(N1819="IRRIGATION_AND_MUNICIPAL","Irrigation and Municipal",IF(O1819="IRRIGATION_AND_DOMESTIC","Irrigation and Domestic Municipality",_xlfn.XLOOKUP(J1819,Use_Code_Ranking!$B$4:$B$23,Use_Code_Ranking!$A$4:$A$23)))))))</f>
        <v>Irrigation</v>
      </c>
      <c r="V1819" s="20" t="str">
        <f ca="1"/>
        <v>S024777</v>
      </c>
      <c r="W1819" s="4" t="str">
        <f t="shared" ca="1" si="377"/>
        <v>Irrigation</v>
      </c>
      <c r="X1819" t="str">
        <f t="shared" ca="1" si="378"/>
        <v>N</v>
      </c>
      <c r="Y1819" s="2" t="str">
        <f t="shared" ca="1" si="379"/>
        <v>N</v>
      </c>
      <c r="Z1819">
        <f ca="1">_xlfn.XLOOKUP($W1819,Return_flow_table!$A$4:$A$25,Return_flow_table!B$4:B$25)</f>
        <v>0</v>
      </c>
      <c r="AA1819">
        <f ca="1">_xlfn.XLOOKUP($W1819,Return_flow_table!$A$4:$A$25,Return_flow_table!C$4:C$25)</f>
        <v>0</v>
      </c>
      <c r="AB1819">
        <f ca="1">_xlfn.XLOOKUP($W1819,Return_flow_table!$A$4:$A$25,Return_flow_table!D$4:D$25)</f>
        <v>20</v>
      </c>
      <c r="AC1819">
        <f ca="1">_xlfn.XLOOKUP($W1819,Return_flow_table!$A$4:$A$25,Return_flow_table!E$4:E$25)</f>
        <v>20</v>
      </c>
      <c r="AD1819">
        <f ca="1">_xlfn.XLOOKUP($W1819,Return_flow_table!$A$4:$A$25,Return_flow_table!F$4:F$25)</f>
        <v>10</v>
      </c>
      <c r="AE1819">
        <f ca="1">_xlfn.XLOOKUP($W1819,Return_flow_table!$A$4:$A$25,Return_flow_table!G$4:G$25)</f>
        <v>10</v>
      </c>
      <c r="AF1819">
        <f ca="1">_xlfn.XLOOKUP($W1819,Return_flow_table!$A$4:$A$25,Return_flow_table!H$4:H$25)</f>
        <v>0</v>
      </c>
      <c r="AG1819">
        <f ca="1">_xlfn.XLOOKUP($W1819,Return_flow_table!$A$4:$A$25,Return_flow_table!I$4:I$25)</f>
        <v>0</v>
      </c>
      <c r="AH1819">
        <f ca="1">_xlfn.XLOOKUP($W1819,Return_flow_table!$A$4:$A$25,Return_flow_table!J$4:J$25)</f>
        <v>0</v>
      </c>
      <c r="AI1819">
        <f ca="1">_xlfn.XLOOKUP($W1819,Return_flow_table!$A$4:$A$25,Return_flow_table!K$4:K$25)</f>
        <v>20</v>
      </c>
      <c r="AJ1819">
        <f ca="1">_xlfn.XLOOKUP($W1819,Return_flow_table!$A$4:$A$25,Return_flow_table!L$4:L$25)</f>
        <v>20</v>
      </c>
      <c r="AK1819">
        <f ca="1">_xlfn.XLOOKUP($W1819,Return_flow_table!$A$4:$A$25,Return_flow_table!M$4:M$25)</f>
        <v>0</v>
      </c>
      <c r="AL1819" s="39" t="str" cm="1">
        <f t="array" aca="1" ref="AL1819" ca="1">IF(SUM(  ((OFFSET($A$4,0,0,COUNTA(A:A)-3,1)) =V1819) * (OFFSET($T$4, 0,0,COUNTA(A:A)-3,1) = "Domestic")) &gt; 0,"Y","")</f>
        <v/>
      </c>
    </row>
    <row r="1820" spans="1:38" x14ac:dyDescent="0.25">
      <c r="A1820" t="s">
        <v>2076</v>
      </c>
      <c r="B1820" t="s">
        <v>95</v>
      </c>
      <c r="C1820" t="s">
        <v>133</v>
      </c>
      <c r="D1820">
        <v>1.44</v>
      </c>
      <c r="E1820" t="s">
        <v>97</v>
      </c>
      <c r="G1820" t="s">
        <v>478</v>
      </c>
      <c r="H1820" s="38" t="s">
        <v>99</v>
      </c>
      <c r="I1820">
        <f>_xlfn.XLOOKUP(B1820,Use_Code_Ranking!$A$4:$A$23,Use_Code_Ranking!$B$4:$B$23,9999)</f>
        <v>1</v>
      </c>
      <c r="J1820">
        <f t="shared" ca="1" si="380"/>
        <v>1</v>
      </c>
      <c r="K1820">
        <f t="shared" ca="1" si="381"/>
        <v>1</v>
      </c>
      <c r="L1820">
        <f t="shared" ca="1" si="382"/>
        <v>0</v>
      </c>
      <c r="M1820">
        <f t="shared" ca="1" si="383"/>
        <v>0</v>
      </c>
      <c r="N1820" t="str">
        <f t="shared" ca="1" si="384"/>
        <v/>
      </c>
      <c r="O1820" t="str">
        <f t="shared" ca="1" si="385"/>
        <v/>
      </c>
      <c r="P1820" t="str">
        <f t="shared" si="386"/>
        <v/>
      </c>
      <c r="Q1820" t="str">
        <f t="shared" ca="1" si="387"/>
        <v/>
      </c>
      <c r="R1820" t="str">
        <f t="shared" si="388"/>
        <v/>
      </c>
      <c r="S1820" t="str">
        <f t="shared" si="389"/>
        <v>Irrigation</v>
      </c>
      <c r="T1820" s="2" t="str">
        <f>IF(S1820="Irrigation","Irrigation",IF(R1820="Irrigation","Irrigation",IF(Q1820="Domestic","Domestic",IF(P1820="Stockwatering","Stockwatering",IF(N1820="IRRIGATION_AND_MUNICIPAL","Irrigation and Municipal",IF(O1820="IRRIGATION_AND_DOMESTIC","Irrigation and Domestic Municipality",_xlfn.XLOOKUP(J1820,Use_Code_Ranking!$B$4:$B$23,Use_Code_Ranking!$A$4:$A$23)))))))</f>
        <v>Irrigation</v>
      </c>
      <c r="V1820" s="20" t="str">
        <f ca="1"/>
        <v>S024778</v>
      </c>
      <c r="W1820" s="4" t="str">
        <f t="shared" ca="1" si="377"/>
        <v>Irrigation</v>
      </c>
      <c r="X1820" t="str">
        <f t="shared" ca="1" si="378"/>
        <v>N</v>
      </c>
      <c r="Y1820" s="2" t="str">
        <f t="shared" ca="1" si="379"/>
        <v>N</v>
      </c>
      <c r="Z1820">
        <f ca="1">_xlfn.XLOOKUP($W1820,Return_flow_table!$A$4:$A$25,Return_flow_table!B$4:B$25)</f>
        <v>0</v>
      </c>
      <c r="AA1820">
        <f ca="1">_xlfn.XLOOKUP($W1820,Return_flow_table!$A$4:$A$25,Return_flow_table!C$4:C$25)</f>
        <v>0</v>
      </c>
      <c r="AB1820">
        <f ca="1">_xlfn.XLOOKUP($W1820,Return_flow_table!$A$4:$A$25,Return_flow_table!D$4:D$25)</f>
        <v>20</v>
      </c>
      <c r="AC1820">
        <f ca="1">_xlfn.XLOOKUP($W1820,Return_flow_table!$A$4:$A$25,Return_flow_table!E$4:E$25)</f>
        <v>20</v>
      </c>
      <c r="AD1820">
        <f ca="1">_xlfn.XLOOKUP($W1820,Return_flow_table!$A$4:$A$25,Return_flow_table!F$4:F$25)</f>
        <v>10</v>
      </c>
      <c r="AE1820">
        <f ca="1">_xlfn.XLOOKUP($W1820,Return_flow_table!$A$4:$A$25,Return_flow_table!G$4:G$25)</f>
        <v>10</v>
      </c>
      <c r="AF1820">
        <f ca="1">_xlfn.XLOOKUP($W1820,Return_flow_table!$A$4:$A$25,Return_flow_table!H$4:H$25)</f>
        <v>0</v>
      </c>
      <c r="AG1820">
        <f ca="1">_xlfn.XLOOKUP($W1820,Return_flow_table!$A$4:$A$25,Return_flow_table!I$4:I$25)</f>
        <v>0</v>
      </c>
      <c r="AH1820">
        <f ca="1">_xlfn.XLOOKUP($W1820,Return_flow_table!$A$4:$A$25,Return_flow_table!J$4:J$25)</f>
        <v>0</v>
      </c>
      <c r="AI1820">
        <f ca="1">_xlfn.XLOOKUP($W1820,Return_flow_table!$A$4:$A$25,Return_flow_table!K$4:K$25)</f>
        <v>20</v>
      </c>
      <c r="AJ1820">
        <f ca="1">_xlfn.XLOOKUP($W1820,Return_flow_table!$A$4:$A$25,Return_flow_table!L$4:L$25)</f>
        <v>20</v>
      </c>
      <c r="AK1820">
        <f ca="1">_xlfn.XLOOKUP($W1820,Return_flow_table!$A$4:$A$25,Return_flow_table!M$4:M$25)</f>
        <v>0</v>
      </c>
      <c r="AL1820" s="39" t="str" cm="1">
        <f t="array" aca="1" ref="AL1820" ca="1">IF(SUM(  ((OFFSET($A$4,0,0,COUNTA(A:A)-3,1)) =V1820) * (OFFSET($T$4, 0,0,COUNTA(A:A)-3,1) = "Domestic")) &gt; 0,"Y","")</f>
        <v/>
      </c>
    </row>
    <row r="1821" spans="1:38" x14ac:dyDescent="0.25">
      <c r="A1821" t="s">
        <v>2077</v>
      </c>
      <c r="B1821" t="s">
        <v>114</v>
      </c>
      <c r="C1821" t="s">
        <v>133</v>
      </c>
      <c r="D1821">
        <v>1.43</v>
      </c>
      <c r="E1821" t="s">
        <v>97</v>
      </c>
      <c r="G1821" t="s">
        <v>2078</v>
      </c>
      <c r="H1821" s="38" t="s">
        <v>99</v>
      </c>
      <c r="I1821">
        <f>_xlfn.XLOOKUP(B1821,Use_Code_Ranking!$A$4:$A$23,Use_Code_Ranking!$B$4:$B$23,9999)</f>
        <v>12</v>
      </c>
      <c r="J1821">
        <f t="shared" ca="1" si="380"/>
        <v>1</v>
      </c>
      <c r="K1821">
        <f t="shared" ca="1" si="381"/>
        <v>1</v>
      </c>
      <c r="L1821">
        <f t="shared" ca="1" si="382"/>
        <v>0</v>
      </c>
      <c r="M1821">
        <f t="shared" ca="1" si="383"/>
        <v>0</v>
      </c>
      <c r="N1821" t="str">
        <f t="shared" ca="1" si="384"/>
        <v/>
      </c>
      <c r="O1821" t="str">
        <f t="shared" ca="1" si="385"/>
        <v/>
      </c>
      <c r="P1821" t="str">
        <f t="shared" si="386"/>
        <v/>
      </c>
      <c r="Q1821" t="str">
        <f t="shared" ca="1" si="387"/>
        <v/>
      </c>
      <c r="R1821" t="str">
        <f t="shared" si="388"/>
        <v/>
      </c>
      <c r="S1821" t="str">
        <f t="shared" si="389"/>
        <v>Irrigation</v>
      </c>
      <c r="T1821" s="2" t="str">
        <f>IF(S1821="Irrigation","Irrigation",IF(R1821="Irrigation","Irrigation",IF(Q1821="Domestic","Domestic",IF(P1821="Stockwatering","Stockwatering",IF(N1821="IRRIGATION_AND_MUNICIPAL","Irrigation and Municipal",IF(O1821="IRRIGATION_AND_DOMESTIC","Irrigation and Domestic Municipality",_xlfn.XLOOKUP(J1821,Use_Code_Ranking!$B$4:$B$23,Use_Code_Ranking!$A$4:$A$23)))))))</f>
        <v>Irrigation</v>
      </c>
      <c r="V1821" s="20" t="str">
        <f ca="1"/>
        <v>S024781</v>
      </c>
      <c r="W1821" s="4" t="str">
        <f t="shared" ca="1" si="377"/>
        <v>Irrigation</v>
      </c>
      <c r="X1821" t="str">
        <f t="shared" ca="1" si="378"/>
        <v>N</v>
      </c>
      <c r="Y1821" s="2" t="str">
        <f t="shared" ca="1" si="379"/>
        <v>N</v>
      </c>
      <c r="Z1821">
        <f ca="1">_xlfn.XLOOKUP($W1821,Return_flow_table!$A$4:$A$25,Return_flow_table!B$4:B$25)</f>
        <v>0</v>
      </c>
      <c r="AA1821">
        <f ca="1">_xlfn.XLOOKUP($W1821,Return_flow_table!$A$4:$A$25,Return_flow_table!C$4:C$25)</f>
        <v>0</v>
      </c>
      <c r="AB1821">
        <f ca="1">_xlfn.XLOOKUP($W1821,Return_flow_table!$A$4:$A$25,Return_flow_table!D$4:D$25)</f>
        <v>20</v>
      </c>
      <c r="AC1821">
        <f ca="1">_xlfn.XLOOKUP($W1821,Return_flow_table!$A$4:$A$25,Return_flow_table!E$4:E$25)</f>
        <v>20</v>
      </c>
      <c r="AD1821">
        <f ca="1">_xlfn.XLOOKUP($W1821,Return_flow_table!$A$4:$A$25,Return_flow_table!F$4:F$25)</f>
        <v>10</v>
      </c>
      <c r="AE1821">
        <f ca="1">_xlfn.XLOOKUP($W1821,Return_flow_table!$A$4:$A$25,Return_flow_table!G$4:G$25)</f>
        <v>10</v>
      </c>
      <c r="AF1821">
        <f ca="1">_xlfn.XLOOKUP($W1821,Return_flow_table!$A$4:$A$25,Return_flow_table!H$4:H$25)</f>
        <v>0</v>
      </c>
      <c r="AG1821">
        <f ca="1">_xlfn.XLOOKUP($W1821,Return_flow_table!$A$4:$A$25,Return_flow_table!I$4:I$25)</f>
        <v>0</v>
      </c>
      <c r="AH1821">
        <f ca="1">_xlfn.XLOOKUP($W1821,Return_flow_table!$A$4:$A$25,Return_flow_table!J$4:J$25)</f>
        <v>0</v>
      </c>
      <c r="AI1821">
        <f ca="1">_xlfn.XLOOKUP($W1821,Return_flow_table!$A$4:$A$25,Return_flow_table!K$4:K$25)</f>
        <v>20</v>
      </c>
      <c r="AJ1821">
        <f ca="1">_xlfn.XLOOKUP($W1821,Return_flow_table!$A$4:$A$25,Return_flow_table!L$4:L$25)</f>
        <v>20</v>
      </c>
      <c r="AK1821">
        <f ca="1">_xlfn.XLOOKUP($W1821,Return_flow_table!$A$4:$A$25,Return_flow_table!M$4:M$25)</f>
        <v>0</v>
      </c>
      <c r="AL1821" s="39" t="str" cm="1">
        <f t="array" aca="1" ref="AL1821" ca="1">IF(SUM(  ((OFFSET($A$4,0,0,COUNTA(A:A)-3,1)) =V1821) * (OFFSET($T$4, 0,0,COUNTA(A:A)-3,1) = "Domestic")) &gt; 0,"Y","")</f>
        <v/>
      </c>
    </row>
    <row r="1822" spans="1:38" x14ac:dyDescent="0.25">
      <c r="A1822" t="s">
        <v>2077</v>
      </c>
      <c r="B1822" t="s">
        <v>95</v>
      </c>
      <c r="C1822" t="s">
        <v>133</v>
      </c>
      <c r="D1822">
        <v>1.43</v>
      </c>
      <c r="E1822" t="s">
        <v>97</v>
      </c>
      <c r="G1822" t="s">
        <v>2078</v>
      </c>
      <c r="H1822" s="38" t="s">
        <v>99</v>
      </c>
      <c r="I1822">
        <f>_xlfn.XLOOKUP(B1822,Use_Code_Ranking!$A$4:$A$23,Use_Code_Ranking!$B$4:$B$23,9999)</f>
        <v>1</v>
      </c>
      <c r="J1822">
        <f t="shared" ca="1" si="380"/>
        <v>1</v>
      </c>
      <c r="K1822">
        <f t="shared" ca="1" si="381"/>
        <v>1</v>
      </c>
      <c r="L1822">
        <f t="shared" ca="1" si="382"/>
        <v>0</v>
      </c>
      <c r="M1822">
        <f t="shared" ca="1" si="383"/>
        <v>0</v>
      </c>
      <c r="N1822" t="str">
        <f t="shared" ca="1" si="384"/>
        <v/>
      </c>
      <c r="O1822" t="str">
        <f t="shared" ca="1" si="385"/>
        <v/>
      </c>
      <c r="P1822" t="str">
        <f t="shared" si="386"/>
        <v/>
      </c>
      <c r="Q1822" t="str">
        <f t="shared" ca="1" si="387"/>
        <v/>
      </c>
      <c r="R1822" t="str">
        <f t="shared" si="388"/>
        <v/>
      </c>
      <c r="S1822" t="str">
        <f t="shared" si="389"/>
        <v>Irrigation</v>
      </c>
      <c r="T1822" s="2" t="str">
        <f>IF(S1822="Irrigation","Irrigation",IF(R1822="Irrigation","Irrigation",IF(Q1822="Domestic","Domestic",IF(P1822="Stockwatering","Stockwatering",IF(N1822="IRRIGATION_AND_MUNICIPAL","Irrigation and Municipal",IF(O1822="IRRIGATION_AND_DOMESTIC","Irrigation and Domestic Municipality",_xlfn.XLOOKUP(J1822,Use_Code_Ranking!$B$4:$B$23,Use_Code_Ranking!$A$4:$A$23)))))))</f>
        <v>Irrigation</v>
      </c>
      <c r="V1822" s="20" t="str">
        <f ca="1"/>
        <v>S024796</v>
      </c>
      <c r="W1822" s="4" t="str">
        <f t="shared" ca="1" si="377"/>
        <v>Domestic</v>
      </c>
      <c r="X1822" t="str">
        <f t="shared" ca="1" si="378"/>
        <v>N</v>
      </c>
      <c r="Y1822" s="2" t="str">
        <f t="shared" ca="1" si="379"/>
        <v>N</v>
      </c>
      <c r="Z1822">
        <f ca="1">_xlfn.XLOOKUP($W1822,Return_flow_table!$A$4:$A$25,Return_flow_table!B$4:B$25)</f>
        <v>0</v>
      </c>
      <c r="AA1822">
        <f ca="1">_xlfn.XLOOKUP($W1822,Return_flow_table!$A$4:$A$25,Return_flow_table!C$4:C$25)</f>
        <v>0</v>
      </c>
      <c r="AB1822">
        <f ca="1">_xlfn.XLOOKUP($W1822,Return_flow_table!$A$4:$A$25,Return_flow_table!D$4:D$25)</f>
        <v>0</v>
      </c>
      <c r="AC1822">
        <f ca="1">_xlfn.XLOOKUP($W1822,Return_flow_table!$A$4:$A$25,Return_flow_table!E$4:E$25)</f>
        <v>0</v>
      </c>
      <c r="AD1822">
        <f ca="1">_xlfn.XLOOKUP($W1822,Return_flow_table!$A$4:$A$25,Return_flow_table!F$4:F$25)</f>
        <v>0</v>
      </c>
      <c r="AE1822">
        <f ca="1">_xlfn.XLOOKUP($W1822,Return_flow_table!$A$4:$A$25,Return_flow_table!G$4:G$25)</f>
        <v>0</v>
      </c>
      <c r="AF1822">
        <f ca="1">_xlfn.XLOOKUP($W1822,Return_flow_table!$A$4:$A$25,Return_flow_table!H$4:H$25)</f>
        <v>0</v>
      </c>
      <c r="AG1822">
        <f ca="1">_xlfn.XLOOKUP($W1822,Return_flow_table!$A$4:$A$25,Return_flow_table!I$4:I$25)</f>
        <v>0</v>
      </c>
      <c r="AH1822">
        <f ca="1">_xlfn.XLOOKUP($W1822,Return_flow_table!$A$4:$A$25,Return_flow_table!J$4:J$25)</f>
        <v>0</v>
      </c>
      <c r="AI1822">
        <f ca="1">_xlfn.XLOOKUP($W1822,Return_flow_table!$A$4:$A$25,Return_flow_table!K$4:K$25)</f>
        <v>0</v>
      </c>
      <c r="AJ1822">
        <f ca="1">_xlfn.XLOOKUP($W1822,Return_flow_table!$A$4:$A$25,Return_flow_table!L$4:L$25)</f>
        <v>0</v>
      </c>
      <c r="AK1822">
        <f ca="1">_xlfn.XLOOKUP($W1822,Return_flow_table!$A$4:$A$25,Return_flow_table!M$4:M$25)</f>
        <v>0</v>
      </c>
      <c r="AL1822" s="39" t="str" cm="1">
        <f t="array" aca="1" ref="AL1822" ca="1">IF(SUM(  ((OFFSET($A$4,0,0,COUNTA(A:A)-3,1)) =V1822) * (OFFSET($T$4, 0,0,COUNTA(A:A)-3,1) = "Domestic")) &gt; 0,"Y","")</f>
        <v>Y</v>
      </c>
    </row>
    <row r="1823" spans="1:38" x14ac:dyDescent="0.25">
      <c r="A1823" t="s">
        <v>2077</v>
      </c>
      <c r="B1823" t="s">
        <v>111</v>
      </c>
      <c r="C1823" t="s">
        <v>133</v>
      </c>
      <c r="D1823">
        <v>1.43</v>
      </c>
      <c r="E1823" t="s">
        <v>97</v>
      </c>
      <c r="G1823" t="s">
        <v>2078</v>
      </c>
      <c r="H1823" s="38" t="s">
        <v>99</v>
      </c>
      <c r="I1823">
        <f>_xlfn.XLOOKUP(B1823,Use_Code_Ranking!$A$4:$A$23,Use_Code_Ranking!$B$4:$B$23,9999)</f>
        <v>14</v>
      </c>
      <c r="J1823">
        <f t="shared" ca="1" si="380"/>
        <v>1</v>
      </c>
      <c r="K1823">
        <f t="shared" ca="1" si="381"/>
        <v>1</v>
      </c>
      <c r="L1823">
        <f t="shared" ca="1" si="382"/>
        <v>0</v>
      </c>
      <c r="M1823">
        <f t="shared" ca="1" si="383"/>
        <v>0</v>
      </c>
      <c r="N1823" t="str">
        <f t="shared" ca="1" si="384"/>
        <v/>
      </c>
      <c r="O1823" t="str">
        <f t="shared" ca="1" si="385"/>
        <v/>
      </c>
      <c r="P1823" t="str">
        <f t="shared" si="386"/>
        <v/>
      </c>
      <c r="Q1823" t="str">
        <f t="shared" ca="1" si="387"/>
        <v/>
      </c>
      <c r="R1823" t="str">
        <f t="shared" si="388"/>
        <v/>
      </c>
      <c r="S1823" t="str">
        <f t="shared" si="389"/>
        <v>Irrigation</v>
      </c>
      <c r="T1823" s="2" t="str">
        <f>IF(S1823="Irrigation","Irrigation",IF(R1823="Irrigation","Irrigation",IF(Q1823="Domestic","Domestic",IF(P1823="Stockwatering","Stockwatering",IF(N1823="IRRIGATION_AND_MUNICIPAL","Irrigation and Municipal",IF(O1823="IRRIGATION_AND_DOMESTIC","Irrigation and Domestic Municipality",_xlfn.XLOOKUP(J1823,Use_Code_Ranking!$B$4:$B$23,Use_Code_Ranking!$A$4:$A$23)))))))</f>
        <v>Irrigation</v>
      </c>
      <c r="V1823" s="20" t="str">
        <f ca="1"/>
        <v>S024803</v>
      </c>
      <c r="W1823" s="4" t="str">
        <f t="shared" ca="1" si="377"/>
        <v>Irrigation</v>
      </c>
      <c r="X1823" t="str">
        <f t="shared" ca="1" si="378"/>
        <v>N</v>
      </c>
      <c r="Y1823" s="2" t="str">
        <f t="shared" ca="1" si="379"/>
        <v>N</v>
      </c>
      <c r="Z1823">
        <f ca="1">_xlfn.XLOOKUP($W1823,Return_flow_table!$A$4:$A$25,Return_flow_table!B$4:B$25)</f>
        <v>0</v>
      </c>
      <c r="AA1823">
        <f ca="1">_xlfn.XLOOKUP($W1823,Return_flow_table!$A$4:$A$25,Return_flow_table!C$4:C$25)</f>
        <v>0</v>
      </c>
      <c r="AB1823">
        <f ca="1">_xlfn.XLOOKUP($W1823,Return_flow_table!$A$4:$A$25,Return_flow_table!D$4:D$25)</f>
        <v>20</v>
      </c>
      <c r="AC1823">
        <f ca="1">_xlfn.XLOOKUP($W1823,Return_flow_table!$A$4:$A$25,Return_flow_table!E$4:E$25)</f>
        <v>20</v>
      </c>
      <c r="AD1823">
        <f ca="1">_xlfn.XLOOKUP($W1823,Return_flow_table!$A$4:$A$25,Return_flow_table!F$4:F$25)</f>
        <v>10</v>
      </c>
      <c r="AE1823">
        <f ca="1">_xlfn.XLOOKUP($W1823,Return_flow_table!$A$4:$A$25,Return_flow_table!G$4:G$25)</f>
        <v>10</v>
      </c>
      <c r="AF1823">
        <f ca="1">_xlfn.XLOOKUP($W1823,Return_flow_table!$A$4:$A$25,Return_flow_table!H$4:H$25)</f>
        <v>0</v>
      </c>
      <c r="AG1823">
        <f ca="1">_xlfn.XLOOKUP($W1823,Return_flow_table!$A$4:$A$25,Return_flow_table!I$4:I$25)</f>
        <v>0</v>
      </c>
      <c r="AH1823">
        <f ca="1">_xlfn.XLOOKUP($W1823,Return_flow_table!$A$4:$A$25,Return_flow_table!J$4:J$25)</f>
        <v>0</v>
      </c>
      <c r="AI1823">
        <f ca="1">_xlfn.XLOOKUP($W1823,Return_flow_table!$A$4:$A$25,Return_flow_table!K$4:K$25)</f>
        <v>20</v>
      </c>
      <c r="AJ1823">
        <f ca="1">_xlfn.XLOOKUP($W1823,Return_flow_table!$A$4:$A$25,Return_flow_table!L$4:L$25)</f>
        <v>20</v>
      </c>
      <c r="AK1823">
        <f ca="1">_xlfn.XLOOKUP($W1823,Return_flow_table!$A$4:$A$25,Return_flow_table!M$4:M$25)</f>
        <v>0</v>
      </c>
      <c r="AL1823" s="39" t="str" cm="1">
        <f t="array" aca="1" ref="AL1823" ca="1">IF(SUM(  ((OFFSET($A$4,0,0,COUNTA(A:A)-3,1)) =V1823) * (OFFSET($T$4, 0,0,COUNTA(A:A)-3,1) = "Domestic")) &gt; 0,"Y","")</f>
        <v/>
      </c>
    </row>
    <row r="1824" spans="1:38" x14ac:dyDescent="0.25">
      <c r="A1824" t="s">
        <v>2077</v>
      </c>
      <c r="B1824" t="s">
        <v>113</v>
      </c>
      <c r="C1824" t="s">
        <v>133</v>
      </c>
      <c r="D1824">
        <v>1.43</v>
      </c>
      <c r="E1824" t="s">
        <v>97</v>
      </c>
      <c r="G1824" t="s">
        <v>2078</v>
      </c>
      <c r="H1824" s="38" t="s">
        <v>99</v>
      </c>
      <c r="I1824">
        <f>_xlfn.XLOOKUP(B1824,Use_Code_Ranking!$A$4:$A$23,Use_Code_Ranking!$B$4:$B$23,9999)</f>
        <v>9</v>
      </c>
      <c r="J1824">
        <f t="shared" ca="1" si="380"/>
        <v>1</v>
      </c>
      <c r="K1824">
        <f t="shared" ca="1" si="381"/>
        <v>1</v>
      </c>
      <c r="L1824">
        <f t="shared" ca="1" si="382"/>
        <v>0</v>
      </c>
      <c r="M1824">
        <f t="shared" ca="1" si="383"/>
        <v>0</v>
      </c>
      <c r="N1824" t="str">
        <f t="shared" ca="1" si="384"/>
        <v/>
      </c>
      <c r="O1824" t="str">
        <f t="shared" ca="1" si="385"/>
        <v/>
      </c>
      <c r="P1824" t="str">
        <f t="shared" si="386"/>
        <v/>
      </c>
      <c r="Q1824" t="str">
        <f t="shared" ca="1" si="387"/>
        <v/>
      </c>
      <c r="R1824" t="str">
        <f t="shared" si="388"/>
        <v/>
      </c>
      <c r="S1824" t="str">
        <f t="shared" si="389"/>
        <v>Irrigation</v>
      </c>
      <c r="T1824" s="2" t="str">
        <f>IF(S1824="Irrigation","Irrigation",IF(R1824="Irrigation","Irrigation",IF(Q1824="Domestic","Domestic",IF(P1824="Stockwatering","Stockwatering",IF(N1824="IRRIGATION_AND_MUNICIPAL","Irrigation and Municipal",IF(O1824="IRRIGATION_AND_DOMESTIC","Irrigation and Domestic Municipality",_xlfn.XLOOKUP(J1824,Use_Code_Ranking!$B$4:$B$23,Use_Code_Ranking!$A$4:$A$23)))))))</f>
        <v>Irrigation</v>
      </c>
      <c r="V1824" s="20" t="str">
        <f ca="1"/>
        <v>S024819</v>
      </c>
      <c r="W1824" s="4" t="str">
        <f t="shared" ca="1" si="377"/>
        <v>Irrigation</v>
      </c>
      <c r="X1824" t="str">
        <f t="shared" ca="1" si="378"/>
        <v>N</v>
      </c>
      <c r="Y1824" s="2" t="str">
        <f t="shared" ca="1" si="379"/>
        <v>N</v>
      </c>
      <c r="Z1824">
        <f ca="1">_xlfn.XLOOKUP($W1824,Return_flow_table!$A$4:$A$25,Return_flow_table!B$4:B$25)</f>
        <v>0</v>
      </c>
      <c r="AA1824">
        <f ca="1">_xlfn.XLOOKUP($W1824,Return_flow_table!$A$4:$A$25,Return_flow_table!C$4:C$25)</f>
        <v>0</v>
      </c>
      <c r="AB1824">
        <f ca="1">_xlfn.XLOOKUP($W1824,Return_flow_table!$A$4:$A$25,Return_flow_table!D$4:D$25)</f>
        <v>20</v>
      </c>
      <c r="AC1824">
        <f ca="1">_xlfn.XLOOKUP($W1824,Return_flow_table!$A$4:$A$25,Return_flow_table!E$4:E$25)</f>
        <v>20</v>
      </c>
      <c r="AD1824">
        <f ca="1">_xlfn.XLOOKUP($W1824,Return_flow_table!$A$4:$A$25,Return_flow_table!F$4:F$25)</f>
        <v>10</v>
      </c>
      <c r="AE1824">
        <f ca="1">_xlfn.XLOOKUP($W1824,Return_flow_table!$A$4:$A$25,Return_flow_table!G$4:G$25)</f>
        <v>10</v>
      </c>
      <c r="AF1824">
        <f ca="1">_xlfn.XLOOKUP($W1824,Return_flow_table!$A$4:$A$25,Return_flow_table!H$4:H$25)</f>
        <v>0</v>
      </c>
      <c r="AG1824">
        <f ca="1">_xlfn.XLOOKUP($W1824,Return_flow_table!$A$4:$A$25,Return_flow_table!I$4:I$25)</f>
        <v>0</v>
      </c>
      <c r="AH1824">
        <f ca="1">_xlfn.XLOOKUP($W1824,Return_flow_table!$A$4:$A$25,Return_flow_table!J$4:J$25)</f>
        <v>0</v>
      </c>
      <c r="AI1824">
        <f ca="1">_xlfn.XLOOKUP($W1824,Return_flow_table!$A$4:$A$25,Return_flow_table!K$4:K$25)</f>
        <v>20</v>
      </c>
      <c r="AJ1824">
        <f ca="1">_xlfn.XLOOKUP($W1824,Return_flow_table!$A$4:$A$25,Return_flow_table!L$4:L$25)</f>
        <v>20</v>
      </c>
      <c r="AK1824">
        <f ca="1">_xlfn.XLOOKUP($W1824,Return_flow_table!$A$4:$A$25,Return_flow_table!M$4:M$25)</f>
        <v>0</v>
      </c>
      <c r="AL1824" s="39" t="str" cm="1">
        <f t="array" aca="1" ref="AL1824" ca="1">IF(SUM(  ((OFFSET($A$4,0,0,COUNTA(A:A)-3,1)) =V1824) * (OFFSET($T$4, 0,0,COUNTA(A:A)-3,1) = "Domestic")) &gt; 0,"Y","")</f>
        <v/>
      </c>
    </row>
    <row r="1825" spans="1:38" x14ac:dyDescent="0.25">
      <c r="A1825" t="s">
        <v>2077</v>
      </c>
      <c r="B1825" t="s">
        <v>130</v>
      </c>
      <c r="C1825" t="s">
        <v>133</v>
      </c>
      <c r="D1825">
        <v>1.43</v>
      </c>
      <c r="E1825" t="s">
        <v>97</v>
      </c>
      <c r="G1825" t="s">
        <v>2078</v>
      </c>
      <c r="H1825" s="38" t="s">
        <v>99</v>
      </c>
      <c r="I1825">
        <f>_xlfn.XLOOKUP(B1825,Use_Code_Ranking!$A$4:$A$23,Use_Code_Ranking!$B$4:$B$23,9999)</f>
        <v>19</v>
      </c>
      <c r="J1825">
        <f t="shared" ca="1" si="380"/>
        <v>1</v>
      </c>
      <c r="K1825">
        <f t="shared" ca="1" si="381"/>
        <v>1</v>
      </c>
      <c r="L1825">
        <f t="shared" ca="1" si="382"/>
        <v>0</v>
      </c>
      <c r="M1825">
        <f t="shared" ca="1" si="383"/>
        <v>0</v>
      </c>
      <c r="N1825" t="str">
        <f t="shared" ca="1" si="384"/>
        <v/>
      </c>
      <c r="O1825" t="str">
        <f t="shared" ca="1" si="385"/>
        <v/>
      </c>
      <c r="P1825" t="str">
        <f t="shared" si="386"/>
        <v/>
      </c>
      <c r="Q1825" t="str">
        <f t="shared" ca="1" si="387"/>
        <v/>
      </c>
      <c r="R1825" t="str">
        <f t="shared" si="388"/>
        <v/>
      </c>
      <c r="S1825" t="str">
        <f t="shared" si="389"/>
        <v>Irrigation</v>
      </c>
      <c r="T1825" s="2" t="str">
        <f>IF(S1825="Irrigation","Irrigation",IF(R1825="Irrigation","Irrigation",IF(Q1825="Domestic","Domestic",IF(P1825="Stockwatering","Stockwatering",IF(N1825="IRRIGATION_AND_MUNICIPAL","Irrigation and Municipal",IF(O1825="IRRIGATION_AND_DOMESTIC","Irrigation and Domestic Municipality",_xlfn.XLOOKUP(J1825,Use_Code_Ranking!$B$4:$B$23,Use_Code_Ranking!$A$4:$A$23)))))))</f>
        <v>Irrigation</v>
      </c>
      <c r="V1825" s="20" t="str">
        <f ca="1"/>
        <v>S024826</v>
      </c>
      <c r="W1825" s="4" t="str">
        <f t="shared" ca="1" si="377"/>
        <v>Domestic</v>
      </c>
      <c r="X1825" t="str">
        <f t="shared" ca="1" si="378"/>
        <v>N</v>
      </c>
      <c r="Y1825" s="2" t="str">
        <f t="shared" ca="1" si="379"/>
        <v>N</v>
      </c>
      <c r="Z1825">
        <f ca="1">_xlfn.XLOOKUP($W1825,Return_flow_table!$A$4:$A$25,Return_flow_table!B$4:B$25)</f>
        <v>0</v>
      </c>
      <c r="AA1825">
        <f ca="1">_xlfn.XLOOKUP($W1825,Return_flow_table!$A$4:$A$25,Return_flow_table!C$4:C$25)</f>
        <v>0</v>
      </c>
      <c r="AB1825">
        <f ca="1">_xlfn.XLOOKUP($W1825,Return_flow_table!$A$4:$A$25,Return_flow_table!D$4:D$25)</f>
        <v>0</v>
      </c>
      <c r="AC1825">
        <f ca="1">_xlfn.XLOOKUP($W1825,Return_flow_table!$A$4:$A$25,Return_flow_table!E$4:E$25)</f>
        <v>0</v>
      </c>
      <c r="AD1825">
        <f ca="1">_xlfn.XLOOKUP($W1825,Return_flow_table!$A$4:$A$25,Return_flow_table!F$4:F$25)</f>
        <v>0</v>
      </c>
      <c r="AE1825">
        <f ca="1">_xlfn.XLOOKUP($W1825,Return_flow_table!$A$4:$A$25,Return_flow_table!G$4:G$25)</f>
        <v>0</v>
      </c>
      <c r="AF1825">
        <f ca="1">_xlfn.XLOOKUP($W1825,Return_flow_table!$A$4:$A$25,Return_flow_table!H$4:H$25)</f>
        <v>0</v>
      </c>
      <c r="AG1825">
        <f ca="1">_xlfn.XLOOKUP($W1825,Return_flow_table!$A$4:$A$25,Return_flow_table!I$4:I$25)</f>
        <v>0</v>
      </c>
      <c r="AH1825">
        <f ca="1">_xlfn.XLOOKUP($W1825,Return_flow_table!$A$4:$A$25,Return_flow_table!J$4:J$25)</f>
        <v>0</v>
      </c>
      <c r="AI1825">
        <f ca="1">_xlfn.XLOOKUP($W1825,Return_flow_table!$A$4:$A$25,Return_flow_table!K$4:K$25)</f>
        <v>0</v>
      </c>
      <c r="AJ1825">
        <f ca="1">_xlfn.XLOOKUP($W1825,Return_flow_table!$A$4:$A$25,Return_flow_table!L$4:L$25)</f>
        <v>0</v>
      </c>
      <c r="AK1825">
        <f ca="1">_xlfn.XLOOKUP($W1825,Return_flow_table!$A$4:$A$25,Return_flow_table!M$4:M$25)</f>
        <v>0</v>
      </c>
      <c r="AL1825" s="39" t="str" cm="1">
        <f t="array" aca="1" ref="AL1825" ca="1">IF(SUM(  ((OFFSET($A$4,0,0,COUNTA(A:A)-3,1)) =V1825) * (OFFSET($T$4, 0,0,COUNTA(A:A)-3,1) = "Domestic")) &gt; 0,"Y","")</f>
        <v>Y</v>
      </c>
    </row>
    <row r="1826" spans="1:38" x14ac:dyDescent="0.25">
      <c r="A1826" t="s">
        <v>2079</v>
      </c>
      <c r="B1826" t="s">
        <v>95</v>
      </c>
      <c r="C1826" t="s">
        <v>133</v>
      </c>
      <c r="D1826">
        <v>1.8</v>
      </c>
      <c r="E1826" t="s">
        <v>97</v>
      </c>
      <c r="G1826" t="s">
        <v>2080</v>
      </c>
      <c r="H1826" s="38" t="s">
        <v>106</v>
      </c>
      <c r="I1826">
        <f>_xlfn.XLOOKUP(B1826,Use_Code_Ranking!$A$4:$A$23,Use_Code_Ranking!$B$4:$B$23,9999)</f>
        <v>1</v>
      </c>
      <c r="J1826">
        <f t="shared" ca="1" si="380"/>
        <v>1</v>
      </c>
      <c r="K1826">
        <f t="shared" ca="1" si="381"/>
        <v>1</v>
      </c>
      <c r="L1826">
        <f t="shared" ca="1" si="382"/>
        <v>0</v>
      </c>
      <c r="M1826">
        <f t="shared" ca="1" si="383"/>
        <v>0</v>
      </c>
      <c r="N1826" t="str">
        <f t="shared" ca="1" si="384"/>
        <v/>
      </c>
      <c r="O1826" t="str">
        <f t="shared" ca="1" si="385"/>
        <v/>
      </c>
      <c r="P1826" t="str">
        <f t="shared" si="386"/>
        <v/>
      </c>
      <c r="Q1826" t="str">
        <f t="shared" ca="1" si="387"/>
        <v/>
      </c>
      <c r="R1826" t="str">
        <f t="shared" si="388"/>
        <v/>
      </c>
      <c r="S1826" t="str">
        <f t="shared" si="389"/>
        <v>Irrigation</v>
      </c>
      <c r="T1826" s="2" t="str">
        <f>IF(S1826="Irrigation","Irrigation",IF(R1826="Irrigation","Irrigation",IF(Q1826="Domestic","Domestic",IF(P1826="Stockwatering","Stockwatering",IF(N1826="IRRIGATION_AND_MUNICIPAL","Irrigation and Municipal",IF(O1826="IRRIGATION_AND_DOMESTIC","Irrigation and Domestic Municipality",_xlfn.XLOOKUP(J1826,Use_Code_Ranking!$B$4:$B$23,Use_Code_Ranking!$A$4:$A$23)))))))</f>
        <v>Irrigation</v>
      </c>
      <c r="V1826" s="20" t="str">
        <f ca="1"/>
        <v>S024829</v>
      </c>
      <c r="W1826" s="4" t="str">
        <f t="shared" ca="1" si="377"/>
        <v>Irrigation</v>
      </c>
      <c r="X1826" t="str">
        <f t="shared" ca="1" si="378"/>
        <v>N</v>
      </c>
      <c r="Y1826" s="2" t="str">
        <f t="shared" ca="1" si="379"/>
        <v>N</v>
      </c>
      <c r="Z1826">
        <f ca="1">_xlfn.XLOOKUP($W1826,Return_flow_table!$A$4:$A$25,Return_flow_table!B$4:B$25)</f>
        <v>0</v>
      </c>
      <c r="AA1826">
        <f ca="1">_xlfn.XLOOKUP($W1826,Return_flow_table!$A$4:$A$25,Return_flow_table!C$4:C$25)</f>
        <v>0</v>
      </c>
      <c r="AB1826">
        <f ca="1">_xlfn.XLOOKUP($W1826,Return_flow_table!$A$4:$A$25,Return_flow_table!D$4:D$25)</f>
        <v>20</v>
      </c>
      <c r="AC1826">
        <f ca="1">_xlfn.XLOOKUP($W1826,Return_flow_table!$A$4:$A$25,Return_flow_table!E$4:E$25)</f>
        <v>20</v>
      </c>
      <c r="AD1826">
        <f ca="1">_xlfn.XLOOKUP($W1826,Return_flow_table!$A$4:$A$25,Return_flow_table!F$4:F$25)</f>
        <v>10</v>
      </c>
      <c r="AE1826">
        <f ca="1">_xlfn.XLOOKUP($W1826,Return_flow_table!$A$4:$A$25,Return_flow_table!G$4:G$25)</f>
        <v>10</v>
      </c>
      <c r="AF1826">
        <f ca="1">_xlfn.XLOOKUP($W1826,Return_flow_table!$A$4:$A$25,Return_flow_table!H$4:H$25)</f>
        <v>0</v>
      </c>
      <c r="AG1826">
        <f ca="1">_xlfn.XLOOKUP($W1826,Return_flow_table!$A$4:$A$25,Return_flow_table!I$4:I$25)</f>
        <v>0</v>
      </c>
      <c r="AH1826">
        <f ca="1">_xlfn.XLOOKUP($W1826,Return_flow_table!$A$4:$A$25,Return_flow_table!J$4:J$25)</f>
        <v>0</v>
      </c>
      <c r="AI1826">
        <f ca="1">_xlfn.XLOOKUP($W1826,Return_flow_table!$A$4:$A$25,Return_flow_table!K$4:K$25)</f>
        <v>20</v>
      </c>
      <c r="AJ1826">
        <f ca="1">_xlfn.XLOOKUP($W1826,Return_flow_table!$A$4:$A$25,Return_flow_table!L$4:L$25)</f>
        <v>20</v>
      </c>
      <c r="AK1826">
        <f ca="1">_xlfn.XLOOKUP($W1826,Return_flow_table!$A$4:$A$25,Return_flow_table!M$4:M$25)</f>
        <v>0</v>
      </c>
      <c r="AL1826" s="39" t="str" cm="1">
        <f t="array" aca="1" ref="AL1826" ca="1">IF(SUM(  ((OFFSET($A$4,0,0,COUNTA(A:A)-3,1)) =V1826) * (OFFSET($T$4, 0,0,COUNTA(A:A)-3,1) = "Domestic")) &gt; 0,"Y","")</f>
        <v/>
      </c>
    </row>
    <row r="1827" spans="1:38" x14ac:dyDescent="0.25">
      <c r="A1827" t="s">
        <v>2081</v>
      </c>
      <c r="B1827" t="s">
        <v>95</v>
      </c>
      <c r="C1827" t="s">
        <v>133</v>
      </c>
      <c r="D1827">
        <v>0.59</v>
      </c>
      <c r="E1827" t="s">
        <v>97</v>
      </c>
      <c r="G1827" t="s">
        <v>2082</v>
      </c>
      <c r="H1827" s="38" t="s">
        <v>99</v>
      </c>
      <c r="I1827">
        <f>_xlfn.XLOOKUP(B1827,Use_Code_Ranking!$A$4:$A$23,Use_Code_Ranking!$B$4:$B$23,9999)</f>
        <v>1</v>
      </c>
      <c r="J1827">
        <f t="shared" ca="1" si="380"/>
        <v>1</v>
      </c>
      <c r="K1827">
        <f t="shared" ca="1" si="381"/>
        <v>1</v>
      </c>
      <c r="L1827">
        <f t="shared" ca="1" si="382"/>
        <v>0</v>
      </c>
      <c r="M1827">
        <f t="shared" ca="1" si="383"/>
        <v>0</v>
      </c>
      <c r="N1827" t="str">
        <f t="shared" ca="1" si="384"/>
        <v/>
      </c>
      <c r="O1827" t="str">
        <f t="shared" ca="1" si="385"/>
        <v/>
      </c>
      <c r="P1827" t="str">
        <f t="shared" si="386"/>
        <v/>
      </c>
      <c r="Q1827" t="str">
        <f t="shared" ca="1" si="387"/>
        <v/>
      </c>
      <c r="R1827" t="str">
        <f t="shared" si="388"/>
        <v/>
      </c>
      <c r="S1827" t="str">
        <f t="shared" si="389"/>
        <v>Irrigation</v>
      </c>
      <c r="T1827" s="2" t="str">
        <f>IF(S1827="Irrigation","Irrigation",IF(R1827="Irrigation","Irrigation",IF(Q1827="Domestic","Domestic",IF(P1827="Stockwatering","Stockwatering",IF(N1827="IRRIGATION_AND_MUNICIPAL","Irrigation and Municipal",IF(O1827="IRRIGATION_AND_DOMESTIC","Irrigation and Domestic Municipality",_xlfn.XLOOKUP(J1827,Use_Code_Ranking!$B$4:$B$23,Use_Code_Ranking!$A$4:$A$23)))))))</f>
        <v>Irrigation</v>
      </c>
      <c r="V1827" s="20" t="str">
        <f ca="1"/>
        <v>S024830</v>
      </c>
      <c r="W1827" s="4" t="str">
        <f t="shared" ca="1" si="377"/>
        <v>Domestic</v>
      </c>
      <c r="X1827" t="str">
        <f t="shared" ca="1" si="378"/>
        <v>N</v>
      </c>
      <c r="Y1827" s="2" t="str">
        <f t="shared" ca="1" si="379"/>
        <v>N</v>
      </c>
      <c r="Z1827">
        <f ca="1">_xlfn.XLOOKUP($W1827,Return_flow_table!$A$4:$A$25,Return_flow_table!B$4:B$25)</f>
        <v>0</v>
      </c>
      <c r="AA1827">
        <f ca="1">_xlfn.XLOOKUP($W1827,Return_flow_table!$A$4:$A$25,Return_flow_table!C$4:C$25)</f>
        <v>0</v>
      </c>
      <c r="AB1827">
        <f ca="1">_xlfn.XLOOKUP($W1827,Return_flow_table!$A$4:$A$25,Return_flow_table!D$4:D$25)</f>
        <v>0</v>
      </c>
      <c r="AC1827">
        <f ca="1">_xlfn.XLOOKUP($W1827,Return_flow_table!$A$4:$A$25,Return_flow_table!E$4:E$25)</f>
        <v>0</v>
      </c>
      <c r="AD1827">
        <f ca="1">_xlfn.XLOOKUP($W1827,Return_flow_table!$A$4:$A$25,Return_flow_table!F$4:F$25)</f>
        <v>0</v>
      </c>
      <c r="AE1827">
        <f ca="1">_xlfn.XLOOKUP($W1827,Return_flow_table!$A$4:$A$25,Return_flow_table!G$4:G$25)</f>
        <v>0</v>
      </c>
      <c r="AF1827">
        <f ca="1">_xlfn.XLOOKUP($W1827,Return_flow_table!$A$4:$A$25,Return_flow_table!H$4:H$25)</f>
        <v>0</v>
      </c>
      <c r="AG1827">
        <f ca="1">_xlfn.XLOOKUP($W1827,Return_flow_table!$A$4:$A$25,Return_flow_table!I$4:I$25)</f>
        <v>0</v>
      </c>
      <c r="AH1827">
        <f ca="1">_xlfn.XLOOKUP($W1827,Return_flow_table!$A$4:$A$25,Return_flow_table!J$4:J$25)</f>
        <v>0</v>
      </c>
      <c r="AI1827">
        <f ca="1">_xlfn.XLOOKUP($W1827,Return_flow_table!$A$4:$A$25,Return_flow_table!K$4:K$25)</f>
        <v>0</v>
      </c>
      <c r="AJ1827">
        <f ca="1">_xlfn.XLOOKUP($W1827,Return_flow_table!$A$4:$A$25,Return_flow_table!L$4:L$25)</f>
        <v>0</v>
      </c>
      <c r="AK1827">
        <f ca="1">_xlfn.XLOOKUP($W1827,Return_flow_table!$A$4:$A$25,Return_flow_table!M$4:M$25)</f>
        <v>0</v>
      </c>
      <c r="AL1827" s="39" t="str" cm="1">
        <f t="array" aca="1" ref="AL1827" ca="1">IF(SUM(  ((OFFSET($A$4,0,0,COUNTA(A:A)-3,1)) =V1827) * (OFFSET($T$4, 0,0,COUNTA(A:A)-3,1) = "Domestic")) &gt; 0,"Y","")</f>
        <v>Y</v>
      </c>
    </row>
    <row r="1828" spans="1:38" x14ac:dyDescent="0.25">
      <c r="A1828" t="s">
        <v>2081</v>
      </c>
      <c r="B1828" t="s">
        <v>114</v>
      </c>
      <c r="C1828" t="s">
        <v>133</v>
      </c>
      <c r="D1828">
        <v>0.59</v>
      </c>
      <c r="E1828" t="s">
        <v>97</v>
      </c>
      <c r="G1828" t="s">
        <v>2082</v>
      </c>
      <c r="H1828" s="38" t="s">
        <v>99</v>
      </c>
      <c r="I1828">
        <f>_xlfn.XLOOKUP(B1828,Use_Code_Ranking!$A$4:$A$23,Use_Code_Ranking!$B$4:$B$23,9999)</f>
        <v>12</v>
      </c>
      <c r="J1828">
        <f t="shared" ca="1" si="380"/>
        <v>1</v>
      </c>
      <c r="K1828">
        <f t="shared" ca="1" si="381"/>
        <v>1</v>
      </c>
      <c r="L1828">
        <f t="shared" ca="1" si="382"/>
        <v>0</v>
      </c>
      <c r="M1828">
        <f t="shared" ca="1" si="383"/>
        <v>0</v>
      </c>
      <c r="N1828" t="str">
        <f t="shared" ca="1" si="384"/>
        <v/>
      </c>
      <c r="O1828" t="str">
        <f t="shared" ca="1" si="385"/>
        <v/>
      </c>
      <c r="P1828" t="str">
        <f t="shared" si="386"/>
        <v/>
      </c>
      <c r="Q1828" t="str">
        <f t="shared" ca="1" si="387"/>
        <v/>
      </c>
      <c r="R1828" t="str">
        <f t="shared" si="388"/>
        <v/>
      </c>
      <c r="S1828" t="str">
        <f t="shared" si="389"/>
        <v>Irrigation</v>
      </c>
      <c r="T1828" s="2" t="str">
        <f>IF(S1828="Irrigation","Irrigation",IF(R1828="Irrigation","Irrigation",IF(Q1828="Domestic","Domestic",IF(P1828="Stockwatering","Stockwatering",IF(N1828="IRRIGATION_AND_MUNICIPAL","Irrigation and Municipal",IF(O1828="IRRIGATION_AND_DOMESTIC","Irrigation and Domestic Municipality",_xlfn.XLOOKUP(J1828,Use_Code_Ranking!$B$4:$B$23,Use_Code_Ranking!$A$4:$A$23)))))))</f>
        <v>Irrigation</v>
      </c>
      <c r="V1828" s="20" t="str">
        <f ca="1"/>
        <v>S024836</v>
      </c>
      <c r="W1828" s="4" t="str">
        <f t="shared" ca="1" si="377"/>
        <v>Irrigation</v>
      </c>
      <c r="X1828" t="str">
        <f t="shared" ca="1" si="378"/>
        <v>N</v>
      </c>
      <c r="Y1828" s="2" t="str">
        <f t="shared" ca="1" si="379"/>
        <v>N</v>
      </c>
      <c r="Z1828">
        <f ca="1">_xlfn.XLOOKUP($W1828,Return_flow_table!$A$4:$A$25,Return_flow_table!B$4:B$25)</f>
        <v>0</v>
      </c>
      <c r="AA1828">
        <f ca="1">_xlfn.XLOOKUP($W1828,Return_flow_table!$A$4:$A$25,Return_flow_table!C$4:C$25)</f>
        <v>0</v>
      </c>
      <c r="AB1828">
        <f ca="1">_xlfn.XLOOKUP($W1828,Return_flow_table!$A$4:$A$25,Return_flow_table!D$4:D$25)</f>
        <v>20</v>
      </c>
      <c r="AC1828">
        <f ca="1">_xlfn.XLOOKUP($W1828,Return_flow_table!$A$4:$A$25,Return_flow_table!E$4:E$25)</f>
        <v>20</v>
      </c>
      <c r="AD1828">
        <f ca="1">_xlfn.XLOOKUP($W1828,Return_flow_table!$A$4:$A$25,Return_flow_table!F$4:F$25)</f>
        <v>10</v>
      </c>
      <c r="AE1828">
        <f ca="1">_xlfn.XLOOKUP($W1828,Return_flow_table!$A$4:$A$25,Return_flow_table!G$4:G$25)</f>
        <v>10</v>
      </c>
      <c r="AF1828">
        <f ca="1">_xlfn.XLOOKUP($W1828,Return_flow_table!$A$4:$A$25,Return_flow_table!H$4:H$25)</f>
        <v>0</v>
      </c>
      <c r="AG1828">
        <f ca="1">_xlfn.XLOOKUP($W1828,Return_flow_table!$A$4:$A$25,Return_flow_table!I$4:I$25)</f>
        <v>0</v>
      </c>
      <c r="AH1828">
        <f ca="1">_xlfn.XLOOKUP($W1828,Return_flow_table!$A$4:$A$25,Return_flow_table!J$4:J$25)</f>
        <v>0</v>
      </c>
      <c r="AI1828">
        <f ca="1">_xlfn.XLOOKUP($W1828,Return_flow_table!$A$4:$A$25,Return_flow_table!K$4:K$25)</f>
        <v>20</v>
      </c>
      <c r="AJ1828">
        <f ca="1">_xlfn.XLOOKUP($W1828,Return_flow_table!$A$4:$A$25,Return_flow_table!L$4:L$25)</f>
        <v>20</v>
      </c>
      <c r="AK1828">
        <f ca="1">_xlfn.XLOOKUP($W1828,Return_flow_table!$A$4:$A$25,Return_flow_table!M$4:M$25)</f>
        <v>0</v>
      </c>
      <c r="AL1828" s="39" t="str" cm="1">
        <f t="array" aca="1" ref="AL1828" ca="1">IF(SUM(  ((OFFSET($A$4,0,0,COUNTA(A:A)-3,1)) =V1828) * (OFFSET($T$4, 0,0,COUNTA(A:A)-3,1) = "Domestic")) &gt; 0,"Y","")</f>
        <v/>
      </c>
    </row>
    <row r="1829" spans="1:38" x14ac:dyDescent="0.25">
      <c r="A1829" t="s">
        <v>2083</v>
      </c>
      <c r="B1829" t="s">
        <v>95</v>
      </c>
      <c r="C1829" t="s">
        <v>133</v>
      </c>
      <c r="D1829">
        <v>1</v>
      </c>
      <c r="E1829" t="s">
        <v>97</v>
      </c>
      <c r="G1829" t="s">
        <v>2084</v>
      </c>
      <c r="H1829" s="38" t="s">
        <v>115</v>
      </c>
      <c r="I1829">
        <f>_xlfn.XLOOKUP(B1829,Use_Code_Ranking!$A$4:$A$23,Use_Code_Ranking!$B$4:$B$23,9999)</f>
        <v>1</v>
      </c>
      <c r="J1829">
        <f t="shared" ca="1" si="380"/>
        <v>1</v>
      </c>
      <c r="K1829">
        <f t="shared" ca="1" si="381"/>
        <v>1</v>
      </c>
      <c r="L1829">
        <f t="shared" ca="1" si="382"/>
        <v>0</v>
      </c>
      <c r="M1829">
        <f t="shared" ca="1" si="383"/>
        <v>0</v>
      </c>
      <c r="N1829" t="str">
        <f t="shared" ca="1" si="384"/>
        <v/>
      </c>
      <c r="O1829" t="str">
        <f t="shared" ca="1" si="385"/>
        <v/>
      </c>
      <c r="P1829" t="str">
        <f t="shared" si="386"/>
        <v/>
      </c>
      <c r="Q1829" t="str">
        <f t="shared" ca="1" si="387"/>
        <v/>
      </c>
      <c r="R1829" t="str">
        <f t="shared" si="388"/>
        <v/>
      </c>
      <c r="S1829" t="str">
        <f t="shared" si="389"/>
        <v>Irrigation</v>
      </c>
      <c r="T1829" s="2" t="str">
        <f>IF(S1829="Irrigation","Irrigation",IF(R1829="Irrigation","Irrigation",IF(Q1829="Domestic","Domestic",IF(P1829="Stockwatering","Stockwatering",IF(N1829="IRRIGATION_AND_MUNICIPAL","Irrigation and Municipal",IF(O1829="IRRIGATION_AND_DOMESTIC","Irrigation and Domestic Municipality",_xlfn.XLOOKUP(J1829,Use_Code_Ranking!$B$4:$B$23,Use_Code_Ranking!$A$4:$A$23)))))))</f>
        <v>Irrigation</v>
      </c>
      <c r="V1829" s="20" t="str">
        <f ca="1"/>
        <v>S024841</v>
      </c>
      <c r="W1829" s="4" t="str">
        <f t="shared" ca="1" si="377"/>
        <v>Irrigation</v>
      </c>
      <c r="X1829" t="str">
        <f t="shared" ca="1" si="378"/>
        <v>N</v>
      </c>
      <c r="Y1829" s="2" t="str">
        <f t="shared" ca="1" si="379"/>
        <v>N</v>
      </c>
      <c r="Z1829">
        <f ca="1">_xlfn.XLOOKUP($W1829,Return_flow_table!$A$4:$A$25,Return_flow_table!B$4:B$25)</f>
        <v>0</v>
      </c>
      <c r="AA1829">
        <f ca="1">_xlfn.XLOOKUP($W1829,Return_flow_table!$A$4:$A$25,Return_flow_table!C$4:C$25)</f>
        <v>0</v>
      </c>
      <c r="AB1829">
        <f ca="1">_xlfn.XLOOKUP($W1829,Return_flow_table!$A$4:$A$25,Return_flow_table!D$4:D$25)</f>
        <v>20</v>
      </c>
      <c r="AC1829">
        <f ca="1">_xlfn.XLOOKUP($W1829,Return_flow_table!$A$4:$A$25,Return_flow_table!E$4:E$25)</f>
        <v>20</v>
      </c>
      <c r="AD1829">
        <f ca="1">_xlfn.XLOOKUP($W1829,Return_flow_table!$A$4:$A$25,Return_flow_table!F$4:F$25)</f>
        <v>10</v>
      </c>
      <c r="AE1829">
        <f ca="1">_xlfn.XLOOKUP($W1829,Return_flow_table!$A$4:$A$25,Return_flow_table!G$4:G$25)</f>
        <v>10</v>
      </c>
      <c r="AF1829">
        <f ca="1">_xlfn.XLOOKUP($W1829,Return_flow_table!$A$4:$A$25,Return_flow_table!H$4:H$25)</f>
        <v>0</v>
      </c>
      <c r="AG1829">
        <f ca="1">_xlfn.XLOOKUP($W1829,Return_flow_table!$A$4:$A$25,Return_flow_table!I$4:I$25)</f>
        <v>0</v>
      </c>
      <c r="AH1829">
        <f ca="1">_xlfn.XLOOKUP($W1829,Return_flow_table!$A$4:$A$25,Return_flow_table!J$4:J$25)</f>
        <v>0</v>
      </c>
      <c r="AI1829">
        <f ca="1">_xlfn.XLOOKUP($W1829,Return_flow_table!$A$4:$A$25,Return_flow_table!K$4:K$25)</f>
        <v>20</v>
      </c>
      <c r="AJ1829">
        <f ca="1">_xlfn.XLOOKUP($W1829,Return_flow_table!$A$4:$A$25,Return_flow_table!L$4:L$25)</f>
        <v>20</v>
      </c>
      <c r="AK1829">
        <f ca="1">_xlfn.XLOOKUP($W1829,Return_flow_table!$A$4:$A$25,Return_flow_table!M$4:M$25)</f>
        <v>0</v>
      </c>
      <c r="AL1829" s="39" t="str" cm="1">
        <f t="array" aca="1" ref="AL1829" ca="1">IF(SUM(  ((OFFSET($A$4,0,0,COUNTA(A:A)-3,1)) =V1829) * (OFFSET($T$4, 0,0,COUNTA(A:A)-3,1) = "Domestic")) &gt; 0,"Y","")</f>
        <v/>
      </c>
    </row>
    <row r="1830" spans="1:38" x14ac:dyDescent="0.25">
      <c r="A1830" t="s">
        <v>2083</v>
      </c>
      <c r="B1830" t="s">
        <v>130</v>
      </c>
      <c r="C1830" t="s">
        <v>133</v>
      </c>
      <c r="D1830">
        <v>1</v>
      </c>
      <c r="E1830" t="s">
        <v>97</v>
      </c>
      <c r="G1830" t="s">
        <v>2084</v>
      </c>
      <c r="H1830" s="38" t="s">
        <v>115</v>
      </c>
      <c r="I1830">
        <f>_xlfn.XLOOKUP(B1830,Use_Code_Ranking!$A$4:$A$23,Use_Code_Ranking!$B$4:$B$23,9999)</f>
        <v>19</v>
      </c>
      <c r="J1830">
        <f t="shared" ca="1" si="380"/>
        <v>1</v>
      </c>
      <c r="K1830">
        <f t="shared" ca="1" si="381"/>
        <v>1</v>
      </c>
      <c r="L1830">
        <f t="shared" ca="1" si="382"/>
        <v>0</v>
      </c>
      <c r="M1830">
        <f t="shared" ca="1" si="383"/>
        <v>0</v>
      </c>
      <c r="N1830" t="str">
        <f t="shared" ca="1" si="384"/>
        <v/>
      </c>
      <c r="O1830" t="str">
        <f t="shared" ca="1" si="385"/>
        <v/>
      </c>
      <c r="P1830" t="str">
        <f t="shared" si="386"/>
        <v/>
      </c>
      <c r="Q1830" t="str">
        <f t="shared" ca="1" si="387"/>
        <v/>
      </c>
      <c r="R1830" t="str">
        <f t="shared" si="388"/>
        <v/>
      </c>
      <c r="S1830" t="str">
        <f t="shared" si="389"/>
        <v>Irrigation</v>
      </c>
      <c r="T1830" s="2" t="str">
        <f>IF(S1830="Irrigation","Irrigation",IF(R1830="Irrigation","Irrigation",IF(Q1830="Domestic","Domestic",IF(P1830="Stockwatering","Stockwatering",IF(N1830="IRRIGATION_AND_MUNICIPAL","Irrigation and Municipal",IF(O1830="IRRIGATION_AND_DOMESTIC","Irrigation and Domestic Municipality",_xlfn.XLOOKUP(J1830,Use_Code_Ranking!$B$4:$B$23,Use_Code_Ranking!$A$4:$A$23)))))))</f>
        <v>Irrigation</v>
      </c>
      <c r="V1830" s="20" t="str">
        <f ca="1"/>
        <v>S024845</v>
      </c>
      <c r="W1830" s="4" t="str">
        <f t="shared" ca="1" si="377"/>
        <v>Stockwatering</v>
      </c>
      <c r="X1830" t="str">
        <f t="shared" ca="1" si="378"/>
        <v>N</v>
      </c>
      <c r="Y1830" s="2" t="str">
        <f t="shared" ca="1" si="379"/>
        <v>N</v>
      </c>
      <c r="Z1830">
        <f ca="1">_xlfn.XLOOKUP($W1830,Return_flow_table!$A$4:$A$25,Return_flow_table!B$4:B$25)</f>
        <v>0</v>
      </c>
      <c r="AA1830">
        <f ca="1">_xlfn.XLOOKUP($W1830,Return_flow_table!$A$4:$A$25,Return_flow_table!C$4:C$25)</f>
        <v>0</v>
      </c>
      <c r="AB1830">
        <f ca="1">_xlfn.XLOOKUP($W1830,Return_flow_table!$A$4:$A$25,Return_flow_table!D$4:D$25)</f>
        <v>0</v>
      </c>
      <c r="AC1830">
        <f ca="1">_xlfn.XLOOKUP($W1830,Return_flow_table!$A$4:$A$25,Return_flow_table!E$4:E$25)</f>
        <v>0</v>
      </c>
      <c r="AD1830">
        <f ca="1">_xlfn.XLOOKUP($W1830,Return_flow_table!$A$4:$A$25,Return_flow_table!F$4:F$25)</f>
        <v>0</v>
      </c>
      <c r="AE1830">
        <f ca="1">_xlfn.XLOOKUP($W1830,Return_flow_table!$A$4:$A$25,Return_flow_table!G$4:G$25)</f>
        <v>0</v>
      </c>
      <c r="AF1830">
        <f ca="1">_xlfn.XLOOKUP($W1830,Return_flow_table!$A$4:$A$25,Return_flow_table!H$4:H$25)</f>
        <v>0</v>
      </c>
      <c r="AG1830">
        <f ca="1">_xlfn.XLOOKUP($W1830,Return_flow_table!$A$4:$A$25,Return_flow_table!I$4:I$25)</f>
        <v>0</v>
      </c>
      <c r="AH1830">
        <f ca="1">_xlfn.XLOOKUP($W1830,Return_flow_table!$A$4:$A$25,Return_flow_table!J$4:J$25)</f>
        <v>0</v>
      </c>
      <c r="AI1830">
        <f ca="1">_xlfn.XLOOKUP($W1830,Return_flow_table!$A$4:$A$25,Return_flow_table!K$4:K$25)</f>
        <v>0</v>
      </c>
      <c r="AJ1830">
        <f ca="1">_xlfn.XLOOKUP($W1830,Return_flow_table!$A$4:$A$25,Return_flow_table!L$4:L$25)</f>
        <v>0</v>
      </c>
      <c r="AK1830">
        <f ca="1">_xlfn.XLOOKUP($W1830,Return_flow_table!$A$4:$A$25,Return_flow_table!M$4:M$25)</f>
        <v>0</v>
      </c>
      <c r="AL1830" s="39" t="str" cm="1">
        <f t="array" aca="1" ref="AL1830" ca="1">IF(SUM(  ((OFFSET($A$4,0,0,COUNTA(A:A)-3,1)) =V1830) * (OFFSET($T$4, 0,0,COUNTA(A:A)-3,1) = "Domestic")) &gt; 0,"Y","")</f>
        <v/>
      </c>
    </row>
    <row r="1831" spans="1:38" x14ac:dyDescent="0.25">
      <c r="A1831" t="s">
        <v>2085</v>
      </c>
      <c r="B1831" t="s">
        <v>95</v>
      </c>
      <c r="C1831" t="s">
        <v>133</v>
      </c>
      <c r="D1831">
        <v>0.72</v>
      </c>
      <c r="E1831" t="s">
        <v>97</v>
      </c>
      <c r="G1831" t="s">
        <v>2086</v>
      </c>
      <c r="H1831" s="38" t="s">
        <v>106</v>
      </c>
      <c r="I1831">
        <f>_xlfn.XLOOKUP(B1831,Use_Code_Ranking!$A$4:$A$23,Use_Code_Ranking!$B$4:$B$23,9999)</f>
        <v>1</v>
      </c>
      <c r="J1831">
        <f t="shared" ca="1" si="380"/>
        <v>1</v>
      </c>
      <c r="K1831">
        <f t="shared" ca="1" si="381"/>
        <v>1</v>
      </c>
      <c r="L1831">
        <f t="shared" ca="1" si="382"/>
        <v>0</v>
      </c>
      <c r="M1831">
        <f t="shared" ca="1" si="383"/>
        <v>0</v>
      </c>
      <c r="N1831" t="str">
        <f t="shared" ca="1" si="384"/>
        <v/>
      </c>
      <c r="O1831" t="str">
        <f t="shared" ca="1" si="385"/>
        <v/>
      </c>
      <c r="P1831" t="str">
        <f t="shared" si="386"/>
        <v/>
      </c>
      <c r="Q1831" t="str">
        <f t="shared" ca="1" si="387"/>
        <v/>
      </c>
      <c r="R1831" t="str">
        <f t="shared" si="388"/>
        <v/>
      </c>
      <c r="S1831" t="str">
        <f t="shared" si="389"/>
        <v>Irrigation</v>
      </c>
      <c r="T1831" s="2" t="str">
        <f>IF(S1831="Irrigation","Irrigation",IF(R1831="Irrigation","Irrigation",IF(Q1831="Domestic","Domestic",IF(P1831="Stockwatering","Stockwatering",IF(N1831="IRRIGATION_AND_MUNICIPAL","Irrigation and Municipal",IF(O1831="IRRIGATION_AND_DOMESTIC","Irrigation and Domestic Municipality",_xlfn.XLOOKUP(J1831,Use_Code_Ranking!$B$4:$B$23,Use_Code_Ranking!$A$4:$A$23)))))))</f>
        <v>Irrigation</v>
      </c>
      <c r="V1831" s="20" t="str">
        <f ca="1"/>
        <v>S024846</v>
      </c>
      <c r="W1831" s="4" t="str">
        <f t="shared" ca="1" si="377"/>
        <v>Stockwatering</v>
      </c>
      <c r="X1831" t="str">
        <f t="shared" ca="1" si="378"/>
        <v>N</v>
      </c>
      <c r="Y1831" s="2" t="str">
        <f t="shared" ca="1" si="379"/>
        <v>N</v>
      </c>
      <c r="Z1831">
        <f ca="1">_xlfn.XLOOKUP($W1831,Return_flow_table!$A$4:$A$25,Return_flow_table!B$4:B$25)</f>
        <v>0</v>
      </c>
      <c r="AA1831">
        <f ca="1">_xlfn.XLOOKUP($W1831,Return_flow_table!$A$4:$A$25,Return_flow_table!C$4:C$25)</f>
        <v>0</v>
      </c>
      <c r="AB1831">
        <f ca="1">_xlfn.XLOOKUP($W1831,Return_flow_table!$A$4:$A$25,Return_flow_table!D$4:D$25)</f>
        <v>0</v>
      </c>
      <c r="AC1831">
        <f ca="1">_xlfn.XLOOKUP($W1831,Return_flow_table!$A$4:$A$25,Return_flow_table!E$4:E$25)</f>
        <v>0</v>
      </c>
      <c r="AD1831">
        <f ca="1">_xlfn.XLOOKUP($W1831,Return_flow_table!$A$4:$A$25,Return_flow_table!F$4:F$25)</f>
        <v>0</v>
      </c>
      <c r="AE1831">
        <f ca="1">_xlfn.XLOOKUP($W1831,Return_flow_table!$A$4:$A$25,Return_flow_table!G$4:G$25)</f>
        <v>0</v>
      </c>
      <c r="AF1831">
        <f ca="1">_xlfn.XLOOKUP($W1831,Return_flow_table!$A$4:$A$25,Return_flow_table!H$4:H$25)</f>
        <v>0</v>
      </c>
      <c r="AG1831">
        <f ca="1">_xlfn.XLOOKUP($W1831,Return_flow_table!$A$4:$A$25,Return_flow_table!I$4:I$25)</f>
        <v>0</v>
      </c>
      <c r="AH1831">
        <f ca="1">_xlfn.XLOOKUP($W1831,Return_flow_table!$A$4:$A$25,Return_flow_table!J$4:J$25)</f>
        <v>0</v>
      </c>
      <c r="AI1831">
        <f ca="1">_xlfn.XLOOKUP($W1831,Return_flow_table!$A$4:$A$25,Return_flow_table!K$4:K$25)</f>
        <v>0</v>
      </c>
      <c r="AJ1831">
        <f ca="1">_xlfn.XLOOKUP($W1831,Return_flow_table!$A$4:$A$25,Return_flow_table!L$4:L$25)</f>
        <v>0</v>
      </c>
      <c r="AK1831">
        <f ca="1">_xlfn.XLOOKUP($W1831,Return_flow_table!$A$4:$A$25,Return_flow_table!M$4:M$25)</f>
        <v>0</v>
      </c>
      <c r="AL1831" s="39" t="str" cm="1">
        <f t="array" aca="1" ref="AL1831" ca="1">IF(SUM(  ((OFFSET($A$4,0,0,COUNTA(A:A)-3,1)) =V1831) * (OFFSET($T$4, 0,0,COUNTA(A:A)-3,1) = "Domestic")) &gt; 0,"Y","")</f>
        <v/>
      </c>
    </row>
    <row r="1832" spans="1:38" x14ac:dyDescent="0.25">
      <c r="A1832" t="s">
        <v>2085</v>
      </c>
      <c r="B1832" t="s">
        <v>114</v>
      </c>
      <c r="C1832" t="s">
        <v>133</v>
      </c>
      <c r="D1832">
        <v>0.72</v>
      </c>
      <c r="E1832" t="s">
        <v>97</v>
      </c>
      <c r="G1832" t="s">
        <v>2086</v>
      </c>
      <c r="H1832" s="38" t="s">
        <v>106</v>
      </c>
      <c r="I1832">
        <f>_xlfn.XLOOKUP(B1832,Use_Code_Ranking!$A$4:$A$23,Use_Code_Ranking!$B$4:$B$23,9999)</f>
        <v>12</v>
      </c>
      <c r="J1832">
        <f t="shared" ca="1" si="380"/>
        <v>1</v>
      </c>
      <c r="K1832">
        <f t="shared" ca="1" si="381"/>
        <v>1</v>
      </c>
      <c r="L1832">
        <f t="shared" ca="1" si="382"/>
        <v>0</v>
      </c>
      <c r="M1832">
        <f t="shared" ca="1" si="383"/>
        <v>0</v>
      </c>
      <c r="N1832" t="str">
        <f t="shared" ca="1" si="384"/>
        <v/>
      </c>
      <c r="O1832" t="str">
        <f t="shared" ca="1" si="385"/>
        <v/>
      </c>
      <c r="P1832" t="str">
        <f t="shared" si="386"/>
        <v/>
      </c>
      <c r="Q1832" t="str">
        <f t="shared" ca="1" si="387"/>
        <v/>
      </c>
      <c r="R1832" t="str">
        <f t="shared" si="388"/>
        <v/>
      </c>
      <c r="S1832" t="str">
        <f t="shared" si="389"/>
        <v>Irrigation</v>
      </c>
      <c r="T1832" s="2" t="str">
        <f>IF(S1832="Irrigation","Irrigation",IF(R1832="Irrigation","Irrigation",IF(Q1832="Domestic","Domestic",IF(P1832="Stockwatering","Stockwatering",IF(N1832="IRRIGATION_AND_MUNICIPAL","Irrigation and Municipal",IF(O1832="IRRIGATION_AND_DOMESTIC","Irrigation and Domestic Municipality",_xlfn.XLOOKUP(J1832,Use_Code_Ranking!$B$4:$B$23,Use_Code_Ranking!$A$4:$A$23)))))))</f>
        <v>Irrigation</v>
      </c>
      <c r="V1832" s="20" t="str">
        <f ca="1"/>
        <v>S024847</v>
      </c>
      <c r="W1832" s="4" t="str">
        <f t="shared" ca="1" si="377"/>
        <v>Irrigation</v>
      </c>
      <c r="X1832" t="str">
        <f t="shared" ca="1" si="378"/>
        <v>N</v>
      </c>
      <c r="Y1832" s="2" t="str">
        <f t="shared" ca="1" si="379"/>
        <v>N</v>
      </c>
      <c r="Z1832">
        <f ca="1">_xlfn.XLOOKUP($W1832,Return_flow_table!$A$4:$A$25,Return_flow_table!B$4:B$25)</f>
        <v>0</v>
      </c>
      <c r="AA1832">
        <f ca="1">_xlfn.XLOOKUP($W1832,Return_flow_table!$A$4:$A$25,Return_flow_table!C$4:C$25)</f>
        <v>0</v>
      </c>
      <c r="AB1832">
        <f ca="1">_xlfn.XLOOKUP($W1832,Return_flow_table!$A$4:$A$25,Return_flow_table!D$4:D$25)</f>
        <v>20</v>
      </c>
      <c r="AC1832">
        <f ca="1">_xlfn.XLOOKUP($W1832,Return_flow_table!$A$4:$A$25,Return_flow_table!E$4:E$25)</f>
        <v>20</v>
      </c>
      <c r="AD1832">
        <f ca="1">_xlfn.XLOOKUP($W1832,Return_flow_table!$A$4:$A$25,Return_flow_table!F$4:F$25)</f>
        <v>10</v>
      </c>
      <c r="AE1832">
        <f ca="1">_xlfn.XLOOKUP($W1832,Return_flow_table!$A$4:$A$25,Return_flow_table!G$4:G$25)</f>
        <v>10</v>
      </c>
      <c r="AF1832">
        <f ca="1">_xlfn.XLOOKUP($W1832,Return_flow_table!$A$4:$A$25,Return_flow_table!H$4:H$25)</f>
        <v>0</v>
      </c>
      <c r="AG1832">
        <f ca="1">_xlfn.XLOOKUP($W1832,Return_flow_table!$A$4:$A$25,Return_flow_table!I$4:I$25)</f>
        <v>0</v>
      </c>
      <c r="AH1832">
        <f ca="1">_xlfn.XLOOKUP($W1832,Return_flow_table!$A$4:$A$25,Return_flow_table!J$4:J$25)</f>
        <v>0</v>
      </c>
      <c r="AI1832">
        <f ca="1">_xlfn.XLOOKUP($W1832,Return_flow_table!$A$4:$A$25,Return_flow_table!K$4:K$25)</f>
        <v>20</v>
      </c>
      <c r="AJ1832">
        <f ca="1">_xlfn.XLOOKUP($W1832,Return_flow_table!$A$4:$A$25,Return_flow_table!L$4:L$25)</f>
        <v>20</v>
      </c>
      <c r="AK1832">
        <f ca="1">_xlfn.XLOOKUP($W1832,Return_flow_table!$A$4:$A$25,Return_flow_table!M$4:M$25)</f>
        <v>0</v>
      </c>
      <c r="AL1832" s="39" t="str" cm="1">
        <f t="array" aca="1" ref="AL1832" ca="1">IF(SUM(  ((OFFSET($A$4,0,0,COUNTA(A:A)-3,1)) =V1832) * (OFFSET($T$4, 0,0,COUNTA(A:A)-3,1) = "Domestic")) &gt; 0,"Y","")</f>
        <v/>
      </c>
    </row>
    <row r="1833" spans="1:38" x14ac:dyDescent="0.25">
      <c r="A1833" t="s">
        <v>2087</v>
      </c>
      <c r="B1833" t="s">
        <v>95</v>
      </c>
      <c r="C1833" t="s">
        <v>133</v>
      </c>
      <c r="D1833">
        <v>0.21</v>
      </c>
      <c r="E1833" t="s">
        <v>97</v>
      </c>
      <c r="G1833" t="s">
        <v>2088</v>
      </c>
      <c r="H1833" s="38" t="s">
        <v>99</v>
      </c>
      <c r="I1833">
        <f>_xlfn.XLOOKUP(B1833,Use_Code_Ranking!$A$4:$A$23,Use_Code_Ranking!$B$4:$B$23,9999)</f>
        <v>1</v>
      </c>
      <c r="J1833">
        <f t="shared" ca="1" si="380"/>
        <v>1</v>
      </c>
      <c r="K1833">
        <f t="shared" ca="1" si="381"/>
        <v>1</v>
      </c>
      <c r="L1833">
        <f t="shared" ca="1" si="382"/>
        <v>0</v>
      </c>
      <c r="M1833">
        <f t="shared" ca="1" si="383"/>
        <v>0</v>
      </c>
      <c r="N1833" t="str">
        <f t="shared" ca="1" si="384"/>
        <v/>
      </c>
      <c r="O1833" t="str">
        <f t="shared" ca="1" si="385"/>
        <v/>
      </c>
      <c r="P1833" t="str">
        <f t="shared" si="386"/>
        <v/>
      </c>
      <c r="Q1833" t="str">
        <f t="shared" ca="1" si="387"/>
        <v/>
      </c>
      <c r="R1833" t="str">
        <f t="shared" si="388"/>
        <v/>
      </c>
      <c r="S1833" t="str">
        <f t="shared" si="389"/>
        <v>Irrigation</v>
      </c>
      <c r="T1833" s="2" t="str">
        <f>IF(S1833="Irrigation","Irrigation",IF(R1833="Irrigation","Irrigation",IF(Q1833="Domestic","Domestic",IF(P1833="Stockwatering","Stockwatering",IF(N1833="IRRIGATION_AND_MUNICIPAL","Irrigation and Municipal",IF(O1833="IRRIGATION_AND_DOMESTIC","Irrigation and Domestic Municipality",_xlfn.XLOOKUP(J1833,Use_Code_Ranking!$B$4:$B$23,Use_Code_Ranking!$A$4:$A$23)))))))</f>
        <v>Irrigation</v>
      </c>
      <c r="V1833" s="20" t="str">
        <f ca="1"/>
        <v>S024848</v>
      </c>
      <c r="W1833" s="4" t="str">
        <f t="shared" ca="1" si="377"/>
        <v>Irrigation</v>
      </c>
      <c r="X1833" t="str">
        <f t="shared" ca="1" si="378"/>
        <v>N</v>
      </c>
      <c r="Y1833" s="2" t="str">
        <f t="shared" ca="1" si="379"/>
        <v>N</v>
      </c>
      <c r="Z1833">
        <f ca="1">_xlfn.XLOOKUP($W1833,Return_flow_table!$A$4:$A$25,Return_flow_table!B$4:B$25)</f>
        <v>0</v>
      </c>
      <c r="AA1833">
        <f ca="1">_xlfn.XLOOKUP($W1833,Return_flow_table!$A$4:$A$25,Return_flow_table!C$4:C$25)</f>
        <v>0</v>
      </c>
      <c r="AB1833">
        <f ca="1">_xlfn.XLOOKUP($W1833,Return_flow_table!$A$4:$A$25,Return_flow_table!D$4:D$25)</f>
        <v>20</v>
      </c>
      <c r="AC1833">
        <f ca="1">_xlfn.XLOOKUP($W1833,Return_flow_table!$A$4:$A$25,Return_flow_table!E$4:E$25)</f>
        <v>20</v>
      </c>
      <c r="AD1833">
        <f ca="1">_xlfn.XLOOKUP($W1833,Return_flow_table!$A$4:$A$25,Return_flow_table!F$4:F$25)</f>
        <v>10</v>
      </c>
      <c r="AE1833">
        <f ca="1">_xlfn.XLOOKUP($W1833,Return_flow_table!$A$4:$A$25,Return_flow_table!G$4:G$25)</f>
        <v>10</v>
      </c>
      <c r="AF1833">
        <f ca="1">_xlfn.XLOOKUP($W1833,Return_flow_table!$A$4:$A$25,Return_flow_table!H$4:H$25)</f>
        <v>0</v>
      </c>
      <c r="AG1833">
        <f ca="1">_xlfn.XLOOKUP($W1833,Return_flow_table!$A$4:$A$25,Return_flow_table!I$4:I$25)</f>
        <v>0</v>
      </c>
      <c r="AH1833">
        <f ca="1">_xlfn.XLOOKUP($W1833,Return_flow_table!$A$4:$A$25,Return_flow_table!J$4:J$25)</f>
        <v>0</v>
      </c>
      <c r="AI1833">
        <f ca="1">_xlfn.XLOOKUP($W1833,Return_flow_table!$A$4:$A$25,Return_flow_table!K$4:K$25)</f>
        <v>20</v>
      </c>
      <c r="AJ1833">
        <f ca="1">_xlfn.XLOOKUP($W1833,Return_flow_table!$A$4:$A$25,Return_flow_table!L$4:L$25)</f>
        <v>20</v>
      </c>
      <c r="AK1833">
        <f ca="1">_xlfn.XLOOKUP($W1833,Return_flow_table!$A$4:$A$25,Return_flow_table!M$4:M$25)</f>
        <v>0</v>
      </c>
      <c r="AL1833" s="39" t="str" cm="1">
        <f t="array" aca="1" ref="AL1833" ca="1">IF(SUM(  ((OFFSET($A$4,0,0,COUNTA(A:A)-3,1)) =V1833) * (OFFSET($T$4, 0,0,COUNTA(A:A)-3,1) = "Domestic")) &gt; 0,"Y","")</f>
        <v/>
      </c>
    </row>
    <row r="1834" spans="1:38" x14ac:dyDescent="0.25">
      <c r="A1834" t="s">
        <v>2089</v>
      </c>
      <c r="B1834" t="s">
        <v>114</v>
      </c>
      <c r="C1834" t="s">
        <v>133</v>
      </c>
      <c r="D1834">
        <v>0.99</v>
      </c>
      <c r="E1834" t="s">
        <v>97</v>
      </c>
      <c r="G1834" t="s">
        <v>2090</v>
      </c>
      <c r="H1834" s="38" t="s">
        <v>99</v>
      </c>
      <c r="I1834">
        <f>_xlfn.XLOOKUP(B1834,Use_Code_Ranking!$A$4:$A$23,Use_Code_Ranking!$B$4:$B$23,9999)</f>
        <v>12</v>
      </c>
      <c r="J1834">
        <f t="shared" ca="1" si="380"/>
        <v>1</v>
      </c>
      <c r="K1834">
        <f t="shared" ca="1" si="381"/>
        <v>1</v>
      </c>
      <c r="L1834">
        <f t="shared" ca="1" si="382"/>
        <v>0</v>
      </c>
      <c r="M1834">
        <f t="shared" ca="1" si="383"/>
        <v>0</v>
      </c>
      <c r="N1834" t="str">
        <f t="shared" ca="1" si="384"/>
        <v/>
      </c>
      <c r="O1834" t="str">
        <f t="shared" ca="1" si="385"/>
        <v/>
      </c>
      <c r="P1834" t="str">
        <f t="shared" si="386"/>
        <v/>
      </c>
      <c r="Q1834" t="str">
        <f t="shared" ca="1" si="387"/>
        <v/>
      </c>
      <c r="R1834" t="str">
        <f t="shared" si="388"/>
        <v/>
      </c>
      <c r="S1834" t="str">
        <f t="shared" si="389"/>
        <v>Irrigation</v>
      </c>
      <c r="T1834" s="2" t="str">
        <f>IF(S1834="Irrigation","Irrigation",IF(R1834="Irrigation","Irrigation",IF(Q1834="Domestic","Domestic",IF(P1834="Stockwatering","Stockwatering",IF(N1834="IRRIGATION_AND_MUNICIPAL","Irrigation and Municipal",IF(O1834="IRRIGATION_AND_DOMESTIC","Irrigation and Domestic Municipality",_xlfn.XLOOKUP(J1834,Use_Code_Ranking!$B$4:$B$23,Use_Code_Ranking!$A$4:$A$23)))))))</f>
        <v>Irrigation</v>
      </c>
      <c r="V1834" s="20" t="str">
        <f ca="1"/>
        <v>S024849</v>
      </c>
      <c r="W1834" s="4" t="str">
        <f t="shared" ca="1" si="377"/>
        <v>Domestic</v>
      </c>
      <c r="X1834" t="str">
        <f t="shared" ca="1" si="378"/>
        <v>N</v>
      </c>
      <c r="Y1834" s="2" t="str">
        <f t="shared" ca="1" si="379"/>
        <v>N</v>
      </c>
      <c r="Z1834">
        <f ca="1">_xlfn.XLOOKUP($W1834,Return_flow_table!$A$4:$A$25,Return_flow_table!B$4:B$25)</f>
        <v>0</v>
      </c>
      <c r="AA1834">
        <f ca="1">_xlfn.XLOOKUP($W1834,Return_flow_table!$A$4:$A$25,Return_flow_table!C$4:C$25)</f>
        <v>0</v>
      </c>
      <c r="AB1834">
        <f ca="1">_xlfn.XLOOKUP($W1834,Return_flow_table!$A$4:$A$25,Return_flow_table!D$4:D$25)</f>
        <v>0</v>
      </c>
      <c r="AC1834">
        <f ca="1">_xlfn.XLOOKUP($W1834,Return_flow_table!$A$4:$A$25,Return_flow_table!E$4:E$25)</f>
        <v>0</v>
      </c>
      <c r="AD1834">
        <f ca="1">_xlfn.XLOOKUP($W1834,Return_flow_table!$A$4:$A$25,Return_flow_table!F$4:F$25)</f>
        <v>0</v>
      </c>
      <c r="AE1834">
        <f ca="1">_xlfn.XLOOKUP($W1834,Return_flow_table!$A$4:$A$25,Return_flow_table!G$4:G$25)</f>
        <v>0</v>
      </c>
      <c r="AF1834">
        <f ca="1">_xlfn.XLOOKUP($W1834,Return_flow_table!$A$4:$A$25,Return_flow_table!H$4:H$25)</f>
        <v>0</v>
      </c>
      <c r="AG1834">
        <f ca="1">_xlfn.XLOOKUP($W1834,Return_flow_table!$A$4:$A$25,Return_flow_table!I$4:I$25)</f>
        <v>0</v>
      </c>
      <c r="AH1834">
        <f ca="1">_xlfn.XLOOKUP($W1834,Return_flow_table!$A$4:$A$25,Return_flow_table!J$4:J$25)</f>
        <v>0</v>
      </c>
      <c r="AI1834">
        <f ca="1">_xlfn.XLOOKUP($W1834,Return_flow_table!$A$4:$A$25,Return_flow_table!K$4:K$25)</f>
        <v>0</v>
      </c>
      <c r="AJ1834">
        <f ca="1">_xlfn.XLOOKUP($W1834,Return_flow_table!$A$4:$A$25,Return_flow_table!L$4:L$25)</f>
        <v>0</v>
      </c>
      <c r="AK1834">
        <f ca="1">_xlfn.XLOOKUP($W1834,Return_flow_table!$A$4:$A$25,Return_flow_table!M$4:M$25)</f>
        <v>0</v>
      </c>
      <c r="AL1834" s="39" t="str" cm="1">
        <f t="array" aca="1" ref="AL1834" ca="1">IF(SUM(  ((OFFSET($A$4,0,0,COUNTA(A:A)-3,1)) =V1834) * (OFFSET($T$4, 0,0,COUNTA(A:A)-3,1) = "Domestic")) &gt; 0,"Y","")</f>
        <v>Y</v>
      </c>
    </row>
    <row r="1835" spans="1:38" x14ac:dyDescent="0.25">
      <c r="A1835" t="s">
        <v>2089</v>
      </c>
      <c r="B1835" t="s">
        <v>95</v>
      </c>
      <c r="C1835" t="s">
        <v>133</v>
      </c>
      <c r="D1835">
        <v>0.99</v>
      </c>
      <c r="E1835" t="s">
        <v>97</v>
      </c>
      <c r="G1835" t="s">
        <v>2090</v>
      </c>
      <c r="H1835" s="38" t="s">
        <v>99</v>
      </c>
      <c r="I1835">
        <f>_xlfn.XLOOKUP(B1835,Use_Code_Ranking!$A$4:$A$23,Use_Code_Ranking!$B$4:$B$23,9999)</f>
        <v>1</v>
      </c>
      <c r="J1835">
        <f t="shared" ca="1" si="380"/>
        <v>1</v>
      </c>
      <c r="K1835">
        <f t="shared" ca="1" si="381"/>
        <v>1</v>
      </c>
      <c r="L1835">
        <f t="shared" ca="1" si="382"/>
        <v>0</v>
      </c>
      <c r="M1835">
        <f t="shared" ca="1" si="383"/>
        <v>0</v>
      </c>
      <c r="N1835" t="str">
        <f t="shared" ca="1" si="384"/>
        <v/>
      </c>
      <c r="O1835" t="str">
        <f t="shared" ca="1" si="385"/>
        <v/>
      </c>
      <c r="P1835" t="str">
        <f t="shared" si="386"/>
        <v/>
      </c>
      <c r="Q1835" t="str">
        <f t="shared" ca="1" si="387"/>
        <v/>
      </c>
      <c r="R1835" t="str">
        <f t="shared" si="388"/>
        <v/>
      </c>
      <c r="S1835" t="str">
        <f t="shared" si="389"/>
        <v>Irrigation</v>
      </c>
      <c r="T1835" s="2" t="str">
        <f>IF(S1835="Irrigation","Irrigation",IF(R1835="Irrigation","Irrigation",IF(Q1835="Domestic","Domestic",IF(P1835="Stockwatering","Stockwatering",IF(N1835="IRRIGATION_AND_MUNICIPAL","Irrigation and Municipal",IF(O1835="IRRIGATION_AND_DOMESTIC","Irrigation and Domestic Municipality",_xlfn.XLOOKUP(J1835,Use_Code_Ranking!$B$4:$B$23,Use_Code_Ranking!$A$4:$A$23)))))))</f>
        <v>Irrigation</v>
      </c>
      <c r="V1835" s="20" t="str">
        <f ca="1"/>
        <v>S024862</v>
      </c>
      <c r="W1835" s="4" t="str">
        <f t="shared" ca="1" si="377"/>
        <v>Irrigation</v>
      </c>
      <c r="X1835" t="str">
        <f t="shared" ca="1" si="378"/>
        <v>N</v>
      </c>
      <c r="Y1835" s="2" t="str">
        <f t="shared" ca="1" si="379"/>
        <v>N</v>
      </c>
      <c r="Z1835">
        <f ca="1">_xlfn.XLOOKUP($W1835,Return_flow_table!$A$4:$A$25,Return_flow_table!B$4:B$25)</f>
        <v>0</v>
      </c>
      <c r="AA1835">
        <f ca="1">_xlfn.XLOOKUP($W1835,Return_flow_table!$A$4:$A$25,Return_flow_table!C$4:C$25)</f>
        <v>0</v>
      </c>
      <c r="AB1835">
        <f ca="1">_xlfn.XLOOKUP($W1835,Return_flow_table!$A$4:$A$25,Return_flow_table!D$4:D$25)</f>
        <v>20</v>
      </c>
      <c r="AC1835">
        <f ca="1">_xlfn.XLOOKUP($W1835,Return_flow_table!$A$4:$A$25,Return_flow_table!E$4:E$25)</f>
        <v>20</v>
      </c>
      <c r="AD1835">
        <f ca="1">_xlfn.XLOOKUP($W1835,Return_flow_table!$A$4:$A$25,Return_flow_table!F$4:F$25)</f>
        <v>10</v>
      </c>
      <c r="AE1835">
        <f ca="1">_xlfn.XLOOKUP($W1835,Return_flow_table!$A$4:$A$25,Return_flow_table!G$4:G$25)</f>
        <v>10</v>
      </c>
      <c r="AF1835">
        <f ca="1">_xlfn.XLOOKUP($W1835,Return_flow_table!$A$4:$A$25,Return_flow_table!H$4:H$25)</f>
        <v>0</v>
      </c>
      <c r="AG1835">
        <f ca="1">_xlfn.XLOOKUP($W1835,Return_flow_table!$A$4:$A$25,Return_flow_table!I$4:I$25)</f>
        <v>0</v>
      </c>
      <c r="AH1835">
        <f ca="1">_xlfn.XLOOKUP($W1835,Return_flow_table!$A$4:$A$25,Return_flow_table!J$4:J$25)</f>
        <v>0</v>
      </c>
      <c r="AI1835">
        <f ca="1">_xlfn.XLOOKUP($W1835,Return_flow_table!$A$4:$A$25,Return_flow_table!K$4:K$25)</f>
        <v>20</v>
      </c>
      <c r="AJ1835">
        <f ca="1">_xlfn.XLOOKUP($W1835,Return_flow_table!$A$4:$A$25,Return_flow_table!L$4:L$25)</f>
        <v>20</v>
      </c>
      <c r="AK1835">
        <f ca="1">_xlfn.XLOOKUP($W1835,Return_flow_table!$A$4:$A$25,Return_flow_table!M$4:M$25)</f>
        <v>0</v>
      </c>
      <c r="AL1835" s="39" t="str" cm="1">
        <f t="array" aca="1" ref="AL1835" ca="1">IF(SUM(  ((OFFSET($A$4,0,0,COUNTA(A:A)-3,1)) =V1835) * (OFFSET($T$4, 0,0,COUNTA(A:A)-3,1) = "Domestic")) &gt; 0,"Y","")</f>
        <v/>
      </c>
    </row>
    <row r="1836" spans="1:38" x14ac:dyDescent="0.25">
      <c r="A1836" t="s">
        <v>2089</v>
      </c>
      <c r="B1836" t="s">
        <v>130</v>
      </c>
      <c r="C1836" t="s">
        <v>133</v>
      </c>
      <c r="D1836">
        <v>0.99</v>
      </c>
      <c r="E1836" t="s">
        <v>97</v>
      </c>
      <c r="G1836" t="s">
        <v>2090</v>
      </c>
      <c r="H1836" s="38" t="s">
        <v>99</v>
      </c>
      <c r="I1836">
        <f>_xlfn.XLOOKUP(B1836,Use_Code_Ranking!$A$4:$A$23,Use_Code_Ranking!$B$4:$B$23,9999)</f>
        <v>19</v>
      </c>
      <c r="J1836">
        <f t="shared" ca="1" si="380"/>
        <v>1</v>
      </c>
      <c r="K1836">
        <f t="shared" ca="1" si="381"/>
        <v>1</v>
      </c>
      <c r="L1836">
        <f t="shared" ca="1" si="382"/>
        <v>0</v>
      </c>
      <c r="M1836">
        <f t="shared" ca="1" si="383"/>
        <v>0</v>
      </c>
      <c r="N1836" t="str">
        <f t="shared" ca="1" si="384"/>
        <v/>
      </c>
      <c r="O1836" t="str">
        <f t="shared" ca="1" si="385"/>
        <v/>
      </c>
      <c r="P1836" t="str">
        <f t="shared" si="386"/>
        <v/>
      </c>
      <c r="Q1836" t="str">
        <f t="shared" ca="1" si="387"/>
        <v/>
      </c>
      <c r="R1836" t="str">
        <f t="shared" si="388"/>
        <v/>
      </c>
      <c r="S1836" t="str">
        <f t="shared" si="389"/>
        <v>Irrigation</v>
      </c>
      <c r="T1836" s="2" t="str">
        <f>IF(S1836="Irrigation","Irrigation",IF(R1836="Irrigation","Irrigation",IF(Q1836="Domestic","Domestic",IF(P1836="Stockwatering","Stockwatering",IF(N1836="IRRIGATION_AND_MUNICIPAL","Irrigation and Municipal",IF(O1836="IRRIGATION_AND_DOMESTIC","Irrigation and Domestic Municipality",_xlfn.XLOOKUP(J1836,Use_Code_Ranking!$B$4:$B$23,Use_Code_Ranking!$A$4:$A$23)))))))</f>
        <v>Irrigation</v>
      </c>
      <c r="V1836" s="20" t="str">
        <f ca="1"/>
        <v>S024863</v>
      </c>
      <c r="W1836" s="4" t="str">
        <f t="shared" ca="1" si="377"/>
        <v>Irrigation</v>
      </c>
      <c r="X1836" t="str">
        <f t="shared" ca="1" si="378"/>
        <v>N</v>
      </c>
      <c r="Y1836" s="2" t="str">
        <f t="shared" ca="1" si="379"/>
        <v>N</v>
      </c>
      <c r="Z1836">
        <f ca="1">_xlfn.XLOOKUP($W1836,Return_flow_table!$A$4:$A$25,Return_flow_table!B$4:B$25)</f>
        <v>0</v>
      </c>
      <c r="AA1836">
        <f ca="1">_xlfn.XLOOKUP($W1836,Return_flow_table!$A$4:$A$25,Return_flow_table!C$4:C$25)</f>
        <v>0</v>
      </c>
      <c r="AB1836">
        <f ca="1">_xlfn.XLOOKUP($W1836,Return_flow_table!$A$4:$A$25,Return_flow_table!D$4:D$25)</f>
        <v>20</v>
      </c>
      <c r="AC1836">
        <f ca="1">_xlfn.XLOOKUP($W1836,Return_flow_table!$A$4:$A$25,Return_flow_table!E$4:E$25)</f>
        <v>20</v>
      </c>
      <c r="AD1836">
        <f ca="1">_xlfn.XLOOKUP($W1836,Return_flow_table!$A$4:$A$25,Return_flow_table!F$4:F$25)</f>
        <v>10</v>
      </c>
      <c r="AE1836">
        <f ca="1">_xlfn.XLOOKUP($W1836,Return_flow_table!$A$4:$A$25,Return_flow_table!G$4:G$25)</f>
        <v>10</v>
      </c>
      <c r="AF1836">
        <f ca="1">_xlfn.XLOOKUP($W1836,Return_flow_table!$A$4:$A$25,Return_flow_table!H$4:H$25)</f>
        <v>0</v>
      </c>
      <c r="AG1836">
        <f ca="1">_xlfn.XLOOKUP($W1836,Return_flow_table!$A$4:$A$25,Return_flow_table!I$4:I$25)</f>
        <v>0</v>
      </c>
      <c r="AH1836">
        <f ca="1">_xlfn.XLOOKUP($W1836,Return_flow_table!$A$4:$A$25,Return_flow_table!J$4:J$25)</f>
        <v>0</v>
      </c>
      <c r="AI1836">
        <f ca="1">_xlfn.XLOOKUP($W1836,Return_flow_table!$A$4:$A$25,Return_flow_table!K$4:K$25)</f>
        <v>20</v>
      </c>
      <c r="AJ1836">
        <f ca="1">_xlfn.XLOOKUP($W1836,Return_flow_table!$A$4:$A$25,Return_flow_table!L$4:L$25)</f>
        <v>20</v>
      </c>
      <c r="AK1836">
        <f ca="1">_xlfn.XLOOKUP($W1836,Return_flow_table!$A$4:$A$25,Return_flow_table!M$4:M$25)</f>
        <v>0</v>
      </c>
      <c r="AL1836" s="39" t="str" cm="1">
        <f t="array" aca="1" ref="AL1836" ca="1">IF(SUM(  ((OFFSET($A$4,0,0,COUNTA(A:A)-3,1)) =V1836) * (OFFSET($T$4, 0,0,COUNTA(A:A)-3,1) = "Domestic")) &gt; 0,"Y","")</f>
        <v/>
      </c>
    </row>
    <row r="1837" spans="1:38" x14ac:dyDescent="0.25">
      <c r="A1837" t="s">
        <v>2091</v>
      </c>
      <c r="B1837" t="s">
        <v>95</v>
      </c>
      <c r="C1837" t="s">
        <v>133</v>
      </c>
      <c r="D1837">
        <v>2.35</v>
      </c>
      <c r="E1837" t="s">
        <v>97</v>
      </c>
      <c r="G1837" t="s">
        <v>2092</v>
      </c>
      <c r="H1837" s="38" t="s">
        <v>106</v>
      </c>
      <c r="I1837">
        <f>_xlfn.XLOOKUP(B1837,Use_Code_Ranking!$A$4:$A$23,Use_Code_Ranking!$B$4:$B$23,9999)</f>
        <v>1</v>
      </c>
      <c r="J1837">
        <f t="shared" ca="1" si="380"/>
        <v>1</v>
      </c>
      <c r="K1837">
        <f t="shared" ca="1" si="381"/>
        <v>1</v>
      </c>
      <c r="L1837">
        <f t="shared" ca="1" si="382"/>
        <v>0</v>
      </c>
      <c r="M1837">
        <f t="shared" ca="1" si="383"/>
        <v>0</v>
      </c>
      <c r="N1837" t="str">
        <f t="shared" ca="1" si="384"/>
        <v/>
      </c>
      <c r="O1837" t="str">
        <f t="shared" ca="1" si="385"/>
        <v/>
      </c>
      <c r="P1837" t="str">
        <f t="shared" si="386"/>
        <v/>
      </c>
      <c r="Q1837" t="str">
        <f t="shared" ca="1" si="387"/>
        <v/>
      </c>
      <c r="R1837" t="str">
        <f t="shared" si="388"/>
        <v/>
      </c>
      <c r="S1837" t="str">
        <f t="shared" si="389"/>
        <v>Irrigation</v>
      </c>
      <c r="T1837" s="2" t="str">
        <f>IF(S1837="Irrigation","Irrigation",IF(R1837="Irrigation","Irrigation",IF(Q1837="Domestic","Domestic",IF(P1837="Stockwatering","Stockwatering",IF(N1837="IRRIGATION_AND_MUNICIPAL","Irrigation and Municipal",IF(O1837="IRRIGATION_AND_DOMESTIC","Irrigation and Domestic Municipality",_xlfn.XLOOKUP(J1837,Use_Code_Ranking!$B$4:$B$23,Use_Code_Ranking!$A$4:$A$23)))))))</f>
        <v>Irrigation</v>
      </c>
      <c r="V1837" s="20" t="str">
        <f ca="1"/>
        <v>S024876</v>
      </c>
      <c r="W1837" s="4" t="str">
        <f t="shared" ca="1" si="377"/>
        <v>Domestic</v>
      </c>
      <c r="X1837" t="str">
        <f t="shared" ca="1" si="378"/>
        <v>N</v>
      </c>
      <c r="Y1837" s="2" t="str">
        <f t="shared" ca="1" si="379"/>
        <v>N</v>
      </c>
      <c r="Z1837">
        <f ca="1">_xlfn.XLOOKUP($W1837,Return_flow_table!$A$4:$A$25,Return_flow_table!B$4:B$25)</f>
        <v>0</v>
      </c>
      <c r="AA1837">
        <f ca="1">_xlfn.XLOOKUP($W1837,Return_flow_table!$A$4:$A$25,Return_flow_table!C$4:C$25)</f>
        <v>0</v>
      </c>
      <c r="AB1837">
        <f ca="1">_xlfn.XLOOKUP($W1837,Return_flow_table!$A$4:$A$25,Return_flow_table!D$4:D$25)</f>
        <v>0</v>
      </c>
      <c r="AC1837">
        <f ca="1">_xlfn.XLOOKUP($W1837,Return_flow_table!$A$4:$A$25,Return_flow_table!E$4:E$25)</f>
        <v>0</v>
      </c>
      <c r="AD1837">
        <f ca="1">_xlfn.XLOOKUP($W1837,Return_flow_table!$A$4:$A$25,Return_flow_table!F$4:F$25)</f>
        <v>0</v>
      </c>
      <c r="AE1837">
        <f ca="1">_xlfn.XLOOKUP($W1837,Return_flow_table!$A$4:$A$25,Return_flow_table!G$4:G$25)</f>
        <v>0</v>
      </c>
      <c r="AF1837">
        <f ca="1">_xlfn.XLOOKUP($W1837,Return_flow_table!$A$4:$A$25,Return_flow_table!H$4:H$25)</f>
        <v>0</v>
      </c>
      <c r="AG1837">
        <f ca="1">_xlfn.XLOOKUP($W1837,Return_flow_table!$A$4:$A$25,Return_flow_table!I$4:I$25)</f>
        <v>0</v>
      </c>
      <c r="AH1837">
        <f ca="1">_xlfn.XLOOKUP($W1837,Return_flow_table!$A$4:$A$25,Return_flow_table!J$4:J$25)</f>
        <v>0</v>
      </c>
      <c r="AI1837">
        <f ca="1">_xlfn.XLOOKUP($W1837,Return_flow_table!$A$4:$A$25,Return_flow_table!K$4:K$25)</f>
        <v>0</v>
      </c>
      <c r="AJ1837">
        <f ca="1">_xlfn.XLOOKUP($W1837,Return_flow_table!$A$4:$A$25,Return_flow_table!L$4:L$25)</f>
        <v>0</v>
      </c>
      <c r="AK1837">
        <f ca="1">_xlfn.XLOOKUP($W1837,Return_flow_table!$A$4:$A$25,Return_flow_table!M$4:M$25)</f>
        <v>0</v>
      </c>
      <c r="AL1837" s="39" t="str" cm="1">
        <f t="array" aca="1" ref="AL1837" ca="1">IF(SUM(  ((OFFSET($A$4,0,0,COUNTA(A:A)-3,1)) =V1837) * (OFFSET($T$4, 0,0,COUNTA(A:A)-3,1) = "Domestic")) &gt; 0,"Y","")</f>
        <v>Y</v>
      </c>
    </row>
    <row r="1838" spans="1:38" x14ac:dyDescent="0.25">
      <c r="A1838" t="s">
        <v>2093</v>
      </c>
      <c r="B1838" t="s">
        <v>95</v>
      </c>
      <c r="C1838" t="s">
        <v>133</v>
      </c>
      <c r="D1838">
        <v>0.43</v>
      </c>
      <c r="E1838" t="s">
        <v>97</v>
      </c>
      <c r="G1838" t="s">
        <v>1605</v>
      </c>
      <c r="H1838" s="38" t="s">
        <v>99</v>
      </c>
      <c r="I1838">
        <f>_xlfn.XLOOKUP(B1838,Use_Code_Ranking!$A$4:$A$23,Use_Code_Ranking!$B$4:$B$23,9999)</f>
        <v>1</v>
      </c>
      <c r="J1838">
        <f t="shared" ca="1" si="380"/>
        <v>1</v>
      </c>
      <c r="K1838">
        <f t="shared" ca="1" si="381"/>
        <v>1</v>
      </c>
      <c r="L1838">
        <f t="shared" ca="1" si="382"/>
        <v>0</v>
      </c>
      <c r="M1838">
        <f t="shared" ca="1" si="383"/>
        <v>0</v>
      </c>
      <c r="N1838" t="str">
        <f t="shared" ca="1" si="384"/>
        <v/>
      </c>
      <c r="O1838" t="str">
        <f t="shared" ca="1" si="385"/>
        <v/>
      </c>
      <c r="P1838" t="str">
        <f t="shared" si="386"/>
        <v/>
      </c>
      <c r="Q1838" t="str">
        <f t="shared" ca="1" si="387"/>
        <v/>
      </c>
      <c r="R1838" t="str">
        <f t="shared" si="388"/>
        <v/>
      </c>
      <c r="S1838" t="str">
        <f t="shared" si="389"/>
        <v>Irrigation</v>
      </c>
      <c r="T1838" s="2" t="str">
        <f>IF(S1838="Irrigation","Irrigation",IF(R1838="Irrigation","Irrigation",IF(Q1838="Domestic","Domestic",IF(P1838="Stockwatering","Stockwatering",IF(N1838="IRRIGATION_AND_MUNICIPAL","Irrigation and Municipal",IF(O1838="IRRIGATION_AND_DOMESTIC","Irrigation and Domestic Municipality",_xlfn.XLOOKUP(J1838,Use_Code_Ranking!$B$4:$B$23,Use_Code_Ranking!$A$4:$A$23)))))))</f>
        <v>Irrigation</v>
      </c>
      <c r="V1838" s="20" t="str">
        <f ca="1"/>
        <v>S024881</v>
      </c>
      <c r="W1838" s="4" t="str">
        <f t="shared" ca="1" si="377"/>
        <v>Irrigation</v>
      </c>
      <c r="X1838" t="str">
        <f t="shared" ca="1" si="378"/>
        <v>N</v>
      </c>
      <c r="Y1838" s="2" t="str">
        <f t="shared" ca="1" si="379"/>
        <v>N</v>
      </c>
      <c r="Z1838">
        <f ca="1">_xlfn.XLOOKUP($W1838,Return_flow_table!$A$4:$A$25,Return_flow_table!B$4:B$25)</f>
        <v>0</v>
      </c>
      <c r="AA1838">
        <f ca="1">_xlfn.XLOOKUP($W1838,Return_flow_table!$A$4:$A$25,Return_flow_table!C$4:C$25)</f>
        <v>0</v>
      </c>
      <c r="AB1838">
        <f ca="1">_xlfn.XLOOKUP($W1838,Return_flow_table!$A$4:$A$25,Return_flow_table!D$4:D$25)</f>
        <v>20</v>
      </c>
      <c r="AC1838">
        <f ca="1">_xlfn.XLOOKUP($W1838,Return_flow_table!$A$4:$A$25,Return_flow_table!E$4:E$25)</f>
        <v>20</v>
      </c>
      <c r="AD1838">
        <f ca="1">_xlfn.XLOOKUP($W1838,Return_flow_table!$A$4:$A$25,Return_flow_table!F$4:F$25)</f>
        <v>10</v>
      </c>
      <c r="AE1838">
        <f ca="1">_xlfn.XLOOKUP($W1838,Return_flow_table!$A$4:$A$25,Return_flow_table!G$4:G$25)</f>
        <v>10</v>
      </c>
      <c r="AF1838">
        <f ca="1">_xlfn.XLOOKUP($W1838,Return_flow_table!$A$4:$A$25,Return_flow_table!H$4:H$25)</f>
        <v>0</v>
      </c>
      <c r="AG1838">
        <f ca="1">_xlfn.XLOOKUP($W1838,Return_flow_table!$A$4:$A$25,Return_flow_table!I$4:I$25)</f>
        <v>0</v>
      </c>
      <c r="AH1838">
        <f ca="1">_xlfn.XLOOKUP($W1838,Return_flow_table!$A$4:$A$25,Return_flow_table!J$4:J$25)</f>
        <v>0</v>
      </c>
      <c r="AI1838">
        <f ca="1">_xlfn.XLOOKUP($W1838,Return_flow_table!$A$4:$A$25,Return_flow_table!K$4:K$25)</f>
        <v>20</v>
      </c>
      <c r="AJ1838">
        <f ca="1">_xlfn.XLOOKUP($W1838,Return_flow_table!$A$4:$A$25,Return_flow_table!L$4:L$25)</f>
        <v>20</v>
      </c>
      <c r="AK1838">
        <f ca="1">_xlfn.XLOOKUP($W1838,Return_flow_table!$A$4:$A$25,Return_flow_table!M$4:M$25)</f>
        <v>0</v>
      </c>
      <c r="AL1838" s="39" t="str" cm="1">
        <f t="array" aca="1" ref="AL1838" ca="1">IF(SUM(  ((OFFSET($A$4,0,0,COUNTA(A:A)-3,1)) =V1838) * (OFFSET($T$4, 0,0,COUNTA(A:A)-3,1) = "Domestic")) &gt; 0,"Y","")</f>
        <v/>
      </c>
    </row>
    <row r="1839" spans="1:38" x14ac:dyDescent="0.25">
      <c r="A1839" t="s">
        <v>2093</v>
      </c>
      <c r="B1839" t="s">
        <v>114</v>
      </c>
      <c r="C1839" t="s">
        <v>133</v>
      </c>
      <c r="D1839">
        <v>0.43</v>
      </c>
      <c r="E1839" t="s">
        <v>97</v>
      </c>
      <c r="G1839" t="s">
        <v>1605</v>
      </c>
      <c r="H1839" s="38" t="s">
        <v>99</v>
      </c>
      <c r="I1839">
        <f>_xlfn.XLOOKUP(B1839,Use_Code_Ranking!$A$4:$A$23,Use_Code_Ranking!$B$4:$B$23,9999)</f>
        <v>12</v>
      </c>
      <c r="J1839">
        <f t="shared" ca="1" si="380"/>
        <v>1</v>
      </c>
      <c r="K1839">
        <f t="shared" ca="1" si="381"/>
        <v>1</v>
      </c>
      <c r="L1839">
        <f t="shared" ca="1" si="382"/>
        <v>0</v>
      </c>
      <c r="M1839">
        <f t="shared" ca="1" si="383"/>
        <v>0</v>
      </c>
      <c r="N1839" t="str">
        <f t="shared" ca="1" si="384"/>
        <v/>
      </c>
      <c r="O1839" t="str">
        <f t="shared" ca="1" si="385"/>
        <v/>
      </c>
      <c r="P1839" t="str">
        <f t="shared" si="386"/>
        <v/>
      </c>
      <c r="Q1839" t="str">
        <f t="shared" ca="1" si="387"/>
        <v/>
      </c>
      <c r="R1839" t="str">
        <f t="shared" si="388"/>
        <v/>
      </c>
      <c r="S1839" t="str">
        <f t="shared" si="389"/>
        <v>Irrigation</v>
      </c>
      <c r="T1839" s="2" t="str">
        <f>IF(S1839="Irrigation","Irrigation",IF(R1839="Irrigation","Irrigation",IF(Q1839="Domestic","Domestic",IF(P1839="Stockwatering","Stockwatering",IF(N1839="IRRIGATION_AND_MUNICIPAL","Irrigation and Municipal",IF(O1839="IRRIGATION_AND_DOMESTIC","Irrigation and Domestic Municipality",_xlfn.XLOOKUP(J1839,Use_Code_Ranking!$B$4:$B$23,Use_Code_Ranking!$A$4:$A$23)))))))</f>
        <v>Irrigation</v>
      </c>
      <c r="V1839" s="20" t="str">
        <f ca="1"/>
        <v>S024882</v>
      </c>
      <c r="W1839" s="4" t="str">
        <f t="shared" ca="1" si="377"/>
        <v>Irrigation</v>
      </c>
      <c r="X1839" t="str">
        <f t="shared" ca="1" si="378"/>
        <v>N</v>
      </c>
      <c r="Y1839" s="2" t="str">
        <f t="shared" ca="1" si="379"/>
        <v>N</v>
      </c>
      <c r="Z1839">
        <f ca="1">_xlfn.XLOOKUP($W1839,Return_flow_table!$A$4:$A$25,Return_flow_table!B$4:B$25)</f>
        <v>0</v>
      </c>
      <c r="AA1839">
        <f ca="1">_xlfn.XLOOKUP($W1839,Return_flow_table!$A$4:$A$25,Return_flow_table!C$4:C$25)</f>
        <v>0</v>
      </c>
      <c r="AB1839">
        <f ca="1">_xlfn.XLOOKUP($W1839,Return_flow_table!$A$4:$A$25,Return_flow_table!D$4:D$25)</f>
        <v>20</v>
      </c>
      <c r="AC1839">
        <f ca="1">_xlfn.XLOOKUP($W1839,Return_flow_table!$A$4:$A$25,Return_flow_table!E$4:E$25)</f>
        <v>20</v>
      </c>
      <c r="AD1839">
        <f ca="1">_xlfn.XLOOKUP($W1839,Return_flow_table!$A$4:$A$25,Return_flow_table!F$4:F$25)</f>
        <v>10</v>
      </c>
      <c r="AE1839">
        <f ca="1">_xlfn.XLOOKUP($W1839,Return_flow_table!$A$4:$A$25,Return_flow_table!G$4:G$25)</f>
        <v>10</v>
      </c>
      <c r="AF1839">
        <f ca="1">_xlfn.XLOOKUP($W1839,Return_flow_table!$A$4:$A$25,Return_flow_table!H$4:H$25)</f>
        <v>0</v>
      </c>
      <c r="AG1839">
        <f ca="1">_xlfn.XLOOKUP($W1839,Return_flow_table!$A$4:$A$25,Return_flow_table!I$4:I$25)</f>
        <v>0</v>
      </c>
      <c r="AH1839">
        <f ca="1">_xlfn.XLOOKUP($W1839,Return_flow_table!$A$4:$A$25,Return_flow_table!J$4:J$25)</f>
        <v>0</v>
      </c>
      <c r="AI1839">
        <f ca="1">_xlfn.XLOOKUP($W1839,Return_flow_table!$A$4:$A$25,Return_flow_table!K$4:K$25)</f>
        <v>20</v>
      </c>
      <c r="AJ1839">
        <f ca="1">_xlfn.XLOOKUP($W1839,Return_flow_table!$A$4:$A$25,Return_flow_table!L$4:L$25)</f>
        <v>20</v>
      </c>
      <c r="AK1839">
        <f ca="1">_xlfn.XLOOKUP($W1839,Return_flow_table!$A$4:$A$25,Return_flow_table!M$4:M$25)</f>
        <v>0</v>
      </c>
      <c r="AL1839" s="39" t="str" cm="1">
        <f t="array" aca="1" ref="AL1839" ca="1">IF(SUM(  ((OFFSET($A$4,0,0,COUNTA(A:A)-3,1)) =V1839) * (OFFSET($T$4, 0,0,COUNTA(A:A)-3,1) = "Domestic")) &gt; 0,"Y","")</f>
        <v/>
      </c>
    </row>
    <row r="1840" spans="1:38" x14ac:dyDescent="0.25">
      <c r="A1840" t="s">
        <v>2094</v>
      </c>
      <c r="B1840" t="s">
        <v>95</v>
      </c>
      <c r="C1840" t="s">
        <v>133</v>
      </c>
      <c r="D1840">
        <v>1.02</v>
      </c>
      <c r="E1840" t="s">
        <v>97</v>
      </c>
      <c r="G1840" t="s">
        <v>2095</v>
      </c>
      <c r="H1840" s="38" t="s">
        <v>106</v>
      </c>
      <c r="I1840">
        <f>_xlfn.XLOOKUP(B1840,Use_Code_Ranking!$A$4:$A$23,Use_Code_Ranking!$B$4:$B$23,9999)</f>
        <v>1</v>
      </c>
      <c r="J1840">
        <f t="shared" ca="1" si="380"/>
        <v>1</v>
      </c>
      <c r="K1840">
        <f t="shared" ca="1" si="381"/>
        <v>1</v>
      </c>
      <c r="L1840">
        <f t="shared" ca="1" si="382"/>
        <v>0</v>
      </c>
      <c r="M1840">
        <f t="shared" ca="1" si="383"/>
        <v>0</v>
      </c>
      <c r="N1840" t="str">
        <f t="shared" ca="1" si="384"/>
        <v/>
      </c>
      <c r="O1840" t="str">
        <f t="shared" ca="1" si="385"/>
        <v/>
      </c>
      <c r="P1840" t="str">
        <f t="shared" si="386"/>
        <v/>
      </c>
      <c r="Q1840" t="str">
        <f t="shared" ca="1" si="387"/>
        <v/>
      </c>
      <c r="R1840" t="str">
        <f t="shared" si="388"/>
        <v/>
      </c>
      <c r="S1840" t="str">
        <f t="shared" si="389"/>
        <v>Irrigation</v>
      </c>
      <c r="T1840" s="2" t="str">
        <f>IF(S1840="Irrigation","Irrigation",IF(R1840="Irrigation","Irrigation",IF(Q1840="Domestic","Domestic",IF(P1840="Stockwatering","Stockwatering",IF(N1840="IRRIGATION_AND_MUNICIPAL","Irrigation and Municipal",IF(O1840="IRRIGATION_AND_DOMESTIC","Irrigation and Domestic Municipality",_xlfn.XLOOKUP(J1840,Use_Code_Ranking!$B$4:$B$23,Use_Code_Ranking!$A$4:$A$23)))))))</f>
        <v>Irrigation</v>
      </c>
      <c r="V1840" s="20" t="str">
        <f ca="1"/>
        <v>S024883</v>
      </c>
      <c r="W1840" s="4" t="str">
        <f t="shared" ca="1" si="377"/>
        <v>Irrigation</v>
      </c>
      <c r="X1840" t="str">
        <f t="shared" ca="1" si="378"/>
        <v>N</v>
      </c>
      <c r="Y1840" s="2" t="str">
        <f t="shared" ca="1" si="379"/>
        <v>N</v>
      </c>
      <c r="Z1840">
        <f ca="1">_xlfn.XLOOKUP($W1840,Return_flow_table!$A$4:$A$25,Return_flow_table!B$4:B$25)</f>
        <v>0</v>
      </c>
      <c r="AA1840">
        <f ca="1">_xlfn.XLOOKUP($W1840,Return_flow_table!$A$4:$A$25,Return_flow_table!C$4:C$25)</f>
        <v>0</v>
      </c>
      <c r="AB1840">
        <f ca="1">_xlfn.XLOOKUP($W1840,Return_flow_table!$A$4:$A$25,Return_flow_table!D$4:D$25)</f>
        <v>20</v>
      </c>
      <c r="AC1840">
        <f ca="1">_xlfn.XLOOKUP($W1840,Return_flow_table!$A$4:$A$25,Return_flow_table!E$4:E$25)</f>
        <v>20</v>
      </c>
      <c r="AD1840">
        <f ca="1">_xlfn.XLOOKUP($W1840,Return_flow_table!$A$4:$A$25,Return_flow_table!F$4:F$25)</f>
        <v>10</v>
      </c>
      <c r="AE1840">
        <f ca="1">_xlfn.XLOOKUP($W1840,Return_flow_table!$A$4:$A$25,Return_flow_table!G$4:G$25)</f>
        <v>10</v>
      </c>
      <c r="AF1840">
        <f ca="1">_xlfn.XLOOKUP($W1840,Return_flow_table!$A$4:$A$25,Return_flow_table!H$4:H$25)</f>
        <v>0</v>
      </c>
      <c r="AG1840">
        <f ca="1">_xlfn.XLOOKUP($W1840,Return_flow_table!$A$4:$A$25,Return_flow_table!I$4:I$25)</f>
        <v>0</v>
      </c>
      <c r="AH1840">
        <f ca="1">_xlfn.XLOOKUP($W1840,Return_flow_table!$A$4:$A$25,Return_flow_table!J$4:J$25)</f>
        <v>0</v>
      </c>
      <c r="AI1840">
        <f ca="1">_xlfn.XLOOKUP($W1840,Return_flow_table!$A$4:$A$25,Return_flow_table!K$4:K$25)</f>
        <v>20</v>
      </c>
      <c r="AJ1840">
        <f ca="1">_xlfn.XLOOKUP($W1840,Return_flow_table!$A$4:$A$25,Return_flow_table!L$4:L$25)</f>
        <v>20</v>
      </c>
      <c r="AK1840">
        <f ca="1">_xlfn.XLOOKUP($W1840,Return_flow_table!$A$4:$A$25,Return_flow_table!M$4:M$25)</f>
        <v>0</v>
      </c>
      <c r="AL1840" s="39" t="str" cm="1">
        <f t="array" aca="1" ref="AL1840" ca="1">IF(SUM(  ((OFFSET($A$4,0,0,COUNTA(A:A)-3,1)) =V1840) * (OFFSET($T$4, 0,0,COUNTA(A:A)-3,1) = "Domestic")) &gt; 0,"Y","")</f>
        <v/>
      </c>
    </row>
    <row r="1841" spans="1:38" x14ac:dyDescent="0.25">
      <c r="A1841" t="s">
        <v>2096</v>
      </c>
      <c r="B1841" t="s">
        <v>95</v>
      </c>
      <c r="C1841" t="s">
        <v>133</v>
      </c>
      <c r="D1841">
        <v>0.06</v>
      </c>
      <c r="E1841" t="s">
        <v>97</v>
      </c>
      <c r="G1841" t="s">
        <v>2097</v>
      </c>
      <c r="H1841" s="38" t="s">
        <v>99</v>
      </c>
      <c r="I1841">
        <f>_xlfn.XLOOKUP(B1841,Use_Code_Ranking!$A$4:$A$23,Use_Code_Ranking!$B$4:$B$23,9999)</f>
        <v>1</v>
      </c>
      <c r="J1841">
        <f t="shared" ca="1" si="380"/>
        <v>1</v>
      </c>
      <c r="K1841">
        <f t="shared" ca="1" si="381"/>
        <v>1</v>
      </c>
      <c r="L1841">
        <f t="shared" ca="1" si="382"/>
        <v>0</v>
      </c>
      <c r="M1841">
        <f t="shared" ca="1" si="383"/>
        <v>0</v>
      </c>
      <c r="N1841" t="str">
        <f t="shared" ca="1" si="384"/>
        <v/>
      </c>
      <c r="O1841" t="str">
        <f t="shared" ca="1" si="385"/>
        <v/>
      </c>
      <c r="P1841" t="str">
        <f t="shared" si="386"/>
        <v/>
      </c>
      <c r="Q1841" t="str">
        <f t="shared" ca="1" si="387"/>
        <v/>
      </c>
      <c r="R1841" t="str">
        <f t="shared" si="388"/>
        <v/>
      </c>
      <c r="S1841" t="str">
        <f t="shared" si="389"/>
        <v>Irrigation</v>
      </c>
      <c r="T1841" s="2" t="str">
        <f>IF(S1841="Irrigation","Irrigation",IF(R1841="Irrigation","Irrigation",IF(Q1841="Domestic","Domestic",IF(P1841="Stockwatering","Stockwatering",IF(N1841="IRRIGATION_AND_MUNICIPAL","Irrigation and Municipal",IF(O1841="IRRIGATION_AND_DOMESTIC","Irrigation and Domestic Municipality",_xlfn.XLOOKUP(J1841,Use_Code_Ranking!$B$4:$B$23,Use_Code_Ranking!$A$4:$A$23)))))))</f>
        <v>Irrigation</v>
      </c>
      <c r="V1841" s="20" t="str">
        <f ca="1"/>
        <v>S024884</v>
      </c>
      <c r="W1841" s="4" t="str">
        <f t="shared" ca="1" si="377"/>
        <v>Irrigation</v>
      </c>
      <c r="X1841" t="str">
        <f t="shared" ca="1" si="378"/>
        <v>N</v>
      </c>
      <c r="Y1841" s="2" t="str">
        <f t="shared" ca="1" si="379"/>
        <v>N</v>
      </c>
      <c r="Z1841">
        <f ca="1">_xlfn.XLOOKUP($W1841,Return_flow_table!$A$4:$A$25,Return_flow_table!B$4:B$25)</f>
        <v>0</v>
      </c>
      <c r="AA1841">
        <f ca="1">_xlfn.XLOOKUP($W1841,Return_flow_table!$A$4:$A$25,Return_flow_table!C$4:C$25)</f>
        <v>0</v>
      </c>
      <c r="AB1841">
        <f ca="1">_xlfn.XLOOKUP($W1841,Return_flow_table!$A$4:$A$25,Return_flow_table!D$4:D$25)</f>
        <v>20</v>
      </c>
      <c r="AC1841">
        <f ca="1">_xlfn.XLOOKUP($W1841,Return_flow_table!$A$4:$A$25,Return_flow_table!E$4:E$25)</f>
        <v>20</v>
      </c>
      <c r="AD1841">
        <f ca="1">_xlfn.XLOOKUP($W1841,Return_flow_table!$A$4:$A$25,Return_flow_table!F$4:F$25)</f>
        <v>10</v>
      </c>
      <c r="AE1841">
        <f ca="1">_xlfn.XLOOKUP($W1841,Return_flow_table!$A$4:$A$25,Return_flow_table!G$4:G$25)</f>
        <v>10</v>
      </c>
      <c r="AF1841">
        <f ca="1">_xlfn.XLOOKUP($W1841,Return_flow_table!$A$4:$A$25,Return_flow_table!H$4:H$25)</f>
        <v>0</v>
      </c>
      <c r="AG1841">
        <f ca="1">_xlfn.XLOOKUP($W1841,Return_flow_table!$A$4:$A$25,Return_flow_table!I$4:I$25)</f>
        <v>0</v>
      </c>
      <c r="AH1841">
        <f ca="1">_xlfn.XLOOKUP($W1841,Return_flow_table!$A$4:$A$25,Return_flow_table!J$4:J$25)</f>
        <v>0</v>
      </c>
      <c r="AI1841">
        <f ca="1">_xlfn.XLOOKUP($W1841,Return_flow_table!$A$4:$A$25,Return_flow_table!K$4:K$25)</f>
        <v>20</v>
      </c>
      <c r="AJ1841">
        <f ca="1">_xlfn.XLOOKUP($W1841,Return_flow_table!$A$4:$A$25,Return_flow_table!L$4:L$25)</f>
        <v>20</v>
      </c>
      <c r="AK1841">
        <f ca="1">_xlfn.XLOOKUP($W1841,Return_flow_table!$A$4:$A$25,Return_flow_table!M$4:M$25)</f>
        <v>0</v>
      </c>
      <c r="AL1841" s="39" t="str" cm="1">
        <f t="array" aca="1" ref="AL1841" ca="1">IF(SUM(  ((OFFSET($A$4,0,0,COUNTA(A:A)-3,1)) =V1841) * (OFFSET($T$4, 0,0,COUNTA(A:A)-3,1) = "Domestic")) &gt; 0,"Y","")</f>
        <v/>
      </c>
    </row>
    <row r="1842" spans="1:38" x14ac:dyDescent="0.25">
      <c r="A1842" t="s">
        <v>2098</v>
      </c>
      <c r="B1842" t="s">
        <v>95</v>
      </c>
      <c r="C1842" t="s">
        <v>133</v>
      </c>
      <c r="D1842">
        <v>1.53</v>
      </c>
      <c r="E1842" t="s">
        <v>97</v>
      </c>
      <c r="G1842" t="s">
        <v>1067</v>
      </c>
      <c r="H1842" s="38" t="s">
        <v>99</v>
      </c>
      <c r="I1842">
        <f>_xlfn.XLOOKUP(B1842,Use_Code_Ranking!$A$4:$A$23,Use_Code_Ranking!$B$4:$B$23,9999)</f>
        <v>1</v>
      </c>
      <c r="J1842">
        <f t="shared" ca="1" si="380"/>
        <v>1</v>
      </c>
      <c r="K1842">
        <f t="shared" ca="1" si="381"/>
        <v>1</v>
      </c>
      <c r="L1842">
        <f t="shared" ca="1" si="382"/>
        <v>0</v>
      </c>
      <c r="M1842">
        <f t="shared" ca="1" si="383"/>
        <v>0</v>
      </c>
      <c r="N1842" t="str">
        <f t="shared" ca="1" si="384"/>
        <v/>
      </c>
      <c r="O1842" t="str">
        <f t="shared" ca="1" si="385"/>
        <v/>
      </c>
      <c r="P1842" t="str">
        <f t="shared" si="386"/>
        <v/>
      </c>
      <c r="Q1842" t="str">
        <f t="shared" ca="1" si="387"/>
        <v/>
      </c>
      <c r="R1842" t="str">
        <f t="shared" si="388"/>
        <v/>
      </c>
      <c r="S1842" t="str">
        <f t="shared" si="389"/>
        <v>Irrigation</v>
      </c>
      <c r="T1842" s="2" t="str">
        <f>IF(S1842="Irrigation","Irrigation",IF(R1842="Irrigation","Irrigation",IF(Q1842="Domestic","Domestic",IF(P1842="Stockwatering","Stockwatering",IF(N1842="IRRIGATION_AND_MUNICIPAL","Irrigation and Municipal",IF(O1842="IRRIGATION_AND_DOMESTIC","Irrigation and Domestic Municipality",_xlfn.XLOOKUP(J1842,Use_Code_Ranking!$B$4:$B$23,Use_Code_Ranking!$A$4:$A$23)))))))</f>
        <v>Irrigation</v>
      </c>
      <c r="V1842" s="20" t="str">
        <f ca="1"/>
        <v>S024889</v>
      </c>
      <c r="W1842" s="4" t="str">
        <f t="shared" ca="1" si="377"/>
        <v>Irrigation</v>
      </c>
      <c r="X1842" t="str">
        <f t="shared" ca="1" si="378"/>
        <v>N</v>
      </c>
      <c r="Y1842" s="2" t="str">
        <f t="shared" ca="1" si="379"/>
        <v>N</v>
      </c>
      <c r="Z1842">
        <f ca="1">_xlfn.XLOOKUP($W1842,Return_flow_table!$A$4:$A$25,Return_flow_table!B$4:B$25)</f>
        <v>0</v>
      </c>
      <c r="AA1842">
        <f ca="1">_xlfn.XLOOKUP($W1842,Return_flow_table!$A$4:$A$25,Return_flow_table!C$4:C$25)</f>
        <v>0</v>
      </c>
      <c r="AB1842">
        <f ca="1">_xlfn.XLOOKUP($W1842,Return_flow_table!$A$4:$A$25,Return_flow_table!D$4:D$25)</f>
        <v>20</v>
      </c>
      <c r="AC1842">
        <f ca="1">_xlfn.XLOOKUP($W1842,Return_flow_table!$A$4:$A$25,Return_flow_table!E$4:E$25)</f>
        <v>20</v>
      </c>
      <c r="AD1842">
        <f ca="1">_xlfn.XLOOKUP($W1842,Return_flow_table!$A$4:$A$25,Return_flow_table!F$4:F$25)</f>
        <v>10</v>
      </c>
      <c r="AE1842">
        <f ca="1">_xlfn.XLOOKUP($W1842,Return_flow_table!$A$4:$A$25,Return_flow_table!G$4:G$25)</f>
        <v>10</v>
      </c>
      <c r="AF1842">
        <f ca="1">_xlfn.XLOOKUP($W1842,Return_flow_table!$A$4:$A$25,Return_flow_table!H$4:H$25)</f>
        <v>0</v>
      </c>
      <c r="AG1842">
        <f ca="1">_xlfn.XLOOKUP($W1842,Return_flow_table!$A$4:$A$25,Return_flow_table!I$4:I$25)</f>
        <v>0</v>
      </c>
      <c r="AH1842">
        <f ca="1">_xlfn.XLOOKUP($W1842,Return_flow_table!$A$4:$A$25,Return_flow_table!J$4:J$25)</f>
        <v>0</v>
      </c>
      <c r="AI1842">
        <f ca="1">_xlfn.XLOOKUP($W1842,Return_flow_table!$A$4:$A$25,Return_flow_table!K$4:K$25)</f>
        <v>20</v>
      </c>
      <c r="AJ1842">
        <f ca="1">_xlfn.XLOOKUP($W1842,Return_flow_table!$A$4:$A$25,Return_flow_table!L$4:L$25)</f>
        <v>20</v>
      </c>
      <c r="AK1842">
        <f ca="1">_xlfn.XLOOKUP($W1842,Return_flow_table!$A$4:$A$25,Return_flow_table!M$4:M$25)</f>
        <v>0</v>
      </c>
      <c r="AL1842" s="39" t="str" cm="1">
        <f t="array" aca="1" ref="AL1842" ca="1">IF(SUM(  ((OFFSET($A$4,0,0,COUNTA(A:A)-3,1)) =V1842) * (OFFSET($T$4, 0,0,COUNTA(A:A)-3,1) = "Domestic")) &gt; 0,"Y","")</f>
        <v/>
      </c>
    </row>
    <row r="1843" spans="1:38" x14ac:dyDescent="0.25">
      <c r="A1843" t="s">
        <v>2099</v>
      </c>
      <c r="B1843" t="s">
        <v>111</v>
      </c>
      <c r="C1843" t="s">
        <v>133</v>
      </c>
      <c r="D1843">
        <v>0.21</v>
      </c>
      <c r="E1843" t="s">
        <v>97</v>
      </c>
      <c r="G1843" t="s">
        <v>2100</v>
      </c>
      <c r="H1843" s="38" t="s">
        <v>106</v>
      </c>
      <c r="I1843">
        <f>_xlfn.XLOOKUP(B1843,Use_Code_Ranking!$A$4:$A$23,Use_Code_Ranking!$B$4:$B$23,9999)</f>
        <v>14</v>
      </c>
      <c r="J1843">
        <f t="shared" ca="1" si="380"/>
        <v>1</v>
      </c>
      <c r="K1843">
        <f t="shared" ca="1" si="381"/>
        <v>1</v>
      </c>
      <c r="L1843">
        <f t="shared" ca="1" si="382"/>
        <v>0</v>
      </c>
      <c r="M1843">
        <f t="shared" ca="1" si="383"/>
        <v>0</v>
      </c>
      <c r="N1843" t="str">
        <f t="shared" ca="1" si="384"/>
        <v/>
      </c>
      <c r="O1843" t="str">
        <f t="shared" ca="1" si="385"/>
        <v/>
      </c>
      <c r="P1843" t="str">
        <f t="shared" si="386"/>
        <v/>
      </c>
      <c r="Q1843" t="str">
        <f t="shared" ca="1" si="387"/>
        <v/>
      </c>
      <c r="R1843" t="str">
        <f t="shared" si="388"/>
        <v/>
      </c>
      <c r="S1843" t="str">
        <f t="shared" si="389"/>
        <v>Irrigation</v>
      </c>
      <c r="T1843" s="2" t="str">
        <f>IF(S1843="Irrigation","Irrigation",IF(R1843="Irrigation","Irrigation",IF(Q1843="Domestic","Domestic",IF(P1843="Stockwatering","Stockwatering",IF(N1843="IRRIGATION_AND_MUNICIPAL","Irrigation and Municipal",IF(O1843="IRRIGATION_AND_DOMESTIC","Irrigation and Domestic Municipality",_xlfn.XLOOKUP(J1843,Use_Code_Ranking!$B$4:$B$23,Use_Code_Ranking!$A$4:$A$23)))))))</f>
        <v>Irrigation</v>
      </c>
      <c r="V1843" s="20" t="str">
        <f ca="1"/>
        <v>S024890</v>
      </c>
      <c r="W1843" s="4" t="str">
        <f t="shared" ca="1" si="377"/>
        <v>Irrigation</v>
      </c>
      <c r="X1843" t="str">
        <f t="shared" ca="1" si="378"/>
        <v>N</v>
      </c>
      <c r="Y1843" s="2" t="str">
        <f t="shared" ca="1" si="379"/>
        <v>N</v>
      </c>
      <c r="Z1843">
        <f ca="1">_xlfn.XLOOKUP($W1843,Return_flow_table!$A$4:$A$25,Return_flow_table!B$4:B$25)</f>
        <v>0</v>
      </c>
      <c r="AA1843">
        <f ca="1">_xlfn.XLOOKUP($W1843,Return_flow_table!$A$4:$A$25,Return_flow_table!C$4:C$25)</f>
        <v>0</v>
      </c>
      <c r="AB1843">
        <f ca="1">_xlfn.XLOOKUP($W1843,Return_flow_table!$A$4:$A$25,Return_flow_table!D$4:D$25)</f>
        <v>20</v>
      </c>
      <c r="AC1843">
        <f ca="1">_xlfn.XLOOKUP($W1843,Return_flow_table!$A$4:$A$25,Return_flow_table!E$4:E$25)</f>
        <v>20</v>
      </c>
      <c r="AD1843">
        <f ca="1">_xlfn.XLOOKUP($W1843,Return_flow_table!$A$4:$A$25,Return_flow_table!F$4:F$25)</f>
        <v>10</v>
      </c>
      <c r="AE1843">
        <f ca="1">_xlfn.XLOOKUP($W1843,Return_flow_table!$A$4:$A$25,Return_flow_table!G$4:G$25)</f>
        <v>10</v>
      </c>
      <c r="AF1843">
        <f ca="1">_xlfn.XLOOKUP($W1843,Return_flow_table!$A$4:$A$25,Return_flow_table!H$4:H$25)</f>
        <v>0</v>
      </c>
      <c r="AG1843">
        <f ca="1">_xlfn.XLOOKUP($W1843,Return_flow_table!$A$4:$A$25,Return_flow_table!I$4:I$25)</f>
        <v>0</v>
      </c>
      <c r="AH1843">
        <f ca="1">_xlfn.XLOOKUP($W1843,Return_flow_table!$A$4:$A$25,Return_flow_table!J$4:J$25)</f>
        <v>0</v>
      </c>
      <c r="AI1843">
        <f ca="1">_xlfn.XLOOKUP($W1843,Return_flow_table!$A$4:$A$25,Return_flow_table!K$4:K$25)</f>
        <v>20</v>
      </c>
      <c r="AJ1843">
        <f ca="1">_xlfn.XLOOKUP($W1843,Return_flow_table!$A$4:$A$25,Return_flow_table!L$4:L$25)</f>
        <v>20</v>
      </c>
      <c r="AK1843">
        <f ca="1">_xlfn.XLOOKUP($W1843,Return_flow_table!$A$4:$A$25,Return_flow_table!M$4:M$25)</f>
        <v>0</v>
      </c>
      <c r="AL1843" s="39" t="str" cm="1">
        <f t="array" aca="1" ref="AL1843" ca="1">IF(SUM(  ((OFFSET($A$4,0,0,COUNTA(A:A)-3,1)) =V1843) * (OFFSET($T$4, 0,0,COUNTA(A:A)-3,1) = "Domestic")) &gt; 0,"Y","")</f>
        <v/>
      </c>
    </row>
    <row r="1844" spans="1:38" x14ac:dyDescent="0.25">
      <c r="A1844" t="s">
        <v>2099</v>
      </c>
      <c r="B1844" t="s">
        <v>130</v>
      </c>
      <c r="C1844" t="s">
        <v>133</v>
      </c>
      <c r="D1844">
        <v>0.21</v>
      </c>
      <c r="E1844" t="s">
        <v>97</v>
      </c>
      <c r="G1844" t="s">
        <v>2100</v>
      </c>
      <c r="H1844" s="38" t="s">
        <v>106</v>
      </c>
      <c r="I1844">
        <f>_xlfn.XLOOKUP(B1844,Use_Code_Ranking!$A$4:$A$23,Use_Code_Ranking!$B$4:$B$23,9999)</f>
        <v>19</v>
      </c>
      <c r="J1844">
        <f t="shared" ca="1" si="380"/>
        <v>1</v>
      </c>
      <c r="K1844">
        <f t="shared" ca="1" si="381"/>
        <v>1</v>
      </c>
      <c r="L1844">
        <f t="shared" ca="1" si="382"/>
        <v>0</v>
      </c>
      <c r="M1844">
        <f t="shared" ca="1" si="383"/>
        <v>0</v>
      </c>
      <c r="N1844" t="str">
        <f t="shared" ca="1" si="384"/>
        <v/>
      </c>
      <c r="O1844" t="str">
        <f t="shared" ca="1" si="385"/>
        <v/>
      </c>
      <c r="P1844" t="str">
        <f t="shared" si="386"/>
        <v/>
      </c>
      <c r="Q1844" t="str">
        <f t="shared" ca="1" si="387"/>
        <v/>
      </c>
      <c r="R1844" t="str">
        <f t="shared" si="388"/>
        <v/>
      </c>
      <c r="S1844" t="str">
        <f t="shared" si="389"/>
        <v>Irrigation</v>
      </c>
      <c r="T1844" s="2" t="str">
        <f>IF(S1844="Irrigation","Irrigation",IF(R1844="Irrigation","Irrigation",IF(Q1844="Domestic","Domestic",IF(P1844="Stockwatering","Stockwatering",IF(N1844="IRRIGATION_AND_MUNICIPAL","Irrigation and Municipal",IF(O1844="IRRIGATION_AND_DOMESTIC","Irrigation and Domestic Municipality",_xlfn.XLOOKUP(J1844,Use_Code_Ranking!$B$4:$B$23,Use_Code_Ranking!$A$4:$A$23)))))))</f>
        <v>Irrigation</v>
      </c>
      <c r="V1844" s="20" t="str">
        <f ca="1"/>
        <v>S024891</v>
      </c>
      <c r="W1844" s="4" t="str">
        <f t="shared" ca="1" si="377"/>
        <v>Irrigation</v>
      </c>
      <c r="X1844" t="str">
        <f t="shared" ca="1" si="378"/>
        <v>N</v>
      </c>
      <c r="Y1844" s="2" t="str">
        <f t="shared" ca="1" si="379"/>
        <v>N</v>
      </c>
      <c r="Z1844">
        <f ca="1">_xlfn.XLOOKUP($W1844,Return_flow_table!$A$4:$A$25,Return_flow_table!B$4:B$25)</f>
        <v>0</v>
      </c>
      <c r="AA1844">
        <f ca="1">_xlfn.XLOOKUP($W1844,Return_flow_table!$A$4:$A$25,Return_flow_table!C$4:C$25)</f>
        <v>0</v>
      </c>
      <c r="AB1844">
        <f ca="1">_xlfn.XLOOKUP($W1844,Return_flow_table!$A$4:$A$25,Return_flow_table!D$4:D$25)</f>
        <v>20</v>
      </c>
      <c r="AC1844">
        <f ca="1">_xlfn.XLOOKUP($W1844,Return_flow_table!$A$4:$A$25,Return_flow_table!E$4:E$25)</f>
        <v>20</v>
      </c>
      <c r="AD1844">
        <f ca="1">_xlfn.XLOOKUP($W1844,Return_flow_table!$A$4:$A$25,Return_flow_table!F$4:F$25)</f>
        <v>10</v>
      </c>
      <c r="AE1844">
        <f ca="1">_xlfn.XLOOKUP($W1844,Return_flow_table!$A$4:$A$25,Return_flow_table!G$4:G$25)</f>
        <v>10</v>
      </c>
      <c r="AF1844">
        <f ca="1">_xlfn.XLOOKUP($W1844,Return_flow_table!$A$4:$A$25,Return_flow_table!H$4:H$25)</f>
        <v>0</v>
      </c>
      <c r="AG1844">
        <f ca="1">_xlfn.XLOOKUP($W1844,Return_flow_table!$A$4:$A$25,Return_flow_table!I$4:I$25)</f>
        <v>0</v>
      </c>
      <c r="AH1844">
        <f ca="1">_xlfn.XLOOKUP($W1844,Return_flow_table!$A$4:$A$25,Return_flow_table!J$4:J$25)</f>
        <v>0</v>
      </c>
      <c r="AI1844">
        <f ca="1">_xlfn.XLOOKUP($W1844,Return_flow_table!$A$4:$A$25,Return_flow_table!K$4:K$25)</f>
        <v>20</v>
      </c>
      <c r="AJ1844">
        <f ca="1">_xlfn.XLOOKUP($W1844,Return_flow_table!$A$4:$A$25,Return_flow_table!L$4:L$25)</f>
        <v>20</v>
      </c>
      <c r="AK1844">
        <f ca="1">_xlfn.XLOOKUP($W1844,Return_flow_table!$A$4:$A$25,Return_flow_table!M$4:M$25)</f>
        <v>0</v>
      </c>
      <c r="AL1844" s="39" t="str" cm="1">
        <f t="array" aca="1" ref="AL1844" ca="1">IF(SUM(  ((OFFSET($A$4,0,0,COUNTA(A:A)-3,1)) =V1844) * (OFFSET($T$4, 0,0,COUNTA(A:A)-3,1) = "Domestic")) &gt; 0,"Y","")</f>
        <v/>
      </c>
    </row>
    <row r="1845" spans="1:38" x14ac:dyDescent="0.25">
      <c r="A1845" t="s">
        <v>2099</v>
      </c>
      <c r="B1845" t="s">
        <v>114</v>
      </c>
      <c r="C1845" t="s">
        <v>133</v>
      </c>
      <c r="D1845">
        <v>0.21</v>
      </c>
      <c r="E1845" t="s">
        <v>97</v>
      </c>
      <c r="G1845" t="s">
        <v>2100</v>
      </c>
      <c r="H1845" s="38" t="s">
        <v>106</v>
      </c>
      <c r="I1845">
        <f>_xlfn.XLOOKUP(B1845,Use_Code_Ranking!$A$4:$A$23,Use_Code_Ranking!$B$4:$B$23,9999)</f>
        <v>12</v>
      </c>
      <c r="J1845">
        <f t="shared" ca="1" si="380"/>
        <v>1</v>
      </c>
      <c r="K1845">
        <f t="shared" ca="1" si="381"/>
        <v>1</v>
      </c>
      <c r="L1845">
        <f t="shared" ca="1" si="382"/>
        <v>0</v>
      </c>
      <c r="M1845">
        <f t="shared" ca="1" si="383"/>
        <v>0</v>
      </c>
      <c r="N1845" t="str">
        <f t="shared" ca="1" si="384"/>
        <v/>
      </c>
      <c r="O1845" t="str">
        <f t="shared" ca="1" si="385"/>
        <v/>
      </c>
      <c r="P1845" t="str">
        <f t="shared" si="386"/>
        <v/>
      </c>
      <c r="Q1845" t="str">
        <f t="shared" ca="1" si="387"/>
        <v/>
      </c>
      <c r="R1845" t="str">
        <f t="shared" si="388"/>
        <v/>
      </c>
      <c r="S1845" t="str">
        <f t="shared" si="389"/>
        <v>Irrigation</v>
      </c>
      <c r="T1845" s="2" t="str">
        <f>IF(S1845="Irrigation","Irrigation",IF(R1845="Irrigation","Irrigation",IF(Q1845="Domestic","Domestic",IF(P1845="Stockwatering","Stockwatering",IF(N1845="IRRIGATION_AND_MUNICIPAL","Irrigation and Municipal",IF(O1845="IRRIGATION_AND_DOMESTIC","Irrigation and Domestic Municipality",_xlfn.XLOOKUP(J1845,Use_Code_Ranking!$B$4:$B$23,Use_Code_Ranking!$A$4:$A$23)))))))</f>
        <v>Irrigation</v>
      </c>
      <c r="V1845" s="20" t="str">
        <f ca="1"/>
        <v>S024893</v>
      </c>
      <c r="W1845" s="4" t="str">
        <f t="shared" ca="1" si="377"/>
        <v>Irrigation</v>
      </c>
      <c r="X1845" t="str">
        <f t="shared" ca="1" si="378"/>
        <v>N</v>
      </c>
      <c r="Y1845" s="2" t="str">
        <f t="shared" ca="1" si="379"/>
        <v>N</v>
      </c>
      <c r="Z1845">
        <f ca="1">_xlfn.XLOOKUP($W1845,Return_flow_table!$A$4:$A$25,Return_flow_table!B$4:B$25)</f>
        <v>0</v>
      </c>
      <c r="AA1845">
        <f ca="1">_xlfn.XLOOKUP($W1845,Return_flow_table!$A$4:$A$25,Return_flow_table!C$4:C$25)</f>
        <v>0</v>
      </c>
      <c r="AB1845">
        <f ca="1">_xlfn.XLOOKUP($W1845,Return_flow_table!$A$4:$A$25,Return_flow_table!D$4:D$25)</f>
        <v>20</v>
      </c>
      <c r="AC1845">
        <f ca="1">_xlfn.XLOOKUP($W1845,Return_flow_table!$A$4:$A$25,Return_flow_table!E$4:E$25)</f>
        <v>20</v>
      </c>
      <c r="AD1845">
        <f ca="1">_xlfn.XLOOKUP($W1845,Return_flow_table!$A$4:$A$25,Return_flow_table!F$4:F$25)</f>
        <v>10</v>
      </c>
      <c r="AE1845">
        <f ca="1">_xlfn.XLOOKUP($W1845,Return_flow_table!$A$4:$A$25,Return_flow_table!G$4:G$25)</f>
        <v>10</v>
      </c>
      <c r="AF1845">
        <f ca="1">_xlfn.XLOOKUP($W1845,Return_flow_table!$A$4:$A$25,Return_flow_table!H$4:H$25)</f>
        <v>0</v>
      </c>
      <c r="AG1845">
        <f ca="1">_xlfn.XLOOKUP($W1845,Return_flow_table!$A$4:$A$25,Return_flow_table!I$4:I$25)</f>
        <v>0</v>
      </c>
      <c r="AH1845">
        <f ca="1">_xlfn.XLOOKUP($W1845,Return_flow_table!$A$4:$A$25,Return_flow_table!J$4:J$25)</f>
        <v>0</v>
      </c>
      <c r="AI1845">
        <f ca="1">_xlfn.XLOOKUP($W1845,Return_flow_table!$A$4:$A$25,Return_flow_table!K$4:K$25)</f>
        <v>20</v>
      </c>
      <c r="AJ1845">
        <f ca="1">_xlfn.XLOOKUP($W1845,Return_flow_table!$A$4:$A$25,Return_flow_table!L$4:L$25)</f>
        <v>20</v>
      </c>
      <c r="AK1845">
        <f ca="1">_xlfn.XLOOKUP($W1845,Return_flow_table!$A$4:$A$25,Return_flow_table!M$4:M$25)</f>
        <v>0</v>
      </c>
      <c r="AL1845" s="39" t="str" cm="1">
        <f t="array" aca="1" ref="AL1845" ca="1">IF(SUM(  ((OFFSET($A$4,0,0,COUNTA(A:A)-3,1)) =V1845) * (OFFSET($T$4, 0,0,COUNTA(A:A)-3,1) = "Domestic")) &gt; 0,"Y","")</f>
        <v/>
      </c>
    </row>
    <row r="1846" spans="1:38" x14ac:dyDescent="0.25">
      <c r="A1846" t="s">
        <v>2099</v>
      </c>
      <c r="B1846" t="s">
        <v>95</v>
      </c>
      <c r="C1846" t="s">
        <v>133</v>
      </c>
      <c r="D1846">
        <v>0.21</v>
      </c>
      <c r="E1846" t="s">
        <v>97</v>
      </c>
      <c r="G1846" t="s">
        <v>2100</v>
      </c>
      <c r="H1846" s="38" t="s">
        <v>106</v>
      </c>
      <c r="I1846">
        <f>_xlfn.XLOOKUP(B1846,Use_Code_Ranking!$A$4:$A$23,Use_Code_Ranking!$B$4:$B$23,9999)</f>
        <v>1</v>
      </c>
      <c r="J1846">
        <f t="shared" ca="1" si="380"/>
        <v>1</v>
      </c>
      <c r="K1846">
        <f t="shared" ca="1" si="381"/>
        <v>1</v>
      </c>
      <c r="L1846">
        <f t="shared" ca="1" si="382"/>
        <v>0</v>
      </c>
      <c r="M1846">
        <f t="shared" ca="1" si="383"/>
        <v>0</v>
      </c>
      <c r="N1846" t="str">
        <f t="shared" ca="1" si="384"/>
        <v/>
      </c>
      <c r="O1846" t="str">
        <f t="shared" ca="1" si="385"/>
        <v/>
      </c>
      <c r="P1846" t="str">
        <f t="shared" si="386"/>
        <v/>
      </c>
      <c r="Q1846" t="str">
        <f t="shared" ca="1" si="387"/>
        <v/>
      </c>
      <c r="R1846" t="str">
        <f t="shared" si="388"/>
        <v/>
      </c>
      <c r="S1846" t="str">
        <f t="shared" si="389"/>
        <v>Irrigation</v>
      </c>
      <c r="T1846" s="2" t="str">
        <f>IF(S1846="Irrigation","Irrigation",IF(R1846="Irrigation","Irrigation",IF(Q1846="Domestic","Domestic",IF(P1846="Stockwatering","Stockwatering",IF(N1846="IRRIGATION_AND_MUNICIPAL","Irrigation and Municipal",IF(O1846="IRRIGATION_AND_DOMESTIC","Irrigation and Domestic Municipality",_xlfn.XLOOKUP(J1846,Use_Code_Ranking!$B$4:$B$23,Use_Code_Ranking!$A$4:$A$23)))))))</f>
        <v>Irrigation</v>
      </c>
      <c r="V1846" s="20" t="str">
        <f ca="1"/>
        <v>S024894</v>
      </c>
      <c r="W1846" s="4" t="str">
        <f t="shared" ca="1" si="377"/>
        <v>Irrigation</v>
      </c>
      <c r="X1846" t="str">
        <f t="shared" ca="1" si="378"/>
        <v>N</v>
      </c>
      <c r="Y1846" s="2" t="str">
        <f t="shared" ca="1" si="379"/>
        <v>N</v>
      </c>
      <c r="Z1846">
        <f ca="1">_xlfn.XLOOKUP($W1846,Return_flow_table!$A$4:$A$25,Return_flow_table!B$4:B$25)</f>
        <v>0</v>
      </c>
      <c r="AA1846">
        <f ca="1">_xlfn.XLOOKUP($W1846,Return_flow_table!$A$4:$A$25,Return_flow_table!C$4:C$25)</f>
        <v>0</v>
      </c>
      <c r="AB1846">
        <f ca="1">_xlfn.XLOOKUP($W1846,Return_flow_table!$A$4:$A$25,Return_flow_table!D$4:D$25)</f>
        <v>20</v>
      </c>
      <c r="AC1846">
        <f ca="1">_xlfn.XLOOKUP($W1846,Return_flow_table!$A$4:$A$25,Return_flow_table!E$4:E$25)</f>
        <v>20</v>
      </c>
      <c r="AD1846">
        <f ca="1">_xlfn.XLOOKUP($W1846,Return_flow_table!$A$4:$A$25,Return_flow_table!F$4:F$25)</f>
        <v>10</v>
      </c>
      <c r="AE1846">
        <f ca="1">_xlfn.XLOOKUP($W1846,Return_flow_table!$A$4:$A$25,Return_flow_table!G$4:G$25)</f>
        <v>10</v>
      </c>
      <c r="AF1846">
        <f ca="1">_xlfn.XLOOKUP($W1846,Return_flow_table!$A$4:$A$25,Return_flow_table!H$4:H$25)</f>
        <v>0</v>
      </c>
      <c r="AG1846">
        <f ca="1">_xlfn.XLOOKUP($W1846,Return_flow_table!$A$4:$A$25,Return_flow_table!I$4:I$25)</f>
        <v>0</v>
      </c>
      <c r="AH1846">
        <f ca="1">_xlfn.XLOOKUP($W1846,Return_flow_table!$A$4:$A$25,Return_flow_table!J$4:J$25)</f>
        <v>0</v>
      </c>
      <c r="AI1846">
        <f ca="1">_xlfn.XLOOKUP($W1846,Return_flow_table!$A$4:$A$25,Return_flow_table!K$4:K$25)</f>
        <v>20</v>
      </c>
      <c r="AJ1846">
        <f ca="1">_xlfn.XLOOKUP($W1846,Return_flow_table!$A$4:$A$25,Return_flow_table!L$4:L$25)</f>
        <v>20</v>
      </c>
      <c r="AK1846">
        <f ca="1">_xlfn.XLOOKUP($W1846,Return_flow_table!$A$4:$A$25,Return_flow_table!M$4:M$25)</f>
        <v>0</v>
      </c>
      <c r="AL1846" s="39" t="str" cm="1">
        <f t="array" aca="1" ref="AL1846" ca="1">IF(SUM(  ((OFFSET($A$4,0,0,COUNTA(A:A)-3,1)) =V1846) * (OFFSET($T$4, 0,0,COUNTA(A:A)-3,1) = "Domestic")) &gt; 0,"Y","")</f>
        <v/>
      </c>
    </row>
    <row r="1847" spans="1:38" x14ac:dyDescent="0.25">
      <c r="A1847" t="s">
        <v>2101</v>
      </c>
      <c r="B1847" t="s">
        <v>111</v>
      </c>
      <c r="C1847" t="s">
        <v>133</v>
      </c>
      <c r="D1847">
        <v>2</v>
      </c>
      <c r="E1847" t="s">
        <v>97</v>
      </c>
      <c r="G1847" t="s">
        <v>2102</v>
      </c>
      <c r="H1847" s="38" t="s">
        <v>101</v>
      </c>
      <c r="I1847">
        <f>_xlfn.XLOOKUP(B1847,Use_Code_Ranking!$A$4:$A$23,Use_Code_Ranking!$B$4:$B$23,9999)</f>
        <v>14</v>
      </c>
      <c r="J1847">
        <f t="shared" ca="1" si="380"/>
        <v>1</v>
      </c>
      <c r="K1847">
        <f t="shared" ca="1" si="381"/>
        <v>1</v>
      </c>
      <c r="L1847">
        <f t="shared" ca="1" si="382"/>
        <v>0</v>
      </c>
      <c r="M1847">
        <f t="shared" ca="1" si="383"/>
        <v>0</v>
      </c>
      <c r="N1847" t="str">
        <f t="shared" ca="1" si="384"/>
        <v/>
      </c>
      <c r="O1847" t="str">
        <f t="shared" ca="1" si="385"/>
        <v/>
      </c>
      <c r="P1847" t="str">
        <f t="shared" si="386"/>
        <v/>
      </c>
      <c r="Q1847" t="str">
        <f t="shared" ca="1" si="387"/>
        <v/>
      </c>
      <c r="R1847" t="str">
        <f t="shared" si="388"/>
        <v/>
      </c>
      <c r="S1847" t="str">
        <f t="shared" si="389"/>
        <v>Irrigation</v>
      </c>
      <c r="T1847" s="2" t="str">
        <f>IF(S1847="Irrigation","Irrigation",IF(R1847="Irrigation","Irrigation",IF(Q1847="Domestic","Domestic",IF(P1847="Stockwatering","Stockwatering",IF(N1847="IRRIGATION_AND_MUNICIPAL","Irrigation and Municipal",IF(O1847="IRRIGATION_AND_DOMESTIC","Irrigation and Domestic Municipality",_xlfn.XLOOKUP(J1847,Use_Code_Ranking!$B$4:$B$23,Use_Code_Ranking!$A$4:$A$23)))))))</f>
        <v>Irrigation</v>
      </c>
      <c r="V1847" s="20" t="str">
        <f ca="1"/>
        <v>S024897</v>
      </c>
      <c r="W1847" s="4" t="str">
        <f t="shared" ca="1" si="377"/>
        <v>Irrigation</v>
      </c>
      <c r="X1847" t="str">
        <f t="shared" ca="1" si="378"/>
        <v>N</v>
      </c>
      <c r="Y1847" s="2" t="str">
        <f t="shared" ca="1" si="379"/>
        <v>N</v>
      </c>
      <c r="Z1847">
        <f ca="1">_xlfn.XLOOKUP($W1847,Return_flow_table!$A$4:$A$25,Return_flow_table!B$4:B$25)</f>
        <v>0</v>
      </c>
      <c r="AA1847">
        <f ca="1">_xlfn.XLOOKUP($W1847,Return_flow_table!$A$4:$A$25,Return_flow_table!C$4:C$25)</f>
        <v>0</v>
      </c>
      <c r="AB1847">
        <f ca="1">_xlfn.XLOOKUP($W1847,Return_flow_table!$A$4:$A$25,Return_flow_table!D$4:D$25)</f>
        <v>20</v>
      </c>
      <c r="AC1847">
        <f ca="1">_xlfn.XLOOKUP($W1847,Return_flow_table!$A$4:$A$25,Return_flow_table!E$4:E$25)</f>
        <v>20</v>
      </c>
      <c r="AD1847">
        <f ca="1">_xlfn.XLOOKUP($W1847,Return_flow_table!$A$4:$A$25,Return_flow_table!F$4:F$25)</f>
        <v>10</v>
      </c>
      <c r="AE1847">
        <f ca="1">_xlfn.XLOOKUP($W1847,Return_flow_table!$A$4:$A$25,Return_flow_table!G$4:G$25)</f>
        <v>10</v>
      </c>
      <c r="AF1847">
        <f ca="1">_xlfn.XLOOKUP($W1847,Return_flow_table!$A$4:$A$25,Return_flow_table!H$4:H$25)</f>
        <v>0</v>
      </c>
      <c r="AG1847">
        <f ca="1">_xlfn.XLOOKUP($W1847,Return_flow_table!$A$4:$A$25,Return_flow_table!I$4:I$25)</f>
        <v>0</v>
      </c>
      <c r="AH1847">
        <f ca="1">_xlfn.XLOOKUP($W1847,Return_flow_table!$A$4:$A$25,Return_flow_table!J$4:J$25)</f>
        <v>0</v>
      </c>
      <c r="AI1847">
        <f ca="1">_xlfn.XLOOKUP($W1847,Return_flow_table!$A$4:$A$25,Return_flow_table!K$4:K$25)</f>
        <v>20</v>
      </c>
      <c r="AJ1847">
        <f ca="1">_xlfn.XLOOKUP($W1847,Return_flow_table!$A$4:$A$25,Return_flow_table!L$4:L$25)</f>
        <v>20</v>
      </c>
      <c r="AK1847">
        <f ca="1">_xlfn.XLOOKUP($W1847,Return_flow_table!$A$4:$A$25,Return_flow_table!M$4:M$25)</f>
        <v>0</v>
      </c>
      <c r="AL1847" s="39" t="str" cm="1">
        <f t="array" aca="1" ref="AL1847" ca="1">IF(SUM(  ((OFFSET($A$4,0,0,COUNTA(A:A)-3,1)) =V1847) * (OFFSET($T$4, 0,0,COUNTA(A:A)-3,1) = "Domestic")) &gt; 0,"Y","")</f>
        <v/>
      </c>
    </row>
    <row r="1848" spans="1:38" x14ac:dyDescent="0.25">
      <c r="A1848" t="s">
        <v>2101</v>
      </c>
      <c r="B1848" t="s">
        <v>130</v>
      </c>
      <c r="C1848" t="s">
        <v>133</v>
      </c>
      <c r="D1848">
        <v>2</v>
      </c>
      <c r="E1848" t="s">
        <v>97</v>
      </c>
      <c r="G1848" t="s">
        <v>2102</v>
      </c>
      <c r="H1848" s="38" t="s">
        <v>101</v>
      </c>
      <c r="I1848">
        <f>_xlfn.XLOOKUP(B1848,Use_Code_Ranking!$A$4:$A$23,Use_Code_Ranking!$B$4:$B$23,9999)</f>
        <v>19</v>
      </c>
      <c r="J1848">
        <f t="shared" ca="1" si="380"/>
        <v>1</v>
      </c>
      <c r="K1848">
        <f t="shared" ca="1" si="381"/>
        <v>1</v>
      </c>
      <c r="L1848">
        <f t="shared" ca="1" si="382"/>
        <v>0</v>
      </c>
      <c r="M1848">
        <f t="shared" ca="1" si="383"/>
        <v>0</v>
      </c>
      <c r="N1848" t="str">
        <f t="shared" ca="1" si="384"/>
        <v/>
      </c>
      <c r="O1848" t="str">
        <f t="shared" ca="1" si="385"/>
        <v/>
      </c>
      <c r="P1848" t="str">
        <f t="shared" si="386"/>
        <v/>
      </c>
      <c r="Q1848" t="str">
        <f t="shared" ca="1" si="387"/>
        <v/>
      </c>
      <c r="R1848" t="str">
        <f t="shared" si="388"/>
        <v/>
      </c>
      <c r="S1848" t="str">
        <f t="shared" si="389"/>
        <v>Irrigation</v>
      </c>
      <c r="T1848" s="2" t="str">
        <f>IF(S1848="Irrigation","Irrigation",IF(R1848="Irrigation","Irrigation",IF(Q1848="Domestic","Domestic",IF(P1848="Stockwatering","Stockwatering",IF(N1848="IRRIGATION_AND_MUNICIPAL","Irrigation and Municipal",IF(O1848="IRRIGATION_AND_DOMESTIC","Irrigation and Domestic Municipality",_xlfn.XLOOKUP(J1848,Use_Code_Ranking!$B$4:$B$23,Use_Code_Ranking!$A$4:$A$23)))))))</f>
        <v>Irrigation</v>
      </c>
      <c r="V1848" s="20" t="str">
        <f ca="1"/>
        <v>S024906</v>
      </c>
      <c r="W1848" s="4" t="str">
        <f t="shared" ca="1" si="377"/>
        <v>Irrigation</v>
      </c>
      <c r="X1848" t="str">
        <f t="shared" ca="1" si="378"/>
        <v>N</v>
      </c>
      <c r="Y1848" s="2" t="str">
        <f t="shared" ca="1" si="379"/>
        <v>N</v>
      </c>
      <c r="Z1848">
        <f ca="1">_xlfn.XLOOKUP($W1848,Return_flow_table!$A$4:$A$25,Return_flow_table!B$4:B$25)</f>
        <v>0</v>
      </c>
      <c r="AA1848">
        <f ca="1">_xlfn.XLOOKUP($W1848,Return_flow_table!$A$4:$A$25,Return_flow_table!C$4:C$25)</f>
        <v>0</v>
      </c>
      <c r="AB1848">
        <f ca="1">_xlfn.XLOOKUP($W1848,Return_flow_table!$A$4:$A$25,Return_flow_table!D$4:D$25)</f>
        <v>20</v>
      </c>
      <c r="AC1848">
        <f ca="1">_xlfn.XLOOKUP($W1848,Return_flow_table!$A$4:$A$25,Return_flow_table!E$4:E$25)</f>
        <v>20</v>
      </c>
      <c r="AD1848">
        <f ca="1">_xlfn.XLOOKUP($W1848,Return_flow_table!$A$4:$A$25,Return_flow_table!F$4:F$25)</f>
        <v>10</v>
      </c>
      <c r="AE1848">
        <f ca="1">_xlfn.XLOOKUP($W1848,Return_flow_table!$A$4:$A$25,Return_flow_table!G$4:G$25)</f>
        <v>10</v>
      </c>
      <c r="AF1848">
        <f ca="1">_xlfn.XLOOKUP($W1848,Return_flow_table!$A$4:$A$25,Return_flow_table!H$4:H$25)</f>
        <v>0</v>
      </c>
      <c r="AG1848">
        <f ca="1">_xlfn.XLOOKUP($W1848,Return_flow_table!$A$4:$A$25,Return_flow_table!I$4:I$25)</f>
        <v>0</v>
      </c>
      <c r="AH1848">
        <f ca="1">_xlfn.XLOOKUP($W1848,Return_flow_table!$A$4:$A$25,Return_flow_table!J$4:J$25)</f>
        <v>0</v>
      </c>
      <c r="AI1848">
        <f ca="1">_xlfn.XLOOKUP($W1848,Return_flow_table!$A$4:$A$25,Return_flow_table!K$4:K$25)</f>
        <v>20</v>
      </c>
      <c r="AJ1848">
        <f ca="1">_xlfn.XLOOKUP($W1848,Return_flow_table!$A$4:$A$25,Return_flow_table!L$4:L$25)</f>
        <v>20</v>
      </c>
      <c r="AK1848">
        <f ca="1">_xlfn.XLOOKUP($W1848,Return_flow_table!$A$4:$A$25,Return_flow_table!M$4:M$25)</f>
        <v>0</v>
      </c>
      <c r="AL1848" s="39" t="str" cm="1">
        <f t="array" aca="1" ref="AL1848" ca="1">IF(SUM(  ((OFFSET($A$4,0,0,COUNTA(A:A)-3,1)) =V1848) * (OFFSET($T$4, 0,0,COUNTA(A:A)-3,1) = "Domestic")) &gt; 0,"Y","")</f>
        <v/>
      </c>
    </row>
    <row r="1849" spans="1:38" x14ac:dyDescent="0.25">
      <c r="A1849" t="s">
        <v>2101</v>
      </c>
      <c r="B1849" t="s">
        <v>114</v>
      </c>
      <c r="C1849" t="s">
        <v>133</v>
      </c>
      <c r="D1849">
        <v>2</v>
      </c>
      <c r="E1849" t="s">
        <v>97</v>
      </c>
      <c r="G1849" t="s">
        <v>2102</v>
      </c>
      <c r="H1849" s="38" t="s">
        <v>101</v>
      </c>
      <c r="I1849">
        <f>_xlfn.XLOOKUP(B1849,Use_Code_Ranking!$A$4:$A$23,Use_Code_Ranking!$B$4:$B$23,9999)</f>
        <v>12</v>
      </c>
      <c r="J1849">
        <f t="shared" ca="1" si="380"/>
        <v>1</v>
      </c>
      <c r="K1849">
        <f t="shared" ca="1" si="381"/>
        <v>1</v>
      </c>
      <c r="L1849">
        <f t="shared" ca="1" si="382"/>
        <v>0</v>
      </c>
      <c r="M1849">
        <f t="shared" ca="1" si="383"/>
        <v>0</v>
      </c>
      <c r="N1849" t="str">
        <f t="shared" ca="1" si="384"/>
        <v/>
      </c>
      <c r="O1849" t="str">
        <f t="shared" ca="1" si="385"/>
        <v/>
      </c>
      <c r="P1849" t="str">
        <f t="shared" si="386"/>
        <v/>
      </c>
      <c r="Q1849" t="str">
        <f t="shared" ca="1" si="387"/>
        <v/>
      </c>
      <c r="R1849" t="str">
        <f t="shared" si="388"/>
        <v/>
      </c>
      <c r="S1849" t="str">
        <f t="shared" si="389"/>
        <v>Irrigation</v>
      </c>
      <c r="T1849" s="2" t="str">
        <f>IF(S1849="Irrigation","Irrigation",IF(R1849="Irrigation","Irrigation",IF(Q1849="Domestic","Domestic",IF(P1849="Stockwatering","Stockwatering",IF(N1849="IRRIGATION_AND_MUNICIPAL","Irrigation and Municipal",IF(O1849="IRRIGATION_AND_DOMESTIC","Irrigation and Domestic Municipality",_xlfn.XLOOKUP(J1849,Use_Code_Ranking!$B$4:$B$23,Use_Code_Ranking!$A$4:$A$23)))))))</f>
        <v>Irrigation</v>
      </c>
      <c r="V1849" s="20" t="str">
        <f ca="1"/>
        <v>S024907</v>
      </c>
      <c r="W1849" s="4" t="str">
        <f t="shared" ca="1" si="377"/>
        <v>Irrigation</v>
      </c>
      <c r="X1849" t="str">
        <f t="shared" ca="1" si="378"/>
        <v>N</v>
      </c>
      <c r="Y1849" s="2" t="str">
        <f t="shared" ca="1" si="379"/>
        <v>N</v>
      </c>
      <c r="Z1849">
        <f ca="1">_xlfn.XLOOKUP($W1849,Return_flow_table!$A$4:$A$25,Return_flow_table!B$4:B$25)</f>
        <v>0</v>
      </c>
      <c r="AA1849">
        <f ca="1">_xlfn.XLOOKUP($W1849,Return_flow_table!$A$4:$A$25,Return_flow_table!C$4:C$25)</f>
        <v>0</v>
      </c>
      <c r="AB1849">
        <f ca="1">_xlfn.XLOOKUP($W1849,Return_flow_table!$A$4:$A$25,Return_flow_table!D$4:D$25)</f>
        <v>20</v>
      </c>
      <c r="AC1849">
        <f ca="1">_xlfn.XLOOKUP($W1849,Return_flow_table!$A$4:$A$25,Return_flow_table!E$4:E$25)</f>
        <v>20</v>
      </c>
      <c r="AD1849">
        <f ca="1">_xlfn.XLOOKUP($W1849,Return_flow_table!$A$4:$A$25,Return_flow_table!F$4:F$25)</f>
        <v>10</v>
      </c>
      <c r="AE1849">
        <f ca="1">_xlfn.XLOOKUP($W1849,Return_flow_table!$A$4:$A$25,Return_flow_table!G$4:G$25)</f>
        <v>10</v>
      </c>
      <c r="AF1849">
        <f ca="1">_xlfn.XLOOKUP($W1849,Return_flow_table!$A$4:$A$25,Return_flow_table!H$4:H$25)</f>
        <v>0</v>
      </c>
      <c r="AG1849">
        <f ca="1">_xlfn.XLOOKUP($W1849,Return_flow_table!$A$4:$A$25,Return_flow_table!I$4:I$25)</f>
        <v>0</v>
      </c>
      <c r="AH1849">
        <f ca="1">_xlfn.XLOOKUP($W1849,Return_flow_table!$A$4:$A$25,Return_flow_table!J$4:J$25)</f>
        <v>0</v>
      </c>
      <c r="AI1849">
        <f ca="1">_xlfn.XLOOKUP($W1849,Return_flow_table!$A$4:$A$25,Return_flow_table!K$4:K$25)</f>
        <v>20</v>
      </c>
      <c r="AJ1849">
        <f ca="1">_xlfn.XLOOKUP($W1849,Return_flow_table!$A$4:$A$25,Return_flow_table!L$4:L$25)</f>
        <v>20</v>
      </c>
      <c r="AK1849">
        <f ca="1">_xlfn.XLOOKUP($W1849,Return_flow_table!$A$4:$A$25,Return_flow_table!M$4:M$25)</f>
        <v>0</v>
      </c>
      <c r="AL1849" s="39" t="str" cm="1">
        <f t="array" aca="1" ref="AL1849" ca="1">IF(SUM(  ((OFFSET($A$4,0,0,COUNTA(A:A)-3,1)) =V1849) * (OFFSET($T$4, 0,0,COUNTA(A:A)-3,1) = "Domestic")) &gt; 0,"Y","")</f>
        <v/>
      </c>
    </row>
    <row r="1850" spans="1:38" x14ac:dyDescent="0.25">
      <c r="A1850" t="s">
        <v>2101</v>
      </c>
      <c r="B1850" t="s">
        <v>95</v>
      </c>
      <c r="C1850" t="s">
        <v>133</v>
      </c>
      <c r="D1850">
        <v>2</v>
      </c>
      <c r="E1850" t="s">
        <v>97</v>
      </c>
      <c r="G1850" t="s">
        <v>2102</v>
      </c>
      <c r="H1850" s="38" t="s">
        <v>101</v>
      </c>
      <c r="I1850">
        <f>_xlfn.XLOOKUP(B1850,Use_Code_Ranking!$A$4:$A$23,Use_Code_Ranking!$B$4:$B$23,9999)</f>
        <v>1</v>
      </c>
      <c r="J1850">
        <f t="shared" ca="1" si="380"/>
        <v>1</v>
      </c>
      <c r="K1850">
        <f t="shared" ca="1" si="381"/>
        <v>1</v>
      </c>
      <c r="L1850">
        <f t="shared" ca="1" si="382"/>
        <v>0</v>
      </c>
      <c r="M1850">
        <f t="shared" ca="1" si="383"/>
        <v>0</v>
      </c>
      <c r="N1850" t="str">
        <f t="shared" ca="1" si="384"/>
        <v/>
      </c>
      <c r="O1850" t="str">
        <f t="shared" ca="1" si="385"/>
        <v/>
      </c>
      <c r="P1850" t="str">
        <f t="shared" si="386"/>
        <v/>
      </c>
      <c r="Q1850" t="str">
        <f t="shared" ca="1" si="387"/>
        <v/>
      </c>
      <c r="R1850" t="str">
        <f t="shared" si="388"/>
        <v/>
      </c>
      <c r="S1850" t="str">
        <f t="shared" si="389"/>
        <v>Irrigation</v>
      </c>
      <c r="T1850" s="2" t="str">
        <f>IF(S1850="Irrigation","Irrigation",IF(R1850="Irrigation","Irrigation",IF(Q1850="Domestic","Domestic",IF(P1850="Stockwatering","Stockwatering",IF(N1850="IRRIGATION_AND_MUNICIPAL","Irrigation and Municipal",IF(O1850="IRRIGATION_AND_DOMESTIC","Irrigation and Domestic Municipality",_xlfn.XLOOKUP(J1850,Use_Code_Ranking!$B$4:$B$23,Use_Code_Ranking!$A$4:$A$23)))))))</f>
        <v>Irrigation</v>
      </c>
      <c r="V1850" s="20" t="str">
        <f ca="1"/>
        <v>S024908</v>
      </c>
      <c r="W1850" s="4" t="str">
        <f t="shared" ca="1" si="377"/>
        <v>Irrigation</v>
      </c>
      <c r="X1850" t="str">
        <f t="shared" ca="1" si="378"/>
        <v>N</v>
      </c>
      <c r="Y1850" s="2" t="str">
        <f t="shared" ca="1" si="379"/>
        <v>N</v>
      </c>
      <c r="Z1850">
        <f ca="1">_xlfn.XLOOKUP($W1850,Return_flow_table!$A$4:$A$25,Return_flow_table!B$4:B$25)</f>
        <v>0</v>
      </c>
      <c r="AA1850">
        <f ca="1">_xlfn.XLOOKUP($W1850,Return_flow_table!$A$4:$A$25,Return_flow_table!C$4:C$25)</f>
        <v>0</v>
      </c>
      <c r="AB1850">
        <f ca="1">_xlfn.XLOOKUP($W1850,Return_flow_table!$A$4:$A$25,Return_flow_table!D$4:D$25)</f>
        <v>20</v>
      </c>
      <c r="AC1850">
        <f ca="1">_xlfn.XLOOKUP($W1850,Return_flow_table!$A$4:$A$25,Return_flow_table!E$4:E$25)</f>
        <v>20</v>
      </c>
      <c r="AD1850">
        <f ca="1">_xlfn.XLOOKUP($W1850,Return_flow_table!$A$4:$A$25,Return_flow_table!F$4:F$25)</f>
        <v>10</v>
      </c>
      <c r="AE1850">
        <f ca="1">_xlfn.XLOOKUP($W1850,Return_flow_table!$A$4:$A$25,Return_flow_table!G$4:G$25)</f>
        <v>10</v>
      </c>
      <c r="AF1850">
        <f ca="1">_xlfn.XLOOKUP($W1850,Return_flow_table!$A$4:$A$25,Return_flow_table!H$4:H$25)</f>
        <v>0</v>
      </c>
      <c r="AG1850">
        <f ca="1">_xlfn.XLOOKUP($W1850,Return_flow_table!$A$4:$A$25,Return_flow_table!I$4:I$25)</f>
        <v>0</v>
      </c>
      <c r="AH1850">
        <f ca="1">_xlfn.XLOOKUP($W1850,Return_flow_table!$A$4:$A$25,Return_flow_table!J$4:J$25)</f>
        <v>0</v>
      </c>
      <c r="AI1850">
        <f ca="1">_xlfn.XLOOKUP($W1850,Return_flow_table!$A$4:$A$25,Return_flow_table!K$4:K$25)</f>
        <v>20</v>
      </c>
      <c r="AJ1850">
        <f ca="1">_xlfn.XLOOKUP($W1850,Return_flow_table!$A$4:$A$25,Return_flow_table!L$4:L$25)</f>
        <v>20</v>
      </c>
      <c r="AK1850">
        <f ca="1">_xlfn.XLOOKUP($W1850,Return_flow_table!$A$4:$A$25,Return_flow_table!M$4:M$25)</f>
        <v>0</v>
      </c>
      <c r="AL1850" s="39" t="str" cm="1">
        <f t="array" aca="1" ref="AL1850" ca="1">IF(SUM(  ((OFFSET($A$4,0,0,COUNTA(A:A)-3,1)) =V1850) * (OFFSET($T$4, 0,0,COUNTA(A:A)-3,1) = "Domestic")) &gt; 0,"Y","")</f>
        <v/>
      </c>
    </row>
    <row r="1851" spans="1:38" x14ac:dyDescent="0.25">
      <c r="A1851" t="s">
        <v>2101</v>
      </c>
      <c r="B1851" t="s">
        <v>113</v>
      </c>
      <c r="C1851" t="s">
        <v>133</v>
      </c>
      <c r="D1851">
        <v>2</v>
      </c>
      <c r="E1851" t="s">
        <v>97</v>
      </c>
      <c r="G1851" t="s">
        <v>2102</v>
      </c>
      <c r="H1851" s="38" t="s">
        <v>101</v>
      </c>
      <c r="I1851">
        <f>_xlfn.XLOOKUP(B1851,Use_Code_Ranking!$A$4:$A$23,Use_Code_Ranking!$B$4:$B$23,9999)</f>
        <v>9</v>
      </c>
      <c r="J1851">
        <f t="shared" ca="1" si="380"/>
        <v>1</v>
      </c>
      <c r="K1851">
        <f t="shared" ca="1" si="381"/>
        <v>1</v>
      </c>
      <c r="L1851">
        <f t="shared" ca="1" si="382"/>
        <v>0</v>
      </c>
      <c r="M1851">
        <f t="shared" ca="1" si="383"/>
        <v>0</v>
      </c>
      <c r="N1851" t="str">
        <f t="shared" ca="1" si="384"/>
        <v/>
      </c>
      <c r="O1851" t="str">
        <f t="shared" ca="1" si="385"/>
        <v/>
      </c>
      <c r="P1851" t="str">
        <f t="shared" si="386"/>
        <v/>
      </c>
      <c r="Q1851" t="str">
        <f t="shared" ca="1" si="387"/>
        <v/>
      </c>
      <c r="R1851" t="str">
        <f t="shared" si="388"/>
        <v/>
      </c>
      <c r="S1851" t="str">
        <f t="shared" si="389"/>
        <v>Irrigation</v>
      </c>
      <c r="T1851" s="2" t="str">
        <f>IF(S1851="Irrigation","Irrigation",IF(R1851="Irrigation","Irrigation",IF(Q1851="Domestic","Domestic",IF(P1851="Stockwatering","Stockwatering",IF(N1851="IRRIGATION_AND_MUNICIPAL","Irrigation and Municipal",IF(O1851="IRRIGATION_AND_DOMESTIC","Irrigation and Domestic Municipality",_xlfn.XLOOKUP(J1851,Use_Code_Ranking!$B$4:$B$23,Use_Code_Ranking!$A$4:$A$23)))))))</f>
        <v>Irrigation</v>
      </c>
      <c r="V1851" s="20" t="str">
        <f ca="1"/>
        <v>S024911</v>
      </c>
      <c r="W1851" s="4" t="str">
        <f t="shared" ca="1" si="377"/>
        <v>Irrigation</v>
      </c>
      <c r="X1851" t="str">
        <f t="shared" ca="1" si="378"/>
        <v>N</v>
      </c>
      <c r="Y1851" s="2" t="str">
        <f t="shared" ca="1" si="379"/>
        <v>N</v>
      </c>
      <c r="Z1851">
        <f ca="1">_xlfn.XLOOKUP($W1851,Return_flow_table!$A$4:$A$25,Return_flow_table!B$4:B$25)</f>
        <v>0</v>
      </c>
      <c r="AA1851">
        <f ca="1">_xlfn.XLOOKUP($W1851,Return_flow_table!$A$4:$A$25,Return_flow_table!C$4:C$25)</f>
        <v>0</v>
      </c>
      <c r="AB1851">
        <f ca="1">_xlfn.XLOOKUP($W1851,Return_flow_table!$A$4:$A$25,Return_flow_table!D$4:D$25)</f>
        <v>20</v>
      </c>
      <c r="AC1851">
        <f ca="1">_xlfn.XLOOKUP($W1851,Return_flow_table!$A$4:$A$25,Return_flow_table!E$4:E$25)</f>
        <v>20</v>
      </c>
      <c r="AD1851">
        <f ca="1">_xlfn.XLOOKUP($W1851,Return_flow_table!$A$4:$A$25,Return_flow_table!F$4:F$25)</f>
        <v>10</v>
      </c>
      <c r="AE1851">
        <f ca="1">_xlfn.XLOOKUP($W1851,Return_flow_table!$A$4:$A$25,Return_flow_table!G$4:G$25)</f>
        <v>10</v>
      </c>
      <c r="AF1851">
        <f ca="1">_xlfn.XLOOKUP($W1851,Return_flow_table!$A$4:$A$25,Return_flow_table!H$4:H$25)</f>
        <v>0</v>
      </c>
      <c r="AG1851">
        <f ca="1">_xlfn.XLOOKUP($W1851,Return_flow_table!$A$4:$A$25,Return_flow_table!I$4:I$25)</f>
        <v>0</v>
      </c>
      <c r="AH1851">
        <f ca="1">_xlfn.XLOOKUP($W1851,Return_flow_table!$A$4:$A$25,Return_flow_table!J$4:J$25)</f>
        <v>0</v>
      </c>
      <c r="AI1851">
        <f ca="1">_xlfn.XLOOKUP($W1851,Return_flow_table!$A$4:$A$25,Return_flow_table!K$4:K$25)</f>
        <v>20</v>
      </c>
      <c r="AJ1851">
        <f ca="1">_xlfn.XLOOKUP($W1851,Return_flow_table!$A$4:$A$25,Return_flow_table!L$4:L$25)</f>
        <v>20</v>
      </c>
      <c r="AK1851">
        <f ca="1">_xlfn.XLOOKUP($W1851,Return_flow_table!$A$4:$A$25,Return_flow_table!M$4:M$25)</f>
        <v>0</v>
      </c>
      <c r="AL1851" s="39" t="str" cm="1">
        <f t="array" aca="1" ref="AL1851" ca="1">IF(SUM(  ((OFFSET($A$4,0,0,COUNTA(A:A)-3,1)) =V1851) * (OFFSET($T$4, 0,0,COUNTA(A:A)-3,1) = "Domestic")) &gt; 0,"Y","")</f>
        <v/>
      </c>
    </row>
    <row r="1852" spans="1:38" x14ac:dyDescent="0.25">
      <c r="A1852" t="s">
        <v>2103</v>
      </c>
      <c r="B1852" t="s">
        <v>113</v>
      </c>
      <c r="C1852" t="s">
        <v>133</v>
      </c>
      <c r="D1852">
        <v>0.93</v>
      </c>
      <c r="E1852" t="s">
        <v>97</v>
      </c>
      <c r="G1852" t="s">
        <v>2104</v>
      </c>
      <c r="H1852" s="38" t="s">
        <v>99</v>
      </c>
      <c r="I1852">
        <f>_xlfn.XLOOKUP(B1852,Use_Code_Ranking!$A$4:$A$23,Use_Code_Ranking!$B$4:$B$23,9999)</f>
        <v>9</v>
      </c>
      <c r="J1852">
        <f t="shared" ca="1" si="380"/>
        <v>1</v>
      </c>
      <c r="K1852">
        <f t="shared" ca="1" si="381"/>
        <v>1</v>
      </c>
      <c r="L1852">
        <f t="shared" ca="1" si="382"/>
        <v>0</v>
      </c>
      <c r="M1852">
        <f t="shared" ca="1" si="383"/>
        <v>0</v>
      </c>
      <c r="N1852" t="str">
        <f t="shared" ca="1" si="384"/>
        <v/>
      </c>
      <c r="O1852" t="str">
        <f t="shared" ca="1" si="385"/>
        <v/>
      </c>
      <c r="P1852" t="str">
        <f t="shared" si="386"/>
        <v/>
      </c>
      <c r="Q1852" t="str">
        <f t="shared" ca="1" si="387"/>
        <v/>
      </c>
      <c r="R1852" t="str">
        <f t="shared" si="388"/>
        <v/>
      </c>
      <c r="S1852" t="str">
        <f t="shared" si="389"/>
        <v>Irrigation</v>
      </c>
      <c r="T1852" s="2" t="str">
        <f>IF(S1852="Irrigation","Irrigation",IF(R1852="Irrigation","Irrigation",IF(Q1852="Domestic","Domestic",IF(P1852="Stockwatering","Stockwatering",IF(N1852="IRRIGATION_AND_MUNICIPAL","Irrigation and Municipal",IF(O1852="IRRIGATION_AND_DOMESTIC","Irrigation and Domestic Municipality",_xlfn.XLOOKUP(J1852,Use_Code_Ranking!$B$4:$B$23,Use_Code_Ranking!$A$4:$A$23)))))))</f>
        <v>Irrigation</v>
      </c>
      <c r="V1852" s="20" t="str">
        <f ca="1"/>
        <v>S024918</v>
      </c>
      <c r="W1852" s="4" t="str">
        <f t="shared" ca="1" si="377"/>
        <v>Irrigation</v>
      </c>
      <c r="X1852" t="str">
        <f t="shared" ca="1" si="378"/>
        <v>N</v>
      </c>
      <c r="Y1852" s="2" t="str">
        <f t="shared" ca="1" si="379"/>
        <v>N</v>
      </c>
      <c r="Z1852">
        <f ca="1">_xlfn.XLOOKUP($W1852,Return_flow_table!$A$4:$A$25,Return_flow_table!B$4:B$25)</f>
        <v>0</v>
      </c>
      <c r="AA1852">
        <f ca="1">_xlfn.XLOOKUP($W1852,Return_flow_table!$A$4:$A$25,Return_flow_table!C$4:C$25)</f>
        <v>0</v>
      </c>
      <c r="AB1852">
        <f ca="1">_xlfn.XLOOKUP($W1852,Return_flow_table!$A$4:$A$25,Return_flow_table!D$4:D$25)</f>
        <v>20</v>
      </c>
      <c r="AC1852">
        <f ca="1">_xlfn.XLOOKUP($W1852,Return_flow_table!$A$4:$A$25,Return_flow_table!E$4:E$25)</f>
        <v>20</v>
      </c>
      <c r="AD1852">
        <f ca="1">_xlfn.XLOOKUP($W1852,Return_flow_table!$A$4:$A$25,Return_flow_table!F$4:F$25)</f>
        <v>10</v>
      </c>
      <c r="AE1852">
        <f ca="1">_xlfn.XLOOKUP($W1852,Return_flow_table!$A$4:$A$25,Return_flow_table!G$4:G$25)</f>
        <v>10</v>
      </c>
      <c r="AF1852">
        <f ca="1">_xlfn.XLOOKUP($W1852,Return_flow_table!$A$4:$A$25,Return_flow_table!H$4:H$25)</f>
        <v>0</v>
      </c>
      <c r="AG1852">
        <f ca="1">_xlfn.XLOOKUP($W1852,Return_flow_table!$A$4:$A$25,Return_flow_table!I$4:I$25)</f>
        <v>0</v>
      </c>
      <c r="AH1852">
        <f ca="1">_xlfn.XLOOKUP($W1852,Return_flow_table!$A$4:$A$25,Return_flow_table!J$4:J$25)</f>
        <v>0</v>
      </c>
      <c r="AI1852">
        <f ca="1">_xlfn.XLOOKUP($W1852,Return_flow_table!$A$4:$A$25,Return_flow_table!K$4:K$25)</f>
        <v>20</v>
      </c>
      <c r="AJ1852">
        <f ca="1">_xlfn.XLOOKUP($W1852,Return_flow_table!$A$4:$A$25,Return_flow_table!L$4:L$25)</f>
        <v>20</v>
      </c>
      <c r="AK1852">
        <f ca="1">_xlfn.XLOOKUP($W1852,Return_flow_table!$A$4:$A$25,Return_flow_table!M$4:M$25)</f>
        <v>0</v>
      </c>
      <c r="AL1852" s="39" t="str" cm="1">
        <f t="array" aca="1" ref="AL1852" ca="1">IF(SUM(  ((OFFSET($A$4,0,0,COUNTA(A:A)-3,1)) =V1852) * (OFFSET($T$4, 0,0,COUNTA(A:A)-3,1) = "Domestic")) &gt; 0,"Y","")</f>
        <v/>
      </c>
    </row>
    <row r="1853" spans="1:38" x14ac:dyDescent="0.25">
      <c r="A1853" t="s">
        <v>2103</v>
      </c>
      <c r="B1853" t="s">
        <v>130</v>
      </c>
      <c r="C1853" t="s">
        <v>133</v>
      </c>
      <c r="D1853">
        <v>0.93</v>
      </c>
      <c r="E1853" t="s">
        <v>97</v>
      </c>
      <c r="G1853" t="s">
        <v>2104</v>
      </c>
      <c r="H1853" s="38" t="s">
        <v>99</v>
      </c>
      <c r="I1853">
        <f>_xlfn.XLOOKUP(B1853,Use_Code_Ranking!$A$4:$A$23,Use_Code_Ranking!$B$4:$B$23,9999)</f>
        <v>19</v>
      </c>
      <c r="J1853">
        <f t="shared" ca="1" si="380"/>
        <v>1</v>
      </c>
      <c r="K1853">
        <f t="shared" ca="1" si="381"/>
        <v>1</v>
      </c>
      <c r="L1853">
        <f t="shared" ca="1" si="382"/>
        <v>0</v>
      </c>
      <c r="M1853">
        <f t="shared" ca="1" si="383"/>
        <v>0</v>
      </c>
      <c r="N1853" t="str">
        <f t="shared" ca="1" si="384"/>
        <v/>
      </c>
      <c r="O1853" t="str">
        <f t="shared" ca="1" si="385"/>
        <v/>
      </c>
      <c r="P1853" t="str">
        <f t="shared" si="386"/>
        <v/>
      </c>
      <c r="Q1853" t="str">
        <f t="shared" ca="1" si="387"/>
        <v/>
      </c>
      <c r="R1853" t="str">
        <f t="shared" si="388"/>
        <v/>
      </c>
      <c r="S1853" t="str">
        <f t="shared" si="389"/>
        <v>Irrigation</v>
      </c>
      <c r="T1853" s="2" t="str">
        <f>IF(S1853="Irrigation","Irrigation",IF(R1853="Irrigation","Irrigation",IF(Q1853="Domestic","Domestic",IF(P1853="Stockwatering","Stockwatering",IF(N1853="IRRIGATION_AND_MUNICIPAL","Irrigation and Municipal",IF(O1853="IRRIGATION_AND_DOMESTIC","Irrigation and Domestic Municipality",_xlfn.XLOOKUP(J1853,Use_Code_Ranking!$B$4:$B$23,Use_Code_Ranking!$A$4:$A$23)))))))</f>
        <v>Irrigation</v>
      </c>
      <c r="V1853" s="20" t="str">
        <f ca="1"/>
        <v>S024920</v>
      </c>
      <c r="W1853" s="4" t="str">
        <f t="shared" ca="1" si="377"/>
        <v>Irrigation</v>
      </c>
      <c r="X1853" t="str">
        <f t="shared" ca="1" si="378"/>
        <v>N</v>
      </c>
      <c r="Y1853" s="2" t="str">
        <f t="shared" ca="1" si="379"/>
        <v>N</v>
      </c>
      <c r="Z1853">
        <f ca="1">_xlfn.XLOOKUP($W1853,Return_flow_table!$A$4:$A$25,Return_flow_table!B$4:B$25)</f>
        <v>0</v>
      </c>
      <c r="AA1853">
        <f ca="1">_xlfn.XLOOKUP($W1853,Return_flow_table!$A$4:$A$25,Return_flow_table!C$4:C$25)</f>
        <v>0</v>
      </c>
      <c r="AB1853">
        <f ca="1">_xlfn.XLOOKUP($W1853,Return_flow_table!$A$4:$A$25,Return_flow_table!D$4:D$25)</f>
        <v>20</v>
      </c>
      <c r="AC1853">
        <f ca="1">_xlfn.XLOOKUP($W1853,Return_flow_table!$A$4:$A$25,Return_flow_table!E$4:E$25)</f>
        <v>20</v>
      </c>
      <c r="AD1853">
        <f ca="1">_xlfn.XLOOKUP($W1853,Return_flow_table!$A$4:$A$25,Return_flow_table!F$4:F$25)</f>
        <v>10</v>
      </c>
      <c r="AE1853">
        <f ca="1">_xlfn.XLOOKUP($W1853,Return_flow_table!$A$4:$A$25,Return_flow_table!G$4:G$25)</f>
        <v>10</v>
      </c>
      <c r="AF1853">
        <f ca="1">_xlfn.XLOOKUP($W1853,Return_flow_table!$A$4:$A$25,Return_flow_table!H$4:H$25)</f>
        <v>0</v>
      </c>
      <c r="AG1853">
        <f ca="1">_xlfn.XLOOKUP($W1853,Return_flow_table!$A$4:$A$25,Return_flow_table!I$4:I$25)</f>
        <v>0</v>
      </c>
      <c r="AH1853">
        <f ca="1">_xlfn.XLOOKUP($W1853,Return_flow_table!$A$4:$A$25,Return_flow_table!J$4:J$25)</f>
        <v>0</v>
      </c>
      <c r="AI1853">
        <f ca="1">_xlfn.XLOOKUP($W1853,Return_flow_table!$A$4:$A$25,Return_flow_table!K$4:K$25)</f>
        <v>20</v>
      </c>
      <c r="AJ1853">
        <f ca="1">_xlfn.XLOOKUP($W1853,Return_flow_table!$A$4:$A$25,Return_flow_table!L$4:L$25)</f>
        <v>20</v>
      </c>
      <c r="AK1853">
        <f ca="1">_xlfn.XLOOKUP($W1853,Return_flow_table!$A$4:$A$25,Return_flow_table!M$4:M$25)</f>
        <v>0</v>
      </c>
      <c r="AL1853" s="39" t="str" cm="1">
        <f t="array" aca="1" ref="AL1853" ca="1">IF(SUM(  ((OFFSET($A$4,0,0,COUNTA(A:A)-3,1)) =V1853) * (OFFSET($T$4, 0,0,COUNTA(A:A)-3,1) = "Domestic")) &gt; 0,"Y","")</f>
        <v/>
      </c>
    </row>
    <row r="1854" spans="1:38" x14ac:dyDescent="0.25">
      <c r="A1854" t="s">
        <v>2103</v>
      </c>
      <c r="B1854" t="s">
        <v>114</v>
      </c>
      <c r="C1854" t="s">
        <v>133</v>
      </c>
      <c r="D1854">
        <v>0.93</v>
      </c>
      <c r="E1854" t="s">
        <v>97</v>
      </c>
      <c r="G1854" t="s">
        <v>2104</v>
      </c>
      <c r="H1854" s="38" t="s">
        <v>99</v>
      </c>
      <c r="I1854">
        <f>_xlfn.XLOOKUP(B1854,Use_Code_Ranking!$A$4:$A$23,Use_Code_Ranking!$B$4:$B$23,9999)</f>
        <v>12</v>
      </c>
      <c r="J1854">
        <f t="shared" ca="1" si="380"/>
        <v>1</v>
      </c>
      <c r="K1854">
        <f t="shared" ca="1" si="381"/>
        <v>1</v>
      </c>
      <c r="L1854">
        <f t="shared" ca="1" si="382"/>
        <v>0</v>
      </c>
      <c r="M1854">
        <f t="shared" ca="1" si="383"/>
        <v>0</v>
      </c>
      <c r="N1854" t="str">
        <f t="shared" ca="1" si="384"/>
        <v/>
      </c>
      <c r="O1854" t="str">
        <f t="shared" ca="1" si="385"/>
        <v/>
      </c>
      <c r="P1854" t="str">
        <f t="shared" si="386"/>
        <v/>
      </c>
      <c r="Q1854" t="str">
        <f t="shared" ca="1" si="387"/>
        <v/>
      </c>
      <c r="R1854" t="str">
        <f t="shared" si="388"/>
        <v/>
      </c>
      <c r="S1854" t="str">
        <f t="shared" si="389"/>
        <v>Irrigation</v>
      </c>
      <c r="T1854" s="2" t="str">
        <f>IF(S1854="Irrigation","Irrigation",IF(R1854="Irrigation","Irrigation",IF(Q1854="Domestic","Domestic",IF(P1854="Stockwatering","Stockwatering",IF(N1854="IRRIGATION_AND_MUNICIPAL","Irrigation and Municipal",IF(O1854="IRRIGATION_AND_DOMESTIC","Irrigation and Domestic Municipality",_xlfn.XLOOKUP(J1854,Use_Code_Ranking!$B$4:$B$23,Use_Code_Ranking!$A$4:$A$23)))))))</f>
        <v>Irrigation</v>
      </c>
      <c r="V1854" s="20" t="str">
        <f ca="1"/>
        <v>S024922</v>
      </c>
      <c r="W1854" s="4" t="str">
        <f t="shared" ca="1" si="377"/>
        <v>Irrigation</v>
      </c>
      <c r="X1854" t="str">
        <f t="shared" ca="1" si="378"/>
        <v>N</v>
      </c>
      <c r="Y1854" s="2" t="str">
        <f t="shared" ca="1" si="379"/>
        <v>N</v>
      </c>
      <c r="Z1854">
        <f ca="1">_xlfn.XLOOKUP($W1854,Return_flow_table!$A$4:$A$25,Return_flow_table!B$4:B$25)</f>
        <v>0</v>
      </c>
      <c r="AA1854">
        <f ca="1">_xlfn.XLOOKUP($W1854,Return_flow_table!$A$4:$A$25,Return_flow_table!C$4:C$25)</f>
        <v>0</v>
      </c>
      <c r="AB1854">
        <f ca="1">_xlfn.XLOOKUP($W1854,Return_flow_table!$A$4:$A$25,Return_flow_table!D$4:D$25)</f>
        <v>20</v>
      </c>
      <c r="AC1854">
        <f ca="1">_xlfn.XLOOKUP($W1854,Return_flow_table!$A$4:$A$25,Return_flow_table!E$4:E$25)</f>
        <v>20</v>
      </c>
      <c r="AD1854">
        <f ca="1">_xlfn.XLOOKUP($W1854,Return_flow_table!$A$4:$A$25,Return_flow_table!F$4:F$25)</f>
        <v>10</v>
      </c>
      <c r="AE1854">
        <f ca="1">_xlfn.XLOOKUP($W1854,Return_flow_table!$A$4:$A$25,Return_flow_table!G$4:G$25)</f>
        <v>10</v>
      </c>
      <c r="AF1854">
        <f ca="1">_xlfn.XLOOKUP($W1854,Return_flow_table!$A$4:$A$25,Return_flow_table!H$4:H$25)</f>
        <v>0</v>
      </c>
      <c r="AG1854">
        <f ca="1">_xlfn.XLOOKUP($W1854,Return_flow_table!$A$4:$A$25,Return_flow_table!I$4:I$25)</f>
        <v>0</v>
      </c>
      <c r="AH1854">
        <f ca="1">_xlfn.XLOOKUP($W1854,Return_flow_table!$A$4:$A$25,Return_flow_table!J$4:J$25)</f>
        <v>0</v>
      </c>
      <c r="AI1854">
        <f ca="1">_xlfn.XLOOKUP($W1854,Return_flow_table!$A$4:$A$25,Return_flow_table!K$4:K$25)</f>
        <v>20</v>
      </c>
      <c r="AJ1854">
        <f ca="1">_xlfn.XLOOKUP($W1854,Return_flow_table!$A$4:$A$25,Return_flow_table!L$4:L$25)</f>
        <v>20</v>
      </c>
      <c r="AK1854">
        <f ca="1">_xlfn.XLOOKUP($W1854,Return_flow_table!$A$4:$A$25,Return_flow_table!M$4:M$25)</f>
        <v>0</v>
      </c>
      <c r="AL1854" s="39" t="str" cm="1">
        <f t="array" aca="1" ref="AL1854" ca="1">IF(SUM(  ((OFFSET($A$4,0,0,COUNTA(A:A)-3,1)) =V1854) * (OFFSET($T$4, 0,0,COUNTA(A:A)-3,1) = "Domestic")) &gt; 0,"Y","")</f>
        <v/>
      </c>
    </row>
    <row r="1855" spans="1:38" x14ac:dyDescent="0.25">
      <c r="A1855" t="s">
        <v>2103</v>
      </c>
      <c r="B1855" t="s">
        <v>111</v>
      </c>
      <c r="C1855" t="s">
        <v>133</v>
      </c>
      <c r="D1855">
        <v>0.93</v>
      </c>
      <c r="E1855" t="s">
        <v>97</v>
      </c>
      <c r="G1855" t="s">
        <v>2104</v>
      </c>
      <c r="H1855" s="38" t="s">
        <v>99</v>
      </c>
      <c r="I1855">
        <f>_xlfn.XLOOKUP(B1855,Use_Code_Ranking!$A$4:$A$23,Use_Code_Ranking!$B$4:$B$23,9999)</f>
        <v>14</v>
      </c>
      <c r="J1855">
        <f t="shared" ca="1" si="380"/>
        <v>1</v>
      </c>
      <c r="K1855">
        <f t="shared" ca="1" si="381"/>
        <v>1</v>
      </c>
      <c r="L1855">
        <f t="shared" ca="1" si="382"/>
        <v>0</v>
      </c>
      <c r="M1855">
        <f t="shared" ca="1" si="383"/>
        <v>0</v>
      </c>
      <c r="N1855" t="str">
        <f t="shared" ca="1" si="384"/>
        <v/>
      </c>
      <c r="O1855" t="str">
        <f t="shared" ca="1" si="385"/>
        <v/>
      </c>
      <c r="P1855" t="str">
        <f t="shared" si="386"/>
        <v/>
      </c>
      <c r="Q1855" t="str">
        <f t="shared" ca="1" si="387"/>
        <v/>
      </c>
      <c r="R1855" t="str">
        <f t="shared" si="388"/>
        <v/>
      </c>
      <c r="S1855" t="str">
        <f t="shared" si="389"/>
        <v>Irrigation</v>
      </c>
      <c r="T1855" s="2" t="str">
        <f>IF(S1855="Irrigation","Irrigation",IF(R1855="Irrigation","Irrigation",IF(Q1855="Domestic","Domestic",IF(P1855="Stockwatering","Stockwatering",IF(N1855="IRRIGATION_AND_MUNICIPAL","Irrigation and Municipal",IF(O1855="IRRIGATION_AND_DOMESTIC","Irrigation and Domestic Municipality",_xlfn.XLOOKUP(J1855,Use_Code_Ranking!$B$4:$B$23,Use_Code_Ranking!$A$4:$A$23)))))))</f>
        <v>Irrigation</v>
      </c>
      <c r="V1855" s="20" t="str">
        <f ca="1"/>
        <v>S024924</v>
      </c>
      <c r="W1855" s="4" t="str">
        <f t="shared" ca="1" si="377"/>
        <v>Irrigation</v>
      </c>
      <c r="X1855" t="str">
        <f t="shared" ca="1" si="378"/>
        <v>N</v>
      </c>
      <c r="Y1855" s="2" t="str">
        <f t="shared" ca="1" si="379"/>
        <v>N</v>
      </c>
      <c r="Z1855">
        <f ca="1">_xlfn.XLOOKUP($W1855,Return_flow_table!$A$4:$A$25,Return_flow_table!B$4:B$25)</f>
        <v>0</v>
      </c>
      <c r="AA1855">
        <f ca="1">_xlfn.XLOOKUP($W1855,Return_flow_table!$A$4:$A$25,Return_flow_table!C$4:C$25)</f>
        <v>0</v>
      </c>
      <c r="AB1855">
        <f ca="1">_xlfn.XLOOKUP($W1855,Return_flow_table!$A$4:$A$25,Return_flow_table!D$4:D$25)</f>
        <v>20</v>
      </c>
      <c r="AC1855">
        <f ca="1">_xlfn.XLOOKUP($W1855,Return_flow_table!$A$4:$A$25,Return_flow_table!E$4:E$25)</f>
        <v>20</v>
      </c>
      <c r="AD1855">
        <f ca="1">_xlfn.XLOOKUP($W1855,Return_flow_table!$A$4:$A$25,Return_flow_table!F$4:F$25)</f>
        <v>10</v>
      </c>
      <c r="AE1855">
        <f ca="1">_xlfn.XLOOKUP($W1855,Return_flow_table!$A$4:$A$25,Return_flow_table!G$4:G$25)</f>
        <v>10</v>
      </c>
      <c r="AF1855">
        <f ca="1">_xlfn.XLOOKUP($W1855,Return_flow_table!$A$4:$A$25,Return_flow_table!H$4:H$25)</f>
        <v>0</v>
      </c>
      <c r="AG1855">
        <f ca="1">_xlfn.XLOOKUP($W1855,Return_flow_table!$A$4:$A$25,Return_flow_table!I$4:I$25)</f>
        <v>0</v>
      </c>
      <c r="AH1855">
        <f ca="1">_xlfn.XLOOKUP($W1855,Return_flow_table!$A$4:$A$25,Return_flow_table!J$4:J$25)</f>
        <v>0</v>
      </c>
      <c r="AI1855">
        <f ca="1">_xlfn.XLOOKUP($W1855,Return_flow_table!$A$4:$A$25,Return_flow_table!K$4:K$25)</f>
        <v>20</v>
      </c>
      <c r="AJ1855">
        <f ca="1">_xlfn.XLOOKUP($W1855,Return_flow_table!$A$4:$A$25,Return_flow_table!L$4:L$25)</f>
        <v>20</v>
      </c>
      <c r="AK1855">
        <f ca="1">_xlfn.XLOOKUP($W1855,Return_flow_table!$A$4:$A$25,Return_flow_table!M$4:M$25)</f>
        <v>0</v>
      </c>
      <c r="AL1855" s="39" t="str" cm="1">
        <f t="array" aca="1" ref="AL1855" ca="1">IF(SUM(  ((OFFSET($A$4,0,0,COUNTA(A:A)-3,1)) =V1855) * (OFFSET($T$4, 0,0,COUNTA(A:A)-3,1) = "Domestic")) &gt; 0,"Y","")</f>
        <v/>
      </c>
    </row>
    <row r="1856" spans="1:38" x14ac:dyDescent="0.25">
      <c r="A1856" t="s">
        <v>2103</v>
      </c>
      <c r="B1856" t="s">
        <v>95</v>
      </c>
      <c r="C1856" t="s">
        <v>133</v>
      </c>
      <c r="D1856">
        <v>0.93</v>
      </c>
      <c r="E1856" t="s">
        <v>97</v>
      </c>
      <c r="G1856" t="s">
        <v>2104</v>
      </c>
      <c r="H1856" s="38" t="s">
        <v>99</v>
      </c>
      <c r="I1856">
        <f>_xlfn.XLOOKUP(B1856,Use_Code_Ranking!$A$4:$A$23,Use_Code_Ranking!$B$4:$B$23,9999)</f>
        <v>1</v>
      </c>
      <c r="J1856">
        <f t="shared" ca="1" si="380"/>
        <v>1</v>
      </c>
      <c r="K1856">
        <f t="shared" ca="1" si="381"/>
        <v>1</v>
      </c>
      <c r="L1856">
        <f t="shared" ca="1" si="382"/>
        <v>0</v>
      </c>
      <c r="M1856">
        <f t="shared" ca="1" si="383"/>
        <v>0</v>
      </c>
      <c r="N1856" t="str">
        <f t="shared" ca="1" si="384"/>
        <v/>
      </c>
      <c r="O1856" t="str">
        <f t="shared" ca="1" si="385"/>
        <v/>
      </c>
      <c r="P1856" t="str">
        <f t="shared" si="386"/>
        <v/>
      </c>
      <c r="Q1856" t="str">
        <f t="shared" ca="1" si="387"/>
        <v/>
      </c>
      <c r="R1856" t="str">
        <f t="shared" si="388"/>
        <v/>
      </c>
      <c r="S1856" t="str">
        <f t="shared" si="389"/>
        <v>Irrigation</v>
      </c>
      <c r="T1856" s="2" t="str">
        <f>IF(S1856="Irrigation","Irrigation",IF(R1856="Irrigation","Irrigation",IF(Q1856="Domestic","Domestic",IF(P1856="Stockwatering","Stockwatering",IF(N1856="IRRIGATION_AND_MUNICIPAL","Irrigation and Municipal",IF(O1856="IRRIGATION_AND_DOMESTIC","Irrigation and Domestic Municipality",_xlfn.XLOOKUP(J1856,Use_Code_Ranking!$B$4:$B$23,Use_Code_Ranking!$A$4:$A$23)))))))</f>
        <v>Irrigation</v>
      </c>
      <c r="V1856" s="20" t="str">
        <f ca="1"/>
        <v>S024925</v>
      </c>
      <c r="W1856" s="4" t="str">
        <f t="shared" ca="1" si="377"/>
        <v>Irrigation</v>
      </c>
      <c r="X1856" t="str">
        <f t="shared" ca="1" si="378"/>
        <v>N</v>
      </c>
      <c r="Y1856" s="2" t="str">
        <f t="shared" ca="1" si="379"/>
        <v>N</v>
      </c>
      <c r="Z1856">
        <f ca="1">_xlfn.XLOOKUP($W1856,Return_flow_table!$A$4:$A$25,Return_flow_table!B$4:B$25)</f>
        <v>0</v>
      </c>
      <c r="AA1856">
        <f ca="1">_xlfn.XLOOKUP($W1856,Return_flow_table!$A$4:$A$25,Return_flow_table!C$4:C$25)</f>
        <v>0</v>
      </c>
      <c r="AB1856">
        <f ca="1">_xlfn.XLOOKUP($W1856,Return_flow_table!$A$4:$A$25,Return_flow_table!D$4:D$25)</f>
        <v>20</v>
      </c>
      <c r="AC1856">
        <f ca="1">_xlfn.XLOOKUP($W1856,Return_flow_table!$A$4:$A$25,Return_flow_table!E$4:E$25)</f>
        <v>20</v>
      </c>
      <c r="AD1856">
        <f ca="1">_xlfn.XLOOKUP($W1856,Return_flow_table!$A$4:$A$25,Return_flow_table!F$4:F$25)</f>
        <v>10</v>
      </c>
      <c r="AE1856">
        <f ca="1">_xlfn.XLOOKUP($W1856,Return_flow_table!$A$4:$A$25,Return_flow_table!G$4:G$25)</f>
        <v>10</v>
      </c>
      <c r="AF1856">
        <f ca="1">_xlfn.XLOOKUP($W1856,Return_flow_table!$A$4:$A$25,Return_flow_table!H$4:H$25)</f>
        <v>0</v>
      </c>
      <c r="AG1856">
        <f ca="1">_xlfn.XLOOKUP($W1856,Return_flow_table!$A$4:$A$25,Return_flow_table!I$4:I$25)</f>
        <v>0</v>
      </c>
      <c r="AH1856">
        <f ca="1">_xlfn.XLOOKUP($W1856,Return_flow_table!$A$4:$A$25,Return_flow_table!J$4:J$25)</f>
        <v>0</v>
      </c>
      <c r="AI1856">
        <f ca="1">_xlfn.XLOOKUP($W1856,Return_flow_table!$A$4:$A$25,Return_flow_table!K$4:K$25)</f>
        <v>20</v>
      </c>
      <c r="AJ1856">
        <f ca="1">_xlfn.XLOOKUP($W1856,Return_flow_table!$A$4:$A$25,Return_flow_table!L$4:L$25)</f>
        <v>20</v>
      </c>
      <c r="AK1856">
        <f ca="1">_xlfn.XLOOKUP($W1856,Return_flow_table!$A$4:$A$25,Return_flow_table!M$4:M$25)</f>
        <v>0</v>
      </c>
      <c r="AL1856" s="39" t="str" cm="1">
        <f t="array" aca="1" ref="AL1856" ca="1">IF(SUM(  ((OFFSET($A$4,0,0,COUNTA(A:A)-3,1)) =V1856) * (OFFSET($T$4, 0,0,COUNTA(A:A)-3,1) = "Domestic")) &gt; 0,"Y","")</f>
        <v/>
      </c>
    </row>
    <row r="1857" spans="1:38" x14ac:dyDescent="0.25">
      <c r="A1857" t="s">
        <v>2105</v>
      </c>
      <c r="B1857" t="s">
        <v>114</v>
      </c>
      <c r="C1857" t="s">
        <v>133</v>
      </c>
      <c r="D1857">
        <v>0.6</v>
      </c>
      <c r="E1857" t="s">
        <v>97</v>
      </c>
      <c r="G1857" t="s">
        <v>2106</v>
      </c>
      <c r="H1857" s="38" t="s">
        <v>99</v>
      </c>
      <c r="I1857">
        <f>_xlfn.XLOOKUP(B1857,Use_Code_Ranking!$A$4:$A$23,Use_Code_Ranking!$B$4:$B$23,9999)</f>
        <v>12</v>
      </c>
      <c r="J1857">
        <f t="shared" ca="1" si="380"/>
        <v>1</v>
      </c>
      <c r="K1857">
        <f t="shared" ca="1" si="381"/>
        <v>1</v>
      </c>
      <c r="L1857">
        <f t="shared" ca="1" si="382"/>
        <v>0</v>
      </c>
      <c r="M1857">
        <f t="shared" ca="1" si="383"/>
        <v>0</v>
      </c>
      <c r="N1857" t="str">
        <f t="shared" ca="1" si="384"/>
        <v/>
      </c>
      <c r="O1857" t="str">
        <f t="shared" ca="1" si="385"/>
        <v/>
      </c>
      <c r="P1857" t="str">
        <f t="shared" si="386"/>
        <v/>
      </c>
      <c r="Q1857" t="str">
        <f t="shared" ca="1" si="387"/>
        <v/>
      </c>
      <c r="R1857" t="str">
        <f t="shared" si="388"/>
        <v/>
      </c>
      <c r="S1857" t="str">
        <f t="shared" si="389"/>
        <v>Irrigation</v>
      </c>
      <c r="T1857" s="2" t="str">
        <f>IF(S1857="Irrigation","Irrigation",IF(R1857="Irrigation","Irrigation",IF(Q1857="Domestic","Domestic",IF(P1857="Stockwatering","Stockwatering",IF(N1857="IRRIGATION_AND_MUNICIPAL","Irrigation and Municipal",IF(O1857="IRRIGATION_AND_DOMESTIC","Irrigation and Domestic Municipality",_xlfn.XLOOKUP(J1857,Use_Code_Ranking!$B$4:$B$23,Use_Code_Ranking!$A$4:$A$23)))))))</f>
        <v>Irrigation</v>
      </c>
      <c r="V1857" s="20" t="str">
        <f ca="1"/>
        <v>S024928</v>
      </c>
      <c r="W1857" s="4" t="str">
        <f t="shared" ca="1" si="377"/>
        <v>Irrigation</v>
      </c>
      <c r="X1857" t="str">
        <f t="shared" ca="1" si="378"/>
        <v>N</v>
      </c>
      <c r="Y1857" s="2" t="str">
        <f t="shared" ca="1" si="379"/>
        <v>N</v>
      </c>
      <c r="Z1857">
        <f ca="1">_xlfn.XLOOKUP($W1857,Return_flow_table!$A$4:$A$25,Return_flow_table!B$4:B$25)</f>
        <v>0</v>
      </c>
      <c r="AA1857">
        <f ca="1">_xlfn.XLOOKUP($W1857,Return_flow_table!$A$4:$A$25,Return_flow_table!C$4:C$25)</f>
        <v>0</v>
      </c>
      <c r="AB1857">
        <f ca="1">_xlfn.XLOOKUP($W1857,Return_flow_table!$A$4:$A$25,Return_flow_table!D$4:D$25)</f>
        <v>20</v>
      </c>
      <c r="AC1857">
        <f ca="1">_xlfn.XLOOKUP($W1857,Return_flow_table!$A$4:$A$25,Return_flow_table!E$4:E$25)</f>
        <v>20</v>
      </c>
      <c r="AD1857">
        <f ca="1">_xlfn.XLOOKUP($W1857,Return_flow_table!$A$4:$A$25,Return_flow_table!F$4:F$25)</f>
        <v>10</v>
      </c>
      <c r="AE1857">
        <f ca="1">_xlfn.XLOOKUP($W1857,Return_flow_table!$A$4:$A$25,Return_flow_table!G$4:G$25)</f>
        <v>10</v>
      </c>
      <c r="AF1857">
        <f ca="1">_xlfn.XLOOKUP($W1857,Return_flow_table!$A$4:$A$25,Return_flow_table!H$4:H$25)</f>
        <v>0</v>
      </c>
      <c r="AG1857">
        <f ca="1">_xlfn.XLOOKUP($W1857,Return_flow_table!$A$4:$A$25,Return_flow_table!I$4:I$25)</f>
        <v>0</v>
      </c>
      <c r="AH1857">
        <f ca="1">_xlfn.XLOOKUP($W1857,Return_flow_table!$A$4:$A$25,Return_flow_table!J$4:J$25)</f>
        <v>0</v>
      </c>
      <c r="AI1857">
        <f ca="1">_xlfn.XLOOKUP($W1857,Return_flow_table!$A$4:$A$25,Return_flow_table!K$4:K$25)</f>
        <v>20</v>
      </c>
      <c r="AJ1857">
        <f ca="1">_xlfn.XLOOKUP($W1857,Return_flow_table!$A$4:$A$25,Return_flow_table!L$4:L$25)</f>
        <v>20</v>
      </c>
      <c r="AK1857">
        <f ca="1">_xlfn.XLOOKUP($W1857,Return_flow_table!$A$4:$A$25,Return_flow_table!M$4:M$25)</f>
        <v>0</v>
      </c>
      <c r="AL1857" s="39" t="str" cm="1">
        <f t="array" aca="1" ref="AL1857" ca="1">IF(SUM(  ((OFFSET($A$4,0,0,COUNTA(A:A)-3,1)) =V1857) * (OFFSET($T$4, 0,0,COUNTA(A:A)-3,1) = "Domestic")) &gt; 0,"Y","")</f>
        <v/>
      </c>
    </row>
    <row r="1858" spans="1:38" x14ac:dyDescent="0.25">
      <c r="A1858" t="s">
        <v>2105</v>
      </c>
      <c r="B1858" t="s">
        <v>130</v>
      </c>
      <c r="C1858" t="s">
        <v>133</v>
      </c>
      <c r="D1858">
        <v>0.6</v>
      </c>
      <c r="E1858" t="s">
        <v>97</v>
      </c>
      <c r="G1858" t="s">
        <v>2106</v>
      </c>
      <c r="H1858" s="38" t="s">
        <v>99</v>
      </c>
      <c r="I1858">
        <f>_xlfn.XLOOKUP(B1858,Use_Code_Ranking!$A$4:$A$23,Use_Code_Ranking!$B$4:$B$23,9999)</f>
        <v>19</v>
      </c>
      <c r="J1858">
        <f t="shared" ca="1" si="380"/>
        <v>1</v>
      </c>
      <c r="K1858">
        <f t="shared" ca="1" si="381"/>
        <v>1</v>
      </c>
      <c r="L1858">
        <f t="shared" ca="1" si="382"/>
        <v>0</v>
      </c>
      <c r="M1858">
        <f t="shared" ca="1" si="383"/>
        <v>0</v>
      </c>
      <c r="N1858" t="str">
        <f t="shared" ca="1" si="384"/>
        <v/>
      </c>
      <c r="O1858" t="str">
        <f t="shared" ca="1" si="385"/>
        <v/>
      </c>
      <c r="P1858" t="str">
        <f t="shared" si="386"/>
        <v/>
      </c>
      <c r="Q1858" t="str">
        <f t="shared" ca="1" si="387"/>
        <v/>
      </c>
      <c r="R1858" t="str">
        <f t="shared" si="388"/>
        <v/>
      </c>
      <c r="S1858" t="str">
        <f t="shared" si="389"/>
        <v>Irrigation</v>
      </c>
      <c r="T1858" s="2" t="str">
        <f>IF(S1858="Irrigation","Irrigation",IF(R1858="Irrigation","Irrigation",IF(Q1858="Domestic","Domestic",IF(P1858="Stockwatering","Stockwatering",IF(N1858="IRRIGATION_AND_MUNICIPAL","Irrigation and Municipal",IF(O1858="IRRIGATION_AND_DOMESTIC","Irrigation and Domestic Municipality",_xlfn.XLOOKUP(J1858,Use_Code_Ranking!$B$4:$B$23,Use_Code_Ranking!$A$4:$A$23)))))))</f>
        <v>Irrigation</v>
      </c>
      <c r="V1858" s="20" t="str">
        <f ca="1"/>
        <v>S024930</v>
      </c>
      <c r="W1858" s="4" t="str">
        <f t="shared" ca="1" si="377"/>
        <v>Irrigation</v>
      </c>
      <c r="X1858" t="str">
        <f t="shared" ca="1" si="378"/>
        <v>N</v>
      </c>
      <c r="Y1858" s="2" t="str">
        <f t="shared" ca="1" si="379"/>
        <v>N</v>
      </c>
      <c r="Z1858">
        <f ca="1">_xlfn.XLOOKUP($W1858,Return_flow_table!$A$4:$A$25,Return_flow_table!B$4:B$25)</f>
        <v>0</v>
      </c>
      <c r="AA1858">
        <f ca="1">_xlfn.XLOOKUP($W1858,Return_flow_table!$A$4:$A$25,Return_flow_table!C$4:C$25)</f>
        <v>0</v>
      </c>
      <c r="AB1858">
        <f ca="1">_xlfn.XLOOKUP($W1858,Return_flow_table!$A$4:$A$25,Return_flow_table!D$4:D$25)</f>
        <v>20</v>
      </c>
      <c r="AC1858">
        <f ca="1">_xlfn.XLOOKUP($W1858,Return_flow_table!$A$4:$A$25,Return_flow_table!E$4:E$25)</f>
        <v>20</v>
      </c>
      <c r="AD1858">
        <f ca="1">_xlfn.XLOOKUP($W1858,Return_flow_table!$A$4:$A$25,Return_flow_table!F$4:F$25)</f>
        <v>10</v>
      </c>
      <c r="AE1858">
        <f ca="1">_xlfn.XLOOKUP($W1858,Return_flow_table!$A$4:$A$25,Return_flow_table!G$4:G$25)</f>
        <v>10</v>
      </c>
      <c r="AF1858">
        <f ca="1">_xlfn.XLOOKUP($W1858,Return_flow_table!$A$4:$A$25,Return_flow_table!H$4:H$25)</f>
        <v>0</v>
      </c>
      <c r="AG1858">
        <f ca="1">_xlfn.XLOOKUP($W1858,Return_flow_table!$A$4:$A$25,Return_flow_table!I$4:I$25)</f>
        <v>0</v>
      </c>
      <c r="AH1858">
        <f ca="1">_xlfn.XLOOKUP($W1858,Return_flow_table!$A$4:$A$25,Return_flow_table!J$4:J$25)</f>
        <v>0</v>
      </c>
      <c r="AI1858">
        <f ca="1">_xlfn.XLOOKUP($W1858,Return_flow_table!$A$4:$A$25,Return_flow_table!K$4:K$25)</f>
        <v>20</v>
      </c>
      <c r="AJ1858">
        <f ca="1">_xlfn.XLOOKUP($W1858,Return_flow_table!$A$4:$A$25,Return_flow_table!L$4:L$25)</f>
        <v>20</v>
      </c>
      <c r="AK1858">
        <f ca="1">_xlfn.XLOOKUP($W1858,Return_flow_table!$A$4:$A$25,Return_flow_table!M$4:M$25)</f>
        <v>0</v>
      </c>
      <c r="AL1858" s="39" t="str" cm="1">
        <f t="array" aca="1" ref="AL1858" ca="1">IF(SUM(  ((OFFSET($A$4,0,0,COUNTA(A:A)-3,1)) =V1858) * (OFFSET($T$4, 0,0,COUNTA(A:A)-3,1) = "Domestic")) &gt; 0,"Y","")</f>
        <v/>
      </c>
    </row>
    <row r="1859" spans="1:38" x14ac:dyDescent="0.25">
      <c r="A1859" t="s">
        <v>2105</v>
      </c>
      <c r="B1859" t="s">
        <v>95</v>
      </c>
      <c r="C1859" t="s">
        <v>133</v>
      </c>
      <c r="D1859">
        <v>0.6</v>
      </c>
      <c r="E1859" t="s">
        <v>97</v>
      </c>
      <c r="G1859" t="s">
        <v>2106</v>
      </c>
      <c r="H1859" s="38" t="s">
        <v>99</v>
      </c>
      <c r="I1859">
        <f>_xlfn.XLOOKUP(B1859,Use_Code_Ranking!$A$4:$A$23,Use_Code_Ranking!$B$4:$B$23,9999)</f>
        <v>1</v>
      </c>
      <c r="J1859">
        <f t="shared" ca="1" si="380"/>
        <v>1</v>
      </c>
      <c r="K1859">
        <f t="shared" ca="1" si="381"/>
        <v>1</v>
      </c>
      <c r="L1859">
        <f t="shared" ca="1" si="382"/>
        <v>0</v>
      </c>
      <c r="M1859">
        <f t="shared" ca="1" si="383"/>
        <v>0</v>
      </c>
      <c r="N1859" t="str">
        <f t="shared" ca="1" si="384"/>
        <v/>
      </c>
      <c r="O1859" t="str">
        <f t="shared" ca="1" si="385"/>
        <v/>
      </c>
      <c r="P1859" t="str">
        <f t="shared" si="386"/>
        <v/>
      </c>
      <c r="Q1859" t="str">
        <f t="shared" ca="1" si="387"/>
        <v/>
      </c>
      <c r="R1859" t="str">
        <f t="shared" si="388"/>
        <v/>
      </c>
      <c r="S1859" t="str">
        <f t="shared" si="389"/>
        <v>Irrigation</v>
      </c>
      <c r="T1859" s="2" t="str">
        <f>IF(S1859="Irrigation","Irrigation",IF(R1859="Irrigation","Irrigation",IF(Q1859="Domestic","Domestic",IF(P1859="Stockwatering","Stockwatering",IF(N1859="IRRIGATION_AND_MUNICIPAL","Irrigation and Municipal",IF(O1859="IRRIGATION_AND_DOMESTIC","Irrigation and Domestic Municipality",_xlfn.XLOOKUP(J1859,Use_Code_Ranking!$B$4:$B$23,Use_Code_Ranking!$A$4:$A$23)))))))</f>
        <v>Irrigation</v>
      </c>
      <c r="V1859" s="20" t="str">
        <f ca="1"/>
        <v>S024931</v>
      </c>
      <c r="W1859" s="4" t="str">
        <f t="shared" ca="1" si="377"/>
        <v>Irrigation</v>
      </c>
      <c r="X1859" t="str">
        <f t="shared" ca="1" si="378"/>
        <v>N</v>
      </c>
      <c r="Y1859" s="2" t="str">
        <f t="shared" ca="1" si="379"/>
        <v>N</v>
      </c>
      <c r="Z1859">
        <f ca="1">_xlfn.XLOOKUP($W1859,Return_flow_table!$A$4:$A$25,Return_flow_table!B$4:B$25)</f>
        <v>0</v>
      </c>
      <c r="AA1859">
        <f ca="1">_xlfn.XLOOKUP($W1859,Return_flow_table!$A$4:$A$25,Return_flow_table!C$4:C$25)</f>
        <v>0</v>
      </c>
      <c r="AB1859">
        <f ca="1">_xlfn.XLOOKUP($W1859,Return_flow_table!$A$4:$A$25,Return_flow_table!D$4:D$25)</f>
        <v>20</v>
      </c>
      <c r="AC1859">
        <f ca="1">_xlfn.XLOOKUP($W1859,Return_flow_table!$A$4:$A$25,Return_flow_table!E$4:E$25)</f>
        <v>20</v>
      </c>
      <c r="AD1859">
        <f ca="1">_xlfn.XLOOKUP($W1859,Return_flow_table!$A$4:$A$25,Return_flow_table!F$4:F$25)</f>
        <v>10</v>
      </c>
      <c r="AE1859">
        <f ca="1">_xlfn.XLOOKUP($W1859,Return_flow_table!$A$4:$A$25,Return_flow_table!G$4:G$25)</f>
        <v>10</v>
      </c>
      <c r="AF1859">
        <f ca="1">_xlfn.XLOOKUP($W1859,Return_flow_table!$A$4:$A$25,Return_flow_table!H$4:H$25)</f>
        <v>0</v>
      </c>
      <c r="AG1859">
        <f ca="1">_xlfn.XLOOKUP($W1859,Return_flow_table!$A$4:$A$25,Return_flow_table!I$4:I$25)</f>
        <v>0</v>
      </c>
      <c r="AH1859">
        <f ca="1">_xlfn.XLOOKUP($W1859,Return_flow_table!$A$4:$A$25,Return_flow_table!J$4:J$25)</f>
        <v>0</v>
      </c>
      <c r="AI1859">
        <f ca="1">_xlfn.XLOOKUP($W1859,Return_flow_table!$A$4:$A$25,Return_flow_table!K$4:K$25)</f>
        <v>20</v>
      </c>
      <c r="AJ1859">
        <f ca="1">_xlfn.XLOOKUP($W1859,Return_flow_table!$A$4:$A$25,Return_flow_table!L$4:L$25)</f>
        <v>20</v>
      </c>
      <c r="AK1859">
        <f ca="1">_xlfn.XLOOKUP($W1859,Return_flow_table!$A$4:$A$25,Return_flow_table!M$4:M$25)</f>
        <v>0</v>
      </c>
      <c r="AL1859" s="39" t="str" cm="1">
        <f t="array" aca="1" ref="AL1859" ca="1">IF(SUM(  ((OFFSET($A$4,0,0,COUNTA(A:A)-3,1)) =V1859) * (OFFSET($T$4, 0,0,COUNTA(A:A)-3,1) = "Domestic")) &gt; 0,"Y","")</f>
        <v/>
      </c>
    </row>
    <row r="1860" spans="1:38" x14ac:dyDescent="0.25">
      <c r="A1860" t="s">
        <v>2107</v>
      </c>
      <c r="B1860" t="s">
        <v>95</v>
      </c>
      <c r="C1860" t="s">
        <v>133</v>
      </c>
      <c r="D1860">
        <v>0.26</v>
      </c>
      <c r="E1860" t="s">
        <v>97</v>
      </c>
      <c r="G1860" t="s">
        <v>2108</v>
      </c>
      <c r="H1860" s="38" t="s">
        <v>101</v>
      </c>
      <c r="I1860">
        <f>_xlfn.XLOOKUP(B1860,Use_Code_Ranking!$A$4:$A$23,Use_Code_Ranking!$B$4:$B$23,9999)</f>
        <v>1</v>
      </c>
      <c r="J1860">
        <f t="shared" ca="1" si="380"/>
        <v>1</v>
      </c>
      <c r="K1860">
        <f t="shared" ca="1" si="381"/>
        <v>1</v>
      </c>
      <c r="L1860">
        <f t="shared" ca="1" si="382"/>
        <v>0</v>
      </c>
      <c r="M1860">
        <f t="shared" ca="1" si="383"/>
        <v>0</v>
      </c>
      <c r="N1860" t="str">
        <f t="shared" ca="1" si="384"/>
        <v/>
      </c>
      <c r="O1860" t="str">
        <f t="shared" ca="1" si="385"/>
        <v/>
      </c>
      <c r="P1860" t="str">
        <f t="shared" si="386"/>
        <v/>
      </c>
      <c r="Q1860" t="str">
        <f t="shared" ca="1" si="387"/>
        <v/>
      </c>
      <c r="R1860" t="str">
        <f t="shared" si="388"/>
        <v/>
      </c>
      <c r="S1860" t="str">
        <f t="shared" si="389"/>
        <v>Irrigation</v>
      </c>
      <c r="T1860" s="2" t="str">
        <f>IF(S1860="Irrigation","Irrigation",IF(R1860="Irrigation","Irrigation",IF(Q1860="Domestic","Domestic",IF(P1860="Stockwatering","Stockwatering",IF(N1860="IRRIGATION_AND_MUNICIPAL","Irrigation and Municipal",IF(O1860="IRRIGATION_AND_DOMESTIC","Irrigation and Domestic Municipality",_xlfn.XLOOKUP(J1860,Use_Code_Ranking!$B$4:$B$23,Use_Code_Ranking!$A$4:$A$23)))))))</f>
        <v>Irrigation</v>
      </c>
      <c r="V1860" s="20" t="str">
        <f ca="1"/>
        <v>S024932</v>
      </c>
      <c r="W1860" s="4" t="str">
        <f t="shared" ca="1" si="377"/>
        <v>Irrigation</v>
      </c>
      <c r="X1860" t="str">
        <f t="shared" ca="1" si="378"/>
        <v>N</v>
      </c>
      <c r="Y1860" s="2" t="str">
        <f t="shared" ca="1" si="379"/>
        <v>N</v>
      </c>
      <c r="Z1860">
        <f ca="1">_xlfn.XLOOKUP($W1860,Return_flow_table!$A$4:$A$25,Return_flow_table!B$4:B$25)</f>
        <v>0</v>
      </c>
      <c r="AA1860">
        <f ca="1">_xlfn.XLOOKUP($W1860,Return_flow_table!$A$4:$A$25,Return_flow_table!C$4:C$25)</f>
        <v>0</v>
      </c>
      <c r="AB1860">
        <f ca="1">_xlfn.XLOOKUP($W1860,Return_flow_table!$A$4:$A$25,Return_flow_table!D$4:D$25)</f>
        <v>20</v>
      </c>
      <c r="AC1860">
        <f ca="1">_xlfn.XLOOKUP($W1860,Return_flow_table!$A$4:$A$25,Return_flow_table!E$4:E$25)</f>
        <v>20</v>
      </c>
      <c r="AD1860">
        <f ca="1">_xlfn.XLOOKUP($W1860,Return_flow_table!$A$4:$A$25,Return_flow_table!F$4:F$25)</f>
        <v>10</v>
      </c>
      <c r="AE1860">
        <f ca="1">_xlfn.XLOOKUP($W1860,Return_flow_table!$A$4:$A$25,Return_flow_table!G$4:G$25)</f>
        <v>10</v>
      </c>
      <c r="AF1860">
        <f ca="1">_xlfn.XLOOKUP($W1860,Return_flow_table!$A$4:$A$25,Return_flow_table!H$4:H$25)</f>
        <v>0</v>
      </c>
      <c r="AG1860">
        <f ca="1">_xlfn.XLOOKUP($W1860,Return_flow_table!$A$4:$A$25,Return_flow_table!I$4:I$25)</f>
        <v>0</v>
      </c>
      <c r="AH1860">
        <f ca="1">_xlfn.XLOOKUP($W1860,Return_flow_table!$A$4:$A$25,Return_flow_table!J$4:J$25)</f>
        <v>0</v>
      </c>
      <c r="AI1860">
        <f ca="1">_xlfn.XLOOKUP($W1860,Return_flow_table!$A$4:$A$25,Return_flow_table!K$4:K$25)</f>
        <v>20</v>
      </c>
      <c r="AJ1860">
        <f ca="1">_xlfn.XLOOKUP($W1860,Return_flow_table!$A$4:$A$25,Return_flow_table!L$4:L$25)</f>
        <v>20</v>
      </c>
      <c r="AK1860">
        <f ca="1">_xlfn.XLOOKUP($W1860,Return_flow_table!$A$4:$A$25,Return_flow_table!M$4:M$25)</f>
        <v>0</v>
      </c>
      <c r="AL1860" s="39" t="str" cm="1">
        <f t="array" aca="1" ref="AL1860" ca="1">IF(SUM(  ((OFFSET($A$4,0,0,COUNTA(A:A)-3,1)) =V1860) * (OFFSET($T$4, 0,0,COUNTA(A:A)-3,1) = "Domestic")) &gt; 0,"Y","")</f>
        <v/>
      </c>
    </row>
    <row r="1861" spans="1:38" x14ac:dyDescent="0.25">
      <c r="A1861" t="s">
        <v>2109</v>
      </c>
      <c r="B1861" t="s">
        <v>95</v>
      </c>
      <c r="C1861" t="s">
        <v>133</v>
      </c>
      <c r="D1861">
        <v>2.69</v>
      </c>
      <c r="E1861" t="s">
        <v>97</v>
      </c>
      <c r="G1861" t="s">
        <v>2110</v>
      </c>
      <c r="H1861" s="38" t="s">
        <v>99</v>
      </c>
      <c r="I1861">
        <f>_xlfn.XLOOKUP(B1861,Use_Code_Ranking!$A$4:$A$23,Use_Code_Ranking!$B$4:$B$23,9999)</f>
        <v>1</v>
      </c>
      <c r="J1861">
        <f t="shared" ca="1" si="380"/>
        <v>1</v>
      </c>
      <c r="K1861">
        <f t="shared" ca="1" si="381"/>
        <v>1</v>
      </c>
      <c r="L1861">
        <f t="shared" ca="1" si="382"/>
        <v>0</v>
      </c>
      <c r="M1861">
        <f t="shared" ca="1" si="383"/>
        <v>0</v>
      </c>
      <c r="N1861" t="str">
        <f t="shared" ca="1" si="384"/>
        <v/>
      </c>
      <c r="O1861" t="str">
        <f t="shared" ca="1" si="385"/>
        <v/>
      </c>
      <c r="P1861" t="str">
        <f t="shared" si="386"/>
        <v/>
      </c>
      <c r="Q1861" t="str">
        <f t="shared" ca="1" si="387"/>
        <v/>
      </c>
      <c r="R1861" t="str">
        <f t="shared" si="388"/>
        <v/>
      </c>
      <c r="S1861" t="str">
        <f t="shared" si="389"/>
        <v>Irrigation</v>
      </c>
      <c r="T1861" s="2" t="str">
        <f>IF(S1861="Irrigation","Irrigation",IF(R1861="Irrigation","Irrigation",IF(Q1861="Domestic","Domestic",IF(P1861="Stockwatering","Stockwatering",IF(N1861="IRRIGATION_AND_MUNICIPAL","Irrigation and Municipal",IF(O1861="IRRIGATION_AND_DOMESTIC","Irrigation and Domestic Municipality",_xlfn.XLOOKUP(J1861,Use_Code_Ranking!$B$4:$B$23,Use_Code_Ranking!$A$4:$A$23)))))))</f>
        <v>Irrigation</v>
      </c>
      <c r="V1861" s="20" t="str">
        <f ca="1"/>
        <v>S024933</v>
      </c>
      <c r="W1861" s="4" t="str">
        <f t="shared" ca="1" si="377"/>
        <v>Irrigation</v>
      </c>
      <c r="X1861" t="str">
        <f t="shared" ca="1" si="378"/>
        <v>N</v>
      </c>
      <c r="Y1861" s="2" t="str">
        <f t="shared" ca="1" si="379"/>
        <v>N</v>
      </c>
      <c r="Z1861">
        <f ca="1">_xlfn.XLOOKUP($W1861,Return_flow_table!$A$4:$A$25,Return_flow_table!B$4:B$25)</f>
        <v>0</v>
      </c>
      <c r="AA1861">
        <f ca="1">_xlfn.XLOOKUP($W1861,Return_flow_table!$A$4:$A$25,Return_flow_table!C$4:C$25)</f>
        <v>0</v>
      </c>
      <c r="AB1861">
        <f ca="1">_xlfn.XLOOKUP($W1861,Return_flow_table!$A$4:$A$25,Return_flow_table!D$4:D$25)</f>
        <v>20</v>
      </c>
      <c r="AC1861">
        <f ca="1">_xlfn.XLOOKUP($W1861,Return_flow_table!$A$4:$A$25,Return_flow_table!E$4:E$25)</f>
        <v>20</v>
      </c>
      <c r="AD1861">
        <f ca="1">_xlfn.XLOOKUP($W1861,Return_flow_table!$A$4:$A$25,Return_flow_table!F$4:F$25)</f>
        <v>10</v>
      </c>
      <c r="AE1861">
        <f ca="1">_xlfn.XLOOKUP($W1861,Return_flow_table!$A$4:$A$25,Return_flow_table!G$4:G$25)</f>
        <v>10</v>
      </c>
      <c r="AF1861">
        <f ca="1">_xlfn.XLOOKUP($W1861,Return_flow_table!$A$4:$A$25,Return_flow_table!H$4:H$25)</f>
        <v>0</v>
      </c>
      <c r="AG1861">
        <f ca="1">_xlfn.XLOOKUP($W1861,Return_flow_table!$A$4:$A$25,Return_flow_table!I$4:I$25)</f>
        <v>0</v>
      </c>
      <c r="AH1861">
        <f ca="1">_xlfn.XLOOKUP($W1861,Return_flow_table!$A$4:$A$25,Return_flow_table!J$4:J$25)</f>
        <v>0</v>
      </c>
      <c r="AI1861">
        <f ca="1">_xlfn.XLOOKUP($W1861,Return_flow_table!$A$4:$A$25,Return_flow_table!K$4:K$25)</f>
        <v>20</v>
      </c>
      <c r="AJ1861">
        <f ca="1">_xlfn.XLOOKUP($W1861,Return_flow_table!$A$4:$A$25,Return_flow_table!L$4:L$25)</f>
        <v>20</v>
      </c>
      <c r="AK1861">
        <f ca="1">_xlfn.XLOOKUP($W1861,Return_flow_table!$A$4:$A$25,Return_flow_table!M$4:M$25)</f>
        <v>0</v>
      </c>
      <c r="AL1861" s="39" t="str" cm="1">
        <f t="array" aca="1" ref="AL1861" ca="1">IF(SUM(  ((OFFSET($A$4,0,0,COUNTA(A:A)-3,1)) =V1861) * (OFFSET($T$4, 0,0,COUNTA(A:A)-3,1) = "Domestic")) &gt; 0,"Y","")</f>
        <v/>
      </c>
    </row>
    <row r="1862" spans="1:38" x14ac:dyDescent="0.25">
      <c r="A1862" t="s">
        <v>2111</v>
      </c>
      <c r="B1862" t="s">
        <v>114</v>
      </c>
      <c r="C1862" t="s">
        <v>133</v>
      </c>
      <c r="D1862">
        <v>1.07</v>
      </c>
      <c r="E1862" t="s">
        <v>97</v>
      </c>
      <c r="G1862" t="s">
        <v>2112</v>
      </c>
      <c r="H1862" s="38" t="s">
        <v>99</v>
      </c>
      <c r="I1862">
        <f>_xlfn.XLOOKUP(B1862,Use_Code_Ranking!$A$4:$A$23,Use_Code_Ranking!$B$4:$B$23,9999)</f>
        <v>12</v>
      </c>
      <c r="J1862">
        <f t="shared" ca="1" si="380"/>
        <v>1</v>
      </c>
      <c r="K1862">
        <f t="shared" ca="1" si="381"/>
        <v>1</v>
      </c>
      <c r="L1862">
        <f t="shared" ca="1" si="382"/>
        <v>0</v>
      </c>
      <c r="M1862">
        <f t="shared" ca="1" si="383"/>
        <v>0</v>
      </c>
      <c r="N1862" t="str">
        <f t="shared" ca="1" si="384"/>
        <v/>
      </c>
      <c r="O1862" t="str">
        <f t="shared" ca="1" si="385"/>
        <v/>
      </c>
      <c r="P1862" t="str">
        <f t="shared" si="386"/>
        <v/>
      </c>
      <c r="Q1862" t="str">
        <f t="shared" ca="1" si="387"/>
        <v/>
      </c>
      <c r="R1862" t="str">
        <f t="shared" si="388"/>
        <v/>
      </c>
      <c r="S1862" t="str">
        <f t="shared" si="389"/>
        <v>Irrigation</v>
      </c>
      <c r="T1862" s="2" t="str">
        <f>IF(S1862="Irrigation","Irrigation",IF(R1862="Irrigation","Irrigation",IF(Q1862="Domestic","Domestic",IF(P1862="Stockwatering","Stockwatering",IF(N1862="IRRIGATION_AND_MUNICIPAL","Irrigation and Municipal",IF(O1862="IRRIGATION_AND_DOMESTIC","Irrigation and Domestic Municipality",_xlfn.XLOOKUP(J1862,Use_Code_Ranking!$B$4:$B$23,Use_Code_Ranking!$A$4:$A$23)))))))</f>
        <v>Irrigation</v>
      </c>
      <c r="V1862" s="20" t="str">
        <f ca="1"/>
        <v>S024934</v>
      </c>
      <c r="W1862" s="4" t="str">
        <f t="shared" ref="W1862:W1925" ca="1" si="390">_xlfn.XLOOKUP(V1862,A:A,T:T)</f>
        <v>Irrigation</v>
      </c>
      <c r="X1862" t="str">
        <f t="shared" ref="X1862:X1925" ca="1" si="391">IF(OR(W1862="Power", W1862="Recreational", W1862="Aquaculture",W1862="Fish and Wildlife Preservation and Enhancement"),"Y","N")</f>
        <v>N</v>
      </c>
      <c r="Y1862" s="2" t="str">
        <f t="shared" ref="Y1862:Y1925" ca="1" si="392">IF(W1862="Power","Y","N")</f>
        <v>N</v>
      </c>
      <c r="Z1862">
        <f ca="1">_xlfn.XLOOKUP($W1862,Return_flow_table!$A$4:$A$25,Return_flow_table!B$4:B$25)</f>
        <v>0</v>
      </c>
      <c r="AA1862">
        <f ca="1">_xlfn.XLOOKUP($W1862,Return_flow_table!$A$4:$A$25,Return_flow_table!C$4:C$25)</f>
        <v>0</v>
      </c>
      <c r="AB1862">
        <f ca="1">_xlfn.XLOOKUP($W1862,Return_flow_table!$A$4:$A$25,Return_flow_table!D$4:D$25)</f>
        <v>20</v>
      </c>
      <c r="AC1862">
        <f ca="1">_xlfn.XLOOKUP($W1862,Return_flow_table!$A$4:$A$25,Return_flow_table!E$4:E$25)</f>
        <v>20</v>
      </c>
      <c r="AD1862">
        <f ca="1">_xlfn.XLOOKUP($W1862,Return_flow_table!$A$4:$A$25,Return_flow_table!F$4:F$25)</f>
        <v>10</v>
      </c>
      <c r="AE1862">
        <f ca="1">_xlfn.XLOOKUP($W1862,Return_flow_table!$A$4:$A$25,Return_flow_table!G$4:G$25)</f>
        <v>10</v>
      </c>
      <c r="AF1862">
        <f ca="1">_xlfn.XLOOKUP($W1862,Return_flow_table!$A$4:$A$25,Return_flow_table!H$4:H$25)</f>
        <v>0</v>
      </c>
      <c r="AG1862">
        <f ca="1">_xlfn.XLOOKUP($W1862,Return_flow_table!$A$4:$A$25,Return_flow_table!I$4:I$25)</f>
        <v>0</v>
      </c>
      <c r="AH1862">
        <f ca="1">_xlfn.XLOOKUP($W1862,Return_flow_table!$A$4:$A$25,Return_flow_table!J$4:J$25)</f>
        <v>0</v>
      </c>
      <c r="AI1862">
        <f ca="1">_xlfn.XLOOKUP($W1862,Return_flow_table!$A$4:$A$25,Return_flow_table!K$4:K$25)</f>
        <v>20</v>
      </c>
      <c r="AJ1862">
        <f ca="1">_xlfn.XLOOKUP($W1862,Return_flow_table!$A$4:$A$25,Return_flow_table!L$4:L$25)</f>
        <v>20</v>
      </c>
      <c r="AK1862">
        <f ca="1">_xlfn.XLOOKUP($W1862,Return_flow_table!$A$4:$A$25,Return_flow_table!M$4:M$25)</f>
        <v>0</v>
      </c>
      <c r="AL1862" s="39" t="str" cm="1">
        <f t="array" aca="1" ref="AL1862" ca="1">IF(SUM(  ((OFFSET($A$4,0,0,COUNTA(A:A)-3,1)) =V1862) * (OFFSET($T$4, 0,0,COUNTA(A:A)-3,1) = "Domestic")) &gt; 0,"Y","")</f>
        <v/>
      </c>
    </row>
    <row r="1863" spans="1:38" x14ac:dyDescent="0.25">
      <c r="A1863" t="s">
        <v>2111</v>
      </c>
      <c r="B1863" t="s">
        <v>95</v>
      </c>
      <c r="C1863" t="s">
        <v>133</v>
      </c>
      <c r="D1863">
        <v>1.07</v>
      </c>
      <c r="E1863" t="s">
        <v>97</v>
      </c>
      <c r="G1863" t="s">
        <v>2112</v>
      </c>
      <c r="H1863" s="38" t="s">
        <v>99</v>
      </c>
      <c r="I1863">
        <f>_xlfn.XLOOKUP(B1863,Use_Code_Ranking!$A$4:$A$23,Use_Code_Ranking!$B$4:$B$23,9999)</f>
        <v>1</v>
      </c>
      <c r="J1863">
        <f t="shared" ca="1" si="380"/>
        <v>1</v>
      </c>
      <c r="K1863">
        <f t="shared" ca="1" si="381"/>
        <v>1</v>
      </c>
      <c r="L1863">
        <f t="shared" ca="1" si="382"/>
        <v>0</v>
      </c>
      <c r="M1863">
        <f t="shared" ca="1" si="383"/>
        <v>0</v>
      </c>
      <c r="N1863" t="str">
        <f t="shared" ca="1" si="384"/>
        <v/>
      </c>
      <c r="O1863" t="str">
        <f t="shared" ca="1" si="385"/>
        <v/>
      </c>
      <c r="P1863" t="str">
        <f t="shared" si="386"/>
        <v/>
      </c>
      <c r="Q1863" t="str">
        <f t="shared" ca="1" si="387"/>
        <v/>
      </c>
      <c r="R1863" t="str">
        <f t="shared" si="388"/>
        <v/>
      </c>
      <c r="S1863" t="str">
        <f t="shared" si="389"/>
        <v>Irrigation</v>
      </c>
      <c r="T1863" s="2" t="str">
        <f>IF(S1863="Irrigation","Irrigation",IF(R1863="Irrigation","Irrigation",IF(Q1863="Domestic","Domestic",IF(P1863="Stockwatering","Stockwatering",IF(N1863="IRRIGATION_AND_MUNICIPAL","Irrigation and Municipal",IF(O1863="IRRIGATION_AND_DOMESTIC","Irrigation and Domestic Municipality",_xlfn.XLOOKUP(J1863,Use_Code_Ranking!$B$4:$B$23,Use_Code_Ranking!$A$4:$A$23)))))))</f>
        <v>Irrigation</v>
      </c>
      <c r="V1863" s="20" t="str">
        <f ca="1"/>
        <v>S024943</v>
      </c>
      <c r="W1863" s="4" t="str">
        <f t="shared" ca="1" si="390"/>
        <v>Irrigation</v>
      </c>
      <c r="X1863" t="str">
        <f t="shared" ca="1" si="391"/>
        <v>N</v>
      </c>
      <c r="Y1863" s="2" t="str">
        <f t="shared" ca="1" si="392"/>
        <v>N</v>
      </c>
      <c r="Z1863">
        <f ca="1">_xlfn.XLOOKUP($W1863,Return_flow_table!$A$4:$A$25,Return_flow_table!B$4:B$25)</f>
        <v>0</v>
      </c>
      <c r="AA1863">
        <f ca="1">_xlfn.XLOOKUP($W1863,Return_flow_table!$A$4:$A$25,Return_flow_table!C$4:C$25)</f>
        <v>0</v>
      </c>
      <c r="AB1863">
        <f ca="1">_xlfn.XLOOKUP($W1863,Return_flow_table!$A$4:$A$25,Return_flow_table!D$4:D$25)</f>
        <v>20</v>
      </c>
      <c r="AC1863">
        <f ca="1">_xlfn.XLOOKUP($W1863,Return_flow_table!$A$4:$A$25,Return_flow_table!E$4:E$25)</f>
        <v>20</v>
      </c>
      <c r="AD1863">
        <f ca="1">_xlfn.XLOOKUP($W1863,Return_flow_table!$A$4:$A$25,Return_flow_table!F$4:F$25)</f>
        <v>10</v>
      </c>
      <c r="AE1863">
        <f ca="1">_xlfn.XLOOKUP($W1863,Return_flow_table!$A$4:$A$25,Return_flow_table!G$4:G$25)</f>
        <v>10</v>
      </c>
      <c r="AF1863">
        <f ca="1">_xlfn.XLOOKUP($W1863,Return_flow_table!$A$4:$A$25,Return_flow_table!H$4:H$25)</f>
        <v>0</v>
      </c>
      <c r="AG1863">
        <f ca="1">_xlfn.XLOOKUP($W1863,Return_flow_table!$A$4:$A$25,Return_flow_table!I$4:I$25)</f>
        <v>0</v>
      </c>
      <c r="AH1863">
        <f ca="1">_xlfn.XLOOKUP($W1863,Return_flow_table!$A$4:$A$25,Return_flow_table!J$4:J$25)</f>
        <v>0</v>
      </c>
      <c r="AI1863">
        <f ca="1">_xlfn.XLOOKUP($W1863,Return_flow_table!$A$4:$A$25,Return_flow_table!K$4:K$25)</f>
        <v>20</v>
      </c>
      <c r="AJ1863">
        <f ca="1">_xlfn.XLOOKUP($W1863,Return_flow_table!$A$4:$A$25,Return_flow_table!L$4:L$25)</f>
        <v>20</v>
      </c>
      <c r="AK1863">
        <f ca="1">_xlfn.XLOOKUP($W1863,Return_flow_table!$A$4:$A$25,Return_flow_table!M$4:M$25)</f>
        <v>0</v>
      </c>
      <c r="AL1863" s="39" t="str" cm="1">
        <f t="array" aca="1" ref="AL1863" ca="1">IF(SUM(  ((OFFSET($A$4,0,0,COUNTA(A:A)-3,1)) =V1863) * (OFFSET($T$4, 0,0,COUNTA(A:A)-3,1) = "Domestic")) &gt; 0,"Y","")</f>
        <v/>
      </c>
    </row>
    <row r="1864" spans="1:38" x14ac:dyDescent="0.25">
      <c r="A1864" t="s">
        <v>2113</v>
      </c>
      <c r="B1864" t="s">
        <v>130</v>
      </c>
      <c r="C1864" t="s">
        <v>133</v>
      </c>
      <c r="D1864">
        <v>4.3</v>
      </c>
      <c r="E1864" t="s">
        <v>97</v>
      </c>
      <c r="G1864" t="s">
        <v>2114</v>
      </c>
      <c r="H1864" s="38" t="s">
        <v>99</v>
      </c>
      <c r="I1864">
        <f>_xlfn.XLOOKUP(B1864,Use_Code_Ranking!$A$4:$A$23,Use_Code_Ranking!$B$4:$B$23,9999)</f>
        <v>19</v>
      </c>
      <c r="J1864">
        <f t="shared" ca="1" si="380"/>
        <v>1</v>
      </c>
      <c r="K1864">
        <f t="shared" ca="1" si="381"/>
        <v>1</v>
      </c>
      <c r="L1864">
        <f t="shared" ca="1" si="382"/>
        <v>0</v>
      </c>
      <c r="M1864">
        <f t="shared" ca="1" si="383"/>
        <v>0</v>
      </c>
      <c r="N1864" t="str">
        <f t="shared" ca="1" si="384"/>
        <v/>
      </c>
      <c r="O1864" t="str">
        <f t="shared" ca="1" si="385"/>
        <v/>
      </c>
      <c r="P1864" t="str">
        <f t="shared" si="386"/>
        <v/>
      </c>
      <c r="Q1864" t="str">
        <f t="shared" ca="1" si="387"/>
        <v/>
      </c>
      <c r="R1864" t="str">
        <f t="shared" si="388"/>
        <v/>
      </c>
      <c r="S1864" t="str">
        <f t="shared" si="389"/>
        <v>Irrigation</v>
      </c>
      <c r="T1864" s="2" t="str">
        <f>IF(S1864="Irrigation","Irrigation",IF(R1864="Irrigation","Irrigation",IF(Q1864="Domestic","Domestic",IF(P1864="Stockwatering","Stockwatering",IF(N1864="IRRIGATION_AND_MUNICIPAL","Irrigation and Municipal",IF(O1864="IRRIGATION_AND_DOMESTIC","Irrigation and Domestic Municipality",_xlfn.XLOOKUP(J1864,Use_Code_Ranking!$B$4:$B$23,Use_Code_Ranking!$A$4:$A$23)))))))</f>
        <v>Irrigation</v>
      </c>
      <c r="V1864" s="20" t="str">
        <f ca="1"/>
        <v>S024944</v>
      </c>
      <c r="W1864" s="4" t="str">
        <f t="shared" ca="1" si="390"/>
        <v>Irrigation</v>
      </c>
      <c r="X1864" t="str">
        <f t="shared" ca="1" si="391"/>
        <v>N</v>
      </c>
      <c r="Y1864" s="2" t="str">
        <f t="shared" ca="1" si="392"/>
        <v>N</v>
      </c>
      <c r="Z1864">
        <f ca="1">_xlfn.XLOOKUP($W1864,Return_flow_table!$A$4:$A$25,Return_flow_table!B$4:B$25)</f>
        <v>0</v>
      </c>
      <c r="AA1864">
        <f ca="1">_xlfn.XLOOKUP($W1864,Return_flow_table!$A$4:$A$25,Return_flow_table!C$4:C$25)</f>
        <v>0</v>
      </c>
      <c r="AB1864">
        <f ca="1">_xlfn.XLOOKUP($W1864,Return_flow_table!$A$4:$A$25,Return_flow_table!D$4:D$25)</f>
        <v>20</v>
      </c>
      <c r="AC1864">
        <f ca="1">_xlfn.XLOOKUP($W1864,Return_flow_table!$A$4:$A$25,Return_flow_table!E$4:E$25)</f>
        <v>20</v>
      </c>
      <c r="AD1864">
        <f ca="1">_xlfn.XLOOKUP($W1864,Return_flow_table!$A$4:$A$25,Return_flow_table!F$4:F$25)</f>
        <v>10</v>
      </c>
      <c r="AE1864">
        <f ca="1">_xlfn.XLOOKUP($W1864,Return_flow_table!$A$4:$A$25,Return_flow_table!G$4:G$25)</f>
        <v>10</v>
      </c>
      <c r="AF1864">
        <f ca="1">_xlfn.XLOOKUP($W1864,Return_flow_table!$A$4:$A$25,Return_flow_table!H$4:H$25)</f>
        <v>0</v>
      </c>
      <c r="AG1864">
        <f ca="1">_xlfn.XLOOKUP($W1864,Return_flow_table!$A$4:$A$25,Return_flow_table!I$4:I$25)</f>
        <v>0</v>
      </c>
      <c r="AH1864">
        <f ca="1">_xlfn.XLOOKUP($W1864,Return_flow_table!$A$4:$A$25,Return_flow_table!J$4:J$25)</f>
        <v>0</v>
      </c>
      <c r="AI1864">
        <f ca="1">_xlfn.XLOOKUP($W1864,Return_flow_table!$A$4:$A$25,Return_flow_table!K$4:K$25)</f>
        <v>20</v>
      </c>
      <c r="AJ1864">
        <f ca="1">_xlfn.XLOOKUP($W1864,Return_flow_table!$A$4:$A$25,Return_flow_table!L$4:L$25)</f>
        <v>20</v>
      </c>
      <c r="AK1864">
        <f ca="1">_xlfn.XLOOKUP($W1864,Return_flow_table!$A$4:$A$25,Return_flow_table!M$4:M$25)</f>
        <v>0</v>
      </c>
      <c r="AL1864" s="39" t="str" cm="1">
        <f t="array" aca="1" ref="AL1864" ca="1">IF(SUM(  ((OFFSET($A$4,0,0,COUNTA(A:A)-3,1)) =V1864) * (OFFSET($T$4, 0,0,COUNTA(A:A)-3,1) = "Domestic")) &gt; 0,"Y","")</f>
        <v/>
      </c>
    </row>
    <row r="1865" spans="1:38" x14ac:dyDescent="0.25">
      <c r="A1865" t="s">
        <v>2113</v>
      </c>
      <c r="B1865" t="s">
        <v>114</v>
      </c>
      <c r="C1865" t="s">
        <v>133</v>
      </c>
      <c r="D1865">
        <v>4.3</v>
      </c>
      <c r="E1865" t="s">
        <v>97</v>
      </c>
      <c r="G1865" t="s">
        <v>2114</v>
      </c>
      <c r="H1865" s="38" t="s">
        <v>99</v>
      </c>
      <c r="I1865">
        <f>_xlfn.XLOOKUP(B1865,Use_Code_Ranking!$A$4:$A$23,Use_Code_Ranking!$B$4:$B$23,9999)</f>
        <v>12</v>
      </c>
      <c r="J1865">
        <f t="shared" ref="J1865:J1928" ca="1" si="393">_xlfn.MINIFS(USE_CODE_RANK,APPLICATION_NUMBER,A1865)</f>
        <v>1</v>
      </c>
      <c r="K1865">
        <f t="shared" ref="K1865:K1928" ca="1" si="394">COUNTIFS(USE_CODE_RANK,1,APPLICATION_NUMBER,A1865)</f>
        <v>1</v>
      </c>
      <c r="L1865">
        <f t="shared" ref="L1865:L1928" ca="1" si="395">COUNTIFS(USE_CODE_RANK,2,APPLICATION_NUMBER,A1865)</f>
        <v>0</v>
      </c>
      <c r="M1865">
        <f t="shared" ref="M1865:M1928" ca="1" si="396">COUNTIFS(USE_CODE_RANK,3,APPLICATION_NUMBER,A1865,PRIMARY_OWNER_ENTITY_TYPE,"Government (State/Municipal)")</f>
        <v>0</v>
      </c>
      <c r="N1865" t="str">
        <f t="shared" ref="N1865:N1928" ca="1" si="397">IF(AND(K1865&gt;0,L1865&gt;0),"IRRIGATION_AND_MUNICIPAL","")</f>
        <v/>
      </c>
      <c r="O1865" t="str">
        <f t="shared" ref="O1865:O1928" ca="1" si="398">IF(AND(K1865&gt;0,M1865&gt;0),"IRRIGATION_AND_DOMESTIC","")</f>
        <v/>
      </c>
      <c r="P1865" t="str">
        <f t="shared" ref="P1865:P1928" si="399">IF(ISNUMBER(SEARCH("Stock",C1865)),"Stockwatering","")</f>
        <v/>
      </c>
      <c r="Q1865" t="str">
        <f t="shared" ref="Q1865:Q1928" ca="1" si="400">IF(OR((ISNUMBER(SEARCH("Registration Domestic",C1865))),AND(M1865&gt;0,D1865&lt;=10)),"Domestic","")</f>
        <v/>
      </c>
      <c r="R1865" t="str">
        <f t="shared" ref="R1865:R1928" si="401">IF(ISNUMBER(SEARCH("Registration Irrigation",C1865)),"Irrigation","")</f>
        <v/>
      </c>
      <c r="S1865" t="str">
        <f t="shared" ref="S1865:S1928" si="402">IF(ISNUMBER(SEARCH("Registration Cannabis",C1865)),"Irrigation","")</f>
        <v>Irrigation</v>
      </c>
      <c r="T1865" s="2" t="str">
        <f>IF(S1865="Irrigation","Irrigation",IF(R1865="Irrigation","Irrigation",IF(Q1865="Domestic","Domestic",IF(P1865="Stockwatering","Stockwatering",IF(N1865="IRRIGATION_AND_MUNICIPAL","Irrigation and Municipal",IF(O1865="IRRIGATION_AND_DOMESTIC","Irrigation and Domestic Municipality",_xlfn.XLOOKUP(J1865,Use_Code_Ranking!$B$4:$B$23,Use_Code_Ranking!$A$4:$A$23)))))))</f>
        <v>Irrigation</v>
      </c>
      <c r="V1865" s="20" t="str">
        <f ca="1"/>
        <v>S024949</v>
      </c>
      <c r="W1865" s="4" t="str">
        <f t="shared" ca="1" si="390"/>
        <v>Dust Control</v>
      </c>
      <c r="X1865" t="str">
        <f t="shared" ca="1" si="391"/>
        <v>N</v>
      </c>
      <c r="Y1865" s="2" t="str">
        <f t="shared" ca="1" si="392"/>
        <v>N</v>
      </c>
      <c r="Z1865">
        <f ca="1">_xlfn.XLOOKUP($W1865,Return_flow_table!$A$4:$A$25,Return_flow_table!B$4:B$25)</f>
        <v>0</v>
      </c>
      <c r="AA1865">
        <f ca="1">_xlfn.XLOOKUP($W1865,Return_flow_table!$A$4:$A$25,Return_flow_table!C$4:C$25)</f>
        <v>0</v>
      </c>
      <c r="AB1865">
        <f ca="1">_xlfn.XLOOKUP($W1865,Return_flow_table!$A$4:$A$25,Return_flow_table!D$4:D$25)</f>
        <v>0</v>
      </c>
      <c r="AC1865">
        <f ca="1">_xlfn.XLOOKUP($W1865,Return_flow_table!$A$4:$A$25,Return_flow_table!E$4:E$25)</f>
        <v>0</v>
      </c>
      <c r="AD1865">
        <f ca="1">_xlfn.XLOOKUP($W1865,Return_flow_table!$A$4:$A$25,Return_flow_table!F$4:F$25)</f>
        <v>0</v>
      </c>
      <c r="AE1865">
        <f ca="1">_xlfn.XLOOKUP($W1865,Return_flow_table!$A$4:$A$25,Return_flow_table!G$4:G$25)</f>
        <v>0</v>
      </c>
      <c r="AF1865">
        <f ca="1">_xlfn.XLOOKUP($W1865,Return_flow_table!$A$4:$A$25,Return_flow_table!H$4:H$25)</f>
        <v>0</v>
      </c>
      <c r="AG1865">
        <f ca="1">_xlfn.XLOOKUP($W1865,Return_flow_table!$A$4:$A$25,Return_flow_table!I$4:I$25)</f>
        <v>0</v>
      </c>
      <c r="AH1865">
        <f ca="1">_xlfn.XLOOKUP($W1865,Return_flow_table!$A$4:$A$25,Return_flow_table!J$4:J$25)</f>
        <v>0</v>
      </c>
      <c r="AI1865">
        <f ca="1">_xlfn.XLOOKUP($W1865,Return_flow_table!$A$4:$A$25,Return_flow_table!K$4:K$25)</f>
        <v>0</v>
      </c>
      <c r="AJ1865">
        <f ca="1">_xlfn.XLOOKUP($W1865,Return_flow_table!$A$4:$A$25,Return_flow_table!L$4:L$25)</f>
        <v>0</v>
      </c>
      <c r="AK1865">
        <f ca="1">_xlfn.XLOOKUP($W1865,Return_flow_table!$A$4:$A$25,Return_flow_table!M$4:M$25)</f>
        <v>0</v>
      </c>
      <c r="AL1865" s="39" t="str" cm="1">
        <f t="array" aca="1" ref="AL1865" ca="1">IF(SUM(  ((OFFSET($A$4,0,0,COUNTA(A:A)-3,1)) =V1865) * (OFFSET($T$4, 0,0,COUNTA(A:A)-3,1) = "Domestic")) &gt; 0,"Y","")</f>
        <v/>
      </c>
    </row>
    <row r="1866" spans="1:38" x14ac:dyDescent="0.25">
      <c r="A1866" t="s">
        <v>2113</v>
      </c>
      <c r="B1866" t="s">
        <v>111</v>
      </c>
      <c r="C1866" t="s">
        <v>133</v>
      </c>
      <c r="D1866">
        <v>4.3</v>
      </c>
      <c r="E1866" t="s">
        <v>97</v>
      </c>
      <c r="G1866" t="s">
        <v>2114</v>
      </c>
      <c r="H1866" s="38" t="s">
        <v>99</v>
      </c>
      <c r="I1866">
        <f>_xlfn.XLOOKUP(B1866,Use_Code_Ranking!$A$4:$A$23,Use_Code_Ranking!$B$4:$B$23,9999)</f>
        <v>14</v>
      </c>
      <c r="J1866">
        <f t="shared" ca="1" si="393"/>
        <v>1</v>
      </c>
      <c r="K1866">
        <f t="shared" ca="1" si="394"/>
        <v>1</v>
      </c>
      <c r="L1866">
        <f t="shared" ca="1" si="395"/>
        <v>0</v>
      </c>
      <c r="M1866">
        <f t="shared" ca="1" si="396"/>
        <v>0</v>
      </c>
      <c r="N1866" t="str">
        <f t="shared" ca="1" si="397"/>
        <v/>
      </c>
      <c r="O1866" t="str">
        <f t="shared" ca="1" si="398"/>
        <v/>
      </c>
      <c r="P1866" t="str">
        <f t="shared" si="399"/>
        <v/>
      </c>
      <c r="Q1866" t="str">
        <f t="shared" ca="1" si="400"/>
        <v/>
      </c>
      <c r="R1866" t="str">
        <f t="shared" si="401"/>
        <v/>
      </c>
      <c r="S1866" t="str">
        <f t="shared" si="402"/>
        <v>Irrigation</v>
      </c>
      <c r="T1866" s="2" t="str">
        <f>IF(S1866="Irrigation","Irrigation",IF(R1866="Irrigation","Irrigation",IF(Q1866="Domestic","Domestic",IF(P1866="Stockwatering","Stockwatering",IF(N1866="IRRIGATION_AND_MUNICIPAL","Irrigation and Municipal",IF(O1866="IRRIGATION_AND_DOMESTIC","Irrigation and Domestic Municipality",_xlfn.XLOOKUP(J1866,Use_Code_Ranking!$B$4:$B$23,Use_Code_Ranking!$A$4:$A$23)))))))</f>
        <v>Irrigation</v>
      </c>
      <c r="V1866" s="20" t="str">
        <f ca="1"/>
        <v>S024951</v>
      </c>
      <c r="W1866" s="4" t="str">
        <f t="shared" ca="1" si="390"/>
        <v>Dust Control</v>
      </c>
      <c r="X1866" t="str">
        <f t="shared" ca="1" si="391"/>
        <v>N</v>
      </c>
      <c r="Y1866" s="2" t="str">
        <f t="shared" ca="1" si="392"/>
        <v>N</v>
      </c>
      <c r="Z1866">
        <f ca="1">_xlfn.XLOOKUP($W1866,Return_flow_table!$A$4:$A$25,Return_flow_table!B$4:B$25)</f>
        <v>0</v>
      </c>
      <c r="AA1866">
        <f ca="1">_xlfn.XLOOKUP($W1866,Return_flow_table!$A$4:$A$25,Return_flow_table!C$4:C$25)</f>
        <v>0</v>
      </c>
      <c r="AB1866">
        <f ca="1">_xlfn.XLOOKUP($W1866,Return_flow_table!$A$4:$A$25,Return_flow_table!D$4:D$25)</f>
        <v>0</v>
      </c>
      <c r="AC1866">
        <f ca="1">_xlfn.XLOOKUP($W1866,Return_flow_table!$A$4:$A$25,Return_flow_table!E$4:E$25)</f>
        <v>0</v>
      </c>
      <c r="AD1866">
        <f ca="1">_xlfn.XLOOKUP($W1866,Return_flow_table!$A$4:$A$25,Return_flow_table!F$4:F$25)</f>
        <v>0</v>
      </c>
      <c r="AE1866">
        <f ca="1">_xlfn.XLOOKUP($W1866,Return_flow_table!$A$4:$A$25,Return_flow_table!G$4:G$25)</f>
        <v>0</v>
      </c>
      <c r="AF1866">
        <f ca="1">_xlfn.XLOOKUP($W1866,Return_flow_table!$A$4:$A$25,Return_flow_table!H$4:H$25)</f>
        <v>0</v>
      </c>
      <c r="AG1866">
        <f ca="1">_xlfn.XLOOKUP($W1866,Return_flow_table!$A$4:$A$25,Return_flow_table!I$4:I$25)</f>
        <v>0</v>
      </c>
      <c r="AH1866">
        <f ca="1">_xlfn.XLOOKUP($W1866,Return_flow_table!$A$4:$A$25,Return_flow_table!J$4:J$25)</f>
        <v>0</v>
      </c>
      <c r="AI1866">
        <f ca="1">_xlfn.XLOOKUP($W1866,Return_flow_table!$A$4:$A$25,Return_flow_table!K$4:K$25)</f>
        <v>0</v>
      </c>
      <c r="AJ1866">
        <f ca="1">_xlfn.XLOOKUP($W1866,Return_flow_table!$A$4:$A$25,Return_flow_table!L$4:L$25)</f>
        <v>0</v>
      </c>
      <c r="AK1866">
        <f ca="1">_xlfn.XLOOKUP($W1866,Return_flow_table!$A$4:$A$25,Return_flow_table!M$4:M$25)</f>
        <v>0</v>
      </c>
      <c r="AL1866" s="39" t="str" cm="1">
        <f t="array" aca="1" ref="AL1866" ca="1">IF(SUM(  ((OFFSET($A$4,0,0,COUNTA(A:A)-3,1)) =V1866) * (OFFSET($T$4, 0,0,COUNTA(A:A)-3,1) = "Domestic")) &gt; 0,"Y","")</f>
        <v/>
      </c>
    </row>
    <row r="1867" spans="1:38" x14ac:dyDescent="0.25">
      <c r="A1867" t="s">
        <v>2113</v>
      </c>
      <c r="B1867" t="s">
        <v>95</v>
      </c>
      <c r="C1867" t="s">
        <v>133</v>
      </c>
      <c r="D1867">
        <v>4.3</v>
      </c>
      <c r="E1867" t="s">
        <v>97</v>
      </c>
      <c r="G1867" t="s">
        <v>2114</v>
      </c>
      <c r="H1867" s="38" t="s">
        <v>99</v>
      </c>
      <c r="I1867">
        <f>_xlfn.XLOOKUP(B1867,Use_Code_Ranking!$A$4:$A$23,Use_Code_Ranking!$B$4:$B$23,9999)</f>
        <v>1</v>
      </c>
      <c r="J1867">
        <f t="shared" ca="1" si="393"/>
        <v>1</v>
      </c>
      <c r="K1867">
        <f t="shared" ca="1" si="394"/>
        <v>1</v>
      </c>
      <c r="L1867">
        <f t="shared" ca="1" si="395"/>
        <v>0</v>
      </c>
      <c r="M1867">
        <f t="shared" ca="1" si="396"/>
        <v>0</v>
      </c>
      <c r="N1867" t="str">
        <f t="shared" ca="1" si="397"/>
        <v/>
      </c>
      <c r="O1867" t="str">
        <f t="shared" ca="1" si="398"/>
        <v/>
      </c>
      <c r="P1867" t="str">
        <f t="shared" si="399"/>
        <v/>
      </c>
      <c r="Q1867" t="str">
        <f t="shared" ca="1" si="400"/>
        <v/>
      </c>
      <c r="R1867" t="str">
        <f t="shared" si="401"/>
        <v/>
      </c>
      <c r="S1867" t="str">
        <f t="shared" si="402"/>
        <v>Irrigation</v>
      </c>
      <c r="T1867" s="2" t="str">
        <f>IF(S1867="Irrigation","Irrigation",IF(R1867="Irrigation","Irrigation",IF(Q1867="Domestic","Domestic",IF(P1867="Stockwatering","Stockwatering",IF(N1867="IRRIGATION_AND_MUNICIPAL","Irrigation and Municipal",IF(O1867="IRRIGATION_AND_DOMESTIC","Irrigation and Domestic Municipality",_xlfn.XLOOKUP(J1867,Use_Code_Ranking!$B$4:$B$23,Use_Code_Ranking!$A$4:$A$23)))))))</f>
        <v>Irrigation</v>
      </c>
      <c r="V1867" s="20" t="str">
        <f ca="1"/>
        <v>S024956</v>
      </c>
      <c r="W1867" s="4" t="str">
        <f t="shared" ca="1" si="390"/>
        <v>Dust Control</v>
      </c>
      <c r="X1867" t="str">
        <f t="shared" ca="1" si="391"/>
        <v>N</v>
      </c>
      <c r="Y1867" s="2" t="str">
        <f t="shared" ca="1" si="392"/>
        <v>N</v>
      </c>
      <c r="Z1867">
        <f ca="1">_xlfn.XLOOKUP($W1867,Return_flow_table!$A$4:$A$25,Return_flow_table!B$4:B$25)</f>
        <v>0</v>
      </c>
      <c r="AA1867">
        <f ca="1">_xlfn.XLOOKUP($W1867,Return_flow_table!$A$4:$A$25,Return_flow_table!C$4:C$25)</f>
        <v>0</v>
      </c>
      <c r="AB1867">
        <f ca="1">_xlfn.XLOOKUP($W1867,Return_flow_table!$A$4:$A$25,Return_flow_table!D$4:D$25)</f>
        <v>0</v>
      </c>
      <c r="AC1867">
        <f ca="1">_xlfn.XLOOKUP($W1867,Return_flow_table!$A$4:$A$25,Return_flow_table!E$4:E$25)</f>
        <v>0</v>
      </c>
      <c r="AD1867">
        <f ca="1">_xlfn.XLOOKUP($W1867,Return_flow_table!$A$4:$A$25,Return_flow_table!F$4:F$25)</f>
        <v>0</v>
      </c>
      <c r="AE1867">
        <f ca="1">_xlfn.XLOOKUP($W1867,Return_flow_table!$A$4:$A$25,Return_flow_table!G$4:G$25)</f>
        <v>0</v>
      </c>
      <c r="AF1867">
        <f ca="1">_xlfn.XLOOKUP($W1867,Return_flow_table!$A$4:$A$25,Return_flow_table!H$4:H$25)</f>
        <v>0</v>
      </c>
      <c r="AG1867">
        <f ca="1">_xlfn.XLOOKUP($W1867,Return_flow_table!$A$4:$A$25,Return_flow_table!I$4:I$25)</f>
        <v>0</v>
      </c>
      <c r="AH1867">
        <f ca="1">_xlfn.XLOOKUP($W1867,Return_flow_table!$A$4:$A$25,Return_flow_table!J$4:J$25)</f>
        <v>0</v>
      </c>
      <c r="AI1867">
        <f ca="1">_xlfn.XLOOKUP($W1867,Return_flow_table!$A$4:$A$25,Return_flow_table!K$4:K$25)</f>
        <v>0</v>
      </c>
      <c r="AJ1867">
        <f ca="1">_xlfn.XLOOKUP($W1867,Return_flow_table!$A$4:$A$25,Return_flow_table!L$4:L$25)</f>
        <v>0</v>
      </c>
      <c r="AK1867">
        <f ca="1">_xlfn.XLOOKUP($W1867,Return_flow_table!$A$4:$A$25,Return_flow_table!M$4:M$25)</f>
        <v>0</v>
      </c>
      <c r="AL1867" s="39" t="str" cm="1">
        <f t="array" aca="1" ref="AL1867" ca="1">IF(SUM(  ((OFFSET($A$4,0,0,COUNTA(A:A)-3,1)) =V1867) * (OFFSET($T$4, 0,0,COUNTA(A:A)-3,1) = "Domestic")) &gt; 0,"Y","")</f>
        <v/>
      </c>
    </row>
    <row r="1868" spans="1:38" x14ac:dyDescent="0.25">
      <c r="A1868" t="s">
        <v>2113</v>
      </c>
      <c r="B1868" t="s">
        <v>113</v>
      </c>
      <c r="C1868" t="s">
        <v>133</v>
      </c>
      <c r="D1868">
        <v>4.3</v>
      </c>
      <c r="E1868" t="s">
        <v>97</v>
      </c>
      <c r="G1868" t="s">
        <v>2114</v>
      </c>
      <c r="H1868" s="38" t="s">
        <v>99</v>
      </c>
      <c r="I1868">
        <f>_xlfn.XLOOKUP(B1868,Use_Code_Ranking!$A$4:$A$23,Use_Code_Ranking!$B$4:$B$23,9999)</f>
        <v>9</v>
      </c>
      <c r="J1868">
        <f t="shared" ca="1" si="393"/>
        <v>1</v>
      </c>
      <c r="K1868">
        <f t="shared" ca="1" si="394"/>
        <v>1</v>
      </c>
      <c r="L1868">
        <f t="shared" ca="1" si="395"/>
        <v>0</v>
      </c>
      <c r="M1868">
        <f t="shared" ca="1" si="396"/>
        <v>0</v>
      </c>
      <c r="N1868" t="str">
        <f t="shared" ca="1" si="397"/>
        <v/>
      </c>
      <c r="O1868" t="str">
        <f t="shared" ca="1" si="398"/>
        <v/>
      </c>
      <c r="P1868" t="str">
        <f t="shared" si="399"/>
        <v/>
      </c>
      <c r="Q1868" t="str">
        <f t="shared" ca="1" si="400"/>
        <v/>
      </c>
      <c r="R1868" t="str">
        <f t="shared" si="401"/>
        <v/>
      </c>
      <c r="S1868" t="str">
        <f t="shared" si="402"/>
        <v>Irrigation</v>
      </c>
      <c r="T1868" s="2" t="str">
        <f>IF(S1868="Irrigation","Irrigation",IF(R1868="Irrigation","Irrigation",IF(Q1868="Domestic","Domestic",IF(P1868="Stockwatering","Stockwatering",IF(N1868="IRRIGATION_AND_MUNICIPAL","Irrigation and Municipal",IF(O1868="IRRIGATION_AND_DOMESTIC","Irrigation and Domestic Municipality",_xlfn.XLOOKUP(J1868,Use_Code_Ranking!$B$4:$B$23,Use_Code_Ranking!$A$4:$A$23)))))))</f>
        <v>Irrigation</v>
      </c>
      <c r="V1868" s="20" t="str">
        <f ca="1"/>
        <v>S024980</v>
      </c>
      <c r="W1868" s="4" t="str">
        <f t="shared" ca="1" si="390"/>
        <v>Irrigation</v>
      </c>
      <c r="X1868" t="str">
        <f t="shared" ca="1" si="391"/>
        <v>N</v>
      </c>
      <c r="Y1868" s="2" t="str">
        <f t="shared" ca="1" si="392"/>
        <v>N</v>
      </c>
      <c r="Z1868">
        <f ca="1">_xlfn.XLOOKUP($W1868,Return_flow_table!$A$4:$A$25,Return_flow_table!B$4:B$25)</f>
        <v>0</v>
      </c>
      <c r="AA1868">
        <f ca="1">_xlfn.XLOOKUP($W1868,Return_flow_table!$A$4:$A$25,Return_flow_table!C$4:C$25)</f>
        <v>0</v>
      </c>
      <c r="AB1868">
        <f ca="1">_xlfn.XLOOKUP($W1868,Return_flow_table!$A$4:$A$25,Return_flow_table!D$4:D$25)</f>
        <v>20</v>
      </c>
      <c r="AC1868">
        <f ca="1">_xlfn.XLOOKUP($W1868,Return_flow_table!$A$4:$A$25,Return_flow_table!E$4:E$25)</f>
        <v>20</v>
      </c>
      <c r="AD1868">
        <f ca="1">_xlfn.XLOOKUP($W1868,Return_flow_table!$A$4:$A$25,Return_flow_table!F$4:F$25)</f>
        <v>10</v>
      </c>
      <c r="AE1868">
        <f ca="1">_xlfn.XLOOKUP($W1868,Return_flow_table!$A$4:$A$25,Return_flow_table!G$4:G$25)</f>
        <v>10</v>
      </c>
      <c r="AF1868">
        <f ca="1">_xlfn.XLOOKUP($W1868,Return_flow_table!$A$4:$A$25,Return_flow_table!H$4:H$25)</f>
        <v>0</v>
      </c>
      <c r="AG1868">
        <f ca="1">_xlfn.XLOOKUP($W1868,Return_flow_table!$A$4:$A$25,Return_flow_table!I$4:I$25)</f>
        <v>0</v>
      </c>
      <c r="AH1868">
        <f ca="1">_xlfn.XLOOKUP($W1868,Return_flow_table!$A$4:$A$25,Return_flow_table!J$4:J$25)</f>
        <v>0</v>
      </c>
      <c r="AI1868">
        <f ca="1">_xlfn.XLOOKUP($W1868,Return_flow_table!$A$4:$A$25,Return_flow_table!K$4:K$25)</f>
        <v>20</v>
      </c>
      <c r="AJ1868">
        <f ca="1">_xlfn.XLOOKUP($W1868,Return_flow_table!$A$4:$A$25,Return_flow_table!L$4:L$25)</f>
        <v>20</v>
      </c>
      <c r="AK1868">
        <f ca="1">_xlfn.XLOOKUP($W1868,Return_flow_table!$A$4:$A$25,Return_flow_table!M$4:M$25)</f>
        <v>0</v>
      </c>
      <c r="AL1868" s="39" t="str" cm="1">
        <f t="array" aca="1" ref="AL1868" ca="1">IF(SUM(  ((OFFSET($A$4,0,0,COUNTA(A:A)-3,1)) =V1868) * (OFFSET($T$4, 0,0,COUNTA(A:A)-3,1) = "Domestic")) &gt; 0,"Y","")</f>
        <v/>
      </c>
    </row>
    <row r="1869" spans="1:38" x14ac:dyDescent="0.25">
      <c r="A1869" t="s">
        <v>2115</v>
      </c>
      <c r="B1869" t="s">
        <v>95</v>
      </c>
      <c r="C1869" t="s">
        <v>133</v>
      </c>
      <c r="D1869">
        <v>1.25</v>
      </c>
      <c r="E1869" t="s">
        <v>97</v>
      </c>
      <c r="G1869" t="s">
        <v>2116</v>
      </c>
      <c r="H1869" s="38" t="s">
        <v>99</v>
      </c>
      <c r="I1869">
        <f>_xlfn.XLOOKUP(B1869,Use_Code_Ranking!$A$4:$A$23,Use_Code_Ranking!$B$4:$B$23,9999)</f>
        <v>1</v>
      </c>
      <c r="J1869">
        <f t="shared" ca="1" si="393"/>
        <v>1</v>
      </c>
      <c r="K1869">
        <f t="shared" ca="1" si="394"/>
        <v>1</v>
      </c>
      <c r="L1869">
        <f t="shared" ca="1" si="395"/>
        <v>0</v>
      </c>
      <c r="M1869">
        <f t="shared" ca="1" si="396"/>
        <v>0</v>
      </c>
      <c r="N1869" t="str">
        <f t="shared" ca="1" si="397"/>
        <v/>
      </c>
      <c r="O1869" t="str">
        <f t="shared" ca="1" si="398"/>
        <v/>
      </c>
      <c r="P1869" t="str">
        <f t="shared" si="399"/>
        <v/>
      </c>
      <c r="Q1869" t="str">
        <f t="shared" ca="1" si="400"/>
        <v/>
      </c>
      <c r="R1869" t="str">
        <f t="shared" si="401"/>
        <v/>
      </c>
      <c r="S1869" t="str">
        <f t="shared" si="402"/>
        <v>Irrigation</v>
      </c>
      <c r="T1869" s="2" t="str">
        <f>IF(S1869="Irrigation","Irrigation",IF(R1869="Irrigation","Irrigation",IF(Q1869="Domestic","Domestic",IF(P1869="Stockwatering","Stockwatering",IF(N1869="IRRIGATION_AND_MUNICIPAL","Irrigation and Municipal",IF(O1869="IRRIGATION_AND_DOMESTIC","Irrigation and Domestic Municipality",_xlfn.XLOOKUP(J1869,Use_Code_Ranking!$B$4:$B$23,Use_Code_Ranking!$A$4:$A$23)))))))</f>
        <v>Irrigation</v>
      </c>
      <c r="V1869" s="20" t="str">
        <f ca="1"/>
        <v>S024981</v>
      </c>
      <c r="W1869" s="4" t="str">
        <f t="shared" ca="1" si="390"/>
        <v>Irrigation</v>
      </c>
      <c r="X1869" t="str">
        <f t="shared" ca="1" si="391"/>
        <v>N</v>
      </c>
      <c r="Y1869" s="2" t="str">
        <f t="shared" ca="1" si="392"/>
        <v>N</v>
      </c>
      <c r="Z1869">
        <f ca="1">_xlfn.XLOOKUP($W1869,Return_flow_table!$A$4:$A$25,Return_flow_table!B$4:B$25)</f>
        <v>0</v>
      </c>
      <c r="AA1869">
        <f ca="1">_xlfn.XLOOKUP($W1869,Return_flow_table!$A$4:$A$25,Return_flow_table!C$4:C$25)</f>
        <v>0</v>
      </c>
      <c r="AB1869">
        <f ca="1">_xlfn.XLOOKUP($W1869,Return_flow_table!$A$4:$A$25,Return_flow_table!D$4:D$25)</f>
        <v>20</v>
      </c>
      <c r="AC1869">
        <f ca="1">_xlfn.XLOOKUP($W1869,Return_flow_table!$A$4:$A$25,Return_flow_table!E$4:E$25)</f>
        <v>20</v>
      </c>
      <c r="AD1869">
        <f ca="1">_xlfn.XLOOKUP($W1869,Return_flow_table!$A$4:$A$25,Return_flow_table!F$4:F$25)</f>
        <v>10</v>
      </c>
      <c r="AE1869">
        <f ca="1">_xlfn.XLOOKUP($W1869,Return_flow_table!$A$4:$A$25,Return_flow_table!G$4:G$25)</f>
        <v>10</v>
      </c>
      <c r="AF1869">
        <f ca="1">_xlfn.XLOOKUP($W1869,Return_flow_table!$A$4:$A$25,Return_flow_table!H$4:H$25)</f>
        <v>0</v>
      </c>
      <c r="AG1869">
        <f ca="1">_xlfn.XLOOKUP($W1869,Return_flow_table!$A$4:$A$25,Return_flow_table!I$4:I$25)</f>
        <v>0</v>
      </c>
      <c r="AH1869">
        <f ca="1">_xlfn.XLOOKUP($W1869,Return_flow_table!$A$4:$A$25,Return_flow_table!J$4:J$25)</f>
        <v>0</v>
      </c>
      <c r="AI1869">
        <f ca="1">_xlfn.XLOOKUP($W1869,Return_flow_table!$A$4:$A$25,Return_flow_table!K$4:K$25)</f>
        <v>20</v>
      </c>
      <c r="AJ1869">
        <f ca="1">_xlfn.XLOOKUP($W1869,Return_flow_table!$A$4:$A$25,Return_flow_table!L$4:L$25)</f>
        <v>20</v>
      </c>
      <c r="AK1869">
        <f ca="1">_xlfn.XLOOKUP($W1869,Return_flow_table!$A$4:$A$25,Return_flow_table!M$4:M$25)</f>
        <v>0</v>
      </c>
      <c r="AL1869" s="39" t="str" cm="1">
        <f t="array" aca="1" ref="AL1869" ca="1">IF(SUM(  ((OFFSET($A$4,0,0,COUNTA(A:A)-3,1)) =V1869) * (OFFSET($T$4, 0,0,COUNTA(A:A)-3,1) = "Domestic")) &gt; 0,"Y","")</f>
        <v/>
      </c>
    </row>
    <row r="1870" spans="1:38" x14ac:dyDescent="0.25">
      <c r="A1870" t="s">
        <v>2115</v>
      </c>
      <c r="B1870" t="s">
        <v>114</v>
      </c>
      <c r="C1870" t="s">
        <v>133</v>
      </c>
      <c r="D1870">
        <v>1.25</v>
      </c>
      <c r="E1870" t="s">
        <v>97</v>
      </c>
      <c r="G1870" t="s">
        <v>2116</v>
      </c>
      <c r="H1870" s="38" t="s">
        <v>99</v>
      </c>
      <c r="I1870">
        <f>_xlfn.XLOOKUP(B1870,Use_Code_Ranking!$A$4:$A$23,Use_Code_Ranking!$B$4:$B$23,9999)</f>
        <v>12</v>
      </c>
      <c r="J1870">
        <f t="shared" ca="1" si="393"/>
        <v>1</v>
      </c>
      <c r="K1870">
        <f t="shared" ca="1" si="394"/>
        <v>1</v>
      </c>
      <c r="L1870">
        <f t="shared" ca="1" si="395"/>
        <v>0</v>
      </c>
      <c r="M1870">
        <f t="shared" ca="1" si="396"/>
        <v>0</v>
      </c>
      <c r="N1870" t="str">
        <f t="shared" ca="1" si="397"/>
        <v/>
      </c>
      <c r="O1870" t="str">
        <f t="shared" ca="1" si="398"/>
        <v/>
      </c>
      <c r="P1870" t="str">
        <f t="shared" si="399"/>
        <v/>
      </c>
      <c r="Q1870" t="str">
        <f t="shared" ca="1" si="400"/>
        <v/>
      </c>
      <c r="R1870" t="str">
        <f t="shared" si="401"/>
        <v/>
      </c>
      <c r="S1870" t="str">
        <f t="shared" si="402"/>
        <v>Irrigation</v>
      </c>
      <c r="T1870" s="2" t="str">
        <f>IF(S1870="Irrigation","Irrigation",IF(R1870="Irrigation","Irrigation",IF(Q1870="Domestic","Domestic",IF(P1870="Stockwatering","Stockwatering",IF(N1870="IRRIGATION_AND_MUNICIPAL","Irrigation and Municipal",IF(O1870="IRRIGATION_AND_DOMESTIC","Irrigation and Domestic Municipality",_xlfn.XLOOKUP(J1870,Use_Code_Ranking!$B$4:$B$23,Use_Code_Ranking!$A$4:$A$23)))))))</f>
        <v>Irrigation</v>
      </c>
      <c r="V1870" s="20" t="str">
        <f ca="1"/>
        <v>S024989</v>
      </c>
      <c r="W1870" s="4" t="str">
        <f t="shared" ca="1" si="390"/>
        <v>Irrigation</v>
      </c>
      <c r="X1870" t="str">
        <f t="shared" ca="1" si="391"/>
        <v>N</v>
      </c>
      <c r="Y1870" s="2" t="str">
        <f t="shared" ca="1" si="392"/>
        <v>N</v>
      </c>
      <c r="Z1870">
        <f ca="1">_xlfn.XLOOKUP($W1870,Return_flow_table!$A$4:$A$25,Return_flow_table!B$4:B$25)</f>
        <v>0</v>
      </c>
      <c r="AA1870">
        <f ca="1">_xlfn.XLOOKUP($W1870,Return_flow_table!$A$4:$A$25,Return_flow_table!C$4:C$25)</f>
        <v>0</v>
      </c>
      <c r="AB1870">
        <f ca="1">_xlfn.XLOOKUP($W1870,Return_flow_table!$A$4:$A$25,Return_flow_table!D$4:D$25)</f>
        <v>20</v>
      </c>
      <c r="AC1870">
        <f ca="1">_xlfn.XLOOKUP($W1870,Return_flow_table!$A$4:$A$25,Return_flow_table!E$4:E$25)</f>
        <v>20</v>
      </c>
      <c r="AD1870">
        <f ca="1">_xlfn.XLOOKUP($W1870,Return_flow_table!$A$4:$A$25,Return_flow_table!F$4:F$25)</f>
        <v>10</v>
      </c>
      <c r="AE1870">
        <f ca="1">_xlfn.XLOOKUP($W1870,Return_flow_table!$A$4:$A$25,Return_flow_table!G$4:G$25)</f>
        <v>10</v>
      </c>
      <c r="AF1870">
        <f ca="1">_xlfn.XLOOKUP($W1870,Return_flow_table!$A$4:$A$25,Return_flow_table!H$4:H$25)</f>
        <v>0</v>
      </c>
      <c r="AG1870">
        <f ca="1">_xlfn.XLOOKUP($W1870,Return_flow_table!$A$4:$A$25,Return_flow_table!I$4:I$25)</f>
        <v>0</v>
      </c>
      <c r="AH1870">
        <f ca="1">_xlfn.XLOOKUP($W1870,Return_flow_table!$A$4:$A$25,Return_flow_table!J$4:J$25)</f>
        <v>0</v>
      </c>
      <c r="AI1870">
        <f ca="1">_xlfn.XLOOKUP($W1870,Return_flow_table!$A$4:$A$25,Return_flow_table!K$4:K$25)</f>
        <v>20</v>
      </c>
      <c r="AJ1870">
        <f ca="1">_xlfn.XLOOKUP($W1870,Return_flow_table!$A$4:$A$25,Return_flow_table!L$4:L$25)</f>
        <v>20</v>
      </c>
      <c r="AK1870">
        <f ca="1">_xlfn.XLOOKUP($W1870,Return_flow_table!$A$4:$A$25,Return_flow_table!M$4:M$25)</f>
        <v>0</v>
      </c>
      <c r="AL1870" s="39" t="str" cm="1">
        <f t="array" aca="1" ref="AL1870" ca="1">IF(SUM(  ((OFFSET($A$4,0,0,COUNTA(A:A)-3,1)) =V1870) * (OFFSET($T$4, 0,0,COUNTA(A:A)-3,1) = "Domestic")) &gt; 0,"Y","")</f>
        <v/>
      </c>
    </row>
    <row r="1871" spans="1:38" x14ac:dyDescent="0.25">
      <c r="A1871" t="s">
        <v>2115</v>
      </c>
      <c r="B1871" t="s">
        <v>130</v>
      </c>
      <c r="C1871" t="s">
        <v>133</v>
      </c>
      <c r="D1871">
        <v>1.25</v>
      </c>
      <c r="E1871" t="s">
        <v>97</v>
      </c>
      <c r="G1871" t="s">
        <v>2116</v>
      </c>
      <c r="H1871" s="38" t="s">
        <v>99</v>
      </c>
      <c r="I1871">
        <f>_xlfn.XLOOKUP(B1871,Use_Code_Ranking!$A$4:$A$23,Use_Code_Ranking!$B$4:$B$23,9999)</f>
        <v>19</v>
      </c>
      <c r="J1871">
        <f t="shared" ca="1" si="393"/>
        <v>1</v>
      </c>
      <c r="K1871">
        <f t="shared" ca="1" si="394"/>
        <v>1</v>
      </c>
      <c r="L1871">
        <f t="shared" ca="1" si="395"/>
        <v>0</v>
      </c>
      <c r="M1871">
        <f t="shared" ca="1" si="396"/>
        <v>0</v>
      </c>
      <c r="N1871" t="str">
        <f t="shared" ca="1" si="397"/>
        <v/>
      </c>
      <c r="O1871" t="str">
        <f t="shared" ca="1" si="398"/>
        <v/>
      </c>
      <c r="P1871" t="str">
        <f t="shared" si="399"/>
        <v/>
      </c>
      <c r="Q1871" t="str">
        <f t="shared" ca="1" si="400"/>
        <v/>
      </c>
      <c r="R1871" t="str">
        <f t="shared" si="401"/>
        <v/>
      </c>
      <c r="S1871" t="str">
        <f t="shared" si="402"/>
        <v>Irrigation</v>
      </c>
      <c r="T1871" s="2" t="str">
        <f>IF(S1871="Irrigation","Irrigation",IF(R1871="Irrigation","Irrigation",IF(Q1871="Domestic","Domestic",IF(P1871="Stockwatering","Stockwatering",IF(N1871="IRRIGATION_AND_MUNICIPAL","Irrigation and Municipal",IF(O1871="IRRIGATION_AND_DOMESTIC","Irrigation and Domestic Municipality",_xlfn.XLOOKUP(J1871,Use_Code_Ranking!$B$4:$B$23,Use_Code_Ranking!$A$4:$A$23)))))))</f>
        <v>Irrigation</v>
      </c>
      <c r="V1871" s="20" t="str">
        <f ca="1"/>
        <v>S025000</v>
      </c>
      <c r="W1871" s="4" t="str">
        <f t="shared" ca="1" si="390"/>
        <v>Irrigation</v>
      </c>
      <c r="X1871" t="str">
        <f t="shared" ca="1" si="391"/>
        <v>N</v>
      </c>
      <c r="Y1871" s="2" t="str">
        <f t="shared" ca="1" si="392"/>
        <v>N</v>
      </c>
      <c r="Z1871">
        <f ca="1">_xlfn.XLOOKUP($W1871,Return_flow_table!$A$4:$A$25,Return_flow_table!B$4:B$25)</f>
        <v>0</v>
      </c>
      <c r="AA1871">
        <f ca="1">_xlfn.XLOOKUP($W1871,Return_flow_table!$A$4:$A$25,Return_flow_table!C$4:C$25)</f>
        <v>0</v>
      </c>
      <c r="AB1871">
        <f ca="1">_xlfn.XLOOKUP($W1871,Return_flow_table!$A$4:$A$25,Return_flow_table!D$4:D$25)</f>
        <v>20</v>
      </c>
      <c r="AC1871">
        <f ca="1">_xlfn.XLOOKUP($W1871,Return_flow_table!$A$4:$A$25,Return_flow_table!E$4:E$25)</f>
        <v>20</v>
      </c>
      <c r="AD1871">
        <f ca="1">_xlfn.XLOOKUP($W1871,Return_flow_table!$A$4:$A$25,Return_flow_table!F$4:F$25)</f>
        <v>10</v>
      </c>
      <c r="AE1871">
        <f ca="1">_xlfn.XLOOKUP($W1871,Return_flow_table!$A$4:$A$25,Return_flow_table!G$4:G$25)</f>
        <v>10</v>
      </c>
      <c r="AF1871">
        <f ca="1">_xlfn.XLOOKUP($W1871,Return_flow_table!$A$4:$A$25,Return_flow_table!H$4:H$25)</f>
        <v>0</v>
      </c>
      <c r="AG1871">
        <f ca="1">_xlfn.XLOOKUP($W1871,Return_flow_table!$A$4:$A$25,Return_flow_table!I$4:I$25)</f>
        <v>0</v>
      </c>
      <c r="AH1871">
        <f ca="1">_xlfn.XLOOKUP($W1871,Return_flow_table!$A$4:$A$25,Return_flow_table!J$4:J$25)</f>
        <v>0</v>
      </c>
      <c r="AI1871">
        <f ca="1">_xlfn.XLOOKUP($W1871,Return_flow_table!$A$4:$A$25,Return_flow_table!K$4:K$25)</f>
        <v>20</v>
      </c>
      <c r="AJ1871">
        <f ca="1">_xlfn.XLOOKUP($W1871,Return_flow_table!$A$4:$A$25,Return_flow_table!L$4:L$25)</f>
        <v>20</v>
      </c>
      <c r="AK1871">
        <f ca="1">_xlfn.XLOOKUP($W1871,Return_flow_table!$A$4:$A$25,Return_flow_table!M$4:M$25)</f>
        <v>0</v>
      </c>
      <c r="AL1871" s="39" t="str" cm="1">
        <f t="array" aca="1" ref="AL1871" ca="1">IF(SUM(  ((OFFSET($A$4,0,0,COUNTA(A:A)-3,1)) =V1871) * (OFFSET($T$4, 0,0,COUNTA(A:A)-3,1) = "Domestic")) &gt; 0,"Y","")</f>
        <v/>
      </c>
    </row>
    <row r="1872" spans="1:38" x14ac:dyDescent="0.25">
      <c r="A1872" t="s">
        <v>2115</v>
      </c>
      <c r="B1872" t="s">
        <v>113</v>
      </c>
      <c r="C1872" t="s">
        <v>133</v>
      </c>
      <c r="D1872">
        <v>1.25</v>
      </c>
      <c r="E1872" t="s">
        <v>97</v>
      </c>
      <c r="G1872" t="s">
        <v>2116</v>
      </c>
      <c r="H1872" s="38" t="s">
        <v>99</v>
      </c>
      <c r="I1872">
        <f>_xlfn.XLOOKUP(B1872,Use_Code_Ranking!$A$4:$A$23,Use_Code_Ranking!$B$4:$B$23,9999)</f>
        <v>9</v>
      </c>
      <c r="J1872">
        <f t="shared" ca="1" si="393"/>
        <v>1</v>
      </c>
      <c r="K1872">
        <f t="shared" ca="1" si="394"/>
        <v>1</v>
      </c>
      <c r="L1872">
        <f t="shared" ca="1" si="395"/>
        <v>0</v>
      </c>
      <c r="M1872">
        <f t="shared" ca="1" si="396"/>
        <v>0</v>
      </c>
      <c r="N1872" t="str">
        <f t="shared" ca="1" si="397"/>
        <v/>
      </c>
      <c r="O1872" t="str">
        <f t="shared" ca="1" si="398"/>
        <v/>
      </c>
      <c r="P1872" t="str">
        <f t="shared" si="399"/>
        <v/>
      </c>
      <c r="Q1872" t="str">
        <f t="shared" ca="1" si="400"/>
        <v/>
      </c>
      <c r="R1872" t="str">
        <f t="shared" si="401"/>
        <v/>
      </c>
      <c r="S1872" t="str">
        <f t="shared" si="402"/>
        <v>Irrigation</v>
      </c>
      <c r="T1872" s="2" t="str">
        <f>IF(S1872="Irrigation","Irrigation",IF(R1872="Irrigation","Irrigation",IF(Q1872="Domestic","Domestic",IF(P1872="Stockwatering","Stockwatering",IF(N1872="IRRIGATION_AND_MUNICIPAL","Irrigation and Municipal",IF(O1872="IRRIGATION_AND_DOMESTIC","Irrigation and Domestic Municipality",_xlfn.XLOOKUP(J1872,Use_Code_Ranking!$B$4:$B$23,Use_Code_Ranking!$A$4:$A$23)))))))</f>
        <v>Irrigation</v>
      </c>
      <c r="V1872" s="20" t="str">
        <f ca="1"/>
        <v>S025005</v>
      </c>
      <c r="W1872" s="4" t="str">
        <f t="shared" ca="1" si="390"/>
        <v>Irrigation</v>
      </c>
      <c r="X1872" t="str">
        <f t="shared" ca="1" si="391"/>
        <v>N</v>
      </c>
      <c r="Y1872" s="2" t="str">
        <f t="shared" ca="1" si="392"/>
        <v>N</v>
      </c>
      <c r="Z1872">
        <f ca="1">_xlfn.XLOOKUP($W1872,Return_flow_table!$A$4:$A$25,Return_flow_table!B$4:B$25)</f>
        <v>0</v>
      </c>
      <c r="AA1872">
        <f ca="1">_xlfn.XLOOKUP($W1872,Return_flow_table!$A$4:$A$25,Return_flow_table!C$4:C$25)</f>
        <v>0</v>
      </c>
      <c r="AB1872">
        <f ca="1">_xlfn.XLOOKUP($W1872,Return_flow_table!$A$4:$A$25,Return_flow_table!D$4:D$25)</f>
        <v>20</v>
      </c>
      <c r="AC1872">
        <f ca="1">_xlfn.XLOOKUP($W1872,Return_flow_table!$A$4:$A$25,Return_flow_table!E$4:E$25)</f>
        <v>20</v>
      </c>
      <c r="AD1872">
        <f ca="1">_xlfn.XLOOKUP($W1872,Return_flow_table!$A$4:$A$25,Return_flow_table!F$4:F$25)</f>
        <v>10</v>
      </c>
      <c r="AE1872">
        <f ca="1">_xlfn.XLOOKUP($W1872,Return_flow_table!$A$4:$A$25,Return_flow_table!G$4:G$25)</f>
        <v>10</v>
      </c>
      <c r="AF1872">
        <f ca="1">_xlfn.XLOOKUP($W1872,Return_flow_table!$A$4:$A$25,Return_flow_table!H$4:H$25)</f>
        <v>0</v>
      </c>
      <c r="AG1872">
        <f ca="1">_xlfn.XLOOKUP($W1872,Return_flow_table!$A$4:$A$25,Return_flow_table!I$4:I$25)</f>
        <v>0</v>
      </c>
      <c r="AH1872">
        <f ca="1">_xlfn.XLOOKUP($W1872,Return_flow_table!$A$4:$A$25,Return_flow_table!J$4:J$25)</f>
        <v>0</v>
      </c>
      <c r="AI1872">
        <f ca="1">_xlfn.XLOOKUP($W1872,Return_flow_table!$A$4:$A$25,Return_flow_table!K$4:K$25)</f>
        <v>20</v>
      </c>
      <c r="AJ1872">
        <f ca="1">_xlfn.XLOOKUP($W1872,Return_flow_table!$A$4:$A$25,Return_flow_table!L$4:L$25)</f>
        <v>20</v>
      </c>
      <c r="AK1872">
        <f ca="1">_xlfn.XLOOKUP($W1872,Return_flow_table!$A$4:$A$25,Return_flow_table!M$4:M$25)</f>
        <v>0</v>
      </c>
      <c r="AL1872" s="39" t="str" cm="1">
        <f t="array" aca="1" ref="AL1872" ca="1">IF(SUM(  ((OFFSET($A$4,0,0,COUNTA(A:A)-3,1)) =V1872) * (OFFSET($T$4, 0,0,COUNTA(A:A)-3,1) = "Domestic")) &gt; 0,"Y","")</f>
        <v/>
      </c>
    </row>
    <row r="1873" spans="1:38" x14ac:dyDescent="0.25">
      <c r="A1873" t="s">
        <v>2117</v>
      </c>
      <c r="B1873" t="s">
        <v>114</v>
      </c>
      <c r="C1873" t="s">
        <v>133</v>
      </c>
      <c r="D1873">
        <v>0.11</v>
      </c>
      <c r="E1873" t="s">
        <v>97</v>
      </c>
      <c r="G1873" t="s">
        <v>2118</v>
      </c>
      <c r="H1873" s="38" t="s">
        <v>99</v>
      </c>
      <c r="I1873">
        <f>_xlfn.XLOOKUP(B1873,Use_Code_Ranking!$A$4:$A$23,Use_Code_Ranking!$B$4:$B$23,9999)</f>
        <v>12</v>
      </c>
      <c r="J1873">
        <f t="shared" ca="1" si="393"/>
        <v>1</v>
      </c>
      <c r="K1873">
        <f t="shared" ca="1" si="394"/>
        <v>1</v>
      </c>
      <c r="L1873">
        <f t="shared" ca="1" si="395"/>
        <v>0</v>
      </c>
      <c r="M1873">
        <f t="shared" ca="1" si="396"/>
        <v>0</v>
      </c>
      <c r="N1873" t="str">
        <f t="shared" ca="1" si="397"/>
        <v/>
      </c>
      <c r="O1873" t="str">
        <f t="shared" ca="1" si="398"/>
        <v/>
      </c>
      <c r="P1873" t="str">
        <f t="shared" si="399"/>
        <v/>
      </c>
      <c r="Q1873" t="str">
        <f t="shared" ca="1" si="400"/>
        <v/>
      </c>
      <c r="R1873" t="str">
        <f t="shared" si="401"/>
        <v/>
      </c>
      <c r="S1873" t="str">
        <f t="shared" si="402"/>
        <v>Irrigation</v>
      </c>
      <c r="T1873" s="2" t="str">
        <f>IF(S1873="Irrigation","Irrigation",IF(R1873="Irrigation","Irrigation",IF(Q1873="Domestic","Domestic",IF(P1873="Stockwatering","Stockwatering",IF(N1873="IRRIGATION_AND_MUNICIPAL","Irrigation and Municipal",IF(O1873="IRRIGATION_AND_DOMESTIC","Irrigation and Domestic Municipality",_xlfn.XLOOKUP(J1873,Use_Code_Ranking!$B$4:$B$23,Use_Code_Ranking!$A$4:$A$23)))))))</f>
        <v>Irrigation</v>
      </c>
      <c r="V1873" s="20" t="str">
        <f ca="1"/>
        <v>S025006</v>
      </c>
      <c r="W1873" s="4" t="str">
        <f t="shared" ca="1" si="390"/>
        <v>Irrigation</v>
      </c>
      <c r="X1873" t="str">
        <f t="shared" ca="1" si="391"/>
        <v>N</v>
      </c>
      <c r="Y1873" s="2" t="str">
        <f t="shared" ca="1" si="392"/>
        <v>N</v>
      </c>
      <c r="Z1873">
        <f ca="1">_xlfn.XLOOKUP($W1873,Return_flow_table!$A$4:$A$25,Return_flow_table!B$4:B$25)</f>
        <v>0</v>
      </c>
      <c r="AA1873">
        <f ca="1">_xlfn.XLOOKUP($W1873,Return_flow_table!$A$4:$A$25,Return_flow_table!C$4:C$25)</f>
        <v>0</v>
      </c>
      <c r="AB1873">
        <f ca="1">_xlfn.XLOOKUP($W1873,Return_flow_table!$A$4:$A$25,Return_flow_table!D$4:D$25)</f>
        <v>20</v>
      </c>
      <c r="AC1873">
        <f ca="1">_xlfn.XLOOKUP($W1873,Return_flow_table!$A$4:$A$25,Return_flow_table!E$4:E$25)</f>
        <v>20</v>
      </c>
      <c r="AD1873">
        <f ca="1">_xlfn.XLOOKUP($W1873,Return_flow_table!$A$4:$A$25,Return_flow_table!F$4:F$25)</f>
        <v>10</v>
      </c>
      <c r="AE1873">
        <f ca="1">_xlfn.XLOOKUP($W1873,Return_flow_table!$A$4:$A$25,Return_flow_table!G$4:G$25)</f>
        <v>10</v>
      </c>
      <c r="AF1873">
        <f ca="1">_xlfn.XLOOKUP($W1873,Return_flow_table!$A$4:$A$25,Return_flow_table!H$4:H$25)</f>
        <v>0</v>
      </c>
      <c r="AG1873">
        <f ca="1">_xlfn.XLOOKUP($W1873,Return_flow_table!$A$4:$A$25,Return_flow_table!I$4:I$25)</f>
        <v>0</v>
      </c>
      <c r="AH1873">
        <f ca="1">_xlfn.XLOOKUP($W1873,Return_flow_table!$A$4:$A$25,Return_flow_table!J$4:J$25)</f>
        <v>0</v>
      </c>
      <c r="AI1873">
        <f ca="1">_xlfn.XLOOKUP($W1873,Return_flow_table!$A$4:$A$25,Return_flow_table!K$4:K$25)</f>
        <v>20</v>
      </c>
      <c r="AJ1873">
        <f ca="1">_xlfn.XLOOKUP($W1873,Return_flow_table!$A$4:$A$25,Return_flow_table!L$4:L$25)</f>
        <v>20</v>
      </c>
      <c r="AK1873">
        <f ca="1">_xlfn.XLOOKUP($W1873,Return_flow_table!$A$4:$A$25,Return_flow_table!M$4:M$25)</f>
        <v>0</v>
      </c>
      <c r="AL1873" s="39" t="str" cm="1">
        <f t="array" aca="1" ref="AL1873" ca="1">IF(SUM(  ((OFFSET($A$4,0,0,COUNTA(A:A)-3,1)) =V1873) * (OFFSET($T$4, 0,0,COUNTA(A:A)-3,1) = "Domestic")) &gt; 0,"Y","")</f>
        <v/>
      </c>
    </row>
    <row r="1874" spans="1:38" x14ac:dyDescent="0.25">
      <c r="A1874" t="s">
        <v>2117</v>
      </c>
      <c r="B1874" t="s">
        <v>95</v>
      </c>
      <c r="C1874" t="s">
        <v>133</v>
      </c>
      <c r="D1874">
        <v>0.11</v>
      </c>
      <c r="E1874" t="s">
        <v>97</v>
      </c>
      <c r="G1874" t="s">
        <v>2118</v>
      </c>
      <c r="H1874" s="38" t="s">
        <v>99</v>
      </c>
      <c r="I1874">
        <f>_xlfn.XLOOKUP(B1874,Use_Code_Ranking!$A$4:$A$23,Use_Code_Ranking!$B$4:$B$23,9999)</f>
        <v>1</v>
      </c>
      <c r="J1874">
        <f t="shared" ca="1" si="393"/>
        <v>1</v>
      </c>
      <c r="K1874">
        <f t="shared" ca="1" si="394"/>
        <v>1</v>
      </c>
      <c r="L1874">
        <f t="shared" ca="1" si="395"/>
        <v>0</v>
      </c>
      <c r="M1874">
        <f t="shared" ca="1" si="396"/>
        <v>0</v>
      </c>
      <c r="N1874" t="str">
        <f t="shared" ca="1" si="397"/>
        <v/>
      </c>
      <c r="O1874" t="str">
        <f t="shared" ca="1" si="398"/>
        <v/>
      </c>
      <c r="P1874" t="str">
        <f t="shared" si="399"/>
        <v/>
      </c>
      <c r="Q1874" t="str">
        <f t="shared" ca="1" si="400"/>
        <v/>
      </c>
      <c r="R1874" t="str">
        <f t="shared" si="401"/>
        <v/>
      </c>
      <c r="S1874" t="str">
        <f t="shared" si="402"/>
        <v>Irrigation</v>
      </c>
      <c r="T1874" s="2" t="str">
        <f>IF(S1874="Irrigation","Irrigation",IF(R1874="Irrigation","Irrigation",IF(Q1874="Domestic","Domestic",IF(P1874="Stockwatering","Stockwatering",IF(N1874="IRRIGATION_AND_MUNICIPAL","Irrigation and Municipal",IF(O1874="IRRIGATION_AND_DOMESTIC","Irrigation and Domestic Municipality",_xlfn.XLOOKUP(J1874,Use_Code_Ranking!$B$4:$B$23,Use_Code_Ranking!$A$4:$A$23)))))))</f>
        <v>Irrigation</v>
      </c>
      <c r="V1874" s="20" t="str">
        <f ca="1"/>
        <v>S025007</v>
      </c>
      <c r="W1874" s="4" t="str">
        <f t="shared" ca="1" si="390"/>
        <v>Irrigation</v>
      </c>
      <c r="X1874" t="str">
        <f t="shared" ca="1" si="391"/>
        <v>N</v>
      </c>
      <c r="Y1874" s="2" t="str">
        <f t="shared" ca="1" si="392"/>
        <v>N</v>
      </c>
      <c r="Z1874">
        <f ca="1">_xlfn.XLOOKUP($W1874,Return_flow_table!$A$4:$A$25,Return_flow_table!B$4:B$25)</f>
        <v>0</v>
      </c>
      <c r="AA1874">
        <f ca="1">_xlfn.XLOOKUP($W1874,Return_flow_table!$A$4:$A$25,Return_flow_table!C$4:C$25)</f>
        <v>0</v>
      </c>
      <c r="AB1874">
        <f ca="1">_xlfn.XLOOKUP($W1874,Return_flow_table!$A$4:$A$25,Return_flow_table!D$4:D$25)</f>
        <v>20</v>
      </c>
      <c r="AC1874">
        <f ca="1">_xlfn.XLOOKUP($W1874,Return_flow_table!$A$4:$A$25,Return_flow_table!E$4:E$25)</f>
        <v>20</v>
      </c>
      <c r="AD1874">
        <f ca="1">_xlfn.XLOOKUP($W1874,Return_flow_table!$A$4:$A$25,Return_flow_table!F$4:F$25)</f>
        <v>10</v>
      </c>
      <c r="AE1874">
        <f ca="1">_xlfn.XLOOKUP($W1874,Return_flow_table!$A$4:$A$25,Return_flow_table!G$4:G$25)</f>
        <v>10</v>
      </c>
      <c r="AF1874">
        <f ca="1">_xlfn.XLOOKUP($W1874,Return_flow_table!$A$4:$A$25,Return_flow_table!H$4:H$25)</f>
        <v>0</v>
      </c>
      <c r="AG1874">
        <f ca="1">_xlfn.XLOOKUP($W1874,Return_flow_table!$A$4:$A$25,Return_flow_table!I$4:I$25)</f>
        <v>0</v>
      </c>
      <c r="AH1874">
        <f ca="1">_xlfn.XLOOKUP($W1874,Return_flow_table!$A$4:$A$25,Return_flow_table!J$4:J$25)</f>
        <v>0</v>
      </c>
      <c r="AI1874">
        <f ca="1">_xlfn.XLOOKUP($W1874,Return_flow_table!$A$4:$A$25,Return_flow_table!K$4:K$25)</f>
        <v>20</v>
      </c>
      <c r="AJ1874">
        <f ca="1">_xlfn.XLOOKUP($W1874,Return_flow_table!$A$4:$A$25,Return_flow_table!L$4:L$25)</f>
        <v>20</v>
      </c>
      <c r="AK1874">
        <f ca="1">_xlfn.XLOOKUP($W1874,Return_flow_table!$A$4:$A$25,Return_flow_table!M$4:M$25)</f>
        <v>0</v>
      </c>
      <c r="AL1874" s="39" t="str" cm="1">
        <f t="array" aca="1" ref="AL1874" ca="1">IF(SUM(  ((OFFSET($A$4,0,0,COUNTA(A:A)-3,1)) =V1874) * (OFFSET($T$4, 0,0,COUNTA(A:A)-3,1) = "Domestic")) &gt; 0,"Y","")</f>
        <v/>
      </c>
    </row>
    <row r="1875" spans="1:38" x14ac:dyDescent="0.25">
      <c r="A1875" t="s">
        <v>2119</v>
      </c>
      <c r="B1875" t="s">
        <v>95</v>
      </c>
      <c r="C1875" t="s">
        <v>133</v>
      </c>
      <c r="D1875">
        <v>0.14000000000000001</v>
      </c>
      <c r="E1875" t="s">
        <v>97</v>
      </c>
      <c r="G1875" t="s">
        <v>2120</v>
      </c>
      <c r="H1875" s="38" t="s">
        <v>99</v>
      </c>
      <c r="I1875">
        <f>_xlfn.XLOOKUP(B1875,Use_Code_Ranking!$A$4:$A$23,Use_Code_Ranking!$B$4:$B$23,9999)</f>
        <v>1</v>
      </c>
      <c r="J1875">
        <f t="shared" ca="1" si="393"/>
        <v>1</v>
      </c>
      <c r="K1875">
        <f t="shared" ca="1" si="394"/>
        <v>1</v>
      </c>
      <c r="L1875">
        <f t="shared" ca="1" si="395"/>
        <v>0</v>
      </c>
      <c r="M1875">
        <f t="shared" ca="1" si="396"/>
        <v>0</v>
      </c>
      <c r="N1875" t="str">
        <f t="shared" ca="1" si="397"/>
        <v/>
      </c>
      <c r="O1875" t="str">
        <f t="shared" ca="1" si="398"/>
        <v/>
      </c>
      <c r="P1875" t="str">
        <f t="shared" si="399"/>
        <v/>
      </c>
      <c r="Q1875" t="str">
        <f t="shared" ca="1" si="400"/>
        <v/>
      </c>
      <c r="R1875" t="str">
        <f t="shared" si="401"/>
        <v/>
      </c>
      <c r="S1875" t="str">
        <f t="shared" si="402"/>
        <v>Irrigation</v>
      </c>
      <c r="T1875" s="2" t="str">
        <f>IF(S1875="Irrigation","Irrigation",IF(R1875="Irrigation","Irrigation",IF(Q1875="Domestic","Domestic",IF(P1875="Stockwatering","Stockwatering",IF(N1875="IRRIGATION_AND_MUNICIPAL","Irrigation and Municipal",IF(O1875="IRRIGATION_AND_DOMESTIC","Irrigation and Domestic Municipality",_xlfn.XLOOKUP(J1875,Use_Code_Ranking!$B$4:$B$23,Use_Code_Ranking!$A$4:$A$23)))))))</f>
        <v>Irrigation</v>
      </c>
      <c r="V1875" s="20" t="str">
        <f ca="1"/>
        <v>S025008</v>
      </c>
      <c r="W1875" s="4" t="str">
        <f t="shared" ca="1" si="390"/>
        <v>Irrigation</v>
      </c>
      <c r="X1875" t="str">
        <f t="shared" ca="1" si="391"/>
        <v>N</v>
      </c>
      <c r="Y1875" s="2" t="str">
        <f t="shared" ca="1" si="392"/>
        <v>N</v>
      </c>
      <c r="Z1875">
        <f ca="1">_xlfn.XLOOKUP($W1875,Return_flow_table!$A$4:$A$25,Return_flow_table!B$4:B$25)</f>
        <v>0</v>
      </c>
      <c r="AA1875">
        <f ca="1">_xlfn.XLOOKUP($W1875,Return_flow_table!$A$4:$A$25,Return_flow_table!C$4:C$25)</f>
        <v>0</v>
      </c>
      <c r="AB1875">
        <f ca="1">_xlfn.XLOOKUP($W1875,Return_flow_table!$A$4:$A$25,Return_flow_table!D$4:D$25)</f>
        <v>20</v>
      </c>
      <c r="AC1875">
        <f ca="1">_xlfn.XLOOKUP($W1875,Return_flow_table!$A$4:$A$25,Return_flow_table!E$4:E$25)</f>
        <v>20</v>
      </c>
      <c r="AD1875">
        <f ca="1">_xlfn.XLOOKUP($W1875,Return_flow_table!$A$4:$A$25,Return_flow_table!F$4:F$25)</f>
        <v>10</v>
      </c>
      <c r="AE1875">
        <f ca="1">_xlfn.XLOOKUP($W1875,Return_flow_table!$A$4:$A$25,Return_flow_table!G$4:G$25)</f>
        <v>10</v>
      </c>
      <c r="AF1875">
        <f ca="1">_xlfn.XLOOKUP($W1875,Return_flow_table!$A$4:$A$25,Return_flow_table!H$4:H$25)</f>
        <v>0</v>
      </c>
      <c r="AG1875">
        <f ca="1">_xlfn.XLOOKUP($W1875,Return_flow_table!$A$4:$A$25,Return_flow_table!I$4:I$25)</f>
        <v>0</v>
      </c>
      <c r="AH1875">
        <f ca="1">_xlfn.XLOOKUP($W1875,Return_flow_table!$A$4:$A$25,Return_flow_table!J$4:J$25)</f>
        <v>0</v>
      </c>
      <c r="AI1875">
        <f ca="1">_xlfn.XLOOKUP($W1875,Return_flow_table!$A$4:$A$25,Return_flow_table!K$4:K$25)</f>
        <v>20</v>
      </c>
      <c r="AJ1875">
        <f ca="1">_xlfn.XLOOKUP($W1875,Return_flow_table!$A$4:$A$25,Return_flow_table!L$4:L$25)</f>
        <v>20</v>
      </c>
      <c r="AK1875">
        <f ca="1">_xlfn.XLOOKUP($W1875,Return_flow_table!$A$4:$A$25,Return_flow_table!M$4:M$25)</f>
        <v>0</v>
      </c>
      <c r="AL1875" s="39" t="str" cm="1">
        <f t="array" aca="1" ref="AL1875" ca="1">IF(SUM(  ((OFFSET($A$4,0,0,COUNTA(A:A)-3,1)) =V1875) * (OFFSET($T$4, 0,0,COUNTA(A:A)-3,1) = "Domestic")) &gt; 0,"Y","")</f>
        <v/>
      </c>
    </row>
    <row r="1876" spans="1:38" x14ac:dyDescent="0.25">
      <c r="A1876" t="s">
        <v>2119</v>
      </c>
      <c r="B1876" t="s">
        <v>114</v>
      </c>
      <c r="C1876" t="s">
        <v>133</v>
      </c>
      <c r="D1876">
        <v>0.14000000000000001</v>
      </c>
      <c r="E1876" t="s">
        <v>97</v>
      </c>
      <c r="G1876" t="s">
        <v>2120</v>
      </c>
      <c r="H1876" s="38" t="s">
        <v>99</v>
      </c>
      <c r="I1876">
        <f>_xlfn.XLOOKUP(B1876,Use_Code_Ranking!$A$4:$A$23,Use_Code_Ranking!$B$4:$B$23,9999)</f>
        <v>12</v>
      </c>
      <c r="J1876">
        <f t="shared" ca="1" si="393"/>
        <v>1</v>
      </c>
      <c r="K1876">
        <f t="shared" ca="1" si="394"/>
        <v>1</v>
      </c>
      <c r="L1876">
        <f t="shared" ca="1" si="395"/>
        <v>0</v>
      </c>
      <c r="M1876">
        <f t="shared" ca="1" si="396"/>
        <v>0</v>
      </c>
      <c r="N1876" t="str">
        <f t="shared" ca="1" si="397"/>
        <v/>
      </c>
      <c r="O1876" t="str">
        <f t="shared" ca="1" si="398"/>
        <v/>
      </c>
      <c r="P1876" t="str">
        <f t="shared" si="399"/>
        <v/>
      </c>
      <c r="Q1876" t="str">
        <f t="shared" ca="1" si="400"/>
        <v/>
      </c>
      <c r="R1876" t="str">
        <f t="shared" si="401"/>
        <v/>
      </c>
      <c r="S1876" t="str">
        <f t="shared" si="402"/>
        <v>Irrigation</v>
      </c>
      <c r="T1876" s="2" t="str">
        <f>IF(S1876="Irrigation","Irrigation",IF(R1876="Irrigation","Irrigation",IF(Q1876="Domestic","Domestic",IF(P1876="Stockwatering","Stockwatering",IF(N1876="IRRIGATION_AND_MUNICIPAL","Irrigation and Municipal",IF(O1876="IRRIGATION_AND_DOMESTIC","Irrigation and Domestic Municipality",_xlfn.XLOOKUP(J1876,Use_Code_Ranking!$B$4:$B$23,Use_Code_Ranking!$A$4:$A$23)))))))</f>
        <v>Irrigation</v>
      </c>
      <c r="V1876" s="20" t="str">
        <f ca="1"/>
        <v>S025012</v>
      </c>
      <c r="W1876" s="4" t="str">
        <f t="shared" ca="1" si="390"/>
        <v>Irrigation</v>
      </c>
      <c r="X1876" t="str">
        <f t="shared" ca="1" si="391"/>
        <v>N</v>
      </c>
      <c r="Y1876" s="2" t="str">
        <f t="shared" ca="1" si="392"/>
        <v>N</v>
      </c>
      <c r="Z1876">
        <f ca="1">_xlfn.XLOOKUP($W1876,Return_flow_table!$A$4:$A$25,Return_flow_table!B$4:B$25)</f>
        <v>0</v>
      </c>
      <c r="AA1876">
        <f ca="1">_xlfn.XLOOKUP($W1876,Return_flow_table!$A$4:$A$25,Return_flow_table!C$4:C$25)</f>
        <v>0</v>
      </c>
      <c r="AB1876">
        <f ca="1">_xlfn.XLOOKUP($W1876,Return_flow_table!$A$4:$A$25,Return_flow_table!D$4:D$25)</f>
        <v>20</v>
      </c>
      <c r="AC1876">
        <f ca="1">_xlfn.XLOOKUP($W1876,Return_flow_table!$A$4:$A$25,Return_flow_table!E$4:E$25)</f>
        <v>20</v>
      </c>
      <c r="AD1876">
        <f ca="1">_xlfn.XLOOKUP($W1876,Return_flow_table!$A$4:$A$25,Return_flow_table!F$4:F$25)</f>
        <v>10</v>
      </c>
      <c r="AE1876">
        <f ca="1">_xlfn.XLOOKUP($W1876,Return_flow_table!$A$4:$A$25,Return_flow_table!G$4:G$25)</f>
        <v>10</v>
      </c>
      <c r="AF1876">
        <f ca="1">_xlfn.XLOOKUP($W1876,Return_flow_table!$A$4:$A$25,Return_flow_table!H$4:H$25)</f>
        <v>0</v>
      </c>
      <c r="AG1876">
        <f ca="1">_xlfn.XLOOKUP($W1876,Return_flow_table!$A$4:$A$25,Return_flow_table!I$4:I$25)</f>
        <v>0</v>
      </c>
      <c r="AH1876">
        <f ca="1">_xlfn.XLOOKUP($W1876,Return_flow_table!$A$4:$A$25,Return_flow_table!J$4:J$25)</f>
        <v>0</v>
      </c>
      <c r="AI1876">
        <f ca="1">_xlfn.XLOOKUP($W1876,Return_flow_table!$A$4:$A$25,Return_flow_table!K$4:K$25)</f>
        <v>20</v>
      </c>
      <c r="AJ1876">
        <f ca="1">_xlfn.XLOOKUP($W1876,Return_flow_table!$A$4:$A$25,Return_flow_table!L$4:L$25)</f>
        <v>20</v>
      </c>
      <c r="AK1876">
        <f ca="1">_xlfn.XLOOKUP($W1876,Return_flow_table!$A$4:$A$25,Return_flow_table!M$4:M$25)</f>
        <v>0</v>
      </c>
      <c r="AL1876" s="39" t="str" cm="1">
        <f t="array" aca="1" ref="AL1876" ca="1">IF(SUM(  ((OFFSET($A$4,0,0,COUNTA(A:A)-3,1)) =V1876) * (OFFSET($T$4, 0,0,COUNTA(A:A)-3,1) = "Domestic")) &gt; 0,"Y","")</f>
        <v/>
      </c>
    </row>
    <row r="1877" spans="1:38" x14ac:dyDescent="0.25">
      <c r="A1877" t="s">
        <v>2121</v>
      </c>
      <c r="B1877" t="s">
        <v>95</v>
      </c>
      <c r="C1877" t="s">
        <v>133</v>
      </c>
      <c r="D1877">
        <v>0.17</v>
      </c>
      <c r="E1877" t="s">
        <v>97</v>
      </c>
      <c r="G1877" t="s">
        <v>2122</v>
      </c>
      <c r="H1877" s="38" t="s">
        <v>106</v>
      </c>
      <c r="I1877">
        <f>_xlfn.XLOOKUP(B1877,Use_Code_Ranking!$A$4:$A$23,Use_Code_Ranking!$B$4:$B$23,9999)</f>
        <v>1</v>
      </c>
      <c r="J1877">
        <f t="shared" ca="1" si="393"/>
        <v>1</v>
      </c>
      <c r="K1877">
        <f t="shared" ca="1" si="394"/>
        <v>1</v>
      </c>
      <c r="L1877">
        <f t="shared" ca="1" si="395"/>
        <v>0</v>
      </c>
      <c r="M1877">
        <f t="shared" ca="1" si="396"/>
        <v>0</v>
      </c>
      <c r="N1877" t="str">
        <f t="shared" ca="1" si="397"/>
        <v/>
      </c>
      <c r="O1877" t="str">
        <f t="shared" ca="1" si="398"/>
        <v/>
      </c>
      <c r="P1877" t="str">
        <f t="shared" si="399"/>
        <v/>
      </c>
      <c r="Q1877" t="str">
        <f t="shared" ca="1" si="400"/>
        <v/>
      </c>
      <c r="R1877" t="str">
        <f t="shared" si="401"/>
        <v/>
      </c>
      <c r="S1877" t="str">
        <f t="shared" si="402"/>
        <v>Irrigation</v>
      </c>
      <c r="T1877" s="2" t="str">
        <f>IF(S1877="Irrigation","Irrigation",IF(R1877="Irrigation","Irrigation",IF(Q1877="Domestic","Domestic",IF(P1877="Stockwatering","Stockwatering",IF(N1877="IRRIGATION_AND_MUNICIPAL","Irrigation and Municipal",IF(O1877="IRRIGATION_AND_DOMESTIC","Irrigation and Domestic Municipality",_xlfn.XLOOKUP(J1877,Use_Code_Ranking!$B$4:$B$23,Use_Code_Ranking!$A$4:$A$23)))))))</f>
        <v>Irrigation</v>
      </c>
      <c r="V1877" s="20" t="str">
        <f ca="1"/>
        <v>S025013</v>
      </c>
      <c r="W1877" s="4" t="str">
        <f t="shared" ca="1" si="390"/>
        <v>Irrigation</v>
      </c>
      <c r="X1877" t="str">
        <f t="shared" ca="1" si="391"/>
        <v>N</v>
      </c>
      <c r="Y1877" s="2" t="str">
        <f t="shared" ca="1" si="392"/>
        <v>N</v>
      </c>
      <c r="Z1877">
        <f ca="1">_xlfn.XLOOKUP($W1877,Return_flow_table!$A$4:$A$25,Return_flow_table!B$4:B$25)</f>
        <v>0</v>
      </c>
      <c r="AA1877">
        <f ca="1">_xlfn.XLOOKUP($W1877,Return_flow_table!$A$4:$A$25,Return_flow_table!C$4:C$25)</f>
        <v>0</v>
      </c>
      <c r="AB1877">
        <f ca="1">_xlfn.XLOOKUP($W1877,Return_flow_table!$A$4:$A$25,Return_flow_table!D$4:D$25)</f>
        <v>20</v>
      </c>
      <c r="AC1877">
        <f ca="1">_xlfn.XLOOKUP($W1877,Return_flow_table!$A$4:$A$25,Return_flow_table!E$4:E$25)</f>
        <v>20</v>
      </c>
      <c r="AD1877">
        <f ca="1">_xlfn.XLOOKUP($W1877,Return_flow_table!$A$4:$A$25,Return_flow_table!F$4:F$25)</f>
        <v>10</v>
      </c>
      <c r="AE1877">
        <f ca="1">_xlfn.XLOOKUP($W1877,Return_flow_table!$A$4:$A$25,Return_flow_table!G$4:G$25)</f>
        <v>10</v>
      </c>
      <c r="AF1877">
        <f ca="1">_xlfn.XLOOKUP($W1877,Return_flow_table!$A$4:$A$25,Return_flow_table!H$4:H$25)</f>
        <v>0</v>
      </c>
      <c r="AG1877">
        <f ca="1">_xlfn.XLOOKUP($W1877,Return_flow_table!$A$4:$A$25,Return_flow_table!I$4:I$25)</f>
        <v>0</v>
      </c>
      <c r="AH1877">
        <f ca="1">_xlfn.XLOOKUP($W1877,Return_flow_table!$A$4:$A$25,Return_flow_table!J$4:J$25)</f>
        <v>0</v>
      </c>
      <c r="AI1877">
        <f ca="1">_xlfn.XLOOKUP($W1877,Return_flow_table!$A$4:$A$25,Return_flow_table!K$4:K$25)</f>
        <v>20</v>
      </c>
      <c r="AJ1877">
        <f ca="1">_xlfn.XLOOKUP($W1877,Return_flow_table!$A$4:$A$25,Return_flow_table!L$4:L$25)</f>
        <v>20</v>
      </c>
      <c r="AK1877">
        <f ca="1">_xlfn.XLOOKUP($W1877,Return_flow_table!$A$4:$A$25,Return_flow_table!M$4:M$25)</f>
        <v>0</v>
      </c>
      <c r="AL1877" s="39" t="str" cm="1">
        <f t="array" aca="1" ref="AL1877" ca="1">IF(SUM(  ((OFFSET($A$4,0,0,COUNTA(A:A)-3,1)) =V1877) * (OFFSET($T$4, 0,0,COUNTA(A:A)-3,1) = "Domestic")) &gt; 0,"Y","")</f>
        <v/>
      </c>
    </row>
    <row r="1878" spans="1:38" x14ac:dyDescent="0.25">
      <c r="A1878" t="s">
        <v>2123</v>
      </c>
      <c r="B1878" t="s">
        <v>130</v>
      </c>
      <c r="C1878" t="s">
        <v>133</v>
      </c>
      <c r="D1878">
        <v>1.0900000000000001</v>
      </c>
      <c r="E1878" t="s">
        <v>97</v>
      </c>
      <c r="G1878" t="s">
        <v>2124</v>
      </c>
      <c r="H1878" s="38" t="s">
        <v>99</v>
      </c>
      <c r="I1878">
        <f>_xlfn.XLOOKUP(B1878,Use_Code_Ranking!$A$4:$A$23,Use_Code_Ranking!$B$4:$B$23,9999)</f>
        <v>19</v>
      </c>
      <c r="J1878">
        <f t="shared" ca="1" si="393"/>
        <v>1</v>
      </c>
      <c r="K1878">
        <f t="shared" ca="1" si="394"/>
        <v>1</v>
      </c>
      <c r="L1878">
        <f t="shared" ca="1" si="395"/>
        <v>0</v>
      </c>
      <c r="M1878">
        <f t="shared" ca="1" si="396"/>
        <v>0</v>
      </c>
      <c r="N1878" t="str">
        <f t="shared" ca="1" si="397"/>
        <v/>
      </c>
      <c r="O1878" t="str">
        <f t="shared" ca="1" si="398"/>
        <v/>
      </c>
      <c r="P1878" t="str">
        <f t="shared" si="399"/>
        <v/>
      </c>
      <c r="Q1878" t="str">
        <f t="shared" ca="1" si="400"/>
        <v/>
      </c>
      <c r="R1878" t="str">
        <f t="shared" si="401"/>
        <v/>
      </c>
      <c r="S1878" t="str">
        <f t="shared" si="402"/>
        <v>Irrigation</v>
      </c>
      <c r="T1878" s="2" t="str">
        <f>IF(S1878="Irrigation","Irrigation",IF(R1878="Irrigation","Irrigation",IF(Q1878="Domestic","Domestic",IF(P1878="Stockwatering","Stockwatering",IF(N1878="IRRIGATION_AND_MUNICIPAL","Irrigation and Municipal",IF(O1878="IRRIGATION_AND_DOMESTIC","Irrigation and Domestic Municipality",_xlfn.XLOOKUP(J1878,Use_Code_Ranking!$B$4:$B$23,Use_Code_Ranking!$A$4:$A$23)))))))</f>
        <v>Irrigation</v>
      </c>
      <c r="V1878" s="20" t="str">
        <f ca="1"/>
        <v>S025026</v>
      </c>
      <c r="W1878" s="4" t="str">
        <f t="shared" ca="1" si="390"/>
        <v>Irrigation</v>
      </c>
      <c r="X1878" t="str">
        <f t="shared" ca="1" si="391"/>
        <v>N</v>
      </c>
      <c r="Y1878" s="2" t="str">
        <f t="shared" ca="1" si="392"/>
        <v>N</v>
      </c>
      <c r="Z1878">
        <f ca="1">_xlfn.XLOOKUP($W1878,Return_flow_table!$A$4:$A$25,Return_flow_table!B$4:B$25)</f>
        <v>0</v>
      </c>
      <c r="AA1878">
        <f ca="1">_xlfn.XLOOKUP($W1878,Return_flow_table!$A$4:$A$25,Return_flow_table!C$4:C$25)</f>
        <v>0</v>
      </c>
      <c r="AB1878">
        <f ca="1">_xlfn.XLOOKUP($W1878,Return_flow_table!$A$4:$A$25,Return_flow_table!D$4:D$25)</f>
        <v>20</v>
      </c>
      <c r="AC1878">
        <f ca="1">_xlfn.XLOOKUP($W1878,Return_flow_table!$A$4:$A$25,Return_flow_table!E$4:E$25)</f>
        <v>20</v>
      </c>
      <c r="AD1878">
        <f ca="1">_xlfn.XLOOKUP($W1878,Return_flow_table!$A$4:$A$25,Return_flow_table!F$4:F$25)</f>
        <v>10</v>
      </c>
      <c r="AE1878">
        <f ca="1">_xlfn.XLOOKUP($W1878,Return_flow_table!$A$4:$A$25,Return_flow_table!G$4:G$25)</f>
        <v>10</v>
      </c>
      <c r="AF1878">
        <f ca="1">_xlfn.XLOOKUP($W1878,Return_flow_table!$A$4:$A$25,Return_flow_table!H$4:H$25)</f>
        <v>0</v>
      </c>
      <c r="AG1878">
        <f ca="1">_xlfn.XLOOKUP($W1878,Return_flow_table!$A$4:$A$25,Return_flow_table!I$4:I$25)</f>
        <v>0</v>
      </c>
      <c r="AH1878">
        <f ca="1">_xlfn.XLOOKUP($W1878,Return_flow_table!$A$4:$A$25,Return_flow_table!J$4:J$25)</f>
        <v>0</v>
      </c>
      <c r="AI1878">
        <f ca="1">_xlfn.XLOOKUP($W1878,Return_flow_table!$A$4:$A$25,Return_flow_table!K$4:K$25)</f>
        <v>20</v>
      </c>
      <c r="AJ1878">
        <f ca="1">_xlfn.XLOOKUP($W1878,Return_flow_table!$A$4:$A$25,Return_flow_table!L$4:L$25)</f>
        <v>20</v>
      </c>
      <c r="AK1878">
        <f ca="1">_xlfn.XLOOKUP($W1878,Return_flow_table!$A$4:$A$25,Return_flow_table!M$4:M$25)</f>
        <v>0</v>
      </c>
      <c r="AL1878" s="39" t="str" cm="1">
        <f t="array" aca="1" ref="AL1878" ca="1">IF(SUM(  ((OFFSET($A$4,0,0,COUNTA(A:A)-3,1)) =V1878) * (OFFSET($T$4, 0,0,COUNTA(A:A)-3,1) = "Domestic")) &gt; 0,"Y","")</f>
        <v/>
      </c>
    </row>
    <row r="1879" spans="1:38" x14ac:dyDescent="0.25">
      <c r="A1879" t="s">
        <v>2123</v>
      </c>
      <c r="B1879" t="s">
        <v>114</v>
      </c>
      <c r="C1879" t="s">
        <v>133</v>
      </c>
      <c r="D1879">
        <v>1.0900000000000001</v>
      </c>
      <c r="E1879" t="s">
        <v>97</v>
      </c>
      <c r="G1879" t="s">
        <v>2124</v>
      </c>
      <c r="H1879" s="38" t="s">
        <v>99</v>
      </c>
      <c r="I1879">
        <f>_xlfn.XLOOKUP(B1879,Use_Code_Ranking!$A$4:$A$23,Use_Code_Ranking!$B$4:$B$23,9999)</f>
        <v>12</v>
      </c>
      <c r="J1879">
        <f t="shared" ca="1" si="393"/>
        <v>1</v>
      </c>
      <c r="K1879">
        <f t="shared" ca="1" si="394"/>
        <v>1</v>
      </c>
      <c r="L1879">
        <f t="shared" ca="1" si="395"/>
        <v>0</v>
      </c>
      <c r="M1879">
        <f t="shared" ca="1" si="396"/>
        <v>0</v>
      </c>
      <c r="N1879" t="str">
        <f t="shared" ca="1" si="397"/>
        <v/>
      </c>
      <c r="O1879" t="str">
        <f t="shared" ca="1" si="398"/>
        <v/>
      </c>
      <c r="P1879" t="str">
        <f t="shared" si="399"/>
        <v/>
      </c>
      <c r="Q1879" t="str">
        <f t="shared" ca="1" si="400"/>
        <v/>
      </c>
      <c r="R1879" t="str">
        <f t="shared" si="401"/>
        <v/>
      </c>
      <c r="S1879" t="str">
        <f t="shared" si="402"/>
        <v>Irrigation</v>
      </c>
      <c r="T1879" s="2" t="str">
        <f>IF(S1879="Irrigation","Irrigation",IF(R1879="Irrigation","Irrigation",IF(Q1879="Domestic","Domestic",IF(P1879="Stockwatering","Stockwatering",IF(N1879="IRRIGATION_AND_MUNICIPAL","Irrigation and Municipal",IF(O1879="IRRIGATION_AND_DOMESTIC","Irrigation and Domestic Municipality",_xlfn.XLOOKUP(J1879,Use_Code_Ranking!$B$4:$B$23,Use_Code_Ranking!$A$4:$A$23)))))))</f>
        <v>Irrigation</v>
      </c>
      <c r="V1879" s="20" t="str">
        <f ca="1"/>
        <v>S025027</v>
      </c>
      <c r="W1879" s="4" t="str">
        <f t="shared" ca="1" si="390"/>
        <v>Irrigation</v>
      </c>
      <c r="X1879" t="str">
        <f t="shared" ca="1" si="391"/>
        <v>N</v>
      </c>
      <c r="Y1879" s="2" t="str">
        <f t="shared" ca="1" si="392"/>
        <v>N</v>
      </c>
      <c r="Z1879">
        <f ca="1">_xlfn.XLOOKUP($W1879,Return_flow_table!$A$4:$A$25,Return_flow_table!B$4:B$25)</f>
        <v>0</v>
      </c>
      <c r="AA1879">
        <f ca="1">_xlfn.XLOOKUP($W1879,Return_flow_table!$A$4:$A$25,Return_flow_table!C$4:C$25)</f>
        <v>0</v>
      </c>
      <c r="AB1879">
        <f ca="1">_xlfn.XLOOKUP($W1879,Return_flow_table!$A$4:$A$25,Return_flow_table!D$4:D$25)</f>
        <v>20</v>
      </c>
      <c r="AC1879">
        <f ca="1">_xlfn.XLOOKUP($W1879,Return_flow_table!$A$4:$A$25,Return_flow_table!E$4:E$25)</f>
        <v>20</v>
      </c>
      <c r="AD1879">
        <f ca="1">_xlfn.XLOOKUP($W1879,Return_flow_table!$A$4:$A$25,Return_flow_table!F$4:F$25)</f>
        <v>10</v>
      </c>
      <c r="AE1879">
        <f ca="1">_xlfn.XLOOKUP($W1879,Return_flow_table!$A$4:$A$25,Return_flow_table!G$4:G$25)</f>
        <v>10</v>
      </c>
      <c r="AF1879">
        <f ca="1">_xlfn.XLOOKUP($W1879,Return_flow_table!$A$4:$A$25,Return_flow_table!H$4:H$25)</f>
        <v>0</v>
      </c>
      <c r="AG1879">
        <f ca="1">_xlfn.XLOOKUP($W1879,Return_flow_table!$A$4:$A$25,Return_flow_table!I$4:I$25)</f>
        <v>0</v>
      </c>
      <c r="AH1879">
        <f ca="1">_xlfn.XLOOKUP($W1879,Return_flow_table!$A$4:$A$25,Return_flow_table!J$4:J$25)</f>
        <v>0</v>
      </c>
      <c r="AI1879">
        <f ca="1">_xlfn.XLOOKUP($W1879,Return_flow_table!$A$4:$A$25,Return_flow_table!K$4:K$25)</f>
        <v>20</v>
      </c>
      <c r="AJ1879">
        <f ca="1">_xlfn.XLOOKUP($W1879,Return_flow_table!$A$4:$A$25,Return_flow_table!L$4:L$25)</f>
        <v>20</v>
      </c>
      <c r="AK1879">
        <f ca="1">_xlfn.XLOOKUP($W1879,Return_flow_table!$A$4:$A$25,Return_flow_table!M$4:M$25)</f>
        <v>0</v>
      </c>
      <c r="AL1879" s="39" t="str" cm="1">
        <f t="array" aca="1" ref="AL1879" ca="1">IF(SUM(  ((OFFSET($A$4,0,0,COUNTA(A:A)-3,1)) =V1879) * (OFFSET($T$4, 0,0,COUNTA(A:A)-3,1) = "Domestic")) &gt; 0,"Y","")</f>
        <v/>
      </c>
    </row>
    <row r="1880" spans="1:38" x14ac:dyDescent="0.25">
      <c r="A1880" t="s">
        <v>2123</v>
      </c>
      <c r="B1880" t="s">
        <v>95</v>
      </c>
      <c r="C1880" t="s">
        <v>133</v>
      </c>
      <c r="D1880">
        <v>1.0900000000000001</v>
      </c>
      <c r="E1880" t="s">
        <v>97</v>
      </c>
      <c r="G1880" t="s">
        <v>2124</v>
      </c>
      <c r="H1880" s="38" t="s">
        <v>99</v>
      </c>
      <c r="I1880">
        <f>_xlfn.XLOOKUP(B1880,Use_Code_Ranking!$A$4:$A$23,Use_Code_Ranking!$B$4:$B$23,9999)</f>
        <v>1</v>
      </c>
      <c r="J1880">
        <f t="shared" ca="1" si="393"/>
        <v>1</v>
      </c>
      <c r="K1880">
        <f t="shared" ca="1" si="394"/>
        <v>1</v>
      </c>
      <c r="L1880">
        <f t="shared" ca="1" si="395"/>
        <v>0</v>
      </c>
      <c r="M1880">
        <f t="shared" ca="1" si="396"/>
        <v>0</v>
      </c>
      <c r="N1880" t="str">
        <f t="shared" ca="1" si="397"/>
        <v/>
      </c>
      <c r="O1880" t="str">
        <f t="shared" ca="1" si="398"/>
        <v/>
      </c>
      <c r="P1880" t="str">
        <f t="shared" si="399"/>
        <v/>
      </c>
      <c r="Q1880" t="str">
        <f t="shared" ca="1" si="400"/>
        <v/>
      </c>
      <c r="R1880" t="str">
        <f t="shared" si="401"/>
        <v/>
      </c>
      <c r="S1880" t="str">
        <f t="shared" si="402"/>
        <v>Irrigation</v>
      </c>
      <c r="T1880" s="2" t="str">
        <f>IF(S1880="Irrigation","Irrigation",IF(R1880="Irrigation","Irrigation",IF(Q1880="Domestic","Domestic",IF(P1880="Stockwatering","Stockwatering",IF(N1880="IRRIGATION_AND_MUNICIPAL","Irrigation and Municipal",IF(O1880="IRRIGATION_AND_DOMESTIC","Irrigation and Domestic Municipality",_xlfn.XLOOKUP(J1880,Use_Code_Ranking!$B$4:$B$23,Use_Code_Ranking!$A$4:$A$23)))))))</f>
        <v>Irrigation</v>
      </c>
      <c r="V1880" s="20" t="str">
        <f ca="1"/>
        <v>S025047</v>
      </c>
      <c r="W1880" s="4" t="str">
        <f t="shared" ca="1" si="390"/>
        <v>Irrigation</v>
      </c>
      <c r="X1880" t="str">
        <f t="shared" ca="1" si="391"/>
        <v>N</v>
      </c>
      <c r="Y1880" s="2" t="str">
        <f t="shared" ca="1" si="392"/>
        <v>N</v>
      </c>
      <c r="Z1880">
        <f ca="1">_xlfn.XLOOKUP($W1880,Return_flow_table!$A$4:$A$25,Return_flow_table!B$4:B$25)</f>
        <v>0</v>
      </c>
      <c r="AA1880">
        <f ca="1">_xlfn.XLOOKUP($W1880,Return_flow_table!$A$4:$A$25,Return_flow_table!C$4:C$25)</f>
        <v>0</v>
      </c>
      <c r="AB1880">
        <f ca="1">_xlfn.XLOOKUP($W1880,Return_flow_table!$A$4:$A$25,Return_flow_table!D$4:D$25)</f>
        <v>20</v>
      </c>
      <c r="AC1880">
        <f ca="1">_xlfn.XLOOKUP($W1880,Return_flow_table!$A$4:$A$25,Return_flow_table!E$4:E$25)</f>
        <v>20</v>
      </c>
      <c r="AD1880">
        <f ca="1">_xlfn.XLOOKUP($W1880,Return_flow_table!$A$4:$A$25,Return_flow_table!F$4:F$25)</f>
        <v>10</v>
      </c>
      <c r="AE1880">
        <f ca="1">_xlfn.XLOOKUP($W1880,Return_flow_table!$A$4:$A$25,Return_flow_table!G$4:G$25)</f>
        <v>10</v>
      </c>
      <c r="AF1880">
        <f ca="1">_xlfn.XLOOKUP($W1880,Return_flow_table!$A$4:$A$25,Return_flow_table!H$4:H$25)</f>
        <v>0</v>
      </c>
      <c r="AG1880">
        <f ca="1">_xlfn.XLOOKUP($W1880,Return_flow_table!$A$4:$A$25,Return_flow_table!I$4:I$25)</f>
        <v>0</v>
      </c>
      <c r="AH1880">
        <f ca="1">_xlfn.XLOOKUP($W1880,Return_flow_table!$A$4:$A$25,Return_flow_table!J$4:J$25)</f>
        <v>0</v>
      </c>
      <c r="AI1880">
        <f ca="1">_xlfn.XLOOKUP($W1880,Return_flow_table!$A$4:$A$25,Return_flow_table!K$4:K$25)</f>
        <v>20</v>
      </c>
      <c r="AJ1880">
        <f ca="1">_xlfn.XLOOKUP($W1880,Return_flow_table!$A$4:$A$25,Return_flow_table!L$4:L$25)</f>
        <v>20</v>
      </c>
      <c r="AK1880">
        <f ca="1">_xlfn.XLOOKUP($W1880,Return_flow_table!$A$4:$A$25,Return_flow_table!M$4:M$25)</f>
        <v>0</v>
      </c>
      <c r="AL1880" s="39" t="str" cm="1">
        <f t="array" aca="1" ref="AL1880" ca="1">IF(SUM(  ((OFFSET($A$4,0,0,COUNTA(A:A)-3,1)) =V1880) * (OFFSET($T$4, 0,0,COUNTA(A:A)-3,1) = "Domestic")) &gt; 0,"Y","")</f>
        <v/>
      </c>
    </row>
    <row r="1881" spans="1:38" x14ac:dyDescent="0.25">
      <c r="A1881" t="s">
        <v>2125</v>
      </c>
      <c r="B1881" t="s">
        <v>111</v>
      </c>
      <c r="C1881" t="s">
        <v>133</v>
      </c>
      <c r="D1881">
        <v>0.66</v>
      </c>
      <c r="E1881" t="s">
        <v>97</v>
      </c>
      <c r="G1881" t="s">
        <v>2126</v>
      </c>
      <c r="H1881" s="38" t="s">
        <v>101</v>
      </c>
      <c r="I1881">
        <f>_xlfn.XLOOKUP(B1881,Use_Code_Ranking!$A$4:$A$23,Use_Code_Ranking!$B$4:$B$23,9999)</f>
        <v>14</v>
      </c>
      <c r="J1881">
        <f t="shared" ca="1" si="393"/>
        <v>1</v>
      </c>
      <c r="K1881">
        <f t="shared" ca="1" si="394"/>
        <v>1</v>
      </c>
      <c r="L1881">
        <f t="shared" ca="1" si="395"/>
        <v>0</v>
      </c>
      <c r="M1881">
        <f t="shared" ca="1" si="396"/>
        <v>0</v>
      </c>
      <c r="N1881" t="str">
        <f t="shared" ca="1" si="397"/>
        <v/>
      </c>
      <c r="O1881" t="str">
        <f t="shared" ca="1" si="398"/>
        <v/>
      </c>
      <c r="P1881" t="str">
        <f t="shared" si="399"/>
        <v/>
      </c>
      <c r="Q1881" t="str">
        <f t="shared" ca="1" si="400"/>
        <v/>
      </c>
      <c r="R1881" t="str">
        <f t="shared" si="401"/>
        <v/>
      </c>
      <c r="S1881" t="str">
        <f t="shared" si="402"/>
        <v>Irrigation</v>
      </c>
      <c r="T1881" s="2" t="str">
        <f>IF(S1881="Irrigation","Irrigation",IF(R1881="Irrigation","Irrigation",IF(Q1881="Domestic","Domestic",IF(P1881="Stockwatering","Stockwatering",IF(N1881="IRRIGATION_AND_MUNICIPAL","Irrigation and Municipal",IF(O1881="IRRIGATION_AND_DOMESTIC","Irrigation and Domestic Municipality",_xlfn.XLOOKUP(J1881,Use_Code_Ranking!$B$4:$B$23,Use_Code_Ranking!$A$4:$A$23)))))))</f>
        <v>Irrigation</v>
      </c>
      <c r="V1881" s="20" t="str">
        <f ca="1"/>
        <v>S025050</v>
      </c>
      <c r="W1881" s="4" t="str">
        <f t="shared" ca="1" si="390"/>
        <v>Irrigation</v>
      </c>
      <c r="X1881" t="str">
        <f t="shared" ca="1" si="391"/>
        <v>N</v>
      </c>
      <c r="Y1881" s="2" t="str">
        <f t="shared" ca="1" si="392"/>
        <v>N</v>
      </c>
      <c r="Z1881">
        <f ca="1">_xlfn.XLOOKUP($W1881,Return_flow_table!$A$4:$A$25,Return_flow_table!B$4:B$25)</f>
        <v>0</v>
      </c>
      <c r="AA1881">
        <f ca="1">_xlfn.XLOOKUP($W1881,Return_flow_table!$A$4:$A$25,Return_flow_table!C$4:C$25)</f>
        <v>0</v>
      </c>
      <c r="AB1881">
        <f ca="1">_xlfn.XLOOKUP($W1881,Return_flow_table!$A$4:$A$25,Return_flow_table!D$4:D$25)</f>
        <v>20</v>
      </c>
      <c r="AC1881">
        <f ca="1">_xlfn.XLOOKUP($W1881,Return_flow_table!$A$4:$A$25,Return_flow_table!E$4:E$25)</f>
        <v>20</v>
      </c>
      <c r="AD1881">
        <f ca="1">_xlfn.XLOOKUP($W1881,Return_flow_table!$A$4:$A$25,Return_flow_table!F$4:F$25)</f>
        <v>10</v>
      </c>
      <c r="AE1881">
        <f ca="1">_xlfn.XLOOKUP($W1881,Return_flow_table!$A$4:$A$25,Return_flow_table!G$4:G$25)</f>
        <v>10</v>
      </c>
      <c r="AF1881">
        <f ca="1">_xlfn.XLOOKUP($W1881,Return_flow_table!$A$4:$A$25,Return_flow_table!H$4:H$25)</f>
        <v>0</v>
      </c>
      <c r="AG1881">
        <f ca="1">_xlfn.XLOOKUP($W1881,Return_flow_table!$A$4:$A$25,Return_flow_table!I$4:I$25)</f>
        <v>0</v>
      </c>
      <c r="AH1881">
        <f ca="1">_xlfn.XLOOKUP($W1881,Return_flow_table!$A$4:$A$25,Return_flow_table!J$4:J$25)</f>
        <v>0</v>
      </c>
      <c r="AI1881">
        <f ca="1">_xlfn.XLOOKUP($W1881,Return_flow_table!$A$4:$A$25,Return_flow_table!K$4:K$25)</f>
        <v>20</v>
      </c>
      <c r="AJ1881">
        <f ca="1">_xlfn.XLOOKUP($W1881,Return_flow_table!$A$4:$A$25,Return_flow_table!L$4:L$25)</f>
        <v>20</v>
      </c>
      <c r="AK1881">
        <f ca="1">_xlfn.XLOOKUP($W1881,Return_flow_table!$A$4:$A$25,Return_flow_table!M$4:M$25)</f>
        <v>0</v>
      </c>
      <c r="AL1881" s="39" t="str" cm="1">
        <f t="array" aca="1" ref="AL1881" ca="1">IF(SUM(  ((OFFSET($A$4,0,0,COUNTA(A:A)-3,1)) =V1881) * (OFFSET($T$4, 0,0,COUNTA(A:A)-3,1) = "Domestic")) &gt; 0,"Y","")</f>
        <v/>
      </c>
    </row>
    <row r="1882" spans="1:38" x14ac:dyDescent="0.25">
      <c r="A1882" t="s">
        <v>2125</v>
      </c>
      <c r="B1882" t="s">
        <v>95</v>
      </c>
      <c r="C1882" t="s">
        <v>133</v>
      </c>
      <c r="D1882">
        <v>0.66</v>
      </c>
      <c r="E1882" t="s">
        <v>97</v>
      </c>
      <c r="G1882" t="s">
        <v>2126</v>
      </c>
      <c r="H1882" s="38" t="s">
        <v>101</v>
      </c>
      <c r="I1882">
        <f>_xlfn.XLOOKUP(B1882,Use_Code_Ranking!$A$4:$A$23,Use_Code_Ranking!$B$4:$B$23,9999)</f>
        <v>1</v>
      </c>
      <c r="J1882">
        <f t="shared" ca="1" si="393"/>
        <v>1</v>
      </c>
      <c r="K1882">
        <f t="shared" ca="1" si="394"/>
        <v>1</v>
      </c>
      <c r="L1882">
        <f t="shared" ca="1" si="395"/>
        <v>0</v>
      </c>
      <c r="M1882">
        <f t="shared" ca="1" si="396"/>
        <v>0</v>
      </c>
      <c r="N1882" t="str">
        <f t="shared" ca="1" si="397"/>
        <v/>
      </c>
      <c r="O1882" t="str">
        <f t="shared" ca="1" si="398"/>
        <v/>
      </c>
      <c r="P1882" t="str">
        <f t="shared" si="399"/>
        <v/>
      </c>
      <c r="Q1882" t="str">
        <f t="shared" ca="1" si="400"/>
        <v/>
      </c>
      <c r="R1882" t="str">
        <f t="shared" si="401"/>
        <v/>
      </c>
      <c r="S1882" t="str">
        <f t="shared" si="402"/>
        <v>Irrigation</v>
      </c>
      <c r="T1882" s="2" t="str">
        <f>IF(S1882="Irrigation","Irrigation",IF(R1882="Irrigation","Irrigation",IF(Q1882="Domestic","Domestic",IF(P1882="Stockwatering","Stockwatering",IF(N1882="IRRIGATION_AND_MUNICIPAL","Irrigation and Municipal",IF(O1882="IRRIGATION_AND_DOMESTIC","Irrigation and Domestic Municipality",_xlfn.XLOOKUP(J1882,Use_Code_Ranking!$B$4:$B$23,Use_Code_Ranking!$A$4:$A$23)))))))</f>
        <v>Irrigation</v>
      </c>
      <c r="V1882" s="20" t="str">
        <f ca="1"/>
        <v>S025052</v>
      </c>
      <c r="W1882" s="4" t="str">
        <f t="shared" ca="1" si="390"/>
        <v>Irrigation</v>
      </c>
      <c r="X1882" t="str">
        <f t="shared" ca="1" si="391"/>
        <v>N</v>
      </c>
      <c r="Y1882" s="2" t="str">
        <f t="shared" ca="1" si="392"/>
        <v>N</v>
      </c>
      <c r="Z1882">
        <f ca="1">_xlfn.XLOOKUP($W1882,Return_flow_table!$A$4:$A$25,Return_flow_table!B$4:B$25)</f>
        <v>0</v>
      </c>
      <c r="AA1882">
        <f ca="1">_xlfn.XLOOKUP($W1882,Return_flow_table!$A$4:$A$25,Return_flow_table!C$4:C$25)</f>
        <v>0</v>
      </c>
      <c r="AB1882">
        <f ca="1">_xlfn.XLOOKUP($W1882,Return_flow_table!$A$4:$A$25,Return_flow_table!D$4:D$25)</f>
        <v>20</v>
      </c>
      <c r="AC1882">
        <f ca="1">_xlfn.XLOOKUP($W1882,Return_flow_table!$A$4:$A$25,Return_flow_table!E$4:E$25)</f>
        <v>20</v>
      </c>
      <c r="AD1882">
        <f ca="1">_xlfn.XLOOKUP($W1882,Return_flow_table!$A$4:$A$25,Return_flow_table!F$4:F$25)</f>
        <v>10</v>
      </c>
      <c r="AE1882">
        <f ca="1">_xlfn.XLOOKUP($W1882,Return_flow_table!$A$4:$A$25,Return_flow_table!G$4:G$25)</f>
        <v>10</v>
      </c>
      <c r="AF1882">
        <f ca="1">_xlfn.XLOOKUP($W1882,Return_flow_table!$A$4:$A$25,Return_flow_table!H$4:H$25)</f>
        <v>0</v>
      </c>
      <c r="AG1882">
        <f ca="1">_xlfn.XLOOKUP($W1882,Return_flow_table!$A$4:$A$25,Return_flow_table!I$4:I$25)</f>
        <v>0</v>
      </c>
      <c r="AH1882">
        <f ca="1">_xlfn.XLOOKUP($W1882,Return_flow_table!$A$4:$A$25,Return_flow_table!J$4:J$25)</f>
        <v>0</v>
      </c>
      <c r="AI1882">
        <f ca="1">_xlfn.XLOOKUP($W1882,Return_flow_table!$A$4:$A$25,Return_flow_table!K$4:K$25)</f>
        <v>20</v>
      </c>
      <c r="AJ1882">
        <f ca="1">_xlfn.XLOOKUP($W1882,Return_flow_table!$A$4:$A$25,Return_flow_table!L$4:L$25)</f>
        <v>20</v>
      </c>
      <c r="AK1882">
        <f ca="1">_xlfn.XLOOKUP($W1882,Return_flow_table!$A$4:$A$25,Return_flow_table!M$4:M$25)</f>
        <v>0</v>
      </c>
      <c r="AL1882" s="39" t="str" cm="1">
        <f t="array" aca="1" ref="AL1882" ca="1">IF(SUM(  ((OFFSET($A$4,0,0,COUNTA(A:A)-3,1)) =V1882) * (OFFSET($T$4, 0,0,COUNTA(A:A)-3,1) = "Domestic")) &gt; 0,"Y","")</f>
        <v/>
      </c>
    </row>
    <row r="1883" spans="1:38" x14ac:dyDescent="0.25">
      <c r="A1883" t="s">
        <v>2125</v>
      </c>
      <c r="B1883" t="s">
        <v>113</v>
      </c>
      <c r="C1883" t="s">
        <v>133</v>
      </c>
      <c r="D1883">
        <v>0.66</v>
      </c>
      <c r="E1883" t="s">
        <v>97</v>
      </c>
      <c r="G1883" t="s">
        <v>2126</v>
      </c>
      <c r="H1883" s="38" t="s">
        <v>101</v>
      </c>
      <c r="I1883">
        <f>_xlfn.XLOOKUP(B1883,Use_Code_Ranking!$A$4:$A$23,Use_Code_Ranking!$B$4:$B$23,9999)</f>
        <v>9</v>
      </c>
      <c r="J1883">
        <f t="shared" ca="1" si="393"/>
        <v>1</v>
      </c>
      <c r="K1883">
        <f t="shared" ca="1" si="394"/>
        <v>1</v>
      </c>
      <c r="L1883">
        <f t="shared" ca="1" si="395"/>
        <v>0</v>
      </c>
      <c r="M1883">
        <f t="shared" ca="1" si="396"/>
        <v>0</v>
      </c>
      <c r="N1883" t="str">
        <f t="shared" ca="1" si="397"/>
        <v/>
      </c>
      <c r="O1883" t="str">
        <f t="shared" ca="1" si="398"/>
        <v/>
      </c>
      <c r="P1883" t="str">
        <f t="shared" si="399"/>
        <v/>
      </c>
      <c r="Q1883" t="str">
        <f t="shared" ca="1" si="400"/>
        <v/>
      </c>
      <c r="R1883" t="str">
        <f t="shared" si="401"/>
        <v/>
      </c>
      <c r="S1883" t="str">
        <f t="shared" si="402"/>
        <v>Irrigation</v>
      </c>
      <c r="T1883" s="2" t="str">
        <f>IF(S1883="Irrigation","Irrigation",IF(R1883="Irrigation","Irrigation",IF(Q1883="Domestic","Domestic",IF(P1883="Stockwatering","Stockwatering",IF(N1883="IRRIGATION_AND_MUNICIPAL","Irrigation and Municipal",IF(O1883="IRRIGATION_AND_DOMESTIC","Irrigation and Domestic Municipality",_xlfn.XLOOKUP(J1883,Use_Code_Ranking!$B$4:$B$23,Use_Code_Ranking!$A$4:$A$23)))))))</f>
        <v>Irrigation</v>
      </c>
      <c r="V1883" s="20" t="str">
        <f ca="1"/>
        <v>S025054</v>
      </c>
      <c r="W1883" s="4" t="str">
        <f t="shared" ca="1" si="390"/>
        <v>Irrigation</v>
      </c>
      <c r="X1883" t="str">
        <f t="shared" ca="1" si="391"/>
        <v>N</v>
      </c>
      <c r="Y1883" s="2" t="str">
        <f t="shared" ca="1" si="392"/>
        <v>N</v>
      </c>
      <c r="Z1883">
        <f ca="1">_xlfn.XLOOKUP($W1883,Return_flow_table!$A$4:$A$25,Return_flow_table!B$4:B$25)</f>
        <v>0</v>
      </c>
      <c r="AA1883">
        <f ca="1">_xlfn.XLOOKUP($W1883,Return_flow_table!$A$4:$A$25,Return_flow_table!C$4:C$25)</f>
        <v>0</v>
      </c>
      <c r="AB1883">
        <f ca="1">_xlfn.XLOOKUP($W1883,Return_flow_table!$A$4:$A$25,Return_flow_table!D$4:D$25)</f>
        <v>20</v>
      </c>
      <c r="AC1883">
        <f ca="1">_xlfn.XLOOKUP($W1883,Return_flow_table!$A$4:$A$25,Return_flow_table!E$4:E$25)</f>
        <v>20</v>
      </c>
      <c r="AD1883">
        <f ca="1">_xlfn.XLOOKUP($W1883,Return_flow_table!$A$4:$A$25,Return_flow_table!F$4:F$25)</f>
        <v>10</v>
      </c>
      <c r="AE1883">
        <f ca="1">_xlfn.XLOOKUP($W1883,Return_flow_table!$A$4:$A$25,Return_flow_table!G$4:G$25)</f>
        <v>10</v>
      </c>
      <c r="AF1883">
        <f ca="1">_xlfn.XLOOKUP($W1883,Return_flow_table!$A$4:$A$25,Return_flow_table!H$4:H$25)</f>
        <v>0</v>
      </c>
      <c r="AG1883">
        <f ca="1">_xlfn.XLOOKUP($W1883,Return_flow_table!$A$4:$A$25,Return_flow_table!I$4:I$25)</f>
        <v>0</v>
      </c>
      <c r="AH1883">
        <f ca="1">_xlfn.XLOOKUP($W1883,Return_flow_table!$A$4:$A$25,Return_flow_table!J$4:J$25)</f>
        <v>0</v>
      </c>
      <c r="AI1883">
        <f ca="1">_xlfn.XLOOKUP($W1883,Return_flow_table!$A$4:$A$25,Return_flow_table!K$4:K$25)</f>
        <v>20</v>
      </c>
      <c r="AJ1883">
        <f ca="1">_xlfn.XLOOKUP($W1883,Return_flow_table!$A$4:$A$25,Return_flow_table!L$4:L$25)</f>
        <v>20</v>
      </c>
      <c r="AK1883">
        <f ca="1">_xlfn.XLOOKUP($W1883,Return_flow_table!$A$4:$A$25,Return_flow_table!M$4:M$25)</f>
        <v>0</v>
      </c>
      <c r="AL1883" s="39" t="str" cm="1">
        <f t="array" aca="1" ref="AL1883" ca="1">IF(SUM(  ((OFFSET($A$4,0,0,COUNTA(A:A)-3,1)) =V1883) * (OFFSET($T$4, 0,0,COUNTA(A:A)-3,1) = "Domestic")) &gt; 0,"Y","")</f>
        <v/>
      </c>
    </row>
    <row r="1884" spans="1:38" x14ac:dyDescent="0.25">
      <c r="A1884" t="s">
        <v>2125</v>
      </c>
      <c r="B1884" t="s">
        <v>114</v>
      </c>
      <c r="C1884" t="s">
        <v>133</v>
      </c>
      <c r="D1884">
        <v>0.66</v>
      </c>
      <c r="E1884" t="s">
        <v>97</v>
      </c>
      <c r="G1884" t="s">
        <v>2126</v>
      </c>
      <c r="H1884" s="38" t="s">
        <v>101</v>
      </c>
      <c r="I1884">
        <f>_xlfn.XLOOKUP(B1884,Use_Code_Ranking!$A$4:$A$23,Use_Code_Ranking!$B$4:$B$23,9999)</f>
        <v>12</v>
      </c>
      <c r="J1884">
        <f t="shared" ca="1" si="393"/>
        <v>1</v>
      </c>
      <c r="K1884">
        <f t="shared" ca="1" si="394"/>
        <v>1</v>
      </c>
      <c r="L1884">
        <f t="shared" ca="1" si="395"/>
        <v>0</v>
      </c>
      <c r="M1884">
        <f t="shared" ca="1" si="396"/>
        <v>0</v>
      </c>
      <c r="N1884" t="str">
        <f t="shared" ca="1" si="397"/>
        <v/>
      </c>
      <c r="O1884" t="str">
        <f t="shared" ca="1" si="398"/>
        <v/>
      </c>
      <c r="P1884" t="str">
        <f t="shared" si="399"/>
        <v/>
      </c>
      <c r="Q1884" t="str">
        <f t="shared" ca="1" si="400"/>
        <v/>
      </c>
      <c r="R1884" t="str">
        <f t="shared" si="401"/>
        <v/>
      </c>
      <c r="S1884" t="str">
        <f t="shared" si="402"/>
        <v>Irrigation</v>
      </c>
      <c r="T1884" s="2" t="str">
        <f>IF(S1884="Irrigation","Irrigation",IF(R1884="Irrigation","Irrigation",IF(Q1884="Domestic","Domestic",IF(P1884="Stockwatering","Stockwatering",IF(N1884="IRRIGATION_AND_MUNICIPAL","Irrigation and Municipal",IF(O1884="IRRIGATION_AND_DOMESTIC","Irrigation and Domestic Municipality",_xlfn.XLOOKUP(J1884,Use_Code_Ranking!$B$4:$B$23,Use_Code_Ranking!$A$4:$A$23)))))))</f>
        <v>Irrigation</v>
      </c>
      <c r="V1884" s="20" t="str">
        <f ca="1"/>
        <v>S025059</v>
      </c>
      <c r="W1884" s="4" t="str">
        <f t="shared" ca="1" si="390"/>
        <v>Irrigation</v>
      </c>
      <c r="X1884" t="str">
        <f t="shared" ca="1" si="391"/>
        <v>N</v>
      </c>
      <c r="Y1884" s="2" t="str">
        <f t="shared" ca="1" si="392"/>
        <v>N</v>
      </c>
      <c r="Z1884">
        <f ca="1">_xlfn.XLOOKUP($W1884,Return_flow_table!$A$4:$A$25,Return_flow_table!B$4:B$25)</f>
        <v>0</v>
      </c>
      <c r="AA1884">
        <f ca="1">_xlfn.XLOOKUP($W1884,Return_flow_table!$A$4:$A$25,Return_flow_table!C$4:C$25)</f>
        <v>0</v>
      </c>
      <c r="AB1884">
        <f ca="1">_xlfn.XLOOKUP($W1884,Return_flow_table!$A$4:$A$25,Return_flow_table!D$4:D$25)</f>
        <v>20</v>
      </c>
      <c r="AC1884">
        <f ca="1">_xlfn.XLOOKUP($W1884,Return_flow_table!$A$4:$A$25,Return_flow_table!E$4:E$25)</f>
        <v>20</v>
      </c>
      <c r="AD1884">
        <f ca="1">_xlfn.XLOOKUP($W1884,Return_flow_table!$A$4:$A$25,Return_flow_table!F$4:F$25)</f>
        <v>10</v>
      </c>
      <c r="AE1884">
        <f ca="1">_xlfn.XLOOKUP($W1884,Return_flow_table!$A$4:$A$25,Return_flow_table!G$4:G$25)</f>
        <v>10</v>
      </c>
      <c r="AF1884">
        <f ca="1">_xlfn.XLOOKUP($W1884,Return_flow_table!$A$4:$A$25,Return_flow_table!H$4:H$25)</f>
        <v>0</v>
      </c>
      <c r="AG1884">
        <f ca="1">_xlfn.XLOOKUP($W1884,Return_flow_table!$A$4:$A$25,Return_flow_table!I$4:I$25)</f>
        <v>0</v>
      </c>
      <c r="AH1884">
        <f ca="1">_xlfn.XLOOKUP($W1884,Return_flow_table!$A$4:$A$25,Return_flow_table!J$4:J$25)</f>
        <v>0</v>
      </c>
      <c r="AI1884">
        <f ca="1">_xlfn.XLOOKUP($W1884,Return_flow_table!$A$4:$A$25,Return_flow_table!K$4:K$25)</f>
        <v>20</v>
      </c>
      <c r="AJ1884">
        <f ca="1">_xlfn.XLOOKUP($W1884,Return_flow_table!$A$4:$A$25,Return_flow_table!L$4:L$25)</f>
        <v>20</v>
      </c>
      <c r="AK1884">
        <f ca="1">_xlfn.XLOOKUP($W1884,Return_flow_table!$A$4:$A$25,Return_flow_table!M$4:M$25)</f>
        <v>0</v>
      </c>
      <c r="AL1884" s="39" t="str" cm="1">
        <f t="array" aca="1" ref="AL1884" ca="1">IF(SUM(  ((OFFSET($A$4,0,0,COUNTA(A:A)-3,1)) =V1884) * (OFFSET($T$4, 0,0,COUNTA(A:A)-3,1) = "Domestic")) &gt; 0,"Y","")</f>
        <v/>
      </c>
    </row>
    <row r="1885" spans="1:38" x14ac:dyDescent="0.25">
      <c r="A1885" t="s">
        <v>2125</v>
      </c>
      <c r="B1885" t="s">
        <v>130</v>
      </c>
      <c r="C1885" t="s">
        <v>133</v>
      </c>
      <c r="D1885">
        <v>0.66</v>
      </c>
      <c r="E1885" t="s">
        <v>97</v>
      </c>
      <c r="G1885" t="s">
        <v>2126</v>
      </c>
      <c r="H1885" s="38" t="s">
        <v>101</v>
      </c>
      <c r="I1885">
        <f>_xlfn.XLOOKUP(B1885,Use_Code_Ranking!$A$4:$A$23,Use_Code_Ranking!$B$4:$B$23,9999)</f>
        <v>19</v>
      </c>
      <c r="J1885">
        <f t="shared" ca="1" si="393"/>
        <v>1</v>
      </c>
      <c r="K1885">
        <f t="shared" ca="1" si="394"/>
        <v>1</v>
      </c>
      <c r="L1885">
        <f t="shared" ca="1" si="395"/>
        <v>0</v>
      </c>
      <c r="M1885">
        <f t="shared" ca="1" si="396"/>
        <v>0</v>
      </c>
      <c r="N1885" t="str">
        <f t="shared" ca="1" si="397"/>
        <v/>
      </c>
      <c r="O1885" t="str">
        <f t="shared" ca="1" si="398"/>
        <v/>
      </c>
      <c r="P1885" t="str">
        <f t="shared" si="399"/>
        <v/>
      </c>
      <c r="Q1885" t="str">
        <f t="shared" ca="1" si="400"/>
        <v/>
      </c>
      <c r="R1885" t="str">
        <f t="shared" si="401"/>
        <v/>
      </c>
      <c r="S1885" t="str">
        <f t="shared" si="402"/>
        <v>Irrigation</v>
      </c>
      <c r="T1885" s="2" t="str">
        <f>IF(S1885="Irrigation","Irrigation",IF(R1885="Irrigation","Irrigation",IF(Q1885="Domestic","Domestic",IF(P1885="Stockwatering","Stockwatering",IF(N1885="IRRIGATION_AND_MUNICIPAL","Irrigation and Municipal",IF(O1885="IRRIGATION_AND_DOMESTIC","Irrigation and Domestic Municipality",_xlfn.XLOOKUP(J1885,Use_Code_Ranking!$B$4:$B$23,Use_Code_Ranking!$A$4:$A$23)))))))</f>
        <v>Irrigation</v>
      </c>
      <c r="V1885" s="20" t="str">
        <f ca="1"/>
        <v>S025060</v>
      </c>
      <c r="W1885" s="4" t="str">
        <f t="shared" ca="1" si="390"/>
        <v>Irrigation</v>
      </c>
      <c r="X1885" t="str">
        <f t="shared" ca="1" si="391"/>
        <v>N</v>
      </c>
      <c r="Y1885" s="2" t="str">
        <f t="shared" ca="1" si="392"/>
        <v>N</v>
      </c>
      <c r="Z1885">
        <f ca="1">_xlfn.XLOOKUP($W1885,Return_flow_table!$A$4:$A$25,Return_flow_table!B$4:B$25)</f>
        <v>0</v>
      </c>
      <c r="AA1885">
        <f ca="1">_xlfn.XLOOKUP($W1885,Return_flow_table!$A$4:$A$25,Return_flow_table!C$4:C$25)</f>
        <v>0</v>
      </c>
      <c r="AB1885">
        <f ca="1">_xlfn.XLOOKUP($W1885,Return_flow_table!$A$4:$A$25,Return_flow_table!D$4:D$25)</f>
        <v>20</v>
      </c>
      <c r="AC1885">
        <f ca="1">_xlfn.XLOOKUP($W1885,Return_flow_table!$A$4:$A$25,Return_flow_table!E$4:E$25)</f>
        <v>20</v>
      </c>
      <c r="AD1885">
        <f ca="1">_xlfn.XLOOKUP($W1885,Return_flow_table!$A$4:$A$25,Return_flow_table!F$4:F$25)</f>
        <v>10</v>
      </c>
      <c r="AE1885">
        <f ca="1">_xlfn.XLOOKUP($W1885,Return_flow_table!$A$4:$A$25,Return_flow_table!G$4:G$25)</f>
        <v>10</v>
      </c>
      <c r="AF1885">
        <f ca="1">_xlfn.XLOOKUP($W1885,Return_flow_table!$A$4:$A$25,Return_flow_table!H$4:H$25)</f>
        <v>0</v>
      </c>
      <c r="AG1885">
        <f ca="1">_xlfn.XLOOKUP($W1885,Return_flow_table!$A$4:$A$25,Return_flow_table!I$4:I$25)</f>
        <v>0</v>
      </c>
      <c r="AH1885">
        <f ca="1">_xlfn.XLOOKUP($W1885,Return_flow_table!$A$4:$A$25,Return_flow_table!J$4:J$25)</f>
        <v>0</v>
      </c>
      <c r="AI1885">
        <f ca="1">_xlfn.XLOOKUP($W1885,Return_flow_table!$A$4:$A$25,Return_flow_table!K$4:K$25)</f>
        <v>20</v>
      </c>
      <c r="AJ1885">
        <f ca="1">_xlfn.XLOOKUP($W1885,Return_flow_table!$A$4:$A$25,Return_flow_table!L$4:L$25)</f>
        <v>20</v>
      </c>
      <c r="AK1885">
        <f ca="1">_xlfn.XLOOKUP($W1885,Return_flow_table!$A$4:$A$25,Return_flow_table!M$4:M$25)</f>
        <v>0</v>
      </c>
      <c r="AL1885" s="39" t="str" cm="1">
        <f t="array" aca="1" ref="AL1885" ca="1">IF(SUM(  ((OFFSET($A$4,0,0,COUNTA(A:A)-3,1)) =V1885) * (OFFSET($T$4, 0,0,COUNTA(A:A)-3,1) = "Domestic")) &gt; 0,"Y","")</f>
        <v/>
      </c>
    </row>
    <row r="1886" spans="1:38" x14ac:dyDescent="0.25">
      <c r="A1886" t="s">
        <v>2127</v>
      </c>
      <c r="B1886" t="s">
        <v>95</v>
      </c>
      <c r="C1886" t="s">
        <v>133</v>
      </c>
      <c r="D1886">
        <v>0.04</v>
      </c>
      <c r="E1886" t="s">
        <v>97</v>
      </c>
      <c r="G1886" t="s">
        <v>2128</v>
      </c>
      <c r="H1886" s="38" t="s">
        <v>106</v>
      </c>
      <c r="I1886">
        <f>_xlfn.XLOOKUP(B1886,Use_Code_Ranking!$A$4:$A$23,Use_Code_Ranking!$B$4:$B$23,9999)</f>
        <v>1</v>
      </c>
      <c r="J1886">
        <f t="shared" ca="1" si="393"/>
        <v>1</v>
      </c>
      <c r="K1886">
        <f t="shared" ca="1" si="394"/>
        <v>1</v>
      </c>
      <c r="L1886">
        <f t="shared" ca="1" si="395"/>
        <v>0</v>
      </c>
      <c r="M1886">
        <f t="shared" ca="1" si="396"/>
        <v>0</v>
      </c>
      <c r="N1886" t="str">
        <f t="shared" ca="1" si="397"/>
        <v/>
      </c>
      <c r="O1886" t="str">
        <f t="shared" ca="1" si="398"/>
        <v/>
      </c>
      <c r="P1886" t="str">
        <f t="shared" si="399"/>
        <v/>
      </c>
      <c r="Q1886" t="str">
        <f t="shared" ca="1" si="400"/>
        <v/>
      </c>
      <c r="R1886" t="str">
        <f t="shared" si="401"/>
        <v/>
      </c>
      <c r="S1886" t="str">
        <f t="shared" si="402"/>
        <v>Irrigation</v>
      </c>
      <c r="T1886" s="2" t="str">
        <f>IF(S1886="Irrigation","Irrigation",IF(R1886="Irrigation","Irrigation",IF(Q1886="Domestic","Domestic",IF(P1886="Stockwatering","Stockwatering",IF(N1886="IRRIGATION_AND_MUNICIPAL","Irrigation and Municipal",IF(O1886="IRRIGATION_AND_DOMESTIC","Irrigation and Domestic Municipality",_xlfn.XLOOKUP(J1886,Use_Code_Ranking!$B$4:$B$23,Use_Code_Ranking!$A$4:$A$23)))))))</f>
        <v>Irrigation</v>
      </c>
      <c r="V1886" s="20" t="str">
        <f ca="1"/>
        <v>S025062</v>
      </c>
      <c r="W1886" s="4" t="str">
        <f t="shared" ca="1" si="390"/>
        <v>Irrigation</v>
      </c>
      <c r="X1886" t="str">
        <f t="shared" ca="1" si="391"/>
        <v>N</v>
      </c>
      <c r="Y1886" s="2" t="str">
        <f t="shared" ca="1" si="392"/>
        <v>N</v>
      </c>
      <c r="Z1886">
        <f ca="1">_xlfn.XLOOKUP($W1886,Return_flow_table!$A$4:$A$25,Return_flow_table!B$4:B$25)</f>
        <v>0</v>
      </c>
      <c r="AA1886">
        <f ca="1">_xlfn.XLOOKUP($W1886,Return_flow_table!$A$4:$A$25,Return_flow_table!C$4:C$25)</f>
        <v>0</v>
      </c>
      <c r="AB1886">
        <f ca="1">_xlfn.XLOOKUP($W1886,Return_flow_table!$A$4:$A$25,Return_flow_table!D$4:D$25)</f>
        <v>20</v>
      </c>
      <c r="AC1886">
        <f ca="1">_xlfn.XLOOKUP($W1886,Return_flow_table!$A$4:$A$25,Return_flow_table!E$4:E$25)</f>
        <v>20</v>
      </c>
      <c r="AD1886">
        <f ca="1">_xlfn.XLOOKUP($W1886,Return_flow_table!$A$4:$A$25,Return_flow_table!F$4:F$25)</f>
        <v>10</v>
      </c>
      <c r="AE1886">
        <f ca="1">_xlfn.XLOOKUP($W1886,Return_flow_table!$A$4:$A$25,Return_flow_table!G$4:G$25)</f>
        <v>10</v>
      </c>
      <c r="AF1886">
        <f ca="1">_xlfn.XLOOKUP($W1886,Return_flow_table!$A$4:$A$25,Return_flow_table!H$4:H$25)</f>
        <v>0</v>
      </c>
      <c r="AG1886">
        <f ca="1">_xlfn.XLOOKUP($W1886,Return_flow_table!$A$4:$A$25,Return_flow_table!I$4:I$25)</f>
        <v>0</v>
      </c>
      <c r="AH1886">
        <f ca="1">_xlfn.XLOOKUP($W1886,Return_flow_table!$A$4:$A$25,Return_flow_table!J$4:J$25)</f>
        <v>0</v>
      </c>
      <c r="AI1886">
        <f ca="1">_xlfn.XLOOKUP($W1886,Return_flow_table!$A$4:$A$25,Return_flow_table!K$4:K$25)</f>
        <v>20</v>
      </c>
      <c r="AJ1886">
        <f ca="1">_xlfn.XLOOKUP($W1886,Return_flow_table!$A$4:$A$25,Return_flow_table!L$4:L$25)</f>
        <v>20</v>
      </c>
      <c r="AK1886">
        <f ca="1">_xlfn.XLOOKUP($W1886,Return_flow_table!$A$4:$A$25,Return_flow_table!M$4:M$25)</f>
        <v>0</v>
      </c>
      <c r="AL1886" s="39" t="str" cm="1">
        <f t="array" aca="1" ref="AL1886" ca="1">IF(SUM(  ((OFFSET($A$4,0,0,COUNTA(A:A)-3,1)) =V1886) * (OFFSET($T$4, 0,0,COUNTA(A:A)-3,1) = "Domestic")) &gt; 0,"Y","")</f>
        <v/>
      </c>
    </row>
    <row r="1887" spans="1:38" x14ac:dyDescent="0.25">
      <c r="A1887" t="s">
        <v>2127</v>
      </c>
      <c r="B1887" t="s">
        <v>111</v>
      </c>
      <c r="C1887" t="s">
        <v>133</v>
      </c>
      <c r="D1887">
        <v>0.04</v>
      </c>
      <c r="E1887" t="s">
        <v>97</v>
      </c>
      <c r="G1887" t="s">
        <v>2128</v>
      </c>
      <c r="H1887" s="38" t="s">
        <v>106</v>
      </c>
      <c r="I1887">
        <f>_xlfn.XLOOKUP(B1887,Use_Code_Ranking!$A$4:$A$23,Use_Code_Ranking!$B$4:$B$23,9999)</f>
        <v>14</v>
      </c>
      <c r="J1887">
        <f t="shared" ca="1" si="393"/>
        <v>1</v>
      </c>
      <c r="K1887">
        <f t="shared" ca="1" si="394"/>
        <v>1</v>
      </c>
      <c r="L1887">
        <f t="shared" ca="1" si="395"/>
        <v>0</v>
      </c>
      <c r="M1887">
        <f t="shared" ca="1" si="396"/>
        <v>0</v>
      </c>
      <c r="N1887" t="str">
        <f t="shared" ca="1" si="397"/>
        <v/>
      </c>
      <c r="O1887" t="str">
        <f t="shared" ca="1" si="398"/>
        <v/>
      </c>
      <c r="P1887" t="str">
        <f t="shared" si="399"/>
        <v/>
      </c>
      <c r="Q1887" t="str">
        <f t="shared" ca="1" si="400"/>
        <v/>
      </c>
      <c r="R1887" t="str">
        <f t="shared" si="401"/>
        <v/>
      </c>
      <c r="S1887" t="str">
        <f t="shared" si="402"/>
        <v>Irrigation</v>
      </c>
      <c r="T1887" s="2" t="str">
        <f>IF(S1887="Irrigation","Irrigation",IF(R1887="Irrigation","Irrigation",IF(Q1887="Domestic","Domestic",IF(P1887="Stockwatering","Stockwatering",IF(N1887="IRRIGATION_AND_MUNICIPAL","Irrigation and Municipal",IF(O1887="IRRIGATION_AND_DOMESTIC","Irrigation and Domestic Municipality",_xlfn.XLOOKUP(J1887,Use_Code_Ranking!$B$4:$B$23,Use_Code_Ranking!$A$4:$A$23)))))))</f>
        <v>Irrigation</v>
      </c>
      <c r="V1887" s="20" t="str">
        <f ca="1"/>
        <v>S025070</v>
      </c>
      <c r="W1887" s="4" t="str">
        <f t="shared" ca="1" si="390"/>
        <v>Domestic</v>
      </c>
      <c r="X1887" t="str">
        <f t="shared" ca="1" si="391"/>
        <v>N</v>
      </c>
      <c r="Y1887" s="2" t="str">
        <f t="shared" ca="1" si="392"/>
        <v>N</v>
      </c>
      <c r="Z1887">
        <f ca="1">_xlfn.XLOOKUP($W1887,Return_flow_table!$A$4:$A$25,Return_flow_table!B$4:B$25)</f>
        <v>0</v>
      </c>
      <c r="AA1887">
        <f ca="1">_xlfn.XLOOKUP($W1887,Return_flow_table!$A$4:$A$25,Return_flow_table!C$4:C$25)</f>
        <v>0</v>
      </c>
      <c r="AB1887">
        <f ca="1">_xlfn.XLOOKUP($W1887,Return_flow_table!$A$4:$A$25,Return_flow_table!D$4:D$25)</f>
        <v>0</v>
      </c>
      <c r="AC1887">
        <f ca="1">_xlfn.XLOOKUP($W1887,Return_flow_table!$A$4:$A$25,Return_flow_table!E$4:E$25)</f>
        <v>0</v>
      </c>
      <c r="AD1887">
        <f ca="1">_xlfn.XLOOKUP($W1887,Return_flow_table!$A$4:$A$25,Return_flow_table!F$4:F$25)</f>
        <v>0</v>
      </c>
      <c r="AE1887">
        <f ca="1">_xlfn.XLOOKUP($W1887,Return_flow_table!$A$4:$A$25,Return_flow_table!G$4:G$25)</f>
        <v>0</v>
      </c>
      <c r="AF1887">
        <f ca="1">_xlfn.XLOOKUP($W1887,Return_flow_table!$A$4:$A$25,Return_flow_table!H$4:H$25)</f>
        <v>0</v>
      </c>
      <c r="AG1887">
        <f ca="1">_xlfn.XLOOKUP($W1887,Return_flow_table!$A$4:$A$25,Return_flow_table!I$4:I$25)</f>
        <v>0</v>
      </c>
      <c r="AH1887">
        <f ca="1">_xlfn.XLOOKUP($W1887,Return_flow_table!$A$4:$A$25,Return_flow_table!J$4:J$25)</f>
        <v>0</v>
      </c>
      <c r="AI1887">
        <f ca="1">_xlfn.XLOOKUP($W1887,Return_flow_table!$A$4:$A$25,Return_flow_table!K$4:K$25)</f>
        <v>0</v>
      </c>
      <c r="AJ1887">
        <f ca="1">_xlfn.XLOOKUP($W1887,Return_flow_table!$A$4:$A$25,Return_flow_table!L$4:L$25)</f>
        <v>0</v>
      </c>
      <c r="AK1887">
        <f ca="1">_xlfn.XLOOKUP($W1887,Return_flow_table!$A$4:$A$25,Return_flow_table!M$4:M$25)</f>
        <v>0</v>
      </c>
      <c r="AL1887" s="39" t="str" cm="1">
        <f t="array" aca="1" ref="AL1887" ca="1">IF(SUM(  ((OFFSET($A$4,0,0,COUNTA(A:A)-3,1)) =V1887) * (OFFSET($T$4, 0,0,COUNTA(A:A)-3,1) = "Domestic")) &gt; 0,"Y","")</f>
        <v>Y</v>
      </c>
    </row>
    <row r="1888" spans="1:38" x14ac:dyDescent="0.25">
      <c r="A1888" t="s">
        <v>2127</v>
      </c>
      <c r="B1888" t="s">
        <v>113</v>
      </c>
      <c r="C1888" t="s">
        <v>133</v>
      </c>
      <c r="D1888">
        <v>0.04</v>
      </c>
      <c r="E1888" t="s">
        <v>97</v>
      </c>
      <c r="G1888" t="s">
        <v>2128</v>
      </c>
      <c r="H1888" s="38" t="s">
        <v>106</v>
      </c>
      <c r="I1888">
        <f>_xlfn.XLOOKUP(B1888,Use_Code_Ranking!$A$4:$A$23,Use_Code_Ranking!$B$4:$B$23,9999)</f>
        <v>9</v>
      </c>
      <c r="J1888">
        <f t="shared" ca="1" si="393"/>
        <v>1</v>
      </c>
      <c r="K1888">
        <f t="shared" ca="1" si="394"/>
        <v>1</v>
      </c>
      <c r="L1888">
        <f t="shared" ca="1" si="395"/>
        <v>0</v>
      </c>
      <c r="M1888">
        <f t="shared" ca="1" si="396"/>
        <v>0</v>
      </c>
      <c r="N1888" t="str">
        <f t="shared" ca="1" si="397"/>
        <v/>
      </c>
      <c r="O1888" t="str">
        <f t="shared" ca="1" si="398"/>
        <v/>
      </c>
      <c r="P1888" t="str">
        <f t="shared" si="399"/>
        <v/>
      </c>
      <c r="Q1888" t="str">
        <f t="shared" ca="1" si="400"/>
        <v/>
      </c>
      <c r="R1888" t="str">
        <f t="shared" si="401"/>
        <v/>
      </c>
      <c r="S1888" t="str">
        <f t="shared" si="402"/>
        <v>Irrigation</v>
      </c>
      <c r="T1888" s="2" t="str">
        <f>IF(S1888="Irrigation","Irrigation",IF(R1888="Irrigation","Irrigation",IF(Q1888="Domestic","Domestic",IF(P1888="Stockwatering","Stockwatering",IF(N1888="IRRIGATION_AND_MUNICIPAL","Irrigation and Municipal",IF(O1888="IRRIGATION_AND_DOMESTIC","Irrigation and Domestic Municipality",_xlfn.XLOOKUP(J1888,Use_Code_Ranking!$B$4:$B$23,Use_Code_Ranking!$A$4:$A$23)))))))</f>
        <v>Irrigation</v>
      </c>
      <c r="V1888" s="20" t="str">
        <f ca="1"/>
        <v>S025071</v>
      </c>
      <c r="W1888" s="4" t="str">
        <f t="shared" ca="1" si="390"/>
        <v>Irrigation</v>
      </c>
      <c r="X1888" t="str">
        <f t="shared" ca="1" si="391"/>
        <v>N</v>
      </c>
      <c r="Y1888" s="2" t="str">
        <f t="shared" ca="1" si="392"/>
        <v>N</v>
      </c>
      <c r="Z1888">
        <f ca="1">_xlfn.XLOOKUP($W1888,Return_flow_table!$A$4:$A$25,Return_flow_table!B$4:B$25)</f>
        <v>0</v>
      </c>
      <c r="AA1888">
        <f ca="1">_xlfn.XLOOKUP($W1888,Return_flow_table!$A$4:$A$25,Return_flow_table!C$4:C$25)</f>
        <v>0</v>
      </c>
      <c r="AB1888">
        <f ca="1">_xlfn.XLOOKUP($W1888,Return_flow_table!$A$4:$A$25,Return_flow_table!D$4:D$25)</f>
        <v>20</v>
      </c>
      <c r="AC1888">
        <f ca="1">_xlfn.XLOOKUP($W1888,Return_flow_table!$A$4:$A$25,Return_flow_table!E$4:E$25)</f>
        <v>20</v>
      </c>
      <c r="AD1888">
        <f ca="1">_xlfn.XLOOKUP($W1888,Return_flow_table!$A$4:$A$25,Return_flow_table!F$4:F$25)</f>
        <v>10</v>
      </c>
      <c r="AE1888">
        <f ca="1">_xlfn.XLOOKUP($W1888,Return_flow_table!$A$4:$A$25,Return_flow_table!G$4:G$25)</f>
        <v>10</v>
      </c>
      <c r="AF1888">
        <f ca="1">_xlfn.XLOOKUP($W1888,Return_flow_table!$A$4:$A$25,Return_flow_table!H$4:H$25)</f>
        <v>0</v>
      </c>
      <c r="AG1888">
        <f ca="1">_xlfn.XLOOKUP($W1888,Return_flow_table!$A$4:$A$25,Return_flow_table!I$4:I$25)</f>
        <v>0</v>
      </c>
      <c r="AH1888">
        <f ca="1">_xlfn.XLOOKUP($W1888,Return_flow_table!$A$4:$A$25,Return_flow_table!J$4:J$25)</f>
        <v>0</v>
      </c>
      <c r="AI1888">
        <f ca="1">_xlfn.XLOOKUP($W1888,Return_flow_table!$A$4:$A$25,Return_flow_table!K$4:K$25)</f>
        <v>20</v>
      </c>
      <c r="AJ1888">
        <f ca="1">_xlfn.XLOOKUP($W1888,Return_flow_table!$A$4:$A$25,Return_flow_table!L$4:L$25)</f>
        <v>20</v>
      </c>
      <c r="AK1888">
        <f ca="1">_xlfn.XLOOKUP($W1888,Return_flow_table!$A$4:$A$25,Return_flow_table!M$4:M$25)</f>
        <v>0</v>
      </c>
      <c r="AL1888" s="39" t="str" cm="1">
        <f t="array" aca="1" ref="AL1888" ca="1">IF(SUM(  ((OFFSET($A$4,0,0,COUNTA(A:A)-3,1)) =V1888) * (OFFSET($T$4, 0,0,COUNTA(A:A)-3,1) = "Domestic")) &gt; 0,"Y","")</f>
        <v/>
      </c>
    </row>
    <row r="1889" spans="1:38" x14ac:dyDescent="0.25">
      <c r="A1889" t="s">
        <v>2127</v>
      </c>
      <c r="B1889" t="s">
        <v>130</v>
      </c>
      <c r="C1889" t="s">
        <v>133</v>
      </c>
      <c r="D1889">
        <v>0.04</v>
      </c>
      <c r="E1889" t="s">
        <v>97</v>
      </c>
      <c r="G1889" t="s">
        <v>2128</v>
      </c>
      <c r="H1889" s="38" t="s">
        <v>106</v>
      </c>
      <c r="I1889">
        <f>_xlfn.XLOOKUP(B1889,Use_Code_Ranking!$A$4:$A$23,Use_Code_Ranking!$B$4:$B$23,9999)</f>
        <v>19</v>
      </c>
      <c r="J1889">
        <f t="shared" ca="1" si="393"/>
        <v>1</v>
      </c>
      <c r="K1889">
        <f t="shared" ca="1" si="394"/>
        <v>1</v>
      </c>
      <c r="L1889">
        <f t="shared" ca="1" si="395"/>
        <v>0</v>
      </c>
      <c r="M1889">
        <f t="shared" ca="1" si="396"/>
        <v>0</v>
      </c>
      <c r="N1889" t="str">
        <f t="shared" ca="1" si="397"/>
        <v/>
      </c>
      <c r="O1889" t="str">
        <f t="shared" ca="1" si="398"/>
        <v/>
      </c>
      <c r="P1889" t="str">
        <f t="shared" si="399"/>
        <v/>
      </c>
      <c r="Q1889" t="str">
        <f t="shared" ca="1" si="400"/>
        <v/>
      </c>
      <c r="R1889" t="str">
        <f t="shared" si="401"/>
        <v/>
      </c>
      <c r="S1889" t="str">
        <f t="shared" si="402"/>
        <v>Irrigation</v>
      </c>
      <c r="T1889" s="2" t="str">
        <f>IF(S1889="Irrigation","Irrigation",IF(R1889="Irrigation","Irrigation",IF(Q1889="Domestic","Domestic",IF(P1889="Stockwatering","Stockwatering",IF(N1889="IRRIGATION_AND_MUNICIPAL","Irrigation and Municipal",IF(O1889="IRRIGATION_AND_DOMESTIC","Irrigation and Domestic Municipality",_xlfn.XLOOKUP(J1889,Use_Code_Ranking!$B$4:$B$23,Use_Code_Ranking!$A$4:$A$23)))))))</f>
        <v>Irrigation</v>
      </c>
      <c r="V1889" s="20" t="str">
        <f ca="1"/>
        <v>S025072</v>
      </c>
      <c r="W1889" s="4" t="str">
        <f t="shared" ca="1" si="390"/>
        <v>Irrigation</v>
      </c>
      <c r="X1889" t="str">
        <f t="shared" ca="1" si="391"/>
        <v>N</v>
      </c>
      <c r="Y1889" s="2" t="str">
        <f t="shared" ca="1" si="392"/>
        <v>N</v>
      </c>
      <c r="Z1889">
        <f ca="1">_xlfn.XLOOKUP($W1889,Return_flow_table!$A$4:$A$25,Return_flow_table!B$4:B$25)</f>
        <v>0</v>
      </c>
      <c r="AA1889">
        <f ca="1">_xlfn.XLOOKUP($W1889,Return_flow_table!$A$4:$A$25,Return_flow_table!C$4:C$25)</f>
        <v>0</v>
      </c>
      <c r="AB1889">
        <f ca="1">_xlfn.XLOOKUP($W1889,Return_flow_table!$A$4:$A$25,Return_flow_table!D$4:D$25)</f>
        <v>20</v>
      </c>
      <c r="AC1889">
        <f ca="1">_xlfn.XLOOKUP($W1889,Return_flow_table!$A$4:$A$25,Return_flow_table!E$4:E$25)</f>
        <v>20</v>
      </c>
      <c r="AD1889">
        <f ca="1">_xlfn.XLOOKUP($W1889,Return_flow_table!$A$4:$A$25,Return_flow_table!F$4:F$25)</f>
        <v>10</v>
      </c>
      <c r="AE1889">
        <f ca="1">_xlfn.XLOOKUP($W1889,Return_flow_table!$A$4:$A$25,Return_flow_table!G$4:G$25)</f>
        <v>10</v>
      </c>
      <c r="AF1889">
        <f ca="1">_xlfn.XLOOKUP($W1889,Return_flow_table!$A$4:$A$25,Return_flow_table!H$4:H$25)</f>
        <v>0</v>
      </c>
      <c r="AG1889">
        <f ca="1">_xlfn.XLOOKUP($W1889,Return_flow_table!$A$4:$A$25,Return_flow_table!I$4:I$25)</f>
        <v>0</v>
      </c>
      <c r="AH1889">
        <f ca="1">_xlfn.XLOOKUP($W1889,Return_flow_table!$A$4:$A$25,Return_flow_table!J$4:J$25)</f>
        <v>0</v>
      </c>
      <c r="AI1889">
        <f ca="1">_xlfn.XLOOKUP($W1889,Return_flow_table!$A$4:$A$25,Return_flow_table!K$4:K$25)</f>
        <v>20</v>
      </c>
      <c r="AJ1889">
        <f ca="1">_xlfn.XLOOKUP($W1889,Return_flow_table!$A$4:$A$25,Return_flow_table!L$4:L$25)</f>
        <v>20</v>
      </c>
      <c r="AK1889">
        <f ca="1">_xlfn.XLOOKUP($W1889,Return_flow_table!$A$4:$A$25,Return_flow_table!M$4:M$25)</f>
        <v>0</v>
      </c>
      <c r="AL1889" s="39" t="str" cm="1">
        <f t="array" aca="1" ref="AL1889" ca="1">IF(SUM(  ((OFFSET($A$4,0,0,COUNTA(A:A)-3,1)) =V1889) * (OFFSET($T$4, 0,0,COUNTA(A:A)-3,1) = "Domestic")) &gt; 0,"Y","")</f>
        <v/>
      </c>
    </row>
    <row r="1890" spans="1:38" x14ac:dyDescent="0.25">
      <c r="A1890" t="s">
        <v>2127</v>
      </c>
      <c r="B1890" t="s">
        <v>114</v>
      </c>
      <c r="C1890" t="s">
        <v>133</v>
      </c>
      <c r="D1890">
        <v>0.04</v>
      </c>
      <c r="E1890" t="s">
        <v>97</v>
      </c>
      <c r="G1890" t="s">
        <v>2128</v>
      </c>
      <c r="H1890" s="38" t="s">
        <v>106</v>
      </c>
      <c r="I1890">
        <f>_xlfn.XLOOKUP(B1890,Use_Code_Ranking!$A$4:$A$23,Use_Code_Ranking!$B$4:$B$23,9999)</f>
        <v>12</v>
      </c>
      <c r="J1890">
        <f t="shared" ca="1" si="393"/>
        <v>1</v>
      </c>
      <c r="K1890">
        <f t="shared" ca="1" si="394"/>
        <v>1</v>
      </c>
      <c r="L1890">
        <f t="shared" ca="1" si="395"/>
        <v>0</v>
      </c>
      <c r="M1890">
        <f t="shared" ca="1" si="396"/>
        <v>0</v>
      </c>
      <c r="N1890" t="str">
        <f t="shared" ca="1" si="397"/>
        <v/>
      </c>
      <c r="O1890" t="str">
        <f t="shared" ca="1" si="398"/>
        <v/>
      </c>
      <c r="P1890" t="str">
        <f t="shared" si="399"/>
        <v/>
      </c>
      <c r="Q1890" t="str">
        <f t="shared" ca="1" si="400"/>
        <v/>
      </c>
      <c r="R1890" t="str">
        <f t="shared" si="401"/>
        <v/>
      </c>
      <c r="S1890" t="str">
        <f t="shared" si="402"/>
        <v>Irrigation</v>
      </c>
      <c r="T1890" s="2" t="str">
        <f>IF(S1890="Irrigation","Irrigation",IF(R1890="Irrigation","Irrigation",IF(Q1890="Domestic","Domestic",IF(P1890="Stockwatering","Stockwatering",IF(N1890="IRRIGATION_AND_MUNICIPAL","Irrigation and Municipal",IF(O1890="IRRIGATION_AND_DOMESTIC","Irrigation and Domestic Municipality",_xlfn.XLOOKUP(J1890,Use_Code_Ranking!$B$4:$B$23,Use_Code_Ranking!$A$4:$A$23)))))))</f>
        <v>Irrigation</v>
      </c>
      <c r="V1890" s="20" t="str">
        <f ca="1"/>
        <v>S025076</v>
      </c>
      <c r="W1890" s="4" t="str">
        <f t="shared" ca="1" si="390"/>
        <v>Irrigation</v>
      </c>
      <c r="X1890" t="str">
        <f t="shared" ca="1" si="391"/>
        <v>N</v>
      </c>
      <c r="Y1890" s="2" t="str">
        <f t="shared" ca="1" si="392"/>
        <v>N</v>
      </c>
      <c r="Z1890">
        <f ca="1">_xlfn.XLOOKUP($W1890,Return_flow_table!$A$4:$A$25,Return_flow_table!B$4:B$25)</f>
        <v>0</v>
      </c>
      <c r="AA1890">
        <f ca="1">_xlfn.XLOOKUP($W1890,Return_flow_table!$A$4:$A$25,Return_flow_table!C$4:C$25)</f>
        <v>0</v>
      </c>
      <c r="AB1890">
        <f ca="1">_xlfn.XLOOKUP($W1890,Return_flow_table!$A$4:$A$25,Return_flow_table!D$4:D$25)</f>
        <v>20</v>
      </c>
      <c r="AC1890">
        <f ca="1">_xlfn.XLOOKUP($W1890,Return_flow_table!$A$4:$A$25,Return_flow_table!E$4:E$25)</f>
        <v>20</v>
      </c>
      <c r="AD1890">
        <f ca="1">_xlfn.XLOOKUP($W1890,Return_flow_table!$A$4:$A$25,Return_flow_table!F$4:F$25)</f>
        <v>10</v>
      </c>
      <c r="AE1890">
        <f ca="1">_xlfn.XLOOKUP($W1890,Return_flow_table!$A$4:$A$25,Return_flow_table!G$4:G$25)</f>
        <v>10</v>
      </c>
      <c r="AF1890">
        <f ca="1">_xlfn.XLOOKUP($W1890,Return_flow_table!$A$4:$A$25,Return_flow_table!H$4:H$25)</f>
        <v>0</v>
      </c>
      <c r="AG1890">
        <f ca="1">_xlfn.XLOOKUP($W1890,Return_flow_table!$A$4:$A$25,Return_flow_table!I$4:I$25)</f>
        <v>0</v>
      </c>
      <c r="AH1890">
        <f ca="1">_xlfn.XLOOKUP($W1890,Return_flow_table!$A$4:$A$25,Return_flow_table!J$4:J$25)</f>
        <v>0</v>
      </c>
      <c r="AI1890">
        <f ca="1">_xlfn.XLOOKUP($W1890,Return_flow_table!$A$4:$A$25,Return_flow_table!K$4:K$25)</f>
        <v>20</v>
      </c>
      <c r="AJ1890">
        <f ca="1">_xlfn.XLOOKUP($W1890,Return_flow_table!$A$4:$A$25,Return_flow_table!L$4:L$25)</f>
        <v>20</v>
      </c>
      <c r="AK1890">
        <f ca="1">_xlfn.XLOOKUP($W1890,Return_flow_table!$A$4:$A$25,Return_flow_table!M$4:M$25)</f>
        <v>0</v>
      </c>
      <c r="AL1890" s="39" t="str" cm="1">
        <f t="array" aca="1" ref="AL1890" ca="1">IF(SUM(  ((OFFSET($A$4,0,0,COUNTA(A:A)-3,1)) =V1890) * (OFFSET($T$4, 0,0,COUNTA(A:A)-3,1) = "Domestic")) &gt; 0,"Y","")</f>
        <v/>
      </c>
    </row>
    <row r="1891" spans="1:38" x14ac:dyDescent="0.25">
      <c r="A1891" t="s">
        <v>2129</v>
      </c>
      <c r="B1891" t="s">
        <v>111</v>
      </c>
      <c r="C1891" t="s">
        <v>133</v>
      </c>
      <c r="D1891">
        <v>0.47</v>
      </c>
      <c r="E1891" t="s">
        <v>97</v>
      </c>
      <c r="G1891" t="s">
        <v>2130</v>
      </c>
      <c r="H1891" s="38" t="s">
        <v>106</v>
      </c>
      <c r="I1891">
        <f>_xlfn.XLOOKUP(B1891,Use_Code_Ranking!$A$4:$A$23,Use_Code_Ranking!$B$4:$B$23,9999)</f>
        <v>14</v>
      </c>
      <c r="J1891">
        <f t="shared" ca="1" si="393"/>
        <v>1</v>
      </c>
      <c r="K1891">
        <f t="shared" ca="1" si="394"/>
        <v>1</v>
      </c>
      <c r="L1891">
        <f t="shared" ca="1" si="395"/>
        <v>0</v>
      </c>
      <c r="M1891">
        <f t="shared" ca="1" si="396"/>
        <v>0</v>
      </c>
      <c r="N1891" t="str">
        <f t="shared" ca="1" si="397"/>
        <v/>
      </c>
      <c r="O1891" t="str">
        <f t="shared" ca="1" si="398"/>
        <v/>
      </c>
      <c r="P1891" t="str">
        <f t="shared" si="399"/>
        <v/>
      </c>
      <c r="Q1891" t="str">
        <f t="shared" ca="1" si="400"/>
        <v/>
      </c>
      <c r="R1891" t="str">
        <f t="shared" si="401"/>
        <v/>
      </c>
      <c r="S1891" t="str">
        <f t="shared" si="402"/>
        <v>Irrigation</v>
      </c>
      <c r="T1891" s="2" t="str">
        <f>IF(S1891="Irrigation","Irrigation",IF(R1891="Irrigation","Irrigation",IF(Q1891="Domestic","Domestic",IF(P1891="Stockwatering","Stockwatering",IF(N1891="IRRIGATION_AND_MUNICIPAL","Irrigation and Municipal",IF(O1891="IRRIGATION_AND_DOMESTIC","Irrigation and Domestic Municipality",_xlfn.XLOOKUP(J1891,Use_Code_Ranking!$B$4:$B$23,Use_Code_Ranking!$A$4:$A$23)))))))</f>
        <v>Irrigation</v>
      </c>
      <c r="V1891" s="20" t="str">
        <f ca="1"/>
        <v>S025077</v>
      </c>
      <c r="W1891" s="4" t="str">
        <f t="shared" ca="1" si="390"/>
        <v>Irrigation</v>
      </c>
      <c r="X1891" t="str">
        <f t="shared" ca="1" si="391"/>
        <v>N</v>
      </c>
      <c r="Y1891" s="2" t="str">
        <f t="shared" ca="1" si="392"/>
        <v>N</v>
      </c>
      <c r="Z1891">
        <f ca="1">_xlfn.XLOOKUP($W1891,Return_flow_table!$A$4:$A$25,Return_flow_table!B$4:B$25)</f>
        <v>0</v>
      </c>
      <c r="AA1891">
        <f ca="1">_xlfn.XLOOKUP($W1891,Return_flow_table!$A$4:$A$25,Return_flow_table!C$4:C$25)</f>
        <v>0</v>
      </c>
      <c r="AB1891">
        <f ca="1">_xlfn.XLOOKUP($W1891,Return_flow_table!$A$4:$A$25,Return_flow_table!D$4:D$25)</f>
        <v>20</v>
      </c>
      <c r="AC1891">
        <f ca="1">_xlfn.XLOOKUP($W1891,Return_flow_table!$A$4:$A$25,Return_flow_table!E$4:E$25)</f>
        <v>20</v>
      </c>
      <c r="AD1891">
        <f ca="1">_xlfn.XLOOKUP($W1891,Return_flow_table!$A$4:$A$25,Return_flow_table!F$4:F$25)</f>
        <v>10</v>
      </c>
      <c r="AE1891">
        <f ca="1">_xlfn.XLOOKUP($W1891,Return_flow_table!$A$4:$A$25,Return_flow_table!G$4:G$25)</f>
        <v>10</v>
      </c>
      <c r="AF1891">
        <f ca="1">_xlfn.XLOOKUP($W1891,Return_flow_table!$A$4:$A$25,Return_flow_table!H$4:H$25)</f>
        <v>0</v>
      </c>
      <c r="AG1891">
        <f ca="1">_xlfn.XLOOKUP($W1891,Return_flow_table!$A$4:$A$25,Return_flow_table!I$4:I$25)</f>
        <v>0</v>
      </c>
      <c r="AH1891">
        <f ca="1">_xlfn.XLOOKUP($W1891,Return_flow_table!$A$4:$A$25,Return_flow_table!J$4:J$25)</f>
        <v>0</v>
      </c>
      <c r="AI1891">
        <f ca="1">_xlfn.XLOOKUP($W1891,Return_flow_table!$A$4:$A$25,Return_flow_table!K$4:K$25)</f>
        <v>20</v>
      </c>
      <c r="AJ1891">
        <f ca="1">_xlfn.XLOOKUP($W1891,Return_flow_table!$A$4:$A$25,Return_flow_table!L$4:L$25)</f>
        <v>20</v>
      </c>
      <c r="AK1891">
        <f ca="1">_xlfn.XLOOKUP($W1891,Return_flow_table!$A$4:$A$25,Return_flow_table!M$4:M$25)</f>
        <v>0</v>
      </c>
      <c r="AL1891" s="39" t="str" cm="1">
        <f t="array" aca="1" ref="AL1891" ca="1">IF(SUM(  ((OFFSET($A$4,0,0,COUNTA(A:A)-3,1)) =V1891) * (OFFSET($T$4, 0,0,COUNTA(A:A)-3,1) = "Domestic")) &gt; 0,"Y","")</f>
        <v/>
      </c>
    </row>
    <row r="1892" spans="1:38" x14ac:dyDescent="0.25">
      <c r="A1892" t="s">
        <v>2129</v>
      </c>
      <c r="B1892" t="s">
        <v>130</v>
      </c>
      <c r="C1892" t="s">
        <v>133</v>
      </c>
      <c r="D1892">
        <v>0.47</v>
      </c>
      <c r="E1892" t="s">
        <v>97</v>
      </c>
      <c r="G1892" t="s">
        <v>2130</v>
      </c>
      <c r="H1892" s="38" t="s">
        <v>106</v>
      </c>
      <c r="I1892">
        <f>_xlfn.XLOOKUP(B1892,Use_Code_Ranking!$A$4:$A$23,Use_Code_Ranking!$B$4:$B$23,9999)</f>
        <v>19</v>
      </c>
      <c r="J1892">
        <f t="shared" ca="1" si="393"/>
        <v>1</v>
      </c>
      <c r="K1892">
        <f t="shared" ca="1" si="394"/>
        <v>1</v>
      </c>
      <c r="L1892">
        <f t="shared" ca="1" si="395"/>
        <v>0</v>
      </c>
      <c r="M1892">
        <f t="shared" ca="1" si="396"/>
        <v>0</v>
      </c>
      <c r="N1892" t="str">
        <f t="shared" ca="1" si="397"/>
        <v/>
      </c>
      <c r="O1892" t="str">
        <f t="shared" ca="1" si="398"/>
        <v/>
      </c>
      <c r="P1892" t="str">
        <f t="shared" si="399"/>
        <v/>
      </c>
      <c r="Q1892" t="str">
        <f t="shared" ca="1" si="400"/>
        <v/>
      </c>
      <c r="R1892" t="str">
        <f t="shared" si="401"/>
        <v/>
      </c>
      <c r="S1892" t="str">
        <f t="shared" si="402"/>
        <v>Irrigation</v>
      </c>
      <c r="T1892" s="2" t="str">
        <f>IF(S1892="Irrigation","Irrigation",IF(R1892="Irrigation","Irrigation",IF(Q1892="Domestic","Domestic",IF(P1892="Stockwatering","Stockwatering",IF(N1892="IRRIGATION_AND_MUNICIPAL","Irrigation and Municipal",IF(O1892="IRRIGATION_AND_DOMESTIC","Irrigation and Domestic Municipality",_xlfn.XLOOKUP(J1892,Use_Code_Ranking!$B$4:$B$23,Use_Code_Ranking!$A$4:$A$23)))))))</f>
        <v>Irrigation</v>
      </c>
      <c r="V1892" s="20" t="str">
        <f ca="1"/>
        <v>S025096</v>
      </c>
      <c r="W1892" s="4" t="str">
        <f t="shared" ca="1" si="390"/>
        <v>Irrigation</v>
      </c>
      <c r="X1892" t="str">
        <f t="shared" ca="1" si="391"/>
        <v>N</v>
      </c>
      <c r="Y1892" s="2" t="str">
        <f t="shared" ca="1" si="392"/>
        <v>N</v>
      </c>
      <c r="Z1892">
        <f ca="1">_xlfn.XLOOKUP($W1892,Return_flow_table!$A$4:$A$25,Return_flow_table!B$4:B$25)</f>
        <v>0</v>
      </c>
      <c r="AA1892">
        <f ca="1">_xlfn.XLOOKUP($W1892,Return_flow_table!$A$4:$A$25,Return_flow_table!C$4:C$25)</f>
        <v>0</v>
      </c>
      <c r="AB1892">
        <f ca="1">_xlfn.XLOOKUP($W1892,Return_flow_table!$A$4:$A$25,Return_flow_table!D$4:D$25)</f>
        <v>20</v>
      </c>
      <c r="AC1892">
        <f ca="1">_xlfn.XLOOKUP($W1892,Return_flow_table!$A$4:$A$25,Return_flow_table!E$4:E$25)</f>
        <v>20</v>
      </c>
      <c r="AD1892">
        <f ca="1">_xlfn.XLOOKUP($W1892,Return_flow_table!$A$4:$A$25,Return_flow_table!F$4:F$25)</f>
        <v>10</v>
      </c>
      <c r="AE1892">
        <f ca="1">_xlfn.XLOOKUP($W1892,Return_flow_table!$A$4:$A$25,Return_flow_table!G$4:G$25)</f>
        <v>10</v>
      </c>
      <c r="AF1892">
        <f ca="1">_xlfn.XLOOKUP($W1892,Return_flow_table!$A$4:$A$25,Return_flow_table!H$4:H$25)</f>
        <v>0</v>
      </c>
      <c r="AG1892">
        <f ca="1">_xlfn.XLOOKUP($W1892,Return_flow_table!$A$4:$A$25,Return_flow_table!I$4:I$25)</f>
        <v>0</v>
      </c>
      <c r="AH1892">
        <f ca="1">_xlfn.XLOOKUP($W1892,Return_flow_table!$A$4:$A$25,Return_flow_table!J$4:J$25)</f>
        <v>0</v>
      </c>
      <c r="AI1892">
        <f ca="1">_xlfn.XLOOKUP($W1892,Return_flow_table!$A$4:$A$25,Return_flow_table!K$4:K$25)</f>
        <v>20</v>
      </c>
      <c r="AJ1892">
        <f ca="1">_xlfn.XLOOKUP($W1892,Return_flow_table!$A$4:$A$25,Return_flow_table!L$4:L$25)</f>
        <v>20</v>
      </c>
      <c r="AK1892">
        <f ca="1">_xlfn.XLOOKUP($W1892,Return_flow_table!$A$4:$A$25,Return_flow_table!M$4:M$25)</f>
        <v>0</v>
      </c>
      <c r="AL1892" s="39" t="str" cm="1">
        <f t="array" aca="1" ref="AL1892" ca="1">IF(SUM(  ((OFFSET($A$4,0,0,COUNTA(A:A)-3,1)) =V1892) * (OFFSET($T$4, 0,0,COUNTA(A:A)-3,1) = "Domestic")) &gt; 0,"Y","")</f>
        <v/>
      </c>
    </row>
    <row r="1893" spans="1:38" x14ac:dyDescent="0.25">
      <c r="A1893" t="s">
        <v>2129</v>
      </c>
      <c r="B1893" t="s">
        <v>113</v>
      </c>
      <c r="C1893" t="s">
        <v>133</v>
      </c>
      <c r="D1893">
        <v>0.47</v>
      </c>
      <c r="E1893" t="s">
        <v>97</v>
      </c>
      <c r="G1893" t="s">
        <v>2130</v>
      </c>
      <c r="H1893" s="38" t="s">
        <v>106</v>
      </c>
      <c r="I1893">
        <f>_xlfn.XLOOKUP(B1893,Use_Code_Ranking!$A$4:$A$23,Use_Code_Ranking!$B$4:$B$23,9999)</f>
        <v>9</v>
      </c>
      <c r="J1893">
        <f t="shared" ca="1" si="393"/>
        <v>1</v>
      </c>
      <c r="K1893">
        <f t="shared" ca="1" si="394"/>
        <v>1</v>
      </c>
      <c r="L1893">
        <f t="shared" ca="1" si="395"/>
        <v>0</v>
      </c>
      <c r="M1893">
        <f t="shared" ca="1" si="396"/>
        <v>0</v>
      </c>
      <c r="N1893" t="str">
        <f t="shared" ca="1" si="397"/>
        <v/>
      </c>
      <c r="O1893" t="str">
        <f t="shared" ca="1" si="398"/>
        <v/>
      </c>
      <c r="P1893" t="str">
        <f t="shared" si="399"/>
        <v/>
      </c>
      <c r="Q1893" t="str">
        <f t="shared" ca="1" si="400"/>
        <v/>
      </c>
      <c r="R1893" t="str">
        <f t="shared" si="401"/>
        <v/>
      </c>
      <c r="S1893" t="str">
        <f t="shared" si="402"/>
        <v>Irrigation</v>
      </c>
      <c r="T1893" s="2" t="str">
        <f>IF(S1893="Irrigation","Irrigation",IF(R1893="Irrigation","Irrigation",IF(Q1893="Domestic","Domestic",IF(P1893="Stockwatering","Stockwatering",IF(N1893="IRRIGATION_AND_MUNICIPAL","Irrigation and Municipal",IF(O1893="IRRIGATION_AND_DOMESTIC","Irrigation and Domestic Municipality",_xlfn.XLOOKUP(J1893,Use_Code_Ranking!$B$4:$B$23,Use_Code_Ranking!$A$4:$A$23)))))))</f>
        <v>Irrigation</v>
      </c>
      <c r="V1893" s="20" t="str">
        <f ca="1"/>
        <v>S025098</v>
      </c>
      <c r="W1893" s="4" t="str">
        <f t="shared" ca="1" si="390"/>
        <v>Irrigation</v>
      </c>
      <c r="X1893" t="str">
        <f t="shared" ca="1" si="391"/>
        <v>N</v>
      </c>
      <c r="Y1893" s="2" t="str">
        <f t="shared" ca="1" si="392"/>
        <v>N</v>
      </c>
      <c r="Z1893">
        <f ca="1">_xlfn.XLOOKUP($W1893,Return_flow_table!$A$4:$A$25,Return_flow_table!B$4:B$25)</f>
        <v>0</v>
      </c>
      <c r="AA1893">
        <f ca="1">_xlfn.XLOOKUP($W1893,Return_flow_table!$A$4:$A$25,Return_flow_table!C$4:C$25)</f>
        <v>0</v>
      </c>
      <c r="AB1893">
        <f ca="1">_xlfn.XLOOKUP($W1893,Return_flow_table!$A$4:$A$25,Return_flow_table!D$4:D$25)</f>
        <v>20</v>
      </c>
      <c r="AC1893">
        <f ca="1">_xlfn.XLOOKUP($W1893,Return_flow_table!$A$4:$A$25,Return_flow_table!E$4:E$25)</f>
        <v>20</v>
      </c>
      <c r="AD1893">
        <f ca="1">_xlfn.XLOOKUP($W1893,Return_flow_table!$A$4:$A$25,Return_flow_table!F$4:F$25)</f>
        <v>10</v>
      </c>
      <c r="AE1893">
        <f ca="1">_xlfn.XLOOKUP($W1893,Return_flow_table!$A$4:$A$25,Return_flow_table!G$4:G$25)</f>
        <v>10</v>
      </c>
      <c r="AF1893">
        <f ca="1">_xlfn.XLOOKUP($W1893,Return_flow_table!$A$4:$A$25,Return_flow_table!H$4:H$25)</f>
        <v>0</v>
      </c>
      <c r="AG1893">
        <f ca="1">_xlfn.XLOOKUP($W1893,Return_flow_table!$A$4:$A$25,Return_flow_table!I$4:I$25)</f>
        <v>0</v>
      </c>
      <c r="AH1893">
        <f ca="1">_xlfn.XLOOKUP($W1893,Return_flow_table!$A$4:$A$25,Return_flow_table!J$4:J$25)</f>
        <v>0</v>
      </c>
      <c r="AI1893">
        <f ca="1">_xlfn.XLOOKUP($W1893,Return_flow_table!$A$4:$A$25,Return_flow_table!K$4:K$25)</f>
        <v>20</v>
      </c>
      <c r="AJ1893">
        <f ca="1">_xlfn.XLOOKUP($W1893,Return_flow_table!$A$4:$A$25,Return_flow_table!L$4:L$25)</f>
        <v>20</v>
      </c>
      <c r="AK1893">
        <f ca="1">_xlfn.XLOOKUP($W1893,Return_flow_table!$A$4:$A$25,Return_flow_table!M$4:M$25)</f>
        <v>0</v>
      </c>
      <c r="AL1893" s="39" t="str" cm="1">
        <f t="array" aca="1" ref="AL1893" ca="1">IF(SUM(  ((OFFSET($A$4,0,0,COUNTA(A:A)-3,1)) =V1893) * (OFFSET($T$4, 0,0,COUNTA(A:A)-3,1) = "Domestic")) &gt; 0,"Y","")</f>
        <v/>
      </c>
    </row>
    <row r="1894" spans="1:38" x14ac:dyDescent="0.25">
      <c r="A1894" t="s">
        <v>2129</v>
      </c>
      <c r="B1894" t="s">
        <v>95</v>
      </c>
      <c r="C1894" t="s">
        <v>133</v>
      </c>
      <c r="D1894">
        <v>0.47</v>
      </c>
      <c r="E1894" t="s">
        <v>97</v>
      </c>
      <c r="G1894" t="s">
        <v>2130</v>
      </c>
      <c r="H1894" s="38" t="s">
        <v>106</v>
      </c>
      <c r="I1894">
        <f>_xlfn.XLOOKUP(B1894,Use_Code_Ranking!$A$4:$A$23,Use_Code_Ranking!$B$4:$B$23,9999)</f>
        <v>1</v>
      </c>
      <c r="J1894">
        <f t="shared" ca="1" si="393"/>
        <v>1</v>
      </c>
      <c r="K1894">
        <f t="shared" ca="1" si="394"/>
        <v>1</v>
      </c>
      <c r="L1894">
        <f t="shared" ca="1" si="395"/>
        <v>0</v>
      </c>
      <c r="M1894">
        <f t="shared" ca="1" si="396"/>
        <v>0</v>
      </c>
      <c r="N1894" t="str">
        <f t="shared" ca="1" si="397"/>
        <v/>
      </c>
      <c r="O1894" t="str">
        <f t="shared" ca="1" si="398"/>
        <v/>
      </c>
      <c r="P1894" t="str">
        <f t="shared" si="399"/>
        <v/>
      </c>
      <c r="Q1894" t="str">
        <f t="shared" ca="1" si="400"/>
        <v/>
      </c>
      <c r="R1894" t="str">
        <f t="shared" si="401"/>
        <v/>
      </c>
      <c r="S1894" t="str">
        <f t="shared" si="402"/>
        <v>Irrigation</v>
      </c>
      <c r="T1894" s="2" t="str">
        <f>IF(S1894="Irrigation","Irrigation",IF(R1894="Irrigation","Irrigation",IF(Q1894="Domestic","Domestic",IF(P1894="Stockwatering","Stockwatering",IF(N1894="IRRIGATION_AND_MUNICIPAL","Irrigation and Municipal",IF(O1894="IRRIGATION_AND_DOMESTIC","Irrigation and Domestic Municipality",_xlfn.XLOOKUP(J1894,Use_Code_Ranking!$B$4:$B$23,Use_Code_Ranking!$A$4:$A$23)))))))</f>
        <v>Irrigation</v>
      </c>
      <c r="V1894" s="20" t="str">
        <f ca="1"/>
        <v>S025099</v>
      </c>
      <c r="W1894" s="4" t="str">
        <f t="shared" ca="1" si="390"/>
        <v>Irrigation</v>
      </c>
      <c r="X1894" t="str">
        <f t="shared" ca="1" si="391"/>
        <v>N</v>
      </c>
      <c r="Y1894" s="2" t="str">
        <f t="shared" ca="1" si="392"/>
        <v>N</v>
      </c>
      <c r="Z1894">
        <f ca="1">_xlfn.XLOOKUP($W1894,Return_flow_table!$A$4:$A$25,Return_flow_table!B$4:B$25)</f>
        <v>0</v>
      </c>
      <c r="AA1894">
        <f ca="1">_xlfn.XLOOKUP($W1894,Return_flow_table!$A$4:$A$25,Return_flow_table!C$4:C$25)</f>
        <v>0</v>
      </c>
      <c r="AB1894">
        <f ca="1">_xlfn.XLOOKUP($W1894,Return_flow_table!$A$4:$A$25,Return_flow_table!D$4:D$25)</f>
        <v>20</v>
      </c>
      <c r="AC1894">
        <f ca="1">_xlfn.XLOOKUP($W1894,Return_flow_table!$A$4:$A$25,Return_flow_table!E$4:E$25)</f>
        <v>20</v>
      </c>
      <c r="AD1894">
        <f ca="1">_xlfn.XLOOKUP($W1894,Return_flow_table!$A$4:$A$25,Return_flow_table!F$4:F$25)</f>
        <v>10</v>
      </c>
      <c r="AE1894">
        <f ca="1">_xlfn.XLOOKUP($W1894,Return_flow_table!$A$4:$A$25,Return_flow_table!G$4:G$25)</f>
        <v>10</v>
      </c>
      <c r="AF1894">
        <f ca="1">_xlfn.XLOOKUP($W1894,Return_flow_table!$A$4:$A$25,Return_flow_table!H$4:H$25)</f>
        <v>0</v>
      </c>
      <c r="AG1894">
        <f ca="1">_xlfn.XLOOKUP($W1894,Return_flow_table!$A$4:$A$25,Return_flow_table!I$4:I$25)</f>
        <v>0</v>
      </c>
      <c r="AH1894">
        <f ca="1">_xlfn.XLOOKUP($W1894,Return_flow_table!$A$4:$A$25,Return_flow_table!J$4:J$25)</f>
        <v>0</v>
      </c>
      <c r="AI1894">
        <f ca="1">_xlfn.XLOOKUP($W1894,Return_flow_table!$A$4:$A$25,Return_flow_table!K$4:K$25)</f>
        <v>20</v>
      </c>
      <c r="AJ1894">
        <f ca="1">_xlfn.XLOOKUP($W1894,Return_flow_table!$A$4:$A$25,Return_flow_table!L$4:L$25)</f>
        <v>20</v>
      </c>
      <c r="AK1894">
        <f ca="1">_xlfn.XLOOKUP($W1894,Return_flow_table!$A$4:$A$25,Return_flow_table!M$4:M$25)</f>
        <v>0</v>
      </c>
      <c r="AL1894" s="39" t="str" cm="1">
        <f t="array" aca="1" ref="AL1894" ca="1">IF(SUM(  ((OFFSET($A$4,0,0,COUNTA(A:A)-3,1)) =V1894) * (OFFSET($T$4, 0,0,COUNTA(A:A)-3,1) = "Domestic")) &gt; 0,"Y","")</f>
        <v/>
      </c>
    </row>
    <row r="1895" spans="1:38" x14ac:dyDescent="0.25">
      <c r="A1895" t="s">
        <v>2129</v>
      </c>
      <c r="B1895" t="s">
        <v>114</v>
      </c>
      <c r="C1895" t="s">
        <v>133</v>
      </c>
      <c r="D1895">
        <v>0.47</v>
      </c>
      <c r="E1895" t="s">
        <v>97</v>
      </c>
      <c r="G1895" t="s">
        <v>2130</v>
      </c>
      <c r="H1895" s="38" t="s">
        <v>106</v>
      </c>
      <c r="I1895">
        <f>_xlfn.XLOOKUP(B1895,Use_Code_Ranking!$A$4:$A$23,Use_Code_Ranking!$B$4:$B$23,9999)</f>
        <v>12</v>
      </c>
      <c r="J1895">
        <f t="shared" ca="1" si="393"/>
        <v>1</v>
      </c>
      <c r="K1895">
        <f t="shared" ca="1" si="394"/>
        <v>1</v>
      </c>
      <c r="L1895">
        <f t="shared" ca="1" si="395"/>
        <v>0</v>
      </c>
      <c r="M1895">
        <f t="shared" ca="1" si="396"/>
        <v>0</v>
      </c>
      <c r="N1895" t="str">
        <f t="shared" ca="1" si="397"/>
        <v/>
      </c>
      <c r="O1895" t="str">
        <f t="shared" ca="1" si="398"/>
        <v/>
      </c>
      <c r="P1895" t="str">
        <f t="shared" si="399"/>
        <v/>
      </c>
      <c r="Q1895" t="str">
        <f t="shared" ca="1" si="400"/>
        <v/>
      </c>
      <c r="R1895" t="str">
        <f t="shared" si="401"/>
        <v/>
      </c>
      <c r="S1895" t="str">
        <f t="shared" si="402"/>
        <v>Irrigation</v>
      </c>
      <c r="T1895" s="2" t="str">
        <f>IF(S1895="Irrigation","Irrigation",IF(R1895="Irrigation","Irrigation",IF(Q1895="Domestic","Domestic",IF(P1895="Stockwatering","Stockwatering",IF(N1895="IRRIGATION_AND_MUNICIPAL","Irrigation and Municipal",IF(O1895="IRRIGATION_AND_DOMESTIC","Irrigation and Domestic Municipality",_xlfn.XLOOKUP(J1895,Use_Code_Ranking!$B$4:$B$23,Use_Code_Ranking!$A$4:$A$23)))))))</f>
        <v>Irrigation</v>
      </c>
      <c r="V1895" s="20" t="str">
        <f ca="1"/>
        <v>S025100</v>
      </c>
      <c r="W1895" s="4" t="str">
        <f t="shared" ca="1" si="390"/>
        <v>Irrigation</v>
      </c>
      <c r="X1895" t="str">
        <f t="shared" ca="1" si="391"/>
        <v>N</v>
      </c>
      <c r="Y1895" s="2" t="str">
        <f t="shared" ca="1" si="392"/>
        <v>N</v>
      </c>
      <c r="Z1895">
        <f ca="1">_xlfn.XLOOKUP($W1895,Return_flow_table!$A$4:$A$25,Return_flow_table!B$4:B$25)</f>
        <v>0</v>
      </c>
      <c r="AA1895">
        <f ca="1">_xlfn.XLOOKUP($W1895,Return_flow_table!$A$4:$A$25,Return_flow_table!C$4:C$25)</f>
        <v>0</v>
      </c>
      <c r="AB1895">
        <f ca="1">_xlfn.XLOOKUP($W1895,Return_flow_table!$A$4:$A$25,Return_flow_table!D$4:D$25)</f>
        <v>20</v>
      </c>
      <c r="AC1895">
        <f ca="1">_xlfn.XLOOKUP($W1895,Return_flow_table!$A$4:$A$25,Return_flow_table!E$4:E$25)</f>
        <v>20</v>
      </c>
      <c r="AD1895">
        <f ca="1">_xlfn.XLOOKUP($W1895,Return_flow_table!$A$4:$A$25,Return_flow_table!F$4:F$25)</f>
        <v>10</v>
      </c>
      <c r="AE1895">
        <f ca="1">_xlfn.XLOOKUP($W1895,Return_flow_table!$A$4:$A$25,Return_flow_table!G$4:G$25)</f>
        <v>10</v>
      </c>
      <c r="AF1895">
        <f ca="1">_xlfn.XLOOKUP($W1895,Return_flow_table!$A$4:$A$25,Return_flow_table!H$4:H$25)</f>
        <v>0</v>
      </c>
      <c r="AG1895">
        <f ca="1">_xlfn.XLOOKUP($W1895,Return_flow_table!$A$4:$A$25,Return_flow_table!I$4:I$25)</f>
        <v>0</v>
      </c>
      <c r="AH1895">
        <f ca="1">_xlfn.XLOOKUP($W1895,Return_flow_table!$A$4:$A$25,Return_flow_table!J$4:J$25)</f>
        <v>0</v>
      </c>
      <c r="AI1895">
        <f ca="1">_xlfn.XLOOKUP($W1895,Return_flow_table!$A$4:$A$25,Return_flow_table!K$4:K$25)</f>
        <v>20</v>
      </c>
      <c r="AJ1895">
        <f ca="1">_xlfn.XLOOKUP($W1895,Return_flow_table!$A$4:$A$25,Return_flow_table!L$4:L$25)</f>
        <v>20</v>
      </c>
      <c r="AK1895">
        <f ca="1">_xlfn.XLOOKUP($W1895,Return_flow_table!$A$4:$A$25,Return_flow_table!M$4:M$25)</f>
        <v>0</v>
      </c>
      <c r="AL1895" s="39" t="str" cm="1">
        <f t="array" aca="1" ref="AL1895" ca="1">IF(SUM(  ((OFFSET($A$4,0,0,COUNTA(A:A)-3,1)) =V1895) * (OFFSET($T$4, 0,0,COUNTA(A:A)-3,1) = "Domestic")) &gt; 0,"Y","")</f>
        <v/>
      </c>
    </row>
    <row r="1896" spans="1:38" x14ac:dyDescent="0.25">
      <c r="A1896" t="s">
        <v>2131</v>
      </c>
      <c r="B1896" t="s">
        <v>114</v>
      </c>
      <c r="C1896" t="s">
        <v>133</v>
      </c>
      <c r="D1896">
        <v>0.38</v>
      </c>
      <c r="E1896" t="s">
        <v>97</v>
      </c>
      <c r="G1896" t="s">
        <v>2132</v>
      </c>
      <c r="H1896" s="38" t="s">
        <v>99</v>
      </c>
      <c r="I1896">
        <f>_xlfn.XLOOKUP(B1896,Use_Code_Ranking!$A$4:$A$23,Use_Code_Ranking!$B$4:$B$23,9999)</f>
        <v>12</v>
      </c>
      <c r="J1896">
        <f t="shared" ca="1" si="393"/>
        <v>1</v>
      </c>
      <c r="K1896">
        <f t="shared" ca="1" si="394"/>
        <v>1</v>
      </c>
      <c r="L1896">
        <f t="shared" ca="1" si="395"/>
        <v>0</v>
      </c>
      <c r="M1896">
        <f t="shared" ca="1" si="396"/>
        <v>0</v>
      </c>
      <c r="N1896" t="str">
        <f t="shared" ca="1" si="397"/>
        <v/>
      </c>
      <c r="O1896" t="str">
        <f t="shared" ca="1" si="398"/>
        <v/>
      </c>
      <c r="P1896" t="str">
        <f t="shared" si="399"/>
        <v/>
      </c>
      <c r="Q1896" t="str">
        <f t="shared" ca="1" si="400"/>
        <v/>
      </c>
      <c r="R1896" t="str">
        <f t="shared" si="401"/>
        <v/>
      </c>
      <c r="S1896" t="str">
        <f t="shared" si="402"/>
        <v>Irrigation</v>
      </c>
      <c r="T1896" s="2" t="str">
        <f>IF(S1896="Irrigation","Irrigation",IF(R1896="Irrigation","Irrigation",IF(Q1896="Domestic","Domestic",IF(P1896="Stockwatering","Stockwatering",IF(N1896="IRRIGATION_AND_MUNICIPAL","Irrigation and Municipal",IF(O1896="IRRIGATION_AND_DOMESTIC","Irrigation and Domestic Municipality",_xlfn.XLOOKUP(J1896,Use_Code_Ranking!$B$4:$B$23,Use_Code_Ranking!$A$4:$A$23)))))))</f>
        <v>Irrigation</v>
      </c>
      <c r="V1896" s="20" t="str">
        <f ca="1"/>
        <v>S025101</v>
      </c>
      <c r="W1896" s="4" t="str">
        <f t="shared" ca="1" si="390"/>
        <v>Irrigation</v>
      </c>
      <c r="X1896" t="str">
        <f t="shared" ca="1" si="391"/>
        <v>N</v>
      </c>
      <c r="Y1896" s="2" t="str">
        <f t="shared" ca="1" si="392"/>
        <v>N</v>
      </c>
      <c r="Z1896">
        <f ca="1">_xlfn.XLOOKUP($W1896,Return_flow_table!$A$4:$A$25,Return_flow_table!B$4:B$25)</f>
        <v>0</v>
      </c>
      <c r="AA1896">
        <f ca="1">_xlfn.XLOOKUP($W1896,Return_flow_table!$A$4:$A$25,Return_flow_table!C$4:C$25)</f>
        <v>0</v>
      </c>
      <c r="AB1896">
        <f ca="1">_xlfn.XLOOKUP($W1896,Return_flow_table!$A$4:$A$25,Return_flow_table!D$4:D$25)</f>
        <v>20</v>
      </c>
      <c r="AC1896">
        <f ca="1">_xlfn.XLOOKUP($W1896,Return_flow_table!$A$4:$A$25,Return_flow_table!E$4:E$25)</f>
        <v>20</v>
      </c>
      <c r="AD1896">
        <f ca="1">_xlfn.XLOOKUP($W1896,Return_flow_table!$A$4:$A$25,Return_flow_table!F$4:F$25)</f>
        <v>10</v>
      </c>
      <c r="AE1896">
        <f ca="1">_xlfn.XLOOKUP($W1896,Return_flow_table!$A$4:$A$25,Return_flow_table!G$4:G$25)</f>
        <v>10</v>
      </c>
      <c r="AF1896">
        <f ca="1">_xlfn.XLOOKUP($W1896,Return_flow_table!$A$4:$A$25,Return_flow_table!H$4:H$25)</f>
        <v>0</v>
      </c>
      <c r="AG1896">
        <f ca="1">_xlfn.XLOOKUP($W1896,Return_flow_table!$A$4:$A$25,Return_flow_table!I$4:I$25)</f>
        <v>0</v>
      </c>
      <c r="AH1896">
        <f ca="1">_xlfn.XLOOKUP($W1896,Return_flow_table!$A$4:$A$25,Return_flow_table!J$4:J$25)</f>
        <v>0</v>
      </c>
      <c r="AI1896">
        <f ca="1">_xlfn.XLOOKUP($W1896,Return_flow_table!$A$4:$A$25,Return_flow_table!K$4:K$25)</f>
        <v>20</v>
      </c>
      <c r="AJ1896">
        <f ca="1">_xlfn.XLOOKUP($W1896,Return_flow_table!$A$4:$A$25,Return_flow_table!L$4:L$25)</f>
        <v>20</v>
      </c>
      <c r="AK1896">
        <f ca="1">_xlfn.XLOOKUP($W1896,Return_flow_table!$A$4:$A$25,Return_flow_table!M$4:M$25)</f>
        <v>0</v>
      </c>
      <c r="AL1896" s="39" t="str" cm="1">
        <f t="array" aca="1" ref="AL1896" ca="1">IF(SUM(  ((OFFSET($A$4,0,0,COUNTA(A:A)-3,1)) =V1896) * (OFFSET($T$4, 0,0,COUNTA(A:A)-3,1) = "Domestic")) &gt; 0,"Y","")</f>
        <v/>
      </c>
    </row>
    <row r="1897" spans="1:38" x14ac:dyDescent="0.25">
      <c r="A1897" t="s">
        <v>2131</v>
      </c>
      <c r="B1897" t="s">
        <v>95</v>
      </c>
      <c r="C1897" t="s">
        <v>133</v>
      </c>
      <c r="D1897">
        <v>0.38</v>
      </c>
      <c r="E1897" t="s">
        <v>97</v>
      </c>
      <c r="G1897" t="s">
        <v>2132</v>
      </c>
      <c r="H1897" s="38" t="s">
        <v>99</v>
      </c>
      <c r="I1897">
        <f>_xlfn.XLOOKUP(B1897,Use_Code_Ranking!$A$4:$A$23,Use_Code_Ranking!$B$4:$B$23,9999)</f>
        <v>1</v>
      </c>
      <c r="J1897">
        <f t="shared" ca="1" si="393"/>
        <v>1</v>
      </c>
      <c r="K1897">
        <f t="shared" ca="1" si="394"/>
        <v>1</v>
      </c>
      <c r="L1897">
        <f t="shared" ca="1" si="395"/>
        <v>0</v>
      </c>
      <c r="M1897">
        <f t="shared" ca="1" si="396"/>
        <v>0</v>
      </c>
      <c r="N1897" t="str">
        <f t="shared" ca="1" si="397"/>
        <v/>
      </c>
      <c r="O1897" t="str">
        <f t="shared" ca="1" si="398"/>
        <v/>
      </c>
      <c r="P1897" t="str">
        <f t="shared" si="399"/>
        <v/>
      </c>
      <c r="Q1897" t="str">
        <f t="shared" ca="1" si="400"/>
        <v/>
      </c>
      <c r="R1897" t="str">
        <f t="shared" si="401"/>
        <v/>
      </c>
      <c r="S1897" t="str">
        <f t="shared" si="402"/>
        <v>Irrigation</v>
      </c>
      <c r="T1897" s="2" t="str">
        <f>IF(S1897="Irrigation","Irrigation",IF(R1897="Irrigation","Irrigation",IF(Q1897="Domestic","Domestic",IF(P1897="Stockwatering","Stockwatering",IF(N1897="IRRIGATION_AND_MUNICIPAL","Irrigation and Municipal",IF(O1897="IRRIGATION_AND_DOMESTIC","Irrigation and Domestic Municipality",_xlfn.XLOOKUP(J1897,Use_Code_Ranking!$B$4:$B$23,Use_Code_Ranking!$A$4:$A$23)))))))</f>
        <v>Irrigation</v>
      </c>
      <c r="V1897" s="20" t="str">
        <f ca="1"/>
        <v>S025110</v>
      </c>
      <c r="W1897" s="4" t="str">
        <f t="shared" ca="1" si="390"/>
        <v>Irrigation</v>
      </c>
      <c r="X1897" t="str">
        <f t="shared" ca="1" si="391"/>
        <v>N</v>
      </c>
      <c r="Y1897" s="2" t="str">
        <f t="shared" ca="1" si="392"/>
        <v>N</v>
      </c>
      <c r="Z1897">
        <f ca="1">_xlfn.XLOOKUP($W1897,Return_flow_table!$A$4:$A$25,Return_flow_table!B$4:B$25)</f>
        <v>0</v>
      </c>
      <c r="AA1897">
        <f ca="1">_xlfn.XLOOKUP($W1897,Return_flow_table!$A$4:$A$25,Return_flow_table!C$4:C$25)</f>
        <v>0</v>
      </c>
      <c r="AB1897">
        <f ca="1">_xlfn.XLOOKUP($W1897,Return_flow_table!$A$4:$A$25,Return_flow_table!D$4:D$25)</f>
        <v>20</v>
      </c>
      <c r="AC1897">
        <f ca="1">_xlfn.XLOOKUP($W1897,Return_flow_table!$A$4:$A$25,Return_flow_table!E$4:E$25)</f>
        <v>20</v>
      </c>
      <c r="AD1897">
        <f ca="1">_xlfn.XLOOKUP($W1897,Return_flow_table!$A$4:$A$25,Return_flow_table!F$4:F$25)</f>
        <v>10</v>
      </c>
      <c r="AE1897">
        <f ca="1">_xlfn.XLOOKUP($W1897,Return_flow_table!$A$4:$A$25,Return_flow_table!G$4:G$25)</f>
        <v>10</v>
      </c>
      <c r="AF1897">
        <f ca="1">_xlfn.XLOOKUP($W1897,Return_flow_table!$A$4:$A$25,Return_flow_table!H$4:H$25)</f>
        <v>0</v>
      </c>
      <c r="AG1897">
        <f ca="1">_xlfn.XLOOKUP($W1897,Return_flow_table!$A$4:$A$25,Return_flow_table!I$4:I$25)</f>
        <v>0</v>
      </c>
      <c r="AH1897">
        <f ca="1">_xlfn.XLOOKUP($W1897,Return_flow_table!$A$4:$A$25,Return_flow_table!J$4:J$25)</f>
        <v>0</v>
      </c>
      <c r="AI1897">
        <f ca="1">_xlfn.XLOOKUP($W1897,Return_flow_table!$A$4:$A$25,Return_flow_table!K$4:K$25)</f>
        <v>20</v>
      </c>
      <c r="AJ1897">
        <f ca="1">_xlfn.XLOOKUP($W1897,Return_flow_table!$A$4:$A$25,Return_flow_table!L$4:L$25)</f>
        <v>20</v>
      </c>
      <c r="AK1897">
        <f ca="1">_xlfn.XLOOKUP($W1897,Return_flow_table!$A$4:$A$25,Return_flow_table!M$4:M$25)</f>
        <v>0</v>
      </c>
      <c r="AL1897" s="39" t="str" cm="1">
        <f t="array" aca="1" ref="AL1897" ca="1">IF(SUM(  ((OFFSET($A$4,0,0,COUNTA(A:A)-3,1)) =V1897) * (OFFSET($T$4, 0,0,COUNTA(A:A)-3,1) = "Domestic")) &gt; 0,"Y","")</f>
        <v/>
      </c>
    </row>
    <row r="1898" spans="1:38" x14ac:dyDescent="0.25">
      <c r="A1898" t="s">
        <v>2133</v>
      </c>
      <c r="B1898" t="s">
        <v>95</v>
      </c>
      <c r="C1898" t="s">
        <v>133</v>
      </c>
      <c r="D1898">
        <v>1.38</v>
      </c>
      <c r="E1898" t="s">
        <v>97</v>
      </c>
      <c r="G1898" t="s">
        <v>1067</v>
      </c>
      <c r="H1898" s="38" t="s">
        <v>99</v>
      </c>
      <c r="I1898">
        <f>_xlfn.XLOOKUP(B1898,Use_Code_Ranking!$A$4:$A$23,Use_Code_Ranking!$B$4:$B$23,9999)</f>
        <v>1</v>
      </c>
      <c r="J1898">
        <f t="shared" ca="1" si="393"/>
        <v>1</v>
      </c>
      <c r="K1898">
        <f t="shared" ca="1" si="394"/>
        <v>1</v>
      </c>
      <c r="L1898">
        <f t="shared" ca="1" si="395"/>
        <v>0</v>
      </c>
      <c r="M1898">
        <f t="shared" ca="1" si="396"/>
        <v>0</v>
      </c>
      <c r="N1898" t="str">
        <f t="shared" ca="1" si="397"/>
        <v/>
      </c>
      <c r="O1898" t="str">
        <f t="shared" ca="1" si="398"/>
        <v/>
      </c>
      <c r="P1898" t="str">
        <f t="shared" si="399"/>
        <v/>
      </c>
      <c r="Q1898" t="str">
        <f t="shared" ca="1" si="400"/>
        <v/>
      </c>
      <c r="R1898" t="str">
        <f t="shared" si="401"/>
        <v/>
      </c>
      <c r="S1898" t="str">
        <f t="shared" si="402"/>
        <v>Irrigation</v>
      </c>
      <c r="T1898" s="2" t="str">
        <f>IF(S1898="Irrigation","Irrigation",IF(R1898="Irrigation","Irrigation",IF(Q1898="Domestic","Domestic",IF(P1898="Stockwatering","Stockwatering",IF(N1898="IRRIGATION_AND_MUNICIPAL","Irrigation and Municipal",IF(O1898="IRRIGATION_AND_DOMESTIC","Irrigation and Domestic Municipality",_xlfn.XLOOKUP(J1898,Use_Code_Ranking!$B$4:$B$23,Use_Code_Ranking!$A$4:$A$23)))))))</f>
        <v>Irrigation</v>
      </c>
      <c r="V1898" s="20" t="str">
        <f ca="1"/>
        <v>S025118</v>
      </c>
      <c r="W1898" s="4" t="str">
        <f t="shared" ca="1" si="390"/>
        <v>Irrigation</v>
      </c>
      <c r="X1898" t="str">
        <f t="shared" ca="1" si="391"/>
        <v>N</v>
      </c>
      <c r="Y1898" s="2" t="str">
        <f t="shared" ca="1" si="392"/>
        <v>N</v>
      </c>
      <c r="Z1898">
        <f ca="1">_xlfn.XLOOKUP($W1898,Return_flow_table!$A$4:$A$25,Return_flow_table!B$4:B$25)</f>
        <v>0</v>
      </c>
      <c r="AA1898">
        <f ca="1">_xlfn.XLOOKUP($W1898,Return_flow_table!$A$4:$A$25,Return_flow_table!C$4:C$25)</f>
        <v>0</v>
      </c>
      <c r="AB1898">
        <f ca="1">_xlfn.XLOOKUP($W1898,Return_flow_table!$A$4:$A$25,Return_flow_table!D$4:D$25)</f>
        <v>20</v>
      </c>
      <c r="AC1898">
        <f ca="1">_xlfn.XLOOKUP($W1898,Return_flow_table!$A$4:$A$25,Return_flow_table!E$4:E$25)</f>
        <v>20</v>
      </c>
      <c r="AD1898">
        <f ca="1">_xlfn.XLOOKUP($W1898,Return_flow_table!$A$4:$A$25,Return_flow_table!F$4:F$25)</f>
        <v>10</v>
      </c>
      <c r="AE1898">
        <f ca="1">_xlfn.XLOOKUP($W1898,Return_flow_table!$A$4:$A$25,Return_flow_table!G$4:G$25)</f>
        <v>10</v>
      </c>
      <c r="AF1898">
        <f ca="1">_xlfn.XLOOKUP($W1898,Return_flow_table!$A$4:$A$25,Return_flow_table!H$4:H$25)</f>
        <v>0</v>
      </c>
      <c r="AG1898">
        <f ca="1">_xlfn.XLOOKUP($W1898,Return_flow_table!$A$4:$A$25,Return_flow_table!I$4:I$25)</f>
        <v>0</v>
      </c>
      <c r="AH1898">
        <f ca="1">_xlfn.XLOOKUP($W1898,Return_flow_table!$A$4:$A$25,Return_flow_table!J$4:J$25)</f>
        <v>0</v>
      </c>
      <c r="AI1898">
        <f ca="1">_xlfn.XLOOKUP($W1898,Return_flow_table!$A$4:$A$25,Return_flow_table!K$4:K$25)</f>
        <v>20</v>
      </c>
      <c r="AJ1898">
        <f ca="1">_xlfn.XLOOKUP($W1898,Return_flow_table!$A$4:$A$25,Return_flow_table!L$4:L$25)</f>
        <v>20</v>
      </c>
      <c r="AK1898">
        <f ca="1">_xlfn.XLOOKUP($W1898,Return_flow_table!$A$4:$A$25,Return_flow_table!M$4:M$25)</f>
        <v>0</v>
      </c>
      <c r="AL1898" s="39" t="str" cm="1">
        <f t="array" aca="1" ref="AL1898" ca="1">IF(SUM(  ((OFFSET($A$4,0,0,COUNTA(A:A)-3,1)) =V1898) * (OFFSET($T$4, 0,0,COUNTA(A:A)-3,1) = "Domestic")) &gt; 0,"Y","")</f>
        <v/>
      </c>
    </row>
    <row r="1899" spans="1:38" x14ac:dyDescent="0.25">
      <c r="A1899" t="s">
        <v>2134</v>
      </c>
      <c r="B1899" t="s">
        <v>95</v>
      </c>
      <c r="C1899" t="s">
        <v>133</v>
      </c>
      <c r="D1899">
        <v>0.45</v>
      </c>
      <c r="E1899" t="s">
        <v>97</v>
      </c>
      <c r="G1899" t="s">
        <v>2135</v>
      </c>
      <c r="H1899" s="38" t="s">
        <v>101</v>
      </c>
      <c r="I1899">
        <f>_xlfn.XLOOKUP(B1899,Use_Code_Ranking!$A$4:$A$23,Use_Code_Ranking!$B$4:$B$23,9999)</f>
        <v>1</v>
      </c>
      <c r="J1899">
        <f t="shared" ca="1" si="393"/>
        <v>1</v>
      </c>
      <c r="K1899">
        <f t="shared" ca="1" si="394"/>
        <v>1</v>
      </c>
      <c r="L1899">
        <f t="shared" ca="1" si="395"/>
        <v>0</v>
      </c>
      <c r="M1899">
        <f t="shared" ca="1" si="396"/>
        <v>0</v>
      </c>
      <c r="N1899" t="str">
        <f t="shared" ca="1" si="397"/>
        <v/>
      </c>
      <c r="O1899" t="str">
        <f t="shared" ca="1" si="398"/>
        <v/>
      </c>
      <c r="P1899" t="str">
        <f t="shared" si="399"/>
        <v/>
      </c>
      <c r="Q1899" t="str">
        <f t="shared" ca="1" si="400"/>
        <v/>
      </c>
      <c r="R1899" t="str">
        <f t="shared" si="401"/>
        <v/>
      </c>
      <c r="S1899" t="str">
        <f t="shared" si="402"/>
        <v>Irrigation</v>
      </c>
      <c r="T1899" s="2" t="str">
        <f>IF(S1899="Irrigation","Irrigation",IF(R1899="Irrigation","Irrigation",IF(Q1899="Domestic","Domestic",IF(P1899="Stockwatering","Stockwatering",IF(N1899="IRRIGATION_AND_MUNICIPAL","Irrigation and Municipal",IF(O1899="IRRIGATION_AND_DOMESTIC","Irrigation and Domestic Municipality",_xlfn.XLOOKUP(J1899,Use_Code_Ranking!$B$4:$B$23,Use_Code_Ranking!$A$4:$A$23)))))))</f>
        <v>Irrigation</v>
      </c>
      <c r="V1899" s="20" t="str">
        <f ca="1"/>
        <v>S025119</v>
      </c>
      <c r="W1899" s="4" t="str">
        <f t="shared" ca="1" si="390"/>
        <v>Irrigation</v>
      </c>
      <c r="X1899" t="str">
        <f t="shared" ca="1" si="391"/>
        <v>N</v>
      </c>
      <c r="Y1899" s="2" t="str">
        <f t="shared" ca="1" si="392"/>
        <v>N</v>
      </c>
      <c r="Z1899">
        <f ca="1">_xlfn.XLOOKUP($W1899,Return_flow_table!$A$4:$A$25,Return_flow_table!B$4:B$25)</f>
        <v>0</v>
      </c>
      <c r="AA1899">
        <f ca="1">_xlfn.XLOOKUP($W1899,Return_flow_table!$A$4:$A$25,Return_flow_table!C$4:C$25)</f>
        <v>0</v>
      </c>
      <c r="AB1899">
        <f ca="1">_xlfn.XLOOKUP($W1899,Return_flow_table!$A$4:$A$25,Return_flow_table!D$4:D$25)</f>
        <v>20</v>
      </c>
      <c r="AC1899">
        <f ca="1">_xlfn.XLOOKUP($W1899,Return_flow_table!$A$4:$A$25,Return_flow_table!E$4:E$25)</f>
        <v>20</v>
      </c>
      <c r="AD1899">
        <f ca="1">_xlfn.XLOOKUP($W1899,Return_flow_table!$A$4:$A$25,Return_flow_table!F$4:F$25)</f>
        <v>10</v>
      </c>
      <c r="AE1899">
        <f ca="1">_xlfn.XLOOKUP($W1899,Return_flow_table!$A$4:$A$25,Return_flow_table!G$4:G$25)</f>
        <v>10</v>
      </c>
      <c r="AF1899">
        <f ca="1">_xlfn.XLOOKUP($W1899,Return_flow_table!$A$4:$A$25,Return_flow_table!H$4:H$25)</f>
        <v>0</v>
      </c>
      <c r="AG1899">
        <f ca="1">_xlfn.XLOOKUP($W1899,Return_flow_table!$A$4:$A$25,Return_flow_table!I$4:I$25)</f>
        <v>0</v>
      </c>
      <c r="AH1899">
        <f ca="1">_xlfn.XLOOKUP($W1899,Return_flow_table!$A$4:$A$25,Return_flow_table!J$4:J$25)</f>
        <v>0</v>
      </c>
      <c r="AI1899">
        <f ca="1">_xlfn.XLOOKUP($W1899,Return_flow_table!$A$4:$A$25,Return_flow_table!K$4:K$25)</f>
        <v>20</v>
      </c>
      <c r="AJ1899">
        <f ca="1">_xlfn.XLOOKUP($W1899,Return_flow_table!$A$4:$A$25,Return_flow_table!L$4:L$25)</f>
        <v>20</v>
      </c>
      <c r="AK1899">
        <f ca="1">_xlfn.XLOOKUP($W1899,Return_flow_table!$A$4:$A$25,Return_flow_table!M$4:M$25)</f>
        <v>0</v>
      </c>
      <c r="AL1899" s="39" t="str" cm="1">
        <f t="array" aca="1" ref="AL1899" ca="1">IF(SUM(  ((OFFSET($A$4,0,0,COUNTA(A:A)-3,1)) =V1899) * (OFFSET($T$4, 0,0,COUNTA(A:A)-3,1) = "Domestic")) &gt; 0,"Y","")</f>
        <v/>
      </c>
    </row>
    <row r="1900" spans="1:38" x14ac:dyDescent="0.25">
      <c r="A1900" t="s">
        <v>2134</v>
      </c>
      <c r="B1900" t="s">
        <v>114</v>
      </c>
      <c r="C1900" t="s">
        <v>133</v>
      </c>
      <c r="D1900">
        <v>0.45</v>
      </c>
      <c r="E1900" t="s">
        <v>97</v>
      </c>
      <c r="G1900" t="s">
        <v>2135</v>
      </c>
      <c r="H1900" s="38" t="s">
        <v>101</v>
      </c>
      <c r="I1900">
        <f>_xlfn.XLOOKUP(B1900,Use_Code_Ranking!$A$4:$A$23,Use_Code_Ranking!$B$4:$B$23,9999)</f>
        <v>12</v>
      </c>
      <c r="J1900">
        <f t="shared" ca="1" si="393"/>
        <v>1</v>
      </c>
      <c r="K1900">
        <f t="shared" ca="1" si="394"/>
        <v>1</v>
      </c>
      <c r="L1900">
        <f t="shared" ca="1" si="395"/>
        <v>0</v>
      </c>
      <c r="M1900">
        <f t="shared" ca="1" si="396"/>
        <v>0</v>
      </c>
      <c r="N1900" t="str">
        <f t="shared" ca="1" si="397"/>
        <v/>
      </c>
      <c r="O1900" t="str">
        <f t="shared" ca="1" si="398"/>
        <v/>
      </c>
      <c r="P1900" t="str">
        <f t="shared" si="399"/>
        <v/>
      </c>
      <c r="Q1900" t="str">
        <f t="shared" ca="1" si="400"/>
        <v/>
      </c>
      <c r="R1900" t="str">
        <f t="shared" si="401"/>
        <v/>
      </c>
      <c r="S1900" t="str">
        <f t="shared" si="402"/>
        <v>Irrigation</v>
      </c>
      <c r="T1900" s="2" t="str">
        <f>IF(S1900="Irrigation","Irrigation",IF(R1900="Irrigation","Irrigation",IF(Q1900="Domestic","Domestic",IF(P1900="Stockwatering","Stockwatering",IF(N1900="IRRIGATION_AND_MUNICIPAL","Irrigation and Municipal",IF(O1900="IRRIGATION_AND_DOMESTIC","Irrigation and Domestic Municipality",_xlfn.XLOOKUP(J1900,Use_Code_Ranking!$B$4:$B$23,Use_Code_Ranking!$A$4:$A$23)))))))</f>
        <v>Irrigation</v>
      </c>
      <c r="V1900" s="20" t="str">
        <f ca="1"/>
        <v>S025120</v>
      </c>
      <c r="W1900" s="4" t="str">
        <f t="shared" ca="1" si="390"/>
        <v>Irrigation</v>
      </c>
      <c r="X1900" t="str">
        <f t="shared" ca="1" si="391"/>
        <v>N</v>
      </c>
      <c r="Y1900" s="2" t="str">
        <f t="shared" ca="1" si="392"/>
        <v>N</v>
      </c>
      <c r="Z1900">
        <f ca="1">_xlfn.XLOOKUP($W1900,Return_flow_table!$A$4:$A$25,Return_flow_table!B$4:B$25)</f>
        <v>0</v>
      </c>
      <c r="AA1900">
        <f ca="1">_xlfn.XLOOKUP($W1900,Return_flow_table!$A$4:$A$25,Return_flow_table!C$4:C$25)</f>
        <v>0</v>
      </c>
      <c r="AB1900">
        <f ca="1">_xlfn.XLOOKUP($W1900,Return_flow_table!$A$4:$A$25,Return_flow_table!D$4:D$25)</f>
        <v>20</v>
      </c>
      <c r="AC1900">
        <f ca="1">_xlfn.XLOOKUP($W1900,Return_flow_table!$A$4:$A$25,Return_flow_table!E$4:E$25)</f>
        <v>20</v>
      </c>
      <c r="AD1900">
        <f ca="1">_xlfn.XLOOKUP($W1900,Return_flow_table!$A$4:$A$25,Return_flow_table!F$4:F$25)</f>
        <v>10</v>
      </c>
      <c r="AE1900">
        <f ca="1">_xlfn.XLOOKUP($W1900,Return_flow_table!$A$4:$A$25,Return_flow_table!G$4:G$25)</f>
        <v>10</v>
      </c>
      <c r="AF1900">
        <f ca="1">_xlfn.XLOOKUP($W1900,Return_flow_table!$A$4:$A$25,Return_flow_table!H$4:H$25)</f>
        <v>0</v>
      </c>
      <c r="AG1900">
        <f ca="1">_xlfn.XLOOKUP($W1900,Return_flow_table!$A$4:$A$25,Return_flow_table!I$4:I$25)</f>
        <v>0</v>
      </c>
      <c r="AH1900">
        <f ca="1">_xlfn.XLOOKUP($W1900,Return_flow_table!$A$4:$A$25,Return_flow_table!J$4:J$25)</f>
        <v>0</v>
      </c>
      <c r="AI1900">
        <f ca="1">_xlfn.XLOOKUP($W1900,Return_flow_table!$A$4:$A$25,Return_flow_table!K$4:K$25)</f>
        <v>20</v>
      </c>
      <c r="AJ1900">
        <f ca="1">_xlfn.XLOOKUP($W1900,Return_flow_table!$A$4:$A$25,Return_flow_table!L$4:L$25)</f>
        <v>20</v>
      </c>
      <c r="AK1900">
        <f ca="1">_xlfn.XLOOKUP($W1900,Return_flow_table!$A$4:$A$25,Return_flow_table!M$4:M$25)</f>
        <v>0</v>
      </c>
      <c r="AL1900" s="39" t="str" cm="1">
        <f t="array" aca="1" ref="AL1900" ca="1">IF(SUM(  ((OFFSET($A$4,0,0,COUNTA(A:A)-3,1)) =V1900) * (OFFSET($T$4, 0,0,COUNTA(A:A)-3,1) = "Domestic")) &gt; 0,"Y","")</f>
        <v/>
      </c>
    </row>
    <row r="1901" spans="1:38" x14ac:dyDescent="0.25">
      <c r="A1901" t="s">
        <v>2136</v>
      </c>
      <c r="B1901" t="s">
        <v>95</v>
      </c>
      <c r="C1901" t="s">
        <v>133</v>
      </c>
      <c r="D1901">
        <v>0.22</v>
      </c>
      <c r="E1901" t="s">
        <v>97</v>
      </c>
      <c r="G1901" t="s">
        <v>2137</v>
      </c>
      <c r="H1901" s="38" t="s">
        <v>101</v>
      </c>
      <c r="I1901">
        <f>_xlfn.XLOOKUP(B1901,Use_Code_Ranking!$A$4:$A$23,Use_Code_Ranking!$B$4:$B$23,9999)</f>
        <v>1</v>
      </c>
      <c r="J1901">
        <f t="shared" ca="1" si="393"/>
        <v>1</v>
      </c>
      <c r="K1901">
        <f t="shared" ca="1" si="394"/>
        <v>1</v>
      </c>
      <c r="L1901">
        <f t="shared" ca="1" si="395"/>
        <v>0</v>
      </c>
      <c r="M1901">
        <f t="shared" ca="1" si="396"/>
        <v>0</v>
      </c>
      <c r="N1901" t="str">
        <f t="shared" ca="1" si="397"/>
        <v/>
      </c>
      <c r="O1901" t="str">
        <f t="shared" ca="1" si="398"/>
        <v/>
      </c>
      <c r="P1901" t="str">
        <f t="shared" si="399"/>
        <v/>
      </c>
      <c r="Q1901" t="str">
        <f t="shared" ca="1" si="400"/>
        <v/>
      </c>
      <c r="R1901" t="str">
        <f t="shared" si="401"/>
        <v/>
      </c>
      <c r="S1901" t="str">
        <f t="shared" si="402"/>
        <v>Irrigation</v>
      </c>
      <c r="T1901" s="2" t="str">
        <f>IF(S1901="Irrigation","Irrigation",IF(R1901="Irrigation","Irrigation",IF(Q1901="Domestic","Domestic",IF(P1901="Stockwatering","Stockwatering",IF(N1901="IRRIGATION_AND_MUNICIPAL","Irrigation and Municipal",IF(O1901="IRRIGATION_AND_DOMESTIC","Irrigation and Domestic Municipality",_xlfn.XLOOKUP(J1901,Use_Code_Ranking!$B$4:$B$23,Use_Code_Ranking!$A$4:$A$23)))))))</f>
        <v>Irrigation</v>
      </c>
      <c r="V1901" s="20" t="str">
        <f ca="1"/>
        <v>S025121</v>
      </c>
      <c r="W1901" s="4" t="str">
        <f t="shared" ca="1" si="390"/>
        <v>Irrigation</v>
      </c>
      <c r="X1901" t="str">
        <f t="shared" ca="1" si="391"/>
        <v>N</v>
      </c>
      <c r="Y1901" s="2" t="str">
        <f t="shared" ca="1" si="392"/>
        <v>N</v>
      </c>
      <c r="Z1901">
        <f ca="1">_xlfn.XLOOKUP($W1901,Return_flow_table!$A$4:$A$25,Return_flow_table!B$4:B$25)</f>
        <v>0</v>
      </c>
      <c r="AA1901">
        <f ca="1">_xlfn.XLOOKUP($W1901,Return_flow_table!$A$4:$A$25,Return_flow_table!C$4:C$25)</f>
        <v>0</v>
      </c>
      <c r="AB1901">
        <f ca="1">_xlfn.XLOOKUP($W1901,Return_flow_table!$A$4:$A$25,Return_flow_table!D$4:D$25)</f>
        <v>20</v>
      </c>
      <c r="AC1901">
        <f ca="1">_xlfn.XLOOKUP($W1901,Return_flow_table!$A$4:$A$25,Return_flow_table!E$4:E$25)</f>
        <v>20</v>
      </c>
      <c r="AD1901">
        <f ca="1">_xlfn.XLOOKUP($W1901,Return_flow_table!$A$4:$A$25,Return_flow_table!F$4:F$25)</f>
        <v>10</v>
      </c>
      <c r="AE1901">
        <f ca="1">_xlfn.XLOOKUP($W1901,Return_flow_table!$A$4:$A$25,Return_flow_table!G$4:G$25)</f>
        <v>10</v>
      </c>
      <c r="AF1901">
        <f ca="1">_xlfn.XLOOKUP($W1901,Return_flow_table!$A$4:$A$25,Return_flow_table!H$4:H$25)</f>
        <v>0</v>
      </c>
      <c r="AG1901">
        <f ca="1">_xlfn.XLOOKUP($W1901,Return_flow_table!$A$4:$A$25,Return_flow_table!I$4:I$25)</f>
        <v>0</v>
      </c>
      <c r="AH1901">
        <f ca="1">_xlfn.XLOOKUP($W1901,Return_flow_table!$A$4:$A$25,Return_flow_table!J$4:J$25)</f>
        <v>0</v>
      </c>
      <c r="AI1901">
        <f ca="1">_xlfn.XLOOKUP($W1901,Return_flow_table!$A$4:$A$25,Return_flow_table!K$4:K$25)</f>
        <v>20</v>
      </c>
      <c r="AJ1901">
        <f ca="1">_xlfn.XLOOKUP($W1901,Return_flow_table!$A$4:$A$25,Return_flow_table!L$4:L$25)</f>
        <v>20</v>
      </c>
      <c r="AK1901">
        <f ca="1">_xlfn.XLOOKUP($W1901,Return_flow_table!$A$4:$A$25,Return_flow_table!M$4:M$25)</f>
        <v>0</v>
      </c>
      <c r="AL1901" s="39" t="str" cm="1">
        <f t="array" aca="1" ref="AL1901" ca="1">IF(SUM(  ((OFFSET($A$4,0,0,COUNTA(A:A)-3,1)) =V1901) * (OFFSET($T$4, 0,0,COUNTA(A:A)-3,1) = "Domestic")) &gt; 0,"Y","")</f>
        <v/>
      </c>
    </row>
    <row r="1902" spans="1:38" x14ac:dyDescent="0.25">
      <c r="A1902" t="s">
        <v>2138</v>
      </c>
      <c r="B1902" t="s">
        <v>113</v>
      </c>
      <c r="C1902" t="s">
        <v>133</v>
      </c>
      <c r="D1902">
        <v>0.46</v>
      </c>
      <c r="E1902" t="s">
        <v>97</v>
      </c>
      <c r="G1902" t="s">
        <v>2139</v>
      </c>
      <c r="H1902" s="38" t="s">
        <v>106</v>
      </c>
      <c r="I1902">
        <f>_xlfn.XLOOKUP(B1902,Use_Code_Ranking!$A$4:$A$23,Use_Code_Ranking!$B$4:$B$23,9999)</f>
        <v>9</v>
      </c>
      <c r="J1902">
        <f t="shared" ca="1" si="393"/>
        <v>1</v>
      </c>
      <c r="K1902">
        <f t="shared" ca="1" si="394"/>
        <v>1</v>
      </c>
      <c r="L1902">
        <f t="shared" ca="1" si="395"/>
        <v>0</v>
      </c>
      <c r="M1902">
        <f t="shared" ca="1" si="396"/>
        <v>0</v>
      </c>
      <c r="N1902" t="str">
        <f t="shared" ca="1" si="397"/>
        <v/>
      </c>
      <c r="O1902" t="str">
        <f t="shared" ca="1" si="398"/>
        <v/>
      </c>
      <c r="P1902" t="str">
        <f t="shared" si="399"/>
        <v/>
      </c>
      <c r="Q1902" t="str">
        <f t="shared" ca="1" si="400"/>
        <v/>
      </c>
      <c r="R1902" t="str">
        <f t="shared" si="401"/>
        <v/>
      </c>
      <c r="S1902" t="str">
        <f t="shared" si="402"/>
        <v>Irrigation</v>
      </c>
      <c r="T1902" s="2" t="str">
        <f>IF(S1902="Irrigation","Irrigation",IF(R1902="Irrigation","Irrigation",IF(Q1902="Domestic","Domestic",IF(P1902="Stockwatering","Stockwatering",IF(N1902="IRRIGATION_AND_MUNICIPAL","Irrigation and Municipal",IF(O1902="IRRIGATION_AND_DOMESTIC","Irrigation and Domestic Municipality",_xlfn.XLOOKUP(J1902,Use_Code_Ranking!$B$4:$B$23,Use_Code_Ranking!$A$4:$A$23)))))))</f>
        <v>Irrigation</v>
      </c>
      <c r="V1902" s="20" t="str">
        <f ca="1"/>
        <v>S025130</v>
      </c>
      <c r="W1902" s="4" t="str">
        <f t="shared" ca="1" si="390"/>
        <v>Irrigation</v>
      </c>
      <c r="X1902" t="str">
        <f t="shared" ca="1" si="391"/>
        <v>N</v>
      </c>
      <c r="Y1902" s="2" t="str">
        <f t="shared" ca="1" si="392"/>
        <v>N</v>
      </c>
      <c r="Z1902">
        <f ca="1">_xlfn.XLOOKUP($W1902,Return_flow_table!$A$4:$A$25,Return_flow_table!B$4:B$25)</f>
        <v>0</v>
      </c>
      <c r="AA1902">
        <f ca="1">_xlfn.XLOOKUP($W1902,Return_flow_table!$A$4:$A$25,Return_flow_table!C$4:C$25)</f>
        <v>0</v>
      </c>
      <c r="AB1902">
        <f ca="1">_xlfn.XLOOKUP($W1902,Return_flow_table!$A$4:$A$25,Return_flow_table!D$4:D$25)</f>
        <v>20</v>
      </c>
      <c r="AC1902">
        <f ca="1">_xlfn.XLOOKUP($W1902,Return_flow_table!$A$4:$A$25,Return_flow_table!E$4:E$25)</f>
        <v>20</v>
      </c>
      <c r="AD1902">
        <f ca="1">_xlfn.XLOOKUP($W1902,Return_flow_table!$A$4:$A$25,Return_flow_table!F$4:F$25)</f>
        <v>10</v>
      </c>
      <c r="AE1902">
        <f ca="1">_xlfn.XLOOKUP($W1902,Return_flow_table!$A$4:$A$25,Return_flow_table!G$4:G$25)</f>
        <v>10</v>
      </c>
      <c r="AF1902">
        <f ca="1">_xlfn.XLOOKUP($W1902,Return_flow_table!$A$4:$A$25,Return_flow_table!H$4:H$25)</f>
        <v>0</v>
      </c>
      <c r="AG1902">
        <f ca="1">_xlfn.XLOOKUP($W1902,Return_flow_table!$A$4:$A$25,Return_flow_table!I$4:I$25)</f>
        <v>0</v>
      </c>
      <c r="AH1902">
        <f ca="1">_xlfn.XLOOKUP($W1902,Return_flow_table!$A$4:$A$25,Return_flow_table!J$4:J$25)</f>
        <v>0</v>
      </c>
      <c r="AI1902">
        <f ca="1">_xlfn.XLOOKUP($W1902,Return_flow_table!$A$4:$A$25,Return_flow_table!K$4:K$25)</f>
        <v>20</v>
      </c>
      <c r="AJ1902">
        <f ca="1">_xlfn.XLOOKUP($W1902,Return_flow_table!$A$4:$A$25,Return_flow_table!L$4:L$25)</f>
        <v>20</v>
      </c>
      <c r="AK1902">
        <f ca="1">_xlfn.XLOOKUP($W1902,Return_flow_table!$A$4:$A$25,Return_flow_table!M$4:M$25)</f>
        <v>0</v>
      </c>
      <c r="AL1902" s="39" t="str" cm="1">
        <f t="array" aca="1" ref="AL1902" ca="1">IF(SUM(  ((OFFSET($A$4,0,0,COUNTA(A:A)-3,1)) =V1902) * (OFFSET($T$4, 0,0,COUNTA(A:A)-3,1) = "Domestic")) &gt; 0,"Y","")</f>
        <v/>
      </c>
    </row>
    <row r="1903" spans="1:38" x14ac:dyDescent="0.25">
      <c r="A1903" t="s">
        <v>2138</v>
      </c>
      <c r="B1903" t="s">
        <v>95</v>
      </c>
      <c r="C1903" t="s">
        <v>133</v>
      </c>
      <c r="D1903">
        <v>0.46</v>
      </c>
      <c r="E1903" t="s">
        <v>97</v>
      </c>
      <c r="G1903" t="s">
        <v>2139</v>
      </c>
      <c r="H1903" s="38" t="s">
        <v>106</v>
      </c>
      <c r="I1903">
        <f>_xlfn.XLOOKUP(B1903,Use_Code_Ranking!$A$4:$A$23,Use_Code_Ranking!$B$4:$B$23,9999)</f>
        <v>1</v>
      </c>
      <c r="J1903">
        <f t="shared" ca="1" si="393"/>
        <v>1</v>
      </c>
      <c r="K1903">
        <f t="shared" ca="1" si="394"/>
        <v>1</v>
      </c>
      <c r="L1903">
        <f t="shared" ca="1" si="395"/>
        <v>0</v>
      </c>
      <c r="M1903">
        <f t="shared" ca="1" si="396"/>
        <v>0</v>
      </c>
      <c r="N1903" t="str">
        <f t="shared" ca="1" si="397"/>
        <v/>
      </c>
      <c r="O1903" t="str">
        <f t="shared" ca="1" si="398"/>
        <v/>
      </c>
      <c r="P1903" t="str">
        <f t="shared" si="399"/>
        <v/>
      </c>
      <c r="Q1903" t="str">
        <f t="shared" ca="1" si="400"/>
        <v/>
      </c>
      <c r="R1903" t="str">
        <f t="shared" si="401"/>
        <v/>
      </c>
      <c r="S1903" t="str">
        <f t="shared" si="402"/>
        <v>Irrigation</v>
      </c>
      <c r="T1903" s="2" t="str">
        <f>IF(S1903="Irrigation","Irrigation",IF(R1903="Irrigation","Irrigation",IF(Q1903="Domestic","Domestic",IF(P1903="Stockwatering","Stockwatering",IF(N1903="IRRIGATION_AND_MUNICIPAL","Irrigation and Municipal",IF(O1903="IRRIGATION_AND_DOMESTIC","Irrigation and Domestic Municipality",_xlfn.XLOOKUP(J1903,Use_Code_Ranking!$B$4:$B$23,Use_Code_Ranking!$A$4:$A$23)))))))</f>
        <v>Irrigation</v>
      </c>
      <c r="V1903" s="20" t="str">
        <f ca="1"/>
        <v>S025131</v>
      </c>
      <c r="W1903" s="4" t="str">
        <f t="shared" ca="1" si="390"/>
        <v>Irrigation</v>
      </c>
      <c r="X1903" t="str">
        <f t="shared" ca="1" si="391"/>
        <v>N</v>
      </c>
      <c r="Y1903" s="2" t="str">
        <f t="shared" ca="1" si="392"/>
        <v>N</v>
      </c>
      <c r="Z1903">
        <f ca="1">_xlfn.XLOOKUP($W1903,Return_flow_table!$A$4:$A$25,Return_flow_table!B$4:B$25)</f>
        <v>0</v>
      </c>
      <c r="AA1903">
        <f ca="1">_xlfn.XLOOKUP($W1903,Return_flow_table!$A$4:$A$25,Return_flow_table!C$4:C$25)</f>
        <v>0</v>
      </c>
      <c r="AB1903">
        <f ca="1">_xlfn.XLOOKUP($W1903,Return_flow_table!$A$4:$A$25,Return_flow_table!D$4:D$25)</f>
        <v>20</v>
      </c>
      <c r="AC1903">
        <f ca="1">_xlfn.XLOOKUP($W1903,Return_flow_table!$A$4:$A$25,Return_flow_table!E$4:E$25)</f>
        <v>20</v>
      </c>
      <c r="AD1903">
        <f ca="1">_xlfn.XLOOKUP($W1903,Return_flow_table!$A$4:$A$25,Return_flow_table!F$4:F$25)</f>
        <v>10</v>
      </c>
      <c r="AE1903">
        <f ca="1">_xlfn.XLOOKUP($W1903,Return_flow_table!$A$4:$A$25,Return_flow_table!G$4:G$25)</f>
        <v>10</v>
      </c>
      <c r="AF1903">
        <f ca="1">_xlfn.XLOOKUP($W1903,Return_flow_table!$A$4:$A$25,Return_flow_table!H$4:H$25)</f>
        <v>0</v>
      </c>
      <c r="AG1903">
        <f ca="1">_xlfn.XLOOKUP($W1903,Return_flow_table!$A$4:$A$25,Return_flow_table!I$4:I$25)</f>
        <v>0</v>
      </c>
      <c r="AH1903">
        <f ca="1">_xlfn.XLOOKUP($W1903,Return_flow_table!$A$4:$A$25,Return_flow_table!J$4:J$25)</f>
        <v>0</v>
      </c>
      <c r="AI1903">
        <f ca="1">_xlfn.XLOOKUP($W1903,Return_flow_table!$A$4:$A$25,Return_flow_table!K$4:K$25)</f>
        <v>20</v>
      </c>
      <c r="AJ1903">
        <f ca="1">_xlfn.XLOOKUP($W1903,Return_flow_table!$A$4:$A$25,Return_flow_table!L$4:L$25)</f>
        <v>20</v>
      </c>
      <c r="AK1903">
        <f ca="1">_xlfn.XLOOKUP($W1903,Return_flow_table!$A$4:$A$25,Return_flow_table!M$4:M$25)</f>
        <v>0</v>
      </c>
      <c r="AL1903" s="39" t="str" cm="1">
        <f t="array" aca="1" ref="AL1903" ca="1">IF(SUM(  ((OFFSET($A$4,0,0,COUNTA(A:A)-3,1)) =V1903) * (OFFSET($T$4, 0,0,COUNTA(A:A)-3,1) = "Domestic")) &gt; 0,"Y","")</f>
        <v/>
      </c>
    </row>
    <row r="1904" spans="1:38" x14ac:dyDescent="0.25">
      <c r="A1904" t="s">
        <v>2138</v>
      </c>
      <c r="B1904" t="s">
        <v>114</v>
      </c>
      <c r="C1904" t="s">
        <v>133</v>
      </c>
      <c r="D1904">
        <v>0.46</v>
      </c>
      <c r="E1904" t="s">
        <v>97</v>
      </c>
      <c r="G1904" t="s">
        <v>2139</v>
      </c>
      <c r="H1904" s="38" t="s">
        <v>106</v>
      </c>
      <c r="I1904">
        <f>_xlfn.XLOOKUP(B1904,Use_Code_Ranking!$A$4:$A$23,Use_Code_Ranking!$B$4:$B$23,9999)</f>
        <v>12</v>
      </c>
      <c r="J1904">
        <f t="shared" ca="1" si="393"/>
        <v>1</v>
      </c>
      <c r="K1904">
        <f t="shared" ca="1" si="394"/>
        <v>1</v>
      </c>
      <c r="L1904">
        <f t="shared" ca="1" si="395"/>
        <v>0</v>
      </c>
      <c r="M1904">
        <f t="shared" ca="1" si="396"/>
        <v>0</v>
      </c>
      <c r="N1904" t="str">
        <f t="shared" ca="1" si="397"/>
        <v/>
      </c>
      <c r="O1904" t="str">
        <f t="shared" ca="1" si="398"/>
        <v/>
      </c>
      <c r="P1904" t="str">
        <f t="shared" si="399"/>
        <v/>
      </c>
      <c r="Q1904" t="str">
        <f t="shared" ca="1" si="400"/>
        <v/>
      </c>
      <c r="R1904" t="str">
        <f t="shared" si="401"/>
        <v/>
      </c>
      <c r="S1904" t="str">
        <f t="shared" si="402"/>
        <v>Irrigation</v>
      </c>
      <c r="T1904" s="2" t="str">
        <f>IF(S1904="Irrigation","Irrigation",IF(R1904="Irrigation","Irrigation",IF(Q1904="Domestic","Domestic",IF(P1904="Stockwatering","Stockwatering",IF(N1904="IRRIGATION_AND_MUNICIPAL","Irrigation and Municipal",IF(O1904="IRRIGATION_AND_DOMESTIC","Irrigation and Domestic Municipality",_xlfn.XLOOKUP(J1904,Use_Code_Ranking!$B$4:$B$23,Use_Code_Ranking!$A$4:$A$23)))))))</f>
        <v>Irrigation</v>
      </c>
      <c r="V1904" s="20" t="str">
        <f ca="1"/>
        <v>S025133</v>
      </c>
      <c r="W1904" s="4" t="str">
        <f t="shared" ca="1" si="390"/>
        <v>Irrigation</v>
      </c>
      <c r="X1904" t="str">
        <f t="shared" ca="1" si="391"/>
        <v>N</v>
      </c>
      <c r="Y1904" s="2" t="str">
        <f t="shared" ca="1" si="392"/>
        <v>N</v>
      </c>
      <c r="Z1904">
        <f ca="1">_xlfn.XLOOKUP($W1904,Return_flow_table!$A$4:$A$25,Return_flow_table!B$4:B$25)</f>
        <v>0</v>
      </c>
      <c r="AA1904">
        <f ca="1">_xlfn.XLOOKUP($W1904,Return_flow_table!$A$4:$A$25,Return_flow_table!C$4:C$25)</f>
        <v>0</v>
      </c>
      <c r="AB1904">
        <f ca="1">_xlfn.XLOOKUP($W1904,Return_flow_table!$A$4:$A$25,Return_flow_table!D$4:D$25)</f>
        <v>20</v>
      </c>
      <c r="AC1904">
        <f ca="1">_xlfn.XLOOKUP($W1904,Return_flow_table!$A$4:$A$25,Return_flow_table!E$4:E$25)</f>
        <v>20</v>
      </c>
      <c r="AD1904">
        <f ca="1">_xlfn.XLOOKUP($W1904,Return_flow_table!$A$4:$A$25,Return_flow_table!F$4:F$25)</f>
        <v>10</v>
      </c>
      <c r="AE1904">
        <f ca="1">_xlfn.XLOOKUP($W1904,Return_flow_table!$A$4:$A$25,Return_flow_table!G$4:G$25)</f>
        <v>10</v>
      </c>
      <c r="AF1904">
        <f ca="1">_xlfn.XLOOKUP($W1904,Return_flow_table!$A$4:$A$25,Return_flow_table!H$4:H$25)</f>
        <v>0</v>
      </c>
      <c r="AG1904">
        <f ca="1">_xlfn.XLOOKUP($W1904,Return_flow_table!$A$4:$A$25,Return_flow_table!I$4:I$25)</f>
        <v>0</v>
      </c>
      <c r="AH1904">
        <f ca="1">_xlfn.XLOOKUP($W1904,Return_flow_table!$A$4:$A$25,Return_flow_table!J$4:J$25)</f>
        <v>0</v>
      </c>
      <c r="AI1904">
        <f ca="1">_xlfn.XLOOKUP($W1904,Return_flow_table!$A$4:$A$25,Return_flow_table!K$4:K$25)</f>
        <v>20</v>
      </c>
      <c r="AJ1904">
        <f ca="1">_xlfn.XLOOKUP($W1904,Return_flow_table!$A$4:$A$25,Return_flow_table!L$4:L$25)</f>
        <v>20</v>
      </c>
      <c r="AK1904">
        <f ca="1">_xlfn.XLOOKUP($W1904,Return_flow_table!$A$4:$A$25,Return_flow_table!M$4:M$25)</f>
        <v>0</v>
      </c>
      <c r="AL1904" s="39" t="str" cm="1">
        <f t="array" aca="1" ref="AL1904" ca="1">IF(SUM(  ((OFFSET($A$4,0,0,COUNTA(A:A)-3,1)) =V1904) * (OFFSET($T$4, 0,0,COUNTA(A:A)-3,1) = "Domestic")) &gt; 0,"Y","")</f>
        <v/>
      </c>
    </row>
    <row r="1905" spans="1:38" x14ac:dyDescent="0.25">
      <c r="A1905" t="s">
        <v>2138</v>
      </c>
      <c r="B1905" t="s">
        <v>130</v>
      </c>
      <c r="C1905" t="s">
        <v>133</v>
      </c>
      <c r="D1905">
        <v>0.46</v>
      </c>
      <c r="E1905" t="s">
        <v>97</v>
      </c>
      <c r="G1905" t="s">
        <v>2139</v>
      </c>
      <c r="H1905" s="38" t="s">
        <v>106</v>
      </c>
      <c r="I1905">
        <f>_xlfn.XLOOKUP(B1905,Use_Code_Ranking!$A$4:$A$23,Use_Code_Ranking!$B$4:$B$23,9999)</f>
        <v>19</v>
      </c>
      <c r="J1905">
        <f t="shared" ca="1" si="393"/>
        <v>1</v>
      </c>
      <c r="K1905">
        <f t="shared" ca="1" si="394"/>
        <v>1</v>
      </c>
      <c r="L1905">
        <f t="shared" ca="1" si="395"/>
        <v>0</v>
      </c>
      <c r="M1905">
        <f t="shared" ca="1" si="396"/>
        <v>0</v>
      </c>
      <c r="N1905" t="str">
        <f t="shared" ca="1" si="397"/>
        <v/>
      </c>
      <c r="O1905" t="str">
        <f t="shared" ca="1" si="398"/>
        <v/>
      </c>
      <c r="P1905" t="str">
        <f t="shared" si="399"/>
        <v/>
      </c>
      <c r="Q1905" t="str">
        <f t="shared" ca="1" si="400"/>
        <v/>
      </c>
      <c r="R1905" t="str">
        <f t="shared" si="401"/>
        <v/>
      </c>
      <c r="S1905" t="str">
        <f t="shared" si="402"/>
        <v>Irrigation</v>
      </c>
      <c r="T1905" s="2" t="str">
        <f>IF(S1905="Irrigation","Irrigation",IF(R1905="Irrigation","Irrigation",IF(Q1905="Domestic","Domestic",IF(P1905="Stockwatering","Stockwatering",IF(N1905="IRRIGATION_AND_MUNICIPAL","Irrigation and Municipal",IF(O1905="IRRIGATION_AND_DOMESTIC","Irrigation and Domestic Municipality",_xlfn.XLOOKUP(J1905,Use_Code_Ranking!$B$4:$B$23,Use_Code_Ranking!$A$4:$A$23)))))))</f>
        <v>Irrigation</v>
      </c>
      <c r="V1905" s="20" t="str">
        <f ca="1"/>
        <v>S025139</v>
      </c>
      <c r="W1905" s="4" t="str">
        <f t="shared" ca="1" si="390"/>
        <v>Irrigation</v>
      </c>
      <c r="X1905" t="str">
        <f t="shared" ca="1" si="391"/>
        <v>N</v>
      </c>
      <c r="Y1905" s="2" t="str">
        <f t="shared" ca="1" si="392"/>
        <v>N</v>
      </c>
      <c r="Z1905">
        <f ca="1">_xlfn.XLOOKUP($W1905,Return_flow_table!$A$4:$A$25,Return_flow_table!B$4:B$25)</f>
        <v>0</v>
      </c>
      <c r="AA1905">
        <f ca="1">_xlfn.XLOOKUP($W1905,Return_flow_table!$A$4:$A$25,Return_flow_table!C$4:C$25)</f>
        <v>0</v>
      </c>
      <c r="AB1905">
        <f ca="1">_xlfn.XLOOKUP($W1905,Return_flow_table!$A$4:$A$25,Return_flow_table!D$4:D$25)</f>
        <v>20</v>
      </c>
      <c r="AC1905">
        <f ca="1">_xlfn.XLOOKUP($W1905,Return_flow_table!$A$4:$A$25,Return_flow_table!E$4:E$25)</f>
        <v>20</v>
      </c>
      <c r="AD1905">
        <f ca="1">_xlfn.XLOOKUP($W1905,Return_flow_table!$A$4:$A$25,Return_flow_table!F$4:F$25)</f>
        <v>10</v>
      </c>
      <c r="AE1905">
        <f ca="1">_xlfn.XLOOKUP($W1905,Return_flow_table!$A$4:$A$25,Return_flow_table!G$4:G$25)</f>
        <v>10</v>
      </c>
      <c r="AF1905">
        <f ca="1">_xlfn.XLOOKUP($W1905,Return_flow_table!$A$4:$A$25,Return_flow_table!H$4:H$25)</f>
        <v>0</v>
      </c>
      <c r="AG1905">
        <f ca="1">_xlfn.XLOOKUP($W1905,Return_flow_table!$A$4:$A$25,Return_flow_table!I$4:I$25)</f>
        <v>0</v>
      </c>
      <c r="AH1905">
        <f ca="1">_xlfn.XLOOKUP($W1905,Return_flow_table!$A$4:$A$25,Return_flow_table!J$4:J$25)</f>
        <v>0</v>
      </c>
      <c r="AI1905">
        <f ca="1">_xlfn.XLOOKUP($W1905,Return_flow_table!$A$4:$A$25,Return_flow_table!K$4:K$25)</f>
        <v>20</v>
      </c>
      <c r="AJ1905">
        <f ca="1">_xlfn.XLOOKUP($W1905,Return_flow_table!$A$4:$A$25,Return_flow_table!L$4:L$25)</f>
        <v>20</v>
      </c>
      <c r="AK1905">
        <f ca="1">_xlfn.XLOOKUP($W1905,Return_flow_table!$A$4:$A$25,Return_flow_table!M$4:M$25)</f>
        <v>0</v>
      </c>
      <c r="AL1905" s="39" t="str" cm="1">
        <f t="array" aca="1" ref="AL1905" ca="1">IF(SUM(  ((OFFSET($A$4,0,0,COUNTA(A:A)-3,1)) =V1905) * (OFFSET($T$4, 0,0,COUNTA(A:A)-3,1) = "Domestic")) &gt; 0,"Y","")</f>
        <v/>
      </c>
    </row>
    <row r="1906" spans="1:38" x14ac:dyDescent="0.25">
      <c r="A1906" t="s">
        <v>2138</v>
      </c>
      <c r="B1906" t="s">
        <v>111</v>
      </c>
      <c r="C1906" t="s">
        <v>133</v>
      </c>
      <c r="D1906">
        <v>0.46</v>
      </c>
      <c r="E1906" t="s">
        <v>97</v>
      </c>
      <c r="G1906" t="s">
        <v>2139</v>
      </c>
      <c r="H1906" s="38" t="s">
        <v>106</v>
      </c>
      <c r="I1906">
        <f>_xlfn.XLOOKUP(B1906,Use_Code_Ranking!$A$4:$A$23,Use_Code_Ranking!$B$4:$B$23,9999)</f>
        <v>14</v>
      </c>
      <c r="J1906">
        <f t="shared" ca="1" si="393"/>
        <v>1</v>
      </c>
      <c r="K1906">
        <f t="shared" ca="1" si="394"/>
        <v>1</v>
      </c>
      <c r="L1906">
        <f t="shared" ca="1" si="395"/>
        <v>0</v>
      </c>
      <c r="M1906">
        <f t="shared" ca="1" si="396"/>
        <v>0</v>
      </c>
      <c r="N1906" t="str">
        <f t="shared" ca="1" si="397"/>
        <v/>
      </c>
      <c r="O1906" t="str">
        <f t="shared" ca="1" si="398"/>
        <v/>
      </c>
      <c r="P1906" t="str">
        <f t="shared" si="399"/>
        <v/>
      </c>
      <c r="Q1906" t="str">
        <f t="shared" ca="1" si="400"/>
        <v/>
      </c>
      <c r="R1906" t="str">
        <f t="shared" si="401"/>
        <v/>
      </c>
      <c r="S1906" t="str">
        <f t="shared" si="402"/>
        <v>Irrigation</v>
      </c>
      <c r="T1906" s="2" t="str">
        <f>IF(S1906="Irrigation","Irrigation",IF(R1906="Irrigation","Irrigation",IF(Q1906="Domestic","Domestic",IF(P1906="Stockwatering","Stockwatering",IF(N1906="IRRIGATION_AND_MUNICIPAL","Irrigation and Municipal",IF(O1906="IRRIGATION_AND_DOMESTIC","Irrigation and Domestic Municipality",_xlfn.XLOOKUP(J1906,Use_Code_Ranking!$B$4:$B$23,Use_Code_Ranking!$A$4:$A$23)))))))</f>
        <v>Irrigation</v>
      </c>
      <c r="V1906" s="20" t="str">
        <f ca="1"/>
        <v>S025140</v>
      </c>
      <c r="W1906" s="4" t="str">
        <f t="shared" ca="1" si="390"/>
        <v>Irrigation</v>
      </c>
      <c r="X1906" t="str">
        <f t="shared" ca="1" si="391"/>
        <v>N</v>
      </c>
      <c r="Y1906" s="2" t="str">
        <f t="shared" ca="1" si="392"/>
        <v>N</v>
      </c>
      <c r="Z1906">
        <f ca="1">_xlfn.XLOOKUP($W1906,Return_flow_table!$A$4:$A$25,Return_flow_table!B$4:B$25)</f>
        <v>0</v>
      </c>
      <c r="AA1906">
        <f ca="1">_xlfn.XLOOKUP($W1906,Return_flow_table!$A$4:$A$25,Return_flow_table!C$4:C$25)</f>
        <v>0</v>
      </c>
      <c r="AB1906">
        <f ca="1">_xlfn.XLOOKUP($W1906,Return_flow_table!$A$4:$A$25,Return_flow_table!D$4:D$25)</f>
        <v>20</v>
      </c>
      <c r="AC1906">
        <f ca="1">_xlfn.XLOOKUP($W1906,Return_flow_table!$A$4:$A$25,Return_flow_table!E$4:E$25)</f>
        <v>20</v>
      </c>
      <c r="AD1906">
        <f ca="1">_xlfn.XLOOKUP($W1906,Return_flow_table!$A$4:$A$25,Return_flow_table!F$4:F$25)</f>
        <v>10</v>
      </c>
      <c r="AE1906">
        <f ca="1">_xlfn.XLOOKUP($W1906,Return_flow_table!$A$4:$A$25,Return_flow_table!G$4:G$25)</f>
        <v>10</v>
      </c>
      <c r="AF1906">
        <f ca="1">_xlfn.XLOOKUP($W1906,Return_flow_table!$A$4:$A$25,Return_flow_table!H$4:H$25)</f>
        <v>0</v>
      </c>
      <c r="AG1906">
        <f ca="1">_xlfn.XLOOKUP($W1906,Return_flow_table!$A$4:$A$25,Return_flow_table!I$4:I$25)</f>
        <v>0</v>
      </c>
      <c r="AH1906">
        <f ca="1">_xlfn.XLOOKUP($W1906,Return_flow_table!$A$4:$A$25,Return_flow_table!J$4:J$25)</f>
        <v>0</v>
      </c>
      <c r="AI1906">
        <f ca="1">_xlfn.XLOOKUP($W1906,Return_flow_table!$A$4:$A$25,Return_flow_table!K$4:K$25)</f>
        <v>20</v>
      </c>
      <c r="AJ1906">
        <f ca="1">_xlfn.XLOOKUP($W1906,Return_flow_table!$A$4:$A$25,Return_flow_table!L$4:L$25)</f>
        <v>20</v>
      </c>
      <c r="AK1906">
        <f ca="1">_xlfn.XLOOKUP($W1906,Return_flow_table!$A$4:$A$25,Return_flow_table!M$4:M$25)</f>
        <v>0</v>
      </c>
      <c r="AL1906" s="39" t="str" cm="1">
        <f t="array" aca="1" ref="AL1906" ca="1">IF(SUM(  ((OFFSET($A$4,0,0,COUNTA(A:A)-3,1)) =V1906) * (OFFSET($T$4, 0,0,COUNTA(A:A)-3,1) = "Domestic")) &gt; 0,"Y","")</f>
        <v/>
      </c>
    </row>
    <row r="1907" spans="1:38" x14ac:dyDescent="0.25">
      <c r="A1907" t="s">
        <v>2140</v>
      </c>
      <c r="B1907" t="s">
        <v>95</v>
      </c>
      <c r="C1907" t="s">
        <v>133</v>
      </c>
      <c r="D1907">
        <v>1.22</v>
      </c>
      <c r="E1907" t="s">
        <v>97</v>
      </c>
      <c r="G1907" t="s">
        <v>1230</v>
      </c>
      <c r="H1907" s="38" t="s">
        <v>99</v>
      </c>
      <c r="I1907">
        <f>_xlfn.XLOOKUP(B1907,Use_Code_Ranking!$A$4:$A$23,Use_Code_Ranking!$B$4:$B$23,9999)</f>
        <v>1</v>
      </c>
      <c r="J1907">
        <f t="shared" ca="1" si="393"/>
        <v>1</v>
      </c>
      <c r="K1907">
        <f t="shared" ca="1" si="394"/>
        <v>1</v>
      </c>
      <c r="L1907">
        <f t="shared" ca="1" si="395"/>
        <v>0</v>
      </c>
      <c r="M1907">
        <f t="shared" ca="1" si="396"/>
        <v>0</v>
      </c>
      <c r="N1907" t="str">
        <f t="shared" ca="1" si="397"/>
        <v/>
      </c>
      <c r="O1907" t="str">
        <f t="shared" ca="1" si="398"/>
        <v/>
      </c>
      <c r="P1907" t="str">
        <f t="shared" si="399"/>
        <v/>
      </c>
      <c r="Q1907" t="str">
        <f t="shared" ca="1" si="400"/>
        <v/>
      </c>
      <c r="R1907" t="str">
        <f t="shared" si="401"/>
        <v/>
      </c>
      <c r="S1907" t="str">
        <f t="shared" si="402"/>
        <v>Irrigation</v>
      </c>
      <c r="T1907" s="2" t="str">
        <f>IF(S1907="Irrigation","Irrigation",IF(R1907="Irrigation","Irrigation",IF(Q1907="Domestic","Domestic",IF(P1907="Stockwatering","Stockwatering",IF(N1907="IRRIGATION_AND_MUNICIPAL","Irrigation and Municipal",IF(O1907="IRRIGATION_AND_DOMESTIC","Irrigation and Domestic Municipality",_xlfn.XLOOKUP(J1907,Use_Code_Ranking!$B$4:$B$23,Use_Code_Ranking!$A$4:$A$23)))))))</f>
        <v>Irrigation</v>
      </c>
      <c r="V1907" s="20" t="str">
        <f ca="1"/>
        <v>S025145</v>
      </c>
      <c r="W1907" s="4" t="str">
        <f t="shared" ca="1" si="390"/>
        <v>Domestic</v>
      </c>
      <c r="X1907" t="str">
        <f t="shared" ca="1" si="391"/>
        <v>N</v>
      </c>
      <c r="Y1907" s="2" t="str">
        <f t="shared" ca="1" si="392"/>
        <v>N</v>
      </c>
      <c r="Z1907">
        <f ca="1">_xlfn.XLOOKUP($W1907,Return_flow_table!$A$4:$A$25,Return_flow_table!B$4:B$25)</f>
        <v>0</v>
      </c>
      <c r="AA1907">
        <f ca="1">_xlfn.XLOOKUP($W1907,Return_flow_table!$A$4:$A$25,Return_flow_table!C$4:C$25)</f>
        <v>0</v>
      </c>
      <c r="AB1907">
        <f ca="1">_xlfn.XLOOKUP($W1907,Return_flow_table!$A$4:$A$25,Return_flow_table!D$4:D$25)</f>
        <v>0</v>
      </c>
      <c r="AC1907">
        <f ca="1">_xlfn.XLOOKUP($W1907,Return_flow_table!$A$4:$A$25,Return_flow_table!E$4:E$25)</f>
        <v>0</v>
      </c>
      <c r="AD1907">
        <f ca="1">_xlfn.XLOOKUP($W1907,Return_flow_table!$A$4:$A$25,Return_flow_table!F$4:F$25)</f>
        <v>0</v>
      </c>
      <c r="AE1907">
        <f ca="1">_xlfn.XLOOKUP($W1907,Return_flow_table!$A$4:$A$25,Return_flow_table!G$4:G$25)</f>
        <v>0</v>
      </c>
      <c r="AF1907">
        <f ca="1">_xlfn.XLOOKUP($W1907,Return_flow_table!$A$4:$A$25,Return_flow_table!H$4:H$25)</f>
        <v>0</v>
      </c>
      <c r="AG1907">
        <f ca="1">_xlfn.XLOOKUP($W1907,Return_flow_table!$A$4:$A$25,Return_flow_table!I$4:I$25)</f>
        <v>0</v>
      </c>
      <c r="AH1907">
        <f ca="1">_xlfn.XLOOKUP($W1907,Return_flow_table!$A$4:$A$25,Return_flow_table!J$4:J$25)</f>
        <v>0</v>
      </c>
      <c r="AI1907">
        <f ca="1">_xlfn.XLOOKUP($W1907,Return_flow_table!$A$4:$A$25,Return_flow_table!K$4:K$25)</f>
        <v>0</v>
      </c>
      <c r="AJ1907">
        <f ca="1">_xlfn.XLOOKUP($W1907,Return_flow_table!$A$4:$A$25,Return_flow_table!L$4:L$25)</f>
        <v>0</v>
      </c>
      <c r="AK1907">
        <f ca="1">_xlfn.XLOOKUP($W1907,Return_flow_table!$A$4:$A$25,Return_flow_table!M$4:M$25)</f>
        <v>0</v>
      </c>
      <c r="AL1907" s="39" t="str" cm="1">
        <f t="array" aca="1" ref="AL1907" ca="1">IF(SUM(  ((OFFSET($A$4,0,0,COUNTA(A:A)-3,1)) =V1907) * (OFFSET($T$4, 0,0,COUNTA(A:A)-3,1) = "Domestic")) &gt; 0,"Y","")</f>
        <v>Y</v>
      </c>
    </row>
    <row r="1908" spans="1:38" x14ac:dyDescent="0.25">
      <c r="A1908" t="s">
        <v>2140</v>
      </c>
      <c r="B1908" t="s">
        <v>114</v>
      </c>
      <c r="C1908" t="s">
        <v>133</v>
      </c>
      <c r="D1908">
        <v>1.22</v>
      </c>
      <c r="E1908" t="s">
        <v>97</v>
      </c>
      <c r="G1908" t="s">
        <v>1230</v>
      </c>
      <c r="H1908" s="38" t="s">
        <v>99</v>
      </c>
      <c r="I1908">
        <f>_xlfn.XLOOKUP(B1908,Use_Code_Ranking!$A$4:$A$23,Use_Code_Ranking!$B$4:$B$23,9999)</f>
        <v>12</v>
      </c>
      <c r="J1908">
        <f t="shared" ca="1" si="393"/>
        <v>1</v>
      </c>
      <c r="K1908">
        <f t="shared" ca="1" si="394"/>
        <v>1</v>
      </c>
      <c r="L1908">
        <f t="shared" ca="1" si="395"/>
        <v>0</v>
      </c>
      <c r="M1908">
        <f t="shared" ca="1" si="396"/>
        <v>0</v>
      </c>
      <c r="N1908" t="str">
        <f t="shared" ca="1" si="397"/>
        <v/>
      </c>
      <c r="O1908" t="str">
        <f t="shared" ca="1" si="398"/>
        <v/>
      </c>
      <c r="P1908" t="str">
        <f t="shared" si="399"/>
        <v/>
      </c>
      <c r="Q1908" t="str">
        <f t="shared" ca="1" si="400"/>
        <v/>
      </c>
      <c r="R1908" t="str">
        <f t="shared" si="401"/>
        <v/>
      </c>
      <c r="S1908" t="str">
        <f t="shared" si="402"/>
        <v>Irrigation</v>
      </c>
      <c r="T1908" s="2" t="str">
        <f>IF(S1908="Irrigation","Irrigation",IF(R1908="Irrigation","Irrigation",IF(Q1908="Domestic","Domestic",IF(P1908="Stockwatering","Stockwatering",IF(N1908="IRRIGATION_AND_MUNICIPAL","Irrigation and Municipal",IF(O1908="IRRIGATION_AND_DOMESTIC","Irrigation and Domestic Municipality",_xlfn.XLOOKUP(J1908,Use_Code_Ranking!$B$4:$B$23,Use_Code_Ranking!$A$4:$A$23)))))))</f>
        <v>Irrigation</v>
      </c>
      <c r="V1908" s="20" t="str">
        <f ca="1"/>
        <v>S025148</v>
      </c>
      <c r="W1908" s="4" t="str">
        <f t="shared" ca="1" si="390"/>
        <v>Irrigation</v>
      </c>
      <c r="X1908" t="str">
        <f t="shared" ca="1" si="391"/>
        <v>N</v>
      </c>
      <c r="Y1908" s="2" t="str">
        <f t="shared" ca="1" si="392"/>
        <v>N</v>
      </c>
      <c r="Z1908">
        <f ca="1">_xlfn.XLOOKUP($W1908,Return_flow_table!$A$4:$A$25,Return_flow_table!B$4:B$25)</f>
        <v>0</v>
      </c>
      <c r="AA1908">
        <f ca="1">_xlfn.XLOOKUP($W1908,Return_flow_table!$A$4:$A$25,Return_flow_table!C$4:C$25)</f>
        <v>0</v>
      </c>
      <c r="AB1908">
        <f ca="1">_xlfn.XLOOKUP($W1908,Return_flow_table!$A$4:$A$25,Return_flow_table!D$4:D$25)</f>
        <v>20</v>
      </c>
      <c r="AC1908">
        <f ca="1">_xlfn.XLOOKUP($W1908,Return_flow_table!$A$4:$A$25,Return_flow_table!E$4:E$25)</f>
        <v>20</v>
      </c>
      <c r="AD1908">
        <f ca="1">_xlfn.XLOOKUP($W1908,Return_flow_table!$A$4:$A$25,Return_flow_table!F$4:F$25)</f>
        <v>10</v>
      </c>
      <c r="AE1908">
        <f ca="1">_xlfn.XLOOKUP($W1908,Return_flow_table!$A$4:$A$25,Return_flow_table!G$4:G$25)</f>
        <v>10</v>
      </c>
      <c r="AF1908">
        <f ca="1">_xlfn.XLOOKUP($W1908,Return_flow_table!$A$4:$A$25,Return_flow_table!H$4:H$25)</f>
        <v>0</v>
      </c>
      <c r="AG1908">
        <f ca="1">_xlfn.XLOOKUP($W1908,Return_flow_table!$A$4:$A$25,Return_flow_table!I$4:I$25)</f>
        <v>0</v>
      </c>
      <c r="AH1908">
        <f ca="1">_xlfn.XLOOKUP($W1908,Return_flow_table!$A$4:$A$25,Return_flow_table!J$4:J$25)</f>
        <v>0</v>
      </c>
      <c r="AI1908">
        <f ca="1">_xlfn.XLOOKUP($W1908,Return_flow_table!$A$4:$A$25,Return_flow_table!K$4:K$25)</f>
        <v>20</v>
      </c>
      <c r="AJ1908">
        <f ca="1">_xlfn.XLOOKUP($W1908,Return_flow_table!$A$4:$A$25,Return_flow_table!L$4:L$25)</f>
        <v>20</v>
      </c>
      <c r="AK1908">
        <f ca="1">_xlfn.XLOOKUP($W1908,Return_flow_table!$A$4:$A$25,Return_flow_table!M$4:M$25)</f>
        <v>0</v>
      </c>
      <c r="AL1908" s="39" t="str" cm="1">
        <f t="array" aca="1" ref="AL1908" ca="1">IF(SUM(  ((OFFSET($A$4,0,0,COUNTA(A:A)-3,1)) =V1908) * (OFFSET($T$4, 0,0,COUNTA(A:A)-3,1) = "Domestic")) &gt; 0,"Y","")</f>
        <v/>
      </c>
    </row>
    <row r="1909" spans="1:38" x14ac:dyDescent="0.25">
      <c r="A1909" t="s">
        <v>2141</v>
      </c>
      <c r="B1909" t="s">
        <v>95</v>
      </c>
      <c r="C1909" t="s">
        <v>133</v>
      </c>
      <c r="D1909">
        <v>0.27</v>
      </c>
      <c r="E1909" t="s">
        <v>97</v>
      </c>
      <c r="G1909" t="s">
        <v>1598</v>
      </c>
      <c r="H1909" s="38" t="s">
        <v>99</v>
      </c>
      <c r="I1909">
        <f>_xlfn.XLOOKUP(B1909,Use_Code_Ranking!$A$4:$A$23,Use_Code_Ranking!$B$4:$B$23,9999)</f>
        <v>1</v>
      </c>
      <c r="J1909">
        <f t="shared" ca="1" si="393"/>
        <v>1</v>
      </c>
      <c r="K1909">
        <f t="shared" ca="1" si="394"/>
        <v>1</v>
      </c>
      <c r="L1909">
        <f t="shared" ca="1" si="395"/>
        <v>0</v>
      </c>
      <c r="M1909">
        <f t="shared" ca="1" si="396"/>
        <v>0</v>
      </c>
      <c r="N1909" t="str">
        <f t="shared" ca="1" si="397"/>
        <v/>
      </c>
      <c r="O1909" t="str">
        <f t="shared" ca="1" si="398"/>
        <v/>
      </c>
      <c r="P1909" t="str">
        <f t="shared" si="399"/>
        <v/>
      </c>
      <c r="Q1909" t="str">
        <f t="shared" ca="1" si="400"/>
        <v/>
      </c>
      <c r="R1909" t="str">
        <f t="shared" si="401"/>
        <v/>
      </c>
      <c r="S1909" t="str">
        <f t="shared" si="402"/>
        <v>Irrigation</v>
      </c>
      <c r="T1909" s="2" t="str">
        <f>IF(S1909="Irrigation","Irrigation",IF(R1909="Irrigation","Irrigation",IF(Q1909="Domestic","Domestic",IF(P1909="Stockwatering","Stockwatering",IF(N1909="IRRIGATION_AND_MUNICIPAL","Irrigation and Municipal",IF(O1909="IRRIGATION_AND_DOMESTIC","Irrigation and Domestic Municipality",_xlfn.XLOOKUP(J1909,Use_Code_Ranking!$B$4:$B$23,Use_Code_Ranking!$A$4:$A$23)))))))</f>
        <v>Irrigation</v>
      </c>
      <c r="V1909" s="20" t="str">
        <f ca="1"/>
        <v>S025149</v>
      </c>
      <c r="W1909" s="4" t="str">
        <f t="shared" ca="1" si="390"/>
        <v>Irrigation</v>
      </c>
      <c r="X1909" t="str">
        <f t="shared" ca="1" si="391"/>
        <v>N</v>
      </c>
      <c r="Y1909" s="2" t="str">
        <f t="shared" ca="1" si="392"/>
        <v>N</v>
      </c>
      <c r="Z1909">
        <f ca="1">_xlfn.XLOOKUP($W1909,Return_flow_table!$A$4:$A$25,Return_flow_table!B$4:B$25)</f>
        <v>0</v>
      </c>
      <c r="AA1909">
        <f ca="1">_xlfn.XLOOKUP($W1909,Return_flow_table!$A$4:$A$25,Return_flow_table!C$4:C$25)</f>
        <v>0</v>
      </c>
      <c r="AB1909">
        <f ca="1">_xlfn.XLOOKUP($W1909,Return_flow_table!$A$4:$A$25,Return_flow_table!D$4:D$25)</f>
        <v>20</v>
      </c>
      <c r="AC1909">
        <f ca="1">_xlfn.XLOOKUP($W1909,Return_flow_table!$A$4:$A$25,Return_flow_table!E$4:E$25)</f>
        <v>20</v>
      </c>
      <c r="AD1909">
        <f ca="1">_xlfn.XLOOKUP($W1909,Return_flow_table!$A$4:$A$25,Return_flow_table!F$4:F$25)</f>
        <v>10</v>
      </c>
      <c r="AE1909">
        <f ca="1">_xlfn.XLOOKUP($W1909,Return_flow_table!$A$4:$A$25,Return_flow_table!G$4:G$25)</f>
        <v>10</v>
      </c>
      <c r="AF1909">
        <f ca="1">_xlfn.XLOOKUP($W1909,Return_flow_table!$A$4:$A$25,Return_flow_table!H$4:H$25)</f>
        <v>0</v>
      </c>
      <c r="AG1909">
        <f ca="1">_xlfn.XLOOKUP($W1909,Return_flow_table!$A$4:$A$25,Return_flow_table!I$4:I$25)</f>
        <v>0</v>
      </c>
      <c r="AH1909">
        <f ca="1">_xlfn.XLOOKUP($W1909,Return_flow_table!$A$4:$A$25,Return_flow_table!J$4:J$25)</f>
        <v>0</v>
      </c>
      <c r="AI1909">
        <f ca="1">_xlfn.XLOOKUP($W1909,Return_flow_table!$A$4:$A$25,Return_flow_table!K$4:K$25)</f>
        <v>20</v>
      </c>
      <c r="AJ1909">
        <f ca="1">_xlfn.XLOOKUP($W1909,Return_flow_table!$A$4:$A$25,Return_flow_table!L$4:L$25)</f>
        <v>20</v>
      </c>
      <c r="AK1909">
        <f ca="1">_xlfn.XLOOKUP($W1909,Return_flow_table!$A$4:$A$25,Return_flow_table!M$4:M$25)</f>
        <v>0</v>
      </c>
      <c r="AL1909" s="39" t="str" cm="1">
        <f t="array" aca="1" ref="AL1909" ca="1">IF(SUM(  ((OFFSET($A$4,0,0,COUNTA(A:A)-3,1)) =V1909) * (OFFSET($T$4, 0,0,COUNTA(A:A)-3,1) = "Domestic")) &gt; 0,"Y","")</f>
        <v/>
      </c>
    </row>
    <row r="1910" spans="1:38" x14ac:dyDescent="0.25">
      <c r="A1910" t="s">
        <v>2142</v>
      </c>
      <c r="B1910" t="s">
        <v>95</v>
      </c>
      <c r="C1910" t="s">
        <v>133</v>
      </c>
      <c r="D1910">
        <v>1.32</v>
      </c>
      <c r="E1910" t="s">
        <v>97</v>
      </c>
      <c r="G1910" t="s">
        <v>2143</v>
      </c>
      <c r="H1910" s="38" t="s">
        <v>115</v>
      </c>
      <c r="I1910">
        <f>_xlfn.XLOOKUP(B1910,Use_Code_Ranking!$A$4:$A$23,Use_Code_Ranking!$B$4:$B$23,9999)</f>
        <v>1</v>
      </c>
      <c r="J1910">
        <f t="shared" ca="1" si="393"/>
        <v>1</v>
      </c>
      <c r="K1910">
        <f t="shared" ca="1" si="394"/>
        <v>1</v>
      </c>
      <c r="L1910">
        <f t="shared" ca="1" si="395"/>
        <v>0</v>
      </c>
      <c r="M1910">
        <f t="shared" ca="1" si="396"/>
        <v>0</v>
      </c>
      <c r="N1910" t="str">
        <f t="shared" ca="1" si="397"/>
        <v/>
      </c>
      <c r="O1910" t="str">
        <f t="shared" ca="1" si="398"/>
        <v/>
      </c>
      <c r="P1910" t="str">
        <f t="shared" si="399"/>
        <v/>
      </c>
      <c r="Q1910" t="str">
        <f t="shared" ca="1" si="400"/>
        <v/>
      </c>
      <c r="R1910" t="str">
        <f t="shared" si="401"/>
        <v/>
      </c>
      <c r="S1910" t="str">
        <f t="shared" si="402"/>
        <v>Irrigation</v>
      </c>
      <c r="T1910" s="2" t="str">
        <f>IF(S1910="Irrigation","Irrigation",IF(R1910="Irrigation","Irrigation",IF(Q1910="Domestic","Domestic",IF(P1910="Stockwatering","Stockwatering",IF(N1910="IRRIGATION_AND_MUNICIPAL","Irrigation and Municipal",IF(O1910="IRRIGATION_AND_DOMESTIC","Irrigation and Domestic Municipality",_xlfn.XLOOKUP(J1910,Use_Code_Ranking!$B$4:$B$23,Use_Code_Ranking!$A$4:$A$23)))))))</f>
        <v>Irrigation</v>
      </c>
      <c r="V1910" s="20" t="str">
        <f ca="1"/>
        <v>S025152</v>
      </c>
      <c r="W1910" s="4" t="str">
        <f t="shared" ca="1" si="390"/>
        <v>Irrigation</v>
      </c>
      <c r="X1910" t="str">
        <f t="shared" ca="1" si="391"/>
        <v>N</v>
      </c>
      <c r="Y1910" s="2" t="str">
        <f t="shared" ca="1" si="392"/>
        <v>N</v>
      </c>
      <c r="Z1910">
        <f ca="1">_xlfn.XLOOKUP($W1910,Return_flow_table!$A$4:$A$25,Return_flow_table!B$4:B$25)</f>
        <v>0</v>
      </c>
      <c r="AA1910">
        <f ca="1">_xlfn.XLOOKUP($W1910,Return_flow_table!$A$4:$A$25,Return_flow_table!C$4:C$25)</f>
        <v>0</v>
      </c>
      <c r="AB1910">
        <f ca="1">_xlfn.XLOOKUP($W1910,Return_flow_table!$A$4:$A$25,Return_flow_table!D$4:D$25)</f>
        <v>20</v>
      </c>
      <c r="AC1910">
        <f ca="1">_xlfn.XLOOKUP($W1910,Return_flow_table!$A$4:$A$25,Return_flow_table!E$4:E$25)</f>
        <v>20</v>
      </c>
      <c r="AD1910">
        <f ca="1">_xlfn.XLOOKUP($W1910,Return_flow_table!$A$4:$A$25,Return_flow_table!F$4:F$25)</f>
        <v>10</v>
      </c>
      <c r="AE1910">
        <f ca="1">_xlfn.XLOOKUP($W1910,Return_flow_table!$A$4:$A$25,Return_flow_table!G$4:G$25)</f>
        <v>10</v>
      </c>
      <c r="AF1910">
        <f ca="1">_xlfn.XLOOKUP($W1910,Return_flow_table!$A$4:$A$25,Return_flow_table!H$4:H$25)</f>
        <v>0</v>
      </c>
      <c r="AG1910">
        <f ca="1">_xlfn.XLOOKUP($W1910,Return_flow_table!$A$4:$A$25,Return_flow_table!I$4:I$25)</f>
        <v>0</v>
      </c>
      <c r="AH1910">
        <f ca="1">_xlfn.XLOOKUP($W1910,Return_flow_table!$A$4:$A$25,Return_flow_table!J$4:J$25)</f>
        <v>0</v>
      </c>
      <c r="AI1910">
        <f ca="1">_xlfn.XLOOKUP($W1910,Return_flow_table!$A$4:$A$25,Return_flow_table!K$4:K$25)</f>
        <v>20</v>
      </c>
      <c r="AJ1910">
        <f ca="1">_xlfn.XLOOKUP($W1910,Return_flow_table!$A$4:$A$25,Return_flow_table!L$4:L$25)</f>
        <v>20</v>
      </c>
      <c r="AK1910">
        <f ca="1">_xlfn.XLOOKUP($W1910,Return_flow_table!$A$4:$A$25,Return_flow_table!M$4:M$25)</f>
        <v>0</v>
      </c>
      <c r="AL1910" s="39" t="str" cm="1">
        <f t="array" aca="1" ref="AL1910" ca="1">IF(SUM(  ((OFFSET($A$4,0,0,COUNTA(A:A)-3,1)) =V1910) * (OFFSET($T$4, 0,0,COUNTA(A:A)-3,1) = "Domestic")) &gt; 0,"Y","")</f>
        <v/>
      </c>
    </row>
    <row r="1911" spans="1:38" x14ac:dyDescent="0.25">
      <c r="A1911" t="s">
        <v>2144</v>
      </c>
      <c r="B1911" t="s">
        <v>95</v>
      </c>
      <c r="C1911" t="s">
        <v>133</v>
      </c>
      <c r="D1911">
        <v>0.47</v>
      </c>
      <c r="E1911" t="s">
        <v>97</v>
      </c>
      <c r="G1911" t="s">
        <v>2145</v>
      </c>
      <c r="H1911" s="38" t="s">
        <v>99</v>
      </c>
      <c r="I1911">
        <f>_xlfn.XLOOKUP(B1911,Use_Code_Ranking!$A$4:$A$23,Use_Code_Ranking!$B$4:$B$23,9999)</f>
        <v>1</v>
      </c>
      <c r="J1911">
        <f t="shared" ca="1" si="393"/>
        <v>1</v>
      </c>
      <c r="K1911">
        <f t="shared" ca="1" si="394"/>
        <v>1</v>
      </c>
      <c r="L1911">
        <f t="shared" ca="1" si="395"/>
        <v>0</v>
      </c>
      <c r="M1911">
        <f t="shared" ca="1" si="396"/>
        <v>0</v>
      </c>
      <c r="N1911" t="str">
        <f t="shared" ca="1" si="397"/>
        <v/>
      </c>
      <c r="O1911" t="str">
        <f t="shared" ca="1" si="398"/>
        <v/>
      </c>
      <c r="P1911" t="str">
        <f t="shared" si="399"/>
        <v/>
      </c>
      <c r="Q1911" t="str">
        <f t="shared" ca="1" si="400"/>
        <v/>
      </c>
      <c r="R1911" t="str">
        <f t="shared" si="401"/>
        <v/>
      </c>
      <c r="S1911" t="str">
        <f t="shared" si="402"/>
        <v>Irrigation</v>
      </c>
      <c r="T1911" s="2" t="str">
        <f>IF(S1911="Irrigation","Irrigation",IF(R1911="Irrigation","Irrigation",IF(Q1911="Domestic","Domestic",IF(P1911="Stockwatering","Stockwatering",IF(N1911="IRRIGATION_AND_MUNICIPAL","Irrigation and Municipal",IF(O1911="IRRIGATION_AND_DOMESTIC","Irrigation and Domestic Municipality",_xlfn.XLOOKUP(J1911,Use_Code_Ranking!$B$4:$B$23,Use_Code_Ranking!$A$4:$A$23)))))))</f>
        <v>Irrigation</v>
      </c>
      <c r="V1911" s="20" t="str">
        <f ca="1"/>
        <v>S025158</v>
      </c>
      <c r="W1911" s="4" t="str">
        <f t="shared" ca="1" si="390"/>
        <v>Irrigation</v>
      </c>
      <c r="X1911" t="str">
        <f t="shared" ca="1" si="391"/>
        <v>N</v>
      </c>
      <c r="Y1911" s="2" t="str">
        <f t="shared" ca="1" si="392"/>
        <v>N</v>
      </c>
      <c r="Z1911">
        <f ca="1">_xlfn.XLOOKUP($W1911,Return_flow_table!$A$4:$A$25,Return_flow_table!B$4:B$25)</f>
        <v>0</v>
      </c>
      <c r="AA1911">
        <f ca="1">_xlfn.XLOOKUP($W1911,Return_flow_table!$A$4:$A$25,Return_flow_table!C$4:C$25)</f>
        <v>0</v>
      </c>
      <c r="AB1911">
        <f ca="1">_xlfn.XLOOKUP($W1911,Return_flow_table!$A$4:$A$25,Return_flow_table!D$4:D$25)</f>
        <v>20</v>
      </c>
      <c r="AC1911">
        <f ca="1">_xlfn.XLOOKUP($W1911,Return_flow_table!$A$4:$A$25,Return_flow_table!E$4:E$25)</f>
        <v>20</v>
      </c>
      <c r="AD1911">
        <f ca="1">_xlfn.XLOOKUP($W1911,Return_flow_table!$A$4:$A$25,Return_flow_table!F$4:F$25)</f>
        <v>10</v>
      </c>
      <c r="AE1911">
        <f ca="1">_xlfn.XLOOKUP($W1911,Return_flow_table!$A$4:$A$25,Return_flow_table!G$4:G$25)</f>
        <v>10</v>
      </c>
      <c r="AF1911">
        <f ca="1">_xlfn.XLOOKUP($W1911,Return_flow_table!$A$4:$A$25,Return_flow_table!H$4:H$25)</f>
        <v>0</v>
      </c>
      <c r="AG1911">
        <f ca="1">_xlfn.XLOOKUP($W1911,Return_flow_table!$A$4:$A$25,Return_flow_table!I$4:I$25)</f>
        <v>0</v>
      </c>
      <c r="AH1911">
        <f ca="1">_xlfn.XLOOKUP($W1911,Return_flow_table!$A$4:$A$25,Return_flow_table!J$4:J$25)</f>
        <v>0</v>
      </c>
      <c r="AI1911">
        <f ca="1">_xlfn.XLOOKUP($W1911,Return_flow_table!$A$4:$A$25,Return_flow_table!K$4:K$25)</f>
        <v>20</v>
      </c>
      <c r="AJ1911">
        <f ca="1">_xlfn.XLOOKUP($W1911,Return_flow_table!$A$4:$A$25,Return_flow_table!L$4:L$25)</f>
        <v>20</v>
      </c>
      <c r="AK1911">
        <f ca="1">_xlfn.XLOOKUP($W1911,Return_flow_table!$A$4:$A$25,Return_flow_table!M$4:M$25)</f>
        <v>0</v>
      </c>
      <c r="AL1911" s="39" t="str" cm="1">
        <f t="array" aca="1" ref="AL1911" ca="1">IF(SUM(  ((OFFSET($A$4,0,0,COUNTA(A:A)-3,1)) =V1911) * (OFFSET($T$4, 0,0,COUNTA(A:A)-3,1) = "Domestic")) &gt; 0,"Y","")</f>
        <v/>
      </c>
    </row>
    <row r="1912" spans="1:38" x14ac:dyDescent="0.25">
      <c r="A1912" t="s">
        <v>2144</v>
      </c>
      <c r="B1912" t="s">
        <v>114</v>
      </c>
      <c r="C1912" t="s">
        <v>133</v>
      </c>
      <c r="D1912">
        <v>0.47</v>
      </c>
      <c r="E1912" t="s">
        <v>97</v>
      </c>
      <c r="G1912" t="s">
        <v>2145</v>
      </c>
      <c r="H1912" s="38" t="s">
        <v>99</v>
      </c>
      <c r="I1912">
        <f>_xlfn.XLOOKUP(B1912,Use_Code_Ranking!$A$4:$A$23,Use_Code_Ranking!$B$4:$B$23,9999)</f>
        <v>12</v>
      </c>
      <c r="J1912">
        <f t="shared" ca="1" si="393"/>
        <v>1</v>
      </c>
      <c r="K1912">
        <f t="shared" ca="1" si="394"/>
        <v>1</v>
      </c>
      <c r="L1912">
        <f t="shared" ca="1" si="395"/>
        <v>0</v>
      </c>
      <c r="M1912">
        <f t="shared" ca="1" si="396"/>
        <v>0</v>
      </c>
      <c r="N1912" t="str">
        <f t="shared" ca="1" si="397"/>
        <v/>
      </c>
      <c r="O1912" t="str">
        <f t="shared" ca="1" si="398"/>
        <v/>
      </c>
      <c r="P1912" t="str">
        <f t="shared" si="399"/>
        <v/>
      </c>
      <c r="Q1912" t="str">
        <f t="shared" ca="1" si="400"/>
        <v/>
      </c>
      <c r="R1912" t="str">
        <f t="shared" si="401"/>
        <v/>
      </c>
      <c r="S1912" t="str">
        <f t="shared" si="402"/>
        <v>Irrigation</v>
      </c>
      <c r="T1912" s="2" t="str">
        <f>IF(S1912="Irrigation","Irrigation",IF(R1912="Irrigation","Irrigation",IF(Q1912="Domestic","Domestic",IF(P1912="Stockwatering","Stockwatering",IF(N1912="IRRIGATION_AND_MUNICIPAL","Irrigation and Municipal",IF(O1912="IRRIGATION_AND_DOMESTIC","Irrigation and Domestic Municipality",_xlfn.XLOOKUP(J1912,Use_Code_Ranking!$B$4:$B$23,Use_Code_Ranking!$A$4:$A$23)))))))</f>
        <v>Irrigation</v>
      </c>
      <c r="V1912" s="20" t="str">
        <f ca="1"/>
        <v>S025159</v>
      </c>
      <c r="W1912" s="4" t="str">
        <f t="shared" ca="1" si="390"/>
        <v>Other</v>
      </c>
      <c r="X1912" t="str">
        <f t="shared" ca="1" si="391"/>
        <v>N</v>
      </c>
      <c r="Y1912" s="2" t="str">
        <f t="shared" ca="1" si="392"/>
        <v>N</v>
      </c>
      <c r="Z1912">
        <f ca="1">_xlfn.XLOOKUP($W1912,Return_flow_table!$A$4:$A$25,Return_flow_table!B$4:B$25)</f>
        <v>0</v>
      </c>
      <c r="AA1912">
        <f ca="1">_xlfn.XLOOKUP($W1912,Return_flow_table!$A$4:$A$25,Return_flow_table!C$4:C$25)</f>
        <v>0</v>
      </c>
      <c r="AB1912">
        <f ca="1">_xlfn.XLOOKUP($W1912,Return_flow_table!$A$4:$A$25,Return_flow_table!D$4:D$25)</f>
        <v>0</v>
      </c>
      <c r="AC1912">
        <f ca="1">_xlfn.XLOOKUP($W1912,Return_flow_table!$A$4:$A$25,Return_flow_table!E$4:E$25)</f>
        <v>0</v>
      </c>
      <c r="AD1912">
        <f ca="1">_xlfn.XLOOKUP($W1912,Return_flow_table!$A$4:$A$25,Return_flow_table!F$4:F$25)</f>
        <v>0</v>
      </c>
      <c r="AE1912">
        <f ca="1">_xlfn.XLOOKUP($W1912,Return_flow_table!$A$4:$A$25,Return_flow_table!G$4:G$25)</f>
        <v>0</v>
      </c>
      <c r="AF1912">
        <f ca="1">_xlfn.XLOOKUP($W1912,Return_flow_table!$A$4:$A$25,Return_flow_table!H$4:H$25)</f>
        <v>0</v>
      </c>
      <c r="AG1912">
        <f ca="1">_xlfn.XLOOKUP($W1912,Return_flow_table!$A$4:$A$25,Return_flow_table!I$4:I$25)</f>
        <v>0</v>
      </c>
      <c r="AH1912">
        <f ca="1">_xlfn.XLOOKUP($W1912,Return_flow_table!$A$4:$A$25,Return_flow_table!J$4:J$25)</f>
        <v>0</v>
      </c>
      <c r="AI1912">
        <f ca="1">_xlfn.XLOOKUP($W1912,Return_flow_table!$A$4:$A$25,Return_flow_table!K$4:K$25)</f>
        <v>0</v>
      </c>
      <c r="AJ1912">
        <f ca="1">_xlfn.XLOOKUP($W1912,Return_flow_table!$A$4:$A$25,Return_flow_table!L$4:L$25)</f>
        <v>0</v>
      </c>
      <c r="AK1912">
        <f ca="1">_xlfn.XLOOKUP($W1912,Return_flow_table!$A$4:$A$25,Return_flow_table!M$4:M$25)</f>
        <v>0</v>
      </c>
      <c r="AL1912" s="39" t="str" cm="1">
        <f t="array" aca="1" ref="AL1912" ca="1">IF(SUM(  ((OFFSET($A$4,0,0,COUNTA(A:A)-3,1)) =V1912) * (OFFSET($T$4, 0,0,COUNTA(A:A)-3,1) = "Domestic")) &gt; 0,"Y","")</f>
        <v/>
      </c>
    </row>
    <row r="1913" spans="1:38" x14ac:dyDescent="0.25">
      <c r="A1913" t="s">
        <v>2146</v>
      </c>
      <c r="B1913" t="s">
        <v>95</v>
      </c>
      <c r="C1913" t="s">
        <v>133</v>
      </c>
      <c r="D1913">
        <v>0.33</v>
      </c>
      <c r="E1913" t="s">
        <v>97</v>
      </c>
      <c r="G1913" t="s">
        <v>2147</v>
      </c>
      <c r="H1913" s="38" t="s">
        <v>99</v>
      </c>
      <c r="I1913">
        <f>_xlfn.XLOOKUP(B1913,Use_Code_Ranking!$A$4:$A$23,Use_Code_Ranking!$B$4:$B$23,9999)</f>
        <v>1</v>
      </c>
      <c r="J1913">
        <f t="shared" ca="1" si="393"/>
        <v>1</v>
      </c>
      <c r="K1913">
        <f t="shared" ca="1" si="394"/>
        <v>1</v>
      </c>
      <c r="L1913">
        <f t="shared" ca="1" si="395"/>
        <v>0</v>
      </c>
      <c r="M1913">
        <f t="shared" ca="1" si="396"/>
        <v>0</v>
      </c>
      <c r="N1913" t="str">
        <f t="shared" ca="1" si="397"/>
        <v/>
      </c>
      <c r="O1913" t="str">
        <f t="shared" ca="1" si="398"/>
        <v/>
      </c>
      <c r="P1913" t="str">
        <f t="shared" si="399"/>
        <v/>
      </c>
      <c r="Q1913" t="str">
        <f t="shared" ca="1" si="400"/>
        <v/>
      </c>
      <c r="R1913" t="str">
        <f t="shared" si="401"/>
        <v/>
      </c>
      <c r="S1913" t="str">
        <f t="shared" si="402"/>
        <v>Irrigation</v>
      </c>
      <c r="T1913" s="2" t="str">
        <f>IF(S1913="Irrigation","Irrigation",IF(R1913="Irrigation","Irrigation",IF(Q1913="Domestic","Domestic",IF(P1913="Stockwatering","Stockwatering",IF(N1913="IRRIGATION_AND_MUNICIPAL","Irrigation and Municipal",IF(O1913="IRRIGATION_AND_DOMESTIC","Irrigation and Domestic Municipality",_xlfn.XLOOKUP(J1913,Use_Code_Ranking!$B$4:$B$23,Use_Code_Ranking!$A$4:$A$23)))))))</f>
        <v>Irrigation</v>
      </c>
      <c r="V1913" s="20" t="str">
        <f ca="1"/>
        <v>S025160</v>
      </c>
      <c r="W1913" s="4" t="str">
        <f t="shared" ca="1" si="390"/>
        <v>Irrigation</v>
      </c>
      <c r="X1913" t="str">
        <f t="shared" ca="1" si="391"/>
        <v>N</v>
      </c>
      <c r="Y1913" s="2" t="str">
        <f t="shared" ca="1" si="392"/>
        <v>N</v>
      </c>
      <c r="Z1913">
        <f ca="1">_xlfn.XLOOKUP($W1913,Return_flow_table!$A$4:$A$25,Return_flow_table!B$4:B$25)</f>
        <v>0</v>
      </c>
      <c r="AA1913">
        <f ca="1">_xlfn.XLOOKUP($W1913,Return_flow_table!$A$4:$A$25,Return_flow_table!C$4:C$25)</f>
        <v>0</v>
      </c>
      <c r="AB1913">
        <f ca="1">_xlfn.XLOOKUP($W1913,Return_flow_table!$A$4:$A$25,Return_flow_table!D$4:D$25)</f>
        <v>20</v>
      </c>
      <c r="AC1913">
        <f ca="1">_xlfn.XLOOKUP($W1913,Return_flow_table!$A$4:$A$25,Return_flow_table!E$4:E$25)</f>
        <v>20</v>
      </c>
      <c r="AD1913">
        <f ca="1">_xlfn.XLOOKUP($W1913,Return_flow_table!$A$4:$A$25,Return_flow_table!F$4:F$25)</f>
        <v>10</v>
      </c>
      <c r="AE1913">
        <f ca="1">_xlfn.XLOOKUP($W1913,Return_flow_table!$A$4:$A$25,Return_flow_table!G$4:G$25)</f>
        <v>10</v>
      </c>
      <c r="AF1913">
        <f ca="1">_xlfn.XLOOKUP($W1913,Return_flow_table!$A$4:$A$25,Return_flow_table!H$4:H$25)</f>
        <v>0</v>
      </c>
      <c r="AG1913">
        <f ca="1">_xlfn.XLOOKUP($W1913,Return_flow_table!$A$4:$A$25,Return_flow_table!I$4:I$25)</f>
        <v>0</v>
      </c>
      <c r="AH1913">
        <f ca="1">_xlfn.XLOOKUP($W1913,Return_flow_table!$A$4:$A$25,Return_flow_table!J$4:J$25)</f>
        <v>0</v>
      </c>
      <c r="AI1913">
        <f ca="1">_xlfn.XLOOKUP($W1913,Return_flow_table!$A$4:$A$25,Return_flow_table!K$4:K$25)</f>
        <v>20</v>
      </c>
      <c r="AJ1913">
        <f ca="1">_xlfn.XLOOKUP($W1913,Return_flow_table!$A$4:$A$25,Return_flow_table!L$4:L$25)</f>
        <v>20</v>
      </c>
      <c r="AK1913">
        <f ca="1">_xlfn.XLOOKUP($W1913,Return_flow_table!$A$4:$A$25,Return_flow_table!M$4:M$25)</f>
        <v>0</v>
      </c>
      <c r="AL1913" s="39" t="str" cm="1">
        <f t="array" aca="1" ref="AL1913" ca="1">IF(SUM(  ((OFFSET($A$4,0,0,COUNTA(A:A)-3,1)) =V1913) * (OFFSET($T$4, 0,0,COUNTA(A:A)-3,1) = "Domestic")) &gt; 0,"Y","")</f>
        <v/>
      </c>
    </row>
    <row r="1914" spans="1:38" x14ac:dyDescent="0.25">
      <c r="A1914" t="s">
        <v>2146</v>
      </c>
      <c r="B1914" t="s">
        <v>114</v>
      </c>
      <c r="C1914" t="s">
        <v>133</v>
      </c>
      <c r="D1914">
        <v>0.33</v>
      </c>
      <c r="E1914" t="s">
        <v>97</v>
      </c>
      <c r="G1914" t="s">
        <v>2147</v>
      </c>
      <c r="H1914" s="38" t="s">
        <v>99</v>
      </c>
      <c r="I1914">
        <f>_xlfn.XLOOKUP(B1914,Use_Code_Ranking!$A$4:$A$23,Use_Code_Ranking!$B$4:$B$23,9999)</f>
        <v>12</v>
      </c>
      <c r="J1914">
        <f t="shared" ca="1" si="393"/>
        <v>1</v>
      </c>
      <c r="K1914">
        <f t="shared" ca="1" si="394"/>
        <v>1</v>
      </c>
      <c r="L1914">
        <f t="shared" ca="1" si="395"/>
        <v>0</v>
      </c>
      <c r="M1914">
        <f t="shared" ca="1" si="396"/>
        <v>0</v>
      </c>
      <c r="N1914" t="str">
        <f t="shared" ca="1" si="397"/>
        <v/>
      </c>
      <c r="O1914" t="str">
        <f t="shared" ca="1" si="398"/>
        <v/>
      </c>
      <c r="P1914" t="str">
        <f t="shared" si="399"/>
        <v/>
      </c>
      <c r="Q1914" t="str">
        <f t="shared" ca="1" si="400"/>
        <v/>
      </c>
      <c r="R1914" t="str">
        <f t="shared" si="401"/>
        <v/>
      </c>
      <c r="S1914" t="str">
        <f t="shared" si="402"/>
        <v>Irrigation</v>
      </c>
      <c r="T1914" s="2" t="str">
        <f>IF(S1914="Irrigation","Irrigation",IF(R1914="Irrigation","Irrigation",IF(Q1914="Domestic","Domestic",IF(P1914="Stockwatering","Stockwatering",IF(N1914="IRRIGATION_AND_MUNICIPAL","Irrigation and Municipal",IF(O1914="IRRIGATION_AND_DOMESTIC","Irrigation and Domestic Municipality",_xlfn.XLOOKUP(J1914,Use_Code_Ranking!$B$4:$B$23,Use_Code_Ranking!$A$4:$A$23)))))))</f>
        <v>Irrigation</v>
      </c>
      <c r="V1914" s="20" t="str">
        <f ca="1"/>
        <v>S025162</v>
      </c>
      <c r="W1914" s="4" t="str">
        <f t="shared" ca="1" si="390"/>
        <v>Irrigation</v>
      </c>
      <c r="X1914" t="str">
        <f t="shared" ca="1" si="391"/>
        <v>N</v>
      </c>
      <c r="Y1914" s="2" t="str">
        <f t="shared" ca="1" si="392"/>
        <v>N</v>
      </c>
      <c r="Z1914">
        <f ca="1">_xlfn.XLOOKUP($W1914,Return_flow_table!$A$4:$A$25,Return_flow_table!B$4:B$25)</f>
        <v>0</v>
      </c>
      <c r="AA1914">
        <f ca="1">_xlfn.XLOOKUP($W1914,Return_flow_table!$A$4:$A$25,Return_flow_table!C$4:C$25)</f>
        <v>0</v>
      </c>
      <c r="AB1914">
        <f ca="1">_xlfn.XLOOKUP($W1914,Return_flow_table!$A$4:$A$25,Return_flow_table!D$4:D$25)</f>
        <v>20</v>
      </c>
      <c r="AC1914">
        <f ca="1">_xlfn.XLOOKUP($W1914,Return_flow_table!$A$4:$A$25,Return_flow_table!E$4:E$25)</f>
        <v>20</v>
      </c>
      <c r="AD1914">
        <f ca="1">_xlfn.XLOOKUP($W1914,Return_flow_table!$A$4:$A$25,Return_flow_table!F$4:F$25)</f>
        <v>10</v>
      </c>
      <c r="AE1914">
        <f ca="1">_xlfn.XLOOKUP($W1914,Return_flow_table!$A$4:$A$25,Return_flow_table!G$4:G$25)</f>
        <v>10</v>
      </c>
      <c r="AF1914">
        <f ca="1">_xlfn.XLOOKUP($W1914,Return_flow_table!$A$4:$A$25,Return_flow_table!H$4:H$25)</f>
        <v>0</v>
      </c>
      <c r="AG1914">
        <f ca="1">_xlfn.XLOOKUP($W1914,Return_flow_table!$A$4:$A$25,Return_flow_table!I$4:I$25)</f>
        <v>0</v>
      </c>
      <c r="AH1914">
        <f ca="1">_xlfn.XLOOKUP($W1914,Return_flow_table!$A$4:$A$25,Return_flow_table!J$4:J$25)</f>
        <v>0</v>
      </c>
      <c r="AI1914">
        <f ca="1">_xlfn.XLOOKUP($W1914,Return_flow_table!$A$4:$A$25,Return_flow_table!K$4:K$25)</f>
        <v>20</v>
      </c>
      <c r="AJ1914">
        <f ca="1">_xlfn.XLOOKUP($W1914,Return_flow_table!$A$4:$A$25,Return_flow_table!L$4:L$25)</f>
        <v>20</v>
      </c>
      <c r="AK1914">
        <f ca="1">_xlfn.XLOOKUP($W1914,Return_flow_table!$A$4:$A$25,Return_flow_table!M$4:M$25)</f>
        <v>0</v>
      </c>
      <c r="AL1914" s="39" t="str" cm="1">
        <f t="array" aca="1" ref="AL1914" ca="1">IF(SUM(  ((OFFSET($A$4,0,0,COUNTA(A:A)-3,1)) =V1914) * (OFFSET($T$4, 0,0,COUNTA(A:A)-3,1) = "Domestic")) &gt; 0,"Y","")</f>
        <v/>
      </c>
    </row>
    <row r="1915" spans="1:38" x14ac:dyDescent="0.25">
      <c r="A1915" t="s">
        <v>2148</v>
      </c>
      <c r="B1915" t="s">
        <v>114</v>
      </c>
      <c r="C1915" t="s">
        <v>133</v>
      </c>
      <c r="D1915">
        <v>0.18</v>
      </c>
      <c r="E1915" t="s">
        <v>97</v>
      </c>
      <c r="G1915" t="s">
        <v>2149</v>
      </c>
      <c r="H1915" s="38" t="s">
        <v>99</v>
      </c>
      <c r="I1915">
        <f>_xlfn.XLOOKUP(B1915,Use_Code_Ranking!$A$4:$A$23,Use_Code_Ranking!$B$4:$B$23,9999)</f>
        <v>12</v>
      </c>
      <c r="J1915">
        <f t="shared" ca="1" si="393"/>
        <v>1</v>
      </c>
      <c r="K1915">
        <f t="shared" ca="1" si="394"/>
        <v>1</v>
      </c>
      <c r="L1915">
        <f t="shared" ca="1" si="395"/>
        <v>0</v>
      </c>
      <c r="M1915">
        <f t="shared" ca="1" si="396"/>
        <v>0</v>
      </c>
      <c r="N1915" t="str">
        <f t="shared" ca="1" si="397"/>
        <v/>
      </c>
      <c r="O1915" t="str">
        <f t="shared" ca="1" si="398"/>
        <v/>
      </c>
      <c r="P1915" t="str">
        <f t="shared" si="399"/>
        <v/>
      </c>
      <c r="Q1915" t="str">
        <f t="shared" ca="1" si="400"/>
        <v/>
      </c>
      <c r="R1915" t="str">
        <f t="shared" si="401"/>
        <v/>
      </c>
      <c r="S1915" t="str">
        <f t="shared" si="402"/>
        <v>Irrigation</v>
      </c>
      <c r="T1915" s="2" t="str">
        <f>IF(S1915="Irrigation","Irrigation",IF(R1915="Irrigation","Irrigation",IF(Q1915="Domestic","Domestic",IF(P1915="Stockwatering","Stockwatering",IF(N1915="IRRIGATION_AND_MUNICIPAL","Irrigation and Municipal",IF(O1915="IRRIGATION_AND_DOMESTIC","Irrigation and Domestic Municipality",_xlfn.XLOOKUP(J1915,Use_Code_Ranking!$B$4:$B$23,Use_Code_Ranking!$A$4:$A$23)))))))</f>
        <v>Irrigation</v>
      </c>
      <c r="V1915" s="20" t="str">
        <f ca="1"/>
        <v>S025163</v>
      </c>
      <c r="W1915" s="4" t="str">
        <f t="shared" ca="1" si="390"/>
        <v>Irrigation</v>
      </c>
      <c r="X1915" t="str">
        <f t="shared" ca="1" si="391"/>
        <v>N</v>
      </c>
      <c r="Y1915" s="2" t="str">
        <f t="shared" ca="1" si="392"/>
        <v>N</v>
      </c>
      <c r="Z1915">
        <f ca="1">_xlfn.XLOOKUP($W1915,Return_flow_table!$A$4:$A$25,Return_flow_table!B$4:B$25)</f>
        <v>0</v>
      </c>
      <c r="AA1915">
        <f ca="1">_xlfn.XLOOKUP($W1915,Return_flow_table!$A$4:$A$25,Return_flow_table!C$4:C$25)</f>
        <v>0</v>
      </c>
      <c r="AB1915">
        <f ca="1">_xlfn.XLOOKUP($W1915,Return_flow_table!$A$4:$A$25,Return_flow_table!D$4:D$25)</f>
        <v>20</v>
      </c>
      <c r="AC1915">
        <f ca="1">_xlfn.XLOOKUP($W1915,Return_flow_table!$A$4:$A$25,Return_flow_table!E$4:E$25)</f>
        <v>20</v>
      </c>
      <c r="AD1915">
        <f ca="1">_xlfn.XLOOKUP($W1915,Return_flow_table!$A$4:$A$25,Return_flow_table!F$4:F$25)</f>
        <v>10</v>
      </c>
      <c r="AE1915">
        <f ca="1">_xlfn.XLOOKUP($W1915,Return_flow_table!$A$4:$A$25,Return_flow_table!G$4:G$25)</f>
        <v>10</v>
      </c>
      <c r="AF1915">
        <f ca="1">_xlfn.XLOOKUP($W1915,Return_flow_table!$A$4:$A$25,Return_flow_table!H$4:H$25)</f>
        <v>0</v>
      </c>
      <c r="AG1915">
        <f ca="1">_xlfn.XLOOKUP($W1915,Return_flow_table!$A$4:$A$25,Return_flow_table!I$4:I$25)</f>
        <v>0</v>
      </c>
      <c r="AH1915">
        <f ca="1">_xlfn.XLOOKUP($W1915,Return_flow_table!$A$4:$A$25,Return_flow_table!J$4:J$25)</f>
        <v>0</v>
      </c>
      <c r="AI1915">
        <f ca="1">_xlfn.XLOOKUP($W1915,Return_flow_table!$A$4:$A$25,Return_flow_table!K$4:K$25)</f>
        <v>20</v>
      </c>
      <c r="AJ1915">
        <f ca="1">_xlfn.XLOOKUP($W1915,Return_flow_table!$A$4:$A$25,Return_flow_table!L$4:L$25)</f>
        <v>20</v>
      </c>
      <c r="AK1915">
        <f ca="1">_xlfn.XLOOKUP($W1915,Return_flow_table!$A$4:$A$25,Return_flow_table!M$4:M$25)</f>
        <v>0</v>
      </c>
      <c r="AL1915" s="39" t="str" cm="1">
        <f t="array" aca="1" ref="AL1915" ca="1">IF(SUM(  ((OFFSET($A$4,0,0,COUNTA(A:A)-3,1)) =V1915) * (OFFSET($T$4, 0,0,COUNTA(A:A)-3,1) = "Domestic")) &gt; 0,"Y","")</f>
        <v/>
      </c>
    </row>
    <row r="1916" spans="1:38" x14ac:dyDescent="0.25">
      <c r="A1916" t="s">
        <v>2148</v>
      </c>
      <c r="B1916" t="s">
        <v>95</v>
      </c>
      <c r="C1916" t="s">
        <v>133</v>
      </c>
      <c r="D1916">
        <v>0.18</v>
      </c>
      <c r="E1916" t="s">
        <v>97</v>
      </c>
      <c r="G1916" t="s">
        <v>2149</v>
      </c>
      <c r="H1916" s="38" t="s">
        <v>99</v>
      </c>
      <c r="I1916">
        <f>_xlfn.XLOOKUP(B1916,Use_Code_Ranking!$A$4:$A$23,Use_Code_Ranking!$B$4:$B$23,9999)</f>
        <v>1</v>
      </c>
      <c r="J1916">
        <f t="shared" ca="1" si="393"/>
        <v>1</v>
      </c>
      <c r="K1916">
        <f t="shared" ca="1" si="394"/>
        <v>1</v>
      </c>
      <c r="L1916">
        <f t="shared" ca="1" si="395"/>
        <v>0</v>
      </c>
      <c r="M1916">
        <f t="shared" ca="1" si="396"/>
        <v>0</v>
      </c>
      <c r="N1916" t="str">
        <f t="shared" ca="1" si="397"/>
        <v/>
      </c>
      <c r="O1916" t="str">
        <f t="shared" ca="1" si="398"/>
        <v/>
      </c>
      <c r="P1916" t="str">
        <f t="shared" si="399"/>
        <v/>
      </c>
      <c r="Q1916" t="str">
        <f t="shared" ca="1" si="400"/>
        <v/>
      </c>
      <c r="R1916" t="str">
        <f t="shared" si="401"/>
        <v/>
      </c>
      <c r="S1916" t="str">
        <f t="shared" si="402"/>
        <v>Irrigation</v>
      </c>
      <c r="T1916" s="2" t="str">
        <f>IF(S1916="Irrigation","Irrigation",IF(R1916="Irrigation","Irrigation",IF(Q1916="Domestic","Domestic",IF(P1916="Stockwatering","Stockwatering",IF(N1916="IRRIGATION_AND_MUNICIPAL","Irrigation and Municipal",IF(O1916="IRRIGATION_AND_DOMESTIC","Irrigation and Domestic Municipality",_xlfn.XLOOKUP(J1916,Use_Code_Ranking!$B$4:$B$23,Use_Code_Ranking!$A$4:$A$23)))))))</f>
        <v>Irrigation</v>
      </c>
      <c r="V1916" s="20" t="str">
        <f ca="1"/>
        <v>S025164</v>
      </c>
      <c r="W1916" s="4" t="str">
        <f t="shared" ca="1" si="390"/>
        <v>Irrigation</v>
      </c>
      <c r="X1916" t="str">
        <f t="shared" ca="1" si="391"/>
        <v>N</v>
      </c>
      <c r="Y1916" s="2" t="str">
        <f t="shared" ca="1" si="392"/>
        <v>N</v>
      </c>
      <c r="Z1916">
        <f ca="1">_xlfn.XLOOKUP($W1916,Return_flow_table!$A$4:$A$25,Return_flow_table!B$4:B$25)</f>
        <v>0</v>
      </c>
      <c r="AA1916">
        <f ca="1">_xlfn.XLOOKUP($W1916,Return_flow_table!$A$4:$A$25,Return_flow_table!C$4:C$25)</f>
        <v>0</v>
      </c>
      <c r="AB1916">
        <f ca="1">_xlfn.XLOOKUP($W1916,Return_flow_table!$A$4:$A$25,Return_flow_table!D$4:D$25)</f>
        <v>20</v>
      </c>
      <c r="AC1916">
        <f ca="1">_xlfn.XLOOKUP($W1916,Return_flow_table!$A$4:$A$25,Return_flow_table!E$4:E$25)</f>
        <v>20</v>
      </c>
      <c r="AD1916">
        <f ca="1">_xlfn.XLOOKUP($W1916,Return_flow_table!$A$4:$A$25,Return_flow_table!F$4:F$25)</f>
        <v>10</v>
      </c>
      <c r="AE1916">
        <f ca="1">_xlfn.XLOOKUP($W1916,Return_flow_table!$A$4:$A$25,Return_flow_table!G$4:G$25)</f>
        <v>10</v>
      </c>
      <c r="AF1916">
        <f ca="1">_xlfn.XLOOKUP($W1916,Return_flow_table!$A$4:$A$25,Return_flow_table!H$4:H$25)</f>
        <v>0</v>
      </c>
      <c r="AG1916">
        <f ca="1">_xlfn.XLOOKUP($W1916,Return_flow_table!$A$4:$A$25,Return_flow_table!I$4:I$25)</f>
        <v>0</v>
      </c>
      <c r="AH1916">
        <f ca="1">_xlfn.XLOOKUP($W1916,Return_flow_table!$A$4:$A$25,Return_flow_table!J$4:J$25)</f>
        <v>0</v>
      </c>
      <c r="AI1916">
        <f ca="1">_xlfn.XLOOKUP($W1916,Return_flow_table!$A$4:$A$25,Return_flow_table!K$4:K$25)</f>
        <v>20</v>
      </c>
      <c r="AJ1916">
        <f ca="1">_xlfn.XLOOKUP($W1916,Return_flow_table!$A$4:$A$25,Return_flow_table!L$4:L$25)</f>
        <v>20</v>
      </c>
      <c r="AK1916">
        <f ca="1">_xlfn.XLOOKUP($W1916,Return_flow_table!$A$4:$A$25,Return_flow_table!M$4:M$25)</f>
        <v>0</v>
      </c>
      <c r="AL1916" s="39" t="str" cm="1">
        <f t="array" aca="1" ref="AL1916" ca="1">IF(SUM(  ((OFFSET($A$4,0,0,COUNTA(A:A)-3,1)) =V1916) * (OFFSET($T$4, 0,0,COUNTA(A:A)-3,1) = "Domestic")) &gt; 0,"Y","")</f>
        <v/>
      </c>
    </row>
    <row r="1917" spans="1:38" x14ac:dyDescent="0.25">
      <c r="A1917" t="s">
        <v>2150</v>
      </c>
      <c r="B1917" t="s">
        <v>95</v>
      </c>
      <c r="C1917" t="s">
        <v>133</v>
      </c>
      <c r="D1917">
        <v>1.1399999999999999</v>
      </c>
      <c r="E1917" t="s">
        <v>97</v>
      </c>
      <c r="G1917" t="s">
        <v>1352</v>
      </c>
      <c r="H1917" s="38" t="s">
        <v>99</v>
      </c>
      <c r="I1917">
        <f>_xlfn.XLOOKUP(B1917,Use_Code_Ranking!$A$4:$A$23,Use_Code_Ranking!$B$4:$B$23,9999)</f>
        <v>1</v>
      </c>
      <c r="J1917">
        <f t="shared" ca="1" si="393"/>
        <v>1</v>
      </c>
      <c r="K1917">
        <f t="shared" ca="1" si="394"/>
        <v>1</v>
      </c>
      <c r="L1917">
        <f t="shared" ca="1" si="395"/>
        <v>0</v>
      </c>
      <c r="M1917">
        <f t="shared" ca="1" si="396"/>
        <v>0</v>
      </c>
      <c r="N1917" t="str">
        <f t="shared" ca="1" si="397"/>
        <v/>
      </c>
      <c r="O1917" t="str">
        <f t="shared" ca="1" si="398"/>
        <v/>
      </c>
      <c r="P1917" t="str">
        <f t="shared" si="399"/>
        <v/>
      </c>
      <c r="Q1917" t="str">
        <f t="shared" ca="1" si="400"/>
        <v/>
      </c>
      <c r="R1917" t="str">
        <f t="shared" si="401"/>
        <v/>
      </c>
      <c r="S1917" t="str">
        <f t="shared" si="402"/>
        <v>Irrigation</v>
      </c>
      <c r="T1917" s="2" t="str">
        <f>IF(S1917="Irrigation","Irrigation",IF(R1917="Irrigation","Irrigation",IF(Q1917="Domestic","Domestic",IF(P1917="Stockwatering","Stockwatering",IF(N1917="IRRIGATION_AND_MUNICIPAL","Irrigation and Municipal",IF(O1917="IRRIGATION_AND_DOMESTIC","Irrigation and Domestic Municipality",_xlfn.XLOOKUP(J1917,Use_Code_Ranking!$B$4:$B$23,Use_Code_Ranking!$A$4:$A$23)))))))</f>
        <v>Irrigation</v>
      </c>
      <c r="V1917" s="20" t="str">
        <f ca="1"/>
        <v>S025165</v>
      </c>
      <c r="W1917" s="4" t="str">
        <f t="shared" ca="1" si="390"/>
        <v>Irrigation</v>
      </c>
      <c r="X1917" t="str">
        <f t="shared" ca="1" si="391"/>
        <v>N</v>
      </c>
      <c r="Y1917" s="2" t="str">
        <f t="shared" ca="1" si="392"/>
        <v>N</v>
      </c>
      <c r="Z1917">
        <f ca="1">_xlfn.XLOOKUP($W1917,Return_flow_table!$A$4:$A$25,Return_flow_table!B$4:B$25)</f>
        <v>0</v>
      </c>
      <c r="AA1917">
        <f ca="1">_xlfn.XLOOKUP($W1917,Return_flow_table!$A$4:$A$25,Return_flow_table!C$4:C$25)</f>
        <v>0</v>
      </c>
      <c r="AB1917">
        <f ca="1">_xlfn.XLOOKUP($W1917,Return_flow_table!$A$4:$A$25,Return_flow_table!D$4:D$25)</f>
        <v>20</v>
      </c>
      <c r="AC1917">
        <f ca="1">_xlfn.XLOOKUP($W1917,Return_flow_table!$A$4:$A$25,Return_flow_table!E$4:E$25)</f>
        <v>20</v>
      </c>
      <c r="AD1917">
        <f ca="1">_xlfn.XLOOKUP($W1917,Return_flow_table!$A$4:$A$25,Return_flow_table!F$4:F$25)</f>
        <v>10</v>
      </c>
      <c r="AE1917">
        <f ca="1">_xlfn.XLOOKUP($W1917,Return_flow_table!$A$4:$A$25,Return_flow_table!G$4:G$25)</f>
        <v>10</v>
      </c>
      <c r="AF1917">
        <f ca="1">_xlfn.XLOOKUP($W1917,Return_flow_table!$A$4:$A$25,Return_flow_table!H$4:H$25)</f>
        <v>0</v>
      </c>
      <c r="AG1917">
        <f ca="1">_xlfn.XLOOKUP($W1917,Return_flow_table!$A$4:$A$25,Return_flow_table!I$4:I$25)</f>
        <v>0</v>
      </c>
      <c r="AH1917">
        <f ca="1">_xlfn.XLOOKUP($W1917,Return_flow_table!$A$4:$A$25,Return_flow_table!J$4:J$25)</f>
        <v>0</v>
      </c>
      <c r="AI1917">
        <f ca="1">_xlfn.XLOOKUP($W1917,Return_flow_table!$A$4:$A$25,Return_flow_table!K$4:K$25)</f>
        <v>20</v>
      </c>
      <c r="AJ1917">
        <f ca="1">_xlfn.XLOOKUP($W1917,Return_flow_table!$A$4:$A$25,Return_flow_table!L$4:L$25)</f>
        <v>20</v>
      </c>
      <c r="AK1917">
        <f ca="1">_xlfn.XLOOKUP($W1917,Return_flow_table!$A$4:$A$25,Return_flow_table!M$4:M$25)</f>
        <v>0</v>
      </c>
      <c r="AL1917" s="39" t="str" cm="1">
        <f t="array" aca="1" ref="AL1917" ca="1">IF(SUM(  ((OFFSET($A$4,0,0,COUNTA(A:A)-3,1)) =V1917) * (OFFSET($T$4, 0,0,COUNTA(A:A)-3,1) = "Domestic")) &gt; 0,"Y","")</f>
        <v/>
      </c>
    </row>
    <row r="1918" spans="1:38" x14ac:dyDescent="0.25">
      <c r="A1918" t="s">
        <v>2151</v>
      </c>
      <c r="B1918" t="s">
        <v>111</v>
      </c>
      <c r="C1918" t="s">
        <v>133</v>
      </c>
      <c r="D1918">
        <v>1.27</v>
      </c>
      <c r="E1918" t="s">
        <v>97</v>
      </c>
      <c r="G1918" t="s">
        <v>2152</v>
      </c>
      <c r="H1918" s="38" t="s">
        <v>99</v>
      </c>
      <c r="I1918">
        <f>_xlfn.XLOOKUP(B1918,Use_Code_Ranking!$A$4:$A$23,Use_Code_Ranking!$B$4:$B$23,9999)</f>
        <v>14</v>
      </c>
      <c r="J1918">
        <f t="shared" ca="1" si="393"/>
        <v>1</v>
      </c>
      <c r="K1918">
        <f t="shared" ca="1" si="394"/>
        <v>1</v>
      </c>
      <c r="L1918">
        <f t="shared" ca="1" si="395"/>
        <v>0</v>
      </c>
      <c r="M1918">
        <f t="shared" ca="1" si="396"/>
        <v>0</v>
      </c>
      <c r="N1918" t="str">
        <f t="shared" ca="1" si="397"/>
        <v/>
      </c>
      <c r="O1918" t="str">
        <f t="shared" ca="1" si="398"/>
        <v/>
      </c>
      <c r="P1918" t="str">
        <f t="shared" si="399"/>
        <v/>
      </c>
      <c r="Q1918" t="str">
        <f t="shared" ca="1" si="400"/>
        <v/>
      </c>
      <c r="R1918" t="str">
        <f t="shared" si="401"/>
        <v/>
      </c>
      <c r="S1918" t="str">
        <f t="shared" si="402"/>
        <v>Irrigation</v>
      </c>
      <c r="T1918" s="2" t="str">
        <f>IF(S1918="Irrigation","Irrigation",IF(R1918="Irrigation","Irrigation",IF(Q1918="Domestic","Domestic",IF(P1918="Stockwatering","Stockwatering",IF(N1918="IRRIGATION_AND_MUNICIPAL","Irrigation and Municipal",IF(O1918="IRRIGATION_AND_DOMESTIC","Irrigation and Domestic Municipality",_xlfn.XLOOKUP(J1918,Use_Code_Ranking!$B$4:$B$23,Use_Code_Ranking!$A$4:$A$23)))))))</f>
        <v>Irrigation</v>
      </c>
      <c r="V1918" s="20" t="str">
        <f ca="1"/>
        <v>S025169</v>
      </c>
      <c r="W1918" s="4" t="str">
        <f t="shared" ca="1" si="390"/>
        <v>Irrigation</v>
      </c>
      <c r="X1918" t="str">
        <f t="shared" ca="1" si="391"/>
        <v>N</v>
      </c>
      <c r="Y1918" s="2" t="str">
        <f t="shared" ca="1" si="392"/>
        <v>N</v>
      </c>
      <c r="Z1918">
        <f ca="1">_xlfn.XLOOKUP($W1918,Return_flow_table!$A$4:$A$25,Return_flow_table!B$4:B$25)</f>
        <v>0</v>
      </c>
      <c r="AA1918">
        <f ca="1">_xlfn.XLOOKUP($W1918,Return_flow_table!$A$4:$A$25,Return_flow_table!C$4:C$25)</f>
        <v>0</v>
      </c>
      <c r="AB1918">
        <f ca="1">_xlfn.XLOOKUP($W1918,Return_flow_table!$A$4:$A$25,Return_flow_table!D$4:D$25)</f>
        <v>20</v>
      </c>
      <c r="AC1918">
        <f ca="1">_xlfn.XLOOKUP($W1918,Return_flow_table!$A$4:$A$25,Return_flow_table!E$4:E$25)</f>
        <v>20</v>
      </c>
      <c r="AD1918">
        <f ca="1">_xlfn.XLOOKUP($W1918,Return_flow_table!$A$4:$A$25,Return_flow_table!F$4:F$25)</f>
        <v>10</v>
      </c>
      <c r="AE1918">
        <f ca="1">_xlfn.XLOOKUP($W1918,Return_flow_table!$A$4:$A$25,Return_flow_table!G$4:G$25)</f>
        <v>10</v>
      </c>
      <c r="AF1918">
        <f ca="1">_xlfn.XLOOKUP($W1918,Return_flow_table!$A$4:$A$25,Return_flow_table!H$4:H$25)</f>
        <v>0</v>
      </c>
      <c r="AG1918">
        <f ca="1">_xlfn.XLOOKUP($W1918,Return_flow_table!$A$4:$A$25,Return_flow_table!I$4:I$25)</f>
        <v>0</v>
      </c>
      <c r="AH1918">
        <f ca="1">_xlfn.XLOOKUP($W1918,Return_flow_table!$A$4:$A$25,Return_flow_table!J$4:J$25)</f>
        <v>0</v>
      </c>
      <c r="AI1918">
        <f ca="1">_xlfn.XLOOKUP($W1918,Return_flow_table!$A$4:$A$25,Return_flow_table!K$4:K$25)</f>
        <v>20</v>
      </c>
      <c r="AJ1918">
        <f ca="1">_xlfn.XLOOKUP($W1918,Return_flow_table!$A$4:$A$25,Return_flow_table!L$4:L$25)</f>
        <v>20</v>
      </c>
      <c r="AK1918">
        <f ca="1">_xlfn.XLOOKUP($W1918,Return_flow_table!$A$4:$A$25,Return_flow_table!M$4:M$25)</f>
        <v>0</v>
      </c>
      <c r="AL1918" s="39" t="str" cm="1">
        <f t="array" aca="1" ref="AL1918" ca="1">IF(SUM(  ((OFFSET($A$4,0,0,COUNTA(A:A)-3,1)) =V1918) * (OFFSET($T$4, 0,0,COUNTA(A:A)-3,1) = "Domestic")) &gt; 0,"Y","")</f>
        <v/>
      </c>
    </row>
    <row r="1919" spans="1:38" x14ac:dyDescent="0.25">
      <c r="A1919" t="s">
        <v>2151</v>
      </c>
      <c r="B1919" t="s">
        <v>95</v>
      </c>
      <c r="C1919" t="s">
        <v>133</v>
      </c>
      <c r="D1919">
        <v>1.27</v>
      </c>
      <c r="E1919" t="s">
        <v>97</v>
      </c>
      <c r="G1919" t="s">
        <v>2152</v>
      </c>
      <c r="H1919" s="38" t="s">
        <v>99</v>
      </c>
      <c r="I1919">
        <f>_xlfn.XLOOKUP(B1919,Use_Code_Ranking!$A$4:$A$23,Use_Code_Ranking!$B$4:$B$23,9999)</f>
        <v>1</v>
      </c>
      <c r="J1919">
        <f t="shared" ca="1" si="393"/>
        <v>1</v>
      </c>
      <c r="K1919">
        <f t="shared" ca="1" si="394"/>
        <v>1</v>
      </c>
      <c r="L1919">
        <f t="shared" ca="1" si="395"/>
        <v>0</v>
      </c>
      <c r="M1919">
        <f t="shared" ca="1" si="396"/>
        <v>0</v>
      </c>
      <c r="N1919" t="str">
        <f t="shared" ca="1" si="397"/>
        <v/>
      </c>
      <c r="O1919" t="str">
        <f t="shared" ca="1" si="398"/>
        <v/>
      </c>
      <c r="P1919" t="str">
        <f t="shared" si="399"/>
        <v/>
      </c>
      <c r="Q1919" t="str">
        <f t="shared" ca="1" si="400"/>
        <v/>
      </c>
      <c r="R1919" t="str">
        <f t="shared" si="401"/>
        <v/>
      </c>
      <c r="S1919" t="str">
        <f t="shared" si="402"/>
        <v>Irrigation</v>
      </c>
      <c r="T1919" s="2" t="str">
        <f>IF(S1919="Irrigation","Irrigation",IF(R1919="Irrigation","Irrigation",IF(Q1919="Domestic","Domestic",IF(P1919="Stockwatering","Stockwatering",IF(N1919="IRRIGATION_AND_MUNICIPAL","Irrigation and Municipal",IF(O1919="IRRIGATION_AND_DOMESTIC","Irrigation and Domestic Municipality",_xlfn.XLOOKUP(J1919,Use_Code_Ranking!$B$4:$B$23,Use_Code_Ranking!$A$4:$A$23)))))))</f>
        <v>Irrigation</v>
      </c>
      <c r="V1919" s="20" t="str">
        <f ca="1"/>
        <v>S025173</v>
      </c>
      <c r="W1919" s="4" t="str">
        <f t="shared" ca="1" si="390"/>
        <v>Irrigation</v>
      </c>
      <c r="X1919" t="str">
        <f t="shared" ca="1" si="391"/>
        <v>N</v>
      </c>
      <c r="Y1919" s="2" t="str">
        <f t="shared" ca="1" si="392"/>
        <v>N</v>
      </c>
      <c r="Z1919">
        <f ca="1">_xlfn.XLOOKUP($W1919,Return_flow_table!$A$4:$A$25,Return_flow_table!B$4:B$25)</f>
        <v>0</v>
      </c>
      <c r="AA1919">
        <f ca="1">_xlfn.XLOOKUP($W1919,Return_flow_table!$A$4:$A$25,Return_flow_table!C$4:C$25)</f>
        <v>0</v>
      </c>
      <c r="AB1919">
        <f ca="1">_xlfn.XLOOKUP($W1919,Return_flow_table!$A$4:$A$25,Return_flow_table!D$4:D$25)</f>
        <v>20</v>
      </c>
      <c r="AC1919">
        <f ca="1">_xlfn.XLOOKUP($W1919,Return_flow_table!$A$4:$A$25,Return_flow_table!E$4:E$25)</f>
        <v>20</v>
      </c>
      <c r="AD1919">
        <f ca="1">_xlfn.XLOOKUP($W1919,Return_flow_table!$A$4:$A$25,Return_flow_table!F$4:F$25)</f>
        <v>10</v>
      </c>
      <c r="AE1919">
        <f ca="1">_xlfn.XLOOKUP($W1919,Return_flow_table!$A$4:$A$25,Return_flow_table!G$4:G$25)</f>
        <v>10</v>
      </c>
      <c r="AF1919">
        <f ca="1">_xlfn.XLOOKUP($W1919,Return_flow_table!$A$4:$A$25,Return_flow_table!H$4:H$25)</f>
        <v>0</v>
      </c>
      <c r="AG1919">
        <f ca="1">_xlfn.XLOOKUP($W1919,Return_flow_table!$A$4:$A$25,Return_flow_table!I$4:I$25)</f>
        <v>0</v>
      </c>
      <c r="AH1919">
        <f ca="1">_xlfn.XLOOKUP($W1919,Return_flow_table!$A$4:$A$25,Return_flow_table!J$4:J$25)</f>
        <v>0</v>
      </c>
      <c r="AI1919">
        <f ca="1">_xlfn.XLOOKUP($W1919,Return_flow_table!$A$4:$A$25,Return_flow_table!K$4:K$25)</f>
        <v>20</v>
      </c>
      <c r="AJ1919">
        <f ca="1">_xlfn.XLOOKUP($W1919,Return_flow_table!$A$4:$A$25,Return_flow_table!L$4:L$25)</f>
        <v>20</v>
      </c>
      <c r="AK1919">
        <f ca="1">_xlfn.XLOOKUP($W1919,Return_flow_table!$A$4:$A$25,Return_flow_table!M$4:M$25)</f>
        <v>0</v>
      </c>
      <c r="AL1919" s="39" t="str" cm="1">
        <f t="array" aca="1" ref="AL1919" ca="1">IF(SUM(  ((OFFSET($A$4,0,0,COUNTA(A:A)-3,1)) =V1919) * (OFFSET($T$4, 0,0,COUNTA(A:A)-3,1) = "Domestic")) &gt; 0,"Y","")</f>
        <v/>
      </c>
    </row>
    <row r="1920" spans="1:38" x14ac:dyDescent="0.25">
      <c r="A1920" t="s">
        <v>2151</v>
      </c>
      <c r="B1920" t="s">
        <v>114</v>
      </c>
      <c r="C1920" t="s">
        <v>133</v>
      </c>
      <c r="D1920">
        <v>1.27</v>
      </c>
      <c r="E1920" t="s">
        <v>97</v>
      </c>
      <c r="G1920" t="s">
        <v>2152</v>
      </c>
      <c r="H1920" s="38" t="s">
        <v>99</v>
      </c>
      <c r="I1920">
        <f>_xlfn.XLOOKUP(B1920,Use_Code_Ranking!$A$4:$A$23,Use_Code_Ranking!$B$4:$B$23,9999)</f>
        <v>12</v>
      </c>
      <c r="J1920">
        <f t="shared" ca="1" si="393"/>
        <v>1</v>
      </c>
      <c r="K1920">
        <f t="shared" ca="1" si="394"/>
        <v>1</v>
      </c>
      <c r="L1920">
        <f t="shared" ca="1" si="395"/>
        <v>0</v>
      </c>
      <c r="M1920">
        <f t="shared" ca="1" si="396"/>
        <v>0</v>
      </c>
      <c r="N1920" t="str">
        <f t="shared" ca="1" si="397"/>
        <v/>
      </c>
      <c r="O1920" t="str">
        <f t="shared" ca="1" si="398"/>
        <v/>
      </c>
      <c r="P1920" t="str">
        <f t="shared" si="399"/>
        <v/>
      </c>
      <c r="Q1920" t="str">
        <f t="shared" ca="1" si="400"/>
        <v/>
      </c>
      <c r="R1920" t="str">
        <f t="shared" si="401"/>
        <v/>
      </c>
      <c r="S1920" t="str">
        <f t="shared" si="402"/>
        <v>Irrigation</v>
      </c>
      <c r="T1920" s="2" t="str">
        <f>IF(S1920="Irrigation","Irrigation",IF(R1920="Irrigation","Irrigation",IF(Q1920="Domestic","Domestic",IF(P1920="Stockwatering","Stockwatering",IF(N1920="IRRIGATION_AND_MUNICIPAL","Irrigation and Municipal",IF(O1920="IRRIGATION_AND_DOMESTIC","Irrigation and Domestic Municipality",_xlfn.XLOOKUP(J1920,Use_Code_Ranking!$B$4:$B$23,Use_Code_Ranking!$A$4:$A$23)))))))</f>
        <v>Irrigation</v>
      </c>
      <c r="V1920" s="20" t="str">
        <f ca="1"/>
        <v>S025175</v>
      </c>
      <c r="W1920" s="4" t="str">
        <f t="shared" ca="1" si="390"/>
        <v>Irrigation</v>
      </c>
      <c r="X1920" t="str">
        <f t="shared" ca="1" si="391"/>
        <v>N</v>
      </c>
      <c r="Y1920" s="2" t="str">
        <f t="shared" ca="1" si="392"/>
        <v>N</v>
      </c>
      <c r="Z1920">
        <f ca="1">_xlfn.XLOOKUP($W1920,Return_flow_table!$A$4:$A$25,Return_flow_table!B$4:B$25)</f>
        <v>0</v>
      </c>
      <c r="AA1920">
        <f ca="1">_xlfn.XLOOKUP($W1920,Return_flow_table!$A$4:$A$25,Return_flow_table!C$4:C$25)</f>
        <v>0</v>
      </c>
      <c r="AB1920">
        <f ca="1">_xlfn.XLOOKUP($W1920,Return_flow_table!$A$4:$A$25,Return_flow_table!D$4:D$25)</f>
        <v>20</v>
      </c>
      <c r="AC1920">
        <f ca="1">_xlfn.XLOOKUP($W1920,Return_flow_table!$A$4:$A$25,Return_flow_table!E$4:E$25)</f>
        <v>20</v>
      </c>
      <c r="AD1920">
        <f ca="1">_xlfn.XLOOKUP($W1920,Return_flow_table!$A$4:$A$25,Return_flow_table!F$4:F$25)</f>
        <v>10</v>
      </c>
      <c r="AE1920">
        <f ca="1">_xlfn.XLOOKUP($W1920,Return_flow_table!$A$4:$A$25,Return_flow_table!G$4:G$25)</f>
        <v>10</v>
      </c>
      <c r="AF1920">
        <f ca="1">_xlfn.XLOOKUP($W1920,Return_flow_table!$A$4:$A$25,Return_flow_table!H$4:H$25)</f>
        <v>0</v>
      </c>
      <c r="AG1920">
        <f ca="1">_xlfn.XLOOKUP($W1920,Return_flow_table!$A$4:$A$25,Return_flow_table!I$4:I$25)</f>
        <v>0</v>
      </c>
      <c r="AH1920">
        <f ca="1">_xlfn.XLOOKUP($W1920,Return_flow_table!$A$4:$A$25,Return_flow_table!J$4:J$25)</f>
        <v>0</v>
      </c>
      <c r="AI1920">
        <f ca="1">_xlfn.XLOOKUP($W1920,Return_flow_table!$A$4:$A$25,Return_flow_table!K$4:K$25)</f>
        <v>20</v>
      </c>
      <c r="AJ1920">
        <f ca="1">_xlfn.XLOOKUP($W1920,Return_flow_table!$A$4:$A$25,Return_flow_table!L$4:L$25)</f>
        <v>20</v>
      </c>
      <c r="AK1920">
        <f ca="1">_xlfn.XLOOKUP($W1920,Return_flow_table!$A$4:$A$25,Return_flow_table!M$4:M$25)</f>
        <v>0</v>
      </c>
      <c r="AL1920" s="39" t="str" cm="1">
        <f t="array" aca="1" ref="AL1920" ca="1">IF(SUM(  ((OFFSET($A$4,0,0,COUNTA(A:A)-3,1)) =V1920) * (OFFSET($T$4, 0,0,COUNTA(A:A)-3,1) = "Domestic")) &gt; 0,"Y","")</f>
        <v/>
      </c>
    </row>
    <row r="1921" spans="1:38" x14ac:dyDescent="0.25">
      <c r="A1921" t="s">
        <v>2151</v>
      </c>
      <c r="B1921" t="s">
        <v>113</v>
      </c>
      <c r="C1921" t="s">
        <v>133</v>
      </c>
      <c r="D1921">
        <v>1.27</v>
      </c>
      <c r="E1921" t="s">
        <v>97</v>
      </c>
      <c r="G1921" t="s">
        <v>2152</v>
      </c>
      <c r="H1921" s="38" t="s">
        <v>99</v>
      </c>
      <c r="I1921">
        <f>_xlfn.XLOOKUP(B1921,Use_Code_Ranking!$A$4:$A$23,Use_Code_Ranking!$B$4:$B$23,9999)</f>
        <v>9</v>
      </c>
      <c r="J1921">
        <f t="shared" ca="1" si="393"/>
        <v>1</v>
      </c>
      <c r="K1921">
        <f t="shared" ca="1" si="394"/>
        <v>1</v>
      </c>
      <c r="L1921">
        <f t="shared" ca="1" si="395"/>
        <v>0</v>
      </c>
      <c r="M1921">
        <f t="shared" ca="1" si="396"/>
        <v>0</v>
      </c>
      <c r="N1921" t="str">
        <f t="shared" ca="1" si="397"/>
        <v/>
      </c>
      <c r="O1921" t="str">
        <f t="shared" ca="1" si="398"/>
        <v/>
      </c>
      <c r="P1921" t="str">
        <f t="shared" si="399"/>
        <v/>
      </c>
      <c r="Q1921" t="str">
        <f t="shared" ca="1" si="400"/>
        <v/>
      </c>
      <c r="R1921" t="str">
        <f t="shared" si="401"/>
        <v/>
      </c>
      <c r="S1921" t="str">
        <f t="shared" si="402"/>
        <v>Irrigation</v>
      </c>
      <c r="T1921" s="2" t="str">
        <f>IF(S1921="Irrigation","Irrigation",IF(R1921="Irrigation","Irrigation",IF(Q1921="Domestic","Domestic",IF(P1921="Stockwatering","Stockwatering",IF(N1921="IRRIGATION_AND_MUNICIPAL","Irrigation and Municipal",IF(O1921="IRRIGATION_AND_DOMESTIC","Irrigation and Domestic Municipality",_xlfn.XLOOKUP(J1921,Use_Code_Ranking!$B$4:$B$23,Use_Code_Ranking!$A$4:$A$23)))))))</f>
        <v>Irrigation</v>
      </c>
      <c r="V1921" s="20" t="str">
        <f ca="1"/>
        <v>S025189</v>
      </c>
      <c r="W1921" s="4" t="str">
        <f t="shared" ca="1" si="390"/>
        <v>Domestic</v>
      </c>
      <c r="X1921" t="str">
        <f t="shared" ca="1" si="391"/>
        <v>N</v>
      </c>
      <c r="Y1921" s="2" t="str">
        <f t="shared" ca="1" si="392"/>
        <v>N</v>
      </c>
      <c r="Z1921">
        <f ca="1">_xlfn.XLOOKUP($W1921,Return_flow_table!$A$4:$A$25,Return_flow_table!B$4:B$25)</f>
        <v>0</v>
      </c>
      <c r="AA1921">
        <f ca="1">_xlfn.XLOOKUP($W1921,Return_flow_table!$A$4:$A$25,Return_flow_table!C$4:C$25)</f>
        <v>0</v>
      </c>
      <c r="AB1921">
        <f ca="1">_xlfn.XLOOKUP($W1921,Return_flow_table!$A$4:$A$25,Return_flow_table!D$4:D$25)</f>
        <v>0</v>
      </c>
      <c r="AC1921">
        <f ca="1">_xlfn.XLOOKUP($W1921,Return_flow_table!$A$4:$A$25,Return_flow_table!E$4:E$25)</f>
        <v>0</v>
      </c>
      <c r="AD1921">
        <f ca="1">_xlfn.XLOOKUP($W1921,Return_flow_table!$A$4:$A$25,Return_flow_table!F$4:F$25)</f>
        <v>0</v>
      </c>
      <c r="AE1921">
        <f ca="1">_xlfn.XLOOKUP($W1921,Return_flow_table!$A$4:$A$25,Return_flow_table!G$4:G$25)</f>
        <v>0</v>
      </c>
      <c r="AF1921">
        <f ca="1">_xlfn.XLOOKUP($W1921,Return_flow_table!$A$4:$A$25,Return_flow_table!H$4:H$25)</f>
        <v>0</v>
      </c>
      <c r="AG1921">
        <f ca="1">_xlfn.XLOOKUP($W1921,Return_flow_table!$A$4:$A$25,Return_flow_table!I$4:I$25)</f>
        <v>0</v>
      </c>
      <c r="AH1921">
        <f ca="1">_xlfn.XLOOKUP($W1921,Return_flow_table!$A$4:$A$25,Return_flow_table!J$4:J$25)</f>
        <v>0</v>
      </c>
      <c r="AI1921">
        <f ca="1">_xlfn.XLOOKUP($W1921,Return_flow_table!$A$4:$A$25,Return_flow_table!K$4:K$25)</f>
        <v>0</v>
      </c>
      <c r="AJ1921">
        <f ca="1">_xlfn.XLOOKUP($W1921,Return_flow_table!$A$4:$A$25,Return_flow_table!L$4:L$25)</f>
        <v>0</v>
      </c>
      <c r="AK1921">
        <f ca="1">_xlfn.XLOOKUP($W1921,Return_flow_table!$A$4:$A$25,Return_flow_table!M$4:M$25)</f>
        <v>0</v>
      </c>
      <c r="AL1921" s="39" t="str" cm="1">
        <f t="array" aca="1" ref="AL1921" ca="1">IF(SUM(  ((OFFSET($A$4,0,0,COUNTA(A:A)-3,1)) =V1921) * (OFFSET($T$4, 0,0,COUNTA(A:A)-3,1) = "Domestic")) &gt; 0,"Y","")</f>
        <v>Y</v>
      </c>
    </row>
    <row r="1922" spans="1:38" x14ac:dyDescent="0.25">
      <c r="A1922" t="s">
        <v>2153</v>
      </c>
      <c r="B1922" t="s">
        <v>95</v>
      </c>
      <c r="C1922" t="s">
        <v>133</v>
      </c>
      <c r="D1922">
        <v>0.11</v>
      </c>
      <c r="E1922" t="s">
        <v>97</v>
      </c>
      <c r="G1922" t="s">
        <v>2154</v>
      </c>
      <c r="H1922" s="38" t="s">
        <v>99</v>
      </c>
      <c r="I1922">
        <f>_xlfn.XLOOKUP(B1922,Use_Code_Ranking!$A$4:$A$23,Use_Code_Ranking!$B$4:$B$23,9999)</f>
        <v>1</v>
      </c>
      <c r="J1922">
        <f t="shared" ca="1" si="393"/>
        <v>1</v>
      </c>
      <c r="K1922">
        <f t="shared" ca="1" si="394"/>
        <v>1</v>
      </c>
      <c r="L1922">
        <f t="shared" ca="1" si="395"/>
        <v>0</v>
      </c>
      <c r="M1922">
        <f t="shared" ca="1" si="396"/>
        <v>0</v>
      </c>
      <c r="N1922" t="str">
        <f t="shared" ca="1" si="397"/>
        <v/>
      </c>
      <c r="O1922" t="str">
        <f t="shared" ca="1" si="398"/>
        <v/>
      </c>
      <c r="P1922" t="str">
        <f t="shared" si="399"/>
        <v/>
      </c>
      <c r="Q1922" t="str">
        <f t="shared" ca="1" si="400"/>
        <v/>
      </c>
      <c r="R1922" t="str">
        <f t="shared" si="401"/>
        <v/>
      </c>
      <c r="S1922" t="str">
        <f t="shared" si="402"/>
        <v>Irrigation</v>
      </c>
      <c r="T1922" s="2" t="str">
        <f>IF(S1922="Irrigation","Irrigation",IF(R1922="Irrigation","Irrigation",IF(Q1922="Domestic","Domestic",IF(P1922="Stockwatering","Stockwatering",IF(N1922="IRRIGATION_AND_MUNICIPAL","Irrigation and Municipal",IF(O1922="IRRIGATION_AND_DOMESTIC","Irrigation and Domestic Municipality",_xlfn.XLOOKUP(J1922,Use_Code_Ranking!$B$4:$B$23,Use_Code_Ranking!$A$4:$A$23)))))))</f>
        <v>Irrigation</v>
      </c>
      <c r="V1922" s="20" t="str">
        <f ca="1"/>
        <v>S025192</v>
      </c>
      <c r="W1922" s="4" t="str">
        <f t="shared" ca="1" si="390"/>
        <v>Irrigation</v>
      </c>
      <c r="X1922" t="str">
        <f t="shared" ca="1" si="391"/>
        <v>N</v>
      </c>
      <c r="Y1922" s="2" t="str">
        <f t="shared" ca="1" si="392"/>
        <v>N</v>
      </c>
      <c r="Z1922">
        <f ca="1">_xlfn.XLOOKUP($W1922,Return_flow_table!$A$4:$A$25,Return_flow_table!B$4:B$25)</f>
        <v>0</v>
      </c>
      <c r="AA1922">
        <f ca="1">_xlfn.XLOOKUP($W1922,Return_flow_table!$A$4:$A$25,Return_flow_table!C$4:C$25)</f>
        <v>0</v>
      </c>
      <c r="AB1922">
        <f ca="1">_xlfn.XLOOKUP($W1922,Return_flow_table!$A$4:$A$25,Return_flow_table!D$4:D$25)</f>
        <v>20</v>
      </c>
      <c r="AC1922">
        <f ca="1">_xlfn.XLOOKUP($W1922,Return_flow_table!$A$4:$A$25,Return_flow_table!E$4:E$25)</f>
        <v>20</v>
      </c>
      <c r="AD1922">
        <f ca="1">_xlfn.XLOOKUP($W1922,Return_flow_table!$A$4:$A$25,Return_flow_table!F$4:F$25)</f>
        <v>10</v>
      </c>
      <c r="AE1922">
        <f ca="1">_xlfn.XLOOKUP($W1922,Return_flow_table!$A$4:$A$25,Return_flow_table!G$4:G$25)</f>
        <v>10</v>
      </c>
      <c r="AF1922">
        <f ca="1">_xlfn.XLOOKUP($W1922,Return_flow_table!$A$4:$A$25,Return_flow_table!H$4:H$25)</f>
        <v>0</v>
      </c>
      <c r="AG1922">
        <f ca="1">_xlfn.XLOOKUP($W1922,Return_flow_table!$A$4:$A$25,Return_flow_table!I$4:I$25)</f>
        <v>0</v>
      </c>
      <c r="AH1922">
        <f ca="1">_xlfn.XLOOKUP($W1922,Return_flow_table!$A$4:$A$25,Return_flow_table!J$4:J$25)</f>
        <v>0</v>
      </c>
      <c r="AI1922">
        <f ca="1">_xlfn.XLOOKUP($W1922,Return_flow_table!$A$4:$A$25,Return_flow_table!K$4:K$25)</f>
        <v>20</v>
      </c>
      <c r="AJ1922">
        <f ca="1">_xlfn.XLOOKUP($W1922,Return_flow_table!$A$4:$A$25,Return_flow_table!L$4:L$25)</f>
        <v>20</v>
      </c>
      <c r="AK1922">
        <f ca="1">_xlfn.XLOOKUP($W1922,Return_flow_table!$A$4:$A$25,Return_flow_table!M$4:M$25)</f>
        <v>0</v>
      </c>
      <c r="AL1922" s="39" t="str" cm="1">
        <f t="array" aca="1" ref="AL1922" ca="1">IF(SUM(  ((OFFSET($A$4,0,0,COUNTA(A:A)-3,1)) =V1922) * (OFFSET($T$4, 0,0,COUNTA(A:A)-3,1) = "Domestic")) &gt; 0,"Y","")</f>
        <v/>
      </c>
    </row>
    <row r="1923" spans="1:38" x14ac:dyDescent="0.25">
      <c r="A1923" t="s">
        <v>2155</v>
      </c>
      <c r="B1923" t="s">
        <v>95</v>
      </c>
      <c r="C1923" t="s">
        <v>133</v>
      </c>
      <c r="D1923">
        <v>0.37</v>
      </c>
      <c r="E1923" t="s">
        <v>97</v>
      </c>
      <c r="G1923" t="s">
        <v>2156</v>
      </c>
      <c r="H1923" s="38" t="s">
        <v>115</v>
      </c>
      <c r="I1923">
        <f>_xlfn.XLOOKUP(B1923,Use_Code_Ranking!$A$4:$A$23,Use_Code_Ranking!$B$4:$B$23,9999)</f>
        <v>1</v>
      </c>
      <c r="J1923">
        <f t="shared" ca="1" si="393"/>
        <v>1</v>
      </c>
      <c r="K1923">
        <f t="shared" ca="1" si="394"/>
        <v>1</v>
      </c>
      <c r="L1923">
        <f t="shared" ca="1" si="395"/>
        <v>0</v>
      </c>
      <c r="M1923">
        <f t="shared" ca="1" si="396"/>
        <v>0</v>
      </c>
      <c r="N1923" t="str">
        <f t="shared" ca="1" si="397"/>
        <v/>
      </c>
      <c r="O1923" t="str">
        <f t="shared" ca="1" si="398"/>
        <v/>
      </c>
      <c r="P1923" t="str">
        <f t="shared" si="399"/>
        <v/>
      </c>
      <c r="Q1923" t="str">
        <f t="shared" ca="1" si="400"/>
        <v/>
      </c>
      <c r="R1923" t="str">
        <f t="shared" si="401"/>
        <v/>
      </c>
      <c r="S1923" t="str">
        <f t="shared" si="402"/>
        <v>Irrigation</v>
      </c>
      <c r="T1923" s="2" t="str">
        <f>IF(S1923="Irrigation","Irrigation",IF(R1923="Irrigation","Irrigation",IF(Q1923="Domestic","Domestic",IF(P1923="Stockwatering","Stockwatering",IF(N1923="IRRIGATION_AND_MUNICIPAL","Irrigation and Municipal",IF(O1923="IRRIGATION_AND_DOMESTIC","Irrigation and Domestic Municipality",_xlfn.XLOOKUP(J1923,Use_Code_Ranking!$B$4:$B$23,Use_Code_Ranking!$A$4:$A$23)))))))</f>
        <v>Irrigation</v>
      </c>
      <c r="V1923" s="20" t="str">
        <f ca="1"/>
        <v>S025195</v>
      </c>
      <c r="W1923" s="4" t="str">
        <f t="shared" ca="1" si="390"/>
        <v>Irrigation</v>
      </c>
      <c r="X1923" t="str">
        <f t="shared" ca="1" si="391"/>
        <v>N</v>
      </c>
      <c r="Y1923" s="2" t="str">
        <f t="shared" ca="1" si="392"/>
        <v>N</v>
      </c>
      <c r="Z1923">
        <f ca="1">_xlfn.XLOOKUP($W1923,Return_flow_table!$A$4:$A$25,Return_flow_table!B$4:B$25)</f>
        <v>0</v>
      </c>
      <c r="AA1923">
        <f ca="1">_xlfn.XLOOKUP($W1923,Return_flow_table!$A$4:$A$25,Return_flow_table!C$4:C$25)</f>
        <v>0</v>
      </c>
      <c r="AB1923">
        <f ca="1">_xlfn.XLOOKUP($W1923,Return_flow_table!$A$4:$A$25,Return_flow_table!D$4:D$25)</f>
        <v>20</v>
      </c>
      <c r="AC1923">
        <f ca="1">_xlfn.XLOOKUP($W1923,Return_flow_table!$A$4:$A$25,Return_flow_table!E$4:E$25)</f>
        <v>20</v>
      </c>
      <c r="AD1923">
        <f ca="1">_xlfn.XLOOKUP($W1923,Return_flow_table!$A$4:$A$25,Return_flow_table!F$4:F$25)</f>
        <v>10</v>
      </c>
      <c r="AE1923">
        <f ca="1">_xlfn.XLOOKUP($W1923,Return_flow_table!$A$4:$A$25,Return_flow_table!G$4:G$25)</f>
        <v>10</v>
      </c>
      <c r="AF1923">
        <f ca="1">_xlfn.XLOOKUP($W1923,Return_flow_table!$A$4:$A$25,Return_flow_table!H$4:H$25)</f>
        <v>0</v>
      </c>
      <c r="AG1923">
        <f ca="1">_xlfn.XLOOKUP($W1923,Return_flow_table!$A$4:$A$25,Return_flow_table!I$4:I$25)</f>
        <v>0</v>
      </c>
      <c r="AH1923">
        <f ca="1">_xlfn.XLOOKUP($W1923,Return_flow_table!$A$4:$A$25,Return_flow_table!J$4:J$25)</f>
        <v>0</v>
      </c>
      <c r="AI1923">
        <f ca="1">_xlfn.XLOOKUP($W1923,Return_flow_table!$A$4:$A$25,Return_flow_table!K$4:K$25)</f>
        <v>20</v>
      </c>
      <c r="AJ1923">
        <f ca="1">_xlfn.XLOOKUP($W1923,Return_flow_table!$A$4:$A$25,Return_flow_table!L$4:L$25)</f>
        <v>20</v>
      </c>
      <c r="AK1923">
        <f ca="1">_xlfn.XLOOKUP($W1923,Return_flow_table!$A$4:$A$25,Return_flow_table!M$4:M$25)</f>
        <v>0</v>
      </c>
      <c r="AL1923" s="39" t="str" cm="1">
        <f t="array" aca="1" ref="AL1923" ca="1">IF(SUM(  ((OFFSET($A$4,0,0,COUNTA(A:A)-3,1)) =V1923) * (OFFSET($T$4, 0,0,COUNTA(A:A)-3,1) = "Domestic")) &gt; 0,"Y","")</f>
        <v/>
      </c>
    </row>
    <row r="1924" spans="1:38" x14ac:dyDescent="0.25">
      <c r="A1924" t="s">
        <v>2157</v>
      </c>
      <c r="B1924" t="s">
        <v>95</v>
      </c>
      <c r="C1924" t="s">
        <v>133</v>
      </c>
      <c r="D1924">
        <v>0.6</v>
      </c>
      <c r="E1924" t="s">
        <v>97</v>
      </c>
      <c r="G1924" t="s">
        <v>2158</v>
      </c>
      <c r="H1924" s="38" t="s">
        <v>101</v>
      </c>
      <c r="I1924">
        <f>_xlfn.XLOOKUP(B1924,Use_Code_Ranking!$A$4:$A$23,Use_Code_Ranking!$B$4:$B$23,9999)</f>
        <v>1</v>
      </c>
      <c r="J1924">
        <f t="shared" ca="1" si="393"/>
        <v>1</v>
      </c>
      <c r="K1924">
        <f t="shared" ca="1" si="394"/>
        <v>1</v>
      </c>
      <c r="L1924">
        <f t="shared" ca="1" si="395"/>
        <v>0</v>
      </c>
      <c r="M1924">
        <f t="shared" ca="1" si="396"/>
        <v>0</v>
      </c>
      <c r="N1924" t="str">
        <f t="shared" ca="1" si="397"/>
        <v/>
      </c>
      <c r="O1924" t="str">
        <f t="shared" ca="1" si="398"/>
        <v/>
      </c>
      <c r="P1924" t="str">
        <f t="shared" si="399"/>
        <v/>
      </c>
      <c r="Q1924" t="str">
        <f t="shared" ca="1" si="400"/>
        <v/>
      </c>
      <c r="R1924" t="str">
        <f t="shared" si="401"/>
        <v/>
      </c>
      <c r="S1924" t="str">
        <f t="shared" si="402"/>
        <v>Irrigation</v>
      </c>
      <c r="T1924" s="2" t="str">
        <f>IF(S1924="Irrigation","Irrigation",IF(R1924="Irrigation","Irrigation",IF(Q1924="Domestic","Domestic",IF(P1924="Stockwatering","Stockwatering",IF(N1924="IRRIGATION_AND_MUNICIPAL","Irrigation and Municipal",IF(O1924="IRRIGATION_AND_DOMESTIC","Irrigation and Domestic Municipality",_xlfn.XLOOKUP(J1924,Use_Code_Ranking!$B$4:$B$23,Use_Code_Ranking!$A$4:$A$23)))))))</f>
        <v>Irrigation</v>
      </c>
      <c r="V1924" s="20" t="str">
        <f ca="1"/>
        <v>S025196</v>
      </c>
      <c r="W1924" s="4" t="str">
        <f t="shared" ca="1" si="390"/>
        <v>Irrigation</v>
      </c>
      <c r="X1924" t="str">
        <f t="shared" ca="1" si="391"/>
        <v>N</v>
      </c>
      <c r="Y1924" s="2" t="str">
        <f t="shared" ca="1" si="392"/>
        <v>N</v>
      </c>
      <c r="Z1924">
        <f ca="1">_xlfn.XLOOKUP($W1924,Return_flow_table!$A$4:$A$25,Return_flow_table!B$4:B$25)</f>
        <v>0</v>
      </c>
      <c r="AA1924">
        <f ca="1">_xlfn.XLOOKUP($W1924,Return_flow_table!$A$4:$A$25,Return_flow_table!C$4:C$25)</f>
        <v>0</v>
      </c>
      <c r="AB1924">
        <f ca="1">_xlfn.XLOOKUP($W1924,Return_flow_table!$A$4:$A$25,Return_flow_table!D$4:D$25)</f>
        <v>20</v>
      </c>
      <c r="AC1924">
        <f ca="1">_xlfn.XLOOKUP($W1924,Return_flow_table!$A$4:$A$25,Return_flow_table!E$4:E$25)</f>
        <v>20</v>
      </c>
      <c r="AD1924">
        <f ca="1">_xlfn.XLOOKUP($W1924,Return_flow_table!$A$4:$A$25,Return_flow_table!F$4:F$25)</f>
        <v>10</v>
      </c>
      <c r="AE1924">
        <f ca="1">_xlfn.XLOOKUP($W1924,Return_flow_table!$A$4:$A$25,Return_flow_table!G$4:G$25)</f>
        <v>10</v>
      </c>
      <c r="AF1924">
        <f ca="1">_xlfn.XLOOKUP($W1924,Return_flow_table!$A$4:$A$25,Return_flow_table!H$4:H$25)</f>
        <v>0</v>
      </c>
      <c r="AG1924">
        <f ca="1">_xlfn.XLOOKUP($W1924,Return_flow_table!$A$4:$A$25,Return_flow_table!I$4:I$25)</f>
        <v>0</v>
      </c>
      <c r="AH1924">
        <f ca="1">_xlfn.XLOOKUP($W1924,Return_flow_table!$A$4:$A$25,Return_flow_table!J$4:J$25)</f>
        <v>0</v>
      </c>
      <c r="AI1924">
        <f ca="1">_xlfn.XLOOKUP($W1924,Return_flow_table!$A$4:$A$25,Return_flow_table!K$4:K$25)</f>
        <v>20</v>
      </c>
      <c r="AJ1924">
        <f ca="1">_xlfn.XLOOKUP($W1924,Return_flow_table!$A$4:$A$25,Return_flow_table!L$4:L$25)</f>
        <v>20</v>
      </c>
      <c r="AK1924">
        <f ca="1">_xlfn.XLOOKUP($W1924,Return_flow_table!$A$4:$A$25,Return_flow_table!M$4:M$25)</f>
        <v>0</v>
      </c>
      <c r="AL1924" s="39" t="str" cm="1">
        <f t="array" aca="1" ref="AL1924" ca="1">IF(SUM(  ((OFFSET($A$4,0,0,COUNTA(A:A)-3,1)) =V1924) * (OFFSET($T$4, 0,0,COUNTA(A:A)-3,1) = "Domestic")) &gt; 0,"Y","")</f>
        <v/>
      </c>
    </row>
    <row r="1925" spans="1:38" x14ac:dyDescent="0.25">
      <c r="A1925" t="s">
        <v>2157</v>
      </c>
      <c r="B1925" t="s">
        <v>111</v>
      </c>
      <c r="C1925" t="s">
        <v>133</v>
      </c>
      <c r="D1925">
        <v>0.6</v>
      </c>
      <c r="E1925" t="s">
        <v>97</v>
      </c>
      <c r="G1925" t="s">
        <v>2158</v>
      </c>
      <c r="H1925" s="38" t="s">
        <v>101</v>
      </c>
      <c r="I1925">
        <f>_xlfn.XLOOKUP(B1925,Use_Code_Ranking!$A$4:$A$23,Use_Code_Ranking!$B$4:$B$23,9999)</f>
        <v>14</v>
      </c>
      <c r="J1925">
        <f t="shared" ca="1" si="393"/>
        <v>1</v>
      </c>
      <c r="K1925">
        <f t="shared" ca="1" si="394"/>
        <v>1</v>
      </c>
      <c r="L1925">
        <f t="shared" ca="1" si="395"/>
        <v>0</v>
      </c>
      <c r="M1925">
        <f t="shared" ca="1" si="396"/>
        <v>0</v>
      </c>
      <c r="N1925" t="str">
        <f t="shared" ca="1" si="397"/>
        <v/>
      </c>
      <c r="O1925" t="str">
        <f t="shared" ca="1" si="398"/>
        <v/>
      </c>
      <c r="P1925" t="str">
        <f t="shared" si="399"/>
        <v/>
      </c>
      <c r="Q1925" t="str">
        <f t="shared" ca="1" si="400"/>
        <v/>
      </c>
      <c r="R1925" t="str">
        <f t="shared" si="401"/>
        <v/>
      </c>
      <c r="S1925" t="str">
        <f t="shared" si="402"/>
        <v>Irrigation</v>
      </c>
      <c r="T1925" s="2" t="str">
        <f>IF(S1925="Irrigation","Irrigation",IF(R1925="Irrigation","Irrigation",IF(Q1925="Domestic","Domestic",IF(P1925="Stockwatering","Stockwatering",IF(N1925="IRRIGATION_AND_MUNICIPAL","Irrigation and Municipal",IF(O1925="IRRIGATION_AND_DOMESTIC","Irrigation and Domestic Municipality",_xlfn.XLOOKUP(J1925,Use_Code_Ranking!$B$4:$B$23,Use_Code_Ranking!$A$4:$A$23)))))))</f>
        <v>Irrigation</v>
      </c>
      <c r="V1925" s="20" t="str">
        <f ca="1"/>
        <v>S025211</v>
      </c>
      <c r="W1925" s="4" t="str">
        <f t="shared" ca="1" si="390"/>
        <v>Irrigation</v>
      </c>
      <c r="X1925" t="str">
        <f t="shared" ca="1" si="391"/>
        <v>N</v>
      </c>
      <c r="Y1925" s="2" t="str">
        <f t="shared" ca="1" si="392"/>
        <v>N</v>
      </c>
      <c r="Z1925">
        <f ca="1">_xlfn.XLOOKUP($W1925,Return_flow_table!$A$4:$A$25,Return_flow_table!B$4:B$25)</f>
        <v>0</v>
      </c>
      <c r="AA1925">
        <f ca="1">_xlfn.XLOOKUP($W1925,Return_flow_table!$A$4:$A$25,Return_flow_table!C$4:C$25)</f>
        <v>0</v>
      </c>
      <c r="AB1925">
        <f ca="1">_xlfn.XLOOKUP($W1925,Return_flow_table!$A$4:$A$25,Return_flow_table!D$4:D$25)</f>
        <v>20</v>
      </c>
      <c r="AC1925">
        <f ca="1">_xlfn.XLOOKUP($W1925,Return_flow_table!$A$4:$A$25,Return_flow_table!E$4:E$25)</f>
        <v>20</v>
      </c>
      <c r="AD1925">
        <f ca="1">_xlfn.XLOOKUP($W1925,Return_flow_table!$A$4:$A$25,Return_flow_table!F$4:F$25)</f>
        <v>10</v>
      </c>
      <c r="AE1925">
        <f ca="1">_xlfn.XLOOKUP($W1925,Return_flow_table!$A$4:$A$25,Return_flow_table!G$4:G$25)</f>
        <v>10</v>
      </c>
      <c r="AF1925">
        <f ca="1">_xlfn.XLOOKUP($W1925,Return_flow_table!$A$4:$A$25,Return_flow_table!H$4:H$25)</f>
        <v>0</v>
      </c>
      <c r="AG1925">
        <f ca="1">_xlfn.XLOOKUP($W1925,Return_flow_table!$A$4:$A$25,Return_flow_table!I$4:I$25)</f>
        <v>0</v>
      </c>
      <c r="AH1925">
        <f ca="1">_xlfn.XLOOKUP($W1925,Return_flow_table!$A$4:$A$25,Return_flow_table!J$4:J$25)</f>
        <v>0</v>
      </c>
      <c r="AI1925">
        <f ca="1">_xlfn.XLOOKUP($W1925,Return_flow_table!$A$4:$A$25,Return_flow_table!K$4:K$25)</f>
        <v>20</v>
      </c>
      <c r="AJ1925">
        <f ca="1">_xlfn.XLOOKUP($W1925,Return_flow_table!$A$4:$A$25,Return_flow_table!L$4:L$25)</f>
        <v>20</v>
      </c>
      <c r="AK1925">
        <f ca="1">_xlfn.XLOOKUP($W1925,Return_flow_table!$A$4:$A$25,Return_flow_table!M$4:M$25)</f>
        <v>0</v>
      </c>
      <c r="AL1925" s="39" t="str" cm="1">
        <f t="array" aca="1" ref="AL1925" ca="1">IF(SUM(  ((OFFSET($A$4,0,0,COUNTA(A:A)-3,1)) =V1925) * (OFFSET($T$4, 0,0,COUNTA(A:A)-3,1) = "Domestic")) &gt; 0,"Y","")</f>
        <v/>
      </c>
    </row>
    <row r="1926" spans="1:38" x14ac:dyDescent="0.25">
      <c r="A1926" t="s">
        <v>2157</v>
      </c>
      <c r="B1926" t="s">
        <v>114</v>
      </c>
      <c r="C1926" t="s">
        <v>133</v>
      </c>
      <c r="D1926">
        <v>0.6</v>
      </c>
      <c r="E1926" t="s">
        <v>97</v>
      </c>
      <c r="G1926" t="s">
        <v>2158</v>
      </c>
      <c r="H1926" s="38" t="s">
        <v>101</v>
      </c>
      <c r="I1926">
        <f>_xlfn.XLOOKUP(B1926,Use_Code_Ranking!$A$4:$A$23,Use_Code_Ranking!$B$4:$B$23,9999)</f>
        <v>12</v>
      </c>
      <c r="J1926">
        <f t="shared" ca="1" si="393"/>
        <v>1</v>
      </c>
      <c r="K1926">
        <f t="shared" ca="1" si="394"/>
        <v>1</v>
      </c>
      <c r="L1926">
        <f t="shared" ca="1" si="395"/>
        <v>0</v>
      </c>
      <c r="M1926">
        <f t="shared" ca="1" si="396"/>
        <v>0</v>
      </c>
      <c r="N1926" t="str">
        <f t="shared" ca="1" si="397"/>
        <v/>
      </c>
      <c r="O1926" t="str">
        <f t="shared" ca="1" si="398"/>
        <v/>
      </c>
      <c r="P1926" t="str">
        <f t="shared" si="399"/>
        <v/>
      </c>
      <c r="Q1926" t="str">
        <f t="shared" ca="1" si="400"/>
        <v/>
      </c>
      <c r="R1926" t="str">
        <f t="shared" si="401"/>
        <v/>
      </c>
      <c r="S1926" t="str">
        <f t="shared" si="402"/>
        <v>Irrigation</v>
      </c>
      <c r="T1926" s="2" t="str">
        <f>IF(S1926="Irrigation","Irrigation",IF(R1926="Irrigation","Irrigation",IF(Q1926="Domestic","Domestic",IF(P1926="Stockwatering","Stockwatering",IF(N1926="IRRIGATION_AND_MUNICIPAL","Irrigation and Municipal",IF(O1926="IRRIGATION_AND_DOMESTIC","Irrigation and Domestic Municipality",_xlfn.XLOOKUP(J1926,Use_Code_Ranking!$B$4:$B$23,Use_Code_Ranking!$A$4:$A$23)))))))</f>
        <v>Irrigation</v>
      </c>
      <c r="V1926" s="20" t="str">
        <f ca="1"/>
        <v>S025216</v>
      </c>
      <c r="W1926" s="4" t="str">
        <f t="shared" ref="W1926:W1989" ca="1" si="403">_xlfn.XLOOKUP(V1926,A:A,T:T)</f>
        <v>Irrigation</v>
      </c>
      <c r="X1926" t="str">
        <f t="shared" ref="X1926:X1989" ca="1" si="404">IF(OR(W1926="Power", W1926="Recreational", W1926="Aquaculture",W1926="Fish and Wildlife Preservation and Enhancement"),"Y","N")</f>
        <v>N</v>
      </c>
      <c r="Y1926" s="2" t="str">
        <f t="shared" ref="Y1926:Y1989" ca="1" si="405">IF(W1926="Power","Y","N")</f>
        <v>N</v>
      </c>
      <c r="Z1926">
        <f ca="1">_xlfn.XLOOKUP($W1926,Return_flow_table!$A$4:$A$25,Return_flow_table!B$4:B$25)</f>
        <v>0</v>
      </c>
      <c r="AA1926">
        <f ca="1">_xlfn.XLOOKUP($W1926,Return_flow_table!$A$4:$A$25,Return_flow_table!C$4:C$25)</f>
        <v>0</v>
      </c>
      <c r="AB1926">
        <f ca="1">_xlfn.XLOOKUP($W1926,Return_flow_table!$A$4:$A$25,Return_flow_table!D$4:D$25)</f>
        <v>20</v>
      </c>
      <c r="AC1926">
        <f ca="1">_xlfn.XLOOKUP($W1926,Return_flow_table!$A$4:$A$25,Return_flow_table!E$4:E$25)</f>
        <v>20</v>
      </c>
      <c r="AD1926">
        <f ca="1">_xlfn.XLOOKUP($W1926,Return_flow_table!$A$4:$A$25,Return_flow_table!F$4:F$25)</f>
        <v>10</v>
      </c>
      <c r="AE1926">
        <f ca="1">_xlfn.XLOOKUP($W1926,Return_flow_table!$A$4:$A$25,Return_flow_table!G$4:G$25)</f>
        <v>10</v>
      </c>
      <c r="AF1926">
        <f ca="1">_xlfn.XLOOKUP($W1926,Return_flow_table!$A$4:$A$25,Return_flow_table!H$4:H$25)</f>
        <v>0</v>
      </c>
      <c r="AG1926">
        <f ca="1">_xlfn.XLOOKUP($W1926,Return_flow_table!$A$4:$A$25,Return_flow_table!I$4:I$25)</f>
        <v>0</v>
      </c>
      <c r="AH1926">
        <f ca="1">_xlfn.XLOOKUP($W1926,Return_flow_table!$A$4:$A$25,Return_flow_table!J$4:J$25)</f>
        <v>0</v>
      </c>
      <c r="AI1926">
        <f ca="1">_xlfn.XLOOKUP($W1926,Return_flow_table!$A$4:$A$25,Return_flow_table!K$4:K$25)</f>
        <v>20</v>
      </c>
      <c r="AJ1926">
        <f ca="1">_xlfn.XLOOKUP($W1926,Return_flow_table!$A$4:$A$25,Return_flow_table!L$4:L$25)</f>
        <v>20</v>
      </c>
      <c r="AK1926">
        <f ca="1">_xlfn.XLOOKUP($W1926,Return_flow_table!$A$4:$A$25,Return_flow_table!M$4:M$25)</f>
        <v>0</v>
      </c>
      <c r="AL1926" s="39" t="str" cm="1">
        <f t="array" aca="1" ref="AL1926" ca="1">IF(SUM(  ((OFFSET($A$4,0,0,COUNTA(A:A)-3,1)) =V1926) * (OFFSET($T$4, 0,0,COUNTA(A:A)-3,1) = "Domestic")) &gt; 0,"Y","")</f>
        <v/>
      </c>
    </row>
    <row r="1927" spans="1:38" x14ac:dyDescent="0.25">
      <c r="A1927" t="s">
        <v>2157</v>
      </c>
      <c r="B1927" t="s">
        <v>130</v>
      </c>
      <c r="C1927" t="s">
        <v>133</v>
      </c>
      <c r="D1927">
        <v>0.6</v>
      </c>
      <c r="E1927" t="s">
        <v>97</v>
      </c>
      <c r="G1927" t="s">
        <v>2158</v>
      </c>
      <c r="H1927" s="38" t="s">
        <v>101</v>
      </c>
      <c r="I1927">
        <f>_xlfn.XLOOKUP(B1927,Use_Code_Ranking!$A$4:$A$23,Use_Code_Ranking!$B$4:$B$23,9999)</f>
        <v>19</v>
      </c>
      <c r="J1927">
        <f t="shared" ca="1" si="393"/>
        <v>1</v>
      </c>
      <c r="K1927">
        <f t="shared" ca="1" si="394"/>
        <v>1</v>
      </c>
      <c r="L1927">
        <f t="shared" ca="1" si="395"/>
        <v>0</v>
      </c>
      <c r="M1927">
        <f t="shared" ca="1" si="396"/>
        <v>0</v>
      </c>
      <c r="N1927" t="str">
        <f t="shared" ca="1" si="397"/>
        <v/>
      </c>
      <c r="O1927" t="str">
        <f t="shared" ca="1" si="398"/>
        <v/>
      </c>
      <c r="P1927" t="str">
        <f t="shared" si="399"/>
        <v/>
      </c>
      <c r="Q1927" t="str">
        <f t="shared" ca="1" si="400"/>
        <v/>
      </c>
      <c r="R1927" t="str">
        <f t="shared" si="401"/>
        <v/>
      </c>
      <c r="S1927" t="str">
        <f t="shared" si="402"/>
        <v>Irrigation</v>
      </c>
      <c r="T1927" s="2" t="str">
        <f>IF(S1927="Irrigation","Irrigation",IF(R1927="Irrigation","Irrigation",IF(Q1927="Domestic","Domestic",IF(P1927="Stockwatering","Stockwatering",IF(N1927="IRRIGATION_AND_MUNICIPAL","Irrigation and Municipal",IF(O1927="IRRIGATION_AND_DOMESTIC","Irrigation and Domestic Municipality",_xlfn.XLOOKUP(J1927,Use_Code_Ranking!$B$4:$B$23,Use_Code_Ranking!$A$4:$A$23)))))))</f>
        <v>Irrigation</v>
      </c>
      <c r="V1927" s="20" t="str">
        <f ca="1"/>
        <v>S025222</v>
      </c>
      <c r="W1927" s="4" t="str">
        <f t="shared" ca="1" si="403"/>
        <v>Irrigation</v>
      </c>
      <c r="X1927" t="str">
        <f t="shared" ca="1" si="404"/>
        <v>N</v>
      </c>
      <c r="Y1927" s="2" t="str">
        <f t="shared" ca="1" si="405"/>
        <v>N</v>
      </c>
      <c r="Z1927">
        <f ca="1">_xlfn.XLOOKUP($W1927,Return_flow_table!$A$4:$A$25,Return_flow_table!B$4:B$25)</f>
        <v>0</v>
      </c>
      <c r="AA1927">
        <f ca="1">_xlfn.XLOOKUP($W1927,Return_flow_table!$A$4:$A$25,Return_flow_table!C$4:C$25)</f>
        <v>0</v>
      </c>
      <c r="AB1927">
        <f ca="1">_xlfn.XLOOKUP($W1927,Return_flow_table!$A$4:$A$25,Return_flow_table!D$4:D$25)</f>
        <v>20</v>
      </c>
      <c r="AC1927">
        <f ca="1">_xlfn.XLOOKUP($W1927,Return_flow_table!$A$4:$A$25,Return_flow_table!E$4:E$25)</f>
        <v>20</v>
      </c>
      <c r="AD1927">
        <f ca="1">_xlfn.XLOOKUP($W1927,Return_flow_table!$A$4:$A$25,Return_flow_table!F$4:F$25)</f>
        <v>10</v>
      </c>
      <c r="AE1927">
        <f ca="1">_xlfn.XLOOKUP($W1927,Return_flow_table!$A$4:$A$25,Return_flow_table!G$4:G$25)</f>
        <v>10</v>
      </c>
      <c r="AF1927">
        <f ca="1">_xlfn.XLOOKUP($W1927,Return_flow_table!$A$4:$A$25,Return_flow_table!H$4:H$25)</f>
        <v>0</v>
      </c>
      <c r="AG1927">
        <f ca="1">_xlfn.XLOOKUP($W1927,Return_flow_table!$A$4:$A$25,Return_flow_table!I$4:I$25)</f>
        <v>0</v>
      </c>
      <c r="AH1927">
        <f ca="1">_xlfn.XLOOKUP($W1927,Return_flow_table!$A$4:$A$25,Return_flow_table!J$4:J$25)</f>
        <v>0</v>
      </c>
      <c r="AI1927">
        <f ca="1">_xlfn.XLOOKUP($W1927,Return_flow_table!$A$4:$A$25,Return_flow_table!K$4:K$25)</f>
        <v>20</v>
      </c>
      <c r="AJ1927">
        <f ca="1">_xlfn.XLOOKUP($W1927,Return_flow_table!$A$4:$A$25,Return_flow_table!L$4:L$25)</f>
        <v>20</v>
      </c>
      <c r="AK1927">
        <f ca="1">_xlfn.XLOOKUP($W1927,Return_flow_table!$A$4:$A$25,Return_flow_table!M$4:M$25)</f>
        <v>0</v>
      </c>
      <c r="AL1927" s="39" t="str" cm="1">
        <f t="array" aca="1" ref="AL1927" ca="1">IF(SUM(  ((OFFSET($A$4,0,0,COUNTA(A:A)-3,1)) =V1927) * (OFFSET($T$4, 0,0,COUNTA(A:A)-3,1) = "Domestic")) &gt; 0,"Y","")</f>
        <v/>
      </c>
    </row>
    <row r="1928" spans="1:38" x14ac:dyDescent="0.25">
      <c r="A1928" t="s">
        <v>2157</v>
      </c>
      <c r="B1928" t="s">
        <v>113</v>
      </c>
      <c r="C1928" t="s">
        <v>133</v>
      </c>
      <c r="D1928">
        <v>0.6</v>
      </c>
      <c r="E1928" t="s">
        <v>97</v>
      </c>
      <c r="G1928" t="s">
        <v>2158</v>
      </c>
      <c r="H1928" s="38" t="s">
        <v>101</v>
      </c>
      <c r="I1928">
        <f>_xlfn.XLOOKUP(B1928,Use_Code_Ranking!$A$4:$A$23,Use_Code_Ranking!$B$4:$B$23,9999)</f>
        <v>9</v>
      </c>
      <c r="J1928">
        <f t="shared" ca="1" si="393"/>
        <v>1</v>
      </c>
      <c r="K1928">
        <f t="shared" ca="1" si="394"/>
        <v>1</v>
      </c>
      <c r="L1928">
        <f t="shared" ca="1" si="395"/>
        <v>0</v>
      </c>
      <c r="M1928">
        <f t="shared" ca="1" si="396"/>
        <v>0</v>
      </c>
      <c r="N1928" t="str">
        <f t="shared" ca="1" si="397"/>
        <v/>
      </c>
      <c r="O1928" t="str">
        <f t="shared" ca="1" si="398"/>
        <v/>
      </c>
      <c r="P1928" t="str">
        <f t="shared" si="399"/>
        <v/>
      </c>
      <c r="Q1928" t="str">
        <f t="shared" ca="1" si="400"/>
        <v/>
      </c>
      <c r="R1928" t="str">
        <f t="shared" si="401"/>
        <v/>
      </c>
      <c r="S1928" t="str">
        <f t="shared" si="402"/>
        <v>Irrigation</v>
      </c>
      <c r="T1928" s="2" t="str">
        <f>IF(S1928="Irrigation","Irrigation",IF(R1928="Irrigation","Irrigation",IF(Q1928="Domestic","Domestic",IF(P1928="Stockwatering","Stockwatering",IF(N1928="IRRIGATION_AND_MUNICIPAL","Irrigation and Municipal",IF(O1928="IRRIGATION_AND_DOMESTIC","Irrigation and Domestic Municipality",_xlfn.XLOOKUP(J1928,Use_Code_Ranking!$B$4:$B$23,Use_Code_Ranking!$A$4:$A$23)))))))</f>
        <v>Irrigation</v>
      </c>
      <c r="V1928" s="20" t="str">
        <f ca="1"/>
        <v>S025223</v>
      </c>
      <c r="W1928" s="4" t="str">
        <f t="shared" ca="1" si="403"/>
        <v>Irrigation</v>
      </c>
      <c r="X1928" t="str">
        <f t="shared" ca="1" si="404"/>
        <v>N</v>
      </c>
      <c r="Y1928" s="2" t="str">
        <f t="shared" ca="1" si="405"/>
        <v>N</v>
      </c>
      <c r="Z1928">
        <f ca="1">_xlfn.XLOOKUP($W1928,Return_flow_table!$A$4:$A$25,Return_flow_table!B$4:B$25)</f>
        <v>0</v>
      </c>
      <c r="AA1928">
        <f ca="1">_xlfn.XLOOKUP($W1928,Return_flow_table!$A$4:$A$25,Return_flow_table!C$4:C$25)</f>
        <v>0</v>
      </c>
      <c r="AB1928">
        <f ca="1">_xlfn.XLOOKUP($W1928,Return_flow_table!$A$4:$A$25,Return_flow_table!D$4:D$25)</f>
        <v>20</v>
      </c>
      <c r="AC1928">
        <f ca="1">_xlfn.XLOOKUP($W1928,Return_flow_table!$A$4:$A$25,Return_flow_table!E$4:E$25)</f>
        <v>20</v>
      </c>
      <c r="AD1928">
        <f ca="1">_xlfn.XLOOKUP($W1928,Return_flow_table!$A$4:$A$25,Return_flow_table!F$4:F$25)</f>
        <v>10</v>
      </c>
      <c r="AE1928">
        <f ca="1">_xlfn.XLOOKUP($W1928,Return_flow_table!$A$4:$A$25,Return_flow_table!G$4:G$25)</f>
        <v>10</v>
      </c>
      <c r="AF1928">
        <f ca="1">_xlfn.XLOOKUP($W1928,Return_flow_table!$A$4:$A$25,Return_flow_table!H$4:H$25)</f>
        <v>0</v>
      </c>
      <c r="AG1928">
        <f ca="1">_xlfn.XLOOKUP($W1928,Return_flow_table!$A$4:$A$25,Return_flow_table!I$4:I$25)</f>
        <v>0</v>
      </c>
      <c r="AH1928">
        <f ca="1">_xlfn.XLOOKUP($W1928,Return_flow_table!$A$4:$A$25,Return_flow_table!J$4:J$25)</f>
        <v>0</v>
      </c>
      <c r="AI1928">
        <f ca="1">_xlfn.XLOOKUP($W1928,Return_flow_table!$A$4:$A$25,Return_flow_table!K$4:K$25)</f>
        <v>20</v>
      </c>
      <c r="AJ1928">
        <f ca="1">_xlfn.XLOOKUP($W1928,Return_flow_table!$A$4:$A$25,Return_flow_table!L$4:L$25)</f>
        <v>20</v>
      </c>
      <c r="AK1928">
        <f ca="1">_xlfn.XLOOKUP($W1928,Return_flow_table!$A$4:$A$25,Return_flow_table!M$4:M$25)</f>
        <v>0</v>
      </c>
      <c r="AL1928" s="39" t="str" cm="1">
        <f t="array" aca="1" ref="AL1928" ca="1">IF(SUM(  ((OFFSET($A$4,0,0,COUNTA(A:A)-3,1)) =V1928) * (OFFSET($T$4, 0,0,COUNTA(A:A)-3,1) = "Domestic")) &gt; 0,"Y","")</f>
        <v/>
      </c>
    </row>
    <row r="1929" spans="1:38" x14ac:dyDescent="0.25">
      <c r="A1929" t="s">
        <v>2159</v>
      </c>
      <c r="B1929" t="s">
        <v>114</v>
      </c>
      <c r="C1929" t="s">
        <v>133</v>
      </c>
      <c r="D1929">
        <v>0.28000000000000003</v>
      </c>
      <c r="E1929" t="s">
        <v>97</v>
      </c>
      <c r="G1929" t="s">
        <v>2160</v>
      </c>
      <c r="H1929" s="38" t="s">
        <v>106</v>
      </c>
      <c r="I1929">
        <f>_xlfn.XLOOKUP(B1929,Use_Code_Ranking!$A$4:$A$23,Use_Code_Ranking!$B$4:$B$23,9999)</f>
        <v>12</v>
      </c>
      <c r="J1929">
        <f t="shared" ref="J1929:J1992" ca="1" si="406">_xlfn.MINIFS(USE_CODE_RANK,APPLICATION_NUMBER,A1929)</f>
        <v>1</v>
      </c>
      <c r="K1929">
        <f t="shared" ref="K1929:K1992" ca="1" si="407">COUNTIFS(USE_CODE_RANK,1,APPLICATION_NUMBER,A1929)</f>
        <v>1</v>
      </c>
      <c r="L1929">
        <f t="shared" ref="L1929:L1992" ca="1" si="408">COUNTIFS(USE_CODE_RANK,2,APPLICATION_NUMBER,A1929)</f>
        <v>0</v>
      </c>
      <c r="M1929">
        <f t="shared" ref="M1929:M1992" ca="1" si="409">COUNTIFS(USE_CODE_RANK,3,APPLICATION_NUMBER,A1929,PRIMARY_OWNER_ENTITY_TYPE,"Government (State/Municipal)")</f>
        <v>0</v>
      </c>
      <c r="N1929" t="str">
        <f t="shared" ref="N1929:N1992" ca="1" si="410">IF(AND(K1929&gt;0,L1929&gt;0),"IRRIGATION_AND_MUNICIPAL","")</f>
        <v/>
      </c>
      <c r="O1929" t="str">
        <f t="shared" ref="O1929:O1992" ca="1" si="411">IF(AND(K1929&gt;0,M1929&gt;0),"IRRIGATION_AND_DOMESTIC","")</f>
        <v/>
      </c>
      <c r="P1929" t="str">
        <f t="shared" ref="P1929:P1992" si="412">IF(ISNUMBER(SEARCH("Stock",C1929)),"Stockwatering","")</f>
        <v/>
      </c>
      <c r="Q1929" t="str">
        <f t="shared" ref="Q1929:Q1992" ca="1" si="413">IF(OR((ISNUMBER(SEARCH("Registration Domestic",C1929))),AND(M1929&gt;0,D1929&lt;=10)),"Domestic","")</f>
        <v/>
      </c>
      <c r="R1929" t="str">
        <f t="shared" ref="R1929:R1992" si="414">IF(ISNUMBER(SEARCH("Registration Irrigation",C1929)),"Irrigation","")</f>
        <v/>
      </c>
      <c r="S1929" t="str">
        <f t="shared" ref="S1929:S1992" si="415">IF(ISNUMBER(SEARCH("Registration Cannabis",C1929)),"Irrigation","")</f>
        <v>Irrigation</v>
      </c>
      <c r="T1929" s="2" t="str">
        <f>IF(S1929="Irrigation","Irrigation",IF(R1929="Irrigation","Irrigation",IF(Q1929="Domestic","Domestic",IF(P1929="Stockwatering","Stockwatering",IF(N1929="IRRIGATION_AND_MUNICIPAL","Irrigation and Municipal",IF(O1929="IRRIGATION_AND_DOMESTIC","Irrigation and Domestic Municipality",_xlfn.XLOOKUP(J1929,Use_Code_Ranking!$B$4:$B$23,Use_Code_Ranking!$A$4:$A$23)))))))</f>
        <v>Irrigation</v>
      </c>
      <c r="V1929" s="20" t="str">
        <f ca="1"/>
        <v>S025229</v>
      </c>
      <c r="W1929" s="4" t="str">
        <f t="shared" ca="1" si="403"/>
        <v>Irrigation</v>
      </c>
      <c r="X1929" t="str">
        <f t="shared" ca="1" si="404"/>
        <v>N</v>
      </c>
      <c r="Y1929" s="2" t="str">
        <f t="shared" ca="1" si="405"/>
        <v>N</v>
      </c>
      <c r="Z1929">
        <f ca="1">_xlfn.XLOOKUP($W1929,Return_flow_table!$A$4:$A$25,Return_flow_table!B$4:B$25)</f>
        <v>0</v>
      </c>
      <c r="AA1929">
        <f ca="1">_xlfn.XLOOKUP($W1929,Return_flow_table!$A$4:$A$25,Return_flow_table!C$4:C$25)</f>
        <v>0</v>
      </c>
      <c r="AB1929">
        <f ca="1">_xlfn.XLOOKUP($W1929,Return_flow_table!$A$4:$A$25,Return_flow_table!D$4:D$25)</f>
        <v>20</v>
      </c>
      <c r="AC1929">
        <f ca="1">_xlfn.XLOOKUP($W1929,Return_flow_table!$A$4:$A$25,Return_flow_table!E$4:E$25)</f>
        <v>20</v>
      </c>
      <c r="AD1929">
        <f ca="1">_xlfn.XLOOKUP($W1929,Return_flow_table!$A$4:$A$25,Return_flow_table!F$4:F$25)</f>
        <v>10</v>
      </c>
      <c r="AE1929">
        <f ca="1">_xlfn.XLOOKUP($W1929,Return_flow_table!$A$4:$A$25,Return_flow_table!G$4:G$25)</f>
        <v>10</v>
      </c>
      <c r="AF1929">
        <f ca="1">_xlfn.XLOOKUP($W1929,Return_flow_table!$A$4:$A$25,Return_flow_table!H$4:H$25)</f>
        <v>0</v>
      </c>
      <c r="AG1929">
        <f ca="1">_xlfn.XLOOKUP($W1929,Return_flow_table!$A$4:$A$25,Return_flow_table!I$4:I$25)</f>
        <v>0</v>
      </c>
      <c r="AH1929">
        <f ca="1">_xlfn.XLOOKUP($W1929,Return_flow_table!$A$4:$A$25,Return_flow_table!J$4:J$25)</f>
        <v>0</v>
      </c>
      <c r="AI1929">
        <f ca="1">_xlfn.XLOOKUP($W1929,Return_flow_table!$A$4:$A$25,Return_flow_table!K$4:K$25)</f>
        <v>20</v>
      </c>
      <c r="AJ1929">
        <f ca="1">_xlfn.XLOOKUP($W1929,Return_flow_table!$A$4:$A$25,Return_flow_table!L$4:L$25)</f>
        <v>20</v>
      </c>
      <c r="AK1929">
        <f ca="1">_xlfn.XLOOKUP($W1929,Return_flow_table!$A$4:$A$25,Return_flow_table!M$4:M$25)</f>
        <v>0</v>
      </c>
      <c r="AL1929" s="39" t="str" cm="1">
        <f t="array" aca="1" ref="AL1929" ca="1">IF(SUM(  ((OFFSET($A$4,0,0,COUNTA(A:A)-3,1)) =V1929) * (OFFSET($T$4, 0,0,COUNTA(A:A)-3,1) = "Domestic")) &gt; 0,"Y","")</f>
        <v/>
      </c>
    </row>
    <row r="1930" spans="1:38" x14ac:dyDescent="0.25">
      <c r="A1930" t="s">
        <v>2159</v>
      </c>
      <c r="B1930" t="s">
        <v>95</v>
      </c>
      <c r="C1930" t="s">
        <v>133</v>
      </c>
      <c r="D1930">
        <v>0.28000000000000003</v>
      </c>
      <c r="E1930" t="s">
        <v>97</v>
      </c>
      <c r="G1930" t="s">
        <v>2160</v>
      </c>
      <c r="H1930" s="38" t="s">
        <v>106</v>
      </c>
      <c r="I1930">
        <f>_xlfn.XLOOKUP(B1930,Use_Code_Ranking!$A$4:$A$23,Use_Code_Ranking!$B$4:$B$23,9999)</f>
        <v>1</v>
      </c>
      <c r="J1930">
        <f t="shared" ca="1" si="406"/>
        <v>1</v>
      </c>
      <c r="K1930">
        <f t="shared" ca="1" si="407"/>
        <v>1</v>
      </c>
      <c r="L1930">
        <f t="shared" ca="1" si="408"/>
        <v>0</v>
      </c>
      <c r="M1930">
        <f t="shared" ca="1" si="409"/>
        <v>0</v>
      </c>
      <c r="N1930" t="str">
        <f t="shared" ca="1" si="410"/>
        <v/>
      </c>
      <c r="O1930" t="str">
        <f t="shared" ca="1" si="411"/>
        <v/>
      </c>
      <c r="P1930" t="str">
        <f t="shared" si="412"/>
        <v/>
      </c>
      <c r="Q1930" t="str">
        <f t="shared" ca="1" si="413"/>
        <v/>
      </c>
      <c r="R1930" t="str">
        <f t="shared" si="414"/>
        <v/>
      </c>
      <c r="S1930" t="str">
        <f t="shared" si="415"/>
        <v>Irrigation</v>
      </c>
      <c r="T1930" s="2" t="str">
        <f>IF(S1930="Irrigation","Irrigation",IF(R1930="Irrigation","Irrigation",IF(Q1930="Domestic","Domestic",IF(P1930="Stockwatering","Stockwatering",IF(N1930="IRRIGATION_AND_MUNICIPAL","Irrigation and Municipal",IF(O1930="IRRIGATION_AND_DOMESTIC","Irrigation and Domestic Municipality",_xlfn.XLOOKUP(J1930,Use_Code_Ranking!$B$4:$B$23,Use_Code_Ranking!$A$4:$A$23)))))))</f>
        <v>Irrigation</v>
      </c>
      <c r="V1930" s="20" t="str">
        <f ca="1"/>
        <v>S025231</v>
      </c>
      <c r="W1930" s="4" t="str">
        <f t="shared" ca="1" si="403"/>
        <v>Irrigation</v>
      </c>
      <c r="X1930" t="str">
        <f t="shared" ca="1" si="404"/>
        <v>N</v>
      </c>
      <c r="Y1930" s="2" t="str">
        <f t="shared" ca="1" si="405"/>
        <v>N</v>
      </c>
      <c r="Z1930">
        <f ca="1">_xlfn.XLOOKUP($W1930,Return_flow_table!$A$4:$A$25,Return_flow_table!B$4:B$25)</f>
        <v>0</v>
      </c>
      <c r="AA1930">
        <f ca="1">_xlfn.XLOOKUP($W1930,Return_flow_table!$A$4:$A$25,Return_flow_table!C$4:C$25)</f>
        <v>0</v>
      </c>
      <c r="AB1930">
        <f ca="1">_xlfn.XLOOKUP($W1930,Return_flow_table!$A$4:$A$25,Return_flow_table!D$4:D$25)</f>
        <v>20</v>
      </c>
      <c r="AC1930">
        <f ca="1">_xlfn.XLOOKUP($W1930,Return_flow_table!$A$4:$A$25,Return_flow_table!E$4:E$25)</f>
        <v>20</v>
      </c>
      <c r="AD1930">
        <f ca="1">_xlfn.XLOOKUP($W1930,Return_flow_table!$A$4:$A$25,Return_flow_table!F$4:F$25)</f>
        <v>10</v>
      </c>
      <c r="AE1930">
        <f ca="1">_xlfn.XLOOKUP($W1930,Return_flow_table!$A$4:$A$25,Return_flow_table!G$4:G$25)</f>
        <v>10</v>
      </c>
      <c r="AF1930">
        <f ca="1">_xlfn.XLOOKUP($W1930,Return_flow_table!$A$4:$A$25,Return_flow_table!H$4:H$25)</f>
        <v>0</v>
      </c>
      <c r="AG1930">
        <f ca="1">_xlfn.XLOOKUP($W1930,Return_flow_table!$A$4:$A$25,Return_flow_table!I$4:I$25)</f>
        <v>0</v>
      </c>
      <c r="AH1930">
        <f ca="1">_xlfn.XLOOKUP($W1930,Return_flow_table!$A$4:$A$25,Return_flow_table!J$4:J$25)</f>
        <v>0</v>
      </c>
      <c r="AI1930">
        <f ca="1">_xlfn.XLOOKUP($W1930,Return_flow_table!$A$4:$A$25,Return_flow_table!K$4:K$25)</f>
        <v>20</v>
      </c>
      <c r="AJ1930">
        <f ca="1">_xlfn.XLOOKUP($W1930,Return_flow_table!$A$4:$A$25,Return_flow_table!L$4:L$25)</f>
        <v>20</v>
      </c>
      <c r="AK1930">
        <f ca="1">_xlfn.XLOOKUP($W1930,Return_flow_table!$A$4:$A$25,Return_flow_table!M$4:M$25)</f>
        <v>0</v>
      </c>
      <c r="AL1930" s="39" t="str" cm="1">
        <f t="array" aca="1" ref="AL1930" ca="1">IF(SUM(  ((OFFSET($A$4,0,0,COUNTA(A:A)-3,1)) =V1930) * (OFFSET($T$4, 0,0,COUNTA(A:A)-3,1) = "Domestic")) &gt; 0,"Y","")</f>
        <v/>
      </c>
    </row>
    <row r="1931" spans="1:38" x14ac:dyDescent="0.25">
      <c r="A1931" t="s">
        <v>2161</v>
      </c>
      <c r="B1931" t="s">
        <v>111</v>
      </c>
      <c r="C1931" t="s">
        <v>133</v>
      </c>
      <c r="D1931">
        <v>0.3</v>
      </c>
      <c r="E1931" t="s">
        <v>97</v>
      </c>
      <c r="G1931" t="s">
        <v>2162</v>
      </c>
      <c r="H1931" s="38" t="s">
        <v>99</v>
      </c>
      <c r="I1931">
        <f>_xlfn.XLOOKUP(B1931,Use_Code_Ranking!$A$4:$A$23,Use_Code_Ranking!$B$4:$B$23,9999)</f>
        <v>14</v>
      </c>
      <c r="J1931">
        <f t="shared" ca="1" si="406"/>
        <v>1</v>
      </c>
      <c r="K1931">
        <f t="shared" ca="1" si="407"/>
        <v>1</v>
      </c>
      <c r="L1931">
        <f t="shared" ca="1" si="408"/>
        <v>0</v>
      </c>
      <c r="M1931">
        <f t="shared" ca="1" si="409"/>
        <v>0</v>
      </c>
      <c r="N1931" t="str">
        <f t="shared" ca="1" si="410"/>
        <v/>
      </c>
      <c r="O1931" t="str">
        <f t="shared" ca="1" si="411"/>
        <v/>
      </c>
      <c r="P1931" t="str">
        <f t="shared" si="412"/>
        <v/>
      </c>
      <c r="Q1931" t="str">
        <f t="shared" ca="1" si="413"/>
        <v/>
      </c>
      <c r="R1931" t="str">
        <f t="shared" si="414"/>
        <v/>
      </c>
      <c r="S1931" t="str">
        <f t="shared" si="415"/>
        <v>Irrigation</v>
      </c>
      <c r="T1931" s="2" t="str">
        <f>IF(S1931="Irrigation","Irrigation",IF(R1931="Irrigation","Irrigation",IF(Q1931="Domestic","Domestic",IF(P1931="Stockwatering","Stockwatering",IF(N1931="IRRIGATION_AND_MUNICIPAL","Irrigation and Municipal",IF(O1931="IRRIGATION_AND_DOMESTIC","Irrigation and Domestic Municipality",_xlfn.XLOOKUP(J1931,Use_Code_Ranking!$B$4:$B$23,Use_Code_Ranking!$A$4:$A$23)))))))</f>
        <v>Irrigation</v>
      </c>
      <c r="V1931" s="20" t="str">
        <f ca="1"/>
        <v>S025232</v>
      </c>
      <c r="W1931" s="4" t="str">
        <f t="shared" ca="1" si="403"/>
        <v>Irrigation</v>
      </c>
      <c r="X1931" t="str">
        <f t="shared" ca="1" si="404"/>
        <v>N</v>
      </c>
      <c r="Y1931" s="2" t="str">
        <f t="shared" ca="1" si="405"/>
        <v>N</v>
      </c>
      <c r="Z1931">
        <f ca="1">_xlfn.XLOOKUP($W1931,Return_flow_table!$A$4:$A$25,Return_flow_table!B$4:B$25)</f>
        <v>0</v>
      </c>
      <c r="AA1931">
        <f ca="1">_xlfn.XLOOKUP($W1931,Return_flow_table!$A$4:$A$25,Return_flow_table!C$4:C$25)</f>
        <v>0</v>
      </c>
      <c r="AB1931">
        <f ca="1">_xlfn.XLOOKUP($W1931,Return_flow_table!$A$4:$A$25,Return_flow_table!D$4:D$25)</f>
        <v>20</v>
      </c>
      <c r="AC1931">
        <f ca="1">_xlfn.XLOOKUP($W1931,Return_flow_table!$A$4:$A$25,Return_flow_table!E$4:E$25)</f>
        <v>20</v>
      </c>
      <c r="AD1931">
        <f ca="1">_xlfn.XLOOKUP($W1931,Return_flow_table!$A$4:$A$25,Return_flow_table!F$4:F$25)</f>
        <v>10</v>
      </c>
      <c r="AE1931">
        <f ca="1">_xlfn.XLOOKUP($W1931,Return_flow_table!$A$4:$A$25,Return_flow_table!G$4:G$25)</f>
        <v>10</v>
      </c>
      <c r="AF1931">
        <f ca="1">_xlfn.XLOOKUP($W1931,Return_flow_table!$A$4:$A$25,Return_flow_table!H$4:H$25)</f>
        <v>0</v>
      </c>
      <c r="AG1931">
        <f ca="1">_xlfn.XLOOKUP($W1931,Return_flow_table!$A$4:$A$25,Return_flow_table!I$4:I$25)</f>
        <v>0</v>
      </c>
      <c r="AH1931">
        <f ca="1">_xlfn.XLOOKUP($W1931,Return_flow_table!$A$4:$A$25,Return_flow_table!J$4:J$25)</f>
        <v>0</v>
      </c>
      <c r="AI1931">
        <f ca="1">_xlfn.XLOOKUP($W1931,Return_flow_table!$A$4:$A$25,Return_flow_table!K$4:K$25)</f>
        <v>20</v>
      </c>
      <c r="AJ1931">
        <f ca="1">_xlfn.XLOOKUP($W1931,Return_flow_table!$A$4:$A$25,Return_flow_table!L$4:L$25)</f>
        <v>20</v>
      </c>
      <c r="AK1931">
        <f ca="1">_xlfn.XLOOKUP($W1931,Return_flow_table!$A$4:$A$25,Return_flow_table!M$4:M$25)</f>
        <v>0</v>
      </c>
      <c r="AL1931" s="39" t="str" cm="1">
        <f t="array" aca="1" ref="AL1931" ca="1">IF(SUM(  ((OFFSET($A$4,0,0,COUNTA(A:A)-3,1)) =V1931) * (OFFSET($T$4, 0,0,COUNTA(A:A)-3,1) = "Domestic")) &gt; 0,"Y","")</f>
        <v/>
      </c>
    </row>
    <row r="1932" spans="1:38" x14ac:dyDescent="0.25">
      <c r="A1932" t="s">
        <v>2161</v>
      </c>
      <c r="B1932" t="s">
        <v>130</v>
      </c>
      <c r="C1932" t="s">
        <v>133</v>
      </c>
      <c r="D1932">
        <v>0.3</v>
      </c>
      <c r="E1932" t="s">
        <v>97</v>
      </c>
      <c r="G1932" t="s">
        <v>2162</v>
      </c>
      <c r="H1932" s="38" t="s">
        <v>99</v>
      </c>
      <c r="I1932">
        <f>_xlfn.XLOOKUP(B1932,Use_Code_Ranking!$A$4:$A$23,Use_Code_Ranking!$B$4:$B$23,9999)</f>
        <v>19</v>
      </c>
      <c r="J1932">
        <f t="shared" ca="1" si="406"/>
        <v>1</v>
      </c>
      <c r="K1932">
        <f t="shared" ca="1" si="407"/>
        <v>1</v>
      </c>
      <c r="L1932">
        <f t="shared" ca="1" si="408"/>
        <v>0</v>
      </c>
      <c r="M1932">
        <f t="shared" ca="1" si="409"/>
        <v>0</v>
      </c>
      <c r="N1932" t="str">
        <f t="shared" ca="1" si="410"/>
        <v/>
      </c>
      <c r="O1932" t="str">
        <f t="shared" ca="1" si="411"/>
        <v/>
      </c>
      <c r="P1932" t="str">
        <f t="shared" si="412"/>
        <v/>
      </c>
      <c r="Q1932" t="str">
        <f t="shared" ca="1" si="413"/>
        <v/>
      </c>
      <c r="R1932" t="str">
        <f t="shared" si="414"/>
        <v/>
      </c>
      <c r="S1932" t="str">
        <f t="shared" si="415"/>
        <v>Irrigation</v>
      </c>
      <c r="T1932" s="2" t="str">
        <f>IF(S1932="Irrigation","Irrigation",IF(R1932="Irrigation","Irrigation",IF(Q1932="Domestic","Domestic",IF(P1932="Stockwatering","Stockwatering",IF(N1932="IRRIGATION_AND_MUNICIPAL","Irrigation and Municipal",IF(O1932="IRRIGATION_AND_DOMESTIC","Irrigation and Domestic Municipality",_xlfn.XLOOKUP(J1932,Use_Code_Ranking!$B$4:$B$23,Use_Code_Ranking!$A$4:$A$23)))))))</f>
        <v>Irrigation</v>
      </c>
      <c r="V1932" s="20" t="str">
        <f ca="1"/>
        <v>S025234</v>
      </c>
      <c r="W1932" s="4" t="str">
        <f t="shared" ca="1" si="403"/>
        <v>Irrigation</v>
      </c>
      <c r="X1932" t="str">
        <f t="shared" ca="1" si="404"/>
        <v>N</v>
      </c>
      <c r="Y1932" s="2" t="str">
        <f t="shared" ca="1" si="405"/>
        <v>N</v>
      </c>
      <c r="Z1932">
        <f ca="1">_xlfn.XLOOKUP($W1932,Return_flow_table!$A$4:$A$25,Return_flow_table!B$4:B$25)</f>
        <v>0</v>
      </c>
      <c r="AA1932">
        <f ca="1">_xlfn.XLOOKUP($W1932,Return_flow_table!$A$4:$A$25,Return_flow_table!C$4:C$25)</f>
        <v>0</v>
      </c>
      <c r="AB1932">
        <f ca="1">_xlfn.XLOOKUP($W1932,Return_flow_table!$A$4:$A$25,Return_flow_table!D$4:D$25)</f>
        <v>20</v>
      </c>
      <c r="AC1932">
        <f ca="1">_xlfn.XLOOKUP($W1932,Return_flow_table!$A$4:$A$25,Return_flow_table!E$4:E$25)</f>
        <v>20</v>
      </c>
      <c r="AD1932">
        <f ca="1">_xlfn.XLOOKUP($W1932,Return_flow_table!$A$4:$A$25,Return_flow_table!F$4:F$25)</f>
        <v>10</v>
      </c>
      <c r="AE1932">
        <f ca="1">_xlfn.XLOOKUP($W1932,Return_flow_table!$A$4:$A$25,Return_flow_table!G$4:G$25)</f>
        <v>10</v>
      </c>
      <c r="AF1932">
        <f ca="1">_xlfn.XLOOKUP($W1932,Return_flow_table!$A$4:$A$25,Return_flow_table!H$4:H$25)</f>
        <v>0</v>
      </c>
      <c r="AG1932">
        <f ca="1">_xlfn.XLOOKUP($W1932,Return_flow_table!$A$4:$A$25,Return_flow_table!I$4:I$25)</f>
        <v>0</v>
      </c>
      <c r="AH1932">
        <f ca="1">_xlfn.XLOOKUP($W1932,Return_flow_table!$A$4:$A$25,Return_flow_table!J$4:J$25)</f>
        <v>0</v>
      </c>
      <c r="AI1932">
        <f ca="1">_xlfn.XLOOKUP($W1932,Return_flow_table!$A$4:$A$25,Return_flow_table!K$4:K$25)</f>
        <v>20</v>
      </c>
      <c r="AJ1932">
        <f ca="1">_xlfn.XLOOKUP($W1932,Return_flow_table!$A$4:$A$25,Return_flow_table!L$4:L$25)</f>
        <v>20</v>
      </c>
      <c r="AK1932">
        <f ca="1">_xlfn.XLOOKUP($W1932,Return_flow_table!$A$4:$A$25,Return_flow_table!M$4:M$25)</f>
        <v>0</v>
      </c>
      <c r="AL1932" s="39" t="str" cm="1">
        <f t="array" aca="1" ref="AL1932" ca="1">IF(SUM(  ((OFFSET($A$4,0,0,COUNTA(A:A)-3,1)) =V1932) * (OFFSET($T$4, 0,0,COUNTA(A:A)-3,1) = "Domestic")) &gt; 0,"Y","")</f>
        <v/>
      </c>
    </row>
    <row r="1933" spans="1:38" x14ac:dyDescent="0.25">
      <c r="A1933" t="s">
        <v>2161</v>
      </c>
      <c r="B1933" t="s">
        <v>95</v>
      </c>
      <c r="C1933" t="s">
        <v>133</v>
      </c>
      <c r="D1933">
        <v>0.3</v>
      </c>
      <c r="E1933" t="s">
        <v>97</v>
      </c>
      <c r="G1933" t="s">
        <v>2162</v>
      </c>
      <c r="H1933" s="38" t="s">
        <v>99</v>
      </c>
      <c r="I1933">
        <f>_xlfn.XLOOKUP(B1933,Use_Code_Ranking!$A$4:$A$23,Use_Code_Ranking!$B$4:$B$23,9999)</f>
        <v>1</v>
      </c>
      <c r="J1933">
        <f t="shared" ca="1" si="406"/>
        <v>1</v>
      </c>
      <c r="K1933">
        <f t="shared" ca="1" si="407"/>
        <v>1</v>
      </c>
      <c r="L1933">
        <f t="shared" ca="1" si="408"/>
        <v>0</v>
      </c>
      <c r="M1933">
        <f t="shared" ca="1" si="409"/>
        <v>0</v>
      </c>
      <c r="N1933" t="str">
        <f t="shared" ca="1" si="410"/>
        <v/>
      </c>
      <c r="O1933" t="str">
        <f t="shared" ca="1" si="411"/>
        <v/>
      </c>
      <c r="P1933" t="str">
        <f t="shared" si="412"/>
        <v/>
      </c>
      <c r="Q1933" t="str">
        <f t="shared" ca="1" si="413"/>
        <v/>
      </c>
      <c r="R1933" t="str">
        <f t="shared" si="414"/>
        <v/>
      </c>
      <c r="S1933" t="str">
        <f t="shared" si="415"/>
        <v>Irrigation</v>
      </c>
      <c r="T1933" s="2" t="str">
        <f>IF(S1933="Irrigation","Irrigation",IF(R1933="Irrigation","Irrigation",IF(Q1933="Domestic","Domestic",IF(P1933="Stockwatering","Stockwatering",IF(N1933="IRRIGATION_AND_MUNICIPAL","Irrigation and Municipal",IF(O1933="IRRIGATION_AND_DOMESTIC","Irrigation and Domestic Municipality",_xlfn.XLOOKUP(J1933,Use_Code_Ranking!$B$4:$B$23,Use_Code_Ranking!$A$4:$A$23)))))))</f>
        <v>Irrigation</v>
      </c>
      <c r="V1933" s="20" t="str">
        <f ca="1"/>
        <v>S025246</v>
      </c>
      <c r="W1933" s="4" t="str">
        <f t="shared" ca="1" si="403"/>
        <v>Irrigation</v>
      </c>
      <c r="X1933" t="str">
        <f t="shared" ca="1" si="404"/>
        <v>N</v>
      </c>
      <c r="Y1933" s="2" t="str">
        <f t="shared" ca="1" si="405"/>
        <v>N</v>
      </c>
      <c r="Z1933">
        <f ca="1">_xlfn.XLOOKUP($W1933,Return_flow_table!$A$4:$A$25,Return_flow_table!B$4:B$25)</f>
        <v>0</v>
      </c>
      <c r="AA1933">
        <f ca="1">_xlfn.XLOOKUP($W1933,Return_flow_table!$A$4:$A$25,Return_flow_table!C$4:C$25)</f>
        <v>0</v>
      </c>
      <c r="AB1933">
        <f ca="1">_xlfn.XLOOKUP($W1933,Return_flow_table!$A$4:$A$25,Return_flow_table!D$4:D$25)</f>
        <v>20</v>
      </c>
      <c r="AC1933">
        <f ca="1">_xlfn.XLOOKUP($W1933,Return_flow_table!$A$4:$A$25,Return_flow_table!E$4:E$25)</f>
        <v>20</v>
      </c>
      <c r="AD1933">
        <f ca="1">_xlfn.XLOOKUP($W1933,Return_flow_table!$A$4:$A$25,Return_flow_table!F$4:F$25)</f>
        <v>10</v>
      </c>
      <c r="AE1933">
        <f ca="1">_xlfn.XLOOKUP($W1933,Return_flow_table!$A$4:$A$25,Return_flow_table!G$4:G$25)</f>
        <v>10</v>
      </c>
      <c r="AF1933">
        <f ca="1">_xlfn.XLOOKUP($W1933,Return_flow_table!$A$4:$A$25,Return_flow_table!H$4:H$25)</f>
        <v>0</v>
      </c>
      <c r="AG1933">
        <f ca="1">_xlfn.XLOOKUP($W1933,Return_flow_table!$A$4:$A$25,Return_flow_table!I$4:I$25)</f>
        <v>0</v>
      </c>
      <c r="AH1933">
        <f ca="1">_xlfn.XLOOKUP($W1933,Return_flow_table!$A$4:$A$25,Return_flow_table!J$4:J$25)</f>
        <v>0</v>
      </c>
      <c r="AI1933">
        <f ca="1">_xlfn.XLOOKUP($W1933,Return_flow_table!$A$4:$A$25,Return_flow_table!K$4:K$25)</f>
        <v>20</v>
      </c>
      <c r="AJ1933">
        <f ca="1">_xlfn.XLOOKUP($W1933,Return_flow_table!$A$4:$A$25,Return_flow_table!L$4:L$25)</f>
        <v>20</v>
      </c>
      <c r="AK1933">
        <f ca="1">_xlfn.XLOOKUP($W1933,Return_flow_table!$A$4:$A$25,Return_flow_table!M$4:M$25)</f>
        <v>0</v>
      </c>
      <c r="AL1933" s="39" t="str" cm="1">
        <f t="array" aca="1" ref="AL1933" ca="1">IF(SUM(  ((OFFSET($A$4,0,0,COUNTA(A:A)-3,1)) =V1933) * (OFFSET($T$4, 0,0,COUNTA(A:A)-3,1) = "Domestic")) &gt; 0,"Y","")</f>
        <v/>
      </c>
    </row>
    <row r="1934" spans="1:38" x14ac:dyDescent="0.25">
      <c r="A1934" t="s">
        <v>2161</v>
      </c>
      <c r="B1934" t="s">
        <v>114</v>
      </c>
      <c r="C1934" t="s">
        <v>133</v>
      </c>
      <c r="D1934">
        <v>0.3</v>
      </c>
      <c r="E1934" t="s">
        <v>97</v>
      </c>
      <c r="G1934" t="s">
        <v>2162</v>
      </c>
      <c r="H1934" s="38" t="s">
        <v>99</v>
      </c>
      <c r="I1934">
        <f>_xlfn.XLOOKUP(B1934,Use_Code_Ranking!$A$4:$A$23,Use_Code_Ranking!$B$4:$B$23,9999)</f>
        <v>12</v>
      </c>
      <c r="J1934">
        <f t="shared" ca="1" si="406"/>
        <v>1</v>
      </c>
      <c r="K1934">
        <f t="shared" ca="1" si="407"/>
        <v>1</v>
      </c>
      <c r="L1934">
        <f t="shared" ca="1" si="408"/>
        <v>0</v>
      </c>
      <c r="M1934">
        <f t="shared" ca="1" si="409"/>
        <v>0</v>
      </c>
      <c r="N1934" t="str">
        <f t="shared" ca="1" si="410"/>
        <v/>
      </c>
      <c r="O1934" t="str">
        <f t="shared" ca="1" si="411"/>
        <v/>
      </c>
      <c r="P1934" t="str">
        <f t="shared" si="412"/>
        <v/>
      </c>
      <c r="Q1934" t="str">
        <f t="shared" ca="1" si="413"/>
        <v/>
      </c>
      <c r="R1934" t="str">
        <f t="shared" si="414"/>
        <v/>
      </c>
      <c r="S1934" t="str">
        <f t="shared" si="415"/>
        <v>Irrigation</v>
      </c>
      <c r="T1934" s="2" t="str">
        <f>IF(S1934="Irrigation","Irrigation",IF(R1934="Irrigation","Irrigation",IF(Q1934="Domestic","Domestic",IF(P1934="Stockwatering","Stockwatering",IF(N1934="IRRIGATION_AND_MUNICIPAL","Irrigation and Municipal",IF(O1934="IRRIGATION_AND_DOMESTIC","Irrigation and Domestic Municipality",_xlfn.XLOOKUP(J1934,Use_Code_Ranking!$B$4:$B$23,Use_Code_Ranking!$A$4:$A$23)))))))</f>
        <v>Irrigation</v>
      </c>
      <c r="V1934" s="20" t="str">
        <f ca="1"/>
        <v>S025252</v>
      </c>
      <c r="W1934" s="4" t="str">
        <f t="shared" ca="1" si="403"/>
        <v>Irrigation</v>
      </c>
      <c r="X1934" t="str">
        <f t="shared" ca="1" si="404"/>
        <v>N</v>
      </c>
      <c r="Y1934" s="2" t="str">
        <f t="shared" ca="1" si="405"/>
        <v>N</v>
      </c>
      <c r="Z1934">
        <f ca="1">_xlfn.XLOOKUP($W1934,Return_flow_table!$A$4:$A$25,Return_flow_table!B$4:B$25)</f>
        <v>0</v>
      </c>
      <c r="AA1934">
        <f ca="1">_xlfn.XLOOKUP($W1934,Return_flow_table!$A$4:$A$25,Return_flow_table!C$4:C$25)</f>
        <v>0</v>
      </c>
      <c r="AB1934">
        <f ca="1">_xlfn.XLOOKUP($W1934,Return_flow_table!$A$4:$A$25,Return_flow_table!D$4:D$25)</f>
        <v>20</v>
      </c>
      <c r="AC1934">
        <f ca="1">_xlfn.XLOOKUP($W1934,Return_flow_table!$A$4:$A$25,Return_flow_table!E$4:E$25)</f>
        <v>20</v>
      </c>
      <c r="AD1934">
        <f ca="1">_xlfn.XLOOKUP($W1934,Return_flow_table!$A$4:$A$25,Return_flow_table!F$4:F$25)</f>
        <v>10</v>
      </c>
      <c r="AE1934">
        <f ca="1">_xlfn.XLOOKUP($W1934,Return_flow_table!$A$4:$A$25,Return_flow_table!G$4:G$25)</f>
        <v>10</v>
      </c>
      <c r="AF1934">
        <f ca="1">_xlfn.XLOOKUP($W1934,Return_flow_table!$A$4:$A$25,Return_flow_table!H$4:H$25)</f>
        <v>0</v>
      </c>
      <c r="AG1934">
        <f ca="1">_xlfn.XLOOKUP($W1934,Return_flow_table!$A$4:$A$25,Return_flow_table!I$4:I$25)</f>
        <v>0</v>
      </c>
      <c r="AH1934">
        <f ca="1">_xlfn.XLOOKUP($W1934,Return_flow_table!$A$4:$A$25,Return_flow_table!J$4:J$25)</f>
        <v>0</v>
      </c>
      <c r="AI1934">
        <f ca="1">_xlfn.XLOOKUP($W1934,Return_flow_table!$A$4:$A$25,Return_flow_table!K$4:K$25)</f>
        <v>20</v>
      </c>
      <c r="AJ1934">
        <f ca="1">_xlfn.XLOOKUP($W1934,Return_flow_table!$A$4:$A$25,Return_flow_table!L$4:L$25)</f>
        <v>20</v>
      </c>
      <c r="AK1934">
        <f ca="1">_xlfn.XLOOKUP($W1934,Return_flow_table!$A$4:$A$25,Return_flow_table!M$4:M$25)</f>
        <v>0</v>
      </c>
      <c r="AL1934" s="39" t="str" cm="1">
        <f t="array" aca="1" ref="AL1934" ca="1">IF(SUM(  ((OFFSET($A$4,0,0,COUNTA(A:A)-3,1)) =V1934) * (OFFSET($T$4, 0,0,COUNTA(A:A)-3,1) = "Domestic")) &gt; 0,"Y","")</f>
        <v/>
      </c>
    </row>
    <row r="1935" spans="1:38" x14ac:dyDescent="0.25">
      <c r="A1935" t="s">
        <v>2161</v>
      </c>
      <c r="B1935" t="s">
        <v>113</v>
      </c>
      <c r="C1935" t="s">
        <v>133</v>
      </c>
      <c r="D1935">
        <v>0.3</v>
      </c>
      <c r="E1935" t="s">
        <v>97</v>
      </c>
      <c r="G1935" t="s">
        <v>2162</v>
      </c>
      <c r="H1935" s="38" t="s">
        <v>99</v>
      </c>
      <c r="I1935">
        <f>_xlfn.XLOOKUP(B1935,Use_Code_Ranking!$A$4:$A$23,Use_Code_Ranking!$B$4:$B$23,9999)</f>
        <v>9</v>
      </c>
      <c r="J1935">
        <f t="shared" ca="1" si="406"/>
        <v>1</v>
      </c>
      <c r="K1935">
        <f t="shared" ca="1" si="407"/>
        <v>1</v>
      </c>
      <c r="L1935">
        <f t="shared" ca="1" si="408"/>
        <v>0</v>
      </c>
      <c r="M1935">
        <f t="shared" ca="1" si="409"/>
        <v>0</v>
      </c>
      <c r="N1935" t="str">
        <f t="shared" ca="1" si="410"/>
        <v/>
      </c>
      <c r="O1935" t="str">
        <f t="shared" ca="1" si="411"/>
        <v/>
      </c>
      <c r="P1935" t="str">
        <f t="shared" si="412"/>
        <v/>
      </c>
      <c r="Q1935" t="str">
        <f t="shared" ca="1" si="413"/>
        <v/>
      </c>
      <c r="R1935" t="str">
        <f t="shared" si="414"/>
        <v/>
      </c>
      <c r="S1935" t="str">
        <f t="shared" si="415"/>
        <v>Irrigation</v>
      </c>
      <c r="T1935" s="2" t="str">
        <f>IF(S1935="Irrigation","Irrigation",IF(R1935="Irrigation","Irrigation",IF(Q1935="Domestic","Domestic",IF(P1935="Stockwatering","Stockwatering",IF(N1935="IRRIGATION_AND_MUNICIPAL","Irrigation and Municipal",IF(O1935="IRRIGATION_AND_DOMESTIC","Irrigation and Domestic Municipality",_xlfn.XLOOKUP(J1935,Use_Code_Ranking!$B$4:$B$23,Use_Code_Ranking!$A$4:$A$23)))))))</f>
        <v>Irrigation</v>
      </c>
      <c r="V1935" s="20" t="str">
        <f ca="1"/>
        <v>S025253</v>
      </c>
      <c r="W1935" s="4" t="str">
        <f t="shared" ca="1" si="403"/>
        <v>Irrigation</v>
      </c>
      <c r="X1935" t="str">
        <f t="shared" ca="1" si="404"/>
        <v>N</v>
      </c>
      <c r="Y1935" s="2" t="str">
        <f t="shared" ca="1" si="405"/>
        <v>N</v>
      </c>
      <c r="Z1935">
        <f ca="1">_xlfn.XLOOKUP($W1935,Return_flow_table!$A$4:$A$25,Return_flow_table!B$4:B$25)</f>
        <v>0</v>
      </c>
      <c r="AA1935">
        <f ca="1">_xlfn.XLOOKUP($W1935,Return_flow_table!$A$4:$A$25,Return_flow_table!C$4:C$25)</f>
        <v>0</v>
      </c>
      <c r="AB1935">
        <f ca="1">_xlfn.XLOOKUP($W1935,Return_flow_table!$A$4:$A$25,Return_flow_table!D$4:D$25)</f>
        <v>20</v>
      </c>
      <c r="AC1935">
        <f ca="1">_xlfn.XLOOKUP($W1935,Return_flow_table!$A$4:$A$25,Return_flow_table!E$4:E$25)</f>
        <v>20</v>
      </c>
      <c r="AD1935">
        <f ca="1">_xlfn.XLOOKUP($W1935,Return_flow_table!$A$4:$A$25,Return_flow_table!F$4:F$25)</f>
        <v>10</v>
      </c>
      <c r="AE1935">
        <f ca="1">_xlfn.XLOOKUP($W1935,Return_flow_table!$A$4:$A$25,Return_flow_table!G$4:G$25)</f>
        <v>10</v>
      </c>
      <c r="AF1935">
        <f ca="1">_xlfn.XLOOKUP($W1935,Return_flow_table!$A$4:$A$25,Return_flow_table!H$4:H$25)</f>
        <v>0</v>
      </c>
      <c r="AG1935">
        <f ca="1">_xlfn.XLOOKUP($W1935,Return_flow_table!$A$4:$A$25,Return_flow_table!I$4:I$25)</f>
        <v>0</v>
      </c>
      <c r="AH1935">
        <f ca="1">_xlfn.XLOOKUP($W1935,Return_flow_table!$A$4:$A$25,Return_flow_table!J$4:J$25)</f>
        <v>0</v>
      </c>
      <c r="AI1935">
        <f ca="1">_xlfn.XLOOKUP($W1935,Return_flow_table!$A$4:$A$25,Return_flow_table!K$4:K$25)</f>
        <v>20</v>
      </c>
      <c r="AJ1935">
        <f ca="1">_xlfn.XLOOKUP($W1935,Return_flow_table!$A$4:$A$25,Return_flow_table!L$4:L$25)</f>
        <v>20</v>
      </c>
      <c r="AK1935">
        <f ca="1">_xlfn.XLOOKUP($W1935,Return_flow_table!$A$4:$A$25,Return_flow_table!M$4:M$25)</f>
        <v>0</v>
      </c>
      <c r="AL1935" s="39" t="str" cm="1">
        <f t="array" aca="1" ref="AL1935" ca="1">IF(SUM(  ((OFFSET($A$4,0,0,COUNTA(A:A)-3,1)) =V1935) * (OFFSET($T$4, 0,0,COUNTA(A:A)-3,1) = "Domestic")) &gt; 0,"Y","")</f>
        <v/>
      </c>
    </row>
    <row r="1936" spans="1:38" x14ac:dyDescent="0.25">
      <c r="A1936" t="s">
        <v>2163</v>
      </c>
      <c r="B1936" t="s">
        <v>95</v>
      </c>
      <c r="C1936" t="s">
        <v>133</v>
      </c>
      <c r="D1936">
        <v>0.17</v>
      </c>
      <c r="E1936" t="s">
        <v>97</v>
      </c>
      <c r="G1936" t="s">
        <v>2164</v>
      </c>
      <c r="H1936" s="38" t="s">
        <v>99</v>
      </c>
      <c r="I1936">
        <f>_xlfn.XLOOKUP(B1936,Use_Code_Ranking!$A$4:$A$23,Use_Code_Ranking!$B$4:$B$23,9999)</f>
        <v>1</v>
      </c>
      <c r="J1936">
        <f t="shared" ca="1" si="406"/>
        <v>1</v>
      </c>
      <c r="K1936">
        <f t="shared" ca="1" si="407"/>
        <v>1</v>
      </c>
      <c r="L1936">
        <f t="shared" ca="1" si="408"/>
        <v>0</v>
      </c>
      <c r="M1936">
        <f t="shared" ca="1" si="409"/>
        <v>0</v>
      </c>
      <c r="N1936" t="str">
        <f t="shared" ca="1" si="410"/>
        <v/>
      </c>
      <c r="O1936" t="str">
        <f t="shared" ca="1" si="411"/>
        <v/>
      </c>
      <c r="P1936" t="str">
        <f t="shared" si="412"/>
        <v/>
      </c>
      <c r="Q1936" t="str">
        <f t="shared" ca="1" si="413"/>
        <v/>
      </c>
      <c r="R1936" t="str">
        <f t="shared" si="414"/>
        <v/>
      </c>
      <c r="S1936" t="str">
        <f t="shared" si="415"/>
        <v>Irrigation</v>
      </c>
      <c r="T1936" s="2" t="str">
        <f>IF(S1936="Irrigation","Irrigation",IF(R1936="Irrigation","Irrigation",IF(Q1936="Domestic","Domestic",IF(P1936="Stockwatering","Stockwatering",IF(N1936="IRRIGATION_AND_MUNICIPAL","Irrigation and Municipal",IF(O1936="IRRIGATION_AND_DOMESTIC","Irrigation and Domestic Municipality",_xlfn.XLOOKUP(J1936,Use_Code_Ranking!$B$4:$B$23,Use_Code_Ranking!$A$4:$A$23)))))))</f>
        <v>Irrigation</v>
      </c>
      <c r="V1936" s="20" t="str">
        <f ca="1"/>
        <v>S025254</v>
      </c>
      <c r="W1936" s="4" t="str">
        <f t="shared" ca="1" si="403"/>
        <v>Irrigation</v>
      </c>
      <c r="X1936" t="str">
        <f t="shared" ca="1" si="404"/>
        <v>N</v>
      </c>
      <c r="Y1936" s="2" t="str">
        <f t="shared" ca="1" si="405"/>
        <v>N</v>
      </c>
      <c r="Z1936">
        <f ca="1">_xlfn.XLOOKUP($W1936,Return_flow_table!$A$4:$A$25,Return_flow_table!B$4:B$25)</f>
        <v>0</v>
      </c>
      <c r="AA1936">
        <f ca="1">_xlfn.XLOOKUP($W1936,Return_flow_table!$A$4:$A$25,Return_flow_table!C$4:C$25)</f>
        <v>0</v>
      </c>
      <c r="AB1936">
        <f ca="1">_xlfn.XLOOKUP($W1936,Return_flow_table!$A$4:$A$25,Return_flow_table!D$4:D$25)</f>
        <v>20</v>
      </c>
      <c r="AC1936">
        <f ca="1">_xlfn.XLOOKUP($W1936,Return_flow_table!$A$4:$A$25,Return_flow_table!E$4:E$25)</f>
        <v>20</v>
      </c>
      <c r="AD1936">
        <f ca="1">_xlfn.XLOOKUP($W1936,Return_flow_table!$A$4:$A$25,Return_flow_table!F$4:F$25)</f>
        <v>10</v>
      </c>
      <c r="AE1936">
        <f ca="1">_xlfn.XLOOKUP($W1936,Return_flow_table!$A$4:$A$25,Return_flow_table!G$4:G$25)</f>
        <v>10</v>
      </c>
      <c r="AF1936">
        <f ca="1">_xlfn.XLOOKUP($W1936,Return_flow_table!$A$4:$A$25,Return_flow_table!H$4:H$25)</f>
        <v>0</v>
      </c>
      <c r="AG1936">
        <f ca="1">_xlfn.XLOOKUP($W1936,Return_flow_table!$A$4:$A$25,Return_flow_table!I$4:I$25)</f>
        <v>0</v>
      </c>
      <c r="AH1936">
        <f ca="1">_xlfn.XLOOKUP($W1936,Return_flow_table!$A$4:$A$25,Return_flow_table!J$4:J$25)</f>
        <v>0</v>
      </c>
      <c r="AI1936">
        <f ca="1">_xlfn.XLOOKUP($W1936,Return_flow_table!$A$4:$A$25,Return_flow_table!K$4:K$25)</f>
        <v>20</v>
      </c>
      <c r="AJ1936">
        <f ca="1">_xlfn.XLOOKUP($W1936,Return_flow_table!$A$4:$A$25,Return_flow_table!L$4:L$25)</f>
        <v>20</v>
      </c>
      <c r="AK1936">
        <f ca="1">_xlfn.XLOOKUP($W1936,Return_flow_table!$A$4:$A$25,Return_flow_table!M$4:M$25)</f>
        <v>0</v>
      </c>
      <c r="AL1936" s="39" t="str" cm="1">
        <f t="array" aca="1" ref="AL1936" ca="1">IF(SUM(  ((OFFSET($A$4,0,0,COUNTA(A:A)-3,1)) =V1936) * (OFFSET($T$4, 0,0,COUNTA(A:A)-3,1) = "Domestic")) &gt; 0,"Y","")</f>
        <v/>
      </c>
    </row>
    <row r="1937" spans="1:38" x14ac:dyDescent="0.25">
      <c r="A1937" t="s">
        <v>2163</v>
      </c>
      <c r="B1937" t="s">
        <v>114</v>
      </c>
      <c r="C1937" t="s">
        <v>133</v>
      </c>
      <c r="D1937">
        <v>0.17</v>
      </c>
      <c r="E1937" t="s">
        <v>97</v>
      </c>
      <c r="G1937" t="s">
        <v>2164</v>
      </c>
      <c r="H1937" s="38" t="s">
        <v>99</v>
      </c>
      <c r="I1937">
        <f>_xlfn.XLOOKUP(B1937,Use_Code_Ranking!$A$4:$A$23,Use_Code_Ranking!$B$4:$B$23,9999)</f>
        <v>12</v>
      </c>
      <c r="J1937">
        <f t="shared" ca="1" si="406"/>
        <v>1</v>
      </c>
      <c r="K1937">
        <f t="shared" ca="1" si="407"/>
        <v>1</v>
      </c>
      <c r="L1937">
        <f t="shared" ca="1" si="408"/>
        <v>0</v>
      </c>
      <c r="M1937">
        <f t="shared" ca="1" si="409"/>
        <v>0</v>
      </c>
      <c r="N1937" t="str">
        <f t="shared" ca="1" si="410"/>
        <v/>
      </c>
      <c r="O1937" t="str">
        <f t="shared" ca="1" si="411"/>
        <v/>
      </c>
      <c r="P1937" t="str">
        <f t="shared" si="412"/>
        <v/>
      </c>
      <c r="Q1937" t="str">
        <f t="shared" ca="1" si="413"/>
        <v/>
      </c>
      <c r="R1937" t="str">
        <f t="shared" si="414"/>
        <v/>
      </c>
      <c r="S1937" t="str">
        <f t="shared" si="415"/>
        <v>Irrigation</v>
      </c>
      <c r="T1937" s="2" t="str">
        <f>IF(S1937="Irrigation","Irrigation",IF(R1937="Irrigation","Irrigation",IF(Q1937="Domestic","Domestic",IF(P1937="Stockwatering","Stockwatering",IF(N1937="IRRIGATION_AND_MUNICIPAL","Irrigation and Municipal",IF(O1937="IRRIGATION_AND_DOMESTIC","Irrigation and Domestic Municipality",_xlfn.XLOOKUP(J1937,Use_Code_Ranking!$B$4:$B$23,Use_Code_Ranking!$A$4:$A$23)))))))</f>
        <v>Irrigation</v>
      </c>
      <c r="V1937" s="20" t="str">
        <f ca="1"/>
        <v>S025260</v>
      </c>
      <c r="W1937" s="4" t="str">
        <f t="shared" ca="1" si="403"/>
        <v>Irrigation</v>
      </c>
      <c r="X1937" t="str">
        <f t="shared" ca="1" si="404"/>
        <v>N</v>
      </c>
      <c r="Y1937" s="2" t="str">
        <f t="shared" ca="1" si="405"/>
        <v>N</v>
      </c>
      <c r="Z1937">
        <f ca="1">_xlfn.XLOOKUP($W1937,Return_flow_table!$A$4:$A$25,Return_flow_table!B$4:B$25)</f>
        <v>0</v>
      </c>
      <c r="AA1937">
        <f ca="1">_xlfn.XLOOKUP($W1937,Return_flow_table!$A$4:$A$25,Return_flow_table!C$4:C$25)</f>
        <v>0</v>
      </c>
      <c r="AB1937">
        <f ca="1">_xlfn.XLOOKUP($W1937,Return_flow_table!$A$4:$A$25,Return_flow_table!D$4:D$25)</f>
        <v>20</v>
      </c>
      <c r="AC1937">
        <f ca="1">_xlfn.XLOOKUP($W1937,Return_flow_table!$A$4:$A$25,Return_flow_table!E$4:E$25)</f>
        <v>20</v>
      </c>
      <c r="AD1937">
        <f ca="1">_xlfn.XLOOKUP($W1937,Return_flow_table!$A$4:$A$25,Return_flow_table!F$4:F$25)</f>
        <v>10</v>
      </c>
      <c r="AE1937">
        <f ca="1">_xlfn.XLOOKUP($W1937,Return_flow_table!$A$4:$A$25,Return_flow_table!G$4:G$25)</f>
        <v>10</v>
      </c>
      <c r="AF1937">
        <f ca="1">_xlfn.XLOOKUP($W1937,Return_flow_table!$A$4:$A$25,Return_flow_table!H$4:H$25)</f>
        <v>0</v>
      </c>
      <c r="AG1937">
        <f ca="1">_xlfn.XLOOKUP($W1937,Return_flow_table!$A$4:$A$25,Return_flow_table!I$4:I$25)</f>
        <v>0</v>
      </c>
      <c r="AH1937">
        <f ca="1">_xlfn.XLOOKUP($W1937,Return_flow_table!$A$4:$A$25,Return_flow_table!J$4:J$25)</f>
        <v>0</v>
      </c>
      <c r="AI1937">
        <f ca="1">_xlfn.XLOOKUP($W1937,Return_flow_table!$A$4:$A$25,Return_flow_table!K$4:K$25)</f>
        <v>20</v>
      </c>
      <c r="AJ1937">
        <f ca="1">_xlfn.XLOOKUP($W1937,Return_flow_table!$A$4:$A$25,Return_flow_table!L$4:L$25)</f>
        <v>20</v>
      </c>
      <c r="AK1937">
        <f ca="1">_xlfn.XLOOKUP($W1937,Return_flow_table!$A$4:$A$25,Return_flow_table!M$4:M$25)</f>
        <v>0</v>
      </c>
      <c r="AL1937" s="39" t="str" cm="1">
        <f t="array" aca="1" ref="AL1937" ca="1">IF(SUM(  ((OFFSET($A$4,0,0,COUNTA(A:A)-3,1)) =V1937) * (OFFSET($T$4, 0,0,COUNTA(A:A)-3,1) = "Domestic")) &gt; 0,"Y","")</f>
        <v/>
      </c>
    </row>
    <row r="1938" spans="1:38" x14ac:dyDescent="0.25">
      <c r="A1938" t="s">
        <v>2165</v>
      </c>
      <c r="B1938" t="s">
        <v>95</v>
      </c>
      <c r="C1938" t="s">
        <v>133</v>
      </c>
      <c r="D1938">
        <v>3.47</v>
      </c>
      <c r="E1938" t="s">
        <v>97</v>
      </c>
      <c r="G1938" t="s">
        <v>2166</v>
      </c>
      <c r="H1938" s="38" t="s">
        <v>99</v>
      </c>
      <c r="I1938">
        <f>_xlfn.XLOOKUP(B1938,Use_Code_Ranking!$A$4:$A$23,Use_Code_Ranking!$B$4:$B$23,9999)</f>
        <v>1</v>
      </c>
      <c r="J1938">
        <f t="shared" ca="1" si="406"/>
        <v>1</v>
      </c>
      <c r="K1938">
        <f t="shared" ca="1" si="407"/>
        <v>1</v>
      </c>
      <c r="L1938">
        <f t="shared" ca="1" si="408"/>
        <v>0</v>
      </c>
      <c r="M1938">
        <f t="shared" ca="1" si="409"/>
        <v>0</v>
      </c>
      <c r="N1938" t="str">
        <f t="shared" ca="1" si="410"/>
        <v/>
      </c>
      <c r="O1938" t="str">
        <f t="shared" ca="1" si="411"/>
        <v/>
      </c>
      <c r="P1938" t="str">
        <f t="shared" si="412"/>
        <v/>
      </c>
      <c r="Q1938" t="str">
        <f t="shared" ca="1" si="413"/>
        <v/>
      </c>
      <c r="R1938" t="str">
        <f t="shared" si="414"/>
        <v/>
      </c>
      <c r="S1938" t="str">
        <f t="shared" si="415"/>
        <v>Irrigation</v>
      </c>
      <c r="T1938" s="2" t="str">
        <f>IF(S1938="Irrigation","Irrigation",IF(R1938="Irrigation","Irrigation",IF(Q1938="Domestic","Domestic",IF(P1938="Stockwatering","Stockwatering",IF(N1938="IRRIGATION_AND_MUNICIPAL","Irrigation and Municipal",IF(O1938="IRRIGATION_AND_DOMESTIC","Irrigation and Domestic Municipality",_xlfn.XLOOKUP(J1938,Use_Code_Ranking!$B$4:$B$23,Use_Code_Ranking!$A$4:$A$23)))))))</f>
        <v>Irrigation</v>
      </c>
      <c r="V1938" s="20" t="str">
        <f ca="1"/>
        <v>S025262</v>
      </c>
      <c r="W1938" s="4" t="str">
        <f t="shared" ca="1" si="403"/>
        <v>Irrigation</v>
      </c>
      <c r="X1938" t="str">
        <f t="shared" ca="1" si="404"/>
        <v>N</v>
      </c>
      <c r="Y1938" s="2" t="str">
        <f t="shared" ca="1" si="405"/>
        <v>N</v>
      </c>
      <c r="Z1938">
        <f ca="1">_xlfn.XLOOKUP($W1938,Return_flow_table!$A$4:$A$25,Return_flow_table!B$4:B$25)</f>
        <v>0</v>
      </c>
      <c r="AA1938">
        <f ca="1">_xlfn.XLOOKUP($W1938,Return_flow_table!$A$4:$A$25,Return_flow_table!C$4:C$25)</f>
        <v>0</v>
      </c>
      <c r="AB1938">
        <f ca="1">_xlfn.XLOOKUP($W1938,Return_flow_table!$A$4:$A$25,Return_flow_table!D$4:D$25)</f>
        <v>20</v>
      </c>
      <c r="AC1938">
        <f ca="1">_xlfn.XLOOKUP($W1938,Return_flow_table!$A$4:$A$25,Return_flow_table!E$4:E$25)</f>
        <v>20</v>
      </c>
      <c r="AD1938">
        <f ca="1">_xlfn.XLOOKUP($W1938,Return_flow_table!$A$4:$A$25,Return_flow_table!F$4:F$25)</f>
        <v>10</v>
      </c>
      <c r="AE1938">
        <f ca="1">_xlfn.XLOOKUP($W1938,Return_flow_table!$A$4:$A$25,Return_flow_table!G$4:G$25)</f>
        <v>10</v>
      </c>
      <c r="AF1938">
        <f ca="1">_xlfn.XLOOKUP($W1938,Return_flow_table!$A$4:$A$25,Return_flow_table!H$4:H$25)</f>
        <v>0</v>
      </c>
      <c r="AG1938">
        <f ca="1">_xlfn.XLOOKUP($W1938,Return_flow_table!$A$4:$A$25,Return_flow_table!I$4:I$25)</f>
        <v>0</v>
      </c>
      <c r="AH1938">
        <f ca="1">_xlfn.XLOOKUP($W1938,Return_flow_table!$A$4:$A$25,Return_flow_table!J$4:J$25)</f>
        <v>0</v>
      </c>
      <c r="AI1938">
        <f ca="1">_xlfn.XLOOKUP($W1938,Return_flow_table!$A$4:$A$25,Return_flow_table!K$4:K$25)</f>
        <v>20</v>
      </c>
      <c r="AJ1938">
        <f ca="1">_xlfn.XLOOKUP($W1938,Return_flow_table!$A$4:$A$25,Return_flow_table!L$4:L$25)</f>
        <v>20</v>
      </c>
      <c r="AK1938">
        <f ca="1">_xlfn.XLOOKUP($W1938,Return_flow_table!$A$4:$A$25,Return_flow_table!M$4:M$25)</f>
        <v>0</v>
      </c>
      <c r="AL1938" s="39" t="str" cm="1">
        <f t="array" aca="1" ref="AL1938" ca="1">IF(SUM(  ((OFFSET($A$4,0,0,COUNTA(A:A)-3,1)) =V1938) * (OFFSET($T$4, 0,0,COUNTA(A:A)-3,1) = "Domestic")) &gt; 0,"Y","")</f>
        <v/>
      </c>
    </row>
    <row r="1939" spans="1:38" x14ac:dyDescent="0.25">
      <c r="A1939" t="s">
        <v>2167</v>
      </c>
      <c r="B1939" t="s">
        <v>95</v>
      </c>
      <c r="C1939" t="s">
        <v>133</v>
      </c>
      <c r="D1939">
        <v>0.71</v>
      </c>
      <c r="E1939" t="s">
        <v>97</v>
      </c>
      <c r="G1939" t="s">
        <v>2168</v>
      </c>
      <c r="H1939" s="38" t="s">
        <v>106</v>
      </c>
      <c r="I1939">
        <f>_xlfn.XLOOKUP(B1939,Use_Code_Ranking!$A$4:$A$23,Use_Code_Ranking!$B$4:$B$23,9999)</f>
        <v>1</v>
      </c>
      <c r="J1939">
        <f t="shared" ca="1" si="406"/>
        <v>1</v>
      </c>
      <c r="K1939">
        <f t="shared" ca="1" si="407"/>
        <v>1</v>
      </c>
      <c r="L1939">
        <f t="shared" ca="1" si="408"/>
        <v>0</v>
      </c>
      <c r="M1939">
        <f t="shared" ca="1" si="409"/>
        <v>0</v>
      </c>
      <c r="N1939" t="str">
        <f t="shared" ca="1" si="410"/>
        <v/>
      </c>
      <c r="O1939" t="str">
        <f t="shared" ca="1" si="411"/>
        <v/>
      </c>
      <c r="P1939" t="str">
        <f t="shared" si="412"/>
        <v/>
      </c>
      <c r="Q1939" t="str">
        <f t="shared" ca="1" si="413"/>
        <v/>
      </c>
      <c r="R1939" t="str">
        <f t="shared" si="414"/>
        <v/>
      </c>
      <c r="S1939" t="str">
        <f t="shared" si="415"/>
        <v>Irrigation</v>
      </c>
      <c r="T1939" s="2" t="str">
        <f>IF(S1939="Irrigation","Irrigation",IF(R1939="Irrigation","Irrigation",IF(Q1939="Domestic","Domestic",IF(P1939="Stockwatering","Stockwatering",IF(N1939="IRRIGATION_AND_MUNICIPAL","Irrigation and Municipal",IF(O1939="IRRIGATION_AND_DOMESTIC","Irrigation and Domestic Municipality",_xlfn.XLOOKUP(J1939,Use_Code_Ranking!$B$4:$B$23,Use_Code_Ranking!$A$4:$A$23)))))))</f>
        <v>Irrigation</v>
      </c>
      <c r="V1939" s="20" t="str">
        <f ca="1"/>
        <v>S025266</v>
      </c>
      <c r="W1939" s="4" t="str">
        <f t="shared" ca="1" si="403"/>
        <v>Irrigation</v>
      </c>
      <c r="X1939" t="str">
        <f t="shared" ca="1" si="404"/>
        <v>N</v>
      </c>
      <c r="Y1939" s="2" t="str">
        <f t="shared" ca="1" si="405"/>
        <v>N</v>
      </c>
      <c r="Z1939">
        <f ca="1">_xlfn.XLOOKUP($W1939,Return_flow_table!$A$4:$A$25,Return_flow_table!B$4:B$25)</f>
        <v>0</v>
      </c>
      <c r="AA1939">
        <f ca="1">_xlfn.XLOOKUP($W1939,Return_flow_table!$A$4:$A$25,Return_flow_table!C$4:C$25)</f>
        <v>0</v>
      </c>
      <c r="AB1939">
        <f ca="1">_xlfn.XLOOKUP($W1939,Return_flow_table!$A$4:$A$25,Return_flow_table!D$4:D$25)</f>
        <v>20</v>
      </c>
      <c r="AC1939">
        <f ca="1">_xlfn.XLOOKUP($W1939,Return_flow_table!$A$4:$A$25,Return_flow_table!E$4:E$25)</f>
        <v>20</v>
      </c>
      <c r="AD1939">
        <f ca="1">_xlfn.XLOOKUP($W1939,Return_flow_table!$A$4:$A$25,Return_flow_table!F$4:F$25)</f>
        <v>10</v>
      </c>
      <c r="AE1939">
        <f ca="1">_xlfn.XLOOKUP($W1939,Return_flow_table!$A$4:$A$25,Return_flow_table!G$4:G$25)</f>
        <v>10</v>
      </c>
      <c r="AF1939">
        <f ca="1">_xlfn.XLOOKUP($W1939,Return_flow_table!$A$4:$A$25,Return_flow_table!H$4:H$25)</f>
        <v>0</v>
      </c>
      <c r="AG1939">
        <f ca="1">_xlfn.XLOOKUP($W1939,Return_flow_table!$A$4:$A$25,Return_flow_table!I$4:I$25)</f>
        <v>0</v>
      </c>
      <c r="AH1939">
        <f ca="1">_xlfn.XLOOKUP($W1939,Return_flow_table!$A$4:$A$25,Return_flow_table!J$4:J$25)</f>
        <v>0</v>
      </c>
      <c r="AI1939">
        <f ca="1">_xlfn.XLOOKUP($W1939,Return_flow_table!$A$4:$A$25,Return_flow_table!K$4:K$25)</f>
        <v>20</v>
      </c>
      <c r="AJ1939">
        <f ca="1">_xlfn.XLOOKUP($W1939,Return_flow_table!$A$4:$A$25,Return_flow_table!L$4:L$25)</f>
        <v>20</v>
      </c>
      <c r="AK1939">
        <f ca="1">_xlfn.XLOOKUP($W1939,Return_flow_table!$A$4:$A$25,Return_flow_table!M$4:M$25)</f>
        <v>0</v>
      </c>
      <c r="AL1939" s="39" t="str" cm="1">
        <f t="array" aca="1" ref="AL1939" ca="1">IF(SUM(  ((OFFSET($A$4,0,0,COUNTA(A:A)-3,1)) =V1939) * (OFFSET($T$4, 0,0,COUNTA(A:A)-3,1) = "Domestic")) &gt; 0,"Y","")</f>
        <v/>
      </c>
    </row>
    <row r="1940" spans="1:38" x14ac:dyDescent="0.25">
      <c r="A1940" t="s">
        <v>2169</v>
      </c>
      <c r="B1940" t="s">
        <v>111</v>
      </c>
      <c r="C1940" t="s">
        <v>133</v>
      </c>
      <c r="D1940">
        <v>2.94</v>
      </c>
      <c r="E1940" t="s">
        <v>97</v>
      </c>
      <c r="G1940" t="s">
        <v>2170</v>
      </c>
      <c r="H1940" s="38" t="s">
        <v>99</v>
      </c>
      <c r="I1940">
        <f>_xlfn.XLOOKUP(B1940,Use_Code_Ranking!$A$4:$A$23,Use_Code_Ranking!$B$4:$B$23,9999)</f>
        <v>14</v>
      </c>
      <c r="J1940">
        <f t="shared" ca="1" si="406"/>
        <v>1</v>
      </c>
      <c r="K1940">
        <f t="shared" ca="1" si="407"/>
        <v>1</v>
      </c>
      <c r="L1940">
        <f t="shared" ca="1" si="408"/>
        <v>0</v>
      </c>
      <c r="M1940">
        <f t="shared" ca="1" si="409"/>
        <v>0</v>
      </c>
      <c r="N1940" t="str">
        <f t="shared" ca="1" si="410"/>
        <v/>
      </c>
      <c r="O1940" t="str">
        <f t="shared" ca="1" si="411"/>
        <v/>
      </c>
      <c r="P1940" t="str">
        <f t="shared" si="412"/>
        <v/>
      </c>
      <c r="Q1940" t="str">
        <f t="shared" ca="1" si="413"/>
        <v/>
      </c>
      <c r="R1940" t="str">
        <f t="shared" si="414"/>
        <v/>
      </c>
      <c r="S1940" t="str">
        <f t="shared" si="415"/>
        <v>Irrigation</v>
      </c>
      <c r="T1940" s="2" t="str">
        <f>IF(S1940="Irrigation","Irrigation",IF(R1940="Irrigation","Irrigation",IF(Q1940="Domestic","Domestic",IF(P1940="Stockwatering","Stockwatering",IF(N1940="IRRIGATION_AND_MUNICIPAL","Irrigation and Municipal",IF(O1940="IRRIGATION_AND_DOMESTIC","Irrigation and Domestic Municipality",_xlfn.XLOOKUP(J1940,Use_Code_Ranking!$B$4:$B$23,Use_Code_Ranking!$A$4:$A$23)))))))</f>
        <v>Irrigation</v>
      </c>
      <c r="V1940" s="20" t="str">
        <f ca="1"/>
        <v>S025271</v>
      </c>
      <c r="W1940" s="4" t="str">
        <f t="shared" ca="1" si="403"/>
        <v>Irrigation</v>
      </c>
      <c r="X1940" t="str">
        <f t="shared" ca="1" si="404"/>
        <v>N</v>
      </c>
      <c r="Y1940" s="2" t="str">
        <f t="shared" ca="1" si="405"/>
        <v>N</v>
      </c>
      <c r="Z1940">
        <f ca="1">_xlfn.XLOOKUP($W1940,Return_flow_table!$A$4:$A$25,Return_flow_table!B$4:B$25)</f>
        <v>0</v>
      </c>
      <c r="AA1940">
        <f ca="1">_xlfn.XLOOKUP($W1940,Return_flow_table!$A$4:$A$25,Return_flow_table!C$4:C$25)</f>
        <v>0</v>
      </c>
      <c r="AB1940">
        <f ca="1">_xlfn.XLOOKUP($W1940,Return_flow_table!$A$4:$A$25,Return_flow_table!D$4:D$25)</f>
        <v>20</v>
      </c>
      <c r="AC1940">
        <f ca="1">_xlfn.XLOOKUP($W1940,Return_flow_table!$A$4:$A$25,Return_flow_table!E$4:E$25)</f>
        <v>20</v>
      </c>
      <c r="AD1940">
        <f ca="1">_xlfn.XLOOKUP($W1940,Return_flow_table!$A$4:$A$25,Return_flow_table!F$4:F$25)</f>
        <v>10</v>
      </c>
      <c r="AE1940">
        <f ca="1">_xlfn.XLOOKUP($W1940,Return_flow_table!$A$4:$A$25,Return_flow_table!G$4:G$25)</f>
        <v>10</v>
      </c>
      <c r="AF1940">
        <f ca="1">_xlfn.XLOOKUP($W1940,Return_flow_table!$A$4:$A$25,Return_flow_table!H$4:H$25)</f>
        <v>0</v>
      </c>
      <c r="AG1940">
        <f ca="1">_xlfn.XLOOKUP($W1940,Return_flow_table!$A$4:$A$25,Return_flow_table!I$4:I$25)</f>
        <v>0</v>
      </c>
      <c r="AH1940">
        <f ca="1">_xlfn.XLOOKUP($W1940,Return_flow_table!$A$4:$A$25,Return_flow_table!J$4:J$25)</f>
        <v>0</v>
      </c>
      <c r="AI1940">
        <f ca="1">_xlfn.XLOOKUP($W1940,Return_flow_table!$A$4:$A$25,Return_flow_table!K$4:K$25)</f>
        <v>20</v>
      </c>
      <c r="AJ1940">
        <f ca="1">_xlfn.XLOOKUP($W1940,Return_flow_table!$A$4:$A$25,Return_flow_table!L$4:L$25)</f>
        <v>20</v>
      </c>
      <c r="AK1940">
        <f ca="1">_xlfn.XLOOKUP($W1940,Return_flow_table!$A$4:$A$25,Return_flow_table!M$4:M$25)</f>
        <v>0</v>
      </c>
      <c r="AL1940" s="39" t="str" cm="1">
        <f t="array" aca="1" ref="AL1940" ca="1">IF(SUM(  ((OFFSET($A$4,0,0,COUNTA(A:A)-3,1)) =V1940) * (OFFSET($T$4, 0,0,COUNTA(A:A)-3,1) = "Domestic")) &gt; 0,"Y","")</f>
        <v/>
      </c>
    </row>
    <row r="1941" spans="1:38" x14ac:dyDescent="0.25">
      <c r="A1941" t="s">
        <v>2169</v>
      </c>
      <c r="B1941" t="s">
        <v>114</v>
      </c>
      <c r="C1941" t="s">
        <v>133</v>
      </c>
      <c r="D1941">
        <v>2.94</v>
      </c>
      <c r="E1941" t="s">
        <v>97</v>
      </c>
      <c r="G1941" t="s">
        <v>2170</v>
      </c>
      <c r="H1941" s="38" t="s">
        <v>99</v>
      </c>
      <c r="I1941">
        <f>_xlfn.XLOOKUP(B1941,Use_Code_Ranking!$A$4:$A$23,Use_Code_Ranking!$B$4:$B$23,9999)</f>
        <v>12</v>
      </c>
      <c r="J1941">
        <f t="shared" ca="1" si="406"/>
        <v>1</v>
      </c>
      <c r="K1941">
        <f t="shared" ca="1" si="407"/>
        <v>1</v>
      </c>
      <c r="L1941">
        <f t="shared" ca="1" si="408"/>
        <v>0</v>
      </c>
      <c r="M1941">
        <f t="shared" ca="1" si="409"/>
        <v>0</v>
      </c>
      <c r="N1941" t="str">
        <f t="shared" ca="1" si="410"/>
        <v/>
      </c>
      <c r="O1941" t="str">
        <f t="shared" ca="1" si="411"/>
        <v/>
      </c>
      <c r="P1941" t="str">
        <f t="shared" si="412"/>
        <v/>
      </c>
      <c r="Q1941" t="str">
        <f t="shared" ca="1" si="413"/>
        <v/>
      </c>
      <c r="R1941" t="str">
        <f t="shared" si="414"/>
        <v/>
      </c>
      <c r="S1941" t="str">
        <f t="shared" si="415"/>
        <v>Irrigation</v>
      </c>
      <c r="T1941" s="2" t="str">
        <f>IF(S1941="Irrigation","Irrigation",IF(R1941="Irrigation","Irrigation",IF(Q1941="Domestic","Domestic",IF(P1941="Stockwatering","Stockwatering",IF(N1941="IRRIGATION_AND_MUNICIPAL","Irrigation and Municipal",IF(O1941="IRRIGATION_AND_DOMESTIC","Irrigation and Domestic Municipality",_xlfn.XLOOKUP(J1941,Use_Code_Ranking!$B$4:$B$23,Use_Code_Ranking!$A$4:$A$23)))))))</f>
        <v>Irrigation</v>
      </c>
      <c r="V1941" s="20" t="str">
        <f ca="1"/>
        <v>S025272</v>
      </c>
      <c r="W1941" s="4" t="str">
        <f t="shared" ca="1" si="403"/>
        <v>Irrigation</v>
      </c>
      <c r="X1941" t="str">
        <f t="shared" ca="1" si="404"/>
        <v>N</v>
      </c>
      <c r="Y1941" s="2" t="str">
        <f t="shared" ca="1" si="405"/>
        <v>N</v>
      </c>
      <c r="Z1941">
        <f ca="1">_xlfn.XLOOKUP($W1941,Return_flow_table!$A$4:$A$25,Return_flow_table!B$4:B$25)</f>
        <v>0</v>
      </c>
      <c r="AA1941">
        <f ca="1">_xlfn.XLOOKUP($W1941,Return_flow_table!$A$4:$A$25,Return_flow_table!C$4:C$25)</f>
        <v>0</v>
      </c>
      <c r="AB1941">
        <f ca="1">_xlfn.XLOOKUP($W1941,Return_flow_table!$A$4:$A$25,Return_flow_table!D$4:D$25)</f>
        <v>20</v>
      </c>
      <c r="AC1941">
        <f ca="1">_xlfn.XLOOKUP($W1941,Return_flow_table!$A$4:$A$25,Return_flow_table!E$4:E$25)</f>
        <v>20</v>
      </c>
      <c r="AD1941">
        <f ca="1">_xlfn.XLOOKUP($W1941,Return_flow_table!$A$4:$A$25,Return_flow_table!F$4:F$25)</f>
        <v>10</v>
      </c>
      <c r="AE1941">
        <f ca="1">_xlfn.XLOOKUP($W1941,Return_flow_table!$A$4:$A$25,Return_flow_table!G$4:G$25)</f>
        <v>10</v>
      </c>
      <c r="AF1941">
        <f ca="1">_xlfn.XLOOKUP($W1941,Return_flow_table!$A$4:$A$25,Return_flow_table!H$4:H$25)</f>
        <v>0</v>
      </c>
      <c r="AG1941">
        <f ca="1">_xlfn.XLOOKUP($W1941,Return_flow_table!$A$4:$A$25,Return_flow_table!I$4:I$25)</f>
        <v>0</v>
      </c>
      <c r="AH1941">
        <f ca="1">_xlfn.XLOOKUP($W1941,Return_flow_table!$A$4:$A$25,Return_flow_table!J$4:J$25)</f>
        <v>0</v>
      </c>
      <c r="AI1941">
        <f ca="1">_xlfn.XLOOKUP($W1941,Return_flow_table!$A$4:$A$25,Return_flow_table!K$4:K$25)</f>
        <v>20</v>
      </c>
      <c r="AJ1941">
        <f ca="1">_xlfn.XLOOKUP($W1941,Return_flow_table!$A$4:$A$25,Return_flow_table!L$4:L$25)</f>
        <v>20</v>
      </c>
      <c r="AK1941">
        <f ca="1">_xlfn.XLOOKUP($W1941,Return_flow_table!$A$4:$A$25,Return_flow_table!M$4:M$25)</f>
        <v>0</v>
      </c>
      <c r="AL1941" s="39" t="str" cm="1">
        <f t="array" aca="1" ref="AL1941" ca="1">IF(SUM(  ((OFFSET($A$4,0,0,COUNTA(A:A)-3,1)) =V1941) * (OFFSET($T$4, 0,0,COUNTA(A:A)-3,1) = "Domestic")) &gt; 0,"Y","")</f>
        <v/>
      </c>
    </row>
    <row r="1942" spans="1:38" x14ac:dyDescent="0.25">
      <c r="A1942" t="s">
        <v>2169</v>
      </c>
      <c r="B1942" t="s">
        <v>95</v>
      </c>
      <c r="C1942" t="s">
        <v>133</v>
      </c>
      <c r="D1942">
        <v>2.94</v>
      </c>
      <c r="E1942" t="s">
        <v>97</v>
      </c>
      <c r="G1942" t="s">
        <v>2170</v>
      </c>
      <c r="H1942" s="38" t="s">
        <v>99</v>
      </c>
      <c r="I1942">
        <f>_xlfn.XLOOKUP(B1942,Use_Code_Ranking!$A$4:$A$23,Use_Code_Ranking!$B$4:$B$23,9999)</f>
        <v>1</v>
      </c>
      <c r="J1942">
        <f t="shared" ca="1" si="406"/>
        <v>1</v>
      </c>
      <c r="K1942">
        <f t="shared" ca="1" si="407"/>
        <v>1</v>
      </c>
      <c r="L1942">
        <f t="shared" ca="1" si="408"/>
        <v>0</v>
      </c>
      <c r="M1942">
        <f t="shared" ca="1" si="409"/>
        <v>0</v>
      </c>
      <c r="N1942" t="str">
        <f t="shared" ca="1" si="410"/>
        <v/>
      </c>
      <c r="O1942" t="str">
        <f t="shared" ca="1" si="411"/>
        <v/>
      </c>
      <c r="P1942" t="str">
        <f t="shared" si="412"/>
        <v/>
      </c>
      <c r="Q1942" t="str">
        <f t="shared" ca="1" si="413"/>
        <v/>
      </c>
      <c r="R1942" t="str">
        <f t="shared" si="414"/>
        <v/>
      </c>
      <c r="S1942" t="str">
        <f t="shared" si="415"/>
        <v>Irrigation</v>
      </c>
      <c r="T1942" s="2" t="str">
        <f>IF(S1942="Irrigation","Irrigation",IF(R1942="Irrigation","Irrigation",IF(Q1942="Domestic","Domestic",IF(P1942="Stockwatering","Stockwatering",IF(N1942="IRRIGATION_AND_MUNICIPAL","Irrigation and Municipal",IF(O1942="IRRIGATION_AND_DOMESTIC","Irrigation and Domestic Municipality",_xlfn.XLOOKUP(J1942,Use_Code_Ranking!$B$4:$B$23,Use_Code_Ranking!$A$4:$A$23)))))))</f>
        <v>Irrigation</v>
      </c>
      <c r="V1942" s="20" t="str">
        <f ca="1"/>
        <v>S025277</v>
      </c>
      <c r="W1942" s="4" t="str">
        <f t="shared" ca="1" si="403"/>
        <v>Irrigation</v>
      </c>
      <c r="X1942" t="str">
        <f t="shared" ca="1" si="404"/>
        <v>N</v>
      </c>
      <c r="Y1942" s="2" t="str">
        <f t="shared" ca="1" si="405"/>
        <v>N</v>
      </c>
      <c r="Z1942">
        <f ca="1">_xlfn.XLOOKUP($W1942,Return_flow_table!$A$4:$A$25,Return_flow_table!B$4:B$25)</f>
        <v>0</v>
      </c>
      <c r="AA1942">
        <f ca="1">_xlfn.XLOOKUP($W1942,Return_flow_table!$A$4:$A$25,Return_flow_table!C$4:C$25)</f>
        <v>0</v>
      </c>
      <c r="AB1942">
        <f ca="1">_xlfn.XLOOKUP($W1942,Return_flow_table!$A$4:$A$25,Return_flow_table!D$4:D$25)</f>
        <v>20</v>
      </c>
      <c r="AC1942">
        <f ca="1">_xlfn.XLOOKUP($W1942,Return_flow_table!$A$4:$A$25,Return_flow_table!E$4:E$25)</f>
        <v>20</v>
      </c>
      <c r="AD1942">
        <f ca="1">_xlfn.XLOOKUP($W1942,Return_flow_table!$A$4:$A$25,Return_flow_table!F$4:F$25)</f>
        <v>10</v>
      </c>
      <c r="AE1942">
        <f ca="1">_xlfn.XLOOKUP($W1942,Return_flow_table!$A$4:$A$25,Return_flow_table!G$4:G$25)</f>
        <v>10</v>
      </c>
      <c r="AF1942">
        <f ca="1">_xlfn.XLOOKUP($W1942,Return_flow_table!$A$4:$A$25,Return_flow_table!H$4:H$25)</f>
        <v>0</v>
      </c>
      <c r="AG1942">
        <f ca="1">_xlfn.XLOOKUP($W1942,Return_flow_table!$A$4:$A$25,Return_flow_table!I$4:I$25)</f>
        <v>0</v>
      </c>
      <c r="AH1942">
        <f ca="1">_xlfn.XLOOKUP($W1942,Return_flow_table!$A$4:$A$25,Return_flow_table!J$4:J$25)</f>
        <v>0</v>
      </c>
      <c r="AI1942">
        <f ca="1">_xlfn.XLOOKUP($W1942,Return_flow_table!$A$4:$A$25,Return_flow_table!K$4:K$25)</f>
        <v>20</v>
      </c>
      <c r="AJ1942">
        <f ca="1">_xlfn.XLOOKUP($W1942,Return_flow_table!$A$4:$A$25,Return_flow_table!L$4:L$25)</f>
        <v>20</v>
      </c>
      <c r="AK1942">
        <f ca="1">_xlfn.XLOOKUP($W1942,Return_flow_table!$A$4:$A$25,Return_flow_table!M$4:M$25)</f>
        <v>0</v>
      </c>
      <c r="AL1942" s="39" t="str" cm="1">
        <f t="array" aca="1" ref="AL1942" ca="1">IF(SUM(  ((OFFSET($A$4,0,0,COUNTA(A:A)-3,1)) =V1942) * (OFFSET($T$4, 0,0,COUNTA(A:A)-3,1) = "Domestic")) &gt; 0,"Y","")</f>
        <v/>
      </c>
    </row>
    <row r="1943" spans="1:38" x14ac:dyDescent="0.25">
      <c r="A1943" t="s">
        <v>2171</v>
      </c>
      <c r="B1943" t="s">
        <v>95</v>
      </c>
      <c r="C1943" t="s">
        <v>133</v>
      </c>
      <c r="D1943">
        <v>0.13</v>
      </c>
      <c r="E1943" t="s">
        <v>97</v>
      </c>
      <c r="G1943" t="s">
        <v>2172</v>
      </c>
      <c r="H1943" s="38" t="s">
        <v>106</v>
      </c>
      <c r="I1943">
        <f>_xlfn.XLOOKUP(B1943,Use_Code_Ranking!$A$4:$A$23,Use_Code_Ranking!$B$4:$B$23,9999)</f>
        <v>1</v>
      </c>
      <c r="J1943">
        <f t="shared" ca="1" si="406"/>
        <v>1</v>
      </c>
      <c r="K1943">
        <f t="shared" ca="1" si="407"/>
        <v>1</v>
      </c>
      <c r="L1943">
        <f t="shared" ca="1" si="408"/>
        <v>0</v>
      </c>
      <c r="M1943">
        <f t="shared" ca="1" si="409"/>
        <v>0</v>
      </c>
      <c r="N1943" t="str">
        <f t="shared" ca="1" si="410"/>
        <v/>
      </c>
      <c r="O1943" t="str">
        <f t="shared" ca="1" si="411"/>
        <v/>
      </c>
      <c r="P1943" t="str">
        <f t="shared" si="412"/>
        <v/>
      </c>
      <c r="Q1943" t="str">
        <f t="shared" ca="1" si="413"/>
        <v/>
      </c>
      <c r="R1943" t="str">
        <f t="shared" si="414"/>
        <v/>
      </c>
      <c r="S1943" t="str">
        <f t="shared" si="415"/>
        <v>Irrigation</v>
      </c>
      <c r="T1943" s="2" t="str">
        <f>IF(S1943="Irrigation","Irrigation",IF(R1943="Irrigation","Irrigation",IF(Q1943="Domestic","Domestic",IF(P1943="Stockwatering","Stockwatering",IF(N1943="IRRIGATION_AND_MUNICIPAL","Irrigation and Municipal",IF(O1943="IRRIGATION_AND_DOMESTIC","Irrigation and Domestic Municipality",_xlfn.XLOOKUP(J1943,Use_Code_Ranking!$B$4:$B$23,Use_Code_Ranking!$A$4:$A$23)))))))</f>
        <v>Irrigation</v>
      </c>
      <c r="V1943" s="20" t="str">
        <f ca="1"/>
        <v>S025284</v>
      </c>
      <c r="W1943" s="4" t="str">
        <f t="shared" ca="1" si="403"/>
        <v>Irrigation</v>
      </c>
      <c r="X1943" t="str">
        <f t="shared" ca="1" si="404"/>
        <v>N</v>
      </c>
      <c r="Y1943" s="2" t="str">
        <f t="shared" ca="1" si="405"/>
        <v>N</v>
      </c>
      <c r="Z1943">
        <f ca="1">_xlfn.XLOOKUP($W1943,Return_flow_table!$A$4:$A$25,Return_flow_table!B$4:B$25)</f>
        <v>0</v>
      </c>
      <c r="AA1943">
        <f ca="1">_xlfn.XLOOKUP($W1943,Return_flow_table!$A$4:$A$25,Return_flow_table!C$4:C$25)</f>
        <v>0</v>
      </c>
      <c r="AB1943">
        <f ca="1">_xlfn.XLOOKUP($W1943,Return_flow_table!$A$4:$A$25,Return_flow_table!D$4:D$25)</f>
        <v>20</v>
      </c>
      <c r="AC1943">
        <f ca="1">_xlfn.XLOOKUP($W1943,Return_flow_table!$A$4:$A$25,Return_flow_table!E$4:E$25)</f>
        <v>20</v>
      </c>
      <c r="AD1943">
        <f ca="1">_xlfn.XLOOKUP($W1943,Return_flow_table!$A$4:$A$25,Return_flow_table!F$4:F$25)</f>
        <v>10</v>
      </c>
      <c r="AE1943">
        <f ca="1">_xlfn.XLOOKUP($W1943,Return_flow_table!$A$4:$A$25,Return_flow_table!G$4:G$25)</f>
        <v>10</v>
      </c>
      <c r="AF1943">
        <f ca="1">_xlfn.XLOOKUP($W1943,Return_flow_table!$A$4:$A$25,Return_flow_table!H$4:H$25)</f>
        <v>0</v>
      </c>
      <c r="AG1943">
        <f ca="1">_xlfn.XLOOKUP($W1943,Return_flow_table!$A$4:$A$25,Return_flow_table!I$4:I$25)</f>
        <v>0</v>
      </c>
      <c r="AH1943">
        <f ca="1">_xlfn.XLOOKUP($W1943,Return_flow_table!$A$4:$A$25,Return_flow_table!J$4:J$25)</f>
        <v>0</v>
      </c>
      <c r="AI1943">
        <f ca="1">_xlfn.XLOOKUP($W1943,Return_flow_table!$A$4:$A$25,Return_flow_table!K$4:K$25)</f>
        <v>20</v>
      </c>
      <c r="AJ1943">
        <f ca="1">_xlfn.XLOOKUP($W1943,Return_flow_table!$A$4:$A$25,Return_flow_table!L$4:L$25)</f>
        <v>20</v>
      </c>
      <c r="AK1943">
        <f ca="1">_xlfn.XLOOKUP($W1943,Return_flow_table!$A$4:$A$25,Return_flow_table!M$4:M$25)</f>
        <v>0</v>
      </c>
      <c r="AL1943" s="39" t="str" cm="1">
        <f t="array" aca="1" ref="AL1943" ca="1">IF(SUM(  ((OFFSET($A$4,0,0,COUNTA(A:A)-3,1)) =V1943) * (OFFSET($T$4, 0,0,COUNTA(A:A)-3,1) = "Domestic")) &gt; 0,"Y","")</f>
        <v/>
      </c>
    </row>
    <row r="1944" spans="1:38" x14ac:dyDescent="0.25">
      <c r="A1944" t="s">
        <v>2171</v>
      </c>
      <c r="B1944" t="s">
        <v>114</v>
      </c>
      <c r="C1944" t="s">
        <v>133</v>
      </c>
      <c r="D1944">
        <v>0.13</v>
      </c>
      <c r="E1944" t="s">
        <v>97</v>
      </c>
      <c r="G1944" t="s">
        <v>2172</v>
      </c>
      <c r="H1944" s="38" t="s">
        <v>106</v>
      </c>
      <c r="I1944">
        <f>_xlfn.XLOOKUP(B1944,Use_Code_Ranking!$A$4:$A$23,Use_Code_Ranking!$B$4:$B$23,9999)</f>
        <v>12</v>
      </c>
      <c r="J1944">
        <f t="shared" ca="1" si="406"/>
        <v>1</v>
      </c>
      <c r="K1944">
        <f t="shared" ca="1" si="407"/>
        <v>1</v>
      </c>
      <c r="L1944">
        <f t="shared" ca="1" si="408"/>
        <v>0</v>
      </c>
      <c r="M1944">
        <f t="shared" ca="1" si="409"/>
        <v>0</v>
      </c>
      <c r="N1944" t="str">
        <f t="shared" ca="1" si="410"/>
        <v/>
      </c>
      <c r="O1944" t="str">
        <f t="shared" ca="1" si="411"/>
        <v/>
      </c>
      <c r="P1944" t="str">
        <f t="shared" si="412"/>
        <v/>
      </c>
      <c r="Q1944" t="str">
        <f t="shared" ca="1" si="413"/>
        <v/>
      </c>
      <c r="R1944" t="str">
        <f t="shared" si="414"/>
        <v/>
      </c>
      <c r="S1944" t="str">
        <f t="shared" si="415"/>
        <v>Irrigation</v>
      </c>
      <c r="T1944" s="2" t="str">
        <f>IF(S1944="Irrigation","Irrigation",IF(R1944="Irrigation","Irrigation",IF(Q1944="Domestic","Domestic",IF(P1944="Stockwatering","Stockwatering",IF(N1944="IRRIGATION_AND_MUNICIPAL","Irrigation and Municipal",IF(O1944="IRRIGATION_AND_DOMESTIC","Irrigation and Domestic Municipality",_xlfn.XLOOKUP(J1944,Use_Code_Ranking!$B$4:$B$23,Use_Code_Ranking!$A$4:$A$23)))))))</f>
        <v>Irrigation</v>
      </c>
      <c r="V1944" s="20" t="str">
        <f ca="1"/>
        <v>S025295</v>
      </c>
      <c r="W1944" s="4" t="str">
        <f t="shared" ca="1" si="403"/>
        <v>Irrigation</v>
      </c>
      <c r="X1944" t="str">
        <f t="shared" ca="1" si="404"/>
        <v>N</v>
      </c>
      <c r="Y1944" s="2" t="str">
        <f t="shared" ca="1" si="405"/>
        <v>N</v>
      </c>
      <c r="Z1944">
        <f ca="1">_xlfn.XLOOKUP($W1944,Return_flow_table!$A$4:$A$25,Return_flow_table!B$4:B$25)</f>
        <v>0</v>
      </c>
      <c r="AA1944">
        <f ca="1">_xlfn.XLOOKUP($W1944,Return_flow_table!$A$4:$A$25,Return_flow_table!C$4:C$25)</f>
        <v>0</v>
      </c>
      <c r="AB1944">
        <f ca="1">_xlfn.XLOOKUP($W1944,Return_flow_table!$A$4:$A$25,Return_flow_table!D$4:D$25)</f>
        <v>20</v>
      </c>
      <c r="AC1944">
        <f ca="1">_xlfn.XLOOKUP($W1944,Return_flow_table!$A$4:$A$25,Return_flow_table!E$4:E$25)</f>
        <v>20</v>
      </c>
      <c r="AD1944">
        <f ca="1">_xlfn.XLOOKUP($W1944,Return_flow_table!$A$4:$A$25,Return_flow_table!F$4:F$25)</f>
        <v>10</v>
      </c>
      <c r="AE1944">
        <f ca="1">_xlfn.XLOOKUP($W1944,Return_flow_table!$A$4:$A$25,Return_flow_table!G$4:G$25)</f>
        <v>10</v>
      </c>
      <c r="AF1944">
        <f ca="1">_xlfn.XLOOKUP($W1944,Return_flow_table!$A$4:$A$25,Return_flow_table!H$4:H$25)</f>
        <v>0</v>
      </c>
      <c r="AG1944">
        <f ca="1">_xlfn.XLOOKUP($W1944,Return_flow_table!$A$4:$A$25,Return_flow_table!I$4:I$25)</f>
        <v>0</v>
      </c>
      <c r="AH1944">
        <f ca="1">_xlfn.XLOOKUP($W1944,Return_flow_table!$A$4:$A$25,Return_flow_table!J$4:J$25)</f>
        <v>0</v>
      </c>
      <c r="AI1944">
        <f ca="1">_xlfn.XLOOKUP($W1944,Return_flow_table!$A$4:$A$25,Return_flow_table!K$4:K$25)</f>
        <v>20</v>
      </c>
      <c r="AJ1944">
        <f ca="1">_xlfn.XLOOKUP($W1944,Return_flow_table!$A$4:$A$25,Return_flow_table!L$4:L$25)</f>
        <v>20</v>
      </c>
      <c r="AK1944">
        <f ca="1">_xlfn.XLOOKUP($W1944,Return_flow_table!$A$4:$A$25,Return_flow_table!M$4:M$25)</f>
        <v>0</v>
      </c>
      <c r="AL1944" s="39" t="str" cm="1">
        <f t="array" aca="1" ref="AL1944" ca="1">IF(SUM(  ((OFFSET($A$4,0,0,COUNTA(A:A)-3,1)) =V1944) * (OFFSET($T$4, 0,0,COUNTA(A:A)-3,1) = "Domestic")) &gt; 0,"Y","")</f>
        <v/>
      </c>
    </row>
    <row r="1945" spans="1:38" x14ac:dyDescent="0.25">
      <c r="A1945" t="s">
        <v>2173</v>
      </c>
      <c r="B1945" t="s">
        <v>95</v>
      </c>
      <c r="C1945" t="s">
        <v>133</v>
      </c>
      <c r="D1945">
        <v>0.91</v>
      </c>
      <c r="E1945" t="s">
        <v>97</v>
      </c>
      <c r="G1945" t="s">
        <v>2174</v>
      </c>
      <c r="H1945" s="38" t="s">
        <v>99</v>
      </c>
      <c r="I1945">
        <f>_xlfn.XLOOKUP(B1945,Use_Code_Ranking!$A$4:$A$23,Use_Code_Ranking!$B$4:$B$23,9999)</f>
        <v>1</v>
      </c>
      <c r="J1945">
        <f t="shared" ca="1" si="406"/>
        <v>1</v>
      </c>
      <c r="K1945">
        <f t="shared" ca="1" si="407"/>
        <v>1</v>
      </c>
      <c r="L1945">
        <f t="shared" ca="1" si="408"/>
        <v>0</v>
      </c>
      <c r="M1945">
        <f t="shared" ca="1" si="409"/>
        <v>0</v>
      </c>
      <c r="N1945" t="str">
        <f t="shared" ca="1" si="410"/>
        <v/>
      </c>
      <c r="O1945" t="str">
        <f t="shared" ca="1" si="411"/>
        <v/>
      </c>
      <c r="P1945" t="str">
        <f t="shared" si="412"/>
        <v/>
      </c>
      <c r="Q1945" t="str">
        <f t="shared" ca="1" si="413"/>
        <v/>
      </c>
      <c r="R1945" t="str">
        <f t="shared" si="414"/>
        <v/>
      </c>
      <c r="S1945" t="str">
        <f t="shared" si="415"/>
        <v>Irrigation</v>
      </c>
      <c r="T1945" s="2" t="str">
        <f>IF(S1945="Irrigation","Irrigation",IF(R1945="Irrigation","Irrigation",IF(Q1945="Domestic","Domestic",IF(P1945="Stockwatering","Stockwatering",IF(N1945="IRRIGATION_AND_MUNICIPAL","Irrigation and Municipal",IF(O1945="IRRIGATION_AND_DOMESTIC","Irrigation and Domestic Municipality",_xlfn.XLOOKUP(J1945,Use_Code_Ranking!$B$4:$B$23,Use_Code_Ranking!$A$4:$A$23)))))))</f>
        <v>Irrigation</v>
      </c>
      <c r="V1945" s="20" t="str">
        <f ca="1"/>
        <v>S025296</v>
      </c>
      <c r="W1945" s="4" t="str">
        <f t="shared" ca="1" si="403"/>
        <v>Irrigation</v>
      </c>
      <c r="X1945" t="str">
        <f t="shared" ca="1" si="404"/>
        <v>N</v>
      </c>
      <c r="Y1945" s="2" t="str">
        <f t="shared" ca="1" si="405"/>
        <v>N</v>
      </c>
      <c r="Z1945">
        <f ca="1">_xlfn.XLOOKUP($W1945,Return_flow_table!$A$4:$A$25,Return_flow_table!B$4:B$25)</f>
        <v>0</v>
      </c>
      <c r="AA1945">
        <f ca="1">_xlfn.XLOOKUP($W1945,Return_flow_table!$A$4:$A$25,Return_flow_table!C$4:C$25)</f>
        <v>0</v>
      </c>
      <c r="AB1945">
        <f ca="1">_xlfn.XLOOKUP($W1945,Return_flow_table!$A$4:$A$25,Return_flow_table!D$4:D$25)</f>
        <v>20</v>
      </c>
      <c r="AC1945">
        <f ca="1">_xlfn.XLOOKUP($W1945,Return_flow_table!$A$4:$A$25,Return_flow_table!E$4:E$25)</f>
        <v>20</v>
      </c>
      <c r="AD1945">
        <f ca="1">_xlfn.XLOOKUP($W1945,Return_flow_table!$A$4:$A$25,Return_flow_table!F$4:F$25)</f>
        <v>10</v>
      </c>
      <c r="AE1945">
        <f ca="1">_xlfn.XLOOKUP($W1945,Return_flow_table!$A$4:$A$25,Return_flow_table!G$4:G$25)</f>
        <v>10</v>
      </c>
      <c r="AF1945">
        <f ca="1">_xlfn.XLOOKUP($W1945,Return_flow_table!$A$4:$A$25,Return_flow_table!H$4:H$25)</f>
        <v>0</v>
      </c>
      <c r="AG1945">
        <f ca="1">_xlfn.XLOOKUP($W1945,Return_flow_table!$A$4:$A$25,Return_flow_table!I$4:I$25)</f>
        <v>0</v>
      </c>
      <c r="AH1945">
        <f ca="1">_xlfn.XLOOKUP($W1945,Return_flow_table!$A$4:$A$25,Return_flow_table!J$4:J$25)</f>
        <v>0</v>
      </c>
      <c r="AI1945">
        <f ca="1">_xlfn.XLOOKUP($W1945,Return_flow_table!$A$4:$A$25,Return_flow_table!K$4:K$25)</f>
        <v>20</v>
      </c>
      <c r="AJ1945">
        <f ca="1">_xlfn.XLOOKUP($W1945,Return_flow_table!$A$4:$A$25,Return_flow_table!L$4:L$25)</f>
        <v>20</v>
      </c>
      <c r="AK1945">
        <f ca="1">_xlfn.XLOOKUP($W1945,Return_flow_table!$A$4:$A$25,Return_flow_table!M$4:M$25)</f>
        <v>0</v>
      </c>
      <c r="AL1945" s="39" t="str" cm="1">
        <f t="array" aca="1" ref="AL1945" ca="1">IF(SUM(  ((OFFSET($A$4,0,0,COUNTA(A:A)-3,1)) =V1945) * (OFFSET($T$4, 0,0,COUNTA(A:A)-3,1) = "Domestic")) &gt; 0,"Y","")</f>
        <v/>
      </c>
    </row>
    <row r="1946" spans="1:38" x14ac:dyDescent="0.25">
      <c r="A1946" t="s">
        <v>2173</v>
      </c>
      <c r="B1946" t="s">
        <v>114</v>
      </c>
      <c r="C1946" t="s">
        <v>133</v>
      </c>
      <c r="D1946">
        <v>0.91</v>
      </c>
      <c r="E1946" t="s">
        <v>97</v>
      </c>
      <c r="G1946" t="s">
        <v>2174</v>
      </c>
      <c r="H1946" s="38" t="s">
        <v>99</v>
      </c>
      <c r="I1946">
        <f>_xlfn.XLOOKUP(B1946,Use_Code_Ranking!$A$4:$A$23,Use_Code_Ranking!$B$4:$B$23,9999)</f>
        <v>12</v>
      </c>
      <c r="J1946">
        <f t="shared" ca="1" si="406"/>
        <v>1</v>
      </c>
      <c r="K1946">
        <f t="shared" ca="1" si="407"/>
        <v>1</v>
      </c>
      <c r="L1946">
        <f t="shared" ca="1" si="408"/>
        <v>0</v>
      </c>
      <c r="M1946">
        <f t="shared" ca="1" si="409"/>
        <v>0</v>
      </c>
      <c r="N1946" t="str">
        <f t="shared" ca="1" si="410"/>
        <v/>
      </c>
      <c r="O1946" t="str">
        <f t="shared" ca="1" si="411"/>
        <v/>
      </c>
      <c r="P1946" t="str">
        <f t="shared" si="412"/>
        <v/>
      </c>
      <c r="Q1946" t="str">
        <f t="shared" ca="1" si="413"/>
        <v/>
      </c>
      <c r="R1946" t="str">
        <f t="shared" si="414"/>
        <v/>
      </c>
      <c r="S1946" t="str">
        <f t="shared" si="415"/>
        <v>Irrigation</v>
      </c>
      <c r="T1946" s="2" t="str">
        <f>IF(S1946="Irrigation","Irrigation",IF(R1946="Irrigation","Irrigation",IF(Q1946="Domestic","Domestic",IF(P1946="Stockwatering","Stockwatering",IF(N1946="IRRIGATION_AND_MUNICIPAL","Irrigation and Municipal",IF(O1946="IRRIGATION_AND_DOMESTIC","Irrigation and Domestic Municipality",_xlfn.XLOOKUP(J1946,Use_Code_Ranking!$B$4:$B$23,Use_Code_Ranking!$A$4:$A$23)))))))</f>
        <v>Irrigation</v>
      </c>
      <c r="V1946" s="20" t="str">
        <f ca="1"/>
        <v>S025299</v>
      </c>
      <c r="W1946" s="4" t="str">
        <f t="shared" ca="1" si="403"/>
        <v>Irrigation</v>
      </c>
      <c r="X1946" t="str">
        <f t="shared" ca="1" si="404"/>
        <v>N</v>
      </c>
      <c r="Y1946" s="2" t="str">
        <f t="shared" ca="1" si="405"/>
        <v>N</v>
      </c>
      <c r="Z1946">
        <f ca="1">_xlfn.XLOOKUP($W1946,Return_flow_table!$A$4:$A$25,Return_flow_table!B$4:B$25)</f>
        <v>0</v>
      </c>
      <c r="AA1946">
        <f ca="1">_xlfn.XLOOKUP($W1946,Return_flow_table!$A$4:$A$25,Return_flow_table!C$4:C$25)</f>
        <v>0</v>
      </c>
      <c r="AB1946">
        <f ca="1">_xlfn.XLOOKUP($W1946,Return_flow_table!$A$4:$A$25,Return_flow_table!D$4:D$25)</f>
        <v>20</v>
      </c>
      <c r="AC1946">
        <f ca="1">_xlfn.XLOOKUP($W1946,Return_flow_table!$A$4:$A$25,Return_flow_table!E$4:E$25)</f>
        <v>20</v>
      </c>
      <c r="AD1946">
        <f ca="1">_xlfn.XLOOKUP($W1946,Return_flow_table!$A$4:$A$25,Return_flow_table!F$4:F$25)</f>
        <v>10</v>
      </c>
      <c r="AE1946">
        <f ca="1">_xlfn.XLOOKUP($W1946,Return_flow_table!$A$4:$A$25,Return_flow_table!G$4:G$25)</f>
        <v>10</v>
      </c>
      <c r="AF1946">
        <f ca="1">_xlfn.XLOOKUP($W1946,Return_flow_table!$A$4:$A$25,Return_flow_table!H$4:H$25)</f>
        <v>0</v>
      </c>
      <c r="AG1946">
        <f ca="1">_xlfn.XLOOKUP($W1946,Return_flow_table!$A$4:$A$25,Return_flow_table!I$4:I$25)</f>
        <v>0</v>
      </c>
      <c r="AH1946">
        <f ca="1">_xlfn.XLOOKUP($W1946,Return_flow_table!$A$4:$A$25,Return_flow_table!J$4:J$25)</f>
        <v>0</v>
      </c>
      <c r="AI1946">
        <f ca="1">_xlfn.XLOOKUP($W1946,Return_flow_table!$A$4:$A$25,Return_flow_table!K$4:K$25)</f>
        <v>20</v>
      </c>
      <c r="AJ1946">
        <f ca="1">_xlfn.XLOOKUP($W1946,Return_flow_table!$A$4:$A$25,Return_flow_table!L$4:L$25)</f>
        <v>20</v>
      </c>
      <c r="AK1946">
        <f ca="1">_xlfn.XLOOKUP($W1946,Return_flow_table!$A$4:$A$25,Return_flow_table!M$4:M$25)</f>
        <v>0</v>
      </c>
      <c r="AL1946" s="39" t="str" cm="1">
        <f t="array" aca="1" ref="AL1946" ca="1">IF(SUM(  ((OFFSET($A$4,0,0,COUNTA(A:A)-3,1)) =V1946) * (OFFSET($T$4, 0,0,COUNTA(A:A)-3,1) = "Domestic")) &gt; 0,"Y","")</f>
        <v/>
      </c>
    </row>
    <row r="1947" spans="1:38" x14ac:dyDescent="0.25">
      <c r="A1947" t="s">
        <v>2173</v>
      </c>
      <c r="B1947" t="s">
        <v>113</v>
      </c>
      <c r="C1947" t="s">
        <v>133</v>
      </c>
      <c r="D1947">
        <v>0.91</v>
      </c>
      <c r="E1947" t="s">
        <v>97</v>
      </c>
      <c r="G1947" t="s">
        <v>2174</v>
      </c>
      <c r="H1947" s="38" t="s">
        <v>99</v>
      </c>
      <c r="I1947">
        <f>_xlfn.XLOOKUP(B1947,Use_Code_Ranking!$A$4:$A$23,Use_Code_Ranking!$B$4:$B$23,9999)</f>
        <v>9</v>
      </c>
      <c r="J1947">
        <f t="shared" ca="1" si="406"/>
        <v>1</v>
      </c>
      <c r="K1947">
        <f t="shared" ca="1" si="407"/>
        <v>1</v>
      </c>
      <c r="L1947">
        <f t="shared" ca="1" si="408"/>
        <v>0</v>
      </c>
      <c r="M1947">
        <f t="shared" ca="1" si="409"/>
        <v>0</v>
      </c>
      <c r="N1947" t="str">
        <f t="shared" ca="1" si="410"/>
        <v/>
      </c>
      <c r="O1947" t="str">
        <f t="shared" ca="1" si="411"/>
        <v/>
      </c>
      <c r="P1947" t="str">
        <f t="shared" si="412"/>
        <v/>
      </c>
      <c r="Q1947" t="str">
        <f t="shared" ca="1" si="413"/>
        <v/>
      </c>
      <c r="R1947" t="str">
        <f t="shared" si="414"/>
        <v/>
      </c>
      <c r="S1947" t="str">
        <f t="shared" si="415"/>
        <v>Irrigation</v>
      </c>
      <c r="T1947" s="2" t="str">
        <f>IF(S1947="Irrigation","Irrigation",IF(R1947="Irrigation","Irrigation",IF(Q1947="Domestic","Domestic",IF(P1947="Stockwatering","Stockwatering",IF(N1947="IRRIGATION_AND_MUNICIPAL","Irrigation and Municipal",IF(O1947="IRRIGATION_AND_DOMESTIC","Irrigation and Domestic Municipality",_xlfn.XLOOKUP(J1947,Use_Code_Ranking!$B$4:$B$23,Use_Code_Ranking!$A$4:$A$23)))))))</f>
        <v>Irrigation</v>
      </c>
      <c r="V1947" s="20" t="str">
        <f ca="1"/>
        <v>S025302</v>
      </c>
      <c r="W1947" s="4" t="str">
        <f t="shared" ca="1" si="403"/>
        <v>Irrigation</v>
      </c>
      <c r="X1947" t="str">
        <f t="shared" ca="1" si="404"/>
        <v>N</v>
      </c>
      <c r="Y1947" s="2" t="str">
        <f t="shared" ca="1" si="405"/>
        <v>N</v>
      </c>
      <c r="Z1947">
        <f ca="1">_xlfn.XLOOKUP($W1947,Return_flow_table!$A$4:$A$25,Return_flow_table!B$4:B$25)</f>
        <v>0</v>
      </c>
      <c r="AA1947">
        <f ca="1">_xlfn.XLOOKUP($W1947,Return_flow_table!$A$4:$A$25,Return_flow_table!C$4:C$25)</f>
        <v>0</v>
      </c>
      <c r="AB1947">
        <f ca="1">_xlfn.XLOOKUP($W1947,Return_flow_table!$A$4:$A$25,Return_flow_table!D$4:D$25)</f>
        <v>20</v>
      </c>
      <c r="AC1947">
        <f ca="1">_xlfn.XLOOKUP($W1947,Return_flow_table!$A$4:$A$25,Return_flow_table!E$4:E$25)</f>
        <v>20</v>
      </c>
      <c r="AD1947">
        <f ca="1">_xlfn.XLOOKUP($W1947,Return_flow_table!$A$4:$A$25,Return_flow_table!F$4:F$25)</f>
        <v>10</v>
      </c>
      <c r="AE1947">
        <f ca="1">_xlfn.XLOOKUP($W1947,Return_flow_table!$A$4:$A$25,Return_flow_table!G$4:G$25)</f>
        <v>10</v>
      </c>
      <c r="AF1947">
        <f ca="1">_xlfn.XLOOKUP($W1947,Return_flow_table!$A$4:$A$25,Return_flow_table!H$4:H$25)</f>
        <v>0</v>
      </c>
      <c r="AG1947">
        <f ca="1">_xlfn.XLOOKUP($W1947,Return_flow_table!$A$4:$A$25,Return_flow_table!I$4:I$25)</f>
        <v>0</v>
      </c>
      <c r="AH1947">
        <f ca="1">_xlfn.XLOOKUP($W1947,Return_flow_table!$A$4:$A$25,Return_flow_table!J$4:J$25)</f>
        <v>0</v>
      </c>
      <c r="AI1947">
        <f ca="1">_xlfn.XLOOKUP($W1947,Return_flow_table!$A$4:$A$25,Return_flow_table!K$4:K$25)</f>
        <v>20</v>
      </c>
      <c r="AJ1947">
        <f ca="1">_xlfn.XLOOKUP($W1947,Return_flow_table!$A$4:$A$25,Return_flow_table!L$4:L$25)</f>
        <v>20</v>
      </c>
      <c r="AK1947">
        <f ca="1">_xlfn.XLOOKUP($W1947,Return_flow_table!$A$4:$A$25,Return_flow_table!M$4:M$25)</f>
        <v>0</v>
      </c>
      <c r="AL1947" s="39" t="str" cm="1">
        <f t="array" aca="1" ref="AL1947" ca="1">IF(SUM(  ((OFFSET($A$4,0,0,COUNTA(A:A)-3,1)) =V1947) * (OFFSET($T$4, 0,0,COUNTA(A:A)-3,1) = "Domestic")) &gt; 0,"Y","")</f>
        <v/>
      </c>
    </row>
    <row r="1948" spans="1:38" x14ac:dyDescent="0.25">
      <c r="A1948" t="s">
        <v>2173</v>
      </c>
      <c r="B1948" t="s">
        <v>111</v>
      </c>
      <c r="C1948" t="s">
        <v>133</v>
      </c>
      <c r="D1948">
        <v>0.91</v>
      </c>
      <c r="E1948" t="s">
        <v>97</v>
      </c>
      <c r="G1948" t="s">
        <v>2174</v>
      </c>
      <c r="H1948" s="38" t="s">
        <v>99</v>
      </c>
      <c r="I1948">
        <f>_xlfn.XLOOKUP(B1948,Use_Code_Ranking!$A$4:$A$23,Use_Code_Ranking!$B$4:$B$23,9999)</f>
        <v>14</v>
      </c>
      <c r="J1948">
        <f t="shared" ca="1" si="406"/>
        <v>1</v>
      </c>
      <c r="K1948">
        <f t="shared" ca="1" si="407"/>
        <v>1</v>
      </c>
      <c r="L1948">
        <f t="shared" ca="1" si="408"/>
        <v>0</v>
      </c>
      <c r="M1948">
        <f t="shared" ca="1" si="409"/>
        <v>0</v>
      </c>
      <c r="N1948" t="str">
        <f t="shared" ca="1" si="410"/>
        <v/>
      </c>
      <c r="O1948" t="str">
        <f t="shared" ca="1" si="411"/>
        <v/>
      </c>
      <c r="P1948" t="str">
        <f t="shared" si="412"/>
        <v/>
      </c>
      <c r="Q1948" t="str">
        <f t="shared" ca="1" si="413"/>
        <v/>
      </c>
      <c r="R1948" t="str">
        <f t="shared" si="414"/>
        <v/>
      </c>
      <c r="S1948" t="str">
        <f t="shared" si="415"/>
        <v>Irrigation</v>
      </c>
      <c r="T1948" s="2" t="str">
        <f>IF(S1948="Irrigation","Irrigation",IF(R1948="Irrigation","Irrigation",IF(Q1948="Domestic","Domestic",IF(P1948="Stockwatering","Stockwatering",IF(N1948="IRRIGATION_AND_MUNICIPAL","Irrigation and Municipal",IF(O1948="IRRIGATION_AND_DOMESTIC","Irrigation and Domestic Municipality",_xlfn.XLOOKUP(J1948,Use_Code_Ranking!$B$4:$B$23,Use_Code_Ranking!$A$4:$A$23)))))))</f>
        <v>Irrigation</v>
      </c>
      <c r="V1948" s="20" t="str">
        <f ca="1"/>
        <v>S025304</v>
      </c>
      <c r="W1948" s="4" t="str">
        <f t="shared" ca="1" si="403"/>
        <v>Irrigation</v>
      </c>
      <c r="X1948" t="str">
        <f t="shared" ca="1" si="404"/>
        <v>N</v>
      </c>
      <c r="Y1948" s="2" t="str">
        <f t="shared" ca="1" si="405"/>
        <v>N</v>
      </c>
      <c r="Z1948">
        <f ca="1">_xlfn.XLOOKUP($W1948,Return_flow_table!$A$4:$A$25,Return_flow_table!B$4:B$25)</f>
        <v>0</v>
      </c>
      <c r="AA1948">
        <f ca="1">_xlfn.XLOOKUP($W1948,Return_flow_table!$A$4:$A$25,Return_flow_table!C$4:C$25)</f>
        <v>0</v>
      </c>
      <c r="AB1948">
        <f ca="1">_xlfn.XLOOKUP($W1948,Return_flow_table!$A$4:$A$25,Return_flow_table!D$4:D$25)</f>
        <v>20</v>
      </c>
      <c r="AC1948">
        <f ca="1">_xlfn.XLOOKUP($W1948,Return_flow_table!$A$4:$A$25,Return_flow_table!E$4:E$25)</f>
        <v>20</v>
      </c>
      <c r="AD1948">
        <f ca="1">_xlfn.XLOOKUP($W1948,Return_flow_table!$A$4:$A$25,Return_flow_table!F$4:F$25)</f>
        <v>10</v>
      </c>
      <c r="AE1948">
        <f ca="1">_xlfn.XLOOKUP($W1948,Return_flow_table!$A$4:$A$25,Return_flow_table!G$4:G$25)</f>
        <v>10</v>
      </c>
      <c r="AF1948">
        <f ca="1">_xlfn.XLOOKUP($W1948,Return_flow_table!$A$4:$A$25,Return_flow_table!H$4:H$25)</f>
        <v>0</v>
      </c>
      <c r="AG1948">
        <f ca="1">_xlfn.XLOOKUP($W1948,Return_flow_table!$A$4:$A$25,Return_flow_table!I$4:I$25)</f>
        <v>0</v>
      </c>
      <c r="AH1948">
        <f ca="1">_xlfn.XLOOKUP($W1948,Return_flow_table!$A$4:$A$25,Return_flow_table!J$4:J$25)</f>
        <v>0</v>
      </c>
      <c r="AI1948">
        <f ca="1">_xlfn.XLOOKUP($W1948,Return_flow_table!$A$4:$A$25,Return_flow_table!K$4:K$25)</f>
        <v>20</v>
      </c>
      <c r="AJ1948">
        <f ca="1">_xlfn.XLOOKUP($W1948,Return_flow_table!$A$4:$A$25,Return_flow_table!L$4:L$25)</f>
        <v>20</v>
      </c>
      <c r="AK1948">
        <f ca="1">_xlfn.XLOOKUP($W1948,Return_flow_table!$A$4:$A$25,Return_flow_table!M$4:M$25)</f>
        <v>0</v>
      </c>
      <c r="AL1948" s="39" t="str" cm="1">
        <f t="array" aca="1" ref="AL1948" ca="1">IF(SUM(  ((OFFSET($A$4,0,0,COUNTA(A:A)-3,1)) =V1948) * (OFFSET($T$4, 0,0,COUNTA(A:A)-3,1) = "Domestic")) &gt; 0,"Y","")</f>
        <v/>
      </c>
    </row>
    <row r="1949" spans="1:38" x14ac:dyDescent="0.25">
      <c r="A1949" t="s">
        <v>2173</v>
      </c>
      <c r="B1949" t="s">
        <v>130</v>
      </c>
      <c r="C1949" t="s">
        <v>133</v>
      </c>
      <c r="D1949">
        <v>0.91</v>
      </c>
      <c r="E1949" t="s">
        <v>97</v>
      </c>
      <c r="G1949" t="s">
        <v>2174</v>
      </c>
      <c r="H1949" s="38" t="s">
        <v>99</v>
      </c>
      <c r="I1949">
        <f>_xlfn.XLOOKUP(B1949,Use_Code_Ranking!$A$4:$A$23,Use_Code_Ranking!$B$4:$B$23,9999)</f>
        <v>19</v>
      </c>
      <c r="J1949">
        <f t="shared" ca="1" si="406"/>
        <v>1</v>
      </c>
      <c r="K1949">
        <f t="shared" ca="1" si="407"/>
        <v>1</v>
      </c>
      <c r="L1949">
        <f t="shared" ca="1" si="408"/>
        <v>0</v>
      </c>
      <c r="M1949">
        <f t="shared" ca="1" si="409"/>
        <v>0</v>
      </c>
      <c r="N1949" t="str">
        <f t="shared" ca="1" si="410"/>
        <v/>
      </c>
      <c r="O1949" t="str">
        <f t="shared" ca="1" si="411"/>
        <v/>
      </c>
      <c r="P1949" t="str">
        <f t="shared" si="412"/>
        <v/>
      </c>
      <c r="Q1949" t="str">
        <f t="shared" ca="1" si="413"/>
        <v/>
      </c>
      <c r="R1949" t="str">
        <f t="shared" si="414"/>
        <v/>
      </c>
      <c r="S1949" t="str">
        <f t="shared" si="415"/>
        <v>Irrigation</v>
      </c>
      <c r="T1949" s="2" t="str">
        <f>IF(S1949="Irrigation","Irrigation",IF(R1949="Irrigation","Irrigation",IF(Q1949="Domestic","Domestic",IF(P1949="Stockwatering","Stockwatering",IF(N1949="IRRIGATION_AND_MUNICIPAL","Irrigation and Municipal",IF(O1949="IRRIGATION_AND_DOMESTIC","Irrigation and Domestic Municipality",_xlfn.XLOOKUP(J1949,Use_Code_Ranking!$B$4:$B$23,Use_Code_Ranking!$A$4:$A$23)))))))</f>
        <v>Irrigation</v>
      </c>
      <c r="V1949" s="20" t="str">
        <f ca="1"/>
        <v>S025309</v>
      </c>
      <c r="W1949" s="4" t="str">
        <f t="shared" ca="1" si="403"/>
        <v>Domestic</v>
      </c>
      <c r="X1949" t="str">
        <f t="shared" ca="1" si="404"/>
        <v>N</v>
      </c>
      <c r="Y1949" s="2" t="str">
        <f t="shared" ca="1" si="405"/>
        <v>N</v>
      </c>
      <c r="Z1949">
        <f ca="1">_xlfn.XLOOKUP($W1949,Return_flow_table!$A$4:$A$25,Return_flow_table!B$4:B$25)</f>
        <v>0</v>
      </c>
      <c r="AA1949">
        <f ca="1">_xlfn.XLOOKUP($W1949,Return_flow_table!$A$4:$A$25,Return_flow_table!C$4:C$25)</f>
        <v>0</v>
      </c>
      <c r="AB1949">
        <f ca="1">_xlfn.XLOOKUP($W1949,Return_flow_table!$A$4:$A$25,Return_flow_table!D$4:D$25)</f>
        <v>0</v>
      </c>
      <c r="AC1949">
        <f ca="1">_xlfn.XLOOKUP($W1949,Return_flow_table!$A$4:$A$25,Return_flow_table!E$4:E$25)</f>
        <v>0</v>
      </c>
      <c r="AD1949">
        <f ca="1">_xlfn.XLOOKUP($W1949,Return_flow_table!$A$4:$A$25,Return_flow_table!F$4:F$25)</f>
        <v>0</v>
      </c>
      <c r="AE1949">
        <f ca="1">_xlfn.XLOOKUP($W1949,Return_flow_table!$A$4:$A$25,Return_flow_table!G$4:G$25)</f>
        <v>0</v>
      </c>
      <c r="AF1949">
        <f ca="1">_xlfn.XLOOKUP($W1949,Return_flow_table!$A$4:$A$25,Return_flow_table!H$4:H$25)</f>
        <v>0</v>
      </c>
      <c r="AG1949">
        <f ca="1">_xlfn.XLOOKUP($W1949,Return_flow_table!$A$4:$A$25,Return_flow_table!I$4:I$25)</f>
        <v>0</v>
      </c>
      <c r="AH1949">
        <f ca="1">_xlfn.XLOOKUP($W1949,Return_flow_table!$A$4:$A$25,Return_flow_table!J$4:J$25)</f>
        <v>0</v>
      </c>
      <c r="AI1949">
        <f ca="1">_xlfn.XLOOKUP($W1949,Return_flow_table!$A$4:$A$25,Return_flow_table!K$4:K$25)</f>
        <v>0</v>
      </c>
      <c r="AJ1949">
        <f ca="1">_xlfn.XLOOKUP($W1949,Return_flow_table!$A$4:$A$25,Return_flow_table!L$4:L$25)</f>
        <v>0</v>
      </c>
      <c r="AK1949">
        <f ca="1">_xlfn.XLOOKUP($W1949,Return_flow_table!$A$4:$A$25,Return_flow_table!M$4:M$25)</f>
        <v>0</v>
      </c>
      <c r="AL1949" s="39" t="str" cm="1">
        <f t="array" aca="1" ref="AL1949" ca="1">IF(SUM(  ((OFFSET($A$4,0,0,COUNTA(A:A)-3,1)) =V1949) * (OFFSET($T$4, 0,0,COUNTA(A:A)-3,1) = "Domestic")) &gt; 0,"Y","")</f>
        <v>Y</v>
      </c>
    </row>
    <row r="1950" spans="1:38" x14ac:dyDescent="0.25">
      <c r="A1950" t="s">
        <v>2175</v>
      </c>
      <c r="B1950" t="s">
        <v>95</v>
      </c>
      <c r="C1950" t="s">
        <v>133</v>
      </c>
      <c r="D1950">
        <v>0.24</v>
      </c>
      <c r="E1950" t="s">
        <v>97</v>
      </c>
      <c r="G1950" t="s">
        <v>2176</v>
      </c>
      <c r="H1950" s="38" t="s">
        <v>106</v>
      </c>
      <c r="I1950">
        <f>_xlfn.XLOOKUP(B1950,Use_Code_Ranking!$A$4:$A$23,Use_Code_Ranking!$B$4:$B$23,9999)</f>
        <v>1</v>
      </c>
      <c r="J1950">
        <f t="shared" ca="1" si="406"/>
        <v>1</v>
      </c>
      <c r="K1950">
        <f t="shared" ca="1" si="407"/>
        <v>1</v>
      </c>
      <c r="L1950">
        <f t="shared" ca="1" si="408"/>
        <v>0</v>
      </c>
      <c r="M1950">
        <f t="shared" ca="1" si="409"/>
        <v>0</v>
      </c>
      <c r="N1950" t="str">
        <f t="shared" ca="1" si="410"/>
        <v/>
      </c>
      <c r="O1950" t="str">
        <f t="shared" ca="1" si="411"/>
        <v/>
      </c>
      <c r="P1950" t="str">
        <f t="shared" si="412"/>
        <v/>
      </c>
      <c r="Q1950" t="str">
        <f t="shared" ca="1" si="413"/>
        <v/>
      </c>
      <c r="R1950" t="str">
        <f t="shared" si="414"/>
        <v/>
      </c>
      <c r="S1950" t="str">
        <f t="shared" si="415"/>
        <v>Irrigation</v>
      </c>
      <c r="T1950" s="2" t="str">
        <f>IF(S1950="Irrigation","Irrigation",IF(R1950="Irrigation","Irrigation",IF(Q1950="Domestic","Domestic",IF(P1950="Stockwatering","Stockwatering",IF(N1950="IRRIGATION_AND_MUNICIPAL","Irrigation and Municipal",IF(O1950="IRRIGATION_AND_DOMESTIC","Irrigation and Domestic Municipality",_xlfn.XLOOKUP(J1950,Use_Code_Ranking!$B$4:$B$23,Use_Code_Ranking!$A$4:$A$23)))))))</f>
        <v>Irrigation</v>
      </c>
      <c r="V1950" s="20" t="str">
        <f ca="1"/>
        <v>S025312</v>
      </c>
      <c r="W1950" s="4" t="str">
        <f t="shared" ca="1" si="403"/>
        <v>Irrigation</v>
      </c>
      <c r="X1950" t="str">
        <f t="shared" ca="1" si="404"/>
        <v>N</v>
      </c>
      <c r="Y1950" s="2" t="str">
        <f t="shared" ca="1" si="405"/>
        <v>N</v>
      </c>
      <c r="Z1950">
        <f ca="1">_xlfn.XLOOKUP($W1950,Return_flow_table!$A$4:$A$25,Return_flow_table!B$4:B$25)</f>
        <v>0</v>
      </c>
      <c r="AA1950">
        <f ca="1">_xlfn.XLOOKUP($W1950,Return_flow_table!$A$4:$A$25,Return_flow_table!C$4:C$25)</f>
        <v>0</v>
      </c>
      <c r="AB1950">
        <f ca="1">_xlfn.XLOOKUP($W1950,Return_flow_table!$A$4:$A$25,Return_flow_table!D$4:D$25)</f>
        <v>20</v>
      </c>
      <c r="AC1950">
        <f ca="1">_xlfn.XLOOKUP($W1950,Return_flow_table!$A$4:$A$25,Return_flow_table!E$4:E$25)</f>
        <v>20</v>
      </c>
      <c r="AD1950">
        <f ca="1">_xlfn.XLOOKUP($W1950,Return_flow_table!$A$4:$A$25,Return_flow_table!F$4:F$25)</f>
        <v>10</v>
      </c>
      <c r="AE1950">
        <f ca="1">_xlfn.XLOOKUP($W1950,Return_flow_table!$A$4:$A$25,Return_flow_table!G$4:G$25)</f>
        <v>10</v>
      </c>
      <c r="AF1950">
        <f ca="1">_xlfn.XLOOKUP($W1950,Return_flow_table!$A$4:$A$25,Return_flow_table!H$4:H$25)</f>
        <v>0</v>
      </c>
      <c r="AG1950">
        <f ca="1">_xlfn.XLOOKUP($W1950,Return_flow_table!$A$4:$A$25,Return_flow_table!I$4:I$25)</f>
        <v>0</v>
      </c>
      <c r="AH1950">
        <f ca="1">_xlfn.XLOOKUP($W1950,Return_flow_table!$A$4:$A$25,Return_flow_table!J$4:J$25)</f>
        <v>0</v>
      </c>
      <c r="AI1950">
        <f ca="1">_xlfn.XLOOKUP($W1950,Return_flow_table!$A$4:$A$25,Return_flow_table!K$4:K$25)</f>
        <v>20</v>
      </c>
      <c r="AJ1950">
        <f ca="1">_xlfn.XLOOKUP($W1950,Return_flow_table!$A$4:$A$25,Return_flow_table!L$4:L$25)</f>
        <v>20</v>
      </c>
      <c r="AK1950">
        <f ca="1">_xlfn.XLOOKUP($W1950,Return_flow_table!$A$4:$A$25,Return_flow_table!M$4:M$25)</f>
        <v>0</v>
      </c>
      <c r="AL1950" s="39" t="str" cm="1">
        <f t="array" aca="1" ref="AL1950" ca="1">IF(SUM(  ((OFFSET($A$4,0,0,COUNTA(A:A)-3,1)) =V1950) * (OFFSET($T$4, 0,0,COUNTA(A:A)-3,1) = "Domestic")) &gt; 0,"Y","")</f>
        <v/>
      </c>
    </row>
    <row r="1951" spans="1:38" x14ac:dyDescent="0.25">
      <c r="A1951" t="s">
        <v>2177</v>
      </c>
      <c r="B1951" t="s">
        <v>95</v>
      </c>
      <c r="C1951" t="s">
        <v>133</v>
      </c>
      <c r="D1951">
        <v>1.44</v>
      </c>
      <c r="E1951" t="s">
        <v>97</v>
      </c>
      <c r="G1951" t="s">
        <v>1913</v>
      </c>
      <c r="H1951" s="38" t="s">
        <v>99</v>
      </c>
      <c r="I1951">
        <f>_xlfn.XLOOKUP(B1951,Use_Code_Ranking!$A$4:$A$23,Use_Code_Ranking!$B$4:$B$23,9999)</f>
        <v>1</v>
      </c>
      <c r="J1951">
        <f t="shared" ca="1" si="406"/>
        <v>1</v>
      </c>
      <c r="K1951">
        <f t="shared" ca="1" si="407"/>
        <v>1</v>
      </c>
      <c r="L1951">
        <f t="shared" ca="1" si="408"/>
        <v>0</v>
      </c>
      <c r="M1951">
        <f t="shared" ca="1" si="409"/>
        <v>0</v>
      </c>
      <c r="N1951" t="str">
        <f t="shared" ca="1" si="410"/>
        <v/>
      </c>
      <c r="O1951" t="str">
        <f t="shared" ca="1" si="411"/>
        <v/>
      </c>
      <c r="P1951" t="str">
        <f t="shared" si="412"/>
        <v/>
      </c>
      <c r="Q1951" t="str">
        <f t="shared" ca="1" si="413"/>
        <v/>
      </c>
      <c r="R1951" t="str">
        <f t="shared" si="414"/>
        <v/>
      </c>
      <c r="S1951" t="str">
        <f t="shared" si="415"/>
        <v>Irrigation</v>
      </c>
      <c r="T1951" s="2" t="str">
        <f>IF(S1951="Irrigation","Irrigation",IF(R1951="Irrigation","Irrigation",IF(Q1951="Domestic","Domestic",IF(P1951="Stockwatering","Stockwatering",IF(N1951="IRRIGATION_AND_MUNICIPAL","Irrigation and Municipal",IF(O1951="IRRIGATION_AND_DOMESTIC","Irrigation and Domestic Municipality",_xlfn.XLOOKUP(J1951,Use_Code_Ranking!$B$4:$B$23,Use_Code_Ranking!$A$4:$A$23)))))))</f>
        <v>Irrigation</v>
      </c>
      <c r="V1951" s="20" t="str">
        <f ca="1"/>
        <v>S025315</v>
      </c>
      <c r="W1951" s="4" t="str">
        <f t="shared" ca="1" si="403"/>
        <v>Irrigation</v>
      </c>
      <c r="X1951" t="str">
        <f t="shared" ca="1" si="404"/>
        <v>N</v>
      </c>
      <c r="Y1951" s="2" t="str">
        <f t="shared" ca="1" si="405"/>
        <v>N</v>
      </c>
      <c r="Z1951">
        <f ca="1">_xlfn.XLOOKUP($W1951,Return_flow_table!$A$4:$A$25,Return_flow_table!B$4:B$25)</f>
        <v>0</v>
      </c>
      <c r="AA1951">
        <f ca="1">_xlfn.XLOOKUP($W1951,Return_flow_table!$A$4:$A$25,Return_flow_table!C$4:C$25)</f>
        <v>0</v>
      </c>
      <c r="AB1951">
        <f ca="1">_xlfn.XLOOKUP($W1951,Return_flow_table!$A$4:$A$25,Return_flow_table!D$4:D$25)</f>
        <v>20</v>
      </c>
      <c r="AC1951">
        <f ca="1">_xlfn.XLOOKUP($W1951,Return_flow_table!$A$4:$A$25,Return_flow_table!E$4:E$25)</f>
        <v>20</v>
      </c>
      <c r="AD1951">
        <f ca="1">_xlfn.XLOOKUP($W1951,Return_flow_table!$A$4:$A$25,Return_flow_table!F$4:F$25)</f>
        <v>10</v>
      </c>
      <c r="AE1951">
        <f ca="1">_xlfn.XLOOKUP($W1951,Return_flow_table!$A$4:$A$25,Return_flow_table!G$4:G$25)</f>
        <v>10</v>
      </c>
      <c r="AF1951">
        <f ca="1">_xlfn.XLOOKUP($W1951,Return_flow_table!$A$4:$A$25,Return_flow_table!H$4:H$25)</f>
        <v>0</v>
      </c>
      <c r="AG1951">
        <f ca="1">_xlfn.XLOOKUP($W1951,Return_flow_table!$A$4:$A$25,Return_flow_table!I$4:I$25)</f>
        <v>0</v>
      </c>
      <c r="AH1951">
        <f ca="1">_xlfn.XLOOKUP($W1951,Return_flow_table!$A$4:$A$25,Return_flow_table!J$4:J$25)</f>
        <v>0</v>
      </c>
      <c r="AI1951">
        <f ca="1">_xlfn.XLOOKUP($W1951,Return_flow_table!$A$4:$A$25,Return_flow_table!K$4:K$25)</f>
        <v>20</v>
      </c>
      <c r="AJ1951">
        <f ca="1">_xlfn.XLOOKUP($W1951,Return_flow_table!$A$4:$A$25,Return_flow_table!L$4:L$25)</f>
        <v>20</v>
      </c>
      <c r="AK1951">
        <f ca="1">_xlfn.XLOOKUP($W1951,Return_flow_table!$A$4:$A$25,Return_flow_table!M$4:M$25)</f>
        <v>0</v>
      </c>
      <c r="AL1951" s="39" t="str" cm="1">
        <f t="array" aca="1" ref="AL1951" ca="1">IF(SUM(  ((OFFSET($A$4,0,0,COUNTA(A:A)-3,1)) =V1951) * (OFFSET($T$4, 0,0,COUNTA(A:A)-3,1) = "Domestic")) &gt; 0,"Y","")</f>
        <v/>
      </c>
    </row>
    <row r="1952" spans="1:38" x14ac:dyDescent="0.25">
      <c r="A1952" t="s">
        <v>2178</v>
      </c>
      <c r="B1952" t="s">
        <v>113</v>
      </c>
      <c r="C1952" t="s">
        <v>133</v>
      </c>
      <c r="D1952">
        <v>3.07</v>
      </c>
      <c r="E1952" t="s">
        <v>97</v>
      </c>
      <c r="G1952" t="s">
        <v>2179</v>
      </c>
      <c r="H1952" s="38" t="s">
        <v>106</v>
      </c>
      <c r="I1952">
        <f>_xlfn.XLOOKUP(B1952,Use_Code_Ranking!$A$4:$A$23,Use_Code_Ranking!$B$4:$B$23,9999)</f>
        <v>9</v>
      </c>
      <c r="J1952">
        <f t="shared" ca="1" si="406"/>
        <v>1</v>
      </c>
      <c r="K1952">
        <f t="shared" ca="1" si="407"/>
        <v>1</v>
      </c>
      <c r="L1952">
        <f t="shared" ca="1" si="408"/>
        <v>0</v>
      </c>
      <c r="M1952">
        <f t="shared" ca="1" si="409"/>
        <v>0</v>
      </c>
      <c r="N1952" t="str">
        <f t="shared" ca="1" si="410"/>
        <v/>
      </c>
      <c r="O1952" t="str">
        <f t="shared" ca="1" si="411"/>
        <v/>
      </c>
      <c r="P1952" t="str">
        <f t="shared" si="412"/>
        <v/>
      </c>
      <c r="Q1952" t="str">
        <f t="shared" ca="1" si="413"/>
        <v/>
      </c>
      <c r="R1952" t="str">
        <f t="shared" si="414"/>
        <v/>
      </c>
      <c r="S1952" t="str">
        <f t="shared" si="415"/>
        <v>Irrigation</v>
      </c>
      <c r="T1952" s="2" t="str">
        <f>IF(S1952="Irrigation","Irrigation",IF(R1952="Irrigation","Irrigation",IF(Q1952="Domestic","Domestic",IF(P1952="Stockwatering","Stockwatering",IF(N1952="IRRIGATION_AND_MUNICIPAL","Irrigation and Municipal",IF(O1952="IRRIGATION_AND_DOMESTIC","Irrigation and Domestic Municipality",_xlfn.XLOOKUP(J1952,Use_Code_Ranking!$B$4:$B$23,Use_Code_Ranking!$A$4:$A$23)))))))</f>
        <v>Irrigation</v>
      </c>
      <c r="V1952" s="20" t="str">
        <f ca="1"/>
        <v>S025316</v>
      </c>
      <c r="W1952" s="4" t="str">
        <f t="shared" ca="1" si="403"/>
        <v>Irrigation</v>
      </c>
      <c r="X1952" t="str">
        <f t="shared" ca="1" si="404"/>
        <v>N</v>
      </c>
      <c r="Y1952" s="2" t="str">
        <f t="shared" ca="1" si="405"/>
        <v>N</v>
      </c>
      <c r="Z1952">
        <f ca="1">_xlfn.XLOOKUP($W1952,Return_flow_table!$A$4:$A$25,Return_flow_table!B$4:B$25)</f>
        <v>0</v>
      </c>
      <c r="AA1952">
        <f ca="1">_xlfn.XLOOKUP($W1952,Return_flow_table!$A$4:$A$25,Return_flow_table!C$4:C$25)</f>
        <v>0</v>
      </c>
      <c r="AB1952">
        <f ca="1">_xlfn.XLOOKUP($W1952,Return_flow_table!$A$4:$A$25,Return_flow_table!D$4:D$25)</f>
        <v>20</v>
      </c>
      <c r="AC1952">
        <f ca="1">_xlfn.XLOOKUP($W1952,Return_flow_table!$A$4:$A$25,Return_flow_table!E$4:E$25)</f>
        <v>20</v>
      </c>
      <c r="AD1952">
        <f ca="1">_xlfn.XLOOKUP($W1952,Return_flow_table!$A$4:$A$25,Return_flow_table!F$4:F$25)</f>
        <v>10</v>
      </c>
      <c r="AE1952">
        <f ca="1">_xlfn.XLOOKUP($W1952,Return_flow_table!$A$4:$A$25,Return_flow_table!G$4:G$25)</f>
        <v>10</v>
      </c>
      <c r="AF1952">
        <f ca="1">_xlfn.XLOOKUP($W1952,Return_flow_table!$A$4:$A$25,Return_flow_table!H$4:H$25)</f>
        <v>0</v>
      </c>
      <c r="AG1952">
        <f ca="1">_xlfn.XLOOKUP($W1952,Return_flow_table!$A$4:$A$25,Return_flow_table!I$4:I$25)</f>
        <v>0</v>
      </c>
      <c r="AH1952">
        <f ca="1">_xlfn.XLOOKUP($W1952,Return_flow_table!$A$4:$A$25,Return_flow_table!J$4:J$25)</f>
        <v>0</v>
      </c>
      <c r="AI1952">
        <f ca="1">_xlfn.XLOOKUP($W1952,Return_flow_table!$A$4:$A$25,Return_flow_table!K$4:K$25)</f>
        <v>20</v>
      </c>
      <c r="AJ1952">
        <f ca="1">_xlfn.XLOOKUP($W1952,Return_flow_table!$A$4:$A$25,Return_flow_table!L$4:L$25)</f>
        <v>20</v>
      </c>
      <c r="AK1952">
        <f ca="1">_xlfn.XLOOKUP($W1952,Return_flow_table!$A$4:$A$25,Return_flow_table!M$4:M$25)</f>
        <v>0</v>
      </c>
      <c r="AL1952" s="39" t="str" cm="1">
        <f t="array" aca="1" ref="AL1952" ca="1">IF(SUM(  ((OFFSET($A$4,0,0,COUNTA(A:A)-3,1)) =V1952) * (OFFSET($T$4, 0,0,COUNTA(A:A)-3,1) = "Domestic")) &gt; 0,"Y","")</f>
        <v/>
      </c>
    </row>
    <row r="1953" spans="1:38" x14ac:dyDescent="0.25">
      <c r="A1953" t="s">
        <v>2178</v>
      </c>
      <c r="B1953" t="s">
        <v>111</v>
      </c>
      <c r="C1953" t="s">
        <v>133</v>
      </c>
      <c r="D1953">
        <v>3.07</v>
      </c>
      <c r="E1953" t="s">
        <v>97</v>
      </c>
      <c r="G1953" t="s">
        <v>2179</v>
      </c>
      <c r="H1953" s="38" t="s">
        <v>106</v>
      </c>
      <c r="I1953">
        <f>_xlfn.XLOOKUP(B1953,Use_Code_Ranking!$A$4:$A$23,Use_Code_Ranking!$B$4:$B$23,9999)</f>
        <v>14</v>
      </c>
      <c r="J1953">
        <f t="shared" ca="1" si="406"/>
        <v>1</v>
      </c>
      <c r="K1953">
        <f t="shared" ca="1" si="407"/>
        <v>1</v>
      </c>
      <c r="L1953">
        <f t="shared" ca="1" si="408"/>
        <v>0</v>
      </c>
      <c r="M1953">
        <f t="shared" ca="1" si="409"/>
        <v>0</v>
      </c>
      <c r="N1953" t="str">
        <f t="shared" ca="1" si="410"/>
        <v/>
      </c>
      <c r="O1953" t="str">
        <f t="shared" ca="1" si="411"/>
        <v/>
      </c>
      <c r="P1953" t="str">
        <f t="shared" si="412"/>
        <v/>
      </c>
      <c r="Q1953" t="str">
        <f t="shared" ca="1" si="413"/>
        <v/>
      </c>
      <c r="R1953" t="str">
        <f t="shared" si="414"/>
        <v/>
      </c>
      <c r="S1953" t="str">
        <f t="shared" si="415"/>
        <v>Irrigation</v>
      </c>
      <c r="T1953" s="2" t="str">
        <f>IF(S1953="Irrigation","Irrigation",IF(R1953="Irrigation","Irrigation",IF(Q1953="Domestic","Domestic",IF(P1953="Stockwatering","Stockwatering",IF(N1953="IRRIGATION_AND_MUNICIPAL","Irrigation and Municipal",IF(O1953="IRRIGATION_AND_DOMESTIC","Irrigation and Domestic Municipality",_xlfn.XLOOKUP(J1953,Use_Code_Ranking!$B$4:$B$23,Use_Code_Ranking!$A$4:$A$23)))))))</f>
        <v>Irrigation</v>
      </c>
      <c r="V1953" s="20" t="str">
        <f ca="1"/>
        <v>S025320</v>
      </c>
      <c r="W1953" s="4" t="str">
        <f t="shared" ca="1" si="403"/>
        <v>Irrigation</v>
      </c>
      <c r="X1953" t="str">
        <f t="shared" ca="1" si="404"/>
        <v>N</v>
      </c>
      <c r="Y1953" s="2" t="str">
        <f t="shared" ca="1" si="405"/>
        <v>N</v>
      </c>
      <c r="Z1953">
        <f ca="1">_xlfn.XLOOKUP($W1953,Return_flow_table!$A$4:$A$25,Return_flow_table!B$4:B$25)</f>
        <v>0</v>
      </c>
      <c r="AA1953">
        <f ca="1">_xlfn.XLOOKUP($W1953,Return_flow_table!$A$4:$A$25,Return_flow_table!C$4:C$25)</f>
        <v>0</v>
      </c>
      <c r="AB1953">
        <f ca="1">_xlfn.XLOOKUP($W1953,Return_flow_table!$A$4:$A$25,Return_flow_table!D$4:D$25)</f>
        <v>20</v>
      </c>
      <c r="AC1953">
        <f ca="1">_xlfn.XLOOKUP($W1953,Return_flow_table!$A$4:$A$25,Return_flow_table!E$4:E$25)</f>
        <v>20</v>
      </c>
      <c r="AD1953">
        <f ca="1">_xlfn.XLOOKUP($W1953,Return_flow_table!$A$4:$A$25,Return_flow_table!F$4:F$25)</f>
        <v>10</v>
      </c>
      <c r="AE1953">
        <f ca="1">_xlfn.XLOOKUP($W1953,Return_flow_table!$A$4:$A$25,Return_flow_table!G$4:G$25)</f>
        <v>10</v>
      </c>
      <c r="AF1953">
        <f ca="1">_xlfn.XLOOKUP($W1953,Return_flow_table!$A$4:$A$25,Return_flow_table!H$4:H$25)</f>
        <v>0</v>
      </c>
      <c r="AG1953">
        <f ca="1">_xlfn.XLOOKUP($W1953,Return_flow_table!$A$4:$A$25,Return_flow_table!I$4:I$25)</f>
        <v>0</v>
      </c>
      <c r="AH1953">
        <f ca="1">_xlfn.XLOOKUP($W1953,Return_flow_table!$A$4:$A$25,Return_flow_table!J$4:J$25)</f>
        <v>0</v>
      </c>
      <c r="AI1953">
        <f ca="1">_xlfn.XLOOKUP($W1953,Return_flow_table!$A$4:$A$25,Return_flow_table!K$4:K$25)</f>
        <v>20</v>
      </c>
      <c r="AJ1953">
        <f ca="1">_xlfn.XLOOKUP($W1953,Return_flow_table!$A$4:$A$25,Return_flow_table!L$4:L$25)</f>
        <v>20</v>
      </c>
      <c r="AK1953">
        <f ca="1">_xlfn.XLOOKUP($W1953,Return_flow_table!$A$4:$A$25,Return_flow_table!M$4:M$25)</f>
        <v>0</v>
      </c>
      <c r="AL1953" s="39" t="str" cm="1">
        <f t="array" aca="1" ref="AL1953" ca="1">IF(SUM(  ((OFFSET($A$4,0,0,COUNTA(A:A)-3,1)) =V1953) * (OFFSET($T$4, 0,0,COUNTA(A:A)-3,1) = "Domestic")) &gt; 0,"Y","")</f>
        <v/>
      </c>
    </row>
    <row r="1954" spans="1:38" x14ac:dyDescent="0.25">
      <c r="A1954" t="s">
        <v>2178</v>
      </c>
      <c r="B1954" t="s">
        <v>130</v>
      </c>
      <c r="C1954" t="s">
        <v>133</v>
      </c>
      <c r="D1954">
        <v>3.07</v>
      </c>
      <c r="E1954" t="s">
        <v>97</v>
      </c>
      <c r="G1954" t="s">
        <v>2179</v>
      </c>
      <c r="H1954" s="38" t="s">
        <v>106</v>
      </c>
      <c r="I1954">
        <f>_xlfn.XLOOKUP(B1954,Use_Code_Ranking!$A$4:$A$23,Use_Code_Ranking!$B$4:$B$23,9999)</f>
        <v>19</v>
      </c>
      <c r="J1954">
        <f t="shared" ca="1" si="406"/>
        <v>1</v>
      </c>
      <c r="K1954">
        <f t="shared" ca="1" si="407"/>
        <v>1</v>
      </c>
      <c r="L1954">
        <f t="shared" ca="1" si="408"/>
        <v>0</v>
      </c>
      <c r="M1954">
        <f t="shared" ca="1" si="409"/>
        <v>0</v>
      </c>
      <c r="N1954" t="str">
        <f t="shared" ca="1" si="410"/>
        <v/>
      </c>
      <c r="O1954" t="str">
        <f t="shared" ca="1" si="411"/>
        <v/>
      </c>
      <c r="P1954" t="str">
        <f t="shared" si="412"/>
        <v/>
      </c>
      <c r="Q1954" t="str">
        <f t="shared" ca="1" si="413"/>
        <v/>
      </c>
      <c r="R1954" t="str">
        <f t="shared" si="414"/>
        <v/>
      </c>
      <c r="S1954" t="str">
        <f t="shared" si="415"/>
        <v>Irrigation</v>
      </c>
      <c r="T1954" s="2" t="str">
        <f>IF(S1954="Irrigation","Irrigation",IF(R1954="Irrigation","Irrigation",IF(Q1954="Domestic","Domestic",IF(P1954="Stockwatering","Stockwatering",IF(N1954="IRRIGATION_AND_MUNICIPAL","Irrigation and Municipal",IF(O1954="IRRIGATION_AND_DOMESTIC","Irrigation and Domestic Municipality",_xlfn.XLOOKUP(J1954,Use_Code_Ranking!$B$4:$B$23,Use_Code_Ranking!$A$4:$A$23)))))))</f>
        <v>Irrigation</v>
      </c>
      <c r="V1954" s="20" t="str">
        <f ca="1"/>
        <v>S025331</v>
      </c>
      <c r="W1954" s="4" t="str">
        <f t="shared" ca="1" si="403"/>
        <v>Irrigation</v>
      </c>
      <c r="X1954" t="str">
        <f t="shared" ca="1" si="404"/>
        <v>N</v>
      </c>
      <c r="Y1954" s="2" t="str">
        <f t="shared" ca="1" si="405"/>
        <v>N</v>
      </c>
      <c r="Z1954">
        <f ca="1">_xlfn.XLOOKUP($W1954,Return_flow_table!$A$4:$A$25,Return_flow_table!B$4:B$25)</f>
        <v>0</v>
      </c>
      <c r="AA1954">
        <f ca="1">_xlfn.XLOOKUP($W1954,Return_flow_table!$A$4:$A$25,Return_flow_table!C$4:C$25)</f>
        <v>0</v>
      </c>
      <c r="AB1954">
        <f ca="1">_xlfn.XLOOKUP($W1954,Return_flow_table!$A$4:$A$25,Return_flow_table!D$4:D$25)</f>
        <v>20</v>
      </c>
      <c r="AC1954">
        <f ca="1">_xlfn.XLOOKUP($W1954,Return_flow_table!$A$4:$A$25,Return_flow_table!E$4:E$25)</f>
        <v>20</v>
      </c>
      <c r="AD1954">
        <f ca="1">_xlfn.XLOOKUP($W1954,Return_flow_table!$A$4:$A$25,Return_flow_table!F$4:F$25)</f>
        <v>10</v>
      </c>
      <c r="AE1954">
        <f ca="1">_xlfn.XLOOKUP($W1954,Return_flow_table!$A$4:$A$25,Return_flow_table!G$4:G$25)</f>
        <v>10</v>
      </c>
      <c r="AF1954">
        <f ca="1">_xlfn.XLOOKUP($W1954,Return_flow_table!$A$4:$A$25,Return_flow_table!H$4:H$25)</f>
        <v>0</v>
      </c>
      <c r="AG1954">
        <f ca="1">_xlfn.XLOOKUP($W1954,Return_flow_table!$A$4:$A$25,Return_flow_table!I$4:I$25)</f>
        <v>0</v>
      </c>
      <c r="AH1954">
        <f ca="1">_xlfn.XLOOKUP($W1954,Return_flow_table!$A$4:$A$25,Return_flow_table!J$4:J$25)</f>
        <v>0</v>
      </c>
      <c r="AI1954">
        <f ca="1">_xlfn.XLOOKUP($W1954,Return_flow_table!$A$4:$A$25,Return_flow_table!K$4:K$25)</f>
        <v>20</v>
      </c>
      <c r="AJ1954">
        <f ca="1">_xlfn.XLOOKUP($W1954,Return_flow_table!$A$4:$A$25,Return_flow_table!L$4:L$25)</f>
        <v>20</v>
      </c>
      <c r="AK1954">
        <f ca="1">_xlfn.XLOOKUP($W1954,Return_flow_table!$A$4:$A$25,Return_flow_table!M$4:M$25)</f>
        <v>0</v>
      </c>
      <c r="AL1954" s="39" t="str" cm="1">
        <f t="array" aca="1" ref="AL1954" ca="1">IF(SUM(  ((OFFSET($A$4,0,0,COUNTA(A:A)-3,1)) =V1954) * (OFFSET($T$4, 0,0,COUNTA(A:A)-3,1) = "Domestic")) &gt; 0,"Y","")</f>
        <v/>
      </c>
    </row>
    <row r="1955" spans="1:38" x14ac:dyDescent="0.25">
      <c r="A1955" t="s">
        <v>2178</v>
      </c>
      <c r="B1955" t="s">
        <v>114</v>
      </c>
      <c r="C1955" t="s">
        <v>133</v>
      </c>
      <c r="D1955">
        <v>3.07</v>
      </c>
      <c r="E1955" t="s">
        <v>97</v>
      </c>
      <c r="G1955" t="s">
        <v>2179</v>
      </c>
      <c r="H1955" s="38" t="s">
        <v>106</v>
      </c>
      <c r="I1955">
        <f>_xlfn.XLOOKUP(B1955,Use_Code_Ranking!$A$4:$A$23,Use_Code_Ranking!$B$4:$B$23,9999)</f>
        <v>12</v>
      </c>
      <c r="J1955">
        <f t="shared" ca="1" si="406"/>
        <v>1</v>
      </c>
      <c r="K1955">
        <f t="shared" ca="1" si="407"/>
        <v>1</v>
      </c>
      <c r="L1955">
        <f t="shared" ca="1" si="408"/>
        <v>0</v>
      </c>
      <c r="M1955">
        <f t="shared" ca="1" si="409"/>
        <v>0</v>
      </c>
      <c r="N1955" t="str">
        <f t="shared" ca="1" si="410"/>
        <v/>
      </c>
      <c r="O1955" t="str">
        <f t="shared" ca="1" si="411"/>
        <v/>
      </c>
      <c r="P1955" t="str">
        <f t="shared" si="412"/>
        <v/>
      </c>
      <c r="Q1955" t="str">
        <f t="shared" ca="1" si="413"/>
        <v/>
      </c>
      <c r="R1955" t="str">
        <f t="shared" si="414"/>
        <v/>
      </c>
      <c r="S1955" t="str">
        <f t="shared" si="415"/>
        <v>Irrigation</v>
      </c>
      <c r="T1955" s="2" t="str">
        <f>IF(S1955="Irrigation","Irrigation",IF(R1955="Irrigation","Irrigation",IF(Q1955="Domestic","Domestic",IF(P1955="Stockwatering","Stockwatering",IF(N1955="IRRIGATION_AND_MUNICIPAL","Irrigation and Municipal",IF(O1955="IRRIGATION_AND_DOMESTIC","Irrigation and Domestic Municipality",_xlfn.XLOOKUP(J1955,Use_Code_Ranking!$B$4:$B$23,Use_Code_Ranking!$A$4:$A$23)))))))</f>
        <v>Irrigation</v>
      </c>
      <c r="V1955" s="20" t="str">
        <f ca="1"/>
        <v>S025333</v>
      </c>
      <c r="W1955" s="4" t="str">
        <f t="shared" ca="1" si="403"/>
        <v>Irrigation</v>
      </c>
      <c r="X1955" t="str">
        <f t="shared" ca="1" si="404"/>
        <v>N</v>
      </c>
      <c r="Y1955" s="2" t="str">
        <f t="shared" ca="1" si="405"/>
        <v>N</v>
      </c>
      <c r="Z1955">
        <f ca="1">_xlfn.XLOOKUP($W1955,Return_flow_table!$A$4:$A$25,Return_flow_table!B$4:B$25)</f>
        <v>0</v>
      </c>
      <c r="AA1955">
        <f ca="1">_xlfn.XLOOKUP($W1955,Return_flow_table!$A$4:$A$25,Return_flow_table!C$4:C$25)</f>
        <v>0</v>
      </c>
      <c r="AB1955">
        <f ca="1">_xlfn.XLOOKUP($W1955,Return_flow_table!$A$4:$A$25,Return_flow_table!D$4:D$25)</f>
        <v>20</v>
      </c>
      <c r="AC1955">
        <f ca="1">_xlfn.XLOOKUP($W1955,Return_flow_table!$A$4:$A$25,Return_flow_table!E$4:E$25)</f>
        <v>20</v>
      </c>
      <c r="AD1955">
        <f ca="1">_xlfn.XLOOKUP($W1955,Return_flow_table!$A$4:$A$25,Return_flow_table!F$4:F$25)</f>
        <v>10</v>
      </c>
      <c r="AE1955">
        <f ca="1">_xlfn.XLOOKUP($W1955,Return_flow_table!$A$4:$A$25,Return_flow_table!G$4:G$25)</f>
        <v>10</v>
      </c>
      <c r="AF1955">
        <f ca="1">_xlfn.XLOOKUP($W1955,Return_flow_table!$A$4:$A$25,Return_flow_table!H$4:H$25)</f>
        <v>0</v>
      </c>
      <c r="AG1955">
        <f ca="1">_xlfn.XLOOKUP($W1955,Return_flow_table!$A$4:$A$25,Return_flow_table!I$4:I$25)</f>
        <v>0</v>
      </c>
      <c r="AH1955">
        <f ca="1">_xlfn.XLOOKUP($W1955,Return_flow_table!$A$4:$A$25,Return_flow_table!J$4:J$25)</f>
        <v>0</v>
      </c>
      <c r="AI1955">
        <f ca="1">_xlfn.XLOOKUP($W1955,Return_flow_table!$A$4:$A$25,Return_flow_table!K$4:K$25)</f>
        <v>20</v>
      </c>
      <c r="AJ1955">
        <f ca="1">_xlfn.XLOOKUP($W1955,Return_flow_table!$A$4:$A$25,Return_flow_table!L$4:L$25)</f>
        <v>20</v>
      </c>
      <c r="AK1955">
        <f ca="1">_xlfn.XLOOKUP($W1955,Return_flow_table!$A$4:$A$25,Return_flow_table!M$4:M$25)</f>
        <v>0</v>
      </c>
      <c r="AL1955" s="39" t="str" cm="1">
        <f t="array" aca="1" ref="AL1955" ca="1">IF(SUM(  ((OFFSET($A$4,0,0,COUNTA(A:A)-3,1)) =V1955) * (OFFSET($T$4, 0,0,COUNTA(A:A)-3,1) = "Domestic")) &gt; 0,"Y","")</f>
        <v/>
      </c>
    </row>
    <row r="1956" spans="1:38" x14ac:dyDescent="0.25">
      <c r="A1956" t="s">
        <v>2178</v>
      </c>
      <c r="B1956" t="s">
        <v>95</v>
      </c>
      <c r="C1956" t="s">
        <v>133</v>
      </c>
      <c r="D1956">
        <v>3.07</v>
      </c>
      <c r="E1956" t="s">
        <v>97</v>
      </c>
      <c r="G1956" t="s">
        <v>2179</v>
      </c>
      <c r="H1956" s="38" t="s">
        <v>106</v>
      </c>
      <c r="I1956">
        <f>_xlfn.XLOOKUP(B1956,Use_Code_Ranking!$A$4:$A$23,Use_Code_Ranking!$B$4:$B$23,9999)</f>
        <v>1</v>
      </c>
      <c r="J1956">
        <f t="shared" ca="1" si="406"/>
        <v>1</v>
      </c>
      <c r="K1956">
        <f t="shared" ca="1" si="407"/>
        <v>1</v>
      </c>
      <c r="L1956">
        <f t="shared" ca="1" si="408"/>
        <v>0</v>
      </c>
      <c r="M1956">
        <f t="shared" ca="1" si="409"/>
        <v>0</v>
      </c>
      <c r="N1956" t="str">
        <f t="shared" ca="1" si="410"/>
        <v/>
      </c>
      <c r="O1956" t="str">
        <f t="shared" ca="1" si="411"/>
        <v/>
      </c>
      <c r="P1956" t="str">
        <f t="shared" si="412"/>
        <v/>
      </c>
      <c r="Q1956" t="str">
        <f t="shared" ca="1" si="413"/>
        <v/>
      </c>
      <c r="R1956" t="str">
        <f t="shared" si="414"/>
        <v/>
      </c>
      <c r="S1956" t="str">
        <f t="shared" si="415"/>
        <v>Irrigation</v>
      </c>
      <c r="T1956" s="2" t="str">
        <f>IF(S1956="Irrigation","Irrigation",IF(R1956="Irrigation","Irrigation",IF(Q1956="Domestic","Domestic",IF(P1956="Stockwatering","Stockwatering",IF(N1956="IRRIGATION_AND_MUNICIPAL","Irrigation and Municipal",IF(O1956="IRRIGATION_AND_DOMESTIC","Irrigation and Domestic Municipality",_xlfn.XLOOKUP(J1956,Use_Code_Ranking!$B$4:$B$23,Use_Code_Ranking!$A$4:$A$23)))))))</f>
        <v>Irrigation</v>
      </c>
      <c r="V1956" s="20" t="str">
        <f ca="1"/>
        <v>S025336</v>
      </c>
      <c r="W1956" s="4" t="str">
        <f t="shared" ca="1" si="403"/>
        <v>Irrigation</v>
      </c>
      <c r="X1956" t="str">
        <f t="shared" ca="1" si="404"/>
        <v>N</v>
      </c>
      <c r="Y1956" s="2" t="str">
        <f t="shared" ca="1" si="405"/>
        <v>N</v>
      </c>
      <c r="Z1956">
        <f ca="1">_xlfn.XLOOKUP($W1956,Return_flow_table!$A$4:$A$25,Return_flow_table!B$4:B$25)</f>
        <v>0</v>
      </c>
      <c r="AA1956">
        <f ca="1">_xlfn.XLOOKUP($W1956,Return_flow_table!$A$4:$A$25,Return_flow_table!C$4:C$25)</f>
        <v>0</v>
      </c>
      <c r="AB1956">
        <f ca="1">_xlfn.XLOOKUP($W1956,Return_flow_table!$A$4:$A$25,Return_flow_table!D$4:D$25)</f>
        <v>20</v>
      </c>
      <c r="AC1956">
        <f ca="1">_xlfn.XLOOKUP($W1956,Return_flow_table!$A$4:$A$25,Return_flow_table!E$4:E$25)</f>
        <v>20</v>
      </c>
      <c r="AD1956">
        <f ca="1">_xlfn.XLOOKUP($W1956,Return_flow_table!$A$4:$A$25,Return_flow_table!F$4:F$25)</f>
        <v>10</v>
      </c>
      <c r="AE1956">
        <f ca="1">_xlfn.XLOOKUP($W1956,Return_flow_table!$A$4:$A$25,Return_flow_table!G$4:G$25)</f>
        <v>10</v>
      </c>
      <c r="AF1956">
        <f ca="1">_xlfn.XLOOKUP($W1956,Return_flow_table!$A$4:$A$25,Return_flow_table!H$4:H$25)</f>
        <v>0</v>
      </c>
      <c r="AG1956">
        <f ca="1">_xlfn.XLOOKUP($W1956,Return_flow_table!$A$4:$A$25,Return_flow_table!I$4:I$25)</f>
        <v>0</v>
      </c>
      <c r="AH1956">
        <f ca="1">_xlfn.XLOOKUP($W1956,Return_flow_table!$A$4:$A$25,Return_flow_table!J$4:J$25)</f>
        <v>0</v>
      </c>
      <c r="AI1956">
        <f ca="1">_xlfn.XLOOKUP($W1956,Return_flow_table!$A$4:$A$25,Return_flow_table!K$4:K$25)</f>
        <v>20</v>
      </c>
      <c r="AJ1956">
        <f ca="1">_xlfn.XLOOKUP($W1956,Return_flow_table!$A$4:$A$25,Return_flow_table!L$4:L$25)</f>
        <v>20</v>
      </c>
      <c r="AK1956">
        <f ca="1">_xlfn.XLOOKUP($W1956,Return_flow_table!$A$4:$A$25,Return_flow_table!M$4:M$25)</f>
        <v>0</v>
      </c>
      <c r="AL1956" s="39" t="str" cm="1">
        <f t="array" aca="1" ref="AL1956" ca="1">IF(SUM(  ((OFFSET($A$4,0,0,COUNTA(A:A)-3,1)) =V1956) * (OFFSET($T$4, 0,0,COUNTA(A:A)-3,1) = "Domestic")) &gt; 0,"Y","")</f>
        <v/>
      </c>
    </row>
    <row r="1957" spans="1:38" x14ac:dyDescent="0.25">
      <c r="A1957" t="s">
        <v>2180</v>
      </c>
      <c r="B1957" t="s">
        <v>114</v>
      </c>
      <c r="C1957" t="s">
        <v>133</v>
      </c>
      <c r="D1957">
        <v>0.53</v>
      </c>
      <c r="E1957" t="s">
        <v>97</v>
      </c>
      <c r="G1957" t="s">
        <v>672</v>
      </c>
      <c r="H1957" s="38" t="s">
        <v>99</v>
      </c>
      <c r="I1957">
        <f>_xlfn.XLOOKUP(B1957,Use_Code_Ranking!$A$4:$A$23,Use_Code_Ranking!$B$4:$B$23,9999)</f>
        <v>12</v>
      </c>
      <c r="J1957">
        <f t="shared" ca="1" si="406"/>
        <v>1</v>
      </c>
      <c r="K1957">
        <f t="shared" ca="1" si="407"/>
        <v>1</v>
      </c>
      <c r="L1957">
        <f t="shared" ca="1" si="408"/>
        <v>0</v>
      </c>
      <c r="M1957">
        <f t="shared" ca="1" si="409"/>
        <v>0</v>
      </c>
      <c r="N1957" t="str">
        <f t="shared" ca="1" si="410"/>
        <v/>
      </c>
      <c r="O1957" t="str">
        <f t="shared" ca="1" si="411"/>
        <v/>
      </c>
      <c r="P1957" t="str">
        <f t="shared" si="412"/>
        <v/>
      </c>
      <c r="Q1957" t="str">
        <f t="shared" ca="1" si="413"/>
        <v/>
      </c>
      <c r="R1957" t="str">
        <f t="shared" si="414"/>
        <v/>
      </c>
      <c r="S1957" t="str">
        <f t="shared" si="415"/>
        <v>Irrigation</v>
      </c>
      <c r="T1957" s="2" t="str">
        <f>IF(S1957="Irrigation","Irrigation",IF(R1957="Irrigation","Irrigation",IF(Q1957="Domestic","Domestic",IF(P1957="Stockwatering","Stockwatering",IF(N1957="IRRIGATION_AND_MUNICIPAL","Irrigation and Municipal",IF(O1957="IRRIGATION_AND_DOMESTIC","Irrigation and Domestic Municipality",_xlfn.XLOOKUP(J1957,Use_Code_Ranking!$B$4:$B$23,Use_Code_Ranking!$A$4:$A$23)))))))</f>
        <v>Irrigation</v>
      </c>
      <c r="V1957" s="20" t="str">
        <f ca="1"/>
        <v>S025337</v>
      </c>
      <c r="W1957" s="4" t="str">
        <f t="shared" ca="1" si="403"/>
        <v>Irrigation</v>
      </c>
      <c r="X1957" t="str">
        <f t="shared" ca="1" si="404"/>
        <v>N</v>
      </c>
      <c r="Y1957" s="2" t="str">
        <f t="shared" ca="1" si="405"/>
        <v>N</v>
      </c>
      <c r="Z1957">
        <f ca="1">_xlfn.XLOOKUP($W1957,Return_flow_table!$A$4:$A$25,Return_flow_table!B$4:B$25)</f>
        <v>0</v>
      </c>
      <c r="AA1957">
        <f ca="1">_xlfn.XLOOKUP($W1957,Return_flow_table!$A$4:$A$25,Return_flow_table!C$4:C$25)</f>
        <v>0</v>
      </c>
      <c r="AB1957">
        <f ca="1">_xlfn.XLOOKUP($W1957,Return_flow_table!$A$4:$A$25,Return_flow_table!D$4:D$25)</f>
        <v>20</v>
      </c>
      <c r="AC1957">
        <f ca="1">_xlfn.XLOOKUP($W1957,Return_flow_table!$A$4:$A$25,Return_flow_table!E$4:E$25)</f>
        <v>20</v>
      </c>
      <c r="AD1957">
        <f ca="1">_xlfn.XLOOKUP($W1957,Return_flow_table!$A$4:$A$25,Return_flow_table!F$4:F$25)</f>
        <v>10</v>
      </c>
      <c r="AE1957">
        <f ca="1">_xlfn.XLOOKUP($W1957,Return_flow_table!$A$4:$A$25,Return_flow_table!G$4:G$25)</f>
        <v>10</v>
      </c>
      <c r="AF1957">
        <f ca="1">_xlfn.XLOOKUP($W1957,Return_flow_table!$A$4:$A$25,Return_flow_table!H$4:H$25)</f>
        <v>0</v>
      </c>
      <c r="AG1957">
        <f ca="1">_xlfn.XLOOKUP($W1957,Return_flow_table!$A$4:$A$25,Return_flow_table!I$4:I$25)</f>
        <v>0</v>
      </c>
      <c r="AH1957">
        <f ca="1">_xlfn.XLOOKUP($W1957,Return_flow_table!$A$4:$A$25,Return_flow_table!J$4:J$25)</f>
        <v>0</v>
      </c>
      <c r="AI1957">
        <f ca="1">_xlfn.XLOOKUP($W1957,Return_flow_table!$A$4:$A$25,Return_flow_table!K$4:K$25)</f>
        <v>20</v>
      </c>
      <c r="AJ1957">
        <f ca="1">_xlfn.XLOOKUP($W1957,Return_flow_table!$A$4:$A$25,Return_flow_table!L$4:L$25)</f>
        <v>20</v>
      </c>
      <c r="AK1957">
        <f ca="1">_xlfn.XLOOKUP($W1957,Return_flow_table!$A$4:$A$25,Return_flow_table!M$4:M$25)</f>
        <v>0</v>
      </c>
      <c r="AL1957" s="39" t="str" cm="1">
        <f t="array" aca="1" ref="AL1957" ca="1">IF(SUM(  ((OFFSET($A$4,0,0,COUNTA(A:A)-3,1)) =V1957) * (OFFSET($T$4, 0,0,COUNTA(A:A)-3,1) = "Domestic")) &gt; 0,"Y","")</f>
        <v/>
      </c>
    </row>
    <row r="1958" spans="1:38" x14ac:dyDescent="0.25">
      <c r="A1958" t="s">
        <v>2180</v>
      </c>
      <c r="B1958" t="s">
        <v>95</v>
      </c>
      <c r="C1958" t="s">
        <v>133</v>
      </c>
      <c r="D1958">
        <v>0.53</v>
      </c>
      <c r="E1958" t="s">
        <v>97</v>
      </c>
      <c r="G1958" t="s">
        <v>672</v>
      </c>
      <c r="H1958" s="38" t="s">
        <v>99</v>
      </c>
      <c r="I1958">
        <f>_xlfn.XLOOKUP(B1958,Use_Code_Ranking!$A$4:$A$23,Use_Code_Ranking!$B$4:$B$23,9999)</f>
        <v>1</v>
      </c>
      <c r="J1958">
        <f t="shared" ca="1" si="406"/>
        <v>1</v>
      </c>
      <c r="K1958">
        <f t="shared" ca="1" si="407"/>
        <v>1</v>
      </c>
      <c r="L1958">
        <f t="shared" ca="1" si="408"/>
        <v>0</v>
      </c>
      <c r="M1958">
        <f t="shared" ca="1" si="409"/>
        <v>0</v>
      </c>
      <c r="N1958" t="str">
        <f t="shared" ca="1" si="410"/>
        <v/>
      </c>
      <c r="O1958" t="str">
        <f t="shared" ca="1" si="411"/>
        <v/>
      </c>
      <c r="P1958" t="str">
        <f t="shared" si="412"/>
        <v/>
      </c>
      <c r="Q1958" t="str">
        <f t="shared" ca="1" si="413"/>
        <v/>
      </c>
      <c r="R1958" t="str">
        <f t="shared" si="414"/>
        <v/>
      </c>
      <c r="S1958" t="str">
        <f t="shared" si="415"/>
        <v>Irrigation</v>
      </c>
      <c r="T1958" s="2" t="str">
        <f>IF(S1958="Irrigation","Irrigation",IF(R1958="Irrigation","Irrigation",IF(Q1958="Domestic","Domestic",IF(P1958="Stockwatering","Stockwatering",IF(N1958="IRRIGATION_AND_MUNICIPAL","Irrigation and Municipal",IF(O1958="IRRIGATION_AND_DOMESTIC","Irrigation and Domestic Municipality",_xlfn.XLOOKUP(J1958,Use_Code_Ranking!$B$4:$B$23,Use_Code_Ranking!$A$4:$A$23)))))))</f>
        <v>Irrigation</v>
      </c>
      <c r="V1958" s="20" t="str">
        <f ca="1"/>
        <v>S025339</v>
      </c>
      <c r="W1958" s="4" t="str">
        <f t="shared" ca="1" si="403"/>
        <v>Irrigation</v>
      </c>
      <c r="X1958" t="str">
        <f t="shared" ca="1" si="404"/>
        <v>N</v>
      </c>
      <c r="Y1958" s="2" t="str">
        <f t="shared" ca="1" si="405"/>
        <v>N</v>
      </c>
      <c r="Z1958">
        <f ca="1">_xlfn.XLOOKUP($W1958,Return_flow_table!$A$4:$A$25,Return_flow_table!B$4:B$25)</f>
        <v>0</v>
      </c>
      <c r="AA1958">
        <f ca="1">_xlfn.XLOOKUP($W1958,Return_flow_table!$A$4:$A$25,Return_flow_table!C$4:C$25)</f>
        <v>0</v>
      </c>
      <c r="AB1958">
        <f ca="1">_xlfn.XLOOKUP($W1958,Return_flow_table!$A$4:$A$25,Return_flow_table!D$4:D$25)</f>
        <v>20</v>
      </c>
      <c r="AC1958">
        <f ca="1">_xlfn.XLOOKUP($W1958,Return_flow_table!$A$4:$A$25,Return_flow_table!E$4:E$25)</f>
        <v>20</v>
      </c>
      <c r="AD1958">
        <f ca="1">_xlfn.XLOOKUP($W1958,Return_flow_table!$A$4:$A$25,Return_flow_table!F$4:F$25)</f>
        <v>10</v>
      </c>
      <c r="AE1958">
        <f ca="1">_xlfn.XLOOKUP($W1958,Return_flow_table!$A$4:$A$25,Return_flow_table!G$4:G$25)</f>
        <v>10</v>
      </c>
      <c r="AF1958">
        <f ca="1">_xlfn.XLOOKUP($W1958,Return_flow_table!$A$4:$A$25,Return_flow_table!H$4:H$25)</f>
        <v>0</v>
      </c>
      <c r="AG1958">
        <f ca="1">_xlfn.XLOOKUP($W1958,Return_flow_table!$A$4:$A$25,Return_flow_table!I$4:I$25)</f>
        <v>0</v>
      </c>
      <c r="AH1958">
        <f ca="1">_xlfn.XLOOKUP($W1958,Return_flow_table!$A$4:$A$25,Return_flow_table!J$4:J$25)</f>
        <v>0</v>
      </c>
      <c r="AI1958">
        <f ca="1">_xlfn.XLOOKUP($W1958,Return_flow_table!$A$4:$A$25,Return_flow_table!K$4:K$25)</f>
        <v>20</v>
      </c>
      <c r="AJ1958">
        <f ca="1">_xlfn.XLOOKUP($W1958,Return_flow_table!$A$4:$A$25,Return_flow_table!L$4:L$25)</f>
        <v>20</v>
      </c>
      <c r="AK1958">
        <f ca="1">_xlfn.XLOOKUP($W1958,Return_flow_table!$A$4:$A$25,Return_flow_table!M$4:M$25)</f>
        <v>0</v>
      </c>
      <c r="AL1958" s="39" t="str" cm="1">
        <f t="array" aca="1" ref="AL1958" ca="1">IF(SUM(  ((OFFSET($A$4,0,0,COUNTA(A:A)-3,1)) =V1958) * (OFFSET($T$4, 0,0,COUNTA(A:A)-3,1) = "Domestic")) &gt; 0,"Y","")</f>
        <v/>
      </c>
    </row>
    <row r="1959" spans="1:38" x14ac:dyDescent="0.25">
      <c r="A1959" t="s">
        <v>2181</v>
      </c>
      <c r="B1959" t="s">
        <v>108</v>
      </c>
      <c r="C1959" t="s">
        <v>134</v>
      </c>
      <c r="D1959">
        <v>2</v>
      </c>
      <c r="E1959" t="s">
        <v>97</v>
      </c>
      <c r="G1959" t="s">
        <v>666</v>
      </c>
      <c r="H1959" s="38" t="s">
        <v>106</v>
      </c>
      <c r="I1959">
        <f>_xlfn.XLOOKUP(B1959,Use_Code_Ranking!$A$4:$A$23,Use_Code_Ranking!$B$4:$B$23,9999)</f>
        <v>5</v>
      </c>
      <c r="J1959">
        <f t="shared" ca="1" si="406"/>
        <v>5</v>
      </c>
      <c r="K1959">
        <f t="shared" ca="1" si="407"/>
        <v>0</v>
      </c>
      <c r="L1959">
        <f t="shared" ca="1" si="408"/>
        <v>0</v>
      </c>
      <c r="M1959">
        <f t="shared" ca="1" si="409"/>
        <v>0</v>
      </c>
      <c r="N1959" t="str">
        <f t="shared" ca="1" si="410"/>
        <v/>
      </c>
      <c r="O1959" t="str">
        <f t="shared" ca="1" si="411"/>
        <v/>
      </c>
      <c r="P1959" t="str">
        <f t="shared" si="412"/>
        <v>Stockwatering</v>
      </c>
      <c r="Q1959" t="str">
        <f t="shared" ca="1" si="413"/>
        <v/>
      </c>
      <c r="R1959" t="str">
        <f t="shared" si="414"/>
        <v/>
      </c>
      <c r="S1959" t="str">
        <f t="shared" si="415"/>
        <v/>
      </c>
      <c r="T1959" s="2" t="str">
        <f ca="1">IF(S1959="Irrigation","Irrigation",IF(R1959="Irrigation","Irrigation",IF(Q1959="Domestic","Domestic",IF(P1959="Stockwatering","Stockwatering",IF(N1959="IRRIGATION_AND_MUNICIPAL","Irrigation and Municipal",IF(O1959="IRRIGATION_AND_DOMESTIC","Irrigation and Domestic Municipality",_xlfn.XLOOKUP(J1959,Use_Code_Ranking!$B$4:$B$23,Use_Code_Ranking!$A$4:$A$23)))))))</f>
        <v>Stockwatering</v>
      </c>
      <c r="V1959" s="20" t="str">
        <f ca="1"/>
        <v>S025341</v>
      </c>
      <c r="W1959" s="4" t="str">
        <f t="shared" ca="1" si="403"/>
        <v>Irrigation</v>
      </c>
      <c r="X1959" t="str">
        <f t="shared" ca="1" si="404"/>
        <v>N</v>
      </c>
      <c r="Y1959" s="2" t="str">
        <f t="shared" ca="1" si="405"/>
        <v>N</v>
      </c>
      <c r="Z1959">
        <f ca="1">_xlfn.XLOOKUP($W1959,Return_flow_table!$A$4:$A$25,Return_flow_table!B$4:B$25)</f>
        <v>0</v>
      </c>
      <c r="AA1959">
        <f ca="1">_xlfn.XLOOKUP($W1959,Return_flow_table!$A$4:$A$25,Return_flow_table!C$4:C$25)</f>
        <v>0</v>
      </c>
      <c r="AB1959">
        <f ca="1">_xlfn.XLOOKUP($W1959,Return_flow_table!$A$4:$A$25,Return_flow_table!D$4:D$25)</f>
        <v>20</v>
      </c>
      <c r="AC1959">
        <f ca="1">_xlfn.XLOOKUP($W1959,Return_flow_table!$A$4:$A$25,Return_flow_table!E$4:E$25)</f>
        <v>20</v>
      </c>
      <c r="AD1959">
        <f ca="1">_xlfn.XLOOKUP($W1959,Return_flow_table!$A$4:$A$25,Return_flow_table!F$4:F$25)</f>
        <v>10</v>
      </c>
      <c r="AE1959">
        <f ca="1">_xlfn.XLOOKUP($W1959,Return_flow_table!$A$4:$A$25,Return_flow_table!G$4:G$25)</f>
        <v>10</v>
      </c>
      <c r="AF1959">
        <f ca="1">_xlfn.XLOOKUP($W1959,Return_flow_table!$A$4:$A$25,Return_flow_table!H$4:H$25)</f>
        <v>0</v>
      </c>
      <c r="AG1959">
        <f ca="1">_xlfn.XLOOKUP($W1959,Return_flow_table!$A$4:$A$25,Return_flow_table!I$4:I$25)</f>
        <v>0</v>
      </c>
      <c r="AH1959">
        <f ca="1">_xlfn.XLOOKUP($W1959,Return_flow_table!$A$4:$A$25,Return_flow_table!J$4:J$25)</f>
        <v>0</v>
      </c>
      <c r="AI1959">
        <f ca="1">_xlfn.XLOOKUP($W1959,Return_flow_table!$A$4:$A$25,Return_flow_table!K$4:K$25)</f>
        <v>20</v>
      </c>
      <c r="AJ1959">
        <f ca="1">_xlfn.XLOOKUP($W1959,Return_flow_table!$A$4:$A$25,Return_flow_table!L$4:L$25)</f>
        <v>20</v>
      </c>
      <c r="AK1959">
        <f ca="1">_xlfn.XLOOKUP($W1959,Return_flow_table!$A$4:$A$25,Return_flow_table!M$4:M$25)</f>
        <v>0</v>
      </c>
      <c r="AL1959" s="39" t="str" cm="1">
        <f t="array" aca="1" ref="AL1959" ca="1">IF(SUM(  ((OFFSET($A$4,0,0,COUNTA(A:A)-3,1)) =V1959) * (OFFSET($T$4, 0,0,COUNTA(A:A)-3,1) = "Domestic")) &gt; 0,"Y","")</f>
        <v/>
      </c>
    </row>
    <row r="1960" spans="1:38" x14ac:dyDescent="0.25">
      <c r="A1960" t="s">
        <v>2182</v>
      </c>
      <c r="B1960" t="s">
        <v>108</v>
      </c>
      <c r="C1960" t="s">
        <v>134</v>
      </c>
      <c r="D1960">
        <v>10</v>
      </c>
      <c r="E1960" t="s">
        <v>97</v>
      </c>
      <c r="G1960" t="s">
        <v>666</v>
      </c>
      <c r="H1960" s="38" t="s">
        <v>106</v>
      </c>
      <c r="I1960">
        <f>_xlfn.XLOOKUP(B1960,Use_Code_Ranking!$A$4:$A$23,Use_Code_Ranking!$B$4:$B$23,9999)</f>
        <v>5</v>
      </c>
      <c r="J1960">
        <f t="shared" ca="1" si="406"/>
        <v>5</v>
      </c>
      <c r="K1960">
        <f t="shared" ca="1" si="407"/>
        <v>0</v>
      </c>
      <c r="L1960">
        <f t="shared" ca="1" si="408"/>
        <v>0</v>
      </c>
      <c r="M1960">
        <f t="shared" ca="1" si="409"/>
        <v>0</v>
      </c>
      <c r="N1960" t="str">
        <f t="shared" ca="1" si="410"/>
        <v/>
      </c>
      <c r="O1960" t="str">
        <f t="shared" ca="1" si="411"/>
        <v/>
      </c>
      <c r="P1960" t="str">
        <f t="shared" si="412"/>
        <v>Stockwatering</v>
      </c>
      <c r="Q1960" t="str">
        <f t="shared" ca="1" si="413"/>
        <v/>
      </c>
      <c r="R1960" t="str">
        <f t="shared" si="414"/>
        <v/>
      </c>
      <c r="S1960" t="str">
        <f t="shared" si="415"/>
        <v/>
      </c>
      <c r="T1960" s="2" t="str">
        <f ca="1">IF(S1960="Irrigation","Irrigation",IF(R1960="Irrigation","Irrigation",IF(Q1960="Domestic","Domestic",IF(P1960="Stockwatering","Stockwatering",IF(N1960="IRRIGATION_AND_MUNICIPAL","Irrigation and Municipal",IF(O1960="IRRIGATION_AND_DOMESTIC","Irrigation and Domestic Municipality",_xlfn.XLOOKUP(J1960,Use_Code_Ranking!$B$4:$B$23,Use_Code_Ranking!$A$4:$A$23)))))))</f>
        <v>Stockwatering</v>
      </c>
      <c r="V1960" s="20" t="str">
        <f ca="1"/>
        <v>S025347</v>
      </c>
      <c r="W1960" s="4" t="str">
        <f t="shared" ca="1" si="403"/>
        <v>Stockwatering</v>
      </c>
      <c r="X1960" t="str">
        <f t="shared" ca="1" si="404"/>
        <v>N</v>
      </c>
      <c r="Y1960" s="2" t="str">
        <f t="shared" ca="1" si="405"/>
        <v>N</v>
      </c>
      <c r="Z1960">
        <f ca="1">_xlfn.XLOOKUP($W1960,Return_flow_table!$A$4:$A$25,Return_flow_table!B$4:B$25)</f>
        <v>0</v>
      </c>
      <c r="AA1960">
        <f ca="1">_xlfn.XLOOKUP($W1960,Return_flow_table!$A$4:$A$25,Return_flow_table!C$4:C$25)</f>
        <v>0</v>
      </c>
      <c r="AB1960">
        <f ca="1">_xlfn.XLOOKUP($W1960,Return_flow_table!$A$4:$A$25,Return_flow_table!D$4:D$25)</f>
        <v>0</v>
      </c>
      <c r="AC1960">
        <f ca="1">_xlfn.XLOOKUP($W1960,Return_flow_table!$A$4:$A$25,Return_flow_table!E$4:E$25)</f>
        <v>0</v>
      </c>
      <c r="AD1960">
        <f ca="1">_xlfn.XLOOKUP($W1960,Return_flow_table!$A$4:$A$25,Return_flow_table!F$4:F$25)</f>
        <v>0</v>
      </c>
      <c r="AE1960">
        <f ca="1">_xlfn.XLOOKUP($W1960,Return_flow_table!$A$4:$A$25,Return_flow_table!G$4:G$25)</f>
        <v>0</v>
      </c>
      <c r="AF1960">
        <f ca="1">_xlfn.XLOOKUP($W1960,Return_flow_table!$A$4:$A$25,Return_flow_table!H$4:H$25)</f>
        <v>0</v>
      </c>
      <c r="AG1960">
        <f ca="1">_xlfn.XLOOKUP($W1960,Return_flow_table!$A$4:$A$25,Return_flow_table!I$4:I$25)</f>
        <v>0</v>
      </c>
      <c r="AH1960">
        <f ca="1">_xlfn.XLOOKUP($W1960,Return_flow_table!$A$4:$A$25,Return_flow_table!J$4:J$25)</f>
        <v>0</v>
      </c>
      <c r="AI1960">
        <f ca="1">_xlfn.XLOOKUP($W1960,Return_flow_table!$A$4:$A$25,Return_flow_table!K$4:K$25)</f>
        <v>0</v>
      </c>
      <c r="AJ1960">
        <f ca="1">_xlfn.XLOOKUP($W1960,Return_flow_table!$A$4:$A$25,Return_flow_table!L$4:L$25)</f>
        <v>0</v>
      </c>
      <c r="AK1960">
        <f ca="1">_xlfn.XLOOKUP($W1960,Return_flow_table!$A$4:$A$25,Return_flow_table!M$4:M$25)</f>
        <v>0</v>
      </c>
      <c r="AL1960" s="39" t="str" cm="1">
        <f t="array" aca="1" ref="AL1960" ca="1">IF(SUM(  ((OFFSET($A$4,0,0,COUNTA(A:A)-3,1)) =V1960) * (OFFSET($T$4, 0,0,COUNTA(A:A)-3,1) = "Domestic")) &gt; 0,"Y","")</f>
        <v/>
      </c>
    </row>
    <row r="1961" spans="1:38" x14ac:dyDescent="0.25">
      <c r="A1961" t="s">
        <v>2183</v>
      </c>
      <c r="B1961" t="s">
        <v>108</v>
      </c>
      <c r="C1961" t="s">
        <v>134</v>
      </c>
      <c r="D1961">
        <v>8.3000000000000007</v>
      </c>
      <c r="E1961" t="s">
        <v>97</v>
      </c>
      <c r="G1961" t="s">
        <v>666</v>
      </c>
      <c r="H1961" s="38" t="s">
        <v>106</v>
      </c>
      <c r="I1961">
        <f>_xlfn.XLOOKUP(B1961,Use_Code_Ranking!$A$4:$A$23,Use_Code_Ranking!$B$4:$B$23,9999)</f>
        <v>5</v>
      </c>
      <c r="J1961">
        <f t="shared" ca="1" si="406"/>
        <v>5</v>
      </c>
      <c r="K1961">
        <f t="shared" ca="1" si="407"/>
        <v>0</v>
      </c>
      <c r="L1961">
        <f t="shared" ca="1" si="408"/>
        <v>0</v>
      </c>
      <c r="M1961">
        <f t="shared" ca="1" si="409"/>
        <v>0</v>
      </c>
      <c r="N1961" t="str">
        <f t="shared" ca="1" si="410"/>
        <v/>
      </c>
      <c r="O1961" t="str">
        <f t="shared" ca="1" si="411"/>
        <v/>
      </c>
      <c r="P1961" t="str">
        <f t="shared" si="412"/>
        <v>Stockwatering</v>
      </c>
      <c r="Q1961" t="str">
        <f t="shared" ca="1" si="413"/>
        <v/>
      </c>
      <c r="R1961" t="str">
        <f t="shared" si="414"/>
        <v/>
      </c>
      <c r="S1961" t="str">
        <f t="shared" si="415"/>
        <v/>
      </c>
      <c r="T1961" s="2" t="str">
        <f ca="1">IF(S1961="Irrigation","Irrigation",IF(R1961="Irrigation","Irrigation",IF(Q1961="Domestic","Domestic",IF(P1961="Stockwatering","Stockwatering",IF(N1961="IRRIGATION_AND_MUNICIPAL","Irrigation and Municipal",IF(O1961="IRRIGATION_AND_DOMESTIC","Irrigation and Domestic Municipality",_xlfn.XLOOKUP(J1961,Use_Code_Ranking!$B$4:$B$23,Use_Code_Ranking!$A$4:$A$23)))))))</f>
        <v>Stockwatering</v>
      </c>
      <c r="V1961" s="20" t="str">
        <f ca="1"/>
        <v>S025348</v>
      </c>
      <c r="W1961" s="4" t="str">
        <f t="shared" ca="1" si="403"/>
        <v>Domestic</v>
      </c>
      <c r="X1961" t="str">
        <f t="shared" ca="1" si="404"/>
        <v>N</v>
      </c>
      <c r="Y1961" s="2" t="str">
        <f t="shared" ca="1" si="405"/>
        <v>N</v>
      </c>
      <c r="Z1961">
        <f ca="1">_xlfn.XLOOKUP($W1961,Return_flow_table!$A$4:$A$25,Return_flow_table!B$4:B$25)</f>
        <v>0</v>
      </c>
      <c r="AA1961">
        <f ca="1">_xlfn.XLOOKUP($W1961,Return_flow_table!$A$4:$A$25,Return_flow_table!C$4:C$25)</f>
        <v>0</v>
      </c>
      <c r="AB1961">
        <f ca="1">_xlfn.XLOOKUP($W1961,Return_flow_table!$A$4:$A$25,Return_flow_table!D$4:D$25)</f>
        <v>0</v>
      </c>
      <c r="AC1961">
        <f ca="1">_xlfn.XLOOKUP($W1961,Return_flow_table!$A$4:$A$25,Return_flow_table!E$4:E$25)</f>
        <v>0</v>
      </c>
      <c r="AD1961">
        <f ca="1">_xlfn.XLOOKUP($W1961,Return_flow_table!$A$4:$A$25,Return_flow_table!F$4:F$25)</f>
        <v>0</v>
      </c>
      <c r="AE1961">
        <f ca="1">_xlfn.XLOOKUP($W1961,Return_flow_table!$A$4:$A$25,Return_flow_table!G$4:G$25)</f>
        <v>0</v>
      </c>
      <c r="AF1961">
        <f ca="1">_xlfn.XLOOKUP($W1961,Return_flow_table!$A$4:$A$25,Return_flow_table!H$4:H$25)</f>
        <v>0</v>
      </c>
      <c r="AG1961">
        <f ca="1">_xlfn.XLOOKUP($W1961,Return_flow_table!$A$4:$A$25,Return_flow_table!I$4:I$25)</f>
        <v>0</v>
      </c>
      <c r="AH1961">
        <f ca="1">_xlfn.XLOOKUP($W1961,Return_flow_table!$A$4:$A$25,Return_flow_table!J$4:J$25)</f>
        <v>0</v>
      </c>
      <c r="AI1961">
        <f ca="1">_xlfn.XLOOKUP($W1961,Return_flow_table!$A$4:$A$25,Return_flow_table!K$4:K$25)</f>
        <v>0</v>
      </c>
      <c r="AJ1961">
        <f ca="1">_xlfn.XLOOKUP($W1961,Return_flow_table!$A$4:$A$25,Return_flow_table!L$4:L$25)</f>
        <v>0</v>
      </c>
      <c r="AK1961">
        <f ca="1">_xlfn.XLOOKUP($W1961,Return_flow_table!$A$4:$A$25,Return_flow_table!M$4:M$25)</f>
        <v>0</v>
      </c>
      <c r="AL1961" s="39" t="str" cm="1">
        <f t="array" aca="1" ref="AL1961" ca="1">IF(SUM(  ((OFFSET($A$4,0,0,COUNTA(A:A)-3,1)) =V1961) * (OFFSET($T$4, 0,0,COUNTA(A:A)-3,1) = "Domestic")) &gt; 0,"Y","")</f>
        <v>Y</v>
      </c>
    </row>
    <row r="1962" spans="1:38" x14ac:dyDescent="0.25">
      <c r="A1962" t="s">
        <v>2184</v>
      </c>
      <c r="B1962" t="s">
        <v>108</v>
      </c>
      <c r="C1962" t="s">
        <v>134</v>
      </c>
      <c r="D1962">
        <v>2</v>
      </c>
      <c r="E1962" t="s">
        <v>97</v>
      </c>
      <c r="G1962" t="s">
        <v>666</v>
      </c>
      <c r="H1962" s="38" t="s">
        <v>106</v>
      </c>
      <c r="I1962">
        <f>_xlfn.XLOOKUP(B1962,Use_Code_Ranking!$A$4:$A$23,Use_Code_Ranking!$B$4:$B$23,9999)</f>
        <v>5</v>
      </c>
      <c r="J1962">
        <f t="shared" ca="1" si="406"/>
        <v>5</v>
      </c>
      <c r="K1962">
        <f t="shared" ca="1" si="407"/>
        <v>0</v>
      </c>
      <c r="L1962">
        <f t="shared" ca="1" si="408"/>
        <v>0</v>
      </c>
      <c r="M1962">
        <f t="shared" ca="1" si="409"/>
        <v>0</v>
      </c>
      <c r="N1962" t="str">
        <f t="shared" ca="1" si="410"/>
        <v/>
      </c>
      <c r="O1962" t="str">
        <f t="shared" ca="1" si="411"/>
        <v/>
      </c>
      <c r="P1962" t="str">
        <f t="shared" si="412"/>
        <v>Stockwatering</v>
      </c>
      <c r="Q1962" t="str">
        <f t="shared" ca="1" si="413"/>
        <v/>
      </c>
      <c r="R1962" t="str">
        <f t="shared" si="414"/>
        <v/>
      </c>
      <c r="S1962" t="str">
        <f t="shared" si="415"/>
        <v/>
      </c>
      <c r="T1962" s="2" t="str">
        <f ca="1">IF(S1962="Irrigation","Irrigation",IF(R1962="Irrigation","Irrigation",IF(Q1962="Domestic","Domestic",IF(P1962="Stockwatering","Stockwatering",IF(N1962="IRRIGATION_AND_MUNICIPAL","Irrigation and Municipal",IF(O1962="IRRIGATION_AND_DOMESTIC","Irrigation and Domestic Municipality",_xlfn.XLOOKUP(J1962,Use_Code_Ranking!$B$4:$B$23,Use_Code_Ranking!$A$4:$A$23)))))))</f>
        <v>Stockwatering</v>
      </c>
      <c r="V1962" s="20" t="str">
        <f ca="1"/>
        <v>S025349</v>
      </c>
      <c r="W1962" s="4" t="str">
        <f t="shared" ca="1" si="403"/>
        <v>Irrigation</v>
      </c>
      <c r="X1962" t="str">
        <f t="shared" ca="1" si="404"/>
        <v>N</v>
      </c>
      <c r="Y1962" s="2" t="str">
        <f t="shared" ca="1" si="405"/>
        <v>N</v>
      </c>
      <c r="Z1962">
        <f ca="1">_xlfn.XLOOKUP($W1962,Return_flow_table!$A$4:$A$25,Return_flow_table!B$4:B$25)</f>
        <v>0</v>
      </c>
      <c r="AA1962">
        <f ca="1">_xlfn.XLOOKUP($W1962,Return_flow_table!$A$4:$A$25,Return_flow_table!C$4:C$25)</f>
        <v>0</v>
      </c>
      <c r="AB1962">
        <f ca="1">_xlfn.XLOOKUP($W1962,Return_flow_table!$A$4:$A$25,Return_flow_table!D$4:D$25)</f>
        <v>20</v>
      </c>
      <c r="AC1962">
        <f ca="1">_xlfn.XLOOKUP($W1962,Return_flow_table!$A$4:$A$25,Return_flow_table!E$4:E$25)</f>
        <v>20</v>
      </c>
      <c r="AD1962">
        <f ca="1">_xlfn.XLOOKUP($W1962,Return_flow_table!$A$4:$A$25,Return_flow_table!F$4:F$25)</f>
        <v>10</v>
      </c>
      <c r="AE1962">
        <f ca="1">_xlfn.XLOOKUP($W1962,Return_flow_table!$A$4:$A$25,Return_flow_table!G$4:G$25)</f>
        <v>10</v>
      </c>
      <c r="AF1962">
        <f ca="1">_xlfn.XLOOKUP($W1962,Return_flow_table!$A$4:$A$25,Return_flow_table!H$4:H$25)</f>
        <v>0</v>
      </c>
      <c r="AG1962">
        <f ca="1">_xlfn.XLOOKUP($W1962,Return_flow_table!$A$4:$A$25,Return_flow_table!I$4:I$25)</f>
        <v>0</v>
      </c>
      <c r="AH1962">
        <f ca="1">_xlfn.XLOOKUP($W1962,Return_flow_table!$A$4:$A$25,Return_flow_table!J$4:J$25)</f>
        <v>0</v>
      </c>
      <c r="AI1962">
        <f ca="1">_xlfn.XLOOKUP($W1962,Return_flow_table!$A$4:$A$25,Return_flow_table!K$4:K$25)</f>
        <v>20</v>
      </c>
      <c r="AJ1962">
        <f ca="1">_xlfn.XLOOKUP($W1962,Return_flow_table!$A$4:$A$25,Return_flow_table!L$4:L$25)</f>
        <v>20</v>
      </c>
      <c r="AK1962">
        <f ca="1">_xlfn.XLOOKUP($W1962,Return_flow_table!$A$4:$A$25,Return_flow_table!M$4:M$25)</f>
        <v>0</v>
      </c>
      <c r="AL1962" s="39" t="str" cm="1">
        <f t="array" aca="1" ref="AL1962" ca="1">IF(SUM(  ((OFFSET($A$4,0,0,COUNTA(A:A)-3,1)) =V1962) * (OFFSET($T$4, 0,0,COUNTA(A:A)-3,1) = "Domestic")) &gt; 0,"Y","")</f>
        <v/>
      </c>
    </row>
    <row r="1963" spans="1:38" x14ac:dyDescent="0.25">
      <c r="A1963" t="s">
        <v>2185</v>
      </c>
      <c r="B1963" t="s">
        <v>108</v>
      </c>
      <c r="C1963" t="s">
        <v>134</v>
      </c>
      <c r="D1963">
        <v>4</v>
      </c>
      <c r="E1963" t="s">
        <v>97</v>
      </c>
      <c r="G1963" t="s">
        <v>666</v>
      </c>
      <c r="H1963" s="38" t="s">
        <v>106</v>
      </c>
      <c r="I1963">
        <f>_xlfn.XLOOKUP(B1963,Use_Code_Ranking!$A$4:$A$23,Use_Code_Ranking!$B$4:$B$23,9999)</f>
        <v>5</v>
      </c>
      <c r="J1963">
        <f t="shared" ca="1" si="406"/>
        <v>5</v>
      </c>
      <c r="K1963">
        <f t="shared" ca="1" si="407"/>
        <v>0</v>
      </c>
      <c r="L1963">
        <f t="shared" ca="1" si="408"/>
        <v>0</v>
      </c>
      <c r="M1963">
        <f t="shared" ca="1" si="409"/>
        <v>0</v>
      </c>
      <c r="N1963" t="str">
        <f t="shared" ca="1" si="410"/>
        <v/>
      </c>
      <c r="O1963" t="str">
        <f t="shared" ca="1" si="411"/>
        <v/>
      </c>
      <c r="P1963" t="str">
        <f t="shared" si="412"/>
        <v>Stockwatering</v>
      </c>
      <c r="Q1963" t="str">
        <f t="shared" ca="1" si="413"/>
        <v/>
      </c>
      <c r="R1963" t="str">
        <f t="shared" si="414"/>
        <v/>
      </c>
      <c r="S1963" t="str">
        <f t="shared" si="415"/>
        <v/>
      </c>
      <c r="T1963" s="2" t="str">
        <f ca="1">IF(S1963="Irrigation","Irrigation",IF(R1963="Irrigation","Irrigation",IF(Q1963="Domestic","Domestic",IF(P1963="Stockwatering","Stockwatering",IF(N1963="IRRIGATION_AND_MUNICIPAL","Irrigation and Municipal",IF(O1963="IRRIGATION_AND_DOMESTIC","Irrigation and Domestic Municipality",_xlfn.XLOOKUP(J1963,Use_Code_Ranking!$B$4:$B$23,Use_Code_Ranking!$A$4:$A$23)))))))</f>
        <v>Stockwatering</v>
      </c>
      <c r="V1963" s="20" t="str">
        <f ca="1"/>
        <v>S025350</v>
      </c>
      <c r="W1963" s="4" t="str">
        <f t="shared" ca="1" si="403"/>
        <v>Irrigation</v>
      </c>
      <c r="X1963" t="str">
        <f t="shared" ca="1" si="404"/>
        <v>N</v>
      </c>
      <c r="Y1963" s="2" t="str">
        <f t="shared" ca="1" si="405"/>
        <v>N</v>
      </c>
      <c r="Z1963">
        <f ca="1">_xlfn.XLOOKUP($W1963,Return_flow_table!$A$4:$A$25,Return_flow_table!B$4:B$25)</f>
        <v>0</v>
      </c>
      <c r="AA1963">
        <f ca="1">_xlfn.XLOOKUP($W1963,Return_flow_table!$A$4:$A$25,Return_flow_table!C$4:C$25)</f>
        <v>0</v>
      </c>
      <c r="AB1963">
        <f ca="1">_xlfn.XLOOKUP($W1963,Return_flow_table!$A$4:$A$25,Return_flow_table!D$4:D$25)</f>
        <v>20</v>
      </c>
      <c r="AC1963">
        <f ca="1">_xlfn.XLOOKUP($W1963,Return_flow_table!$A$4:$A$25,Return_flow_table!E$4:E$25)</f>
        <v>20</v>
      </c>
      <c r="AD1963">
        <f ca="1">_xlfn.XLOOKUP($W1963,Return_flow_table!$A$4:$A$25,Return_flow_table!F$4:F$25)</f>
        <v>10</v>
      </c>
      <c r="AE1963">
        <f ca="1">_xlfn.XLOOKUP($W1963,Return_flow_table!$A$4:$A$25,Return_flow_table!G$4:G$25)</f>
        <v>10</v>
      </c>
      <c r="AF1963">
        <f ca="1">_xlfn.XLOOKUP($W1963,Return_flow_table!$A$4:$A$25,Return_flow_table!H$4:H$25)</f>
        <v>0</v>
      </c>
      <c r="AG1963">
        <f ca="1">_xlfn.XLOOKUP($W1963,Return_flow_table!$A$4:$A$25,Return_flow_table!I$4:I$25)</f>
        <v>0</v>
      </c>
      <c r="AH1963">
        <f ca="1">_xlfn.XLOOKUP($W1963,Return_flow_table!$A$4:$A$25,Return_flow_table!J$4:J$25)</f>
        <v>0</v>
      </c>
      <c r="AI1963">
        <f ca="1">_xlfn.XLOOKUP($W1963,Return_flow_table!$A$4:$A$25,Return_flow_table!K$4:K$25)</f>
        <v>20</v>
      </c>
      <c r="AJ1963">
        <f ca="1">_xlfn.XLOOKUP($W1963,Return_flow_table!$A$4:$A$25,Return_flow_table!L$4:L$25)</f>
        <v>20</v>
      </c>
      <c r="AK1963">
        <f ca="1">_xlfn.XLOOKUP($W1963,Return_flow_table!$A$4:$A$25,Return_flow_table!M$4:M$25)</f>
        <v>0</v>
      </c>
      <c r="AL1963" s="39" t="str" cm="1">
        <f t="array" aca="1" ref="AL1963" ca="1">IF(SUM(  ((OFFSET($A$4,0,0,COUNTA(A:A)-3,1)) =V1963) * (OFFSET($T$4, 0,0,COUNTA(A:A)-3,1) = "Domestic")) &gt; 0,"Y","")</f>
        <v/>
      </c>
    </row>
    <row r="1964" spans="1:38" x14ac:dyDescent="0.25">
      <c r="A1964" t="s">
        <v>2186</v>
      </c>
      <c r="B1964" t="s">
        <v>108</v>
      </c>
      <c r="C1964" t="s">
        <v>134</v>
      </c>
      <c r="D1964">
        <v>5.6</v>
      </c>
      <c r="E1964" t="s">
        <v>97</v>
      </c>
      <c r="G1964" t="s">
        <v>666</v>
      </c>
      <c r="H1964" s="38" t="s">
        <v>106</v>
      </c>
      <c r="I1964">
        <f>_xlfn.XLOOKUP(B1964,Use_Code_Ranking!$A$4:$A$23,Use_Code_Ranking!$B$4:$B$23,9999)</f>
        <v>5</v>
      </c>
      <c r="J1964">
        <f t="shared" ca="1" si="406"/>
        <v>5</v>
      </c>
      <c r="K1964">
        <f t="shared" ca="1" si="407"/>
        <v>0</v>
      </c>
      <c r="L1964">
        <f t="shared" ca="1" si="408"/>
        <v>0</v>
      </c>
      <c r="M1964">
        <f t="shared" ca="1" si="409"/>
        <v>0</v>
      </c>
      <c r="N1964" t="str">
        <f t="shared" ca="1" si="410"/>
        <v/>
      </c>
      <c r="O1964" t="str">
        <f t="shared" ca="1" si="411"/>
        <v/>
      </c>
      <c r="P1964" t="str">
        <f t="shared" si="412"/>
        <v>Stockwatering</v>
      </c>
      <c r="Q1964" t="str">
        <f t="shared" ca="1" si="413"/>
        <v/>
      </c>
      <c r="R1964" t="str">
        <f t="shared" si="414"/>
        <v/>
      </c>
      <c r="S1964" t="str">
        <f t="shared" si="415"/>
        <v/>
      </c>
      <c r="T1964" s="2" t="str">
        <f ca="1">IF(S1964="Irrigation","Irrigation",IF(R1964="Irrigation","Irrigation",IF(Q1964="Domestic","Domestic",IF(P1964="Stockwatering","Stockwatering",IF(N1964="IRRIGATION_AND_MUNICIPAL","Irrigation and Municipal",IF(O1964="IRRIGATION_AND_DOMESTIC","Irrigation and Domestic Municipality",_xlfn.XLOOKUP(J1964,Use_Code_Ranking!$B$4:$B$23,Use_Code_Ranking!$A$4:$A$23)))))))</f>
        <v>Stockwatering</v>
      </c>
      <c r="V1964" s="20" t="str">
        <f ca="1"/>
        <v>S025353</v>
      </c>
      <c r="W1964" s="4" t="str">
        <f t="shared" ca="1" si="403"/>
        <v>Irrigation</v>
      </c>
      <c r="X1964" t="str">
        <f t="shared" ca="1" si="404"/>
        <v>N</v>
      </c>
      <c r="Y1964" s="2" t="str">
        <f t="shared" ca="1" si="405"/>
        <v>N</v>
      </c>
      <c r="Z1964">
        <f ca="1">_xlfn.XLOOKUP($W1964,Return_flow_table!$A$4:$A$25,Return_flow_table!B$4:B$25)</f>
        <v>0</v>
      </c>
      <c r="AA1964">
        <f ca="1">_xlfn.XLOOKUP($W1964,Return_flow_table!$A$4:$A$25,Return_flow_table!C$4:C$25)</f>
        <v>0</v>
      </c>
      <c r="AB1964">
        <f ca="1">_xlfn.XLOOKUP($W1964,Return_flow_table!$A$4:$A$25,Return_flow_table!D$4:D$25)</f>
        <v>20</v>
      </c>
      <c r="AC1964">
        <f ca="1">_xlfn.XLOOKUP($W1964,Return_flow_table!$A$4:$A$25,Return_flow_table!E$4:E$25)</f>
        <v>20</v>
      </c>
      <c r="AD1964">
        <f ca="1">_xlfn.XLOOKUP($W1964,Return_flow_table!$A$4:$A$25,Return_flow_table!F$4:F$25)</f>
        <v>10</v>
      </c>
      <c r="AE1964">
        <f ca="1">_xlfn.XLOOKUP($W1964,Return_flow_table!$A$4:$A$25,Return_flow_table!G$4:G$25)</f>
        <v>10</v>
      </c>
      <c r="AF1964">
        <f ca="1">_xlfn.XLOOKUP($W1964,Return_flow_table!$A$4:$A$25,Return_flow_table!H$4:H$25)</f>
        <v>0</v>
      </c>
      <c r="AG1964">
        <f ca="1">_xlfn.XLOOKUP($W1964,Return_flow_table!$A$4:$A$25,Return_flow_table!I$4:I$25)</f>
        <v>0</v>
      </c>
      <c r="AH1964">
        <f ca="1">_xlfn.XLOOKUP($W1964,Return_flow_table!$A$4:$A$25,Return_flow_table!J$4:J$25)</f>
        <v>0</v>
      </c>
      <c r="AI1964">
        <f ca="1">_xlfn.XLOOKUP($W1964,Return_flow_table!$A$4:$A$25,Return_flow_table!K$4:K$25)</f>
        <v>20</v>
      </c>
      <c r="AJ1964">
        <f ca="1">_xlfn.XLOOKUP($W1964,Return_flow_table!$A$4:$A$25,Return_flow_table!L$4:L$25)</f>
        <v>20</v>
      </c>
      <c r="AK1964">
        <f ca="1">_xlfn.XLOOKUP($W1964,Return_flow_table!$A$4:$A$25,Return_flow_table!M$4:M$25)</f>
        <v>0</v>
      </c>
      <c r="AL1964" s="39" t="str" cm="1">
        <f t="array" aca="1" ref="AL1964" ca="1">IF(SUM(  ((OFFSET($A$4,0,0,COUNTA(A:A)-3,1)) =V1964) * (OFFSET($T$4, 0,0,COUNTA(A:A)-3,1) = "Domestic")) &gt; 0,"Y","")</f>
        <v/>
      </c>
    </row>
    <row r="1965" spans="1:38" x14ac:dyDescent="0.25">
      <c r="A1965" t="s">
        <v>2187</v>
      </c>
      <c r="B1965" t="s">
        <v>108</v>
      </c>
      <c r="C1965" t="s">
        <v>134</v>
      </c>
      <c r="D1965">
        <v>2.2000000000000002</v>
      </c>
      <c r="E1965" t="s">
        <v>97</v>
      </c>
      <c r="G1965" t="s">
        <v>666</v>
      </c>
      <c r="H1965" s="38" t="s">
        <v>106</v>
      </c>
      <c r="I1965">
        <f>_xlfn.XLOOKUP(B1965,Use_Code_Ranking!$A$4:$A$23,Use_Code_Ranking!$B$4:$B$23,9999)</f>
        <v>5</v>
      </c>
      <c r="J1965">
        <f t="shared" ca="1" si="406"/>
        <v>5</v>
      </c>
      <c r="K1965">
        <f t="shared" ca="1" si="407"/>
        <v>0</v>
      </c>
      <c r="L1965">
        <f t="shared" ca="1" si="408"/>
        <v>0</v>
      </c>
      <c r="M1965">
        <f t="shared" ca="1" si="409"/>
        <v>0</v>
      </c>
      <c r="N1965" t="str">
        <f t="shared" ca="1" si="410"/>
        <v/>
      </c>
      <c r="O1965" t="str">
        <f t="shared" ca="1" si="411"/>
        <v/>
      </c>
      <c r="P1965" t="str">
        <f t="shared" si="412"/>
        <v>Stockwatering</v>
      </c>
      <c r="Q1965" t="str">
        <f t="shared" ca="1" si="413"/>
        <v/>
      </c>
      <c r="R1965" t="str">
        <f t="shared" si="414"/>
        <v/>
      </c>
      <c r="S1965" t="str">
        <f t="shared" si="415"/>
        <v/>
      </c>
      <c r="T1965" s="2" t="str">
        <f ca="1">IF(S1965="Irrigation","Irrigation",IF(R1965="Irrigation","Irrigation",IF(Q1965="Domestic","Domestic",IF(P1965="Stockwatering","Stockwatering",IF(N1965="IRRIGATION_AND_MUNICIPAL","Irrigation and Municipal",IF(O1965="IRRIGATION_AND_DOMESTIC","Irrigation and Domestic Municipality",_xlfn.XLOOKUP(J1965,Use_Code_Ranking!$B$4:$B$23,Use_Code_Ranking!$A$4:$A$23)))))))</f>
        <v>Stockwatering</v>
      </c>
      <c r="V1965" s="20" t="str">
        <f ca="1"/>
        <v>S025355</v>
      </c>
      <c r="W1965" s="4" t="str">
        <f t="shared" ca="1" si="403"/>
        <v>Irrigation</v>
      </c>
      <c r="X1965" t="str">
        <f t="shared" ca="1" si="404"/>
        <v>N</v>
      </c>
      <c r="Y1965" s="2" t="str">
        <f t="shared" ca="1" si="405"/>
        <v>N</v>
      </c>
      <c r="Z1965">
        <f ca="1">_xlfn.XLOOKUP($W1965,Return_flow_table!$A$4:$A$25,Return_flow_table!B$4:B$25)</f>
        <v>0</v>
      </c>
      <c r="AA1965">
        <f ca="1">_xlfn.XLOOKUP($W1965,Return_flow_table!$A$4:$A$25,Return_flow_table!C$4:C$25)</f>
        <v>0</v>
      </c>
      <c r="AB1965">
        <f ca="1">_xlfn.XLOOKUP($W1965,Return_flow_table!$A$4:$A$25,Return_flow_table!D$4:D$25)</f>
        <v>20</v>
      </c>
      <c r="AC1965">
        <f ca="1">_xlfn.XLOOKUP($W1965,Return_flow_table!$A$4:$A$25,Return_flow_table!E$4:E$25)</f>
        <v>20</v>
      </c>
      <c r="AD1965">
        <f ca="1">_xlfn.XLOOKUP($W1965,Return_flow_table!$A$4:$A$25,Return_flow_table!F$4:F$25)</f>
        <v>10</v>
      </c>
      <c r="AE1965">
        <f ca="1">_xlfn.XLOOKUP($W1965,Return_flow_table!$A$4:$A$25,Return_flow_table!G$4:G$25)</f>
        <v>10</v>
      </c>
      <c r="AF1965">
        <f ca="1">_xlfn.XLOOKUP($W1965,Return_flow_table!$A$4:$A$25,Return_flow_table!H$4:H$25)</f>
        <v>0</v>
      </c>
      <c r="AG1965">
        <f ca="1">_xlfn.XLOOKUP($W1965,Return_flow_table!$A$4:$A$25,Return_flow_table!I$4:I$25)</f>
        <v>0</v>
      </c>
      <c r="AH1965">
        <f ca="1">_xlfn.XLOOKUP($W1965,Return_flow_table!$A$4:$A$25,Return_flow_table!J$4:J$25)</f>
        <v>0</v>
      </c>
      <c r="AI1965">
        <f ca="1">_xlfn.XLOOKUP($W1965,Return_flow_table!$A$4:$A$25,Return_flow_table!K$4:K$25)</f>
        <v>20</v>
      </c>
      <c r="AJ1965">
        <f ca="1">_xlfn.XLOOKUP($W1965,Return_flow_table!$A$4:$A$25,Return_flow_table!L$4:L$25)</f>
        <v>20</v>
      </c>
      <c r="AK1965">
        <f ca="1">_xlfn.XLOOKUP($W1965,Return_flow_table!$A$4:$A$25,Return_flow_table!M$4:M$25)</f>
        <v>0</v>
      </c>
      <c r="AL1965" s="39" t="str" cm="1">
        <f t="array" aca="1" ref="AL1965" ca="1">IF(SUM(  ((OFFSET($A$4,0,0,COUNTA(A:A)-3,1)) =V1965) * (OFFSET($T$4, 0,0,COUNTA(A:A)-3,1) = "Domestic")) &gt; 0,"Y","")</f>
        <v/>
      </c>
    </row>
    <row r="1966" spans="1:38" x14ac:dyDescent="0.25">
      <c r="A1966" t="s">
        <v>2188</v>
      </c>
      <c r="B1966" t="s">
        <v>108</v>
      </c>
      <c r="C1966" t="s">
        <v>134</v>
      </c>
      <c r="D1966">
        <v>0.4</v>
      </c>
      <c r="E1966" t="s">
        <v>97</v>
      </c>
      <c r="G1966" t="s">
        <v>666</v>
      </c>
      <c r="H1966" s="38" t="s">
        <v>106</v>
      </c>
      <c r="I1966">
        <f>_xlfn.XLOOKUP(B1966,Use_Code_Ranking!$A$4:$A$23,Use_Code_Ranking!$B$4:$B$23,9999)</f>
        <v>5</v>
      </c>
      <c r="J1966">
        <f t="shared" ca="1" si="406"/>
        <v>5</v>
      </c>
      <c r="K1966">
        <f t="shared" ca="1" si="407"/>
        <v>0</v>
      </c>
      <c r="L1966">
        <f t="shared" ca="1" si="408"/>
        <v>0</v>
      </c>
      <c r="M1966">
        <f t="shared" ca="1" si="409"/>
        <v>0</v>
      </c>
      <c r="N1966" t="str">
        <f t="shared" ca="1" si="410"/>
        <v/>
      </c>
      <c r="O1966" t="str">
        <f t="shared" ca="1" si="411"/>
        <v/>
      </c>
      <c r="P1966" t="str">
        <f t="shared" si="412"/>
        <v>Stockwatering</v>
      </c>
      <c r="Q1966" t="str">
        <f t="shared" ca="1" si="413"/>
        <v/>
      </c>
      <c r="R1966" t="str">
        <f t="shared" si="414"/>
        <v/>
      </c>
      <c r="S1966" t="str">
        <f t="shared" si="415"/>
        <v/>
      </c>
      <c r="T1966" s="2" t="str">
        <f ca="1">IF(S1966="Irrigation","Irrigation",IF(R1966="Irrigation","Irrigation",IF(Q1966="Domestic","Domestic",IF(P1966="Stockwatering","Stockwatering",IF(N1966="IRRIGATION_AND_MUNICIPAL","Irrigation and Municipal",IF(O1966="IRRIGATION_AND_DOMESTIC","Irrigation and Domestic Municipality",_xlfn.XLOOKUP(J1966,Use_Code_Ranking!$B$4:$B$23,Use_Code_Ranking!$A$4:$A$23)))))))</f>
        <v>Stockwatering</v>
      </c>
      <c r="V1966" s="20" t="str">
        <f ca="1"/>
        <v>S025357</v>
      </c>
      <c r="W1966" s="4" t="str">
        <f t="shared" ca="1" si="403"/>
        <v>Irrigation</v>
      </c>
      <c r="X1966" t="str">
        <f t="shared" ca="1" si="404"/>
        <v>N</v>
      </c>
      <c r="Y1966" s="2" t="str">
        <f t="shared" ca="1" si="405"/>
        <v>N</v>
      </c>
      <c r="Z1966">
        <f ca="1">_xlfn.XLOOKUP($W1966,Return_flow_table!$A$4:$A$25,Return_flow_table!B$4:B$25)</f>
        <v>0</v>
      </c>
      <c r="AA1966">
        <f ca="1">_xlfn.XLOOKUP($W1966,Return_flow_table!$A$4:$A$25,Return_flow_table!C$4:C$25)</f>
        <v>0</v>
      </c>
      <c r="AB1966">
        <f ca="1">_xlfn.XLOOKUP($W1966,Return_flow_table!$A$4:$A$25,Return_flow_table!D$4:D$25)</f>
        <v>20</v>
      </c>
      <c r="AC1966">
        <f ca="1">_xlfn.XLOOKUP($W1966,Return_flow_table!$A$4:$A$25,Return_flow_table!E$4:E$25)</f>
        <v>20</v>
      </c>
      <c r="AD1966">
        <f ca="1">_xlfn.XLOOKUP($W1966,Return_flow_table!$A$4:$A$25,Return_flow_table!F$4:F$25)</f>
        <v>10</v>
      </c>
      <c r="AE1966">
        <f ca="1">_xlfn.XLOOKUP($W1966,Return_flow_table!$A$4:$A$25,Return_flow_table!G$4:G$25)</f>
        <v>10</v>
      </c>
      <c r="AF1966">
        <f ca="1">_xlfn.XLOOKUP($W1966,Return_flow_table!$A$4:$A$25,Return_flow_table!H$4:H$25)</f>
        <v>0</v>
      </c>
      <c r="AG1966">
        <f ca="1">_xlfn.XLOOKUP($W1966,Return_flow_table!$A$4:$A$25,Return_flow_table!I$4:I$25)</f>
        <v>0</v>
      </c>
      <c r="AH1966">
        <f ca="1">_xlfn.XLOOKUP($W1966,Return_flow_table!$A$4:$A$25,Return_flow_table!J$4:J$25)</f>
        <v>0</v>
      </c>
      <c r="AI1966">
        <f ca="1">_xlfn.XLOOKUP($W1966,Return_flow_table!$A$4:$A$25,Return_flow_table!K$4:K$25)</f>
        <v>20</v>
      </c>
      <c r="AJ1966">
        <f ca="1">_xlfn.XLOOKUP($W1966,Return_flow_table!$A$4:$A$25,Return_flow_table!L$4:L$25)</f>
        <v>20</v>
      </c>
      <c r="AK1966">
        <f ca="1">_xlfn.XLOOKUP($W1966,Return_flow_table!$A$4:$A$25,Return_flow_table!M$4:M$25)</f>
        <v>0</v>
      </c>
      <c r="AL1966" s="39" t="str" cm="1">
        <f t="array" aca="1" ref="AL1966" ca="1">IF(SUM(  ((OFFSET($A$4,0,0,COUNTA(A:A)-3,1)) =V1966) * (OFFSET($T$4, 0,0,COUNTA(A:A)-3,1) = "Domestic")) &gt; 0,"Y","")</f>
        <v/>
      </c>
    </row>
    <row r="1967" spans="1:38" x14ac:dyDescent="0.25">
      <c r="A1967" t="s">
        <v>2189</v>
      </c>
      <c r="B1967" t="s">
        <v>108</v>
      </c>
      <c r="C1967" t="s">
        <v>134</v>
      </c>
      <c r="D1967">
        <v>8</v>
      </c>
      <c r="E1967" t="s">
        <v>97</v>
      </c>
      <c r="G1967" t="s">
        <v>666</v>
      </c>
      <c r="H1967" s="38" t="s">
        <v>106</v>
      </c>
      <c r="I1967">
        <f>_xlfn.XLOOKUP(B1967,Use_Code_Ranking!$A$4:$A$23,Use_Code_Ranking!$B$4:$B$23,9999)</f>
        <v>5</v>
      </c>
      <c r="J1967">
        <f t="shared" ca="1" si="406"/>
        <v>5</v>
      </c>
      <c r="K1967">
        <f t="shared" ca="1" si="407"/>
        <v>0</v>
      </c>
      <c r="L1967">
        <f t="shared" ca="1" si="408"/>
        <v>0</v>
      </c>
      <c r="M1967">
        <f t="shared" ca="1" si="409"/>
        <v>0</v>
      </c>
      <c r="N1967" t="str">
        <f t="shared" ca="1" si="410"/>
        <v/>
      </c>
      <c r="O1967" t="str">
        <f t="shared" ca="1" si="411"/>
        <v/>
      </c>
      <c r="P1967" t="str">
        <f t="shared" si="412"/>
        <v>Stockwatering</v>
      </c>
      <c r="Q1967" t="str">
        <f t="shared" ca="1" si="413"/>
        <v/>
      </c>
      <c r="R1967" t="str">
        <f t="shared" si="414"/>
        <v/>
      </c>
      <c r="S1967" t="str">
        <f t="shared" si="415"/>
        <v/>
      </c>
      <c r="T1967" s="2" t="str">
        <f ca="1">IF(S1967="Irrigation","Irrigation",IF(R1967="Irrigation","Irrigation",IF(Q1967="Domestic","Domestic",IF(P1967="Stockwatering","Stockwatering",IF(N1967="IRRIGATION_AND_MUNICIPAL","Irrigation and Municipal",IF(O1967="IRRIGATION_AND_DOMESTIC","Irrigation and Domestic Municipality",_xlfn.XLOOKUP(J1967,Use_Code_Ranking!$B$4:$B$23,Use_Code_Ranking!$A$4:$A$23)))))))</f>
        <v>Stockwatering</v>
      </c>
      <c r="V1967" s="20" t="str">
        <f ca="1"/>
        <v>S025358</v>
      </c>
      <c r="W1967" s="4" t="str">
        <f t="shared" ca="1" si="403"/>
        <v>Irrigation</v>
      </c>
      <c r="X1967" t="str">
        <f t="shared" ca="1" si="404"/>
        <v>N</v>
      </c>
      <c r="Y1967" s="2" t="str">
        <f t="shared" ca="1" si="405"/>
        <v>N</v>
      </c>
      <c r="Z1967">
        <f ca="1">_xlfn.XLOOKUP($W1967,Return_flow_table!$A$4:$A$25,Return_flow_table!B$4:B$25)</f>
        <v>0</v>
      </c>
      <c r="AA1967">
        <f ca="1">_xlfn.XLOOKUP($W1967,Return_flow_table!$A$4:$A$25,Return_flow_table!C$4:C$25)</f>
        <v>0</v>
      </c>
      <c r="AB1967">
        <f ca="1">_xlfn.XLOOKUP($W1967,Return_flow_table!$A$4:$A$25,Return_flow_table!D$4:D$25)</f>
        <v>20</v>
      </c>
      <c r="AC1967">
        <f ca="1">_xlfn.XLOOKUP($W1967,Return_flow_table!$A$4:$A$25,Return_flow_table!E$4:E$25)</f>
        <v>20</v>
      </c>
      <c r="AD1967">
        <f ca="1">_xlfn.XLOOKUP($W1967,Return_flow_table!$A$4:$A$25,Return_flow_table!F$4:F$25)</f>
        <v>10</v>
      </c>
      <c r="AE1967">
        <f ca="1">_xlfn.XLOOKUP($W1967,Return_flow_table!$A$4:$A$25,Return_flow_table!G$4:G$25)</f>
        <v>10</v>
      </c>
      <c r="AF1967">
        <f ca="1">_xlfn.XLOOKUP($W1967,Return_flow_table!$A$4:$A$25,Return_flow_table!H$4:H$25)</f>
        <v>0</v>
      </c>
      <c r="AG1967">
        <f ca="1">_xlfn.XLOOKUP($W1967,Return_flow_table!$A$4:$A$25,Return_flow_table!I$4:I$25)</f>
        <v>0</v>
      </c>
      <c r="AH1967">
        <f ca="1">_xlfn.XLOOKUP($W1967,Return_flow_table!$A$4:$A$25,Return_flow_table!J$4:J$25)</f>
        <v>0</v>
      </c>
      <c r="AI1967">
        <f ca="1">_xlfn.XLOOKUP($W1967,Return_flow_table!$A$4:$A$25,Return_flow_table!K$4:K$25)</f>
        <v>20</v>
      </c>
      <c r="AJ1967">
        <f ca="1">_xlfn.XLOOKUP($W1967,Return_flow_table!$A$4:$A$25,Return_flow_table!L$4:L$25)</f>
        <v>20</v>
      </c>
      <c r="AK1967">
        <f ca="1">_xlfn.XLOOKUP($W1967,Return_flow_table!$A$4:$A$25,Return_flow_table!M$4:M$25)</f>
        <v>0</v>
      </c>
      <c r="AL1967" s="39" t="str" cm="1">
        <f t="array" aca="1" ref="AL1967" ca="1">IF(SUM(  ((OFFSET($A$4,0,0,COUNTA(A:A)-3,1)) =V1967) * (OFFSET($T$4, 0,0,COUNTA(A:A)-3,1) = "Domestic")) &gt; 0,"Y","")</f>
        <v/>
      </c>
    </row>
    <row r="1968" spans="1:38" x14ac:dyDescent="0.25">
      <c r="A1968" t="s">
        <v>2190</v>
      </c>
      <c r="B1968" t="s">
        <v>108</v>
      </c>
      <c r="C1968" t="s">
        <v>134</v>
      </c>
      <c r="D1968">
        <v>1.7</v>
      </c>
      <c r="E1968" t="s">
        <v>97</v>
      </c>
      <c r="G1968" t="s">
        <v>666</v>
      </c>
      <c r="H1968" s="38" t="s">
        <v>106</v>
      </c>
      <c r="I1968">
        <f>_xlfn.XLOOKUP(B1968,Use_Code_Ranking!$A$4:$A$23,Use_Code_Ranking!$B$4:$B$23,9999)</f>
        <v>5</v>
      </c>
      <c r="J1968">
        <f t="shared" ca="1" si="406"/>
        <v>5</v>
      </c>
      <c r="K1968">
        <f t="shared" ca="1" si="407"/>
        <v>0</v>
      </c>
      <c r="L1968">
        <f t="shared" ca="1" si="408"/>
        <v>0</v>
      </c>
      <c r="M1968">
        <f t="shared" ca="1" si="409"/>
        <v>0</v>
      </c>
      <c r="N1968" t="str">
        <f t="shared" ca="1" si="410"/>
        <v/>
      </c>
      <c r="O1968" t="str">
        <f t="shared" ca="1" si="411"/>
        <v/>
      </c>
      <c r="P1968" t="str">
        <f t="shared" si="412"/>
        <v>Stockwatering</v>
      </c>
      <c r="Q1968" t="str">
        <f t="shared" ca="1" si="413"/>
        <v/>
      </c>
      <c r="R1968" t="str">
        <f t="shared" si="414"/>
        <v/>
      </c>
      <c r="S1968" t="str">
        <f t="shared" si="415"/>
        <v/>
      </c>
      <c r="T1968" s="2" t="str">
        <f ca="1">IF(S1968="Irrigation","Irrigation",IF(R1968="Irrigation","Irrigation",IF(Q1968="Domestic","Domestic",IF(P1968="Stockwatering","Stockwatering",IF(N1968="IRRIGATION_AND_MUNICIPAL","Irrigation and Municipal",IF(O1968="IRRIGATION_AND_DOMESTIC","Irrigation and Domestic Municipality",_xlfn.XLOOKUP(J1968,Use_Code_Ranking!$B$4:$B$23,Use_Code_Ranking!$A$4:$A$23)))))))</f>
        <v>Stockwatering</v>
      </c>
      <c r="V1968" s="20" t="str">
        <f ca="1"/>
        <v>S025362</v>
      </c>
      <c r="W1968" s="4" t="str">
        <f t="shared" ca="1" si="403"/>
        <v>Irrigation</v>
      </c>
      <c r="X1968" t="str">
        <f t="shared" ca="1" si="404"/>
        <v>N</v>
      </c>
      <c r="Y1968" s="2" t="str">
        <f t="shared" ca="1" si="405"/>
        <v>N</v>
      </c>
      <c r="Z1968">
        <f ca="1">_xlfn.XLOOKUP($W1968,Return_flow_table!$A$4:$A$25,Return_flow_table!B$4:B$25)</f>
        <v>0</v>
      </c>
      <c r="AA1968">
        <f ca="1">_xlfn.XLOOKUP($W1968,Return_flow_table!$A$4:$A$25,Return_flow_table!C$4:C$25)</f>
        <v>0</v>
      </c>
      <c r="AB1968">
        <f ca="1">_xlfn.XLOOKUP($W1968,Return_flow_table!$A$4:$A$25,Return_flow_table!D$4:D$25)</f>
        <v>20</v>
      </c>
      <c r="AC1968">
        <f ca="1">_xlfn.XLOOKUP($W1968,Return_flow_table!$A$4:$A$25,Return_flow_table!E$4:E$25)</f>
        <v>20</v>
      </c>
      <c r="AD1968">
        <f ca="1">_xlfn.XLOOKUP($W1968,Return_flow_table!$A$4:$A$25,Return_flow_table!F$4:F$25)</f>
        <v>10</v>
      </c>
      <c r="AE1968">
        <f ca="1">_xlfn.XLOOKUP($W1968,Return_flow_table!$A$4:$A$25,Return_flow_table!G$4:G$25)</f>
        <v>10</v>
      </c>
      <c r="AF1968">
        <f ca="1">_xlfn.XLOOKUP($W1968,Return_flow_table!$A$4:$A$25,Return_flow_table!H$4:H$25)</f>
        <v>0</v>
      </c>
      <c r="AG1968">
        <f ca="1">_xlfn.XLOOKUP($W1968,Return_flow_table!$A$4:$A$25,Return_flow_table!I$4:I$25)</f>
        <v>0</v>
      </c>
      <c r="AH1968">
        <f ca="1">_xlfn.XLOOKUP($W1968,Return_flow_table!$A$4:$A$25,Return_flow_table!J$4:J$25)</f>
        <v>0</v>
      </c>
      <c r="AI1968">
        <f ca="1">_xlfn.XLOOKUP($W1968,Return_flow_table!$A$4:$A$25,Return_flow_table!K$4:K$25)</f>
        <v>20</v>
      </c>
      <c r="AJ1968">
        <f ca="1">_xlfn.XLOOKUP($W1968,Return_flow_table!$A$4:$A$25,Return_flow_table!L$4:L$25)</f>
        <v>20</v>
      </c>
      <c r="AK1968">
        <f ca="1">_xlfn.XLOOKUP($W1968,Return_flow_table!$A$4:$A$25,Return_flow_table!M$4:M$25)</f>
        <v>0</v>
      </c>
      <c r="AL1968" s="39" t="str" cm="1">
        <f t="array" aca="1" ref="AL1968" ca="1">IF(SUM(  ((OFFSET($A$4,0,0,COUNTA(A:A)-3,1)) =V1968) * (OFFSET($T$4, 0,0,COUNTA(A:A)-3,1) = "Domestic")) &gt; 0,"Y","")</f>
        <v/>
      </c>
    </row>
    <row r="1969" spans="1:38" x14ac:dyDescent="0.25">
      <c r="A1969" t="s">
        <v>2191</v>
      </c>
      <c r="B1969" t="s">
        <v>108</v>
      </c>
      <c r="C1969" t="s">
        <v>134</v>
      </c>
      <c r="D1969">
        <v>8.8000000000000007</v>
      </c>
      <c r="E1969" t="s">
        <v>97</v>
      </c>
      <c r="G1969" t="s">
        <v>2192</v>
      </c>
      <c r="H1969" s="38" t="s">
        <v>99</v>
      </c>
      <c r="I1969">
        <f>_xlfn.XLOOKUP(B1969,Use_Code_Ranking!$A$4:$A$23,Use_Code_Ranking!$B$4:$B$23,9999)</f>
        <v>5</v>
      </c>
      <c r="J1969">
        <f t="shared" ca="1" si="406"/>
        <v>5</v>
      </c>
      <c r="K1969">
        <f t="shared" ca="1" si="407"/>
        <v>0</v>
      </c>
      <c r="L1969">
        <f t="shared" ca="1" si="408"/>
        <v>0</v>
      </c>
      <c r="M1969">
        <f t="shared" ca="1" si="409"/>
        <v>0</v>
      </c>
      <c r="N1969" t="str">
        <f t="shared" ca="1" si="410"/>
        <v/>
      </c>
      <c r="O1969" t="str">
        <f t="shared" ca="1" si="411"/>
        <v/>
      </c>
      <c r="P1969" t="str">
        <f t="shared" si="412"/>
        <v>Stockwatering</v>
      </c>
      <c r="Q1969" t="str">
        <f t="shared" ca="1" si="413"/>
        <v/>
      </c>
      <c r="R1969" t="str">
        <f t="shared" si="414"/>
        <v/>
      </c>
      <c r="S1969" t="str">
        <f t="shared" si="415"/>
        <v/>
      </c>
      <c r="T1969" s="2" t="str">
        <f ca="1">IF(S1969="Irrigation","Irrigation",IF(R1969="Irrigation","Irrigation",IF(Q1969="Domestic","Domestic",IF(P1969="Stockwatering","Stockwatering",IF(N1969="IRRIGATION_AND_MUNICIPAL","Irrigation and Municipal",IF(O1969="IRRIGATION_AND_DOMESTIC","Irrigation and Domestic Municipality",_xlfn.XLOOKUP(J1969,Use_Code_Ranking!$B$4:$B$23,Use_Code_Ranking!$A$4:$A$23)))))))</f>
        <v>Stockwatering</v>
      </c>
      <c r="V1969" s="20" t="str">
        <f ca="1"/>
        <v>S025365</v>
      </c>
      <c r="W1969" s="4" t="str">
        <f t="shared" ca="1" si="403"/>
        <v>Irrigation</v>
      </c>
      <c r="X1969" t="str">
        <f t="shared" ca="1" si="404"/>
        <v>N</v>
      </c>
      <c r="Y1969" s="2" t="str">
        <f t="shared" ca="1" si="405"/>
        <v>N</v>
      </c>
      <c r="Z1969">
        <f ca="1">_xlfn.XLOOKUP($W1969,Return_flow_table!$A$4:$A$25,Return_flow_table!B$4:B$25)</f>
        <v>0</v>
      </c>
      <c r="AA1969">
        <f ca="1">_xlfn.XLOOKUP($W1969,Return_flow_table!$A$4:$A$25,Return_flow_table!C$4:C$25)</f>
        <v>0</v>
      </c>
      <c r="AB1969">
        <f ca="1">_xlfn.XLOOKUP($W1969,Return_flow_table!$A$4:$A$25,Return_flow_table!D$4:D$25)</f>
        <v>20</v>
      </c>
      <c r="AC1969">
        <f ca="1">_xlfn.XLOOKUP($W1969,Return_flow_table!$A$4:$A$25,Return_flow_table!E$4:E$25)</f>
        <v>20</v>
      </c>
      <c r="AD1969">
        <f ca="1">_xlfn.XLOOKUP($W1969,Return_flow_table!$A$4:$A$25,Return_flow_table!F$4:F$25)</f>
        <v>10</v>
      </c>
      <c r="AE1969">
        <f ca="1">_xlfn.XLOOKUP($W1969,Return_flow_table!$A$4:$A$25,Return_flow_table!G$4:G$25)</f>
        <v>10</v>
      </c>
      <c r="AF1969">
        <f ca="1">_xlfn.XLOOKUP($W1969,Return_flow_table!$A$4:$A$25,Return_flow_table!H$4:H$25)</f>
        <v>0</v>
      </c>
      <c r="AG1969">
        <f ca="1">_xlfn.XLOOKUP($W1969,Return_flow_table!$A$4:$A$25,Return_flow_table!I$4:I$25)</f>
        <v>0</v>
      </c>
      <c r="AH1969">
        <f ca="1">_xlfn.XLOOKUP($W1969,Return_flow_table!$A$4:$A$25,Return_flow_table!J$4:J$25)</f>
        <v>0</v>
      </c>
      <c r="AI1969">
        <f ca="1">_xlfn.XLOOKUP($W1969,Return_flow_table!$A$4:$A$25,Return_flow_table!K$4:K$25)</f>
        <v>20</v>
      </c>
      <c r="AJ1969">
        <f ca="1">_xlfn.XLOOKUP($W1969,Return_flow_table!$A$4:$A$25,Return_flow_table!L$4:L$25)</f>
        <v>20</v>
      </c>
      <c r="AK1969">
        <f ca="1">_xlfn.XLOOKUP($W1969,Return_flow_table!$A$4:$A$25,Return_flow_table!M$4:M$25)</f>
        <v>0</v>
      </c>
      <c r="AL1969" s="39" t="str" cm="1">
        <f t="array" aca="1" ref="AL1969" ca="1">IF(SUM(  ((OFFSET($A$4,0,0,COUNTA(A:A)-3,1)) =V1969) * (OFFSET($T$4, 0,0,COUNTA(A:A)-3,1) = "Domestic")) &gt; 0,"Y","")</f>
        <v/>
      </c>
    </row>
    <row r="1970" spans="1:38" x14ac:dyDescent="0.25">
      <c r="A1970" t="s">
        <v>2193</v>
      </c>
      <c r="B1970" t="s">
        <v>108</v>
      </c>
      <c r="C1970" t="s">
        <v>134</v>
      </c>
      <c r="D1970">
        <v>0.7</v>
      </c>
      <c r="E1970" t="s">
        <v>97</v>
      </c>
      <c r="G1970" t="s">
        <v>2194</v>
      </c>
      <c r="H1970" s="38" t="s">
        <v>99</v>
      </c>
      <c r="I1970">
        <f>_xlfn.XLOOKUP(B1970,Use_Code_Ranking!$A$4:$A$23,Use_Code_Ranking!$B$4:$B$23,9999)</f>
        <v>5</v>
      </c>
      <c r="J1970">
        <f t="shared" ca="1" si="406"/>
        <v>5</v>
      </c>
      <c r="K1970">
        <f t="shared" ca="1" si="407"/>
        <v>0</v>
      </c>
      <c r="L1970">
        <f t="shared" ca="1" si="408"/>
        <v>0</v>
      </c>
      <c r="M1970">
        <f t="shared" ca="1" si="409"/>
        <v>0</v>
      </c>
      <c r="N1970" t="str">
        <f t="shared" ca="1" si="410"/>
        <v/>
      </c>
      <c r="O1970" t="str">
        <f t="shared" ca="1" si="411"/>
        <v/>
      </c>
      <c r="P1970" t="str">
        <f t="shared" si="412"/>
        <v>Stockwatering</v>
      </c>
      <c r="Q1970" t="str">
        <f t="shared" ca="1" si="413"/>
        <v/>
      </c>
      <c r="R1970" t="str">
        <f t="shared" si="414"/>
        <v/>
      </c>
      <c r="S1970" t="str">
        <f t="shared" si="415"/>
        <v/>
      </c>
      <c r="T1970" s="2" t="str">
        <f ca="1">IF(S1970="Irrigation","Irrigation",IF(R1970="Irrigation","Irrigation",IF(Q1970="Domestic","Domestic",IF(P1970="Stockwatering","Stockwatering",IF(N1970="IRRIGATION_AND_MUNICIPAL","Irrigation and Municipal",IF(O1970="IRRIGATION_AND_DOMESTIC","Irrigation and Domestic Municipality",_xlfn.XLOOKUP(J1970,Use_Code_Ranking!$B$4:$B$23,Use_Code_Ranking!$A$4:$A$23)))))))</f>
        <v>Stockwatering</v>
      </c>
      <c r="V1970" s="20" t="str">
        <f ca="1"/>
        <v>S025367</v>
      </c>
      <c r="W1970" s="4" t="str">
        <f t="shared" ca="1" si="403"/>
        <v>Irrigation</v>
      </c>
      <c r="X1970" t="str">
        <f t="shared" ca="1" si="404"/>
        <v>N</v>
      </c>
      <c r="Y1970" s="2" t="str">
        <f t="shared" ca="1" si="405"/>
        <v>N</v>
      </c>
      <c r="Z1970">
        <f ca="1">_xlfn.XLOOKUP($W1970,Return_flow_table!$A$4:$A$25,Return_flow_table!B$4:B$25)</f>
        <v>0</v>
      </c>
      <c r="AA1970">
        <f ca="1">_xlfn.XLOOKUP($W1970,Return_flow_table!$A$4:$A$25,Return_flow_table!C$4:C$25)</f>
        <v>0</v>
      </c>
      <c r="AB1970">
        <f ca="1">_xlfn.XLOOKUP($W1970,Return_flow_table!$A$4:$A$25,Return_flow_table!D$4:D$25)</f>
        <v>20</v>
      </c>
      <c r="AC1970">
        <f ca="1">_xlfn.XLOOKUP($W1970,Return_flow_table!$A$4:$A$25,Return_flow_table!E$4:E$25)</f>
        <v>20</v>
      </c>
      <c r="AD1970">
        <f ca="1">_xlfn.XLOOKUP($W1970,Return_flow_table!$A$4:$A$25,Return_flow_table!F$4:F$25)</f>
        <v>10</v>
      </c>
      <c r="AE1970">
        <f ca="1">_xlfn.XLOOKUP($W1970,Return_flow_table!$A$4:$A$25,Return_flow_table!G$4:G$25)</f>
        <v>10</v>
      </c>
      <c r="AF1970">
        <f ca="1">_xlfn.XLOOKUP($W1970,Return_flow_table!$A$4:$A$25,Return_flow_table!H$4:H$25)</f>
        <v>0</v>
      </c>
      <c r="AG1970">
        <f ca="1">_xlfn.XLOOKUP($W1970,Return_flow_table!$A$4:$A$25,Return_flow_table!I$4:I$25)</f>
        <v>0</v>
      </c>
      <c r="AH1970">
        <f ca="1">_xlfn.XLOOKUP($W1970,Return_flow_table!$A$4:$A$25,Return_flow_table!J$4:J$25)</f>
        <v>0</v>
      </c>
      <c r="AI1970">
        <f ca="1">_xlfn.XLOOKUP($W1970,Return_flow_table!$A$4:$A$25,Return_flow_table!K$4:K$25)</f>
        <v>20</v>
      </c>
      <c r="AJ1970">
        <f ca="1">_xlfn.XLOOKUP($W1970,Return_flow_table!$A$4:$A$25,Return_flow_table!L$4:L$25)</f>
        <v>20</v>
      </c>
      <c r="AK1970">
        <f ca="1">_xlfn.XLOOKUP($W1970,Return_flow_table!$A$4:$A$25,Return_flow_table!M$4:M$25)</f>
        <v>0</v>
      </c>
      <c r="AL1970" s="39" t="str" cm="1">
        <f t="array" aca="1" ref="AL1970" ca="1">IF(SUM(  ((OFFSET($A$4,0,0,COUNTA(A:A)-3,1)) =V1970) * (OFFSET($T$4, 0,0,COUNTA(A:A)-3,1) = "Domestic")) &gt; 0,"Y","")</f>
        <v/>
      </c>
    </row>
    <row r="1971" spans="1:38" x14ac:dyDescent="0.25">
      <c r="A1971" t="s">
        <v>2195</v>
      </c>
      <c r="B1971" t="s">
        <v>108</v>
      </c>
      <c r="C1971" t="s">
        <v>2196</v>
      </c>
      <c r="D1971">
        <v>0</v>
      </c>
      <c r="E1971">
        <v>0.4481</v>
      </c>
      <c r="F1971" t="s">
        <v>2197</v>
      </c>
      <c r="G1971" t="s">
        <v>2198</v>
      </c>
      <c r="H1971" s="38" t="s">
        <v>99</v>
      </c>
      <c r="I1971">
        <f>_xlfn.XLOOKUP(B1971,Use_Code_Ranking!$A$4:$A$23,Use_Code_Ranking!$B$4:$B$23,9999)</f>
        <v>5</v>
      </c>
      <c r="J1971">
        <f t="shared" ca="1" si="406"/>
        <v>1</v>
      </c>
      <c r="K1971">
        <f t="shared" ca="1" si="407"/>
        <v>1</v>
      </c>
      <c r="L1971">
        <f t="shared" ca="1" si="408"/>
        <v>0</v>
      </c>
      <c r="M1971">
        <f t="shared" ca="1" si="409"/>
        <v>0</v>
      </c>
      <c r="N1971" t="str">
        <f t="shared" ca="1" si="410"/>
        <v/>
      </c>
      <c r="O1971" t="str">
        <f t="shared" ca="1" si="411"/>
        <v/>
      </c>
      <c r="P1971" t="str">
        <f t="shared" si="412"/>
        <v/>
      </c>
      <c r="Q1971" t="str">
        <f t="shared" ca="1" si="413"/>
        <v/>
      </c>
      <c r="R1971" t="str">
        <f t="shared" si="414"/>
        <v/>
      </c>
      <c r="S1971" t="str">
        <f t="shared" si="415"/>
        <v/>
      </c>
      <c r="T1971" s="2" t="str">
        <f ca="1">IF(S1971="Irrigation","Irrigation",IF(R1971="Irrigation","Irrigation",IF(Q1971="Domestic","Domestic",IF(P1971="Stockwatering","Stockwatering",IF(N1971="IRRIGATION_AND_MUNICIPAL","Irrigation and Municipal",IF(O1971="IRRIGATION_AND_DOMESTIC","Irrigation and Domestic Municipality",_xlfn.XLOOKUP(J1971,Use_Code_Ranking!$B$4:$B$23,Use_Code_Ranking!$A$4:$A$23)))))))</f>
        <v>Irrigation</v>
      </c>
      <c r="V1971" s="20" t="str">
        <f ca="1"/>
        <v>S025368</v>
      </c>
      <c r="W1971" s="4" t="str">
        <f t="shared" ca="1" si="403"/>
        <v>Irrigation</v>
      </c>
      <c r="X1971" t="str">
        <f t="shared" ca="1" si="404"/>
        <v>N</v>
      </c>
      <c r="Y1971" s="2" t="str">
        <f t="shared" ca="1" si="405"/>
        <v>N</v>
      </c>
      <c r="Z1971">
        <f ca="1">_xlfn.XLOOKUP($W1971,Return_flow_table!$A$4:$A$25,Return_flow_table!B$4:B$25)</f>
        <v>0</v>
      </c>
      <c r="AA1971">
        <f ca="1">_xlfn.XLOOKUP($W1971,Return_flow_table!$A$4:$A$25,Return_flow_table!C$4:C$25)</f>
        <v>0</v>
      </c>
      <c r="AB1971">
        <f ca="1">_xlfn.XLOOKUP($W1971,Return_flow_table!$A$4:$A$25,Return_flow_table!D$4:D$25)</f>
        <v>20</v>
      </c>
      <c r="AC1971">
        <f ca="1">_xlfn.XLOOKUP($W1971,Return_flow_table!$A$4:$A$25,Return_flow_table!E$4:E$25)</f>
        <v>20</v>
      </c>
      <c r="AD1971">
        <f ca="1">_xlfn.XLOOKUP($W1971,Return_flow_table!$A$4:$A$25,Return_flow_table!F$4:F$25)</f>
        <v>10</v>
      </c>
      <c r="AE1971">
        <f ca="1">_xlfn.XLOOKUP($W1971,Return_flow_table!$A$4:$A$25,Return_flow_table!G$4:G$25)</f>
        <v>10</v>
      </c>
      <c r="AF1971">
        <f ca="1">_xlfn.XLOOKUP($W1971,Return_flow_table!$A$4:$A$25,Return_flow_table!H$4:H$25)</f>
        <v>0</v>
      </c>
      <c r="AG1971">
        <f ca="1">_xlfn.XLOOKUP($W1971,Return_flow_table!$A$4:$A$25,Return_flow_table!I$4:I$25)</f>
        <v>0</v>
      </c>
      <c r="AH1971">
        <f ca="1">_xlfn.XLOOKUP($W1971,Return_flow_table!$A$4:$A$25,Return_flow_table!J$4:J$25)</f>
        <v>0</v>
      </c>
      <c r="AI1971">
        <f ca="1">_xlfn.XLOOKUP($W1971,Return_flow_table!$A$4:$A$25,Return_flow_table!K$4:K$25)</f>
        <v>20</v>
      </c>
      <c r="AJ1971">
        <f ca="1">_xlfn.XLOOKUP($W1971,Return_flow_table!$A$4:$A$25,Return_flow_table!L$4:L$25)</f>
        <v>20</v>
      </c>
      <c r="AK1971">
        <f ca="1">_xlfn.XLOOKUP($W1971,Return_flow_table!$A$4:$A$25,Return_flow_table!M$4:M$25)</f>
        <v>0</v>
      </c>
      <c r="AL1971" s="39" t="str" cm="1">
        <f t="array" aca="1" ref="AL1971" ca="1">IF(SUM(  ((OFFSET($A$4,0,0,COUNTA(A:A)-3,1)) =V1971) * (OFFSET($T$4, 0,0,COUNTA(A:A)-3,1) = "Domestic")) &gt; 0,"Y","")</f>
        <v/>
      </c>
    </row>
    <row r="1972" spans="1:38" x14ac:dyDescent="0.25">
      <c r="A1972" t="s">
        <v>2195</v>
      </c>
      <c r="B1972" t="s">
        <v>95</v>
      </c>
      <c r="C1972" t="s">
        <v>2196</v>
      </c>
      <c r="D1972">
        <v>0</v>
      </c>
      <c r="E1972">
        <v>0.4481</v>
      </c>
      <c r="F1972" t="s">
        <v>2197</v>
      </c>
      <c r="G1972" t="s">
        <v>2198</v>
      </c>
      <c r="H1972" s="38" t="s">
        <v>99</v>
      </c>
      <c r="I1972">
        <f>_xlfn.XLOOKUP(B1972,Use_Code_Ranking!$A$4:$A$23,Use_Code_Ranking!$B$4:$B$23,9999)</f>
        <v>1</v>
      </c>
      <c r="J1972">
        <f t="shared" ca="1" si="406"/>
        <v>1</v>
      </c>
      <c r="K1972">
        <f t="shared" ca="1" si="407"/>
        <v>1</v>
      </c>
      <c r="L1972">
        <f t="shared" ca="1" si="408"/>
        <v>0</v>
      </c>
      <c r="M1972">
        <f t="shared" ca="1" si="409"/>
        <v>0</v>
      </c>
      <c r="N1972" t="str">
        <f t="shared" ca="1" si="410"/>
        <v/>
      </c>
      <c r="O1972" t="str">
        <f t="shared" ca="1" si="411"/>
        <v/>
      </c>
      <c r="P1972" t="str">
        <f t="shared" si="412"/>
        <v/>
      </c>
      <c r="Q1972" t="str">
        <f t="shared" ca="1" si="413"/>
        <v/>
      </c>
      <c r="R1972" t="str">
        <f t="shared" si="414"/>
        <v/>
      </c>
      <c r="S1972" t="str">
        <f t="shared" si="415"/>
        <v/>
      </c>
      <c r="T1972" s="2" t="str">
        <f ca="1">IF(S1972="Irrigation","Irrigation",IF(R1972="Irrigation","Irrigation",IF(Q1972="Domestic","Domestic",IF(P1972="Stockwatering","Stockwatering",IF(N1972="IRRIGATION_AND_MUNICIPAL","Irrigation and Municipal",IF(O1972="IRRIGATION_AND_DOMESTIC","Irrigation and Domestic Municipality",_xlfn.XLOOKUP(J1972,Use_Code_Ranking!$B$4:$B$23,Use_Code_Ranking!$A$4:$A$23)))))))</f>
        <v>Irrigation</v>
      </c>
      <c r="V1972" s="20" t="str">
        <f ca="1"/>
        <v>S025374</v>
      </c>
      <c r="W1972" s="4" t="str">
        <f t="shared" ca="1" si="403"/>
        <v>Fire Protection</v>
      </c>
      <c r="X1972" t="str">
        <f t="shared" ca="1" si="404"/>
        <v>N</v>
      </c>
      <c r="Y1972" s="2" t="str">
        <f t="shared" ca="1" si="405"/>
        <v>N</v>
      </c>
      <c r="Z1972">
        <f ca="1">_xlfn.XLOOKUP($W1972,Return_flow_table!$A$4:$A$25,Return_flow_table!B$4:B$25)</f>
        <v>0</v>
      </c>
      <c r="AA1972">
        <f ca="1">_xlfn.XLOOKUP($W1972,Return_flow_table!$A$4:$A$25,Return_flow_table!C$4:C$25)</f>
        <v>0</v>
      </c>
      <c r="AB1972">
        <f ca="1">_xlfn.XLOOKUP($W1972,Return_flow_table!$A$4:$A$25,Return_flow_table!D$4:D$25)</f>
        <v>0</v>
      </c>
      <c r="AC1972">
        <f ca="1">_xlfn.XLOOKUP($W1972,Return_flow_table!$A$4:$A$25,Return_flow_table!E$4:E$25)</f>
        <v>0</v>
      </c>
      <c r="AD1972">
        <f ca="1">_xlfn.XLOOKUP($W1972,Return_flow_table!$A$4:$A$25,Return_flow_table!F$4:F$25)</f>
        <v>0</v>
      </c>
      <c r="AE1972">
        <f ca="1">_xlfn.XLOOKUP($W1972,Return_flow_table!$A$4:$A$25,Return_flow_table!G$4:G$25)</f>
        <v>0</v>
      </c>
      <c r="AF1972">
        <f ca="1">_xlfn.XLOOKUP($W1972,Return_flow_table!$A$4:$A$25,Return_flow_table!H$4:H$25)</f>
        <v>0</v>
      </c>
      <c r="AG1972">
        <f ca="1">_xlfn.XLOOKUP($W1972,Return_flow_table!$A$4:$A$25,Return_flow_table!I$4:I$25)</f>
        <v>0</v>
      </c>
      <c r="AH1972">
        <f ca="1">_xlfn.XLOOKUP($W1972,Return_flow_table!$A$4:$A$25,Return_flow_table!J$4:J$25)</f>
        <v>0</v>
      </c>
      <c r="AI1972">
        <f ca="1">_xlfn.XLOOKUP($W1972,Return_flow_table!$A$4:$A$25,Return_flow_table!K$4:K$25)</f>
        <v>0</v>
      </c>
      <c r="AJ1972">
        <f ca="1">_xlfn.XLOOKUP($W1972,Return_flow_table!$A$4:$A$25,Return_flow_table!L$4:L$25)</f>
        <v>0</v>
      </c>
      <c r="AK1972">
        <f ca="1">_xlfn.XLOOKUP($W1972,Return_flow_table!$A$4:$A$25,Return_flow_table!M$4:M$25)</f>
        <v>0</v>
      </c>
      <c r="AL1972" s="39" t="str" cm="1">
        <f t="array" aca="1" ref="AL1972" ca="1">IF(SUM(  ((OFFSET($A$4,0,0,COUNTA(A:A)-3,1)) =V1972) * (OFFSET($T$4, 0,0,COUNTA(A:A)-3,1) = "Domestic")) &gt; 0,"Y","")</f>
        <v/>
      </c>
    </row>
    <row r="1973" spans="1:38" x14ac:dyDescent="0.25">
      <c r="A1973" t="s">
        <v>2199</v>
      </c>
      <c r="B1973" t="s">
        <v>95</v>
      </c>
      <c r="C1973" t="s">
        <v>2196</v>
      </c>
      <c r="D1973">
        <v>0</v>
      </c>
      <c r="E1973">
        <v>4.0324999999999998</v>
      </c>
      <c r="F1973" t="s">
        <v>2197</v>
      </c>
      <c r="G1973" t="s">
        <v>2200</v>
      </c>
      <c r="H1973" s="38" t="s">
        <v>99</v>
      </c>
      <c r="I1973">
        <f>_xlfn.XLOOKUP(B1973,Use_Code_Ranking!$A$4:$A$23,Use_Code_Ranking!$B$4:$B$23,9999)</f>
        <v>1</v>
      </c>
      <c r="J1973">
        <f t="shared" ca="1" si="406"/>
        <v>1</v>
      </c>
      <c r="K1973">
        <f t="shared" ca="1" si="407"/>
        <v>1</v>
      </c>
      <c r="L1973">
        <f t="shared" ca="1" si="408"/>
        <v>0</v>
      </c>
      <c r="M1973">
        <f t="shared" ca="1" si="409"/>
        <v>0</v>
      </c>
      <c r="N1973" t="str">
        <f t="shared" ca="1" si="410"/>
        <v/>
      </c>
      <c r="O1973" t="str">
        <f t="shared" ca="1" si="411"/>
        <v/>
      </c>
      <c r="P1973" t="str">
        <f t="shared" si="412"/>
        <v/>
      </c>
      <c r="Q1973" t="str">
        <f t="shared" ca="1" si="413"/>
        <v/>
      </c>
      <c r="R1973" t="str">
        <f t="shared" si="414"/>
        <v/>
      </c>
      <c r="S1973" t="str">
        <f t="shared" si="415"/>
        <v/>
      </c>
      <c r="T1973" s="2" t="str">
        <f ca="1">IF(S1973="Irrigation","Irrigation",IF(R1973="Irrigation","Irrigation",IF(Q1973="Domestic","Domestic",IF(P1973="Stockwatering","Stockwatering",IF(N1973="IRRIGATION_AND_MUNICIPAL","Irrigation and Municipal",IF(O1973="IRRIGATION_AND_DOMESTIC","Irrigation and Domestic Municipality",_xlfn.XLOOKUP(J1973,Use_Code_Ranking!$B$4:$B$23,Use_Code_Ranking!$A$4:$A$23)))))))</f>
        <v>Irrigation</v>
      </c>
      <c r="V1973" s="20" t="str">
        <f ca="1"/>
        <v>S025375</v>
      </c>
      <c r="W1973" s="4" t="str">
        <f t="shared" ca="1" si="403"/>
        <v>Irrigation</v>
      </c>
      <c r="X1973" t="str">
        <f t="shared" ca="1" si="404"/>
        <v>N</v>
      </c>
      <c r="Y1973" s="2" t="str">
        <f t="shared" ca="1" si="405"/>
        <v>N</v>
      </c>
      <c r="Z1973">
        <f ca="1">_xlfn.XLOOKUP($W1973,Return_flow_table!$A$4:$A$25,Return_flow_table!B$4:B$25)</f>
        <v>0</v>
      </c>
      <c r="AA1973">
        <f ca="1">_xlfn.XLOOKUP($W1973,Return_flow_table!$A$4:$A$25,Return_flow_table!C$4:C$25)</f>
        <v>0</v>
      </c>
      <c r="AB1973">
        <f ca="1">_xlfn.XLOOKUP($W1973,Return_flow_table!$A$4:$A$25,Return_flow_table!D$4:D$25)</f>
        <v>20</v>
      </c>
      <c r="AC1973">
        <f ca="1">_xlfn.XLOOKUP($W1973,Return_flow_table!$A$4:$A$25,Return_flow_table!E$4:E$25)</f>
        <v>20</v>
      </c>
      <c r="AD1973">
        <f ca="1">_xlfn.XLOOKUP($W1973,Return_flow_table!$A$4:$A$25,Return_flow_table!F$4:F$25)</f>
        <v>10</v>
      </c>
      <c r="AE1973">
        <f ca="1">_xlfn.XLOOKUP($W1973,Return_flow_table!$A$4:$A$25,Return_flow_table!G$4:G$25)</f>
        <v>10</v>
      </c>
      <c r="AF1973">
        <f ca="1">_xlfn.XLOOKUP($W1973,Return_flow_table!$A$4:$A$25,Return_flow_table!H$4:H$25)</f>
        <v>0</v>
      </c>
      <c r="AG1973">
        <f ca="1">_xlfn.XLOOKUP($W1973,Return_flow_table!$A$4:$A$25,Return_flow_table!I$4:I$25)</f>
        <v>0</v>
      </c>
      <c r="AH1973">
        <f ca="1">_xlfn.XLOOKUP($W1973,Return_flow_table!$A$4:$A$25,Return_flow_table!J$4:J$25)</f>
        <v>0</v>
      </c>
      <c r="AI1973">
        <f ca="1">_xlfn.XLOOKUP($W1973,Return_flow_table!$A$4:$A$25,Return_flow_table!K$4:K$25)</f>
        <v>20</v>
      </c>
      <c r="AJ1973">
        <f ca="1">_xlfn.XLOOKUP($W1973,Return_flow_table!$A$4:$A$25,Return_flow_table!L$4:L$25)</f>
        <v>20</v>
      </c>
      <c r="AK1973">
        <f ca="1">_xlfn.XLOOKUP($W1973,Return_flow_table!$A$4:$A$25,Return_flow_table!M$4:M$25)</f>
        <v>0</v>
      </c>
      <c r="AL1973" s="39" t="str" cm="1">
        <f t="array" aca="1" ref="AL1973" ca="1">IF(SUM(  ((OFFSET($A$4,0,0,COUNTA(A:A)-3,1)) =V1973) * (OFFSET($T$4, 0,0,COUNTA(A:A)-3,1) = "Domestic")) &gt; 0,"Y","")</f>
        <v/>
      </c>
    </row>
    <row r="1974" spans="1:38" x14ac:dyDescent="0.25">
      <c r="A1974" t="s">
        <v>2201</v>
      </c>
      <c r="B1974" t="s">
        <v>95</v>
      </c>
      <c r="C1974" t="s">
        <v>2196</v>
      </c>
      <c r="D1974">
        <v>0</v>
      </c>
      <c r="E1974">
        <v>181.1</v>
      </c>
      <c r="F1974" t="s">
        <v>2197</v>
      </c>
      <c r="G1974" t="s">
        <v>476</v>
      </c>
      <c r="H1974" s="38" t="s">
        <v>101</v>
      </c>
      <c r="I1974">
        <f>_xlfn.XLOOKUP(B1974,Use_Code_Ranking!$A$4:$A$23,Use_Code_Ranking!$B$4:$B$23,9999)</f>
        <v>1</v>
      </c>
      <c r="J1974">
        <f t="shared" ca="1" si="406"/>
        <v>1</v>
      </c>
      <c r="K1974">
        <f t="shared" ca="1" si="407"/>
        <v>1</v>
      </c>
      <c r="L1974">
        <f t="shared" ca="1" si="408"/>
        <v>0</v>
      </c>
      <c r="M1974">
        <f t="shared" ca="1" si="409"/>
        <v>0</v>
      </c>
      <c r="N1974" t="str">
        <f t="shared" ca="1" si="410"/>
        <v/>
      </c>
      <c r="O1974" t="str">
        <f t="shared" ca="1" si="411"/>
        <v/>
      </c>
      <c r="P1974" t="str">
        <f t="shared" si="412"/>
        <v/>
      </c>
      <c r="Q1974" t="str">
        <f t="shared" ca="1" si="413"/>
        <v/>
      </c>
      <c r="R1974" t="str">
        <f t="shared" si="414"/>
        <v/>
      </c>
      <c r="S1974" t="str">
        <f t="shared" si="415"/>
        <v/>
      </c>
      <c r="T1974" s="2" t="str">
        <f ca="1">IF(S1974="Irrigation","Irrigation",IF(R1974="Irrigation","Irrigation",IF(Q1974="Domestic","Domestic",IF(P1974="Stockwatering","Stockwatering",IF(N1974="IRRIGATION_AND_MUNICIPAL","Irrigation and Municipal",IF(O1974="IRRIGATION_AND_DOMESTIC","Irrigation and Domestic Municipality",_xlfn.XLOOKUP(J1974,Use_Code_Ranking!$B$4:$B$23,Use_Code_Ranking!$A$4:$A$23)))))))</f>
        <v>Irrigation</v>
      </c>
      <c r="V1974" s="20" t="str">
        <f ca="1"/>
        <v>S025376</v>
      </c>
      <c r="W1974" s="4" t="str">
        <f t="shared" ca="1" si="403"/>
        <v>Irrigation</v>
      </c>
      <c r="X1974" t="str">
        <f t="shared" ca="1" si="404"/>
        <v>N</v>
      </c>
      <c r="Y1974" s="2" t="str">
        <f t="shared" ca="1" si="405"/>
        <v>N</v>
      </c>
      <c r="Z1974">
        <f ca="1">_xlfn.XLOOKUP($W1974,Return_flow_table!$A$4:$A$25,Return_flow_table!B$4:B$25)</f>
        <v>0</v>
      </c>
      <c r="AA1974">
        <f ca="1">_xlfn.XLOOKUP($W1974,Return_flow_table!$A$4:$A$25,Return_flow_table!C$4:C$25)</f>
        <v>0</v>
      </c>
      <c r="AB1974">
        <f ca="1">_xlfn.XLOOKUP($W1974,Return_flow_table!$A$4:$A$25,Return_flow_table!D$4:D$25)</f>
        <v>20</v>
      </c>
      <c r="AC1974">
        <f ca="1">_xlfn.XLOOKUP($W1974,Return_flow_table!$A$4:$A$25,Return_flow_table!E$4:E$25)</f>
        <v>20</v>
      </c>
      <c r="AD1974">
        <f ca="1">_xlfn.XLOOKUP($W1974,Return_flow_table!$A$4:$A$25,Return_flow_table!F$4:F$25)</f>
        <v>10</v>
      </c>
      <c r="AE1974">
        <f ca="1">_xlfn.XLOOKUP($W1974,Return_flow_table!$A$4:$A$25,Return_flow_table!G$4:G$25)</f>
        <v>10</v>
      </c>
      <c r="AF1974">
        <f ca="1">_xlfn.XLOOKUP($W1974,Return_flow_table!$A$4:$A$25,Return_flow_table!H$4:H$25)</f>
        <v>0</v>
      </c>
      <c r="AG1974">
        <f ca="1">_xlfn.XLOOKUP($W1974,Return_flow_table!$A$4:$A$25,Return_flow_table!I$4:I$25)</f>
        <v>0</v>
      </c>
      <c r="AH1974">
        <f ca="1">_xlfn.XLOOKUP($W1974,Return_flow_table!$A$4:$A$25,Return_flow_table!J$4:J$25)</f>
        <v>0</v>
      </c>
      <c r="AI1974">
        <f ca="1">_xlfn.XLOOKUP($W1974,Return_flow_table!$A$4:$A$25,Return_flow_table!K$4:K$25)</f>
        <v>20</v>
      </c>
      <c r="AJ1974">
        <f ca="1">_xlfn.XLOOKUP($W1974,Return_flow_table!$A$4:$A$25,Return_flow_table!L$4:L$25)</f>
        <v>20</v>
      </c>
      <c r="AK1974">
        <f ca="1">_xlfn.XLOOKUP($W1974,Return_flow_table!$A$4:$A$25,Return_flow_table!M$4:M$25)</f>
        <v>0</v>
      </c>
      <c r="AL1974" s="39" t="str" cm="1">
        <f t="array" aca="1" ref="AL1974" ca="1">IF(SUM(  ((OFFSET($A$4,0,0,COUNTA(A:A)-3,1)) =V1974) * (OFFSET($T$4, 0,0,COUNTA(A:A)-3,1) = "Domestic")) &gt; 0,"Y","")</f>
        <v/>
      </c>
    </row>
    <row r="1975" spans="1:38" x14ac:dyDescent="0.25">
      <c r="A1975" t="s">
        <v>2201</v>
      </c>
      <c r="B1975" t="s">
        <v>113</v>
      </c>
      <c r="C1975" t="s">
        <v>2196</v>
      </c>
      <c r="D1975">
        <v>0</v>
      </c>
      <c r="E1975">
        <v>181.1</v>
      </c>
      <c r="F1975" t="s">
        <v>2197</v>
      </c>
      <c r="G1975" t="s">
        <v>476</v>
      </c>
      <c r="H1975" s="38" t="s">
        <v>101</v>
      </c>
      <c r="I1975">
        <f>_xlfn.XLOOKUP(B1975,Use_Code_Ranking!$A$4:$A$23,Use_Code_Ranking!$B$4:$B$23,9999)</f>
        <v>9</v>
      </c>
      <c r="J1975">
        <f t="shared" ca="1" si="406"/>
        <v>1</v>
      </c>
      <c r="K1975">
        <f t="shared" ca="1" si="407"/>
        <v>1</v>
      </c>
      <c r="L1975">
        <f t="shared" ca="1" si="408"/>
        <v>0</v>
      </c>
      <c r="M1975">
        <f t="shared" ca="1" si="409"/>
        <v>0</v>
      </c>
      <c r="N1975" t="str">
        <f t="shared" ca="1" si="410"/>
        <v/>
      </c>
      <c r="O1975" t="str">
        <f t="shared" ca="1" si="411"/>
        <v/>
      </c>
      <c r="P1975" t="str">
        <f t="shared" si="412"/>
        <v/>
      </c>
      <c r="Q1975" t="str">
        <f t="shared" ca="1" si="413"/>
        <v/>
      </c>
      <c r="R1975" t="str">
        <f t="shared" si="414"/>
        <v/>
      </c>
      <c r="S1975" t="str">
        <f t="shared" si="415"/>
        <v/>
      </c>
      <c r="T1975" s="2" t="str">
        <f ca="1">IF(S1975="Irrigation","Irrigation",IF(R1975="Irrigation","Irrigation",IF(Q1975="Domestic","Domestic",IF(P1975="Stockwatering","Stockwatering",IF(N1975="IRRIGATION_AND_MUNICIPAL","Irrigation and Municipal",IF(O1975="IRRIGATION_AND_DOMESTIC","Irrigation and Domestic Municipality",_xlfn.XLOOKUP(J1975,Use_Code_Ranking!$B$4:$B$23,Use_Code_Ranking!$A$4:$A$23)))))))</f>
        <v>Irrigation</v>
      </c>
      <c r="V1975" s="20" t="str">
        <f ca="1"/>
        <v>S025377</v>
      </c>
      <c r="W1975" s="4" t="str">
        <f t="shared" ca="1" si="403"/>
        <v>Recreational</v>
      </c>
      <c r="X1975" t="str">
        <f t="shared" ca="1" si="404"/>
        <v>Y</v>
      </c>
      <c r="Y1975" s="2" t="str">
        <f t="shared" ca="1" si="405"/>
        <v>N</v>
      </c>
      <c r="Z1975">
        <f ca="1">_xlfn.XLOOKUP($W1975,Return_flow_table!$A$4:$A$25,Return_flow_table!B$4:B$25)</f>
        <v>100</v>
      </c>
      <c r="AA1975">
        <f ca="1">_xlfn.XLOOKUP($W1975,Return_flow_table!$A$4:$A$25,Return_flow_table!C$4:C$25)</f>
        <v>100</v>
      </c>
      <c r="AB1975">
        <f ca="1">_xlfn.XLOOKUP($W1975,Return_flow_table!$A$4:$A$25,Return_flow_table!D$4:D$25)</f>
        <v>100</v>
      </c>
      <c r="AC1975">
        <f ca="1">_xlfn.XLOOKUP($W1975,Return_flow_table!$A$4:$A$25,Return_flow_table!E$4:E$25)</f>
        <v>100</v>
      </c>
      <c r="AD1975">
        <f ca="1">_xlfn.XLOOKUP($W1975,Return_flow_table!$A$4:$A$25,Return_flow_table!F$4:F$25)</f>
        <v>100</v>
      </c>
      <c r="AE1975">
        <f ca="1">_xlfn.XLOOKUP($W1975,Return_flow_table!$A$4:$A$25,Return_flow_table!G$4:G$25)</f>
        <v>100</v>
      </c>
      <c r="AF1975">
        <f ca="1">_xlfn.XLOOKUP($W1975,Return_flow_table!$A$4:$A$25,Return_flow_table!H$4:H$25)</f>
        <v>100</v>
      </c>
      <c r="AG1975">
        <f ca="1">_xlfn.XLOOKUP($W1975,Return_flow_table!$A$4:$A$25,Return_flow_table!I$4:I$25)</f>
        <v>100</v>
      </c>
      <c r="AH1975">
        <f ca="1">_xlfn.XLOOKUP($W1975,Return_flow_table!$A$4:$A$25,Return_flow_table!J$4:J$25)</f>
        <v>100</v>
      </c>
      <c r="AI1975">
        <f ca="1">_xlfn.XLOOKUP($W1975,Return_flow_table!$A$4:$A$25,Return_flow_table!K$4:K$25)</f>
        <v>100</v>
      </c>
      <c r="AJ1975">
        <f ca="1">_xlfn.XLOOKUP($W1975,Return_flow_table!$A$4:$A$25,Return_flow_table!L$4:L$25)</f>
        <v>100</v>
      </c>
      <c r="AK1975">
        <f ca="1">_xlfn.XLOOKUP($W1975,Return_flow_table!$A$4:$A$25,Return_flow_table!M$4:M$25)</f>
        <v>100</v>
      </c>
      <c r="AL1975" s="39" t="str" cm="1">
        <f t="array" aca="1" ref="AL1975" ca="1">IF(SUM(  ((OFFSET($A$4,0,0,COUNTA(A:A)-3,1)) =V1975) * (OFFSET($T$4, 0,0,COUNTA(A:A)-3,1) = "Domestic")) &gt; 0,"Y","")</f>
        <v/>
      </c>
    </row>
    <row r="1976" spans="1:38" x14ac:dyDescent="0.25">
      <c r="A1976" t="s">
        <v>2201</v>
      </c>
      <c r="B1976" t="s">
        <v>108</v>
      </c>
      <c r="C1976" t="s">
        <v>2196</v>
      </c>
      <c r="D1976">
        <v>0</v>
      </c>
      <c r="E1976">
        <v>181.1</v>
      </c>
      <c r="F1976" t="s">
        <v>2197</v>
      </c>
      <c r="G1976" t="s">
        <v>476</v>
      </c>
      <c r="H1976" s="38" t="s">
        <v>101</v>
      </c>
      <c r="I1976">
        <f>_xlfn.XLOOKUP(B1976,Use_Code_Ranking!$A$4:$A$23,Use_Code_Ranking!$B$4:$B$23,9999)</f>
        <v>5</v>
      </c>
      <c r="J1976">
        <f t="shared" ca="1" si="406"/>
        <v>1</v>
      </c>
      <c r="K1976">
        <f t="shared" ca="1" si="407"/>
        <v>1</v>
      </c>
      <c r="L1976">
        <f t="shared" ca="1" si="408"/>
        <v>0</v>
      </c>
      <c r="M1976">
        <f t="shared" ca="1" si="409"/>
        <v>0</v>
      </c>
      <c r="N1976" t="str">
        <f t="shared" ca="1" si="410"/>
        <v/>
      </c>
      <c r="O1976" t="str">
        <f t="shared" ca="1" si="411"/>
        <v/>
      </c>
      <c r="P1976" t="str">
        <f t="shared" si="412"/>
        <v/>
      </c>
      <c r="Q1976" t="str">
        <f t="shared" ca="1" si="413"/>
        <v/>
      </c>
      <c r="R1976" t="str">
        <f t="shared" si="414"/>
        <v/>
      </c>
      <c r="S1976" t="str">
        <f t="shared" si="415"/>
        <v/>
      </c>
      <c r="T1976" s="2" t="str">
        <f ca="1">IF(S1976="Irrigation","Irrigation",IF(R1976="Irrigation","Irrigation",IF(Q1976="Domestic","Domestic",IF(P1976="Stockwatering","Stockwatering",IF(N1976="IRRIGATION_AND_MUNICIPAL","Irrigation and Municipal",IF(O1976="IRRIGATION_AND_DOMESTIC","Irrigation and Domestic Municipality",_xlfn.XLOOKUP(J1976,Use_Code_Ranking!$B$4:$B$23,Use_Code_Ranking!$A$4:$A$23)))))))</f>
        <v>Irrigation</v>
      </c>
      <c r="V1976" s="20" t="str">
        <f ca="1"/>
        <v>S025379</v>
      </c>
      <c r="W1976" s="4" t="str">
        <f t="shared" ca="1" si="403"/>
        <v>Irrigation</v>
      </c>
      <c r="X1976" t="str">
        <f t="shared" ca="1" si="404"/>
        <v>N</v>
      </c>
      <c r="Y1976" s="2" t="str">
        <f t="shared" ca="1" si="405"/>
        <v>N</v>
      </c>
      <c r="Z1976">
        <f ca="1">_xlfn.XLOOKUP($W1976,Return_flow_table!$A$4:$A$25,Return_flow_table!B$4:B$25)</f>
        <v>0</v>
      </c>
      <c r="AA1976">
        <f ca="1">_xlfn.XLOOKUP($W1976,Return_flow_table!$A$4:$A$25,Return_flow_table!C$4:C$25)</f>
        <v>0</v>
      </c>
      <c r="AB1976">
        <f ca="1">_xlfn.XLOOKUP($W1976,Return_flow_table!$A$4:$A$25,Return_flow_table!D$4:D$25)</f>
        <v>20</v>
      </c>
      <c r="AC1976">
        <f ca="1">_xlfn.XLOOKUP($W1976,Return_flow_table!$A$4:$A$25,Return_flow_table!E$4:E$25)</f>
        <v>20</v>
      </c>
      <c r="AD1976">
        <f ca="1">_xlfn.XLOOKUP($W1976,Return_flow_table!$A$4:$A$25,Return_flow_table!F$4:F$25)</f>
        <v>10</v>
      </c>
      <c r="AE1976">
        <f ca="1">_xlfn.XLOOKUP($W1976,Return_flow_table!$A$4:$A$25,Return_flow_table!G$4:G$25)</f>
        <v>10</v>
      </c>
      <c r="AF1976">
        <f ca="1">_xlfn.XLOOKUP($W1976,Return_flow_table!$A$4:$A$25,Return_flow_table!H$4:H$25)</f>
        <v>0</v>
      </c>
      <c r="AG1976">
        <f ca="1">_xlfn.XLOOKUP($W1976,Return_flow_table!$A$4:$A$25,Return_flow_table!I$4:I$25)</f>
        <v>0</v>
      </c>
      <c r="AH1976">
        <f ca="1">_xlfn.XLOOKUP($W1976,Return_flow_table!$A$4:$A$25,Return_flow_table!J$4:J$25)</f>
        <v>0</v>
      </c>
      <c r="AI1976">
        <f ca="1">_xlfn.XLOOKUP($W1976,Return_flow_table!$A$4:$A$25,Return_flow_table!K$4:K$25)</f>
        <v>20</v>
      </c>
      <c r="AJ1976">
        <f ca="1">_xlfn.XLOOKUP($W1976,Return_flow_table!$A$4:$A$25,Return_flow_table!L$4:L$25)</f>
        <v>20</v>
      </c>
      <c r="AK1976">
        <f ca="1">_xlfn.XLOOKUP($W1976,Return_flow_table!$A$4:$A$25,Return_flow_table!M$4:M$25)</f>
        <v>0</v>
      </c>
      <c r="AL1976" s="39" t="str" cm="1">
        <f t="array" aca="1" ref="AL1976" ca="1">IF(SUM(  ((OFFSET($A$4,0,0,COUNTA(A:A)-3,1)) =V1976) * (OFFSET($T$4, 0,0,COUNTA(A:A)-3,1) = "Domestic")) &gt; 0,"Y","")</f>
        <v/>
      </c>
    </row>
    <row r="1977" spans="1:38" x14ac:dyDescent="0.25">
      <c r="A1977" t="s">
        <v>2202</v>
      </c>
      <c r="B1977" t="s">
        <v>95</v>
      </c>
      <c r="C1977" t="s">
        <v>2196</v>
      </c>
      <c r="D1977">
        <v>0</v>
      </c>
      <c r="E1977">
        <v>24.267399999999999</v>
      </c>
      <c r="F1977" t="s">
        <v>2197</v>
      </c>
      <c r="G1977" t="s">
        <v>476</v>
      </c>
      <c r="H1977" s="38" t="s">
        <v>101</v>
      </c>
      <c r="I1977">
        <f>_xlfn.XLOOKUP(B1977,Use_Code_Ranking!$A$4:$A$23,Use_Code_Ranking!$B$4:$B$23,9999)</f>
        <v>1</v>
      </c>
      <c r="J1977">
        <f t="shared" ca="1" si="406"/>
        <v>1</v>
      </c>
      <c r="K1977">
        <f t="shared" ca="1" si="407"/>
        <v>1</v>
      </c>
      <c r="L1977">
        <f t="shared" ca="1" si="408"/>
        <v>0</v>
      </c>
      <c r="M1977">
        <f t="shared" ca="1" si="409"/>
        <v>0</v>
      </c>
      <c r="N1977" t="str">
        <f t="shared" ca="1" si="410"/>
        <v/>
      </c>
      <c r="O1977" t="str">
        <f t="shared" ca="1" si="411"/>
        <v/>
      </c>
      <c r="P1977" t="str">
        <f t="shared" si="412"/>
        <v/>
      </c>
      <c r="Q1977" t="str">
        <f t="shared" ca="1" si="413"/>
        <v/>
      </c>
      <c r="R1977" t="str">
        <f t="shared" si="414"/>
        <v/>
      </c>
      <c r="S1977" t="str">
        <f t="shared" si="415"/>
        <v/>
      </c>
      <c r="T1977" s="2" t="str">
        <f ca="1">IF(S1977="Irrigation","Irrigation",IF(R1977="Irrigation","Irrigation",IF(Q1977="Domestic","Domestic",IF(P1977="Stockwatering","Stockwatering",IF(N1977="IRRIGATION_AND_MUNICIPAL","Irrigation and Municipal",IF(O1977="IRRIGATION_AND_DOMESTIC","Irrigation and Domestic Municipality",_xlfn.XLOOKUP(J1977,Use_Code_Ranking!$B$4:$B$23,Use_Code_Ranking!$A$4:$A$23)))))))</f>
        <v>Irrigation</v>
      </c>
      <c r="V1977" s="20" t="str">
        <f ca="1"/>
        <v>S025381</v>
      </c>
      <c r="W1977" s="4" t="str">
        <f t="shared" ca="1" si="403"/>
        <v>Irrigation</v>
      </c>
      <c r="X1977" t="str">
        <f t="shared" ca="1" si="404"/>
        <v>N</v>
      </c>
      <c r="Y1977" s="2" t="str">
        <f t="shared" ca="1" si="405"/>
        <v>N</v>
      </c>
      <c r="Z1977">
        <f ca="1">_xlfn.XLOOKUP($W1977,Return_flow_table!$A$4:$A$25,Return_flow_table!B$4:B$25)</f>
        <v>0</v>
      </c>
      <c r="AA1977">
        <f ca="1">_xlfn.XLOOKUP($W1977,Return_flow_table!$A$4:$A$25,Return_flow_table!C$4:C$25)</f>
        <v>0</v>
      </c>
      <c r="AB1977">
        <f ca="1">_xlfn.XLOOKUP($W1977,Return_flow_table!$A$4:$A$25,Return_flow_table!D$4:D$25)</f>
        <v>20</v>
      </c>
      <c r="AC1977">
        <f ca="1">_xlfn.XLOOKUP($W1977,Return_flow_table!$A$4:$A$25,Return_flow_table!E$4:E$25)</f>
        <v>20</v>
      </c>
      <c r="AD1977">
        <f ca="1">_xlfn.XLOOKUP($W1977,Return_flow_table!$A$4:$A$25,Return_flow_table!F$4:F$25)</f>
        <v>10</v>
      </c>
      <c r="AE1977">
        <f ca="1">_xlfn.XLOOKUP($W1977,Return_flow_table!$A$4:$A$25,Return_flow_table!G$4:G$25)</f>
        <v>10</v>
      </c>
      <c r="AF1977">
        <f ca="1">_xlfn.XLOOKUP($W1977,Return_flow_table!$A$4:$A$25,Return_flow_table!H$4:H$25)</f>
        <v>0</v>
      </c>
      <c r="AG1977">
        <f ca="1">_xlfn.XLOOKUP($W1977,Return_flow_table!$A$4:$A$25,Return_flow_table!I$4:I$25)</f>
        <v>0</v>
      </c>
      <c r="AH1977">
        <f ca="1">_xlfn.XLOOKUP($W1977,Return_flow_table!$A$4:$A$25,Return_flow_table!J$4:J$25)</f>
        <v>0</v>
      </c>
      <c r="AI1977">
        <f ca="1">_xlfn.XLOOKUP($W1977,Return_flow_table!$A$4:$A$25,Return_flow_table!K$4:K$25)</f>
        <v>20</v>
      </c>
      <c r="AJ1977">
        <f ca="1">_xlfn.XLOOKUP($W1977,Return_flow_table!$A$4:$A$25,Return_flow_table!L$4:L$25)</f>
        <v>20</v>
      </c>
      <c r="AK1977">
        <f ca="1">_xlfn.XLOOKUP($W1977,Return_flow_table!$A$4:$A$25,Return_flow_table!M$4:M$25)</f>
        <v>0</v>
      </c>
      <c r="AL1977" s="39" t="str" cm="1">
        <f t="array" aca="1" ref="AL1977" ca="1">IF(SUM(  ((OFFSET($A$4,0,0,COUNTA(A:A)-3,1)) =V1977) * (OFFSET($T$4, 0,0,COUNTA(A:A)-3,1) = "Domestic")) &gt; 0,"Y","")</f>
        <v/>
      </c>
    </row>
    <row r="1978" spans="1:38" x14ac:dyDescent="0.25">
      <c r="A1978" t="s">
        <v>2202</v>
      </c>
      <c r="B1978" t="s">
        <v>108</v>
      </c>
      <c r="C1978" t="s">
        <v>2196</v>
      </c>
      <c r="D1978">
        <v>0</v>
      </c>
      <c r="E1978">
        <v>24.267399999999999</v>
      </c>
      <c r="F1978" t="s">
        <v>2197</v>
      </c>
      <c r="G1978" t="s">
        <v>476</v>
      </c>
      <c r="H1978" s="38" t="s">
        <v>101</v>
      </c>
      <c r="I1978">
        <f>_xlfn.XLOOKUP(B1978,Use_Code_Ranking!$A$4:$A$23,Use_Code_Ranking!$B$4:$B$23,9999)</f>
        <v>5</v>
      </c>
      <c r="J1978">
        <f t="shared" ca="1" si="406"/>
        <v>1</v>
      </c>
      <c r="K1978">
        <f t="shared" ca="1" si="407"/>
        <v>1</v>
      </c>
      <c r="L1978">
        <f t="shared" ca="1" si="408"/>
        <v>0</v>
      </c>
      <c r="M1978">
        <f t="shared" ca="1" si="409"/>
        <v>0</v>
      </c>
      <c r="N1978" t="str">
        <f t="shared" ca="1" si="410"/>
        <v/>
      </c>
      <c r="O1978" t="str">
        <f t="shared" ca="1" si="411"/>
        <v/>
      </c>
      <c r="P1978" t="str">
        <f t="shared" si="412"/>
        <v/>
      </c>
      <c r="Q1978" t="str">
        <f t="shared" ca="1" si="413"/>
        <v/>
      </c>
      <c r="R1978" t="str">
        <f t="shared" si="414"/>
        <v/>
      </c>
      <c r="S1978" t="str">
        <f t="shared" si="415"/>
        <v/>
      </c>
      <c r="T1978" s="2" t="str">
        <f ca="1">IF(S1978="Irrigation","Irrigation",IF(R1978="Irrigation","Irrigation",IF(Q1978="Domestic","Domestic",IF(P1978="Stockwatering","Stockwatering",IF(N1978="IRRIGATION_AND_MUNICIPAL","Irrigation and Municipal",IF(O1978="IRRIGATION_AND_DOMESTIC","Irrigation and Domestic Municipality",_xlfn.XLOOKUP(J1978,Use_Code_Ranking!$B$4:$B$23,Use_Code_Ranking!$A$4:$A$23)))))))</f>
        <v>Irrigation</v>
      </c>
      <c r="V1978" s="20" t="str">
        <f ca="1"/>
        <v>S025382</v>
      </c>
      <c r="W1978" s="4" t="str">
        <f t="shared" ca="1" si="403"/>
        <v>Domestic</v>
      </c>
      <c r="X1978" t="str">
        <f t="shared" ca="1" si="404"/>
        <v>N</v>
      </c>
      <c r="Y1978" s="2" t="str">
        <f t="shared" ca="1" si="405"/>
        <v>N</v>
      </c>
      <c r="Z1978">
        <f ca="1">_xlfn.XLOOKUP($W1978,Return_flow_table!$A$4:$A$25,Return_flow_table!B$4:B$25)</f>
        <v>0</v>
      </c>
      <c r="AA1978">
        <f ca="1">_xlfn.XLOOKUP($W1978,Return_flow_table!$A$4:$A$25,Return_flow_table!C$4:C$25)</f>
        <v>0</v>
      </c>
      <c r="AB1978">
        <f ca="1">_xlfn.XLOOKUP($W1978,Return_flow_table!$A$4:$A$25,Return_flow_table!D$4:D$25)</f>
        <v>0</v>
      </c>
      <c r="AC1978">
        <f ca="1">_xlfn.XLOOKUP($W1978,Return_flow_table!$A$4:$A$25,Return_flow_table!E$4:E$25)</f>
        <v>0</v>
      </c>
      <c r="AD1978">
        <f ca="1">_xlfn.XLOOKUP($W1978,Return_flow_table!$A$4:$A$25,Return_flow_table!F$4:F$25)</f>
        <v>0</v>
      </c>
      <c r="AE1978">
        <f ca="1">_xlfn.XLOOKUP($W1978,Return_flow_table!$A$4:$A$25,Return_flow_table!G$4:G$25)</f>
        <v>0</v>
      </c>
      <c r="AF1978">
        <f ca="1">_xlfn.XLOOKUP($W1978,Return_flow_table!$A$4:$A$25,Return_flow_table!H$4:H$25)</f>
        <v>0</v>
      </c>
      <c r="AG1978">
        <f ca="1">_xlfn.XLOOKUP($W1978,Return_flow_table!$A$4:$A$25,Return_flow_table!I$4:I$25)</f>
        <v>0</v>
      </c>
      <c r="AH1978">
        <f ca="1">_xlfn.XLOOKUP($W1978,Return_flow_table!$A$4:$A$25,Return_flow_table!J$4:J$25)</f>
        <v>0</v>
      </c>
      <c r="AI1978">
        <f ca="1">_xlfn.XLOOKUP($W1978,Return_flow_table!$A$4:$A$25,Return_flow_table!K$4:K$25)</f>
        <v>0</v>
      </c>
      <c r="AJ1978">
        <f ca="1">_xlfn.XLOOKUP($W1978,Return_flow_table!$A$4:$A$25,Return_flow_table!L$4:L$25)</f>
        <v>0</v>
      </c>
      <c r="AK1978">
        <f ca="1">_xlfn.XLOOKUP($W1978,Return_flow_table!$A$4:$A$25,Return_flow_table!M$4:M$25)</f>
        <v>0</v>
      </c>
      <c r="AL1978" s="39" t="str" cm="1">
        <f t="array" aca="1" ref="AL1978" ca="1">IF(SUM(  ((OFFSET($A$4,0,0,COUNTA(A:A)-3,1)) =V1978) * (OFFSET($T$4, 0,0,COUNTA(A:A)-3,1) = "Domestic")) &gt; 0,"Y","")</f>
        <v>Y</v>
      </c>
    </row>
    <row r="1979" spans="1:38" x14ac:dyDescent="0.25">
      <c r="A1979" t="s">
        <v>2202</v>
      </c>
      <c r="B1979" t="s">
        <v>113</v>
      </c>
      <c r="C1979" t="s">
        <v>2196</v>
      </c>
      <c r="D1979">
        <v>0</v>
      </c>
      <c r="E1979">
        <v>24.267399999999999</v>
      </c>
      <c r="F1979" t="s">
        <v>2197</v>
      </c>
      <c r="G1979" t="s">
        <v>476</v>
      </c>
      <c r="H1979" s="38" t="s">
        <v>101</v>
      </c>
      <c r="I1979">
        <f>_xlfn.XLOOKUP(B1979,Use_Code_Ranking!$A$4:$A$23,Use_Code_Ranking!$B$4:$B$23,9999)</f>
        <v>9</v>
      </c>
      <c r="J1979">
        <f t="shared" ca="1" si="406"/>
        <v>1</v>
      </c>
      <c r="K1979">
        <f t="shared" ca="1" si="407"/>
        <v>1</v>
      </c>
      <c r="L1979">
        <f t="shared" ca="1" si="408"/>
        <v>0</v>
      </c>
      <c r="M1979">
        <f t="shared" ca="1" si="409"/>
        <v>0</v>
      </c>
      <c r="N1979" t="str">
        <f t="shared" ca="1" si="410"/>
        <v/>
      </c>
      <c r="O1979" t="str">
        <f t="shared" ca="1" si="411"/>
        <v/>
      </c>
      <c r="P1979" t="str">
        <f t="shared" si="412"/>
        <v/>
      </c>
      <c r="Q1979" t="str">
        <f t="shared" ca="1" si="413"/>
        <v/>
      </c>
      <c r="R1979" t="str">
        <f t="shared" si="414"/>
        <v/>
      </c>
      <c r="S1979" t="str">
        <f t="shared" si="415"/>
        <v/>
      </c>
      <c r="T1979" s="2" t="str">
        <f ca="1">IF(S1979="Irrigation","Irrigation",IF(R1979="Irrigation","Irrigation",IF(Q1979="Domestic","Domestic",IF(P1979="Stockwatering","Stockwatering",IF(N1979="IRRIGATION_AND_MUNICIPAL","Irrigation and Municipal",IF(O1979="IRRIGATION_AND_DOMESTIC","Irrigation and Domestic Municipality",_xlfn.XLOOKUP(J1979,Use_Code_Ranking!$B$4:$B$23,Use_Code_Ranking!$A$4:$A$23)))))))</f>
        <v>Irrigation</v>
      </c>
      <c r="V1979" s="20" t="str">
        <f ca="1"/>
        <v>S025383</v>
      </c>
      <c r="W1979" s="4" t="str">
        <f t="shared" ca="1" si="403"/>
        <v>Irrigation</v>
      </c>
      <c r="X1979" t="str">
        <f t="shared" ca="1" si="404"/>
        <v>N</v>
      </c>
      <c r="Y1979" s="2" t="str">
        <f t="shared" ca="1" si="405"/>
        <v>N</v>
      </c>
      <c r="Z1979">
        <f ca="1">_xlfn.XLOOKUP($W1979,Return_flow_table!$A$4:$A$25,Return_flow_table!B$4:B$25)</f>
        <v>0</v>
      </c>
      <c r="AA1979">
        <f ca="1">_xlfn.XLOOKUP($W1979,Return_flow_table!$A$4:$A$25,Return_flow_table!C$4:C$25)</f>
        <v>0</v>
      </c>
      <c r="AB1979">
        <f ca="1">_xlfn.XLOOKUP($W1979,Return_flow_table!$A$4:$A$25,Return_flow_table!D$4:D$25)</f>
        <v>20</v>
      </c>
      <c r="AC1979">
        <f ca="1">_xlfn.XLOOKUP($W1979,Return_flow_table!$A$4:$A$25,Return_flow_table!E$4:E$25)</f>
        <v>20</v>
      </c>
      <c r="AD1979">
        <f ca="1">_xlfn.XLOOKUP($W1979,Return_flow_table!$A$4:$A$25,Return_flow_table!F$4:F$25)</f>
        <v>10</v>
      </c>
      <c r="AE1979">
        <f ca="1">_xlfn.XLOOKUP($W1979,Return_flow_table!$A$4:$A$25,Return_flow_table!G$4:G$25)</f>
        <v>10</v>
      </c>
      <c r="AF1979">
        <f ca="1">_xlfn.XLOOKUP($W1979,Return_flow_table!$A$4:$A$25,Return_flow_table!H$4:H$25)</f>
        <v>0</v>
      </c>
      <c r="AG1979">
        <f ca="1">_xlfn.XLOOKUP($W1979,Return_flow_table!$A$4:$A$25,Return_flow_table!I$4:I$25)</f>
        <v>0</v>
      </c>
      <c r="AH1979">
        <f ca="1">_xlfn.XLOOKUP($W1979,Return_flow_table!$A$4:$A$25,Return_flow_table!J$4:J$25)</f>
        <v>0</v>
      </c>
      <c r="AI1979">
        <f ca="1">_xlfn.XLOOKUP($W1979,Return_flow_table!$A$4:$A$25,Return_flow_table!K$4:K$25)</f>
        <v>20</v>
      </c>
      <c r="AJ1979">
        <f ca="1">_xlfn.XLOOKUP($W1979,Return_flow_table!$A$4:$A$25,Return_flow_table!L$4:L$25)</f>
        <v>20</v>
      </c>
      <c r="AK1979">
        <f ca="1">_xlfn.XLOOKUP($W1979,Return_flow_table!$A$4:$A$25,Return_flow_table!M$4:M$25)</f>
        <v>0</v>
      </c>
      <c r="AL1979" s="39" t="str" cm="1">
        <f t="array" aca="1" ref="AL1979" ca="1">IF(SUM(  ((OFFSET($A$4,0,0,COUNTA(A:A)-3,1)) =V1979) * (OFFSET($T$4, 0,0,COUNTA(A:A)-3,1) = "Domestic")) &gt; 0,"Y","")</f>
        <v/>
      </c>
    </row>
    <row r="1980" spans="1:38" x14ac:dyDescent="0.25">
      <c r="A1980" t="s">
        <v>2203</v>
      </c>
      <c r="B1980" t="s">
        <v>102</v>
      </c>
      <c r="C1980" t="s">
        <v>2196</v>
      </c>
      <c r="D1980">
        <v>0</v>
      </c>
      <c r="E1980">
        <v>29.338200000000001</v>
      </c>
      <c r="F1980" t="s">
        <v>2197</v>
      </c>
      <c r="G1980" t="s">
        <v>2204</v>
      </c>
      <c r="H1980" s="38" t="s">
        <v>101</v>
      </c>
      <c r="I1980">
        <f>_xlfn.XLOOKUP(B1980,Use_Code_Ranking!$A$4:$A$23,Use_Code_Ranking!$B$4:$B$23,9999)</f>
        <v>3</v>
      </c>
      <c r="J1980">
        <f t="shared" ca="1" si="406"/>
        <v>1</v>
      </c>
      <c r="K1980">
        <f t="shared" ca="1" si="407"/>
        <v>1</v>
      </c>
      <c r="L1980">
        <f t="shared" ca="1" si="408"/>
        <v>0</v>
      </c>
      <c r="M1980">
        <f t="shared" ca="1" si="409"/>
        <v>0</v>
      </c>
      <c r="N1980" t="str">
        <f t="shared" ca="1" si="410"/>
        <v/>
      </c>
      <c r="O1980" t="str">
        <f t="shared" ca="1" si="411"/>
        <v/>
      </c>
      <c r="P1980" t="str">
        <f t="shared" si="412"/>
        <v/>
      </c>
      <c r="Q1980" t="str">
        <f t="shared" ca="1" si="413"/>
        <v/>
      </c>
      <c r="R1980" t="str">
        <f t="shared" si="414"/>
        <v/>
      </c>
      <c r="S1980" t="str">
        <f t="shared" si="415"/>
        <v/>
      </c>
      <c r="T1980" s="2" t="str">
        <f ca="1">IF(S1980="Irrigation","Irrigation",IF(R1980="Irrigation","Irrigation",IF(Q1980="Domestic","Domestic",IF(P1980="Stockwatering","Stockwatering",IF(N1980="IRRIGATION_AND_MUNICIPAL","Irrigation and Municipal",IF(O1980="IRRIGATION_AND_DOMESTIC","Irrigation and Domestic Municipality",_xlfn.XLOOKUP(J1980,Use_Code_Ranking!$B$4:$B$23,Use_Code_Ranking!$A$4:$A$23)))))))</f>
        <v>Irrigation</v>
      </c>
      <c r="V1980" s="20" t="str">
        <f ca="1"/>
        <v>S025385</v>
      </c>
      <c r="W1980" s="4" t="str">
        <f t="shared" ca="1" si="403"/>
        <v>Irrigation</v>
      </c>
      <c r="X1980" t="str">
        <f t="shared" ca="1" si="404"/>
        <v>N</v>
      </c>
      <c r="Y1980" s="2" t="str">
        <f t="shared" ca="1" si="405"/>
        <v>N</v>
      </c>
      <c r="Z1980">
        <f ca="1">_xlfn.XLOOKUP($W1980,Return_flow_table!$A$4:$A$25,Return_flow_table!B$4:B$25)</f>
        <v>0</v>
      </c>
      <c r="AA1980">
        <f ca="1">_xlfn.XLOOKUP($W1980,Return_flow_table!$A$4:$A$25,Return_flow_table!C$4:C$25)</f>
        <v>0</v>
      </c>
      <c r="AB1980">
        <f ca="1">_xlfn.XLOOKUP($W1980,Return_flow_table!$A$4:$A$25,Return_flow_table!D$4:D$25)</f>
        <v>20</v>
      </c>
      <c r="AC1980">
        <f ca="1">_xlfn.XLOOKUP($W1980,Return_flow_table!$A$4:$A$25,Return_flow_table!E$4:E$25)</f>
        <v>20</v>
      </c>
      <c r="AD1980">
        <f ca="1">_xlfn.XLOOKUP($W1980,Return_flow_table!$A$4:$A$25,Return_flow_table!F$4:F$25)</f>
        <v>10</v>
      </c>
      <c r="AE1980">
        <f ca="1">_xlfn.XLOOKUP($W1980,Return_flow_table!$A$4:$A$25,Return_flow_table!G$4:G$25)</f>
        <v>10</v>
      </c>
      <c r="AF1980">
        <f ca="1">_xlfn.XLOOKUP($W1980,Return_flow_table!$A$4:$A$25,Return_flow_table!H$4:H$25)</f>
        <v>0</v>
      </c>
      <c r="AG1980">
        <f ca="1">_xlfn.XLOOKUP($W1980,Return_flow_table!$A$4:$A$25,Return_flow_table!I$4:I$25)</f>
        <v>0</v>
      </c>
      <c r="AH1980">
        <f ca="1">_xlfn.XLOOKUP($W1980,Return_flow_table!$A$4:$A$25,Return_flow_table!J$4:J$25)</f>
        <v>0</v>
      </c>
      <c r="AI1980">
        <f ca="1">_xlfn.XLOOKUP($W1980,Return_flow_table!$A$4:$A$25,Return_flow_table!K$4:K$25)</f>
        <v>20</v>
      </c>
      <c r="AJ1980">
        <f ca="1">_xlfn.XLOOKUP($W1980,Return_flow_table!$A$4:$A$25,Return_flow_table!L$4:L$25)</f>
        <v>20</v>
      </c>
      <c r="AK1980">
        <f ca="1">_xlfn.XLOOKUP($W1980,Return_flow_table!$A$4:$A$25,Return_flow_table!M$4:M$25)</f>
        <v>0</v>
      </c>
      <c r="AL1980" s="39" t="str" cm="1">
        <f t="array" aca="1" ref="AL1980" ca="1">IF(SUM(  ((OFFSET($A$4,0,0,COUNTA(A:A)-3,1)) =V1980) * (OFFSET($T$4, 0,0,COUNTA(A:A)-3,1) = "Domestic")) &gt; 0,"Y","")</f>
        <v/>
      </c>
    </row>
    <row r="1981" spans="1:38" x14ac:dyDescent="0.25">
      <c r="A1981" t="s">
        <v>2203</v>
      </c>
      <c r="B1981" t="s">
        <v>95</v>
      </c>
      <c r="C1981" t="s">
        <v>2196</v>
      </c>
      <c r="D1981">
        <v>0</v>
      </c>
      <c r="E1981">
        <v>29.338200000000001</v>
      </c>
      <c r="F1981" t="s">
        <v>2197</v>
      </c>
      <c r="G1981" t="s">
        <v>2204</v>
      </c>
      <c r="H1981" s="38" t="s">
        <v>101</v>
      </c>
      <c r="I1981">
        <f>_xlfn.XLOOKUP(B1981,Use_Code_Ranking!$A$4:$A$23,Use_Code_Ranking!$B$4:$B$23,9999)</f>
        <v>1</v>
      </c>
      <c r="J1981">
        <f t="shared" ca="1" si="406"/>
        <v>1</v>
      </c>
      <c r="K1981">
        <f t="shared" ca="1" si="407"/>
        <v>1</v>
      </c>
      <c r="L1981">
        <f t="shared" ca="1" si="408"/>
        <v>0</v>
      </c>
      <c r="M1981">
        <f t="shared" ca="1" si="409"/>
        <v>0</v>
      </c>
      <c r="N1981" t="str">
        <f t="shared" ca="1" si="410"/>
        <v/>
      </c>
      <c r="O1981" t="str">
        <f t="shared" ca="1" si="411"/>
        <v/>
      </c>
      <c r="P1981" t="str">
        <f t="shared" si="412"/>
        <v/>
      </c>
      <c r="Q1981" t="str">
        <f t="shared" ca="1" si="413"/>
        <v/>
      </c>
      <c r="R1981" t="str">
        <f t="shared" si="414"/>
        <v/>
      </c>
      <c r="S1981" t="str">
        <f t="shared" si="415"/>
        <v/>
      </c>
      <c r="T1981" s="2" t="str">
        <f ca="1">IF(S1981="Irrigation","Irrigation",IF(R1981="Irrigation","Irrigation",IF(Q1981="Domestic","Domestic",IF(P1981="Stockwatering","Stockwatering",IF(N1981="IRRIGATION_AND_MUNICIPAL","Irrigation and Municipal",IF(O1981="IRRIGATION_AND_DOMESTIC","Irrigation and Domestic Municipality",_xlfn.XLOOKUP(J1981,Use_Code_Ranking!$B$4:$B$23,Use_Code_Ranking!$A$4:$A$23)))))))</f>
        <v>Irrigation</v>
      </c>
      <c r="V1981" s="20" t="str">
        <f ca="1"/>
        <v>S025387</v>
      </c>
      <c r="W1981" s="4" t="str">
        <f t="shared" ca="1" si="403"/>
        <v>Irrigation</v>
      </c>
      <c r="X1981" t="str">
        <f t="shared" ca="1" si="404"/>
        <v>N</v>
      </c>
      <c r="Y1981" s="2" t="str">
        <f t="shared" ca="1" si="405"/>
        <v>N</v>
      </c>
      <c r="Z1981">
        <f ca="1">_xlfn.XLOOKUP($W1981,Return_flow_table!$A$4:$A$25,Return_flow_table!B$4:B$25)</f>
        <v>0</v>
      </c>
      <c r="AA1981">
        <f ca="1">_xlfn.XLOOKUP($W1981,Return_flow_table!$A$4:$A$25,Return_flow_table!C$4:C$25)</f>
        <v>0</v>
      </c>
      <c r="AB1981">
        <f ca="1">_xlfn.XLOOKUP($W1981,Return_flow_table!$A$4:$A$25,Return_flow_table!D$4:D$25)</f>
        <v>20</v>
      </c>
      <c r="AC1981">
        <f ca="1">_xlfn.XLOOKUP($W1981,Return_flow_table!$A$4:$A$25,Return_flow_table!E$4:E$25)</f>
        <v>20</v>
      </c>
      <c r="AD1981">
        <f ca="1">_xlfn.XLOOKUP($W1981,Return_flow_table!$A$4:$A$25,Return_flow_table!F$4:F$25)</f>
        <v>10</v>
      </c>
      <c r="AE1981">
        <f ca="1">_xlfn.XLOOKUP($W1981,Return_flow_table!$A$4:$A$25,Return_flow_table!G$4:G$25)</f>
        <v>10</v>
      </c>
      <c r="AF1981">
        <f ca="1">_xlfn.XLOOKUP($W1981,Return_flow_table!$A$4:$A$25,Return_flow_table!H$4:H$25)</f>
        <v>0</v>
      </c>
      <c r="AG1981">
        <f ca="1">_xlfn.XLOOKUP($W1981,Return_flow_table!$A$4:$A$25,Return_flow_table!I$4:I$25)</f>
        <v>0</v>
      </c>
      <c r="AH1981">
        <f ca="1">_xlfn.XLOOKUP($W1981,Return_flow_table!$A$4:$A$25,Return_flow_table!J$4:J$25)</f>
        <v>0</v>
      </c>
      <c r="AI1981">
        <f ca="1">_xlfn.XLOOKUP($W1981,Return_flow_table!$A$4:$A$25,Return_flow_table!K$4:K$25)</f>
        <v>20</v>
      </c>
      <c r="AJ1981">
        <f ca="1">_xlfn.XLOOKUP($W1981,Return_flow_table!$A$4:$A$25,Return_flow_table!L$4:L$25)</f>
        <v>20</v>
      </c>
      <c r="AK1981">
        <f ca="1">_xlfn.XLOOKUP($W1981,Return_flow_table!$A$4:$A$25,Return_flow_table!M$4:M$25)</f>
        <v>0</v>
      </c>
      <c r="AL1981" s="39" t="str" cm="1">
        <f t="array" aca="1" ref="AL1981" ca="1">IF(SUM(  ((OFFSET($A$4,0,0,COUNTA(A:A)-3,1)) =V1981) * (OFFSET($T$4, 0,0,COUNTA(A:A)-3,1) = "Domestic")) &gt; 0,"Y","")</f>
        <v/>
      </c>
    </row>
    <row r="1982" spans="1:38" x14ac:dyDescent="0.25">
      <c r="A1982" t="s">
        <v>2205</v>
      </c>
      <c r="B1982" t="s">
        <v>95</v>
      </c>
      <c r="C1982" t="s">
        <v>2196</v>
      </c>
      <c r="D1982">
        <v>0</v>
      </c>
      <c r="E1982">
        <v>0</v>
      </c>
      <c r="F1982" t="s">
        <v>2197</v>
      </c>
      <c r="G1982" t="s">
        <v>2206</v>
      </c>
      <c r="H1982" s="38" t="s">
        <v>99</v>
      </c>
      <c r="I1982">
        <f>_xlfn.XLOOKUP(B1982,Use_Code_Ranking!$A$4:$A$23,Use_Code_Ranking!$B$4:$B$23,9999)</f>
        <v>1</v>
      </c>
      <c r="J1982">
        <f t="shared" ca="1" si="406"/>
        <v>1</v>
      </c>
      <c r="K1982">
        <f t="shared" ca="1" si="407"/>
        <v>1</v>
      </c>
      <c r="L1982">
        <f t="shared" ca="1" si="408"/>
        <v>0</v>
      </c>
      <c r="M1982">
        <f t="shared" ca="1" si="409"/>
        <v>0</v>
      </c>
      <c r="N1982" t="str">
        <f t="shared" ca="1" si="410"/>
        <v/>
      </c>
      <c r="O1982" t="str">
        <f t="shared" ca="1" si="411"/>
        <v/>
      </c>
      <c r="P1982" t="str">
        <f t="shared" si="412"/>
        <v/>
      </c>
      <c r="Q1982" t="str">
        <f t="shared" ca="1" si="413"/>
        <v/>
      </c>
      <c r="R1982" t="str">
        <f t="shared" si="414"/>
        <v/>
      </c>
      <c r="S1982" t="str">
        <f t="shared" si="415"/>
        <v/>
      </c>
      <c r="T1982" s="2" t="str">
        <f ca="1">IF(S1982="Irrigation","Irrigation",IF(R1982="Irrigation","Irrigation",IF(Q1982="Domestic","Domestic",IF(P1982="Stockwatering","Stockwatering",IF(N1982="IRRIGATION_AND_MUNICIPAL","Irrigation and Municipal",IF(O1982="IRRIGATION_AND_DOMESTIC","Irrigation and Domestic Municipality",_xlfn.XLOOKUP(J1982,Use_Code_Ranking!$B$4:$B$23,Use_Code_Ranking!$A$4:$A$23)))))))</f>
        <v>Irrigation</v>
      </c>
      <c r="V1982" s="20" t="str">
        <f ca="1"/>
        <v>S025393</v>
      </c>
      <c r="W1982" s="4" t="str">
        <f t="shared" ca="1" si="403"/>
        <v>Irrigation</v>
      </c>
      <c r="X1982" t="str">
        <f t="shared" ca="1" si="404"/>
        <v>N</v>
      </c>
      <c r="Y1982" s="2" t="str">
        <f t="shared" ca="1" si="405"/>
        <v>N</v>
      </c>
      <c r="Z1982">
        <f ca="1">_xlfn.XLOOKUP($W1982,Return_flow_table!$A$4:$A$25,Return_flow_table!B$4:B$25)</f>
        <v>0</v>
      </c>
      <c r="AA1982">
        <f ca="1">_xlfn.XLOOKUP($W1982,Return_flow_table!$A$4:$A$25,Return_flow_table!C$4:C$25)</f>
        <v>0</v>
      </c>
      <c r="AB1982">
        <f ca="1">_xlfn.XLOOKUP($W1982,Return_flow_table!$A$4:$A$25,Return_flow_table!D$4:D$25)</f>
        <v>20</v>
      </c>
      <c r="AC1982">
        <f ca="1">_xlfn.XLOOKUP($W1982,Return_flow_table!$A$4:$A$25,Return_flow_table!E$4:E$25)</f>
        <v>20</v>
      </c>
      <c r="AD1982">
        <f ca="1">_xlfn.XLOOKUP($W1982,Return_flow_table!$A$4:$A$25,Return_flow_table!F$4:F$25)</f>
        <v>10</v>
      </c>
      <c r="AE1982">
        <f ca="1">_xlfn.XLOOKUP($W1982,Return_flow_table!$A$4:$A$25,Return_flow_table!G$4:G$25)</f>
        <v>10</v>
      </c>
      <c r="AF1982">
        <f ca="1">_xlfn.XLOOKUP($W1982,Return_flow_table!$A$4:$A$25,Return_flow_table!H$4:H$25)</f>
        <v>0</v>
      </c>
      <c r="AG1982">
        <f ca="1">_xlfn.XLOOKUP($W1982,Return_flow_table!$A$4:$A$25,Return_flow_table!I$4:I$25)</f>
        <v>0</v>
      </c>
      <c r="AH1982">
        <f ca="1">_xlfn.XLOOKUP($W1982,Return_flow_table!$A$4:$A$25,Return_flow_table!J$4:J$25)</f>
        <v>0</v>
      </c>
      <c r="AI1982">
        <f ca="1">_xlfn.XLOOKUP($W1982,Return_flow_table!$A$4:$A$25,Return_flow_table!K$4:K$25)</f>
        <v>20</v>
      </c>
      <c r="AJ1982">
        <f ca="1">_xlfn.XLOOKUP($W1982,Return_flow_table!$A$4:$A$25,Return_flow_table!L$4:L$25)</f>
        <v>20</v>
      </c>
      <c r="AK1982">
        <f ca="1">_xlfn.XLOOKUP($W1982,Return_flow_table!$A$4:$A$25,Return_flow_table!M$4:M$25)</f>
        <v>0</v>
      </c>
      <c r="AL1982" s="39" t="str" cm="1">
        <f t="array" aca="1" ref="AL1982" ca="1">IF(SUM(  ((OFFSET($A$4,0,0,COUNTA(A:A)-3,1)) =V1982) * (OFFSET($T$4, 0,0,COUNTA(A:A)-3,1) = "Domestic")) &gt; 0,"Y","")</f>
        <v/>
      </c>
    </row>
    <row r="1983" spans="1:38" x14ac:dyDescent="0.25">
      <c r="A1983" t="s">
        <v>2205</v>
      </c>
      <c r="B1983" t="s">
        <v>102</v>
      </c>
      <c r="C1983" t="s">
        <v>2196</v>
      </c>
      <c r="D1983">
        <v>0</v>
      </c>
      <c r="E1983">
        <v>0</v>
      </c>
      <c r="F1983" t="s">
        <v>2197</v>
      </c>
      <c r="G1983" t="s">
        <v>2206</v>
      </c>
      <c r="H1983" s="38" t="s">
        <v>99</v>
      </c>
      <c r="I1983">
        <f>_xlfn.XLOOKUP(B1983,Use_Code_Ranking!$A$4:$A$23,Use_Code_Ranking!$B$4:$B$23,9999)</f>
        <v>3</v>
      </c>
      <c r="J1983">
        <f t="shared" ca="1" si="406"/>
        <v>1</v>
      </c>
      <c r="K1983">
        <f t="shared" ca="1" si="407"/>
        <v>1</v>
      </c>
      <c r="L1983">
        <f t="shared" ca="1" si="408"/>
        <v>0</v>
      </c>
      <c r="M1983">
        <f t="shared" ca="1" si="409"/>
        <v>0</v>
      </c>
      <c r="N1983" t="str">
        <f t="shared" ca="1" si="410"/>
        <v/>
      </c>
      <c r="O1983" t="str">
        <f t="shared" ca="1" si="411"/>
        <v/>
      </c>
      <c r="P1983" t="str">
        <f t="shared" si="412"/>
        <v/>
      </c>
      <c r="Q1983" t="str">
        <f t="shared" ca="1" si="413"/>
        <v/>
      </c>
      <c r="R1983" t="str">
        <f t="shared" si="414"/>
        <v/>
      </c>
      <c r="S1983" t="str">
        <f t="shared" si="415"/>
        <v/>
      </c>
      <c r="T1983" s="2" t="str">
        <f ca="1">IF(S1983="Irrigation","Irrigation",IF(R1983="Irrigation","Irrigation",IF(Q1983="Domestic","Domestic",IF(P1983="Stockwatering","Stockwatering",IF(N1983="IRRIGATION_AND_MUNICIPAL","Irrigation and Municipal",IF(O1983="IRRIGATION_AND_DOMESTIC","Irrigation and Domestic Municipality",_xlfn.XLOOKUP(J1983,Use_Code_Ranking!$B$4:$B$23,Use_Code_Ranking!$A$4:$A$23)))))))</f>
        <v>Irrigation</v>
      </c>
      <c r="V1983" s="20" t="str">
        <f ca="1"/>
        <v>S025394</v>
      </c>
      <c r="W1983" s="4" t="str">
        <f t="shared" ca="1" si="403"/>
        <v>Irrigation</v>
      </c>
      <c r="X1983" t="str">
        <f t="shared" ca="1" si="404"/>
        <v>N</v>
      </c>
      <c r="Y1983" s="2" t="str">
        <f t="shared" ca="1" si="405"/>
        <v>N</v>
      </c>
      <c r="Z1983">
        <f ca="1">_xlfn.XLOOKUP($W1983,Return_flow_table!$A$4:$A$25,Return_flow_table!B$4:B$25)</f>
        <v>0</v>
      </c>
      <c r="AA1983">
        <f ca="1">_xlfn.XLOOKUP($W1983,Return_flow_table!$A$4:$A$25,Return_flow_table!C$4:C$25)</f>
        <v>0</v>
      </c>
      <c r="AB1983">
        <f ca="1">_xlfn.XLOOKUP($W1983,Return_flow_table!$A$4:$A$25,Return_flow_table!D$4:D$25)</f>
        <v>20</v>
      </c>
      <c r="AC1983">
        <f ca="1">_xlfn.XLOOKUP($W1983,Return_flow_table!$A$4:$A$25,Return_flow_table!E$4:E$25)</f>
        <v>20</v>
      </c>
      <c r="AD1983">
        <f ca="1">_xlfn.XLOOKUP($W1983,Return_flow_table!$A$4:$A$25,Return_flow_table!F$4:F$25)</f>
        <v>10</v>
      </c>
      <c r="AE1983">
        <f ca="1">_xlfn.XLOOKUP($W1983,Return_flow_table!$A$4:$A$25,Return_flow_table!G$4:G$25)</f>
        <v>10</v>
      </c>
      <c r="AF1983">
        <f ca="1">_xlfn.XLOOKUP($W1983,Return_flow_table!$A$4:$A$25,Return_flow_table!H$4:H$25)</f>
        <v>0</v>
      </c>
      <c r="AG1983">
        <f ca="1">_xlfn.XLOOKUP($W1983,Return_flow_table!$A$4:$A$25,Return_flow_table!I$4:I$25)</f>
        <v>0</v>
      </c>
      <c r="AH1983">
        <f ca="1">_xlfn.XLOOKUP($W1983,Return_flow_table!$A$4:$A$25,Return_flow_table!J$4:J$25)</f>
        <v>0</v>
      </c>
      <c r="AI1983">
        <f ca="1">_xlfn.XLOOKUP($W1983,Return_flow_table!$A$4:$A$25,Return_flow_table!K$4:K$25)</f>
        <v>20</v>
      </c>
      <c r="AJ1983">
        <f ca="1">_xlfn.XLOOKUP($W1983,Return_flow_table!$A$4:$A$25,Return_flow_table!L$4:L$25)</f>
        <v>20</v>
      </c>
      <c r="AK1983">
        <f ca="1">_xlfn.XLOOKUP($W1983,Return_flow_table!$A$4:$A$25,Return_flow_table!M$4:M$25)</f>
        <v>0</v>
      </c>
      <c r="AL1983" s="39" t="str" cm="1">
        <f t="array" aca="1" ref="AL1983" ca="1">IF(SUM(  ((OFFSET($A$4,0,0,COUNTA(A:A)-3,1)) =V1983) * (OFFSET($T$4, 0,0,COUNTA(A:A)-3,1) = "Domestic")) &gt; 0,"Y","")</f>
        <v/>
      </c>
    </row>
    <row r="1984" spans="1:38" x14ac:dyDescent="0.25">
      <c r="A1984" t="s">
        <v>2207</v>
      </c>
      <c r="B1984" t="s">
        <v>95</v>
      </c>
      <c r="C1984" t="s">
        <v>2196</v>
      </c>
      <c r="D1984">
        <v>0</v>
      </c>
      <c r="E1984">
        <v>123148</v>
      </c>
      <c r="F1984" t="s">
        <v>2197</v>
      </c>
      <c r="G1984" t="s">
        <v>208</v>
      </c>
      <c r="H1984" s="38" t="s">
        <v>101</v>
      </c>
      <c r="I1984">
        <f>_xlfn.XLOOKUP(B1984,Use_Code_Ranking!$A$4:$A$23,Use_Code_Ranking!$B$4:$B$23,9999)</f>
        <v>1</v>
      </c>
      <c r="J1984">
        <f t="shared" ca="1" si="406"/>
        <v>1</v>
      </c>
      <c r="K1984">
        <f t="shared" ca="1" si="407"/>
        <v>1</v>
      </c>
      <c r="L1984">
        <f t="shared" ca="1" si="408"/>
        <v>0</v>
      </c>
      <c r="M1984">
        <f t="shared" ca="1" si="409"/>
        <v>0</v>
      </c>
      <c r="N1984" t="str">
        <f t="shared" ca="1" si="410"/>
        <v/>
      </c>
      <c r="O1984" t="str">
        <f t="shared" ca="1" si="411"/>
        <v/>
      </c>
      <c r="P1984" t="str">
        <f t="shared" si="412"/>
        <v/>
      </c>
      <c r="Q1984" t="str">
        <f t="shared" ca="1" si="413"/>
        <v/>
      </c>
      <c r="R1984" t="str">
        <f t="shared" si="414"/>
        <v/>
      </c>
      <c r="S1984" t="str">
        <f t="shared" si="415"/>
        <v/>
      </c>
      <c r="T1984" s="2" t="str">
        <f ca="1">IF(S1984="Irrigation","Irrigation",IF(R1984="Irrigation","Irrigation",IF(Q1984="Domestic","Domestic",IF(P1984="Stockwatering","Stockwatering",IF(N1984="IRRIGATION_AND_MUNICIPAL","Irrigation and Municipal",IF(O1984="IRRIGATION_AND_DOMESTIC","Irrigation and Domestic Municipality",_xlfn.XLOOKUP(J1984,Use_Code_Ranking!$B$4:$B$23,Use_Code_Ranking!$A$4:$A$23)))))))</f>
        <v>Irrigation</v>
      </c>
      <c r="V1984" s="20" t="str">
        <f ca="1"/>
        <v>S025396</v>
      </c>
      <c r="W1984" s="4" t="str">
        <f t="shared" ca="1" si="403"/>
        <v>Irrigation</v>
      </c>
      <c r="X1984" t="str">
        <f t="shared" ca="1" si="404"/>
        <v>N</v>
      </c>
      <c r="Y1984" s="2" t="str">
        <f t="shared" ca="1" si="405"/>
        <v>N</v>
      </c>
      <c r="Z1984">
        <f ca="1">_xlfn.XLOOKUP($W1984,Return_flow_table!$A$4:$A$25,Return_flow_table!B$4:B$25)</f>
        <v>0</v>
      </c>
      <c r="AA1984">
        <f ca="1">_xlfn.XLOOKUP($W1984,Return_flow_table!$A$4:$A$25,Return_flow_table!C$4:C$25)</f>
        <v>0</v>
      </c>
      <c r="AB1984">
        <f ca="1">_xlfn.XLOOKUP($W1984,Return_flow_table!$A$4:$A$25,Return_flow_table!D$4:D$25)</f>
        <v>20</v>
      </c>
      <c r="AC1984">
        <f ca="1">_xlfn.XLOOKUP($W1984,Return_flow_table!$A$4:$A$25,Return_flow_table!E$4:E$25)</f>
        <v>20</v>
      </c>
      <c r="AD1984">
        <f ca="1">_xlfn.XLOOKUP($W1984,Return_flow_table!$A$4:$A$25,Return_flow_table!F$4:F$25)</f>
        <v>10</v>
      </c>
      <c r="AE1984">
        <f ca="1">_xlfn.XLOOKUP($W1984,Return_flow_table!$A$4:$A$25,Return_flow_table!G$4:G$25)</f>
        <v>10</v>
      </c>
      <c r="AF1984">
        <f ca="1">_xlfn.XLOOKUP($W1984,Return_flow_table!$A$4:$A$25,Return_flow_table!H$4:H$25)</f>
        <v>0</v>
      </c>
      <c r="AG1984">
        <f ca="1">_xlfn.XLOOKUP($W1984,Return_flow_table!$A$4:$A$25,Return_flow_table!I$4:I$25)</f>
        <v>0</v>
      </c>
      <c r="AH1984">
        <f ca="1">_xlfn.XLOOKUP($W1984,Return_flow_table!$A$4:$A$25,Return_flow_table!J$4:J$25)</f>
        <v>0</v>
      </c>
      <c r="AI1984">
        <f ca="1">_xlfn.XLOOKUP($W1984,Return_flow_table!$A$4:$A$25,Return_flow_table!K$4:K$25)</f>
        <v>20</v>
      </c>
      <c r="AJ1984">
        <f ca="1">_xlfn.XLOOKUP($W1984,Return_flow_table!$A$4:$A$25,Return_flow_table!L$4:L$25)</f>
        <v>20</v>
      </c>
      <c r="AK1984">
        <f ca="1">_xlfn.XLOOKUP($W1984,Return_flow_table!$A$4:$A$25,Return_flow_table!M$4:M$25)</f>
        <v>0</v>
      </c>
      <c r="AL1984" s="39" t="str" cm="1">
        <f t="array" aca="1" ref="AL1984" ca="1">IF(SUM(  ((OFFSET($A$4,0,0,COUNTA(A:A)-3,1)) =V1984) * (OFFSET($T$4, 0,0,COUNTA(A:A)-3,1) = "Domestic")) &gt; 0,"Y","")</f>
        <v/>
      </c>
    </row>
    <row r="1985" spans="1:38" x14ac:dyDescent="0.25">
      <c r="A1985" t="s">
        <v>2207</v>
      </c>
      <c r="B1985" t="s">
        <v>127</v>
      </c>
      <c r="C1985" t="s">
        <v>2196</v>
      </c>
      <c r="D1985">
        <v>0</v>
      </c>
      <c r="E1985">
        <v>123148</v>
      </c>
      <c r="F1985" t="s">
        <v>2197</v>
      </c>
      <c r="G1985" t="s">
        <v>208</v>
      </c>
      <c r="H1985" s="38" t="s">
        <v>101</v>
      </c>
      <c r="I1985">
        <f>_xlfn.XLOOKUP(B1985,Use_Code_Ranking!$A$4:$A$23,Use_Code_Ranking!$B$4:$B$23,9999)</f>
        <v>4</v>
      </c>
      <c r="J1985">
        <f t="shared" ca="1" si="406"/>
        <v>1</v>
      </c>
      <c r="K1985">
        <f t="shared" ca="1" si="407"/>
        <v>1</v>
      </c>
      <c r="L1985">
        <f t="shared" ca="1" si="408"/>
        <v>0</v>
      </c>
      <c r="M1985">
        <f t="shared" ca="1" si="409"/>
        <v>0</v>
      </c>
      <c r="N1985" t="str">
        <f t="shared" ca="1" si="410"/>
        <v/>
      </c>
      <c r="O1985" t="str">
        <f t="shared" ca="1" si="411"/>
        <v/>
      </c>
      <c r="P1985" t="str">
        <f t="shared" si="412"/>
        <v/>
      </c>
      <c r="Q1985" t="str">
        <f t="shared" ca="1" si="413"/>
        <v/>
      </c>
      <c r="R1985" t="str">
        <f t="shared" si="414"/>
        <v/>
      </c>
      <c r="S1985" t="str">
        <f t="shared" si="415"/>
        <v/>
      </c>
      <c r="T1985" s="2" t="str">
        <f ca="1">IF(S1985="Irrigation","Irrigation",IF(R1985="Irrigation","Irrigation",IF(Q1985="Domestic","Domestic",IF(P1985="Stockwatering","Stockwatering",IF(N1985="IRRIGATION_AND_MUNICIPAL","Irrigation and Municipal",IF(O1985="IRRIGATION_AND_DOMESTIC","Irrigation and Domestic Municipality",_xlfn.XLOOKUP(J1985,Use_Code_Ranking!$B$4:$B$23,Use_Code_Ranking!$A$4:$A$23)))))))</f>
        <v>Irrigation</v>
      </c>
      <c r="V1985" s="20" t="str">
        <f ca="1"/>
        <v>S025397</v>
      </c>
      <c r="W1985" s="4" t="str">
        <f t="shared" ca="1" si="403"/>
        <v>Irrigation</v>
      </c>
      <c r="X1985" t="str">
        <f t="shared" ca="1" si="404"/>
        <v>N</v>
      </c>
      <c r="Y1985" s="2" t="str">
        <f t="shared" ca="1" si="405"/>
        <v>N</v>
      </c>
      <c r="Z1985">
        <f ca="1">_xlfn.XLOOKUP($W1985,Return_flow_table!$A$4:$A$25,Return_flow_table!B$4:B$25)</f>
        <v>0</v>
      </c>
      <c r="AA1985">
        <f ca="1">_xlfn.XLOOKUP($W1985,Return_flow_table!$A$4:$A$25,Return_flow_table!C$4:C$25)</f>
        <v>0</v>
      </c>
      <c r="AB1985">
        <f ca="1">_xlfn.XLOOKUP($W1985,Return_flow_table!$A$4:$A$25,Return_flow_table!D$4:D$25)</f>
        <v>20</v>
      </c>
      <c r="AC1985">
        <f ca="1">_xlfn.XLOOKUP($W1985,Return_flow_table!$A$4:$A$25,Return_flow_table!E$4:E$25)</f>
        <v>20</v>
      </c>
      <c r="AD1985">
        <f ca="1">_xlfn.XLOOKUP($W1985,Return_flow_table!$A$4:$A$25,Return_flow_table!F$4:F$25)</f>
        <v>10</v>
      </c>
      <c r="AE1985">
        <f ca="1">_xlfn.XLOOKUP($W1985,Return_flow_table!$A$4:$A$25,Return_flow_table!G$4:G$25)</f>
        <v>10</v>
      </c>
      <c r="AF1985">
        <f ca="1">_xlfn.XLOOKUP($W1985,Return_flow_table!$A$4:$A$25,Return_flow_table!H$4:H$25)</f>
        <v>0</v>
      </c>
      <c r="AG1985">
        <f ca="1">_xlfn.XLOOKUP($W1985,Return_flow_table!$A$4:$A$25,Return_flow_table!I$4:I$25)</f>
        <v>0</v>
      </c>
      <c r="AH1985">
        <f ca="1">_xlfn.XLOOKUP($W1985,Return_flow_table!$A$4:$A$25,Return_flow_table!J$4:J$25)</f>
        <v>0</v>
      </c>
      <c r="AI1985">
        <f ca="1">_xlfn.XLOOKUP($W1985,Return_flow_table!$A$4:$A$25,Return_flow_table!K$4:K$25)</f>
        <v>20</v>
      </c>
      <c r="AJ1985">
        <f ca="1">_xlfn.XLOOKUP($W1985,Return_flow_table!$A$4:$A$25,Return_flow_table!L$4:L$25)</f>
        <v>20</v>
      </c>
      <c r="AK1985">
        <f ca="1">_xlfn.XLOOKUP($W1985,Return_flow_table!$A$4:$A$25,Return_flow_table!M$4:M$25)</f>
        <v>0</v>
      </c>
      <c r="AL1985" s="39" t="str" cm="1">
        <f t="array" aca="1" ref="AL1985" ca="1">IF(SUM(  ((OFFSET($A$4,0,0,COUNTA(A:A)-3,1)) =V1985) * (OFFSET($T$4, 0,0,COUNTA(A:A)-3,1) = "Domestic")) &gt; 0,"Y","")</f>
        <v/>
      </c>
    </row>
    <row r="1986" spans="1:38" x14ac:dyDescent="0.25">
      <c r="A1986" t="s">
        <v>2208</v>
      </c>
      <c r="B1986" t="s">
        <v>95</v>
      </c>
      <c r="C1986" t="s">
        <v>2196</v>
      </c>
      <c r="D1986">
        <v>0</v>
      </c>
      <c r="E1986">
        <v>0.86539999999999995</v>
      </c>
      <c r="F1986" t="s">
        <v>2197</v>
      </c>
      <c r="G1986" t="s">
        <v>2209</v>
      </c>
      <c r="H1986" s="38" t="s">
        <v>99</v>
      </c>
      <c r="I1986">
        <f>_xlfn.XLOOKUP(B1986,Use_Code_Ranking!$A$4:$A$23,Use_Code_Ranking!$B$4:$B$23,9999)</f>
        <v>1</v>
      </c>
      <c r="J1986">
        <f t="shared" ca="1" si="406"/>
        <v>1</v>
      </c>
      <c r="K1986">
        <f t="shared" ca="1" si="407"/>
        <v>1</v>
      </c>
      <c r="L1986">
        <f t="shared" ca="1" si="408"/>
        <v>0</v>
      </c>
      <c r="M1986">
        <f t="shared" ca="1" si="409"/>
        <v>0</v>
      </c>
      <c r="N1986" t="str">
        <f t="shared" ca="1" si="410"/>
        <v/>
      </c>
      <c r="O1986" t="str">
        <f t="shared" ca="1" si="411"/>
        <v/>
      </c>
      <c r="P1986" t="str">
        <f t="shared" si="412"/>
        <v/>
      </c>
      <c r="Q1986" t="str">
        <f t="shared" ca="1" si="413"/>
        <v/>
      </c>
      <c r="R1986" t="str">
        <f t="shared" si="414"/>
        <v/>
      </c>
      <c r="S1986" t="str">
        <f t="shared" si="415"/>
        <v/>
      </c>
      <c r="T1986" s="2" t="str">
        <f ca="1">IF(S1986="Irrigation","Irrigation",IF(R1986="Irrigation","Irrigation",IF(Q1986="Domestic","Domestic",IF(P1986="Stockwatering","Stockwatering",IF(N1986="IRRIGATION_AND_MUNICIPAL","Irrigation and Municipal",IF(O1986="IRRIGATION_AND_DOMESTIC","Irrigation and Domestic Municipality",_xlfn.XLOOKUP(J1986,Use_Code_Ranking!$B$4:$B$23,Use_Code_Ranking!$A$4:$A$23)))))))</f>
        <v>Irrigation</v>
      </c>
      <c r="V1986" s="20" t="str">
        <f ca="1"/>
        <v>S025399</v>
      </c>
      <c r="W1986" s="4" t="str">
        <f t="shared" ca="1" si="403"/>
        <v>Irrigation</v>
      </c>
      <c r="X1986" t="str">
        <f t="shared" ca="1" si="404"/>
        <v>N</v>
      </c>
      <c r="Y1986" s="2" t="str">
        <f t="shared" ca="1" si="405"/>
        <v>N</v>
      </c>
      <c r="Z1986">
        <f ca="1">_xlfn.XLOOKUP($W1986,Return_flow_table!$A$4:$A$25,Return_flow_table!B$4:B$25)</f>
        <v>0</v>
      </c>
      <c r="AA1986">
        <f ca="1">_xlfn.XLOOKUP($W1986,Return_flow_table!$A$4:$A$25,Return_flow_table!C$4:C$25)</f>
        <v>0</v>
      </c>
      <c r="AB1986">
        <f ca="1">_xlfn.XLOOKUP($W1986,Return_flow_table!$A$4:$A$25,Return_flow_table!D$4:D$25)</f>
        <v>20</v>
      </c>
      <c r="AC1986">
        <f ca="1">_xlfn.XLOOKUP($W1986,Return_flow_table!$A$4:$A$25,Return_flow_table!E$4:E$25)</f>
        <v>20</v>
      </c>
      <c r="AD1986">
        <f ca="1">_xlfn.XLOOKUP($W1986,Return_flow_table!$A$4:$A$25,Return_flow_table!F$4:F$25)</f>
        <v>10</v>
      </c>
      <c r="AE1986">
        <f ca="1">_xlfn.XLOOKUP($W1986,Return_flow_table!$A$4:$A$25,Return_flow_table!G$4:G$25)</f>
        <v>10</v>
      </c>
      <c r="AF1986">
        <f ca="1">_xlfn.XLOOKUP($W1986,Return_flow_table!$A$4:$A$25,Return_flow_table!H$4:H$25)</f>
        <v>0</v>
      </c>
      <c r="AG1986">
        <f ca="1">_xlfn.XLOOKUP($W1986,Return_flow_table!$A$4:$A$25,Return_flow_table!I$4:I$25)</f>
        <v>0</v>
      </c>
      <c r="AH1986">
        <f ca="1">_xlfn.XLOOKUP($W1986,Return_flow_table!$A$4:$A$25,Return_flow_table!J$4:J$25)</f>
        <v>0</v>
      </c>
      <c r="AI1986">
        <f ca="1">_xlfn.XLOOKUP($W1986,Return_flow_table!$A$4:$A$25,Return_flow_table!K$4:K$25)</f>
        <v>20</v>
      </c>
      <c r="AJ1986">
        <f ca="1">_xlfn.XLOOKUP($W1986,Return_flow_table!$A$4:$A$25,Return_flow_table!L$4:L$25)</f>
        <v>20</v>
      </c>
      <c r="AK1986">
        <f ca="1">_xlfn.XLOOKUP($W1986,Return_flow_table!$A$4:$A$25,Return_flow_table!M$4:M$25)</f>
        <v>0</v>
      </c>
      <c r="AL1986" s="39" t="str" cm="1">
        <f t="array" aca="1" ref="AL1986" ca="1">IF(SUM(  ((OFFSET($A$4,0,0,COUNTA(A:A)-3,1)) =V1986) * (OFFSET($T$4, 0,0,COUNTA(A:A)-3,1) = "Domestic")) &gt; 0,"Y","")</f>
        <v/>
      </c>
    </row>
    <row r="1987" spans="1:38" x14ac:dyDescent="0.25">
      <c r="A1987" t="s">
        <v>2208</v>
      </c>
      <c r="B1987" t="s">
        <v>102</v>
      </c>
      <c r="C1987" t="s">
        <v>2196</v>
      </c>
      <c r="D1987">
        <v>0</v>
      </c>
      <c r="E1987">
        <v>0.86539999999999995</v>
      </c>
      <c r="F1987" t="s">
        <v>2197</v>
      </c>
      <c r="G1987" t="s">
        <v>2209</v>
      </c>
      <c r="H1987" s="38" t="s">
        <v>99</v>
      </c>
      <c r="I1987">
        <f>_xlfn.XLOOKUP(B1987,Use_Code_Ranking!$A$4:$A$23,Use_Code_Ranking!$B$4:$B$23,9999)</f>
        <v>3</v>
      </c>
      <c r="J1987">
        <f t="shared" ca="1" si="406"/>
        <v>1</v>
      </c>
      <c r="K1987">
        <f t="shared" ca="1" si="407"/>
        <v>1</v>
      </c>
      <c r="L1987">
        <f t="shared" ca="1" si="408"/>
        <v>0</v>
      </c>
      <c r="M1987">
        <f t="shared" ca="1" si="409"/>
        <v>0</v>
      </c>
      <c r="N1987" t="str">
        <f t="shared" ca="1" si="410"/>
        <v/>
      </c>
      <c r="O1987" t="str">
        <f t="shared" ca="1" si="411"/>
        <v/>
      </c>
      <c r="P1987" t="str">
        <f t="shared" si="412"/>
        <v/>
      </c>
      <c r="Q1987" t="str">
        <f t="shared" ca="1" si="413"/>
        <v/>
      </c>
      <c r="R1987" t="str">
        <f t="shared" si="414"/>
        <v/>
      </c>
      <c r="S1987" t="str">
        <f t="shared" si="415"/>
        <v/>
      </c>
      <c r="T1987" s="2" t="str">
        <f ca="1">IF(S1987="Irrigation","Irrigation",IF(R1987="Irrigation","Irrigation",IF(Q1987="Domestic","Domestic",IF(P1987="Stockwatering","Stockwatering",IF(N1987="IRRIGATION_AND_MUNICIPAL","Irrigation and Municipal",IF(O1987="IRRIGATION_AND_DOMESTIC","Irrigation and Domestic Municipality",_xlfn.XLOOKUP(J1987,Use_Code_Ranking!$B$4:$B$23,Use_Code_Ranking!$A$4:$A$23)))))))</f>
        <v>Irrigation</v>
      </c>
      <c r="V1987" s="20" t="str">
        <f ca="1"/>
        <v>S025400</v>
      </c>
      <c r="W1987" s="4" t="str">
        <f t="shared" ca="1" si="403"/>
        <v>Domestic</v>
      </c>
      <c r="X1987" t="str">
        <f t="shared" ca="1" si="404"/>
        <v>N</v>
      </c>
      <c r="Y1987" s="2" t="str">
        <f t="shared" ca="1" si="405"/>
        <v>N</v>
      </c>
      <c r="Z1987">
        <f ca="1">_xlfn.XLOOKUP($W1987,Return_flow_table!$A$4:$A$25,Return_flow_table!B$4:B$25)</f>
        <v>0</v>
      </c>
      <c r="AA1987">
        <f ca="1">_xlfn.XLOOKUP($W1987,Return_flow_table!$A$4:$A$25,Return_flow_table!C$4:C$25)</f>
        <v>0</v>
      </c>
      <c r="AB1987">
        <f ca="1">_xlfn.XLOOKUP($W1987,Return_flow_table!$A$4:$A$25,Return_flow_table!D$4:D$25)</f>
        <v>0</v>
      </c>
      <c r="AC1987">
        <f ca="1">_xlfn.XLOOKUP($W1987,Return_flow_table!$A$4:$A$25,Return_flow_table!E$4:E$25)</f>
        <v>0</v>
      </c>
      <c r="AD1987">
        <f ca="1">_xlfn.XLOOKUP($W1987,Return_flow_table!$A$4:$A$25,Return_flow_table!F$4:F$25)</f>
        <v>0</v>
      </c>
      <c r="AE1987">
        <f ca="1">_xlfn.XLOOKUP($W1987,Return_flow_table!$A$4:$A$25,Return_flow_table!G$4:G$25)</f>
        <v>0</v>
      </c>
      <c r="AF1987">
        <f ca="1">_xlfn.XLOOKUP($W1987,Return_flow_table!$A$4:$A$25,Return_flow_table!H$4:H$25)</f>
        <v>0</v>
      </c>
      <c r="AG1987">
        <f ca="1">_xlfn.XLOOKUP($W1987,Return_flow_table!$A$4:$A$25,Return_flow_table!I$4:I$25)</f>
        <v>0</v>
      </c>
      <c r="AH1987">
        <f ca="1">_xlfn.XLOOKUP($W1987,Return_flow_table!$A$4:$A$25,Return_flow_table!J$4:J$25)</f>
        <v>0</v>
      </c>
      <c r="AI1987">
        <f ca="1">_xlfn.XLOOKUP($W1987,Return_flow_table!$A$4:$A$25,Return_flow_table!K$4:K$25)</f>
        <v>0</v>
      </c>
      <c r="AJ1987">
        <f ca="1">_xlfn.XLOOKUP($W1987,Return_flow_table!$A$4:$A$25,Return_flow_table!L$4:L$25)</f>
        <v>0</v>
      </c>
      <c r="AK1987">
        <f ca="1">_xlfn.XLOOKUP($W1987,Return_flow_table!$A$4:$A$25,Return_flow_table!M$4:M$25)</f>
        <v>0</v>
      </c>
      <c r="AL1987" s="39" t="str" cm="1">
        <f t="array" aca="1" ref="AL1987" ca="1">IF(SUM(  ((OFFSET($A$4,0,0,COUNTA(A:A)-3,1)) =V1987) * (OFFSET($T$4, 0,0,COUNTA(A:A)-3,1) = "Domestic")) &gt; 0,"Y","")</f>
        <v>Y</v>
      </c>
    </row>
    <row r="1988" spans="1:38" x14ac:dyDescent="0.25">
      <c r="A1988" t="s">
        <v>2210</v>
      </c>
      <c r="B1988" t="s">
        <v>114</v>
      </c>
      <c r="C1988" t="s">
        <v>2196</v>
      </c>
      <c r="D1988">
        <v>0</v>
      </c>
      <c r="E1988">
        <v>3.8899999999999997E-2</v>
      </c>
      <c r="F1988" t="s">
        <v>2197</v>
      </c>
      <c r="G1988" t="s">
        <v>2211</v>
      </c>
      <c r="H1988" s="38" t="s">
        <v>99</v>
      </c>
      <c r="I1988">
        <f>_xlfn.XLOOKUP(B1988,Use_Code_Ranking!$A$4:$A$23,Use_Code_Ranking!$B$4:$B$23,9999)</f>
        <v>12</v>
      </c>
      <c r="J1988">
        <f t="shared" ca="1" si="406"/>
        <v>1</v>
      </c>
      <c r="K1988">
        <f t="shared" ca="1" si="407"/>
        <v>1</v>
      </c>
      <c r="L1988">
        <f t="shared" ca="1" si="408"/>
        <v>0</v>
      </c>
      <c r="M1988">
        <f t="shared" ca="1" si="409"/>
        <v>0</v>
      </c>
      <c r="N1988" t="str">
        <f t="shared" ca="1" si="410"/>
        <v/>
      </c>
      <c r="O1988" t="str">
        <f t="shared" ca="1" si="411"/>
        <v/>
      </c>
      <c r="P1988" t="str">
        <f t="shared" si="412"/>
        <v/>
      </c>
      <c r="Q1988" t="str">
        <f t="shared" ca="1" si="413"/>
        <v/>
      </c>
      <c r="R1988" t="str">
        <f t="shared" si="414"/>
        <v/>
      </c>
      <c r="S1988" t="str">
        <f t="shared" si="415"/>
        <v/>
      </c>
      <c r="T1988" s="2" t="str">
        <f ca="1">IF(S1988="Irrigation","Irrigation",IF(R1988="Irrigation","Irrigation",IF(Q1988="Domestic","Domestic",IF(P1988="Stockwatering","Stockwatering",IF(N1988="IRRIGATION_AND_MUNICIPAL","Irrigation and Municipal",IF(O1988="IRRIGATION_AND_DOMESTIC","Irrigation and Domestic Municipality",_xlfn.XLOOKUP(J1988,Use_Code_Ranking!$B$4:$B$23,Use_Code_Ranking!$A$4:$A$23)))))))</f>
        <v>Irrigation</v>
      </c>
      <c r="V1988" s="20" t="str">
        <f ca="1"/>
        <v>S025403</v>
      </c>
      <c r="W1988" s="4" t="str">
        <f t="shared" ca="1" si="403"/>
        <v>Domestic</v>
      </c>
      <c r="X1988" t="str">
        <f t="shared" ca="1" si="404"/>
        <v>N</v>
      </c>
      <c r="Y1988" s="2" t="str">
        <f t="shared" ca="1" si="405"/>
        <v>N</v>
      </c>
      <c r="Z1988">
        <f ca="1">_xlfn.XLOOKUP($W1988,Return_flow_table!$A$4:$A$25,Return_flow_table!B$4:B$25)</f>
        <v>0</v>
      </c>
      <c r="AA1988">
        <f ca="1">_xlfn.XLOOKUP($W1988,Return_flow_table!$A$4:$A$25,Return_flow_table!C$4:C$25)</f>
        <v>0</v>
      </c>
      <c r="AB1988">
        <f ca="1">_xlfn.XLOOKUP($W1988,Return_flow_table!$A$4:$A$25,Return_flow_table!D$4:D$25)</f>
        <v>0</v>
      </c>
      <c r="AC1988">
        <f ca="1">_xlfn.XLOOKUP($W1988,Return_flow_table!$A$4:$A$25,Return_flow_table!E$4:E$25)</f>
        <v>0</v>
      </c>
      <c r="AD1988">
        <f ca="1">_xlfn.XLOOKUP($W1988,Return_flow_table!$A$4:$A$25,Return_flow_table!F$4:F$25)</f>
        <v>0</v>
      </c>
      <c r="AE1988">
        <f ca="1">_xlfn.XLOOKUP($W1988,Return_flow_table!$A$4:$A$25,Return_flow_table!G$4:G$25)</f>
        <v>0</v>
      </c>
      <c r="AF1988">
        <f ca="1">_xlfn.XLOOKUP($W1988,Return_flow_table!$A$4:$A$25,Return_flow_table!H$4:H$25)</f>
        <v>0</v>
      </c>
      <c r="AG1988">
        <f ca="1">_xlfn.XLOOKUP($W1988,Return_flow_table!$A$4:$A$25,Return_flow_table!I$4:I$25)</f>
        <v>0</v>
      </c>
      <c r="AH1988">
        <f ca="1">_xlfn.XLOOKUP($W1988,Return_flow_table!$A$4:$A$25,Return_flow_table!J$4:J$25)</f>
        <v>0</v>
      </c>
      <c r="AI1988">
        <f ca="1">_xlfn.XLOOKUP($W1988,Return_flow_table!$A$4:$A$25,Return_flow_table!K$4:K$25)</f>
        <v>0</v>
      </c>
      <c r="AJ1988">
        <f ca="1">_xlfn.XLOOKUP($W1988,Return_flow_table!$A$4:$A$25,Return_flow_table!L$4:L$25)</f>
        <v>0</v>
      </c>
      <c r="AK1988">
        <f ca="1">_xlfn.XLOOKUP($W1988,Return_flow_table!$A$4:$A$25,Return_flow_table!M$4:M$25)</f>
        <v>0</v>
      </c>
      <c r="AL1988" s="39" t="str" cm="1">
        <f t="array" aca="1" ref="AL1988" ca="1">IF(SUM(  ((OFFSET($A$4,0,0,COUNTA(A:A)-3,1)) =V1988) * (OFFSET($T$4, 0,0,COUNTA(A:A)-3,1) = "Domestic")) &gt; 0,"Y","")</f>
        <v>Y</v>
      </c>
    </row>
    <row r="1989" spans="1:38" x14ac:dyDescent="0.25">
      <c r="A1989" t="s">
        <v>2210</v>
      </c>
      <c r="B1989" t="s">
        <v>95</v>
      </c>
      <c r="C1989" t="s">
        <v>2196</v>
      </c>
      <c r="D1989">
        <v>0</v>
      </c>
      <c r="E1989">
        <v>3.8899999999999997E-2</v>
      </c>
      <c r="F1989" t="s">
        <v>2197</v>
      </c>
      <c r="G1989" t="s">
        <v>2211</v>
      </c>
      <c r="H1989" s="38" t="s">
        <v>99</v>
      </c>
      <c r="I1989">
        <f>_xlfn.XLOOKUP(B1989,Use_Code_Ranking!$A$4:$A$23,Use_Code_Ranking!$B$4:$B$23,9999)</f>
        <v>1</v>
      </c>
      <c r="J1989">
        <f t="shared" ca="1" si="406"/>
        <v>1</v>
      </c>
      <c r="K1989">
        <f t="shared" ca="1" si="407"/>
        <v>1</v>
      </c>
      <c r="L1989">
        <f t="shared" ca="1" si="408"/>
        <v>0</v>
      </c>
      <c r="M1989">
        <f t="shared" ca="1" si="409"/>
        <v>0</v>
      </c>
      <c r="N1989" t="str">
        <f t="shared" ca="1" si="410"/>
        <v/>
      </c>
      <c r="O1989" t="str">
        <f t="shared" ca="1" si="411"/>
        <v/>
      </c>
      <c r="P1989" t="str">
        <f t="shared" si="412"/>
        <v/>
      </c>
      <c r="Q1989" t="str">
        <f t="shared" ca="1" si="413"/>
        <v/>
      </c>
      <c r="R1989" t="str">
        <f t="shared" si="414"/>
        <v/>
      </c>
      <c r="S1989" t="str">
        <f t="shared" si="415"/>
        <v/>
      </c>
      <c r="T1989" s="2" t="str">
        <f ca="1">IF(S1989="Irrigation","Irrigation",IF(R1989="Irrigation","Irrigation",IF(Q1989="Domestic","Domestic",IF(P1989="Stockwatering","Stockwatering",IF(N1989="IRRIGATION_AND_MUNICIPAL","Irrigation and Municipal",IF(O1989="IRRIGATION_AND_DOMESTIC","Irrigation and Domestic Municipality",_xlfn.XLOOKUP(J1989,Use_Code_Ranking!$B$4:$B$23,Use_Code_Ranking!$A$4:$A$23)))))))</f>
        <v>Irrigation</v>
      </c>
      <c r="V1989" s="20" t="str">
        <f ca="1"/>
        <v>S025404</v>
      </c>
      <c r="W1989" s="4" t="str">
        <f t="shared" ca="1" si="403"/>
        <v>Irrigation</v>
      </c>
      <c r="X1989" t="str">
        <f t="shared" ca="1" si="404"/>
        <v>N</v>
      </c>
      <c r="Y1989" s="2" t="str">
        <f t="shared" ca="1" si="405"/>
        <v>N</v>
      </c>
      <c r="Z1989">
        <f ca="1">_xlfn.XLOOKUP($W1989,Return_flow_table!$A$4:$A$25,Return_flow_table!B$4:B$25)</f>
        <v>0</v>
      </c>
      <c r="AA1989">
        <f ca="1">_xlfn.XLOOKUP($W1989,Return_flow_table!$A$4:$A$25,Return_flow_table!C$4:C$25)</f>
        <v>0</v>
      </c>
      <c r="AB1989">
        <f ca="1">_xlfn.XLOOKUP($W1989,Return_flow_table!$A$4:$A$25,Return_flow_table!D$4:D$25)</f>
        <v>20</v>
      </c>
      <c r="AC1989">
        <f ca="1">_xlfn.XLOOKUP($W1989,Return_flow_table!$A$4:$A$25,Return_flow_table!E$4:E$25)</f>
        <v>20</v>
      </c>
      <c r="AD1989">
        <f ca="1">_xlfn.XLOOKUP($W1989,Return_flow_table!$A$4:$A$25,Return_flow_table!F$4:F$25)</f>
        <v>10</v>
      </c>
      <c r="AE1989">
        <f ca="1">_xlfn.XLOOKUP($W1989,Return_flow_table!$A$4:$A$25,Return_flow_table!G$4:G$25)</f>
        <v>10</v>
      </c>
      <c r="AF1989">
        <f ca="1">_xlfn.XLOOKUP($W1989,Return_flow_table!$A$4:$A$25,Return_flow_table!H$4:H$25)</f>
        <v>0</v>
      </c>
      <c r="AG1989">
        <f ca="1">_xlfn.XLOOKUP($W1989,Return_flow_table!$A$4:$A$25,Return_flow_table!I$4:I$25)</f>
        <v>0</v>
      </c>
      <c r="AH1989">
        <f ca="1">_xlfn.XLOOKUP($W1989,Return_flow_table!$A$4:$A$25,Return_flow_table!J$4:J$25)</f>
        <v>0</v>
      </c>
      <c r="AI1989">
        <f ca="1">_xlfn.XLOOKUP($W1989,Return_flow_table!$A$4:$A$25,Return_flow_table!K$4:K$25)</f>
        <v>20</v>
      </c>
      <c r="AJ1989">
        <f ca="1">_xlfn.XLOOKUP($W1989,Return_flow_table!$A$4:$A$25,Return_flow_table!L$4:L$25)</f>
        <v>20</v>
      </c>
      <c r="AK1989">
        <f ca="1">_xlfn.XLOOKUP($W1989,Return_flow_table!$A$4:$A$25,Return_flow_table!M$4:M$25)</f>
        <v>0</v>
      </c>
      <c r="AL1989" s="39" t="str" cm="1">
        <f t="array" aca="1" ref="AL1989" ca="1">IF(SUM(  ((OFFSET($A$4,0,0,COUNTA(A:A)-3,1)) =V1989) * (OFFSET($T$4, 0,0,COUNTA(A:A)-3,1) = "Domestic")) &gt; 0,"Y","")</f>
        <v/>
      </c>
    </row>
    <row r="1990" spans="1:38" x14ac:dyDescent="0.25">
      <c r="A1990" t="s">
        <v>2210</v>
      </c>
      <c r="B1990" t="s">
        <v>113</v>
      </c>
      <c r="C1990" t="s">
        <v>2196</v>
      </c>
      <c r="D1990">
        <v>0</v>
      </c>
      <c r="E1990">
        <v>3.8899999999999997E-2</v>
      </c>
      <c r="F1990" t="s">
        <v>2197</v>
      </c>
      <c r="G1990" t="s">
        <v>2211</v>
      </c>
      <c r="H1990" s="38" t="s">
        <v>99</v>
      </c>
      <c r="I1990">
        <f>_xlfn.XLOOKUP(B1990,Use_Code_Ranking!$A$4:$A$23,Use_Code_Ranking!$B$4:$B$23,9999)</f>
        <v>9</v>
      </c>
      <c r="J1990">
        <f t="shared" ca="1" si="406"/>
        <v>1</v>
      </c>
      <c r="K1990">
        <f t="shared" ca="1" si="407"/>
        <v>1</v>
      </c>
      <c r="L1990">
        <f t="shared" ca="1" si="408"/>
        <v>0</v>
      </c>
      <c r="M1990">
        <f t="shared" ca="1" si="409"/>
        <v>0</v>
      </c>
      <c r="N1990" t="str">
        <f t="shared" ca="1" si="410"/>
        <v/>
      </c>
      <c r="O1990" t="str">
        <f t="shared" ca="1" si="411"/>
        <v/>
      </c>
      <c r="P1990" t="str">
        <f t="shared" si="412"/>
        <v/>
      </c>
      <c r="Q1990" t="str">
        <f t="shared" ca="1" si="413"/>
        <v/>
      </c>
      <c r="R1990" t="str">
        <f t="shared" si="414"/>
        <v/>
      </c>
      <c r="S1990" t="str">
        <f t="shared" si="415"/>
        <v/>
      </c>
      <c r="T1990" s="2" t="str">
        <f ca="1">IF(S1990="Irrigation","Irrigation",IF(R1990="Irrigation","Irrigation",IF(Q1990="Domestic","Domestic",IF(P1990="Stockwatering","Stockwatering",IF(N1990="IRRIGATION_AND_MUNICIPAL","Irrigation and Municipal",IF(O1990="IRRIGATION_AND_DOMESTIC","Irrigation and Domestic Municipality",_xlfn.XLOOKUP(J1990,Use_Code_Ranking!$B$4:$B$23,Use_Code_Ranking!$A$4:$A$23)))))))</f>
        <v>Irrigation</v>
      </c>
      <c r="V1990" s="20" t="str">
        <f ca="1"/>
        <v>S025409</v>
      </c>
      <c r="W1990" s="4" t="str">
        <f t="shared" ref="W1990:W2053" ca="1" si="416">_xlfn.XLOOKUP(V1990,A:A,T:T)</f>
        <v>Irrigation</v>
      </c>
      <c r="X1990" t="str">
        <f t="shared" ref="X1990:X2053" ca="1" si="417">IF(OR(W1990="Power", W1990="Recreational", W1990="Aquaculture",W1990="Fish and Wildlife Preservation and Enhancement"),"Y","N")</f>
        <v>N</v>
      </c>
      <c r="Y1990" s="2" t="str">
        <f t="shared" ref="Y1990:Y2053" ca="1" si="418">IF(W1990="Power","Y","N")</f>
        <v>N</v>
      </c>
      <c r="Z1990">
        <f ca="1">_xlfn.XLOOKUP($W1990,Return_flow_table!$A$4:$A$25,Return_flow_table!B$4:B$25)</f>
        <v>0</v>
      </c>
      <c r="AA1990">
        <f ca="1">_xlfn.XLOOKUP($W1990,Return_flow_table!$A$4:$A$25,Return_flow_table!C$4:C$25)</f>
        <v>0</v>
      </c>
      <c r="AB1990">
        <f ca="1">_xlfn.XLOOKUP($W1990,Return_flow_table!$A$4:$A$25,Return_flow_table!D$4:D$25)</f>
        <v>20</v>
      </c>
      <c r="AC1990">
        <f ca="1">_xlfn.XLOOKUP($W1990,Return_flow_table!$A$4:$A$25,Return_flow_table!E$4:E$25)</f>
        <v>20</v>
      </c>
      <c r="AD1990">
        <f ca="1">_xlfn.XLOOKUP($W1990,Return_flow_table!$A$4:$A$25,Return_flow_table!F$4:F$25)</f>
        <v>10</v>
      </c>
      <c r="AE1990">
        <f ca="1">_xlfn.XLOOKUP($W1990,Return_flow_table!$A$4:$A$25,Return_flow_table!G$4:G$25)</f>
        <v>10</v>
      </c>
      <c r="AF1990">
        <f ca="1">_xlfn.XLOOKUP($W1990,Return_flow_table!$A$4:$A$25,Return_flow_table!H$4:H$25)</f>
        <v>0</v>
      </c>
      <c r="AG1990">
        <f ca="1">_xlfn.XLOOKUP($W1990,Return_flow_table!$A$4:$A$25,Return_flow_table!I$4:I$25)</f>
        <v>0</v>
      </c>
      <c r="AH1990">
        <f ca="1">_xlfn.XLOOKUP($W1990,Return_flow_table!$A$4:$A$25,Return_flow_table!J$4:J$25)</f>
        <v>0</v>
      </c>
      <c r="AI1990">
        <f ca="1">_xlfn.XLOOKUP($W1990,Return_flow_table!$A$4:$A$25,Return_flow_table!K$4:K$25)</f>
        <v>20</v>
      </c>
      <c r="AJ1990">
        <f ca="1">_xlfn.XLOOKUP($W1990,Return_flow_table!$A$4:$A$25,Return_flow_table!L$4:L$25)</f>
        <v>20</v>
      </c>
      <c r="AK1990">
        <f ca="1">_xlfn.XLOOKUP($W1990,Return_flow_table!$A$4:$A$25,Return_flow_table!M$4:M$25)</f>
        <v>0</v>
      </c>
      <c r="AL1990" s="39" t="str" cm="1">
        <f t="array" aca="1" ref="AL1990" ca="1">IF(SUM(  ((OFFSET($A$4,0,0,COUNTA(A:A)-3,1)) =V1990) * (OFFSET($T$4, 0,0,COUNTA(A:A)-3,1) = "Domestic")) &gt; 0,"Y","")</f>
        <v/>
      </c>
    </row>
    <row r="1991" spans="1:38" x14ac:dyDescent="0.25">
      <c r="A1991" t="s">
        <v>2212</v>
      </c>
      <c r="B1991" t="s">
        <v>102</v>
      </c>
      <c r="C1991" t="s">
        <v>2196</v>
      </c>
      <c r="D1991">
        <v>0</v>
      </c>
      <c r="E1991">
        <v>0.16800000000000001</v>
      </c>
      <c r="F1991" t="s">
        <v>2197</v>
      </c>
      <c r="G1991" t="s">
        <v>2211</v>
      </c>
      <c r="H1991" s="38" t="s">
        <v>99</v>
      </c>
      <c r="I1991">
        <f>_xlfn.XLOOKUP(B1991,Use_Code_Ranking!$A$4:$A$23,Use_Code_Ranking!$B$4:$B$23,9999)</f>
        <v>3</v>
      </c>
      <c r="J1991">
        <f t="shared" ca="1" si="406"/>
        <v>3</v>
      </c>
      <c r="K1991">
        <f t="shared" ca="1" si="407"/>
        <v>0</v>
      </c>
      <c r="L1991">
        <f t="shared" ca="1" si="408"/>
        <v>0</v>
      </c>
      <c r="M1991">
        <f t="shared" ca="1" si="409"/>
        <v>0</v>
      </c>
      <c r="N1991" t="str">
        <f t="shared" ca="1" si="410"/>
        <v/>
      </c>
      <c r="O1991" t="str">
        <f t="shared" ca="1" si="411"/>
        <v/>
      </c>
      <c r="P1991" t="str">
        <f t="shared" si="412"/>
        <v/>
      </c>
      <c r="Q1991" t="str">
        <f t="shared" ca="1" si="413"/>
        <v/>
      </c>
      <c r="R1991" t="str">
        <f t="shared" si="414"/>
        <v/>
      </c>
      <c r="S1991" t="str">
        <f t="shared" si="415"/>
        <v/>
      </c>
      <c r="T1991" s="2" t="str">
        <f ca="1">IF(S1991="Irrigation","Irrigation",IF(R1991="Irrigation","Irrigation",IF(Q1991="Domestic","Domestic",IF(P1991="Stockwatering","Stockwatering",IF(N1991="IRRIGATION_AND_MUNICIPAL","Irrigation and Municipal",IF(O1991="IRRIGATION_AND_DOMESTIC","Irrigation and Domestic Municipality",_xlfn.XLOOKUP(J1991,Use_Code_Ranking!$B$4:$B$23,Use_Code_Ranking!$A$4:$A$23)))))))</f>
        <v>Domestic</v>
      </c>
      <c r="V1991" s="20" t="str">
        <f ca="1"/>
        <v>S025419</v>
      </c>
      <c r="W1991" s="4" t="str">
        <f t="shared" ca="1" si="416"/>
        <v>Domestic</v>
      </c>
      <c r="X1991" t="str">
        <f t="shared" ca="1" si="417"/>
        <v>N</v>
      </c>
      <c r="Y1991" s="2" t="str">
        <f t="shared" ca="1" si="418"/>
        <v>N</v>
      </c>
      <c r="Z1991">
        <f ca="1">_xlfn.XLOOKUP($W1991,Return_flow_table!$A$4:$A$25,Return_flow_table!B$4:B$25)</f>
        <v>0</v>
      </c>
      <c r="AA1991">
        <f ca="1">_xlfn.XLOOKUP($W1991,Return_flow_table!$A$4:$A$25,Return_flow_table!C$4:C$25)</f>
        <v>0</v>
      </c>
      <c r="AB1991">
        <f ca="1">_xlfn.XLOOKUP($W1991,Return_flow_table!$A$4:$A$25,Return_flow_table!D$4:D$25)</f>
        <v>0</v>
      </c>
      <c r="AC1991">
        <f ca="1">_xlfn.XLOOKUP($W1991,Return_flow_table!$A$4:$A$25,Return_flow_table!E$4:E$25)</f>
        <v>0</v>
      </c>
      <c r="AD1991">
        <f ca="1">_xlfn.XLOOKUP($W1991,Return_flow_table!$A$4:$A$25,Return_flow_table!F$4:F$25)</f>
        <v>0</v>
      </c>
      <c r="AE1991">
        <f ca="1">_xlfn.XLOOKUP($W1991,Return_flow_table!$A$4:$A$25,Return_flow_table!G$4:G$25)</f>
        <v>0</v>
      </c>
      <c r="AF1991">
        <f ca="1">_xlfn.XLOOKUP($W1991,Return_flow_table!$A$4:$A$25,Return_flow_table!H$4:H$25)</f>
        <v>0</v>
      </c>
      <c r="AG1991">
        <f ca="1">_xlfn.XLOOKUP($W1991,Return_flow_table!$A$4:$A$25,Return_flow_table!I$4:I$25)</f>
        <v>0</v>
      </c>
      <c r="AH1991">
        <f ca="1">_xlfn.XLOOKUP($W1991,Return_flow_table!$A$4:$A$25,Return_flow_table!J$4:J$25)</f>
        <v>0</v>
      </c>
      <c r="AI1991">
        <f ca="1">_xlfn.XLOOKUP($W1991,Return_flow_table!$A$4:$A$25,Return_flow_table!K$4:K$25)</f>
        <v>0</v>
      </c>
      <c r="AJ1991">
        <f ca="1">_xlfn.XLOOKUP($W1991,Return_flow_table!$A$4:$A$25,Return_flow_table!L$4:L$25)</f>
        <v>0</v>
      </c>
      <c r="AK1991">
        <f ca="1">_xlfn.XLOOKUP($W1991,Return_flow_table!$A$4:$A$25,Return_flow_table!M$4:M$25)</f>
        <v>0</v>
      </c>
      <c r="AL1991" s="39" t="str" cm="1">
        <f t="array" aca="1" ref="AL1991" ca="1">IF(SUM(  ((OFFSET($A$4,0,0,COUNTA(A:A)-3,1)) =V1991) * (OFFSET($T$4, 0,0,COUNTA(A:A)-3,1) = "Domestic")) &gt; 0,"Y","")</f>
        <v>Y</v>
      </c>
    </row>
    <row r="1992" spans="1:38" x14ac:dyDescent="0.25">
      <c r="A1992" t="s">
        <v>2213</v>
      </c>
      <c r="B1992" t="s">
        <v>108</v>
      </c>
      <c r="C1992" t="s">
        <v>2196</v>
      </c>
      <c r="D1992">
        <v>0</v>
      </c>
      <c r="E1992">
        <v>0.84009999999999996</v>
      </c>
      <c r="F1992" t="s">
        <v>2197</v>
      </c>
      <c r="G1992" t="s">
        <v>2214</v>
      </c>
      <c r="H1992" s="38" t="s">
        <v>99</v>
      </c>
      <c r="I1992">
        <f>_xlfn.XLOOKUP(B1992,Use_Code_Ranking!$A$4:$A$23,Use_Code_Ranking!$B$4:$B$23,9999)</f>
        <v>5</v>
      </c>
      <c r="J1992">
        <f t="shared" ca="1" si="406"/>
        <v>1</v>
      </c>
      <c r="K1992">
        <f t="shared" ca="1" si="407"/>
        <v>1</v>
      </c>
      <c r="L1992">
        <f t="shared" ca="1" si="408"/>
        <v>0</v>
      </c>
      <c r="M1992">
        <f t="shared" ca="1" si="409"/>
        <v>0</v>
      </c>
      <c r="N1992" t="str">
        <f t="shared" ca="1" si="410"/>
        <v/>
      </c>
      <c r="O1992" t="str">
        <f t="shared" ca="1" si="411"/>
        <v/>
      </c>
      <c r="P1992" t="str">
        <f t="shared" si="412"/>
        <v/>
      </c>
      <c r="Q1992" t="str">
        <f t="shared" ca="1" si="413"/>
        <v/>
      </c>
      <c r="R1992" t="str">
        <f t="shared" si="414"/>
        <v/>
      </c>
      <c r="S1992" t="str">
        <f t="shared" si="415"/>
        <v/>
      </c>
      <c r="T1992" s="2" t="str">
        <f ca="1">IF(S1992="Irrigation","Irrigation",IF(R1992="Irrigation","Irrigation",IF(Q1992="Domestic","Domestic",IF(P1992="Stockwatering","Stockwatering",IF(N1992="IRRIGATION_AND_MUNICIPAL","Irrigation and Municipal",IF(O1992="IRRIGATION_AND_DOMESTIC","Irrigation and Domestic Municipality",_xlfn.XLOOKUP(J1992,Use_Code_Ranking!$B$4:$B$23,Use_Code_Ranking!$A$4:$A$23)))))))</f>
        <v>Irrigation</v>
      </c>
      <c r="V1992" s="20" t="str">
        <f ca="1"/>
        <v>S025420</v>
      </c>
      <c r="W1992" s="4" t="str">
        <f t="shared" ca="1" si="416"/>
        <v>Irrigation</v>
      </c>
      <c r="X1992" t="str">
        <f t="shared" ca="1" si="417"/>
        <v>N</v>
      </c>
      <c r="Y1992" s="2" t="str">
        <f t="shared" ca="1" si="418"/>
        <v>N</v>
      </c>
      <c r="Z1992">
        <f ca="1">_xlfn.XLOOKUP($W1992,Return_flow_table!$A$4:$A$25,Return_flow_table!B$4:B$25)</f>
        <v>0</v>
      </c>
      <c r="AA1992">
        <f ca="1">_xlfn.XLOOKUP($W1992,Return_flow_table!$A$4:$A$25,Return_flow_table!C$4:C$25)</f>
        <v>0</v>
      </c>
      <c r="AB1992">
        <f ca="1">_xlfn.XLOOKUP($W1992,Return_flow_table!$A$4:$A$25,Return_flow_table!D$4:D$25)</f>
        <v>20</v>
      </c>
      <c r="AC1992">
        <f ca="1">_xlfn.XLOOKUP($W1992,Return_flow_table!$A$4:$A$25,Return_flow_table!E$4:E$25)</f>
        <v>20</v>
      </c>
      <c r="AD1992">
        <f ca="1">_xlfn.XLOOKUP($W1992,Return_flow_table!$A$4:$A$25,Return_flow_table!F$4:F$25)</f>
        <v>10</v>
      </c>
      <c r="AE1992">
        <f ca="1">_xlfn.XLOOKUP($W1992,Return_flow_table!$A$4:$A$25,Return_flow_table!G$4:G$25)</f>
        <v>10</v>
      </c>
      <c r="AF1992">
        <f ca="1">_xlfn.XLOOKUP($W1992,Return_flow_table!$A$4:$A$25,Return_flow_table!H$4:H$25)</f>
        <v>0</v>
      </c>
      <c r="AG1992">
        <f ca="1">_xlfn.XLOOKUP($W1992,Return_flow_table!$A$4:$A$25,Return_flow_table!I$4:I$25)</f>
        <v>0</v>
      </c>
      <c r="AH1992">
        <f ca="1">_xlfn.XLOOKUP($W1992,Return_flow_table!$A$4:$A$25,Return_flow_table!J$4:J$25)</f>
        <v>0</v>
      </c>
      <c r="AI1992">
        <f ca="1">_xlfn.XLOOKUP($W1992,Return_flow_table!$A$4:$A$25,Return_flow_table!K$4:K$25)</f>
        <v>20</v>
      </c>
      <c r="AJ1992">
        <f ca="1">_xlfn.XLOOKUP($W1992,Return_flow_table!$A$4:$A$25,Return_flow_table!L$4:L$25)</f>
        <v>20</v>
      </c>
      <c r="AK1992">
        <f ca="1">_xlfn.XLOOKUP($W1992,Return_flow_table!$A$4:$A$25,Return_flow_table!M$4:M$25)</f>
        <v>0</v>
      </c>
      <c r="AL1992" s="39" t="str" cm="1">
        <f t="array" aca="1" ref="AL1992" ca="1">IF(SUM(  ((OFFSET($A$4,0,0,COUNTA(A:A)-3,1)) =V1992) * (OFFSET($T$4, 0,0,COUNTA(A:A)-3,1) = "Domestic")) &gt; 0,"Y","")</f>
        <v/>
      </c>
    </row>
    <row r="1993" spans="1:38" x14ac:dyDescent="0.25">
      <c r="A1993" t="s">
        <v>2213</v>
      </c>
      <c r="B1993" t="s">
        <v>95</v>
      </c>
      <c r="C1993" t="s">
        <v>2196</v>
      </c>
      <c r="D1993">
        <v>0</v>
      </c>
      <c r="E1993">
        <v>0.84009999999999996</v>
      </c>
      <c r="F1993" t="s">
        <v>2197</v>
      </c>
      <c r="G1993" t="s">
        <v>2214</v>
      </c>
      <c r="H1993" s="38" t="s">
        <v>99</v>
      </c>
      <c r="I1993">
        <f>_xlfn.XLOOKUP(B1993,Use_Code_Ranking!$A$4:$A$23,Use_Code_Ranking!$B$4:$B$23,9999)</f>
        <v>1</v>
      </c>
      <c r="J1993">
        <f t="shared" ref="J1993:J2056" ca="1" si="419">_xlfn.MINIFS(USE_CODE_RANK,APPLICATION_NUMBER,A1993)</f>
        <v>1</v>
      </c>
      <c r="K1993">
        <f t="shared" ref="K1993:K2056" ca="1" si="420">COUNTIFS(USE_CODE_RANK,1,APPLICATION_NUMBER,A1993)</f>
        <v>1</v>
      </c>
      <c r="L1993">
        <f t="shared" ref="L1993:L2056" ca="1" si="421">COUNTIFS(USE_CODE_RANK,2,APPLICATION_NUMBER,A1993)</f>
        <v>0</v>
      </c>
      <c r="M1993">
        <f t="shared" ref="M1993:M2056" ca="1" si="422">COUNTIFS(USE_CODE_RANK,3,APPLICATION_NUMBER,A1993,PRIMARY_OWNER_ENTITY_TYPE,"Government (State/Municipal)")</f>
        <v>0</v>
      </c>
      <c r="N1993" t="str">
        <f t="shared" ref="N1993:N2056" ca="1" si="423">IF(AND(K1993&gt;0,L1993&gt;0),"IRRIGATION_AND_MUNICIPAL","")</f>
        <v/>
      </c>
      <c r="O1993" t="str">
        <f t="shared" ref="O1993:O2056" ca="1" si="424">IF(AND(K1993&gt;0,M1993&gt;0),"IRRIGATION_AND_DOMESTIC","")</f>
        <v/>
      </c>
      <c r="P1993" t="str">
        <f t="shared" ref="P1993:P2056" si="425">IF(ISNUMBER(SEARCH("Stock",C1993)),"Stockwatering","")</f>
        <v/>
      </c>
      <c r="Q1993" t="str">
        <f t="shared" ref="Q1993:Q2056" ca="1" si="426">IF(OR((ISNUMBER(SEARCH("Registration Domestic",C1993))),AND(M1993&gt;0,D1993&lt;=10)),"Domestic","")</f>
        <v/>
      </c>
      <c r="R1993" t="str">
        <f t="shared" ref="R1993:R2056" si="427">IF(ISNUMBER(SEARCH("Registration Irrigation",C1993)),"Irrigation","")</f>
        <v/>
      </c>
      <c r="S1993" t="str">
        <f t="shared" ref="S1993:S2056" si="428">IF(ISNUMBER(SEARCH("Registration Cannabis",C1993)),"Irrigation","")</f>
        <v/>
      </c>
      <c r="T1993" s="2" t="str">
        <f ca="1">IF(S1993="Irrigation","Irrigation",IF(R1993="Irrigation","Irrigation",IF(Q1993="Domestic","Domestic",IF(P1993="Stockwatering","Stockwatering",IF(N1993="IRRIGATION_AND_MUNICIPAL","Irrigation and Municipal",IF(O1993="IRRIGATION_AND_DOMESTIC","Irrigation and Domestic Municipality",_xlfn.XLOOKUP(J1993,Use_Code_Ranking!$B$4:$B$23,Use_Code_Ranking!$A$4:$A$23)))))))</f>
        <v>Irrigation</v>
      </c>
      <c r="V1993" s="20" t="str">
        <f ca="1"/>
        <v>S025421</v>
      </c>
      <c r="W1993" s="4" t="str">
        <f t="shared" ca="1" si="416"/>
        <v>Irrigation</v>
      </c>
      <c r="X1993" t="str">
        <f t="shared" ca="1" si="417"/>
        <v>N</v>
      </c>
      <c r="Y1993" s="2" t="str">
        <f t="shared" ca="1" si="418"/>
        <v>N</v>
      </c>
      <c r="Z1993">
        <f ca="1">_xlfn.XLOOKUP($W1993,Return_flow_table!$A$4:$A$25,Return_flow_table!B$4:B$25)</f>
        <v>0</v>
      </c>
      <c r="AA1993">
        <f ca="1">_xlfn.XLOOKUP($W1993,Return_flow_table!$A$4:$A$25,Return_flow_table!C$4:C$25)</f>
        <v>0</v>
      </c>
      <c r="AB1993">
        <f ca="1">_xlfn.XLOOKUP($W1993,Return_flow_table!$A$4:$A$25,Return_flow_table!D$4:D$25)</f>
        <v>20</v>
      </c>
      <c r="AC1993">
        <f ca="1">_xlfn.XLOOKUP($W1993,Return_flow_table!$A$4:$A$25,Return_flow_table!E$4:E$25)</f>
        <v>20</v>
      </c>
      <c r="AD1993">
        <f ca="1">_xlfn.XLOOKUP($W1993,Return_flow_table!$A$4:$A$25,Return_flow_table!F$4:F$25)</f>
        <v>10</v>
      </c>
      <c r="AE1993">
        <f ca="1">_xlfn.XLOOKUP($W1993,Return_flow_table!$A$4:$A$25,Return_flow_table!G$4:G$25)</f>
        <v>10</v>
      </c>
      <c r="AF1993">
        <f ca="1">_xlfn.XLOOKUP($W1993,Return_flow_table!$A$4:$A$25,Return_flow_table!H$4:H$25)</f>
        <v>0</v>
      </c>
      <c r="AG1993">
        <f ca="1">_xlfn.XLOOKUP($W1993,Return_flow_table!$A$4:$A$25,Return_flow_table!I$4:I$25)</f>
        <v>0</v>
      </c>
      <c r="AH1993">
        <f ca="1">_xlfn.XLOOKUP($W1993,Return_flow_table!$A$4:$A$25,Return_flow_table!J$4:J$25)</f>
        <v>0</v>
      </c>
      <c r="AI1993">
        <f ca="1">_xlfn.XLOOKUP($W1993,Return_flow_table!$A$4:$A$25,Return_flow_table!K$4:K$25)</f>
        <v>20</v>
      </c>
      <c r="AJ1993">
        <f ca="1">_xlfn.XLOOKUP($W1993,Return_flow_table!$A$4:$A$25,Return_flow_table!L$4:L$25)</f>
        <v>20</v>
      </c>
      <c r="AK1993">
        <f ca="1">_xlfn.XLOOKUP($W1993,Return_flow_table!$A$4:$A$25,Return_flow_table!M$4:M$25)</f>
        <v>0</v>
      </c>
      <c r="AL1993" s="39" t="str" cm="1">
        <f t="array" aca="1" ref="AL1993" ca="1">IF(SUM(  ((OFFSET($A$4,0,0,COUNTA(A:A)-3,1)) =V1993) * (OFFSET($T$4, 0,0,COUNTA(A:A)-3,1) = "Domestic")) &gt; 0,"Y","")</f>
        <v/>
      </c>
    </row>
    <row r="1994" spans="1:38" x14ac:dyDescent="0.25">
      <c r="A1994" t="s">
        <v>2215</v>
      </c>
      <c r="B1994" t="s">
        <v>108</v>
      </c>
      <c r="C1994" t="s">
        <v>2196</v>
      </c>
      <c r="D1994">
        <v>0</v>
      </c>
      <c r="E1994">
        <v>9.7794000000000008</v>
      </c>
      <c r="F1994" t="s">
        <v>2197</v>
      </c>
      <c r="G1994" t="s">
        <v>2216</v>
      </c>
      <c r="H1994" s="38" t="s">
        <v>99</v>
      </c>
      <c r="I1994">
        <f>_xlfn.XLOOKUP(B1994,Use_Code_Ranking!$A$4:$A$23,Use_Code_Ranking!$B$4:$B$23,9999)</f>
        <v>5</v>
      </c>
      <c r="J1994">
        <f t="shared" ca="1" si="419"/>
        <v>1</v>
      </c>
      <c r="K1994">
        <f t="shared" ca="1" si="420"/>
        <v>1</v>
      </c>
      <c r="L1994">
        <f t="shared" ca="1" si="421"/>
        <v>0</v>
      </c>
      <c r="M1994">
        <f t="shared" ca="1" si="422"/>
        <v>0</v>
      </c>
      <c r="N1994" t="str">
        <f t="shared" ca="1" si="423"/>
        <v/>
      </c>
      <c r="O1994" t="str">
        <f t="shared" ca="1" si="424"/>
        <v/>
      </c>
      <c r="P1994" t="str">
        <f t="shared" si="425"/>
        <v/>
      </c>
      <c r="Q1994" t="str">
        <f t="shared" ca="1" si="426"/>
        <v/>
      </c>
      <c r="R1994" t="str">
        <f t="shared" si="427"/>
        <v/>
      </c>
      <c r="S1994" t="str">
        <f t="shared" si="428"/>
        <v/>
      </c>
      <c r="T1994" s="2" t="str">
        <f ca="1">IF(S1994="Irrigation","Irrigation",IF(R1994="Irrigation","Irrigation",IF(Q1994="Domestic","Domestic",IF(P1994="Stockwatering","Stockwatering",IF(N1994="IRRIGATION_AND_MUNICIPAL","Irrigation and Municipal",IF(O1994="IRRIGATION_AND_DOMESTIC","Irrigation and Domestic Municipality",_xlfn.XLOOKUP(J1994,Use_Code_Ranking!$B$4:$B$23,Use_Code_Ranking!$A$4:$A$23)))))))</f>
        <v>Irrigation</v>
      </c>
      <c r="V1994" s="20" t="str">
        <f ca="1"/>
        <v>S025422</v>
      </c>
      <c r="W1994" s="4" t="str">
        <f t="shared" ca="1" si="416"/>
        <v>Irrigation</v>
      </c>
      <c r="X1994" t="str">
        <f t="shared" ca="1" si="417"/>
        <v>N</v>
      </c>
      <c r="Y1994" s="2" t="str">
        <f t="shared" ca="1" si="418"/>
        <v>N</v>
      </c>
      <c r="Z1994">
        <f ca="1">_xlfn.XLOOKUP($W1994,Return_flow_table!$A$4:$A$25,Return_flow_table!B$4:B$25)</f>
        <v>0</v>
      </c>
      <c r="AA1994">
        <f ca="1">_xlfn.XLOOKUP($W1994,Return_flow_table!$A$4:$A$25,Return_flow_table!C$4:C$25)</f>
        <v>0</v>
      </c>
      <c r="AB1994">
        <f ca="1">_xlfn.XLOOKUP($W1994,Return_flow_table!$A$4:$A$25,Return_flow_table!D$4:D$25)</f>
        <v>20</v>
      </c>
      <c r="AC1994">
        <f ca="1">_xlfn.XLOOKUP($W1994,Return_flow_table!$A$4:$A$25,Return_flow_table!E$4:E$25)</f>
        <v>20</v>
      </c>
      <c r="AD1994">
        <f ca="1">_xlfn.XLOOKUP($W1994,Return_flow_table!$A$4:$A$25,Return_flow_table!F$4:F$25)</f>
        <v>10</v>
      </c>
      <c r="AE1994">
        <f ca="1">_xlfn.XLOOKUP($W1994,Return_flow_table!$A$4:$A$25,Return_flow_table!G$4:G$25)</f>
        <v>10</v>
      </c>
      <c r="AF1994">
        <f ca="1">_xlfn.XLOOKUP($W1994,Return_flow_table!$A$4:$A$25,Return_flow_table!H$4:H$25)</f>
        <v>0</v>
      </c>
      <c r="AG1994">
        <f ca="1">_xlfn.XLOOKUP($W1994,Return_flow_table!$A$4:$A$25,Return_flow_table!I$4:I$25)</f>
        <v>0</v>
      </c>
      <c r="AH1994">
        <f ca="1">_xlfn.XLOOKUP($W1994,Return_flow_table!$A$4:$A$25,Return_flow_table!J$4:J$25)</f>
        <v>0</v>
      </c>
      <c r="AI1994">
        <f ca="1">_xlfn.XLOOKUP($W1994,Return_flow_table!$A$4:$A$25,Return_flow_table!K$4:K$25)</f>
        <v>20</v>
      </c>
      <c r="AJ1994">
        <f ca="1">_xlfn.XLOOKUP($W1994,Return_flow_table!$A$4:$A$25,Return_flow_table!L$4:L$25)</f>
        <v>20</v>
      </c>
      <c r="AK1994">
        <f ca="1">_xlfn.XLOOKUP($W1994,Return_flow_table!$A$4:$A$25,Return_flow_table!M$4:M$25)</f>
        <v>0</v>
      </c>
      <c r="AL1994" s="39" t="str" cm="1">
        <f t="array" aca="1" ref="AL1994" ca="1">IF(SUM(  ((OFFSET($A$4,0,0,COUNTA(A:A)-3,1)) =V1994) * (OFFSET($T$4, 0,0,COUNTA(A:A)-3,1) = "Domestic")) &gt; 0,"Y","")</f>
        <v/>
      </c>
    </row>
    <row r="1995" spans="1:38" x14ac:dyDescent="0.25">
      <c r="A1995" t="s">
        <v>2215</v>
      </c>
      <c r="B1995" t="s">
        <v>95</v>
      </c>
      <c r="C1995" t="s">
        <v>2196</v>
      </c>
      <c r="D1995">
        <v>0</v>
      </c>
      <c r="E1995">
        <v>9.7794000000000008</v>
      </c>
      <c r="F1995" t="s">
        <v>2197</v>
      </c>
      <c r="G1995" t="s">
        <v>2216</v>
      </c>
      <c r="H1995" s="38" t="s">
        <v>99</v>
      </c>
      <c r="I1995">
        <f>_xlfn.XLOOKUP(B1995,Use_Code_Ranking!$A$4:$A$23,Use_Code_Ranking!$B$4:$B$23,9999)</f>
        <v>1</v>
      </c>
      <c r="J1995">
        <f t="shared" ca="1" si="419"/>
        <v>1</v>
      </c>
      <c r="K1995">
        <f t="shared" ca="1" si="420"/>
        <v>1</v>
      </c>
      <c r="L1995">
        <f t="shared" ca="1" si="421"/>
        <v>0</v>
      </c>
      <c r="M1995">
        <f t="shared" ca="1" si="422"/>
        <v>0</v>
      </c>
      <c r="N1995" t="str">
        <f t="shared" ca="1" si="423"/>
        <v/>
      </c>
      <c r="O1995" t="str">
        <f t="shared" ca="1" si="424"/>
        <v/>
      </c>
      <c r="P1995" t="str">
        <f t="shared" si="425"/>
        <v/>
      </c>
      <c r="Q1995" t="str">
        <f t="shared" ca="1" si="426"/>
        <v/>
      </c>
      <c r="R1995" t="str">
        <f t="shared" si="427"/>
        <v/>
      </c>
      <c r="S1995" t="str">
        <f t="shared" si="428"/>
        <v/>
      </c>
      <c r="T1995" s="2" t="str">
        <f ca="1">IF(S1995="Irrigation","Irrigation",IF(R1995="Irrigation","Irrigation",IF(Q1995="Domestic","Domestic",IF(P1995="Stockwatering","Stockwatering",IF(N1995="IRRIGATION_AND_MUNICIPAL","Irrigation and Municipal",IF(O1995="IRRIGATION_AND_DOMESTIC","Irrigation and Domestic Municipality",_xlfn.XLOOKUP(J1995,Use_Code_Ranking!$B$4:$B$23,Use_Code_Ranking!$A$4:$A$23)))))))</f>
        <v>Irrigation</v>
      </c>
      <c r="V1995" s="20" t="str">
        <f ca="1"/>
        <v>S025425</v>
      </c>
      <c r="W1995" s="4" t="str">
        <f t="shared" ca="1" si="416"/>
        <v>Domestic</v>
      </c>
      <c r="X1995" t="str">
        <f t="shared" ca="1" si="417"/>
        <v>N</v>
      </c>
      <c r="Y1995" s="2" t="str">
        <f t="shared" ca="1" si="418"/>
        <v>N</v>
      </c>
      <c r="Z1995">
        <f ca="1">_xlfn.XLOOKUP($W1995,Return_flow_table!$A$4:$A$25,Return_flow_table!B$4:B$25)</f>
        <v>0</v>
      </c>
      <c r="AA1995">
        <f ca="1">_xlfn.XLOOKUP($W1995,Return_flow_table!$A$4:$A$25,Return_flow_table!C$4:C$25)</f>
        <v>0</v>
      </c>
      <c r="AB1995">
        <f ca="1">_xlfn.XLOOKUP($W1995,Return_flow_table!$A$4:$A$25,Return_flow_table!D$4:D$25)</f>
        <v>0</v>
      </c>
      <c r="AC1995">
        <f ca="1">_xlfn.XLOOKUP($W1995,Return_flow_table!$A$4:$A$25,Return_flow_table!E$4:E$25)</f>
        <v>0</v>
      </c>
      <c r="AD1995">
        <f ca="1">_xlfn.XLOOKUP($W1995,Return_flow_table!$A$4:$A$25,Return_flow_table!F$4:F$25)</f>
        <v>0</v>
      </c>
      <c r="AE1995">
        <f ca="1">_xlfn.XLOOKUP($W1995,Return_flow_table!$A$4:$A$25,Return_flow_table!G$4:G$25)</f>
        <v>0</v>
      </c>
      <c r="AF1995">
        <f ca="1">_xlfn.XLOOKUP($W1995,Return_flow_table!$A$4:$A$25,Return_flow_table!H$4:H$25)</f>
        <v>0</v>
      </c>
      <c r="AG1995">
        <f ca="1">_xlfn.XLOOKUP($W1995,Return_flow_table!$A$4:$A$25,Return_flow_table!I$4:I$25)</f>
        <v>0</v>
      </c>
      <c r="AH1995">
        <f ca="1">_xlfn.XLOOKUP($W1995,Return_flow_table!$A$4:$A$25,Return_flow_table!J$4:J$25)</f>
        <v>0</v>
      </c>
      <c r="AI1995">
        <f ca="1">_xlfn.XLOOKUP($W1995,Return_flow_table!$A$4:$A$25,Return_flow_table!K$4:K$25)</f>
        <v>0</v>
      </c>
      <c r="AJ1995">
        <f ca="1">_xlfn.XLOOKUP($W1995,Return_flow_table!$A$4:$A$25,Return_flow_table!L$4:L$25)</f>
        <v>0</v>
      </c>
      <c r="AK1995">
        <f ca="1">_xlfn.XLOOKUP($W1995,Return_flow_table!$A$4:$A$25,Return_flow_table!M$4:M$25)</f>
        <v>0</v>
      </c>
      <c r="AL1995" s="39" t="str" cm="1">
        <f t="array" aca="1" ref="AL1995" ca="1">IF(SUM(  ((OFFSET($A$4,0,0,COUNTA(A:A)-3,1)) =V1995) * (OFFSET($T$4, 0,0,COUNTA(A:A)-3,1) = "Domestic")) &gt; 0,"Y","")</f>
        <v>Y</v>
      </c>
    </row>
    <row r="1996" spans="1:38" x14ac:dyDescent="0.25">
      <c r="A1996" t="s">
        <v>2217</v>
      </c>
      <c r="B1996" t="s">
        <v>95</v>
      </c>
      <c r="C1996" t="s">
        <v>2196</v>
      </c>
      <c r="D1996">
        <v>0</v>
      </c>
      <c r="E1996">
        <v>2.2669000000000001</v>
      </c>
      <c r="F1996" t="s">
        <v>2197</v>
      </c>
      <c r="G1996" t="s">
        <v>2218</v>
      </c>
      <c r="H1996" s="38" t="s">
        <v>99</v>
      </c>
      <c r="I1996">
        <f>_xlfn.XLOOKUP(B1996,Use_Code_Ranking!$A$4:$A$23,Use_Code_Ranking!$B$4:$B$23,9999)</f>
        <v>1</v>
      </c>
      <c r="J1996">
        <f t="shared" ca="1" si="419"/>
        <v>1</v>
      </c>
      <c r="K1996">
        <f t="shared" ca="1" si="420"/>
        <v>1</v>
      </c>
      <c r="L1996">
        <f t="shared" ca="1" si="421"/>
        <v>0</v>
      </c>
      <c r="M1996">
        <f t="shared" ca="1" si="422"/>
        <v>0</v>
      </c>
      <c r="N1996" t="str">
        <f t="shared" ca="1" si="423"/>
        <v/>
      </c>
      <c r="O1996" t="str">
        <f t="shared" ca="1" si="424"/>
        <v/>
      </c>
      <c r="P1996" t="str">
        <f t="shared" si="425"/>
        <v/>
      </c>
      <c r="Q1996" t="str">
        <f t="shared" ca="1" si="426"/>
        <v/>
      </c>
      <c r="R1996" t="str">
        <f t="shared" si="427"/>
        <v/>
      </c>
      <c r="S1996" t="str">
        <f t="shared" si="428"/>
        <v/>
      </c>
      <c r="T1996" s="2" t="str">
        <f ca="1">IF(S1996="Irrigation","Irrigation",IF(R1996="Irrigation","Irrigation",IF(Q1996="Domestic","Domestic",IF(P1996="Stockwatering","Stockwatering",IF(N1996="IRRIGATION_AND_MUNICIPAL","Irrigation and Municipal",IF(O1996="IRRIGATION_AND_DOMESTIC","Irrigation and Domestic Municipality",_xlfn.XLOOKUP(J1996,Use_Code_Ranking!$B$4:$B$23,Use_Code_Ranking!$A$4:$A$23)))))))</f>
        <v>Irrigation</v>
      </c>
      <c r="V1996" s="20" t="str">
        <f ca="1"/>
        <v>S025426</v>
      </c>
      <c r="W1996" s="4" t="str">
        <f t="shared" ca="1" si="416"/>
        <v>Irrigation</v>
      </c>
      <c r="X1996" t="str">
        <f t="shared" ca="1" si="417"/>
        <v>N</v>
      </c>
      <c r="Y1996" s="2" t="str">
        <f t="shared" ca="1" si="418"/>
        <v>N</v>
      </c>
      <c r="Z1996">
        <f ca="1">_xlfn.XLOOKUP($W1996,Return_flow_table!$A$4:$A$25,Return_flow_table!B$4:B$25)</f>
        <v>0</v>
      </c>
      <c r="AA1996">
        <f ca="1">_xlfn.XLOOKUP($W1996,Return_flow_table!$A$4:$A$25,Return_flow_table!C$4:C$25)</f>
        <v>0</v>
      </c>
      <c r="AB1996">
        <f ca="1">_xlfn.XLOOKUP($W1996,Return_flow_table!$A$4:$A$25,Return_flow_table!D$4:D$25)</f>
        <v>20</v>
      </c>
      <c r="AC1996">
        <f ca="1">_xlfn.XLOOKUP($W1996,Return_flow_table!$A$4:$A$25,Return_flow_table!E$4:E$25)</f>
        <v>20</v>
      </c>
      <c r="AD1996">
        <f ca="1">_xlfn.XLOOKUP($W1996,Return_flow_table!$A$4:$A$25,Return_flow_table!F$4:F$25)</f>
        <v>10</v>
      </c>
      <c r="AE1996">
        <f ca="1">_xlfn.XLOOKUP($W1996,Return_flow_table!$A$4:$A$25,Return_flow_table!G$4:G$25)</f>
        <v>10</v>
      </c>
      <c r="AF1996">
        <f ca="1">_xlfn.XLOOKUP($W1996,Return_flow_table!$A$4:$A$25,Return_flow_table!H$4:H$25)</f>
        <v>0</v>
      </c>
      <c r="AG1996">
        <f ca="1">_xlfn.XLOOKUP($W1996,Return_flow_table!$A$4:$A$25,Return_flow_table!I$4:I$25)</f>
        <v>0</v>
      </c>
      <c r="AH1996">
        <f ca="1">_xlfn.XLOOKUP($W1996,Return_flow_table!$A$4:$A$25,Return_flow_table!J$4:J$25)</f>
        <v>0</v>
      </c>
      <c r="AI1996">
        <f ca="1">_xlfn.XLOOKUP($W1996,Return_flow_table!$A$4:$A$25,Return_flow_table!K$4:K$25)</f>
        <v>20</v>
      </c>
      <c r="AJ1996">
        <f ca="1">_xlfn.XLOOKUP($W1996,Return_flow_table!$A$4:$A$25,Return_flow_table!L$4:L$25)</f>
        <v>20</v>
      </c>
      <c r="AK1996">
        <f ca="1">_xlfn.XLOOKUP($W1996,Return_flow_table!$A$4:$A$25,Return_flow_table!M$4:M$25)</f>
        <v>0</v>
      </c>
      <c r="AL1996" s="39" t="str" cm="1">
        <f t="array" aca="1" ref="AL1996" ca="1">IF(SUM(  ((OFFSET($A$4,0,0,COUNTA(A:A)-3,1)) =V1996) * (OFFSET($T$4, 0,0,COUNTA(A:A)-3,1) = "Domestic")) &gt; 0,"Y","")</f>
        <v/>
      </c>
    </row>
    <row r="1997" spans="1:38" x14ac:dyDescent="0.25">
      <c r="A1997" t="s">
        <v>2217</v>
      </c>
      <c r="B1997" t="s">
        <v>108</v>
      </c>
      <c r="C1997" t="s">
        <v>2196</v>
      </c>
      <c r="D1997">
        <v>0</v>
      </c>
      <c r="E1997">
        <v>2.2669000000000001</v>
      </c>
      <c r="F1997" t="s">
        <v>2197</v>
      </c>
      <c r="G1997" t="s">
        <v>2218</v>
      </c>
      <c r="H1997" s="38" t="s">
        <v>99</v>
      </c>
      <c r="I1997">
        <f>_xlfn.XLOOKUP(B1997,Use_Code_Ranking!$A$4:$A$23,Use_Code_Ranking!$B$4:$B$23,9999)</f>
        <v>5</v>
      </c>
      <c r="J1997">
        <f t="shared" ca="1" si="419"/>
        <v>1</v>
      </c>
      <c r="K1997">
        <f t="shared" ca="1" si="420"/>
        <v>1</v>
      </c>
      <c r="L1997">
        <f t="shared" ca="1" si="421"/>
        <v>0</v>
      </c>
      <c r="M1997">
        <f t="shared" ca="1" si="422"/>
        <v>0</v>
      </c>
      <c r="N1997" t="str">
        <f t="shared" ca="1" si="423"/>
        <v/>
      </c>
      <c r="O1997" t="str">
        <f t="shared" ca="1" si="424"/>
        <v/>
      </c>
      <c r="P1997" t="str">
        <f t="shared" si="425"/>
        <v/>
      </c>
      <c r="Q1997" t="str">
        <f t="shared" ca="1" si="426"/>
        <v/>
      </c>
      <c r="R1997" t="str">
        <f t="shared" si="427"/>
        <v/>
      </c>
      <c r="S1997" t="str">
        <f t="shared" si="428"/>
        <v/>
      </c>
      <c r="T1997" s="2" t="str">
        <f ca="1">IF(S1997="Irrigation","Irrigation",IF(R1997="Irrigation","Irrigation",IF(Q1997="Domestic","Domestic",IF(P1997="Stockwatering","Stockwatering",IF(N1997="IRRIGATION_AND_MUNICIPAL","Irrigation and Municipal",IF(O1997="IRRIGATION_AND_DOMESTIC","Irrigation and Domestic Municipality",_xlfn.XLOOKUP(J1997,Use_Code_Ranking!$B$4:$B$23,Use_Code_Ranking!$A$4:$A$23)))))))</f>
        <v>Irrigation</v>
      </c>
      <c r="V1997" s="20" t="str">
        <f ca="1"/>
        <v>S025438</v>
      </c>
      <c r="W1997" s="4" t="str">
        <f t="shared" ca="1" si="416"/>
        <v>Irrigation</v>
      </c>
      <c r="X1997" t="str">
        <f t="shared" ca="1" si="417"/>
        <v>N</v>
      </c>
      <c r="Y1997" s="2" t="str">
        <f t="shared" ca="1" si="418"/>
        <v>N</v>
      </c>
      <c r="Z1997">
        <f ca="1">_xlfn.XLOOKUP($W1997,Return_flow_table!$A$4:$A$25,Return_flow_table!B$4:B$25)</f>
        <v>0</v>
      </c>
      <c r="AA1997">
        <f ca="1">_xlfn.XLOOKUP($W1997,Return_flow_table!$A$4:$A$25,Return_flow_table!C$4:C$25)</f>
        <v>0</v>
      </c>
      <c r="AB1997">
        <f ca="1">_xlfn.XLOOKUP($W1997,Return_flow_table!$A$4:$A$25,Return_flow_table!D$4:D$25)</f>
        <v>20</v>
      </c>
      <c r="AC1997">
        <f ca="1">_xlfn.XLOOKUP($W1997,Return_flow_table!$A$4:$A$25,Return_flow_table!E$4:E$25)</f>
        <v>20</v>
      </c>
      <c r="AD1997">
        <f ca="1">_xlfn.XLOOKUP($W1997,Return_flow_table!$A$4:$A$25,Return_flow_table!F$4:F$25)</f>
        <v>10</v>
      </c>
      <c r="AE1997">
        <f ca="1">_xlfn.XLOOKUP($W1997,Return_flow_table!$A$4:$A$25,Return_flow_table!G$4:G$25)</f>
        <v>10</v>
      </c>
      <c r="AF1997">
        <f ca="1">_xlfn.XLOOKUP($W1997,Return_flow_table!$A$4:$A$25,Return_flow_table!H$4:H$25)</f>
        <v>0</v>
      </c>
      <c r="AG1997">
        <f ca="1">_xlfn.XLOOKUP($W1997,Return_flow_table!$A$4:$A$25,Return_flow_table!I$4:I$25)</f>
        <v>0</v>
      </c>
      <c r="AH1997">
        <f ca="1">_xlfn.XLOOKUP($W1997,Return_flow_table!$A$4:$A$25,Return_flow_table!J$4:J$25)</f>
        <v>0</v>
      </c>
      <c r="AI1997">
        <f ca="1">_xlfn.XLOOKUP($W1997,Return_flow_table!$A$4:$A$25,Return_flow_table!K$4:K$25)</f>
        <v>20</v>
      </c>
      <c r="AJ1997">
        <f ca="1">_xlfn.XLOOKUP($W1997,Return_flow_table!$A$4:$A$25,Return_flow_table!L$4:L$25)</f>
        <v>20</v>
      </c>
      <c r="AK1997">
        <f ca="1">_xlfn.XLOOKUP($W1997,Return_flow_table!$A$4:$A$25,Return_flow_table!M$4:M$25)</f>
        <v>0</v>
      </c>
      <c r="AL1997" s="39" t="str" cm="1">
        <f t="array" aca="1" ref="AL1997" ca="1">IF(SUM(  ((OFFSET($A$4,0,0,COUNTA(A:A)-3,1)) =V1997) * (OFFSET($T$4, 0,0,COUNTA(A:A)-3,1) = "Domestic")) &gt; 0,"Y","")</f>
        <v/>
      </c>
    </row>
    <row r="1998" spans="1:38" x14ac:dyDescent="0.25">
      <c r="A1998" t="s">
        <v>2219</v>
      </c>
      <c r="B1998" t="s">
        <v>102</v>
      </c>
      <c r="C1998" t="s">
        <v>2196</v>
      </c>
      <c r="D1998">
        <v>0</v>
      </c>
      <c r="E1998">
        <v>0</v>
      </c>
      <c r="F1998" t="s">
        <v>2197</v>
      </c>
      <c r="G1998" t="s">
        <v>2220</v>
      </c>
      <c r="H1998" s="38" t="s">
        <v>99</v>
      </c>
      <c r="I1998">
        <f>_xlfn.XLOOKUP(B1998,Use_Code_Ranking!$A$4:$A$23,Use_Code_Ranking!$B$4:$B$23,9999)</f>
        <v>3</v>
      </c>
      <c r="J1998">
        <f t="shared" ca="1" si="419"/>
        <v>1</v>
      </c>
      <c r="K1998">
        <f t="shared" ca="1" si="420"/>
        <v>1</v>
      </c>
      <c r="L1998">
        <f t="shared" ca="1" si="421"/>
        <v>0</v>
      </c>
      <c r="M1998">
        <f t="shared" ca="1" si="422"/>
        <v>0</v>
      </c>
      <c r="N1998" t="str">
        <f t="shared" ca="1" si="423"/>
        <v/>
      </c>
      <c r="O1998" t="str">
        <f t="shared" ca="1" si="424"/>
        <v/>
      </c>
      <c r="P1998" t="str">
        <f t="shared" si="425"/>
        <v/>
      </c>
      <c r="Q1998" t="str">
        <f t="shared" ca="1" si="426"/>
        <v/>
      </c>
      <c r="R1998" t="str">
        <f t="shared" si="427"/>
        <v/>
      </c>
      <c r="S1998" t="str">
        <f t="shared" si="428"/>
        <v/>
      </c>
      <c r="T1998" s="2" t="str">
        <f ca="1">IF(S1998="Irrigation","Irrigation",IF(R1998="Irrigation","Irrigation",IF(Q1998="Domestic","Domestic",IF(P1998="Stockwatering","Stockwatering",IF(N1998="IRRIGATION_AND_MUNICIPAL","Irrigation and Municipal",IF(O1998="IRRIGATION_AND_DOMESTIC","Irrigation and Domestic Municipality",_xlfn.XLOOKUP(J1998,Use_Code_Ranking!$B$4:$B$23,Use_Code_Ranking!$A$4:$A$23)))))))</f>
        <v>Irrigation</v>
      </c>
      <c r="V1998" s="20" t="str">
        <f ca="1"/>
        <v>S025439</v>
      </c>
      <c r="W1998" s="4" t="str">
        <f t="shared" ca="1" si="416"/>
        <v>Irrigation</v>
      </c>
      <c r="X1998" t="str">
        <f t="shared" ca="1" si="417"/>
        <v>N</v>
      </c>
      <c r="Y1998" s="2" t="str">
        <f t="shared" ca="1" si="418"/>
        <v>N</v>
      </c>
      <c r="Z1998">
        <f ca="1">_xlfn.XLOOKUP($W1998,Return_flow_table!$A$4:$A$25,Return_flow_table!B$4:B$25)</f>
        <v>0</v>
      </c>
      <c r="AA1998">
        <f ca="1">_xlfn.XLOOKUP($W1998,Return_flow_table!$A$4:$A$25,Return_flow_table!C$4:C$25)</f>
        <v>0</v>
      </c>
      <c r="AB1998">
        <f ca="1">_xlfn.XLOOKUP($W1998,Return_flow_table!$A$4:$A$25,Return_flow_table!D$4:D$25)</f>
        <v>20</v>
      </c>
      <c r="AC1998">
        <f ca="1">_xlfn.XLOOKUP($W1998,Return_flow_table!$A$4:$A$25,Return_flow_table!E$4:E$25)</f>
        <v>20</v>
      </c>
      <c r="AD1998">
        <f ca="1">_xlfn.XLOOKUP($W1998,Return_flow_table!$A$4:$A$25,Return_flow_table!F$4:F$25)</f>
        <v>10</v>
      </c>
      <c r="AE1998">
        <f ca="1">_xlfn.XLOOKUP($W1998,Return_flow_table!$A$4:$A$25,Return_flow_table!G$4:G$25)</f>
        <v>10</v>
      </c>
      <c r="AF1998">
        <f ca="1">_xlfn.XLOOKUP($W1998,Return_flow_table!$A$4:$A$25,Return_flow_table!H$4:H$25)</f>
        <v>0</v>
      </c>
      <c r="AG1998">
        <f ca="1">_xlfn.XLOOKUP($W1998,Return_flow_table!$A$4:$A$25,Return_flow_table!I$4:I$25)</f>
        <v>0</v>
      </c>
      <c r="AH1998">
        <f ca="1">_xlfn.XLOOKUP($W1998,Return_flow_table!$A$4:$A$25,Return_flow_table!J$4:J$25)</f>
        <v>0</v>
      </c>
      <c r="AI1998">
        <f ca="1">_xlfn.XLOOKUP($W1998,Return_flow_table!$A$4:$A$25,Return_flow_table!K$4:K$25)</f>
        <v>20</v>
      </c>
      <c r="AJ1998">
        <f ca="1">_xlfn.XLOOKUP($W1998,Return_flow_table!$A$4:$A$25,Return_flow_table!L$4:L$25)</f>
        <v>20</v>
      </c>
      <c r="AK1998">
        <f ca="1">_xlfn.XLOOKUP($W1998,Return_flow_table!$A$4:$A$25,Return_flow_table!M$4:M$25)</f>
        <v>0</v>
      </c>
      <c r="AL1998" s="39" t="str" cm="1">
        <f t="array" aca="1" ref="AL1998" ca="1">IF(SUM(  ((OFFSET($A$4,0,0,COUNTA(A:A)-3,1)) =V1998) * (OFFSET($T$4, 0,0,COUNTA(A:A)-3,1) = "Domestic")) &gt; 0,"Y","")</f>
        <v/>
      </c>
    </row>
    <row r="1999" spans="1:38" x14ac:dyDescent="0.25">
      <c r="A1999" t="s">
        <v>2219</v>
      </c>
      <c r="B1999" t="s">
        <v>95</v>
      </c>
      <c r="C1999" t="s">
        <v>2196</v>
      </c>
      <c r="D1999">
        <v>0</v>
      </c>
      <c r="E1999">
        <v>0</v>
      </c>
      <c r="F1999" t="s">
        <v>2197</v>
      </c>
      <c r="G1999" t="s">
        <v>2220</v>
      </c>
      <c r="H1999" s="38" t="s">
        <v>99</v>
      </c>
      <c r="I1999">
        <f>_xlfn.XLOOKUP(B1999,Use_Code_Ranking!$A$4:$A$23,Use_Code_Ranking!$B$4:$B$23,9999)</f>
        <v>1</v>
      </c>
      <c r="J1999">
        <f t="shared" ca="1" si="419"/>
        <v>1</v>
      </c>
      <c r="K1999">
        <f t="shared" ca="1" si="420"/>
        <v>1</v>
      </c>
      <c r="L1999">
        <f t="shared" ca="1" si="421"/>
        <v>0</v>
      </c>
      <c r="M1999">
        <f t="shared" ca="1" si="422"/>
        <v>0</v>
      </c>
      <c r="N1999" t="str">
        <f t="shared" ca="1" si="423"/>
        <v/>
      </c>
      <c r="O1999" t="str">
        <f t="shared" ca="1" si="424"/>
        <v/>
      </c>
      <c r="P1999" t="str">
        <f t="shared" si="425"/>
        <v/>
      </c>
      <c r="Q1999" t="str">
        <f t="shared" ca="1" si="426"/>
        <v/>
      </c>
      <c r="R1999" t="str">
        <f t="shared" si="427"/>
        <v/>
      </c>
      <c r="S1999" t="str">
        <f t="shared" si="428"/>
        <v/>
      </c>
      <c r="T1999" s="2" t="str">
        <f ca="1">IF(S1999="Irrigation","Irrigation",IF(R1999="Irrigation","Irrigation",IF(Q1999="Domestic","Domestic",IF(P1999="Stockwatering","Stockwatering",IF(N1999="IRRIGATION_AND_MUNICIPAL","Irrigation and Municipal",IF(O1999="IRRIGATION_AND_DOMESTIC","Irrigation and Domestic Municipality",_xlfn.XLOOKUP(J1999,Use_Code_Ranking!$B$4:$B$23,Use_Code_Ranking!$A$4:$A$23)))))))</f>
        <v>Irrigation</v>
      </c>
      <c r="V1999" s="20" t="str">
        <f ca="1"/>
        <v>S025440</v>
      </c>
      <c r="W1999" s="4" t="str">
        <f t="shared" ca="1" si="416"/>
        <v>Domestic</v>
      </c>
      <c r="X1999" t="str">
        <f t="shared" ca="1" si="417"/>
        <v>N</v>
      </c>
      <c r="Y1999" s="2" t="str">
        <f t="shared" ca="1" si="418"/>
        <v>N</v>
      </c>
      <c r="Z1999">
        <f ca="1">_xlfn.XLOOKUP($W1999,Return_flow_table!$A$4:$A$25,Return_flow_table!B$4:B$25)</f>
        <v>0</v>
      </c>
      <c r="AA1999">
        <f ca="1">_xlfn.XLOOKUP($W1999,Return_flow_table!$A$4:$A$25,Return_flow_table!C$4:C$25)</f>
        <v>0</v>
      </c>
      <c r="AB1999">
        <f ca="1">_xlfn.XLOOKUP($W1999,Return_flow_table!$A$4:$A$25,Return_flow_table!D$4:D$25)</f>
        <v>0</v>
      </c>
      <c r="AC1999">
        <f ca="1">_xlfn.XLOOKUP($W1999,Return_flow_table!$A$4:$A$25,Return_flow_table!E$4:E$25)</f>
        <v>0</v>
      </c>
      <c r="AD1999">
        <f ca="1">_xlfn.XLOOKUP($W1999,Return_flow_table!$A$4:$A$25,Return_flow_table!F$4:F$25)</f>
        <v>0</v>
      </c>
      <c r="AE1999">
        <f ca="1">_xlfn.XLOOKUP($W1999,Return_flow_table!$A$4:$A$25,Return_flow_table!G$4:G$25)</f>
        <v>0</v>
      </c>
      <c r="AF1999">
        <f ca="1">_xlfn.XLOOKUP($W1999,Return_flow_table!$A$4:$A$25,Return_flow_table!H$4:H$25)</f>
        <v>0</v>
      </c>
      <c r="AG1999">
        <f ca="1">_xlfn.XLOOKUP($W1999,Return_flow_table!$A$4:$A$25,Return_flow_table!I$4:I$25)</f>
        <v>0</v>
      </c>
      <c r="AH1999">
        <f ca="1">_xlfn.XLOOKUP($W1999,Return_flow_table!$A$4:$A$25,Return_flow_table!J$4:J$25)</f>
        <v>0</v>
      </c>
      <c r="AI1999">
        <f ca="1">_xlfn.XLOOKUP($W1999,Return_flow_table!$A$4:$A$25,Return_flow_table!K$4:K$25)</f>
        <v>0</v>
      </c>
      <c r="AJ1999">
        <f ca="1">_xlfn.XLOOKUP($W1999,Return_flow_table!$A$4:$A$25,Return_flow_table!L$4:L$25)</f>
        <v>0</v>
      </c>
      <c r="AK1999">
        <f ca="1">_xlfn.XLOOKUP($W1999,Return_flow_table!$A$4:$A$25,Return_flow_table!M$4:M$25)</f>
        <v>0</v>
      </c>
      <c r="AL1999" s="39" t="str" cm="1">
        <f t="array" aca="1" ref="AL1999" ca="1">IF(SUM(  ((OFFSET($A$4,0,0,COUNTA(A:A)-3,1)) =V1999) * (OFFSET($T$4, 0,0,COUNTA(A:A)-3,1) = "Domestic")) &gt; 0,"Y","")</f>
        <v>Y</v>
      </c>
    </row>
    <row r="2000" spans="1:38" x14ac:dyDescent="0.25">
      <c r="A2000" t="s">
        <v>2221</v>
      </c>
      <c r="B2000" t="s">
        <v>102</v>
      </c>
      <c r="C2000" t="s">
        <v>2196</v>
      </c>
      <c r="D2000">
        <v>0</v>
      </c>
      <c r="E2000">
        <v>0</v>
      </c>
      <c r="F2000" t="s">
        <v>2197</v>
      </c>
      <c r="G2000" t="s">
        <v>2220</v>
      </c>
      <c r="H2000" s="38" t="s">
        <v>99</v>
      </c>
      <c r="I2000">
        <f>_xlfn.XLOOKUP(B2000,Use_Code_Ranking!$A$4:$A$23,Use_Code_Ranking!$B$4:$B$23,9999)</f>
        <v>3</v>
      </c>
      <c r="J2000">
        <f t="shared" ca="1" si="419"/>
        <v>1</v>
      </c>
      <c r="K2000">
        <f t="shared" ca="1" si="420"/>
        <v>1</v>
      </c>
      <c r="L2000">
        <f t="shared" ca="1" si="421"/>
        <v>0</v>
      </c>
      <c r="M2000">
        <f t="shared" ca="1" si="422"/>
        <v>0</v>
      </c>
      <c r="N2000" t="str">
        <f t="shared" ca="1" si="423"/>
        <v/>
      </c>
      <c r="O2000" t="str">
        <f t="shared" ca="1" si="424"/>
        <v/>
      </c>
      <c r="P2000" t="str">
        <f t="shared" si="425"/>
        <v/>
      </c>
      <c r="Q2000" t="str">
        <f t="shared" ca="1" si="426"/>
        <v/>
      </c>
      <c r="R2000" t="str">
        <f t="shared" si="427"/>
        <v/>
      </c>
      <c r="S2000" t="str">
        <f t="shared" si="428"/>
        <v/>
      </c>
      <c r="T2000" s="2" t="str">
        <f ca="1">IF(S2000="Irrigation","Irrigation",IF(R2000="Irrigation","Irrigation",IF(Q2000="Domestic","Domestic",IF(P2000="Stockwatering","Stockwatering",IF(N2000="IRRIGATION_AND_MUNICIPAL","Irrigation and Municipal",IF(O2000="IRRIGATION_AND_DOMESTIC","Irrigation and Domestic Municipality",_xlfn.XLOOKUP(J2000,Use_Code_Ranking!$B$4:$B$23,Use_Code_Ranking!$A$4:$A$23)))))))</f>
        <v>Irrigation</v>
      </c>
      <c r="V2000" s="20" t="str">
        <f ca="1"/>
        <v>S025441</v>
      </c>
      <c r="W2000" s="4" t="str">
        <f t="shared" ca="1" si="416"/>
        <v>Domestic</v>
      </c>
      <c r="X2000" t="str">
        <f t="shared" ca="1" si="417"/>
        <v>N</v>
      </c>
      <c r="Y2000" s="2" t="str">
        <f t="shared" ca="1" si="418"/>
        <v>N</v>
      </c>
      <c r="Z2000">
        <f ca="1">_xlfn.XLOOKUP($W2000,Return_flow_table!$A$4:$A$25,Return_flow_table!B$4:B$25)</f>
        <v>0</v>
      </c>
      <c r="AA2000">
        <f ca="1">_xlfn.XLOOKUP($W2000,Return_flow_table!$A$4:$A$25,Return_flow_table!C$4:C$25)</f>
        <v>0</v>
      </c>
      <c r="AB2000">
        <f ca="1">_xlfn.XLOOKUP($W2000,Return_flow_table!$A$4:$A$25,Return_flow_table!D$4:D$25)</f>
        <v>0</v>
      </c>
      <c r="AC2000">
        <f ca="1">_xlfn.XLOOKUP($W2000,Return_flow_table!$A$4:$A$25,Return_flow_table!E$4:E$25)</f>
        <v>0</v>
      </c>
      <c r="AD2000">
        <f ca="1">_xlfn.XLOOKUP($W2000,Return_flow_table!$A$4:$A$25,Return_flow_table!F$4:F$25)</f>
        <v>0</v>
      </c>
      <c r="AE2000">
        <f ca="1">_xlfn.XLOOKUP($W2000,Return_flow_table!$A$4:$A$25,Return_flow_table!G$4:G$25)</f>
        <v>0</v>
      </c>
      <c r="AF2000">
        <f ca="1">_xlfn.XLOOKUP($W2000,Return_flow_table!$A$4:$A$25,Return_flow_table!H$4:H$25)</f>
        <v>0</v>
      </c>
      <c r="AG2000">
        <f ca="1">_xlfn.XLOOKUP($W2000,Return_flow_table!$A$4:$A$25,Return_flow_table!I$4:I$25)</f>
        <v>0</v>
      </c>
      <c r="AH2000">
        <f ca="1">_xlfn.XLOOKUP($W2000,Return_flow_table!$A$4:$A$25,Return_flow_table!J$4:J$25)</f>
        <v>0</v>
      </c>
      <c r="AI2000">
        <f ca="1">_xlfn.XLOOKUP($W2000,Return_flow_table!$A$4:$A$25,Return_flow_table!K$4:K$25)</f>
        <v>0</v>
      </c>
      <c r="AJ2000">
        <f ca="1">_xlfn.XLOOKUP($W2000,Return_flow_table!$A$4:$A$25,Return_flow_table!L$4:L$25)</f>
        <v>0</v>
      </c>
      <c r="AK2000">
        <f ca="1">_xlfn.XLOOKUP($W2000,Return_flow_table!$A$4:$A$25,Return_flow_table!M$4:M$25)</f>
        <v>0</v>
      </c>
      <c r="AL2000" s="39" t="str" cm="1">
        <f t="array" aca="1" ref="AL2000" ca="1">IF(SUM(  ((OFFSET($A$4,0,0,COUNTA(A:A)-3,1)) =V2000) * (OFFSET($T$4, 0,0,COUNTA(A:A)-3,1) = "Domestic")) &gt; 0,"Y","")</f>
        <v>Y</v>
      </c>
    </row>
    <row r="2001" spans="1:38" x14ac:dyDescent="0.25">
      <c r="A2001" t="s">
        <v>2221</v>
      </c>
      <c r="B2001" t="s">
        <v>95</v>
      </c>
      <c r="C2001" t="s">
        <v>2196</v>
      </c>
      <c r="D2001">
        <v>0</v>
      </c>
      <c r="E2001">
        <v>0</v>
      </c>
      <c r="F2001" t="s">
        <v>2197</v>
      </c>
      <c r="G2001" t="s">
        <v>2220</v>
      </c>
      <c r="H2001" s="38" t="s">
        <v>99</v>
      </c>
      <c r="I2001">
        <f>_xlfn.XLOOKUP(B2001,Use_Code_Ranking!$A$4:$A$23,Use_Code_Ranking!$B$4:$B$23,9999)</f>
        <v>1</v>
      </c>
      <c r="J2001">
        <f t="shared" ca="1" si="419"/>
        <v>1</v>
      </c>
      <c r="K2001">
        <f t="shared" ca="1" si="420"/>
        <v>1</v>
      </c>
      <c r="L2001">
        <f t="shared" ca="1" si="421"/>
        <v>0</v>
      </c>
      <c r="M2001">
        <f t="shared" ca="1" si="422"/>
        <v>0</v>
      </c>
      <c r="N2001" t="str">
        <f t="shared" ca="1" si="423"/>
        <v/>
      </c>
      <c r="O2001" t="str">
        <f t="shared" ca="1" si="424"/>
        <v/>
      </c>
      <c r="P2001" t="str">
        <f t="shared" si="425"/>
        <v/>
      </c>
      <c r="Q2001" t="str">
        <f t="shared" ca="1" si="426"/>
        <v/>
      </c>
      <c r="R2001" t="str">
        <f t="shared" si="427"/>
        <v/>
      </c>
      <c r="S2001" t="str">
        <f t="shared" si="428"/>
        <v/>
      </c>
      <c r="T2001" s="2" t="str">
        <f ca="1">IF(S2001="Irrigation","Irrigation",IF(R2001="Irrigation","Irrigation",IF(Q2001="Domestic","Domestic",IF(P2001="Stockwatering","Stockwatering",IF(N2001="IRRIGATION_AND_MUNICIPAL","Irrigation and Municipal",IF(O2001="IRRIGATION_AND_DOMESTIC","Irrigation and Domestic Municipality",_xlfn.XLOOKUP(J2001,Use_Code_Ranking!$B$4:$B$23,Use_Code_Ranking!$A$4:$A$23)))))))</f>
        <v>Irrigation</v>
      </c>
      <c r="V2001" s="20" t="str">
        <f ca="1"/>
        <v>S025442</v>
      </c>
      <c r="W2001" s="4" t="str">
        <f t="shared" ca="1" si="416"/>
        <v>Irrigation</v>
      </c>
      <c r="X2001" t="str">
        <f t="shared" ca="1" si="417"/>
        <v>N</v>
      </c>
      <c r="Y2001" s="2" t="str">
        <f t="shared" ca="1" si="418"/>
        <v>N</v>
      </c>
      <c r="Z2001">
        <f ca="1">_xlfn.XLOOKUP($W2001,Return_flow_table!$A$4:$A$25,Return_flow_table!B$4:B$25)</f>
        <v>0</v>
      </c>
      <c r="AA2001">
        <f ca="1">_xlfn.XLOOKUP($W2001,Return_flow_table!$A$4:$A$25,Return_flow_table!C$4:C$25)</f>
        <v>0</v>
      </c>
      <c r="AB2001">
        <f ca="1">_xlfn.XLOOKUP($W2001,Return_flow_table!$A$4:$A$25,Return_flow_table!D$4:D$25)</f>
        <v>20</v>
      </c>
      <c r="AC2001">
        <f ca="1">_xlfn.XLOOKUP($W2001,Return_flow_table!$A$4:$A$25,Return_flow_table!E$4:E$25)</f>
        <v>20</v>
      </c>
      <c r="AD2001">
        <f ca="1">_xlfn.XLOOKUP($W2001,Return_flow_table!$A$4:$A$25,Return_flow_table!F$4:F$25)</f>
        <v>10</v>
      </c>
      <c r="AE2001">
        <f ca="1">_xlfn.XLOOKUP($W2001,Return_flow_table!$A$4:$A$25,Return_flow_table!G$4:G$25)</f>
        <v>10</v>
      </c>
      <c r="AF2001">
        <f ca="1">_xlfn.XLOOKUP($W2001,Return_flow_table!$A$4:$A$25,Return_flow_table!H$4:H$25)</f>
        <v>0</v>
      </c>
      <c r="AG2001">
        <f ca="1">_xlfn.XLOOKUP($W2001,Return_flow_table!$A$4:$A$25,Return_flow_table!I$4:I$25)</f>
        <v>0</v>
      </c>
      <c r="AH2001">
        <f ca="1">_xlfn.XLOOKUP($W2001,Return_flow_table!$A$4:$A$25,Return_flow_table!J$4:J$25)</f>
        <v>0</v>
      </c>
      <c r="AI2001">
        <f ca="1">_xlfn.XLOOKUP($W2001,Return_flow_table!$A$4:$A$25,Return_flow_table!K$4:K$25)</f>
        <v>20</v>
      </c>
      <c r="AJ2001">
        <f ca="1">_xlfn.XLOOKUP($W2001,Return_flow_table!$A$4:$A$25,Return_flow_table!L$4:L$25)</f>
        <v>20</v>
      </c>
      <c r="AK2001">
        <f ca="1">_xlfn.XLOOKUP($W2001,Return_flow_table!$A$4:$A$25,Return_flow_table!M$4:M$25)</f>
        <v>0</v>
      </c>
      <c r="AL2001" s="39" t="str" cm="1">
        <f t="array" aca="1" ref="AL2001" ca="1">IF(SUM(  ((OFFSET($A$4,0,0,COUNTA(A:A)-3,1)) =V2001) * (OFFSET($T$4, 0,0,COUNTA(A:A)-3,1) = "Domestic")) &gt; 0,"Y","")</f>
        <v/>
      </c>
    </row>
    <row r="2002" spans="1:38" x14ac:dyDescent="0.25">
      <c r="A2002" t="s">
        <v>2222</v>
      </c>
      <c r="B2002" t="s">
        <v>95</v>
      </c>
      <c r="C2002" t="s">
        <v>2196</v>
      </c>
      <c r="D2002">
        <v>0</v>
      </c>
      <c r="E2002">
        <v>0.3977</v>
      </c>
      <c r="F2002" t="s">
        <v>2197</v>
      </c>
      <c r="G2002" t="s">
        <v>2223</v>
      </c>
      <c r="H2002" s="38" t="s">
        <v>99</v>
      </c>
      <c r="I2002">
        <f>_xlfn.XLOOKUP(B2002,Use_Code_Ranking!$A$4:$A$23,Use_Code_Ranking!$B$4:$B$23,9999)</f>
        <v>1</v>
      </c>
      <c r="J2002">
        <f t="shared" ca="1" si="419"/>
        <v>1</v>
      </c>
      <c r="K2002">
        <f t="shared" ca="1" si="420"/>
        <v>1</v>
      </c>
      <c r="L2002">
        <f t="shared" ca="1" si="421"/>
        <v>0</v>
      </c>
      <c r="M2002">
        <f t="shared" ca="1" si="422"/>
        <v>0</v>
      </c>
      <c r="N2002" t="str">
        <f t="shared" ca="1" si="423"/>
        <v/>
      </c>
      <c r="O2002" t="str">
        <f t="shared" ca="1" si="424"/>
        <v/>
      </c>
      <c r="P2002" t="str">
        <f t="shared" si="425"/>
        <v/>
      </c>
      <c r="Q2002" t="str">
        <f t="shared" ca="1" si="426"/>
        <v/>
      </c>
      <c r="R2002" t="str">
        <f t="shared" si="427"/>
        <v/>
      </c>
      <c r="S2002" t="str">
        <f t="shared" si="428"/>
        <v/>
      </c>
      <c r="T2002" s="2" t="str">
        <f ca="1">IF(S2002="Irrigation","Irrigation",IF(R2002="Irrigation","Irrigation",IF(Q2002="Domestic","Domestic",IF(P2002="Stockwatering","Stockwatering",IF(N2002="IRRIGATION_AND_MUNICIPAL","Irrigation and Municipal",IF(O2002="IRRIGATION_AND_DOMESTIC","Irrigation and Domestic Municipality",_xlfn.XLOOKUP(J2002,Use_Code_Ranking!$B$4:$B$23,Use_Code_Ranking!$A$4:$A$23)))))))</f>
        <v>Irrigation</v>
      </c>
      <c r="V2002" s="20" t="str">
        <f ca="1"/>
        <v>S025451</v>
      </c>
      <c r="W2002" s="4" t="str">
        <f t="shared" ca="1" si="416"/>
        <v>Irrigation</v>
      </c>
      <c r="X2002" t="str">
        <f t="shared" ca="1" si="417"/>
        <v>N</v>
      </c>
      <c r="Y2002" s="2" t="str">
        <f t="shared" ca="1" si="418"/>
        <v>N</v>
      </c>
      <c r="Z2002">
        <f ca="1">_xlfn.XLOOKUP($W2002,Return_flow_table!$A$4:$A$25,Return_flow_table!B$4:B$25)</f>
        <v>0</v>
      </c>
      <c r="AA2002">
        <f ca="1">_xlfn.XLOOKUP($W2002,Return_flow_table!$A$4:$A$25,Return_flow_table!C$4:C$25)</f>
        <v>0</v>
      </c>
      <c r="AB2002">
        <f ca="1">_xlfn.XLOOKUP($W2002,Return_flow_table!$A$4:$A$25,Return_flow_table!D$4:D$25)</f>
        <v>20</v>
      </c>
      <c r="AC2002">
        <f ca="1">_xlfn.XLOOKUP($W2002,Return_flow_table!$A$4:$A$25,Return_flow_table!E$4:E$25)</f>
        <v>20</v>
      </c>
      <c r="AD2002">
        <f ca="1">_xlfn.XLOOKUP($W2002,Return_flow_table!$A$4:$A$25,Return_flow_table!F$4:F$25)</f>
        <v>10</v>
      </c>
      <c r="AE2002">
        <f ca="1">_xlfn.XLOOKUP($W2002,Return_flow_table!$A$4:$A$25,Return_flow_table!G$4:G$25)</f>
        <v>10</v>
      </c>
      <c r="AF2002">
        <f ca="1">_xlfn.XLOOKUP($W2002,Return_flow_table!$A$4:$A$25,Return_flow_table!H$4:H$25)</f>
        <v>0</v>
      </c>
      <c r="AG2002">
        <f ca="1">_xlfn.XLOOKUP($W2002,Return_flow_table!$A$4:$A$25,Return_flow_table!I$4:I$25)</f>
        <v>0</v>
      </c>
      <c r="AH2002">
        <f ca="1">_xlfn.XLOOKUP($W2002,Return_flow_table!$A$4:$A$25,Return_flow_table!J$4:J$25)</f>
        <v>0</v>
      </c>
      <c r="AI2002">
        <f ca="1">_xlfn.XLOOKUP($W2002,Return_flow_table!$A$4:$A$25,Return_flow_table!K$4:K$25)</f>
        <v>20</v>
      </c>
      <c r="AJ2002">
        <f ca="1">_xlfn.XLOOKUP($W2002,Return_flow_table!$A$4:$A$25,Return_flow_table!L$4:L$25)</f>
        <v>20</v>
      </c>
      <c r="AK2002">
        <f ca="1">_xlfn.XLOOKUP($W2002,Return_flow_table!$A$4:$A$25,Return_flow_table!M$4:M$25)</f>
        <v>0</v>
      </c>
      <c r="AL2002" s="39" t="str" cm="1">
        <f t="array" aca="1" ref="AL2002" ca="1">IF(SUM(  ((OFFSET($A$4,0,0,COUNTA(A:A)-3,1)) =V2002) * (OFFSET($T$4, 0,0,COUNTA(A:A)-3,1) = "Domestic")) &gt; 0,"Y","")</f>
        <v/>
      </c>
    </row>
    <row r="2003" spans="1:38" x14ac:dyDescent="0.25">
      <c r="A2003" t="s">
        <v>2222</v>
      </c>
      <c r="B2003" t="s">
        <v>108</v>
      </c>
      <c r="C2003" t="s">
        <v>2196</v>
      </c>
      <c r="D2003">
        <v>0</v>
      </c>
      <c r="E2003">
        <v>0.3977</v>
      </c>
      <c r="F2003" t="s">
        <v>2197</v>
      </c>
      <c r="G2003" t="s">
        <v>2223</v>
      </c>
      <c r="H2003" s="38" t="s">
        <v>99</v>
      </c>
      <c r="I2003">
        <f>_xlfn.XLOOKUP(B2003,Use_Code_Ranking!$A$4:$A$23,Use_Code_Ranking!$B$4:$B$23,9999)</f>
        <v>5</v>
      </c>
      <c r="J2003">
        <f t="shared" ca="1" si="419"/>
        <v>1</v>
      </c>
      <c r="K2003">
        <f t="shared" ca="1" si="420"/>
        <v>1</v>
      </c>
      <c r="L2003">
        <f t="shared" ca="1" si="421"/>
        <v>0</v>
      </c>
      <c r="M2003">
        <f t="shared" ca="1" si="422"/>
        <v>0</v>
      </c>
      <c r="N2003" t="str">
        <f t="shared" ca="1" si="423"/>
        <v/>
      </c>
      <c r="O2003" t="str">
        <f t="shared" ca="1" si="424"/>
        <v/>
      </c>
      <c r="P2003" t="str">
        <f t="shared" si="425"/>
        <v/>
      </c>
      <c r="Q2003" t="str">
        <f t="shared" ca="1" si="426"/>
        <v/>
      </c>
      <c r="R2003" t="str">
        <f t="shared" si="427"/>
        <v/>
      </c>
      <c r="S2003" t="str">
        <f t="shared" si="428"/>
        <v/>
      </c>
      <c r="T2003" s="2" t="str">
        <f ca="1">IF(S2003="Irrigation","Irrigation",IF(R2003="Irrigation","Irrigation",IF(Q2003="Domestic","Domestic",IF(P2003="Stockwatering","Stockwatering",IF(N2003="IRRIGATION_AND_MUNICIPAL","Irrigation and Municipal",IF(O2003="IRRIGATION_AND_DOMESTIC","Irrigation and Domestic Municipality",_xlfn.XLOOKUP(J2003,Use_Code_Ranking!$B$4:$B$23,Use_Code_Ranking!$A$4:$A$23)))))))</f>
        <v>Irrigation</v>
      </c>
      <c r="V2003" s="20" t="str">
        <f ca="1"/>
        <v>S025452</v>
      </c>
      <c r="W2003" s="4" t="str">
        <f t="shared" ca="1" si="416"/>
        <v>Irrigation</v>
      </c>
      <c r="X2003" t="str">
        <f t="shared" ca="1" si="417"/>
        <v>N</v>
      </c>
      <c r="Y2003" s="2" t="str">
        <f t="shared" ca="1" si="418"/>
        <v>N</v>
      </c>
      <c r="Z2003">
        <f ca="1">_xlfn.XLOOKUP($W2003,Return_flow_table!$A$4:$A$25,Return_flow_table!B$4:B$25)</f>
        <v>0</v>
      </c>
      <c r="AA2003">
        <f ca="1">_xlfn.XLOOKUP($W2003,Return_flow_table!$A$4:$A$25,Return_flow_table!C$4:C$25)</f>
        <v>0</v>
      </c>
      <c r="AB2003">
        <f ca="1">_xlfn.XLOOKUP($W2003,Return_flow_table!$A$4:$A$25,Return_flow_table!D$4:D$25)</f>
        <v>20</v>
      </c>
      <c r="AC2003">
        <f ca="1">_xlfn.XLOOKUP($W2003,Return_flow_table!$A$4:$A$25,Return_flow_table!E$4:E$25)</f>
        <v>20</v>
      </c>
      <c r="AD2003">
        <f ca="1">_xlfn.XLOOKUP($W2003,Return_flow_table!$A$4:$A$25,Return_flow_table!F$4:F$25)</f>
        <v>10</v>
      </c>
      <c r="AE2003">
        <f ca="1">_xlfn.XLOOKUP($W2003,Return_flow_table!$A$4:$A$25,Return_flow_table!G$4:G$25)</f>
        <v>10</v>
      </c>
      <c r="AF2003">
        <f ca="1">_xlfn.XLOOKUP($W2003,Return_flow_table!$A$4:$A$25,Return_flow_table!H$4:H$25)</f>
        <v>0</v>
      </c>
      <c r="AG2003">
        <f ca="1">_xlfn.XLOOKUP($W2003,Return_flow_table!$A$4:$A$25,Return_flow_table!I$4:I$25)</f>
        <v>0</v>
      </c>
      <c r="AH2003">
        <f ca="1">_xlfn.XLOOKUP($W2003,Return_flow_table!$A$4:$A$25,Return_flow_table!J$4:J$25)</f>
        <v>0</v>
      </c>
      <c r="AI2003">
        <f ca="1">_xlfn.XLOOKUP($W2003,Return_flow_table!$A$4:$A$25,Return_flow_table!K$4:K$25)</f>
        <v>20</v>
      </c>
      <c r="AJ2003">
        <f ca="1">_xlfn.XLOOKUP($W2003,Return_flow_table!$A$4:$A$25,Return_flow_table!L$4:L$25)</f>
        <v>20</v>
      </c>
      <c r="AK2003">
        <f ca="1">_xlfn.XLOOKUP($W2003,Return_flow_table!$A$4:$A$25,Return_flow_table!M$4:M$25)</f>
        <v>0</v>
      </c>
      <c r="AL2003" s="39" t="str" cm="1">
        <f t="array" aca="1" ref="AL2003" ca="1">IF(SUM(  ((OFFSET($A$4,0,0,COUNTA(A:A)-3,1)) =V2003) * (OFFSET($T$4, 0,0,COUNTA(A:A)-3,1) = "Domestic")) &gt; 0,"Y","")</f>
        <v/>
      </c>
    </row>
    <row r="2004" spans="1:38" x14ac:dyDescent="0.25">
      <c r="A2004" t="s">
        <v>2224</v>
      </c>
      <c r="B2004" t="s">
        <v>102</v>
      </c>
      <c r="C2004" t="s">
        <v>2196</v>
      </c>
      <c r="D2004">
        <v>0</v>
      </c>
      <c r="E2004">
        <v>1.12E-2</v>
      </c>
      <c r="F2004" t="s">
        <v>2197</v>
      </c>
      <c r="G2004" t="s">
        <v>2225</v>
      </c>
      <c r="H2004" s="38" t="s">
        <v>99</v>
      </c>
      <c r="I2004">
        <f>_xlfn.XLOOKUP(B2004,Use_Code_Ranking!$A$4:$A$23,Use_Code_Ranking!$B$4:$B$23,9999)</f>
        <v>3</v>
      </c>
      <c r="J2004">
        <f t="shared" ca="1" si="419"/>
        <v>3</v>
      </c>
      <c r="K2004">
        <f t="shared" ca="1" si="420"/>
        <v>0</v>
      </c>
      <c r="L2004">
        <f t="shared" ca="1" si="421"/>
        <v>0</v>
      </c>
      <c r="M2004">
        <f t="shared" ca="1" si="422"/>
        <v>0</v>
      </c>
      <c r="N2004" t="str">
        <f t="shared" ca="1" si="423"/>
        <v/>
      </c>
      <c r="O2004" t="str">
        <f t="shared" ca="1" si="424"/>
        <v/>
      </c>
      <c r="P2004" t="str">
        <f t="shared" si="425"/>
        <v/>
      </c>
      <c r="Q2004" t="str">
        <f t="shared" ca="1" si="426"/>
        <v/>
      </c>
      <c r="R2004" t="str">
        <f t="shared" si="427"/>
        <v/>
      </c>
      <c r="S2004" t="str">
        <f t="shared" si="428"/>
        <v/>
      </c>
      <c r="T2004" s="2" t="str">
        <f ca="1">IF(S2004="Irrigation","Irrigation",IF(R2004="Irrigation","Irrigation",IF(Q2004="Domestic","Domestic",IF(P2004="Stockwatering","Stockwatering",IF(N2004="IRRIGATION_AND_MUNICIPAL","Irrigation and Municipal",IF(O2004="IRRIGATION_AND_DOMESTIC","Irrigation and Domestic Municipality",_xlfn.XLOOKUP(J2004,Use_Code_Ranking!$B$4:$B$23,Use_Code_Ranking!$A$4:$A$23)))))))</f>
        <v>Domestic</v>
      </c>
      <c r="V2004" s="20" t="str">
        <f ca="1"/>
        <v>S025453</v>
      </c>
      <c r="W2004" s="4" t="str">
        <f t="shared" ca="1" si="416"/>
        <v>Irrigation</v>
      </c>
      <c r="X2004" t="str">
        <f t="shared" ca="1" si="417"/>
        <v>N</v>
      </c>
      <c r="Y2004" s="2" t="str">
        <f t="shared" ca="1" si="418"/>
        <v>N</v>
      </c>
      <c r="Z2004">
        <f ca="1">_xlfn.XLOOKUP($W2004,Return_flow_table!$A$4:$A$25,Return_flow_table!B$4:B$25)</f>
        <v>0</v>
      </c>
      <c r="AA2004">
        <f ca="1">_xlfn.XLOOKUP($W2004,Return_flow_table!$A$4:$A$25,Return_flow_table!C$4:C$25)</f>
        <v>0</v>
      </c>
      <c r="AB2004">
        <f ca="1">_xlfn.XLOOKUP($W2004,Return_flow_table!$A$4:$A$25,Return_flow_table!D$4:D$25)</f>
        <v>20</v>
      </c>
      <c r="AC2004">
        <f ca="1">_xlfn.XLOOKUP($W2004,Return_flow_table!$A$4:$A$25,Return_flow_table!E$4:E$25)</f>
        <v>20</v>
      </c>
      <c r="AD2004">
        <f ca="1">_xlfn.XLOOKUP($W2004,Return_flow_table!$A$4:$A$25,Return_flow_table!F$4:F$25)</f>
        <v>10</v>
      </c>
      <c r="AE2004">
        <f ca="1">_xlfn.XLOOKUP($W2004,Return_flow_table!$A$4:$A$25,Return_flow_table!G$4:G$25)</f>
        <v>10</v>
      </c>
      <c r="AF2004">
        <f ca="1">_xlfn.XLOOKUP($W2004,Return_flow_table!$A$4:$A$25,Return_flow_table!H$4:H$25)</f>
        <v>0</v>
      </c>
      <c r="AG2004">
        <f ca="1">_xlfn.XLOOKUP($W2004,Return_flow_table!$A$4:$A$25,Return_flow_table!I$4:I$25)</f>
        <v>0</v>
      </c>
      <c r="AH2004">
        <f ca="1">_xlfn.XLOOKUP($W2004,Return_flow_table!$A$4:$A$25,Return_flow_table!J$4:J$25)</f>
        <v>0</v>
      </c>
      <c r="AI2004">
        <f ca="1">_xlfn.XLOOKUP($W2004,Return_flow_table!$A$4:$A$25,Return_flow_table!K$4:K$25)</f>
        <v>20</v>
      </c>
      <c r="AJ2004">
        <f ca="1">_xlfn.XLOOKUP($W2004,Return_flow_table!$A$4:$A$25,Return_flow_table!L$4:L$25)</f>
        <v>20</v>
      </c>
      <c r="AK2004">
        <f ca="1">_xlfn.XLOOKUP($W2004,Return_flow_table!$A$4:$A$25,Return_flow_table!M$4:M$25)</f>
        <v>0</v>
      </c>
      <c r="AL2004" s="39" t="str" cm="1">
        <f t="array" aca="1" ref="AL2004" ca="1">IF(SUM(  ((OFFSET($A$4,0,0,COUNTA(A:A)-3,1)) =V2004) * (OFFSET($T$4, 0,0,COUNTA(A:A)-3,1) = "Domestic")) &gt; 0,"Y","")</f>
        <v/>
      </c>
    </row>
    <row r="2005" spans="1:38" x14ac:dyDescent="0.25">
      <c r="A2005" t="s">
        <v>2226</v>
      </c>
      <c r="B2005" t="s">
        <v>108</v>
      </c>
      <c r="C2005" t="s">
        <v>2196</v>
      </c>
      <c r="D2005">
        <v>0</v>
      </c>
      <c r="E2005">
        <v>1.84E-2</v>
      </c>
      <c r="F2005" t="s">
        <v>2197</v>
      </c>
      <c r="G2005" t="s">
        <v>2225</v>
      </c>
      <c r="H2005" s="38" t="s">
        <v>99</v>
      </c>
      <c r="I2005">
        <f>_xlfn.XLOOKUP(B2005,Use_Code_Ranking!$A$4:$A$23,Use_Code_Ranking!$B$4:$B$23,9999)</f>
        <v>5</v>
      </c>
      <c r="J2005">
        <f t="shared" ca="1" si="419"/>
        <v>5</v>
      </c>
      <c r="K2005">
        <f t="shared" ca="1" si="420"/>
        <v>0</v>
      </c>
      <c r="L2005">
        <f t="shared" ca="1" si="421"/>
        <v>0</v>
      </c>
      <c r="M2005">
        <f t="shared" ca="1" si="422"/>
        <v>0</v>
      </c>
      <c r="N2005" t="str">
        <f t="shared" ca="1" si="423"/>
        <v/>
      </c>
      <c r="O2005" t="str">
        <f t="shared" ca="1" si="424"/>
        <v/>
      </c>
      <c r="P2005" t="str">
        <f t="shared" si="425"/>
        <v/>
      </c>
      <c r="Q2005" t="str">
        <f t="shared" ca="1" si="426"/>
        <v/>
      </c>
      <c r="R2005" t="str">
        <f t="shared" si="427"/>
        <v/>
      </c>
      <c r="S2005" t="str">
        <f t="shared" si="428"/>
        <v/>
      </c>
      <c r="T2005" s="2" t="str">
        <f ca="1">IF(S2005="Irrigation","Irrigation",IF(R2005="Irrigation","Irrigation",IF(Q2005="Domestic","Domestic",IF(P2005="Stockwatering","Stockwatering",IF(N2005="IRRIGATION_AND_MUNICIPAL","Irrigation and Municipal",IF(O2005="IRRIGATION_AND_DOMESTIC","Irrigation and Domestic Municipality",_xlfn.XLOOKUP(J2005,Use_Code_Ranking!$B$4:$B$23,Use_Code_Ranking!$A$4:$A$23)))))))</f>
        <v>Stockwatering</v>
      </c>
      <c r="V2005" s="20" t="str">
        <f ca="1"/>
        <v>S025454</v>
      </c>
      <c r="W2005" s="4" t="str">
        <f t="shared" ca="1" si="416"/>
        <v>Irrigation</v>
      </c>
      <c r="X2005" t="str">
        <f t="shared" ca="1" si="417"/>
        <v>N</v>
      </c>
      <c r="Y2005" s="2" t="str">
        <f t="shared" ca="1" si="418"/>
        <v>N</v>
      </c>
      <c r="Z2005">
        <f ca="1">_xlfn.XLOOKUP($W2005,Return_flow_table!$A$4:$A$25,Return_flow_table!B$4:B$25)</f>
        <v>0</v>
      </c>
      <c r="AA2005">
        <f ca="1">_xlfn.XLOOKUP($W2005,Return_flow_table!$A$4:$A$25,Return_flow_table!C$4:C$25)</f>
        <v>0</v>
      </c>
      <c r="AB2005">
        <f ca="1">_xlfn.XLOOKUP($W2005,Return_flow_table!$A$4:$A$25,Return_flow_table!D$4:D$25)</f>
        <v>20</v>
      </c>
      <c r="AC2005">
        <f ca="1">_xlfn.XLOOKUP($W2005,Return_flow_table!$A$4:$A$25,Return_flow_table!E$4:E$25)</f>
        <v>20</v>
      </c>
      <c r="AD2005">
        <f ca="1">_xlfn.XLOOKUP($W2005,Return_flow_table!$A$4:$A$25,Return_flow_table!F$4:F$25)</f>
        <v>10</v>
      </c>
      <c r="AE2005">
        <f ca="1">_xlfn.XLOOKUP($W2005,Return_flow_table!$A$4:$A$25,Return_flow_table!G$4:G$25)</f>
        <v>10</v>
      </c>
      <c r="AF2005">
        <f ca="1">_xlfn.XLOOKUP($W2005,Return_flow_table!$A$4:$A$25,Return_flow_table!H$4:H$25)</f>
        <v>0</v>
      </c>
      <c r="AG2005">
        <f ca="1">_xlfn.XLOOKUP($W2005,Return_flow_table!$A$4:$A$25,Return_flow_table!I$4:I$25)</f>
        <v>0</v>
      </c>
      <c r="AH2005">
        <f ca="1">_xlfn.XLOOKUP($W2005,Return_flow_table!$A$4:$A$25,Return_flow_table!J$4:J$25)</f>
        <v>0</v>
      </c>
      <c r="AI2005">
        <f ca="1">_xlfn.XLOOKUP($W2005,Return_flow_table!$A$4:$A$25,Return_flow_table!K$4:K$25)</f>
        <v>20</v>
      </c>
      <c r="AJ2005">
        <f ca="1">_xlfn.XLOOKUP($W2005,Return_flow_table!$A$4:$A$25,Return_flow_table!L$4:L$25)</f>
        <v>20</v>
      </c>
      <c r="AK2005">
        <f ca="1">_xlfn.XLOOKUP($W2005,Return_flow_table!$A$4:$A$25,Return_flow_table!M$4:M$25)</f>
        <v>0</v>
      </c>
      <c r="AL2005" s="39" t="str" cm="1">
        <f t="array" aca="1" ref="AL2005" ca="1">IF(SUM(  ((OFFSET($A$4,0,0,COUNTA(A:A)-3,1)) =V2005) * (OFFSET($T$4, 0,0,COUNTA(A:A)-3,1) = "Domestic")) &gt; 0,"Y","")</f>
        <v/>
      </c>
    </row>
    <row r="2006" spans="1:38" x14ac:dyDescent="0.25">
      <c r="A2006" t="s">
        <v>2227</v>
      </c>
      <c r="B2006" t="s">
        <v>108</v>
      </c>
      <c r="C2006" t="s">
        <v>2196</v>
      </c>
      <c r="D2006">
        <v>0</v>
      </c>
      <c r="E2006">
        <v>1.84E-2</v>
      </c>
      <c r="F2006" t="s">
        <v>2197</v>
      </c>
      <c r="G2006" t="s">
        <v>2225</v>
      </c>
      <c r="H2006" s="38" t="s">
        <v>99</v>
      </c>
      <c r="I2006">
        <f>_xlfn.XLOOKUP(B2006,Use_Code_Ranking!$A$4:$A$23,Use_Code_Ranking!$B$4:$B$23,9999)</f>
        <v>5</v>
      </c>
      <c r="J2006">
        <f t="shared" ca="1" si="419"/>
        <v>5</v>
      </c>
      <c r="K2006">
        <f t="shared" ca="1" si="420"/>
        <v>0</v>
      </c>
      <c r="L2006">
        <f t="shared" ca="1" si="421"/>
        <v>0</v>
      </c>
      <c r="M2006">
        <f t="shared" ca="1" si="422"/>
        <v>0</v>
      </c>
      <c r="N2006" t="str">
        <f t="shared" ca="1" si="423"/>
        <v/>
      </c>
      <c r="O2006" t="str">
        <f t="shared" ca="1" si="424"/>
        <v/>
      </c>
      <c r="P2006" t="str">
        <f t="shared" si="425"/>
        <v/>
      </c>
      <c r="Q2006" t="str">
        <f t="shared" ca="1" si="426"/>
        <v/>
      </c>
      <c r="R2006" t="str">
        <f t="shared" si="427"/>
        <v/>
      </c>
      <c r="S2006" t="str">
        <f t="shared" si="428"/>
        <v/>
      </c>
      <c r="T2006" s="2" t="str">
        <f ca="1">IF(S2006="Irrigation","Irrigation",IF(R2006="Irrigation","Irrigation",IF(Q2006="Domestic","Domestic",IF(P2006="Stockwatering","Stockwatering",IF(N2006="IRRIGATION_AND_MUNICIPAL","Irrigation and Municipal",IF(O2006="IRRIGATION_AND_DOMESTIC","Irrigation and Domestic Municipality",_xlfn.XLOOKUP(J2006,Use_Code_Ranking!$B$4:$B$23,Use_Code_Ranking!$A$4:$A$23)))))))</f>
        <v>Stockwatering</v>
      </c>
      <c r="V2006" s="20" t="str">
        <f ca="1"/>
        <v>S025463</v>
      </c>
      <c r="W2006" s="4" t="str">
        <f t="shared" ca="1" si="416"/>
        <v>Irrigation</v>
      </c>
      <c r="X2006" t="str">
        <f t="shared" ca="1" si="417"/>
        <v>N</v>
      </c>
      <c r="Y2006" s="2" t="str">
        <f t="shared" ca="1" si="418"/>
        <v>N</v>
      </c>
      <c r="Z2006">
        <f ca="1">_xlfn.XLOOKUP($W2006,Return_flow_table!$A$4:$A$25,Return_flow_table!B$4:B$25)</f>
        <v>0</v>
      </c>
      <c r="AA2006">
        <f ca="1">_xlfn.XLOOKUP($W2006,Return_flow_table!$A$4:$A$25,Return_flow_table!C$4:C$25)</f>
        <v>0</v>
      </c>
      <c r="AB2006">
        <f ca="1">_xlfn.XLOOKUP($W2006,Return_flow_table!$A$4:$A$25,Return_flow_table!D$4:D$25)</f>
        <v>20</v>
      </c>
      <c r="AC2006">
        <f ca="1">_xlfn.XLOOKUP($W2006,Return_flow_table!$A$4:$A$25,Return_flow_table!E$4:E$25)</f>
        <v>20</v>
      </c>
      <c r="AD2006">
        <f ca="1">_xlfn.XLOOKUP($W2006,Return_flow_table!$A$4:$A$25,Return_flow_table!F$4:F$25)</f>
        <v>10</v>
      </c>
      <c r="AE2006">
        <f ca="1">_xlfn.XLOOKUP($W2006,Return_flow_table!$A$4:$A$25,Return_flow_table!G$4:G$25)</f>
        <v>10</v>
      </c>
      <c r="AF2006">
        <f ca="1">_xlfn.XLOOKUP($W2006,Return_flow_table!$A$4:$A$25,Return_flow_table!H$4:H$25)</f>
        <v>0</v>
      </c>
      <c r="AG2006">
        <f ca="1">_xlfn.XLOOKUP($W2006,Return_flow_table!$A$4:$A$25,Return_flow_table!I$4:I$25)</f>
        <v>0</v>
      </c>
      <c r="AH2006">
        <f ca="1">_xlfn.XLOOKUP($W2006,Return_flow_table!$A$4:$A$25,Return_flow_table!J$4:J$25)</f>
        <v>0</v>
      </c>
      <c r="AI2006">
        <f ca="1">_xlfn.XLOOKUP($W2006,Return_flow_table!$A$4:$A$25,Return_flow_table!K$4:K$25)</f>
        <v>20</v>
      </c>
      <c r="AJ2006">
        <f ca="1">_xlfn.XLOOKUP($W2006,Return_flow_table!$A$4:$A$25,Return_flow_table!L$4:L$25)</f>
        <v>20</v>
      </c>
      <c r="AK2006">
        <f ca="1">_xlfn.XLOOKUP($W2006,Return_flow_table!$A$4:$A$25,Return_flow_table!M$4:M$25)</f>
        <v>0</v>
      </c>
      <c r="AL2006" s="39" t="str" cm="1">
        <f t="array" aca="1" ref="AL2006" ca="1">IF(SUM(  ((OFFSET($A$4,0,0,COUNTA(A:A)-3,1)) =V2006) * (OFFSET($T$4, 0,0,COUNTA(A:A)-3,1) = "Domestic")) &gt; 0,"Y","")</f>
        <v/>
      </c>
    </row>
    <row r="2007" spans="1:38" x14ac:dyDescent="0.25">
      <c r="A2007" t="s">
        <v>2228</v>
      </c>
      <c r="B2007" t="s">
        <v>108</v>
      </c>
      <c r="C2007" t="s">
        <v>2196</v>
      </c>
      <c r="D2007">
        <v>0</v>
      </c>
      <c r="E2007">
        <v>1.84E-2</v>
      </c>
      <c r="F2007" t="s">
        <v>2197</v>
      </c>
      <c r="G2007" t="s">
        <v>2225</v>
      </c>
      <c r="H2007" s="38" t="s">
        <v>99</v>
      </c>
      <c r="I2007">
        <f>_xlfn.XLOOKUP(B2007,Use_Code_Ranking!$A$4:$A$23,Use_Code_Ranking!$B$4:$B$23,9999)</f>
        <v>5</v>
      </c>
      <c r="J2007">
        <f t="shared" ca="1" si="419"/>
        <v>5</v>
      </c>
      <c r="K2007">
        <f t="shared" ca="1" si="420"/>
        <v>0</v>
      </c>
      <c r="L2007">
        <f t="shared" ca="1" si="421"/>
        <v>0</v>
      </c>
      <c r="M2007">
        <f t="shared" ca="1" si="422"/>
        <v>0</v>
      </c>
      <c r="N2007" t="str">
        <f t="shared" ca="1" si="423"/>
        <v/>
      </c>
      <c r="O2007" t="str">
        <f t="shared" ca="1" si="424"/>
        <v/>
      </c>
      <c r="P2007" t="str">
        <f t="shared" si="425"/>
        <v/>
      </c>
      <c r="Q2007" t="str">
        <f t="shared" ca="1" si="426"/>
        <v/>
      </c>
      <c r="R2007" t="str">
        <f t="shared" si="427"/>
        <v/>
      </c>
      <c r="S2007" t="str">
        <f t="shared" si="428"/>
        <v/>
      </c>
      <c r="T2007" s="2" t="str">
        <f ca="1">IF(S2007="Irrigation","Irrigation",IF(R2007="Irrigation","Irrigation",IF(Q2007="Domestic","Domestic",IF(P2007="Stockwatering","Stockwatering",IF(N2007="IRRIGATION_AND_MUNICIPAL","Irrigation and Municipal",IF(O2007="IRRIGATION_AND_DOMESTIC","Irrigation and Domestic Municipality",_xlfn.XLOOKUP(J2007,Use_Code_Ranking!$B$4:$B$23,Use_Code_Ranking!$A$4:$A$23)))))))</f>
        <v>Stockwatering</v>
      </c>
      <c r="V2007" s="20" t="str">
        <f ca="1"/>
        <v>S025472</v>
      </c>
      <c r="W2007" s="4" t="str">
        <f t="shared" ca="1" si="416"/>
        <v>Irrigation</v>
      </c>
      <c r="X2007" t="str">
        <f t="shared" ca="1" si="417"/>
        <v>N</v>
      </c>
      <c r="Y2007" s="2" t="str">
        <f t="shared" ca="1" si="418"/>
        <v>N</v>
      </c>
      <c r="Z2007">
        <f ca="1">_xlfn.XLOOKUP($W2007,Return_flow_table!$A$4:$A$25,Return_flow_table!B$4:B$25)</f>
        <v>0</v>
      </c>
      <c r="AA2007">
        <f ca="1">_xlfn.XLOOKUP($W2007,Return_flow_table!$A$4:$A$25,Return_flow_table!C$4:C$25)</f>
        <v>0</v>
      </c>
      <c r="AB2007">
        <f ca="1">_xlfn.XLOOKUP($W2007,Return_flow_table!$A$4:$A$25,Return_flow_table!D$4:D$25)</f>
        <v>20</v>
      </c>
      <c r="AC2007">
        <f ca="1">_xlfn.XLOOKUP($W2007,Return_flow_table!$A$4:$A$25,Return_flow_table!E$4:E$25)</f>
        <v>20</v>
      </c>
      <c r="AD2007">
        <f ca="1">_xlfn.XLOOKUP($W2007,Return_flow_table!$A$4:$A$25,Return_flow_table!F$4:F$25)</f>
        <v>10</v>
      </c>
      <c r="AE2007">
        <f ca="1">_xlfn.XLOOKUP($W2007,Return_flow_table!$A$4:$A$25,Return_flow_table!G$4:G$25)</f>
        <v>10</v>
      </c>
      <c r="AF2007">
        <f ca="1">_xlfn.XLOOKUP($W2007,Return_flow_table!$A$4:$A$25,Return_flow_table!H$4:H$25)</f>
        <v>0</v>
      </c>
      <c r="AG2007">
        <f ca="1">_xlfn.XLOOKUP($W2007,Return_flow_table!$A$4:$A$25,Return_flow_table!I$4:I$25)</f>
        <v>0</v>
      </c>
      <c r="AH2007">
        <f ca="1">_xlfn.XLOOKUP($W2007,Return_flow_table!$A$4:$A$25,Return_flow_table!J$4:J$25)</f>
        <v>0</v>
      </c>
      <c r="AI2007">
        <f ca="1">_xlfn.XLOOKUP($W2007,Return_flow_table!$A$4:$A$25,Return_flow_table!K$4:K$25)</f>
        <v>20</v>
      </c>
      <c r="AJ2007">
        <f ca="1">_xlfn.XLOOKUP($W2007,Return_flow_table!$A$4:$A$25,Return_flow_table!L$4:L$25)</f>
        <v>20</v>
      </c>
      <c r="AK2007">
        <f ca="1">_xlfn.XLOOKUP($W2007,Return_flow_table!$A$4:$A$25,Return_flow_table!M$4:M$25)</f>
        <v>0</v>
      </c>
      <c r="AL2007" s="39" t="str" cm="1">
        <f t="array" aca="1" ref="AL2007" ca="1">IF(SUM(  ((OFFSET($A$4,0,0,COUNTA(A:A)-3,1)) =V2007) * (OFFSET($T$4, 0,0,COUNTA(A:A)-3,1) = "Domestic")) &gt; 0,"Y","")</f>
        <v/>
      </c>
    </row>
    <row r="2008" spans="1:38" x14ac:dyDescent="0.25">
      <c r="A2008" t="s">
        <v>2229</v>
      </c>
      <c r="B2008" t="s">
        <v>108</v>
      </c>
      <c r="C2008" t="s">
        <v>2196</v>
      </c>
      <c r="D2008">
        <v>0</v>
      </c>
      <c r="E2008">
        <v>1.84E-2</v>
      </c>
      <c r="F2008" t="s">
        <v>2197</v>
      </c>
      <c r="G2008" t="s">
        <v>2225</v>
      </c>
      <c r="H2008" s="38" t="s">
        <v>99</v>
      </c>
      <c r="I2008">
        <f>_xlfn.XLOOKUP(B2008,Use_Code_Ranking!$A$4:$A$23,Use_Code_Ranking!$B$4:$B$23,9999)</f>
        <v>5</v>
      </c>
      <c r="J2008">
        <f t="shared" ca="1" si="419"/>
        <v>5</v>
      </c>
      <c r="K2008">
        <f t="shared" ca="1" si="420"/>
        <v>0</v>
      </c>
      <c r="L2008">
        <f t="shared" ca="1" si="421"/>
        <v>0</v>
      </c>
      <c r="M2008">
        <f t="shared" ca="1" si="422"/>
        <v>0</v>
      </c>
      <c r="N2008" t="str">
        <f t="shared" ca="1" si="423"/>
        <v/>
      </c>
      <c r="O2008" t="str">
        <f t="shared" ca="1" si="424"/>
        <v/>
      </c>
      <c r="P2008" t="str">
        <f t="shared" si="425"/>
        <v/>
      </c>
      <c r="Q2008" t="str">
        <f t="shared" ca="1" si="426"/>
        <v/>
      </c>
      <c r="R2008" t="str">
        <f t="shared" si="427"/>
        <v/>
      </c>
      <c r="S2008" t="str">
        <f t="shared" si="428"/>
        <v/>
      </c>
      <c r="T2008" s="2" t="str">
        <f ca="1">IF(S2008="Irrigation","Irrigation",IF(R2008="Irrigation","Irrigation",IF(Q2008="Domestic","Domestic",IF(P2008="Stockwatering","Stockwatering",IF(N2008="IRRIGATION_AND_MUNICIPAL","Irrigation and Municipal",IF(O2008="IRRIGATION_AND_DOMESTIC","Irrigation and Domestic Municipality",_xlfn.XLOOKUP(J2008,Use_Code_Ranking!$B$4:$B$23,Use_Code_Ranking!$A$4:$A$23)))))))</f>
        <v>Stockwatering</v>
      </c>
      <c r="V2008" s="20" t="str">
        <f ca="1"/>
        <v>S025473</v>
      </c>
      <c r="W2008" s="4" t="str">
        <f t="shared" ca="1" si="416"/>
        <v>Irrigation</v>
      </c>
      <c r="X2008" t="str">
        <f t="shared" ca="1" si="417"/>
        <v>N</v>
      </c>
      <c r="Y2008" s="2" t="str">
        <f t="shared" ca="1" si="418"/>
        <v>N</v>
      </c>
      <c r="Z2008">
        <f ca="1">_xlfn.XLOOKUP($W2008,Return_flow_table!$A$4:$A$25,Return_flow_table!B$4:B$25)</f>
        <v>0</v>
      </c>
      <c r="AA2008">
        <f ca="1">_xlfn.XLOOKUP($W2008,Return_flow_table!$A$4:$A$25,Return_flow_table!C$4:C$25)</f>
        <v>0</v>
      </c>
      <c r="AB2008">
        <f ca="1">_xlfn.XLOOKUP($W2008,Return_flow_table!$A$4:$A$25,Return_flow_table!D$4:D$25)</f>
        <v>20</v>
      </c>
      <c r="AC2008">
        <f ca="1">_xlfn.XLOOKUP($W2008,Return_flow_table!$A$4:$A$25,Return_flow_table!E$4:E$25)</f>
        <v>20</v>
      </c>
      <c r="AD2008">
        <f ca="1">_xlfn.XLOOKUP($W2008,Return_flow_table!$A$4:$A$25,Return_flow_table!F$4:F$25)</f>
        <v>10</v>
      </c>
      <c r="AE2008">
        <f ca="1">_xlfn.XLOOKUP($W2008,Return_flow_table!$A$4:$A$25,Return_flow_table!G$4:G$25)</f>
        <v>10</v>
      </c>
      <c r="AF2008">
        <f ca="1">_xlfn.XLOOKUP($W2008,Return_flow_table!$A$4:$A$25,Return_flow_table!H$4:H$25)</f>
        <v>0</v>
      </c>
      <c r="AG2008">
        <f ca="1">_xlfn.XLOOKUP($W2008,Return_flow_table!$A$4:$A$25,Return_flow_table!I$4:I$25)</f>
        <v>0</v>
      </c>
      <c r="AH2008">
        <f ca="1">_xlfn.XLOOKUP($W2008,Return_flow_table!$A$4:$A$25,Return_flow_table!J$4:J$25)</f>
        <v>0</v>
      </c>
      <c r="AI2008">
        <f ca="1">_xlfn.XLOOKUP($W2008,Return_flow_table!$A$4:$A$25,Return_flow_table!K$4:K$25)</f>
        <v>20</v>
      </c>
      <c r="AJ2008">
        <f ca="1">_xlfn.XLOOKUP($W2008,Return_flow_table!$A$4:$A$25,Return_flow_table!L$4:L$25)</f>
        <v>20</v>
      </c>
      <c r="AK2008">
        <f ca="1">_xlfn.XLOOKUP($W2008,Return_flow_table!$A$4:$A$25,Return_flow_table!M$4:M$25)</f>
        <v>0</v>
      </c>
      <c r="AL2008" s="39" t="str" cm="1">
        <f t="array" aca="1" ref="AL2008" ca="1">IF(SUM(  ((OFFSET($A$4,0,0,COUNTA(A:A)-3,1)) =V2008) * (OFFSET($T$4, 0,0,COUNTA(A:A)-3,1) = "Domestic")) &gt; 0,"Y","")</f>
        <v/>
      </c>
    </row>
    <row r="2009" spans="1:38" x14ac:dyDescent="0.25">
      <c r="A2009" t="s">
        <v>2230</v>
      </c>
      <c r="B2009" t="s">
        <v>108</v>
      </c>
      <c r="C2009" t="s">
        <v>2196</v>
      </c>
      <c r="D2009">
        <v>0</v>
      </c>
      <c r="E2009">
        <v>1.84E-2</v>
      </c>
      <c r="F2009" t="s">
        <v>2197</v>
      </c>
      <c r="G2009" t="s">
        <v>2225</v>
      </c>
      <c r="H2009" s="38" t="s">
        <v>99</v>
      </c>
      <c r="I2009">
        <f>_xlfn.XLOOKUP(B2009,Use_Code_Ranking!$A$4:$A$23,Use_Code_Ranking!$B$4:$B$23,9999)</f>
        <v>5</v>
      </c>
      <c r="J2009">
        <f t="shared" ca="1" si="419"/>
        <v>5</v>
      </c>
      <c r="K2009">
        <f t="shared" ca="1" si="420"/>
        <v>0</v>
      </c>
      <c r="L2009">
        <f t="shared" ca="1" si="421"/>
        <v>0</v>
      </c>
      <c r="M2009">
        <f t="shared" ca="1" si="422"/>
        <v>0</v>
      </c>
      <c r="N2009" t="str">
        <f t="shared" ca="1" si="423"/>
        <v/>
      </c>
      <c r="O2009" t="str">
        <f t="shared" ca="1" si="424"/>
        <v/>
      </c>
      <c r="P2009" t="str">
        <f t="shared" si="425"/>
        <v/>
      </c>
      <c r="Q2009" t="str">
        <f t="shared" ca="1" si="426"/>
        <v/>
      </c>
      <c r="R2009" t="str">
        <f t="shared" si="427"/>
        <v/>
      </c>
      <c r="S2009" t="str">
        <f t="shared" si="428"/>
        <v/>
      </c>
      <c r="T2009" s="2" t="str">
        <f ca="1">IF(S2009="Irrigation","Irrigation",IF(R2009="Irrigation","Irrigation",IF(Q2009="Domestic","Domestic",IF(P2009="Stockwatering","Stockwatering",IF(N2009="IRRIGATION_AND_MUNICIPAL","Irrigation and Municipal",IF(O2009="IRRIGATION_AND_DOMESTIC","Irrigation and Domestic Municipality",_xlfn.XLOOKUP(J2009,Use_Code_Ranking!$B$4:$B$23,Use_Code_Ranking!$A$4:$A$23)))))))</f>
        <v>Stockwatering</v>
      </c>
      <c r="V2009" s="20" t="str">
        <f ca="1"/>
        <v>S025475</v>
      </c>
      <c r="W2009" s="4" t="str">
        <f t="shared" ca="1" si="416"/>
        <v>Irrigation</v>
      </c>
      <c r="X2009" t="str">
        <f t="shared" ca="1" si="417"/>
        <v>N</v>
      </c>
      <c r="Y2009" s="2" t="str">
        <f t="shared" ca="1" si="418"/>
        <v>N</v>
      </c>
      <c r="Z2009">
        <f ca="1">_xlfn.XLOOKUP($W2009,Return_flow_table!$A$4:$A$25,Return_flow_table!B$4:B$25)</f>
        <v>0</v>
      </c>
      <c r="AA2009">
        <f ca="1">_xlfn.XLOOKUP($W2009,Return_flow_table!$A$4:$A$25,Return_flow_table!C$4:C$25)</f>
        <v>0</v>
      </c>
      <c r="AB2009">
        <f ca="1">_xlfn.XLOOKUP($W2009,Return_flow_table!$A$4:$A$25,Return_flow_table!D$4:D$25)</f>
        <v>20</v>
      </c>
      <c r="AC2009">
        <f ca="1">_xlfn.XLOOKUP($W2009,Return_flow_table!$A$4:$A$25,Return_flow_table!E$4:E$25)</f>
        <v>20</v>
      </c>
      <c r="AD2009">
        <f ca="1">_xlfn.XLOOKUP($W2009,Return_flow_table!$A$4:$A$25,Return_flow_table!F$4:F$25)</f>
        <v>10</v>
      </c>
      <c r="AE2009">
        <f ca="1">_xlfn.XLOOKUP($W2009,Return_flow_table!$A$4:$A$25,Return_flow_table!G$4:G$25)</f>
        <v>10</v>
      </c>
      <c r="AF2009">
        <f ca="1">_xlfn.XLOOKUP($W2009,Return_flow_table!$A$4:$A$25,Return_flow_table!H$4:H$25)</f>
        <v>0</v>
      </c>
      <c r="AG2009">
        <f ca="1">_xlfn.XLOOKUP($W2009,Return_flow_table!$A$4:$A$25,Return_flow_table!I$4:I$25)</f>
        <v>0</v>
      </c>
      <c r="AH2009">
        <f ca="1">_xlfn.XLOOKUP($W2009,Return_flow_table!$A$4:$A$25,Return_flow_table!J$4:J$25)</f>
        <v>0</v>
      </c>
      <c r="AI2009">
        <f ca="1">_xlfn.XLOOKUP($W2009,Return_flow_table!$A$4:$A$25,Return_flow_table!K$4:K$25)</f>
        <v>20</v>
      </c>
      <c r="AJ2009">
        <f ca="1">_xlfn.XLOOKUP($W2009,Return_flow_table!$A$4:$A$25,Return_flow_table!L$4:L$25)</f>
        <v>20</v>
      </c>
      <c r="AK2009">
        <f ca="1">_xlfn.XLOOKUP($W2009,Return_flow_table!$A$4:$A$25,Return_flow_table!M$4:M$25)</f>
        <v>0</v>
      </c>
      <c r="AL2009" s="39" t="str" cm="1">
        <f t="array" aca="1" ref="AL2009" ca="1">IF(SUM(  ((OFFSET($A$4,0,0,COUNTA(A:A)-3,1)) =V2009) * (OFFSET($T$4, 0,0,COUNTA(A:A)-3,1) = "Domestic")) &gt; 0,"Y","")</f>
        <v/>
      </c>
    </row>
    <row r="2010" spans="1:38" x14ac:dyDescent="0.25">
      <c r="A2010" t="s">
        <v>2231</v>
      </c>
      <c r="B2010" t="s">
        <v>108</v>
      </c>
      <c r="C2010" t="s">
        <v>2196</v>
      </c>
      <c r="D2010">
        <v>0</v>
      </c>
      <c r="E2010">
        <v>1.84E-2</v>
      </c>
      <c r="F2010" t="s">
        <v>2197</v>
      </c>
      <c r="G2010" t="s">
        <v>2225</v>
      </c>
      <c r="H2010" s="38" t="s">
        <v>99</v>
      </c>
      <c r="I2010">
        <f>_xlfn.XLOOKUP(B2010,Use_Code_Ranking!$A$4:$A$23,Use_Code_Ranking!$B$4:$B$23,9999)</f>
        <v>5</v>
      </c>
      <c r="J2010">
        <f t="shared" ca="1" si="419"/>
        <v>3</v>
      </c>
      <c r="K2010">
        <f t="shared" ca="1" si="420"/>
        <v>0</v>
      </c>
      <c r="L2010">
        <f t="shared" ca="1" si="421"/>
        <v>0</v>
      </c>
      <c r="M2010">
        <f t="shared" ca="1" si="422"/>
        <v>0</v>
      </c>
      <c r="N2010" t="str">
        <f t="shared" ca="1" si="423"/>
        <v/>
      </c>
      <c r="O2010" t="str">
        <f t="shared" ca="1" si="424"/>
        <v/>
      </c>
      <c r="P2010" t="str">
        <f t="shared" si="425"/>
        <v/>
      </c>
      <c r="Q2010" t="str">
        <f t="shared" ca="1" si="426"/>
        <v/>
      </c>
      <c r="R2010" t="str">
        <f t="shared" si="427"/>
        <v/>
      </c>
      <c r="S2010" t="str">
        <f t="shared" si="428"/>
        <v/>
      </c>
      <c r="T2010" s="2" t="str">
        <f ca="1">IF(S2010="Irrigation","Irrigation",IF(R2010="Irrigation","Irrigation",IF(Q2010="Domestic","Domestic",IF(P2010="Stockwatering","Stockwatering",IF(N2010="IRRIGATION_AND_MUNICIPAL","Irrigation and Municipal",IF(O2010="IRRIGATION_AND_DOMESTIC","Irrigation and Domestic Municipality",_xlfn.XLOOKUP(J2010,Use_Code_Ranking!$B$4:$B$23,Use_Code_Ranking!$A$4:$A$23)))))))</f>
        <v>Domestic</v>
      </c>
      <c r="V2010" s="20" t="str">
        <f ca="1"/>
        <v>S025480</v>
      </c>
      <c r="W2010" s="4" t="str">
        <f t="shared" ca="1" si="416"/>
        <v>Irrigation</v>
      </c>
      <c r="X2010" t="str">
        <f t="shared" ca="1" si="417"/>
        <v>N</v>
      </c>
      <c r="Y2010" s="2" t="str">
        <f t="shared" ca="1" si="418"/>
        <v>N</v>
      </c>
      <c r="Z2010">
        <f ca="1">_xlfn.XLOOKUP($W2010,Return_flow_table!$A$4:$A$25,Return_flow_table!B$4:B$25)</f>
        <v>0</v>
      </c>
      <c r="AA2010">
        <f ca="1">_xlfn.XLOOKUP($W2010,Return_flow_table!$A$4:$A$25,Return_flow_table!C$4:C$25)</f>
        <v>0</v>
      </c>
      <c r="AB2010">
        <f ca="1">_xlfn.XLOOKUP($W2010,Return_flow_table!$A$4:$A$25,Return_flow_table!D$4:D$25)</f>
        <v>20</v>
      </c>
      <c r="AC2010">
        <f ca="1">_xlfn.XLOOKUP($W2010,Return_flow_table!$A$4:$A$25,Return_flow_table!E$4:E$25)</f>
        <v>20</v>
      </c>
      <c r="AD2010">
        <f ca="1">_xlfn.XLOOKUP($W2010,Return_flow_table!$A$4:$A$25,Return_flow_table!F$4:F$25)</f>
        <v>10</v>
      </c>
      <c r="AE2010">
        <f ca="1">_xlfn.XLOOKUP($W2010,Return_flow_table!$A$4:$A$25,Return_flow_table!G$4:G$25)</f>
        <v>10</v>
      </c>
      <c r="AF2010">
        <f ca="1">_xlfn.XLOOKUP($W2010,Return_flow_table!$A$4:$A$25,Return_flow_table!H$4:H$25)</f>
        <v>0</v>
      </c>
      <c r="AG2010">
        <f ca="1">_xlfn.XLOOKUP($W2010,Return_flow_table!$A$4:$A$25,Return_flow_table!I$4:I$25)</f>
        <v>0</v>
      </c>
      <c r="AH2010">
        <f ca="1">_xlfn.XLOOKUP($W2010,Return_flow_table!$A$4:$A$25,Return_flow_table!J$4:J$25)</f>
        <v>0</v>
      </c>
      <c r="AI2010">
        <f ca="1">_xlfn.XLOOKUP($W2010,Return_flow_table!$A$4:$A$25,Return_flow_table!K$4:K$25)</f>
        <v>20</v>
      </c>
      <c r="AJ2010">
        <f ca="1">_xlfn.XLOOKUP($W2010,Return_flow_table!$A$4:$A$25,Return_flow_table!L$4:L$25)</f>
        <v>20</v>
      </c>
      <c r="AK2010">
        <f ca="1">_xlfn.XLOOKUP($W2010,Return_flow_table!$A$4:$A$25,Return_flow_table!M$4:M$25)</f>
        <v>0</v>
      </c>
      <c r="AL2010" s="39" t="str" cm="1">
        <f t="array" aca="1" ref="AL2010" ca="1">IF(SUM(  ((OFFSET($A$4,0,0,COUNTA(A:A)-3,1)) =V2010) * (OFFSET($T$4, 0,0,COUNTA(A:A)-3,1) = "Domestic")) &gt; 0,"Y","")</f>
        <v/>
      </c>
    </row>
    <row r="2011" spans="1:38" x14ac:dyDescent="0.25">
      <c r="A2011" t="s">
        <v>2231</v>
      </c>
      <c r="B2011" t="s">
        <v>102</v>
      </c>
      <c r="C2011" t="s">
        <v>2196</v>
      </c>
      <c r="D2011">
        <v>0</v>
      </c>
      <c r="E2011">
        <v>1.84E-2</v>
      </c>
      <c r="F2011" t="s">
        <v>2197</v>
      </c>
      <c r="G2011" t="s">
        <v>2225</v>
      </c>
      <c r="H2011" s="38" t="s">
        <v>99</v>
      </c>
      <c r="I2011">
        <f>_xlfn.XLOOKUP(B2011,Use_Code_Ranking!$A$4:$A$23,Use_Code_Ranking!$B$4:$B$23,9999)</f>
        <v>3</v>
      </c>
      <c r="J2011">
        <f t="shared" ca="1" si="419"/>
        <v>3</v>
      </c>
      <c r="K2011">
        <f t="shared" ca="1" si="420"/>
        <v>0</v>
      </c>
      <c r="L2011">
        <f t="shared" ca="1" si="421"/>
        <v>0</v>
      </c>
      <c r="M2011">
        <f t="shared" ca="1" si="422"/>
        <v>0</v>
      </c>
      <c r="N2011" t="str">
        <f t="shared" ca="1" si="423"/>
        <v/>
      </c>
      <c r="O2011" t="str">
        <f t="shared" ca="1" si="424"/>
        <v/>
      </c>
      <c r="P2011" t="str">
        <f t="shared" si="425"/>
        <v/>
      </c>
      <c r="Q2011" t="str">
        <f t="shared" ca="1" si="426"/>
        <v/>
      </c>
      <c r="R2011" t="str">
        <f t="shared" si="427"/>
        <v/>
      </c>
      <c r="S2011" t="str">
        <f t="shared" si="428"/>
        <v/>
      </c>
      <c r="T2011" s="2" t="str">
        <f ca="1">IF(S2011="Irrigation","Irrigation",IF(R2011="Irrigation","Irrigation",IF(Q2011="Domestic","Domestic",IF(P2011="Stockwatering","Stockwatering",IF(N2011="IRRIGATION_AND_MUNICIPAL","Irrigation and Municipal",IF(O2011="IRRIGATION_AND_DOMESTIC","Irrigation and Domestic Municipality",_xlfn.XLOOKUP(J2011,Use_Code_Ranking!$B$4:$B$23,Use_Code_Ranking!$A$4:$A$23)))))))</f>
        <v>Domestic</v>
      </c>
      <c r="V2011" s="20" t="str">
        <f ca="1"/>
        <v>S025491</v>
      </c>
      <c r="W2011" s="4" t="str">
        <f t="shared" ca="1" si="416"/>
        <v>Domestic</v>
      </c>
      <c r="X2011" t="str">
        <f t="shared" ca="1" si="417"/>
        <v>N</v>
      </c>
      <c r="Y2011" s="2" t="str">
        <f t="shared" ca="1" si="418"/>
        <v>N</v>
      </c>
      <c r="Z2011">
        <f ca="1">_xlfn.XLOOKUP($W2011,Return_flow_table!$A$4:$A$25,Return_flow_table!B$4:B$25)</f>
        <v>0</v>
      </c>
      <c r="AA2011">
        <f ca="1">_xlfn.XLOOKUP($W2011,Return_flow_table!$A$4:$A$25,Return_flow_table!C$4:C$25)</f>
        <v>0</v>
      </c>
      <c r="AB2011">
        <f ca="1">_xlfn.XLOOKUP($W2011,Return_flow_table!$A$4:$A$25,Return_flow_table!D$4:D$25)</f>
        <v>0</v>
      </c>
      <c r="AC2011">
        <f ca="1">_xlfn.XLOOKUP($W2011,Return_flow_table!$A$4:$A$25,Return_flow_table!E$4:E$25)</f>
        <v>0</v>
      </c>
      <c r="AD2011">
        <f ca="1">_xlfn.XLOOKUP($W2011,Return_flow_table!$A$4:$A$25,Return_flow_table!F$4:F$25)</f>
        <v>0</v>
      </c>
      <c r="AE2011">
        <f ca="1">_xlfn.XLOOKUP($W2011,Return_flow_table!$A$4:$A$25,Return_flow_table!G$4:G$25)</f>
        <v>0</v>
      </c>
      <c r="AF2011">
        <f ca="1">_xlfn.XLOOKUP($W2011,Return_flow_table!$A$4:$A$25,Return_flow_table!H$4:H$25)</f>
        <v>0</v>
      </c>
      <c r="AG2011">
        <f ca="1">_xlfn.XLOOKUP($W2011,Return_flow_table!$A$4:$A$25,Return_flow_table!I$4:I$25)</f>
        <v>0</v>
      </c>
      <c r="AH2011">
        <f ca="1">_xlfn.XLOOKUP($W2011,Return_flow_table!$A$4:$A$25,Return_flow_table!J$4:J$25)</f>
        <v>0</v>
      </c>
      <c r="AI2011">
        <f ca="1">_xlfn.XLOOKUP($W2011,Return_flow_table!$A$4:$A$25,Return_flow_table!K$4:K$25)</f>
        <v>0</v>
      </c>
      <c r="AJ2011">
        <f ca="1">_xlfn.XLOOKUP($W2011,Return_flow_table!$A$4:$A$25,Return_flow_table!L$4:L$25)</f>
        <v>0</v>
      </c>
      <c r="AK2011">
        <f ca="1">_xlfn.XLOOKUP($W2011,Return_flow_table!$A$4:$A$25,Return_flow_table!M$4:M$25)</f>
        <v>0</v>
      </c>
      <c r="AL2011" s="39" t="str" cm="1">
        <f t="array" aca="1" ref="AL2011" ca="1">IF(SUM(  ((OFFSET($A$4,0,0,COUNTA(A:A)-3,1)) =V2011) * (OFFSET($T$4, 0,0,COUNTA(A:A)-3,1) = "Domestic")) &gt; 0,"Y","")</f>
        <v>Y</v>
      </c>
    </row>
    <row r="2012" spans="1:38" x14ac:dyDescent="0.25">
      <c r="A2012" t="s">
        <v>2232</v>
      </c>
      <c r="B2012" t="s">
        <v>108</v>
      </c>
      <c r="C2012" t="s">
        <v>2196</v>
      </c>
      <c r="D2012">
        <v>0</v>
      </c>
      <c r="E2012">
        <v>1.84E-2</v>
      </c>
      <c r="F2012" t="s">
        <v>2197</v>
      </c>
      <c r="G2012" t="s">
        <v>2225</v>
      </c>
      <c r="H2012" s="38" t="s">
        <v>99</v>
      </c>
      <c r="I2012">
        <f>_xlfn.XLOOKUP(B2012,Use_Code_Ranking!$A$4:$A$23,Use_Code_Ranking!$B$4:$B$23,9999)</f>
        <v>5</v>
      </c>
      <c r="J2012">
        <f t="shared" ca="1" si="419"/>
        <v>5</v>
      </c>
      <c r="K2012">
        <f t="shared" ca="1" si="420"/>
        <v>0</v>
      </c>
      <c r="L2012">
        <f t="shared" ca="1" si="421"/>
        <v>0</v>
      </c>
      <c r="M2012">
        <f t="shared" ca="1" si="422"/>
        <v>0</v>
      </c>
      <c r="N2012" t="str">
        <f t="shared" ca="1" si="423"/>
        <v/>
      </c>
      <c r="O2012" t="str">
        <f t="shared" ca="1" si="424"/>
        <v/>
      </c>
      <c r="P2012" t="str">
        <f t="shared" si="425"/>
        <v/>
      </c>
      <c r="Q2012" t="str">
        <f t="shared" ca="1" si="426"/>
        <v/>
      </c>
      <c r="R2012" t="str">
        <f t="shared" si="427"/>
        <v/>
      </c>
      <c r="S2012" t="str">
        <f t="shared" si="428"/>
        <v/>
      </c>
      <c r="T2012" s="2" t="str">
        <f ca="1">IF(S2012="Irrigation","Irrigation",IF(R2012="Irrigation","Irrigation",IF(Q2012="Domestic","Domestic",IF(P2012="Stockwatering","Stockwatering",IF(N2012="IRRIGATION_AND_MUNICIPAL","Irrigation and Municipal",IF(O2012="IRRIGATION_AND_DOMESTIC","Irrigation and Domestic Municipality",_xlfn.XLOOKUP(J2012,Use_Code_Ranking!$B$4:$B$23,Use_Code_Ranking!$A$4:$A$23)))))))</f>
        <v>Stockwatering</v>
      </c>
      <c r="V2012" s="20" t="str">
        <f ca="1"/>
        <v>S025504</v>
      </c>
      <c r="W2012" s="4" t="str">
        <f t="shared" ca="1" si="416"/>
        <v>Irrigation</v>
      </c>
      <c r="X2012" t="str">
        <f t="shared" ca="1" si="417"/>
        <v>N</v>
      </c>
      <c r="Y2012" s="2" t="str">
        <f t="shared" ca="1" si="418"/>
        <v>N</v>
      </c>
      <c r="Z2012">
        <f ca="1">_xlfn.XLOOKUP($W2012,Return_flow_table!$A$4:$A$25,Return_flow_table!B$4:B$25)</f>
        <v>0</v>
      </c>
      <c r="AA2012">
        <f ca="1">_xlfn.XLOOKUP($W2012,Return_flow_table!$A$4:$A$25,Return_flow_table!C$4:C$25)</f>
        <v>0</v>
      </c>
      <c r="AB2012">
        <f ca="1">_xlfn.XLOOKUP($W2012,Return_flow_table!$A$4:$A$25,Return_flow_table!D$4:D$25)</f>
        <v>20</v>
      </c>
      <c r="AC2012">
        <f ca="1">_xlfn.XLOOKUP($W2012,Return_flow_table!$A$4:$A$25,Return_flow_table!E$4:E$25)</f>
        <v>20</v>
      </c>
      <c r="AD2012">
        <f ca="1">_xlfn.XLOOKUP($W2012,Return_flow_table!$A$4:$A$25,Return_flow_table!F$4:F$25)</f>
        <v>10</v>
      </c>
      <c r="AE2012">
        <f ca="1">_xlfn.XLOOKUP($W2012,Return_flow_table!$A$4:$A$25,Return_flow_table!G$4:G$25)</f>
        <v>10</v>
      </c>
      <c r="AF2012">
        <f ca="1">_xlfn.XLOOKUP($W2012,Return_flow_table!$A$4:$A$25,Return_flow_table!H$4:H$25)</f>
        <v>0</v>
      </c>
      <c r="AG2012">
        <f ca="1">_xlfn.XLOOKUP($W2012,Return_flow_table!$A$4:$A$25,Return_flow_table!I$4:I$25)</f>
        <v>0</v>
      </c>
      <c r="AH2012">
        <f ca="1">_xlfn.XLOOKUP($W2012,Return_flow_table!$A$4:$A$25,Return_flow_table!J$4:J$25)</f>
        <v>0</v>
      </c>
      <c r="AI2012">
        <f ca="1">_xlfn.XLOOKUP($W2012,Return_flow_table!$A$4:$A$25,Return_flow_table!K$4:K$25)</f>
        <v>20</v>
      </c>
      <c r="AJ2012">
        <f ca="1">_xlfn.XLOOKUP($W2012,Return_flow_table!$A$4:$A$25,Return_flow_table!L$4:L$25)</f>
        <v>20</v>
      </c>
      <c r="AK2012">
        <f ca="1">_xlfn.XLOOKUP($W2012,Return_flow_table!$A$4:$A$25,Return_flow_table!M$4:M$25)</f>
        <v>0</v>
      </c>
      <c r="AL2012" s="39" t="str" cm="1">
        <f t="array" aca="1" ref="AL2012" ca="1">IF(SUM(  ((OFFSET($A$4,0,0,COUNTA(A:A)-3,1)) =V2012) * (OFFSET($T$4, 0,0,COUNTA(A:A)-3,1) = "Domestic")) &gt; 0,"Y","")</f>
        <v/>
      </c>
    </row>
    <row r="2013" spans="1:38" x14ac:dyDescent="0.25">
      <c r="A2013" t="s">
        <v>2233</v>
      </c>
      <c r="B2013" t="s">
        <v>108</v>
      </c>
      <c r="C2013" t="s">
        <v>2196</v>
      </c>
      <c r="D2013">
        <v>0</v>
      </c>
      <c r="E2013">
        <v>1.84E-2</v>
      </c>
      <c r="F2013" t="s">
        <v>2197</v>
      </c>
      <c r="G2013" t="s">
        <v>2225</v>
      </c>
      <c r="H2013" s="38" t="s">
        <v>99</v>
      </c>
      <c r="I2013">
        <f>_xlfn.XLOOKUP(B2013,Use_Code_Ranking!$A$4:$A$23,Use_Code_Ranking!$B$4:$B$23,9999)</f>
        <v>5</v>
      </c>
      <c r="J2013">
        <f t="shared" ca="1" si="419"/>
        <v>5</v>
      </c>
      <c r="K2013">
        <f t="shared" ca="1" si="420"/>
        <v>0</v>
      </c>
      <c r="L2013">
        <f t="shared" ca="1" si="421"/>
        <v>0</v>
      </c>
      <c r="M2013">
        <f t="shared" ca="1" si="422"/>
        <v>0</v>
      </c>
      <c r="N2013" t="str">
        <f t="shared" ca="1" si="423"/>
        <v/>
      </c>
      <c r="O2013" t="str">
        <f t="shared" ca="1" si="424"/>
        <v/>
      </c>
      <c r="P2013" t="str">
        <f t="shared" si="425"/>
        <v/>
      </c>
      <c r="Q2013" t="str">
        <f t="shared" ca="1" si="426"/>
        <v/>
      </c>
      <c r="R2013" t="str">
        <f t="shared" si="427"/>
        <v/>
      </c>
      <c r="S2013" t="str">
        <f t="shared" si="428"/>
        <v/>
      </c>
      <c r="T2013" s="2" t="str">
        <f ca="1">IF(S2013="Irrigation","Irrigation",IF(R2013="Irrigation","Irrigation",IF(Q2013="Domestic","Domestic",IF(P2013="Stockwatering","Stockwatering",IF(N2013="IRRIGATION_AND_MUNICIPAL","Irrigation and Municipal",IF(O2013="IRRIGATION_AND_DOMESTIC","Irrigation and Domestic Municipality",_xlfn.XLOOKUP(J2013,Use_Code_Ranking!$B$4:$B$23,Use_Code_Ranking!$A$4:$A$23)))))))</f>
        <v>Stockwatering</v>
      </c>
      <c r="V2013" s="20" t="str">
        <f ca="1"/>
        <v>S025506</v>
      </c>
      <c r="W2013" s="4" t="str">
        <f t="shared" ca="1" si="416"/>
        <v>Irrigation</v>
      </c>
      <c r="X2013" t="str">
        <f t="shared" ca="1" si="417"/>
        <v>N</v>
      </c>
      <c r="Y2013" s="2" t="str">
        <f t="shared" ca="1" si="418"/>
        <v>N</v>
      </c>
      <c r="Z2013">
        <f ca="1">_xlfn.XLOOKUP($W2013,Return_flow_table!$A$4:$A$25,Return_flow_table!B$4:B$25)</f>
        <v>0</v>
      </c>
      <c r="AA2013">
        <f ca="1">_xlfn.XLOOKUP($W2013,Return_flow_table!$A$4:$A$25,Return_flow_table!C$4:C$25)</f>
        <v>0</v>
      </c>
      <c r="AB2013">
        <f ca="1">_xlfn.XLOOKUP($W2013,Return_flow_table!$A$4:$A$25,Return_flow_table!D$4:D$25)</f>
        <v>20</v>
      </c>
      <c r="AC2013">
        <f ca="1">_xlfn.XLOOKUP($W2013,Return_flow_table!$A$4:$A$25,Return_flow_table!E$4:E$25)</f>
        <v>20</v>
      </c>
      <c r="AD2013">
        <f ca="1">_xlfn.XLOOKUP($W2013,Return_flow_table!$A$4:$A$25,Return_flow_table!F$4:F$25)</f>
        <v>10</v>
      </c>
      <c r="AE2013">
        <f ca="1">_xlfn.XLOOKUP($W2013,Return_flow_table!$A$4:$A$25,Return_flow_table!G$4:G$25)</f>
        <v>10</v>
      </c>
      <c r="AF2013">
        <f ca="1">_xlfn.XLOOKUP($W2013,Return_flow_table!$A$4:$A$25,Return_flow_table!H$4:H$25)</f>
        <v>0</v>
      </c>
      <c r="AG2013">
        <f ca="1">_xlfn.XLOOKUP($W2013,Return_flow_table!$A$4:$A$25,Return_flow_table!I$4:I$25)</f>
        <v>0</v>
      </c>
      <c r="AH2013">
        <f ca="1">_xlfn.XLOOKUP($W2013,Return_flow_table!$A$4:$A$25,Return_flow_table!J$4:J$25)</f>
        <v>0</v>
      </c>
      <c r="AI2013">
        <f ca="1">_xlfn.XLOOKUP($W2013,Return_flow_table!$A$4:$A$25,Return_flow_table!K$4:K$25)</f>
        <v>20</v>
      </c>
      <c r="AJ2013">
        <f ca="1">_xlfn.XLOOKUP($W2013,Return_flow_table!$A$4:$A$25,Return_flow_table!L$4:L$25)</f>
        <v>20</v>
      </c>
      <c r="AK2013">
        <f ca="1">_xlfn.XLOOKUP($W2013,Return_flow_table!$A$4:$A$25,Return_flow_table!M$4:M$25)</f>
        <v>0</v>
      </c>
      <c r="AL2013" s="39" t="str" cm="1">
        <f t="array" aca="1" ref="AL2013" ca="1">IF(SUM(  ((OFFSET($A$4,0,0,COUNTA(A:A)-3,1)) =V2013) * (OFFSET($T$4, 0,0,COUNTA(A:A)-3,1) = "Domestic")) &gt; 0,"Y","")</f>
        <v/>
      </c>
    </row>
    <row r="2014" spans="1:38" x14ac:dyDescent="0.25">
      <c r="A2014" t="s">
        <v>2234</v>
      </c>
      <c r="B2014" t="s">
        <v>108</v>
      </c>
      <c r="C2014" t="s">
        <v>2196</v>
      </c>
      <c r="D2014">
        <v>0</v>
      </c>
      <c r="E2014">
        <v>1.84E-2</v>
      </c>
      <c r="F2014" t="s">
        <v>2197</v>
      </c>
      <c r="G2014" t="s">
        <v>2225</v>
      </c>
      <c r="H2014" s="38" t="s">
        <v>99</v>
      </c>
      <c r="I2014">
        <f>_xlfn.XLOOKUP(B2014,Use_Code_Ranking!$A$4:$A$23,Use_Code_Ranking!$B$4:$B$23,9999)</f>
        <v>5</v>
      </c>
      <c r="J2014">
        <f t="shared" ca="1" si="419"/>
        <v>5</v>
      </c>
      <c r="K2014">
        <f t="shared" ca="1" si="420"/>
        <v>0</v>
      </c>
      <c r="L2014">
        <f t="shared" ca="1" si="421"/>
        <v>0</v>
      </c>
      <c r="M2014">
        <f t="shared" ca="1" si="422"/>
        <v>0</v>
      </c>
      <c r="N2014" t="str">
        <f t="shared" ca="1" si="423"/>
        <v/>
      </c>
      <c r="O2014" t="str">
        <f t="shared" ca="1" si="424"/>
        <v/>
      </c>
      <c r="P2014" t="str">
        <f t="shared" si="425"/>
        <v/>
      </c>
      <c r="Q2014" t="str">
        <f t="shared" ca="1" si="426"/>
        <v/>
      </c>
      <c r="R2014" t="str">
        <f t="shared" si="427"/>
        <v/>
      </c>
      <c r="S2014" t="str">
        <f t="shared" si="428"/>
        <v/>
      </c>
      <c r="T2014" s="2" t="str">
        <f ca="1">IF(S2014="Irrigation","Irrigation",IF(R2014="Irrigation","Irrigation",IF(Q2014="Domestic","Domestic",IF(P2014="Stockwatering","Stockwatering",IF(N2014="IRRIGATION_AND_MUNICIPAL","Irrigation and Municipal",IF(O2014="IRRIGATION_AND_DOMESTIC","Irrigation and Domestic Municipality",_xlfn.XLOOKUP(J2014,Use_Code_Ranking!$B$4:$B$23,Use_Code_Ranking!$A$4:$A$23)))))))</f>
        <v>Stockwatering</v>
      </c>
      <c r="V2014" s="20" t="str">
        <f ca="1"/>
        <v>S025507</v>
      </c>
      <c r="W2014" s="4" t="str">
        <f t="shared" ca="1" si="416"/>
        <v>Irrigation</v>
      </c>
      <c r="X2014" t="str">
        <f t="shared" ca="1" si="417"/>
        <v>N</v>
      </c>
      <c r="Y2014" s="2" t="str">
        <f t="shared" ca="1" si="418"/>
        <v>N</v>
      </c>
      <c r="Z2014">
        <f ca="1">_xlfn.XLOOKUP($W2014,Return_flow_table!$A$4:$A$25,Return_flow_table!B$4:B$25)</f>
        <v>0</v>
      </c>
      <c r="AA2014">
        <f ca="1">_xlfn.XLOOKUP($W2014,Return_flow_table!$A$4:$A$25,Return_flow_table!C$4:C$25)</f>
        <v>0</v>
      </c>
      <c r="AB2014">
        <f ca="1">_xlfn.XLOOKUP($W2014,Return_flow_table!$A$4:$A$25,Return_flow_table!D$4:D$25)</f>
        <v>20</v>
      </c>
      <c r="AC2014">
        <f ca="1">_xlfn.XLOOKUP($W2014,Return_flow_table!$A$4:$A$25,Return_flow_table!E$4:E$25)</f>
        <v>20</v>
      </c>
      <c r="AD2014">
        <f ca="1">_xlfn.XLOOKUP($W2014,Return_flow_table!$A$4:$A$25,Return_flow_table!F$4:F$25)</f>
        <v>10</v>
      </c>
      <c r="AE2014">
        <f ca="1">_xlfn.XLOOKUP($W2014,Return_flow_table!$A$4:$A$25,Return_flow_table!G$4:G$25)</f>
        <v>10</v>
      </c>
      <c r="AF2014">
        <f ca="1">_xlfn.XLOOKUP($W2014,Return_flow_table!$A$4:$A$25,Return_flow_table!H$4:H$25)</f>
        <v>0</v>
      </c>
      <c r="AG2014">
        <f ca="1">_xlfn.XLOOKUP($W2014,Return_flow_table!$A$4:$A$25,Return_flow_table!I$4:I$25)</f>
        <v>0</v>
      </c>
      <c r="AH2014">
        <f ca="1">_xlfn.XLOOKUP($W2014,Return_flow_table!$A$4:$A$25,Return_flow_table!J$4:J$25)</f>
        <v>0</v>
      </c>
      <c r="AI2014">
        <f ca="1">_xlfn.XLOOKUP($W2014,Return_flow_table!$A$4:$A$25,Return_flow_table!K$4:K$25)</f>
        <v>20</v>
      </c>
      <c r="AJ2014">
        <f ca="1">_xlfn.XLOOKUP($W2014,Return_flow_table!$A$4:$A$25,Return_flow_table!L$4:L$25)</f>
        <v>20</v>
      </c>
      <c r="AK2014">
        <f ca="1">_xlfn.XLOOKUP($W2014,Return_flow_table!$A$4:$A$25,Return_flow_table!M$4:M$25)</f>
        <v>0</v>
      </c>
      <c r="AL2014" s="39" t="str" cm="1">
        <f t="array" aca="1" ref="AL2014" ca="1">IF(SUM(  ((OFFSET($A$4,0,0,COUNTA(A:A)-3,1)) =V2014) * (OFFSET($T$4, 0,0,COUNTA(A:A)-3,1) = "Domestic")) &gt; 0,"Y","")</f>
        <v/>
      </c>
    </row>
    <row r="2015" spans="1:38" x14ac:dyDescent="0.25">
      <c r="A2015" t="s">
        <v>2235</v>
      </c>
      <c r="B2015" t="s">
        <v>108</v>
      </c>
      <c r="C2015" t="s">
        <v>2196</v>
      </c>
      <c r="D2015">
        <v>0</v>
      </c>
      <c r="E2015">
        <v>1.84E-2</v>
      </c>
      <c r="F2015" t="s">
        <v>2197</v>
      </c>
      <c r="G2015" t="s">
        <v>2225</v>
      </c>
      <c r="H2015" s="38" t="s">
        <v>115</v>
      </c>
      <c r="I2015">
        <f>_xlfn.XLOOKUP(B2015,Use_Code_Ranking!$A$4:$A$23,Use_Code_Ranking!$B$4:$B$23,9999)</f>
        <v>5</v>
      </c>
      <c r="J2015">
        <f t="shared" ca="1" si="419"/>
        <v>5</v>
      </c>
      <c r="K2015">
        <f t="shared" ca="1" si="420"/>
        <v>0</v>
      </c>
      <c r="L2015">
        <f t="shared" ca="1" si="421"/>
        <v>0</v>
      </c>
      <c r="M2015">
        <f t="shared" ca="1" si="422"/>
        <v>0</v>
      </c>
      <c r="N2015" t="str">
        <f t="shared" ca="1" si="423"/>
        <v/>
      </c>
      <c r="O2015" t="str">
        <f t="shared" ca="1" si="424"/>
        <v/>
      </c>
      <c r="P2015" t="str">
        <f t="shared" si="425"/>
        <v/>
      </c>
      <c r="Q2015" t="str">
        <f t="shared" ca="1" si="426"/>
        <v/>
      </c>
      <c r="R2015" t="str">
        <f t="shared" si="427"/>
        <v/>
      </c>
      <c r="S2015" t="str">
        <f t="shared" si="428"/>
        <v/>
      </c>
      <c r="T2015" s="2" t="str">
        <f ca="1">IF(S2015="Irrigation","Irrigation",IF(R2015="Irrigation","Irrigation",IF(Q2015="Domestic","Domestic",IF(P2015="Stockwatering","Stockwatering",IF(N2015="IRRIGATION_AND_MUNICIPAL","Irrigation and Municipal",IF(O2015="IRRIGATION_AND_DOMESTIC","Irrigation and Domestic Municipality",_xlfn.XLOOKUP(J2015,Use_Code_Ranking!$B$4:$B$23,Use_Code_Ranking!$A$4:$A$23)))))))</f>
        <v>Stockwatering</v>
      </c>
      <c r="V2015" s="20" t="str">
        <f ca="1"/>
        <v>S025516</v>
      </c>
      <c r="W2015" s="4" t="str">
        <f t="shared" ca="1" si="416"/>
        <v>Irrigation</v>
      </c>
      <c r="X2015" t="str">
        <f t="shared" ca="1" si="417"/>
        <v>N</v>
      </c>
      <c r="Y2015" s="2" t="str">
        <f t="shared" ca="1" si="418"/>
        <v>N</v>
      </c>
      <c r="Z2015">
        <f ca="1">_xlfn.XLOOKUP($W2015,Return_flow_table!$A$4:$A$25,Return_flow_table!B$4:B$25)</f>
        <v>0</v>
      </c>
      <c r="AA2015">
        <f ca="1">_xlfn.XLOOKUP($W2015,Return_flow_table!$A$4:$A$25,Return_flow_table!C$4:C$25)</f>
        <v>0</v>
      </c>
      <c r="AB2015">
        <f ca="1">_xlfn.XLOOKUP($W2015,Return_flow_table!$A$4:$A$25,Return_flow_table!D$4:D$25)</f>
        <v>20</v>
      </c>
      <c r="AC2015">
        <f ca="1">_xlfn.XLOOKUP($W2015,Return_flow_table!$A$4:$A$25,Return_flow_table!E$4:E$25)</f>
        <v>20</v>
      </c>
      <c r="AD2015">
        <f ca="1">_xlfn.XLOOKUP($W2015,Return_flow_table!$A$4:$A$25,Return_flow_table!F$4:F$25)</f>
        <v>10</v>
      </c>
      <c r="AE2015">
        <f ca="1">_xlfn.XLOOKUP($W2015,Return_flow_table!$A$4:$A$25,Return_flow_table!G$4:G$25)</f>
        <v>10</v>
      </c>
      <c r="AF2015">
        <f ca="1">_xlfn.XLOOKUP($W2015,Return_flow_table!$A$4:$A$25,Return_flow_table!H$4:H$25)</f>
        <v>0</v>
      </c>
      <c r="AG2015">
        <f ca="1">_xlfn.XLOOKUP($W2015,Return_flow_table!$A$4:$A$25,Return_flow_table!I$4:I$25)</f>
        <v>0</v>
      </c>
      <c r="AH2015">
        <f ca="1">_xlfn.XLOOKUP($W2015,Return_flow_table!$A$4:$A$25,Return_flow_table!J$4:J$25)</f>
        <v>0</v>
      </c>
      <c r="AI2015">
        <f ca="1">_xlfn.XLOOKUP($W2015,Return_flow_table!$A$4:$A$25,Return_flow_table!K$4:K$25)</f>
        <v>20</v>
      </c>
      <c r="AJ2015">
        <f ca="1">_xlfn.XLOOKUP($W2015,Return_flow_table!$A$4:$A$25,Return_flow_table!L$4:L$25)</f>
        <v>20</v>
      </c>
      <c r="AK2015">
        <f ca="1">_xlfn.XLOOKUP($W2015,Return_flow_table!$A$4:$A$25,Return_flow_table!M$4:M$25)</f>
        <v>0</v>
      </c>
      <c r="AL2015" s="39" t="str" cm="1">
        <f t="array" aca="1" ref="AL2015" ca="1">IF(SUM(  ((OFFSET($A$4,0,0,COUNTA(A:A)-3,1)) =V2015) * (OFFSET($T$4, 0,0,COUNTA(A:A)-3,1) = "Domestic")) &gt; 0,"Y","")</f>
        <v/>
      </c>
    </row>
    <row r="2016" spans="1:38" x14ac:dyDescent="0.25">
      <c r="A2016" t="s">
        <v>2236</v>
      </c>
      <c r="B2016" t="s">
        <v>108</v>
      </c>
      <c r="C2016" t="s">
        <v>2196</v>
      </c>
      <c r="D2016">
        <v>0</v>
      </c>
      <c r="E2016">
        <v>1.84E-2</v>
      </c>
      <c r="F2016" t="s">
        <v>2197</v>
      </c>
      <c r="G2016" t="s">
        <v>2225</v>
      </c>
      <c r="H2016" s="38" t="s">
        <v>99</v>
      </c>
      <c r="I2016">
        <f>_xlfn.XLOOKUP(B2016,Use_Code_Ranking!$A$4:$A$23,Use_Code_Ranking!$B$4:$B$23,9999)</f>
        <v>5</v>
      </c>
      <c r="J2016">
        <f t="shared" ca="1" si="419"/>
        <v>5</v>
      </c>
      <c r="K2016">
        <f t="shared" ca="1" si="420"/>
        <v>0</v>
      </c>
      <c r="L2016">
        <f t="shared" ca="1" si="421"/>
        <v>0</v>
      </c>
      <c r="M2016">
        <f t="shared" ca="1" si="422"/>
        <v>0</v>
      </c>
      <c r="N2016" t="str">
        <f t="shared" ca="1" si="423"/>
        <v/>
      </c>
      <c r="O2016" t="str">
        <f t="shared" ca="1" si="424"/>
        <v/>
      </c>
      <c r="P2016" t="str">
        <f t="shared" si="425"/>
        <v/>
      </c>
      <c r="Q2016" t="str">
        <f t="shared" ca="1" si="426"/>
        <v/>
      </c>
      <c r="R2016" t="str">
        <f t="shared" si="427"/>
        <v/>
      </c>
      <c r="S2016" t="str">
        <f t="shared" si="428"/>
        <v/>
      </c>
      <c r="T2016" s="2" t="str">
        <f ca="1">IF(S2016="Irrigation","Irrigation",IF(R2016="Irrigation","Irrigation",IF(Q2016="Domestic","Domestic",IF(P2016="Stockwatering","Stockwatering",IF(N2016="IRRIGATION_AND_MUNICIPAL","Irrigation and Municipal",IF(O2016="IRRIGATION_AND_DOMESTIC","Irrigation and Domestic Municipality",_xlfn.XLOOKUP(J2016,Use_Code_Ranking!$B$4:$B$23,Use_Code_Ranking!$A$4:$A$23)))))))</f>
        <v>Stockwatering</v>
      </c>
      <c r="V2016" s="20" t="str">
        <f ca="1"/>
        <v>S025517</v>
      </c>
      <c r="W2016" s="4" t="str">
        <f t="shared" ca="1" si="416"/>
        <v>Irrigation</v>
      </c>
      <c r="X2016" t="str">
        <f t="shared" ca="1" si="417"/>
        <v>N</v>
      </c>
      <c r="Y2016" s="2" t="str">
        <f t="shared" ca="1" si="418"/>
        <v>N</v>
      </c>
      <c r="Z2016">
        <f ca="1">_xlfn.XLOOKUP($W2016,Return_flow_table!$A$4:$A$25,Return_flow_table!B$4:B$25)</f>
        <v>0</v>
      </c>
      <c r="AA2016">
        <f ca="1">_xlfn.XLOOKUP($W2016,Return_flow_table!$A$4:$A$25,Return_flow_table!C$4:C$25)</f>
        <v>0</v>
      </c>
      <c r="AB2016">
        <f ca="1">_xlfn.XLOOKUP($W2016,Return_flow_table!$A$4:$A$25,Return_flow_table!D$4:D$25)</f>
        <v>20</v>
      </c>
      <c r="AC2016">
        <f ca="1">_xlfn.XLOOKUP($W2016,Return_flow_table!$A$4:$A$25,Return_flow_table!E$4:E$25)</f>
        <v>20</v>
      </c>
      <c r="AD2016">
        <f ca="1">_xlfn.XLOOKUP($W2016,Return_flow_table!$A$4:$A$25,Return_flow_table!F$4:F$25)</f>
        <v>10</v>
      </c>
      <c r="AE2016">
        <f ca="1">_xlfn.XLOOKUP($W2016,Return_flow_table!$A$4:$A$25,Return_flow_table!G$4:G$25)</f>
        <v>10</v>
      </c>
      <c r="AF2016">
        <f ca="1">_xlfn.XLOOKUP($W2016,Return_flow_table!$A$4:$A$25,Return_flow_table!H$4:H$25)</f>
        <v>0</v>
      </c>
      <c r="AG2016">
        <f ca="1">_xlfn.XLOOKUP($W2016,Return_flow_table!$A$4:$A$25,Return_flow_table!I$4:I$25)</f>
        <v>0</v>
      </c>
      <c r="AH2016">
        <f ca="1">_xlfn.XLOOKUP($W2016,Return_flow_table!$A$4:$A$25,Return_flow_table!J$4:J$25)</f>
        <v>0</v>
      </c>
      <c r="AI2016">
        <f ca="1">_xlfn.XLOOKUP($W2016,Return_flow_table!$A$4:$A$25,Return_flow_table!K$4:K$25)</f>
        <v>20</v>
      </c>
      <c r="AJ2016">
        <f ca="1">_xlfn.XLOOKUP($W2016,Return_flow_table!$A$4:$A$25,Return_flow_table!L$4:L$25)</f>
        <v>20</v>
      </c>
      <c r="AK2016">
        <f ca="1">_xlfn.XLOOKUP($W2016,Return_flow_table!$A$4:$A$25,Return_flow_table!M$4:M$25)</f>
        <v>0</v>
      </c>
      <c r="AL2016" s="39" t="str" cm="1">
        <f t="array" aca="1" ref="AL2016" ca="1">IF(SUM(  ((OFFSET($A$4,0,0,COUNTA(A:A)-3,1)) =V2016) * (OFFSET($T$4, 0,0,COUNTA(A:A)-3,1) = "Domestic")) &gt; 0,"Y","")</f>
        <v/>
      </c>
    </row>
    <row r="2017" spans="1:38" x14ac:dyDescent="0.25">
      <c r="A2017" t="s">
        <v>2237</v>
      </c>
      <c r="B2017" t="s">
        <v>108</v>
      </c>
      <c r="C2017" t="s">
        <v>2196</v>
      </c>
      <c r="D2017">
        <v>0</v>
      </c>
      <c r="E2017">
        <v>1.84E-2</v>
      </c>
      <c r="F2017" t="s">
        <v>2197</v>
      </c>
      <c r="G2017" t="s">
        <v>2225</v>
      </c>
      <c r="H2017" s="38" t="s">
        <v>99</v>
      </c>
      <c r="I2017">
        <f>_xlfn.XLOOKUP(B2017,Use_Code_Ranking!$A$4:$A$23,Use_Code_Ranking!$B$4:$B$23,9999)</f>
        <v>5</v>
      </c>
      <c r="J2017">
        <f t="shared" ca="1" si="419"/>
        <v>5</v>
      </c>
      <c r="K2017">
        <f t="shared" ca="1" si="420"/>
        <v>0</v>
      </c>
      <c r="L2017">
        <f t="shared" ca="1" si="421"/>
        <v>0</v>
      </c>
      <c r="M2017">
        <f t="shared" ca="1" si="422"/>
        <v>0</v>
      </c>
      <c r="N2017" t="str">
        <f t="shared" ca="1" si="423"/>
        <v/>
      </c>
      <c r="O2017" t="str">
        <f t="shared" ca="1" si="424"/>
        <v/>
      </c>
      <c r="P2017" t="str">
        <f t="shared" si="425"/>
        <v/>
      </c>
      <c r="Q2017" t="str">
        <f t="shared" ca="1" si="426"/>
        <v/>
      </c>
      <c r="R2017" t="str">
        <f t="shared" si="427"/>
        <v/>
      </c>
      <c r="S2017" t="str">
        <f t="shared" si="428"/>
        <v/>
      </c>
      <c r="T2017" s="2" t="str">
        <f ca="1">IF(S2017="Irrigation","Irrigation",IF(R2017="Irrigation","Irrigation",IF(Q2017="Domestic","Domestic",IF(P2017="Stockwatering","Stockwatering",IF(N2017="IRRIGATION_AND_MUNICIPAL","Irrigation and Municipal",IF(O2017="IRRIGATION_AND_DOMESTIC","Irrigation and Domestic Municipality",_xlfn.XLOOKUP(J2017,Use_Code_Ranking!$B$4:$B$23,Use_Code_Ranking!$A$4:$A$23)))))))</f>
        <v>Stockwatering</v>
      </c>
      <c r="V2017" s="20" t="str">
        <f ca="1"/>
        <v>S025519</v>
      </c>
      <c r="W2017" s="4" t="str">
        <f t="shared" ca="1" si="416"/>
        <v>Domestic</v>
      </c>
      <c r="X2017" t="str">
        <f t="shared" ca="1" si="417"/>
        <v>N</v>
      </c>
      <c r="Y2017" s="2" t="str">
        <f t="shared" ca="1" si="418"/>
        <v>N</v>
      </c>
      <c r="Z2017">
        <f ca="1">_xlfn.XLOOKUP($W2017,Return_flow_table!$A$4:$A$25,Return_flow_table!B$4:B$25)</f>
        <v>0</v>
      </c>
      <c r="AA2017">
        <f ca="1">_xlfn.XLOOKUP($W2017,Return_flow_table!$A$4:$A$25,Return_flow_table!C$4:C$25)</f>
        <v>0</v>
      </c>
      <c r="AB2017">
        <f ca="1">_xlfn.XLOOKUP($W2017,Return_flow_table!$A$4:$A$25,Return_flow_table!D$4:D$25)</f>
        <v>0</v>
      </c>
      <c r="AC2017">
        <f ca="1">_xlfn.XLOOKUP($W2017,Return_flow_table!$A$4:$A$25,Return_flow_table!E$4:E$25)</f>
        <v>0</v>
      </c>
      <c r="AD2017">
        <f ca="1">_xlfn.XLOOKUP($W2017,Return_flow_table!$A$4:$A$25,Return_flow_table!F$4:F$25)</f>
        <v>0</v>
      </c>
      <c r="AE2017">
        <f ca="1">_xlfn.XLOOKUP($W2017,Return_flow_table!$A$4:$A$25,Return_flow_table!G$4:G$25)</f>
        <v>0</v>
      </c>
      <c r="AF2017">
        <f ca="1">_xlfn.XLOOKUP($W2017,Return_flow_table!$A$4:$A$25,Return_flow_table!H$4:H$25)</f>
        <v>0</v>
      </c>
      <c r="AG2017">
        <f ca="1">_xlfn.XLOOKUP($W2017,Return_flow_table!$A$4:$A$25,Return_flow_table!I$4:I$25)</f>
        <v>0</v>
      </c>
      <c r="AH2017">
        <f ca="1">_xlfn.XLOOKUP($W2017,Return_flow_table!$A$4:$A$25,Return_flow_table!J$4:J$25)</f>
        <v>0</v>
      </c>
      <c r="AI2017">
        <f ca="1">_xlfn.XLOOKUP($W2017,Return_flow_table!$A$4:$A$25,Return_flow_table!K$4:K$25)</f>
        <v>0</v>
      </c>
      <c r="AJ2017">
        <f ca="1">_xlfn.XLOOKUP($W2017,Return_flow_table!$A$4:$A$25,Return_flow_table!L$4:L$25)</f>
        <v>0</v>
      </c>
      <c r="AK2017">
        <f ca="1">_xlfn.XLOOKUP($W2017,Return_flow_table!$A$4:$A$25,Return_flow_table!M$4:M$25)</f>
        <v>0</v>
      </c>
      <c r="AL2017" s="39" t="str" cm="1">
        <f t="array" aca="1" ref="AL2017" ca="1">IF(SUM(  ((OFFSET($A$4,0,0,COUNTA(A:A)-3,1)) =V2017) * (OFFSET($T$4, 0,0,COUNTA(A:A)-3,1) = "Domestic")) &gt; 0,"Y","")</f>
        <v>Y</v>
      </c>
    </row>
    <row r="2018" spans="1:38" x14ac:dyDescent="0.25">
      <c r="A2018" t="s">
        <v>2238</v>
      </c>
      <c r="B2018" t="s">
        <v>108</v>
      </c>
      <c r="C2018" t="s">
        <v>2196</v>
      </c>
      <c r="D2018">
        <v>0</v>
      </c>
      <c r="E2018">
        <v>1.84E-2</v>
      </c>
      <c r="F2018" t="s">
        <v>2197</v>
      </c>
      <c r="G2018" t="s">
        <v>2225</v>
      </c>
      <c r="H2018" s="38" t="s">
        <v>99</v>
      </c>
      <c r="I2018">
        <f>_xlfn.XLOOKUP(B2018,Use_Code_Ranking!$A$4:$A$23,Use_Code_Ranking!$B$4:$B$23,9999)</f>
        <v>5</v>
      </c>
      <c r="J2018">
        <f t="shared" ca="1" si="419"/>
        <v>5</v>
      </c>
      <c r="K2018">
        <f t="shared" ca="1" si="420"/>
        <v>0</v>
      </c>
      <c r="L2018">
        <f t="shared" ca="1" si="421"/>
        <v>0</v>
      </c>
      <c r="M2018">
        <f t="shared" ca="1" si="422"/>
        <v>0</v>
      </c>
      <c r="N2018" t="str">
        <f t="shared" ca="1" si="423"/>
        <v/>
      </c>
      <c r="O2018" t="str">
        <f t="shared" ca="1" si="424"/>
        <v/>
      </c>
      <c r="P2018" t="str">
        <f t="shared" si="425"/>
        <v/>
      </c>
      <c r="Q2018" t="str">
        <f t="shared" ca="1" si="426"/>
        <v/>
      </c>
      <c r="R2018" t="str">
        <f t="shared" si="427"/>
        <v/>
      </c>
      <c r="S2018" t="str">
        <f t="shared" si="428"/>
        <v/>
      </c>
      <c r="T2018" s="2" t="str">
        <f ca="1">IF(S2018="Irrigation","Irrigation",IF(R2018="Irrigation","Irrigation",IF(Q2018="Domestic","Domestic",IF(P2018="Stockwatering","Stockwatering",IF(N2018="IRRIGATION_AND_MUNICIPAL","Irrigation and Municipal",IF(O2018="IRRIGATION_AND_DOMESTIC","Irrigation and Domestic Municipality",_xlfn.XLOOKUP(J2018,Use_Code_Ranking!$B$4:$B$23,Use_Code_Ranking!$A$4:$A$23)))))))</f>
        <v>Stockwatering</v>
      </c>
      <c r="V2018" s="20" t="str">
        <f ca="1"/>
        <v>S025520</v>
      </c>
      <c r="W2018" s="4" t="str">
        <f t="shared" ca="1" si="416"/>
        <v>Irrigation</v>
      </c>
      <c r="X2018" t="str">
        <f t="shared" ca="1" si="417"/>
        <v>N</v>
      </c>
      <c r="Y2018" s="2" t="str">
        <f t="shared" ca="1" si="418"/>
        <v>N</v>
      </c>
      <c r="Z2018">
        <f ca="1">_xlfn.XLOOKUP($W2018,Return_flow_table!$A$4:$A$25,Return_flow_table!B$4:B$25)</f>
        <v>0</v>
      </c>
      <c r="AA2018">
        <f ca="1">_xlfn.XLOOKUP($W2018,Return_flow_table!$A$4:$A$25,Return_flow_table!C$4:C$25)</f>
        <v>0</v>
      </c>
      <c r="AB2018">
        <f ca="1">_xlfn.XLOOKUP($W2018,Return_flow_table!$A$4:$A$25,Return_flow_table!D$4:D$25)</f>
        <v>20</v>
      </c>
      <c r="AC2018">
        <f ca="1">_xlfn.XLOOKUP($W2018,Return_flow_table!$A$4:$A$25,Return_flow_table!E$4:E$25)</f>
        <v>20</v>
      </c>
      <c r="AD2018">
        <f ca="1">_xlfn.XLOOKUP($W2018,Return_flow_table!$A$4:$A$25,Return_flow_table!F$4:F$25)</f>
        <v>10</v>
      </c>
      <c r="AE2018">
        <f ca="1">_xlfn.XLOOKUP($W2018,Return_flow_table!$A$4:$A$25,Return_flow_table!G$4:G$25)</f>
        <v>10</v>
      </c>
      <c r="AF2018">
        <f ca="1">_xlfn.XLOOKUP($W2018,Return_flow_table!$A$4:$A$25,Return_flow_table!H$4:H$25)</f>
        <v>0</v>
      </c>
      <c r="AG2018">
        <f ca="1">_xlfn.XLOOKUP($W2018,Return_flow_table!$A$4:$A$25,Return_flow_table!I$4:I$25)</f>
        <v>0</v>
      </c>
      <c r="AH2018">
        <f ca="1">_xlfn.XLOOKUP($W2018,Return_flow_table!$A$4:$A$25,Return_flow_table!J$4:J$25)</f>
        <v>0</v>
      </c>
      <c r="AI2018">
        <f ca="1">_xlfn.XLOOKUP($W2018,Return_flow_table!$A$4:$A$25,Return_flow_table!K$4:K$25)</f>
        <v>20</v>
      </c>
      <c r="AJ2018">
        <f ca="1">_xlfn.XLOOKUP($W2018,Return_flow_table!$A$4:$A$25,Return_flow_table!L$4:L$25)</f>
        <v>20</v>
      </c>
      <c r="AK2018">
        <f ca="1">_xlfn.XLOOKUP($W2018,Return_flow_table!$A$4:$A$25,Return_flow_table!M$4:M$25)</f>
        <v>0</v>
      </c>
      <c r="AL2018" s="39" t="str" cm="1">
        <f t="array" aca="1" ref="AL2018" ca="1">IF(SUM(  ((OFFSET($A$4,0,0,COUNTA(A:A)-3,1)) =V2018) * (OFFSET($T$4, 0,0,COUNTA(A:A)-3,1) = "Domestic")) &gt; 0,"Y","")</f>
        <v/>
      </c>
    </row>
    <row r="2019" spans="1:38" x14ac:dyDescent="0.25">
      <c r="A2019" t="s">
        <v>2239</v>
      </c>
      <c r="B2019" t="s">
        <v>108</v>
      </c>
      <c r="C2019" t="s">
        <v>2196</v>
      </c>
      <c r="D2019">
        <v>0</v>
      </c>
      <c r="E2019">
        <v>1.84E-2</v>
      </c>
      <c r="F2019" t="s">
        <v>2197</v>
      </c>
      <c r="G2019" t="s">
        <v>2225</v>
      </c>
      <c r="H2019" s="38" t="s">
        <v>99</v>
      </c>
      <c r="I2019">
        <f>_xlfn.XLOOKUP(B2019,Use_Code_Ranking!$A$4:$A$23,Use_Code_Ranking!$B$4:$B$23,9999)</f>
        <v>5</v>
      </c>
      <c r="J2019">
        <f t="shared" ca="1" si="419"/>
        <v>5</v>
      </c>
      <c r="K2019">
        <f t="shared" ca="1" si="420"/>
        <v>0</v>
      </c>
      <c r="L2019">
        <f t="shared" ca="1" si="421"/>
        <v>0</v>
      </c>
      <c r="M2019">
        <f t="shared" ca="1" si="422"/>
        <v>0</v>
      </c>
      <c r="N2019" t="str">
        <f t="shared" ca="1" si="423"/>
        <v/>
      </c>
      <c r="O2019" t="str">
        <f t="shared" ca="1" si="424"/>
        <v/>
      </c>
      <c r="P2019" t="str">
        <f t="shared" si="425"/>
        <v/>
      </c>
      <c r="Q2019" t="str">
        <f t="shared" ca="1" si="426"/>
        <v/>
      </c>
      <c r="R2019" t="str">
        <f t="shared" si="427"/>
        <v/>
      </c>
      <c r="S2019" t="str">
        <f t="shared" si="428"/>
        <v/>
      </c>
      <c r="T2019" s="2" t="str">
        <f ca="1">IF(S2019="Irrigation","Irrigation",IF(R2019="Irrigation","Irrigation",IF(Q2019="Domestic","Domestic",IF(P2019="Stockwatering","Stockwatering",IF(N2019="IRRIGATION_AND_MUNICIPAL","Irrigation and Municipal",IF(O2019="IRRIGATION_AND_DOMESTIC","Irrigation and Domestic Municipality",_xlfn.XLOOKUP(J2019,Use_Code_Ranking!$B$4:$B$23,Use_Code_Ranking!$A$4:$A$23)))))))</f>
        <v>Stockwatering</v>
      </c>
      <c r="V2019" s="20" t="str">
        <f ca="1"/>
        <v>S025531</v>
      </c>
      <c r="W2019" s="4" t="str">
        <f t="shared" ca="1" si="416"/>
        <v>Irrigation</v>
      </c>
      <c r="X2019" t="str">
        <f t="shared" ca="1" si="417"/>
        <v>N</v>
      </c>
      <c r="Y2019" s="2" t="str">
        <f t="shared" ca="1" si="418"/>
        <v>N</v>
      </c>
      <c r="Z2019">
        <f ca="1">_xlfn.XLOOKUP($W2019,Return_flow_table!$A$4:$A$25,Return_flow_table!B$4:B$25)</f>
        <v>0</v>
      </c>
      <c r="AA2019">
        <f ca="1">_xlfn.XLOOKUP($W2019,Return_flow_table!$A$4:$A$25,Return_flow_table!C$4:C$25)</f>
        <v>0</v>
      </c>
      <c r="AB2019">
        <f ca="1">_xlfn.XLOOKUP($W2019,Return_flow_table!$A$4:$A$25,Return_flow_table!D$4:D$25)</f>
        <v>20</v>
      </c>
      <c r="AC2019">
        <f ca="1">_xlfn.XLOOKUP($W2019,Return_flow_table!$A$4:$A$25,Return_flow_table!E$4:E$25)</f>
        <v>20</v>
      </c>
      <c r="AD2019">
        <f ca="1">_xlfn.XLOOKUP($W2019,Return_flow_table!$A$4:$A$25,Return_flow_table!F$4:F$25)</f>
        <v>10</v>
      </c>
      <c r="AE2019">
        <f ca="1">_xlfn.XLOOKUP($W2019,Return_flow_table!$A$4:$A$25,Return_flow_table!G$4:G$25)</f>
        <v>10</v>
      </c>
      <c r="AF2019">
        <f ca="1">_xlfn.XLOOKUP($W2019,Return_flow_table!$A$4:$A$25,Return_flow_table!H$4:H$25)</f>
        <v>0</v>
      </c>
      <c r="AG2019">
        <f ca="1">_xlfn.XLOOKUP($W2019,Return_flow_table!$A$4:$A$25,Return_flow_table!I$4:I$25)</f>
        <v>0</v>
      </c>
      <c r="AH2019">
        <f ca="1">_xlfn.XLOOKUP($W2019,Return_flow_table!$A$4:$A$25,Return_flow_table!J$4:J$25)</f>
        <v>0</v>
      </c>
      <c r="AI2019">
        <f ca="1">_xlfn.XLOOKUP($W2019,Return_flow_table!$A$4:$A$25,Return_flow_table!K$4:K$25)</f>
        <v>20</v>
      </c>
      <c r="AJ2019">
        <f ca="1">_xlfn.XLOOKUP($W2019,Return_flow_table!$A$4:$A$25,Return_flow_table!L$4:L$25)</f>
        <v>20</v>
      </c>
      <c r="AK2019">
        <f ca="1">_xlfn.XLOOKUP($W2019,Return_flow_table!$A$4:$A$25,Return_flow_table!M$4:M$25)</f>
        <v>0</v>
      </c>
      <c r="AL2019" s="39" t="str" cm="1">
        <f t="array" aca="1" ref="AL2019" ca="1">IF(SUM(  ((OFFSET($A$4,0,0,COUNTA(A:A)-3,1)) =V2019) * (OFFSET($T$4, 0,0,COUNTA(A:A)-3,1) = "Domestic")) &gt; 0,"Y","")</f>
        <v/>
      </c>
    </row>
    <row r="2020" spans="1:38" x14ac:dyDescent="0.25">
      <c r="A2020" t="s">
        <v>2240</v>
      </c>
      <c r="B2020" t="s">
        <v>117</v>
      </c>
      <c r="C2020" t="s">
        <v>2196</v>
      </c>
      <c r="D2020">
        <v>0</v>
      </c>
      <c r="E2020">
        <v>0</v>
      </c>
      <c r="F2020" t="s">
        <v>2197</v>
      </c>
      <c r="G2020" t="s">
        <v>764</v>
      </c>
      <c r="H2020" s="38" t="s">
        <v>101</v>
      </c>
      <c r="I2020">
        <f>_xlfn.XLOOKUP(B2020,Use_Code_Ranking!$A$4:$A$23,Use_Code_Ranking!$B$4:$B$23,9999)</f>
        <v>13</v>
      </c>
      <c r="J2020">
        <f t="shared" ca="1" si="419"/>
        <v>5</v>
      </c>
      <c r="K2020">
        <f t="shared" ca="1" si="420"/>
        <v>0</v>
      </c>
      <c r="L2020">
        <f t="shared" ca="1" si="421"/>
        <v>0</v>
      </c>
      <c r="M2020">
        <f t="shared" ca="1" si="422"/>
        <v>0</v>
      </c>
      <c r="N2020" t="str">
        <f t="shared" ca="1" si="423"/>
        <v/>
      </c>
      <c r="O2020" t="str">
        <f t="shared" ca="1" si="424"/>
        <v/>
      </c>
      <c r="P2020" t="str">
        <f t="shared" si="425"/>
        <v/>
      </c>
      <c r="Q2020" t="str">
        <f t="shared" ca="1" si="426"/>
        <v/>
      </c>
      <c r="R2020" t="str">
        <f t="shared" si="427"/>
        <v/>
      </c>
      <c r="S2020" t="str">
        <f t="shared" si="428"/>
        <v/>
      </c>
      <c r="T2020" s="2" t="str">
        <f ca="1">IF(S2020="Irrigation","Irrigation",IF(R2020="Irrigation","Irrigation",IF(Q2020="Domestic","Domestic",IF(P2020="Stockwatering","Stockwatering",IF(N2020="IRRIGATION_AND_MUNICIPAL","Irrigation and Municipal",IF(O2020="IRRIGATION_AND_DOMESTIC","Irrigation and Domestic Municipality",_xlfn.XLOOKUP(J2020,Use_Code_Ranking!$B$4:$B$23,Use_Code_Ranking!$A$4:$A$23)))))))</f>
        <v>Stockwatering</v>
      </c>
      <c r="V2020" s="20" t="str">
        <f ca="1"/>
        <v>S025538</v>
      </c>
      <c r="W2020" s="4" t="str">
        <f t="shared" ca="1" si="416"/>
        <v>Irrigation</v>
      </c>
      <c r="X2020" t="str">
        <f t="shared" ca="1" si="417"/>
        <v>N</v>
      </c>
      <c r="Y2020" s="2" t="str">
        <f t="shared" ca="1" si="418"/>
        <v>N</v>
      </c>
      <c r="Z2020">
        <f ca="1">_xlfn.XLOOKUP($W2020,Return_flow_table!$A$4:$A$25,Return_flow_table!B$4:B$25)</f>
        <v>0</v>
      </c>
      <c r="AA2020">
        <f ca="1">_xlfn.XLOOKUP($W2020,Return_flow_table!$A$4:$A$25,Return_flow_table!C$4:C$25)</f>
        <v>0</v>
      </c>
      <c r="AB2020">
        <f ca="1">_xlfn.XLOOKUP($W2020,Return_flow_table!$A$4:$A$25,Return_flow_table!D$4:D$25)</f>
        <v>20</v>
      </c>
      <c r="AC2020">
        <f ca="1">_xlfn.XLOOKUP($W2020,Return_flow_table!$A$4:$A$25,Return_flow_table!E$4:E$25)</f>
        <v>20</v>
      </c>
      <c r="AD2020">
        <f ca="1">_xlfn.XLOOKUP($W2020,Return_flow_table!$A$4:$A$25,Return_flow_table!F$4:F$25)</f>
        <v>10</v>
      </c>
      <c r="AE2020">
        <f ca="1">_xlfn.XLOOKUP($W2020,Return_flow_table!$A$4:$A$25,Return_flow_table!G$4:G$25)</f>
        <v>10</v>
      </c>
      <c r="AF2020">
        <f ca="1">_xlfn.XLOOKUP($W2020,Return_flow_table!$A$4:$A$25,Return_flow_table!H$4:H$25)</f>
        <v>0</v>
      </c>
      <c r="AG2020">
        <f ca="1">_xlfn.XLOOKUP($W2020,Return_flow_table!$A$4:$A$25,Return_flow_table!I$4:I$25)</f>
        <v>0</v>
      </c>
      <c r="AH2020">
        <f ca="1">_xlfn.XLOOKUP($W2020,Return_flow_table!$A$4:$A$25,Return_flow_table!J$4:J$25)</f>
        <v>0</v>
      </c>
      <c r="AI2020">
        <f ca="1">_xlfn.XLOOKUP($W2020,Return_flow_table!$A$4:$A$25,Return_flow_table!K$4:K$25)</f>
        <v>20</v>
      </c>
      <c r="AJ2020">
        <f ca="1">_xlfn.XLOOKUP($W2020,Return_flow_table!$A$4:$A$25,Return_flow_table!L$4:L$25)</f>
        <v>20</v>
      </c>
      <c r="AK2020">
        <f ca="1">_xlfn.XLOOKUP($W2020,Return_flow_table!$A$4:$A$25,Return_flow_table!M$4:M$25)</f>
        <v>0</v>
      </c>
      <c r="AL2020" s="39" t="str" cm="1">
        <f t="array" aca="1" ref="AL2020" ca="1">IF(SUM(  ((OFFSET($A$4,0,0,COUNTA(A:A)-3,1)) =V2020) * (OFFSET($T$4, 0,0,COUNTA(A:A)-3,1) = "Domestic")) &gt; 0,"Y","")</f>
        <v/>
      </c>
    </row>
    <row r="2021" spans="1:38" x14ac:dyDescent="0.25">
      <c r="A2021" t="s">
        <v>2240</v>
      </c>
      <c r="B2021" t="s">
        <v>108</v>
      </c>
      <c r="C2021" t="s">
        <v>2196</v>
      </c>
      <c r="D2021">
        <v>0</v>
      </c>
      <c r="E2021">
        <v>0</v>
      </c>
      <c r="F2021" t="s">
        <v>2197</v>
      </c>
      <c r="G2021" t="s">
        <v>764</v>
      </c>
      <c r="H2021" s="38" t="s">
        <v>101</v>
      </c>
      <c r="I2021">
        <f>_xlfn.XLOOKUP(B2021,Use_Code_Ranking!$A$4:$A$23,Use_Code_Ranking!$B$4:$B$23,9999)</f>
        <v>5</v>
      </c>
      <c r="J2021">
        <f t="shared" ca="1" si="419"/>
        <v>5</v>
      </c>
      <c r="K2021">
        <f t="shared" ca="1" si="420"/>
        <v>0</v>
      </c>
      <c r="L2021">
        <f t="shared" ca="1" si="421"/>
        <v>0</v>
      </c>
      <c r="M2021">
        <f t="shared" ca="1" si="422"/>
        <v>0</v>
      </c>
      <c r="N2021" t="str">
        <f t="shared" ca="1" si="423"/>
        <v/>
      </c>
      <c r="O2021" t="str">
        <f t="shared" ca="1" si="424"/>
        <v/>
      </c>
      <c r="P2021" t="str">
        <f t="shared" si="425"/>
        <v/>
      </c>
      <c r="Q2021" t="str">
        <f t="shared" ca="1" si="426"/>
        <v/>
      </c>
      <c r="R2021" t="str">
        <f t="shared" si="427"/>
        <v/>
      </c>
      <c r="S2021" t="str">
        <f t="shared" si="428"/>
        <v/>
      </c>
      <c r="T2021" s="2" t="str">
        <f ca="1">IF(S2021="Irrigation","Irrigation",IF(R2021="Irrigation","Irrigation",IF(Q2021="Domestic","Domestic",IF(P2021="Stockwatering","Stockwatering",IF(N2021="IRRIGATION_AND_MUNICIPAL","Irrigation and Municipal",IF(O2021="IRRIGATION_AND_DOMESTIC","Irrigation and Domestic Municipality",_xlfn.XLOOKUP(J2021,Use_Code_Ranking!$B$4:$B$23,Use_Code_Ranking!$A$4:$A$23)))))))</f>
        <v>Stockwatering</v>
      </c>
      <c r="V2021" s="20" t="str">
        <f ca="1"/>
        <v>S025541</v>
      </c>
      <c r="W2021" s="4" t="str">
        <f t="shared" ca="1" si="416"/>
        <v>Irrigation</v>
      </c>
      <c r="X2021" t="str">
        <f t="shared" ca="1" si="417"/>
        <v>N</v>
      </c>
      <c r="Y2021" s="2" t="str">
        <f t="shared" ca="1" si="418"/>
        <v>N</v>
      </c>
      <c r="Z2021">
        <f ca="1">_xlfn.XLOOKUP($W2021,Return_flow_table!$A$4:$A$25,Return_flow_table!B$4:B$25)</f>
        <v>0</v>
      </c>
      <c r="AA2021">
        <f ca="1">_xlfn.XLOOKUP($W2021,Return_flow_table!$A$4:$A$25,Return_flow_table!C$4:C$25)</f>
        <v>0</v>
      </c>
      <c r="AB2021">
        <f ca="1">_xlfn.XLOOKUP($W2021,Return_flow_table!$A$4:$A$25,Return_flow_table!D$4:D$25)</f>
        <v>20</v>
      </c>
      <c r="AC2021">
        <f ca="1">_xlfn.XLOOKUP($W2021,Return_flow_table!$A$4:$A$25,Return_flow_table!E$4:E$25)</f>
        <v>20</v>
      </c>
      <c r="AD2021">
        <f ca="1">_xlfn.XLOOKUP($W2021,Return_flow_table!$A$4:$A$25,Return_flow_table!F$4:F$25)</f>
        <v>10</v>
      </c>
      <c r="AE2021">
        <f ca="1">_xlfn.XLOOKUP($W2021,Return_flow_table!$A$4:$A$25,Return_flow_table!G$4:G$25)</f>
        <v>10</v>
      </c>
      <c r="AF2021">
        <f ca="1">_xlfn.XLOOKUP($W2021,Return_flow_table!$A$4:$A$25,Return_flow_table!H$4:H$25)</f>
        <v>0</v>
      </c>
      <c r="AG2021">
        <f ca="1">_xlfn.XLOOKUP($W2021,Return_flow_table!$A$4:$A$25,Return_flow_table!I$4:I$25)</f>
        <v>0</v>
      </c>
      <c r="AH2021">
        <f ca="1">_xlfn.XLOOKUP($W2021,Return_flow_table!$A$4:$A$25,Return_flow_table!J$4:J$25)</f>
        <v>0</v>
      </c>
      <c r="AI2021">
        <f ca="1">_xlfn.XLOOKUP($W2021,Return_flow_table!$A$4:$A$25,Return_flow_table!K$4:K$25)</f>
        <v>20</v>
      </c>
      <c r="AJ2021">
        <f ca="1">_xlfn.XLOOKUP($W2021,Return_flow_table!$A$4:$A$25,Return_flow_table!L$4:L$25)</f>
        <v>20</v>
      </c>
      <c r="AK2021">
        <f ca="1">_xlfn.XLOOKUP($W2021,Return_flow_table!$A$4:$A$25,Return_flow_table!M$4:M$25)</f>
        <v>0</v>
      </c>
      <c r="AL2021" s="39" t="str" cm="1">
        <f t="array" aca="1" ref="AL2021" ca="1">IF(SUM(  ((OFFSET($A$4,0,0,COUNTA(A:A)-3,1)) =V2021) * (OFFSET($T$4, 0,0,COUNTA(A:A)-3,1) = "Domestic")) &gt; 0,"Y","")</f>
        <v/>
      </c>
    </row>
    <row r="2022" spans="1:38" x14ac:dyDescent="0.25">
      <c r="A2022" t="s">
        <v>2241</v>
      </c>
      <c r="B2022" t="s">
        <v>117</v>
      </c>
      <c r="C2022" t="s">
        <v>2196</v>
      </c>
      <c r="D2022">
        <v>0</v>
      </c>
      <c r="E2022">
        <v>0</v>
      </c>
      <c r="F2022" t="s">
        <v>2197</v>
      </c>
      <c r="G2022" t="s">
        <v>764</v>
      </c>
      <c r="H2022" s="38" t="s">
        <v>101</v>
      </c>
      <c r="I2022">
        <f>_xlfn.XLOOKUP(B2022,Use_Code_Ranking!$A$4:$A$23,Use_Code_Ranking!$B$4:$B$23,9999)</f>
        <v>13</v>
      </c>
      <c r="J2022">
        <f t="shared" ca="1" si="419"/>
        <v>5</v>
      </c>
      <c r="K2022">
        <f t="shared" ca="1" si="420"/>
        <v>0</v>
      </c>
      <c r="L2022">
        <f t="shared" ca="1" si="421"/>
        <v>0</v>
      </c>
      <c r="M2022">
        <f t="shared" ca="1" si="422"/>
        <v>0</v>
      </c>
      <c r="N2022" t="str">
        <f t="shared" ca="1" si="423"/>
        <v/>
      </c>
      <c r="O2022" t="str">
        <f t="shared" ca="1" si="424"/>
        <v/>
      </c>
      <c r="P2022" t="str">
        <f t="shared" si="425"/>
        <v/>
      </c>
      <c r="Q2022" t="str">
        <f t="shared" ca="1" si="426"/>
        <v/>
      </c>
      <c r="R2022" t="str">
        <f t="shared" si="427"/>
        <v/>
      </c>
      <c r="S2022" t="str">
        <f t="shared" si="428"/>
        <v/>
      </c>
      <c r="T2022" s="2" t="str">
        <f ca="1">IF(S2022="Irrigation","Irrigation",IF(R2022="Irrigation","Irrigation",IF(Q2022="Domestic","Domestic",IF(P2022="Stockwatering","Stockwatering",IF(N2022="IRRIGATION_AND_MUNICIPAL","Irrigation and Municipal",IF(O2022="IRRIGATION_AND_DOMESTIC","Irrigation and Domestic Municipality",_xlfn.XLOOKUP(J2022,Use_Code_Ranking!$B$4:$B$23,Use_Code_Ranking!$A$4:$A$23)))))))</f>
        <v>Stockwatering</v>
      </c>
      <c r="V2022" s="20" t="str">
        <f ca="1"/>
        <v>S025543</v>
      </c>
      <c r="W2022" s="4" t="str">
        <f t="shared" ca="1" si="416"/>
        <v>Domestic</v>
      </c>
      <c r="X2022" t="str">
        <f t="shared" ca="1" si="417"/>
        <v>N</v>
      </c>
      <c r="Y2022" s="2" t="str">
        <f t="shared" ca="1" si="418"/>
        <v>N</v>
      </c>
      <c r="Z2022">
        <f ca="1">_xlfn.XLOOKUP($W2022,Return_flow_table!$A$4:$A$25,Return_flow_table!B$4:B$25)</f>
        <v>0</v>
      </c>
      <c r="AA2022">
        <f ca="1">_xlfn.XLOOKUP($W2022,Return_flow_table!$A$4:$A$25,Return_flow_table!C$4:C$25)</f>
        <v>0</v>
      </c>
      <c r="AB2022">
        <f ca="1">_xlfn.XLOOKUP($W2022,Return_flow_table!$A$4:$A$25,Return_flow_table!D$4:D$25)</f>
        <v>0</v>
      </c>
      <c r="AC2022">
        <f ca="1">_xlfn.XLOOKUP($W2022,Return_flow_table!$A$4:$A$25,Return_flow_table!E$4:E$25)</f>
        <v>0</v>
      </c>
      <c r="AD2022">
        <f ca="1">_xlfn.XLOOKUP($W2022,Return_flow_table!$A$4:$A$25,Return_flow_table!F$4:F$25)</f>
        <v>0</v>
      </c>
      <c r="AE2022">
        <f ca="1">_xlfn.XLOOKUP($W2022,Return_flow_table!$A$4:$A$25,Return_flow_table!G$4:G$25)</f>
        <v>0</v>
      </c>
      <c r="AF2022">
        <f ca="1">_xlfn.XLOOKUP($W2022,Return_flow_table!$A$4:$A$25,Return_flow_table!H$4:H$25)</f>
        <v>0</v>
      </c>
      <c r="AG2022">
        <f ca="1">_xlfn.XLOOKUP($W2022,Return_flow_table!$A$4:$A$25,Return_flow_table!I$4:I$25)</f>
        <v>0</v>
      </c>
      <c r="AH2022">
        <f ca="1">_xlfn.XLOOKUP($W2022,Return_flow_table!$A$4:$A$25,Return_flow_table!J$4:J$25)</f>
        <v>0</v>
      </c>
      <c r="AI2022">
        <f ca="1">_xlfn.XLOOKUP($W2022,Return_flow_table!$A$4:$A$25,Return_flow_table!K$4:K$25)</f>
        <v>0</v>
      </c>
      <c r="AJ2022">
        <f ca="1">_xlfn.XLOOKUP($W2022,Return_flow_table!$A$4:$A$25,Return_flow_table!L$4:L$25)</f>
        <v>0</v>
      </c>
      <c r="AK2022">
        <f ca="1">_xlfn.XLOOKUP($W2022,Return_flow_table!$A$4:$A$25,Return_flow_table!M$4:M$25)</f>
        <v>0</v>
      </c>
      <c r="AL2022" s="39" t="str" cm="1">
        <f t="array" aca="1" ref="AL2022" ca="1">IF(SUM(  ((OFFSET($A$4,0,0,COUNTA(A:A)-3,1)) =V2022) * (OFFSET($T$4, 0,0,COUNTA(A:A)-3,1) = "Domestic")) &gt; 0,"Y","")</f>
        <v>Y</v>
      </c>
    </row>
    <row r="2023" spans="1:38" x14ac:dyDescent="0.25">
      <c r="A2023" t="s">
        <v>2241</v>
      </c>
      <c r="B2023" t="s">
        <v>108</v>
      </c>
      <c r="C2023" t="s">
        <v>2196</v>
      </c>
      <c r="D2023">
        <v>0</v>
      </c>
      <c r="E2023">
        <v>0</v>
      </c>
      <c r="F2023" t="s">
        <v>2197</v>
      </c>
      <c r="G2023" t="s">
        <v>764</v>
      </c>
      <c r="H2023" s="38" t="s">
        <v>101</v>
      </c>
      <c r="I2023">
        <f>_xlfn.XLOOKUP(B2023,Use_Code_Ranking!$A$4:$A$23,Use_Code_Ranking!$B$4:$B$23,9999)</f>
        <v>5</v>
      </c>
      <c r="J2023">
        <f t="shared" ca="1" si="419"/>
        <v>5</v>
      </c>
      <c r="K2023">
        <f t="shared" ca="1" si="420"/>
        <v>0</v>
      </c>
      <c r="L2023">
        <f t="shared" ca="1" si="421"/>
        <v>0</v>
      </c>
      <c r="M2023">
        <f t="shared" ca="1" si="422"/>
        <v>0</v>
      </c>
      <c r="N2023" t="str">
        <f t="shared" ca="1" si="423"/>
        <v/>
      </c>
      <c r="O2023" t="str">
        <f t="shared" ca="1" si="424"/>
        <v/>
      </c>
      <c r="P2023" t="str">
        <f t="shared" si="425"/>
        <v/>
      </c>
      <c r="Q2023" t="str">
        <f t="shared" ca="1" si="426"/>
        <v/>
      </c>
      <c r="R2023" t="str">
        <f t="shared" si="427"/>
        <v/>
      </c>
      <c r="S2023" t="str">
        <f t="shared" si="428"/>
        <v/>
      </c>
      <c r="T2023" s="2" t="str">
        <f ca="1">IF(S2023="Irrigation","Irrigation",IF(R2023="Irrigation","Irrigation",IF(Q2023="Domestic","Domestic",IF(P2023="Stockwatering","Stockwatering",IF(N2023="IRRIGATION_AND_MUNICIPAL","Irrigation and Municipal",IF(O2023="IRRIGATION_AND_DOMESTIC","Irrigation and Domestic Municipality",_xlfn.XLOOKUP(J2023,Use_Code_Ranking!$B$4:$B$23,Use_Code_Ranking!$A$4:$A$23)))))))</f>
        <v>Stockwatering</v>
      </c>
      <c r="V2023" s="20" t="str">
        <f ca="1"/>
        <v>S025544</v>
      </c>
      <c r="W2023" s="4" t="str">
        <f t="shared" ca="1" si="416"/>
        <v>Domestic</v>
      </c>
      <c r="X2023" t="str">
        <f t="shared" ca="1" si="417"/>
        <v>N</v>
      </c>
      <c r="Y2023" s="2" t="str">
        <f t="shared" ca="1" si="418"/>
        <v>N</v>
      </c>
      <c r="Z2023">
        <f ca="1">_xlfn.XLOOKUP($W2023,Return_flow_table!$A$4:$A$25,Return_flow_table!B$4:B$25)</f>
        <v>0</v>
      </c>
      <c r="AA2023">
        <f ca="1">_xlfn.XLOOKUP($W2023,Return_flow_table!$A$4:$A$25,Return_flow_table!C$4:C$25)</f>
        <v>0</v>
      </c>
      <c r="AB2023">
        <f ca="1">_xlfn.XLOOKUP($W2023,Return_flow_table!$A$4:$A$25,Return_flow_table!D$4:D$25)</f>
        <v>0</v>
      </c>
      <c r="AC2023">
        <f ca="1">_xlfn.XLOOKUP($W2023,Return_flow_table!$A$4:$A$25,Return_flow_table!E$4:E$25)</f>
        <v>0</v>
      </c>
      <c r="AD2023">
        <f ca="1">_xlfn.XLOOKUP($W2023,Return_flow_table!$A$4:$A$25,Return_flow_table!F$4:F$25)</f>
        <v>0</v>
      </c>
      <c r="AE2023">
        <f ca="1">_xlfn.XLOOKUP($W2023,Return_flow_table!$A$4:$A$25,Return_flow_table!G$4:G$25)</f>
        <v>0</v>
      </c>
      <c r="AF2023">
        <f ca="1">_xlfn.XLOOKUP($W2023,Return_flow_table!$A$4:$A$25,Return_flow_table!H$4:H$25)</f>
        <v>0</v>
      </c>
      <c r="AG2023">
        <f ca="1">_xlfn.XLOOKUP($W2023,Return_flow_table!$A$4:$A$25,Return_flow_table!I$4:I$25)</f>
        <v>0</v>
      </c>
      <c r="AH2023">
        <f ca="1">_xlfn.XLOOKUP($W2023,Return_flow_table!$A$4:$A$25,Return_flow_table!J$4:J$25)</f>
        <v>0</v>
      </c>
      <c r="AI2023">
        <f ca="1">_xlfn.XLOOKUP($W2023,Return_flow_table!$A$4:$A$25,Return_flow_table!K$4:K$25)</f>
        <v>0</v>
      </c>
      <c r="AJ2023">
        <f ca="1">_xlfn.XLOOKUP($W2023,Return_flow_table!$A$4:$A$25,Return_flow_table!L$4:L$25)</f>
        <v>0</v>
      </c>
      <c r="AK2023">
        <f ca="1">_xlfn.XLOOKUP($W2023,Return_flow_table!$A$4:$A$25,Return_flow_table!M$4:M$25)</f>
        <v>0</v>
      </c>
      <c r="AL2023" s="39" t="str" cm="1">
        <f t="array" aca="1" ref="AL2023" ca="1">IF(SUM(  ((OFFSET($A$4,0,0,COUNTA(A:A)-3,1)) =V2023) * (OFFSET($T$4, 0,0,COUNTA(A:A)-3,1) = "Domestic")) &gt; 0,"Y","")</f>
        <v>Y</v>
      </c>
    </row>
    <row r="2024" spans="1:38" x14ac:dyDescent="0.25">
      <c r="A2024" t="s">
        <v>2242</v>
      </c>
      <c r="B2024" t="s">
        <v>102</v>
      </c>
      <c r="C2024" t="s">
        <v>2196</v>
      </c>
      <c r="D2024">
        <v>0</v>
      </c>
      <c r="E2024">
        <v>0.4667</v>
      </c>
      <c r="F2024" t="s">
        <v>2197</v>
      </c>
      <c r="G2024" t="s">
        <v>2243</v>
      </c>
      <c r="H2024" s="38" t="s">
        <v>99</v>
      </c>
      <c r="I2024">
        <f>_xlfn.XLOOKUP(B2024,Use_Code_Ranking!$A$4:$A$23,Use_Code_Ranking!$B$4:$B$23,9999)</f>
        <v>3</v>
      </c>
      <c r="J2024">
        <f t="shared" ca="1" si="419"/>
        <v>1</v>
      </c>
      <c r="K2024">
        <f t="shared" ca="1" si="420"/>
        <v>1</v>
      </c>
      <c r="L2024">
        <f t="shared" ca="1" si="421"/>
        <v>0</v>
      </c>
      <c r="M2024">
        <f t="shared" ca="1" si="422"/>
        <v>0</v>
      </c>
      <c r="N2024" t="str">
        <f t="shared" ca="1" si="423"/>
        <v/>
      </c>
      <c r="O2024" t="str">
        <f t="shared" ca="1" si="424"/>
        <v/>
      </c>
      <c r="P2024" t="str">
        <f t="shared" si="425"/>
        <v/>
      </c>
      <c r="Q2024" t="str">
        <f t="shared" ca="1" si="426"/>
        <v/>
      </c>
      <c r="R2024" t="str">
        <f t="shared" si="427"/>
        <v/>
      </c>
      <c r="S2024" t="str">
        <f t="shared" si="428"/>
        <v/>
      </c>
      <c r="T2024" s="2" t="str">
        <f ca="1">IF(S2024="Irrigation","Irrigation",IF(R2024="Irrigation","Irrigation",IF(Q2024="Domestic","Domestic",IF(P2024="Stockwatering","Stockwatering",IF(N2024="IRRIGATION_AND_MUNICIPAL","Irrigation and Municipal",IF(O2024="IRRIGATION_AND_DOMESTIC","Irrigation and Domestic Municipality",_xlfn.XLOOKUP(J2024,Use_Code_Ranking!$B$4:$B$23,Use_Code_Ranking!$A$4:$A$23)))))))</f>
        <v>Irrigation</v>
      </c>
      <c r="V2024" s="20" t="str">
        <f ca="1"/>
        <v>S025546</v>
      </c>
      <c r="W2024" s="4" t="str">
        <f t="shared" ca="1" si="416"/>
        <v>Irrigation</v>
      </c>
      <c r="X2024" t="str">
        <f t="shared" ca="1" si="417"/>
        <v>N</v>
      </c>
      <c r="Y2024" s="2" t="str">
        <f t="shared" ca="1" si="418"/>
        <v>N</v>
      </c>
      <c r="Z2024">
        <f ca="1">_xlfn.XLOOKUP($W2024,Return_flow_table!$A$4:$A$25,Return_flow_table!B$4:B$25)</f>
        <v>0</v>
      </c>
      <c r="AA2024">
        <f ca="1">_xlfn.XLOOKUP($W2024,Return_flow_table!$A$4:$A$25,Return_flow_table!C$4:C$25)</f>
        <v>0</v>
      </c>
      <c r="AB2024">
        <f ca="1">_xlfn.XLOOKUP($W2024,Return_flow_table!$A$4:$A$25,Return_flow_table!D$4:D$25)</f>
        <v>20</v>
      </c>
      <c r="AC2024">
        <f ca="1">_xlfn.XLOOKUP($W2024,Return_flow_table!$A$4:$A$25,Return_flow_table!E$4:E$25)</f>
        <v>20</v>
      </c>
      <c r="AD2024">
        <f ca="1">_xlfn.XLOOKUP($W2024,Return_flow_table!$A$4:$A$25,Return_flow_table!F$4:F$25)</f>
        <v>10</v>
      </c>
      <c r="AE2024">
        <f ca="1">_xlfn.XLOOKUP($W2024,Return_flow_table!$A$4:$A$25,Return_flow_table!G$4:G$25)</f>
        <v>10</v>
      </c>
      <c r="AF2024">
        <f ca="1">_xlfn.XLOOKUP($W2024,Return_flow_table!$A$4:$A$25,Return_flow_table!H$4:H$25)</f>
        <v>0</v>
      </c>
      <c r="AG2024">
        <f ca="1">_xlfn.XLOOKUP($W2024,Return_flow_table!$A$4:$A$25,Return_flow_table!I$4:I$25)</f>
        <v>0</v>
      </c>
      <c r="AH2024">
        <f ca="1">_xlfn.XLOOKUP($W2024,Return_flow_table!$A$4:$A$25,Return_flow_table!J$4:J$25)</f>
        <v>0</v>
      </c>
      <c r="AI2024">
        <f ca="1">_xlfn.XLOOKUP($W2024,Return_flow_table!$A$4:$A$25,Return_flow_table!K$4:K$25)</f>
        <v>20</v>
      </c>
      <c r="AJ2024">
        <f ca="1">_xlfn.XLOOKUP($W2024,Return_flow_table!$A$4:$A$25,Return_flow_table!L$4:L$25)</f>
        <v>20</v>
      </c>
      <c r="AK2024">
        <f ca="1">_xlfn.XLOOKUP($W2024,Return_flow_table!$A$4:$A$25,Return_flow_table!M$4:M$25)</f>
        <v>0</v>
      </c>
      <c r="AL2024" s="39" t="str" cm="1">
        <f t="array" aca="1" ref="AL2024" ca="1">IF(SUM(  ((OFFSET($A$4,0,0,COUNTA(A:A)-3,1)) =V2024) * (OFFSET($T$4, 0,0,COUNTA(A:A)-3,1) = "Domestic")) &gt; 0,"Y","")</f>
        <v/>
      </c>
    </row>
    <row r="2025" spans="1:38" x14ac:dyDescent="0.25">
      <c r="A2025" t="s">
        <v>2242</v>
      </c>
      <c r="B2025" t="s">
        <v>95</v>
      </c>
      <c r="C2025" t="s">
        <v>2196</v>
      </c>
      <c r="D2025">
        <v>0</v>
      </c>
      <c r="E2025">
        <v>0.4667</v>
      </c>
      <c r="F2025" t="s">
        <v>2197</v>
      </c>
      <c r="G2025" t="s">
        <v>2243</v>
      </c>
      <c r="H2025" s="38" t="s">
        <v>99</v>
      </c>
      <c r="I2025">
        <f>_xlfn.XLOOKUP(B2025,Use_Code_Ranking!$A$4:$A$23,Use_Code_Ranking!$B$4:$B$23,9999)</f>
        <v>1</v>
      </c>
      <c r="J2025">
        <f t="shared" ca="1" si="419"/>
        <v>1</v>
      </c>
      <c r="K2025">
        <f t="shared" ca="1" si="420"/>
        <v>1</v>
      </c>
      <c r="L2025">
        <f t="shared" ca="1" si="421"/>
        <v>0</v>
      </c>
      <c r="M2025">
        <f t="shared" ca="1" si="422"/>
        <v>0</v>
      </c>
      <c r="N2025" t="str">
        <f t="shared" ca="1" si="423"/>
        <v/>
      </c>
      <c r="O2025" t="str">
        <f t="shared" ca="1" si="424"/>
        <v/>
      </c>
      <c r="P2025" t="str">
        <f t="shared" si="425"/>
        <v/>
      </c>
      <c r="Q2025" t="str">
        <f t="shared" ca="1" si="426"/>
        <v/>
      </c>
      <c r="R2025" t="str">
        <f t="shared" si="427"/>
        <v/>
      </c>
      <c r="S2025" t="str">
        <f t="shared" si="428"/>
        <v/>
      </c>
      <c r="T2025" s="2" t="str">
        <f ca="1">IF(S2025="Irrigation","Irrigation",IF(R2025="Irrigation","Irrigation",IF(Q2025="Domestic","Domestic",IF(P2025="Stockwatering","Stockwatering",IF(N2025="IRRIGATION_AND_MUNICIPAL","Irrigation and Municipal",IF(O2025="IRRIGATION_AND_DOMESTIC","Irrigation and Domestic Municipality",_xlfn.XLOOKUP(J2025,Use_Code_Ranking!$B$4:$B$23,Use_Code_Ranking!$A$4:$A$23)))))))</f>
        <v>Irrigation</v>
      </c>
      <c r="V2025" s="20" t="str">
        <f ca="1"/>
        <v>S025561</v>
      </c>
      <c r="W2025" s="4" t="str">
        <f t="shared" ca="1" si="416"/>
        <v>Irrigation</v>
      </c>
      <c r="X2025" t="str">
        <f t="shared" ca="1" si="417"/>
        <v>N</v>
      </c>
      <c r="Y2025" s="2" t="str">
        <f t="shared" ca="1" si="418"/>
        <v>N</v>
      </c>
      <c r="Z2025">
        <f ca="1">_xlfn.XLOOKUP($W2025,Return_flow_table!$A$4:$A$25,Return_flow_table!B$4:B$25)</f>
        <v>0</v>
      </c>
      <c r="AA2025">
        <f ca="1">_xlfn.XLOOKUP($W2025,Return_flow_table!$A$4:$A$25,Return_flow_table!C$4:C$25)</f>
        <v>0</v>
      </c>
      <c r="AB2025">
        <f ca="1">_xlfn.XLOOKUP($W2025,Return_flow_table!$A$4:$A$25,Return_flow_table!D$4:D$25)</f>
        <v>20</v>
      </c>
      <c r="AC2025">
        <f ca="1">_xlfn.XLOOKUP($W2025,Return_flow_table!$A$4:$A$25,Return_flow_table!E$4:E$25)</f>
        <v>20</v>
      </c>
      <c r="AD2025">
        <f ca="1">_xlfn.XLOOKUP($W2025,Return_flow_table!$A$4:$A$25,Return_flow_table!F$4:F$25)</f>
        <v>10</v>
      </c>
      <c r="AE2025">
        <f ca="1">_xlfn.XLOOKUP($W2025,Return_flow_table!$A$4:$A$25,Return_flow_table!G$4:G$25)</f>
        <v>10</v>
      </c>
      <c r="AF2025">
        <f ca="1">_xlfn.XLOOKUP($W2025,Return_flow_table!$A$4:$A$25,Return_flow_table!H$4:H$25)</f>
        <v>0</v>
      </c>
      <c r="AG2025">
        <f ca="1">_xlfn.XLOOKUP($W2025,Return_flow_table!$A$4:$A$25,Return_flow_table!I$4:I$25)</f>
        <v>0</v>
      </c>
      <c r="AH2025">
        <f ca="1">_xlfn.XLOOKUP($W2025,Return_flow_table!$A$4:$A$25,Return_flow_table!J$4:J$25)</f>
        <v>0</v>
      </c>
      <c r="AI2025">
        <f ca="1">_xlfn.XLOOKUP($W2025,Return_flow_table!$A$4:$A$25,Return_flow_table!K$4:K$25)</f>
        <v>20</v>
      </c>
      <c r="AJ2025">
        <f ca="1">_xlfn.XLOOKUP($W2025,Return_flow_table!$A$4:$A$25,Return_flow_table!L$4:L$25)</f>
        <v>20</v>
      </c>
      <c r="AK2025">
        <f ca="1">_xlfn.XLOOKUP($W2025,Return_flow_table!$A$4:$A$25,Return_flow_table!M$4:M$25)</f>
        <v>0</v>
      </c>
      <c r="AL2025" s="39" t="str" cm="1">
        <f t="array" aca="1" ref="AL2025" ca="1">IF(SUM(  ((OFFSET($A$4,0,0,COUNTA(A:A)-3,1)) =V2025) * (OFFSET($T$4, 0,0,COUNTA(A:A)-3,1) = "Domestic")) &gt; 0,"Y","")</f>
        <v/>
      </c>
    </row>
    <row r="2026" spans="1:38" x14ac:dyDescent="0.25">
      <c r="A2026" t="s">
        <v>2244</v>
      </c>
      <c r="B2026" t="s">
        <v>113</v>
      </c>
      <c r="C2026" t="s">
        <v>2196</v>
      </c>
      <c r="D2026">
        <v>0</v>
      </c>
      <c r="E2026">
        <v>3.3603999999999998</v>
      </c>
      <c r="F2026" t="s">
        <v>2197</v>
      </c>
      <c r="G2026" t="s">
        <v>290</v>
      </c>
      <c r="H2026" s="38" t="s">
        <v>101</v>
      </c>
      <c r="I2026">
        <f>_xlfn.XLOOKUP(B2026,Use_Code_Ranking!$A$4:$A$23,Use_Code_Ranking!$B$4:$B$23,9999)</f>
        <v>9</v>
      </c>
      <c r="J2026">
        <f t="shared" ca="1" si="419"/>
        <v>9</v>
      </c>
      <c r="K2026">
        <f t="shared" ca="1" si="420"/>
        <v>0</v>
      </c>
      <c r="L2026">
        <f t="shared" ca="1" si="421"/>
        <v>0</v>
      </c>
      <c r="M2026">
        <f t="shared" ca="1" si="422"/>
        <v>0</v>
      </c>
      <c r="N2026" t="str">
        <f t="shared" ca="1" si="423"/>
        <v/>
      </c>
      <c r="O2026" t="str">
        <f t="shared" ca="1" si="424"/>
        <v/>
      </c>
      <c r="P2026" t="str">
        <f t="shared" si="425"/>
        <v/>
      </c>
      <c r="Q2026" t="str">
        <f t="shared" ca="1" si="426"/>
        <v/>
      </c>
      <c r="R2026" t="str">
        <f t="shared" si="427"/>
        <v/>
      </c>
      <c r="S2026" t="str">
        <f t="shared" si="428"/>
        <v/>
      </c>
      <c r="T2026" s="2" t="str">
        <f ca="1">IF(S2026="Irrigation","Irrigation",IF(R2026="Irrigation","Irrigation",IF(Q2026="Domestic","Domestic",IF(P2026="Stockwatering","Stockwatering",IF(N2026="IRRIGATION_AND_MUNICIPAL","Irrigation and Municipal",IF(O2026="IRRIGATION_AND_DOMESTIC","Irrigation and Domestic Municipality",_xlfn.XLOOKUP(J2026,Use_Code_Ranking!$B$4:$B$23,Use_Code_Ranking!$A$4:$A$23)))))))</f>
        <v>Recreational</v>
      </c>
      <c r="V2026" s="20" t="str">
        <f ca="1"/>
        <v>S025562</v>
      </c>
      <c r="W2026" s="4" t="str">
        <f t="shared" ca="1" si="416"/>
        <v>Irrigation</v>
      </c>
      <c r="X2026" t="str">
        <f t="shared" ca="1" si="417"/>
        <v>N</v>
      </c>
      <c r="Y2026" s="2" t="str">
        <f t="shared" ca="1" si="418"/>
        <v>N</v>
      </c>
      <c r="Z2026">
        <f ca="1">_xlfn.XLOOKUP($W2026,Return_flow_table!$A$4:$A$25,Return_flow_table!B$4:B$25)</f>
        <v>0</v>
      </c>
      <c r="AA2026">
        <f ca="1">_xlfn.XLOOKUP($W2026,Return_flow_table!$A$4:$A$25,Return_flow_table!C$4:C$25)</f>
        <v>0</v>
      </c>
      <c r="AB2026">
        <f ca="1">_xlfn.XLOOKUP($W2026,Return_flow_table!$A$4:$A$25,Return_flow_table!D$4:D$25)</f>
        <v>20</v>
      </c>
      <c r="AC2026">
        <f ca="1">_xlfn.XLOOKUP($W2026,Return_flow_table!$A$4:$A$25,Return_flow_table!E$4:E$25)</f>
        <v>20</v>
      </c>
      <c r="AD2026">
        <f ca="1">_xlfn.XLOOKUP($W2026,Return_flow_table!$A$4:$A$25,Return_flow_table!F$4:F$25)</f>
        <v>10</v>
      </c>
      <c r="AE2026">
        <f ca="1">_xlfn.XLOOKUP($W2026,Return_flow_table!$A$4:$A$25,Return_flow_table!G$4:G$25)</f>
        <v>10</v>
      </c>
      <c r="AF2026">
        <f ca="1">_xlfn.XLOOKUP($W2026,Return_flow_table!$A$4:$A$25,Return_flow_table!H$4:H$25)</f>
        <v>0</v>
      </c>
      <c r="AG2026">
        <f ca="1">_xlfn.XLOOKUP($W2026,Return_flow_table!$A$4:$A$25,Return_flow_table!I$4:I$25)</f>
        <v>0</v>
      </c>
      <c r="AH2026">
        <f ca="1">_xlfn.XLOOKUP($W2026,Return_flow_table!$A$4:$A$25,Return_flow_table!J$4:J$25)</f>
        <v>0</v>
      </c>
      <c r="AI2026">
        <f ca="1">_xlfn.XLOOKUP($W2026,Return_flow_table!$A$4:$A$25,Return_flow_table!K$4:K$25)</f>
        <v>20</v>
      </c>
      <c r="AJ2026">
        <f ca="1">_xlfn.XLOOKUP($W2026,Return_flow_table!$A$4:$A$25,Return_flow_table!L$4:L$25)</f>
        <v>20</v>
      </c>
      <c r="AK2026">
        <f ca="1">_xlfn.XLOOKUP($W2026,Return_flow_table!$A$4:$A$25,Return_flow_table!M$4:M$25)</f>
        <v>0</v>
      </c>
      <c r="AL2026" s="39" t="str" cm="1">
        <f t="array" aca="1" ref="AL2026" ca="1">IF(SUM(  ((OFFSET($A$4,0,0,COUNTA(A:A)-3,1)) =V2026) * (OFFSET($T$4, 0,0,COUNTA(A:A)-3,1) = "Domestic")) &gt; 0,"Y","")</f>
        <v/>
      </c>
    </row>
    <row r="2027" spans="1:38" x14ac:dyDescent="0.25">
      <c r="A2027" t="s">
        <v>2244</v>
      </c>
      <c r="B2027" t="s">
        <v>114</v>
      </c>
      <c r="C2027" t="s">
        <v>2196</v>
      </c>
      <c r="D2027">
        <v>0</v>
      </c>
      <c r="E2027">
        <v>3.3603999999999998</v>
      </c>
      <c r="F2027" t="s">
        <v>2197</v>
      </c>
      <c r="G2027" t="s">
        <v>290</v>
      </c>
      <c r="H2027" s="38" t="s">
        <v>101</v>
      </c>
      <c r="I2027">
        <f>_xlfn.XLOOKUP(B2027,Use_Code_Ranking!$A$4:$A$23,Use_Code_Ranking!$B$4:$B$23,9999)</f>
        <v>12</v>
      </c>
      <c r="J2027">
        <f t="shared" ca="1" si="419"/>
        <v>9</v>
      </c>
      <c r="K2027">
        <f t="shared" ca="1" si="420"/>
        <v>0</v>
      </c>
      <c r="L2027">
        <f t="shared" ca="1" si="421"/>
        <v>0</v>
      </c>
      <c r="M2027">
        <f t="shared" ca="1" si="422"/>
        <v>0</v>
      </c>
      <c r="N2027" t="str">
        <f t="shared" ca="1" si="423"/>
        <v/>
      </c>
      <c r="O2027" t="str">
        <f t="shared" ca="1" si="424"/>
        <v/>
      </c>
      <c r="P2027" t="str">
        <f t="shared" si="425"/>
        <v/>
      </c>
      <c r="Q2027" t="str">
        <f t="shared" ca="1" si="426"/>
        <v/>
      </c>
      <c r="R2027" t="str">
        <f t="shared" si="427"/>
        <v/>
      </c>
      <c r="S2027" t="str">
        <f t="shared" si="428"/>
        <v/>
      </c>
      <c r="T2027" s="2" t="str">
        <f ca="1">IF(S2027="Irrigation","Irrigation",IF(R2027="Irrigation","Irrigation",IF(Q2027="Domestic","Domestic",IF(P2027="Stockwatering","Stockwatering",IF(N2027="IRRIGATION_AND_MUNICIPAL","Irrigation and Municipal",IF(O2027="IRRIGATION_AND_DOMESTIC","Irrigation and Domestic Municipality",_xlfn.XLOOKUP(J2027,Use_Code_Ranking!$B$4:$B$23,Use_Code_Ranking!$A$4:$A$23)))))))</f>
        <v>Recreational</v>
      </c>
      <c r="V2027" s="20" t="str">
        <f ca="1"/>
        <v>S025564</v>
      </c>
      <c r="W2027" s="4" t="str">
        <f t="shared" ca="1" si="416"/>
        <v>Irrigation</v>
      </c>
      <c r="X2027" t="str">
        <f t="shared" ca="1" si="417"/>
        <v>N</v>
      </c>
      <c r="Y2027" s="2" t="str">
        <f t="shared" ca="1" si="418"/>
        <v>N</v>
      </c>
      <c r="Z2027">
        <f ca="1">_xlfn.XLOOKUP($W2027,Return_flow_table!$A$4:$A$25,Return_flow_table!B$4:B$25)</f>
        <v>0</v>
      </c>
      <c r="AA2027">
        <f ca="1">_xlfn.XLOOKUP($W2027,Return_flow_table!$A$4:$A$25,Return_flow_table!C$4:C$25)</f>
        <v>0</v>
      </c>
      <c r="AB2027">
        <f ca="1">_xlfn.XLOOKUP($W2027,Return_flow_table!$A$4:$A$25,Return_flow_table!D$4:D$25)</f>
        <v>20</v>
      </c>
      <c r="AC2027">
        <f ca="1">_xlfn.XLOOKUP($W2027,Return_flow_table!$A$4:$A$25,Return_flow_table!E$4:E$25)</f>
        <v>20</v>
      </c>
      <c r="AD2027">
        <f ca="1">_xlfn.XLOOKUP($W2027,Return_flow_table!$A$4:$A$25,Return_flow_table!F$4:F$25)</f>
        <v>10</v>
      </c>
      <c r="AE2027">
        <f ca="1">_xlfn.XLOOKUP($W2027,Return_flow_table!$A$4:$A$25,Return_flow_table!G$4:G$25)</f>
        <v>10</v>
      </c>
      <c r="AF2027">
        <f ca="1">_xlfn.XLOOKUP($W2027,Return_flow_table!$A$4:$A$25,Return_flow_table!H$4:H$25)</f>
        <v>0</v>
      </c>
      <c r="AG2027">
        <f ca="1">_xlfn.XLOOKUP($W2027,Return_flow_table!$A$4:$A$25,Return_flow_table!I$4:I$25)</f>
        <v>0</v>
      </c>
      <c r="AH2027">
        <f ca="1">_xlfn.XLOOKUP($W2027,Return_flow_table!$A$4:$A$25,Return_flow_table!J$4:J$25)</f>
        <v>0</v>
      </c>
      <c r="AI2027">
        <f ca="1">_xlfn.XLOOKUP($W2027,Return_flow_table!$A$4:$A$25,Return_flow_table!K$4:K$25)</f>
        <v>20</v>
      </c>
      <c r="AJ2027">
        <f ca="1">_xlfn.XLOOKUP($W2027,Return_flow_table!$A$4:$A$25,Return_flow_table!L$4:L$25)</f>
        <v>20</v>
      </c>
      <c r="AK2027">
        <f ca="1">_xlfn.XLOOKUP($W2027,Return_flow_table!$A$4:$A$25,Return_flow_table!M$4:M$25)</f>
        <v>0</v>
      </c>
      <c r="AL2027" s="39" t="str" cm="1">
        <f t="array" aca="1" ref="AL2027" ca="1">IF(SUM(  ((OFFSET($A$4,0,0,COUNTA(A:A)-3,1)) =V2027) * (OFFSET($T$4, 0,0,COUNTA(A:A)-3,1) = "Domestic")) &gt; 0,"Y","")</f>
        <v/>
      </c>
    </row>
    <row r="2028" spans="1:38" x14ac:dyDescent="0.25">
      <c r="A2028" t="s">
        <v>2244</v>
      </c>
      <c r="B2028" t="s">
        <v>124</v>
      </c>
      <c r="C2028" t="s">
        <v>2196</v>
      </c>
      <c r="D2028">
        <v>0</v>
      </c>
      <c r="E2028">
        <v>3.3603999999999998</v>
      </c>
      <c r="F2028" t="s">
        <v>2197</v>
      </c>
      <c r="G2028" t="s">
        <v>290</v>
      </c>
      <c r="H2028" s="38" t="s">
        <v>101</v>
      </c>
      <c r="I2028">
        <f>_xlfn.XLOOKUP(B2028,Use_Code_Ranking!$A$4:$A$23,Use_Code_Ranking!$B$4:$B$23,9999)</f>
        <v>10</v>
      </c>
      <c r="J2028">
        <f t="shared" ca="1" si="419"/>
        <v>9</v>
      </c>
      <c r="K2028">
        <f t="shared" ca="1" si="420"/>
        <v>0</v>
      </c>
      <c r="L2028">
        <f t="shared" ca="1" si="421"/>
        <v>0</v>
      </c>
      <c r="M2028">
        <f t="shared" ca="1" si="422"/>
        <v>0</v>
      </c>
      <c r="N2028" t="str">
        <f t="shared" ca="1" si="423"/>
        <v/>
      </c>
      <c r="O2028" t="str">
        <f t="shared" ca="1" si="424"/>
        <v/>
      </c>
      <c r="P2028" t="str">
        <f t="shared" si="425"/>
        <v/>
      </c>
      <c r="Q2028" t="str">
        <f t="shared" ca="1" si="426"/>
        <v/>
      </c>
      <c r="R2028" t="str">
        <f t="shared" si="427"/>
        <v/>
      </c>
      <c r="S2028" t="str">
        <f t="shared" si="428"/>
        <v/>
      </c>
      <c r="T2028" s="2" t="str">
        <f ca="1">IF(S2028="Irrigation","Irrigation",IF(R2028="Irrigation","Irrigation",IF(Q2028="Domestic","Domestic",IF(P2028="Stockwatering","Stockwatering",IF(N2028="IRRIGATION_AND_MUNICIPAL","Irrigation and Municipal",IF(O2028="IRRIGATION_AND_DOMESTIC","Irrigation and Domestic Municipality",_xlfn.XLOOKUP(J2028,Use_Code_Ranking!$B$4:$B$23,Use_Code_Ranking!$A$4:$A$23)))))))</f>
        <v>Recreational</v>
      </c>
      <c r="V2028" s="20" t="str">
        <f ca="1"/>
        <v>S025566</v>
      </c>
      <c r="W2028" s="4" t="str">
        <f t="shared" ca="1" si="416"/>
        <v>Irrigation</v>
      </c>
      <c r="X2028" t="str">
        <f t="shared" ca="1" si="417"/>
        <v>N</v>
      </c>
      <c r="Y2028" s="2" t="str">
        <f t="shared" ca="1" si="418"/>
        <v>N</v>
      </c>
      <c r="Z2028">
        <f ca="1">_xlfn.XLOOKUP($W2028,Return_flow_table!$A$4:$A$25,Return_flow_table!B$4:B$25)</f>
        <v>0</v>
      </c>
      <c r="AA2028">
        <f ca="1">_xlfn.XLOOKUP($W2028,Return_flow_table!$A$4:$A$25,Return_flow_table!C$4:C$25)</f>
        <v>0</v>
      </c>
      <c r="AB2028">
        <f ca="1">_xlfn.XLOOKUP($W2028,Return_flow_table!$A$4:$A$25,Return_flow_table!D$4:D$25)</f>
        <v>20</v>
      </c>
      <c r="AC2028">
        <f ca="1">_xlfn.XLOOKUP($W2028,Return_flow_table!$A$4:$A$25,Return_flow_table!E$4:E$25)</f>
        <v>20</v>
      </c>
      <c r="AD2028">
        <f ca="1">_xlfn.XLOOKUP($W2028,Return_flow_table!$A$4:$A$25,Return_flow_table!F$4:F$25)</f>
        <v>10</v>
      </c>
      <c r="AE2028">
        <f ca="1">_xlfn.XLOOKUP($W2028,Return_flow_table!$A$4:$A$25,Return_flow_table!G$4:G$25)</f>
        <v>10</v>
      </c>
      <c r="AF2028">
        <f ca="1">_xlfn.XLOOKUP($W2028,Return_flow_table!$A$4:$A$25,Return_flow_table!H$4:H$25)</f>
        <v>0</v>
      </c>
      <c r="AG2028">
        <f ca="1">_xlfn.XLOOKUP($W2028,Return_flow_table!$A$4:$A$25,Return_flow_table!I$4:I$25)</f>
        <v>0</v>
      </c>
      <c r="AH2028">
        <f ca="1">_xlfn.XLOOKUP($W2028,Return_flow_table!$A$4:$A$25,Return_flow_table!J$4:J$25)</f>
        <v>0</v>
      </c>
      <c r="AI2028">
        <f ca="1">_xlfn.XLOOKUP($W2028,Return_flow_table!$A$4:$A$25,Return_flow_table!K$4:K$25)</f>
        <v>20</v>
      </c>
      <c r="AJ2028">
        <f ca="1">_xlfn.XLOOKUP($W2028,Return_flow_table!$A$4:$A$25,Return_flow_table!L$4:L$25)</f>
        <v>20</v>
      </c>
      <c r="AK2028">
        <f ca="1">_xlfn.XLOOKUP($W2028,Return_flow_table!$A$4:$A$25,Return_flow_table!M$4:M$25)</f>
        <v>0</v>
      </c>
      <c r="AL2028" s="39" t="str" cm="1">
        <f t="array" aca="1" ref="AL2028" ca="1">IF(SUM(  ((OFFSET($A$4,0,0,COUNTA(A:A)-3,1)) =V2028) * (OFFSET($T$4, 0,0,COUNTA(A:A)-3,1) = "Domestic")) &gt; 0,"Y","")</f>
        <v/>
      </c>
    </row>
    <row r="2029" spans="1:38" x14ac:dyDescent="0.25">
      <c r="A2029" t="s">
        <v>2244</v>
      </c>
      <c r="B2029" t="s">
        <v>111</v>
      </c>
      <c r="C2029" t="s">
        <v>2196</v>
      </c>
      <c r="D2029">
        <v>0</v>
      </c>
      <c r="E2029">
        <v>3.3603999999999998</v>
      </c>
      <c r="F2029" t="s">
        <v>2197</v>
      </c>
      <c r="G2029" t="s">
        <v>290</v>
      </c>
      <c r="H2029" s="38" t="s">
        <v>101</v>
      </c>
      <c r="I2029">
        <f>_xlfn.XLOOKUP(B2029,Use_Code_Ranking!$A$4:$A$23,Use_Code_Ranking!$B$4:$B$23,9999)</f>
        <v>14</v>
      </c>
      <c r="J2029">
        <f t="shared" ca="1" si="419"/>
        <v>9</v>
      </c>
      <c r="K2029">
        <f t="shared" ca="1" si="420"/>
        <v>0</v>
      </c>
      <c r="L2029">
        <f t="shared" ca="1" si="421"/>
        <v>0</v>
      </c>
      <c r="M2029">
        <f t="shared" ca="1" si="422"/>
        <v>0</v>
      </c>
      <c r="N2029" t="str">
        <f t="shared" ca="1" si="423"/>
        <v/>
      </c>
      <c r="O2029" t="str">
        <f t="shared" ca="1" si="424"/>
        <v/>
      </c>
      <c r="P2029" t="str">
        <f t="shared" si="425"/>
        <v/>
      </c>
      <c r="Q2029" t="str">
        <f t="shared" ca="1" si="426"/>
        <v/>
      </c>
      <c r="R2029" t="str">
        <f t="shared" si="427"/>
        <v/>
      </c>
      <c r="S2029" t="str">
        <f t="shared" si="428"/>
        <v/>
      </c>
      <c r="T2029" s="2" t="str">
        <f ca="1">IF(S2029="Irrigation","Irrigation",IF(R2029="Irrigation","Irrigation",IF(Q2029="Domestic","Domestic",IF(P2029="Stockwatering","Stockwatering",IF(N2029="IRRIGATION_AND_MUNICIPAL","Irrigation and Municipal",IF(O2029="IRRIGATION_AND_DOMESTIC","Irrigation and Domestic Municipality",_xlfn.XLOOKUP(J2029,Use_Code_Ranking!$B$4:$B$23,Use_Code_Ranking!$A$4:$A$23)))))))</f>
        <v>Recreational</v>
      </c>
      <c r="V2029" s="20" t="str">
        <f ca="1"/>
        <v>S025572</v>
      </c>
      <c r="W2029" s="4" t="str">
        <f t="shared" ca="1" si="416"/>
        <v>Irrigation</v>
      </c>
      <c r="X2029" t="str">
        <f t="shared" ca="1" si="417"/>
        <v>N</v>
      </c>
      <c r="Y2029" s="2" t="str">
        <f t="shared" ca="1" si="418"/>
        <v>N</v>
      </c>
      <c r="Z2029">
        <f ca="1">_xlfn.XLOOKUP($W2029,Return_flow_table!$A$4:$A$25,Return_flow_table!B$4:B$25)</f>
        <v>0</v>
      </c>
      <c r="AA2029">
        <f ca="1">_xlfn.XLOOKUP($W2029,Return_flow_table!$A$4:$A$25,Return_flow_table!C$4:C$25)</f>
        <v>0</v>
      </c>
      <c r="AB2029">
        <f ca="1">_xlfn.XLOOKUP($W2029,Return_flow_table!$A$4:$A$25,Return_flow_table!D$4:D$25)</f>
        <v>20</v>
      </c>
      <c r="AC2029">
        <f ca="1">_xlfn.XLOOKUP($W2029,Return_flow_table!$A$4:$A$25,Return_flow_table!E$4:E$25)</f>
        <v>20</v>
      </c>
      <c r="AD2029">
        <f ca="1">_xlfn.XLOOKUP($W2029,Return_flow_table!$A$4:$A$25,Return_flow_table!F$4:F$25)</f>
        <v>10</v>
      </c>
      <c r="AE2029">
        <f ca="1">_xlfn.XLOOKUP($W2029,Return_flow_table!$A$4:$A$25,Return_flow_table!G$4:G$25)</f>
        <v>10</v>
      </c>
      <c r="AF2029">
        <f ca="1">_xlfn.XLOOKUP($W2029,Return_flow_table!$A$4:$A$25,Return_flow_table!H$4:H$25)</f>
        <v>0</v>
      </c>
      <c r="AG2029">
        <f ca="1">_xlfn.XLOOKUP($W2029,Return_flow_table!$A$4:$A$25,Return_flow_table!I$4:I$25)</f>
        <v>0</v>
      </c>
      <c r="AH2029">
        <f ca="1">_xlfn.XLOOKUP($W2029,Return_flow_table!$A$4:$A$25,Return_flow_table!J$4:J$25)</f>
        <v>0</v>
      </c>
      <c r="AI2029">
        <f ca="1">_xlfn.XLOOKUP($W2029,Return_flow_table!$A$4:$A$25,Return_flow_table!K$4:K$25)</f>
        <v>20</v>
      </c>
      <c r="AJ2029">
        <f ca="1">_xlfn.XLOOKUP($W2029,Return_flow_table!$A$4:$A$25,Return_flow_table!L$4:L$25)</f>
        <v>20</v>
      </c>
      <c r="AK2029">
        <f ca="1">_xlfn.XLOOKUP($W2029,Return_flow_table!$A$4:$A$25,Return_flow_table!M$4:M$25)</f>
        <v>0</v>
      </c>
      <c r="AL2029" s="39" t="str" cm="1">
        <f t="array" aca="1" ref="AL2029" ca="1">IF(SUM(  ((OFFSET($A$4,0,0,COUNTA(A:A)-3,1)) =V2029) * (OFFSET($T$4, 0,0,COUNTA(A:A)-3,1) = "Domestic")) &gt; 0,"Y","")</f>
        <v/>
      </c>
    </row>
    <row r="2030" spans="1:38" x14ac:dyDescent="0.25">
      <c r="A2030" t="s">
        <v>2245</v>
      </c>
      <c r="B2030" t="s">
        <v>113</v>
      </c>
      <c r="C2030" t="s">
        <v>2196</v>
      </c>
      <c r="D2030">
        <v>0</v>
      </c>
      <c r="E2030">
        <v>5.6000000000000001E-2</v>
      </c>
      <c r="F2030" t="s">
        <v>2197</v>
      </c>
      <c r="G2030" t="s">
        <v>290</v>
      </c>
      <c r="H2030" s="38" t="s">
        <v>101</v>
      </c>
      <c r="I2030">
        <f>_xlfn.XLOOKUP(B2030,Use_Code_Ranking!$A$4:$A$23,Use_Code_Ranking!$B$4:$B$23,9999)</f>
        <v>9</v>
      </c>
      <c r="J2030">
        <f t="shared" ca="1" si="419"/>
        <v>9</v>
      </c>
      <c r="K2030">
        <f t="shared" ca="1" si="420"/>
        <v>0</v>
      </c>
      <c r="L2030">
        <f t="shared" ca="1" si="421"/>
        <v>0</v>
      </c>
      <c r="M2030">
        <f t="shared" ca="1" si="422"/>
        <v>0</v>
      </c>
      <c r="N2030" t="str">
        <f t="shared" ca="1" si="423"/>
        <v/>
      </c>
      <c r="O2030" t="str">
        <f t="shared" ca="1" si="424"/>
        <v/>
      </c>
      <c r="P2030" t="str">
        <f t="shared" si="425"/>
        <v/>
      </c>
      <c r="Q2030" t="str">
        <f t="shared" ca="1" si="426"/>
        <v/>
      </c>
      <c r="R2030" t="str">
        <f t="shared" si="427"/>
        <v/>
      </c>
      <c r="S2030" t="str">
        <f t="shared" si="428"/>
        <v/>
      </c>
      <c r="T2030" s="2" t="str">
        <f ca="1">IF(S2030="Irrigation","Irrigation",IF(R2030="Irrigation","Irrigation",IF(Q2030="Domestic","Domestic",IF(P2030="Stockwatering","Stockwatering",IF(N2030="IRRIGATION_AND_MUNICIPAL","Irrigation and Municipal",IF(O2030="IRRIGATION_AND_DOMESTIC","Irrigation and Domestic Municipality",_xlfn.XLOOKUP(J2030,Use_Code_Ranking!$B$4:$B$23,Use_Code_Ranking!$A$4:$A$23)))))))</f>
        <v>Recreational</v>
      </c>
      <c r="V2030" s="20" t="str">
        <f ca="1"/>
        <v>S025573</v>
      </c>
      <c r="W2030" s="4" t="str">
        <f t="shared" ca="1" si="416"/>
        <v>Irrigation</v>
      </c>
      <c r="X2030" t="str">
        <f t="shared" ca="1" si="417"/>
        <v>N</v>
      </c>
      <c r="Y2030" s="2" t="str">
        <f t="shared" ca="1" si="418"/>
        <v>N</v>
      </c>
      <c r="Z2030">
        <f ca="1">_xlfn.XLOOKUP($W2030,Return_flow_table!$A$4:$A$25,Return_flow_table!B$4:B$25)</f>
        <v>0</v>
      </c>
      <c r="AA2030">
        <f ca="1">_xlfn.XLOOKUP($W2030,Return_flow_table!$A$4:$A$25,Return_flow_table!C$4:C$25)</f>
        <v>0</v>
      </c>
      <c r="AB2030">
        <f ca="1">_xlfn.XLOOKUP($W2030,Return_flow_table!$A$4:$A$25,Return_flow_table!D$4:D$25)</f>
        <v>20</v>
      </c>
      <c r="AC2030">
        <f ca="1">_xlfn.XLOOKUP($W2030,Return_flow_table!$A$4:$A$25,Return_flow_table!E$4:E$25)</f>
        <v>20</v>
      </c>
      <c r="AD2030">
        <f ca="1">_xlfn.XLOOKUP($W2030,Return_flow_table!$A$4:$A$25,Return_flow_table!F$4:F$25)</f>
        <v>10</v>
      </c>
      <c r="AE2030">
        <f ca="1">_xlfn.XLOOKUP($W2030,Return_flow_table!$A$4:$A$25,Return_flow_table!G$4:G$25)</f>
        <v>10</v>
      </c>
      <c r="AF2030">
        <f ca="1">_xlfn.XLOOKUP($W2030,Return_flow_table!$A$4:$A$25,Return_flow_table!H$4:H$25)</f>
        <v>0</v>
      </c>
      <c r="AG2030">
        <f ca="1">_xlfn.XLOOKUP($W2030,Return_flow_table!$A$4:$A$25,Return_flow_table!I$4:I$25)</f>
        <v>0</v>
      </c>
      <c r="AH2030">
        <f ca="1">_xlfn.XLOOKUP($W2030,Return_flow_table!$A$4:$A$25,Return_flow_table!J$4:J$25)</f>
        <v>0</v>
      </c>
      <c r="AI2030">
        <f ca="1">_xlfn.XLOOKUP($W2030,Return_flow_table!$A$4:$A$25,Return_flow_table!K$4:K$25)</f>
        <v>20</v>
      </c>
      <c r="AJ2030">
        <f ca="1">_xlfn.XLOOKUP($W2030,Return_flow_table!$A$4:$A$25,Return_flow_table!L$4:L$25)</f>
        <v>20</v>
      </c>
      <c r="AK2030">
        <f ca="1">_xlfn.XLOOKUP($W2030,Return_flow_table!$A$4:$A$25,Return_flow_table!M$4:M$25)</f>
        <v>0</v>
      </c>
      <c r="AL2030" s="39" t="str" cm="1">
        <f t="array" aca="1" ref="AL2030" ca="1">IF(SUM(  ((OFFSET($A$4,0,0,COUNTA(A:A)-3,1)) =V2030) * (OFFSET($T$4, 0,0,COUNTA(A:A)-3,1) = "Domestic")) &gt; 0,"Y","")</f>
        <v/>
      </c>
    </row>
    <row r="2031" spans="1:38" x14ac:dyDescent="0.25">
      <c r="A2031" t="s">
        <v>2245</v>
      </c>
      <c r="B2031" t="s">
        <v>114</v>
      </c>
      <c r="C2031" t="s">
        <v>2196</v>
      </c>
      <c r="D2031">
        <v>0</v>
      </c>
      <c r="E2031">
        <v>5.6000000000000001E-2</v>
      </c>
      <c r="F2031" t="s">
        <v>2197</v>
      </c>
      <c r="G2031" t="s">
        <v>290</v>
      </c>
      <c r="H2031" s="38" t="s">
        <v>101</v>
      </c>
      <c r="I2031">
        <f>_xlfn.XLOOKUP(B2031,Use_Code_Ranking!$A$4:$A$23,Use_Code_Ranking!$B$4:$B$23,9999)</f>
        <v>12</v>
      </c>
      <c r="J2031">
        <f t="shared" ca="1" si="419"/>
        <v>9</v>
      </c>
      <c r="K2031">
        <f t="shared" ca="1" si="420"/>
        <v>0</v>
      </c>
      <c r="L2031">
        <f t="shared" ca="1" si="421"/>
        <v>0</v>
      </c>
      <c r="M2031">
        <f t="shared" ca="1" si="422"/>
        <v>0</v>
      </c>
      <c r="N2031" t="str">
        <f t="shared" ca="1" si="423"/>
        <v/>
      </c>
      <c r="O2031" t="str">
        <f t="shared" ca="1" si="424"/>
        <v/>
      </c>
      <c r="P2031" t="str">
        <f t="shared" si="425"/>
        <v/>
      </c>
      <c r="Q2031" t="str">
        <f t="shared" ca="1" si="426"/>
        <v/>
      </c>
      <c r="R2031" t="str">
        <f t="shared" si="427"/>
        <v/>
      </c>
      <c r="S2031" t="str">
        <f t="shared" si="428"/>
        <v/>
      </c>
      <c r="T2031" s="2" t="str">
        <f ca="1">IF(S2031="Irrigation","Irrigation",IF(R2031="Irrigation","Irrigation",IF(Q2031="Domestic","Domestic",IF(P2031="Stockwatering","Stockwatering",IF(N2031="IRRIGATION_AND_MUNICIPAL","Irrigation and Municipal",IF(O2031="IRRIGATION_AND_DOMESTIC","Irrigation and Domestic Municipality",_xlfn.XLOOKUP(J2031,Use_Code_Ranking!$B$4:$B$23,Use_Code_Ranking!$A$4:$A$23)))))))</f>
        <v>Recreational</v>
      </c>
      <c r="V2031" s="20" t="str">
        <f ca="1"/>
        <v>S025585</v>
      </c>
      <c r="W2031" s="4" t="str">
        <f t="shared" ca="1" si="416"/>
        <v>Domestic</v>
      </c>
      <c r="X2031" t="str">
        <f t="shared" ca="1" si="417"/>
        <v>N</v>
      </c>
      <c r="Y2031" s="2" t="str">
        <f t="shared" ca="1" si="418"/>
        <v>N</v>
      </c>
      <c r="Z2031">
        <f ca="1">_xlfn.XLOOKUP($W2031,Return_flow_table!$A$4:$A$25,Return_flow_table!B$4:B$25)</f>
        <v>0</v>
      </c>
      <c r="AA2031">
        <f ca="1">_xlfn.XLOOKUP($W2031,Return_flow_table!$A$4:$A$25,Return_flow_table!C$4:C$25)</f>
        <v>0</v>
      </c>
      <c r="AB2031">
        <f ca="1">_xlfn.XLOOKUP($W2031,Return_flow_table!$A$4:$A$25,Return_flow_table!D$4:D$25)</f>
        <v>0</v>
      </c>
      <c r="AC2031">
        <f ca="1">_xlfn.XLOOKUP($W2031,Return_flow_table!$A$4:$A$25,Return_flow_table!E$4:E$25)</f>
        <v>0</v>
      </c>
      <c r="AD2031">
        <f ca="1">_xlfn.XLOOKUP($W2031,Return_flow_table!$A$4:$A$25,Return_flow_table!F$4:F$25)</f>
        <v>0</v>
      </c>
      <c r="AE2031">
        <f ca="1">_xlfn.XLOOKUP($W2031,Return_flow_table!$A$4:$A$25,Return_flow_table!G$4:G$25)</f>
        <v>0</v>
      </c>
      <c r="AF2031">
        <f ca="1">_xlfn.XLOOKUP($W2031,Return_flow_table!$A$4:$A$25,Return_flow_table!H$4:H$25)</f>
        <v>0</v>
      </c>
      <c r="AG2031">
        <f ca="1">_xlfn.XLOOKUP($W2031,Return_flow_table!$A$4:$A$25,Return_flow_table!I$4:I$25)</f>
        <v>0</v>
      </c>
      <c r="AH2031">
        <f ca="1">_xlfn.XLOOKUP($W2031,Return_flow_table!$A$4:$A$25,Return_flow_table!J$4:J$25)</f>
        <v>0</v>
      </c>
      <c r="AI2031">
        <f ca="1">_xlfn.XLOOKUP($W2031,Return_flow_table!$A$4:$A$25,Return_flow_table!K$4:K$25)</f>
        <v>0</v>
      </c>
      <c r="AJ2031">
        <f ca="1">_xlfn.XLOOKUP($W2031,Return_flow_table!$A$4:$A$25,Return_flow_table!L$4:L$25)</f>
        <v>0</v>
      </c>
      <c r="AK2031">
        <f ca="1">_xlfn.XLOOKUP($W2031,Return_flow_table!$A$4:$A$25,Return_flow_table!M$4:M$25)</f>
        <v>0</v>
      </c>
      <c r="AL2031" s="39" t="str" cm="1">
        <f t="array" aca="1" ref="AL2031" ca="1">IF(SUM(  ((OFFSET($A$4,0,0,COUNTA(A:A)-3,1)) =V2031) * (OFFSET($T$4, 0,0,COUNTA(A:A)-3,1) = "Domestic")) &gt; 0,"Y","")</f>
        <v>Y</v>
      </c>
    </row>
    <row r="2032" spans="1:38" x14ac:dyDescent="0.25">
      <c r="A2032" t="s">
        <v>2246</v>
      </c>
      <c r="B2032" t="s">
        <v>114</v>
      </c>
      <c r="C2032" t="s">
        <v>2196</v>
      </c>
      <c r="D2032">
        <v>0</v>
      </c>
      <c r="E2032">
        <v>8.5900000000000004E-2</v>
      </c>
      <c r="F2032" t="s">
        <v>2197</v>
      </c>
      <c r="G2032" t="s">
        <v>290</v>
      </c>
      <c r="H2032" s="38" t="s">
        <v>101</v>
      </c>
      <c r="I2032">
        <f>_xlfn.XLOOKUP(B2032,Use_Code_Ranking!$A$4:$A$23,Use_Code_Ranking!$B$4:$B$23,9999)</f>
        <v>12</v>
      </c>
      <c r="J2032">
        <f t="shared" ca="1" si="419"/>
        <v>3</v>
      </c>
      <c r="K2032">
        <f t="shared" ca="1" si="420"/>
        <v>0</v>
      </c>
      <c r="L2032">
        <f t="shared" ca="1" si="421"/>
        <v>0</v>
      </c>
      <c r="M2032">
        <f t="shared" ca="1" si="422"/>
        <v>0</v>
      </c>
      <c r="N2032" t="str">
        <f t="shared" ca="1" si="423"/>
        <v/>
      </c>
      <c r="O2032" t="str">
        <f t="shared" ca="1" si="424"/>
        <v/>
      </c>
      <c r="P2032" t="str">
        <f t="shared" si="425"/>
        <v/>
      </c>
      <c r="Q2032" t="str">
        <f t="shared" ca="1" si="426"/>
        <v/>
      </c>
      <c r="R2032" t="str">
        <f t="shared" si="427"/>
        <v/>
      </c>
      <c r="S2032" t="str">
        <f t="shared" si="428"/>
        <v/>
      </c>
      <c r="T2032" s="2" t="str">
        <f ca="1">IF(S2032="Irrigation","Irrigation",IF(R2032="Irrigation","Irrigation",IF(Q2032="Domestic","Domestic",IF(P2032="Stockwatering","Stockwatering",IF(N2032="IRRIGATION_AND_MUNICIPAL","Irrigation and Municipal",IF(O2032="IRRIGATION_AND_DOMESTIC","Irrigation and Domestic Municipality",_xlfn.XLOOKUP(J2032,Use_Code_Ranking!$B$4:$B$23,Use_Code_Ranking!$A$4:$A$23)))))))</f>
        <v>Domestic</v>
      </c>
      <c r="V2032" s="20" t="str">
        <f ca="1"/>
        <v>S025587</v>
      </c>
      <c r="W2032" s="4" t="str">
        <f t="shared" ca="1" si="416"/>
        <v>Domestic</v>
      </c>
      <c r="X2032" t="str">
        <f t="shared" ca="1" si="417"/>
        <v>N</v>
      </c>
      <c r="Y2032" s="2" t="str">
        <f t="shared" ca="1" si="418"/>
        <v>N</v>
      </c>
      <c r="Z2032">
        <f ca="1">_xlfn.XLOOKUP($W2032,Return_flow_table!$A$4:$A$25,Return_flow_table!B$4:B$25)</f>
        <v>0</v>
      </c>
      <c r="AA2032">
        <f ca="1">_xlfn.XLOOKUP($W2032,Return_flow_table!$A$4:$A$25,Return_flow_table!C$4:C$25)</f>
        <v>0</v>
      </c>
      <c r="AB2032">
        <f ca="1">_xlfn.XLOOKUP($W2032,Return_flow_table!$A$4:$A$25,Return_flow_table!D$4:D$25)</f>
        <v>0</v>
      </c>
      <c r="AC2032">
        <f ca="1">_xlfn.XLOOKUP($W2032,Return_flow_table!$A$4:$A$25,Return_flow_table!E$4:E$25)</f>
        <v>0</v>
      </c>
      <c r="AD2032">
        <f ca="1">_xlfn.XLOOKUP($W2032,Return_flow_table!$A$4:$A$25,Return_flow_table!F$4:F$25)</f>
        <v>0</v>
      </c>
      <c r="AE2032">
        <f ca="1">_xlfn.XLOOKUP($W2032,Return_flow_table!$A$4:$A$25,Return_flow_table!G$4:G$25)</f>
        <v>0</v>
      </c>
      <c r="AF2032">
        <f ca="1">_xlfn.XLOOKUP($W2032,Return_flow_table!$A$4:$A$25,Return_flow_table!H$4:H$25)</f>
        <v>0</v>
      </c>
      <c r="AG2032">
        <f ca="1">_xlfn.XLOOKUP($W2032,Return_flow_table!$A$4:$A$25,Return_flow_table!I$4:I$25)</f>
        <v>0</v>
      </c>
      <c r="AH2032">
        <f ca="1">_xlfn.XLOOKUP($W2032,Return_flow_table!$A$4:$A$25,Return_flow_table!J$4:J$25)</f>
        <v>0</v>
      </c>
      <c r="AI2032">
        <f ca="1">_xlfn.XLOOKUP($W2032,Return_flow_table!$A$4:$A$25,Return_flow_table!K$4:K$25)</f>
        <v>0</v>
      </c>
      <c r="AJ2032">
        <f ca="1">_xlfn.XLOOKUP($W2032,Return_flow_table!$A$4:$A$25,Return_flow_table!L$4:L$25)</f>
        <v>0</v>
      </c>
      <c r="AK2032">
        <f ca="1">_xlfn.XLOOKUP($W2032,Return_flow_table!$A$4:$A$25,Return_flow_table!M$4:M$25)</f>
        <v>0</v>
      </c>
      <c r="AL2032" s="39" t="str" cm="1">
        <f t="array" aca="1" ref="AL2032" ca="1">IF(SUM(  ((OFFSET($A$4,0,0,COUNTA(A:A)-3,1)) =V2032) * (OFFSET($T$4, 0,0,COUNTA(A:A)-3,1) = "Domestic")) &gt; 0,"Y","")</f>
        <v>Y</v>
      </c>
    </row>
    <row r="2033" spans="1:38" x14ac:dyDescent="0.25">
      <c r="A2033" t="s">
        <v>2246</v>
      </c>
      <c r="B2033" t="s">
        <v>102</v>
      </c>
      <c r="C2033" t="s">
        <v>2196</v>
      </c>
      <c r="D2033">
        <v>0</v>
      </c>
      <c r="E2033">
        <v>8.5900000000000004E-2</v>
      </c>
      <c r="F2033" t="s">
        <v>2197</v>
      </c>
      <c r="G2033" t="s">
        <v>290</v>
      </c>
      <c r="H2033" s="38" t="s">
        <v>101</v>
      </c>
      <c r="I2033">
        <f>_xlfn.XLOOKUP(B2033,Use_Code_Ranking!$A$4:$A$23,Use_Code_Ranking!$B$4:$B$23,9999)</f>
        <v>3</v>
      </c>
      <c r="J2033">
        <f t="shared" ca="1" si="419"/>
        <v>3</v>
      </c>
      <c r="K2033">
        <f t="shared" ca="1" si="420"/>
        <v>0</v>
      </c>
      <c r="L2033">
        <f t="shared" ca="1" si="421"/>
        <v>0</v>
      </c>
      <c r="M2033">
        <f t="shared" ca="1" si="422"/>
        <v>0</v>
      </c>
      <c r="N2033" t="str">
        <f t="shared" ca="1" si="423"/>
        <v/>
      </c>
      <c r="O2033" t="str">
        <f t="shared" ca="1" si="424"/>
        <v/>
      </c>
      <c r="P2033" t="str">
        <f t="shared" si="425"/>
        <v/>
      </c>
      <c r="Q2033" t="str">
        <f t="shared" ca="1" si="426"/>
        <v/>
      </c>
      <c r="R2033" t="str">
        <f t="shared" si="427"/>
        <v/>
      </c>
      <c r="S2033" t="str">
        <f t="shared" si="428"/>
        <v/>
      </c>
      <c r="T2033" s="2" t="str">
        <f ca="1">IF(S2033="Irrigation","Irrigation",IF(R2033="Irrigation","Irrigation",IF(Q2033="Domestic","Domestic",IF(P2033="Stockwatering","Stockwatering",IF(N2033="IRRIGATION_AND_MUNICIPAL","Irrigation and Municipal",IF(O2033="IRRIGATION_AND_DOMESTIC","Irrigation and Domestic Municipality",_xlfn.XLOOKUP(J2033,Use_Code_Ranking!$B$4:$B$23,Use_Code_Ranking!$A$4:$A$23)))))))</f>
        <v>Domestic</v>
      </c>
      <c r="V2033" s="20" t="str">
        <f ca="1"/>
        <v>S025588</v>
      </c>
      <c r="W2033" s="4" t="str">
        <f t="shared" ca="1" si="416"/>
        <v>Domestic</v>
      </c>
      <c r="X2033" t="str">
        <f t="shared" ca="1" si="417"/>
        <v>N</v>
      </c>
      <c r="Y2033" s="2" t="str">
        <f t="shared" ca="1" si="418"/>
        <v>N</v>
      </c>
      <c r="Z2033">
        <f ca="1">_xlfn.XLOOKUP($W2033,Return_flow_table!$A$4:$A$25,Return_flow_table!B$4:B$25)</f>
        <v>0</v>
      </c>
      <c r="AA2033">
        <f ca="1">_xlfn.XLOOKUP($W2033,Return_flow_table!$A$4:$A$25,Return_flow_table!C$4:C$25)</f>
        <v>0</v>
      </c>
      <c r="AB2033">
        <f ca="1">_xlfn.XLOOKUP($W2033,Return_flow_table!$A$4:$A$25,Return_flow_table!D$4:D$25)</f>
        <v>0</v>
      </c>
      <c r="AC2033">
        <f ca="1">_xlfn.XLOOKUP($W2033,Return_flow_table!$A$4:$A$25,Return_flow_table!E$4:E$25)</f>
        <v>0</v>
      </c>
      <c r="AD2033">
        <f ca="1">_xlfn.XLOOKUP($W2033,Return_flow_table!$A$4:$A$25,Return_flow_table!F$4:F$25)</f>
        <v>0</v>
      </c>
      <c r="AE2033">
        <f ca="1">_xlfn.XLOOKUP($W2033,Return_flow_table!$A$4:$A$25,Return_flow_table!G$4:G$25)</f>
        <v>0</v>
      </c>
      <c r="AF2033">
        <f ca="1">_xlfn.XLOOKUP($W2033,Return_flow_table!$A$4:$A$25,Return_flow_table!H$4:H$25)</f>
        <v>0</v>
      </c>
      <c r="AG2033">
        <f ca="1">_xlfn.XLOOKUP($W2033,Return_flow_table!$A$4:$A$25,Return_flow_table!I$4:I$25)</f>
        <v>0</v>
      </c>
      <c r="AH2033">
        <f ca="1">_xlfn.XLOOKUP($W2033,Return_flow_table!$A$4:$A$25,Return_flow_table!J$4:J$25)</f>
        <v>0</v>
      </c>
      <c r="AI2033">
        <f ca="1">_xlfn.XLOOKUP($W2033,Return_flow_table!$A$4:$A$25,Return_flow_table!K$4:K$25)</f>
        <v>0</v>
      </c>
      <c r="AJ2033">
        <f ca="1">_xlfn.XLOOKUP($W2033,Return_flow_table!$A$4:$A$25,Return_flow_table!L$4:L$25)</f>
        <v>0</v>
      </c>
      <c r="AK2033">
        <f ca="1">_xlfn.XLOOKUP($W2033,Return_flow_table!$A$4:$A$25,Return_flow_table!M$4:M$25)</f>
        <v>0</v>
      </c>
      <c r="AL2033" s="39" t="str" cm="1">
        <f t="array" aca="1" ref="AL2033" ca="1">IF(SUM(  ((OFFSET($A$4,0,0,COUNTA(A:A)-3,1)) =V2033) * (OFFSET($T$4, 0,0,COUNTA(A:A)-3,1) = "Domestic")) &gt; 0,"Y","")</f>
        <v>Y</v>
      </c>
    </row>
    <row r="2034" spans="1:38" x14ac:dyDescent="0.25">
      <c r="A2034" t="s">
        <v>2247</v>
      </c>
      <c r="B2034" t="s">
        <v>114</v>
      </c>
      <c r="C2034" t="s">
        <v>2196</v>
      </c>
      <c r="D2034">
        <v>0</v>
      </c>
      <c r="E2034">
        <v>5.6000000000000001E-2</v>
      </c>
      <c r="F2034" t="s">
        <v>2197</v>
      </c>
      <c r="G2034" t="s">
        <v>290</v>
      </c>
      <c r="H2034" s="38" t="s">
        <v>101</v>
      </c>
      <c r="I2034">
        <f>_xlfn.XLOOKUP(B2034,Use_Code_Ranking!$A$4:$A$23,Use_Code_Ranking!$B$4:$B$23,9999)</f>
        <v>12</v>
      </c>
      <c r="J2034">
        <f t="shared" ca="1" si="419"/>
        <v>9</v>
      </c>
      <c r="K2034">
        <f t="shared" ca="1" si="420"/>
        <v>0</v>
      </c>
      <c r="L2034">
        <f t="shared" ca="1" si="421"/>
        <v>0</v>
      </c>
      <c r="M2034">
        <f t="shared" ca="1" si="422"/>
        <v>0</v>
      </c>
      <c r="N2034" t="str">
        <f t="shared" ca="1" si="423"/>
        <v/>
      </c>
      <c r="O2034" t="str">
        <f t="shared" ca="1" si="424"/>
        <v/>
      </c>
      <c r="P2034" t="str">
        <f t="shared" si="425"/>
        <v/>
      </c>
      <c r="Q2034" t="str">
        <f t="shared" ca="1" si="426"/>
        <v/>
      </c>
      <c r="R2034" t="str">
        <f t="shared" si="427"/>
        <v/>
      </c>
      <c r="S2034" t="str">
        <f t="shared" si="428"/>
        <v/>
      </c>
      <c r="T2034" s="2" t="str">
        <f ca="1">IF(S2034="Irrigation","Irrigation",IF(R2034="Irrigation","Irrigation",IF(Q2034="Domestic","Domestic",IF(P2034="Stockwatering","Stockwatering",IF(N2034="IRRIGATION_AND_MUNICIPAL","Irrigation and Municipal",IF(O2034="IRRIGATION_AND_DOMESTIC","Irrigation and Domestic Municipality",_xlfn.XLOOKUP(J2034,Use_Code_Ranking!$B$4:$B$23,Use_Code_Ranking!$A$4:$A$23)))))))</f>
        <v>Recreational</v>
      </c>
      <c r="V2034" s="20" t="str">
        <f ca="1"/>
        <v>S025662</v>
      </c>
      <c r="W2034" s="4" t="str">
        <f t="shared" ca="1" si="416"/>
        <v>Dust Control</v>
      </c>
      <c r="X2034" t="str">
        <f t="shared" ca="1" si="417"/>
        <v>N</v>
      </c>
      <c r="Y2034" s="2" t="str">
        <f t="shared" ca="1" si="418"/>
        <v>N</v>
      </c>
      <c r="Z2034">
        <f ca="1">_xlfn.XLOOKUP($W2034,Return_flow_table!$A$4:$A$25,Return_flow_table!B$4:B$25)</f>
        <v>0</v>
      </c>
      <c r="AA2034">
        <f ca="1">_xlfn.XLOOKUP($W2034,Return_flow_table!$A$4:$A$25,Return_flow_table!C$4:C$25)</f>
        <v>0</v>
      </c>
      <c r="AB2034">
        <f ca="1">_xlfn.XLOOKUP($W2034,Return_flow_table!$A$4:$A$25,Return_flow_table!D$4:D$25)</f>
        <v>0</v>
      </c>
      <c r="AC2034">
        <f ca="1">_xlfn.XLOOKUP($W2034,Return_flow_table!$A$4:$A$25,Return_flow_table!E$4:E$25)</f>
        <v>0</v>
      </c>
      <c r="AD2034">
        <f ca="1">_xlfn.XLOOKUP($W2034,Return_flow_table!$A$4:$A$25,Return_flow_table!F$4:F$25)</f>
        <v>0</v>
      </c>
      <c r="AE2034">
        <f ca="1">_xlfn.XLOOKUP($W2034,Return_flow_table!$A$4:$A$25,Return_flow_table!G$4:G$25)</f>
        <v>0</v>
      </c>
      <c r="AF2034">
        <f ca="1">_xlfn.XLOOKUP($W2034,Return_flow_table!$A$4:$A$25,Return_flow_table!H$4:H$25)</f>
        <v>0</v>
      </c>
      <c r="AG2034">
        <f ca="1">_xlfn.XLOOKUP($W2034,Return_flow_table!$A$4:$A$25,Return_flow_table!I$4:I$25)</f>
        <v>0</v>
      </c>
      <c r="AH2034">
        <f ca="1">_xlfn.XLOOKUP($W2034,Return_flow_table!$A$4:$A$25,Return_flow_table!J$4:J$25)</f>
        <v>0</v>
      </c>
      <c r="AI2034">
        <f ca="1">_xlfn.XLOOKUP($W2034,Return_flow_table!$A$4:$A$25,Return_flow_table!K$4:K$25)</f>
        <v>0</v>
      </c>
      <c r="AJ2034">
        <f ca="1">_xlfn.XLOOKUP($W2034,Return_flow_table!$A$4:$A$25,Return_flow_table!L$4:L$25)</f>
        <v>0</v>
      </c>
      <c r="AK2034">
        <f ca="1">_xlfn.XLOOKUP($W2034,Return_flow_table!$A$4:$A$25,Return_flow_table!M$4:M$25)</f>
        <v>0</v>
      </c>
      <c r="AL2034" s="39" t="str" cm="1">
        <f t="array" aca="1" ref="AL2034" ca="1">IF(SUM(  ((OFFSET($A$4,0,0,COUNTA(A:A)-3,1)) =V2034) * (OFFSET($T$4, 0,0,COUNTA(A:A)-3,1) = "Domestic")) &gt; 0,"Y","")</f>
        <v/>
      </c>
    </row>
    <row r="2035" spans="1:38" x14ac:dyDescent="0.25">
      <c r="A2035" t="s">
        <v>2247</v>
      </c>
      <c r="B2035" t="s">
        <v>124</v>
      </c>
      <c r="C2035" t="s">
        <v>2196</v>
      </c>
      <c r="D2035">
        <v>0</v>
      </c>
      <c r="E2035">
        <v>5.6000000000000001E-2</v>
      </c>
      <c r="F2035" t="s">
        <v>2197</v>
      </c>
      <c r="G2035" t="s">
        <v>290</v>
      </c>
      <c r="H2035" s="38" t="s">
        <v>101</v>
      </c>
      <c r="I2035">
        <f>_xlfn.XLOOKUP(B2035,Use_Code_Ranking!$A$4:$A$23,Use_Code_Ranking!$B$4:$B$23,9999)</f>
        <v>10</v>
      </c>
      <c r="J2035">
        <f t="shared" ca="1" si="419"/>
        <v>9</v>
      </c>
      <c r="K2035">
        <f t="shared" ca="1" si="420"/>
        <v>0</v>
      </c>
      <c r="L2035">
        <f t="shared" ca="1" si="421"/>
        <v>0</v>
      </c>
      <c r="M2035">
        <f t="shared" ca="1" si="422"/>
        <v>0</v>
      </c>
      <c r="N2035" t="str">
        <f t="shared" ca="1" si="423"/>
        <v/>
      </c>
      <c r="O2035" t="str">
        <f t="shared" ca="1" si="424"/>
        <v/>
      </c>
      <c r="P2035" t="str">
        <f t="shared" si="425"/>
        <v/>
      </c>
      <c r="Q2035" t="str">
        <f t="shared" ca="1" si="426"/>
        <v/>
      </c>
      <c r="R2035" t="str">
        <f t="shared" si="427"/>
        <v/>
      </c>
      <c r="S2035" t="str">
        <f t="shared" si="428"/>
        <v/>
      </c>
      <c r="T2035" s="2" t="str">
        <f ca="1">IF(S2035="Irrigation","Irrigation",IF(R2035="Irrigation","Irrigation",IF(Q2035="Domestic","Domestic",IF(P2035="Stockwatering","Stockwatering",IF(N2035="IRRIGATION_AND_MUNICIPAL","Irrigation and Municipal",IF(O2035="IRRIGATION_AND_DOMESTIC","Irrigation and Domestic Municipality",_xlfn.XLOOKUP(J2035,Use_Code_Ranking!$B$4:$B$23,Use_Code_Ranking!$A$4:$A$23)))))))</f>
        <v>Recreational</v>
      </c>
      <c r="V2035" s="20" t="str">
        <f ca="1"/>
        <v>S025663</v>
      </c>
      <c r="W2035" s="4" t="str">
        <f t="shared" ca="1" si="416"/>
        <v>Dust Control</v>
      </c>
      <c r="X2035" t="str">
        <f t="shared" ca="1" si="417"/>
        <v>N</v>
      </c>
      <c r="Y2035" s="2" t="str">
        <f t="shared" ca="1" si="418"/>
        <v>N</v>
      </c>
      <c r="Z2035">
        <f ca="1">_xlfn.XLOOKUP($W2035,Return_flow_table!$A$4:$A$25,Return_flow_table!B$4:B$25)</f>
        <v>0</v>
      </c>
      <c r="AA2035">
        <f ca="1">_xlfn.XLOOKUP($W2035,Return_flow_table!$A$4:$A$25,Return_flow_table!C$4:C$25)</f>
        <v>0</v>
      </c>
      <c r="AB2035">
        <f ca="1">_xlfn.XLOOKUP($W2035,Return_flow_table!$A$4:$A$25,Return_flow_table!D$4:D$25)</f>
        <v>0</v>
      </c>
      <c r="AC2035">
        <f ca="1">_xlfn.XLOOKUP($W2035,Return_flow_table!$A$4:$A$25,Return_flow_table!E$4:E$25)</f>
        <v>0</v>
      </c>
      <c r="AD2035">
        <f ca="1">_xlfn.XLOOKUP($W2035,Return_flow_table!$A$4:$A$25,Return_flow_table!F$4:F$25)</f>
        <v>0</v>
      </c>
      <c r="AE2035">
        <f ca="1">_xlfn.XLOOKUP($W2035,Return_flow_table!$A$4:$A$25,Return_flow_table!G$4:G$25)</f>
        <v>0</v>
      </c>
      <c r="AF2035">
        <f ca="1">_xlfn.XLOOKUP($W2035,Return_flow_table!$A$4:$A$25,Return_flow_table!H$4:H$25)</f>
        <v>0</v>
      </c>
      <c r="AG2035">
        <f ca="1">_xlfn.XLOOKUP($W2035,Return_flow_table!$A$4:$A$25,Return_flow_table!I$4:I$25)</f>
        <v>0</v>
      </c>
      <c r="AH2035">
        <f ca="1">_xlfn.XLOOKUP($W2035,Return_flow_table!$A$4:$A$25,Return_flow_table!J$4:J$25)</f>
        <v>0</v>
      </c>
      <c r="AI2035">
        <f ca="1">_xlfn.XLOOKUP($W2035,Return_flow_table!$A$4:$A$25,Return_flow_table!K$4:K$25)</f>
        <v>0</v>
      </c>
      <c r="AJ2035">
        <f ca="1">_xlfn.XLOOKUP($W2035,Return_flow_table!$A$4:$A$25,Return_flow_table!L$4:L$25)</f>
        <v>0</v>
      </c>
      <c r="AK2035">
        <f ca="1">_xlfn.XLOOKUP($W2035,Return_flow_table!$A$4:$A$25,Return_flow_table!M$4:M$25)</f>
        <v>0</v>
      </c>
      <c r="AL2035" s="39" t="str" cm="1">
        <f t="array" aca="1" ref="AL2035" ca="1">IF(SUM(  ((OFFSET($A$4,0,0,COUNTA(A:A)-3,1)) =V2035) * (OFFSET($T$4, 0,0,COUNTA(A:A)-3,1) = "Domestic")) &gt; 0,"Y","")</f>
        <v/>
      </c>
    </row>
    <row r="2036" spans="1:38" x14ac:dyDescent="0.25">
      <c r="A2036" t="s">
        <v>2247</v>
      </c>
      <c r="B2036" t="s">
        <v>113</v>
      </c>
      <c r="C2036" t="s">
        <v>2196</v>
      </c>
      <c r="D2036">
        <v>0</v>
      </c>
      <c r="E2036">
        <v>5.6000000000000001E-2</v>
      </c>
      <c r="F2036" t="s">
        <v>2197</v>
      </c>
      <c r="G2036" t="s">
        <v>290</v>
      </c>
      <c r="H2036" s="38" t="s">
        <v>101</v>
      </c>
      <c r="I2036">
        <f>_xlfn.XLOOKUP(B2036,Use_Code_Ranking!$A$4:$A$23,Use_Code_Ranking!$B$4:$B$23,9999)</f>
        <v>9</v>
      </c>
      <c r="J2036">
        <f t="shared" ca="1" si="419"/>
        <v>9</v>
      </c>
      <c r="K2036">
        <f t="shared" ca="1" si="420"/>
        <v>0</v>
      </c>
      <c r="L2036">
        <f t="shared" ca="1" si="421"/>
        <v>0</v>
      </c>
      <c r="M2036">
        <f t="shared" ca="1" si="422"/>
        <v>0</v>
      </c>
      <c r="N2036" t="str">
        <f t="shared" ca="1" si="423"/>
        <v/>
      </c>
      <c r="O2036" t="str">
        <f t="shared" ca="1" si="424"/>
        <v/>
      </c>
      <c r="P2036" t="str">
        <f t="shared" si="425"/>
        <v/>
      </c>
      <c r="Q2036" t="str">
        <f t="shared" ca="1" si="426"/>
        <v/>
      </c>
      <c r="R2036" t="str">
        <f t="shared" si="427"/>
        <v/>
      </c>
      <c r="S2036" t="str">
        <f t="shared" si="428"/>
        <v/>
      </c>
      <c r="T2036" s="2" t="str">
        <f ca="1">IF(S2036="Irrigation","Irrigation",IF(R2036="Irrigation","Irrigation",IF(Q2036="Domestic","Domestic",IF(P2036="Stockwatering","Stockwatering",IF(N2036="IRRIGATION_AND_MUNICIPAL","Irrigation and Municipal",IF(O2036="IRRIGATION_AND_DOMESTIC","Irrigation and Domestic Municipality",_xlfn.XLOOKUP(J2036,Use_Code_Ranking!$B$4:$B$23,Use_Code_Ranking!$A$4:$A$23)))))))</f>
        <v>Recreational</v>
      </c>
      <c r="V2036" s="20" t="str">
        <f ca="1"/>
        <v>S025667</v>
      </c>
      <c r="W2036" s="4" t="str">
        <f t="shared" ca="1" si="416"/>
        <v>Irrigation</v>
      </c>
      <c r="X2036" t="str">
        <f t="shared" ca="1" si="417"/>
        <v>N</v>
      </c>
      <c r="Y2036" s="2" t="str">
        <f t="shared" ca="1" si="418"/>
        <v>N</v>
      </c>
      <c r="Z2036">
        <f ca="1">_xlfn.XLOOKUP($W2036,Return_flow_table!$A$4:$A$25,Return_flow_table!B$4:B$25)</f>
        <v>0</v>
      </c>
      <c r="AA2036">
        <f ca="1">_xlfn.XLOOKUP($W2036,Return_flow_table!$A$4:$A$25,Return_flow_table!C$4:C$25)</f>
        <v>0</v>
      </c>
      <c r="AB2036">
        <f ca="1">_xlfn.XLOOKUP($W2036,Return_flow_table!$A$4:$A$25,Return_flow_table!D$4:D$25)</f>
        <v>20</v>
      </c>
      <c r="AC2036">
        <f ca="1">_xlfn.XLOOKUP($W2036,Return_flow_table!$A$4:$A$25,Return_flow_table!E$4:E$25)</f>
        <v>20</v>
      </c>
      <c r="AD2036">
        <f ca="1">_xlfn.XLOOKUP($W2036,Return_flow_table!$A$4:$A$25,Return_flow_table!F$4:F$25)</f>
        <v>10</v>
      </c>
      <c r="AE2036">
        <f ca="1">_xlfn.XLOOKUP($W2036,Return_flow_table!$A$4:$A$25,Return_flow_table!G$4:G$25)</f>
        <v>10</v>
      </c>
      <c r="AF2036">
        <f ca="1">_xlfn.XLOOKUP($W2036,Return_flow_table!$A$4:$A$25,Return_flow_table!H$4:H$25)</f>
        <v>0</v>
      </c>
      <c r="AG2036">
        <f ca="1">_xlfn.XLOOKUP($W2036,Return_flow_table!$A$4:$A$25,Return_flow_table!I$4:I$25)</f>
        <v>0</v>
      </c>
      <c r="AH2036">
        <f ca="1">_xlfn.XLOOKUP($W2036,Return_flow_table!$A$4:$A$25,Return_flow_table!J$4:J$25)</f>
        <v>0</v>
      </c>
      <c r="AI2036">
        <f ca="1">_xlfn.XLOOKUP($W2036,Return_flow_table!$A$4:$A$25,Return_flow_table!K$4:K$25)</f>
        <v>20</v>
      </c>
      <c r="AJ2036">
        <f ca="1">_xlfn.XLOOKUP($W2036,Return_flow_table!$A$4:$A$25,Return_flow_table!L$4:L$25)</f>
        <v>20</v>
      </c>
      <c r="AK2036">
        <f ca="1">_xlfn.XLOOKUP($W2036,Return_flow_table!$A$4:$A$25,Return_flow_table!M$4:M$25)</f>
        <v>0</v>
      </c>
      <c r="AL2036" s="39" t="str" cm="1">
        <f t="array" aca="1" ref="AL2036" ca="1">IF(SUM(  ((OFFSET($A$4,0,0,COUNTA(A:A)-3,1)) =V2036) * (OFFSET($T$4, 0,0,COUNTA(A:A)-3,1) = "Domestic")) &gt; 0,"Y","")</f>
        <v/>
      </c>
    </row>
    <row r="2037" spans="1:38" x14ac:dyDescent="0.25">
      <c r="A2037" t="s">
        <v>2248</v>
      </c>
      <c r="B2037" t="s">
        <v>113</v>
      </c>
      <c r="C2037" t="s">
        <v>2196</v>
      </c>
      <c r="D2037">
        <v>0</v>
      </c>
      <c r="E2037">
        <v>5.6000000000000001E-2</v>
      </c>
      <c r="F2037" t="s">
        <v>2197</v>
      </c>
      <c r="G2037" t="s">
        <v>290</v>
      </c>
      <c r="H2037" s="38" t="s">
        <v>101</v>
      </c>
      <c r="I2037">
        <f>_xlfn.XLOOKUP(B2037,Use_Code_Ranking!$A$4:$A$23,Use_Code_Ranking!$B$4:$B$23,9999)</f>
        <v>9</v>
      </c>
      <c r="J2037">
        <f t="shared" ca="1" si="419"/>
        <v>5</v>
      </c>
      <c r="K2037">
        <f t="shared" ca="1" si="420"/>
        <v>0</v>
      </c>
      <c r="L2037">
        <f t="shared" ca="1" si="421"/>
        <v>0</v>
      </c>
      <c r="M2037">
        <f t="shared" ca="1" si="422"/>
        <v>0</v>
      </c>
      <c r="N2037" t="str">
        <f t="shared" ca="1" si="423"/>
        <v/>
      </c>
      <c r="O2037" t="str">
        <f t="shared" ca="1" si="424"/>
        <v/>
      </c>
      <c r="P2037" t="str">
        <f t="shared" si="425"/>
        <v/>
      </c>
      <c r="Q2037" t="str">
        <f t="shared" ca="1" si="426"/>
        <v/>
      </c>
      <c r="R2037" t="str">
        <f t="shared" si="427"/>
        <v/>
      </c>
      <c r="S2037" t="str">
        <f t="shared" si="428"/>
        <v/>
      </c>
      <c r="T2037" s="2" t="str">
        <f ca="1">IF(S2037="Irrigation","Irrigation",IF(R2037="Irrigation","Irrigation",IF(Q2037="Domestic","Domestic",IF(P2037="Stockwatering","Stockwatering",IF(N2037="IRRIGATION_AND_MUNICIPAL","Irrigation and Municipal",IF(O2037="IRRIGATION_AND_DOMESTIC","Irrigation and Domestic Municipality",_xlfn.XLOOKUP(J2037,Use_Code_Ranking!$B$4:$B$23,Use_Code_Ranking!$A$4:$A$23)))))))</f>
        <v>Stockwatering</v>
      </c>
      <c r="V2037" s="20" t="str">
        <f ca="1"/>
        <v>S025669</v>
      </c>
      <c r="W2037" s="4" t="str">
        <f t="shared" ca="1" si="416"/>
        <v>Irrigation</v>
      </c>
      <c r="X2037" t="str">
        <f t="shared" ca="1" si="417"/>
        <v>N</v>
      </c>
      <c r="Y2037" s="2" t="str">
        <f t="shared" ca="1" si="418"/>
        <v>N</v>
      </c>
      <c r="Z2037">
        <f ca="1">_xlfn.XLOOKUP($W2037,Return_flow_table!$A$4:$A$25,Return_flow_table!B$4:B$25)</f>
        <v>0</v>
      </c>
      <c r="AA2037">
        <f ca="1">_xlfn.XLOOKUP($W2037,Return_flow_table!$A$4:$A$25,Return_flow_table!C$4:C$25)</f>
        <v>0</v>
      </c>
      <c r="AB2037">
        <f ca="1">_xlfn.XLOOKUP($W2037,Return_flow_table!$A$4:$A$25,Return_flow_table!D$4:D$25)</f>
        <v>20</v>
      </c>
      <c r="AC2037">
        <f ca="1">_xlfn.XLOOKUP($W2037,Return_flow_table!$A$4:$A$25,Return_flow_table!E$4:E$25)</f>
        <v>20</v>
      </c>
      <c r="AD2037">
        <f ca="1">_xlfn.XLOOKUP($W2037,Return_flow_table!$A$4:$A$25,Return_flow_table!F$4:F$25)</f>
        <v>10</v>
      </c>
      <c r="AE2037">
        <f ca="1">_xlfn.XLOOKUP($W2037,Return_flow_table!$A$4:$A$25,Return_flow_table!G$4:G$25)</f>
        <v>10</v>
      </c>
      <c r="AF2037">
        <f ca="1">_xlfn.XLOOKUP($W2037,Return_flow_table!$A$4:$A$25,Return_flow_table!H$4:H$25)</f>
        <v>0</v>
      </c>
      <c r="AG2037">
        <f ca="1">_xlfn.XLOOKUP($W2037,Return_flow_table!$A$4:$A$25,Return_flow_table!I$4:I$25)</f>
        <v>0</v>
      </c>
      <c r="AH2037">
        <f ca="1">_xlfn.XLOOKUP($W2037,Return_flow_table!$A$4:$A$25,Return_flow_table!J$4:J$25)</f>
        <v>0</v>
      </c>
      <c r="AI2037">
        <f ca="1">_xlfn.XLOOKUP($W2037,Return_flow_table!$A$4:$A$25,Return_flow_table!K$4:K$25)</f>
        <v>20</v>
      </c>
      <c r="AJ2037">
        <f ca="1">_xlfn.XLOOKUP($W2037,Return_flow_table!$A$4:$A$25,Return_flow_table!L$4:L$25)</f>
        <v>20</v>
      </c>
      <c r="AK2037">
        <f ca="1">_xlfn.XLOOKUP($W2037,Return_flow_table!$A$4:$A$25,Return_flow_table!M$4:M$25)</f>
        <v>0</v>
      </c>
      <c r="AL2037" s="39" t="str" cm="1">
        <f t="array" aca="1" ref="AL2037" ca="1">IF(SUM(  ((OFFSET($A$4,0,0,COUNTA(A:A)-3,1)) =V2037) * (OFFSET($T$4, 0,0,COUNTA(A:A)-3,1) = "Domestic")) &gt; 0,"Y","")</f>
        <v/>
      </c>
    </row>
    <row r="2038" spans="1:38" x14ac:dyDescent="0.25">
      <c r="A2038" t="s">
        <v>2248</v>
      </c>
      <c r="B2038" t="s">
        <v>108</v>
      </c>
      <c r="C2038" t="s">
        <v>2196</v>
      </c>
      <c r="D2038">
        <v>0</v>
      </c>
      <c r="E2038">
        <v>5.6000000000000001E-2</v>
      </c>
      <c r="F2038" t="s">
        <v>2197</v>
      </c>
      <c r="G2038" t="s">
        <v>290</v>
      </c>
      <c r="H2038" s="38" t="s">
        <v>101</v>
      </c>
      <c r="I2038">
        <f>_xlfn.XLOOKUP(B2038,Use_Code_Ranking!$A$4:$A$23,Use_Code_Ranking!$B$4:$B$23,9999)</f>
        <v>5</v>
      </c>
      <c r="J2038">
        <f t="shared" ca="1" si="419"/>
        <v>5</v>
      </c>
      <c r="K2038">
        <f t="shared" ca="1" si="420"/>
        <v>0</v>
      </c>
      <c r="L2038">
        <f t="shared" ca="1" si="421"/>
        <v>0</v>
      </c>
      <c r="M2038">
        <f t="shared" ca="1" si="422"/>
        <v>0</v>
      </c>
      <c r="N2038" t="str">
        <f t="shared" ca="1" si="423"/>
        <v/>
      </c>
      <c r="O2038" t="str">
        <f t="shared" ca="1" si="424"/>
        <v/>
      </c>
      <c r="P2038" t="str">
        <f t="shared" si="425"/>
        <v/>
      </c>
      <c r="Q2038" t="str">
        <f t="shared" ca="1" si="426"/>
        <v/>
      </c>
      <c r="R2038" t="str">
        <f t="shared" si="427"/>
        <v/>
      </c>
      <c r="S2038" t="str">
        <f t="shared" si="428"/>
        <v/>
      </c>
      <c r="T2038" s="2" t="str">
        <f ca="1">IF(S2038="Irrigation","Irrigation",IF(R2038="Irrigation","Irrigation",IF(Q2038="Domestic","Domestic",IF(P2038="Stockwatering","Stockwatering",IF(N2038="IRRIGATION_AND_MUNICIPAL","Irrigation and Municipal",IF(O2038="IRRIGATION_AND_DOMESTIC","Irrigation and Domestic Municipality",_xlfn.XLOOKUP(J2038,Use_Code_Ranking!$B$4:$B$23,Use_Code_Ranking!$A$4:$A$23)))))))</f>
        <v>Stockwatering</v>
      </c>
      <c r="V2038" s="20" t="str">
        <f ca="1"/>
        <v>S025671</v>
      </c>
      <c r="W2038" s="4" t="str">
        <f t="shared" ca="1" si="416"/>
        <v>Irrigation</v>
      </c>
      <c r="X2038" t="str">
        <f t="shared" ca="1" si="417"/>
        <v>N</v>
      </c>
      <c r="Y2038" s="2" t="str">
        <f t="shared" ca="1" si="418"/>
        <v>N</v>
      </c>
      <c r="Z2038">
        <f ca="1">_xlfn.XLOOKUP($W2038,Return_flow_table!$A$4:$A$25,Return_flow_table!B$4:B$25)</f>
        <v>0</v>
      </c>
      <c r="AA2038">
        <f ca="1">_xlfn.XLOOKUP($W2038,Return_flow_table!$A$4:$A$25,Return_flow_table!C$4:C$25)</f>
        <v>0</v>
      </c>
      <c r="AB2038">
        <f ca="1">_xlfn.XLOOKUP($W2038,Return_flow_table!$A$4:$A$25,Return_flow_table!D$4:D$25)</f>
        <v>20</v>
      </c>
      <c r="AC2038">
        <f ca="1">_xlfn.XLOOKUP($W2038,Return_flow_table!$A$4:$A$25,Return_flow_table!E$4:E$25)</f>
        <v>20</v>
      </c>
      <c r="AD2038">
        <f ca="1">_xlfn.XLOOKUP($W2038,Return_flow_table!$A$4:$A$25,Return_flow_table!F$4:F$25)</f>
        <v>10</v>
      </c>
      <c r="AE2038">
        <f ca="1">_xlfn.XLOOKUP($W2038,Return_flow_table!$A$4:$A$25,Return_flow_table!G$4:G$25)</f>
        <v>10</v>
      </c>
      <c r="AF2038">
        <f ca="1">_xlfn.XLOOKUP($W2038,Return_flow_table!$A$4:$A$25,Return_flow_table!H$4:H$25)</f>
        <v>0</v>
      </c>
      <c r="AG2038">
        <f ca="1">_xlfn.XLOOKUP($W2038,Return_flow_table!$A$4:$A$25,Return_flow_table!I$4:I$25)</f>
        <v>0</v>
      </c>
      <c r="AH2038">
        <f ca="1">_xlfn.XLOOKUP($W2038,Return_flow_table!$A$4:$A$25,Return_flow_table!J$4:J$25)</f>
        <v>0</v>
      </c>
      <c r="AI2038">
        <f ca="1">_xlfn.XLOOKUP($W2038,Return_flow_table!$A$4:$A$25,Return_flow_table!K$4:K$25)</f>
        <v>20</v>
      </c>
      <c r="AJ2038">
        <f ca="1">_xlfn.XLOOKUP($W2038,Return_flow_table!$A$4:$A$25,Return_flow_table!L$4:L$25)</f>
        <v>20</v>
      </c>
      <c r="AK2038">
        <f ca="1">_xlfn.XLOOKUP($W2038,Return_flow_table!$A$4:$A$25,Return_flow_table!M$4:M$25)</f>
        <v>0</v>
      </c>
      <c r="AL2038" s="39" t="str" cm="1">
        <f t="array" aca="1" ref="AL2038" ca="1">IF(SUM(  ((OFFSET($A$4,0,0,COUNTA(A:A)-3,1)) =V2038) * (OFFSET($T$4, 0,0,COUNTA(A:A)-3,1) = "Domestic")) &gt; 0,"Y","")</f>
        <v/>
      </c>
    </row>
    <row r="2039" spans="1:38" x14ac:dyDescent="0.25">
      <c r="A2039" t="s">
        <v>2248</v>
      </c>
      <c r="B2039" t="s">
        <v>114</v>
      </c>
      <c r="C2039" t="s">
        <v>2196</v>
      </c>
      <c r="D2039">
        <v>0</v>
      </c>
      <c r="E2039">
        <v>5.6000000000000001E-2</v>
      </c>
      <c r="F2039" t="s">
        <v>2197</v>
      </c>
      <c r="G2039" t="s">
        <v>290</v>
      </c>
      <c r="H2039" s="38" t="s">
        <v>101</v>
      </c>
      <c r="I2039">
        <f>_xlfn.XLOOKUP(B2039,Use_Code_Ranking!$A$4:$A$23,Use_Code_Ranking!$B$4:$B$23,9999)</f>
        <v>12</v>
      </c>
      <c r="J2039">
        <f t="shared" ca="1" si="419"/>
        <v>5</v>
      </c>
      <c r="K2039">
        <f t="shared" ca="1" si="420"/>
        <v>0</v>
      </c>
      <c r="L2039">
        <f t="shared" ca="1" si="421"/>
        <v>0</v>
      </c>
      <c r="M2039">
        <f t="shared" ca="1" si="422"/>
        <v>0</v>
      </c>
      <c r="N2039" t="str">
        <f t="shared" ca="1" si="423"/>
        <v/>
      </c>
      <c r="O2039" t="str">
        <f t="shared" ca="1" si="424"/>
        <v/>
      </c>
      <c r="P2039" t="str">
        <f t="shared" si="425"/>
        <v/>
      </c>
      <c r="Q2039" t="str">
        <f t="shared" ca="1" si="426"/>
        <v/>
      </c>
      <c r="R2039" t="str">
        <f t="shared" si="427"/>
        <v/>
      </c>
      <c r="S2039" t="str">
        <f t="shared" si="428"/>
        <v/>
      </c>
      <c r="T2039" s="2" t="str">
        <f ca="1">IF(S2039="Irrigation","Irrigation",IF(R2039="Irrigation","Irrigation",IF(Q2039="Domestic","Domestic",IF(P2039="Stockwatering","Stockwatering",IF(N2039="IRRIGATION_AND_MUNICIPAL","Irrigation and Municipal",IF(O2039="IRRIGATION_AND_DOMESTIC","Irrigation and Domestic Municipality",_xlfn.XLOOKUP(J2039,Use_Code_Ranking!$B$4:$B$23,Use_Code_Ranking!$A$4:$A$23)))))))</f>
        <v>Stockwatering</v>
      </c>
      <c r="V2039" s="20" t="str">
        <f ca="1"/>
        <v>S025673</v>
      </c>
      <c r="W2039" s="4" t="str">
        <f t="shared" ca="1" si="416"/>
        <v>Irrigation</v>
      </c>
      <c r="X2039" t="str">
        <f t="shared" ca="1" si="417"/>
        <v>N</v>
      </c>
      <c r="Y2039" s="2" t="str">
        <f t="shared" ca="1" si="418"/>
        <v>N</v>
      </c>
      <c r="Z2039">
        <f ca="1">_xlfn.XLOOKUP($W2039,Return_flow_table!$A$4:$A$25,Return_flow_table!B$4:B$25)</f>
        <v>0</v>
      </c>
      <c r="AA2039">
        <f ca="1">_xlfn.XLOOKUP($W2039,Return_flow_table!$A$4:$A$25,Return_flow_table!C$4:C$25)</f>
        <v>0</v>
      </c>
      <c r="AB2039">
        <f ca="1">_xlfn.XLOOKUP($W2039,Return_flow_table!$A$4:$A$25,Return_flow_table!D$4:D$25)</f>
        <v>20</v>
      </c>
      <c r="AC2039">
        <f ca="1">_xlfn.XLOOKUP($W2039,Return_flow_table!$A$4:$A$25,Return_flow_table!E$4:E$25)</f>
        <v>20</v>
      </c>
      <c r="AD2039">
        <f ca="1">_xlfn.XLOOKUP($W2039,Return_flow_table!$A$4:$A$25,Return_flow_table!F$4:F$25)</f>
        <v>10</v>
      </c>
      <c r="AE2039">
        <f ca="1">_xlfn.XLOOKUP($W2039,Return_flow_table!$A$4:$A$25,Return_flow_table!G$4:G$25)</f>
        <v>10</v>
      </c>
      <c r="AF2039">
        <f ca="1">_xlfn.XLOOKUP($W2039,Return_flow_table!$A$4:$A$25,Return_flow_table!H$4:H$25)</f>
        <v>0</v>
      </c>
      <c r="AG2039">
        <f ca="1">_xlfn.XLOOKUP($W2039,Return_flow_table!$A$4:$A$25,Return_flow_table!I$4:I$25)</f>
        <v>0</v>
      </c>
      <c r="AH2039">
        <f ca="1">_xlfn.XLOOKUP($W2039,Return_flow_table!$A$4:$A$25,Return_flow_table!J$4:J$25)</f>
        <v>0</v>
      </c>
      <c r="AI2039">
        <f ca="1">_xlfn.XLOOKUP($W2039,Return_flow_table!$A$4:$A$25,Return_flow_table!K$4:K$25)</f>
        <v>20</v>
      </c>
      <c r="AJ2039">
        <f ca="1">_xlfn.XLOOKUP($W2039,Return_flow_table!$A$4:$A$25,Return_flow_table!L$4:L$25)</f>
        <v>20</v>
      </c>
      <c r="AK2039">
        <f ca="1">_xlfn.XLOOKUP($W2039,Return_flow_table!$A$4:$A$25,Return_flow_table!M$4:M$25)</f>
        <v>0</v>
      </c>
      <c r="AL2039" s="39" t="str" cm="1">
        <f t="array" aca="1" ref="AL2039" ca="1">IF(SUM(  ((OFFSET($A$4,0,0,COUNTA(A:A)-3,1)) =V2039) * (OFFSET($T$4, 0,0,COUNTA(A:A)-3,1) = "Domestic")) &gt; 0,"Y","")</f>
        <v/>
      </c>
    </row>
    <row r="2040" spans="1:38" x14ac:dyDescent="0.25">
      <c r="A2040" t="s">
        <v>2249</v>
      </c>
      <c r="B2040" t="s">
        <v>113</v>
      </c>
      <c r="C2040" t="s">
        <v>2196</v>
      </c>
      <c r="D2040">
        <v>0</v>
      </c>
      <c r="E2040">
        <v>5.6000000000000001E-2</v>
      </c>
      <c r="F2040" t="s">
        <v>2197</v>
      </c>
      <c r="G2040" t="s">
        <v>290</v>
      </c>
      <c r="H2040" s="38" t="s">
        <v>101</v>
      </c>
      <c r="I2040">
        <f>_xlfn.XLOOKUP(B2040,Use_Code_Ranking!$A$4:$A$23,Use_Code_Ranking!$B$4:$B$23,9999)</f>
        <v>9</v>
      </c>
      <c r="J2040">
        <f t="shared" ca="1" si="419"/>
        <v>9</v>
      </c>
      <c r="K2040">
        <f t="shared" ca="1" si="420"/>
        <v>0</v>
      </c>
      <c r="L2040">
        <f t="shared" ca="1" si="421"/>
        <v>0</v>
      </c>
      <c r="M2040">
        <f t="shared" ca="1" si="422"/>
        <v>0</v>
      </c>
      <c r="N2040" t="str">
        <f t="shared" ca="1" si="423"/>
        <v/>
      </c>
      <c r="O2040" t="str">
        <f t="shared" ca="1" si="424"/>
        <v/>
      </c>
      <c r="P2040" t="str">
        <f t="shared" si="425"/>
        <v/>
      </c>
      <c r="Q2040" t="str">
        <f t="shared" ca="1" si="426"/>
        <v/>
      </c>
      <c r="R2040" t="str">
        <f t="shared" si="427"/>
        <v/>
      </c>
      <c r="S2040" t="str">
        <f t="shared" si="428"/>
        <v/>
      </c>
      <c r="T2040" s="2" t="str">
        <f ca="1">IF(S2040="Irrigation","Irrigation",IF(R2040="Irrigation","Irrigation",IF(Q2040="Domestic","Domestic",IF(P2040="Stockwatering","Stockwatering",IF(N2040="IRRIGATION_AND_MUNICIPAL","Irrigation and Municipal",IF(O2040="IRRIGATION_AND_DOMESTIC","Irrigation and Domestic Municipality",_xlfn.XLOOKUP(J2040,Use_Code_Ranking!$B$4:$B$23,Use_Code_Ranking!$A$4:$A$23)))))))</f>
        <v>Recreational</v>
      </c>
      <c r="V2040" s="20" t="str">
        <f ca="1"/>
        <v>S025674</v>
      </c>
      <c r="W2040" s="4" t="str">
        <f t="shared" ca="1" si="416"/>
        <v>Dust Control</v>
      </c>
      <c r="X2040" t="str">
        <f t="shared" ca="1" si="417"/>
        <v>N</v>
      </c>
      <c r="Y2040" s="2" t="str">
        <f t="shared" ca="1" si="418"/>
        <v>N</v>
      </c>
      <c r="Z2040">
        <f ca="1">_xlfn.XLOOKUP($W2040,Return_flow_table!$A$4:$A$25,Return_flow_table!B$4:B$25)</f>
        <v>0</v>
      </c>
      <c r="AA2040">
        <f ca="1">_xlfn.XLOOKUP($W2040,Return_flow_table!$A$4:$A$25,Return_flow_table!C$4:C$25)</f>
        <v>0</v>
      </c>
      <c r="AB2040">
        <f ca="1">_xlfn.XLOOKUP($W2040,Return_flow_table!$A$4:$A$25,Return_flow_table!D$4:D$25)</f>
        <v>0</v>
      </c>
      <c r="AC2040">
        <f ca="1">_xlfn.XLOOKUP($W2040,Return_flow_table!$A$4:$A$25,Return_flow_table!E$4:E$25)</f>
        <v>0</v>
      </c>
      <c r="AD2040">
        <f ca="1">_xlfn.XLOOKUP($W2040,Return_flow_table!$A$4:$A$25,Return_flow_table!F$4:F$25)</f>
        <v>0</v>
      </c>
      <c r="AE2040">
        <f ca="1">_xlfn.XLOOKUP($W2040,Return_flow_table!$A$4:$A$25,Return_flow_table!G$4:G$25)</f>
        <v>0</v>
      </c>
      <c r="AF2040">
        <f ca="1">_xlfn.XLOOKUP($W2040,Return_flow_table!$A$4:$A$25,Return_flow_table!H$4:H$25)</f>
        <v>0</v>
      </c>
      <c r="AG2040">
        <f ca="1">_xlfn.XLOOKUP($W2040,Return_flow_table!$A$4:$A$25,Return_flow_table!I$4:I$25)</f>
        <v>0</v>
      </c>
      <c r="AH2040">
        <f ca="1">_xlfn.XLOOKUP($W2040,Return_flow_table!$A$4:$A$25,Return_flow_table!J$4:J$25)</f>
        <v>0</v>
      </c>
      <c r="AI2040">
        <f ca="1">_xlfn.XLOOKUP($W2040,Return_flow_table!$A$4:$A$25,Return_flow_table!K$4:K$25)</f>
        <v>0</v>
      </c>
      <c r="AJ2040">
        <f ca="1">_xlfn.XLOOKUP($W2040,Return_flow_table!$A$4:$A$25,Return_flow_table!L$4:L$25)</f>
        <v>0</v>
      </c>
      <c r="AK2040">
        <f ca="1">_xlfn.XLOOKUP($W2040,Return_flow_table!$A$4:$A$25,Return_flow_table!M$4:M$25)</f>
        <v>0</v>
      </c>
      <c r="AL2040" s="39" t="str" cm="1">
        <f t="array" aca="1" ref="AL2040" ca="1">IF(SUM(  ((OFFSET($A$4,0,0,COUNTA(A:A)-3,1)) =V2040) * (OFFSET($T$4, 0,0,COUNTA(A:A)-3,1) = "Domestic")) &gt; 0,"Y","")</f>
        <v/>
      </c>
    </row>
    <row r="2041" spans="1:38" x14ac:dyDescent="0.25">
      <c r="A2041" t="s">
        <v>2249</v>
      </c>
      <c r="B2041" t="s">
        <v>114</v>
      </c>
      <c r="C2041" t="s">
        <v>2196</v>
      </c>
      <c r="D2041">
        <v>0</v>
      </c>
      <c r="E2041">
        <v>5.6000000000000001E-2</v>
      </c>
      <c r="F2041" t="s">
        <v>2197</v>
      </c>
      <c r="G2041" t="s">
        <v>290</v>
      </c>
      <c r="H2041" s="38" t="s">
        <v>101</v>
      </c>
      <c r="I2041">
        <f>_xlfn.XLOOKUP(B2041,Use_Code_Ranking!$A$4:$A$23,Use_Code_Ranking!$B$4:$B$23,9999)</f>
        <v>12</v>
      </c>
      <c r="J2041">
        <f t="shared" ca="1" si="419"/>
        <v>9</v>
      </c>
      <c r="K2041">
        <f t="shared" ca="1" si="420"/>
        <v>0</v>
      </c>
      <c r="L2041">
        <f t="shared" ca="1" si="421"/>
        <v>0</v>
      </c>
      <c r="M2041">
        <f t="shared" ca="1" si="422"/>
        <v>0</v>
      </c>
      <c r="N2041" t="str">
        <f t="shared" ca="1" si="423"/>
        <v/>
      </c>
      <c r="O2041" t="str">
        <f t="shared" ca="1" si="424"/>
        <v/>
      </c>
      <c r="P2041" t="str">
        <f t="shared" si="425"/>
        <v/>
      </c>
      <c r="Q2041" t="str">
        <f t="shared" ca="1" si="426"/>
        <v/>
      </c>
      <c r="R2041" t="str">
        <f t="shared" si="427"/>
        <v/>
      </c>
      <c r="S2041" t="str">
        <f t="shared" si="428"/>
        <v/>
      </c>
      <c r="T2041" s="2" t="str">
        <f ca="1">IF(S2041="Irrigation","Irrigation",IF(R2041="Irrigation","Irrigation",IF(Q2041="Domestic","Domestic",IF(P2041="Stockwatering","Stockwatering",IF(N2041="IRRIGATION_AND_MUNICIPAL","Irrigation and Municipal",IF(O2041="IRRIGATION_AND_DOMESTIC","Irrigation and Domestic Municipality",_xlfn.XLOOKUP(J2041,Use_Code_Ranking!$B$4:$B$23,Use_Code_Ranking!$A$4:$A$23)))))))</f>
        <v>Recreational</v>
      </c>
      <c r="V2041" s="20" t="str">
        <f ca="1"/>
        <v>S025676</v>
      </c>
      <c r="W2041" s="4" t="str">
        <f t="shared" ca="1" si="416"/>
        <v>Dust Control</v>
      </c>
      <c r="X2041" t="str">
        <f t="shared" ca="1" si="417"/>
        <v>N</v>
      </c>
      <c r="Y2041" s="2" t="str">
        <f t="shared" ca="1" si="418"/>
        <v>N</v>
      </c>
      <c r="Z2041">
        <f ca="1">_xlfn.XLOOKUP($W2041,Return_flow_table!$A$4:$A$25,Return_flow_table!B$4:B$25)</f>
        <v>0</v>
      </c>
      <c r="AA2041">
        <f ca="1">_xlfn.XLOOKUP($W2041,Return_flow_table!$A$4:$A$25,Return_flow_table!C$4:C$25)</f>
        <v>0</v>
      </c>
      <c r="AB2041">
        <f ca="1">_xlfn.XLOOKUP($W2041,Return_flow_table!$A$4:$A$25,Return_flow_table!D$4:D$25)</f>
        <v>0</v>
      </c>
      <c r="AC2041">
        <f ca="1">_xlfn.XLOOKUP($W2041,Return_flow_table!$A$4:$A$25,Return_flow_table!E$4:E$25)</f>
        <v>0</v>
      </c>
      <c r="AD2041">
        <f ca="1">_xlfn.XLOOKUP($W2041,Return_flow_table!$A$4:$A$25,Return_flow_table!F$4:F$25)</f>
        <v>0</v>
      </c>
      <c r="AE2041">
        <f ca="1">_xlfn.XLOOKUP($W2041,Return_flow_table!$A$4:$A$25,Return_flow_table!G$4:G$25)</f>
        <v>0</v>
      </c>
      <c r="AF2041">
        <f ca="1">_xlfn.XLOOKUP($W2041,Return_flow_table!$A$4:$A$25,Return_flow_table!H$4:H$25)</f>
        <v>0</v>
      </c>
      <c r="AG2041">
        <f ca="1">_xlfn.XLOOKUP($W2041,Return_flow_table!$A$4:$A$25,Return_flow_table!I$4:I$25)</f>
        <v>0</v>
      </c>
      <c r="AH2041">
        <f ca="1">_xlfn.XLOOKUP($W2041,Return_flow_table!$A$4:$A$25,Return_flow_table!J$4:J$25)</f>
        <v>0</v>
      </c>
      <c r="AI2041">
        <f ca="1">_xlfn.XLOOKUP($W2041,Return_flow_table!$A$4:$A$25,Return_flow_table!K$4:K$25)</f>
        <v>0</v>
      </c>
      <c r="AJ2041">
        <f ca="1">_xlfn.XLOOKUP($W2041,Return_flow_table!$A$4:$A$25,Return_flow_table!L$4:L$25)</f>
        <v>0</v>
      </c>
      <c r="AK2041">
        <f ca="1">_xlfn.XLOOKUP($W2041,Return_flow_table!$A$4:$A$25,Return_flow_table!M$4:M$25)</f>
        <v>0</v>
      </c>
      <c r="AL2041" s="39" t="str" cm="1">
        <f t="array" aca="1" ref="AL2041" ca="1">IF(SUM(  ((OFFSET($A$4,0,0,COUNTA(A:A)-3,1)) =V2041) * (OFFSET($T$4, 0,0,COUNTA(A:A)-3,1) = "Domestic")) &gt; 0,"Y","")</f>
        <v/>
      </c>
    </row>
    <row r="2042" spans="1:38" x14ac:dyDescent="0.25">
      <c r="A2042" t="s">
        <v>2250</v>
      </c>
      <c r="B2042" t="s">
        <v>113</v>
      </c>
      <c r="C2042" t="s">
        <v>2196</v>
      </c>
      <c r="D2042">
        <v>0</v>
      </c>
      <c r="E2042">
        <v>1.2200000000000001E-2</v>
      </c>
      <c r="F2042" t="s">
        <v>2197</v>
      </c>
      <c r="G2042" t="s">
        <v>290</v>
      </c>
      <c r="H2042" s="38" t="s">
        <v>101</v>
      </c>
      <c r="I2042">
        <f>_xlfn.XLOOKUP(B2042,Use_Code_Ranking!$A$4:$A$23,Use_Code_Ranking!$B$4:$B$23,9999)</f>
        <v>9</v>
      </c>
      <c r="J2042">
        <f t="shared" ca="1" si="419"/>
        <v>9</v>
      </c>
      <c r="K2042">
        <f t="shared" ca="1" si="420"/>
        <v>0</v>
      </c>
      <c r="L2042">
        <f t="shared" ca="1" si="421"/>
        <v>0</v>
      </c>
      <c r="M2042">
        <f t="shared" ca="1" si="422"/>
        <v>0</v>
      </c>
      <c r="N2042" t="str">
        <f t="shared" ca="1" si="423"/>
        <v/>
      </c>
      <c r="O2042" t="str">
        <f t="shared" ca="1" si="424"/>
        <v/>
      </c>
      <c r="P2042" t="str">
        <f t="shared" si="425"/>
        <v/>
      </c>
      <c r="Q2042" t="str">
        <f t="shared" ca="1" si="426"/>
        <v/>
      </c>
      <c r="R2042" t="str">
        <f t="shared" si="427"/>
        <v/>
      </c>
      <c r="S2042" t="str">
        <f t="shared" si="428"/>
        <v/>
      </c>
      <c r="T2042" s="2" t="str">
        <f ca="1">IF(S2042="Irrigation","Irrigation",IF(R2042="Irrigation","Irrigation",IF(Q2042="Domestic","Domestic",IF(P2042="Stockwatering","Stockwatering",IF(N2042="IRRIGATION_AND_MUNICIPAL","Irrigation and Municipal",IF(O2042="IRRIGATION_AND_DOMESTIC","Irrigation and Domestic Municipality",_xlfn.XLOOKUP(J2042,Use_Code_Ranking!$B$4:$B$23,Use_Code_Ranking!$A$4:$A$23)))))))</f>
        <v>Recreational</v>
      </c>
      <c r="V2042" s="20" t="str">
        <f ca="1"/>
        <v>S025692</v>
      </c>
      <c r="W2042" s="4" t="str">
        <f t="shared" ca="1" si="416"/>
        <v>Irrigation</v>
      </c>
      <c r="X2042" t="str">
        <f t="shared" ca="1" si="417"/>
        <v>N</v>
      </c>
      <c r="Y2042" s="2" t="str">
        <f t="shared" ca="1" si="418"/>
        <v>N</v>
      </c>
      <c r="Z2042">
        <f ca="1">_xlfn.XLOOKUP($W2042,Return_flow_table!$A$4:$A$25,Return_flow_table!B$4:B$25)</f>
        <v>0</v>
      </c>
      <c r="AA2042">
        <f ca="1">_xlfn.XLOOKUP($W2042,Return_flow_table!$A$4:$A$25,Return_flow_table!C$4:C$25)</f>
        <v>0</v>
      </c>
      <c r="AB2042">
        <f ca="1">_xlfn.XLOOKUP($W2042,Return_flow_table!$A$4:$A$25,Return_flow_table!D$4:D$25)</f>
        <v>20</v>
      </c>
      <c r="AC2042">
        <f ca="1">_xlfn.XLOOKUP($W2042,Return_flow_table!$A$4:$A$25,Return_flow_table!E$4:E$25)</f>
        <v>20</v>
      </c>
      <c r="AD2042">
        <f ca="1">_xlfn.XLOOKUP($W2042,Return_flow_table!$A$4:$A$25,Return_flow_table!F$4:F$25)</f>
        <v>10</v>
      </c>
      <c r="AE2042">
        <f ca="1">_xlfn.XLOOKUP($W2042,Return_flow_table!$A$4:$A$25,Return_flow_table!G$4:G$25)</f>
        <v>10</v>
      </c>
      <c r="AF2042">
        <f ca="1">_xlfn.XLOOKUP($W2042,Return_flow_table!$A$4:$A$25,Return_flow_table!H$4:H$25)</f>
        <v>0</v>
      </c>
      <c r="AG2042">
        <f ca="1">_xlfn.XLOOKUP($W2042,Return_flow_table!$A$4:$A$25,Return_flow_table!I$4:I$25)</f>
        <v>0</v>
      </c>
      <c r="AH2042">
        <f ca="1">_xlfn.XLOOKUP($W2042,Return_flow_table!$A$4:$A$25,Return_flow_table!J$4:J$25)</f>
        <v>0</v>
      </c>
      <c r="AI2042">
        <f ca="1">_xlfn.XLOOKUP($W2042,Return_flow_table!$A$4:$A$25,Return_flow_table!K$4:K$25)</f>
        <v>20</v>
      </c>
      <c r="AJ2042">
        <f ca="1">_xlfn.XLOOKUP($W2042,Return_flow_table!$A$4:$A$25,Return_flow_table!L$4:L$25)</f>
        <v>20</v>
      </c>
      <c r="AK2042">
        <f ca="1">_xlfn.XLOOKUP($W2042,Return_flow_table!$A$4:$A$25,Return_flow_table!M$4:M$25)</f>
        <v>0</v>
      </c>
      <c r="AL2042" s="39" t="str" cm="1">
        <f t="array" aca="1" ref="AL2042" ca="1">IF(SUM(  ((OFFSET($A$4,0,0,COUNTA(A:A)-3,1)) =V2042) * (OFFSET($T$4, 0,0,COUNTA(A:A)-3,1) = "Domestic")) &gt; 0,"Y","")</f>
        <v/>
      </c>
    </row>
    <row r="2043" spans="1:38" x14ac:dyDescent="0.25">
      <c r="A2043" t="s">
        <v>2250</v>
      </c>
      <c r="B2043" t="s">
        <v>114</v>
      </c>
      <c r="C2043" t="s">
        <v>2196</v>
      </c>
      <c r="D2043">
        <v>0</v>
      </c>
      <c r="E2043">
        <v>1.2200000000000001E-2</v>
      </c>
      <c r="F2043" t="s">
        <v>2197</v>
      </c>
      <c r="G2043" t="s">
        <v>290</v>
      </c>
      <c r="H2043" s="38" t="s">
        <v>101</v>
      </c>
      <c r="I2043">
        <f>_xlfn.XLOOKUP(B2043,Use_Code_Ranking!$A$4:$A$23,Use_Code_Ranking!$B$4:$B$23,9999)</f>
        <v>12</v>
      </c>
      <c r="J2043">
        <f t="shared" ca="1" si="419"/>
        <v>9</v>
      </c>
      <c r="K2043">
        <f t="shared" ca="1" si="420"/>
        <v>0</v>
      </c>
      <c r="L2043">
        <f t="shared" ca="1" si="421"/>
        <v>0</v>
      </c>
      <c r="M2043">
        <f t="shared" ca="1" si="422"/>
        <v>0</v>
      </c>
      <c r="N2043" t="str">
        <f t="shared" ca="1" si="423"/>
        <v/>
      </c>
      <c r="O2043" t="str">
        <f t="shared" ca="1" si="424"/>
        <v/>
      </c>
      <c r="P2043" t="str">
        <f t="shared" si="425"/>
        <v/>
      </c>
      <c r="Q2043" t="str">
        <f t="shared" ca="1" si="426"/>
        <v/>
      </c>
      <c r="R2043" t="str">
        <f t="shared" si="427"/>
        <v/>
      </c>
      <c r="S2043" t="str">
        <f t="shared" si="428"/>
        <v/>
      </c>
      <c r="T2043" s="2" t="str">
        <f ca="1">IF(S2043="Irrigation","Irrigation",IF(R2043="Irrigation","Irrigation",IF(Q2043="Domestic","Domestic",IF(P2043="Stockwatering","Stockwatering",IF(N2043="IRRIGATION_AND_MUNICIPAL","Irrigation and Municipal",IF(O2043="IRRIGATION_AND_DOMESTIC","Irrigation and Domestic Municipality",_xlfn.XLOOKUP(J2043,Use_Code_Ranking!$B$4:$B$23,Use_Code_Ranking!$A$4:$A$23)))))))</f>
        <v>Recreational</v>
      </c>
      <c r="V2043" s="20" t="str">
        <f ca="1"/>
        <v>S025704</v>
      </c>
      <c r="W2043" s="4" t="str">
        <f t="shared" ca="1" si="416"/>
        <v>Irrigation</v>
      </c>
      <c r="X2043" t="str">
        <f t="shared" ca="1" si="417"/>
        <v>N</v>
      </c>
      <c r="Y2043" s="2" t="str">
        <f t="shared" ca="1" si="418"/>
        <v>N</v>
      </c>
      <c r="Z2043">
        <f ca="1">_xlfn.XLOOKUP($W2043,Return_flow_table!$A$4:$A$25,Return_flow_table!B$4:B$25)</f>
        <v>0</v>
      </c>
      <c r="AA2043">
        <f ca="1">_xlfn.XLOOKUP($W2043,Return_flow_table!$A$4:$A$25,Return_flow_table!C$4:C$25)</f>
        <v>0</v>
      </c>
      <c r="AB2043">
        <f ca="1">_xlfn.XLOOKUP($W2043,Return_flow_table!$A$4:$A$25,Return_flow_table!D$4:D$25)</f>
        <v>20</v>
      </c>
      <c r="AC2043">
        <f ca="1">_xlfn.XLOOKUP($W2043,Return_flow_table!$A$4:$A$25,Return_flow_table!E$4:E$25)</f>
        <v>20</v>
      </c>
      <c r="AD2043">
        <f ca="1">_xlfn.XLOOKUP($W2043,Return_flow_table!$A$4:$A$25,Return_flow_table!F$4:F$25)</f>
        <v>10</v>
      </c>
      <c r="AE2043">
        <f ca="1">_xlfn.XLOOKUP($W2043,Return_flow_table!$A$4:$A$25,Return_flow_table!G$4:G$25)</f>
        <v>10</v>
      </c>
      <c r="AF2043">
        <f ca="1">_xlfn.XLOOKUP($W2043,Return_flow_table!$A$4:$A$25,Return_flow_table!H$4:H$25)</f>
        <v>0</v>
      </c>
      <c r="AG2043">
        <f ca="1">_xlfn.XLOOKUP($W2043,Return_flow_table!$A$4:$A$25,Return_flow_table!I$4:I$25)</f>
        <v>0</v>
      </c>
      <c r="AH2043">
        <f ca="1">_xlfn.XLOOKUP($W2043,Return_flow_table!$A$4:$A$25,Return_flow_table!J$4:J$25)</f>
        <v>0</v>
      </c>
      <c r="AI2043">
        <f ca="1">_xlfn.XLOOKUP($W2043,Return_flow_table!$A$4:$A$25,Return_flow_table!K$4:K$25)</f>
        <v>20</v>
      </c>
      <c r="AJ2043">
        <f ca="1">_xlfn.XLOOKUP($W2043,Return_flow_table!$A$4:$A$25,Return_flow_table!L$4:L$25)</f>
        <v>20</v>
      </c>
      <c r="AK2043">
        <f ca="1">_xlfn.XLOOKUP($W2043,Return_flow_table!$A$4:$A$25,Return_flow_table!M$4:M$25)</f>
        <v>0</v>
      </c>
      <c r="AL2043" s="39" t="str" cm="1">
        <f t="array" aca="1" ref="AL2043" ca="1">IF(SUM(  ((OFFSET($A$4,0,0,COUNTA(A:A)-3,1)) =V2043) * (OFFSET($T$4, 0,0,COUNTA(A:A)-3,1) = "Domestic")) &gt; 0,"Y","")</f>
        <v/>
      </c>
    </row>
    <row r="2044" spans="1:38" x14ac:dyDescent="0.25">
      <c r="A2044" t="s">
        <v>2251</v>
      </c>
      <c r="B2044" t="s">
        <v>111</v>
      </c>
      <c r="C2044" t="s">
        <v>2196</v>
      </c>
      <c r="D2044">
        <v>0</v>
      </c>
      <c r="E2044">
        <v>0.36199999999999999</v>
      </c>
      <c r="F2044" t="s">
        <v>2197</v>
      </c>
      <c r="G2044" t="s">
        <v>290</v>
      </c>
      <c r="H2044" s="38" t="s">
        <v>101</v>
      </c>
      <c r="I2044">
        <f>_xlfn.XLOOKUP(B2044,Use_Code_Ranking!$A$4:$A$23,Use_Code_Ranking!$B$4:$B$23,9999)</f>
        <v>14</v>
      </c>
      <c r="J2044">
        <f t="shared" ca="1" si="419"/>
        <v>3</v>
      </c>
      <c r="K2044">
        <f t="shared" ca="1" si="420"/>
        <v>0</v>
      </c>
      <c r="L2044">
        <f t="shared" ca="1" si="421"/>
        <v>0</v>
      </c>
      <c r="M2044">
        <f t="shared" ca="1" si="422"/>
        <v>0</v>
      </c>
      <c r="N2044" t="str">
        <f t="shared" ca="1" si="423"/>
        <v/>
      </c>
      <c r="O2044" t="str">
        <f t="shared" ca="1" si="424"/>
        <v/>
      </c>
      <c r="P2044" t="str">
        <f t="shared" si="425"/>
        <v/>
      </c>
      <c r="Q2044" t="str">
        <f t="shared" ca="1" si="426"/>
        <v/>
      </c>
      <c r="R2044" t="str">
        <f t="shared" si="427"/>
        <v/>
      </c>
      <c r="S2044" t="str">
        <f t="shared" si="428"/>
        <v/>
      </c>
      <c r="T2044" s="2" t="str">
        <f ca="1">IF(S2044="Irrigation","Irrigation",IF(R2044="Irrigation","Irrigation",IF(Q2044="Domestic","Domestic",IF(P2044="Stockwatering","Stockwatering",IF(N2044="IRRIGATION_AND_MUNICIPAL","Irrigation and Municipal",IF(O2044="IRRIGATION_AND_DOMESTIC","Irrigation and Domestic Municipality",_xlfn.XLOOKUP(J2044,Use_Code_Ranking!$B$4:$B$23,Use_Code_Ranking!$A$4:$A$23)))))))</f>
        <v>Domestic</v>
      </c>
      <c r="V2044" s="20" t="str">
        <f ca="1"/>
        <v>S025705</v>
      </c>
      <c r="W2044" s="4" t="str">
        <f t="shared" ca="1" si="416"/>
        <v>Irrigation</v>
      </c>
      <c r="X2044" t="str">
        <f t="shared" ca="1" si="417"/>
        <v>N</v>
      </c>
      <c r="Y2044" s="2" t="str">
        <f t="shared" ca="1" si="418"/>
        <v>N</v>
      </c>
      <c r="Z2044">
        <f ca="1">_xlfn.XLOOKUP($W2044,Return_flow_table!$A$4:$A$25,Return_flow_table!B$4:B$25)</f>
        <v>0</v>
      </c>
      <c r="AA2044">
        <f ca="1">_xlfn.XLOOKUP($W2044,Return_flow_table!$A$4:$A$25,Return_flow_table!C$4:C$25)</f>
        <v>0</v>
      </c>
      <c r="AB2044">
        <f ca="1">_xlfn.XLOOKUP($W2044,Return_flow_table!$A$4:$A$25,Return_flow_table!D$4:D$25)</f>
        <v>20</v>
      </c>
      <c r="AC2044">
        <f ca="1">_xlfn.XLOOKUP($W2044,Return_flow_table!$A$4:$A$25,Return_flow_table!E$4:E$25)</f>
        <v>20</v>
      </c>
      <c r="AD2044">
        <f ca="1">_xlfn.XLOOKUP($W2044,Return_flow_table!$A$4:$A$25,Return_flow_table!F$4:F$25)</f>
        <v>10</v>
      </c>
      <c r="AE2044">
        <f ca="1">_xlfn.XLOOKUP($W2044,Return_flow_table!$A$4:$A$25,Return_flow_table!G$4:G$25)</f>
        <v>10</v>
      </c>
      <c r="AF2044">
        <f ca="1">_xlfn.XLOOKUP($W2044,Return_flow_table!$A$4:$A$25,Return_flow_table!H$4:H$25)</f>
        <v>0</v>
      </c>
      <c r="AG2044">
        <f ca="1">_xlfn.XLOOKUP($W2044,Return_flow_table!$A$4:$A$25,Return_flow_table!I$4:I$25)</f>
        <v>0</v>
      </c>
      <c r="AH2044">
        <f ca="1">_xlfn.XLOOKUP($W2044,Return_flow_table!$A$4:$A$25,Return_flow_table!J$4:J$25)</f>
        <v>0</v>
      </c>
      <c r="AI2044">
        <f ca="1">_xlfn.XLOOKUP($W2044,Return_flow_table!$A$4:$A$25,Return_flow_table!K$4:K$25)</f>
        <v>20</v>
      </c>
      <c r="AJ2044">
        <f ca="1">_xlfn.XLOOKUP($W2044,Return_flow_table!$A$4:$A$25,Return_flow_table!L$4:L$25)</f>
        <v>20</v>
      </c>
      <c r="AK2044">
        <f ca="1">_xlfn.XLOOKUP($W2044,Return_flow_table!$A$4:$A$25,Return_flow_table!M$4:M$25)</f>
        <v>0</v>
      </c>
      <c r="AL2044" s="39" t="str" cm="1">
        <f t="array" aca="1" ref="AL2044" ca="1">IF(SUM(  ((OFFSET($A$4,0,0,COUNTA(A:A)-3,1)) =V2044) * (OFFSET($T$4, 0,0,COUNTA(A:A)-3,1) = "Domestic")) &gt; 0,"Y","")</f>
        <v/>
      </c>
    </row>
    <row r="2045" spans="1:38" x14ac:dyDescent="0.25">
      <c r="A2045" t="s">
        <v>2251</v>
      </c>
      <c r="B2045" t="s">
        <v>108</v>
      </c>
      <c r="C2045" t="s">
        <v>2196</v>
      </c>
      <c r="D2045">
        <v>0</v>
      </c>
      <c r="E2045">
        <v>0.36199999999999999</v>
      </c>
      <c r="F2045" t="s">
        <v>2197</v>
      </c>
      <c r="G2045" t="s">
        <v>290</v>
      </c>
      <c r="H2045" s="38" t="s">
        <v>101</v>
      </c>
      <c r="I2045">
        <f>_xlfn.XLOOKUP(B2045,Use_Code_Ranking!$A$4:$A$23,Use_Code_Ranking!$B$4:$B$23,9999)</f>
        <v>5</v>
      </c>
      <c r="J2045">
        <f t="shared" ca="1" si="419"/>
        <v>3</v>
      </c>
      <c r="K2045">
        <f t="shared" ca="1" si="420"/>
        <v>0</v>
      </c>
      <c r="L2045">
        <f t="shared" ca="1" si="421"/>
        <v>0</v>
      </c>
      <c r="M2045">
        <f t="shared" ca="1" si="422"/>
        <v>0</v>
      </c>
      <c r="N2045" t="str">
        <f t="shared" ca="1" si="423"/>
        <v/>
      </c>
      <c r="O2045" t="str">
        <f t="shared" ca="1" si="424"/>
        <v/>
      </c>
      <c r="P2045" t="str">
        <f t="shared" si="425"/>
        <v/>
      </c>
      <c r="Q2045" t="str">
        <f t="shared" ca="1" si="426"/>
        <v/>
      </c>
      <c r="R2045" t="str">
        <f t="shared" si="427"/>
        <v/>
      </c>
      <c r="S2045" t="str">
        <f t="shared" si="428"/>
        <v/>
      </c>
      <c r="T2045" s="2" t="str">
        <f ca="1">IF(S2045="Irrigation","Irrigation",IF(R2045="Irrigation","Irrigation",IF(Q2045="Domestic","Domestic",IF(P2045="Stockwatering","Stockwatering",IF(N2045="IRRIGATION_AND_MUNICIPAL","Irrigation and Municipal",IF(O2045="IRRIGATION_AND_DOMESTIC","Irrigation and Domestic Municipality",_xlfn.XLOOKUP(J2045,Use_Code_Ranking!$B$4:$B$23,Use_Code_Ranking!$A$4:$A$23)))))))</f>
        <v>Domestic</v>
      </c>
      <c r="V2045" s="20" t="str">
        <f ca="1"/>
        <v>S025707</v>
      </c>
      <c r="W2045" s="4" t="str">
        <f t="shared" ca="1" si="416"/>
        <v>Domestic</v>
      </c>
      <c r="X2045" t="str">
        <f t="shared" ca="1" si="417"/>
        <v>N</v>
      </c>
      <c r="Y2045" s="2" t="str">
        <f t="shared" ca="1" si="418"/>
        <v>N</v>
      </c>
      <c r="Z2045">
        <f ca="1">_xlfn.XLOOKUP($W2045,Return_flow_table!$A$4:$A$25,Return_flow_table!B$4:B$25)</f>
        <v>0</v>
      </c>
      <c r="AA2045">
        <f ca="1">_xlfn.XLOOKUP($W2045,Return_flow_table!$A$4:$A$25,Return_flow_table!C$4:C$25)</f>
        <v>0</v>
      </c>
      <c r="AB2045">
        <f ca="1">_xlfn.XLOOKUP($W2045,Return_flow_table!$A$4:$A$25,Return_flow_table!D$4:D$25)</f>
        <v>0</v>
      </c>
      <c r="AC2045">
        <f ca="1">_xlfn.XLOOKUP($W2045,Return_flow_table!$A$4:$A$25,Return_flow_table!E$4:E$25)</f>
        <v>0</v>
      </c>
      <c r="AD2045">
        <f ca="1">_xlfn.XLOOKUP($W2045,Return_flow_table!$A$4:$A$25,Return_flow_table!F$4:F$25)</f>
        <v>0</v>
      </c>
      <c r="AE2045">
        <f ca="1">_xlfn.XLOOKUP($W2045,Return_flow_table!$A$4:$A$25,Return_flow_table!G$4:G$25)</f>
        <v>0</v>
      </c>
      <c r="AF2045">
        <f ca="1">_xlfn.XLOOKUP($W2045,Return_flow_table!$A$4:$A$25,Return_flow_table!H$4:H$25)</f>
        <v>0</v>
      </c>
      <c r="AG2045">
        <f ca="1">_xlfn.XLOOKUP($W2045,Return_flow_table!$A$4:$A$25,Return_flow_table!I$4:I$25)</f>
        <v>0</v>
      </c>
      <c r="AH2045">
        <f ca="1">_xlfn.XLOOKUP($W2045,Return_flow_table!$A$4:$A$25,Return_flow_table!J$4:J$25)</f>
        <v>0</v>
      </c>
      <c r="AI2045">
        <f ca="1">_xlfn.XLOOKUP($W2045,Return_flow_table!$A$4:$A$25,Return_flow_table!K$4:K$25)</f>
        <v>0</v>
      </c>
      <c r="AJ2045">
        <f ca="1">_xlfn.XLOOKUP($W2045,Return_flow_table!$A$4:$A$25,Return_flow_table!L$4:L$25)</f>
        <v>0</v>
      </c>
      <c r="AK2045">
        <f ca="1">_xlfn.XLOOKUP($W2045,Return_flow_table!$A$4:$A$25,Return_flow_table!M$4:M$25)</f>
        <v>0</v>
      </c>
      <c r="AL2045" s="39" t="str" cm="1">
        <f t="array" aca="1" ref="AL2045" ca="1">IF(SUM(  ((OFFSET($A$4,0,0,COUNTA(A:A)-3,1)) =V2045) * (OFFSET($T$4, 0,0,COUNTA(A:A)-3,1) = "Domestic")) &gt; 0,"Y","")</f>
        <v>Y</v>
      </c>
    </row>
    <row r="2046" spans="1:38" x14ac:dyDescent="0.25">
      <c r="A2046" t="s">
        <v>2251</v>
      </c>
      <c r="B2046" t="s">
        <v>102</v>
      </c>
      <c r="C2046" t="s">
        <v>2196</v>
      </c>
      <c r="D2046">
        <v>0</v>
      </c>
      <c r="E2046">
        <v>0.36199999999999999</v>
      </c>
      <c r="F2046" t="s">
        <v>2197</v>
      </c>
      <c r="G2046" t="s">
        <v>290</v>
      </c>
      <c r="H2046" s="38" t="s">
        <v>101</v>
      </c>
      <c r="I2046">
        <f>_xlfn.XLOOKUP(B2046,Use_Code_Ranking!$A$4:$A$23,Use_Code_Ranking!$B$4:$B$23,9999)</f>
        <v>3</v>
      </c>
      <c r="J2046">
        <f t="shared" ca="1" si="419"/>
        <v>3</v>
      </c>
      <c r="K2046">
        <f t="shared" ca="1" si="420"/>
        <v>0</v>
      </c>
      <c r="L2046">
        <f t="shared" ca="1" si="421"/>
        <v>0</v>
      </c>
      <c r="M2046">
        <f t="shared" ca="1" si="422"/>
        <v>0</v>
      </c>
      <c r="N2046" t="str">
        <f t="shared" ca="1" si="423"/>
        <v/>
      </c>
      <c r="O2046" t="str">
        <f t="shared" ca="1" si="424"/>
        <v/>
      </c>
      <c r="P2046" t="str">
        <f t="shared" si="425"/>
        <v/>
      </c>
      <c r="Q2046" t="str">
        <f t="shared" ca="1" si="426"/>
        <v/>
      </c>
      <c r="R2046" t="str">
        <f t="shared" si="427"/>
        <v/>
      </c>
      <c r="S2046" t="str">
        <f t="shared" si="428"/>
        <v/>
      </c>
      <c r="T2046" s="2" t="str">
        <f ca="1">IF(S2046="Irrigation","Irrigation",IF(R2046="Irrigation","Irrigation",IF(Q2046="Domestic","Domestic",IF(P2046="Stockwatering","Stockwatering",IF(N2046="IRRIGATION_AND_MUNICIPAL","Irrigation and Municipal",IF(O2046="IRRIGATION_AND_DOMESTIC","Irrigation and Domestic Municipality",_xlfn.XLOOKUP(J2046,Use_Code_Ranking!$B$4:$B$23,Use_Code_Ranking!$A$4:$A$23)))))))</f>
        <v>Domestic</v>
      </c>
      <c r="V2046" s="20" t="str">
        <f ca="1"/>
        <v>S025710</v>
      </c>
      <c r="W2046" s="4" t="str">
        <f t="shared" ca="1" si="416"/>
        <v>Irrigation</v>
      </c>
      <c r="X2046" t="str">
        <f t="shared" ca="1" si="417"/>
        <v>N</v>
      </c>
      <c r="Y2046" s="2" t="str">
        <f t="shared" ca="1" si="418"/>
        <v>N</v>
      </c>
      <c r="Z2046">
        <f ca="1">_xlfn.XLOOKUP($W2046,Return_flow_table!$A$4:$A$25,Return_flow_table!B$4:B$25)</f>
        <v>0</v>
      </c>
      <c r="AA2046">
        <f ca="1">_xlfn.XLOOKUP($W2046,Return_flow_table!$A$4:$A$25,Return_flow_table!C$4:C$25)</f>
        <v>0</v>
      </c>
      <c r="AB2046">
        <f ca="1">_xlfn.XLOOKUP($W2046,Return_flow_table!$A$4:$A$25,Return_flow_table!D$4:D$25)</f>
        <v>20</v>
      </c>
      <c r="AC2046">
        <f ca="1">_xlfn.XLOOKUP($W2046,Return_flow_table!$A$4:$A$25,Return_flow_table!E$4:E$25)</f>
        <v>20</v>
      </c>
      <c r="AD2046">
        <f ca="1">_xlfn.XLOOKUP($W2046,Return_flow_table!$A$4:$A$25,Return_flow_table!F$4:F$25)</f>
        <v>10</v>
      </c>
      <c r="AE2046">
        <f ca="1">_xlfn.XLOOKUP($W2046,Return_flow_table!$A$4:$A$25,Return_flow_table!G$4:G$25)</f>
        <v>10</v>
      </c>
      <c r="AF2046">
        <f ca="1">_xlfn.XLOOKUP($W2046,Return_flow_table!$A$4:$A$25,Return_flow_table!H$4:H$25)</f>
        <v>0</v>
      </c>
      <c r="AG2046">
        <f ca="1">_xlfn.XLOOKUP($W2046,Return_flow_table!$A$4:$A$25,Return_flow_table!I$4:I$25)</f>
        <v>0</v>
      </c>
      <c r="AH2046">
        <f ca="1">_xlfn.XLOOKUP($W2046,Return_flow_table!$A$4:$A$25,Return_flow_table!J$4:J$25)</f>
        <v>0</v>
      </c>
      <c r="AI2046">
        <f ca="1">_xlfn.XLOOKUP($W2046,Return_flow_table!$A$4:$A$25,Return_flow_table!K$4:K$25)</f>
        <v>20</v>
      </c>
      <c r="AJ2046">
        <f ca="1">_xlfn.XLOOKUP($W2046,Return_flow_table!$A$4:$A$25,Return_flow_table!L$4:L$25)</f>
        <v>20</v>
      </c>
      <c r="AK2046">
        <f ca="1">_xlfn.XLOOKUP($W2046,Return_flow_table!$A$4:$A$25,Return_flow_table!M$4:M$25)</f>
        <v>0</v>
      </c>
      <c r="AL2046" s="39" t="str" cm="1">
        <f t="array" aca="1" ref="AL2046" ca="1">IF(SUM(  ((OFFSET($A$4,0,0,COUNTA(A:A)-3,1)) =V2046) * (OFFSET($T$4, 0,0,COUNTA(A:A)-3,1) = "Domestic")) &gt; 0,"Y","")</f>
        <v/>
      </c>
    </row>
    <row r="2047" spans="1:38" x14ac:dyDescent="0.25">
      <c r="A2047" t="s">
        <v>2252</v>
      </c>
      <c r="B2047" t="s">
        <v>114</v>
      </c>
      <c r="C2047" t="s">
        <v>2196</v>
      </c>
      <c r="D2047">
        <v>0</v>
      </c>
      <c r="E2047">
        <v>2.0999999999999999E-3</v>
      </c>
      <c r="F2047" t="s">
        <v>2197</v>
      </c>
      <c r="G2047" t="s">
        <v>290</v>
      </c>
      <c r="H2047" s="38" t="s">
        <v>101</v>
      </c>
      <c r="I2047">
        <f>_xlfn.XLOOKUP(B2047,Use_Code_Ranking!$A$4:$A$23,Use_Code_Ranking!$B$4:$B$23,9999)</f>
        <v>12</v>
      </c>
      <c r="J2047">
        <f t="shared" ca="1" si="419"/>
        <v>3</v>
      </c>
      <c r="K2047">
        <f t="shared" ca="1" si="420"/>
        <v>0</v>
      </c>
      <c r="L2047">
        <f t="shared" ca="1" si="421"/>
        <v>0</v>
      </c>
      <c r="M2047">
        <f t="shared" ca="1" si="422"/>
        <v>0</v>
      </c>
      <c r="N2047" t="str">
        <f t="shared" ca="1" si="423"/>
        <v/>
      </c>
      <c r="O2047" t="str">
        <f t="shared" ca="1" si="424"/>
        <v/>
      </c>
      <c r="P2047" t="str">
        <f t="shared" si="425"/>
        <v/>
      </c>
      <c r="Q2047" t="str">
        <f t="shared" ca="1" si="426"/>
        <v/>
      </c>
      <c r="R2047" t="str">
        <f t="shared" si="427"/>
        <v/>
      </c>
      <c r="S2047" t="str">
        <f t="shared" si="428"/>
        <v/>
      </c>
      <c r="T2047" s="2" t="str">
        <f ca="1">IF(S2047="Irrigation","Irrigation",IF(R2047="Irrigation","Irrigation",IF(Q2047="Domestic","Domestic",IF(P2047="Stockwatering","Stockwatering",IF(N2047="IRRIGATION_AND_MUNICIPAL","Irrigation and Municipal",IF(O2047="IRRIGATION_AND_DOMESTIC","Irrigation and Domestic Municipality",_xlfn.XLOOKUP(J2047,Use_Code_Ranking!$B$4:$B$23,Use_Code_Ranking!$A$4:$A$23)))))))</f>
        <v>Domestic</v>
      </c>
      <c r="V2047" s="20" t="str">
        <f ca="1"/>
        <v>S025711</v>
      </c>
      <c r="W2047" s="4" t="str">
        <f t="shared" ca="1" si="416"/>
        <v>Domestic</v>
      </c>
      <c r="X2047" t="str">
        <f t="shared" ca="1" si="417"/>
        <v>N</v>
      </c>
      <c r="Y2047" s="2" t="str">
        <f t="shared" ca="1" si="418"/>
        <v>N</v>
      </c>
      <c r="Z2047">
        <f ca="1">_xlfn.XLOOKUP($W2047,Return_flow_table!$A$4:$A$25,Return_flow_table!B$4:B$25)</f>
        <v>0</v>
      </c>
      <c r="AA2047">
        <f ca="1">_xlfn.XLOOKUP($W2047,Return_flow_table!$A$4:$A$25,Return_flow_table!C$4:C$25)</f>
        <v>0</v>
      </c>
      <c r="AB2047">
        <f ca="1">_xlfn.XLOOKUP($W2047,Return_flow_table!$A$4:$A$25,Return_flow_table!D$4:D$25)</f>
        <v>0</v>
      </c>
      <c r="AC2047">
        <f ca="1">_xlfn.XLOOKUP($W2047,Return_flow_table!$A$4:$A$25,Return_flow_table!E$4:E$25)</f>
        <v>0</v>
      </c>
      <c r="AD2047">
        <f ca="1">_xlfn.XLOOKUP($W2047,Return_flow_table!$A$4:$A$25,Return_flow_table!F$4:F$25)</f>
        <v>0</v>
      </c>
      <c r="AE2047">
        <f ca="1">_xlfn.XLOOKUP($W2047,Return_flow_table!$A$4:$A$25,Return_flow_table!G$4:G$25)</f>
        <v>0</v>
      </c>
      <c r="AF2047">
        <f ca="1">_xlfn.XLOOKUP($W2047,Return_flow_table!$A$4:$A$25,Return_flow_table!H$4:H$25)</f>
        <v>0</v>
      </c>
      <c r="AG2047">
        <f ca="1">_xlfn.XLOOKUP($W2047,Return_flow_table!$A$4:$A$25,Return_flow_table!I$4:I$25)</f>
        <v>0</v>
      </c>
      <c r="AH2047">
        <f ca="1">_xlfn.XLOOKUP($W2047,Return_flow_table!$A$4:$A$25,Return_flow_table!J$4:J$25)</f>
        <v>0</v>
      </c>
      <c r="AI2047">
        <f ca="1">_xlfn.XLOOKUP($W2047,Return_flow_table!$A$4:$A$25,Return_flow_table!K$4:K$25)</f>
        <v>0</v>
      </c>
      <c r="AJ2047">
        <f ca="1">_xlfn.XLOOKUP($W2047,Return_flow_table!$A$4:$A$25,Return_flow_table!L$4:L$25)</f>
        <v>0</v>
      </c>
      <c r="AK2047">
        <f ca="1">_xlfn.XLOOKUP($W2047,Return_flow_table!$A$4:$A$25,Return_flow_table!M$4:M$25)</f>
        <v>0</v>
      </c>
      <c r="AL2047" s="39" t="str" cm="1">
        <f t="array" aca="1" ref="AL2047" ca="1">IF(SUM(  ((OFFSET($A$4,0,0,COUNTA(A:A)-3,1)) =V2047) * (OFFSET($T$4, 0,0,COUNTA(A:A)-3,1) = "Domestic")) &gt; 0,"Y","")</f>
        <v>Y</v>
      </c>
    </row>
    <row r="2048" spans="1:38" x14ac:dyDescent="0.25">
      <c r="A2048" t="s">
        <v>2252</v>
      </c>
      <c r="B2048" t="s">
        <v>102</v>
      </c>
      <c r="C2048" t="s">
        <v>2196</v>
      </c>
      <c r="D2048">
        <v>0</v>
      </c>
      <c r="E2048">
        <v>2.0999999999999999E-3</v>
      </c>
      <c r="F2048" t="s">
        <v>2197</v>
      </c>
      <c r="G2048" t="s">
        <v>290</v>
      </c>
      <c r="H2048" s="38" t="s">
        <v>101</v>
      </c>
      <c r="I2048">
        <f>_xlfn.XLOOKUP(B2048,Use_Code_Ranking!$A$4:$A$23,Use_Code_Ranking!$B$4:$B$23,9999)</f>
        <v>3</v>
      </c>
      <c r="J2048">
        <f t="shared" ca="1" si="419"/>
        <v>3</v>
      </c>
      <c r="K2048">
        <f t="shared" ca="1" si="420"/>
        <v>0</v>
      </c>
      <c r="L2048">
        <f t="shared" ca="1" si="421"/>
        <v>0</v>
      </c>
      <c r="M2048">
        <f t="shared" ca="1" si="422"/>
        <v>0</v>
      </c>
      <c r="N2048" t="str">
        <f t="shared" ca="1" si="423"/>
        <v/>
      </c>
      <c r="O2048" t="str">
        <f t="shared" ca="1" si="424"/>
        <v/>
      </c>
      <c r="P2048" t="str">
        <f t="shared" si="425"/>
        <v/>
      </c>
      <c r="Q2048" t="str">
        <f t="shared" ca="1" si="426"/>
        <v/>
      </c>
      <c r="R2048" t="str">
        <f t="shared" si="427"/>
        <v/>
      </c>
      <c r="S2048" t="str">
        <f t="shared" si="428"/>
        <v/>
      </c>
      <c r="T2048" s="2" t="str">
        <f ca="1">IF(S2048="Irrigation","Irrigation",IF(R2048="Irrigation","Irrigation",IF(Q2048="Domestic","Domestic",IF(P2048="Stockwatering","Stockwatering",IF(N2048="IRRIGATION_AND_MUNICIPAL","Irrigation and Municipal",IF(O2048="IRRIGATION_AND_DOMESTIC","Irrigation and Domestic Municipality",_xlfn.XLOOKUP(J2048,Use_Code_Ranking!$B$4:$B$23,Use_Code_Ranking!$A$4:$A$23)))))))</f>
        <v>Domestic</v>
      </c>
      <c r="V2048" s="20" t="str">
        <f ca="1"/>
        <v>S025712</v>
      </c>
      <c r="W2048" s="4" t="str">
        <f t="shared" ca="1" si="416"/>
        <v>Irrigation</v>
      </c>
      <c r="X2048" t="str">
        <f t="shared" ca="1" si="417"/>
        <v>N</v>
      </c>
      <c r="Y2048" s="2" t="str">
        <f t="shared" ca="1" si="418"/>
        <v>N</v>
      </c>
      <c r="Z2048">
        <f ca="1">_xlfn.XLOOKUP($W2048,Return_flow_table!$A$4:$A$25,Return_flow_table!B$4:B$25)</f>
        <v>0</v>
      </c>
      <c r="AA2048">
        <f ca="1">_xlfn.XLOOKUP($W2048,Return_flow_table!$A$4:$A$25,Return_flow_table!C$4:C$25)</f>
        <v>0</v>
      </c>
      <c r="AB2048">
        <f ca="1">_xlfn.XLOOKUP($W2048,Return_flow_table!$A$4:$A$25,Return_flow_table!D$4:D$25)</f>
        <v>20</v>
      </c>
      <c r="AC2048">
        <f ca="1">_xlfn.XLOOKUP($W2048,Return_flow_table!$A$4:$A$25,Return_flow_table!E$4:E$25)</f>
        <v>20</v>
      </c>
      <c r="AD2048">
        <f ca="1">_xlfn.XLOOKUP($W2048,Return_flow_table!$A$4:$A$25,Return_flow_table!F$4:F$25)</f>
        <v>10</v>
      </c>
      <c r="AE2048">
        <f ca="1">_xlfn.XLOOKUP($W2048,Return_flow_table!$A$4:$A$25,Return_flow_table!G$4:G$25)</f>
        <v>10</v>
      </c>
      <c r="AF2048">
        <f ca="1">_xlfn.XLOOKUP($W2048,Return_flow_table!$A$4:$A$25,Return_flow_table!H$4:H$25)</f>
        <v>0</v>
      </c>
      <c r="AG2048">
        <f ca="1">_xlfn.XLOOKUP($W2048,Return_flow_table!$A$4:$A$25,Return_flow_table!I$4:I$25)</f>
        <v>0</v>
      </c>
      <c r="AH2048">
        <f ca="1">_xlfn.XLOOKUP($W2048,Return_flow_table!$A$4:$A$25,Return_flow_table!J$4:J$25)</f>
        <v>0</v>
      </c>
      <c r="AI2048">
        <f ca="1">_xlfn.XLOOKUP($W2048,Return_flow_table!$A$4:$A$25,Return_flow_table!K$4:K$25)</f>
        <v>20</v>
      </c>
      <c r="AJ2048">
        <f ca="1">_xlfn.XLOOKUP($W2048,Return_flow_table!$A$4:$A$25,Return_flow_table!L$4:L$25)</f>
        <v>20</v>
      </c>
      <c r="AK2048">
        <f ca="1">_xlfn.XLOOKUP($W2048,Return_flow_table!$A$4:$A$25,Return_flow_table!M$4:M$25)</f>
        <v>0</v>
      </c>
      <c r="AL2048" s="39" t="str" cm="1">
        <f t="array" aca="1" ref="AL2048" ca="1">IF(SUM(  ((OFFSET($A$4,0,0,COUNTA(A:A)-3,1)) =V2048) * (OFFSET($T$4, 0,0,COUNTA(A:A)-3,1) = "Domestic")) &gt; 0,"Y","")</f>
        <v/>
      </c>
    </row>
    <row r="2049" spans="1:38" x14ac:dyDescent="0.25">
      <c r="A2049" t="s">
        <v>2253</v>
      </c>
      <c r="B2049" t="s">
        <v>114</v>
      </c>
      <c r="C2049" t="s">
        <v>2196</v>
      </c>
      <c r="D2049">
        <v>0</v>
      </c>
      <c r="E2049">
        <v>0.25</v>
      </c>
      <c r="F2049" t="s">
        <v>2197</v>
      </c>
      <c r="G2049" t="s">
        <v>290</v>
      </c>
      <c r="H2049" s="38" t="s">
        <v>101</v>
      </c>
      <c r="I2049">
        <f>_xlfn.XLOOKUP(B2049,Use_Code_Ranking!$A$4:$A$23,Use_Code_Ranking!$B$4:$B$23,9999)</f>
        <v>12</v>
      </c>
      <c r="J2049">
        <f t="shared" ca="1" si="419"/>
        <v>3</v>
      </c>
      <c r="K2049">
        <f t="shared" ca="1" si="420"/>
        <v>0</v>
      </c>
      <c r="L2049">
        <f t="shared" ca="1" si="421"/>
        <v>0</v>
      </c>
      <c r="M2049">
        <f t="shared" ca="1" si="422"/>
        <v>0</v>
      </c>
      <c r="N2049" t="str">
        <f t="shared" ca="1" si="423"/>
        <v/>
      </c>
      <c r="O2049" t="str">
        <f t="shared" ca="1" si="424"/>
        <v/>
      </c>
      <c r="P2049" t="str">
        <f t="shared" si="425"/>
        <v/>
      </c>
      <c r="Q2049" t="str">
        <f t="shared" ca="1" si="426"/>
        <v/>
      </c>
      <c r="R2049" t="str">
        <f t="shared" si="427"/>
        <v/>
      </c>
      <c r="S2049" t="str">
        <f t="shared" si="428"/>
        <v/>
      </c>
      <c r="T2049" s="2" t="str">
        <f ca="1">IF(S2049="Irrigation","Irrigation",IF(R2049="Irrigation","Irrigation",IF(Q2049="Domestic","Domestic",IF(P2049="Stockwatering","Stockwatering",IF(N2049="IRRIGATION_AND_MUNICIPAL","Irrigation and Municipal",IF(O2049="IRRIGATION_AND_DOMESTIC","Irrigation and Domestic Municipality",_xlfn.XLOOKUP(J2049,Use_Code_Ranking!$B$4:$B$23,Use_Code_Ranking!$A$4:$A$23)))))))</f>
        <v>Domestic</v>
      </c>
      <c r="V2049" s="20" t="str">
        <f ca="1"/>
        <v>S025716</v>
      </c>
      <c r="W2049" s="4" t="str">
        <f t="shared" ca="1" si="416"/>
        <v>Irrigation</v>
      </c>
      <c r="X2049" t="str">
        <f t="shared" ca="1" si="417"/>
        <v>N</v>
      </c>
      <c r="Y2049" s="2" t="str">
        <f t="shared" ca="1" si="418"/>
        <v>N</v>
      </c>
      <c r="Z2049">
        <f ca="1">_xlfn.XLOOKUP($W2049,Return_flow_table!$A$4:$A$25,Return_flow_table!B$4:B$25)</f>
        <v>0</v>
      </c>
      <c r="AA2049">
        <f ca="1">_xlfn.XLOOKUP($W2049,Return_flow_table!$A$4:$A$25,Return_flow_table!C$4:C$25)</f>
        <v>0</v>
      </c>
      <c r="AB2049">
        <f ca="1">_xlfn.XLOOKUP($W2049,Return_flow_table!$A$4:$A$25,Return_flow_table!D$4:D$25)</f>
        <v>20</v>
      </c>
      <c r="AC2049">
        <f ca="1">_xlfn.XLOOKUP($W2049,Return_flow_table!$A$4:$A$25,Return_flow_table!E$4:E$25)</f>
        <v>20</v>
      </c>
      <c r="AD2049">
        <f ca="1">_xlfn.XLOOKUP($W2049,Return_flow_table!$A$4:$A$25,Return_flow_table!F$4:F$25)</f>
        <v>10</v>
      </c>
      <c r="AE2049">
        <f ca="1">_xlfn.XLOOKUP($W2049,Return_flow_table!$A$4:$A$25,Return_flow_table!G$4:G$25)</f>
        <v>10</v>
      </c>
      <c r="AF2049">
        <f ca="1">_xlfn.XLOOKUP($W2049,Return_flow_table!$A$4:$A$25,Return_flow_table!H$4:H$25)</f>
        <v>0</v>
      </c>
      <c r="AG2049">
        <f ca="1">_xlfn.XLOOKUP($W2049,Return_flow_table!$A$4:$A$25,Return_flow_table!I$4:I$25)</f>
        <v>0</v>
      </c>
      <c r="AH2049">
        <f ca="1">_xlfn.XLOOKUP($W2049,Return_flow_table!$A$4:$A$25,Return_flow_table!J$4:J$25)</f>
        <v>0</v>
      </c>
      <c r="AI2049">
        <f ca="1">_xlfn.XLOOKUP($W2049,Return_flow_table!$A$4:$A$25,Return_flow_table!K$4:K$25)</f>
        <v>20</v>
      </c>
      <c r="AJ2049">
        <f ca="1">_xlfn.XLOOKUP($W2049,Return_flow_table!$A$4:$A$25,Return_flow_table!L$4:L$25)</f>
        <v>20</v>
      </c>
      <c r="AK2049">
        <f ca="1">_xlfn.XLOOKUP($W2049,Return_flow_table!$A$4:$A$25,Return_flow_table!M$4:M$25)</f>
        <v>0</v>
      </c>
      <c r="AL2049" s="39" t="str" cm="1">
        <f t="array" aca="1" ref="AL2049" ca="1">IF(SUM(  ((OFFSET($A$4,0,0,COUNTA(A:A)-3,1)) =V2049) * (OFFSET($T$4, 0,0,COUNTA(A:A)-3,1) = "Domestic")) &gt; 0,"Y","")</f>
        <v/>
      </c>
    </row>
    <row r="2050" spans="1:38" x14ac:dyDescent="0.25">
      <c r="A2050" t="s">
        <v>2253</v>
      </c>
      <c r="B2050" t="s">
        <v>102</v>
      </c>
      <c r="C2050" t="s">
        <v>2196</v>
      </c>
      <c r="D2050">
        <v>0</v>
      </c>
      <c r="E2050">
        <v>0.25</v>
      </c>
      <c r="F2050" t="s">
        <v>2197</v>
      </c>
      <c r="G2050" t="s">
        <v>290</v>
      </c>
      <c r="H2050" s="38" t="s">
        <v>101</v>
      </c>
      <c r="I2050">
        <f>_xlfn.XLOOKUP(B2050,Use_Code_Ranking!$A$4:$A$23,Use_Code_Ranking!$B$4:$B$23,9999)</f>
        <v>3</v>
      </c>
      <c r="J2050">
        <f t="shared" ca="1" si="419"/>
        <v>3</v>
      </c>
      <c r="K2050">
        <f t="shared" ca="1" si="420"/>
        <v>0</v>
      </c>
      <c r="L2050">
        <f t="shared" ca="1" si="421"/>
        <v>0</v>
      </c>
      <c r="M2050">
        <f t="shared" ca="1" si="422"/>
        <v>0</v>
      </c>
      <c r="N2050" t="str">
        <f t="shared" ca="1" si="423"/>
        <v/>
      </c>
      <c r="O2050" t="str">
        <f t="shared" ca="1" si="424"/>
        <v/>
      </c>
      <c r="P2050" t="str">
        <f t="shared" si="425"/>
        <v/>
      </c>
      <c r="Q2050" t="str">
        <f t="shared" ca="1" si="426"/>
        <v/>
      </c>
      <c r="R2050" t="str">
        <f t="shared" si="427"/>
        <v/>
      </c>
      <c r="S2050" t="str">
        <f t="shared" si="428"/>
        <v/>
      </c>
      <c r="T2050" s="2" t="str">
        <f ca="1">IF(S2050="Irrigation","Irrigation",IF(R2050="Irrigation","Irrigation",IF(Q2050="Domestic","Domestic",IF(P2050="Stockwatering","Stockwatering",IF(N2050="IRRIGATION_AND_MUNICIPAL","Irrigation and Municipal",IF(O2050="IRRIGATION_AND_DOMESTIC","Irrigation and Domestic Municipality",_xlfn.XLOOKUP(J2050,Use_Code_Ranking!$B$4:$B$23,Use_Code_Ranking!$A$4:$A$23)))))))</f>
        <v>Domestic</v>
      </c>
      <c r="V2050" s="20" t="str">
        <f ca="1"/>
        <v>S025723</v>
      </c>
      <c r="W2050" s="4" t="str">
        <f t="shared" ca="1" si="416"/>
        <v>Irrigation</v>
      </c>
      <c r="X2050" t="str">
        <f t="shared" ca="1" si="417"/>
        <v>N</v>
      </c>
      <c r="Y2050" s="2" t="str">
        <f t="shared" ca="1" si="418"/>
        <v>N</v>
      </c>
      <c r="Z2050">
        <f ca="1">_xlfn.XLOOKUP($W2050,Return_flow_table!$A$4:$A$25,Return_flow_table!B$4:B$25)</f>
        <v>0</v>
      </c>
      <c r="AA2050">
        <f ca="1">_xlfn.XLOOKUP($W2050,Return_flow_table!$A$4:$A$25,Return_flow_table!C$4:C$25)</f>
        <v>0</v>
      </c>
      <c r="AB2050">
        <f ca="1">_xlfn.XLOOKUP($W2050,Return_flow_table!$A$4:$A$25,Return_flow_table!D$4:D$25)</f>
        <v>20</v>
      </c>
      <c r="AC2050">
        <f ca="1">_xlfn.XLOOKUP($W2050,Return_flow_table!$A$4:$A$25,Return_flow_table!E$4:E$25)</f>
        <v>20</v>
      </c>
      <c r="AD2050">
        <f ca="1">_xlfn.XLOOKUP($W2050,Return_flow_table!$A$4:$A$25,Return_flow_table!F$4:F$25)</f>
        <v>10</v>
      </c>
      <c r="AE2050">
        <f ca="1">_xlfn.XLOOKUP($W2050,Return_flow_table!$A$4:$A$25,Return_flow_table!G$4:G$25)</f>
        <v>10</v>
      </c>
      <c r="AF2050">
        <f ca="1">_xlfn.XLOOKUP($W2050,Return_flow_table!$A$4:$A$25,Return_flow_table!H$4:H$25)</f>
        <v>0</v>
      </c>
      <c r="AG2050">
        <f ca="1">_xlfn.XLOOKUP($W2050,Return_flow_table!$A$4:$A$25,Return_flow_table!I$4:I$25)</f>
        <v>0</v>
      </c>
      <c r="AH2050">
        <f ca="1">_xlfn.XLOOKUP($W2050,Return_flow_table!$A$4:$A$25,Return_flow_table!J$4:J$25)</f>
        <v>0</v>
      </c>
      <c r="AI2050">
        <f ca="1">_xlfn.XLOOKUP($W2050,Return_flow_table!$A$4:$A$25,Return_flow_table!K$4:K$25)</f>
        <v>20</v>
      </c>
      <c r="AJ2050">
        <f ca="1">_xlfn.XLOOKUP($W2050,Return_flow_table!$A$4:$A$25,Return_flow_table!L$4:L$25)</f>
        <v>20</v>
      </c>
      <c r="AK2050">
        <f ca="1">_xlfn.XLOOKUP($W2050,Return_flow_table!$A$4:$A$25,Return_flow_table!M$4:M$25)</f>
        <v>0</v>
      </c>
      <c r="AL2050" s="39" t="str" cm="1">
        <f t="array" aca="1" ref="AL2050" ca="1">IF(SUM(  ((OFFSET($A$4,0,0,COUNTA(A:A)-3,1)) =V2050) * (OFFSET($T$4, 0,0,COUNTA(A:A)-3,1) = "Domestic")) &gt; 0,"Y","")</f>
        <v/>
      </c>
    </row>
    <row r="2051" spans="1:38" x14ac:dyDescent="0.25">
      <c r="A2051" t="s">
        <v>2253</v>
      </c>
      <c r="B2051" t="s">
        <v>113</v>
      </c>
      <c r="C2051" t="s">
        <v>2196</v>
      </c>
      <c r="D2051">
        <v>0</v>
      </c>
      <c r="E2051">
        <v>0.25</v>
      </c>
      <c r="F2051" t="s">
        <v>2197</v>
      </c>
      <c r="G2051" t="s">
        <v>290</v>
      </c>
      <c r="H2051" s="38" t="s">
        <v>101</v>
      </c>
      <c r="I2051">
        <f>_xlfn.XLOOKUP(B2051,Use_Code_Ranking!$A$4:$A$23,Use_Code_Ranking!$B$4:$B$23,9999)</f>
        <v>9</v>
      </c>
      <c r="J2051">
        <f t="shared" ca="1" si="419"/>
        <v>3</v>
      </c>
      <c r="K2051">
        <f t="shared" ca="1" si="420"/>
        <v>0</v>
      </c>
      <c r="L2051">
        <f t="shared" ca="1" si="421"/>
        <v>0</v>
      </c>
      <c r="M2051">
        <f t="shared" ca="1" si="422"/>
        <v>0</v>
      </c>
      <c r="N2051" t="str">
        <f t="shared" ca="1" si="423"/>
        <v/>
      </c>
      <c r="O2051" t="str">
        <f t="shared" ca="1" si="424"/>
        <v/>
      </c>
      <c r="P2051" t="str">
        <f t="shared" si="425"/>
        <v/>
      </c>
      <c r="Q2051" t="str">
        <f t="shared" ca="1" si="426"/>
        <v/>
      </c>
      <c r="R2051" t="str">
        <f t="shared" si="427"/>
        <v/>
      </c>
      <c r="S2051" t="str">
        <f t="shared" si="428"/>
        <v/>
      </c>
      <c r="T2051" s="2" t="str">
        <f ca="1">IF(S2051="Irrigation","Irrigation",IF(R2051="Irrigation","Irrigation",IF(Q2051="Domestic","Domestic",IF(P2051="Stockwatering","Stockwatering",IF(N2051="IRRIGATION_AND_MUNICIPAL","Irrigation and Municipal",IF(O2051="IRRIGATION_AND_DOMESTIC","Irrigation and Domestic Municipality",_xlfn.XLOOKUP(J2051,Use_Code_Ranking!$B$4:$B$23,Use_Code_Ranking!$A$4:$A$23)))))))</f>
        <v>Domestic</v>
      </c>
      <c r="V2051" s="20" t="str">
        <f ca="1"/>
        <v>S025736</v>
      </c>
      <c r="W2051" s="4" t="str">
        <f t="shared" ca="1" si="416"/>
        <v>Domestic</v>
      </c>
      <c r="X2051" t="str">
        <f t="shared" ca="1" si="417"/>
        <v>N</v>
      </c>
      <c r="Y2051" s="2" t="str">
        <f t="shared" ca="1" si="418"/>
        <v>N</v>
      </c>
      <c r="Z2051">
        <f ca="1">_xlfn.XLOOKUP($W2051,Return_flow_table!$A$4:$A$25,Return_flow_table!B$4:B$25)</f>
        <v>0</v>
      </c>
      <c r="AA2051">
        <f ca="1">_xlfn.XLOOKUP($W2051,Return_flow_table!$A$4:$A$25,Return_flow_table!C$4:C$25)</f>
        <v>0</v>
      </c>
      <c r="AB2051">
        <f ca="1">_xlfn.XLOOKUP($W2051,Return_flow_table!$A$4:$A$25,Return_flow_table!D$4:D$25)</f>
        <v>0</v>
      </c>
      <c r="AC2051">
        <f ca="1">_xlfn.XLOOKUP($W2051,Return_flow_table!$A$4:$A$25,Return_flow_table!E$4:E$25)</f>
        <v>0</v>
      </c>
      <c r="AD2051">
        <f ca="1">_xlfn.XLOOKUP($W2051,Return_flow_table!$A$4:$A$25,Return_flow_table!F$4:F$25)</f>
        <v>0</v>
      </c>
      <c r="AE2051">
        <f ca="1">_xlfn.XLOOKUP($W2051,Return_flow_table!$A$4:$A$25,Return_flow_table!G$4:G$25)</f>
        <v>0</v>
      </c>
      <c r="AF2051">
        <f ca="1">_xlfn.XLOOKUP($W2051,Return_flow_table!$A$4:$A$25,Return_flow_table!H$4:H$25)</f>
        <v>0</v>
      </c>
      <c r="AG2051">
        <f ca="1">_xlfn.XLOOKUP($W2051,Return_flow_table!$A$4:$A$25,Return_flow_table!I$4:I$25)</f>
        <v>0</v>
      </c>
      <c r="AH2051">
        <f ca="1">_xlfn.XLOOKUP($W2051,Return_flow_table!$A$4:$A$25,Return_flow_table!J$4:J$25)</f>
        <v>0</v>
      </c>
      <c r="AI2051">
        <f ca="1">_xlfn.XLOOKUP($W2051,Return_flow_table!$A$4:$A$25,Return_flow_table!K$4:K$25)</f>
        <v>0</v>
      </c>
      <c r="AJ2051">
        <f ca="1">_xlfn.XLOOKUP($W2051,Return_flow_table!$A$4:$A$25,Return_flow_table!L$4:L$25)</f>
        <v>0</v>
      </c>
      <c r="AK2051">
        <f ca="1">_xlfn.XLOOKUP($W2051,Return_flow_table!$A$4:$A$25,Return_flow_table!M$4:M$25)</f>
        <v>0</v>
      </c>
      <c r="AL2051" s="39" t="str" cm="1">
        <f t="array" aca="1" ref="AL2051" ca="1">IF(SUM(  ((OFFSET($A$4,0,0,COUNTA(A:A)-3,1)) =V2051) * (OFFSET($T$4, 0,0,COUNTA(A:A)-3,1) = "Domestic")) &gt; 0,"Y","")</f>
        <v>Y</v>
      </c>
    </row>
    <row r="2052" spans="1:38" x14ac:dyDescent="0.25">
      <c r="A2052" t="s">
        <v>2254</v>
      </c>
      <c r="B2052" t="s">
        <v>108</v>
      </c>
      <c r="C2052" t="s">
        <v>2196</v>
      </c>
      <c r="D2052">
        <v>0</v>
      </c>
      <c r="E2052">
        <v>2.4500000000000001E-2</v>
      </c>
      <c r="F2052" t="s">
        <v>2197</v>
      </c>
      <c r="G2052" t="s">
        <v>290</v>
      </c>
      <c r="H2052" s="38" t="s">
        <v>101</v>
      </c>
      <c r="I2052">
        <f>_xlfn.XLOOKUP(B2052,Use_Code_Ranking!$A$4:$A$23,Use_Code_Ranking!$B$4:$B$23,9999)</f>
        <v>5</v>
      </c>
      <c r="J2052">
        <f t="shared" ca="1" si="419"/>
        <v>3</v>
      </c>
      <c r="K2052">
        <f t="shared" ca="1" si="420"/>
        <v>0</v>
      </c>
      <c r="L2052">
        <f t="shared" ca="1" si="421"/>
        <v>0</v>
      </c>
      <c r="M2052">
        <f t="shared" ca="1" si="422"/>
        <v>0</v>
      </c>
      <c r="N2052" t="str">
        <f t="shared" ca="1" si="423"/>
        <v/>
      </c>
      <c r="O2052" t="str">
        <f t="shared" ca="1" si="424"/>
        <v/>
      </c>
      <c r="P2052" t="str">
        <f t="shared" si="425"/>
        <v/>
      </c>
      <c r="Q2052" t="str">
        <f t="shared" ca="1" si="426"/>
        <v/>
      </c>
      <c r="R2052" t="str">
        <f t="shared" si="427"/>
        <v/>
      </c>
      <c r="S2052" t="str">
        <f t="shared" si="428"/>
        <v/>
      </c>
      <c r="T2052" s="2" t="str">
        <f ca="1">IF(S2052="Irrigation","Irrigation",IF(R2052="Irrigation","Irrigation",IF(Q2052="Domestic","Domestic",IF(P2052="Stockwatering","Stockwatering",IF(N2052="IRRIGATION_AND_MUNICIPAL","Irrigation and Municipal",IF(O2052="IRRIGATION_AND_DOMESTIC","Irrigation and Domestic Municipality",_xlfn.XLOOKUP(J2052,Use_Code_Ranking!$B$4:$B$23,Use_Code_Ranking!$A$4:$A$23)))))))</f>
        <v>Domestic</v>
      </c>
      <c r="V2052" s="20" t="str">
        <f ca="1"/>
        <v>S025780</v>
      </c>
      <c r="W2052" s="4" t="str">
        <f t="shared" ca="1" si="416"/>
        <v>Irrigation</v>
      </c>
      <c r="X2052" t="str">
        <f t="shared" ca="1" si="417"/>
        <v>N</v>
      </c>
      <c r="Y2052" s="2" t="str">
        <f t="shared" ca="1" si="418"/>
        <v>N</v>
      </c>
      <c r="Z2052">
        <f ca="1">_xlfn.XLOOKUP($W2052,Return_flow_table!$A$4:$A$25,Return_flow_table!B$4:B$25)</f>
        <v>0</v>
      </c>
      <c r="AA2052">
        <f ca="1">_xlfn.XLOOKUP($W2052,Return_flow_table!$A$4:$A$25,Return_flow_table!C$4:C$25)</f>
        <v>0</v>
      </c>
      <c r="AB2052">
        <f ca="1">_xlfn.XLOOKUP($W2052,Return_flow_table!$A$4:$A$25,Return_flow_table!D$4:D$25)</f>
        <v>20</v>
      </c>
      <c r="AC2052">
        <f ca="1">_xlfn.XLOOKUP($W2052,Return_flow_table!$A$4:$A$25,Return_flow_table!E$4:E$25)</f>
        <v>20</v>
      </c>
      <c r="AD2052">
        <f ca="1">_xlfn.XLOOKUP($W2052,Return_flow_table!$A$4:$A$25,Return_flow_table!F$4:F$25)</f>
        <v>10</v>
      </c>
      <c r="AE2052">
        <f ca="1">_xlfn.XLOOKUP($W2052,Return_flow_table!$A$4:$A$25,Return_flow_table!G$4:G$25)</f>
        <v>10</v>
      </c>
      <c r="AF2052">
        <f ca="1">_xlfn.XLOOKUP($W2052,Return_flow_table!$A$4:$A$25,Return_flow_table!H$4:H$25)</f>
        <v>0</v>
      </c>
      <c r="AG2052">
        <f ca="1">_xlfn.XLOOKUP($W2052,Return_flow_table!$A$4:$A$25,Return_flow_table!I$4:I$25)</f>
        <v>0</v>
      </c>
      <c r="AH2052">
        <f ca="1">_xlfn.XLOOKUP($W2052,Return_flow_table!$A$4:$A$25,Return_flow_table!J$4:J$25)</f>
        <v>0</v>
      </c>
      <c r="AI2052">
        <f ca="1">_xlfn.XLOOKUP($W2052,Return_flow_table!$A$4:$A$25,Return_flow_table!K$4:K$25)</f>
        <v>20</v>
      </c>
      <c r="AJ2052">
        <f ca="1">_xlfn.XLOOKUP($W2052,Return_flow_table!$A$4:$A$25,Return_flow_table!L$4:L$25)</f>
        <v>20</v>
      </c>
      <c r="AK2052">
        <f ca="1">_xlfn.XLOOKUP($W2052,Return_flow_table!$A$4:$A$25,Return_flow_table!M$4:M$25)</f>
        <v>0</v>
      </c>
      <c r="AL2052" s="39" t="str" cm="1">
        <f t="array" aca="1" ref="AL2052" ca="1">IF(SUM(  ((OFFSET($A$4,0,0,COUNTA(A:A)-3,1)) =V2052) * (OFFSET($T$4, 0,0,COUNTA(A:A)-3,1) = "Domestic")) &gt; 0,"Y","")</f>
        <v/>
      </c>
    </row>
    <row r="2053" spans="1:38" x14ac:dyDescent="0.25">
      <c r="A2053" t="s">
        <v>2254</v>
      </c>
      <c r="B2053" t="s">
        <v>102</v>
      </c>
      <c r="C2053" t="s">
        <v>2196</v>
      </c>
      <c r="D2053">
        <v>0</v>
      </c>
      <c r="E2053">
        <v>2.4500000000000001E-2</v>
      </c>
      <c r="F2053" t="s">
        <v>2197</v>
      </c>
      <c r="G2053" t="s">
        <v>290</v>
      </c>
      <c r="H2053" s="38" t="s">
        <v>101</v>
      </c>
      <c r="I2053">
        <f>_xlfn.XLOOKUP(B2053,Use_Code_Ranking!$A$4:$A$23,Use_Code_Ranking!$B$4:$B$23,9999)</f>
        <v>3</v>
      </c>
      <c r="J2053">
        <f t="shared" ca="1" si="419"/>
        <v>3</v>
      </c>
      <c r="K2053">
        <f t="shared" ca="1" si="420"/>
        <v>0</v>
      </c>
      <c r="L2053">
        <f t="shared" ca="1" si="421"/>
        <v>0</v>
      </c>
      <c r="M2053">
        <f t="shared" ca="1" si="422"/>
        <v>0</v>
      </c>
      <c r="N2053" t="str">
        <f t="shared" ca="1" si="423"/>
        <v/>
      </c>
      <c r="O2053" t="str">
        <f t="shared" ca="1" si="424"/>
        <v/>
      </c>
      <c r="P2053" t="str">
        <f t="shared" si="425"/>
        <v/>
      </c>
      <c r="Q2053" t="str">
        <f t="shared" ca="1" si="426"/>
        <v/>
      </c>
      <c r="R2053" t="str">
        <f t="shared" si="427"/>
        <v/>
      </c>
      <c r="S2053" t="str">
        <f t="shared" si="428"/>
        <v/>
      </c>
      <c r="T2053" s="2" t="str">
        <f ca="1">IF(S2053="Irrigation","Irrigation",IF(R2053="Irrigation","Irrigation",IF(Q2053="Domestic","Domestic",IF(P2053="Stockwatering","Stockwatering",IF(N2053="IRRIGATION_AND_MUNICIPAL","Irrigation and Municipal",IF(O2053="IRRIGATION_AND_DOMESTIC","Irrigation and Domestic Municipality",_xlfn.XLOOKUP(J2053,Use_Code_Ranking!$B$4:$B$23,Use_Code_Ranking!$A$4:$A$23)))))))</f>
        <v>Domestic</v>
      </c>
      <c r="V2053" s="20" t="str">
        <f ca="1"/>
        <v>S025781</v>
      </c>
      <c r="W2053" s="4" t="str">
        <f t="shared" ca="1" si="416"/>
        <v>Irrigation</v>
      </c>
      <c r="X2053" t="str">
        <f t="shared" ca="1" si="417"/>
        <v>N</v>
      </c>
      <c r="Y2053" s="2" t="str">
        <f t="shared" ca="1" si="418"/>
        <v>N</v>
      </c>
      <c r="Z2053">
        <f ca="1">_xlfn.XLOOKUP($W2053,Return_flow_table!$A$4:$A$25,Return_flow_table!B$4:B$25)</f>
        <v>0</v>
      </c>
      <c r="AA2053">
        <f ca="1">_xlfn.XLOOKUP($W2053,Return_flow_table!$A$4:$A$25,Return_flow_table!C$4:C$25)</f>
        <v>0</v>
      </c>
      <c r="AB2053">
        <f ca="1">_xlfn.XLOOKUP($W2053,Return_flow_table!$A$4:$A$25,Return_flow_table!D$4:D$25)</f>
        <v>20</v>
      </c>
      <c r="AC2053">
        <f ca="1">_xlfn.XLOOKUP($W2053,Return_flow_table!$A$4:$A$25,Return_flow_table!E$4:E$25)</f>
        <v>20</v>
      </c>
      <c r="AD2053">
        <f ca="1">_xlfn.XLOOKUP($W2053,Return_flow_table!$A$4:$A$25,Return_flow_table!F$4:F$25)</f>
        <v>10</v>
      </c>
      <c r="AE2053">
        <f ca="1">_xlfn.XLOOKUP($W2053,Return_flow_table!$A$4:$A$25,Return_flow_table!G$4:G$25)</f>
        <v>10</v>
      </c>
      <c r="AF2053">
        <f ca="1">_xlfn.XLOOKUP($W2053,Return_flow_table!$A$4:$A$25,Return_flow_table!H$4:H$25)</f>
        <v>0</v>
      </c>
      <c r="AG2053">
        <f ca="1">_xlfn.XLOOKUP($W2053,Return_flow_table!$A$4:$A$25,Return_flow_table!I$4:I$25)</f>
        <v>0</v>
      </c>
      <c r="AH2053">
        <f ca="1">_xlfn.XLOOKUP($W2053,Return_flow_table!$A$4:$A$25,Return_flow_table!J$4:J$25)</f>
        <v>0</v>
      </c>
      <c r="AI2053">
        <f ca="1">_xlfn.XLOOKUP($W2053,Return_flow_table!$A$4:$A$25,Return_flow_table!K$4:K$25)</f>
        <v>20</v>
      </c>
      <c r="AJ2053">
        <f ca="1">_xlfn.XLOOKUP($W2053,Return_flow_table!$A$4:$A$25,Return_flow_table!L$4:L$25)</f>
        <v>20</v>
      </c>
      <c r="AK2053">
        <f ca="1">_xlfn.XLOOKUP($W2053,Return_flow_table!$A$4:$A$25,Return_flow_table!M$4:M$25)</f>
        <v>0</v>
      </c>
      <c r="AL2053" s="39" t="str" cm="1">
        <f t="array" aca="1" ref="AL2053" ca="1">IF(SUM(  ((OFFSET($A$4,0,0,COUNTA(A:A)-3,1)) =V2053) * (OFFSET($T$4, 0,0,COUNTA(A:A)-3,1) = "Domestic")) &gt; 0,"Y","")</f>
        <v/>
      </c>
    </row>
    <row r="2054" spans="1:38" x14ac:dyDescent="0.25">
      <c r="A2054" t="s">
        <v>2255</v>
      </c>
      <c r="B2054" t="s">
        <v>113</v>
      </c>
      <c r="C2054" t="s">
        <v>2196</v>
      </c>
      <c r="D2054">
        <v>0</v>
      </c>
      <c r="E2054">
        <v>4.5999999999999999E-2</v>
      </c>
      <c r="F2054" t="s">
        <v>2197</v>
      </c>
      <c r="G2054" t="s">
        <v>290</v>
      </c>
      <c r="H2054" s="38" t="s">
        <v>101</v>
      </c>
      <c r="I2054">
        <f>_xlfn.XLOOKUP(B2054,Use_Code_Ranking!$A$4:$A$23,Use_Code_Ranking!$B$4:$B$23,9999)</f>
        <v>9</v>
      </c>
      <c r="J2054">
        <f t="shared" ca="1" si="419"/>
        <v>3</v>
      </c>
      <c r="K2054">
        <f t="shared" ca="1" si="420"/>
        <v>0</v>
      </c>
      <c r="L2054">
        <f t="shared" ca="1" si="421"/>
        <v>0</v>
      </c>
      <c r="M2054">
        <f t="shared" ca="1" si="422"/>
        <v>0</v>
      </c>
      <c r="N2054" t="str">
        <f t="shared" ca="1" si="423"/>
        <v/>
      </c>
      <c r="O2054" t="str">
        <f t="shared" ca="1" si="424"/>
        <v/>
      </c>
      <c r="P2054" t="str">
        <f t="shared" si="425"/>
        <v/>
      </c>
      <c r="Q2054" t="str">
        <f t="shared" ca="1" si="426"/>
        <v/>
      </c>
      <c r="R2054" t="str">
        <f t="shared" si="427"/>
        <v/>
      </c>
      <c r="S2054" t="str">
        <f t="shared" si="428"/>
        <v/>
      </c>
      <c r="T2054" s="2" t="str">
        <f ca="1">IF(S2054="Irrigation","Irrigation",IF(R2054="Irrigation","Irrigation",IF(Q2054="Domestic","Domestic",IF(P2054="Stockwatering","Stockwatering",IF(N2054="IRRIGATION_AND_MUNICIPAL","Irrigation and Municipal",IF(O2054="IRRIGATION_AND_DOMESTIC","Irrigation and Domestic Municipality",_xlfn.XLOOKUP(J2054,Use_Code_Ranking!$B$4:$B$23,Use_Code_Ranking!$A$4:$A$23)))))))</f>
        <v>Domestic</v>
      </c>
      <c r="V2054" s="20" t="str">
        <f ca="1"/>
        <v>S025783</v>
      </c>
      <c r="W2054" s="4" t="str">
        <f t="shared" ref="W2054:W2117" ca="1" si="429">_xlfn.XLOOKUP(V2054,A:A,T:T)</f>
        <v>Irrigation</v>
      </c>
      <c r="X2054" t="str">
        <f t="shared" ref="X2054:X2117" ca="1" si="430">IF(OR(W2054="Power", W2054="Recreational", W2054="Aquaculture",W2054="Fish and Wildlife Preservation and Enhancement"),"Y","N")</f>
        <v>N</v>
      </c>
      <c r="Y2054" s="2" t="str">
        <f t="shared" ref="Y2054:Y2117" ca="1" si="431">IF(W2054="Power","Y","N")</f>
        <v>N</v>
      </c>
      <c r="Z2054">
        <f ca="1">_xlfn.XLOOKUP($W2054,Return_flow_table!$A$4:$A$25,Return_flow_table!B$4:B$25)</f>
        <v>0</v>
      </c>
      <c r="AA2054">
        <f ca="1">_xlfn.XLOOKUP($W2054,Return_flow_table!$A$4:$A$25,Return_flow_table!C$4:C$25)</f>
        <v>0</v>
      </c>
      <c r="AB2054">
        <f ca="1">_xlfn.XLOOKUP($W2054,Return_flow_table!$A$4:$A$25,Return_flow_table!D$4:D$25)</f>
        <v>20</v>
      </c>
      <c r="AC2054">
        <f ca="1">_xlfn.XLOOKUP($W2054,Return_flow_table!$A$4:$A$25,Return_flow_table!E$4:E$25)</f>
        <v>20</v>
      </c>
      <c r="AD2054">
        <f ca="1">_xlfn.XLOOKUP($W2054,Return_flow_table!$A$4:$A$25,Return_flow_table!F$4:F$25)</f>
        <v>10</v>
      </c>
      <c r="AE2054">
        <f ca="1">_xlfn.XLOOKUP($W2054,Return_flow_table!$A$4:$A$25,Return_flow_table!G$4:G$25)</f>
        <v>10</v>
      </c>
      <c r="AF2054">
        <f ca="1">_xlfn.XLOOKUP($W2054,Return_flow_table!$A$4:$A$25,Return_flow_table!H$4:H$25)</f>
        <v>0</v>
      </c>
      <c r="AG2054">
        <f ca="1">_xlfn.XLOOKUP($W2054,Return_flow_table!$A$4:$A$25,Return_flow_table!I$4:I$25)</f>
        <v>0</v>
      </c>
      <c r="AH2054">
        <f ca="1">_xlfn.XLOOKUP($W2054,Return_flow_table!$A$4:$A$25,Return_flow_table!J$4:J$25)</f>
        <v>0</v>
      </c>
      <c r="AI2054">
        <f ca="1">_xlfn.XLOOKUP($W2054,Return_flow_table!$A$4:$A$25,Return_flow_table!K$4:K$25)</f>
        <v>20</v>
      </c>
      <c r="AJ2054">
        <f ca="1">_xlfn.XLOOKUP($W2054,Return_flow_table!$A$4:$A$25,Return_flow_table!L$4:L$25)</f>
        <v>20</v>
      </c>
      <c r="AK2054">
        <f ca="1">_xlfn.XLOOKUP($W2054,Return_flow_table!$A$4:$A$25,Return_flow_table!M$4:M$25)</f>
        <v>0</v>
      </c>
      <c r="AL2054" s="39" t="str" cm="1">
        <f t="array" aca="1" ref="AL2054" ca="1">IF(SUM(  ((OFFSET($A$4,0,0,COUNTA(A:A)-3,1)) =V2054) * (OFFSET($T$4, 0,0,COUNTA(A:A)-3,1) = "Domestic")) &gt; 0,"Y","")</f>
        <v/>
      </c>
    </row>
    <row r="2055" spans="1:38" x14ac:dyDescent="0.25">
      <c r="A2055" t="s">
        <v>2255</v>
      </c>
      <c r="B2055" t="s">
        <v>114</v>
      </c>
      <c r="C2055" t="s">
        <v>2196</v>
      </c>
      <c r="D2055">
        <v>0</v>
      </c>
      <c r="E2055">
        <v>4.5999999999999999E-2</v>
      </c>
      <c r="F2055" t="s">
        <v>2197</v>
      </c>
      <c r="G2055" t="s">
        <v>290</v>
      </c>
      <c r="H2055" s="38" t="s">
        <v>101</v>
      </c>
      <c r="I2055">
        <f>_xlfn.XLOOKUP(B2055,Use_Code_Ranking!$A$4:$A$23,Use_Code_Ranking!$B$4:$B$23,9999)</f>
        <v>12</v>
      </c>
      <c r="J2055">
        <f t="shared" ca="1" si="419"/>
        <v>3</v>
      </c>
      <c r="K2055">
        <f t="shared" ca="1" si="420"/>
        <v>0</v>
      </c>
      <c r="L2055">
        <f t="shared" ca="1" si="421"/>
        <v>0</v>
      </c>
      <c r="M2055">
        <f t="shared" ca="1" si="422"/>
        <v>0</v>
      </c>
      <c r="N2055" t="str">
        <f t="shared" ca="1" si="423"/>
        <v/>
      </c>
      <c r="O2055" t="str">
        <f t="shared" ca="1" si="424"/>
        <v/>
      </c>
      <c r="P2055" t="str">
        <f t="shared" si="425"/>
        <v/>
      </c>
      <c r="Q2055" t="str">
        <f t="shared" ca="1" si="426"/>
        <v/>
      </c>
      <c r="R2055" t="str">
        <f t="shared" si="427"/>
        <v/>
      </c>
      <c r="S2055" t="str">
        <f t="shared" si="428"/>
        <v/>
      </c>
      <c r="T2055" s="2" t="str">
        <f ca="1">IF(S2055="Irrigation","Irrigation",IF(R2055="Irrigation","Irrigation",IF(Q2055="Domestic","Domestic",IF(P2055="Stockwatering","Stockwatering",IF(N2055="IRRIGATION_AND_MUNICIPAL","Irrigation and Municipal",IF(O2055="IRRIGATION_AND_DOMESTIC","Irrigation and Domestic Municipality",_xlfn.XLOOKUP(J2055,Use_Code_Ranking!$B$4:$B$23,Use_Code_Ranking!$A$4:$A$23)))))))</f>
        <v>Domestic</v>
      </c>
      <c r="V2055" s="20" t="str">
        <f ca="1"/>
        <v>S025786</v>
      </c>
      <c r="W2055" s="4" t="str">
        <f t="shared" ca="1" si="429"/>
        <v>Irrigation</v>
      </c>
      <c r="X2055" t="str">
        <f t="shared" ca="1" si="430"/>
        <v>N</v>
      </c>
      <c r="Y2055" s="2" t="str">
        <f t="shared" ca="1" si="431"/>
        <v>N</v>
      </c>
      <c r="Z2055">
        <f ca="1">_xlfn.XLOOKUP($W2055,Return_flow_table!$A$4:$A$25,Return_flow_table!B$4:B$25)</f>
        <v>0</v>
      </c>
      <c r="AA2055">
        <f ca="1">_xlfn.XLOOKUP($W2055,Return_flow_table!$A$4:$A$25,Return_flow_table!C$4:C$25)</f>
        <v>0</v>
      </c>
      <c r="AB2055">
        <f ca="1">_xlfn.XLOOKUP($W2055,Return_flow_table!$A$4:$A$25,Return_flow_table!D$4:D$25)</f>
        <v>20</v>
      </c>
      <c r="AC2055">
        <f ca="1">_xlfn.XLOOKUP($W2055,Return_flow_table!$A$4:$A$25,Return_flow_table!E$4:E$25)</f>
        <v>20</v>
      </c>
      <c r="AD2055">
        <f ca="1">_xlfn.XLOOKUP($W2055,Return_flow_table!$A$4:$A$25,Return_flow_table!F$4:F$25)</f>
        <v>10</v>
      </c>
      <c r="AE2055">
        <f ca="1">_xlfn.XLOOKUP($W2055,Return_flow_table!$A$4:$A$25,Return_flow_table!G$4:G$25)</f>
        <v>10</v>
      </c>
      <c r="AF2055">
        <f ca="1">_xlfn.XLOOKUP($W2055,Return_flow_table!$A$4:$A$25,Return_flow_table!H$4:H$25)</f>
        <v>0</v>
      </c>
      <c r="AG2055">
        <f ca="1">_xlfn.XLOOKUP($W2055,Return_flow_table!$A$4:$A$25,Return_flow_table!I$4:I$25)</f>
        <v>0</v>
      </c>
      <c r="AH2055">
        <f ca="1">_xlfn.XLOOKUP($W2055,Return_flow_table!$A$4:$A$25,Return_flow_table!J$4:J$25)</f>
        <v>0</v>
      </c>
      <c r="AI2055">
        <f ca="1">_xlfn.XLOOKUP($W2055,Return_flow_table!$A$4:$A$25,Return_flow_table!K$4:K$25)</f>
        <v>20</v>
      </c>
      <c r="AJ2055">
        <f ca="1">_xlfn.XLOOKUP($W2055,Return_flow_table!$A$4:$A$25,Return_flow_table!L$4:L$25)</f>
        <v>20</v>
      </c>
      <c r="AK2055">
        <f ca="1">_xlfn.XLOOKUP($W2055,Return_flow_table!$A$4:$A$25,Return_flow_table!M$4:M$25)</f>
        <v>0</v>
      </c>
      <c r="AL2055" s="39" t="str" cm="1">
        <f t="array" aca="1" ref="AL2055" ca="1">IF(SUM(  ((OFFSET($A$4,0,0,COUNTA(A:A)-3,1)) =V2055) * (OFFSET($T$4, 0,0,COUNTA(A:A)-3,1) = "Domestic")) &gt; 0,"Y","")</f>
        <v/>
      </c>
    </row>
    <row r="2056" spans="1:38" x14ac:dyDescent="0.25">
      <c r="A2056" t="s">
        <v>2255</v>
      </c>
      <c r="B2056" t="s">
        <v>102</v>
      </c>
      <c r="C2056" t="s">
        <v>2196</v>
      </c>
      <c r="D2056">
        <v>0</v>
      </c>
      <c r="E2056">
        <v>4.5999999999999999E-2</v>
      </c>
      <c r="F2056" t="s">
        <v>2197</v>
      </c>
      <c r="G2056" t="s">
        <v>290</v>
      </c>
      <c r="H2056" s="38" t="s">
        <v>101</v>
      </c>
      <c r="I2056">
        <f>_xlfn.XLOOKUP(B2056,Use_Code_Ranking!$A$4:$A$23,Use_Code_Ranking!$B$4:$B$23,9999)</f>
        <v>3</v>
      </c>
      <c r="J2056">
        <f t="shared" ca="1" si="419"/>
        <v>3</v>
      </c>
      <c r="K2056">
        <f t="shared" ca="1" si="420"/>
        <v>0</v>
      </c>
      <c r="L2056">
        <f t="shared" ca="1" si="421"/>
        <v>0</v>
      </c>
      <c r="M2056">
        <f t="shared" ca="1" si="422"/>
        <v>0</v>
      </c>
      <c r="N2056" t="str">
        <f t="shared" ca="1" si="423"/>
        <v/>
      </c>
      <c r="O2056" t="str">
        <f t="shared" ca="1" si="424"/>
        <v/>
      </c>
      <c r="P2056" t="str">
        <f t="shared" si="425"/>
        <v/>
      </c>
      <c r="Q2056" t="str">
        <f t="shared" ca="1" si="426"/>
        <v/>
      </c>
      <c r="R2056" t="str">
        <f t="shared" si="427"/>
        <v/>
      </c>
      <c r="S2056" t="str">
        <f t="shared" si="428"/>
        <v/>
      </c>
      <c r="T2056" s="2" t="str">
        <f ca="1">IF(S2056="Irrigation","Irrigation",IF(R2056="Irrigation","Irrigation",IF(Q2056="Domestic","Domestic",IF(P2056="Stockwatering","Stockwatering",IF(N2056="IRRIGATION_AND_MUNICIPAL","Irrigation and Municipal",IF(O2056="IRRIGATION_AND_DOMESTIC","Irrigation and Domestic Municipality",_xlfn.XLOOKUP(J2056,Use_Code_Ranking!$B$4:$B$23,Use_Code_Ranking!$A$4:$A$23)))))))</f>
        <v>Domestic</v>
      </c>
      <c r="V2056" s="20" t="str">
        <f ca="1"/>
        <v>S025788</v>
      </c>
      <c r="W2056" s="4" t="str">
        <f t="shared" ca="1" si="429"/>
        <v>Irrigation</v>
      </c>
      <c r="X2056" t="str">
        <f t="shared" ca="1" si="430"/>
        <v>N</v>
      </c>
      <c r="Y2056" s="2" t="str">
        <f t="shared" ca="1" si="431"/>
        <v>N</v>
      </c>
      <c r="Z2056">
        <f ca="1">_xlfn.XLOOKUP($W2056,Return_flow_table!$A$4:$A$25,Return_flow_table!B$4:B$25)</f>
        <v>0</v>
      </c>
      <c r="AA2056">
        <f ca="1">_xlfn.XLOOKUP($W2056,Return_flow_table!$A$4:$A$25,Return_flow_table!C$4:C$25)</f>
        <v>0</v>
      </c>
      <c r="AB2056">
        <f ca="1">_xlfn.XLOOKUP($W2056,Return_flow_table!$A$4:$A$25,Return_flow_table!D$4:D$25)</f>
        <v>20</v>
      </c>
      <c r="AC2056">
        <f ca="1">_xlfn.XLOOKUP($W2056,Return_flow_table!$A$4:$A$25,Return_flow_table!E$4:E$25)</f>
        <v>20</v>
      </c>
      <c r="AD2056">
        <f ca="1">_xlfn.XLOOKUP($W2056,Return_flow_table!$A$4:$A$25,Return_flow_table!F$4:F$25)</f>
        <v>10</v>
      </c>
      <c r="AE2056">
        <f ca="1">_xlfn.XLOOKUP($W2056,Return_flow_table!$A$4:$A$25,Return_flow_table!G$4:G$25)</f>
        <v>10</v>
      </c>
      <c r="AF2056">
        <f ca="1">_xlfn.XLOOKUP($W2056,Return_flow_table!$A$4:$A$25,Return_flow_table!H$4:H$25)</f>
        <v>0</v>
      </c>
      <c r="AG2056">
        <f ca="1">_xlfn.XLOOKUP($W2056,Return_flow_table!$A$4:$A$25,Return_flow_table!I$4:I$25)</f>
        <v>0</v>
      </c>
      <c r="AH2056">
        <f ca="1">_xlfn.XLOOKUP($W2056,Return_flow_table!$A$4:$A$25,Return_flow_table!J$4:J$25)</f>
        <v>0</v>
      </c>
      <c r="AI2056">
        <f ca="1">_xlfn.XLOOKUP($W2056,Return_flow_table!$A$4:$A$25,Return_flow_table!K$4:K$25)</f>
        <v>20</v>
      </c>
      <c r="AJ2056">
        <f ca="1">_xlfn.XLOOKUP($W2056,Return_flow_table!$A$4:$A$25,Return_flow_table!L$4:L$25)</f>
        <v>20</v>
      </c>
      <c r="AK2056">
        <f ca="1">_xlfn.XLOOKUP($W2056,Return_flow_table!$A$4:$A$25,Return_flow_table!M$4:M$25)</f>
        <v>0</v>
      </c>
      <c r="AL2056" s="39" t="str" cm="1">
        <f t="array" aca="1" ref="AL2056" ca="1">IF(SUM(  ((OFFSET($A$4,0,0,COUNTA(A:A)-3,1)) =V2056) * (OFFSET($T$4, 0,0,COUNTA(A:A)-3,1) = "Domestic")) &gt; 0,"Y","")</f>
        <v/>
      </c>
    </row>
    <row r="2057" spans="1:38" x14ac:dyDescent="0.25">
      <c r="A2057" t="s">
        <v>2256</v>
      </c>
      <c r="B2057" t="s">
        <v>108</v>
      </c>
      <c r="C2057" t="s">
        <v>2196</v>
      </c>
      <c r="D2057">
        <v>0</v>
      </c>
      <c r="E2057">
        <v>4.0324999999999998</v>
      </c>
      <c r="F2057" t="s">
        <v>2197</v>
      </c>
      <c r="G2057" t="s">
        <v>298</v>
      </c>
      <c r="H2057" s="38" t="s">
        <v>101</v>
      </c>
      <c r="I2057">
        <f>_xlfn.XLOOKUP(B2057,Use_Code_Ranking!$A$4:$A$23,Use_Code_Ranking!$B$4:$B$23,9999)</f>
        <v>5</v>
      </c>
      <c r="J2057">
        <f t="shared" ref="J2057:J2120" ca="1" si="432">_xlfn.MINIFS(USE_CODE_RANK,APPLICATION_NUMBER,A2057)</f>
        <v>5</v>
      </c>
      <c r="K2057">
        <f t="shared" ref="K2057:K2120" ca="1" si="433">COUNTIFS(USE_CODE_RANK,1,APPLICATION_NUMBER,A2057)</f>
        <v>0</v>
      </c>
      <c r="L2057">
        <f t="shared" ref="L2057:L2120" ca="1" si="434">COUNTIFS(USE_CODE_RANK,2,APPLICATION_NUMBER,A2057)</f>
        <v>0</v>
      </c>
      <c r="M2057">
        <f t="shared" ref="M2057:M2120" ca="1" si="435">COUNTIFS(USE_CODE_RANK,3,APPLICATION_NUMBER,A2057,PRIMARY_OWNER_ENTITY_TYPE,"Government (State/Municipal)")</f>
        <v>0</v>
      </c>
      <c r="N2057" t="str">
        <f t="shared" ref="N2057:N2120" ca="1" si="436">IF(AND(K2057&gt;0,L2057&gt;0),"IRRIGATION_AND_MUNICIPAL","")</f>
        <v/>
      </c>
      <c r="O2057" t="str">
        <f t="shared" ref="O2057:O2120" ca="1" si="437">IF(AND(K2057&gt;0,M2057&gt;0),"IRRIGATION_AND_DOMESTIC","")</f>
        <v/>
      </c>
      <c r="P2057" t="str">
        <f t="shared" ref="P2057:P2120" si="438">IF(ISNUMBER(SEARCH("Stock",C2057)),"Stockwatering","")</f>
        <v/>
      </c>
      <c r="Q2057" t="str">
        <f t="shared" ref="Q2057:Q2120" ca="1" si="439">IF(OR((ISNUMBER(SEARCH("Registration Domestic",C2057))),AND(M2057&gt;0,D2057&lt;=10)),"Domestic","")</f>
        <v/>
      </c>
      <c r="R2057" t="str">
        <f t="shared" ref="R2057:R2120" si="440">IF(ISNUMBER(SEARCH("Registration Irrigation",C2057)),"Irrigation","")</f>
        <v/>
      </c>
      <c r="S2057" t="str">
        <f t="shared" ref="S2057:S2120" si="441">IF(ISNUMBER(SEARCH("Registration Cannabis",C2057)),"Irrigation","")</f>
        <v/>
      </c>
      <c r="T2057" s="2" t="str">
        <f ca="1">IF(S2057="Irrigation","Irrigation",IF(R2057="Irrigation","Irrigation",IF(Q2057="Domestic","Domestic",IF(P2057="Stockwatering","Stockwatering",IF(N2057="IRRIGATION_AND_MUNICIPAL","Irrigation and Municipal",IF(O2057="IRRIGATION_AND_DOMESTIC","Irrigation and Domestic Municipality",_xlfn.XLOOKUP(J2057,Use_Code_Ranking!$B$4:$B$23,Use_Code_Ranking!$A$4:$A$23)))))))</f>
        <v>Stockwatering</v>
      </c>
      <c r="V2057" s="20" t="str">
        <f ca="1"/>
        <v>S025807</v>
      </c>
      <c r="W2057" s="4" t="str">
        <f t="shared" ca="1" si="429"/>
        <v>Irrigation</v>
      </c>
      <c r="X2057" t="str">
        <f t="shared" ca="1" si="430"/>
        <v>N</v>
      </c>
      <c r="Y2057" s="2" t="str">
        <f t="shared" ca="1" si="431"/>
        <v>N</v>
      </c>
      <c r="Z2057">
        <f ca="1">_xlfn.XLOOKUP($W2057,Return_flow_table!$A$4:$A$25,Return_flow_table!B$4:B$25)</f>
        <v>0</v>
      </c>
      <c r="AA2057">
        <f ca="1">_xlfn.XLOOKUP($W2057,Return_flow_table!$A$4:$A$25,Return_flow_table!C$4:C$25)</f>
        <v>0</v>
      </c>
      <c r="AB2057">
        <f ca="1">_xlfn.XLOOKUP($W2057,Return_flow_table!$A$4:$A$25,Return_flow_table!D$4:D$25)</f>
        <v>20</v>
      </c>
      <c r="AC2057">
        <f ca="1">_xlfn.XLOOKUP($W2057,Return_flow_table!$A$4:$A$25,Return_flow_table!E$4:E$25)</f>
        <v>20</v>
      </c>
      <c r="AD2057">
        <f ca="1">_xlfn.XLOOKUP($W2057,Return_flow_table!$A$4:$A$25,Return_flow_table!F$4:F$25)</f>
        <v>10</v>
      </c>
      <c r="AE2057">
        <f ca="1">_xlfn.XLOOKUP($W2057,Return_flow_table!$A$4:$A$25,Return_flow_table!G$4:G$25)</f>
        <v>10</v>
      </c>
      <c r="AF2057">
        <f ca="1">_xlfn.XLOOKUP($W2057,Return_flow_table!$A$4:$A$25,Return_flow_table!H$4:H$25)</f>
        <v>0</v>
      </c>
      <c r="AG2057">
        <f ca="1">_xlfn.XLOOKUP($W2057,Return_flow_table!$A$4:$A$25,Return_flow_table!I$4:I$25)</f>
        <v>0</v>
      </c>
      <c r="AH2057">
        <f ca="1">_xlfn.XLOOKUP($W2057,Return_flow_table!$A$4:$A$25,Return_flow_table!J$4:J$25)</f>
        <v>0</v>
      </c>
      <c r="AI2057">
        <f ca="1">_xlfn.XLOOKUP($W2057,Return_flow_table!$A$4:$A$25,Return_flow_table!K$4:K$25)</f>
        <v>20</v>
      </c>
      <c r="AJ2057">
        <f ca="1">_xlfn.XLOOKUP($W2057,Return_flow_table!$A$4:$A$25,Return_flow_table!L$4:L$25)</f>
        <v>20</v>
      </c>
      <c r="AK2057">
        <f ca="1">_xlfn.XLOOKUP($W2057,Return_flow_table!$A$4:$A$25,Return_flow_table!M$4:M$25)</f>
        <v>0</v>
      </c>
      <c r="AL2057" s="39" t="str" cm="1">
        <f t="array" aca="1" ref="AL2057" ca="1">IF(SUM(  ((OFFSET($A$4,0,0,COUNTA(A:A)-3,1)) =V2057) * (OFFSET($T$4, 0,0,COUNTA(A:A)-3,1) = "Domestic")) &gt; 0,"Y","")</f>
        <v/>
      </c>
    </row>
    <row r="2058" spans="1:38" x14ac:dyDescent="0.25">
      <c r="A2058" t="s">
        <v>2256</v>
      </c>
      <c r="B2058" t="s">
        <v>114</v>
      </c>
      <c r="C2058" t="s">
        <v>2196</v>
      </c>
      <c r="D2058">
        <v>0</v>
      </c>
      <c r="E2058">
        <v>4.0324999999999998</v>
      </c>
      <c r="F2058" t="s">
        <v>2197</v>
      </c>
      <c r="G2058" t="s">
        <v>298</v>
      </c>
      <c r="H2058" s="38" t="s">
        <v>101</v>
      </c>
      <c r="I2058">
        <f>_xlfn.XLOOKUP(B2058,Use_Code_Ranking!$A$4:$A$23,Use_Code_Ranking!$B$4:$B$23,9999)</f>
        <v>12</v>
      </c>
      <c r="J2058">
        <f t="shared" ca="1" si="432"/>
        <v>5</v>
      </c>
      <c r="K2058">
        <f t="shared" ca="1" si="433"/>
        <v>0</v>
      </c>
      <c r="L2058">
        <f t="shared" ca="1" si="434"/>
        <v>0</v>
      </c>
      <c r="M2058">
        <f t="shared" ca="1" si="435"/>
        <v>0</v>
      </c>
      <c r="N2058" t="str">
        <f t="shared" ca="1" si="436"/>
        <v/>
      </c>
      <c r="O2058" t="str">
        <f t="shared" ca="1" si="437"/>
        <v/>
      </c>
      <c r="P2058" t="str">
        <f t="shared" si="438"/>
        <v/>
      </c>
      <c r="Q2058" t="str">
        <f t="shared" ca="1" si="439"/>
        <v/>
      </c>
      <c r="R2058" t="str">
        <f t="shared" si="440"/>
        <v/>
      </c>
      <c r="S2058" t="str">
        <f t="shared" si="441"/>
        <v/>
      </c>
      <c r="T2058" s="2" t="str">
        <f ca="1">IF(S2058="Irrigation","Irrigation",IF(R2058="Irrigation","Irrigation",IF(Q2058="Domestic","Domestic",IF(P2058="Stockwatering","Stockwatering",IF(N2058="IRRIGATION_AND_MUNICIPAL","Irrigation and Municipal",IF(O2058="IRRIGATION_AND_DOMESTIC","Irrigation and Domestic Municipality",_xlfn.XLOOKUP(J2058,Use_Code_Ranking!$B$4:$B$23,Use_Code_Ranking!$A$4:$A$23)))))))</f>
        <v>Stockwatering</v>
      </c>
      <c r="V2058" s="20" t="str">
        <f ca="1"/>
        <v>S025808</v>
      </c>
      <c r="W2058" s="4" t="str">
        <f t="shared" ca="1" si="429"/>
        <v>Irrigation</v>
      </c>
      <c r="X2058" t="str">
        <f t="shared" ca="1" si="430"/>
        <v>N</v>
      </c>
      <c r="Y2058" s="2" t="str">
        <f t="shared" ca="1" si="431"/>
        <v>N</v>
      </c>
      <c r="Z2058">
        <f ca="1">_xlfn.XLOOKUP($W2058,Return_flow_table!$A$4:$A$25,Return_flow_table!B$4:B$25)</f>
        <v>0</v>
      </c>
      <c r="AA2058">
        <f ca="1">_xlfn.XLOOKUP($W2058,Return_flow_table!$A$4:$A$25,Return_flow_table!C$4:C$25)</f>
        <v>0</v>
      </c>
      <c r="AB2058">
        <f ca="1">_xlfn.XLOOKUP($W2058,Return_flow_table!$A$4:$A$25,Return_flow_table!D$4:D$25)</f>
        <v>20</v>
      </c>
      <c r="AC2058">
        <f ca="1">_xlfn.XLOOKUP($W2058,Return_flow_table!$A$4:$A$25,Return_flow_table!E$4:E$25)</f>
        <v>20</v>
      </c>
      <c r="AD2058">
        <f ca="1">_xlfn.XLOOKUP($W2058,Return_flow_table!$A$4:$A$25,Return_flow_table!F$4:F$25)</f>
        <v>10</v>
      </c>
      <c r="AE2058">
        <f ca="1">_xlfn.XLOOKUP($W2058,Return_flow_table!$A$4:$A$25,Return_flow_table!G$4:G$25)</f>
        <v>10</v>
      </c>
      <c r="AF2058">
        <f ca="1">_xlfn.XLOOKUP($W2058,Return_flow_table!$A$4:$A$25,Return_flow_table!H$4:H$25)</f>
        <v>0</v>
      </c>
      <c r="AG2058">
        <f ca="1">_xlfn.XLOOKUP($W2058,Return_flow_table!$A$4:$A$25,Return_flow_table!I$4:I$25)</f>
        <v>0</v>
      </c>
      <c r="AH2058">
        <f ca="1">_xlfn.XLOOKUP($W2058,Return_flow_table!$A$4:$A$25,Return_flow_table!J$4:J$25)</f>
        <v>0</v>
      </c>
      <c r="AI2058">
        <f ca="1">_xlfn.XLOOKUP($W2058,Return_flow_table!$A$4:$A$25,Return_flow_table!K$4:K$25)</f>
        <v>20</v>
      </c>
      <c r="AJ2058">
        <f ca="1">_xlfn.XLOOKUP($W2058,Return_flow_table!$A$4:$A$25,Return_flow_table!L$4:L$25)</f>
        <v>20</v>
      </c>
      <c r="AK2058">
        <f ca="1">_xlfn.XLOOKUP($W2058,Return_flow_table!$A$4:$A$25,Return_flow_table!M$4:M$25)</f>
        <v>0</v>
      </c>
      <c r="AL2058" s="39" t="str" cm="1">
        <f t="array" aca="1" ref="AL2058" ca="1">IF(SUM(  ((OFFSET($A$4,0,0,COUNTA(A:A)-3,1)) =V2058) * (OFFSET($T$4, 0,0,COUNTA(A:A)-3,1) = "Domestic")) &gt; 0,"Y","")</f>
        <v/>
      </c>
    </row>
    <row r="2059" spans="1:38" x14ac:dyDescent="0.25">
      <c r="A2059" t="s">
        <v>2257</v>
      </c>
      <c r="B2059" t="s">
        <v>114</v>
      </c>
      <c r="C2059" t="s">
        <v>2196</v>
      </c>
      <c r="D2059">
        <v>0</v>
      </c>
      <c r="E2059">
        <v>4.0324999999999998</v>
      </c>
      <c r="F2059" t="s">
        <v>2197</v>
      </c>
      <c r="G2059" t="s">
        <v>298</v>
      </c>
      <c r="H2059" s="38" t="s">
        <v>101</v>
      </c>
      <c r="I2059">
        <f>_xlfn.XLOOKUP(B2059,Use_Code_Ranking!$A$4:$A$23,Use_Code_Ranking!$B$4:$B$23,9999)</f>
        <v>12</v>
      </c>
      <c r="J2059">
        <f t="shared" ca="1" si="432"/>
        <v>9</v>
      </c>
      <c r="K2059">
        <f t="shared" ca="1" si="433"/>
        <v>0</v>
      </c>
      <c r="L2059">
        <f t="shared" ca="1" si="434"/>
        <v>0</v>
      </c>
      <c r="M2059">
        <f t="shared" ca="1" si="435"/>
        <v>0</v>
      </c>
      <c r="N2059" t="str">
        <f t="shared" ca="1" si="436"/>
        <v/>
      </c>
      <c r="O2059" t="str">
        <f t="shared" ca="1" si="437"/>
        <v/>
      </c>
      <c r="P2059" t="str">
        <f t="shared" si="438"/>
        <v/>
      </c>
      <c r="Q2059" t="str">
        <f t="shared" ca="1" si="439"/>
        <v/>
      </c>
      <c r="R2059" t="str">
        <f t="shared" si="440"/>
        <v/>
      </c>
      <c r="S2059" t="str">
        <f t="shared" si="441"/>
        <v/>
      </c>
      <c r="T2059" s="2" t="str">
        <f ca="1">IF(S2059="Irrigation","Irrigation",IF(R2059="Irrigation","Irrigation",IF(Q2059="Domestic","Domestic",IF(P2059="Stockwatering","Stockwatering",IF(N2059="IRRIGATION_AND_MUNICIPAL","Irrigation and Municipal",IF(O2059="IRRIGATION_AND_DOMESTIC","Irrigation and Domestic Municipality",_xlfn.XLOOKUP(J2059,Use_Code_Ranking!$B$4:$B$23,Use_Code_Ranking!$A$4:$A$23)))))))</f>
        <v>Recreational</v>
      </c>
      <c r="V2059" s="20" t="str">
        <f ca="1"/>
        <v>S025809</v>
      </c>
      <c r="W2059" s="4" t="str">
        <f t="shared" ca="1" si="429"/>
        <v>Irrigation</v>
      </c>
      <c r="X2059" t="str">
        <f t="shared" ca="1" si="430"/>
        <v>N</v>
      </c>
      <c r="Y2059" s="2" t="str">
        <f t="shared" ca="1" si="431"/>
        <v>N</v>
      </c>
      <c r="Z2059">
        <f ca="1">_xlfn.XLOOKUP($W2059,Return_flow_table!$A$4:$A$25,Return_flow_table!B$4:B$25)</f>
        <v>0</v>
      </c>
      <c r="AA2059">
        <f ca="1">_xlfn.XLOOKUP($W2059,Return_flow_table!$A$4:$A$25,Return_flow_table!C$4:C$25)</f>
        <v>0</v>
      </c>
      <c r="AB2059">
        <f ca="1">_xlfn.XLOOKUP($W2059,Return_flow_table!$A$4:$A$25,Return_flow_table!D$4:D$25)</f>
        <v>20</v>
      </c>
      <c r="AC2059">
        <f ca="1">_xlfn.XLOOKUP($W2059,Return_flow_table!$A$4:$A$25,Return_flow_table!E$4:E$25)</f>
        <v>20</v>
      </c>
      <c r="AD2059">
        <f ca="1">_xlfn.XLOOKUP($W2059,Return_flow_table!$A$4:$A$25,Return_flow_table!F$4:F$25)</f>
        <v>10</v>
      </c>
      <c r="AE2059">
        <f ca="1">_xlfn.XLOOKUP($W2059,Return_flow_table!$A$4:$A$25,Return_flow_table!G$4:G$25)</f>
        <v>10</v>
      </c>
      <c r="AF2059">
        <f ca="1">_xlfn.XLOOKUP($W2059,Return_flow_table!$A$4:$A$25,Return_flow_table!H$4:H$25)</f>
        <v>0</v>
      </c>
      <c r="AG2059">
        <f ca="1">_xlfn.XLOOKUP($W2059,Return_flow_table!$A$4:$A$25,Return_flow_table!I$4:I$25)</f>
        <v>0</v>
      </c>
      <c r="AH2059">
        <f ca="1">_xlfn.XLOOKUP($W2059,Return_flow_table!$A$4:$A$25,Return_flow_table!J$4:J$25)</f>
        <v>0</v>
      </c>
      <c r="AI2059">
        <f ca="1">_xlfn.XLOOKUP($W2059,Return_flow_table!$A$4:$A$25,Return_flow_table!K$4:K$25)</f>
        <v>20</v>
      </c>
      <c r="AJ2059">
        <f ca="1">_xlfn.XLOOKUP($W2059,Return_flow_table!$A$4:$A$25,Return_flow_table!L$4:L$25)</f>
        <v>20</v>
      </c>
      <c r="AK2059">
        <f ca="1">_xlfn.XLOOKUP($W2059,Return_flow_table!$A$4:$A$25,Return_flow_table!M$4:M$25)</f>
        <v>0</v>
      </c>
      <c r="AL2059" s="39" t="str" cm="1">
        <f t="array" aca="1" ref="AL2059" ca="1">IF(SUM(  ((OFFSET($A$4,0,0,COUNTA(A:A)-3,1)) =V2059) * (OFFSET($T$4, 0,0,COUNTA(A:A)-3,1) = "Domestic")) &gt; 0,"Y","")</f>
        <v/>
      </c>
    </row>
    <row r="2060" spans="1:38" x14ac:dyDescent="0.25">
      <c r="A2060" t="s">
        <v>2257</v>
      </c>
      <c r="B2060" t="s">
        <v>113</v>
      </c>
      <c r="C2060" t="s">
        <v>2196</v>
      </c>
      <c r="D2060">
        <v>0</v>
      </c>
      <c r="E2060">
        <v>4.0324999999999998</v>
      </c>
      <c r="F2060" t="s">
        <v>2197</v>
      </c>
      <c r="G2060" t="s">
        <v>298</v>
      </c>
      <c r="H2060" s="38" t="s">
        <v>101</v>
      </c>
      <c r="I2060">
        <f>_xlfn.XLOOKUP(B2060,Use_Code_Ranking!$A$4:$A$23,Use_Code_Ranking!$B$4:$B$23,9999)</f>
        <v>9</v>
      </c>
      <c r="J2060">
        <f t="shared" ca="1" si="432"/>
        <v>9</v>
      </c>
      <c r="K2060">
        <f t="shared" ca="1" si="433"/>
        <v>0</v>
      </c>
      <c r="L2060">
        <f t="shared" ca="1" si="434"/>
        <v>0</v>
      </c>
      <c r="M2060">
        <f t="shared" ca="1" si="435"/>
        <v>0</v>
      </c>
      <c r="N2060" t="str">
        <f t="shared" ca="1" si="436"/>
        <v/>
      </c>
      <c r="O2060" t="str">
        <f t="shared" ca="1" si="437"/>
        <v/>
      </c>
      <c r="P2060" t="str">
        <f t="shared" si="438"/>
        <v/>
      </c>
      <c r="Q2060" t="str">
        <f t="shared" ca="1" si="439"/>
        <v/>
      </c>
      <c r="R2060" t="str">
        <f t="shared" si="440"/>
        <v/>
      </c>
      <c r="S2060" t="str">
        <f t="shared" si="441"/>
        <v/>
      </c>
      <c r="T2060" s="2" t="str">
        <f ca="1">IF(S2060="Irrigation","Irrigation",IF(R2060="Irrigation","Irrigation",IF(Q2060="Domestic","Domestic",IF(P2060="Stockwatering","Stockwatering",IF(N2060="IRRIGATION_AND_MUNICIPAL","Irrigation and Municipal",IF(O2060="IRRIGATION_AND_DOMESTIC","Irrigation and Domestic Municipality",_xlfn.XLOOKUP(J2060,Use_Code_Ranking!$B$4:$B$23,Use_Code_Ranking!$A$4:$A$23)))))))</f>
        <v>Recreational</v>
      </c>
      <c r="V2060" s="20" t="str">
        <f ca="1"/>
        <v>S025835</v>
      </c>
      <c r="W2060" s="4" t="str">
        <f t="shared" ca="1" si="429"/>
        <v>Irrigation</v>
      </c>
      <c r="X2060" t="str">
        <f t="shared" ca="1" si="430"/>
        <v>N</v>
      </c>
      <c r="Y2060" s="2" t="str">
        <f t="shared" ca="1" si="431"/>
        <v>N</v>
      </c>
      <c r="Z2060">
        <f ca="1">_xlfn.XLOOKUP($W2060,Return_flow_table!$A$4:$A$25,Return_flow_table!B$4:B$25)</f>
        <v>0</v>
      </c>
      <c r="AA2060">
        <f ca="1">_xlfn.XLOOKUP($W2060,Return_flow_table!$A$4:$A$25,Return_flow_table!C$4:C$25)</f>
        <v>0</v>
      </c>
      <c r="AB2060">
        <f ca="1">_xlfn.XLOOKUP($W2060,Return_flow_table!$A$4:$A$25,Return_flow_table!D$4:D$25)</f>
        <v>20</v>
      </c>
      <c r="AC2060">
        <f ca="1">_xlfn.XLOOKUP($W2060,Return_flow_table!$A$4:$A$25,Return_flow_table!E$4:E$25)</f>
        <v>20</v>
      </c>
      <c r="AD2060">
        <f ca="1">_xlfn.XLOOKUP($W2060,Return_flow_table!$A$4:$A$25,Return_flow_table!F$4:F$25)</f>
        <v>10</v>
      </c>
      <c r="AE2060">
        <f ca="1">_xlfn.XLOOKUP($W2060,Return_flow_table!$A$4:$A$25,Return_flow_table!G$4:G$25)</f>
        <v>10</v>
      </c>
      <c r="AF2060">
        <f ca="1">_xlfn.XLOOKUP($W2060,Return_flow_table!$A$4:$A$25,Return_flow_table!H$4:H$25)</f>
        <v>0</v>
      </c>
      <c r="AG2060">
        <f ca="1">_xlfn.XLOOKUP($W2060,Return_flow_table!$A$4:$A$25,Return_flow_table!I$4:I$25)</f>
        <v>0</v>
      </c>
      <c r="AH2060">
        <f ca="1">_xlfn.XLOOKUP($W2060,Return_flow_table!$A$4:$A$25,Return_flow_table!J$4:J$25)</f>
        <v>0</v>
      </c>
      <c r="AI2060">
        <f ca="1">_xlfn.XLOOKUP($W2060,Return_flow_table!$A$4:$A$25,Return_flow_table!K$4:K$25)</f>
        <v>20</v>
      </c>
      <c r="AJ2060">
        <f ca="1">_xlfn.XLOOKUP($W2060,Return_flow_table!$A$4:$A$25,Return_flow_table!L$4:L$25)</f>
        <v>20</v>
      </c>
      <c r="AK2060">
        <f ca="1">_xlfn.XLOOKUP($W2060,Return_flow_table!$A$4:$A$25,Return_flow_table!M$4:M$25)</f>
        <v>0</v>
      </c>
      <c r="AL2060" s="39" t="str" cm="1">
        <f t="array" aca="1" ref="AL2060" ca="1">IF(SUM(  ((OFFSET($A$4,0,0,COUNTA(A:A)-3,1)) =V2060) * (OFFSET($T$4, 0,0,COUNTA(A:A)-3,1) = "Domestic")) &gt; 0,"Y","")</f>
        <v/>
      </c>
    </row>
    <row r="2061" spans="1:38" x14ac:dyDescent="0.25">
      <c r="A2061" t="s">
        <v>2258</v>
      </c>
      <c r="B2061" t="s">
        <v>108</v>
      </c>
      <c r="C2061" t="s">
        <v>2196</v>
      </c>
      <c r="D2061">
        <v>0</v>
      </c>
      <c r="E2061">
        <v>3.226</v>
      </c>
      <c r="F2061" t="s">
        <v>2197</v>
      </c>
      <c r="G2061" t="s">
        <v>298</v>
      </c>
      <c r="H2061" s="38" t="s">
        <v>101</v>
      </c>
      <c r="I2061">
        <f>_xlfn.XLOOKUP(B2061,Use_Code_Ranking!$A$4:$A$23,Use_Code_Ranking!$B$4:$B$23,9999)</f>
        <v>5</v>
      </c>
      <c r="J2061">
        <f t="shared" ca="1" si="432"/>
        <v>5</v>
      </c>
      <c r="K2061">
        <f t="shared" ca="1" si="433"/>
        <v>0</v>
      </c>
      <c r="L2061">
        <f t="shared" ca="1" si="434"/>
        <v>0</v>
      </c>
      <c r="M2061">
        <f t="shared" ca="1" si="435"/>
        <v>0</v>
      </c>
      <c r="N2061" t="str">
        <f t="shared" ca="1" si="436"/>
        <v/>
      </c>
      <c r="O2061" t="str">
        <f t="shared" ca="1" si="437"/>
        <v/>
      </c>
      <c r="P2061" t="str">
        <f t="shared" si="438"/>
        <v/>
      </c>
      <c r="Q2061" t="str">
        <f t="shared" ca="1" si="439"/>
        <v/>
      </c>
      <c r="R2061" t="str">
        <f t="shared" si="440"/>
        <v/>
      </c>
      <c r="S2061" t="str">
        <f t="shared" si="441"/>
        <v/>
      </c>
      <c r="T2061" s="2" t="str">
        <f ca="1">IF(S2061="Irrigation","Irrigation",IF(R2061="Irrigation","Irrigation",IF(Q2061="Domestic","Domestic",IF(P2061="Stockwatering","Stockwatering",IF(N2061="IRRIGATION_AND_MUNICIPAL","Irrigation and Municipal",IF(O2061="IRRIGATION_AND_DOMESTIC","Irrigation and Domestic Municipality",_xlfn.XLOOKUP(J2061,Use_Code_Ranking!$B$4:$B$23,Use_Code_Ranking!$A$4:$A$23)))))))</f>
        <v>Stockwatering</v>
      </c>
      <c r="V2061" s="20" t="str">
        <f ca="1"/>
        <v>S025836</v>
      </c>
      <c r="W2061" s="4" t="str">
        <f t="shared" ca="1" si="429"/>
        <v>Domestic</v>
      </c>
      <c r="X2061" t="str">
        <f t="shared" ca="1" si="430"/>
        <v>N</v>
      </c>
      <c r="Y2061" s="2" t="str">
        <f t="shared" ca="1" si="431"/>
        <v>N</v>
      </c>
      <c r="Z2061">
        <f ca="1">_xlfn.XLOOKUP($W2061,Return_flow_table!$A$4:$A$25,Return_flow_table!B$4:B$25)</f>
        <v>0</v>
      </c>
      <c r="AA2061">
        <f ca="1">_xlfn.XLOOKUP($W2061,Return_flow_table!$A$4:$A$25,Return_flow_table!C$4:C$25)</f>
        <v>0</v>
      </c>
      <c r="AB2061">
        <f ca="1">_xlfn.XLOOKUP($W2061,Return_flow_table!$A$4:$A$25,Return_flow_table!D$4:D$25)</f>
        <v>0</v>
      </c>
      <c r="AC2061">
        <f ca="1">_xlfn.XLOOKUP($W2061,Return_flow_table!$A$4:$A$25,Return_flow_table!E$4:E$25)</f>
        <v>0</v>
      </c>
      <c r="AD2061">
        <f ca="1">_xlfn.XLOOKUP($W2061,Return_flow_table!$A$4:$A$25,Return_flow_table!F$4:F$25)</f>
        <v>0</v>
      </c>
      <c r="AE2061">
        <f ca="1">_xlfn.XLOOKUP($W2061,Return_flow_table!$A$4:$A$25,Return_flow_table!G$4:G$25)</f>
        <v>0</v>
      </c>
      <c r="AF2061">
        <f ca="1">_xlfn.XLOOKUP($W2061,Return_flow_table!$A$4:$A$25,Return_flow_table!H$4:H$25)</f>
        <v>0</v>
      </c>
      <c r="AG2061">
        <f ca="1">_xlfn.XLOOKUP($W2061,Return_flow_table!$A$4:$A$25,Return_flow_table!I$4:I$25)</f>
        <v>0</v>
      </c>
      <c r="AH2061">
        <f ca="1">_xlfn.XLOOKUP($W2061,Return_flow_table!$A$4:$A$25,Return_flow_table!J$4:J$25)</f>
        <v>0</v>
      </c>
      <c r="AI2061">
        <f ca="1">_xlfn.XLOOKUP($W2061,Return_flow_table!$A$4:$A$25,Return_flow_table!K$4:K$25)</f>
        <v>0</v>
      </c>
      <c r="AJ2061">
        <f ca="1">_xlfn.XLOOKUP($W2061,Return_flow_table!$A$4:$A$25,Return_flow_table!L$4:L$25)</f>
        <v>0</v>
      </c>
      <c r="AK2061">
        <f ca="1">_xlfn.XLOOKUP($W2061,Return_flow_table!$A$4:$A$25,Return_flow_table!M$4:M$25)</f>
        <v>0</v>
      </c>
      <c r="AL2061" s="39" t="str" cm="1">
        <f t="array" aca="1" ref="AL2061" ca="1">IF(SUM(  ((OFFSET($A$4,0,0,COUNTA(A:A)-3,1)) =V2061) * (OFFSET($T$4, 0,0,COUNTA(A:A)-3,1) = "Domestic")) &gt; 0,"Y","")</f>
        <v>Y</v>
      </c>
    </row>
    <row r="2062" spans="1:38" x14ac:dyDescent="0.25">
      <c r="A2062" t="s">
        <v>2259</v>
      </c>
      <c r="B2062" t="s">
        <v>113</v>
      </c>
      <c r="C2062" t="s">
        <v>2196</v>
      </c>
      <c r="D2062">
        <v>0</v>
      </c>
      <c r="E2062">
        <v>0.4032</v>
      </c>
      <c r="F2062" t="s">
        <v>2197</v>
      </c>
      <c r="G2062" t="s">
        <v>298</v>
      </c>
      <c r="H2062" s="38" t="s">
        <v>101</v>
      </c>
      <c r="I2062">
        <f>_xlfn.XLOOKUP(B2062,Use_Code_Ranking!$A$4:$A$23,Use_Code_Ranking!$B$4:$B$23,9999)</f>
        <v>9</v>
      </c>
      <c r="J2062">
        <f t="shared" ca="1" si="432"/>
        <v>9</v>
      </c>
      <c r="K2062">
        <f t="shared" ca="1" si="433"/>
        <v>0</v>
      </c>
      <c r="L2062">
        <f t="shared" ca="1" si="434"/>
        <v>0</v>
      </c>
      <c r="M2062">
        <f t="shared" ca="1" si="435"/>
        <v>0</v>
      </c>
      <c r="N2062" t="str">
        <f t="shared" ca="1" si="436"/>
        <v/>
      </c>
      <c r="O2062" t="str">
        <f t="shared" ca="1" si="437"/>
        <v/>
      </c>
      <c r="P2062" t="str">
        <f t="shared" si="438"/>
        <v/>
      </c>
      <c r="Q2062" t="str">
        <f t="shared" ca="1" si="439"/>
        <v/>
      </c>
      <c r="R2062" t="str">
        <f t="shared" si="440"/>
        <v/>
      </c>
      <c r="S2062" t="str">
        <f t="shared" si="441"/>
        <v/>
      </c>
      <c r="T2062" s="2" t="str">
        <f ca="1">IF(S2062="Irrigation","Irrigation",IF(R2062="Irrigation","Irrigation",IF(Q2062="Domestic","Domestic",IF(P2062="Stockwatering","Stockwatering",IF(N2062="IRRIGATION_AND_MUNICIPAL","Irrigation and Municipal",IF(O2062="IRRIGATION_AND_DOMESTIC","Irrigation and Domestic Municipality",_xlfn.XLOOKUP(J2062,Use_Code_Ranking!$B$4:$B$23,Use_Code_Ranking!$A$4:$A$23)))))))</f>
        <v>Recreational</v>
      </c>
      <c r="V2062" s="20" t="str">
        <f ca="1"/>
        <v>S025837</v>
      </c>
      <c r="W2062" s="4" t="str">
        <f t="shared" ca="1" si="429"/>
        <v>Irrigation</v>
      </c>
      <c r="X2062" t="str">
        <f t="shared" ca="1" si="430"/>
        <v>N</v>
      </c>
      <c r="Y2062" s="2" t="str">
        <f t="shared" ca="1" si="431"/>
        <v>N</v>
      </c>
      <c r="Z2062">
        <f ca="1">_xlfn.XLOOKUP($W2062,Return_flow_table!$A$4:$A$25,Return_flow_table!B$4:B$25)</f>
        <v>0</v>
      </c>
      <c r="AA2062">
        <f ca="1">_xlfn.XLOOKUP($W2062,Return_flow_table!$A$4:$A$25,Return_flow_table!C$4:C$25)</f>
        <v>0</v>
      </c>
      <c r="AB2062">
        <f ca="1">_xlfn.XLOOKUP($W2062,Return_flow_table!$A$4:$A$25,Return_flow_table!D$4:D$25)</f>
        <v>20</v>
      </c>
      <c r="AC2062">
        <f ca="1">_xlfn.XLOOKUP($W2062,Return_flow_table!$A$4:$A$25,Return_flow_table!E$4:E$25)</f>
        <v>20</v>
      </c>
      <c r="AD2062">
        <f ca="1">_xlfn.XLOOKUP($W2062,Return_flow_table!$A$4:$A$25,Return_flow_table!F$4:F$25)</f>
        <v>10</v>
      </c>
      <c r="AE2062">
        <f ca="1">_xlfn.XLOOKUP($W2062,Return_flow_table!$A$4:$A$25,Return_flow_table!G$4:G$25)</f>
        <v>10</v>
      </c>
      <c r="AF2062">
        <f ca="1">_xlfn.XLOOKUP($W2062,Return_flow_table!$A$4:$A$25,Return_flow_table!H$4:H$25)</f>
        <v>0</v>
      </c>
      <c r="AG2062">
        <f ca="1">_xlfn.XLOOKUP($W2062,Return_flow_table!$A$4:$A$25,Return_flow_table!I$4:I$25)</f>
        <v>0</v>
      </c>
      <c r="AH2062">
        <f ca="1">_xlfn.XLOOKUP($W2062,Return_flow_table!$A$4:$A$25,Return_flow_table!J$4:J$25)</f>
        <v>0</v>
      </c>
      <c r="AI2062">
        <f ca="1">_xlfn.XLOOKUP($W2062,Return_flow_table!$A$4:$A$25,Return_flow_table!K$4:K$25)</f>
        <v>20</v>
      </c>
      <c r="AJ2062">
        <f ca="1">_xlfn.XLOOKUP($W2062,Return_flow_table!$A$4:$A$25,Return_flow_table!L$4:L$25)</f>
        <v>20</v>
      </c>
      <c r="AK2062">
        <f ca="1">_xlfn.XLOOKUP($W2062,Return_flow_table!$A$4:$A$25,Return_flow_table!M$4:M$25)</f>
        <v>0</v>
      </c>
      <c r="AL2062" s="39" t="str" cm="1">
        <f t="array" aca="1" ref="AL2062" ca="1">IF(SUM(  ((OFFSET($A$4,0,0,COUNTA(A:A)-3,1)) =V2062) * (OFFSET($T$4, 0,0,COUNTA(A:A)-3,1) = "Domestic")) &gt; 0,"Y","")</f>
        <v/>
      </c>
    </row>
    <row r="2063" spans="1:38" x14ac:dyDescent="0.25">
      <c r="A2063" t="s">
        <v>2259</v>
      </c>
      <c r="B2063" t="s">
        <v>114</v>
      </c>
      <c r="C2063" t="s">
        <v>2196</v>
      </c>
      <c r="D2063">
        <v>0</v>
      </c>
      <c r="E2063">
        <v>0.4032</v>
      </c>
      <c r="F2063" t="s">
        <v>2197</v>
      </c>
      <c r="G2063" t="s">
        <v>298</v>
      </c>
      <c r="H2063" s="38" t="s">
        <v>101</v>
      </c>
      <c r="I2063">
        <f>_xlfn.XLOOKUP(B2063,Use_Code_Ranking!$A$4:$A$23,Use_Code_Ranking!$B$4:$B$23,9999)</f>
        <v>12</v>
      </c>
      <c r="J2063">
        <f t="shared" ca="1" si="432"/>
        <v>9</v>
      </c>
      <c r="K2063">
        <f t="shared" ca="1" si="433"/>
        <v>0</v>
      </c>
      <c r="L2063">
        <f t="shared" ca="1" si="434"/>
        <v>0</v>
      </c>
      <c r="M2063">
        <f t="shared" ca="1" si="435"/>
        <v>0</v>
      </c>
      <c r="N2063" t="str">
        <f t="shared" ca="1" si="436"/>
        <v/>
      </c>
      <c r="O2063" t="str">
        <f t="shared" ca="1" si="437"/>
        <v/>
      </c>
      <c r="P2063" t="str">
        <f t="shared" si="438"/>
        <v/>
      </c>
      <c r="Q2063" t="str">
        <f t="shared" ca="1" si="439"/>
        <v/>
      </c>
      <c r="R2063" t="str">
        <f t="shared" si="440"/>
        <v/>
      </c>
      <c r="S2063" t="str">
        <f t="shared" si="441"/>
        <v/>
      </c>
      <c r="T2063" s="2" t="str">
        <f ca="1">IF(S2063="Irrigation","Irrigation",IF(R2063="Irrigation","Irrigation",IF(Q2063="Domestic","Domestic",IF(P2063="Stockwatering","Stockwatering",IF(N2063="IRRIGATION_AND_MUNICIPAL","Irrigation and Municipal",IF(O2063="IRRIGATION_AND_DOMESTIC","Irrigation and Domestic Municipality",_xlfn.XLOOKUP(J2063,Use_Code_Ranking!$B$4:$B$23,Use_Code_Ranking!$A$4:$A$23)))))))</f>
        <v>Recreational</v>
      </c>
      <c r="V2063" s="20" t="str">
        <f ca="1"/>
        <v>S025838</v>
      </c>
      <c r="W2063" s="4" t="str">
        <f t="shared" ca="1" si="429"/>
        <v>Domestic</v>
      </c>
      <c r="X2063" t="str">
        <f t="shared" ca="1" si="430"/>
        <v>N</v>
      </c>
      <c r="Y2063" s="2" t="str">
        <f t="shared" ca="1" si="431"/>
        <v>N</v>
      </c>
      <c r="Z2063">
        <f ca="1">_xlfn.XLOOKUP($W2063,Return_flow_table!$A$4:$A$25,Return_flow_table!B$4:B$25)</f>
        <v>0</v>
      </c>
      <c r="AA2063">
        <f ca="1">_xlfn.XLOOKUP($W2063,Return_flow_table!$A$4:$A$25,Return_flow_table!C$4:C$25)</f>
        <v>0</v>
      </c>
      <c r="AB2063">
        <f ca="1">_xlfn.XLOOKUP($W2063,Return_flow_table!$A$4:$A$25,Return_flow_table!D$4:D$25)</f>
        <v>0</v>
      </c>
      <c r="AC2063">
        <f ca="1">_xlfn.XLOOKUP($W2063,Return_flow_table!$A$4:$A$25,Return_flow_table!E$4:E$25)</f>
        <v>0</v>
      </c>
      <c r="AD2063">
        <f ca="1">_xlfn.XLOOKUP($W2063,Return_flow_table!$A$4:$A$25,Return_flow_table!F$4:F$25)</f>
        <v>0</v>
      </c>
      <c r="AE2063">
        <f ca="1">_xlfn.XLOOKUP($W2063,Return_flow_table!$A$4:$A$25,Return_flow_table!G$4:G$25)</f>
        <v>0</v>
      </c>
      <c r="AF2063">
        <f ca="1">_xlfn.XLOOKUP($W2063,Return_flow_table!$A$4:$A$25,Return_flow_table!H$4:H$25)</f>
        <v>0</v>
      </c>
      <c r="AG2063">
        <f ca="1">_xlfn.XLOOKUP($W2063,Return_flow_table!$A$4:$A$25,Return_flow_table!I$4:I$25)</f>
        <v>0</v>
      </c>
      <c r="AH2063">
        <f ca="1">_xlfn.XLOOKUP($W2063,Return_flow_table!$A$4:$A$25,Return_flow_table!J$4:J$25)</f>
        <v>0</v>
      </c>
      <c r="AI2063">
        <f ca="1">_xlfn.XLOOKUP($W2063,Return_flow_table!$A$4:$A$25,Return_flow_table!K$4:K$25)</f>
        <v>0</v>
      </c>
      <c r="AJ2063">
        <f ca="1">_xlfn.XLOOKUP($W2063,Return_flow_table!$A$4:$A$25,Return_flow_table!L$4:L$25)</f>
        <v>0</v>
      </c>
      <c r="AK2063">
        <f ca="1">_xlfn.XLOOKUP($W2063,Return_flow_table!$A$4:$A$25,Return_flow_table!M$4:M$25)</f>
        <v>0</v>
      </c>
      <c r="AL2063" s="39" t="str" cm="1">
        <f t="array" aca="1" ref="AL2063" ca="1">IF(SUM(  ((OFFSET($A$4,0,0,COUNTA(A:A)-3,1)) =V2063) * (OFFSET($T$4, 0,0,COUNTA(A:A)-3,1) = "Domestic")) &gt; 0,"Y","")</f>
        <v>Y</v>
      </c>
    </row>
    <row r="2064" spans="1:38" x14ac:dyDescent="0.25">
      <c r="A2064" t="s">
        <v>2260</v>
      </c>
      <c r="B2064" t="s">
        <v>95</v>
      </c>
      <c r="C2064" t="s">
        <v>2196</v>
      </c>
      <c r="D2064">
        <v>0</v>
      </c>
      <c r="E2064">
        <v>79.683999999999997</v>
      </c>
      <c r="F2064" t="s">
        <v>2197</v>
      </c>
      <c r="G2064" t="s">
        <v>2261</v>
      </c>
      <c r="H2064" s="38" t="s">
        <v>101</v>
      </c>
      <c r="I2064">
        <f>_xlfn.XLOOKUP(B2064,Use_Code_Ranking!$A$4:$A$23,Use_Code_Ranking!$B$4:$B$23,9999)</f>
        <v>1</v>
      </c>
      <c r="J2064">
        <f t="shared" ca="1" si="432"/>
        <v>1</v>
      </c>
      <c r="K2064">
        <f t="shared" ca="1" si="433"/>
        <v>1</v>
      </c>
      <c r="L2064">
        <f t="shared" ca="1" si="434"/>
        <v>0</v>
      </c>
      <c r="M2064">
        <f t="shared" ca="1" si="435"/>
        <v>0</v>
      </c>
      <c r="N2064" t="str">
        <f t="shared" ca="1" si="436"/>
        <v/>
      </c>
      <c r="O2064" t="str">
        <f t="shared" ca="1" si="437"/>
        <v/>
      </c>
      <c r="P2064" t="str">
        <f t="shared" si="438"/>
        <v/>
      </c>
      <c r="Q2064" t="str">
        <f t="shared" ca="1" si="439"/>
        <v/>
      </c>
      <c r="R2064" t="str">
        <f t="shared" si="440"/>
        <v/>
      </c>
      <c r="S2064" t="str">
        <f t="shared" si="441"/>
        <v/>
      </c>
      <c r="T2064" s="2" t="str">
        <f ca="1">IF(S2064="Irrigation","Irrigation",IF(R2064="Irrigation","Irrigation",IF(Q2064="Domestic","Domestic",IF(P2064="Stockwatering","Stockwatering",IF(N2064="IRRIGATION_AND_MUNICIPAL","Irrigation and Municipal",IF(O2064="IRRIGATION_AND_DOMESTIC","Irrigation and Domestic Municipality",_xlfn.XLOOKUP(J2064,Use_Code_Ranking!$B$4:$B$23,Use_Code_Ranking!$A$4:$A$23)))))))</f>
        <v>Irrigation</v>
      </c>
      <c r="V2064" s="20" t="str">
        <f ca="1"/>
        <v>S025839</v>
      </c>
      <c r="W2064" s="4" t="str">
        <f t="shared" ca="1" si="429"/>
        <v>Irrigation</v>
      </c>
      <c r="X2064" t="str">
        <f t="shared" ca="1" si="430"/>
        <v>N</v>
      </c>
      <c r="Y2064" s="2" t="str">
        <f t="shared" ca="1" si="431"/>
        <v>N</v>
      </c>
      <c r="Z2064">
        <f ca="1">_xlfn.XLOOKUP($W2064,Return_flow_table!$A$4:$A$25,Return_flow_table!B$4:B$25)</f>
        <v>0</v>
      </c>
      <c r="AA2064">
        <f ca="1">_xlfn.XLOOKUP($W2064,Return_flow_table!$A$4:$A$25,Return_flow_table!C$4:C$25)</f>
        <v>0</v>
      </c>
      <c r="AB2064">
        <f ca="1">_xlfn.XLOOKUP($W2064,Return_flow_table!$A$4:$A$25,Return_flow_table!D$4:D$25)</f>
        <v>20</v>
      </c>
      <c r="AC2064">
        <f ca="1">_xlfn.XLOOKUP($W2064,Return_flow_table!$A$4:$A$25,Return_flow_table!E$4:E$25)</f>
        <v>20</v>
      </c>
      <c r="AD2064">
        <f ca="1">_xlfn.XLOOKUP($W2064,Return_flow_table!$A$4:$A$25,Return_flow_table!F$4:F$25)</f>
        <v>10</v>
      </c>
      <c r="AE2064">
        <f ca="1">_xlfn.XLOOKUP($W2064,Return_flow_table!$A$4:$A$25,Return_flow_table!G$4:G$25)</f>
        <v>10</v>
      </c>
      <c r="AF2064">
        <f ca="1">_xlfn.XLOOKUP($W2064,Return_flow_table!$A$4:$A$25,Return_flow_table!H$4:H$25)</f>
        <v>0</v>
      </c>
      <c r="AG2064">
        <f ca="1">_xlfn.XLOOKUP($W2064,Return_flow_table!$A$4:$A$25,Return_flow_table!I$4:I$25)</f>
        <v>0</v>
      </c>
      <c r="AH2064">
        <f ca="1">_xlfn.XLOOKUP($W2064,Return_flow_table!$A$4:$A$25,Return_flow_table!J$4:J$25)</f>
        <v>0</v>
      </c>
      <c r="AI2064">
        <f ca="1">_xlfn.XLOOKUP($W2064,Return_flow_table!$A$4:$A$25,Return_flow_table!K$4:K$25)</f>
        <v>20</v>
      </c>
      <c r="AJ2064">
        <f ca="1">_xlfn.XLOOKUP($W2064,Return_flow_table!$A$4:$A$25,Return_flow_table!L$4:L$25)</f>
        <v>20</v>
      </c>
      <c r="AK2064">
        <f ca="1">_xlfn.XLOOKUP($W2064,Return_flow_table!$A$4:$A$25,Return_flow_table!M$4:M$25)</f>
        <v>0</v>
      </c>
      <c r="AL2064" s="39" t="str" cm="1">
        <f t="array" aca="1" ref="AL2064" ca="1">IF(SUM(  ((OFFSET($A$4,0,0,COUNTA(A:A)-3,1)) =V2064) * (OFFSET($T$4, 0,0,COUNTA(A:A)-3,1) = "Domestic")) &gt; 0,"Y","")</f>
        <v/>
      </c>
    </row>
    <row r="2065" spans="1:38" x14ac:dyDescent="0.25">
      <c r="A2065" t="s">
        <v>2262</v>
      </c>
      <c r="B2065" t="s">
        <v>114</v>
      </c>
      <c r="C2065" t="s">
        <v>2196</v>
      </c>
      <c r="D2065">
        <v>0</v>
      </c>
      <c r="E2065">
        <v>5.6000000000000001E-2</v>
      </c>
      <c r="F2065" t="s">
        <v>2197</v>
      </c>
      <c r="G2065" t="s">
        <v>290</v>
      </c>
      <c r="H2065" s="38" t="s">
        <v>101</v>
      </c>
      <c r="I2065">
        <f>_xlfn.XLOOKUP(B2065,Use_Code_Ranking!$A$4:$A$23,Use_Code_Ranking!$B$4:$B$23,9999)</f>
        <v>12</v>
      </c>
      <c r="J2065">
        <f t="shared" ca="1" si="432"/>
        <v>12</v>
      </c>
      <c r="K2065">
        <f t="shared" ca="1" si="433"/>
        <v>0</v>
      </c>
      <c r="L2065">
        <f t="shared" ca="1" si="434"/>
        <v>0</v>
      </c>
      <c r="M2065">
        <f t="shared" ca="1" si="435"/>
        <v>0</v>
      </c>
      <c r="N2065" t="str">
        <f t="shared" ca="1" si="436"/>
        <v/>
      </c>
      <c r="O2065" t="str">
        <f t="shared" ca="1" si="437"/>
        <v/>
      </c>
      <c r="P2065" t="str">
        <f t="shared" si="438"/>
        <v/>
      </c>
      <c r="Q2065" t="str">
        <f t="shared" ca="1" si="439"/>
        <v/>
      </c>
      <c r="R2065" t="str">
        <f t="shared" si="440"/>
        <v/>
      </c>
      <c r="S2065" t="str">
        <f t="shared" si="441"/>
        <v/>
      </c>
      <c r="T2065" s="2" t="str">
        <f ca="1">IF(S2065="Irrigation","Irrigation",IF(R2065="Irrigation","Irrigation",IF(Q2065="Domestic","Domestic",IF(P2065="Stockwatering","Stockwatering",IF(N2065="IRRIGATION_AND_MUNICIPAL","Irrigation and Municipal",IF(O2065="IRRIGATION_AND_DOMESTIC","Irrigation and Domestic Municipality",_xlfn.XLOOKUP(J2065,Use_Code_Ranking!$B$4:$B$23,Use_Code_Ranking!$A$4:$A$23)))))))</f>
        <v>Fire Protection</v>
      </c>
      <c r="V2065" s="20" t="str">
        <f ca="1"/>
        <v>S025840</v>
      </c>
      <c r="W2065" s="4" t="str">
        <f t="shared" ca="1" si="429"/>
        <v>Irrigation</v>
      </c>
      <c r="X2065" t="str">
        <f t="shared" ca="1" si="430"/>
        <v>N</v>
      </c>
      <c r="Y2065" s="2" t="str">
        <f t="shared" ca="1" si="431"/>
        <v>N</v>
      </c>
      <c r="Z2065">
        <f ca="1">_xlfn.XLOOKUP($W2065,Return_flow_table!$A$4:$A$25,Return_flow_table!B$4:B$25)</f>
        <v>0</v>
      </c>
      <c r="AA2065">
        <f ca="1">_xlfn.XLOOKUP($W2065,Return_flow_table!$A$4:$A$25,Return_flow_table!C$4:C$25)</f>
        <v>0</v>
      </c>
      <c r="AB2065">
        <f ca="1">_xlfn.XLOOKUP($W2065,Return_flow_table!$A$4:$A$25,Return_flow_table!D$4:D$25)</f>
        <v>20</v>
      </c>
      <c r="AC2065">
        <f ca="1">_xlfn.XLOOKUP($W2065,Return_flow_table!$A$4:$A$25,Return_flow_table!E$4:E$25)</f>
        <v>20</v>
      </c>
      <c r="AD2065">
        <f ca="1">_xlfn.XLOOKUP($W2065,Return_flow_table!$A$4:$A$25,Return_flow_table!F$4:F$25)</f>
        <v>10</v>
      </c>
      <c r="AE2065">
        <f ca="1">_xlfn.XLOOKUP($W2065,Return_flow_table!$A$4:$A$25,Return_flow_table!G$4:G$25)</f>
        <v>10</v>
      </c>
      <c r="AF2065">
        <f ca="1">_xlfn.XLOOKUP($W2065,Return_flow_table!$A$4:$A$25,Return_flow_table!H$4:H$25)</f>
        <v>0</v>
      </c>
      <c r="AG2065">
        <f ca="1">_xlfn.XLOOKUP($W2065,Return_flow_table!$A$4:$A$25,Return_flow_table!I$4:I$25)</f>
        <v>0</v>
      </c>
      <c r="AH2065">
        <f ca="1">_xlfn.XLOOKUP($W2065,Return_flow_table!$A$4:$A$25,Return_flow_table!J$4:J$25)</f>
        <v>0</v>
      </c>
      <c r="AI2065">
        <f ca="1">_xlfn.XLOOKUP($W2065,Return_flow_table!$A$4:$A$25,Return_flow_table!K$4:K$25)</f>
        <v>20</v>
      </c>
      <c r="AJ2065">
        <f ca="1">_xlfn.XLOOKUP($W2065,Return_flow_table!$A$4:$A$25,Return_flow_table!L$4:L$25)</f>
        <v>20</v>
      </c>
      <c r="AK2065">
        <f ca="1">_xlfn.XLOOKUP($W2065,Return_flow_table!$A$4:$A$25,Return_flow_table!M$4:M$25)</f>
        <v>0</v>
      </c>
      <c r="AL2065" s="39" t="str" cm="1">
        <f t="array" aca="1" ref="AL2065" ca="1">IF(SUM(  ((OFFSET($A$4,0,0,COUNTA(A:A)-3,1)) =V2065) * (OFFSET($T$4, 0,0,COUNTA(A:A)-3,1) = "Domestic")) &gt; 0,"Y","")</f>
        <v/>
      </c>
    </row>
    <row r="2066" spans="1:38" x14ac:dyDescent="0.25">
      <c r="A2066" t="s">
        <v>2263</v>
      </c>
      <c r="B2066" t="s">
        <v>114</v>
      </c>
      <c r="C2066" t="s">
        <v>2196</v>
      </c>
      <c r="D2066">
        <v>0</v>
      </c>
      <c r="E2066">
        <v>5.6000000000000001E-2</v>
      </c>
      <c r="F2066" t="s">
        <v>2197</v>
      </c>
      <c r="G2066" t="s">
        <v>290</v>
      </c>
      <c r="H2066" s="38" t="s">
        <v>101</v>
      </c>
      <c r="I2066">
        <f>_xlfn.XLOOKUP(B2066,Use_Code_Ranking!$A$4:$A$23,Use_Code_Ranking!$B$4:$B$23,9999)</f>
        <v>12</v>
      </c>
      <c r="J2066">
        <f t="shared" ca="1" si="432"/>
        <v>3</v>
      </c>
      <c r="K2066">
        <f t="shared" ca="1" si="433"/>
        <v>0</v>
      </c>
      <c r="L2066">
        <f t="shared" ca="1" si="434"/>
        <v>0</v>
      </c>
      <c r="M2066">
        <f t="shared" ca="1" si="435"/>
        <v>0</v>
      </c>
      <c r="N2066" t="str">
        <f t="shared" ca="1" si="436"/>
        <v/>
      </c>
      <c r="O2066" t="str">
        <f t="shared" ca="1" si="437"/>
        <v/>
      </c>
      <c r="P2066" t="str">
        <f t="shared" si="438"/>
        <v/>
      </c>
      <c r="Q2066" t="str">
        <f t="shared" ca="1" si="439"/>
        <v/>
      </c>
      <c r="R2066" t="str">
        <f t="shared" si="440"/>
        <v/>
      </c>
      <c r="S2066" t="str">
        <f t="shared" si="441"/>
        <v/>
      </c>
      <c r="T2066" s="2" t="str">
        <f ca="1">IF(S2066="Irrigation","Irrigation",IF(R2066="Irrigation","Irrigation",IF(Q2066="Domestic","Domestic",IF(P2066="Stockwatering","Stockwatering",IF(N2066="IRRIGATION_AND_MUNICIPAL","Irrigation and Municipal",IF(O2066="IRRIGATION_AND_DOMESTIC","Irrigation and Domestic Municipality",_xlfn.XLOOKUP(J2066,Use_Code_Ranking!$B$4:$B$23,Use_Code_Ranking!$A$4:$A$23)))))))</f>
        <v>Domestic</v>
      </c>
      <c r="V2066" s="20" t="str">
        <f ca="1"/>
        <v>S025842</v>
      </c>
      <c r="W2066" s="4" t="str">
        <f t="shared" ca="1" si="429"/>
        <v>Domestic</v>
      </c>
      <c r="X2066" t="str">
        <f t="shared" ca="1" si="430"/>
        <v>N</v>
      </c>
      <c r="Y2066" s="2" t="str">
        <f t="shared" ca="1" si="431"/>
        <v>N</v>
      </c>
      <c r="Z2066">
        <f ca="1">_xlfn.XLOOKUP($W2066,Return_flow_table!$A$4:$A$25,Return_flow_table!B$4:B$25)</f>
        <v>0</v>
      </c>
      <c r="AA2066">
        <f ca="1">_xlfn.XLOOKUP($W2066,Return_flow_table!$A$4:$A$25,Return_flow_table!C$4:C$25)</f>
        <v>0</v>
      </c>
      <c r="AB2066">
        <f ca="1">_xlfn.XLOOKUP($W2066,Return_flow_table!$A$4:$A$25,Return_flow_table!D$4:D$25)</f>
        <v>0</v>
      </c>
      <c r="AC2066">
        <f ca="1">_xlfn.XLOOKUP($W2066,Return_flow_table!$A$4:$A$25,Return_flow_table!E$4:E$25)</f>
        <v>0</v>
      </c>
      <c r="AD2066">
        <f ca="1">_xlfn.XLOOKUP($W2066,Return_flow_table!$A$4:$A$25,Return_flow_table!F$4:F$25)</f>
        <v>0</v>
      </c>
      <c r="AE2066">
        <f ca="1">_xlfn.XLOOKUP($W2066,Return_flow_table!$A$4:$A$25,Return_flow_table!G$4:G$25)</f>
        <v>0</v>
      </c>
      <c r="AF2066">
        <f ca="1">_xlfn.XLOOKUP($W2066,Return_flow_table!$A$4:$A$25,Return_flow_table!H$4:H$25)</f>
        <v>0</v>
      </c>
      <c r="AG2066">
        <f ca="1">_xlfn.XLOOKUP($W2066,Return_flow_table!$A$4:$A$25,Return_flow_table!I$4:I$25)</f>
        <v>0</v>
      </c>
      <c r="AH2066">
        <f ca="1">_xlfn.XLOOKUP($W2066,Return_flow_table!$A$4:$A$25,Return_flow_table!J$4:J$25)</f>
        <v>0</v>
      </c>
      <c r="AI2066">
        <f ca="1">_xlfn.XLOOKUP($W2066,Return_flow_table!$A$4:$A$25,Return_flow_table!K$4:K$25)</f>
        <v>0</v>
      </c>
      <c r="AJ2066">
        <f ca="1">_xlfn.XLOOKUP($W2066,Return_flow_table!$A$4:$A$25,Return_flow_table!L$4:L$25)</f>
        <v>0</v>
      </c>
      <c r="AK2066">
        <f ca="1">_xlfn.XLOOKUP($W2066,Return_flow_table!$A$4:$A$25,Return_flow_table!M$4:M$25)</f>
        <v>0</v>
      </c>
      <c r="AL2066" s="39" t="str" cm="1">
        <f t="array" aca="1" ref="AL2066" ca="1">IF(SUM(  ((OFFSET($A$4,0,0,COUNTA(A:A)-3,1)) =V2066) * (OFFSET($T$4, 0,0,COUNTA(A:A)-3,1) = "Domestic")) &gt; 0,"Y","")</f>
        <v>Y</v>
      </c>
    </row>
    <row r="2067" spans="1:38" x14ac:dyDescent="0.25">
      <c r="A2067" t="s">
        <v>2263</v>
      </c>
      <c r="B2067" t="s">
        <v>102</v>
      </c>
      <c r="C2067" t="s">
        <v>2196</v>
      </c>
      <c r="D2067">
        <v>0</v>
      </c>
      <c r="E2067">
        <v>5.6000000000000001E-2</v>
      </c>
      <c r="F2067" t="s">
        <v>2197</v>
      </c>
      <c r="G2067" t="s">
        <v>290</v>
      </c>
      <c r="H2067" s="38" t="s">
        <v>101</v>
      </c>
      <c r="I2067">
        <f>_xlfn.XLOOKUP(B2067,Use_Code_Ranking!$A$4:$A$23,Use_Code_Ranking!$B$4:$B$23,9999)</f>
        <v>3</v>
      </c>
      <c r="J2067">
        <f t="shared" ca="1" si="432"/>
        <v>3</v>
      </c>
      <c r="K2067">
        <f t="shared" ca="1" si="433"/>
        <v>0</v>
      </c>
      <c r="L2067">
        <f t="shared" ca="1" si="434"/>
        <v>0</v>
      </c>
      <c r="M2067">
        <f t="shared" ca="1" si="435"/>
        <v>0</v>
      </c>
      <c r="N2067" t="str">
        <f t="shared" ca="1" si="436"/>
        <v/>
      </c>
      <c r="O2067" t="str">
        <f t="shared" ca="1" si="437"/>
        <v/>
      </c>
      <c r="P2067" t="str">
        <f t="shared" si="438"/>
        <v/>
      </c>
      <c r="Q2067" t="str">
        <f t="shared" ca="1" si="439"/>
        <v/>
      </c>
      <c r="R2067" t="str">
        <f t="shared" si="440"/>
        <v/>
      </c>
      <c r="S2067" t="str">
        <f t="shared" si="441"/>
        <v/>
      </c>
      <c r="T2067" s="2" t="str">
        <f ca="1">IF(S2067="Irrigation","Irrigation",IF(R2067="Irrigation","Irrigation",IF(Q2067="Domestic","Domestic",IF(P2067="Stockwatering","Stockwatering",IF(N2067="IRRIGATION_AND_MUNICIPAL","Irrigation and Municipal",IF(O2067="IRRIGATION_AND_DOMESTIC","Irrigation and Domestic Municipality",_xlfn.XLOOKUP(J2067,Use_Code_Ranking!$B$4:$B$23,Use_Code_Ranking!$A$4:$A$23)))))))</f>
        <v>Domestic</v>
      </c>
      <c r="V2067" s="20" t="str">
        <f ca="1"/>
        <v>S025843</v>
      </c>
      <c r="W2067" s="4" t="str">
        <f t="shared" ca="1" si="429"/>
        <v>Domestic</v>
      </c>
      <c r="X2067" t="str">
        <f t="shared" ca="1" si="430"/>
        <v>N</v>
      </c>
      <c r="Y2067" s="2" t="str">
        <f t="shared" ca="1" si="431"/>
        <v>N</v>
      </c>
      <c r="Z2067">
        <f ca="1">_xlfn.XLOOKUP($W2067,Return_flow_table!$A$4:$A$25,Return_flow_table!B$4:B$25)</f>
        <v>0</v>
      </c>
      <c r="AA2067">
        <f ca="1">_xlfn.XLOOKUP($W2067,Return_flow_table!$A$4:$A$25,Return_flow_table!C$4:C$25)</f>
        <v>0</v>
      </c>
      <c r="AB2067">
        <f ca="1">_xlfn.XLOOKUP($W2067,Return_flow_table!$A$4:$A$25,Return_flow_table!D$4:D$25)</f>
        <v>0</v>
      </c>
      <c r="AC2067">
        <f ca="1">_xlfn.XLOOKUP($W2067,Return_flow_table!$A$4:$A$25,Return_flow_table!E$4:E$25)</f>
        <v>0</v>
      </c>
      <c r="AD2067">
        <f ca="1">_xlfn.XLOOKUP($W2067,Return_flow_table!$A$4:$A$25,Return_flow_table!F$4:F$25)</f>
        <v>0</v>
      </c>
      <c r="AE2067">
        <f ca="1">_xlfn.XLOOKUP($W2067,Return_flow_table!$A$4:$A$25,Return_flow_table!G$4:G$25)</f>
        <v>0</v>
      </c>
      <c r="AF2067">
        <f ca="1">_xlfn.XLOOKUP($W2067,Return_flow_table!$A$4:$A$25,Return_flow_table!H$4:H$25)</f>
        <v>0</v>
      </c>
      <c r="AG2067">
        <f ca="1">_xlfn.XLOOKUP($W2067,Return_flow_table!$A$4:$A$25,Return_flow_table!I$4:I$25)</f>
        <v>0</v>
      </c>
      <c r="AH2067">
        <f ca="1">_xlfn.XLOOKUP($W2067,Return_flow_table!$A$4:$A$25,Return_flow_table!J$4:J$25)</f>
        <v>0</v>
      </c>
      <c r="AI2067">
        <f ca="1">_xlfn.XLOOKUP($W2067,Return_flow_table!$A$4:$A$25,Return_flow_table!K$4:K$25)</f>
        <v>0</v>
      </c>
      <c r="AJ2067">
        <f ca="1">_xlfn.XLOOKUP($W2067,Return_flow_table!$A$4:$A$25,Return_flow_table!L$4:L$25)</f>
        <v>0</v>
      </c>
      <c r="AK2067">
        <f ca="1">_xlfn.XLOOKUP($W2067,Return_flow_table!$A$4:$A$25,Return_flow_table!M$4:M$25)</f>
        <v>0</v>
      </c>
      <c r="AL2067" s="39" t="str" cm="1">
        <f t="array" aca="1" ref="AL2067" ca="1">IF(SUM(  ((OFFSET($A$4,0,0,COUNTA(A:A)-3,1)) =V2067) * (OFFSET($T$4, 0,0,COUNTA(A:A)-3,1) = "Domestic")) &gt; 0,"Y","")</f>
        <v>Y</v>
      </c>
    </row>
    <row r="2068" spans="1:38" x14ac:dyDescent="0.25">
      <c r="A2068" t="s">
        <v>2264</v>
      </c>
      <c r="B2068" t="s">
        <v>114</v>
      </c>
      <c r="C2068" t="s">
        <v>2196</v>
      </c>
      <c r="D2068">
        <v>0</v>
      </c>
      <c r="E2068">
        <v>5.6000000000000001E-2</v>
      </c>
      <c r="F2068" t="s">
        <v>2197</v>
      </c>
      <c r="G2068" t="s">
        <v>290</v>
      </c>
      <c r="H2068" s="38" t="s">
        <v>101</v>
      </c>
      <c r="I2068">
        <f>_xlfn.XLOOKUP(B2068,Use_Code_Ranking!$A$4:$A$23,Use_Code_Ranking!$B$4:$B$23,9999)</f>
        <v>12</v>
      </c>
      <c r="J2068">
        <f t="shared" ca="1" si="432"/>
        <v>3</v>
      </c>
      <c r="K2068">
        <f t="shared" ca="1" si="433"/>
        <v>0</v>
      </c>
      <c r="L2068">
        <f t="shared" ca="1" si="434"/>
        <v>0</v>
      </c>
      <c r="M2068">
        <f t="shared" ca="1" si="435"/>
        <v>0</v>
      </c>
      <c r="N2068" t="str">
        <f t="shared" ca="1" si="436"/>
        <v/>
      </c>
      <c r="O2068" t="str">
        <f t="shared" ca="1" si="437"/>
        <v/>
      </c>
      <c r="P2068" t="str">
        <f t="shared" si="438"/>
        <v/>
      </c>
      <c r="Q2068" t="str">
        <f t="shared" ca="1" si="439"/>
        <v/>
      </c>
      <c r="R2068" t="str">
        <f t="shared" si="440"/>
        <v/>
      </c>
      <c r="S2068" t="str">
        <f t="shared" si="441"/>
        <v/>
      </c>
      <c r="T2068" s="2" t="str">
        <f ca="1">IF(S2068="Irrigation","Irrigation",IF(R2068="Irrigation","Irrigation",IF(Q2068="Domestic","Domestic",IF(P2068="Stockwatering","Stockwatering",IF(N2068="IRRIGATION_AND_MUNICIPAL","Irrigation and Municipal",IF(O2068="IRRIGATION_AND_DOMESTIC","Irrigation and Domestic Municipality",_xlfn.XLOOKUP(J2068,Use_Code_Ranking!$B$4:$B$23,Use_Code_Ranking!$A$4:$A$23)))))))</f>
        <v>Domestic</v>
      </c>
      <c r="V2068" s="20" t="str">
        <f ca="1"/>
        <v>S025844</v>
      </c>
      <c r="W2068" s="4" t="str">
        <f t="shared" ca="1" si="429"/>
        <v>Domestic</v>
      </c>
      <c r="X2068" t="str">
        <f t="shared" ca="1" si="430"/>
        <v>N</v>
      </c>
      <c r="Y2068" s="2" t="str">
        <f t="shared" ca="1" si="431"/>
        <v>N</v>
      </c>
      <c r="Z2068">
        <f ca="1">_xlfn.XLOOKUP($W2068,Return_flow_table!$A$4:$A$25,Return_flow_table!B$4:B$25)</f>
        <v>0</v>
      </c>
      <c r="AA2068">
        <f ca="1">_xlfn.XLOOKUP($W2068,Return_flow_table!$A$4:$A$25,Return_flow_table!C$4:C$25)</f>
        <v>0</v>
      </c>
      <c r="AB2068">
        <f ca="1">_xlfn.XLOOKUP($W2068,Return_flow_table!$A$4:$A$25,Return_flow_table!D$4:D$25)</f>
        <v>0</v>
      </c>
      <c r="AC2068">
        <f ca="1">_xlfn.XLOOKUP($W2068,Return_flow_table!$A$4:$A$25,Return_flow_table!E$4:E$25)</f>
        <v>0</v>
      </c>
      <c r="AD2068">
        <f ca="1">_xlfn.XLOOKUP($W2068,Return_flow_table!$A$4:$A$25,Return_flow_table!F$4:F$25)</f>
        <v>0</v>
      </c>
      <c r="AE2068">
        <f ca="1">_xlfn.XLOOKUP($W2068,Return_flow_table!$A$4:$A$25,Return_flow_table!G$4:G$25)</f>
        <v>0</v>
      </c>
      <c r="AF2068">
        <f ca="1">_xlfn.XLOOKUP($W2068,Return_flow_table!$A$4:$A$25,Return_flow_table!H$4:H$25)</f>
        <v>0</v>
      </c>
      <c r="AG2068">
        <f ca="1">_xlfn.XLOOKUP($W2068,Return_flow_table!$A$4:$A$25,Return_flow_table!I$4:I$25)</f>
        <v>0</v>
      </c>
      <c r="AH2068">
        <f ca="1">_xlfn.XLOOKUP($W2068,Return_flow_table!$A$4:$A$25,Return_flow_table!J$4:J$25)</f>
        <v>0</v>
      </c>
      <c r="AI2068">
        <f ca="1">_xlfn.XLOOKUP($W2068,Return_flow_table!$A$4:$A$25,Return_flow_table!K$4:K$25)</f>
        <v>0</v>
      </c>
      <c r="AJ2068">
        <f ca="1">_xlfn.XLOOKUP($W2068,Return_flow_table!$A$4:$A$25,Return_flow_table!L$4:L$25)</f>
        <v>0</v>
      </c>
      <c r="AK2068">
        <f ca="1">_xlfn.XLOOKUP($W2068,Return_flow_table!$A$4:$A$25,Return_flow_table!M$4:M$25)</f>
        <v>0</v>
      </c>
      <c r="AL2068" s="39" t="str" cm="1">
        <f t="array" aca="1" ref="AL2068" ca="1">IF(SUM(  ((OFFSET($A$4,0,0,COUNTA(A:A)-3,1)) =V2068) * (OFFSET($T$4, 0,0,COUNTA(A:A)-3,1) = "Domestic")) &gt; 0,"Y","")</f>
        <v>Y</v>
      </c>
    </row>
    <row r="2069" spans="1:38" x14ac:dyDescent="0.25">
      <c r="A2069" t="s">
        <v>2264</v>
      </c>
      <c r="B2069" t="s">
        <v>102</v>
      </c>
      <c r="C2069" t="s">
        <v>2196</v>
      </c>
      <c r="D2069">
        <v>0</v>
      </c>
      <c r="E2069">
        <v>5.6000000000000001E-2</v>
      </c>
      <c r="F2069" t="s">
        <v>2197</v>
      </c>
      <c r="G2069" t="s">
        <v>290</v>
      </c>
      <c r="H2069" s="38" t="s">
        <v>101</v>
      </c>
      <c r="I2069">
        <f>_xlfn.XLOOKUP(B2069,Use_Code_Ranking!$A$4:$A$23,Use_Code_Ranking!$B$4:$B$23,9999)</f>
        <v>3</v>
      </c>
      <c r="J2069">
        <f t="shared" ca="1" si="432"/>
        <v>3</v>
      </c>
      <c r="K2069">
        <f t="shared" ca="1" si="433"/>
        <v>0</v>
      </c>
      <c r="L2069">
        <f t="shared" ca="1" si="434"/>
        <v>0</v>
      </c>
      <c r="M2069">
        <f t="shared" ca="1" si="435"/>
        <v>0</v>
      </c>
      <c r="N2069" t="str">
        <f t="shared" ca="1" si="436"/>
        <v/>
      </c>
      <c r="O2069" t="str">
        <f t="shared" ca="1" si="437"/>
        <v/>
      </c>
      <c r="P2069" t="str">
        <f t="shared" si="438"/>
        <v/>
      </c>
      <c r="Q2069" t="str">
        <f t="shared" ca="1" si="439"/>
        <v/>
      </c>
      <c r="R2069" t="str">
        <f t="shared" si="440"/>
        <v/>
      </c>
      <c r="S2069" t="str">
        <f t="shared" si="441"/>
        <v/>
      </c>
      <c r="T2069" s="2" t="str">
        <f ca="1">IF(S2069="Irrigation","Irrigation",IF(R2069="Irrigation","Irrigation",IF(Q2069="Domestic","Domestic",IF(P2069="Stockwatering","Stockwatering",IF(N2069="IRRIGATION_AND_MUNICIPAL","Irrigation and Municipal",IF(O2069="IRRIGATION_AND_DOMESTIC","Irrigation and Domestic Municipality",_xlfn.XLOOKUP(J2069,Use_Code_Ranking!$B$4:$B$23,Use_Code_Ranking!$A$4:$A$23)))))))</f>
        <v>Domestic</v>
      </c>
      <c r="V2069" s="20" t="str">
        <f ca="1"/>
        <v>S025845</v>
      </c>
      <c r="W2069" s="4" t="str">
        <f t="shared" ca="1" si="429"/>
        <v>Irrigation</v>
      </c>
      <c r="X2069" t="str">
        <f t="shared" ca="1" si="430"/>
        <v>N</v>
      </c>
      <c r="Y2069" s="2" t="str">
        <f t="shared" ca="1" si="431"/>
        <v>N</v>
      </c>
      <c r="Z2069">
        <f ca="1">_xlfn.XLOOKUP($W2069,Return_flow_table!$A$4:$A$25,Return_flow_table!B$4:B$25)</f>
        <v>0</v>
      </c>
      <c r="AA2069">
        <f ca="1">_xlfn.XLOOKUP($W2069,Return_flow_table!$A$4:$A$25,Return_flow_table!C$4:C$25)</f>
        <v>0</v>
      </c>
      <c r="AB2069">
        <f ca="1">_xlfn.XLOOKUP($W2069,Return_flow_table!$A$4:$A$25,Return_flow_table!D$4:D$25)</f>
        <v>20</v>
      </c>
      <c r="AC2069">
        <f ca="1">_xlfn.XLOOKUP($W2069,Return_flow_table!$A$4:$A$25,Return_flow_table!E$4:E$25)</f>
        <v>20</v>
      </c>
      <c r="AD2069">
        <f ca="1">_xlfn.XLOOKUP($W2069,Return_flow_table!$A$4:$A$25,Return_flow_table!F$4:F$25)</f>
        <v>10</v>
      </c>
      <c r="AE2069">
        <f ca="1">_xlfn.XLOOKUP($W2069,Return_flow_table!$A$4:$A$25,Return_flow_table!G$4:G$25)</f>
        <v>10</v>
      </c>
      <c r="AF2069">
        <f ca="1">_xlfn.XLOOKUP($W2069,Return_flow_table!$A$4:$A$25,Return_flow_table!H$4:H$25)</f>
        <v>0</v>
      </c>
      <c r="AG2069">
        <f ca="1">_xlfn.XLOOKUP($W2069,Return_flow_table!$A$4:$A$25,Return_flow_table!I$4:I$25)</f>
        <v>0</v>
      </c>
      <c r="AH2069">
        <f ca="1">_xlfn.XLOOKUP($W2069,Return_flow_table!$A$4:$A$25,Return_flow_table!J$4:J$25)</f>
        <v>0</v>
      </c>
      <c r="AI2069">
        <f ca="1">_xlfn.XLOOKUP($W2069,Return_flow_table!$A$4:$A$25,Return_flow_table!K$4:K$25)</f>
        <v>20</v>
      </c>
      <c r="AJ2069">
        <f ca="1">_xlfn.XLOOKUP($W2069,Return_flow_table!$A$4:$A$25,Return_flow_table!L$4:L$25)</f>
        <v>20</v>
      </c>
      <c r="AK2069">
        <f ca="1">_xlfn.XLOOKUP($W2069,Return_flow_table!$A$4:$A$25,Return_flow_table!M$4:M$25)</f>
        <v>0</v>
      </c>
      <c r="AL2069" s="39" t="str" cm="1">
        <f t="array" aca="1" ref="AL2069" ca="1">IF(SUM(  ((OFFSET($A$4,0,0,COUNTA(A:A)-3,1)) =V2069) * (OFFSET($T$4, 0,0,COUNTA(A:A)-3,1) = "Domestic")) &gt; 0,"Y","")</f>
        <v/>
      </c>
    </row>
    <row r="2070" spans="1:38" x14ac:dyDescent="0.25">
      <c r="A2070" t="s">
        <v>2265</v>
      </c>
      <c r="B2070" t="s">
        <v>95</v>
      </c>
      <c r="C2070" t="s">
        <v>2196</v>
      </c>
      <c r="D2070">
        <v>0</v>
      </c>
      <c r="E2070">
        <v>0</v>
      </c>
      <c r="F2070" t="s">
        <v>2197</v>
      </c>
      <c r="G2070" t="s">
        <v>208</v>
      </c>
      <c r="H2070" s="38" t="s">
        <v>101</v>
      </c>
      <c r="I2070">
        <f>_xlfn.XLOOKUP(B2070,Use_Code_Ranking!$A$4:$A$23,Use_Code_Ranking!$B$4:$B$23,9999)</f>
        <v>1</v>
      </c>
      <c r="J2070">
        <f t="shared" ca="1" si="432"/>
        <v>1</v>
      </c>
      <c r="K2070">
        <f t="shared" ca="1" si="433"/>
        <v>1</v>
      </c>
      <c r="L2070">
        <f t="shared" ca="1" si="434"/>
        <v>0</v>
      </c>
      <c r="M2070">
        <f t="shared" ca="1" si="435"/>
        <v>0</v>
      </c>
      <c r="N2070" t="str">
        <f t="shared" ca="1" si="436"/>
        <v/>
      </c>
      <c r="O2070" t="str">
        <f t="shared" ca="1" si="437"/>
        <v/>
      </c>
      <c r="P2070" t="str">
        <f t="shared" si="438"/>
        <v/>
      </c>
      <c r="Q2070" t="str">
        <f t="shared" ca="1" si="439"/>
        <v/>
      </c>
      <c r="R2070" t="str">
        <f t="shared" si="440"/>
        <v/>
      </c>
      <c r="S2070" t="str">
        <f t="shared" si="441"/>
        <v/>
      </c>
      <c r="T2070" s="2" t="str">
        <f ca="1">IF(S2070="Irrigation","Irrigation",IF(R2070="Irrigation","Irrigation",IF(Q2070="Domestic","Domestic",IF(P2070="Stockwatering","Stockwatering",IF(N2070="IRRIGATION_AND_MUNICIPAL","Irrigation and Municipal",IF(O2070="IRRIGATION_AND_DOMESTIC","Irrigation and Domestic Municipality",_xlfn.XLOOKUP(J2070,Use_Code_Ranking!$B$4:$B$23,Use_Code_Ranking!$A$4:$A$23)))))))</f>
        <v>Irrigation</v>
      </c>
      <c r="V2070" s="20" t="str">
        <f ca="1"/>
        <v>S025861</v>
      </c>
      <c r="W2070" s="4" t="str">
        <f t="shared" ca="1" si="429"/>
        <v>Domestic</v>
      </c>
      <c r="X2070" t="str">
        <f t="shared" ca="1" si="430"/>
        <v>N</v>
      </c>
      <c r="Y2070" s="2" t="str">
        <f t="shared" ca="1" si="431"/>
        <v>N</v>
      </c>
      <c r="Z2070">
        <f ca="1">_xlfn.XLOOKUP($W2070,Return_flow_table!$A$4:$A$25,Return_flow_table!B$4:B$25)</f>
        <v>0</v>
      </c>
      <c r="AA2070">
        <f ca="1">_xlfn.XLOOKUP($W2070,Return_flow_table!$A$4:$A$25,Return_flow_table!C$4:C$25)</f>
        <v>0</v>
      </c>
      <c r="AB2070">
        <f ca="1">_xlfn.XLOOKUP($W2070,Return_flow_table!$A$4:$A$25,Return_flow_table!D$4:D$25)</f>
        <v>0</v>
      </c>
      <c r="AC2070">
        <f ca="1">_xlfn.XLOOKUP($W2070,Return_flow_table!$A$4:$A$25,Return_flow_table!E$4:E$25)</f>
        <v>0</v>
      </c>
      <c r="AD2070">
        <f ca="1">_xlfn.XLOOKUP($W2070,Return_flow_table!$A$4:$A$25,Return_flow_table!F$4:F$25)</f>
        <v>0</v>
      </c>
      <c r="AE2070">
        <f ca="1">_xlfn.XLOOKUP($W2070,Return_flow_table!$A$4:$A$25,Return_flow_table!G$4:G$25)</f>
        <v>0</v>
      </c>
      <c r="AF2070">
        <f ca="1">_xlfn.XLOOKUP($W2070,Return_flow_table!$A$4:$A$25,Return_flow_table!H$4:H$25)</f>
        <v>0</v>
      </c>
      <c r="AG2070">
        <f ca="1">_xlfn.XLOOKUP($W2070,Return_flow_table!$A$4:$A$25,Return_flow_table!I$4:I$25)</f>
        <v>0</v>
      </c>
      <c r="AH2070">
        <f ca="1">_xlfn.XLOOKUP($W2070,Return_flow_table!$A$4:$A$25,Return_flow_table!J$4:J$25)</f>
        <v>0</v>
      </c>
      <c r="AI2070">
        <f ca="1">_xlfn.XLOOKUP($W2070,Return_flow_table!$A$4:$A$25,Return_flow_table!K$4:K$25)</f>
        <v>0</v>
      </c>
      <c r="AJ2070">
        <f ca="1">_xlfn.XLOOKUP($W2070,Return_flow_table!$A$4:$A$25,Return_flow_table!L$4:L$25)</f>
        <v>0</v>
      </c>
      <c r="AK2070">
        <f ca="1">_xlfn.XLOOKUP($W2070,Return_flow_table!$A$4:$A$25,Return_flow_table!M$4:M$25)</f>
        <v>0</v>
      </c>
      <c r="AL2070" s="39" t="str" cm="1">
        <f t="array" aca="1" ref="AL2070" ca="1">IF(SUM(  ((OFFSET($A$4,0,0,COUNTA(A:A)-3,1)) =V2070) * (OFFSET($T$4, 0,0,COUNTA(A:A)-3,1) = "Domestic")) &gt; 0,"Y","")</f>
        <v>Y</v>
      </c>
    </row>
    <row r="2071" spans="1:38" x14ac:dyDescent="0.25">
      <c r="A2071" t="s">
        <v>2265</v>
      </c>
      <c r="B2071" t="s">
        <v>127</v>
      </c>
      <c r="C2071" t="s">
        <v>2196</v>
      </c>
      <c r="D2071">
        <v>0</v>
      </c>
      <c r="E2071">
        <v>0</v>
      </c>
      <c r="F2071" t="s">
        <v>2197</v>
      </c>
      <c r="G2071" t="s">
        <v>208</v>
      </c>
      <c r="H2071" s="38" t="s">
        <v>101</v>
      </c>
      <c r="I2071">
        <f>_xlfn.XLOOKUP(B2071,Use_Code_Ranking!$A$4:$A$23,Use_Code_Ranking!$B$4:$B$23,9999)</f>
        <v>4</v>
      </c>
      <c r="J2071">
        <f t="shared" ca="1" si="432"/>
        <v>1</v>
      </c>
      <c r="K2071">
        <f t="shared" ca="1" si="433"/>
        <v>1</v>
      </c>
      <c r="L2071">
        <f t="shared" ca="1" si="434"/>
        <v>0</v>
      </c>
      <c r="M2071">
        <f t="shared" ca="1" si="435"/>
        <v>0</v>
      </c>
      <c r="N2071" t="str">
        <f t="shared" ca="1" si="436"/>
        <v/>
      </c>
      <c r="O2071" t="str">
        <f t="shared" ca="1" si="437"/>
        <v/>
      </c>
      <c r="P2071" t="str">
        <f t="shared" si="438"/>
        <v/>
      </c>
      <c r="Q2071" t="str">
        <f t="shared" ca="1" si="439"/>
        <v/>
      </c>
      <c r="R2071" t="str">
        <f t="shared" si="440"/>
        <v/>
      </c>
      <c r="S2071" t="str">
        <f t="shared" si="441"/>
        <v/>
      </c>
      <c r="T2071" s="2" t="str">
        <f ca="1">IF(S2071="Irrigation","Irrigation",IF(R2071="Irrigation","Irrigation",IF(Q2071="Domestic","Domestic",IF(P2071="Stockwatering","Stockwatering",IF(N2071="IRRIGATION_AND_MUNICIPAL","Irrigation and Municipal",IF(O2071="IRRIGATION_AND_DOMESTIC","Irrigation and Domestic Municipality",_xlfn.XLOOKUP(J2071,Use_Code_Ranking!$B$4:$B$23,Use_Code_Ranking!$A$4:$A$23)))))))</f>
        <v>Irrigation</v>
      </c>
      <c r="V2071" s="20" t="str">
        <f ca="1"/>
        <v>S025867</v>
      </c>
      <c r="W2071" s="4" t="str">
        <f t="shared" ca="1" si="429"/>
        <v>Irrigation</v>
      </c>
      <c r="X2071" t="str">
        <f t="shared" ca="1" si="430"/>
        <v>N</v>
      </c>
      <c r="Y2071" s="2" t="str">
        <f t="shared" ca="1" si="431"/>
        <v>N</v>
      </c>
      <c r="Z2071">
        <f ca="1">_xlfn.XLOOKUP($W2071,Return_flow_table!$A$4:$A$25,Return_flow_table!B$4:B$25)</f>
        <v>0</v>
      </c>
      <c r="AA2071">
        <f ca="1">_xlfn.XLOOKUP($W2071,Return_flow_table!$A$4:$A$25,Return_flow_table!C$4:C$25)</f>
        <v>0</v>
      </c>
      <c r="AB2071">
        <f ca="1">_xlfn.XLOOKUP($W2071,Return_flow_table!$A$4:$A$25,Return_flow_table!D$4:D$25)</f>
        <v>20</v>
      </c>
      <c r="AC2071">
        <f ca="1">_xlfn.XLOOKUP($W2071,Return_flow_table!$A$4:$A$25,Return_flow_table!E$4:E$25)</f>
        <v>20</v>
      </c>
      <c r="AD2071">
        <f ca="1">_xlfn.XLOOKUP($W2071,Return_flow_table!$A$4:$A$25,Return_flow_table!F$4:F$25)</f>
        <v>10</v>
      </c>
      <c r="AE2071">
        <f ca="1">_xlfn.XLOOKUP($W2071,Return_flow_table!$A$4:$A$25,Return_flow_table!G$4:G$25)</f>
        <v>10</v>
      </c>
      <c r="AF2071">
        <f ca="1">_xlfn.XLOOKUP($W2071,Return_flow_table!$A$4:$A$25,Return_flow_table!H$4:H$25)</f>
        <v>0</v>
      </c>
      <c r="AG2071">
        <f ca="1">_xlfn.XLOOKUP($W2071,Return_flow_table!$A$4:$A$25,Return_flow_table!I$4:I$25)</f>
        <v>0</v>
      </c>
      <c r="AH2071">
        <f ca="1">_xlfn.XLOOKUP($W2071,Return_flow_table!$A$4:$A$25,Return_flow_table!J$4:J$25)</f>
        <v>0</v>
      </c>
      <c r="AI2071">
        <f ca="1">_xlfn.XLOOKUP($W2071,Return_flow_table!$A$4:$A$25,Return_flow_table!K$4:K$25)</f>
        <v>20</v>
      </c>
      <c r="AJ2071">
        <f ca="1">_xlfn.XLOOKUP($W2071,Return_flow_table!$A$4:$A$25,Return_flow_table!L$4:L$25)</f>
        <v>20</v>
      </c>
      <c r="AK2071">
        <f ca="1">_xlfn.XLOOKUP($W2071,Return_flow_table!$A$4:$A$25,Return_flow_table!M$4:M$25)</f>
        <v>0</v>
      </c>
      <c r="AL2071" s="39" t="str" cm="1">
        <f t="array" aca="1" ref="AL2071" ca="1">IF(SUM(  ((OFFSET($A$4,0,0,COUNTA(A:A)-3,1)) =V2071) * (OFFSET($T$4, 0,0,COUNTA(A:A)-3,1) = "Domestic")) &gt; 0,"Y","")</f>
        <v/>
      </c>
    </row>
    <row r="2072" spans="1:38" x14ac:dyDescent="0.25">
      <c r="A2072" t="s">
        <v>2266</v>
      </c>
      <c r="B2072" t="s">
        <v>114</v>
      </c>
      <c r="C2072" t="s">
        <v>2196</v>
      </c>
      <c r="D2072">
        <v>0</v>
      </c>
      <c r="E2072">
        <v>1.0699999999999999E-2</v>
      </c>
      <c r="F2072" t="s">
        <v>2197</v>
      </c>
      <c r="G2072" t="s">
        <v>290</v>
      </c>
      <c r="H2072" s="38" t="s">
        <v>101</v>
      </c>
      <c r="I2072">
        <f>_xlfn.XLOOKUP(B2072,Use_Code_Ranking!$A$4:$A$23,Use_Code_Ranking!$B$4:$B$23,9999)</f>
        <v>12</v>
      </c>
      <c r="J2072">
        <f t="shared" ca="1" si="432"/>
        <v>3</v>
      </c>
      <c r="K2072">
        <f t="shared" ca="1" si="433"/>
        <v>0</v>
      </c>
      <c r="L2072">
        <f t="shared" ca="1" si="434"/>
        <v>0</v>
      </c>
      <c r="M2072">
        <f t="shared" ca="1" si="435"/>
        <v>0</v>
      </c>
      <c r="N2072" t="str">
        <f t="shared" ca="1" si="436"/>
        <v/>
      </c>
      <c r="O2072" t="str">
        <f t="shared" ca="1" si="437"/>
        <v/>
      </c>
      <c r="P2072" t="str">
        <f t="shared" si="438"/>
        <v/>
      </c>
      <c r="Q2072" t="str">
        <f t="shared" ca="1" si="439"/>
        <v/>
      </c>
      <c r="R2072" t="str">
        <f t="shared" si="440"/>
        <v/>
      </c>
      <c r="S2072" t="str">
        <f t="shared" si="441"/>
        <v/>
      </c>
      <c r="T2072" s="2" t="str">
        <f ca="1">IF(S2072="Irrigation","Irrigation",IF(R2072="Irrigation","Irrigation",IF(Q2072="Domestic","Domestic",IF(P2072="Stockwatering","Stockwatering",IF(N2072="IRRIGATION_AND_MUNICIPAL","Irrigation and Municipal",IF(O2072="IRRIGATION_AND_DOMESTIC","Irrigation and Domestic Municipality",_xlfn.XLOOKUP(J2072,Use_Code_Ranking!$B$4:$B$23,Use_Code_Ranking!$A$4:$A$23)))))))</f>
        <v>Domestic</v>
      </c>
      <c r="V2072" s="20" t="str">
        <f ca="1"/>
        <v>S025869</v>
      </c>
      <c r="W2072" s="4" t="str">
        <f t="shared" ca="1" si="429"/>
        <v>Irrigation</v>
      </c>
      <c r="X2072" t="str">
        <f t="shared" ca="1" si="430"/>
        <v>N</v>
      </c>
      <c r="Y2072" s="2" t="str">
        <f t="shared" ca="1" si="431"/>
        <v>N</v>
      </c>
      <c r="Z2072">
        <f ca="1">_xlfn.XLOOKUP($W2072,Return_flow_table!$A$4:$A$25,Return_flow_table!B$4:B$25)</f>
        <v>0</v>
      </c>
      <c r="AA2072">
        <f ca="1">_xlfn.XLOOKUP($W2072,Return_flow_table!$A$4:$A$25,Return_flow_table!C$4:C$25)</f>
        <v>0</v>
      </c>
      <c r="AB2072">
        <f ca="1">_xlfn.XLOOKUP($W2072,Return_flow_table!$A$4:$A$25,Return_flow_table!D$4:D$25)</f>
        <v>20</v>
      </c>
      <c r="AC2072">
        <f ca="1">_xlfn.XLOOKUP($W2072,Return_flow_table!$A$4:$A$25,Return_flow_table!E$4:E$25)</f>
        <v>20</v>
      </c>
      <c r="AD2072">
        <f ca="1">_xlfn.XLOOKUP($W2072,Return_flow_table!$A$4:$A$25,Return_flow_table!F$4:F$25)</f>
        <v>10</v>
      </c>
      <c r="AE2072">
        <f ca="1">_xlfn.XLOOKUP($W2072,Return_flow_table!$A$4:$A$25,Return_flow_table!G$4:G$25)</f>
        <v>10</v>
      </c>
      <c r="AF2072">
        <f ca="1">_xlfn.XLOOKUP($W2072,Return_flow_table!$A$4:$A$25,Return_flow_table!H$4:H$25)</f>
        <v>0</v>
      </c>
      <c r="AG2072">
        <f ca="1">_xlfn.XLOOKUP($W2072,Return_flow_table!$A$4:$A$25,Return_flow_table!I$4:I$25)</f>
        <v>0</v>
      </c>
      <c r="AH2072">
        <f ca="1">_xlfn.XLOOKUP($W2072,Return_flow_table!$A$4:$A$25,Return_flow_table!J$4:J$25)</f>
        <v>0</v>
      </c>
      <c r="AI2072">
        <f ca="1">_xlfn.XLOOKUP($W2072,Return_flow_table!$A$4:$A$25,Return_flow_table!K$4:K$25)</f>
        <v>20</v>
      </c>
      <c r="AJ2072">
        <f ca="1">_xlfn.XLOOKUP($W2072,Return_flow_table!$A$4:$A$25,Return_flow_table!L$4:L$25)</f>
        <v>20</v>
      </c>
      <c r="AK2072">
        <f ca="1">_xlfn.XLOOKUP($W2072,Return_flow_table!$A$4:$A$25,Return_flow_table!M$4:M$25)</f>
        <v>0</v>
      </c>
      <c r="AL2072" s="39" t="str" cm="1">
        <f t="array" aca="1" ref="AL2072" ca="1">IF(SUM(  ((OFFSET($A$4,0,0,COUNTA(A:A)-3,1)) =V2072) * (OFFSET($T$4, 0,0,COUNTA(A:A)-3,1) = "Domestic")) &gt; 0,"Y","")</f>
        <v/>
      </c>
    </row>
    <row r="2073" spans="1:38" x14ac:dyDescent="0.25">
      <c r="A2073" t="s">
        <v>2266</v>
      </c>
      <c r="B2073" t="s">
        <v>102</v>
      </c>
      <c r="C2073" t="s">
        <v>2196</v>
      </c>
      <c r="D2073">
        <v>0</v>
      </c>
      <c r="E2073">
        <v>1.0699999999999999E-2</v>
      </c>
      <c r="F2073" t="s">
        <v>2197</v>
      </c>
      <c r="G2073" t="s">
        <v>290</v>
      </c>
      <c r="H2073" s="38" t="s">
        <v>101</v>
      </c>
      <c r="I2073">
        <f>_xlfn.XLOOKUP(B2073,Use_Code_Ranking!$A$4:$A$23,Use_Code_Ranking!$B$4:$B$23,9999)</f>
        <v>3</v>
      </c>
      <c r="J2073">
        <f t="shared" ca="1" si="432"/>
        <v>3</v>
      </c>
      <c r="K2073">
        <f t="shared" ca="1" si="433"/>
        <v>0</v>
      </c>
      <c r="L2073">
        <f t="shared" ca="1" si="434"/>
        <v>0</v>
      </c>
      <c r="M2073">
        <f t="shared" ca="1" si="435"/>
        <v>0</v>
      </c>
      <c r="N2073" t="str">
        <f t="shared" ca="1" si="436"/>
        <v/>
      </c>
      <c r="O2073" t="str">
        <f t="shared" ca="1" si="437"/>
        <v/>
      </c>
      <c r="P2073" t="str">
        <f t="shared" si="438"/>
        <v/>
      </c>
      <c r="Q2073" t="str">
        <f t="shared" ca="1" si="439"/>
        <v/>
      </c>
      <c r="R2073" t="str">
        <f t="shared" si="440"/>
        <v/>
      </c>
      <c r="S2073" t="str">
        <f t="shared" si="441"/>
        <v/>
      </c>
      <c r="T2073" s="2" t="str">
        <f ca="1">IF(S2073="Irrigation","Irrigation",IF(R2073="Irrigation","Irrigation",IF(Q2073="Domestic","Domestic",IF(P2073="Stockwatering","Stockwatering",IF(N2073="IRRIGATION_AND_MUNICIPAL","Irrigation and Municipal",IF(O2073="IRRIGATION_AND_DOMESTIC","Irrigation and Domestic Municipality",_xlfn.XLOOKUP(J2073,Use_Code_Ranking!$B$4:$B$23,Use_Code_Ranking!$A$4:$A$23)))))))</f>
        <v>Domestic</v>
      </c>
      <c r="V2073" s="20" t="str">
        <f ca="1"/>
        <v>S025877</v>
      </c>
      <c r="W2073" s="4" t="str">
        <f t="shared" ca="1" si="429"/>
        <v>Domestic</v>
      </c>
      <c r="X2073" t="str">
        <f t="shared" ca="1" si="430"/>
        <v>N</v>
      </c>
      <c r="Y2073" s="2" t="str">
        <f t="shared" ca="1" si="431"/>
        <v>N</v>
      </c>
      <c r="Z2073">
        <f ca="1">_xlfn.XLOOKUP($W2073,Return_flow_table!$A$4:$A$25,Return_flow_table!B$4:B$25)</f>
        <v>0</v>
      </c>
      <c r="AA2073">
        <f ca="1">_xlfn.XLOOKUP($W2073,Return_flow_table!$A$4:$A$25,Return_flow_table!C$4:C$25)</f>
        <v>0</v>
      </c>
      <c r="AB2073">
        <f ca="1">_xlfn.XLOOKUP($W2073,Return_flow_table!$A$4:$A$25,Return_flow_table!D$4:D$25)</f>
        <v>0</v>
      </c>
      <c r="AC2073">
        <f ca="1">_xlfn.XLOOKUP($W2073,Return_flow_table!$A$4:$A$25,Return_flow_table!E$4:E$25)</f>
        <v>0</v>
      </c>
      <c r="AD2073">
        <f ca="1">_xlfn.XLOOKUP($W2073,Return_flow_table!$A$4:$A$25,Return_flow_table!F$4:F$25)</f>
        <v>0</v>
      </c>
      <c r="AE2073">
        <f ca="1">_xlfn.XLOOKUP($W2073,Return_flow_table!$A$4:$A$25,Return_flow_table!G$4:G$25)</f>
        <v>0</v>
      </c>
      <c r="AF2073">
        <f ca="1">_xlfn.XLOOKUP($W2073,Return_flow_table!$A$4:$A$25,Return_flow_table!H$4:H$25)</f>
        <v>0</v>
      </c>
      <c r="AG2073">
        <f ca="1">_xlfn.XLOOKUP($W2073,Return_flow_table!$A$4:$A$25,Return_flow_table!I$4:I$25)</f>
        <v>0</v>
      </c>
      <c r="AH2073">
        <f ca="1">_xlfn.XLOOKUP($W2073,Return_flow_table!$A$4:$A$25,Return_flow_table!J$4:J$25)</f>
        <v>0</v>
      </c>
      <c r="AI2073">
        <f ca="1">_xlfn.XLOOKUP($W2073,Return_flow_table!$A$4:$A$25,Return_flow_table!K$4:K$25)</f>
        <v>0</v>
      </c>
      <c r="AJ2073">
        <f ca="1">_xlfn.XLOOKUP($W2073,Return_flow_table!$A$4:$A$25,Return_flow_table!L$4:L$25)</f>
        <v>0</v>
      </c>
      <c r="AK2073">
        <f ca="1">_xlfn.XLOOKUP($W2073,Return_flow_table!$A$4:$A$25,Return_flow_table!M$4:M$25)</f>
        <v>0</v>
      </c>
      <c r="AL2073" s="39" t="str" cm="1">
        <f t="array" aca="1" ref="AL2073" ca="1">IF(SUM(  ((OFFSET($A$4,0,0,COUNTA(A:A)-3,1)) =V2073) * (OFFSET($T$4, 0,0,COUNTA(A:A)-3,1) = "Domestic")) &gt; 0,"Y","")</f>
        <v>Y</v>
      </c>
    </row>
    <row r="2074" spans="1:38" x14ac:dyDescent="0.25">
      <c r="A2074" t="s">
        <v>2266</v>
      </c>
      <c r="B2074" t="s">
        <v>108</v>
      </c>
      <c r="C2074" t="s">
        <v>2196</v>
      </c>
      <c r="D2074">
        <v>0</v>
      </c>
      <c r="E2074">
        <v>1.0699999999999999E-2</v>
      </c>
      <c r="F2074" t="s">
        <v>2197</v>
      </c>
      <c r="G2074" t="s">
        <v>290</v>
      </c>
      <c r="H2074" s="38" t="s">
        <v>101</v>
      </c>
      <c r="I2074">
        <f>_xlfn.XLOOKUP(B2074,Use_Code_Ranking!$A$4:$A$23,Use_Code_Ranking!$B$4:$B$23,9999)</f>
        <v>5</v>
      </c>
      <c r="J2074">
        <f t="shared" ca="1" si="432"/>
        <v>3</v>
      </c>
      <c r="K2074">
        <f t="shared" ca="1" si="433"/>
        <v>0</v>
      </c>
      <c r="L2074">
        <f t="shared" ca="1" si="434"/>
        <v>0</v>
      </c>
      <c r="M2074">
        <f t="shared" ca="1" si="435"/>
        <v>0</v>
      </c>
      <c r="N2074" t="str">
        <f t="shared" ca="1" si="436"/>
        <v/>
      </c>
      <c r="O2074" t="str">
        <f t="shared" ca="1" si="437"/>
        <v/>
      </c>
      <c r="P2074" t="str">
        <f t="shared" si="438"/>
        <v/>
      </c>
      <c r="Q2074" t="str">
        <f t="shared" ca="1" si="439"/>
        <v/>
      </c>
      <c r="R2074" t="str">
        <f t="shared" si="440"/>
        <v/>
      </c>
      <c r="S2074" t="str">
        <f t="shared" si="441"/>
        <v/>
      </c>
      <c r="T2074" s="2" t="str">
        <f ca="1">IF(S2074="Irrigation","Irrigation",IF(R2074="Irrigation","Irrigation",IF(Q2074="Domestic","Domestic",IF(P2074="Stockwatering","Stockwatering",IF(N2074="IRRIGATION_AND_MUNICIPAL","Irrigation and Municipal",IF(O2074="IRRIGATION_AND_DOMESTIC","Irrigation and Domestic Municipality",_xlfn.XLOOKUP(J2074,Use_Code_Ranking!$B$4:$B$23,Use_Code_Ranking!$A$4:$A$23)))))))</f>
        <v>Domestic</v>
      </c>
      <c r="V2074" s="20" t="str">
        <f ca="1"/>
        <v>S025878</v>
      </c>
      <c r="W2074" s="4" t="str">
        <f t="shared" ca="1" si="429"/>
        <v>Irrigation</v>
      </c>
      <c r="X2074" t="str">
        <f t="shared" ca="1" si="430"/>
        <v>N</v>
      </c>
      <c r="Y2074" s="2" t="str">
        <f t="shared" ca="1" si="431"/>
        <v>N</v>
      </c>
      <c r="Z2074">
        <f ca="1">_xlfn.XLOOKUP($W2074,Return_flow_table!$A$4:$A$25,Return_flow_table!B$4:B$25)</f>
        <v>0</v>
      </c>
      <c r="AA2074">
        <f ca="1">_xlfn.XLOOKUP($W2074,Return_flow_table!$A$4:$A$25,Return_flow_table!C$4:C$25)</f>
        <v>0</v>
      </c>
      <c r="AB2074">
        <f ca="1">_xlfn.XLOOKUP($W2074,Return_flow_table!$A$4:$A$25,Return_flow_table!D$4:D$25)</f>
        <v>20</v>
      </c>
      <c r="AC2074">
        <f ca="1">_xlfn.XLOOKUP($W2074,Return_flow_table!$A$4:$A$25,Return_flow_table!E$4:E$25)</f>
        <v>20</v>
      </c>
      <c r="AD2074">
        <f ca="1">_xlfn.XLOOKUP($W2074,Return_flow_table!$A$4:$A$25,Return_flow_table!F$4:F$25)</f>
        <v>10</v>
      </c>
      <c r="AE2074">
        <f ca="1">_xlfn.XLOOKUP($W2074,Return_flow_table!$A$4:$A$25,Return_flow_table!G$4:G$25)</f>
        <v>10</v>
      </c>
      <c r="AF2074">
        <f ca="1">_xlfn.XLOOKUP($W2074,Return_flow_table!$A$4:$A$25,Return_flow_table!H$4:H$25)</f>
        <v>0</v>
      </c>
      <c r="AG2074">
        <f ca="1">_xlfn.XLOOKUP($W2074,Return_flow_table!$A$4:$A$25,Return_flow_table!I$4:I$25)</f>
        <v>0</v>
      </c>
      <c r="AH2074">
        <f ca="1">_xlfn.XLOOKUP($W2074,Return_flow_table!$A$4:$A$25,Return_flow_table!J$4:J$25)</f>
        <v>0</v>
      </c>
      <c r="AI2074">
        <f ca="1">_xlfn.XLOOKUP($W2074,Return_flow_table!$A$4:$A$25,Return_flow_table!K$4:K$25)</f>
        <v>20</v>
      </c>
      <c r="AJ2074">
        <f ca="1">_xlfn.XLOOKUP($W2074,Return_flow_table!$A$4:$A$25,Return_flow_table!L$4:L$25)</f>
        <v>20</v>
      </c>
      <c r="AK2074">
        <f ca="1">_xlfn.XLOOKUP($W2074,Return_flow_table!$A$4:$A$25,Return_flow_table!M$4:M$25)</f>
        <v>0</v>
      </c>
      <c r="AL2074" s="39" t="str" cm="1">
        <f t="array" aca="1" ref="AL2074" ca="1">IF(SUM(  ((OFFSET($A$4,0,0,COUNTA(A:A)-3,1)) =V2074) * (OFFSET($T$4, 0,0,COUNTA(A:A)-3,1) = "Domestic")) &gt; 0,"Y","")</f>
        <v/>
      </c>
    </row>
    <row r="2075" spans="1:38" x14ac:dyDescent="0.25">
      <c r="A2075" t="s">
        <v>2267</v>
      </c>
      <c r="B2075" t="s">
        <v>111</v>
      </c>
      <c r="C2075" t="s">
        <v>2196</v>
      </c>
      <c r="D2075">
        <v>0</v>
      </c>
      <c r="E2075">
        <v>5.6000000000000001E-2</v>
      </c>
      <c r="F2075" t="s">
        <v>2197</v>
      </c>
      <c r="G2075" t="s">
        <v>290</v>
      </c>
      <c r="H2075" s="38" t="s">
        <v>101</v>
      </c>
      <c r="I2075">
        <f>_xlfn.XLOOKUP(B2075,Use_Code_Ranking!$A$4:$A$23,Use_Code_Ranking!$B$4:$B$23,9999)</f>
        <v>14</v>
      </c>
      <c r="J2075">
        <f t="shared" ca="1" si="432"/>
        <v>3</v>
      </c>
      <c r="K2075">
        <f t="shared" ca="1" si="433"/>
        <v>0</v>
      </c>
      <c r="L2075">
        <f t="shared" ca="1" si="434"/>
        <v>0</v>
      </c>
      <c r="M2075">
        <f t="shared" ca="1" si="435"/>
        <v>0</v>
      </c>
      <c r="N2075" t="str">
        <f t="shared" ca="1" si="436"/>
        <v/>
      </c>
      <c r="O2075" t="str">
        <f t="shared" ca="1" si="437"/>
        <v/>
      </c>
      <c r="P2075" t="str">
        <f t="shared" si="438"/>
        <v/>
      </c>
      <c r="Q2075" t="str">
        <f t="shared" ca="1" si="439"/>
        <v/>
      </c>
      <c r="R2075" t="str">
        <f t="shared" si="440"/>
        <v/>
      </c>
      <c r="S2075" t="str">
        <f t="shared" si="441"/>
        <v/>
      </c>
      <c r="T2075" s="2" t="str">
        <f ca="1">IF(S2075="Irrigation","Irrigation",IF(R2075="Irrigation","Irrigation",IF(Q2075="Domestic","Domestic",IF(P2075="Stockwatering","Stockwatering",IF(N2075="IRRIGATION_AND_MUNICIPAL","Irrigation and Municipal",IF(O2075="IRRIGATION_AND_DOMESTIC","Irrigation and Domestic Municipality",_xlfn.XLOOKUP(J2075,Use_Code_Ranking!$B$4:$B$23,Use_Code_Ranking!$A$4:$A$23)))))))</f>
        <v>Domestic</v>
      </c>
      <c r="V2075" s="20" t="str">
        <f ca="1"/>
        <v>S025879</v>
      </c>
      <c r="W2075" s="4" t="str">
        <f t="shared" ca="1" si="429"/>
        <v>Irrigation</v>
      </c>
      <c r="X2075" t="str">
        <f t="shared" ca="1" si="430"/>
        <v>N</v>
      </c>
      <c r="Y2075" s="2" t="str">
        <f t="shared" ca="1" si="431"/>
        <v>N</v>
      </c>
      <c r="Z2075">
        <f ca="1">_xlfn.XLOOKUP($W2075,Return_flow_table!$A$4:$A$25,Return_flow_table!B$4:B$25)</f>
        <v>0</v>
      </c>
      <c r="AA2075">
        <f ca="1">_xlfn.XLOOKUP($W2075,Return_flow_table!$A$4:$A$25,Return_flow_table!C$4:C$25)</f>
        <v>0</v>
      </c>
      <c r="AB2075">
        <f ca="1">_xlfn.XLOOKUP($W2075,Return_flow_table!$A$4:$A$25,Return_flow_table!D$4:D$25)</f>
        <v>20</v>
      </c>
      <c r="AC2075">
        <f ca="1">_xlfn.XLOOKUP($W2075,Return_flow_table!$A$4:$A$25,Return_flow_table!E$4:E$25)</f>
        <v>20</v>
      </c>
      <c r="AD2075">
        <f ca="1">_xlfn.XLOOKUP($W2075,Return_flow_table!$A$4:$A$25,Return_flow_table!F$4:F$25)</f>
        <v>10</v>
      </c>
      <c r="AE2075">
        <f ca="1">_xlfn.XLOOKUP($W2075,Return_flow_table!$A$4:$A$25,Return_flow_table!G$4:G$25)</f>
        <v>10</v>
      </c>
      <c r="AF2075">
        <f ca="1">_xlfn.XLOOKUP($W2075,Return_flow_table!$A$4:$A$25,Return_flow_table!H$4:H$25)</f>
        <v>0</v>
      </c>
      <c r="AG2075">
        <f ca="1">_xlfn.XLOOKUP($W2075,Return_flow_table!$A$4:$A$25,Return_flow_table!I$4:I$25)</f>
        <v>0</v>
      </c>
      <c r="AH2075">
        <f ca="1">_xlfn.XLOOKUP($W2075,Return_flow_table!$A$4:$A$25,Return_flow_table!J$4:J$25)</f>
        <v>0</v>
      </c>
      <c r="AI2075">
        <f ca="1">_xlfn.XLOOKUP($W2075,Return_flow_table!$A$4:$A$25,Return_flow_table!K$4:K$25)</f>
        <v>20</v>
      </c>
      <c r="AJ2075">
        <f ca="1">_xlfn.XLOOKUP($W2075,Return_flow_table!$A$4:$A$25,Return_flow_table!L$4:L$25)</f>
        <v>20</v>
      </c>
      <c r="AK2075">
        <f ca="1">_xlfn.XLOOKUP($W2075,Return_flow_table!$A$4:$A$25,Return_flow_table!M$4:M$25)</f>
        <v>0</v>
      </c>
      <c r="AL2075" s="39" t="str" cm="1">
        <f t="array" aca="1" ref="AL2075" ca="1">IF(SUM(  ((OFFSET($A$4,0,0,COUNTA(A:A)-3,1)) =V2075) * (OFFSET($T$4, 0,0,COUNTA(A:A)-3,1) = "Domestic")) &gt; 0,"Y","")</f>
        <v/>
      </c>
    </row>
    <row r="2076" spans="1:38" x14ac:dyDescent="0.25">
      <c r="A2076" t="s">
        <v>2267</v>
      </c>
      <c r="B2076" t="s">
        <v>102</v>
      </c>
      <c r="C2076" t="s">
        <v>2196</v>
      </c>
      <c r="D2076">
        <v>0</v>
      </c>
      <c r="E2076">
        <v>5.6000000000000001E-2</v>
      </c>
      <c r="F2076" t="s">
        <v>2197</v>
      </c>
      <c r="G2076" t="s">
        <v>290</v>
      </c>
      <c r="H2076" s="38" t="s">
        <v>101</v>
      </c>
      <c r="I2076">
        <f>_xlfn.XLOOKUP(B2076,Use_Code_Ranking!$A$4:$A$23,Use_Code_Ranking!$B$4:$B$23,9999)</f>
        <v>3</v>
      </c>
      <c r="J2076">
        <f t="shared" ca="1" si="432"/>
        <v>3</v>
      </c>
      <c r="K2076">
        <f t="shared" ca="1" si="433"/>
        <v>0</v>
      </c>
      <c r="L2076">
        <f t="shared" ca="1" si="434"/>
        <v>0</v>
      </c>
      <c r="M2076">
        <f t="shared" ca="1" si="435"/>
        <v>0</v>
      </c>
      <c r="N2076" t="str">
        <f t="shared" ca="1" si="436"/>
        <v/>
      </c>
      <c r="O2076" t="str">
        <f t="shared" ca="1" si="437"/>
        <v/>
      </c>
      <c r="P2076" t="str">
        <f t="shared" si="438"/>
        <v/>
      </c>
      <c r="Q2076" t="str">
        <f t="shared" ca="1" si="439"/>
        <v/>
      </c>
      <c r="R2076" t="str">
        <f t="shared" si="440"/>
        <v/>
      </c>
      <c r="S2076" t="str">
        <f t="shared" si="441"/>
        <v/>
      </c>
      <c r="T2076" s="2" t="str">
        <f ca="1">IF(S2076="Irrigation","Irrigation",IF(R2076="Irrigation","Irrigation",IF(Q2076="Domestic","Domestic",IF(P2076="Stockwatering","Stockwatering",IF(N2076="IRRIGATION_AND_MUNICIPAL","Irrigation and Municipal",IF(O2076="IRRIGATION_AND_DOMESTIC","Irrigation and Domestic Municipality",_xlfn.XLOOKUP(J2076,Use_Code_Ranking!$B$4:$B$23,Use_Code_Ranking!$A$4:$A$23)))))))</f>
        <v>Domestic</v>
      </c>
      <c r="V2076" s="20" t="str">
        <f ca="1"/>
        <v>S025881</v>
      </c>
      <c r="W2076" s="4" t="str">
        <f t="shared" ca="1" si="429"/>
        <v>Irrigation</v>
      </c>
      <c r="X2076" t="str">
        <f t="shared" ca="1" si="430"/>
        <v>N</v>
      </c>
      <c r="Y2076" s="2" t="str">
        <f t="shared" ca="1" si="431"/>
        <v>N</v>
      </c>
      <c r="Z2076">
        <f ca="1">_xlfn.XLOOKUP($W2076,Return_flow_table!$A$4:$A$25,Return_flow_table!B$4:B$25)</f>
        <v>0</v>
      </c>
      <c r="AA2076">
        <f ca="1">_xlfn.XLOOKUP($W2076,Return_flow_table!$A$4:$A$25,Return_flow_table!C$4:C$25)</f>
        <v>0</v>
      </c>
      <c r="AB2076">
        <f ca="1">_xlfn.XLOOKUP($W2076,Return_flow_table!$A$4:$A$25,Return_flow_table!D$4:D$25)</f>
        <v>20</v>
      </c>
      <c r="AC2076">
        <f ca="1">_xlfn.XLOOKUP($W2076,Return_flow_table!$A$4:$A$25,Return_flow_table!E$4:E$25)</f>
        <v>20</v>
      </c>
      <c r="AD2076">
        <f ca="1">_xlfn.XLOOKUP($W2076,Return_flow_table!$A$4:$A$25,Return_flow_table!F$4:F$25)</f>
        <v>10</v>
      </c>
      <c r="AE2076">
        <f ca="1">_xlfn.XLOOKUP($W2076,Return_flow_table!$A$4:$A$25,Return_flow_table!G$4:G$25)</f>
        <v>10</v>
      </c>
      <c r="AF2076">
        <f ca="1">_xlfn.XLOOKUP($W2076,Return_flow_table!$A$4:$A$25,Return_flow_table!H$4:H$25)</f>
        <v>0</v>
      </c>
      <c r="AG2076">
        <f ca="1">_xlfn.XLOOKUP($W2076,Return_flow_table!$A$4:$A$25,Return_flow_table!I$4:I$25)</f>
        <v>0</v>
      </c>
      <c r="AH2076">
        <f ca="1">_xlfn.XLOOKUP($W2076,Return_flow_table!$A$4:$A$25,Return_flow_table!J$4:J$25)</f>
        <v>0</v>
      </c>
      <c r="AI2076">
        <f ca="1">_xlfn.XLOOKUP($W2076,Return_flow_table!$A$4:$A$25,Return_flow_table!K$4:K$25)</f>
        <v>20</v>
      </c>
      <c r="AJ2076">
        <f ca="1">_xlfn.XLOOKUP($W2076,Return_flow_table!$A$4:$A$25,Return_flow_table!L$4:L$25)</f>
        <v>20</v>
      </c>
      <c r="AK2076">
        <f ca="1">_xlfn.XLOOKUP($W2076,Return_flow_table!$A$4:$A$25,Return_flow_table!M$4:M$25)</f>
        <v>0</v>
      </c>
      <c r="AL2076" s="39" t="str" cm="1">
        <f t="array" aca="1" ref="AL2076" ca="1">IF(SUM(  ((OFFSET($A$4,0,0,COUNTA(A:A)-3,1)) =V2076) * (OFFSET($T$4, 0,0,COUNTA(A:A)-3,1) = "Domestic")) &gt; 0,"Y","")</f>
        <v/>
      </c>
    </row>
    <row r="2077" spans="1:38" x14ac:dyDescent="0.25">
      <c r="A2077" t="s">
        <v>2267</v>
      </c>
      <c r="B2077" t="s">
        <v>114</v>
      </c>
      <c r="C2077" t="s">
        <v>2196</v>
      </c>
      <c r="D2077">
        <v>0</v>
      </c>
      <c r="E2077">
        <v>5.6000000000000001E-2</v>
      </c>
      <c r="F2077" t="s">
        <v>2197</v>
      </c>
      <c r="G2077" t="s">
        <v>290</v>
      </c>
      <c r="H2077" s="38" t="s">
        <v>101</v>
      </c>
      <c r="I2077">
        <f>_xlfn.XLOOKUP(B2077,Use_Code_Ranking!$A$4:$A$23,Use_Code_Ranking!$B$4:$B$23,9999)</f>
        <v>12</v>
      </c>
      <c r="J2077">
        <f t="shared" ca="1" si="432"/>
        <v>3</v>
      </c>
      <c r="K2077">
        <f t="shared" ca="1" si="433"/>
        <v>0</v>
      </c>
      <c r="L2077">
        <f t="shared" ca="1" si="434"/>
        <v>0</v>
      </c>
      <c r="M2077">
        <f t="shared" ca="1" si="435"/>
        <v>0</v>
      </c>
      <c r="N2077" t="str">
        <f t="shared" ca="1" si="436"/>
        <v/>
      </c>
      <c r="O2077" t="str">
        <f t="shared" ca="1" si="437"/>
        <v/>
      </c>
      <c r="P2077" t="str">
        <f t="shared" si="438"/>
        <v/>
      </c>
      <c r="Q2077" t="str">
        <f t="shared" ca="1" si="439"/>
        <v/>
      </c>
      <c r="R2077" t="str">
        <f t="shared" si="440"/>
        <v/>
      </c>
      <c r="S2077" t="str">
        <f t="shared" si="441"/>
        <v/>
      </c>
      <c r="T2077" s="2" t="str">
        <f ca="1">IF(S2077="Irrigation","Irrigation",IF(R2077="Irrigation","Irrigation",IF(Q2077="Domestic","Domestic",IF(P2077="Stockwatering","Stockwatering",IF(N2077="IRRIGATION_AND_MUNICIPAL","Irrigation and Municipal",IF(O2077="IRRIGATION_AND_DOMESTIC","Irrigation and Domestic Municipality",_xlfn.XLOOKUP(J2077,Use_Code_Ranking!$B$4:$B$23,Use_Code_Ranking!$A$4:$A$23)))))))</f>
        <v>Domestic</v>
      </c>
      <c r="V2077" s="20" t="str">
        <f ca="1"/>
        <v>S025884</v>
      </c>
      <c r="W2077" s="4" t="str">
        <f t="shared" ca="1" si="429"/>
        <v>Domestic</v>
      </c>
      <c r="X2077" t="str">
        <f t="shared" ca="1" si="430"/>
        <v>N</v>
      </c>
      <c r="Y2077" s="2" t="str">
        <f t="shared" ca="1" si="431"/>
        <v>N</v>
      </c>
      <c r="Z2077">
        <f ca="1">_xlfn.XLOOKUP($W2077,Return_flow_table!$A$4:$A$25,Return_flow_table!B$4:B$25)</f>
        <v>0</v>
      </c>
      <c r="AA2077">
        <f ca="1">_xlfn.XLOOKUP($W2077,Return_flow_table!$A$4:$A$25,Return_flow_table!C$4:C$25)</f>
        <v>0</v>
      </c>
      <c r="AB2077">
        <f ca="1">_xlfn.XLOOKUP($W2077,Return_flow_table!$A$4:$A$25,Return_flow_table!D$4:D$25)</f>
        <v>0</v>
      </c>
      <c r="AC2077">
        <f ca="1">_xlfn.XLOOKUP($W2077,Return_flow_table!$A$4:$A$25,Return_flow_table!E$4:E$25)</f>
        <v>0</v>
      </c>
      <c r="AD2077">
        <f ca="1">_xlfn.XLOOKUP($W2077,Return_flow_table!$A$4:$A$25,Return_flow_table!F$4:F$25)</f>
        <v>0</v>
      </c>
      <c r="AE2077">
        <f ca="1">_xlfn.XLOOKUP($W2077,Return_flow_table!$A$4:$A$25,Return_flow_table!G$4:G$25)</f>
        <v>0</v>
      </c>
      <c r="AF2077">
        <f ca="1">_xlfn.XLOOKUP($W2077,Return_flow_table!$A$4:$A$25,Return_flow_table!H$4:H$25)</f>
        <v>0</v>
      </c>
      <c r="AG2077">
        <f ca="1">_xlfn.XLOOKUP($W2077,Return_flow_table!$A$4:$A$25,Return_flow_table!I$4:I$25)</f>
        <v>0</v>
      </c>
      <c r="AH2077">
        <f ca="1">_xlfn.XLOOKUP($W2077,Return_flow_table!$A$4:$A$25,Return_flow_table!J$4:J$25)</f>
        <v>0</v>
      </c>
      <c r="AI2077">
        <f ca="1">_xlfn.XLOOKUP($W2077,Return_flow_table!$A$4:$A$25,Return_flow_table!K$4:K$25)</f>
        <v>0</v>
      </c>
      <c r="AJ2077">
        <f ca="1">_xlfn.XLOOKUP($W2077,Return_flow_table!$A$4:$A$25,Return_flow_table!L$4:L$25)</f>
        <v>0</v>
      </c>
      <c r="AK2077">
        <f ca="1">_xlfn.XLOOKUP($W2077,Return_flow_table!$A$4:$A$25,Return_flow_table!M$4:M$25)</f>
        <v>0</v>
      </c>
      <c r="AL2077" s="39" t="str" cm="1">
        <f t="array" aca="1" ref="AL2077" ca="1">IF(SUM(  ((OFFSET($A$4,0,0,COUNTA(A:A)-3,1)) =V2077) * (OFFSET($T$4, 0,0,COUNTA(A:A)-3,1) = "Domestic")) &gt; 0,"Y","")</f>
        <v>Y</v>
      </c>
    </row>
    <row r="2078" spans="1:38" x14ac:dyDescent="0.25">
      <c r="A2078" t="s">
        <v>2268</v>
      </c>
      <c r="B2078" t="s">
        <v>102</v>
      </c>
      <c r="C2078" t="s">
        <v>2196</v>
      </c>
      <c r="D2078">
        <v>0</v>
      </c>
      <c r="E2078">
        <v>3.6799999999999999E-2</v>
      </c>
      <c r="F2078" t="s">
        <v>2197</v>
      </c>
      <c r="G2078" t="s">
        <v>290</v>
      </c>
      <c r="H2078" s="38" t="s">
        <v>101</v>
      </c>
      <c r="I2078">
        <f>_xlfn.XLOOKUP(B2078,Use_Code_Ranking!$A$4:$A$23,Use_Code_Ranking!$B$4:$B$23,9999)</f>
        <v>3</v>
      </c>
      <c r="J2078">
        <f t="shared" ca="1" si="432"/>
        <v>3</v>
      </c>
      <c r="K2078">
        <f t="shared" ca="1" si="433"/>
        <v>0</v>
      </c>
      <c r="L2078">
        <f t="shared" ca="1" si="434"/>
        <v>0</v>
      </c>
      <c r="M2078">
        <f t="shared" ca="1" si="435"/>
        <v>0</v>
      </c>
      <c r="N2078" t="str">
        <f t="shared" ca="1" si="436"/>
        <v/>
      </c>
      <c r="O2078" t="str">
        <f t="shared" ca="1" si="437"/>
        <v/>
      </c>
      <c r="P2078" t="str">
        <f t="shared" si="438"/>
        <v/>
      </c>
      <c r="Q2078" t="str">
        <f t="shared" ca="1" si="439"/>
        <v/>
      </c>
      <c r="R2078" t="str">
        <f t="shared" si="440"/>
        <v/>
      </c>
      <c r="S2078" t="str">
        <f t="shared" si="441"/>
        <v/>
      </c>
      <c r="T2078" s="2" t="str">
        <f ca="1">IF(S2078="Irrigation","Irrigation",IF(R2078="Irrigation","Irrigation",IF(Q2078="Domestic","Domestic",IF(P2078="Stockwatering","Stockwatering",IF(N2078="IRRIGATION_AND_MUNICIPAL","Irrigation and Municipal",IF(O2078="IRRIGATION_AND_DOMESTIC","Irrigation and Domestic Municipality",_xlfn.XLOOKUP(J2078,Use_Code_Ranking!$B$4:$B$23,Use_Code_Ranking!$A$4:$A$23)))))))</f>
        <v>Domestic</v>
      </c>
      <c r="V2078" s="20" t="str">
        <f ca="1"/>
        <v>S025886</v>
      </c>
      <c r="W2078" s="4" t="str">
        <f t="shared" ca="1" si="429"/>
        <v>Irrigation</v>
      </c>
      <c r="X2078" t="str">
        <f t="shared" ca="1" si="430"/>
        <v>N</v>
      </c>
      <c r="Y2078" s="2" t="str">
        <f t="shared" ca="1" si="431"/>
        <v>N</v>
      </c>
      <c r="Z2078">
        <f ca="1">_xlfn.XLOOKUP($W2078,Return_flow_table!$A$4:$A$25,Return_flow_table!B$4:B$25)</f>
        <v>0</v>
      </c>
      <c r="AA2078">
        <f ca="1">_xlfn.XLOOKUP($W2078,Return_flow_table!$A$4:$A$25,Return_flow_table!C$4:C$25)</f>
        <v>0</v>
      </c>
      <c r="AB2078">
        <f ca="1">_xlfn.XLOOKUP($W2078,Return_flow_table!$A$4:$A$25,Return_flow_table!D$4:D$25)</f>
        <v>20</v>
      </c>
      <c r="AC2078">
        <f ca="1">_xlfn.XLOOKUP($W2078,Return_flow_table!$A$4:$A$25,Return_flow_table!E$4:E$25)</f>
        <v>20</v>
      </c>
      <c r="AD2078">
        <f ca="1">_xlfn.XLOOKUP($W2078,Return_flow_table!$A$4:$A$25,Return_flow_table!F$4:F$25)</f>
        <v>10</v>
      </c>
      <c r="AE2078">
        <f ca="1">_xlfn.XLOOKUP($W2078,Return_flow_table!$A$4:$A$25,Return_flow_table!G$4:G$25)</f>
        <v>10</v>
      </c>
      <c r="AF2078">
        <f ca="1">_xlfn.XLOOKUP($W2078,Return_flow_table!$A$4:$A$25,Return_flow_table!H$4:H$25)</f>
        <v>0</v>
      </c>
      <c r="AG2078">
        <f ca="1">_xlfn.XLOOKUP($W2078,Return_flow_table!$A$4:$A$25,Return_flow_table!I$4:I$25)</f>
        <v>0</v>
      </c>
      <c r="AH2078">
        <f ca="1">_xlfn.XLOOKUP($W2078,Return_flow_table!$A$4:$A$25,Return_flow_table!J$4:J$25)</f>
        <v>0</v>
      </c>
      <c r="AI2078">
        <f ca="1">_xlfn.XLOOKUP($W2078,Return_flow_table!$A$4:$A$25,Return_flow_table!K$4:K$25)</f>
        <v>20</v>
      </c>
      <c r="AJ2078">
        <f ca="1">_xlfn.XLOOKUP($W2078,Return_flow_table!$A$4:$A$25,Return_flow_table!L$4:L$25)</f>
        <v>20</v>
      </c>
      <c r="AK2078">
        <f ca="1">_xlfn.XLOOKUP($W2078,Return_flow_table!$A$4:$A$25,Return_flow_table!M$4:M$25)</f>
        <v>0</v>
      </c>
      <c r="AL2078" s="39" t="str" cm="1">
        <f t="array" aca="1" ref="AL2078" ca="1">IF(SUM(  ((OFFSET($A$4,0,0,COUNTA(A:A)-3,1)) =V2078) * (OFFSET($T$4, 0,0,COUNTA(A:A)-3,1) = "Domestic")) &gt; 0,"Y","")</f>
        <v/>
      </c>
    </row>
    <row r="2079" spans="1:38" x14ac:dyDescent="0.25">
      <c r="A2079" t="s">
        <v>2268</v>
      </c>
      <c r="B2079" t="s">
        <v>114</v>
      </c>
      <c r="C2079" t="s">
        <v>2196</v>
      </c>
      <c r="D2079">
        <v>0</v>
      </c>
      <c r="E2079">
        <v>3.6799999999999999E-2</v>
      </c>
      <c r="F2079" t="s">
        <v>2197</v>
      </c>
      <c r="G2079" t="s">
        <v>290</v>
      </c>
      <c r="H2079" s="38" t="s">
        <v>101</v>
      </c>
      <c r="I2079">
        <f>_xlfn.XLOOKUP(B2079,Use_Code_Ranking!$A$4:$A$23,Use_Code_Ranking!$B$4:$B$23,9999)</f>
        <v>12</v>
      </c>
      <c r="J2079">
        <f t="shared" ca="1" si="432"/>
        <v>3</v>
      </c>
      <c r="K2079">
        <f t="shared" ca="1" si="433"/>
        <v>0</v>
      </c>
      <c r="L2079">
        <f t="shared" ca="1" si="434"/>
        <v>0</v>
      </c>
      <c r="M2079">
        <f t="shared" ca="1" si="435"/>
        <v>0</v>
      </c>
      <c r="N2079" t="str">
        <f t="shared" ca="1" si="436"/>
        <v/>
      </c>
      <c r="O2079" t="str">
        <f t="shared" ca="1" si="437"/>
        <v/>
      </c>
      <c r="P2079" t="str">
        <f t="shared" si="438"/>
        <v/>
      </c>
      <c r="Q2079" t="str">
        <f t="shared" ca="1" si="439"/>
        <v/>
      </c>
      <c r="R2079" t="str">
        <f t="shared" si="440"/>
        <v/>
      </c>
      <c r="S2079" t="str">
        <f t="shared" si="441"/>
        <v/>
      </c>
      <c r="T2079" s="2" t="str">
        <f ca="1">IF(S2079="Irrigation","Irrigation",IF(R2079="Irrigation","Irrigation",IF(Q2079="Domestic","Domestic",IF(P2079="Stockwatering","Stockwatering",IF(N2079="IRRIGATION_AND_MUNICIPAL","Irrigation and Municipal",IF(O2079="IRRIGATION_AND_DOMESTIC","Irrigation and Domestic Municipality",_xlfn.XLOOKUP(J2079,Use_Code_Ranking!$B$4:$B$23,Use_Code_Ranking!$A$4:$A$23)))))))</f>
        <v>Domestic</v>
      </c>
      <c r="V2079" s="20" t="str">
        <f ca="1"/>
        <v>S025887</v>
      </c>
      <c r="W2079" s="4" t="str">
        <f t="shared" ca="1" si="429"/>
        <v>Irrigation</v>
      </c>
      <c r="X2079" t="str">
        <f t="shared" ca="1" si="430"/>
        <v>N</v>
      </c>
      <c r="Y2079" s="2" t="str">
        <f t="shared" ca="1" si="431"/>
        <v>N</v>
      </c>
      <c r="Z2079">
        <f ca="1">_xlfn.XLOOKUP($W2079,Return_flow_table!$A$4:$A$25,Return_flow_table!B$4:B$25)</f>
        <v>0</v>
      </c>
      <c r="AA2079">
        <f ca="1">_xlfn.XLOOKUP($W2079,Return_flow_table!$A$4:$A$25,Return_flow_table!C$4:C$25)</f>
        <v>0</v>
      </c>
      <c r="AB2079">
        <f ca="1">_xlfn.XLOOKUP($W2079,Return_flow_table!$A$4:$A$25,Return_flow_table!D$4:D$25)</f>
        <v>20</v>
      </c>
      <c r="AC2079">
        <f ca="1">_xlfn.XLOOKUP($W2079,Return_flow_table!$A$4:$A$25,Return_flow_table!E$4:E$25)</f>
        <v>20</v>
      </c>
      <c r="AD2079">
        <f ca="1">_xlfn.XLOOKUP($W2079,Return_flow_table!$A$4:$A$25,Return_flow_table!F$4:F$25)</f>
        <v>10</v>
      </c>
      <c r="AE2079">
        <f ca="1">_xlfn.XLOOKUP($W2079,Return_flow_table!$A$4:$A$25,Return_flow_table!G$4:G$25)</f>
        <v>10</v>
      </c>
      <c r="AF2079">
        <f ca="1">_xlfn.XLOOKUP($W2079,Return_flow_table!$A$4:$A$25,Return_flow_table!H$4:H$25)</f>
        <v>0</v>
      </c>
      <c r="AG2079">
        <f ca="1">_xlfn.XLOOKUP($W2079,Return_flow_table!$A$4:$A$25,Return_flow_table!I$4:I$25)</f>
        <v>0</v>
      </c>
      <c r="AH2079">
        <f ca="1">_xlfn.XLOOKUP($W2079,Return_flow_table!$A$4:$A$25,Return_flow_table!J$4:J$25)</f>
        <v>0</v>
      </c>
      <c r="AI2079">
        <f ca="1">_xlfn.XLOOKUP($W2079,Return_flow_table!$A$4:$A$25,Return_flow_table!K$4:K$25)</f>
        <v>20</v>
      </c>
      <c r="AJ2079">
        <f ca="1">_xlfn.XLOOKUP($W2079,Return_flow_table!$A$4:$A$25,Return_flow_table!L$4:L$25)</f>
        <v>20</v>
      </c>
      <c r="AK2079">
        <f ca="1">_xlfn.XLOOKUP($W2079,Return_flow_table!$A$4:$A$25,Return_flow_table!M$4:M$25)</f>
        <v>0</v>
      </c>
      <c r="AL2079" s="39" t="str" cm="1">
        <f t="array" aca="1" ref="AL2079" ca="1">IF(SUM(  ((OFFSET($A$4,0,0,COUNTA(A:A)-3,1)) =V2079) * (OFFSET($T$4, 0,0,COUNTA(A:A)-3,1) = "Domestic")) &gt; 0,"Y","")</f>
        <v/>
      </c>
    </row>
    <row r="2080" spans="1:38" x14ac:dyDescent="0.25">
      <c r="A2080" t="s">
        <v>2269</v>
      </c>
      <c r="B2080" t="s">
        <v>102</v>
      </c>
      <c r="C2080" t="s">
        <v>2196</v>
      </c>
      <c r="D2080">
        <v>0</v>
      </c>
      <c r="E2080">
        <v>3.27E-2</v>
      </c>
      <c r="F2080" t="s">
        <v>2197</v>
      </c>
      <c r="G2080" t="s">
        <v>290</v>
      </c>
      <c r="H2080" s="38" t="s">
        <v>101</v>
      </c>
      <c r="I2080">
        <f>_xlfn.XLOOKUP(B2080,Use_Code_Ranking!$A$4:$A$23,Use_Code_Ranking!$B$4:$B$23,9999)</f>
        <v>3</v>
      </c>
      <c r="J2080">
        <f t="shared" ca="1" si="432"/>
        <v>3</v>
      </c>
      <c r="K2080">
        <f t="shared" ca="1" si="433"/>
        <v>0</v>
      </c>
      <c r="L2080">
        <f t="shared" ca="1" si="434"/>
        <v>0</v>
      </c>
      <c r="M2080">
        <f t="shared" ca="1" si="435"/>
        <v>0</v>
      </c>
      <c r="N2080" t="str">
        <f t="shared" ca="1" si="436"/>
        <v/>
      </c>
      <c r="O2080" t="str">
        <f t="shared" ca="1" si="437"/>
        <v/>
      </c>
      <c r="P2080" t="str">
        <f t="shared" si="438"/>
        <v/>
      </c>
      <c r="Q2080" t="str">
        <f t="shared" ca="1" si="439"/>
        <v/>
      </c>
      <c r="R2080" t="str">
        <f t="shared" si="440"/>
        <v/>
      </c>
      <c r="S2080" t="str">
        <f t="shared" si="441"/>
        <v/>
      </c>
      <c r="T2080" s="2" t="str">
        <f ca="1">IF(S2080="Irrigation","Irrigation",IF(R2080="Irrigation","Irrigation",IF(Q2080="Domestic","Domestic",IF(P2080="Stockwatering","Stockwatering",IF(N2080="IRRIGATION_AND_MUNICIPAL","Irrigation and Municipal",IF(O2080="IRRIGATION_AND_DOMESTIC","Irrigation and Domestic Municipality",_xlfn.XLOOKUP(J2080,Use_Code_Ranking!$B$4:$B$23,Use_Code_Ranking!$A$4:$A$23)))))))</f>
        <v>Domestic</v>
      </c>
      <c r="V2080" s="20" t="str">
        <f ca="1"/>
        <v>S025937</v>
      </c>
      <c r="W2080" s="4" t="str">
        <f t="shared" ca="1" si="429"/>
        <v>Domestic</v>
      </c>
      <c r="X2080" t="str">
        <f t="shared" ca="1" si="430"/>
        <v>N</v>
      </c>
      <c r="Y2080" s="2" t="str">
        <f t="shared" ca="1" si="431"/>
        <v>N</v>
      </c>
      <c r="Z2080">
        <f ca="1">_xlfn.XLOOKUP($W2080,Return_flow_table!$A$4:$A$25,Return_flow_table!B$4:B$25)</f>
        <v>0</v>
      </c>
      <c r="AA2080">
        <f ca="1">_xlfn.XLOOKUP($W2080,Return_flow_table!$A$4:$A$25,Return_flow_table!C$4:C$25)</f>
        <v>0</v>
      </c>
      <c r="AB2080">
        <f ca="1">_xlfn.XLOOKUP($W2080,Return_flow_table!$A$4:$A$25,Return_flow_table!D$4:D$25)</f>
        <v>0</v>
      </c>
      <c r="AC2080">
        <f ca="1">_xlfn.XLOOKUP($W2080,Return_flow_table!$A$4:$A$25,Return_flow_table!E$4:E$25)</f>
        <v>0</v>
      </c>
      <c r="AD2080">
        <f ca="1">_xlfn.XLOOKUP($W2080,Return_flow_table!$A$4:$A$25,Return_flow_table!F$4:F$25)</f>
        <v>0</v>
      </c>
      <c r="AE2080">
        <f ca="1">_xlfn.XLOOKUP($W2080,Return_flow_table!$A$4:$A$25,Return_flow_table!G$4:G$25)</f>
        <v>0</v>
      </c>
      <c r="AF2080">
        <f ca="1">_xlfn.XLOOKUP($W2080,Return_flow_table!$A$4:$A$25,Return_flow_table!H$4:H$25)</f>
        <v>0</v>
      </c>
      <c r="AG2080">
        <f ca="1">_xlfn.XLOOKUP($W2080,Return_flow_table!$A$4:$A$25,Return_flow_table!I$4:I$25)</f>
        <v>0</v>
      </c>
      <c r="AH2080">
        <f ca="1">_xlfn.XLOOKUP($W2080,Return_flow_table!$A$4:$A$25,Return_flow_table!J$4:J$25)</f>
        <v>0</v>
      </c>
      <c r="AI2080">
        <f ca="1">_xlfn.XLOOKUP($W2080,Return_flow_table!$A$4:$A$25,Return_flow_table!K$4:K$25)</f>
        <v>0</v>
      </c>
      <c r="AJ2080">
        <f ca="1">_xlfn.XLOOKUP($W2080,Return_flow_table!$A$4:$A$25,Return_flow_table!L$4:L$25)</f>
        <v>0</v>
      </c>
      <c r="AK2080">
        <f ca="1">_xlfn.XLOOKUP($W2080,Return_flow_table!$A$4:$A$25,Return_flow_table!M$4:M$25)</f>
        <v>0</v>
      </c>
      <c r="AL2080" s="39" t="str" cm="1">
        <f t="array" aca="1" ref="AL2080" ca="1">IF(SUM(  ((OFFSET($A$4,0,0,COUNTA(A:A)-3,1)) =V2080) * (OFFSET($T$4, 0,0,COUNTA(A:A)-3,1) = "Domestic")) &gt; 0,"Y","")</f>
        <v>Y</v>
      </c>
    </row>
    <row r="2081" spans="1:38" x14ac:dyDescent="0.25">
      <c r="A2081" t="s">
        <v>2269</v>
      </c>
      <c r="B2081" t="s">
        <v>108</v>
      </c>
      <c r="C2081" t="s">
        <v>2196</v>
      </c>
      <c r="D2081">
        <v>0</v>
      </c>
      <c r="E2081">
        <v>3.27E-2</v>
      </c>
      <c r="F2081" t="s">
        <v>2197</v>
      </c>
      <c r="G2081" t="s">
        <v>290</v>
      </c>
      <c r="H2081" s="38" t="s">
        <v>101</v>
      </c>
      <c r="I2081">
        <f>_xlfn.XLOOKUP(B2081,Use_Code_Ranking!$A$4:$A$23,Use_Code_Ranking!$B$4:$B$23,9999)</f>
        <v>5</v>
      </c>
      <c r="J2081">
        <f t="shared" ca="1" si="432"/>
        <v>3</v>
      </c>
      <c r="K2081">
        <f t="shared" ca="1" si="433"/>
        <v>0</v>
      </c>
      <c r="L2081">
        <f t="shared" ca="1" si="434"/>
        <v>0</v>
      </c>
      <c r="M2081">
        <f t="shared" ca="1" si="435"/>
        <v>0</v>
      </c>
      <c r="N2081" t="str">
        <f t="shared" ca="1" si="436"/>
        <v/>
      </c>
      <c r="O2081" t="str">
        <f t="shared" ca="1" si="437"/>
        <v/>
      </c>
      <c r="P2081" t="str">
        <f t="shared" si="438"/>
        <v/>
      </c>
      <c r="Q2081" t="str">
        <f t="shared" ca="1" si="439"/>
        <v/>
      </c>
      <c r="R2081" t="str">
        <f t="shared" si="440"/>
        <v/>
      </c>
      <c r="S2081" t="str">
        <f t="shared" si="441"/>
        <v/>
      </c>
      <c r="T2081" s="2" t="str">
        <f ca="1">IF(S2081="Irrigation","Irrigation",IF(R2081="Irrigation","Irrigation",IF(Q2081="Domestic","Domestic",IF(P2081="Stockwatering","Stockwatering",IF(N2081="IRRIGATION_AND_MUNICIPAL","Irrigation and Municipal",IF(O2081="IRRIGATION_AND_DOMESTIC","Irrigation and Domestic Municipality",_xlfn.XLOOKUP(J2081,Use_Code_Ranking!$B$4:$B$23,Use_Code_Ranking!$A$4:$A$23)))))))</f>
        <v>Domestic</v>
      </c>
      <c r="V2081" s="20" t="str">
        <f ca="1"/>
        <v>S025938</v>
      </c>
      <c r="W2081" s="4" t="str">
        <f t="shared" ca="1" si="429"/>
        <v>Domestic</v>
      </c>
      <c r="X2081" t="str">
        <f t="shared" ca="1" si="430"/>
        <v>N</v>
      </c>
      <c r="Y2081" s="2" t="str">
        <f t="shared" ca="1" si="431"/>
        <v>N</v>
      </c>
      <c r="Z2081">
        <f ca="1">_xlfn.XLOOKUP($W2081,Return_flow_table!$A$4:$A$25,Return_flow_table!B$4:B$25)</f>
        <v>0</v>
      </c>
      <c r="AA2081">
        <f ca="1">_xlfn.XLOOKUP($W2081,Return_flow_table!$A$4:$A$25,Return_flow_table!C$4:C$25)</f>
        <v>0</v>
      </c>
      <c r="AB2081">
        <f ca="1">_xlfn.XLOOKUP($W2081,Return_flow_table!$A$4:$A$25,Return_flow_table!D$4:D$25)</f>
        <v>0</v>
      </c>
      <c r="AC2081">
        <f ca="1">_xlfn.XLOOKUP($W2081,Return_flow_table!$A$4:$A$25,Return_flow_table!E$4:E$25)</f>
        <v>0</v>
      </c>
      <c r="AD2081">
        <f ca="1">_xlfn.XLOOKUP($W2081,Return_flow_table!$A$4:$A$25,Return_flow_table!F$4:F$25)</f>
        <v>0</v>
      </c>
      <c r="AE2081">
        <f ca="1">_xlfn.XLOOKUP($W2081,Return_flow_table!$A$4:$A$25,Return_flow_table!G$4:G$25)</f>
        <v>0</v>
      </c>
      <c r="AF2081">
        <f ca="1">_xlfn.XLOOKUP($W2081,Return_flow_table!$A$4:$A$25,Return_flow_table!H$4:H$25)</f>
        <v>0</v>
      </c>
      <c r="AG2081">
        <f ca="1">_xlfn.XLOOKUP($W2081,Return_flow_table!$A$4:$A$25,Return_flow_table!I$4:I$25)</f>
        <v>0</v>
      </c>
      <c r="AH2081">
        <f ca="1">_xlfn.XLOOKUP($W2081,Return_flow_table!$A$4:$A$25,Return_flow_table!J$4:J$25)</f>
        <v>0</v>
      </c>
      <c r="AI2081">
        <f ca="1">_xlfn.XLOOKUP($W2081,Return_flow_table!$A$4:$A$25,Return_flow_table!K$4:K$25)</f>
        <v>0</v>
      </c>
      <c r="AJ2081">
        <f ca="1">_xlfn.XLOOKUP($W2081,Return_flow_table!$A$4:$A$25,Return_flow_table!L$4:L$25)</f>
        <v>0</v>
      </c>
      <c r="AK2081">
        <f ca="1">_xlfn.XLOOKUP($W2081,Return_flow_table!$A$4:$A$25,Return_flow_table!M$4:M$25)</f>
        <v>0</v>
      </c>
      <c r="AL2081" s="39" t="str" cm="1">
        <f t="array" aca="1" ref="AL2081" ca="1">IF(SUM(  ((OFFSET($A$4,0,0,COUNTA(A:A)-3,1)) =V2081) * (OFFSET($T$4, 0,0,COUNTA(A:A)-3,1) = "Domestic")) &gt; 0,"Y","")</f>
        <v>Y</v>
      </c>
    </row>
    <row r="2082" spans="1:38" x14ac:dyDescent="0.25">
      <c r="A2082" t="s">
        <v>2269</v>
      </c>
      <c r="B2082" t="s">
        <v>114</v>
      </c>
      <c r="C2082" t="s">
        <v>2196</v>
      </c>
      <c r="D2082">
        <v>0</v>
      </c>
      <c r="E2082">
        <v>3.27E-2</v>
      </c>
      <c r="F2082" t="s">
        <v>2197</v>
      </c>
      <c r="G2082" t="s">
        <v>290</v>
      </c>
      <c r="H2082" s="38" t="s">
        <v>101</v>
      </c>
      <c r="I2082">
        <f>_xlfn.XLOOKUP(B2082,Use_Code_Ranking!$A$4:$A$23,Use_Code_Ranking!$B$4:$B$23,9999)</f>
        <v>12</v>
      </c>
      <c r="J2082">
        <f t="shared" ca="1" si="432"/>
        <v>3</v>
      </c>
      <c r="K2082">
        <f t="shared" ca="1" si="433"/>
        <v>0</v>
      </c>
      <c r="L2082">
        <f t="shared" ca="1" si="434"/>
        <v>0</v>
      </c>
      <c r="M2082">
        <f t="shared" ca="1" si="435"/>
        <v>0</v>
      </c>
      <c r="N2082" t="str">
        <f t="shared" ca="1" si="436"/>
        <v/>
      </c>
      <c r="O2082" t="str">
        <f t="shared" ca="1" si="437"/>
        <v/>
      </c>
      <c r="P2082" t="str">
        <f t="shared" si="438"/>
        <v/>
      </c>
      <c r="Q2082" t="str">
        <f t="shared" ca="1" si="439"/>
        <v/>
      </c>
      <c r="R2082" t="str">
        <f t="shared" si="440"/>
        <v/>
      </c>
      <c r="S2082" t="str">
        <f t="shared" si="441"/>
        <v/>
      </c>
      <c r="T2082" s="2" t="str">
        <f ca="1">IF(S2082="Irrigation","Irrigation",IF(R2082="Irrigation","Irrigation",IF(Q2082="Domestic","Domestic",IF(P2082="Stockwatering","Stockwatering",IF(N2082="IRRIGATION_AND_MUNICIPAL","Irrigation and Municipal",IF(O2082="IRRIGATION_AND_DOMESTIC","Irrigation and Domestic Municipality",_xlfn.XLOOKUP(J2082,Use_Code_Ranking!$B$4:$B$23,Use_Code_Ranking!$A$4:$A$23)))))))</f>
        <v>Domestic</v>
      </c>
      <c r="V2082" s="20" t="str">
        <f ca="1"/>
        <v>S025939</v>
      </c>
      <c r="W2082" s="4" t="str">
        <f t="shared" ca="1" si="429"/>
        <v>Irrigation</v>
      </c>
      <c r="X2082" t="str">
        <f t="shared" ca="1" si="430"/>
        <v>N</v>
      </c>
      <c r="Y2082" s="2" t="str">
        <f t="shared" ca="1" si="431"/>
        <v>N</v>
      </c>
      <c r="Z2082">
        <f ca="1">_xlfn.XLOOKUP($W2082,Return_flow_table!$A$4:$A$25,Return_flow_table!B$4:B$25)</f>
        <v>0</v>
      </c>
      <c r="AA2082">
        <f ca="1">_xlfn.XLOOKUP($W2082,Return_flow_table!$A$4:$A$25,Return_flow_table!C$4:C$25)</f>
        <v>0</v>
      </c>
      <c r="AB2082">
        <f ca="1">_xlfn.XLOOKUP($W2082,Return_flow_table!$A$4:$A$25,Return_flow_table!D$4:D$25)</f>
        <v>20</v>
      </c>
      <c r="AC2082">
        <f ca="1">_xlfn.XLOOKUP($W2082,Return_flow_table!$A$4:$A$25,Return_flow_table!E$4:E$25)</f>
        <v>20</v>
      </c>
      <c r="AD2082">
        <f ca="1">_xlfn.XLOOKUP($W2082,Return_flow_table!$A$4:$A$25,Return_flow_table!F$4:F$25)</f>
        <v>10</v>
      </c>
      <c r="AE2082">
        <f ca="1">_xlfn.XLOOKUP($W2082,Return_flow_table!$A$4:$A$25,Return_flow_table!G$4:G$25)</f>
        <v>10</v>
      </c>
      <c r="AF2082">
        <f ca="1">_xlfn.XLOOKUP($W2082,Return_flow_table!$A$4:$A$25,Return_flow_table!H$4:H$25)</f>
        <v>0</v>
      </c>
      <c r="AG2082">
        <f ca="1">_xlfn.XLOOKUP($W2082,Return_flow_table!$A$4:$A$25,Return_flow_table!I$4:I$25)</f>
        <v>0</v>
      </c>
      <c r="AH2082">
        <f ca="1">_xlfn.XLOOKUP($W2082,Return_flow_table!$A$4:$A$25,Return_flow_table!J$4:J$25)</f>
        <v>0</v>
      </c>
      <c r="AI2082">
        <f ca="1">_xlfn.XLOOKUP($W2082,Return_flow_table!$A$4:$A$25,Return_flow_table!K$4:K$25)</f>
        <v>20</v>
      </c>
      <c r="AJ2082">
        <f ca="1">_xlfn.XLOOKUP($W2082,Return_flow_table!$A$4:$A$25,Return_flow_table!L$4:L$25)</f>
        <v>20</v>
      </c>
      <c r="AK2082">
        <f ca="1">_xlfn.XLOOKUP($W2082,Return_flow_table!$A$4:$A$25,Return_flow_table!M$4:M$25)</f>
        <v>0</v>
      </c>
      <c r="AL2082" s="39" t="str" cm="1">
        <f t="array" aca="1" ref="AL2082" ca="1">IF(SUM(  ((OFFSET($A$4,0,0,COUNTA(A:A)-3,1)) =V2082) * (OFFSET($T$4, 0,0,COUNTA(A:A)-3,1) = "Domestic")) &gt; 0,"Y","")</f>
        <v/>
      </c>
    </row>
    <row r="2083" spans="1:38" x14ac:dyDescent="0.25">
      <c r="A2083" t="s">
        <v>2269</v>
      </c>
      <c r="B2083" t="s">
        <v>111</v>
      </c>
      <c r="C2083" t="s">
        <v>2196</v>
      </c>
      <c r="D2083">
        <v>0</v>
      </c>
      <c r="E2083">
        <v>3.27E-2</v>
      </c>
      <c r="F2083" t="s">
        <v>2197</v>
      </c>
      <c r="G2083" t="s">
        <v>290</v>
      </c>
      <c r="H2083" s="38" t="s">
        <v>101</v>
      </c>
      <c r="I2083">
        <f>_xlfn.XLOOKUP(B2083,Use_Code_Ranking!$A$4:$A$23,Use_Code_Ranking!$B$4:$B$23,9999)</f>
        <v>14</v>
      </c>
      <c r="J2083">
        <f t="shared" ca="1" si="432"/>
        <v>3</v>
      </c>
      <c r="K2083">
        <f t="shared" ca="1" si="433"/>
        <v>0</v>
      </c>
      <c r="L2083">
        <f t="shared" ca="1" si="434"/>
        <v>0</v>
      </c>
      <c r="M2083">
        <f t="shared" ca="1" si="435"/>
        <v>0</v>
      </c>
      <c r="N2083" t="str">
        <f t="shared" ca="1" si="436"/>
        <v/>
      </c>
      <c r="O2083" t="str">
        <f t="shared" ca="1" si="437"/>
        <v/>
      </c>
      <c r="P2083" t="str">
        <f t="shared" si="438"/>
        <v/>
      </c>
      <c r="Q2083" t="str">
        <f t="shared" ca="1" si="439"/>
        <v/>
      </c>
      <c r="R2083" t="str">
        <f t="shared" si="440"/>
        <v/>
      </c>
      <c r="S2083" t="str">
        <f t="shared" si="441"/>
        <v/>
      </c>
      <c r="T2083" s="2" t="str">
        <f ca="1">IF(S2083="Irrigation","Irrigation",IF(R2083="Irrigation","Irrigation",IF(Q2083="Domestic","Domestic",IF(P2083="Stockwatering","Stockwatering",IF(N2083="IRRIGATION_AND_MUNICIPAL","Irrigation and Municipal",IF(O2083="IRRIGATION_AND_DOMESTIC","Irrigation and Domestic Municipality",_xlfn.XLOOKUP(J2083,Use_Code_Ranking!$B$4:$B$23,Use_Code_Ranking!$A$4:$A$23)))))))</f>
        <v>Domestic</v>
      </c>
      <c r="V2083" s="20" t="str">
        <f ca="1"/>
        <v>S025942</v>
      </c>
      <c r="W2083" s="4" t="str">
        <f t="shared" ca="1" si="429"/>
        <v>Domestic</v>
      </c>
      <c r="X2083" t="str">
        <f t="shared" ca="1" si="430"/>
        <v>N</v>
      </c>
      <c r="Y2083" s="2" t="str">
        <f t="shared" ca="1" si="431"/>
        <v>N</v>
      </c>
      <c r="Z2083">
        <f ca="1">_xlfn.XLOOKUP($W2083,Return_flow_table!$A$4:$A$25,Return_flow_table!B$4:B$25)</f>
        <v>0</v>
      </c>
      <c r="AA2083">
        <f ca="1">_xlfn.XLOOKUP($W2083,Return_flow_table!$A$4:$A$25,Return_flow_table!C$4:C$25)</f>
        <v>0</v>
      </c>
      <c r="AB2083">
        <f ca="1">_xlfn.XLOOKUP($W2083,Return_flow_table!$A$4:$A$25,Return_flow_table!D$4:D$25)</f>
        <v>0</v>
      </c>
      <c r="AC2083">
        <f ca="1">_xlfn.XLOOKUP($W2083,Return_flow_table!$A$4:$A$25,Return_flow_table!E$4:E$25)</f>
        <v>0</v>
      </c>
      <c r="AD2083">
        <f ca="1">_xlfn.XLOOKUP($W2083,Return_flow_table!$A$4:$A$25,Return_flow_table!F$4:F$25)</f>
        <v>0</v>
      </c>
      <c r="AE2083">
        <f ca="1">_xlfn.XLOOKUP($W2083,Return_flow_table!$A$4:$A$25,Return_flow_table!G$4:G$25)</f>
        <v>0</v>
      </c>
      <c r="AF2083">
        <f ca="1">_xlfn.XLOOKUP($W2083,Return_flow_table!$A$4:$A$25,Return_flow_table!H$4:H$25)</f>
        <v>0</v>
      </c>
      <c r="AG2083">
        <f ca="1">_xlfn.XLOOKUP($W2083,Return_flow_table!$A$4:$A$25,Return_flow_table!I$4:I$25)</f>
        <v>0</v>
      </c>
      <c r="AH2083">
        <f ca="1">_xlfn.XLOOKUP($W2083,Return_flow_table!$A$4:$A$25,Return_flow_table!J$4:J$25)</f>
        <v>0</v>
      </c>
      <c r="AI2083">
        <f ca="1">_xlfn.XLOOKUP($W2083,Return_flow_table!$A$4:$A$25,Return_flow_table!K$4:K$25)</f>
        <v>0</v>
      </c>
      <c r="AJ2083">
        <f ca="1">_xlfn.XLOOKUP($W2083,Return_flow_table!$A$4:$A$25,Return_flow_table!L$4:L$25)</f>
        <v>0</v>
      </c>
      <c r="AK2083">
        <f ca="1">_xlfn.XLOOKUP($W2083,Return_flow_table!$A$4:$A$25,Return_flow_table!M$4:M$25)</f>
        <v>0</v>
      </c>
      <c r="AL2083" s="39" t="str" cm="1">
        <f t="array" aca="1" ref="AL2083" ca="1">IF(SUM(  ((OFFSET($A$4,0,0,COUNTA(A:A)-3,1)) =V2083) * (OFFSET($T$4, 0,0,COUNTA(A:A)-3,1) = "Domestic")) &gt; 0,"Y","")</f>
        <v>Y</v>
      </c>
    </row>
    <row r="2084" spans="1:38" x14ac:dyDescent="0.25">
      <c r="A2084" t="s">
        <v>2270</v>
      </c>
      <c r="B2084" t="s">
        <v>111</v>
      </c>
      <c r="C2084" t="s">
        <v>2196</v>
      </c>
      <c r="D2084">
        <v>0</v>
      </c>
      <c r="E2084">
        <v>1.3442000000000001</v>
      </c>
      <c r="F2084" t="s">
        <v>2197</v>
      </c>
      <c r="G2084" t="s">
        <v>290</v>
      </c>
      <c r="H2084" s="38" t="s">
        <v>101</v>
      </c>
      <c r="I2084">
        <f>_xlfn.XLOOKUP(B2084,Use_Code_Ranking!$A$4:$A$23,Use_Code_Ranking!$B$4:$B$23,9999)</f>
        <v>14</v>
      </c>
      <c r="J2084">
        <f t="shared" ca="1" si="432"/>
        <v>3</v>
      </c>
      <c r="K2084">
        <f t="shared" ca="1" si="433"/>
        <v>0</v>
      </c>
      <c r="L2084">
        <f t="shared" ca="1" si="434"/>
        <v>0</v>
      </c>
      <c r="M2084">
        <f t="shared" ca="1" si="435"/>
        <v>0</v>
      </c>
      <c r="N2084" t="str">
        <f t="shared" ca="1" si="436"/>
        <v/>
      </c>
      <c r="O2084" t="str">
        <f t="shared" ca="1" si="437"/>
        <v/>
      </c>
      <c r="P2084" t="str">
        <f t="shared" si="438"/>
        <v/>
      </c>
      <c r="Q2084" t="str">
        <f t="shared" ca="1" si="439"/>
        <v/>
      </c>
      <c r="R2084" t="str">
        <f t="shared" si="440"/>
        <v/>
      </c>
      <c r="S2084" t="str">
        <f t="shared" si="441"/>
        <v/>
      </c>
      <c r="T2084" s="2" t="str">
        <f ca="1">IF(S2084="Irrigation","Irrigation",IF(R2084="Irrigation","Irrigation",IF(Q2084="Domestic","Domestic",IF(P2084="Stockwatering","Stockwatering",IF(N2084="IRRIGATION_AND_MUNICIPAL","Irrigation and Municipal",IF(O2084="IRRIGATION_AND_DOMESTIC","Irrigation and Domestic Municipality",_xlfn.XLOOKUP(J2084,Use_Code_Ranking!$B$4:$B$23,Use_Code_Ranking!$A$4:$A$23)))))))</f>
        <v>Domestic</v>
      </c>
      <c r="V2084" s="20" t="str">
        <f ca="1"/>
        <v>S025944</v>
      </c>
      <c r="W2084" s="4" t="str">
        <f t="shared" ca="1" si="429"/>
        <v>Irrigation</v>
      </c>
      <c r="X2084" t="str">
        <f t="shared" ca="1" si="430"/>
        <v>N</v>
      </c>
      <c r="Y2084" s="2" t="str">
        <f t="shared" ca="1" si="431"/>
        <v>N</v>
      </c>
      <c r="Z2084">
        <f ca="1">_xlfn.XLOOKUP($W2084,Return_flow_table!$A$4:$A$25,Return_flow_table!B$4:B$25)</f>
        <v>0</v>
      </c>
      <c r="AA2084">
        <f ca="1">_xlfn.XLOOKUP($W2084,Return_flow_table!$A$4:$A$25,Return_flow_table!C$4:C$25)</f>
        <v>0</v>
      </c>
      <c r="AB2084">
        <f ca="1">_xlfn.XLOOKUP($W2084,Return_flow_table!$A$4:$A$25,Return_flow_table!D$4:D$25)</f>
        <v>20</v>
      </c>
      <c r="AC2084">
        <f ca="1">_xlfn.XLOOKUP($W2084,Return_flow_table!$A$4:$A$25,Return_flow_table!E$4:E$25)</f>
        <v>20</v>
      </c>
      <c r="AD2084">
        <f ca="1">_xlfn.XLOOKUP($W2084,Return_flow_table!$A$4:$A$25,Return_flow_table!F$4:F$25)</f>
        <v>10</v>
      </c>
      <c r="AE2084">
        <f ca="1">_xlfn.XLOOKUP($W2084,Return_flow_table!$A$4:$A$25,Return_flow_table!G$4:G$25)</f>
        <v>10</v>
      </c>
      <c r="AF2084">
        <f ca="1">_xlfn.XLOOKUP($W2084,Return_flow_table!$A$4:$A$25,Return_flow_table!H$4:H$25)</f>
        <v>0</v>
      </c>
      <c r="AG2084">
        <f ca="1">_xlfn.XLOOKUP($W2084,Return_flow_table!$A$4:$A$25,Return_flow_table!I$4:I$25)</f>
        <v>0</v>
      </c>
      <c r="AH2084">
        <f ca="1">_xlfn.XLOOKUP($W2084,Return_flow_table!$A$4:$A$25,Return_flow_table!J$4:J$25)</f>
        <v>0</v>
      </c>
      <c r="AI2084">
        <f ca="1">_xlfn.XLOOKUP($W2084,Return_flow_table!$A$4:$A$25,Return_flow_table!K$4:K$25)</f>
        <v>20</v>
      </c>
      <c r="AJ2084">
        <f ca="1">_xlfn.XLOOKUP($W2084,Return_flow_table!$A$4:$A$25,Return_flow_table!L$4:L$25)</f>
        <v>20</v>
      </c>
      <c r="AK2084">
        <f ca="1">_xlfn.XLOOKUP($W2084,Return_flow_table!$A$4:$A$25,Return_flow_table!M$4:M$25)</f>
        <v>0</v>
      </c>
      <c r="AL2084" s="39" t="str" cm="1">
        <f t="array" aca="1" ref="AL2084" ca="1">IF(SUM(  ((OFFSET($A$4,0,0,COUNTA(A:A)-3,1)) =V2084) * (OFFSET($T$4, 0,0,COUNTA(A:A)-3,1) = "Domestic")) &gt; 0,"Y","")</f>
        <v/>
      </c>
    </row>
    <row r="2085" spans="1:38" x14ac:dyDescent="0.25">
      <c r="A2085" t="s">
        <v>2270</v>
      </c>
      <c r="B2085" t="s">
        <v>108</v>
      </c>
      <c r="C2085" t="s">
        <v>2196</v>
      </c>
      <c r="D2085">
        <v>0</v>
      </c>
      <c r="E2085">
        <v>1.3442000000000001</v>
      </c>
      <c r="F2085" t="s">
        <v>2197</v>
      </c>
      <c r="G2085" t="s">
        <v>290</v>
      </c>
      <c r="H2085" s="38" t="s">
        <v>101</v>
      </c>
      <c r="I2085">
        <f>_xlfn.XLOOKUP(B2085,Use_Code_Ranking!$A$4:$A$23,Use_Code_Ranking!$B$4:$B$23,9999)</f>
        <v>5</v>
      </c>
      <c r="J2085">
        <f t="shared" ca="1" si="432"/>
        <v>3</v>
      </c>
      <c r="K2085">
        <f t="shared" ca="1" si="433"/>
        <v>0</v>
      </c>
      <c r="L2085">
        <f t="shared" ca="1" si="434"/>
        <v>0</v>
      </c>
      <c r="M2085">
        <f t="shared" ca="1" si="435"/>
        <v>0</v>
      </c>
      <c r="N2085" t="str">
        <f t="shared" ca="1" si="436"/>
        <v/>
      </c>
      <c r="O2085" t="str">
        <f t="shared" ca="1" si="437"/>
        <v/>
      </c>
      <c r="P2085" t="str">
        <f t="shared" si="438"/>
        <v/>
      </c>
      <c r="Q2085" t="str">
        <f t="shared" ca="1" si="439"/>
        <v/>
      </c>
      <c r="R2085" t="str">
        <f t="shared" si="440"/>
        <v/>
      </c>
      <c r="S2085" t="str">
        <f t="shared" si="441"/>
        <v/>
      </c>
      <c r="T2085" s="2" t="str">
        <f ca="1">IF(S2085="Irrigation","Irrigation",IF(R2085="Irrigation","Irrigation",IF(Q2085="Domestic","Domestic",IF(P2085="Stockwatering","Stockwatering",IF(N2085="IRRIGATION_AND_MUNICIPAL","Irrigation and Municipal",IF(O2085="IRRIGATION_AND_DOMESTIC","Irrigation and Domestic Municipality",_xlfn.XLOOKUP(J2085,Use_Code_Ranking!$B$4:$B$23,Use_Code_Ranking!$A$4:$A$23)))))))</f>
        <v>Domestic</v>
      </c>
      <c r="V2085" s="20" t="str">
        <f ca="1"/>
        <v>S025946</v>
      </c>
      <c r="W2085" s="4" t="str">
        <f t="shared" ca="1" si="429"/>
        <v>Domestic</v>
      </c>
      <c r="X2085" t="str">
        <f t="shared" ca="1" si="430"/>
        <v>N</v>
      </c>
      <c r="Y2085" s="2" t="str">
        <f t="shared" ca="1" si="431"/>
        <v>N</v>
      </c>
      <c r="Z2085">
        <f ca="1">_xlfn.XLOOKUP($W2085,Return_flow_table!$A$4:$A$25,Return_flow_table!B$4:B$25)</f>
        <v>0</v>
      </c>
      <c r="AA2085">
        <f ca="1">_xlfn.XLOOKUP($W2085,Return_flow_table!$A$4:$A$25,Return_flow_table!C$4:C$25)</f>
        <v>0</v>
      </c>
      <c r="AB2085">
        <f ca="1">_xlfn.XLOOKUP($W2085,Return_flow_table!$A$4:$A$25,Return_flow_table!D$4:D$25)</f>
        <v>0</v>
      </c>
      <c r="AC2085">
        <f ca="1">_xlfn.XLOOKUP($W2085,Return_flow_table!$A$4:$A$25,Return_flow_table!E$4:E$25)</f>
        <v>0</v>
      </c>
      <c r="AD2085">
        <f ca="1">_xlfn.XLOOKUP($W2085,Return_flow_table!$A$4:$A$25,Return_flow_table!F$4:F$25)</f>
        <v>0</v>
      </c>
      <c r="AE2085">
        <f ca="1">_xlfn.XLOOKUP($W2085,Return_flow_table!$A$4:$A$25,Return_flow_table!G$4:G$25)</f>
        <v>0</v>
      </c>
      <c r="AF2085">
        <f ca="1">_xlfn.XLOOKUP($W2085,Return_flow_table!$A$4:$A$25,Return_flow_table!H$4:H$25)</f>
        <v>0</v>
      </c>
      <c r="AG2085">
        <f ca="1">_xlfn.XLOOKUP($W2085,Return_flow_table!$A$4:$A$25,Return_flow_table!I$4:I$25)</f>
        <v>0</v>
      </c>
      <c r="AH2085">
        <f ca="1">_xlfn.XLOOKUP($W2085,Return_flow_table!$A$4:$A$25,Return_flow_table!J$4:J$25)</f>
        <v>0</v>
      </c>
      <c r="AI2085">
        <f ca="1">_xlfn.XLOOKUP($W2085,Return_flow_table!$A$4:$A$25,Return_flow_table!K$4:K$25)</f>
        <v>0</v>
      </c>
      <c r="AJ2085">
        <f ca="1">_xlfn.XLOOKUP($W2085,Return_flow_table!$A$4:$A$25,Return_flow_table!L$4:L$25)</f>
        <v>0</v>
      </c>
      <c r="AK2085">
        <f ca="1">_xlfn.XLOOKUP($W2085,Return_flow_table!$A$4:$A$25,Return_flow_table!M$4:M$25)</f>
        <v>0</v>
      </c>
      <c r="AL2085" s="39" t="str" cm="1">
        <f t="array" aca="1" ref="AL2085" ca="1">IF(SUM(  ((OFFSET($A$4,0,0,COUNTA(A:A)-3,1)) =V2085) * (OFFSET($T$4, 0,0,COUNTA(A:A)-3,1) = "Domestic")) &gt; 0,"Y","")</f>
        <v>Y</v>
      </c>
    </row>
    <row r="2086" spans="1:38" x14ac:dyDescent="0.25">
      <c r="A2086" t="s">
        <v>2270</v>
      </c>
      <c r="B2086" t="s">
        <v>114</v>
      </c>
      <c r="C2086" t="s">
        <v>2196</v>
      </c>
      <c r="D2086">
        <v>0</v>
      </c>
      <c r="E2086">
        <v>1.3442000000000001</v>
      </c>
      <c r="F2086" t="s">
        <v>2197</v>
      </c>
      <c r="G2086" t="s">
        <v>290</v>
      </c>
      <c r="H2086" s="38" t="s">
        <v>101</v>
      </c>
      <c r="I2086">
        <f>_xlfn.XLOOKUP(B2086,Use_Code_Ranking!$A$4:$A$23,Use_Code_Ranking!$B$4:$B$23,9999)</f>
        <v>12</v>
      </c>
      <c r="J2086">
        <f t="shared" ca="1" si="432"/>
        <v>3</v>
      </c>
      <c r="K2086">
        <f t="shared" ca="1" si="433"/>
        <v>0</v>
      </c>
      <c r="L2086">
        <f t="shared" ca="1" si="434"/>
        <v>0</v>
      </c>
      <c r="M2086">
        <f t="shared" ca="1" si="435"/>
        <v>0</v>
      </c>
      <c r="N2086" t="str">
        <f t="shared" ca="1" si="436"/>
        <v/>
      </c>
      <c r="O2086" t="str">
        <f t="shared" ca="1" si="437"/>
        <v/>
      </c>
      <c r="P2086" t="str">
        <f t="shared" si="438"/>
        <v/>
      </c>
      <c r="Q2086" t="str">
        <f t="shared" ca="1" si="439"/>
        <v/>
      </c>
      <c r="R2086" t="str">
        <f t="shared" si="440"/>
        <v/>
      </c>
      <c r="S2086" t="str">
        <f t="shared" si="441"/>
        <v/>
      </c>
      <c r="T2086" s="2" t="str">
        <f ca="1">IF(S2086="Irrigation","Irrigation",IF(R2086="Irrigation","Irrigation",IF(Q2086="Domestic","Domestic",IF(P2086="Stockwatering","Stockwatering",IF(N2086="IRRIGATION_AND_MUNICIPAL","Irrigation and Municipal",IF(O2086="IRRIGATION_AND_DOMESTIC","Irrigation and Domestic Municipality",_xlfn.XLOOKUP(J2086,Use_Code_Ranking!$B$4:$B$23,Use_Code_Ranking!$A$4:$A$23)))))))</f>
        <v>Domestic</v>
      </c>
      <c r="V2086" s="20" t="str">
        <f ca="1"/>
        <v>S025947</v>
      </c>
      <c r="W2086" s="4" t="str">
        <f t="shared" ca="1" si="429"/>
        <v>Irrigation</v>
      </c>
      <c r="X2086" t="str">
        <f t="shared" ca="1" si="430"/>
        <v>N</v>
      </c>
      <c r="Y2086" s="2" t="str">
        <f t="shared" ca="1" si="431"/>
        <v>N</v>
      </c>
      <c r="Z2086">
        <f ca="1">_xlfn.XLOOKUP($W2086,Return_flow_table!$A$4:$A$25,Return_flow_table!B$4:B$25)</f>
        <v>0</v>
      </c>
      <c r="AA2086">
        <f ca="1">_xlfn.XLOOKUP($W2086,Return_flow_table!$A$4:$A$25,Return_flow_table!C$4:C$25)</f>
        <v>0</v>
      </c>
      <c r="AB2086">
        <f ca="1">_xlfn.XLOOKUP($W2086,Return_flow_table!$A$4:$A$25,Return_flow_table!D$4:D$25)</f>
        <v>20</v>
      </c>
      <c r="AC2086">
        <f ca="1">_xlfn.XLOOKUP($W2086,Return_flow_table!$A$4:$A$25,Return_flow_table!E$4:E$25)</f>
        <v>20</v>
      </c>
      <c r="AD2086">
        <f ca="1">_xlfn.XLOOKUP($W2086,Return_flow_table!$A$4:$A$25,Return_flow_table!F$4:F$25)</f>
        <v>10</v>
      </c>
      <c r="AE2086">
        <f ca="1">_xlfn.XLOOKUP($W2086,Return_flow_table!$A$4:$A$25,Return_flow_table!G$4:G$25)</f>
        <v>10</v>
      </c>
      <c r="AF2086">
        <f ca="1">_xlfn.XLOOKUP($W2086,Return_flow_table!$A$4:$A$25,Return_flow_table!H$4:H$25)</f>
        <v>0</v>
      </c>
      <c r="AG2086">
        <f ca="1">_xlfn.XLOOKUP($W2086,Return_flow_table!$A$4:$A$25,Return_flow_table!I$4:I$25)</f>
        <v>0</v>
      </c>
      <c r="AH2086">
        <f ca="1">_xlfn.XLOOKUP($W2086,Return_flow_table!$A$4:$A$25,Return_flow_table!J$4:J$25)</f>
        <v>0</v>
      </c>
      <c r="AI2086">
        <f ca="1">_xlfn.XLOOKUP($W2086,Return_flow_table!$A$4:$A$25,Return_flow_table!K$4:K$25)</f>
        <v>20</v>
      </c>
      <c r="AJ2086">
        <f ca="1">_xlfn.XLOOKUP($W2086,Return_flow_table!$A$4:$A$25,Return_flow_table!L$4:L$25)</f>
        <v>20</v>
      </c>
      <c r="AK2086">
        <f ca="1">_xlfn.XLOOKUP($W2086,Return_flow_table!$A$4:$A$25,Return_flow_table!M$4:M$25)</f>
        <v>0</v>
      </c>
      <c r="AL2086" s="39" t="str" cm="1">
        <f t="array" aca="1" ref="AL2086" ca="1">IF(SUM(  ((OFFSET($A$4,0,0,COUNTA(A:A)-3,1)) =V2086) * (OFFSET($T$4, 0,0,COUNTA(A:A)-3,1) = "Domestic")) &gt; 0,"Y","")</f>
        <v/>
      </c>
    </row>
    <row r="2087" spans="1:38" x14ac:dyDescent="0.25">
      <c r="A2087" t="s">
        <v>2270</v>
      </c>
      <c r="B2087" t="s">
        <v>102</v>
      </c>
      <c r="C2087" t="s">
        <v>2196</v>
      </c>
      <c r="D2087">
        <v>0</v>
      </c>
      <c r="E2087">
        <v>1.3442000000000001</v>
      </c>
      <c r="F2087" t="s">
        <v>2197</v>
      </c>
      <c r="G2087" t="s">
        <v>290</v>
      </c>
      <c r="H2087" s="38" t="s">
        <v>101</v>
      </c>
      <c r="I2087">
        <f>_xlfn.XLOOKUP(B2087,Use_Code_Ranking!$A$4:$A$23,Use_Code_Ranking!$B$4:$B$23,9999)</f>
        <v>3</v>
      </c>
      <c r="J2087">
        <f t="shared" ca="1" si="432"/>
        <v>3</v>
      </c>
      <c r="K2087">
        <f t="shared" ca="1" si="433"/>
        <v>0</v>
      </c>
      <c r="L2087">
        <f t="shared" ca="1" si="434"/>
        <v>0</v>
      </c>
      <c r="M2087">
        <f t="shared" ca="1" si="435"/>
        <v>0</v>
      </c>
      <c r="N2087" t="str">
        <f t="shared" ca="1" si="436"/>
        <v/>
      </c>
      <c r="O2087" t="str">
        <f t="shared" ca="1" si="437"/>
        <v/>
      </c>
      <c r="P2087" t="str">
        <f t="shared" si="438"/>
        <v/>
      </c>
      <c r="Q2087" t="str">
        <f t="shared" ca="1" si="439"/>
        <v/>
      </c>
      <c r="R2087" t="str">
        <f t="shared" si="440"/>
        <v/>
      </c>
      <c r="S2087" t="str">
        <f t="shared" si="441"/>
        <v/>
      </c>
      <c r="T2087" s="2" t="str">
        <f ca="1">IF(S2087="Irrigation","Irrigation",IF(R2087="Irrigation","Irrigation",IF(Q2087="Domestic","Domestic",IF(P2087="Stockwatering","Stockwatering",IF(N2087="IRRIGATION_AND_MUNICIPAL","Irrigation and Municipal",IF(O2087="IRRIGATION_AND_DOMESTIC","Irrigation and Domestic Municipality",_xlfn.XLOOKUP(J2087,Use_Code_Ranking!$B$4:$B$23,Use_Code_Ranking!$A$4:$A$23)))))))</f>
        <v>Domestic</v>
      </c>
      <c r="V2087" s="20" t="str">
        <f ca="1"/>
        <v>S025951</v>
      </c>
      <c r="W2087" s="4" t="str">
        <f t="shared" ca="1" si="429"/>
        <v>Domestic</v>
      </c>
      <c r="X2087" t="str">
        <f t="shared" ca="1" si="430"/>
        <v>N</v>
      </c>
      <c r="Y2087" s="2" t="str">
        <f t="shared" ca="1" si="431"/>
        <v>N</v>
      </c>
      <c r="Z2087">
        <f ca="1">_xlfn.XLOOKUP($W2087,Return_flow_table!$A$4:$A$25,Return_flow_table!B$4:B$25)</f>
        <v>0</v>
      </c>
      <c r="AA2087">
        <f ca="1">_xlfn.XLOOKUP($W2087,Return_flow_table!$A$4:$A$25,Return_flow_table!C$4:C$25)</f>
        <v>0</v>
      </c>
      <c r="AB2087">
        <f ca="1">_xlfn.XLOOKUP($W2087,Return_flow_table!$A$4:$A$25,Return_flow_table!D$4:D$25)</f>
        <v>0</v>
      </c>
      <c r="AC2087">
        <f ca="1">_xlfn.XLOOKUP($W2087,Return_flow_table!$A$4:$A$25,Return_flow_table!E$4:E$25)</f>
        <v>0</v>
      </c>
      <c r="AD2087">
        <f ca="1">_xlfn.XLOOKUP($W2087,Return_flow_table!$A$4:$A$25,Return_flow_table!F$4:F$25)</f>
        <v>0</v>
      </c>
      <c r="AE2087">
        <f ca="1">_xlfn.XLOOKUP($W2087,Return_flow_table!$A$4:$A$25,Return_flow_table!G$4:G$25)</f>
        <v>0</v>
      </c>
      <c r="AF2087">
        <f ca="1">_xlfn.XLOOKUP($W2087,Return_flow_table!$A$4:$A$25,Return_flow_table!H$4:H$25)</f>
        <v>0</v>
      </c>
      <c r="AG2087">
        <f ca="1">_xlfn.XLOOKUP($W2087,Return_flow_table!$A$4:$A$25,Return_flow_table!I$4:I$25)</f>
        <v>0</v>
      </c>
      <c r="AH2087">
        <f ca="1">_xlfn.XLOOKUP($W2087,Return_flow_table!$A$4:$A$25,Return_flow_table!J$4:J$25)</f>
        <v>0</v>
      </c>
      <c r="AI2087">
        <f ca="1">_xlfn.XLOOKUP($W2087,Return_flow_table!$A$4:$A$25,Return_flow_table!K$4:K$25)</f>
        <v>0</v>
      </c>
      <c r="AJ2087">
        <f ca="1">_xlfn.XLOOKUP($W2087,Return_flow_table!$A$4:$A$25,Return_flow_table!L$4:L$25)</f>
        <v>0</v>
      </c>
      <c r="AK2087">
        <f ca="1">_xlfn.XLOOKUP($W2087,Return_flow_table!$A$4:$A$25,Return_flow_table!M$4:M$25)</f>
        <v>0</v>
      </c>
      <c r="AL2087" s="39" t="str" cm="1">
        <f t="array" aca="1" ref="AL2087" ca="1">IF(SUM(  ((OFFSET($A$4,0,0,COUNTA(A:A)-3,1)) =V2087) * (OFFSET($T$4, 0,0,COUNTA(A:A)-3,1) = "Domestic")) &gt; 0,"Y","")</f>
        <v>Y</v>
      </c>
    </row>
    <row r="2088" spans="1:38" x14ac:dyDescent="0.25">
      <c r="A2088" t="s">
        <v>2271</v>
      </c>
      <c r="B2088" t="s">
        <v>102</v>
      </c>
      <c r="C2088" t="s">
        <v>2196</v>
      </c>
      <c r="D2088">
        <v>0</v>
      </c>
      <c r="E2088">
        <v>1.6801999999999999</v>
      </c>
      <c r="F2088" t="s">
        <v>2197</v>
      </c>
      <c r="G2088" t="s">
        <v>290</v>
      </c>
      <c r="H2088" s="38" t="s">
        <v>101</v>
      </c>
      <c r="I2088">
        <f>_xlfn.XLOOKUP(B2088,Use_Code_Ranking!$A$4:$A$23,Use_Code_Ranking!$B$4:$B$23,9999)</f>
        <v>3</v>
      </c>
      <c r="J2088">
        <f t="shared" ca="1" si="432"/>
        <v>3</v>
      </c>
      <c r="K2088">
        <f t="shared" ca="1" si="433"/>
        <v>0</v>
      </c>
      <c r="L2088">
        <f t="shared" ca="1" si="434"/>
        <v>0</v>
      </c>
      <c r="M2088">
        <f t="shared" ca="1" si="435"/>
        <v>0</v>
      </c>
      <c r="N2088" t="str">
        <f t="shared" ca="1" si="436"/>
        <v/>
      </c>
      <c r="O2088" t="str">
        <f t="shared" ca="1" si="437"/>
        <v/>
      </c>
      <c r="P2088" t="str">
        <f t="shared" si="438"/>
        <v/>
      </c>
      <c r="Q2088" t="str">
        <f t="shared" ca="1" si="439"/>
        <v/>
      </c>
      <c r="R2088" t="str">
        <f t="shared" si="440"/>
        <v/>
      </c>
      <c r="S2088" t="str">
        <f t="shared" si="441"/>
        <v/>
      </c>
      <c r="T2088" s="2" t="str">
        <f ca="1">IF(S2088="Irrigation","Irrigation",IF(R2088="Irrigation","Irrigation",IF(Q2088="Domestic","Domestic",IF(P2088="Stockwatering","Stockwatering",IF(N2088="IRRIGATION_AND_MUNICIPAL","Irrigation and Municipal",IF(O2088="IRRIGATION_AND_DOMESTIC","Irrigation and Domestic Municipality",_xlfn.XLOOKUP(J2088,Use_Code_Ranking!$B$4:$B$23,Use_Code_Ranking!$A$4:$A$23)))))))</f>
        <v>Domestic</v>
      </c>
      <c r="V2088" s="20" t="str">
        <f ca="1"/>
        <v>S025954</v>
      </c>
      <c r="W2088" s="4" t="str">
        <f t="shared" ca="1" si="429"/>
        <v>Irrigation</v>
      </c>
      <c r="X2088" t="str">
        <f t="shared" ca="1" si="430"/>
        <v>N</v>
      </c>
      <c r="Y2088" s="2" t="str">
        <f t="shared" ca="1" si="431"/>
        <v>N</v>
      </c>
      <c r="Z2088">
        <f ca="1">_xlfn.XLOOKUP($W2088,Return_flow_table!$A$4:$A$25,Return_flow_table!B$4:B$25)</f>
        <v>0</v>
      </c>
      <c r="AA2088">
        <f ca="1">_xlfn.XLOOKUP($W2088,Return_flow_table!$A$4:$A$25,Return_flow_table!C$4:C$25)</f>
        <v>0</v>
      </c>
      <c r="AB2088">
        <f ca="1">_xlfn.XLOOKUP($W2088,Return_flow_table!$A$4:$A$25,Return_flow_table!D$4:D$25)</f>
        <v>20</v>
      </c>
      <c r="AC2088">
        <f ca="1">_xlfn.XLOOKUP($W2088,Return_flow_table!$A$4:$A$25,Return_flow_table!E$4:E$25)</f>
        <v>20</v>
      </c>
      <c r="AD2088">
        <f ca="1">_xlfn.XLOOKUP($W2088,Return_flow_table!$A$4:$A$25,Return_flow_table!F$4:F$25)</f>
        <v>10</v>
      </c>
      <c r="AE2088">
        <f ca="1">_xlfn.XLOOKUP($W2088,Return_flow_table!$A$4:$A$25,Return_flow_table!G$4:G$25)</f>
        <v>10</v>
      </c>
      <c r="AF2088">
        <f ca="1">_xlfn.XLOOKUP($W2088,Return_flow_table!$A$4:$A$25,Return_flow_table!H$4:H$25)</f>
        <v>0</v>
      </c>
      <c r="AG2088">
        <f ca="1">_xlfn.XLOOKUP($W2088,Return_flow_table!$A$4:$A$25,Return_flow_table!I$4:I$25)</f>
        <v>0</v>
      </c>
      <c r="AH2088">
        <f ca="1">_xlfn.XLOOKUP($W2088,Return_flow_table!$A$4:$A$25,Return_flow_table!J$4:J$25)</f>
        <v>0</v>
      </c>
      <c r="AI2088">
        <f ca="1">_xlfn.XLOOKUP($W2088,Return_flow_table!$A$4:$A$25,Return_flow_table!K$4:K$25)</f>
        <v>20</v>
      </c>
      <c r="AJ2088">
        <f ca="1">_xlfn.XLOOKUP($W2088,Return_flow_table!$A$4:$A$25,Return_flow_table!L$4:L$25)</f>
        <v>20</v>
      </c>
      <c r="AK2088">
        <f ca="1">_xlfn.XLOOKUP($W2088,Return_flow_table!$A$4:$A$25,Return_flow_table!M$4:M$25)</f>
        <v>0</v>
      </c>
      <c r="AL2088" s="39" t="str" cm="1">
        <f t="array" aca="1" ref="AL2088" ca="1">IF(SUM(  ((OFFSET($A$4,0,0,COUNTA(A:A)-3,1)) =V2088) * (OFFSET($T$4, 0,0,COUNTA(A:A)-3,1) = "Domestic")) &gt; 0,"Y","")</f>
        <v/>
      </c>
    </row>
    <row r="2089" spans="1:38" x14ac:dyDescent="0.25">
      <c r="A2089" t="s">
        <v>2271</v>
      </c>
      <c r="B2089" t="s">
        <v>111</v>
      </c>
      <c r="C2089" t="s">
        <v>2196</v>
      </c>
      <c r="D2089">
        <v>0</v>
      </c>
      <c r="E2089">
        <v>1.6801999999999999</v>
      </c>
      <c r="F2089" t="s">
        <v>2197</v>
      </c>
      <c r="G2089" t="s">
        <v>290</v>
      </c>
      <c r="H2089" s="38" t="s">
        <v>101</v>
      </c>
      <c r="I2089">
        <f>_xlfn.XLOOKUP(B2089,Use_Code_Ranking!$A$4:$A$23,Use_Code_Ranking!$B$4:$B$23,9999)</f>
        <v>14</v>
      </c>
      <c r="J2089">
        <f t="shared" ca="1" si="432"/>
        <v>3</v>
      </c>
      <c r="K2089">
        <f t="shared" ca="1" si="433"/>
        <v>0</v>
      </c>
      <c r="L2089">
        <f t="shared" ca="1" si="434"/>
        <v>0</v>
      </c>
      <c r="M2089">
        <f t="shared" ca="1" si="435"/>
        <v>0</v>
      </c>
      <c r="N2089" t="str">
        <f t="shared" ca="1" si="436"/>
        <v/>
      </c>
      <c r="O2089" t="str">
        <f t="shared" ca="1" si="437"/>
        <v/>
      </c>
      <c r="P2089" t="str">
        <f t="shared" si="438"/>
        <v/>
      </c>
      <c r="Q2089" t="str">
        <f t="shared" ca="1" si="439"/>
        <v/>
      </c>
      <c r="R2089" t="str">
        <f t="shared" si="440"/>
        <v/>
      </c>
      <c r="S2089" t="str">
        <f t="shared" si="441"/>
        <v/>
      </c>
      <c r="T2089" s="2" t="str">
        <f ca="1">IF(S2089="Irrigation","Irrigation",IF(R2089="Irrigation","Irrigation",IF(Q2089="Domestic","Domestic",IF(P2089="Stockwatering","Stockwatering",IF(N2089="IRRIGATION_AND_MUNICIPAL","Irrigation and Municipal",IF(O2089="IRRIGATION_AND_DOMESTIC","Irrigation and Domestic Municipality",_xlfn.XLOOKUP(J2089,Use_Code_Ranking!$B$4:$B$23,Use_Code_Ranking!$A$4:$A$23)))))))</f>
        <v>Domestic</v>
      </c>
      <c r="V2089" s="20" t="str">
        <f ca="1"/>
        <v>S025959</v>
      </c>
      <c r="W2089" s="4" t="str">
        <f t="shared" ca="1" si="429"/>
        <v>Domestic</v>
      </c>
      <c r="X2089" t="str">
        <f t="shared" ca="1" si="430"/>
        <v>N</v>
      </c>
      <c r="Y2089" s="2" t="str">
        <f t="shared" ca="1" si="431"/>
        <v>N</v>
      </c>
      <c r="Z2089">
        <f ca="1">_xlfn.XLOOKUP($W2089,Return_flow_table!$A$4:$A$25,Return_flow_table!B$4:B$25)</f>
        <v>0</v>
      </c>
      <c r="AA2089">
        <f ca="1">_xlfn.XLOOKUP($W2089,Return_flow_table!$A$4:$A$25,Return_flow_table!C$4:C$25)</f>
        <v>0</v>
      </c>
      <c r="AB2089">
        <f ca="1">_xlfn.XLOOKUP($W2089,Return_flow_table!$A$4:$A$25,Return_flow_table!D$4:D$25)</f>
        <v>0</v>
      </c>
      <c r="AC2089">
        <f ca="1">_xlfn.XLOOKUP($W2089,Return_flow_table!$A$4:$A$25,Return_flow_table!E$4:E$25)</f>
        <v>0</v>
      </c>
      <c r="AD2089">
        <f ca="1">_xlfn.XLOOKUP($W2089,Return_flow_table!$A$4:$A$25,Return_flow_table!F$4:F$25)</f>
        <v>0</v>
      </c>
      <c r="AE2089">
        <f ca="1">_xlfn.XLOOKUP($W2089,Return_flow_table!$A$4:$A$25,Return_flow_table!G$4:G$25)</f>
        <v>0</v>
      </c>
      <c r="AF2089">
        <f ca="1">_xlfn.XLOOKUP($W2089,Return_flow_table!$A$4:$A$25,Return_flow_table!H$4:H$25)</f>
        <v>0</v>
      </c>
      <c r="AG2089">
        <f ca="1">_xlfn.XLOOKUP($W2089,Return_flow_table!$A$4:$A$25,Return_flow_table!I$4:I$25)</f>
        <v>0</v>
      </c>
      <c r="AH2089">
        <f ca="1">_xlfn.XLOOKUP($W2089,Return_flow_table!$A$4:$A$25,Return_flow_table!J$4:J$25)</f>
        <v>0</v>
      </c>
      <c r="AI2089">
        <f ca="1">_xlfn.XLOOKUP($W2089,Return_flow_table!$A$4:$A$25,Return_flow_table!K$4:K$25)</f>
        <v>0</v>
      </c>
      <c r="AJ2089">
        <f ca="1">_xlfn.XLOOKUP($W2089,Return_flow_table!$A$4:$A$25,Return_flow_table!L$4:L$25)</f>
        <v>0</v>
      </c>
      <c r="AK2089">
        <f ca="1">_xlfn.XLOOKUP($W2089,Return_flow_table!$A$4:$A$25,Return_flow_table!M$4:M$25)</f>
        <v>0</v>
      </c>
      <c r="AL2089" s="39" t="str" cm="1">
        <f t="array" aca="1" ref="AL2089" ca="1">IF(SUM(  ((OFFSET($A$4,0,0,COUNTA(A:A)-3,1)) =V2089) * (OFFSET($T$4, 0,0,COUNTA(A:A)-3,1) = "Domestic")) &gt; 0,"Y","")</f>
        <v>Y</v>
      </c>
    </row>
    <row r="2090" spans="1:38" x14ac:dyDescent="0.25">
      <c r="A2090" t="s">
        <v>2271</v>
      </c>
      <c r="B2090" t="s">
        <v>114</v>
      </c>
      <c r="C2090" t="s">
        <v>2196</v>
      </c>
      <c r="D2090">
        <v>0</v>
      </c>
      <c r="E2090">
        <v>1.6801999999999999</v>
      </c>
      <c r="F2090" t="s">
        <v>2197</v>
      </c>
      <c r="G2090" t="s">
        <v>290</v>
      </c>
      <c r="H2090" s="38" t="s">
        <v>101</v>
      </c>
      <c r="I2090">
        <f>_xlfn.XLOOKUP(B2090,Use_Code_Ranking!$A$4:$A$23,Use_Code_Ranking!$B$4:$B$23,9999)</f>
        <v>12</v>
      </c>
      <c r="J2090">
        <f t="shared" ca="1" si="432"/>
        <v>3</v>
      </c>
      <c r="K2090">
        <f t="shared" ca="1" si="433"/>
        <v>0</v>
      </c>
      <c r="L2090">
        <f t="shared" ca="1" si="434"/>
        <v>0</v>
      </c>
      <c r="M2090">
        <f t="shared" ca="1" si="435"/>
        <v>0</v>
      </c>
      <c r="N2090" t="str">
        <f t="shared" ca="1" si="436"/>
        <v/>
      </c>
      <c r="O2090" t="str">
        <f t="shared" ca="1" si="437"/>
        <v/>
      </c>
      <c r="P2090" t="str">
        <f t="shared" si="438"/>
        <v/>
      </c>
      <c r="Q2090" t="str">
        <f t="shared" ca="1" si="439"/>
        <v/>
      </c>
      <c r="R2090" t="str">
        <f t="shared" si="440"/>
        <v/>
      </c>
      <c r="S2090" t="str">
        <f t="shared" si="441"/>
        <v/>
      </c>
      <c r="T2090" s="2" t="str">
        <f ca="1">IF(S2090="Irrigation","Irrigation",IF(R2090="Irrigation","Irrigation",IF(Q2090="Domestic","Domestic",IF(P2090="Stockwatering","Stockwatering",IF(N2090="IRRIGATION_AND_MUNICIPAL","Irrigation and Municipal",IF(O2090="IRRIGATION_AND_DOMESTIC","Irrigation and Domestic Municipality",_xlfn.XLOOKUP(J2090,Use_Code_Ranking!$B$4:$B$23,Use_Code_Ranking!$A$4:$A$23)))))))</f>
        <v>Domestic</v>
      </c>
      <c r="V2090" s="20" t="str">
        <f ca="1"/>
        <v>S025960</v>
      </c>
      <c r="W2090" s="4" t="str">
        <f t="shared" ca="1" si="429"/>
        <v>Irrigation</v>
      </c>
      <c r="X2090" t="str">
        <f t="shared" ca="1" si="430"/>
        <v>N</v>
      </c>
      <c r="Y2090" s="2" t="str">
        <f t="shared" ca="1" si="431"/>
        <v>N</v>
      </c>
      <c r="Z2090">
        <f ca="1">_xlfn.XLOOKUP($W2090,Return_flow_table!$A$4:$A$25,Return_flow_table!B$4:B$25)</f>
        <v>0</v>
      </c>
      <c r="AA2090">
        <f ca="1">_xlfn.XLOOKUP($W2090,Return_flow_table!$A$4:$A$25,Return_flow_table!C$4:C$25)</f>
        <v>0</v>
      </c>
      <c r="AB2090">
        <f ca="1">_xlfn.XLOOKUP($W2090,Return_flow_table!$A$4:$A$25,Return_flow_table!D$4:D$25)</f>
        <v>20</v>
      </c>
      <c r="AC2090">
        <f ca="1">_xlfn.XLOOKUP($W2090,Return_flow_table!$A$4:$A$25,Return_flow_table!E$4:E$25)</f>
        <v>20</v>
      </c>
      <c r="AD2090">
        <f ca="1">_xlfn.XLOOKUP($W2090,Return_flow_table!$A$4:$A$25,Return_flow_table!F$4:F$25)</f>
        <v>10</v>
      </c>
      <c r="AE2090">
        <f ca="1">_xlfn.XLOOKUP($W2090,Return_flow_table!$A$4:$A$25,Return_flow_table!G$4:G$25)</f>
        <v>10</v>
      </c>
      <c r="AF2090">
        <f ca="1">_xlfn.XLOOKUP($W2090,Return_flow_table!$A$4:$A$25,Return_flow_table!H$4:H$25)</f>
        <v>0</v>
      </c>
      <c r="AG2090">
        <f ca="1">_xlfn.XLOOKUP($W2090,Return_flow_table!$A$4:$A$25,Return_flow_table!I$4:I$25)</f>
        <v>0</v>
      </c>
      <c r="AH2090">
        <f ca="1">_xlfn.XLOOKUP($W2090,Return_flow_table!$A$4:$A$25,Return_flow_table!J$4:J$25)</f>
        <v>0</v>
      </c>
      <c r="AI2090">
        <f ca="1">_xlfn.XLOOKUP($W2090,Return_flow_table!$A$4:$A$25,Return_flow_table!K$4:K$25)</f>
        <v>20</v>
      </c>
      <c r="AJ2090">
        <f ca="1">_xlfn.XLOOKUP($W2090,Return_flow_table!$A$4:$A$25,Return_flow_table!L$4:L$25)</f>
        <v>20</v>
      </c>
      <c r="AK2090">
        <f ca="1">_xlfn.XLOOKUP($W2090,Return_flow_table!$A$4:$A$25,Return_flow_table!M$4:M$25)</f>
        <v>0</v>
      </c>
      <c r="AL2090" s="39" t="str" cm="1">
        <f t="array" aca="1" ref="AL2090" ca="1">IF(SUM(  ((OFFSET($A$4,0,0,COUNTA(A:A)-3,1)) =V2090) * (OFFSET($T$4, 0,0,COUNTA(A:A)-3,1) = "Domestic")) &gt; 0,"Y","")</f>
        <v/>
      </c>
    </row>
    <row r="2091" spans="1:38" x14ac:dyDescent="0.25">
      <c r="A2091" t="s">
        <v>2271</v>
      </c>
      <c r="B2091" t="s">
        <v>108</v>
      </c>
      <c r="C2091" t="s">
        <v>2196</v>
      </c>
      <c r="D2091">
        <v>0</v>
      </c>
      <c r="E2091">
        <v>1.6801999999999999</v>
      </c>
      <c r="F2091" t="s">
        <v>2197</v>
      </c>
      <c r="G2091" t="s">
        <v>290</v>
      </c>
      <c r="H2091" s="38" t="s">
        <v>101</v>
      </c>
      <c r="I2091">
        <f>_xlfn.XLOOKUP(B2091,Use_Code_Ranking!$A$4:$A$23,Use_Code_Ranking!$B$4:$B$23,9999)</f>
        <v>5</v>
      </c>
      <c r="J2091">
        <f t="shared" ca="1" si="432"/>
        <v>3</v>
      </c>
      <c r="K2091">
        <f t="shared" ca="1" si="433"/>
        <v>0</v>
      </c>
      <c r="L2091">
        <f t="shared" ca="1" si="434"/>
        <v>0</v>
      </c>
      <c r="M2091">
        <f t="shared" ca="1" si="435"/>
        <v>0</v>
      </c>
      <c r="N2091" t="str">
        <f t="shared" ca="1" si="436"/>
        <v/>
      </c>
      <c r="O2091" t="str">
        <f t="shared" ca="1" si="437"/>
        <v/>
      </c>
      <c r="P2091" t="str">
        <f t="shared" si="438"/>
        <v/>
      </c>
      <c r="Q2091" t="str">
        <f t="shared" ca="1" si="439"/>
        <v/>
      </c>
      <c r="R2091" t="str">
        <f t="shared" si="440"/>
        <v/>
      </c>
      <c r="S2091" t="str">
        <f t="shared" si="441"/>
        <v/>
      </c>
      <c r="T2091" s="2" t="str">
        <f ca="1">IF(S2091="Irrigation","Irrigation",IF(R2091="Irrigation","Irrigation",IF(Q2091="Domestic","Domestic",IF(P2091="Stockwatering","Stockwatering",IF(N2091="IRRIGATION_AND_MUNICIPAL","Irrigation and Municipal",IF(O2091="IRRIGATION_AND_DOMESTIC","Irrigation and Domestic Municipality",_xlfn.XLOOKUP(J2091,Use_Code_Ranking!$B$4:$B$23,Use_Code_Ranking!$A$4:$A$23)))))))</f>
        <v>Domestic</v>
      </c>
      <c r="V2091" s="20" t="str">
        <f ca="1"/>
        <v>S025966</v>
      </c>
      <c r="W2091" s="4" t="str">
        <f t="shared" ca="1" si="429"/>
        <v>Irrigation</v>
      </c>
      <c r="X2091" t="str">
        <f t="shared" ca="1" si="430"/>
        <v>N</v>
      </c>
      <c r="Y2091" s="2" t="str">
        <f t="shared" ca="1" si="431"/>
        <v>N</v>
      </c>
      <c r="Z2091">
        <f ca="1">_xlfn.XLOOKUP($W2091,Return_flow_table!$A$4:$A$25,Return_flow_table!B$4:B$25)</f>
        <v>0</v>
      </c>
      <c r="AA2091">
        <f ca="1">_xlfn.XLOOKUP($W2091,Return_flow_table!$A$4:$A$25,Return_flow_table!C$4:C$25)</f>
        <v>0</v>
      </c>
      <c r="AB2091">
        <f ca="1">_xlfn.XLOOKUP($W2091,Return_flow_table!$A$4:$A$25,Return_flow_table!D$4:D$25)</f>
        <v>20</v>
      </c>
      <c r="AC2091">
        <f ca="1">_xlfn.XLOOKUP($W2091,Return_flow_table!$A$4:$A$25,Return_flow_table!E$4:E$25)</f>
        <v>20</v>
      </c>
      <c r="AD2091">
        <f ca="1">_xlfn.XLOOKUP($W2091,Return_flow_table!$A$4:$A$25,Return_flow_table!F$4:F$25)</f>
        <v>10</v>
      </c>
      <c r="AE2091">
        <f ca="1">_xlfn.XLOOKUP($W2091,Return_flow_table!$A$4:$A$25,Return_flow_table!G$4:G$25)</f>
        <v>10</v>
      </c>
      <c r="AF2091">
        <f ca="1">_xlfn.XLOOKUP($W2091,Return_flow_table!$A$4:$A$25,Return_flow_table!H$4:H$25)</f>
        <v>0</v>
      </c>
      <c r="AG2091">
        <f ca="1">_xlfn.XLOOKUP($W2091,Return_flow_table!$A$4:$A$25,Return_flow_table!I$4:I$25)</f>
        <v>0</v>
      </c>
      <c r="AH2091">
        <f ca="1">_xlfn.XLOOKUP($W2091,Return_flow_table!$A$4:$A$25,Return_flow_table!J$4:J$25)</f>
        <v>0</v>
      </c>
      <c r="AI2091">
        <f ca="1">_xlfn.XLOOKUP($W2091,Return_flow_table!$A$4:$A$25,Return_flow_table!K$4:K$25)</f>
        <v>20</v>
      </c>
      <c r="AJ2091">
        <f ca="1">_xlfn.XLOOKUP($W2091,Return_flow_table!$A$4:$A$25,Return_flow_table!L$4:L$25)</f>
        <v>20</v>
      </c>
      <c r="AK2091">
        <f ca="1">_xlfn.XLOOKUP($W2091,Return_flow_table!$A$4:$A$25,Return_flow_table!M$4:M$25)</f>
        <v>0</v>
      </c>
      <c r="AL2091" s="39" t="str" cm="1">
        <f t="array" aca="1" ref="AL2091" ca="1">IF(SUM(  ((OFFSET($A$4,0,0,COUNTA(A:A)-3,1)) =V2091) * (OFFSET($T$4, 0,0,COUNTA(A:A)-3,1) = "Domestic")) &gt; 0,"Y","")</f>
        <v/>
      </c>
    </row>
    <row r="2092" spans="1:38" x14ac:dyDescent="0.25">
      <c r="A2092" t="s">
        <v>2272</v>
      </c>
      <c r="B2092" t="s">
        <v>102</v>
      </c>
      <c r="C2092" t="s">
        <v>2196</v>
      </c>
      <c r="D2092">
        <v>0</v>
      </c>
      <c r="E2092">
        <v>5.6000000000000001E-2</v>
      </c>
      <c r="F2092" t="s">
        <v>2197</v>
      </c>
      <c r="G2092" t="s">
        <v>290</v>
      </c>
      <c r="H2092" s="38" t="s">
        <v>101</v>
      </c>
      <c r="I2092">
        <f>_xlfn.XLOOKUP(B2092,Use_Code_Ranking!$A$4:$A$23,Use_Code_Ranking!$B$4:$B$23,9999)</f>
        <v>3</v>
      </c>
      <c r="J2092">
        <f t="shared" ca="1" si="432"/>
        <v>3</v>
      </c>
      <c r="K2092">
        <f t="shared" ca="1" si="433"/>
        <v>0</v>
      </c>
      <c r="L2092">
        <f t="shared" ca="1" si="434"/>
        <v>0</v>
      </c>
      <c r="M2092">
        <f t="shared" ca="1" si="435"/>
        <v>0</v>
      </c>
      <c r="N2092" t="str">
        <f t="shared" ca="1" si="436"/>
        <v/>
      </c>
      <c r="O2092" t="str">
        <f t="shared" ca="1" si="437"/>
        <v/>
      </c>
      <c r="P2092" t="str">
        <f t="shared" si="438"/>
        <v/>
      </c>
      <c r="Q2092" t="str">
        <f t="shared" ca="1" si="439"/>
        <v/>
      </c>
      <c r="R2092" t="str">
        <f t="shared" si="440"/>
        <v/>
      </c>
      <c r="S2092" t="str">
        <f t="shared" si="441"/>
        <v/>
      </c>
      <c r="T2092" s="2" t="str">
        <f ca="1">IF(S2092="Irrigation","Irrigation",IF(R2092="Irrigation","Irrigation",IF(Q2092="Domestic","Domestic",IF(P2092="Stockwatering","Stockwatering",IF(N2092="IRRIGATION_AND_MUNICIPAL","Irrigation and Municipal",IF(O2092="IRRIGATION_AND_DOMESTIC","Irrigation and Domestic Municipality",_xlfn.XLOOKUP(J2092,Use_Code_Ranking!$B$4:$B$23,Use_Code_Ranking!$A$4:$A$23)))))))</f>
        <v>Domestic</v>
      </c>
      <c r="V2092" s="20" t="str">
        <f ca="1"/>
        <v>S025979</v>
      </c>
      <c r="W2092" s="4" t="str">
        <f t="shared" ca="1" si="429"/>
        <v>Stockwatering</v>
      </c>
      <c r="X2092" t="str">
        <f t="shared" ca="1" si="430"/>
        <v>N</v>
      </c>
      <c r="Y2092" s="2" t="str">
        <f t="shared" ca="1" si="431"/>
        <v>N</v>
      </c>
      <c r="Z2092">
        <f ca="1">_xlfn.XLOOKUP($W2092,Return_flow_table!$A$4:$A$25,Return_flow_table!B$4:B$25)</f>
        <v>0</v>
      </c>
      <c r="AA2092">
        <f ca="1">_xlfn.XLOOKUP($W2092,Return_flow_table!$A$4:$A$25,Return_flow_table!C$4:C$25)</f>
        <v>0</v>
      </c>
      <c r="AB2092">
        <f ca="1">_xlfn.XLOOKUP($W2092,Return_flow_table!$A$4:$A$25,Return_flow_table!D$4:D$25)</f>
        <v>0</v>
      </c>
      <c r="AC2092">
        <f ca="1">_xlfn.XLOOKUP($W2092,Return_flow_table!$A$4:$A$25,Return_flow_table!E$4:E$25)</f>
        <v>0</v>
      </c>
      <c r="AD2092">
        <f ca="1">_xlfn.XLOOKUP($W2092,Return_flow_table!$A$4:$A$25,Return_flow_table!F$4:F$25)</f>
        <v>0</v>
      </c>
      <c r="AE2092">
        <f ca="1">_xlfn.XLOOKUP($W2092,Return_flow_table!$A$4:$A$25,Return_flow_table!G$4:G$25)</f>
        <v>0</v>
      </c>
      <c r="AF2092">
        <f ca="1">_xlfn.XLOOKUP($W2092,Return_flow_table!$A$4:$A$25,Return_flow_table!H$4:H$25)</f>
        <v>0</v>
      </c>
      <c r="AG2092">
        <f ca="1">_xlfn.XLOOKUP($W2092,Return_flow_table!$A$4:$A$25,Return_flow_table!I$4:I$25)</f>
        <v>0</v>
      </c>
      <c r="AH2092">
        <f ca="1">_xlfn.XLOOKUP($W2092,Return_flow_table!$A$4:$A$25,Return_flow_table!J$4:J$25)</f>
        <v>0</v>
      </c>
      <c r="AI2092">
        <f ca="1">_xlfn.XLOOKUP($W2092,Return_flow_table!$A$4:$A$25,Return_flow_table!K$4:K$25)</f>
        <v>0</v>
      </c>
      <c r="AJ2092">
        <f ca="1">_xlfn.XLOOKUP($W2092,Return_flow_table!$A$4:$A$25,Return_flow_table!L$4:L$25)</f>
        <v>0</v>
      </c>
      <c r="AK2092">
        <f ca="1">_xlfn.XLOOKUP($W2092,Return_flow_table!$A$4:$A$25,Return_flow_table!M$4:M$25)</f>
        <v>0</v>
      </c>
      <c r="AL2092" s="39" t="str" cm="1">
        <f t="array" aca="1" ref="AL2092" ca="1">IF(SUM(  ((OFFSET($A$4,0,0,COUNTA(A:A)-3,1)) =V2092) * (OFFSET($T$4, 0,0,COUNTA(A:A)-3,1) = "Domestic")) &gt; 0,"Y","")</f>
        <v/>
      </c>
    </row>
    <row r="2093" spans="1:38" x14ac:dyDescent="0.25">
      <c r="A2093" t="s">
        <v>2273</v>
      </c>
      <c r="B2093" t="s">
        <v>111</v>
      </c>
      <c r="C2093" t="s">
        <v>2196</v>
      </c>
      <c r="D2093">
        <v>0</v>
      </c>
      <c r="E2093">
        <v>0.112</v>
      </c>
      <c r="F2093" t="s">
        <v>2197</v>
      </c>
      <c r="G2093" t="s">
        <v>290</v>
      </c>
      <c r="H2093" s="38" t="s">
        <v>101</v>
      </c>
      <c r="I2093">
        <f>_xlfn.XLOOKUP(B2093,Use_Code_Ranking!$A$4:$A$23,Use_Code_Ranking!$B$4:$B$23,9999)</f>
        <v>14</v>
      </c>
      <c r="J2093">
        <f t="shared" ca="1" si="432"/>
        <v>3</v>
      </c>
      <c r="K2093">
        <f t="shared" ca="1" si="433"/>
        <v>0</v>
      </c>
      <c r="L2093">
        <f t="shared" ca="1" si="434"/>
        <v>0</v>
      </c>
      <c r="M2093">
        <f t="shared" ca="1" si="435"/>
        <v>0</v>
      </c>
      <c r="N2093" t="str">
        <f t="shared" ca="1" si="436"/>
        <v/>
      </c>
      <c r="O2093" t="str">
        <f t="shared" ca="1" si="437"/>
        <v/>
      </c>
      <c r="P2093" t="str">
        <f t="shared" si="438"/>
        <v/>
      </c>
      <c r="Q2093" t="str">
        <f t="shared" ca="1" si="439"/>
        <v/>
      </c>
      <c r="R2093" t="str">
        <f t="shared" si="440"/>
        <v/>
      </c>
      <c r="S2093" t="str">
        <f t="shared" si="441"/>
        <v/>
      </c>
      <c r="T2093" s="2" t="str">
        <f ca="1">IF(S2093="Irrigation","Irrigation",IF(R2093="Irrigation","Irrigation",IF(Q2093="Domestic","Domestic",IF(P2093="Stockwatering","Stockwatering",IF(N2093="IRRIGATION_AND_MUNICIPAL","Irrigation and Municipal",IF(O2093="IRRIGATION_AND_DOMESTIC","Irrigation and Domestic Municipality",_xlfn.XLOOKUP(J2093,Use_Code_Ranking!$B$4:$B$23,Use_Code_Ranking!$A$4:$A$23)))))))</f>
        <v>Domestic</v>
      </c>
      <c r="V2093" s="20" t="str">
        <f ca="1"/>
        <v>S025984</v>
      </c>
      <c r="W2093" s="4" t="str">
        <f t="shared" ca="1" si="429"/>
        <v>Irrigation</v>
      </c>
      <c r="X2093" t="str">
        <f t="shared" ca="1" si="430"/>
        <v>N</v>
      </c>
      <c r="Y2093" s="2" t="str">
        <f t="shared" ca="1" si="431"/>
        <v>N</v>
      </c>
      <c r="Z2093">
        <f ca="1">_xlfn.XLOOKUP($W2093,Return_flow_table!$A$4:$A$25,Return_flow_table!B$4:B$25)</f>
        <v>0</v>
      </c>
      <c r="AA2093">
        <f ca="1">_xlfn.XLOOKUP($W2093,Return_flow_table!$A$4:$A$25,Return_flow_table!C$4:C$25)</f>
        <v>0</v>
      </c>
      <c r="AB2093">
        <f ca="1">_xlfn.XLOOKUP($W2093,Return_flow_table!$A$4:$A$25,Return_flow_table!D$4:D$25)</f>
        <v>20</v>
      </c>
      <c r="AC2093">
        <f ca="1">_xlfn.XLOOKUP($W2093,Return_flow_table!$A$4:$A$25,Return_flow_table!E$4:E$25)</f>
        <v>20</v>
      </c>
      <c r="AD2093">
        <f ca="1">_xlfn.XLOOKUP($W2093,Return_flow_table!$A$4:$A$25,Return_flow_table!F$4:F$25)</f>
        <v>10</v>
      </c>
      <c r="AE2093">
        <f ca="1">_xlfn.XLOOKUP($W2093,Return_flow_table!$A$4:$A$25,Return_flow_table!G$4:G$25)</f>
        <v>10</v>
      </c>
      <c r="AF2093">
        <f ca="1">_xlfn.XLOOKUP($W2093,Return_flow_table!$A$4:$A$25,Return_flow_table!H$4:H$25)</f>
        <v>0</v>
      </c>
      <c r="AG2093">
        <f ca="1">_xlfn.XLOOKUP($W2093,Return_flow_table!$A$4:$A$25,Return_flow_table!I$4:I$25)</f>
        <v>0</v>
      </c>
      <c r="AH2093">
        <f ca="1">_xlfn.XLOOKUP($W2093,Return_flow_table!$A$4:$A$25,Return_flow_table!J$4:J$25)</f>
        <v>0</v>
      </c>
      <c r="AI2093">
        <f ca="1">_xlfn.XLOOKUP($W2093,Return_flow_table!$A$4:$A$25,Return_flow_table!K$4:K$25)</f>
        <v>20</v>
      </c>
      <c r="AJ2093">
        <f ca="1">_xlfn.XLOOKUP($W2093,Return_flow_table!$A$4:$A$25,Return_flow_table!L$4:L$25)</f>
        <v>20</v>
      </c>
      <c r="AK2093">
        <f ca="1">_xlfn.XLOOKUP($W2093,Return_flow_table!$A$4:$A$25,Return_flow_table!M$4:M$25)</f>
        <v>0</v>
      </c>
      <c r="AL2093" s="39" t="str" cm="1">
        <f t="array" aca="1" ref="AL2093" ca="1">IF(SUM(  ((OFFSET($A$4,0,0,COUNTA(A:A)-3,1)) =V2093) * (OFFSET($T$4, 0,0,COUNTA(A:A)-3,1) = "Domestic")) &gt; 0,"Y","")</f>
        <v/>
      </c>
    </row>
    <row r="2094" spans="1:38" x14ac:dyDescent="0.25">
      <c r="A2094" t="s">
        <v>2273</v>
      </c>
      <c r="B2094" t="s">
        <v>114</v>
      </c>
      <c r="C2094" t="s">
        <v>2196</v>
      </c>
      <c r="D2094">
        <v>0</v>
      </c>
      <c r="E2094">
        <v>0.112</v>
      </c>
      <c r="F2094" t="s">
        <v>2197</v>
      </c>
      <c r="G2094" t="s">
        <v>290</v>
      </c>
      <c r="H2094" s="38" t="s">
        <v>101</v>
      </c>
      <c r="I2094">
        <f>_xlfn.XLOOKUP(B2094,Use_Code_Ranking!$A$4:$A$23,Use_Code_Ranking!$B$4:$B$23,9999)</f>
        <v>12</v>
      </c>
      <c r="J2094">
        <f t="shared" ca="1" si="432"/>
        <v>3</v>
      </c>
      <c r="K2094">
        <f t="shared" ca="1" si="433"/>
        <v>0</v>
      </c>
      <c r="L2094">
        <f t="shared" ca="1" si="434"/>
        <v>0</v>
      </c>
      <c r="M2094">
        <f t="shared" ca="1" si="435"/>
        <v>0</v>
      </c>
      <c r="N2094" t="str">
        <f t="shared" ca="1" si="436"/>
        <v/>
      </c>
      <c r="O2094" t="str">
        <f t="shared" ca="1" si="437"/>
        <v/>
      </c>
      <c r="P2094" t="str">
        <f t="shared" si="438"/>
        <v/>
      </c>
      <c r="Q2094" t="str">
        <f t="shared" ca="1" si="439"/>
        <v/>
      </c>
      <c r="R2094" t="str">
        <f t="shared" si="440"/>
        <v/>
      </c>
      <c r="S2094" t="str">
        <f t="shared" si="441"/>
        <v/>
      </c>
      <c r="T2094" s="2" t="str">
        <f ca="1">IF(S2094="Irrigation","Irrigation",IF(R2094="Irrigation","Irrigation",IF(Q2094="Domestic","Domestic",IF(P2094="Stockwatering","Stockwatering",IF(N2094="IRRIGATION_AND_MUNICIPAL","Irrigation and Municipal",IF(O2094="IRRIGATION_AND_DOMESTIC","Irrigation and Domestic Municipality",_xlfn.XLOOKUP(J2094,Use_Code_Ranking!$B$4:$B$23,Use_Code_Ranking!$A$4:$A$23)))))))</f>
        <v>Domestic</v>
      </c>
      <c r="V2094" s="20" t="str">
        <f ca="1"/>
        <v>S025985</v>
      </c>
      <c r="W2094" s="4" t="str">
        <f t="shared" ca="1" si="429"/>
        <v>Irrigation</v>
      </c>
      <c r="X2094" t="str">
        <f t="shared" ca="1" si="430"/>
        <v>N</v>
      </c>
      <c r="Y2094" s="2" t="str">
        <f t="shared" ca="1" si="431"/>
        <v>N</v>
      </c>
      <c r="Z2094">
        <f ca="1">_xlfn.XLOOKUP($W2094,Return_flow_table!$A$4:$A$25,Return_flow_table!B$4:B$25)</f>
        <v>0</v>
      </c>
      <c r="AA2094">
        <f ca="1">_xlfn.XLOOKUP($W2094,Return_flow_table!$A$4:$A$25,Return_flow_table!C$4:C$25)</f>
        <v>0</v>
      </c>
      <c r="AB2094">
        <f ca="1">_xlfn.XLOOKUP($W2094,Return_flow_table!$A$4:$A$25,Return_flow_table!D$4:D$25)</f>
        <v>20</v>
      </c>
      <c r="AC2094">
        <f ca="1">_xlfn.XLOOKUP($W2094,Return_flow_table!$A$4:$A$25,Return_flow_table!E$4:E$25)</f>
        <v>20</v>
      </c>
      <c r="AD2094">
        <f ca="1">_xlfn.XLOOKUP($W2094,Return_flow_table!$A$4:$A$25,Return_flow_table!F$4:F$25)</f>
        <v>10</v>
      </c>
      <c r="AE2094">
        <f ca="1">_xlfn.XLOOKUP($W2094,Return_flow_table!$A$4:$A$25,Return_flow_table!G$4:G$25)</f>
        <v>10</v>
      </c>
      <c r="AF2094">
        <f ca="1">_xlfn.XLOOKUP($W2094,Return_flow_table!$A$4:$A$25,Return_flow_table!H$4:H$25)</f>
        <v>0</v>
      </c>
      <c r="AG2094">
        <f ca="1">_xlfn.XLOOKUP($W2094,Return_flow_table!$A$4:$A$25,Return_flow_table!I$4:I$25)</f>
        <v>0</v>
      </c>
      <c r="AH2094">
        <f ca="1">_xlfn.XLOOKUP($W2094,Return_flow_table!$A$4:$A$25,Return_flow_table!J$4:J$25)</f>
        <v>0</v>
      </c>
      <c r="AI2094">
        <f ca="1">_xlfn.XLOOKUP($W2094,Return_flow_table!$A$4:$A$25,Return_flow_table!K$4:K$25)</f>
        <v>20</v>
      </c>
      <c r="AJ2094">
        <f ca="1">_xlfn.XLOOKUP($W2094,Return_flow_table!$A$4:$A$25,Return_flow_table!L$4:L$25)</f>
        <v>20</v>
      </c>
      <c r="AK2094">
        <f ca="1">_xlfn.XLOOKUP($W2094,Return_flow_table!$A$4:$A$25,Return_flow_table!M$4:M$25)</f>
        <v>0</v>
      </c>
      <c r="AL2094" s="39" t="str" cm="1">
        <f t="array" aca="1" ref="AL2094" ca="1">IF(SUM(  ((OFFSET($A$4,0,0,COUNTA(A:A)-3,1)) =V2094) * (OFFSET($T$4, 0,0,COUNTA(A:A)-3,1) = "Domestic")) &gt; 0,"Y","")</f>
        <v/>
      </c>
    </row>
    <row r="2095" spans="1:38" x14ac:dyDescent="0.25">
      <c r="A2095" t="s">
        <v>2273</v>
      </c>
      <c r="B2095" t="s">
        <v>102</v>
      </c>
      <c r="C2095" t="s">
        <v>2196</v>
      </c>
      <c r="D2095">
        <v>0</v>
      </c>
      <c r="E2095">
        <v>0.112</v>
      </c>
      <c r="F2095" t="s">
        <v>2197</v>
      </c>
      <c r="G2095" t="s">
        <v>290</v>
      </c>
      <c r="H2095" s="38" t="s">
        <v>101</v>
      </c>
      <c r="I2095">
        <f>_xlfn.XLOOKUP(B2095,Use_Code_Ranking!$A$4:$A$23,Use_Code_Ranking!$B$4:$B$23,9999)</f>
        <v>3</v>
      </c>
      <c r="J2095">
        <f t="shared" ca="1" si="432"/>
        <v>3</v>
      </c>
      <c r="K2095">
        <f t="shared" ca="1" si="433"/>
        <v>0</v>
      </c>
      <c r="L2095">
        <f t="shared" ca="1" si="434"/>
        <v>0</v>
      </c>
      <c r="M2095">
        <f t="shared" ca="1" si="435"/>
        <v>0</v>
      </c>
      <c r="N2095" t="str">
        <f t="shared" ca="1" si="436"/>
        <v/>
      </c>
      <c r="O2095" t="str">
        <f t="shared" ca="1" si="437"/>
        <v/>
      </c>
      <c r="P2095" t="str">
        <f t="shared" si="438"/>
        <v/>
      </c>
      <c r="Q2095" t="str">
        <f t="shared" ca="1" si="439"/>
        <v/>
      </c>
      <c r="R2095" t="str">
        <f t="shared" si="440"/>
        <v/>
      </c>
      <c r="S2095" t="str">
        <f t="shared" si="441"/>
        <v/>
      </c>
      <c r="T2095" s="2" t="str">
        <f ca="1">IF(S2095="Irrigation","Irrigation",IF(R2095="Irrigation","Irrigation",IF(Q2095="Domestic","Domestic",IF(P2095="Stockwatering","Stockwatering",IF(N2095="IRRIGATION_AND_MUNICIPAL","Irrigation and Municipal",IF(O2095="IRRIGATION_AND_DOMESTIC","Irrigation and Domestic Municipality",_xlfn.XLOOKUP(J2095,Use_Code_Ranking!$B$4:$B$23,Use_Code_Ranking!$A$4:$A$23)))))))</f>
        <v>Domestic</v>
      </c>
      <c r="V2095" s="20" t="str">
        <f ca="1"/>
        <v>S025990</v>
      </c>
      <c r="W2095" s="4" t="str">
        <f t="shared" ca="1" si="429"/>
        <v>Irrigation</v>
      </c>
      <c r="X2095" t="str">
        <f t="shared" ca="1" si="430"/>
        <v>N</v>
      </c>
      <c r="Y2095" s="2" t="str">
        <f t="shared" ca="1" si="431"/>
        <v>N</v>
      </c>
      <c r="Z2095">
        <f ca="1">_xlfn.XLOOKUP($W2095,Return_flow_table!$A$4:$A$25,Return_flow_table!B$4:B$25)</f>
        <v>0</v>
      </c>
      <c r="AA2095">
        <f ca="1">_xlfn.XLOOKUP($W2095,Return_flow_table!$A$4:$A$25,Return_flow_table!C$4:C$25)</f>
        <v>0</v>
      </c>
      <c r="AB2095">
        <f ca="1">_xlfn.XLOOKUP($W2095,Return_flow_table!$A$4:$A$25,Return_flow_table!D$4:D$25)</f>
        <v>20</v>
      </c>
      <c r="AC2095">
        <f ca="1">_xlfn.XLOOKUP($W2095,Return_flow_table!$A$4:$A$25,Return_flow_table!E$4:E$25)</f>
        <v>20</v>
      </c>
      <c r="AD2095">
        <f ca="1">_xlfn.XLOOKUP($W2095,Return_flow_table!$A$4:$A$25,Return_flow_table!F$4:F$25)</f>
        <v>10</v>
      </c>
      <c r="AE2095">
        <f ca="1">_xlfn.XLOOKUP($W2095,Return_flow_table!$A$4:$A$25,Return_flow_table!G$4:G$25)</f>
        <v>10</v>
      </c>
      <c r="AF2095">
        <f ca="1">_xlfn.XLOOKUP($W2095,Return_flow_table!$A$4:$A$25,Return_flow_table!H$4:H$25)</f>
        <v>0</v>
      </c>
      <c r="AG2095">
        <f ca="1">_xlfn.XLOOKUP($W2095,Return_flow_table!$A$4:$A$25,Return_flow_table!I$4:I$25)</f>
        <v>0</v>
      </c>
      <c r="AH2095">
        <f ca="1">_xlfn.XLOOKUP($W2095,Return_flow_table!$A$4:$A$25,Return_flow_table!J$4:J$25)</f>
        <v>0</v>
      </c>
      <c r="AI2095">
        <f ca="1">_xlfn.XLOOKUP($W2095,Return_flow_table!$A$4:$A$25,Return_flow_table!K$4:K$25)</f>
        <v>20</v>
      </c>
      <c r="AJ2095">
        <f ca="1">_xlfn.XLOOKUP($W2095,Return_flow_table!$A$4:$A$25,Return_flow_table!L$4:L$25)</f>
        <v>20</v>
      </c>
      <c r="AK2095">
        <f ca="1">_xlfn.XLOOKUP($W2095,Return_flow_table!$A$4:$A$25,Return_flow_table!M$4:M$25)</f>
        <v>0</v>
      </c>
      <c r="AL2095" s="39" t="str" cm="1">
        <f t="array" aca="1" ref="AL2095" ca="1">IF(SUM(  ((OFFSET($A$4,0,0,COUNTA(A:A)-3,1)) =V2095) * (OFFSET($T$4, 0,0,COUNTA(A:A)-3,1) = "Domestic")) &gt; 0,"Y","")</f>
        <v/>
      </c>
    </row>
    <row r="2096" spans="1:38" x14ac:dyDescent="0.25">
      <c r="A2096" t="s">
        <v>2274</v>
      </c>
      <c r="B2096" t="s">
        <v>114</v>
      </c>
      <c r="C2096" t="s">
        <v>2196</v>
      </c>
      <c r="D2096">
        <v>0</v>
      </c>
      <c r="E2096">
        <v>5.6000000000000001E-2</v>
      </c>
      <c r="F2096" t="s">
        <v>2197</v>
      </c>
      <c r="G2096" t="s">
        <v>290</v>
      </c>
      <c r="H2096" s="38" t="s">
        <v>101</v>
      </c>
      <c r="I2096">
        <f>_xlfn.XLOOKUP(B2096,Use_Code_Ranking!$A$4:$A$23,Use_Code_Ranking!$B$4:$B$23,9999)</f>
        <v>12</v>
      </c>
      <c r="J2096">
        <f t="shared" ca="1" si="432"/>
        <v>12</v>
      </c>
      <c r="K2096">
        <f t="shared" ca="1" si="433"/>
        <v>0</v>
      </c>
      <c r="L2096">
        <f t="shared" ca="1" si="434"/>
        <v>0</v>
      </c>
      <c r="M2096">
        <f t="shared" ca="1" si="435"/>
        <v>0</v>
      </c>
      <c r="N2096" t="str">
        <f t="shared" ca="1" si="436"/>
        <v/>
      </c>
      <c r="O2096" t="str">
        <f t="shared" ca="1" si="437"/>
        <v/>
      </c>
      <c r="P2096" t="str">
        <f t="shared" si="438"/>
        <v/>
      </c>
      <c r="Q2096" t="str">
        <f t="shared" ca="1" si="439"/>
        <v/>
      </c>
      <c r="R2096" t="str">
        <f t="shared" si="440"/>
        <v/>
      </c>
      <c r="S2096" t="str">
        <f t="shared" si="441"/>
        <v/>
      </c>
      <c r="T2096" s="2" t="str">
        <f ca="1">IF(S2096="Irrigation","Irrigation",IF(R2096="Irrigation","Irrigation",IF(Q2096="Domestic","Domestic",IF(P2096="Stockwatering","Stockwatering",IF(N2096="IRRIGATION_AND_MUNICIPAL","Irrigation and Municipal",IF(O2096="IRRIGATION_AND_DOMESTIC","Irrigation and Domestic Municipality",_xlfn.XLOOKUP(J2096,Use_Code_Ranking!$B$4:$B$23,Use_Code_Ranking!$A$4:$A$23)))))))</f>
        <v>Fire Protection</v>
      </c>
      <c r="V2096" s="20" t="str">
        <f ca="1"/>
        <v>S025994</v>
      </c>
      <c r="W2096" s="4" t="str">
        <f t="shared" ca="1" si="429"/>
        <v>Irrigation</v>
      </c>
      <c r="X2096" t="str">
        <f t="shared" ca="1" si="430"/>
        <v>N</v>
      </c>
      <c r="Y2096" s="2" t="str">
        <f t="shared" ca="1" si="431"/>
        <v>N</v>
      </c>
      <c r="Z2096">
        <f ca="1">_xlfn.XLOOKUP($W2096,Return_flow_table!$A$4:$A$25,Return_flow_table!B$4:B$25)</f>
        <v>0</v>
      </c>
      <c r="AA2096">
        <f ca="1">_xlfn.XLOOKUP($W2096,Return_flow_table!$A$4:$A$25,Return_flow_table!C$4:C$25)</f>
        <v>0</v>
      </c>
      <c r="AB2096">
        <f ca="1">_xlfn.XLOOKUP($W2096,Return_flow_table!$A$4:$A$25,Return_flow_table!D$4:D$25)</f>
        <v>20</v>
      </c>
      <c r="AC2096">
        <f ca="1">_xlfn.XLOOKUP($W2096,Return_flow_table!$A$4:$A$25,Return_flow_table!E$4:E$25)</f>
        <v>20</v>
      </c>
      <c r="AD2096">
        <f ca="1">_xlfn.XLOOKUP($W2096,Return_flow_table!$A$4:$A$25,Return_flow_table!F$4:F$25)</f>
        <v>10</v>
      </c>
      <c r="AE2096">
        <f ca="1">_xlfn.XLOOKUP($W2096,Return_flow_table!$A$4:$A$25,Return_flow_table!G$4:G$25)</f>
        <v>10</v>
      </c>
      <c r="AF2096">
        <f ca="1">_xlfn.XLOOKUP($W2096,Return_flow_table!$A$4:$A$25,Return_flow_table!H$4:H$25)</f>
        <v>0</v>
      </c>
      <c r="AG2096">
        <f ca="1">_xlfn.XLOOKUP($W2096,Return_flow_table!$A$4:$A$25,Return_flow_table!I$4:I$25)</f>
        <v>0</v>
      </c>
      <c r="AH2096">
        <f ca="1">_xlfn.XLOOKUP($W2096,Return_flow_table!$A$4:$A$25,Return_flow_table!J$4:J$25)</f>
        <v>0</v>
      </c>
      <c r="AI2096">
        <f ca="1">_xlfn.XLOOKUP($W2096,Return_flow_table!$A$4:$A$25,Return_flow_table!K$4:K$25)</f>
        <v>20</v>
      </c>
      <c r="AJ2096">
        <f ca="1">_xlfn.XLOOKUP($W2096,Return_flow_table!$A$4:$A$25,Return_flow_table!L$4:L$25)</f>
        <v>20</v>
      </c>
      <c r="AK2096">
        <f ca="1">_xlfn.XLOOKUP($W2096,Return_flow_table!$A$4:$A$25,Return_flow_table!M$4:M$25)</f>
        <v>0</v>
      </c>
      <c r="AL2096" s="39" t="str" cm="1">
        <f t="array" aca="1" ref="AL2096" ca="1">IF(SUM(  ((OFFSET($A$4,0,0,COUNTA(A:A)-3,1)) =V2096) * (OFFSET($T$4, 0,0,COUNTA(A:A)-3,1) = "Domestic")) &gt; 0,"Y","")</f>
        <v/>
      </c>
    </row>
    <row r="2097" spans="1:38" x14ac:dyDescent="0.25">
      <c r="A2097" t="s">
        <v>2275</v>
      </c>
      <c r="B2097" t="s">
        <v>102</v>
      </c>
      <c r="C2097" t="s">
        <v>2196</v>
      </c>
      <c r="D2097">
        <v>0</v>
      </c>
      <c r="E2097">
        <v>5.6000000000000001E-2</v>
      </c>
      <c r="F2097" t="s">
        <v>2197</v>
      </c>
      <c r="G2097" t="s">
        <v>290</v>
      </c>
      <c r="H2097" s="38" t="s">
        <v>101</v>
      </c>
      <c r="I2097">
        <f>_xlfn.XLOOKUP(B2097,Use_Code_Ranking!$A$4:$A$23,Use_Code_Ranking!$B$4:$B$23,9999)</f>
        <v>3</v>
      </c>
      <c r="J2097">
        <f t="shared" ca="1" si="432"/>
        <v>3</v>
      </c>
      <c r="K2097">
        <f t="shared" ca="1" si="433"/>
        <v>0</v>
      </c>
      <c r="L2097">
        <f t="shared" ca="1" si="434"/>
        <v>0</v>
      </c>
      <c r="M2097">
        <f t="shared" ca="1" si="435"/>
        <v>0</v>
      </c>
      <c r="N2097" t="str">
        <f t="shared" ca="1" si="436"/>
        <v/>
      </c>
      <c r="O2097" t="str">
        <f t="shared" ca="1" si="437"/>
        <v/>
      </c>
      <c r="P2097" t="str">
        <f t="shared" si="438"/>
        <v/>
      </c>
      <c r="Q2097" t="str">
        <f t="shared" ca="1" si="439"/>
        <v/>
      </c>
      <c r="R2097" t="str">
        <f t="shared" si="440"/>
        <v/>
      </c>
      <c r="S2097" t="str">
        <f t="shared" si="441"/>
        <v/>
      </c>
      <c r="T2097" s="2" t="str">
        <f ca="1">IF(S2097="Irrigation","Irrigation",IF(R2097="Irrigation","Irrigation",IF(Q2097="Domestic","Domestic",IF(P2097="Stockwatering","Stockwatering",IF(N2097="IRRIGATION_AND_MUNICIPAL","Irrigation and Municipal",IF(O2097="IRRIGATION_AND_DOMESTIC","Irrigation and Domestic Municipality",_xlfn.XLOOKUP(J2097,Use_Code_Ranking!$B$4:$B$23,Use_Code_Ranking!$A$4:$A$23)))))))</f>
        <v>Domestic</v>
      </c>
      <c r="V2097" s="20" t="str">
        <f ca="1"/>
        <v>S025999</v>
      </c>
      <c r="W2097" s="4" t="str">
        <f t="shared" ca="1" si="429"/>
        <v>Irrigation</v>
      </c>
      <c r="X2097" t="str">
        <f t="shared" ca="1" si="430"/>
        <v>N</v>
      </c>
      <c r="Y2097" s="2" t="str">
        <f t="shared" ca="1" si="431"/>
        <v>N</v>
      </c>
      <c r="Z2097">
        <f ca="1">_xlfn.XLOOKUP($W2097,Return_flow_table!$A$4:$A$25,Return_flow_table!B$4:B$25)</f>
        <v>0</v>
      </c>
      <c r="AA2097">
        <f ca="1">_xlfn.XLOOKUP($W2097,Return_flow_table!$A$4:$A$25,Return_flow_table!C$4:C$25)</f>
        <v>0</v>
      </c>
      <c r="AB2097">
        <f ca="1">_xlfn.XLOOKUP($W2097,Return_flow_table!$A$4:$A$25,Return_flow_table!D$4:D$25)</f>
        <v>20</v>
      </c>
      <c r="AC2097">
        <f ca="1">_xlfn.XLOOKUP($W2097,Return_flow_table!$A$4:$A$25,Return_flow_table!E$4:E$25)</f>
        <v>20</v>
      </c>
      <c r="AD2097">
        <f ca="1">_xlfn.XLOOKUP($W2097,Return_flow_table!$A$4:$A$25,Return_flow_table!F$4:F$25)</f>
        <v>10</v>
      </c>
      <c r="AE2097">
        <f ca="1">_xlfn.XLOOKUP($W2097,Return_flow_table!$A$4:$A$25,Return_flow_table!G$4:G$25)</f>
        <v>10</v>
      </c>
      <c r="AF2097">
        <f ca="1">_xlfn.XLOOKUP($W2097,Return_flow_table!$A$4:$A$25,Return_flow_table!H$4:H$25)</f>
        <v>0</v>
      </c>
      <c r="AG2097">
        <f ca="1">_xlfn.XLOOKUP($W2097,Return_flow_table!$A$4:$A$25,Return_flow_table!I$4:I$25)</f>
        <v>0</v>
      </c>
      <c r="AH2097">
        <f ca="1">_xlfn.XLOOKUP($W2097,Return_flow_table!$A$4:$A$25,Return_flow_table!J$4:J$25)</f>
        <v>0</v>
      </c>
      <c r="AI2097">
        <f ca="1">_xlfn.XLOOKUP($W2097,Return_flow_table!$A$4:$A$25,Return_flow_table!K$4:K$25)</f>
        <v>20</v>
      </c>
      <c r="AJ2097">
        <f ca="1">_xlfn.XLOOKUP($W2097,Return_flow_table!$A$4:$A$25,Return_flow_table!L$4:L$25)</f>
        <v>20</v>
      </c>
      <c r="AK2097">
        <f ca="1">_xlfn.XLOOKUP($W2097,Return_flow_table!$A$4:$A$25,Return_flow_table!M$4:M$25)</f>
        <v>0</v>
      </c>
      <c r="AL2097" s="39" t="str" cm="1">
        <f t="array" aca="1" ref="AL2097" ca="1">IF(SUM(  ((OFFSET($A$4,0,0,COUNTA(A:A)-3,1)) =V2097) * (OFFSET($T$4, 0,0,COUNTA(A:A)-3,1) = "Domestic")) &gt; 0,"Y","")</f>
        <v/>
      </c>
    </row>
    <row r="2098" spans="1:38" x14ac:dyDescent="0.25">
      <c r="A2098" t="s">
        <v>2275</v>
      </c>
      <c r="B2098" t="s">
        <v>114</v>
      </c>
      <c r="C2098" t="s">
        <v>2196</v>
      </c>
      <c r="D2098">
        <v>0</v>
      </c>
      <c r="E2098">
        <v>5.6000000000000001E-2</v>
      </c>
      <c r="F2098" t="s">
        <v>2197</v>
      </c>
      <c r="G2098" t="s">
        <v>290</v>
      </c>
      <c r="H2098" s="38" t="s">
        <v>101</v>
      </c>
      <c r="I2098">
        <f>_xlfn.XLOOKUP(B2098,Use_Code_Ranking!$A$4:$A$23,Use_Code_Ranking!$B$4:$B$23,9999)</f>
        <v>12</v>
      </c>
      <c r="J2098">
        <f t="shared" ca="1" si="432"/>
        <v>3</v>
      </c>
      <c r="K2098">
        <f t="shared" ca="1" si="433"/>
        <v>0</v>
      </c>
      <c r="L2098">
        <f t="shared" ca="1" si="434"/>
        <v>0</v>
      </c>
      <c r="M2098">
        <f t="shared" ca="1" si="435"/>
        <v>0</v>
      </c>
      <c r="N2098" t="str">
        <f t="shared" ca="1" si="436"/>
        <v/>
      </c>
      <c r="O2098" t="str">
        <f t="shared" ca="1" si="437"/>
        <v/>
      </c>
      <c r="P2098" t="str">
        <f t="shared" si="438"/>
        <v/>
      </c>
      <c r="Q2098" t="str">
        <f t="shared" ca="1" si="439"/>
        <v/>
      </c>
      <c r="R2098" t="str">
        <f t="shared" si="440"/>
        <v/>
      </c>
      <c r="S2098" t="str">
        <f t="shared" si="441"/>
        <v/>
      </c>
      <c r="T2098" s="2" t="str">
        <f ca="1">IF(S2098="Irrigation","Irrigation",IF(R2098="Irrigation","Irrigation",IF(Q2098="Domestic","Domestic",IF(P2098="Stockwatering","Stockwatering",IF(N2098="IRRIGATION_AND_MUNICIPAL","Irrigation and Municipal",IF(O2098="IRRIGATION_AND_DOMESTIC","Irrigation and Domestic Municipality",_xlfn.XLOOKUP(J2098,Use_Code_Ranking!$B$4:$B$23,Use_Code_Ranking!$A$4:$A$23)))))))</f>
        <v>Domestic</v>
      </c>
      <c r="V2098" s="20" t="str">
        <f ca="1"/>
        <v>S026001</v>
      </c>
      <c r="W2098" s="4" t="str">
        <f t="shared" ca="1" si="429"/>
        <v>Irrigation</v>
      </c>
      <c r="X2098" t="str">
        <f t="shared" ca="1" si="430"/>
        <v>N</v>
      </c>
      <c r="Y2098" s="2" t="str">
        <f t="shared" ca="1" si="431"/>
        <v>N</v>
      </c>
      <c r="Z2098">
        <f ca="1">_xlfn.XLOOKUP($W2098,Return_flow_table!$A$4:$A$25,Return_flow_table!B$4:B$25)</f>
        <v>0</v>
      </c>
      <c r="AA2098">
        <f ca="1">_xlfn.XLOOKUP($W2098,Return_flow_table!$A$4:$A$25,Return_flow_table!C$4:C$25)</f>
        <v>0</v>
      </c>
      <c r="AB2098">
        <f ca="1">_xlfn.XLOOKUP($W2098,Return_flow_table!$A$4:$A$25,Return_flow_table!D$4:D$25)</f>
        <v>20</v>
      </c>
      <c r="AC2098">
        <f ca="1">_xlfn.XLOOKUP($W2098,Return_flow_table!$A$4:$A$25,Return_flow_table!E$4:E$25)</f>
        <v>20</v>
      </c>
      <c r="AD2098">
        <f ca="1">_xlfn.XLOOKUP($W2098,Return_flow_table!$A$4:$A$25,Return_flow_table!F$4:F$25)</f>
        <v>10</v>
      </c>
      <c r="AE2098">
        <f ca="1">_xlfn.XLOOKUP($W2098,Return_flow_table!$A$4:$A$25,Return_flow_table!G$4:G$25)</f>
        <v>10</v>
      </c>
      <c r="AF2098">
        <f ca="1">_xlfn.XLOOKUP($W2098,Return_flow_table!$A$4:$A$25,Return_flow_table!H$4:H$25)</f>
        <v>0</v>
      </c>
      <c r="AG2098">
        <f ca="1">_xlfn.XLOOKUP($W2098,Return_flow_table!$A$4:$A$25,Return_flow_table!I$4:I$25)</f>
        <v>0</v>
      </c>
      <c r="AH2098">
        <f ca="1">_xlfn.XLOOKUP($W2098,Return_flow_table!$A$4:$A$25,Return_flow_table!J$4:J$25)</f>
        <v>0</v>
      </c>
      <c r="AI2098">
        <f ca="1">_xlfn.XLOOKUP($W2098,Return_flow_table!$A$4:$A$25,Return_flow_table!K$4:K$25)</f>
        <v>20</v>
      </c>
      <c r="AJ2098">
        <f ca="1">_xlfn.XLOOKUP($W2098,Return_flow_table!$A$4:$A$25,Return_flow_table!L$4:L$25)</f>
        <v>20</v>
      </c>
      <c r="AK2098">
        <f ca="1">_xlfn.XLOOKUP($W2098,Return_flow_table!$A$4:$A$25,Return_flow_table!M$4:M$25)</f>
        <v>0</v>
      </c>
      <c r="AL2098" s="39" t="str" cm="1">
        <f t="array" aca="1" ref="AL2098" ca="1">IF(SUM(  ((OFFSET($A$4,0,0,COUNTA(A:A)-3,1)) =V2098) * (OFFSET($T$4, 0,0,COUNTA(A:A)-3,1) = "Domestic")) &gt; 0,"Y","")</f>
        <v/>
      </c>
    </row>
    <row r="2099" spans="1:38" x14ac:dyDescent="0.25">
      <c r="A2099" t="s">
        <v>2275</v>
      </c>
      <c r="B2099" t="s">
        <v>124</v>
      </c>
      <c r="C2099" t="s">
        <v>2196</v>
      </c>
      <c r="D2099">
        <v>0</v>
      </c>
      <c r="E2099">
        <v>5.6000000000000001E-2</v>
      </c>
      <c r="F2099" t="s">
        <v>2197</v>
      </c>
      <c r="G2099" t="s">
        <v>290</v>
      </c>
      <c r="H2099" s="38" t="s">
        <v>101</v>
      </c>
      <c r="I2099">
        <f>_xlfn.XLOOKUP(B2099,Use_Code_Ranking!$A$4:$A$23,Use_Code_Ranking!$B$4:$B$23,9999)</f>
        <v>10</v>
      </c>
      <c r="J2099">
        <f t="shared" ca="1" si="432"/>
        <v>3</v>
      </c>
      <c r="K2099">
        <f t="shared" ca="1" si="433"/>
        <v>0</v>
      </c>
      <c r="L2099">
        <f t="shared" ca="1" si="434"/>
        <v>0</v>
      </c>
      <c r="M2099">
        <f t="shared" ca="1" si="435"/>
        <v>0</v>
      </c>
      <c r="N2099" t="str">
        <f t="shared" ca="1" si="436"/>
        <v/>
      </c>
      <c r="O2099" t="str">
        <f t="shared" ca="1" si="437"/>
        <v/>
      </c>
      <c r="P2099" t="str">
        <f t="shared" si="438"/>
        <v/>
      </c>
      <c r="Q2099" t="str">
        <f t="shared" ca="1" si="439"/>
        <v/>
      </c>
      <c r="R2099" t="str">
        <f t="shared" si="440"/>
        <v/>
      </c>
      <c r="S2099" t="str">
        <f t="shared" si="441"/>
        <v/>
      </c>
      <c r="T2099" s="2" t="str">
        <f ca="1">IF(S2099="Irrigation","Irrigation",IF(R2099="Irrigation","Irrigation",IF(Q2099="Domestic","Domestic",IF(P2099="Stockwatering","Stockwatering",IF(N2099="IRRIGATION_AND_MUNICIPAL","Irrigation and Municipal",IF(O2099="IRRIGATION_AND_DOMESTIC","Irrigation and Domestic Municipality",_xlfn.XLOOKUP(J2099,Use_Code_Ranking!$B$4:$B$23,Use_Code_Ranking!$A$4:$A$23)))))))</f>
        <v>Domestic</v>
      </c>
      <c r="V2099" s="20" t="str">
        <f ca="1"/>
        <v>S026004</v>
      </c>
      <c r="W2099" s="4" t="str">
        <f t="shared" ca="1" si="429"/>
        <v>Domestic</v>
      </c>
      <c r="X2099" t="str">
        <f t="shared" ca="1" si="430"/>
        <v>N</v>
      </c>
      <c r="Y2099" s="2" t="str">
        <f t="shared" ca="1" si="431"/>
        <v>N</v>
      </c>
      <c r="Z2099">
        <f ca="1">_xlfn.XLOOKUP($W2099,Return_flow_table!$A$4:$A$25,Return_flow_table!B$4:B$25)</f>
        <v>0</v>
      </c>
      <c r="AA2099">
        <f ca="1">_xlfn.XLOOKUP($W2099,Return_flow_table!$A$4:$A$25,Return_flow_table!C$4:C$25)</f>
        <v>0</v>
      </c>
      <c r="AB2099">
        <f ca="1">_xlfn.XLOOKUP($W2099,Return_flow_table!$A$4:$A$25,Return_flow_table!D$4:D$25)</f>
        <v>0</v>
      </c>
      <c r="AC2099">
        <f ca="1">_xlfn.XLOOKUP($W2099,Return_flow_table!$A$4:$A$25,Return_flow_table!E$4:E$25)</f>
        <v>0</v>
      </c>
      <c r="AD2099">
        <f ca="1">_xlfn.XLOOKUP($W2099,Return_flow_table!$A$4:$A$25,Return_flow_table!F$4:F$25)</f>
        <v>0</v>
      </c>
      <c r="AE2099">
        <f ca="1">_xlfn.XLOOKUP($W2099,Return_flow_table!$A$4:$A$25,Return_flow_table!G$4:G$25)</f>
        <v>0</v>
      </c>
      <c r="AF2099">
        <f ca="1">_xlfn.XLOOKUP($W2099,Return_flow_table!$A$4:$A$25,Return_flow_table!H$4:H$25)</f>
        <v>0</v>
      </c>
      <c r="AG2099">
        <f ca="1">_xlfn.XLOOKUP($W2099,Return_flow_table!$A$4:$A$25,Return_flow_table!I$4:I$25)</f>
        <v>0</v>
      </c>
      <c r="AH2099">
        <f ca="1">_xlfn.XLOOKUP($W2099,Return_flow_table!$A$4:$A$25,Return_flow_table!J$4:J$25)</f>
        <v>0</v>
      </c>
      <c r="AI2099">
        <f ca="1">_xlfn.XLOOKUP($W2099,Return_flow_table!$A$4:$A$25,Return_flow_table!K$4:K$25)</f>
        <v>0</v>
      </c>
      <c r="AJ2099">
        <f ca="1">_xlfn.XLOOKUP($W2099,Return_flow_table!$A$4:$A$25,Return_flow_table!L$4:L$25)</f>
        <v>0</v>
      </c>
      <c r="AK2099">
        <f ca="1">_xlfn.XLOOKUP($W2099,Return_flow_table!$A$4:$A$25,Return_flow_table!M$4:M$25)</f>
        <v>0</v>
      </c>
      <c r="AL2099" s="39" t="str" cm="1">
        <f t="array" aca="1" ref="AL2099" ca="1">IF(SUM(  ((OFFSET($A$4,0,0,COUNTA(A:A)-3,1)) =V2099) * (OFFSET($T$4, 0,0,COUNTA(A:A)-3,1) = "Domestic")) &gt; 0,"Y","")</f>
        <v>Y</v>
      </c>
    </row>
    <row r="2100" spans="1:38" x14ac:dyDescent="0.25">
      <c r="A2100" t="s">
        <v>2276</v>
      </c>
      <c r="B2100" t="s">
        <v>108</v>
      </c>
      <c r="C2100" t="s">
        <v>2196</v>
      </c>
      <c r="D2100">
        <v>0</v>
      </c>
      <c r="E2100">
        <v>2.1399999999999999E-2</v>
      </c>
      <c r="F2100" t="s">
        <v>2197</v>
      </c>
      <c r="G2100" t="s">
        <v>290</v>
      </c>
      <c r="H2100" s="38" t="s">
        <v>101</v>
      </c>
      <c r="I2100">
        <f>_xlfn.XLOOKUP(B2100,Use_Code_Ranking!$A$4:$A$23,Use_Code_Ranking!$B$4:$B$23,9999)</f>
        <v>5</v>
      </c>
      <c r="J2100">
        <f t="shared" ca="1" si="432"/>
        <v>3</v>
      </c>
      <c r="K2100">
        <f t="shared" ca="1" si="433"/>
        <v>0</v>
      </c>
      <c r="L2100">
        <f t="shared" ca="1" si="434"/>
        <v>0</v>
      </c>
      <c r="M2100">
        <f t="shared" ca="1" si="435"/>
        <v>0</v>
      </c>
      <c r="N2100" t="str">
        <f t="shared" ca="1" si="436"/>
        <v/>
      </c>
      <c r="O2100" t="str">
        <f t="shared" ca="1" si="437"/>
        <v/>
      </c>
      <c r="P2100" t="str">
        <f t="shared" si="438"/>
        <v/>
      </c>
      <c r="Q2100" t="str">
        <f t="shared" ca="1" si="439"/>
        <v/>
      </c>
      <c r="R2100" t="str">
        <f t="shared" si="440"/>
        <v/>
      </c>
      <c r="S2100" t="str">
        <f t="shared" si="441"/>
        <v/>
      </c>
      <c r="T2100" s="2" t="str">
        <f ca="1">IF(S2100="Irrigation","Irrigation",IF(R2100="Irrigation","Irrigation",IF(Q2100="Domestic","Domestic",IF(P2100="Stockwatering","Stockwatering",IF(N2100="IRRIGATION_AND_MUNICIPAL","Irrigation and Municipal",IF(O2100="IRRIGATION_AND_DOMESTIC","Irrigation and Domestic Municipality",_xlfn.XLOOKUP(J2100,Use_Code_Ranking!$B$4:$B$23,Use_Code_Ranking!$A$4:$A$23)))))))</f>
        <v>Domestic</v>
      </c>
      <c r="V2100" s="20" t="str">
        <f ca="1"/>
        <v>S026005</v>
      </c>
      <c r="W2100" s="4" t="str">
        <f t="shared" ca="1" si="429"/>
        <v>Domestic</v>
      </c>
      <c r="X2100" t="str">
        <f t="shared" ca="1" si="430"/>
        <v>N</v>
      </c>
      <c r="Y2100" s="2" t="str">
        <f t="shared" ca="1" si="431"/>
        <v>N</v>
      </c>
      <c r="Z2100">
        <f ca="1">_xlfn.XLOOKUP($W2100,Return_flow_table!$A$4:$A$25,Return_flow_table!B$4:B$25)</f>
        <v>0</v>
      </c>
      <c r="AA2100">
        <f ca="1">_xlfn.XLOOKUP($W2100,Return_flow_table!$A$4:$A$25,Return_flow_table!C$4:C$25)</f>
        <v>0</v>
      </c>
      <c r="AB2100">
        <f ca="1">_xlfn.XLOOKUP($W2100,Return_flow_table!$A$4:$A$25,Return_flow_table!D$4:D$25)</f>
        <v>0</v>
      </c>
      <c r="AC2100">
        <f ca="1">_xlfn.XLOOKUP($W2100,Return_flow_table!$A$4:$A$25,Return_flow_table!E$4:E$25)</f>
        <v>0</v>
      </c>
      <c r="AD2100">
        <f ca="1">_xlfn.XLOOKUP($W2100,Return_flow_table!$A$4:$A$25,Return_flow_table!F$4:F$25)</f>
        <v>0</v>
      </c>
      <c r="AE2100">
        <f ca="1">_xlfn.XLOOKUP($W2100,Return_flow_table!$A$4:$A$25,Return_flow_table!G$4:G$25)</f>
        <v>0</v>
      </c>
      <c r="AF2100">
        <f ca="1">_xlfn.XLOOKUP($W2100,Return_flow_table!$A$4:$A$25,Return_flow_table!H$4:H$25)</f>
        <v>0</v>
      </c>
      <c r="AG2100">
        <f ca="1">_xlfn.XLOOKUP($W2100,Return_flow_table!$A$4:$A$25,Return_flow_table!I$4:I$25)</f>
        <v>0</v>
      </c>
      <c r="AH2100">
        <f ca="1">_xlfn.XLOOKUP($W2100,Return_flow_table!$A$4:$A$25,Return_flow_table!J$4:J$25)</f>
        <v>0</v>
      </c>
      <c r="AI2100">
        <f ca="1">_xlfn.XLOOKUP($W2100,Return_flow_table!$A$4:$A$25,Return_flow_table!K$4:K$25)</f>
        <v>0</v>
      </c>
      <c r="AJ2100">
        <f ca="1">_xlfn.XLOOKUP($W2100,Return_flow_table!$A$4:$A$25,Return_flow_table!L$4:L$25)</f>
        <v>0</v>
      </c>
      <c r="AK2100">
        <f ca="1">_xlfn.XLOOKUP($W2100,Return_flow_table!$A$4:$A$25,Return_flow_table!M$4:M$25)</f>
        <v>0</v>
      </c>
      <c r="AL2100" s="39" t="str" cm="1">
        <f t="array" aca="1" ref="AL2100" ca="1">IF(SUM(  ((OFFSET($A$4,0,0,COUNTA(A:A)-3,1)) =V2100) * (OFFSET($T$4, 0,0,COUNTA(A:A)-3,1) = "Domestic")) &gt; 0,"Y","")</f>
        <v>Y</v>
      </c>
    </row>
    <row r="2101" spans="1:38" x14ac:dyDescent="0.25">
      <c r="A2101" t="s">
        <v>2276</v>
      </c>
      <c r="B2101" t="s">
        <v>114</v>
      </c>
      <c r="C2101" t="s">
        <v>2196</v>
      </c>
      <c r="D2101">
        <v>0</v>
      </c>
      <c r="E2101">
        <v>2.1399999999999999E-2</v>
      </c>
      <c r="F2101" t="s">
        <v>2197</v>
      </c>
      <c r="G2101" t="s">
        <v>290</v>
      </c>
      <c r="H2101" s="38" t="s">
        <v>101</v>
      </c>
      <c r="I2101">
        <f>_xlfn.XLOOKUP(B2101,Use_Code_Ranking!$A$4:$A$23,Use_Code_Ranking!$B$4:$B$23,9999)</f>
        <v>12</v>
      </c>
      <c r="J2101">
        <f t="shared" ca="1" si="432"/>
        <v>3</v>
      </c>
      <c r="K2101">
        <f t="shared" ca="1" si="433"/>
        <v>0</v>
      </c>
      <c r="L2101">
        <f t="shared" ca="1" si="434"/>
        <v>0</v>
      </c>
      <c r="M2101">
        <f t="shared" ca="1" si="435"/>
        <v>0</v>
      </c>
      <c r="N2101" t="str">
        <f t="shared" ca="1" si="436"/>
        <v/>
      </c>
      <c r="O2101" t="str">
        <f t="shared" ca="1" si="437"/>
        <v/>
      </c>
      <c r="P2101" t="str">
        <f t="shared" si="438"/>
        <v/>
      </c>
      <c r="Q2101" t="str">
        <f t="shared" ca="1" si="439"/>
        <v/>
      </c>
      <c r="R2101" t="str">
        <f t="shared" si="440"/>
        <v/>
      </c>
      <c r="S2101" t="str">
        <f t="shared" si="441"/>
        <v/>
      </c>
      <c r="T2101" s="2" t="str">
        <f ca="1">IF(S2101="Irrigation","Irrigation",IF(R2101="Irrigation","Irrigation",IF(Q2101="Domestic","Domestic",IF(P2101="Stockwatering","Stockwatering",IF(N2101="IRRIGATION_AND_MUNICIPAL","Irrigation and Municipal",IF(O2101="IRRIGATION_AND_DOMESTIC","Irrigation and Domestic Municipality",_xlfn.XLOOKUP(J2101,Use_Code_Ranking!$B$4:$B$23,Use_Code_Ranking!$A$4:$A$23)))))))</f>
        <v>Domestic</v>
      </c>
      <c r="V2101" s="20" t="str">
        <f ca="1"/>
        <v>S026007</v>
      </c>
      <c r="W2101" s="4" t="str">
        <f t="shared" ca="1" si="429"/>
        <v>Irrigation</v>
      </c>
      <c r="X2101" t="str">
        <f t="shared" ca="1" si="430"/>
        <v>N</v>
      </c>
      <c r="Y2101" s="2" t="str">
        <f t="shared" ca="1" si="431"/>
        <v>N</v>
      </c>
      <c r="Z2101">
        <f ca="1">_xlfn.XLOOKUP($W2101,Return_flow_table!$A$4:$A$25,Return_flow_table!B$4:B$25)</f>
        <v>0</v>
      </c>
      <c r="AA2101">
        <f ca="1">_xlfn.XLOOKUP($W2101,Return_flow_table!$A$4:$A$25,Return_flow_table!C$4:C$25)</f>
        <v>0</v>
      </c>
      <c r="AB2101">
        <f ca="1">_xlfn.XLOOKUP($W2101,Return_flow_table!$A$4:$A$25,Return_flow_table!D$4:D$25)</f>
        <v>20</v>
      </c>
      <c r="AC2101">
        <f ca="1">_xlfn.XLOOKUP($W2101,Return_flow_table!$A$4:$A$25,Return_flow_table!E$4:E$25)</f>
        <v>20</v>
      </c>
      <c r="AD2101">
        <f ca="1">_xlfn.XLOOKUP($W2101,Return_flow_table!$A$4:$A$25,Return_flow_table!F$4:F$25)</f>
        <v>10</v>
      </c>
      <c r="AE2101">
        <f ca="1">_xlfn.XLOOKUP($W2101,Return_flow_table!$A$4:$A$25,Return_flow_table!G$4:G$25)</f>
        <v>10</v>
      </c>
      <c r="AF2101">
        <f ca="1">_xlfn.XLOOKUP($W2101,Return_flow_table!$A$4:$A$25,Return_flow_table!H$4:H$25)</f>
        <v>0</v>
      </c>
      <c r="AG2101">
        <f ca="1">_xlfn.XLOOKUP($W2101,Return_flow_table!$A$4:$A$25,Return_flow_table!I$4:I$25)</f>
        <v>0</v>
      </c>
      <c r="AH2101">
        <f ca="1">_xlfn.XLOOKUP($W2101,Return_flow_table!$A$4:$A$25,Return_flow_table!J$4:J$25)</f>
        <v>0</v>
      </c>
      <c r="AI2101">
        <f ca="1">_xlfn.XLOOKUP($W2101,Return_flow_table!$A$4:$A$25,Return_flow_table!K$4:K$25)</f>
        <v>20</v>
      </c>
      <c r="AJ2101">
        <f ca="1">_xlfn.XLOOKUP($W2101,Return_flow_table!$A$4:$A$25,Return_flow_table!L$4:L$25)</f>
        <v>20</v>
      </c>
      <c r="AK2101">
        <f ca="1">_xlfn.XLOOKUP($W2101,Return_flow_table!$A$4:$A$25,Return_flow_table!M$4:M$25)</f>
        <v>0</v>
      </c>
      <c r="AL2101" s="39" t="str" cm="1">
        <f t="array" aca="1" ref="AL2101" ca="1">IF(SUM(  ((OFFSET($A$4,0,0,COUNTA(A:A)-3,1)) =V2101) * (OFFSET($T$4, 0,0,COUNTA(A:A)-3,1) = "Domestic")) &gt; 0,"Y","")</f>
        <v/>
      </c>
    </row>
    <row r="2102" spans="1:38" x14ac:dyDescent="0.25">
      <c r="A2102" t="s">
        <v>2276</v>
      </c>
      <c r="B2102" t="s">
        <v>102</v>
      </c>
      <c r="C2102" t="s">
        <v>2196</v>
      </c>
      <c r="D2102">
        <v>0</v>
      </c>
      <c r="E2102">
        <v>2.1399999999999999E-2</v>
      </c>
      <c r="F2102" t="s">
        <v>2197</v>
      </c>
      <c r="G2102" t="s">
        <v>290</v>
      </c>
      <c r="H2102" s="38" t="s">
        <v>101</v>
      </c>
      <c r="I2102">
        <f>_xlfn.XLOOKUP(B2102,Use_Code_Ranking!$A$4:$A$23,Use_Code_Ranking!$B$4:$B$23,9999)</f>
        <v>3</v>
      </c>
      <c r="J2102">
        <f t="shared" ca="1" si="432"/>
        <v>3</v>
      </c>
      <c r="K2102">
        <f t="shared" ca="1" si="433"/>
        <v>0</v>
      </c>
      <c r="L2102">
        <f t="shared" ca="1" si="434"/>
        <v>0</v>
      </c>
      <c r="M2102">
        <f t="shared" ca="1" si="435"/>
        <v>0</v>
      </c>
      <c r="N2102" t="str">
        <f t="shared" ca="1" si="436"/>
        <v/>
      </c>
      <c r="O2102" t="str">
        <f t="shared" ca="1" si="437"/>
        <v/>
      </c>
      <c r="P2102" t="str">
        <f t="shared" si="438"/>
        <v/>
      </c>
      <c r="Q2102" t="str">
        <f t="shared" ca="1" si="439"/>
        <v/>
      </c>
      <c r="R2102" t="str">
        <f t="shared" si="440"/>
        <v/>
      </c>
      <c r="S2102" t="str">
        <f t="shared" si="441"/>
        <v/>
      </c>
      <c r="T2102" s="2" t="str">
        <f ca="1">IF(S2102="Irrigation","Irrigation",IF(R2102="Irrigation","Irrigation",IF(Q2102="Domestic","Domestic",IF(P2102="Stockwatering","Stockwatering",IF(N2102="IRRIGATION_AND_MUNICIPAL","Irrigation and Municipal",IF(O2102="IRRIGATION_AND_DOMESTIC","Irrigation and Domestic Municipality",_xlfn.XLOOKUP(J2102,Use_Code_Ranking!$B$4:$B$23,Use_Code_Ranking!$A$4:$A$23)))))))</f>
        <v>Domestic</v>
      </c>
      <c r="V2102" s="20" t="str">
        <f ca="1"/>
        <v>S026009</v>
      </c>
      <c r="W2102" s="4" t="str">
        <f t="shared" ca="1" si="429"/>
        <v>Irrigation</v>
      </c>
      <c r="X2102" t="str">
        <f t="shared" ca="1" si="430"/>
        <v>N</v>
      </c>
      <c r="Y2102" s="2" t="str">
        <f t="shared" ca="1" si="431"/>
        <v>N</v>
      </c>
      <c r="Z2102">
        <f ca="1">_xlfn.XLOOKUP($W2102,Return_flow_table!$A$4:$A$25,Return_flow_table!B$4:B$25)</f>
        <v>0</v>
      </c>
      <c r="AA2102">
        <f ca="1">_xlfn.XLOOKUP($W2102,Return_flow_table!$A$4:$A$25,Return_flow_table!C$4:C$25)</f>
        <v>0</v>
      </c>
      <c r="AB2102">
        <f ca="1">_xlfn.XLOOKUP($W2102,Return_flow_table!$A$4:$A$25,Return_flow_table!D$4:D$25)</f>
        <v>20</v>
      </c>
      <c r="AC2102">
        <f ca="1">_xlfn.XLOOKUP($W2102,Return_flow_table!$A$4:$A$25,Return_flow_table!E$4:E$25)</f>
        <v>20</v>
      </c>
      <c r="AD2102">
        <f ca="1">_xlfn.XLOOKUP($W2102,Return_flow_table!$A$4:$A$25,Return_flow_table!F$4:F$25)</f>
        <v>10</v>
      </c>
      <c r="AE2102">
        <f ca="1">_xlfn.XLOOKUP($W2102,Return_flow_table!$A$4:$A$25,Return_flow_table!G$4:G$25)</f>
        <v>10</v>
      </c>
      <c r="AF2102">
        <f ca="1">_xlfn.XLOOKUP($W2102,Return_flow_table!$A$4:$A$25,Return_flow_table!H$4:H$25)</f>
        <v>0</v>
      </c>
      <c r="AG2102">
        <f ca="1">_xlfn.XLOOKUP($W2102,Return_flow_table!$A$4:$A$25,Return_flow_table!I$4:I$25)</f>
        <v>0</v>
      </c>
      <c r="AH2102">
        <f ca="1">_xlfn.XLOOKUP($W2102,Return_flow_table!$A$4:$A$25,Return_flow_table!J$4:J$25)</f>
        <v>0</v>
      </c>
      <c r="AI2102">
        <f ca="1">_xlfn.XLOOKUP($W2102,Return_flow_table!$A$4:$A$25,Return_flow_table!K$4:K$25)</f>
        <v>20</v>
      </c>
      <c r="AJ2102">
        <f ca="1">_xlfn.XLOOKUP($W2102,Return_flow_table!$A$4:$A$25,Return_flow_table!L$4:L$25)</f>
        <v>20</v>
      </c>
      <c r="AK2102">
        <f ca="1">_xlfn.XLOOKUP($W2102,Return_flow_table!$A$4:$A$25,Return_flow_table!M$4:M$25)</f>
        <v>0</v>
      </c>
      <c r="AL2102" s="39" t="str" cm="1">
        <f t="array" aca="1" ref="AL2102" ca="1">IF(SUM(  ((OFFSET($A$4,0,0,COUNTA(A:A)-3,1)) =V2102) * (OFFSET($T$4, 0,0,COUNTA(A:A)-3,1) = "Domestic")) &gt; 0,"Y","")</f>
        <v/>
      </c>
    </row>
    <row r="2103" spans="1:38" x14ac:dyDescent="0.25">
      <c r="A2103" t="s">
        <v>2277</v>
      </c>
      <c r="B2103" t="s">
        <v>102</v>
      </c>
      <c r="C2103" t="s">
        <v>2196</v>
      </c>
      <c r="D2103">
        <v>0</v>
      </c>
      <c r="E2103">
        <v>0.14729999999999999</v>
      </c>
      <c r="F2103" t="s">
        <v>2197</v>
      </c>
      <c r="G2103" t="s">
        <v>290</v>
      </c>
      <c r="H2103" s="38" t="s">
        <v>101</v>
      </c>
      <c r="I2103">
        <f>_xlfn.XLOOKUP(B2103,Use_Code_Ranking!$A$4:$A$23,Use_Code_Ranking!$B$4:$B$23,9999)</f>
        <v>3</v>
      </c>
      <c r="J2103">
        <f t="shared" ca="1" si="432"/>
        <v>3</v>
      </c>
      <c r="K2103">
        <f t="shared" ca="1" si="433"/>
        <v>0</v>
      </c>
      <c r="L2103">
        <f t="shared" ca="1" si="434"/>
        <v>0</v>
      </c>
      <c r="M2103">
        <f t="shared" ca="1" si="435"/>
        <v>0</v>
      </c>
      <c r="N2103" t="str">
        <f t="shared" ca="1" si="436"/>
        <v/>
      </c>
      <c r="O2103" t="str">
        <f t="shared" ca="1" si="437"/>
        <v/>
      </c>
      <c r="P2103" t="str">
        <f t="shared" si="438"/>
        <v/>
      </c>
      <c r="Q2103" t="str">
        <f t="shared" ca="1" si="439"/>
        <v/>
      </c>
      <c r="R2103" t="str">
        <f t="shared" si="440"/>
        <v/>
      </c>
      <c r="S2103" t="str">
        <f t="shared" si="441"/>
        <v/>
      </c>
      <c r="T2103" s="2" t="str">
        <f ca="1">IF(S2103="Irrigation","Irrigation",IF(R2103="Irrigation","Irrigation",IF(Q2103="Domestic","Domestic",IF(P2103="Stockwatering","Stockwatering",IF(N2103="IRRIGATION_AND_MUNICIPAL","Irrigation and Municipal",IF(O2103="IRRIGATION_AND_DOMESTIC","Irrigation and Domestic Municipality",_xlfn.XLOOKUP(J2103,Use_Code_Ranking!$B$4:$B$23,Use_Code_Ranking!$A$4:$A$23)))))))</f>
        <v>Domestic</v>
      </c>
      <c r="V2103" s="20" t="str">
        <f ca="1"/>
        <v>S026010</v>
      </c>
      <c r="W2103" s="4" t="str">
        <f t="shared" ca="1" si="429"/>
        <v>Domestic</v>
      </c>
      <c r="X2103" t="str">
        <f t="shared" ca="1" si="430"/>
        <v>N</v>
      </c>
      <c r="Y2103" s="2" t="str">
        <f t="shared" ca="1" si="431"/>
        <v>N</v>
      </c>
      <c r="Z2103">
        <f ca="1">_xlfn.XLOOKUP($W2103,Return_flow_table!$A$4:$A$25,Return_flow_table!B$4:B$25)</f>
        <v>0</v>
      </c>
      <c r="AA2103">
        <f ca="1">_xlfn.XLOOKUP($W2103,Return_flow_table!$A$4:$A$25,Return_flow_table!C$4:C$25)</f>
        <v>0</v>
      </c>
      <c r="AB2103">
        <f ca="1">_xlfn.XLOOKUP($W2103,Return_flow_table!$A$4:$A$25,Return_flow_table!D$4:D$25)</f>
        <v>0</v>
      </c>
      <c r="AC2103">
        <f ca="1">_xlfn.XLOOKUP($W2103,Return_flow_table!$A$4:$A$25,Return_flow_table!E$4:E$25)</f>
        <v>0</v>
      </c>
      <c r="AD2103">
        <f ca="1">_xlfn.XLOOKUP($W2103,Return_flow_table!$A$4:$A$25,Return_flow_table!F$4:F$25)</f>
        <v>0</v>
      </c>
      <c r="AE2103">
        <f ca="1">_xlfn.XLOOKUP($W2103,Return_flow_table!$A$4:$A$25,Return_flow_table!G$4:G$25)</f>
        <v>0</v>
      </c>
      <c r="AF2103">
        <f ca="1">_xlfn.XLOOKUP($W2103,Return_flow_table!$A$4:$A$25,Return_flow_table!H$4:H$25)</f>
        <v>0</v>
      </c>
      <c r="AG2103">
        <f ca="1">_xlfn.XLOOKUP($W2103,Return_flow_table!$A$4:$A$25,Return_flow_table!I$4:I$25)</f>
        <v>0</v>
      </c>
      <c r="AH2103">
        <f ca="1">_xlfn.XLOOKUP($W2103,Return_flow_table!$A$4:$A$25,Return_flow_table!J$4:J$25)</f>
        <v>0</v>
      </c>
      <c r="AI2103">
        <f ca="1">_xlfn.XLOOKUP($W2103,Return_flow_table!$A$4:$A$25,Return_flow_table!K$4:K$25)</f>
        <v>0</v>
      </c>
      <c r="AJ2103">
        <f ca="1">_xlfn.XLOOKUP($W2103,Return_flow_table!$A$4:$A$25,Return_flow_table!L$4:L$25)</f>
        <v>0</v>
      </c>
      <c r="AK2103">
        <f ca="1">_xlfn.XLOOKUP($W2103,Return_flow_table!$A$4:$A$25,Return_flow_table!M$4:M$25)</f>
        <v>0</v>
      </c>
      <c r="AL2103" s="39" t="str" cm="1">
        <f t="array" aca="1" ref="AL2103" ca="1">IF(SUM(  ((OFFSET($A$4,0,0,COUNTA(A:A)-3,1)) =V2103) * (OFFSET($T$4, 0,0,COUNTA(A:A)-3,1) = "Domestic")) &gt; 0,"Y","")</f>
        <v>Y</v>
      </c>
    </row>
    <row r="2104" spans="1:38" x14ac:dyDescent="0.25">
      <c r="A2104" t="s">
        <v>2277</v>
      </c>
      <c r="B2104" t="s">
        <v>114</v>
      </c>
      <c r="C2104" t="s">
        <v>2196</v>
      </c>
      <c r="D2104">
        <v>0</v>
      </c>
      <c r="E2104">
        <v>0.14729999999999999</v>
      </c>
      <c r="F2104" t="s">
        <v>2197</v>
      </c>
      <c r="G2104" t="s">
        <v>290</v>
      </c>
      <c r="H2104" s="38" t="s">
        <v>101</v>
      </c>
      <c r="I2104">
        <f>_xlfn.XLOOKUP(B2104,Use_Code_Ranking!$A$4:$A$23,Use_Code_Ranking!$B$4:$B$23,9999)</f>
        <v>12</v>
      </c>
      <c r="J2104">
        <f t="shared" ca="1" si="432"/>
        <v>3</v>
      </c>
      <c r="K2104">
        <f t="shared" ca="1" si="433"/>
        <v>0</v>
      </c>
      <c r="L2104">
        <f t="shared" ca="1" si="434"/>
        <v>0</v>
      </c>
      <c r="M2104">
        <f t="shared" ca="1" si="435"/>
        <v>0</v>
      </c>
      <c r="N2104" t="str">
        <f t="shared" ca="1" si="436"/>
        <v/>
      </c>
      <c r="O2104" t="str">
        <f t="shared" ca="1" si="437"/>
        <v/>
      </c>
      <c r="P2104" t="str">
        <f t="shared" si="438"/>
        <v/>
      </c>
      <c r="Q2104" t="str">
        <f t="shared" ca="1" si="439"/>
        <v/>
      </c>
      <c r="R2104" t="str">
        <f t="shared" si="440"/>
        <v/>
      </c>
      <c r="S2104" t="str">
        <f t="shared" si="441"/>
        <v/>
      </c>
      <c r="T2104" s="2" t="str">
        <f ca="1">IF(S2104="Irrigation","Irrigation",IF(R2104="Irrigation","Irrigation",IF(Q2104="Domestic","Domestic",IF(P2104="Stockwatering","Stockwatering",IF(N2104="IRRIGATION_AND_MUNICIPAL","Irrigation and Municipal",IF(O2104="IRRIGATION_AND_DOMESTIC","Irrigation and Domestic Municipality",_xlfn.XLOOKUP(J2104,Use_Code_Ranking!$B$4:$B$23,Use_Code_Ranking!$A$4:$A$23)))))))</f>
        <v>Domestic</v>
      </c>
      <c r="V2104" s="20" t="str">
        <f ca="1"/>
        <v>S026011</v>
      </c>
      <c r="W2104" s="4" t="str">
        <f t="shared" ca="1" si="429"/>
        <v>Irrigation</v>
      </c>
      <c r="X2104" t="str">
        <f t="shared" ca="1" si="430"/>
        <v>N</v>
      </c>
      <c r="Y2104" s="2" t="str">
        <f t="shared" ca="1" si="431"/>
        <v>N</v>
      </c>
      <c r="Z2104">
        <f ca="1">_xlfn.XLOOKUP($W2104,Return_flow_table!$A$4:$A$25,Return_flow_table!B$4:B$25)</f>
        <v>0</v>
      </c>
      <c r="AA2104">
        <f ca="1">_xlfn.XLOOKUP($W2104,Return_flow_table!$A$4:$A$25,Return_flow_table!C$4:C$25)</f>
        <v>0</v>
      </c>
      <c r="AB2104">
        <f ca="1">_xlfn.XLOOKUP($W2104,Return_flow_table!$A$4:$A$25,Return_flow_table!D$4:D$25)</f>
        <v>20</v>
      </c>
      <c r="AC2104">
        <f ca="1">_xlfn.XLOOKUP($W2104,Return_flow_table!$A$4:$A$25,Return_flow_table!E$4:E$25)</f>
        <v>20</v>
      </c>
      <c r="AD2104">
        <f ca="1">_xlfn.XLOOKUP($W2104,Return_flow_table!$A$4:$A$25,Return_flow_table!F$4:F$25)</f>
        <v>10</v>
      </c>
      <c r="AE2104">
        <f ca="1">_xlfn.XLOOKUP($W2104,Return_flow_table!$A$4:$A$25,Return_flow_table!G$4:G$25)</f>
        <v>10</v>
      </c>
      <c r="AF2104">
        <f ca="1">_xlfn.XLOOKUP($W2104,Return_flow_table!$A$4:$A$25,Return_flow_table!H$4:H$25)</f>
        <v>0</v>
      </c>
      <c r="AG2104">
        <f ca="1">_xlfn.XLOOKUP($W2104,Return_flow_table!$A$4:$A$25,Return_flow_table!I$4:I$25)</f>
        <v>0</v>
      </c>
      <c r="AH2104">
        <f ca="1">_xlfn.XLOOKUP($W2104,Return_flow_table!$A$4:$A$25,Return_flow_table!J$4:J$25)</f>
        <v>0</v>
      </c>
      <c r="AI2104">
        <f ca="1">_xlfn.XLOOKUP($W2104,Return_flow_table!$A$4:$A$25,Return_flow_table!K$4:K$25)</f>
        <v>20</v>
      </c>
      <c r="AJ2104">
        <f ca="1">_xlfn.XLOOKUP($W2104,Return_flow_table!$A$4:$A$25,Return_flow_table!L$4:L$25)</f>
        <v>20</v>
      </c>
      <c r="AK2104">
        <f ca="1">_xlfn.XLOOKUP($W2104,Return_flow_table!$A$4:$A$25,Return_flow_table!M$4:M$25)</f>
        <v>0</v>
      </c>
      <c r="AL2104" s="39" t="str" cm="1">
        <f t="array" aca="1" ref="AL2104" ca="1">IF(SUM(  ((OFFSET($A$4,0,0,COUNTA(A:A)-3,1)) =V2104) * (OFFSET($T$4, 0,0,COUNTA(A:A)-3,1) = "Domestic")) &gt; 0,"Y","")</f>
        <v/>
      </c>
    </row>
    <row r="2105" spans="1:38" x14ac:dyDescent="0.25">
      <c r="A2105" t="s">
        <v>2277</v>
      </c>
      <c r="B2105" t="s">
        <v>108</v>
      </c>
      <c r="C2105" t="s">
        <v>2196</v>
      </c>
      <c r="D2105">
        <v>0</v>
      </c>
      <c r="E2105">
        <v>0.14729999999999999</v>
      </c>
      <c r="F2105" t="s">
        <v>2197</v>
      </c>
      <c r="G2105" t="s">
        <v>290</v>
      </c>
      <c r="H2105" s="38" t="s">
        <v>101</v>
      </c>
      <c r="I2105">
        <f>_xlfn.XLOOKUP(B2105,Use_Code_Ranking!$A$4:$A$23,Use_Code_Ranking!$B$4:$B$23,9999)</f>
        <v>5</v>
      </c>
      <c r="J2105">
        <f t="shared" ca="1" si="432"/>
        <v>3</v>
      </c>
      <c r="K2105">
        <f t="shared" ca="1" si="433"/>
        <v>0</v>
      </c>
      <c r="L2105">
        <f t="shared" ca="1" si="434"/>
        <v>0</v>
      </c>
      <c r="M2105">
        <f t="shared" ca="1" si="435"/>
        <v>0</v>
      </c>
      <c r="N2105" t="str">
        <f t="shared" ca="1" si="436"/>
        <v/>
      </c>
      <c r="O2105" t="str">
        <f t="shared" ca="1" si="437"/>
        <v/>
      </c>
      <c r="P2105" t="str">
        <f t="shared" si="438"/>
        <v/>
      </c>
      <c r="Q2105" t="str">
        <f t="shared" ca="1" si="439"/>
        <v/>
      </c>
      <c r="R2105" t="str">
        <f t="shared" si="440"/>
        <v/>
      </c>
      <c r="S2105" t="str">
        <f t="shared" si="441"/>
        <v/>
      </c>
      <c r="T2105" s="2" t="str">
        <f ca="1">IF(S2105="Irrigation","Irrigation",IF(R2105="Irrigation","Irrigation",IF(Q2105="Domestic","Domestic",IF(P2105="Stockwatering","Stockwatering",IF(N2105="IRRIGATION_AND_MUNICIPAL","Irrigation and Municipal",IF(O2105="IRRIGATION_AND_DOMESTIC","Irrigation and Domestic Municipality",_xlfn.XLOOKUP(J2105,Use_Code_Ranking!$B$4:$B$23,Use_Code_Ranking!$A$4:$A$23)))))))</f>
        <v>Domestic</v>
      </c>
      <c r="V2105" s="20" t="str">
        <f ca="1"/>
        <v>S026012</v>
      </c>
      <c r="W2105" s="4" t="str">
        <f t="shared" ca="1" si="429"/>
        <v>Irrigation</v>
      </c>
      <c r="X2105" t="str">
        <f t="shared" ca="1" si="430"/>
        <v>N</v>
      </c>
      <c r="Y2105" s="2" t="str">
        <f t="shared" ca="1" si="431"/>
        <v>N</v>
      </c>
      <c r="Z2105">
        <f ca="1">_xlfn.XLOOKUP($W2105,Return_flow_table!$A$4:$A$25,Return_flow_table!B$4:B$25)</f>
        <v>0</v>
      </c>
      <c r="AA2105">
        <f ca="1">_xlfn.XLOOKUP($W2105,Return_flow_table!$A$4:$A$25,Return_flow_table!C$4:C$25)</f>
        <v>0</v>
      </c>
      <c r="AB2105">
        <f ca="1">_xlfn.XLOOKUP($W2105,Return_flow_table!$A$4:$A$25,Return_flow_table!D$4:D$25)</f>
        <v>20</v>
      </c>
      <c r="AC2105">
        <f ca="1">_xlfn.XLOOKUP($W2105,Return_flow_table!$A$4:$A$25,Return_flow_table!E$4:E$25)</f>
        <v>20</v>
      </c>
      <c r="AD2105">
        <f ca="1">_xlfn.XLOOKUP($W2105,Return_flow_table!$A$4:$A$25,Return_flow_table!F$4:F$25)</f>
        <v>10</v>
      </c>
      <c r="AE2105">
        <f ca="1">_xlfn.XLOOKUP($W2105,Return_flow_table!$A$4:$A$25,Return_flow_table!G$4:G$25)</f>
        <v>10</v>
      </c>
      <c r="AF2105">
        <f ca="1">_xlfn.XLOOKUP($W2105,Return_flow_table!$A$4:$A$25,Return_flow_table!H$4:H$25)</f>
        <v>0</v>
      </c>
      <c r="AG2105">
        <f ca="1">_xlfn.XLOOKUP($W2105,Return_flow_table!$A$4:$A$25,Return_flow_table!I$4:I$25)</f>
        <v>0</v>
      </c>
      <c r="AH2105">
        <f ca="1">_xlfn.XLOOKUP($W2105,Return_flow_table!$A$4:$A$25,Return_flow_table!J$4:J$25)</f>
        <v>0</v>
      </c>
      <c r="AI2105">
        <f ca="1">_xlfn.XLOOKUP($W2105,Return_flow_table!$A$4:$A$25,Return_flow_table!K$4:K$25)</f>
        <v>20</v>
      </c>
      <c r="AJ2105">
        <f ca="1">_xlfn.XLOOKUP($W2105,Return_flow_table!$A$4:$A$25,Return_flow_table!L$4:L$25)</f>
        <v>20</v>
      </c>
      <c r="AK2105">
        <f ca="1">_xlfn.XLOOKUP($W2105,Return_flow_table!$A$4:$A$25,Return_flow_table!M$4:M$25)</f>
        <v>0</v>
      </c>
      <c r="AL2105" s="39" t="str" cm="1">
        <f t="array" aca="1" ref="AL2105" ca="1">IF(SUM(  ((OFFSET($A$4,0,0,COUNTA(A:A)-3,1)) =V2105) * (OFFSET($T$4, 0,0,COUNTA(A:A)-3,1) = "Domestic")) &gt; 0,"Y","")</f>
        <v/>
      </c>
    </row>
    <row r="2106" spans="1:38" x14ac:dyDescent="0.25">
      <c r="A2106" t="s">
        <v>2278</v>
      </c>
      <c r="B2106" t="s">
        <v>114</v>
      </c>
      <c r="C2106" t="s">
        <v>2196</v>
      </c>
      <c r="D2106">
        <v>0</v>
      </c>
      <c r="E2106">
        <v>0.35</v>
      </c>
      <c r="F2106" t="s">
        <v>2197</v>
      </c>
      <c r="G2106" t="s">
        <v>290</v>
      </c>
      <c r="H2106" s="38" t="s">
        <v>101</v>
      </c>
      <c r="I2106">
        <f>_xlfn.XLOOKUP(B2106,Use_Code_Ranking!$A$4:$A$23,Use_Code_Ranking!$B$4:$B$23,9999)</f>
        <v>12</v>
      </c>
      <c r="J2106">
        <f t="shared" ca="1" si="432"/>
        <v>10</v>
      </c>
      <c r="K2106">
        <f t="shared" ca="1" si="433"/>
        <v>0</v>
      </c>
      <c r="L2106">
        <f t="shared" ca="1" si="434"/>
        <v>0</v>
      </c>
      <c r="M2106">
        <f t="shared" ca="1" si="435"/>
        <v>0</v>
      </c>
      <c r="N2106" t="str">
        <f t="shared" ca="1" si="436"/>
        <v/>
      </c>
      <c r="O2106" t="str">
        <f t="shared" ca="1" si="437"/>
        <v/>
      </c>
      <c r="P2106" t="str">
        <f t="shared" si="438"/>
        <v/>
      </c>
      <c r="Q2106" t="str">
        <f t="shared" ca="1" si="439"/>
        <v/>
      </c>
      <c r="R2106" t="str">
        <f t="shared" si="440"/>
        <v/>
      </c>
      <c r="S2106" t="str">
        <f t="shared" si="441"/>
        <v/>
      </c>
      <c r="T2106" s="2" t="str">
        <f ca="1">IF(S2106="Irrigation","Irrigation",IF(R2106="Irrigation","Irrigation",IF(Q2106="Domestic","Domestic",IF(P2106="Stockwatering","Stockwatering",IF(N2106="IRRIGATION_AND_MUNICIPAL","Irrigation and Municipal",IF(O2106="IRRIGATION_AND_DOMESTIC","Irrigation and Domestic Municipality",_xlfn.XLOOKUP(J2106,Use_Code_Ranking!$B$4:$B$23,Use_Code_Ranking!$A$4:$A$23)))))))</f>
        <v>Dust Control</v>
      </c>
      <c r="V2106" s="20" t="str">
        <f ca="1"/>
        <v>S026016</v>
      </c>
      <c r="W2106" s="4" t="str">
        <f t="shared" ca="1" si="429"/>
        <v>Domestic</v>
      </c>
      <c r="X2106" t="str">
        <f t="shared" ca="1" si="430"/>
        <v>N</v>
      </c>
      <c r="Y2106" s="2" t="str">
        <f t="shared" ca="1" si="431"/>
        <v>N</v>
      </c>
      <c r="Z2106">
        <f ca="1">_xlfn.XLOOKUP($W2106,Return_flow_table!$A$4:$A$25,Return_flow_table!B$4:B$25)</f>
        <v>0</v>
      </c>
      <c r="AA2106">
        <f ca="1">_xlfn.XLOOKUP($W2106,Return_flow_table!$A$4:$A$25,Return_flow_table!C$4:C$25)</f>
        <v>0</v>
      </c>
      <c r="AB2106">
        <f ca="1">_xlfn.XLOOKUP($W2106,Return_flow_table!$A$4:$A$25,Return_flow_table!D$4:D$25)</f>
        <v>0</v>
      </c>
      <c r="AC2106">
        <f ca="1">_xlfn.XLOOKUP($W2106,Return_flow_table!$A$4:$A$25,Return_flow_table!E$4:E$25)</f>
        <v>0</v>
      </c>
      <c r="AD2106">
        <f ca="1">_xlfn.XLOOKUP($W2106,Return_flow_table!$A$4:$A$25,Return_flow_table!F$4:F$25)</f>
        <v>0</v>
      </c>
      <c r="AE2106">
        <f ca="1">_xlfn.XLOOKUP($W2106,Return_flow_table!$A$4:$A$25,Return_flow_table!G$4:G$25)</f>
        <v>0</v>
      </c>
      <c r="AF2106">
        <f ca="1">_xlfn.XLOOKUP($W2106,Return_flow_table!$A$4:$A$25,Return_flow_table!H$4:H$25)</f>
        <v>0</v>
      </c>
      <c r="AG2106">
        <f ca="1">_xlfn.XLOOKUP($W2106,Return_flow_table!$A$4:$A$25,Return_flow_table!I$4:I$25)</f>
        <v>0</v>
      </c>
      <c r="AH2106">
        <f ca="1">_xlfn.XLOOKUP($W2106,Return_flow_table!$A$4:$A$25,Return_flow_table!J$4:J$25)</f>
        <v>0</v>
      </c>
      <c r="AI2106">
        <f ca="1">_xlfn.XLOOKUP($W2106,Return_flow_table!$A$4:$A$25,Return_flow_table!K$4:K$25)</f>
        <v>0</v>
      </c>
      <c r="AJ2106">
        <f ca="1">_xlfn.XLOOKUP($W2106,Return_flow_table!$A$4:$A$25,Return_flow_table!L$4:L$25)</f>
        <v>0</v>
      </c>
      <c r="AK2106">
        <f ca="1">_xlfn.XLOOKUP($W2106,Return_flow_table!$A$4:$A$25,Return_flow_table!M$4:M$25)</f>
        <v>0</v>
      </c>
      <c r="AL2106" s="39" t="str" cm="1">
        <f t="array" aca="1" ref="AL2106" ca="1">IF(SUM(  ((OFFSET($A$4,0,0,COUNTA(A:A)-3,1)) =V2106) * (OFFSET($T$4, 0,0,COUNTA(A:A)-3,1) = "Domestic")) &gt; 0,"Y","")</f>
        <v>Y</v>
      </c>
    </row>
    <row r="2107" spans="1:38" x14ac:dyDescent="0.25">
      <c r="A2107" t="s">
        <v>2278</v>
      </c>
      <c r="B2107" t="s">
        <v>124</v>
      </c>
      <c r="C2107" t="s">
        <v>2196</v>
      </c>
      <c r="D2107">
        <v>0</v>
      </c>
      <c r="E2107">
        <v>0.35</v>
      </c>
      <c r="F2107" t="s">
        <v>2197</v>
      </c>
      <c r="G2107" t="s">
        <v>290</v>
      </c>
      <c r="H2107" s="38" t="s">
        <v>101</v>
      </c>
      <c r="I2107">
        <f>_xlfn.XLOOKUP(B2107,Use_Code_Ranking!$A$4:$A$23,Use_Code_Ranking!$B$4:$B$23,9999)</f>
        <v>10</v>
      </c>
      <c r="J2107">
        <f t="shared" ca="1" si="432"/>
        <v>10</v>
      </c>
      <c r="K2107">
        <f t="shared" ca="1" si="433"/>
        <v>0</v>
      </c>
      <c r="L2107">
        <f t="shared" ca="1" si="434"/>
        <v>0</v>
      </c>
      <c r="M2107">
        <f t="shared" ca="1" si="435"/>
        <v>0</v>
      </c>
      <c r="N2107" t="str">
        <f t="shared" ca="1" si="436"/>
        <v/>
      </c>
      <c r="O2107" t="str">
        <f t="shared" ca="1" si="437"/>
        <v/>
      </c>
      <c r="P2107" t="str">
        <f t="shared" si="438"/>
        <v/>
      </c>
      <c r="Q2107" t="str">
        <f t="shared" ca="1" si="439"/>
        <v/>
      </c>
      <c r="R2107" t="str">
        <f t="shared" si="440"/>
        <v/>
      </c>
      <c r="S2107" t="str">
        <f t="shared" si="441"/>
        <v/>
      </c>
      <c r="T2107" s="2" t="str">
        <f ca="1">IF(S2107="Irrigation","Irrigation",IF(R2107="Irrigation","Irrigation",IF(Q2107="Domestic","Domestic",IF(P2107="Stockwatering","Stockwatering",IF(N2107="IRRIGATION_AND_MUNICIPAL","Irrigation and Municipal",IF(O2107="IRRIGATION_AND_DOMESTIC","Irrigation and Domestic Municipality",_xlfn.XLOOKUP(J2107,Use_Code_Ranking!$B$4:$B$23,Use_Code_Ranking!$A$4:$A$23)))))))</f>
        <v>Dust Control</v>
      </c>
      <c r="V2107" s="20" t="str">
        <f ca="1"/>
        <v>S026018</v>
      </c>
      <c r="W2107" s="4" t="str">
        <f t="shared" ca="1" si="429"/>
        <v>Irrigation</v>
      </c>
      <c r="X2107" t="str">
        <f t="shared" ca="1" si="430"/>
        <v>N</v>
      </c>
      <c r="Y2107" s="2" t="str">
        <f t="shared" ca="1" si="431"/>
        <v>N</v>
      </c>
      <c r="Z2107">
        <f ca="1">_xlfn.XLOOKUP($W2107,Return_flow_table!$A$4:$A$25,Return_flow_table!B$4:B$25)</f>
        <v>0</v>
      </c>
      <c r="AA2107">
        <f ca="1">_xlfn.XLOOKUP($W2107,Return_flow_table!$A$4:$A$25,Return_flow_table!C$4:C$25)</f>
        <v>0</v>
      </c>
      <c r="AB2107">
        <f ca="1">_xlfn.XLOOKUP($W2107,Return_flow_table!$A$4:$A$25,Return_flow_table!D$4:D$25)</f>
        <v>20</v>
      </c>
      <c r="AC2107">
        <f ca="1">_xlfn.XLOOKUP($W2107,Return_flow_table!$A$4:$A$25,Return_flow_table!E$4:E$25)</f>
        <v>20</v>
      </c>
      <c r="AD2107">
        <f ca="1">_xlfn.XLOOKUP($W2107,Return_flow_table!$A$4:$A$25,Return_flow_table!F$4:F$25)</f>
        <v>10</v>
      </c>
      <c r="AE2107">
        <f ca="1">_xlfn.XLOOKUP($W2107,Return_flow_table!$A$4:$A$25,Return_flow_table!G$4:G$25)</f>
        <v>10</v>
      </c>
      <c r="AF2107">
        <f ca="1">_xlfn.XLOOKUP($W2107,Return_flow_table!$A$4:$A$25,Return_flow_table!H$4:H$25)</f>
        <v>0</v>
      </c>
      <c r="AG2107">
        <f ca="1">_xlfn.XLOOKUP($W2107,Return_flow_table!$A$4:$A$25,Return_flow_table!I$4:I$25)</f>
        <v>0</v>
      </c>
      <c r="AH2107">
        <f ca="1">_xlfn.XLOOKUP($W2107,Return_flow_table!$A$4:$A$25,Return_flow_table!J$4:J$25)</f>
        <v>0</v>
      </c>
      <c r="AI2107">
        <f ca="1">_xlfn.XLOOKUP($W2107,Return_flow_table!$A$4:$A$25,Return_flow_table!K$4:K$25)</f>
        <v>20</v>
      </c>
      <c r="AJ2107">
        <f ca="1">_xlfn.XLOOKUP($W2107,Return_flow_table!$A$4:$A$25,Return_flow_table!L$4:L$25)</f>
        <v>20</v>
      </c>
      <c r="AK2107">
        <f ca="1">_xlfn.XLOOKUP($W2107,Return_flow_table!$A$4:$A$25,Return_flow_table!M$4:M$25)</f>
        <v>0</v>
      </c>
      <c r="AL2107" s="39" t="str" cm="1">
        <f t="array" aca="1" ref="AL2107" ca="1">IF(SUM(  ((OFFSET($A$4,0,0,COUNTA(A:A)-3,1)) =V2107) * (OFFSET($T$4, 0,0,COUNTA(A:A)-3,1) = "Domestic")) &gt; 0,"Y","")</f>
        <v/>
      </c>
    </row>
    <row r="2108" spans="1:38" x14ac:dyDescent="0.25">
      <c r="A2108" t="s">
        <v>2279</v>
      </c>
      <c r="B2108" t="s">
        <v>108</v>
      </c>
      <c r="C2108" t="s">
        <v>2196</v>
      </c>
      <c r="D2108">
        <v>0</v>
      </c>
      <c r="E2108">
        <v>2.8003</v>
      </c>
      <c r="F2108" t="s">
        <v>2197</v>
      </c>
      <c r="G2108" t="s">
        <v>2280</v>
      </c>
      <c r="H2108" s="38" t="s">
        <v>101</v>
      </c>
      <c r="I2108">
        <f>_xlfn.XLOOKUP(B2108,Use_Code_Ranking!$A$4:$A$23,Use_Code_Ranking!$B$4:$B$23,9999)</f>
        <v>5</v>
      </c>
      <c r="J2108">
        <f t="shared" ca="1" si="432"/>
        <v>1</v>
      </c>
      <c r="K2108">
        <f t="shared" ca="1" si="433"/>
        <v>1</v>
      </c>
      <c r="L2108">
        <f t="shared" ca="1" si="434"/>
        <v>0</v>
      </c>
      <c r="M2108">
        <f t="shared" ca="1" si="435"/>
        <v>0</v>
      </c>
      <c r="N2108" t="str">
        <f t="shared" ca="1" si="436"/>
        <v/>
      </c>
      <c r="O2108" t="str">
        <f t="shared" ca="1" si="437"/>
        <v/>
      </c>
      <c r="P2108" t="str">
        <f t="shared" si="438"/>
        <v/>
      </c>
      <c r="Q2108" t="str">
        <f t="shared" ca="1" si="439"/>
        <v/>
      </c>
      <c r="R2108" t="str">
        <f t="shared" si="440"/>
        <v/>
      </c>
      <c r="S2108" t="str">
        <f t="shared" si="441"/>
        <v/>
      </c>
      <c r="T2108" s="2" t="str">
        <f ca="1">IF(S2108="Irrigation","Irrigation",IF(R2108="Irrigation","Irrigation",IF(Q2108="Domestic","Domestic",IF(P2108="Stockwatering","Stockwatering",IF(N2108="IRRIGATION_AND_MUNICIPAL","Irrigation and Municipal",IF(O2108="IRRIGATION_AND_DOMESTIC","Irrigation and Domestic Municipality",_xlfn.XLOOKUP(J2108,Use_Code_Ranking!$B$4:$B$23,Use_Code_Ranking!$A$4:$A$23)))))))</f>
        <v>Irrigation</v>
      </c>
      <c r="V2108" s="20" t="str">
        <f ca="1"/>
        <v>S026019</v>
      </c>
      <c r="W2108" s="4" t="str">
        <f t="shared" ca="1" si="429"/>
        <v>Irrigation</v>
      </c>
      <c r="X2108" t="str">
        <f t="shared" ca="1" si="430"/>
        <v>N</v>
      </c>
      <c r="Y2108" s="2" t="str">
        <f t="shared" ca="1" si="431"/>
        <v>N</v>
      </c>
      <c r="Z2108">
        <f ca="1">_xlfn.XLOOKUP($W2108,Return_flow_table!$A$4:$A$25,Return_flow_table!B$4:B$25)</f>
        <v>0</v>
      </c>
      <c r="AA2108">
        <f ca="1">_xlfn.XLOOKUP($W2108,Return_flow_table!$A$4:$A$25,Return_flow_table!C$4:C$25)</f>
        <v>0</v>
      </c>
      <c r="AB2108">
        <f ca="1">_xlfn.XLOOKUP($W2108,Return_flow_table!$A$4:$A$25,Return_flow_table!D$4:D$25)</f>
        <v>20</v>
      </c>
      <c r="AC2108">
        <f ca="1">_xlfn.XLOOKUP($W2108,Return_flow_table!$A$4:$A$25,Return_flow_table!E$4:E$25)</f>
        <v>20</v>
      </c>
      <c r="AD2108">
        <f ca="1">_xlfn.XLOOKUP($W2108,Return_flow_table!$A$4:$A$25,Return_flow_table!F$4:F$25)</f>
        <v>10</v>
      </c>
      <c r="AE2108">
        <f ca="1">_xlfn.XLOOKUP($W2108,Return_flow_table!$A$4:$A$25,Return_flow_table!G$4:G$25)</f>
        <v>10</v>
      </c>
      <c r="AF2108">
        <f ca="1">_xlfn.XLOOKUP($W2108,Return_flow_table!$A$4:$A$25,Return_flow_table!H$4:H$25)</f>
        <v>0</v>
      </c>
      <c r="AG2108">
        <f ca="1">_xlfn.XLOOKUP($W2108,Return_flow_table!$A$4:$A$25,Return_flow_table!I$4:I$25)</f>
        <v>0</v>
      </c>
      <c r="AH2108">
        <f ca="1">_xlfn.XLOOKUP($W2108,Return_flow_table!$A$4:$A$25,Return_flow_table!J$4:J$25)</f>
        <v>0</v>
      </c>
      <c r="AI2108">
        <f ca="1">_xlfn.XLOOKUP($W2108,Return_flow_table!$A$4:$A$25,Return_flow_table!K$4:K$25)</f>
        <v>20</v>
      </c>
      <c r="AJ2108">
        <f ca="1">_xlfn.XLOOKUP($W2108,Return_flow_table!$A$4:$A$25,Return_flow_table!L$4:L$25)</f>
        <v>20</v>
      </c>
      <c r="AK2108">
        <f ca="1">_xlfn.XLOOKUP($W2108,Return_flow_table!$A$4:$A$25,Return_flow_table!M$4:M$25)</f>
        <v>0</v>
      </c>
      <c r="AL2108" s="39" t="str" cm="1">
        <f t="array" aca="1" ref="AL2108" ca="1">IF(SUM(  ((OFFSET($A$4,0,0,COUNTA(A:A)-3,1)) =V2108) * (OFFSET($T$4, 0,0,COUNTA(A:A)-3,1) = "Domestic")) &gt; 0,"Y","")</f>
        <v/>
      </c>
    </row>
    <row r="2109" spans="1:38" x14ac:dyDescent="0.25">
      <c r="A2109" t="s">
        <v>2279</v>
      </c>
      <c r="B2109" t="s">
        <v>95</v>
      </c>
      <c r="C2109" t="s">
        <v>2196</v>
      </c>
      <c r="D2109">
        <v>0</v>
      </c>
      <c r="E2109">
        <v>2.8003</v>
      </c>
      <c r="F2109" t="s">
        <v>2197</v>
      </c>
      <c r="G2109" t="s">
        <v>2280</v>
      </c>
      <c r="H2109" s="38" t="s">
        <v>101</v>
      </c>
      <c r="I2109">
        <f>_xlfn.XLOOKUP(B2109,Use_Code_Ranking!$A$4:$A$23,Use_Code_Ranking!$B$4:$B$23,9999)</f>
        <v>1</v>
      </c>
      <c r="J2109">
        <f t="shared" ca="1" si="432"/>
        <v>1</v>
      </c>
      <c r="K2109">
        <f t="shared" ca="1" si="433"/>
        <v>1</v>
      </c>
      <c r="L2109">
        <f t="shared" ca="1" si="434"/>
        <v>0</v>
      </c>
      <c r="M2109">
        <f t="shared" ca="1" si="435"/>
        <v>0</v>
      </c>
      <c r="N2109" t="str">
        <f t="shared" ca="1" si="436"/>
        <v/>
      </c>
      <c r="O2109" t="str">
        <f t="shared" ca="1" si="437"/>
        <v/>
      </c>
      <c r="P2109" t="str">
        <f t="shared" si="438"/>
        <v/>
      </c>
      <c r="Q2109" t="str">
        <f t="shared" ca="1" si="439"/>
        <v/>
      </c>
      <c r="R2109" t="str">
        <f t="shared" si="440"/>
        <v/>
      </c>
      <c r="S2109" t="str">
        <f t="shared" si="441"/>
        <v/>
      </c>
      <c r="T2109" s="2" t="str">
        <f ca="1">IF(S2109="Irrigation","Irrigation",IF(R2109="Irrigation","Irrigation",IF(Q2109="Domestic","Domestic",IF(P2109="Stockwatering","Stockwatering",IF(N2109="IRRIGATION_AND_MUNICIPAL","Irrigation and Municipal",IF(O2109="IRRIGATION_AND_DOMESTIC","Irrigation and Domestic Municipality",_xlfn.XLOOKUP(J2109,Use_Code_Ranking!$B$4:$B$23,Use_Code_Ranking!$A$4:$A$23)))))))</f>
        <v>Irrigation</v>
      </c>
      <c r="V2109" s="20" t="str">
        <f ca="1"/>
        <v>S026022</v>
      </c>
      <c r="W2109" s="4" t="str">
        <f t="shared" ca="1" si="429"/>
        <v>Irrigation</v>
      </c>
      <c r="X2109" t="str">
        <f t="shared" ca="1" si="430"/>
        <v>N</v>
      </c>
      <c r="Y2109" s="2" t="str">
        <f t="shared" ca="1" si="431"/>
        <v>N</v>
      </c>
      <c r="Z2109">
        <f ca="1">_xlfn.XLOOKUP($W2109,Return_flow_table!$A$4:$A$25,Return_flow_table!B$4:B$25)</f>
        <v>0</v>
      </c>
      <c r="AA2109">
        <f ca="1">_xlfn.XLOOKUP($W2109,Return_flow_table!$A$4:$A$25,Return_flow_table!C$4:C$25)</f>
        <v>0</v>
      </c>
      <c r="AB2109">
        <f ca="1">_xlfn.XLOOKUP($W2109,Return_flow_table!$A$4:$A$25,Return_flow_table!D$4:D$25)</f>
        <v>20</v>
      </c>
      <c r="AC2109">
        <f ca="1">_xlfn.XLOOKUP($W2109,Return_flow_table!$A$4:$A$25,Return_flow_table!E$4:E$25)</f>
        <v>20</v>
      </c>
      <c r="AD2109">
        <f ca="1">_xlfn.XLOOKUP($W2109,Return_flow_table!$A$4:$A$25,Return_flow_table!F$4:F$25)</f>
        <v>10</v>
      </c>
      <c r="AE2109">
        <f ca="1">_xlfn.XLOOKUP($W2109,Return_flow_table!$A$4:$A$25,Return_flow_table!G$4:G$25)</f>
        <v>10</v>
      </c>
      <c r="AF2109">
        <f ca="1">_xlfn.XLOOKUP($W2109,Return_flow_table!$A$4:$A$25,Return_flow_table!H$4:H$25)</f>
        <v>0</v>
      </c>
      <c r="AG2109">
        <f ca="1">_xlfn.XLOOKUP($W2109,Return_flow_table!$A$4:$A$25,Return_flow_table!I$4:I$25)</f>
        <v>0</v>
      </c>
      <c r="AH2109">
        <f ca="1">_xlfn.XLOOKUP($W2109,Return_flow_table!$A$4:$A$25,Return_flow_table!J$4:J$25)</f>
        <v>0</v>
      </c>
      <c r="AI2109">
        <f ca="1">_xlfn.XLOOKUP($W2109,Return_flow_table!$A$4:$A$25,Return_flow_table!K$4:K$25)</f>
        <v>20</v>
      </c>
      <c r="AJ2109">
        <f ca="1">_xlfn.XLOOKUP($W2109,Return_flow_table!$A$4:$A$25,Return_flow_table!L$4:L$25)</f>
        <v>20</v>
      </c>
      <c r="AK2109">
        <f ca="1">_xlfn.XLOOKUP($W2109,Return_flow_table!$A$4:$A$25,Return_flow_table!M$4:M$25)</f>
        <v>0</v>
      </c>
      <c r="AL2109" s="39" t="str" cm="1">
        <f t="array" aca="1" ref="AL2109" ca="1">IF(SUM(  ((OFFSET($A$4,0,0,COUNTA(A:A)-3,1)) =V2109) * (OFFSET($T$4, 0,0,COUNTA(A:A)-3,1) = "Domestic")) &gt; 0,"Y","")</f>
        <v/>
      </c>
    </row>
    <row r="2110" spans="1:38" x14ac:dyDescent="0.25">
      <c r="A2110" t="s">
        <v>2281</v>
      </c>
      <c r="B2110" t="s">
        <v>117</v>
      </c>
      <c r="C2110" t="s">
        <v>2196</v>
      </c>
      <c r="D2110">
        <v>0</v>
      </c>
      <c r="E2110">
        <v>362200</v>
      </c>
      <c r="F2110" t="s">
        <v>2197</v>
      </c>
      <c r="G2110" t="s">
        <v>121</v>
      </c>
      <c r="H2110" s="38" t="s">
        <v>101</v>
      </c>
      <c r="I2110">
        <f>_xlfn.XLOOKUP(B2110,Use_Code_Ranking!$A$4:$A$23,Use_Code_Ranking!$B$4:$B$23,9999)</f>
        <v>13</v>
      </c>
      <c r="J2110">
        <f t="shared" ca="1" si="432"/>
        <v>13</v>
      </c>
      <c r="K2110">
        <f t="shared" ca="1" si="433"/>
        <v>0</v>
      </c>
      <c r="L2110">
        <f t="shared" ca="1" si="434"/>
        <v>0</v>
      </c>
      <c r="M2110">
        <f t="shared" ca="1" si="435"/>
        <v>0</v>
      </c>
      <c r="N2110" t="str">
        <f t="shared" ca="1" si="436"/>
        <v/>
      </c>
      <c r="O2110" t="str">
        <f t="shared" ca="1" si="437"/>
        <v/>
      </c>
      <c r="P2110" t="str">
        <f t="shared" si="438"/>
        <v/>
      </c>
      <c r="Q2110" t="str">
        <f t="shared" ca="1" si="439"/>
        <v/>
      </c>
      <c r="R2110" t="str">
        <f t="shared" si="440"/>
        <v/>
      </c>
      <c r="S2110" t="str">
        <f t="shared" si="441"/>
        <v/>
      </c>
      <c r="T2110" s="2" t="str">
        <f ca="1">IF(S2110="Irrigation","Irrigation",IF(R2110="Irrigation","Irrigation",IF(Q2110="Domestic","Domestic",IF(P2110="Stockwatering","Stockwatering",IF(N2110="IRRIGATION_AND_MUNICIPAL","Irrigation and Municipal",IF(O2110="IRRIGATION_AND_DOMESTIC","Irrigation and Domestic Municipality",_xlfn.XLOOKUP(J2110,Use_Code_Ranking!$B$4:$B$23,Use_Code_Ranking!$A$4:$A$23)))))))</f>
        <v>Aquaculture</v>
      </c>
      <c r="V2110" s="20" t="str">
        <f ca="1"/>
        <v>S026024</v>
      </c>
      <c r="W2110" s="4" t="str">
        <f t="shared" ca="1" si="429"/>
        <v>Irrigation</v>
      </c>
      <c r="X2110" t="str">
        <f t="shared" ca="1" si="430"/>
        <v>N</v>
      </c>
      <c r="Y2110" s="2" t="str">
        <f t="shared" ca="1" si="431"/>
        <v>N</v>
      </c>
      <c r="Z2110">
        <f ca="1">_xlfn.XLOOKUP($W2110,Return_flow_table!$A$4:$A$25,Return_flow_table!B$4:B$25)</f>
        <v>0</v>
      </c>
      <c r="AA2110">
        <f ca="1">_xlfn.XLOOKUP($W2110,Return_flow_table!$A$4:$A$25,Return_flow_table!C$4:C$25)</f>
        <v>0</v>
      </c>
      <c r="AB2110">
        <f ca="1">_xlfn.XLOOKUP($W2110,Return_flow_table!$A$4:$A$25,Return_flow_table!D$4:D$25)</f>
        <v>20</v>
      </c>
      <c r="AC2110">
        <f ca="1">_xlfn.XLOOKUP($W2110,Return_flow_table!$A$4:$A$25,Return_flow_table!E$4:E$25)</f>
        <v>20</v>
      </c>
      <c r="AD2110">
        <f ca="1">_xlfn.XLOOKUP($W2110,Return_flow_table!$A$4:$A$25,Return_flow_table!F$4:F$25)</f>
        <v>10</v>
      </c>
      <c r="AE2110">
        <f ca="1">_xlfn.XLOOKUP($W2110,Return_flow_table!$A$4:$A$25,Return_flow_table!G$4:G$25)</f>
        <v>10</v>
      </c>
      <c r="AF2110">
        <f ca="1">_xlfn.XLOOKUP($W2110,Return_flow_table!$A$4:$A$25,Return_flow_table!H$4:H$25)</f>
        <v>0</v>
      </c>
      <c r="AG2110">
        <f ca="1">_xlfn.XLOOKUP($W2110,Return_flow_table!$A$4:$A$25,Return_flow_table!I$4:I$25)</f>
        <v>0</v>
      </c>
      <c r="AH2110">
        <f ca="1">_xlfn.XLOOKUP($W2110,Return_flow_table!$A$4:$A$25,Return_flow_table!J$4:J$25)</f>
        <v>0</v>
      </c>
      <c r="AI2110">
        <f ca="1">_xlfn.XLOOKUP($W2110,Return_flow_table!$A$4:$A$25,Return_flow_table!K$4:K$25)</f>
        <v>20</v>
      </c>
      <c r="AJ2110">
        <f ca="1">_xlfn.XLOOKUP($W2110,Return_flow_table!$A$4:$A$25,Return_flow_table!L$4:L$25)</f>
        <v>20</v>
      </c>
      <c r="AK2110">
        <f ca="1">_xlfn.XLOOKUP($W2110,Return_flow_table!$A$4:$A$25,Return_flow_table!M$4:M$25)</f>
        <v>0</v>
      </c>
      <c r="AL2110" s="39" t="str" cm="1">
        <f t="array" aca="1" ref="AL2110" ca="1">IF(SUM(  ((OFFSET($A$4,0,0,COUNTA(A:A)-3,1)) =V2110) * (OFFSET($T$4, 0,0,COUNTA(A:A)-3,1) = "Domestic")) &gt; 0,"Y","")</f>
        <v/>
      </c>
    </row>
    <row r="2111" spans="1:38" x14ac:dyDescent="0.25">
      <c r="A2111" t="s">
        <v>2282</v>
      </c>
      <c r="B2111" t="s">
        <v>102</v>
      </c>
      <c r="C2111" t="s">
        <v>2196</v>
      </c>
      <c r="D2111">
        <v>0</v>
      </c>
      <c r="E2111">
        <v>3.3603999999999998</v>
      </c>
      <c r="F2111" t="s">
        <v>2197</v>
      </c>
      <c r="G2111" t="s">
        <v>290</v>
      </c>
      <c r="H2111" s="38" t="s">
        <v>101</v>
      </c>
      <c r="I2111">
        <f>_xlfn.XLOOKUP(B2111,Use_Code_Ranking!$A$4:$A$23,Use_Code_Ranking!$B$4:$B$23,9999)</f>
        <v>3</v>
      </c>
      <c r="J2111">
        <f t="shared" ca="1" si="432"/>
        <v>3</v>
      </c>
      <c r="K2111">
        <f t="shared" ca="1" si="433"/>
        <v>0</v>
      </c>
      <c r="L2111">
        <f t="shared" ca="1" si="434"/>
        <v>0</v>
      </c>
      <c r="M2111">
        <f t="shared" ca="1" si="435"/>
        <v>0</v>
      </c>
      <c r="N2111" t="str">
        <f t="shared" ca="1" si="436"/>
        <v/>
      </c>
      <c r="O2111" t="str">
        <f t="shared" ca="1" si="437"/>
        <v/>
      </c>
      <c r="P2111" t="str">
        <f t="shared" si="438"/>
        <v/>
      </c>
      <c r="Q2111" t="str">
        <f t="shared" ca="1" si="439"/>
        <v/>
      </c>
      <c r="R2111" t="str">
        <f t="shared" si="440"/>
        <v/>
      </c>
      <c r="S2111" t="str">
        <f t="shared" si="441"/>
        <v/>
      </c>
      <c r="T2111" s="2" t="str">
        <f ca="1">IF(S2111="Irrigation","Irrigation",IF(R2111="Irrigation","Irrigation",IF(Q2111="Domestic","Domestic",IF(P2111="Stockwatering","Stockwatering",IF(N2111="IRRIGATION_AND_MUNICIPAL","Irrigation and Municipal",IF(O2111="IRRIGATION_AND_DOMESTIC","Irrigation and Domestic Municipality",_xlfn.XLOOKUP(J2111,Use_Code_Ranking!$B$4:$B$23,Use_Code_Ranking!$A$4:$A$23)))))))</f>
        <v>Domestic</v>
      </c>
      <c r="V2111" s="20" t="str">
        <f ca="1"/>
        <v>S026025</v>
      </c>
      <c r="W2111" s="4" t="str">
        <f t="shared" ca="1" si="429"/>
        <v>Irrigation</v>
      </c>
      <c r="X2111" t="str">
        <f t="shared" ca="1" si="430"/>
        <v>N</v>
      </c>
      <c r="Y2111" s="2" t="str">
        <f t="shared" ca="1" si="431"/>
        <v>N</v>
      </c>
      <c r="Z2111">
        <f ca="1">_xlfn.XLOOKUP($W2111,Return_flow_table!$A$4:$A$25,Return_flow_table!B$4:B$25)</f>
        <v>0</v>
      </c>
      <c r="AA2111">
        <f ca="1">_xlfn.XLOOKUP($W2111,Return_flow_table!$A$4:$A$25,Return_flow_table!C$4:C$25)</f>
        <v>0</v>
      </c>
      <c r="AB2111">
        <f ca="1">_xlfn.XLOOKUP($W2111,Return_flow_table!$A$4:$A$25,Return_flow_table!D$4:D$25)</f>
        <v>20</v>
      </c>
      <c r="AC2111">
        <f ca="1">_xlfn.XLOOKUP($W2111,Return_flow_table!$A$4:$A$25,Return_flow_table!E$4:E$25)</f>
        <v>20</v>
      </c>
      <c r="AD2111">
        <f ca="1">_xlfn.XLOOKUP($W2111,Return_flow_table!$A$4:$A$25,Return_flow_table!F$4:F$25)</f>
        <v>10</v>
      </c>
      <c r="AE2111">
        <f ca="1">_xlfn.XLOOKUP($W2111,Return_flow_table!$A$4:$A$25,Return_flow_table!G$4:G$25)</f>
        <v>10</v>
      </c>
      <c r="AF2111">
        <f ca="1">_xlfn.XLOOKUP($W2111,Return_flow_table!$A$4:$A$25,Return_flow_table!H$4:H$25)</f>
        <v>0</v>
      </c>
      <c r="AG2111">
        <f ca="1">_xlfn.XLOOKUP($W2111,Return_flow_table!$A$4:$A$25,Return_flow_table!I$4:I$25)</f>
        <v>0</v>
      </c>
      <c r="AH2111">
        <f ca="1">_xlfn.XLOOKUP($W2111,Return_flow_table!$A$4:$A$25,Return_flow_table!J$4:J$25)</f>
        <v>0</v>
      </c>
      <c r="AI2111">
        <f ca="1">_xlfn.XLOOKUP($W2111,Return_flow_table!$A$4:$A$25,Return_flow_table!K$4:K$25)</f>
        <v>20</v>
      </c>
      <c r="AJ2111">
        <f ca="1">_xlfn.XLOOKUP($W2111,Return_flow_table!$A$4:$A$25,Return_flow_table!L$4:L$25)</f>
        <v>20</v>
      </c>
      <c r="AK2111">
        <f ca="1">_xlfn.XLOOKUP($W2111,Return_flow_table!$A$4:$A$25,Return_flow_table!M$4:M$25)</f>
        <v>0</v>
      </c>
      <c r="AL2111" s="39" t="str" cm="1">
        <f t="array" aca="1" ref="AL2111" ca="1">IF(SUM(  ((OFFSET($A$4,0,0,COUNTA(A:A)-3,1)) =V2111) * (OFFSET($T$4, 0,0,COUNTA(A:A)-3,1) = "Domestic")) &gt; 0,"Y","")</f>
        <v/>
      </c>
    </row>
    <row r="2112" spans="1:38" x14ac:dyDescent="0.25">
      <c r="A2112" t="s">
        <v>2282</v>
      </c>
      <c r="B2112" t="s">
        <v>114</v>
      </c>
      <c r="C2112" t="s">
        <v>2196</v>
      </c>
      <c r="D2112">
        <v>0</v>
      </c>
      <c r="E2112">
        <v>3.3603999999999998</v>
      </c>
      <c r="F2112" t="s">
        <v>2197</v>
      </c>
      <c r="G2112" t="s">
        <v>290</v>
      </c>
      <c r="H2112" s="38" t="s">
        <v>101</v>
      </c>
      <c r="I2112">
        <f>_xlfn.XLOOKUP(B2112,Use_Code_Ranking!$A$4:$A$23,Use_Code_Ranking!$B$4:$B$23,9999)</f>
        <v>12</v>
      </c>
      <c r="J2112">
        <f t="shared" ca="1" si="432"/>
        <v>3</v>
      </c>
      <c r="K2112">
        <f t="shared" ca="1" si="433"/>
        <v>0</v>
      </c>
      <c r="L2112">
        <f t="shared" ca="1" si="434"/>
        <v>0</v>
      </c>
      <c r="M2112">
        <f t="shared" ca="1" si="435"/>
        <v>0</v>
      </c>
      <c r="N2112" t="str">
        <f t="shared" ca="1" si="436"/>
        <v/>
      </c>
      <c r="O2112" t="str">
        <f t="shared" ca="1" si="437"/>
        <v/>
      </c>
      <c r="P2112" t="str">
        <f t="shared" si="438"/>
        <v/>
      </c>
      <c r="Q2112" t="str">
        <f t="shared" ca="1" si="439"/>
        <v/>
      </c>
      <c r="R2112" t="str">
        <f t="shared" si="440"/>
        <v/>
      </c>
      <c r="S2112" t="str">
        <f t="shared" si="441"/>
        <v/>
      </c>
      <c r="T2112" s="2" t="str">
        <f ca="1">IF(S2112="Irrigation","Irrigation",IF(R2112="Irrigation","Irrigation",IF(Q2112="Domestic","Domestic",IF(P2112="Stockwatering","Stockwatering",IF(N2112="IRRIGATION_AND_MUNICIPAL","Irrigation and Municipal",IF(O2112="IRRIGATION_AND_DOMESTIC","Irrigation and Domestic Municipality",_xlfn.XLOOKUP(J2112,Use_Code_Ranking!$B$4:$B$23,Use_Code_Ranking!$A$4:$A$23)))))))</f>
        <v>Domestic</v>
      </c>
      <c r="V2112" s="20" t="str">
        <f ca="1"/>
        <v>S026026</v>
      </c>
      <c r="W2112" s="4" t="str">
        <f t="shared" ca="1" si="429"/>
        <v>Irrigation</v>
      </c>
      <c r="X2112" t="str">
        <f t="shared" ca="1" si="430"/>
        <v>N</v>
      </c>
      <c r="Y2112" s="2" t="str">
        <f t="shared" ca="1" si="431"/>
        <v>N</v>
      </c>
      <c r="Z2112">
        <f ca="1">_xlfn.XLOOKUP($W2112,Return_flow_table!$A$4:$A$25,Return_flow_table!B$4:B$25)</f>
        <v>0</v>
      </c>
      <c r="AA2112">
        <f ca="1">_xlfn.XLOOKUP($W2112,Return_flow_table!$A$4:$A$25,Return_flow_table!C$4:C$25)</f>
        <v>0</v>
      </c>
      <c r="AB2112">
        <f ca="1">_xlfn.XLOOKUP($W2112,Return_flow_table!$A$4:$A$25,Return_flow_table!D$4:D$25)</f>
        <v>20</v>
      </c>
      <c r="AC2112">
        <f ca="1">_xlfn.XLOOKUP($W2112,Return_flow_table!$A$4:$A$25,Return_flow_table!E$4:E$25)</f>
        <v>20</v>
      </c>
      <c r="AD2112">
        <f ca="1">_xlfn.XLOOKUP($W2112,Return_flow_table!$A$4:$A$25,Return_flow_table!F$4:F$25)</f>
        <v>10</v>
      </c>
      <c r="AE2112">
        <f ca="1">_xlfn.XLOOKUP($W2112,Return_flow_table!$A$4:$A$25,Return_flow_table!G$4:G$25)</f>
        <v>10</v>
      </c>
      <c r="AF2112">
        <f ca="1">_xlfn.XLOOKUP($W2112,Return_flow_table!$A$4:$A$25,Return_flow_table!H$4:H$25)</f>
        <v>0</v>
      </c>
      <c r="AG2112">
        <f ca="1">_xlfn.XLOOKUP($W2112,Return_flow_table!$A$4:$A$25,Return_flow_table!I$4:I$25)</f>
        <v>0</v>
      </c>
      <c r="AH2112">
        <f ca="1">_xlfn.XLOOKUP($W2112,Return_flow_table!$A$4:$A$25,Return_flow_table!J$4:J$25)</f>
        <v>0</v>
      </c>
      <c r="AI2112">
        <f ca="1">_xlfn.XLOOKUP($W2112,Return_flow_table!$A$4:$A$25,Return_flow_table!K$4:K$25)</f>
        <v>20</v>
      </c>
      <c r="AJ2112">
        <f ca="1">_xlfn.XLOOKUP($W2112,Return_flow_table!$A$4:$A$25,Return_flow_table!L$4:L$25)</f>
        <v>20</v>
      </c>
      <c r="AK2112">
        <f ca="1">_xlfn.XLOOKUP($W2112,Return_flow_table!$A$4:$A$25,Return_flow_table!M$4:M$25)</f>
        <v>0</v>
      </c>
      <c r="AL2112" s="39" t="str" cm="1">
        <f t="array" aca="1" ref="AL2112" ca="1">IF(SUM(  ((OFFSET($A$4,0,0,COUNTA(A:A)-3,1)) =V2112) * (OFFSET($T$4, 0,0,COUNTA(A:A)-3,1) = "Domestic")) &gt; 0,"Y","")</f>
        <v/>
      </c>
    </row>
    <row r="2113" spans="1:38" x14ac:dyDescent="0.25">
      <c r="A2113" t="s">
        <v>2283</v>
      </c>
      <c r="B2113" t="s">
        <v>111</v>
      </c>
      <c r="C2113" t="s">
        <v>2196</v>
      </c>
      <c r="D2113">
        <v>0</v>
      </c>
      <c r="E2113">
        <v>0.1104</v>
      </c>
      <c r="F2113" t="s">
        <v>2197</v>
      </c>
      <c r="G2113" t="s">
        <v>290</v>
      </c>
      <c r="H2113" s="38" t="s">
        <v>101</v>
      </c>
      <c r="I2113">
        <f>_xlfn.XLOOKUP(B2113,Use_Code_Ranking!$A$4:$A$23,Use_Code_Ranking!$B$4:$B$23,9999)</f>
        <v>14</v>
      </c>
      <c r="J2113">
        <f t="shared" ca="1" si="432"/>
        <v>3</v>
      </c>
      <c r="K2113">
        <f t="shared" ca="1" si="433"/>
        <v>0</v>
      </c>
      <c r="L2113">
        <f t="shared" ca="1" si="434"/>
        <v>0</v>
      </c>
      <c r="M2113">
        <f t="shared" ca="1" si="435"/>
        <v>0</v>
      </c>
      <c r="N2113" t="str">
        <f t="shared" ca="1" si="436"/>
        <v/>
      </c>
      <c r="O2113" t="str">
        <f t="shared" ca="1" si="437"/>
        <v/>
      </c>
      <c r="P2113" t="str">
        <f t="shared" si="438"/>
        <v/>
      </c>
      <c r="Q2113" t="str">
        <f t="shared" ca="1" si="439"/>
        <v/>
      </c>
      <c r="R2113" t="str">
        <f t="shared" si="440"/>
        <v/>
      </c>
      <c r="S2113" t="str">
        <f t="shared" si="441"/>
        <v/>
      </c>
      <c r="T2113" s="2" t="str">
        <f ca="1">IF(S2113="Irrigation","Irrigation",IF(R2113="Irrigation","Irrigation",IF(Q2113="Domestic","Domestic",IF(P2113="Stockwatering","Stockwatering",IF(N2113="IRRIGATION_AND_MUNICIPAL","Irrigation and Municipal",IF(O2113="IRRIGATION_AND_DOMESTIC","Irrigation and Domestic Municipality",_xlfn.XLOOKUP(J2113,Use_Code_Ranking!$B$4:$B$23,Use_Code_Ranking!$A$4:$A$23)))))))</f>
        <v>Domestic</v>
      </c>
      <c r="V2113" s="20" t="str">
        <f ca="1"/>
        <v>S026028</v>
      </c>
      <c r="W2113" s="4" t="str">
        <f t="shared" ca="1" si="429"/>
        <v>Domestic</v>
      </c>
      <c r="X2113" t="str">
        <f t="shared" ca="1" si="430"/>
        <v>N</v>
      </c>
      <c r="Y2113" s="2" t="str">
        <f t="shared" ca="1" si="431"/>
        <v>N</v>
      </c>
      <c r="Z2113">
        <f ca="1">_xlfn.XLOOKUP($W2113,Return_flow_table!$A$4:$A$25,Return_flow_table!B$4:B$25)</f>
        <v>0</v>
      </c>
      <c r="AA2113">
        <f ca="1">_xlfn.XLOOKUP($W2113,Return_flow_table!$A$4:$A$25,Return_flow_table!C$4:C$25)</f>
        <v>0</v>
      </c>
      <c r="AB2113">
        <f ca="1">_xlfn.XLOOKUP($W2113,Return_flow_table!$A$4:$A$25,Return_flow_table!D$4:D$25)</f>
        <v>0</v>
      </c>
      <c r="AC2113">
        <f ca="1">_xlfn.XLOOKUP($W2113,Return_flow_table!$A$4:$A$25,Return_flow_table!E$4:E$25)</f>
        <v>0</v>
      </c>
      <c r="AD2113">
        <f ca="1">_xlfn.XLOOKUP($W2113,Return_flow_table!$A$4:$A$25,Return_flow_table!F$4:F$25)</f>
        <v>0</v>
      </c>
      <c r="AE2113">
        <f ca="1">_xlfn.XLOOKUP($W2113,Return_flow_table!$A$4:$A$25,Return_flow_table!G$4:G$25)</f>
        <v>0</v>
      </c>
      <c r="AF2113">
        <f ca="1">_xlfn.XLOOKUP($W2113,Return_flow_table!$A$4:$A$25,Return_flow_table!H$4:H$25)</f>
        <v>0</v>
      </c>
      <c r="AG2113">
        <f ca="1">_xlfn.XLOOKUP($W2113,Return_flow_table!$A$4:$A$25,Return_flow_table!I$4:I$25)</f>
        <v>0</v>
      </c>
      <c r="AH2113">
        <f ca="1">_xlfn.XLOOKUP($W2113,Return_flow_table!$A$4:$A$25,Return_flow_table!J$4:J$25)</f>
        <v>0</v>
      </c>
      <c r="AI2113">
        <f ca="1">_xlfn.XLOOKUP($W2113,Return_flow_table!$A$4:$A$25,Return_flow_table!K$4:K$25)</f>
        <v>0</v>
      </c>
      <c r="AJ2113">
        <f ca="1">_xlfn.XLOOKUP($W2113,Return_flow_table!$A$4:$A$25,Return_flow_table!L$4:L$25)</f>
        <v>0</v>
      </c>
      <c r="AK2113">
        <f ca="1">_xlfn.XLOOKUP($W2113,Return_flow_table!$A$4:$A$25,Return_flow_table!M$4:M$25)</f>
        <v>0</v>
      </c>
      <c r="AL2113" s="39" t="str" cm="1">
        <f t="array" aca="1" ref="AL2113" ca="1">IF(SUM(  ((OFFSET($A$4,0,0,COUNTA(A:A)-3,1)) =V2113) * (OFFSET($T$4, 0,0,COUNTA(A:A)-3,1) = "Domestic")) &gt; 0,"Y","")</f>
        <v>Y</v>
      </c>
    </row>
    <row r="2114" spans="1:38" x14ac:dyDescent="0.25">
      <c r="A2114" t="s">
        <v>2283</v>
      </c>
      <c r="B2114" t="s">
        <v>102</v>
      </c>
      <c r="C2114" t="s">
        <v>2196</v>
      </c>
      <c r="D2114">
        <v>0</v>
      </c>
      <c r="E2114">
        <v>0.1104</v>
      </c>
      <c r="F2114" t="s">
        <v>2197</v>
      </c>
      <c r="G2114" t="s">
        <v>290</v>
      </c>
      <c r="H2114" s="38" t="s">
        <v>101</v>
      </c>
      <c r="I2114">
        <f>_xlfn.XLOOKUP(B2114,Use_Code_Ranking!$A$4:$A$23,Use_Code_Ranking!$B$4:$B$23,9999)</f>
        <v>3</v>
      </c>
      <c r="J2114">
        <f t="shared" ca="1" si="432"/>
        <v>3</v>
      </c>
      <c r="K2114">
        <f t="shared" ca="1" si="433"/>
        <v>0</v>
      </c>
      <c r="L2114">
        <f t="shared" ca="1" si="434"/>
        <v>0</v>
      </c>
      <c r="M2114">
        <f t="shared" ca="1" si="435"/>
        <v>0</v>
      </c>
      <c r="N2114" t="str">
        <f t="shared" ca="1" si="436"/>
        <v/>
      </c>
      <c r="O2114" t="str">
        <f t="shared" ca="1" si="437"/>
        <v/>
      </c>
      <c r="P2114" t="str">
        <f t="shared" si="438"/>
        <v/>
      </c>
      <c r="Q2114" t="str">
        <f t="shared" ca="1" si="439"/>
        <v/>
      </c>
      <c r="R2114" t="str">
        <f t="shared" si="440"/>
        <v/>
      </c>
      <c r="S2114" t="str">
        <f t="shared" si="441"/>
        <v/>
      </c>
      <c r="T2114" s="2" t="str">
        <f ca="1">IF(S2114="Irrigation","Irrigation",IF(R2114="Irrigation","Irrigation",IF(Q2114="Domestic","Domestic",IF(P2114="Stockwatering","Stockwatering",IF(N2114="IRRIGATION_AND_MUNICIPAL","Irrigation and Municipal",IF(O2114="IRRIGATION_AND_DOMESTIC","Irrigation and Domestic Municipality",_xlfn.XLOOKUP(J2114,Use_Code_Ranking!$B$4:$B$23,Use_Code_Ranking!$A$4:$A$23)))))))</f>
        <v>Domestic</v>
      </c>
      <c r="V2114" s="20" t="str">
        <f ca="1"/>
        <v>S026029</v>
      </c>
      <c r="W2114" s="4" t="str">
        <f t="shared" ca="1" si="429"/>
        <v>Domestic</v>
      </c>
      <c r="X2114" t="str">
        <f t="shared" ca="1" si="430"/>
        <v>N</v>
      </c>
      <c r="Y2114" s="2" t="str">
        <f t="shared" ca="1" si="431"/>
        <v>N</v>
      </c>
      <c r="Z2114">
        <f ca="1">_xlfn.XLOOKUP($W2114,Return_flow_table!$A$4:$A$25,Return_flow_table!B$4:B$25)</f>
        <v>0</v>
      </c>
      <c r="AA2114">
        <f ca="1">_xlfn.XLOOKUP($W2114,Return_flow_table!$A$4:$A$25,Return_flow_table!C$4:C$25)</f>
        <v>0</v>
      </c>
      <c r="AB2114">
        <f ca="1">_xlfn.XLOOKUP($W2114,Return_flow_table!$A$4:$A$25,Return_flow_table!D$4:D$25)</f>
        <v>0</v>
      </c>
      <c r="AC2114">
        <f ca="1">_xlfn.XLOOKUP($W2114,Return_flow_table!$A$4:$A$25,Return_flow_table!E$4:E$25)</f>
        <v>0</v>
      </c>
      <c r="AD2114">
        <f ca="1">_xlfn.XLOOKUP($W2114,Return_flow_table!$A$4:$A$25,Return_flow_table!F$4:F$25)</f>
        <v>0</v>
      </c>
      <c r="AE2114">
        <f ca="1">_xlfn.XLOOKUP($W2114,Return_flow_table!$A$4:$A$25,Return_flow_table!G$4:G$25)</f>
        <v>0</v>
      </c>
      <c r="AF2114">
        <f ca="1">_xlfn.XLOOKUP($W2114,Return_flow_table!$A$4:$A$25,Return_flow_table!H$4:H$25)</f>
        <v>0</v>
      </c>
      <c r="AG2114">
        <f ca="1">_xlfn.XLOOKUP($W2114,Return_flow_table!$A$4:$A$25,Return_flow_table!I$4:I$25)</f>
        <v>0</v>
      </c>
      <c r="AH2114">
        <f ca="1">_xlfn.XLOOKUP($W2114,Return_flow_table!$A$4:$A$25,Return_flow_table!J$4:J$25)</f>
        <v>0</v>
      </c>
      <c r="AI2114">
        <f ca="1">_xlfn.XLOOKUP($W2114,Return_flow_table!$A$4:$A$25,Return_flow_table!K$4:K$25)</f>
        <v>0</v>
      </c>
      <c r="AJ2114">
        <f ca="1">_xlfn.XLOOKUP($W2114,Return_flow_table!$A$4:$A$25,Return_flow_table!L$4:L$25)</f>
        <v>0</v>
      </c>
      <c r="AK2114">
        <f ca="1">_xlfn.XLOOKUP($W2114,Return_flow_table!$A$4:$A$25,Return_flow_table!M$4:M$25)</f>
        <v>0</v>
      </c>
      <c r="AL2114" s="39" t="str" cm="1">
        <f t="array" aca="1" ref="AL2114" ca="1">IF(SUM(  ((OFFSET($A$4,0,0,COUNTA(A:A)-3,1)) =V2114) * (OFFSET($T$4, 0,0,COUNTA(A:A)-3,1) = "Domestic")) &gt; 0,"Y","")</f>
        <v>Y</v>
      </c>
    </row>
    <row r="2115" spans="1:38" x14ac:dyDescent="0.25">
      <c r="A2115" t="s">
        <v>2283</v>
      </c>
      <c r="B2115" t="s">
        <v>114</v>
      </c>
      <c r="C2115" t="s">
        <v>2196</v>
      </c>
      <c r="D2115">
        <v>0</v>
      </c>
      <c r="E2115">
        <v>0.1104</v>
      </c>
      <c r="F2115" t="s">
        <v>2197</v>
      </c>
      <c r="G2115" t="s">
        <v>290</v>
      </c>
      <c r="H2115" s="38" t="s">
        <v>101</v>
      </c>
      <c r="I2115">
        <f>_xlfn.XLOOKUP(B2115,Use_Code_Ranking!$A$4:$A$23,Use_Code_Ranking!$B$4:$B$23,9999)</f>
        <v>12</v>
      </c>
      <c r="J2115">
        <f t="shared" ca="1" si="432"/>
        <v>3</v>
      </c>
      <c r="K2115">
        <f t="shared" ca="1" si="433"/>
        <v>0</v>
      </c>
      <c r="L2115">
        <f t="shared" ca="1" si="434"/>
        <v>0</v>
      </c>
      <c r="M2115">
        <f t="shared" ca="1" si="435"/>
        <v>0</v>
      </c>
      <c r="N2115" t="str">
        <f t="shared" ca="1" si="436"/>
        <v/>
      </c>
      <c r="O2115" t="str">
        <f t="shared" ca="1" si="437"/>
        <v/>
      </c>
      <c r="P2115" t="str">
        <f t="shared" si="438"/>
        <v/>
      </c>
      <c r="Q2115" t="str">
        <f t="shared" ca="1" si="439"/>
        <v/>
      </c>
      <c r="R2115" t="str">
        <f t="shared" si="440"/>
        <v/>
      </c>
      <c r="S2115" t="str">
        <f t="shared" si="441"/>
        <v/>
      </c>
      <c r="T2115" s="2" t="str">
        <f ca="1">IF(S2115="Irrigation","Irrigation",IF(R2115="Irrigation","Irrigation",IF(Q2115="Domestic","Domestic",IF(P2115="Stockwatering","Stockwatering",IF(N2115="IRRIGATION_AND_MUNICIPAL","Irrigation and Municipal",IF(O2115="IRRIGATION_AND_DOMESTIC","Irrigation and Domestic Municipality",_xlfn.XLOOKUP(J2115,Use_Code_Ranking!$B$4:$B$23,Use_Code_Ranking!$A$4:$A$23)))))))</f>
        <v>Domestic</v>
      </c>
      <c r="V2115" s="20" t="str">
        <f ca="1"/>
        <v>S026030</v>
      </c>
      <c r="W2115" s="4" t="str">
        <f t="shared" ca="1" si="429"/>
        <v>Irrigation</v>
      </c>
      <c r="X2115" t="str">
        <f t="shared" ca="1" si="430"/>
        <v>N</v>
      </c>
      <c r="Y2115" s="2" t="str">
        <f t="shared" ca="1" si="431"/>
        <v>N</v>
      </c>
      <c r="Z2115">
        <f ca="1">_xlfn.XLOOKUP($W2115,Return_flow_table!$A$4:$A$25,Return_flow_table!B$4:B$25)</f>
        <v>0</v>
      </c>
      <c r="AA2115">
        <f ca="1">_xlfn.XLOOKUP($W2115,Return_flow_table!$A$4:$A$25,Return_flow_table!C$4:C$25)</f>
        <v>0</v>
      </c>
      <c r="AB2115">
        <f ca="1">_xlfn.XLOOKUP($W2115,Return_flow_table!$A$4:$A$25,Return_flow_table!D$4:D$25)</f>
        <v>20</v>
      </c>
      <c r="AC2115">
        <f ca="1">_xlfn.XLOOKUP($W2115,Return_flow_table!$A$4:$A$25,Return_flow_table!E$4:E$25)</f>
        <v>20</v>
      </c>
      <c r="AD2115">
        <f ca="1">_xlfn.XLOOKUP($W2115,Return_flow_table!$A$4:$A$25,Return_flow_table!F$4:F$25)</f>
        <v>10</v>
      </c>
      <c r="AE2115">
        <f ca="1">_xlfn.XLOOKUP($W2115,Return_flow_table!$A$4:$A$25,Return_flow_table!G$4:G$25)</f>
        <v>10</v>
      </c>
      <c r="AF2115">
        <f ca="1">_xlfn.XLOOKUP($W2115,Return_flow_table!$A$4:$A$25,Return_flow_table!H$4:H$25)</f>
        <v>0</v>
      </c>
      <c r="AG2115">
        <f ca="1">_xlfn.XLOOKUP($W2115,Return_flow_table!$A$4:$A$25,Return_flow_table!I$4:I$25)</f>
        <v>0</v>
      </c>
      <c r="AH2115">
        <f ca="1">_xlfn.XLOOKUP($W2115,Return_flow_table!$A$4:$A$25,Return_flow_table!J$4:J$25)</f>
        <v>0</v>
      </c>
      <c r="AI2115">
        <f ca="1">_xlfn.XLOOKUP($W2115,Return_flow_table!$A$4:$A$25,Return_flow_table!K$4:K$25)</f>
        <v>20</v>
      </c>
      <c r="AJ2115">
        <f ca="1">_xlfn.XLOOKUP($W2115,Return_flow_table!$A$4:$A$25,Return_flow_table!L$4:L$25)</f>
        <v>20</v>
      </c>
      <c r="AK2115">
        <f ca="1">_xlfn.XLOOKUP($W2115,Return_flow_table!$A$4:$A$25,Return_flow_table!M$4:M$25)</f>
        <v>0</v>
      </c>
      <c r="AL2115" s="39" t="str" cm="1">
        <f t="array" aca="1" ref="AL2115" ca="1">IF(SUM(  ((OFFSET($A$4,0,0,COUNTA(A:A)-3,1)) =V2115) * (OFFSET($T$4, 0,0,COUNTA(A:A)-3,1) = "Domestic")) &gt; 0,"Y","")</f>
        <v/>
      </c>
    </row>
    <row r="2116" spans="1:38" x14ac:dyDescent="0.25">
      <c r="A2116" t="s">
        <v>2284</v>
      </c>
      <c r="B2116" t="s">
        <v>111</v>
      </c>
      <c r="C2116" t="s">
        <v>2196</v>
      </c>
      <c r="D2116">
        <v>0</v>
      </c>
      <c r="E2116">
        <v>1.2</v>
      </c>
      <c r="F2116" t="s">
        <v>2197</v>
      </c>
      <c r="G2116" t="s">
        <v>2285</v>
      </c>
      <c r="H2116" s="38" t="s">
        <v>101</v>
      </c>
      <c r="I2116">
        <f>_xlfn.XLOOKUP(B2116,Use_Code_Ranking!$A$4:$A$23,Use_Code_Ranking!$B$4:$B$23,9999)</f>
        <v>14</v>
      </c>
      <c r="J2116">
        <f t="shared" ca="1" si="432"/>
        <v>14</v>
      </c>
      <c r="K2116">
        <f t="shared" ca="1" si="433"/>
        <v>0</v>
      </c>
      <c r="L2116">
        <f t="shared" ca="1" si="434"/>
        <v>0</v>
      </c>
      <c r="M2116">
        <f t="shared" ca="1" si="435"/>
        <v>0</v>
      </c>
      <c r="N2116" t="str">
        <f t="shared" ca="1" si="436"/>
        <v/>
      </c>
      <c r="O2116" t="str">
        <f t="shared" ca="1" si="437"/>
        <v/>
      </c>
      <c r="P2116" t="str">
        <f t="shared" si="438"/>
        <v/>
      </c>
      <c r="Q2116" t="str">
        <f t="shared" ca="1" si="439"/>
        <v/>
      </c>
      <c r="R2116" t="str">
        <f t="shared" si="440"/>
        <v/>
      </c>
      <c r="S2116" t="str">
        <f t="shared" si="441"/>
        <v/>
      </c>
      <c r="T2116" s="2" t="str">
        <f ca="1">IF(S2116="Irrigation","Irrigation",IF(R2116="Irrigation","Irrigation",IF(Q2116="Domestic","Domestic",IF(P2116="Stockwatering","Stockwatering",IF(N2116="IRRIGATION_AND_MUNICIPAL","Irrigation and Municipal",IF(O2116="IRRIGATION_AND_DOMESTIC","Irrigation and Domestic Municipality",_xlfn.XLOOKUP(J2116,Use_Code_Ranking!$B$4:$B$23,Use_Code_Ranking!$A$4:$A$23)))))))</f>
        <v>Fish and Wildlife Preservation and Enhancement</v>
      </c>
      <c r="V2116" s="20" t="str">
        <f ca="1"/>
        <v>S026032</v>
      </c>
      <c r="W2116" s="4" t="str">
        <f t="shared" ca="1" si="429"/>
        <v>Irrigation</v>
      </c>
      <c r="X2116" t="str">
        <f t="shared" ca="1" si="430"/>
        <v>N</v>
      </c>
      <c r="Y2116" s="2" t="str">
        <f t="shared" ca="1" si="431"/>
        <v>N</v>
      </c>
      <c r="Z2116">
        <f ca="1">_xlfn.XLOOKUP($W2116,Return_flow_table!$A$4:$A$25,Return_flow_table!B$4:B$25)</f>
        <v>0</v>
      </c>
      <c r="AA2116">
        <f ca="1">_xlfn.XLOOKUP($W2116,Return_flow_table!$A$4:$A$25,Return_flow_table!C$4:C$25)</f>
        <v>0</v>
      </c>
      <c r="AB2116">
        <f ca="1">_xlfn.XLOOKUP($W2116,Return_flow_table!$A$4:$A$25,Return_flow_table!D$4:D$25)</f>
        <v>20</v>
      </c>
      <c r="AC2116">
        <f ca="1">_xlfn.XLOOKUP($W2116,Return_flow_table!$A$4:$A$25,Return_flow_table!E$4:E$25)</f>
        <v>20</v>
      </c>
      <c r="AD2116">
        <f ca="1">_xlfn.XLOOKUP($W2116,Return_flow_table!$A$4:$A$25,Return_flow_table!F$4:F$25)</f>
        <v>10</v>
      </c>
      <c r="AE2116">
        <f ca="1">_xlfn.XLOOKUP($W2116,Return_flow_table!$A$4:$A$25,Return_flow_table!G$4:G$25)</f>
        <v>10</v>
      </c>
      <c r="AF2116">
        <f ca="1">_xlfn.XLOOKUP($W2116,Return_flow_table!$A$4:$A$25,Return_flow_table!H$4:H$25)</f>
        <v>0</v>
      </c>
      <c r="AG2116">
        <f ca="1">_xlfn.XLOOKUP($W2116,Return_flow_table!$A$4:$A$25,Return_flow_table!I$4:I$25)</f>
        <v>0</v>
      </c>
      <c r="AH2116">
        <f ca="1">_xlfn.XLOOKUP($W2116,Return_flow_table!$A$4:$A$25,Return_flow_table!J$4:J$25)</f>
        <v>0</v>
      </c>
      <c r="AI2116">
        <f ca="1">_xlfn.XLOOKUP($W2116,Return_flow_table!$A$4:$A$25,Return_flow_table!K$4:K$25)</f>
        <v>20</v>
      </c>
      <c r="AJ2116">
        <f ca="1">_xlfn.XLOOKUP($W2116,Return_flow_table!$A$4:$A$25,Return_flow_table!L$4:L$25)</f>
        <v>20</v>
      </c>
      <c r="AK2116">
        <f ca="1">_xlfn.XLOOKUP($W2116,Return_flow_table!$A$4:$A$25,Return_flow_table!M$4:M$25)</f>
        <v>0</v>
      </c>
      <c r="AL2116" s="39" t="str" cm="1">
        <f t="array" aca="1" ref="AL2116" ca="1">IF(SUM(  ((OFFSET($A$4,0,0,COUNTA(A:A)-3,1)) =V2116) * (OFFSET($T$4, 0,0,COUNTA(A:A)-3,1) = "Domestic")) &gt; 0,"Y","")</f>
        <v/>
      </c>
    </row>
    <row r="2117" spans="1:38" x14ac:dyDescent="0.25">
      <c r="A2117" t="s">
        <v>2286</v>
      </c>
      <c r="B2117" t="s">
        <v>102</v>
      </c>
      <c r="C2117" t="s">
        <v>2196</v>
      </c>
      <c r="D2117">
        <v>0</v>
      </c>
      <c r="E2117">
        <v>0.33600000000000002</v>
      </c>
      <c r="F2117" t="s">
        <v>2197</v>
      </c>
      <c r="G2117" t="s">
        <v>298</v>
      </c>
      <c r="H2117" s="38" t="s">
        <v>101</v>
      </c>
      <c r="I2117">
        <f>_xlfn.XLOOKUP(B2117,Use_Code_Ranking!$A$4:$A$23,Use_Code_Ranking!$B$4:$B$23,9999)</f>
        <v>3</v>
      </c>
      <c r="J2117">
        <f t="shared" ca="1" si="432"/>
        <v>3</v>
      </c>
      <c r="K2117">
        <f t="shared" ca="1" si="433"/>
        <v>0</v>
      </c>
      <c r="L2117">
        <f t="shared" ca="1" si="434"/>
        <v>0</v>
      </c>
      <c r="M2117">
        <f t="shared" ca="1" si="435"/>
        <v>0</v>
      </c>
      <c r="N2117" t="str">
        <f t="shared" ca="1" si="436"/>
        <v/>
      </c>
      <c r="O2117" t="str">
        <f t="shared" ca="1" si="437"/>
        <v/>
      </c>
      <c r="P2117" t="str">
        <f t="shared" si="438"/>
        <v/>
      </c>
      <c r="Q2117" t="str">
        <f t="shared" ca="1" si="439"/>
        <v/>
      </c>
      <c r="R2117" t="str">
        <f t="shared" si="440"/>
        <v/>
      </c>
      <c r="S2117" t="str">
        <f t="shared" si="441"/>
        <v/>
      </c>
      <c r="T2117" s="2" t="str">
        <f ca="1">IF(S2117="Irrigation","Irrigation",IF(R2117="Irrigation","Irrigation",IF(Q2117="Domestic","Domestic",IF(P2117="Stockwatering","Stockwatering",IF(N2117="IRRIGATION_AND_MUNICIPAL","Irrigation and Municipal",IF(O2117="IRRIGATION_AND_DOMESTIC","Irrigation and Domestic Municipality",_xlfn.XLOOKUP(J2117,Use_Code_Ranking!$B$4:$B$23,Use_Code_Ranking!$A$4:$A$23)))))))</f>
        <v>Domestic</v>
      </c>
      <c r="V2117" s="20" t="str">
        <f ca="1"/>
        <v>S026033</v>
      </c>
      <c r="W2117" s="4" t="str">
        <f t="shared" ca="1" si="429"/>
        <v>Irrigation</v>
      </c>
      <c r="X2117" t="str">
        <f t="shared" ca="1" si="430"/>
        <v>N</v>
      </c>
      <c r="Y2117" s="2" t="str">
        <f t="shared" ca="1" si="431"/>
        <v>N</v>
      </c>
      <c r="Z2117">
        <f ca="1">_xlfn.XLOOKUP($W2117,Return_flow_table!$A$4:$A$25,Return_flow_table!B$4:B$25)</f>
        <v>0</v>
      </c>
      <c r="AA2117">
        <f ca="1">_xlfn.XLOOKUP($W2117,Return_flow_table!$A$4:$A$25,Return_flow_table!C$4:C$25)</f>
        <v>0</v>
      </c>
      <c r="AB2117">
        <f ca="1">_xlfn.XLOOKUP($W2117,Return_flow_table!$A$4:$A$25,Return_flow_table!D$4:D$25)</f>
        <v>20</v>
      </c>
      <c r="AC2117">
        <f ca="1">_xlfn.XLOOKUP($W2117,Return_flow_table!$A$4:$A$25,Return_flow_table!E$4:E$25)</f>
        <v>20</v>
      </c>
      <c r="AD2117">
        <f ca="1">_xlfn.XLOOKUP($W2117,Return_flow_table!$A$4:$A$25,Return_flow_table!F$4:F$25)</f>
        <v>10</v>
      </c>
      <c r="AE2117">
        <f ca="1">_xlfn.XLOOKUP($W2117,Return_flow_table!$A$4:$A$25,Return_flow_table!G$4:G$25)</f>
        <v>10</v>
      </c>
      <c r="AF2117">
        <f ca="1">_xlfn.XLOOKUP($W2117,Return_flow_table!$A$4:$A$25,Return_flow_table!H$4:H$25)</f>
        <v>0</v>
      </c>
      <c r="AG2117">
        <f ca="1">_xlfn.XLOOKUP($W2117,Return_flow_table!$A$4:$A$25,Return_flow_table!I$4:I$25)</f>
        <v>0</v>
      </c>
      <c r="AH2117">
        <f ca="1">_xlfn.XLOOKUP($W2117,Return_flow_table!$A$4:$A$25,Return_flow_table!J$4:J$25)</f>
        <v>0</v>
      </c>
      <c r="AI2117">
        <f ca="1">_xlfn.XLOOKUP($W2117,Return_flow_table!$A$4:$A$25,Return_flow_table!K$4:K$25)</f>
        <v>20</v>
      </c>
      <c r="AJ2117">
        <f ca="1">_xlfn.XLOOKUP($W2117,Return_flow_table!$A$4:$A$25,Return_flow_table!L$4:L$25)</f>
        <v>20</v>
      </c>
      <c r="AK2117">
        <f ca="1">_xlfn.XLOOKUP($W2117,Return_flow_table!$A$4:$A$25,Return_flow_table!M$4:M$25)</f>
        <v>0</v>
      </c>
      <c r="AL2117" s="39" t="str" cm="1">
        <f t="array" aca="1" ref="AL2117" ca="1">IF(SUM(  ((OFFSET($A$4,0,0,COUNTA(A:A)-3,1)) =V2117) * (OFFSET($T$4, 0,0,COUNTA(A:A)-3,1) = "Domestic")) &gt; 0,"Y","")</f>
        <v/>
      </c>
    </row>
    <row r="2118" spans="1:38" x14ac:dyDescent="0.25">
      <c r="A2118" t="s">
        <v>2286</v>
      </c>
      <c r="B2118" t="s">
        <v>108</v>
      </c>
      <c r="C2118" t="s">
        <v>2196</v>
      </c>
      <c r="D2118">
        <v>0</v>
      </c>
      <c r="E2118">
        <v>0.33600000000000002</v>
      </c>
      <c r="F2118" t="s">
        <v>2197</v>
      </c>
      <c r="G2118" t="s">
        <v>298</v>
      </c>
      <c r="H2118" s="38" t="s">
        <v>101</v>
      </c>
      <c r="I2118">
        <f>_xlfn.XLOOKUP(B2118,Use_Code_Ranking!$A$4:$A$23,Use_Code_Ranking!$B$4:$B$23,9999)</f>
        <v>5</v>
      </c>
      <c r="J2118">
        <f t="shared" ca="1" si="432"/>
        <v>3</v>
      </c>
      <c r="K2118">
        <f t="shared" ca="1" si="433"/>
        <v>0</v>
      </c>
      <c r="L2118">
        <f t="shared" ca="1" si="434"/>
        <v>0</v>
      </c>
      <c r="M2118">
        <f t="shared" ca="1" si="435"/>
        <v>0</v>
      </c>
      <c r="N2118" t="str">
        <f t="shared" ca="1" si="436"/>
        <v/>
      </c>
      <c r="O2118" t="str">
        <f t="shared" ca="1" si="437"/>
        <v/>
      </c>
      <c r="P2118" t="str">
        <f t="shared" si="438"/>
        <v/>
      </c>
      <c r="Q2118" t="str">
        <f t="shared" ca="1" si="439"/>
        <v/>
      </c>
      <c r="R2118" t="str">
        <f t="shared" si="440"/>
        <v/>
      </c>
      <c r="S2118" t="str">
        <f t="shared" si="441"/>
        <v/>
      </c>
      <c r="T2118" s="2" t="str">
        <f ca="1">IF(S2118="Irrigation","Irrigation",IF(R2118="Irrigation","Irrigation",IF(Q2118="Domestic","Domestic",IF(P2118="Stockwatering","Stockwatering",IF(N2118="IRRIGATION_AND_MUNICIPAL","Irrigation and Municipal",IF(O2118="IRRIGATION_AND_DOMESTIC","Irrigation and Domestic Municipality",_xlfn.XLOOKUP(J2118,Use_Code_Ranking!$B$4:$B$23,Use_Code_Ranking!$A$4:$A$23)))))))</f>
        <v>Domestic</v>
      </c>
      <c r="V2118" s="20" t="str">
        <f ca="1"/>
        <v>S026060</v>
      </c>
      <c r="W2118" s="4" t="str">
        <f t="shared" ref="W2118:W2181" ca="1" si="442">_xlfn.XLOOKUP(V2118,A:A,T:T)</f>
        <v>Irrigation</v>
      </c>
      <c r="X2118" t="str">
        <f t="shared" ref="X2118:X2181" ca="1" si="443">IF(OR(W2118="Power", W2118="Recreational", W2118="Aquaculture",W2118="Fish and Wildlife Preservation and Enhancement"),"Y","N")</f>
        <v>N</v>
      </c>
      <c r="Y2118" s="2" t="str">
        <f t="shared" ref="Y2118:Y2181" ca="1" si="444">IF(W2118="Power","Y","N")</f>
        <v>N</v>
      </c>
      <c r="Z2118">
        <f ca="1">_xlfn.XLOOKUP($W2118,Return_flow_table!$A$4:$A$25,Return_flow_table!B$4:B$25)</f>
        <v>0</v>
      </c>
      <c r="AA2118">
        <f ca="1">_xlfn.XLOOKUP($W2118,Return_flow_table!$A$4:$A$25,Return_flow_table!C$4:C$25)</f>
        <v>0</v>
      </c>
      <c r="AB2118">
        <f ca="1">_xlfn.XLOOKUP($W2118,Return_flow_table!$A$4:$A$25,Return_flow_table!D$4:D$25)</f>
        <v>20</v>
      </c>
      <c r="AC2118">
        <f ca="1">_xlfn.XLOOKUP($W2118,Return_flow_table!$A$4:$A$25,Return_flow_table!E$4:E$25)</f>
        <v>20</v>
      </c>
      <c r="AD2118">
        <f ca="1">_xlfn.XLOOKUP($W2118,Return_flow_table!$A$4:$A$25,Return_flow_table!F$4:F$25)</f>
        <v>10</v>
      </c>
      <c r="AE2118">
        <f ca="1">_xlfn.XLOOKUP($W2118,Return_flow_table!$A$4:$A$25,Return_flow_table!G$4:G$25)</f>
        <v>10</v>
      </c>
      <c r="AF2118">
        <f ca="1">_xlfn.XLOOKUP($W2118,Return_flow_table!$A$4:$A$25,Return_flow_table!H$4:H$25)</f>
        <v>0</v>
      </c>
      <c r="AG2118">
        <f ca="1">_xlfn.XLOOKUP($W2118,Return_flow_table!$A$4:$A$25,Return_flow_table!I$4:I$25)</f>
        <v>0</v>
      </c>
      <c r="AH2118">
        <f ca="1">_xlfn.XLOOKUP($W2118,Return_flow_table!$A$4:$A$25,Return_flow_table!J$4:J$25)</f>
        <v>0</v>
      </c>
      <c r="AI2118">
        <f ca="1">_xlfn.XLOOKUP($W2118,Return_flow_table!$A$4:$A$25,Return_flow_table!K$4:K$25)</f>
        <v>20</v>
      </c>
      <c r="AJ2118">
        <f ca="1">_xlfn.XLOOKUP($W2118,Return_flow_table!$A$4:$A$25,Return_flow_table!L$4:L$25)</f>
        <v>20</v>
      </c>
      <c r="AK2118">
        <f ca="1">_xlfn.XLOOKUP($W2118,Return_flow_table!$A$4:$A$25,Return_flow_table!M$4:M$25)</f>
        <v>0</v>
      </c>
      <c r="AL2118" s="39" t="str" cm="1">
        <f t="array" aca="1" ref="AL2118" ca="1">IF(SUM(  ((OFFSET($A$4,0,0,COUNTA(A:A)-3,1)) =V2118) * (OFFSET($T$4, 0,0,COUNTA(A:A)-3,1) = "Domestic")) &gt; 0,"Y","")</f>
        <v/>
      </c>
    </row>
    <row r="2119" spans="1:38" x14ac:dyDescent="0.25">
      <c r="A2119" t="s">
        <v>2286</v>
      </c>
      <c r="B2119" t="s">
        <v>111</v>
      </c>
      <c r="C2119" t="s">
        <v>2196</v>
      </c>
      <c r="D2119">
        <v>0</v>
      </c>
      <c r="E2119">
        <v>0.33600000000000002</v>
      </c>
      <c r="F2119" t="s">
        <v>2197</v>
      </c>
      <c r="G2119" t="s">
        <v>298</v>
      </c>
      <c r="H2119" s="38" t="s">
        <v>101</v>
      </c>
      <c r="I2119">
        <f>_xlfn.XLOOKUP(B2119,Use_Code_Ranking!$A$4:$A$23,Use_Code_Ranking!$B$4:$B$23,9999)</f>
        <v>14</v>
      </c>
      <c r="J2119">
        <f t="shared" ca="1" si="432"/>
        <v>3</v>
      </c>
      <c r="K2119">
        <f t="shared" ca="1" si="433"/>
        <v>0</v>
      </c>
      <c r="L2119">
        <f t="shared" ca="1" si="434"/>
        <v>0</v>
      </c>
      <c r="M2119">
        <f t="shared" ca="1" si="435"/>
        <v>0</v>
      </c>
      <c r="N2119" t="str">
        <f t="shared" ca="1" si="436"/>
        <v/>
      </c>
      <c r="O2119" t="str">
        <f t="shared" ca="1" si="437"/>
        <v/>
      </c>
      <c r="P2119" t="str">
        <f t="shared" si="438"/>
        <v/>
      </c>
      <c r="Q2119" t="str">
        <f t="shared" ca="1" si="439"/>
        <v/>
      </c>
      <c r="R2119" t="str">
        <f t="shared" si="440"/>
        <v/>
      </c>
      <c r="S2119" t="str">
        <f t="shared" si="441"/>
        <v/>
      </c>
      <c r="T2119" s="2" t="str">
        <f ca="1">IF(S2119="Irrigation","Irrigation",IF(R2119="Irrigation","Irrigation",IF(Q2119="Domestic","Domestic",IF(P2119="Stockwatering","Stockwatering",IF(N2119="IRRIGATION_AND_MUNICIPAL","Irrigation and Municipal",IF(O2119="IRRIGATION_AND_DOMESTIC","Irrigation and Domestic Municipality",_xlfn.XLOOKUP(J2119,Use_Code_Ranking!$B$4:$B$23,Use_Code_Ranking!$A$4:$A$23)))))))</f>
        <v>Domestic</v>
      </c>
      <c r="V2119" s="20" t="str">
        <f ca="1"/>
        <v>S026062</v>
      </c>
      <c r="W2119" s="4" t="str">
        <f t="shared" ca="1" si="442"/>
        <v>Irrigation</v>
      </c>
      <c r="X2119" t="str">
        <f t="shared" ca="1" si="443"/>
        <v>N</v>
      </c>
      <c r="Y2119" s="2" t="str">
        <f t="shared" ca="1" si="444"/>
        <v>N</v>
      </c>
      <c r="Z2119">
        <f ca="1">_xlfn.XLOOKUP($W2119,Return_flow_table!$A$4:$A$25,Return_flow_table!B$4:B$25)</f>
        <v>0</v>
      </c>
      <c r="AA2119">
        <f ca="1">_xlfn.XLOOKUP($W2119,Return_flow_table!$A$4:$A$25,Return_flow_table!C$4:C$25)</f>
        <v>0</v>
      </c>
      <c r="AB2119">
        <f ca="1">_xlfn.XLOOKUP($W2119,Return_flow_table!$A$4:$A$25,Return_flow_table!D$4:D$25)</f>
        <v>20</v>
      </c>
      <c r="AC2119">
        <f ca="1">_xlfn.XLOOKUP($W2119,Return_flow_table!$A$4:$A$25,Return_flow_table!E$4:E$25)</f>
        <v>20</v>
      </c>
      <c r="AD2119">
        <f ca="1">_xlfn.XLOOKUP($W2119,Return_flow_table!$A$4:$A$25,Return_flow_table!F$4:F$25)</f>
        <v>10</v>
      </c>
      <c r="AE2119">
        <f ca="1">_xlfn.XLOOKUP($W2119,Return_flow_table!$A$4:$A$25,Return_flow_table!G$4:G$25)</f>
        <v>10</v>
      </c>
      <c r="AF2119">
        <f ca="1">_xlfn.XLOOKUP($W2119,Return_flow_table!$A$4:$A$25,Return_flow_table!H$4:H$25)</f>
        <v>0</v>
      </c>
      <c r="AG2119">
        <f ca="1">_xlfn.XLOOKUP($W2119,Return_flow_table!$A$4:$A$25,Return_flow_table!I$4:I$25)</f>
        <v>0</v>
      </c>
      <c r="AH2119">
        <f ca="1">_xlfn.XLOOKUP($W2119,Return_flow_table!$A$4:$A$25,Return_flow_table!J$4:J$25)</f>
        <v>0</v>
      </c>
      <c r="AI2119">
        <f ca="1">_xlfn.XLOOKUP($W2119,Return_flow_table!$A$4:$A$25,Return_flow_table!K$4:K$25)</f>
        <v>20</v>
      </c>
      <c r="AJ2119">
        <f ca="1">_xlfn.XLOOKUP($W2119,Return_flow_table!$A$4:$A$25,Return_flow_table!L$4:L$25)</f>
        <v>20</v>
      </c>
      <c r="AK2119">
        <f ca="1">_xlfn.XLOOKUP($W2119,Return_flow_table!$A$4:$A$25,Return_flow_table!M$4:M$25)</f>
        <v>0</v>
      </c>
      <c r="AL2119" s="39" t="str" cm="1">
        <f t="array" aca="1" ref="AL2119" ca="1">IF(SUM(  ((OFFSET($A$4,0,0,COUNTA(A:A)-3,1)) =V2119) * (OFFSET($T$4, 0,0,COUNTA(A:A)-3,1) = "Domestic")) &gt; 0,"Y","")</f>
        <v/>
      </c>
    </row>
    <row r="2120" spans="1:38" x14ac:dyDescent="0.25">
      <c r="A2120" t="s">
        <v>2286</v>
      </c>
      <c r="B2120" t="s">
        <v>114</v>
      </c>
      <c r="C2120" t="s">
        <v>2196</v>
      </c>
      <c r="D2120">
        <v>0</v>
      </c>
      <c r="E2120">
        <v>0.33600000000000002</v>
      </c>
      <c r="F2120" t="s">
        <v>2197</v>
      </c>
      <c r="G2120" t="s">
        <v>298</v>
      </c>
      <c r="H2120" s="38" t="s">
        <v>101</v>
      </c>
      <c r="I2120">
        <f>_xlfn.XLOOKUP(B2120,Use_Code_Ranking!$A$4:$A$23,Use_Code_Ranking!$B$4:$B$23,9999)</f>
        <v>12</v>
      </c>
      <c r="J2120">
        <f t="shared" ca="1" si="432"/>
        <v>3</v>
      </c>
      <c r="K2120">
        <f t="shared" ca="1" si="433"/>
        <v>0</v>
      </c>
      <c r="L2120">
        <f t="shared" ca="1" si="434"/>
        <v>0</v>
      </c>
      <c r="M2120">
        <f t="shared" ca="1" si="435"/>
        <v>0</v>
      </c>
      <c r="N2120" t="str">
        <f t="shared" ca="1" si="436"/>
        <v/>
      </c>
      <c r="O2120" t="str">
        <f t="shared" ca="1" si="437"/>
        <v/>
      </c>
      <c r="P2120" t="str">
        <f t="shared" si="438"/>
        <v/>
      </c>
      <c r="Q2120" t="str">
        <f t="shared" ca="1" si="439"/>
        <v/>
      </c>
      <c r="R2120" t="str">
        <f t="shared" si="440"/>
        <v/>
      </c>
      <c r="S2120" t="str">
        <f t="shared" si="441"/>
        <v/>
      </c>
      <c r="T2120" s="2" t="str">
        <f ca="1">IF(S2120="Irrigation","Irrigation",IF(R2120="Irrigation","Irrigation",IF(Q2120="Domestic","Domestic",IF(P2120="Stockwatering","Stockwatering",IF(N2120="IRRIGATION_AND_MUNICIPAL","Irrigation and Municipal",IF(O2120="IRRIGATION_AND_DOMESTIC","Irrigation and Domestic Municipality",_xlfn.XLOOKUP(J2120,Use_Code_Ranking!$B$4:$B$23,Use_Code_Ranking!$A$4:$A$23)))))))</f>
        <v>Domestic</v>
      </c>
      <c r="V2120" s="20" t="str">
        <f ca="1"/>
        <v>S026067</v>
      </c>
      <c r="W2120" s="4" t="str">
        <f t="shared" ca="1" si="442"/>
        <v>Irrigation</v>
      </c>
      <c r="X2120" t="str">
        <f t="shared" ca="1" si="443"/>
        <v>N</v>
      </c>
      <c r="Y2120" s="2" t="str">
        <f t="shared" ca="1" si="444"/>
        <v>N</v>
      </c>
      <c r="Z2120">
        <f ca="1">_xlfn.XLOOKUP($W2120,Return_flow_table!$A$4:$A$25,Return_flow_table!B$4:B$25)</f>
        <v>0</v>
      </c>
      <c r="AA2120">
        <f ca="1">_xlfn.XLOOKUP($W2120,Return_flow_table!$A$4:$A$25,Return_flow_table!C$4:C$25)</f>
        <v>0</v>
      </c>
      <c r="AB2120">
        <f ca="1">_xlfn.XLOOKUP($W2120,Return_flow_table!$A$4:$A$25,Return_flow_table!D$4:D$25)</f>
        <v>20</v>
      </c>
      <c r="AC2120">
        <f ca="1">_xlfn.XLOOKUP($W2120,Return_flow_table!$A$4:$A$25,Return_flow_table!E$4:E$25)</f>
        <v>20</v>
      </c>
      <c r="AD2120">
        <f ca="1">_xlfn.XLOOKUP($W2120,Return_flow_table!$A$4:$A$25,Return_flow_table!F$4:F$25)</f>
        <v>10</v>
      </c>
      <c r="AE2120">
        <f ca="1">_xlfn.XLOOKUP($W2120,Return_flow_table!$A$4:$A$25,Return_flow_table!G$4:G$25)</f>
        <v>10</v>
      </c>
      <c r="AF2120">
        <f ca="1">_xlfn.XLOOKUP($W2120,Return_flow_table!$A$4:$A$25,Return_flow_table!H$4:H$25)</f>
        <v>0</v>
      </c>
      <c r="AG2120">
        <f ca="1">_xlfn.XLOOKUP($W2120,Return_flow_table!$A$4:$A$25,Return_flow_table!I$4:I$25)</f>
        <v>0</v>
      </c>
      <c r="AH2120">
        <f ca="1">_xlfn.XLOOKUP($W2120,Return_flow_table!$A$4:$A$25,Return_flow_table!J$4:J$25)</f>
        <v>0</v>
      </c>
      <c r="AI2120">
        <f ca="1">_xlfn.XLOOKUP($W2120,Return_flow_table!$A$4:$A$25,Return_flow_table!K$4:K$25)</f>
        <v>20</v>
      </c>
      <c r="AJ2120">
        <f ca="1">_xlfn.XLOOKUP($W2120,Return_flow_table!$A$4:$A$25,Return_flow_table!L$4:L$25)</f>
        <v>20</v>
      </c>
      <c r="AK2120">
        <f ca="1">_xlfn.XLOOKUP($W2120,Return_flow_table!$A$4:$A$25,Return_flow_table!M$4:M$25)</f>
        <v>0</v>
      </c>
      <c r="AL2120" s="39" t="str" cm="1">
        <f t="array" aca="1" ref="AL2120" ca="1">IF(SUM(  ((OFFSET($A$4,0,0,COUNTA(A:A)-3,1)) =V2120) * (OFFSET($T$4, 0,0,COUNTA(A:A)-3,1) = "Domestic")) &gt; 0,"Y","")</f>
        <v/>
      </c>
    </row>
    <row r="2121" spans="1:38" x14ac:dyDescent="0.25">
      <c r="A2121" t="s">
        <v>2287</v>
      </c>
      <c r="B2121" t="s">
        <v>103</v>
      </c>
      <c r="C2121" t="s">
        <v>2196</v>
      </c>
      <c r="D2121">
        <v>0</v>
      </c>
      <c r="E2121">
        <v>0.28000000000000003</v>
      </c>
      <c r="F2121" t="s">
        <v>2197</v>
      </c>
      <c r="G2121" t="s">
        <v>298</v>
      </c>
      <c r="H2121" s="38" t="s">
        <v>101</v>
      </c>
      <c r="I2121">
        <f>_xlfn.XLOOKUP(B2121,Use_Code_Ranking!$A$4:$A$23,Use_Code_Ranking!$B$4:$B$23,9999)</f>
        <v>6</v>
      </c>
      <c r="J2121">
        <f t="shared" ref="J2121:J2184" ca="1" si="445">_xlfn.MINIFS(USE_CODE_RANK,APPLICATION_NUMBER,A2121)</f>
        <v>5</v>
      </c>
      <c r="K2121">
        <f t="shared" ref="K2121:K2184" ca="1" si="446">COUNTIFS(USE_CODE_RANK,1,APPLICATION_NUMBER,A2121)</f>
        <v>0</v>
      </c>
      <c r="L2121">
        <f t="shared" ref="L2121:L2184" ca="1" si="447">COUNTIFS(USE_CODE_RANK,2,APPLICATION_NUMBER,A2121)</f>
        <v>0</v>
      </c>
      <c r="M2121">
        <f t="shared" ref="M2121:M2184" ca="1" si="448">COUNTIFS(USE_CODE_RANK,3,APPLICATION_NUMBER,A2121,PRIMARY_OWNER_ENTITY_TYPE,"Government (State/Municipal)")</f>
        <v>0</v>
      </c>
      <c r="N2121" t="str">
        <f t="shared" ref="N2121:N2184" ca="1" si="449">IF(AND(K2121&gt;0,L2121&gt;0),"IRRIGATION_AND_MUNICIPAL","")</f>
        <v/>
      </c>
      <c r="O2121" t="str">
        <f t="shared" ref="O2121:O2184" ca="1" si="450">IF(AND(K2121&gt;0,M2121&gt;0),"IRRIGATION_AND_DOMESTIC","")</f>
        <v/>
      </c>
      <c r="P2121" t="str">
        <f t="shared" ref="P2121:P2184" si="451">IF(ISNUMBER(SEARCH("Stock",C2121)),"Stockwatering","")</f>
        <v/>
      </c>
      <c r="Q2121" t="str">
        <f t="shared" ref="Q2121:Q2184" ca="1" si="452">IF(OR((ISNUMBER(SEARCH("Registration Domestic",C2121))),AND(M2121&gt;0,D2121&lt;=10)),"Domestic","")</f>
        <v/>
      </c>
      <c r="R2121" t="str">
        <f t="shared" ref="R2121:R2184" si="453">IF(ISNUMBER(SEARCH("Registration Irrigation",C2121)),"Irrigation","")</f>
        <v/>
      </c>
      <c r="S2121" t="str">
        <f t="shared" ref="S2121:S2184" si="454">IF(ISNUMBER(SEARCH("Registration Cannabis",C2121)),"Irrigation","")</f>
        <v/>
      </c>
      <c r="T2121" s="2" t="str">
        <f ca="1">IF(S2121="Irrigation","Irrigation",IF(R2121="Irrigation","Irrigation",IF(Q2121="Domestic","Domestic",IF(P2121="Stockwatering","Stockwatering",IF(N2121="IRRIGATION_AND_MUNICIPAL","Irrigation and Municipal",IF(O2121="IRRIGATION_AND_DOMESTIC","Irrigation and Domestic Municipality",_xlfn.XLOOKUP(J2121,Use_Code_Ranking!$B$4:$B$23,Use_Code_Ranking!$A$4:$A$23)))))))</f>
        <v>Stockwatering</v>
      </c>
      <c r="V2121" s="20" t="str">
        <f ca="1"/>
        <v>S026068</v>
      </c>
      <c r="W2121" s="4" t="str">
        <f t="shared" ca="1" si="442"/>
        <v>Irrigation</v>
      </c>
      <c r="X2121" t="str">
        <f t="shared" ca="1" si="443"/>
        <v>N</v>
      </c>
      <c r="Y2121" s="2" t="str">
        <f t="shared" ca="1" si="444"/>
        <v>N</v>
      </c>
      <c r="Z2121">
        <f ca="1">_xlfn.XLOOKUP($W2121,Return_flow_table!$A$4:$A$25,Return_flow_table!B$4:B$25)</f>
        <v>0</v>
      </c>
      <c r="AA2121">
        <f ca="1">_xlfn.XLOOKUP($W2121,Return_flow_table!$A$4:$A$25,Return_flow_table!C$4:C$25)</f>
        <v>0</v>
      </c>
      <c r="AB2121">
        <f ca="1">_xlfn.XLOOKUP($W2121,Return_flow_table!$A$4:$A$25,Return_flow_table!D$4:D$25)</f>
        <v>20</v>
      </c>
      <c r="AC2121">
        <f ca="1">_xlfn.XLOOKUP($W2121,Return_flow_table!$A$4:$A$25,Return_flow_table!E$4:E$25)</f>
        <v>20</v>
      </c>
      <c r="AD2121">
        <f ca="1">_xlfn.XLOOKUP($W2121,Return_flow_table!$A$4:$A$25,Return_flow_table!F$4:F$25)</f>
        <v>10</v>
      </c>
      <c r="AE2121">
        <f ca="1">_xlfn.XLOOKUP($W2121,Return_flow_table!$A$4:$A$25,Return_flow_table!G$4:G$25)</f>
        <v>10</v>
      </c>
      <c r="AF2121">
        <f ca="1">_xlfn.XLOOKUP($W2121,Return_flow_table!$A$4:$A$25,Return_flow_table!H$4:H$25)</f>
        <v>0</v>
      </c>
      <c r="AG2121">
        <f ca="1">_xlfn.XLOOKUP($W2121,Return_flow_table!$A$4:$A$25,Return_flow_table!I$4:I$25)</f>
        <v>0</v>
      </c>
      <c r="AH2121">
        <f ca="1">_xlfn.XLOOKUP($W2121,Return_flow_table!$A$4:$A$25,Return_flow_table!J$4:J$25)</f>
        <v>0</v>
      </c>
      <c r="AI2121">
        <f ca="1">_xlfn.XLOOKUP($W2121,Return_flow_table!$A$4:$A$25,Return_flow_table!K$4:K$25)</f>
        <v>20</v>
      </c>
      <c r="AJ2121">
        <f ca="1">_xlfn.XLOOKUP($W2121,Return_flow_table!$A$4:$A$25,Return_flow_table!L$4:L$25)</f>
        <v>20</v>
      </c>
      <c r="AK2121">
        <f ca="1">_xlfn.XLOOKUP($W2121,Return_flow_table!$A$4:$A$25,Return_flow_table!M$4:M$25)</f>
        <v>0</v>
      </c>
      <c r="AL2121" s="39" t="str" cm="1">
        <f t="array" aca="1" ref="AL2121" ca="1">IF(SUM(  ((OFFSET($A$4,0,0,COUNTA(A:A)-3,1)) =V2121) * (OFFSET($T$4, 0,0,COUNTA(A:A)-3,1) = "Domestic")) &gt; 0,"Y","")</f>
        <v/>
      </c>
    </row>
    <row r="2122" spans="1:38" x14ac:dyDescent="0.25">
      <c r="A2122" t="s">
        <v>2287</v>
      </c>
      <c r="B2122" t="s">
        <v>111</v>
      </c>
      <c r="C2122" t="s">
        <v>2196</v>
      </c>
      <c r="D2122">
        <v>0</v>
      </c>
      <c r="E2122">
        <v>0.28000000000000003</v>
      </c>
      <c r="F2122" t="s">
        <v>2197</v>
      </c>
      <c r="G2122" t="s">
        <v>298</v>
      </c>
      <c r="H2122" s="38" t="s">
        <v>101</v>
      </c>
      <c r="I2122">
        <f>_xlfn.XLOOKUP(B2122,Use_Code_Ranking!$A$4:$A$23,Use_Code_Ranking!$B$4:$B$23,9999)</f>
        <v>14</v>
      </c>
      <c r="J2122">
        <f t="shared" ca="1" si="445"/>
        <v>5</v>
      </c>
      <c r="K2122">
        <f t="shared" ca="1" si="446"/>
        <v>0</v>
      </c>
      <c r="L2122">
        <f t="shared" ca="1" si="447"/>
        <v>0</v>
      </c>
      <c r="M2122">
        <f t="shared" ca="1" si="448"/>
        <v>0</v>
      </c>
      <c r="N2122" t="str">
        <f t="shared" ca="1" si="449"/>
        <v/>
      </c>
      <c r="O2122" t="str">
        <f t="shared" ca="1" si="450"/>
        <v/>
      </c>
      <c r="P2122" t="str">
        <f t="shared" si="451"/>
        <v/>
      </c>
      <c r="Q2122" t="str">
        <f t="shared" ca="1" si="452"/>
        <v/>
      </c>
      <c r="R2122" t="str">
        <f t="shared" si="453"/>
        <v/>
      </c>
      <c r="S2122" t="str">
        <f t="shared" si="454"/>
        <v/>
      </c>
      <c r="T2122" s="2" t="str">
        <f ca="1">IF(S2122="Irrigation","Irrigation",IF(R2122="Irrigation","Irrigation",IF(Q2122="Domestic","Domestic",IF(P2122="Stockwatering","Stockwatering",IF(N2122="IRRIGATION_AND_MUNICIPAL","Irrigation and Municipal",IF(O2122="IRRIGATION_AND_DOMESTIC","Irrigation and Domestic Municipality",_xlfn.XLOOKUP(J2122,Use_Code_Ranking!$B$4:$B$23,Use_Code_Ranking!$A$4:$A$23)))))))</f>
        <v>Stockwatering</v>
      </c>
      <c r="V2122" s="20" t="str">
        <f ca="1"/>
        <v>S026071</v>
      </c>
      <c r="W2122" s="4" t="str">
        <f t="shared" ca="1" si="442"/>
        <v>Domestic</v>
      </c>
      <c r="X2122" t="str">
        <f t="shared" ca="1" si="443"/>
        <v>N</v>
      </c>
      <c r="Y2122" s="2" t="str">
        <f t="shared" ca="1" si="444"/>
        <v>N</v>
      </c>
      <c r="Z2122">
        <f ca="1">_xlfn.XLOOKUP($W2122,Return_flow_table!$A$4:$A$25,Return_flow_table!B$4:B$25)</f>
        <v>0</v>
      </c>
      <c r="AA2122">
        <f ca="1">_xlfn.XLOOKUP($W2122,Return_flow_table!$A$4:$A$25,Return_flow_table!C$4:C$25)</f>
        <v>0</v>
      </c>
      <c r="AB2122">
        <f ca="1">_xlfn.XLOOKUP($W2122,Return_flow_table!$A$4:$A$25,Return_flow_table!D$4:D$25)</f>
        <v>0</v>
      </c>
      <c r="AC2122">
        <f ca="1">_xlfn.XLOOKUP($W2122,Return_flow_table!$A$4:$A$25,Return_flow_table!E$4:E$25)</f>
        <v>0</v>
      </c>
      <c r="AD2122">
        <f ca="1">_xlfn.XLOOKUP($W2122,Return_flow_table!$A$4:$A$25,Return_flow_table!F$4:F$25)</f>
        <v>0</v>
      </c>
      <c r="AE2122">
        <f ca="1">_xlfn.XLOOKUP($W2122,Return_flow_table!$A$4:$A$25,Return_flow_table!G$4:G$25)</f>
        <v>0</v>
      </c>
      <c r="AF2122">
        <f ca="1">_xlfn.XLOOKUP($W2122,Return_flow_table!$A$4:$A$25,Return_flow_table!H$4:H$25)</f>
        <v>0</v>
      </c>
      <c r="AG2122">
        <f ca="1">_xlfn.XLOOKUP($W2122,Return_flow_table!$A$4:$A$25,Return_flow_table!I$4:I$25)</f>
        <v>0</v>
      </c>
      <c r="AH2122">
        <f ca="1">_xlfn.XLOOKUP($W2122,Return_flow_table!$A$4:$A$25,Return_flow_table!J$4:J$25)</f>
        <v>0</v>
      </c>
      <c r="AI2122">
        <f ca="1">_xlfn.XLOOKUP($W2122,Return_flow_table!$A$4:$A$25,Return_flow_table!K$4:K$25)</f>
        <v>0</v>
      </c>
      <c r="AJ2122">
        <f ca="1">_xlfn.XLOOKUP($W2122,Return_flow_table!$A$4:$A$25,Return_flow_table!L$4:L$25)</f>
        <v>0</v>
      </c>
      <c r="AK2122">
        <f ca="1">_xlfn.XLOOKUP($W2122,Return_flow_table!$A$4:$A$25,Return_flow_table!M$4:M$25)</f>
        <v>0</v>
      </c>
      <c r="AL2122" s="39" t="str" cm="1">
        <f t="array" aca="1" ref="AL2122" ca="1">IF(SUM(  ((OFFSET($A$4,0,0,COUNTA(A:A)-3,1)) =V2122) * (OFFSET($T$4, 0,0,COUNTA(A:A)-3,1) = "Domestic")) &gt; 0,"Y","")</f>
        <v>Y</v>
      </c>
    </row>
    <row r="2123" spans="1:38" x14ac:dyDescent="0.25">
      <c r="A2123" t="s">
        <v>2287</v>
      </c>
      <c r="B2123" t="s">
        <v>108</v>
      </c>
      <c r="C2123" t="s">
        <v>2196</v>
      </c>
      <c r="D2123">
        <v>0</v>
      </c>
      <c r="E2123">
        <v>0.28000000000000003</v>
      </c>
      <c r="F2123" t="s">
        <v>2197</v>
      </c>
      <c r="G2123" t="s">
        <v>298</v>
      </c>
      <c r="H2123" s="38" t="s">
        <v>101</v>
      </c>
      <c r="I2123">
        <f>_xlfn.XLOOKUP(B2123,Use_Code_Ranking!$A$4:$A$23,Use_Code_Ranking!$B$4:$B$23,9999)</f>
        <v>5</v>
      </c>
      <c r="J2123">
        <f t="shared" ca="1" si="445"/>
        <v>5</v>
      </c>
      <c r="K2123">
        <f t="shared" ca="1" si="446"/>
        <v>0</v>
      </c>
      <c r="L2123">
        <f t="shared" ca="1" si="447"/>
        <v>0</v>
      </c>
      <c r="M2123">
        <f t="shared" ca="1" si="448"/>
        <v>0</v>
      </c>
      <c r="N2123" t="str">
        <f t="shared" ca="1" si="449"/>
        <v/>
      </c>
      <c r="O2123" t="str">
        <f t="shared" ca="1" si="450"/>
        <v/>
      </c>
      <c r="P2123" t="str">
        <f t="shared" si="451"/>
        <v/>
      </c>
      <c r="Q2123" t="str">
        <f t="shared" ca="1" si="452"/>
        <v/>
      </c>
      <c r="R2123" t="str">
        <f t="shared" si="453"/>
        <v/>
      </c>
      <c r="S2123" t="str">
        <f t="shared" si="454"/>
        <v/>
      </c>
      <c r="T2123" s="2" t="str">
        <f ca="1">IF(S2123="Irrigation","Irrigation",IF(R2123="Irrigation","Irrigation",IF(Q2123="Domestic","Domestic",IF(P2123="Stockwatering","Stockwatering",IF(N2123="IRRIGATION_AND_MUNICIPAL","Irrigation and Municipal",IF(O2123="IRRIGATION_AND_DOMESTIC","Irrigation and Domestic Municipality",_xlfn.XLOOKUP(J2123,Use_Code_Ranking!$B$4:$B$23,Use_Code_Ranking!$A$4:$A$23)))))))</f>
        <v>Stockwatering</v>
      </c>
      <c r="V2123" s="20" t="str">
        <f ca="1"/>
        <v>S026072</v>
      </c>
      <c r="W2123" s="4" t="str">
        <f t="shared" ca="1" si="442"/>
        <v>Domestic</v>
      </c>
      <c r="X2123" t="str">
        <f t="shared" ca="1" si="443"/>
        <v>N</v>
      </c>
      <c r="Y2123" s="2" t="str">
        <f t="shared" ca="1" si="444"/>
        <v>N</v>
      </c>
      <c r="Z2123">
        <f ca="1">_xlfn.XLOOKUP($W2123,Return_flow_table!$A$4:$A$25,Return_flow_table!B$4:B$25)</f>
        <v>0</v>
      </c>
      <c r="AA2123">
        <f ca="1">_xlfn.XLOOKUP($W2123,Return_flow_table!$A$4:$A$25,Return_flow_table!C$4:C$25)</f>
        <v>0</v>
      </c>
      <c r="AB2123">
        <f ca="1">_xlfn.XLOOKUP($W2123,Return_flow_table!$A$4:$A$25,Return_flow_table!D$4:D$25)</f>
        <v>0</v>
      </c>
      <c r="AC2123">
        <f ca="1">_xlfn.XLOOKUP($W2123,Return_flow_table!$A$4:$A$25,Return_flow_table!E$4:E$25)</f>
        <v>0</v>
      </c>
      <c r="AD2123">
        <f ca="1">_xlfn.XLOOKUP($W2123,Return_flow_table!$A$4:$A$25,Return_flow_table!F$4:F$25)</f>
        <v>0</v>
      </c>
      <c r="AE2123">
        <f ca="1">_xlfn.XLOOKUP($W2123,Return_flow_table!$A$4:$A$25,Return_flow_table!G$4:G$25)</f>
        <v>0</v>
      </c>
      <c r="AF2123">
        <f ca="1">_xlfn.XLOOKUP($W2123,Return_flow_table!$A$4:$A$25,Return_flow_table!H$4:H$25)</f>
        <v>0</v>
      </c>
      <c r="AG2123">
        <f ca="1">_xlfn.XLOOKUP($W2123,Return_flow_table!$A$4:$A$25,Return_flow_table!I$4:I$25)</f>
        <v>0</v>
      </c>
      <c r="AH2123">
        <f ca="1">_xlfn.XLOOKUP($W2123,Return_flow_table!$A$4:$A$25,Return_flow_table!J$4:J$25)</f>
        <v>0</v>
      </c>
      <c r="AI2123">
        <f ca="1">_xlfn.XLOOKUP($W2123,Return_flow_table!$A$4:$A$25,Return_flow_table!K$4:K$25)</f>
        <v>0</v>
      </c>
      <c r="AJ2123">
        <f ca="1">_xlfn.XLOOKUP($W2123,Return_flow_table!$A$4:$A$25,Return_flow_table!L$4:L$25)</f>
        <v>0</v>
      </c>
      <c r="AK2123">
        <f ca="1">_xlfn.XLOOKUP($W2123,Return_flow_table!$A$4:$A$25,Return_flow_table!M$4:M$25)</f>
        <v>0</v>
      </c>
      <c r="AL2123" s="39" t="str" cm="1">
        <f t="array" aca="1" ref="AL2123" ca="1">IF(SUM(  ((OFFSET($A$4,0,0,COUNTA(A:A)-3,1)) =V2123) * (OFFSET($T$4, 0,0,COUNTA(A:A)-3,1) = "Domestic")) &gt; 0,"Y","")</f>
        <v>Y</v>
      </c>
    </row>
    <row r="2124" spans="1:38" x14ac:dyDescent="0.25">
      <c r="A2124" t="s">
        <v>2287</v>
      </c>
      <c r="B2124" t="s">
        <v>114</v>
      </c>
      <c r="C2124" t="s">
        <v>2196</v>
      </c>
      <c r="D2124">
        <v>0</v>
      </c>
      <c r="E2124">
        <v>0.28000000000000003</v>
      </c>
      <c r="F2124" t="s">
        <v>2197</v>
      </c>
      <c r="G2124" t="s">
        <v>298</v>
      </c>
      <c r="H2124" s="38" t="s">
        <v>101</v>
      </c>
      <c r="I2124">
        <f>_xlfn.XLOOKUP(B2124,Use_Code_Ranking!$A$4:$A$23,Use_Code_Ranking!$B$4:$B$23,9999)</f>
        <v>12</v>
      </c>
      <c r="J2124">
        <f t="shared" ca="1" si="445"/>
        <v>5</v>
      </c>
      <c r="K2124">
        <f t="shared" ca="1" si="446"/>
        <v>0</v>
      </c>
      <c r="L2124">
        <f t="shared" ca="1" si="447"/>
        <v>0</v>
      </c>
      <c r="M2124">
        <f t="shared" ca="1" si="448"/>
        <v>0</v>
      </c>
      <c r="N2124" t="str">
        <f t="shared" ca="1" si="449"/>
        <v/>
      </c>
      <c r="O2124" t="str">
        <f t="shared" ca="1" si="450"/>
        <v/>
      </c>
      <c r="P2124" t="str">
        <f t="shared" si="451"/>
        <v/>
      </c>
      <c r="Q2124" t="str">
        <f t="shared" ca="1" si="452"/>
        <v/>
      </c>
      <c r="R2124" t="str">
        <f t="shared" si="453"/>
        <v/>
      </c>
      <c r="S2124" t="str">
        <f t="shared" si="454"/>
        <v/>
      </c>
      <c r="T2124" s="2" t="str">
        <f ca="1">IF(S2124="Irrigation","Irrigation",IF(R2124="Irrigation","Irrigation",IF(Q2124="Domestic","Domestic",IF(P2124="Stockwatering","Stockwatering",IF(N2124="IRRIGATION_AND_MUNICIPAL","Irrigation and Municipal",IF(O2124="IRRIGATION_AND_DOMESTIC","Irrigation and Domestic Municipality",_xlfn.XLOOKUP(J2124,Use_Code_Ranking!$B$4:$B$23,Use_Code_Ranking!$A$4:$A$23)))))))</f>
        <v>Stockwatering</v>
      </c>
      <c r="V2124" s="20" t="str">
        <f ca="1"/>
        <v>S026074</v>
      </c>
      <c r="W2124" s="4" t="str">
        <f t="shared" ca="1" si="442"/>
        <v>Domestic</v>
      </c>
      <c r="X2124" t="str">
        <f t="shared" ca="1" si="443"/>
        <v>N</v>
      </c>
      <c r="Y2124" s="2" t="str">
        <f t="shared" ca="1" si="444"/>
        <v>N</v>
      </c>
      <c r="Z2124">
        <f ca="1">_xlfn.XLOOKUP($W2124,Return_flow_table!$A$4:$A$25,Return_flow_table!B$4:B$25)</f>
        <v>0</v>
      </c>
      <c r="AA2124">
        <f ca="1">_xlfn.XLOOKUP($W2124,Return_flow_table!$A$4:$A$25,Return_flow_table!C$4:C$25)</f>
        <v>0</v>
      </c>
      <c r="AB2124">
        <f ca="1">_xlfn.XLOOKUP($W2124,Return_flow_table!$A$4:$A$25,Return_flow_table!D$4:D$25)</f>
        <v>0</v>
      </c>
      <c r="AC2124">
        <f ca="1">_xlfn.XLOOKUP($W2124,Return_flow_table!$A$4:$A$25,Return_flow_table!E$4:E$25)</f>
        <v>0</v>
      </c>
      <c r="AD2124">
        <f ca="1">_xlfn.XLOOKUP($W2124,Return_flow_table!$A$4:$A$25,Return_flow_table!F$4:F$25)</f>
        <v>0</v>
      </c>
      <c r="AE2124">
        <f ca="1">_xlfn.XLOOKUP($W2124,Return_flow_table!$A$4:$A$25,Return_flow_table!G$4:G$25)</f>
        <v>0</v>
      </c>
      <c r="AF2124">
        <f ca="1">_xlfn.XLOOKUP($W2124,Return_flow_table!$A$4:$A$25,Return_flow_table!H$4:H$25)</f>
        <v>0</v>
      </c>
      <c r="AG2124">
        <f ca="1">_xlfn.XLOOKUP($W2124,Return_flow_table!$A$4:$A$25,Return_flow_table!I$4:I$25)</f>
        <v>0</v>
      </c>
      <c r="AH2124">
        <f ca="1">_xlfn.XLOOKUP($W2124,Return_flow_table!$A$4:$A$25,Return_flow_table!J$4:J$25)</f>
        <v>0</v>
      </c>
      <c r="AI2124">
        <f ca="1">_xlfn.XLOOKUP($W2124,Return_flow_table!$A$4:$A$25,Return_flow_table!K$4:K$25)</f>
        <v>0</v>
      </c>
      <c r="AJ2124">
        <f ca="1">_xlfn.XLOOKUP($W2124,Return_flow_table!$A$4:$A$25,Return_flow_table!L$4:L$25)</f>
        <v>0</v>
      </c>
      <c r="AK2124">
        <f ca="1">_xlfn.XLOOKUP($W2124,Return_flow_table!$A$4:$A$25,Return_flow_table!M$4:M$25)</f>
        <v>0</v>
      </c>
      <c r="AL2124" s="39" t="str" cm="1">
        <f t="array" aca="1" ref="AL2124" ca="1">IF(SUM(  ((OFFSET($A$4,0,0,COUNTA(A:A)-3,1)) =V2124) * (OFFSET($T$4, 0,0,COUNTA(A:A)-3,1) = "Domestic")) &gt; 0,"Y","")</f>
        <v>Y</v>
      </c>
    </row>
    <row r="2125" spans="1:38" x14ac:dyDescent="0.25">
      <c r="A2125" t="s">
        <v>2288</v>
      </c>
      <c r="B2125" t="s">
        <v>114</v>
      </c>
      <c r="C2125" t="s">
        <v>2196</v>
      </c>
      <c r="D2125">
        <v>0</v>
      </c>
      <c r="E2125">
        <v>0.224</v>
      </c>
      <c r="F2125" t="s">
        <v>2197</v>
      </c>
      <c r="G2125" t="s">
        <v>298</v>
      </c>
      <c r="H2125" s="38" t="s">
        <v>101</v>
      </c>
      <c r="I2125">
        <f>_xlfn.XLOOKUP(B2125,Use_Code_Ranking!$A$4:$A$23,Use_Code_Ranking!$B$4:$B$23,9999)</f>
        <v>12</v>
      </c>
      <c r="J2125">
        <f t="shared" ca="1" si="445"/>
        <v>5</v>
      </c>
      <c r="K2125">
        <f t="shared" ca="1" si="446"/>
        <v>0</v>
      </c>
      <c r="L2125">
        <f t="shared" ca="1" si="447"/>
        <v>0</v>
      </c>
      <c r="M2125">
        <f t="shared" ca="1" si="448"/>
        <v>0</v>
      </c>
      <c r="N2125" t="str">
        <f t="shared" ca="1" si="449"/>
        <v/>
      </c>
      <c r="O2125" t="str">
        <f t="shared" ca="1" si="450"/>
        <v/>
      </c>
      <c r="P2125" t="str">
        <f t="shared" si="451"/>
        <v/>
      </c>
      <c r="Q2125" t="str">
        <f t="shared" ca="1" si="452"/>
        <v/>
      </c>
      <c r="R2125" t="str">
        <f t="shared" si="453"/>
        <v/>
      </c>
      <c r="S2125" t="str">
        <f t="shared" si="454"/>
        <v/>
      </c>
      <c r="T2125" s="2" t="str">
        <f ca="1">IF(S2125="Irrigation","Irrigation",IF(R2125="Irrigation","Irrigation",IF(Q2125="Domestic","Domestic",IF(P2125="Stockwatering","Stockwatering",IF(N2125="IRRIGATION_AND_MUNICIPAL","Irrigation and Municipal",IF(O2125="IRRIGATION_AND_DOMESTIC","Irrigation and Domestic Municipality",_xlfn.XLOOKUP(J2125,Use_Code_Ranking!$B$4:$B$23,Use_Code_Ranking!$A$4:$A$23)))))))</f>
        <v>Stockwatering</v>
      </c>
      <c r="V2125" s="20" t="str">
        <f ca="1"/>
        <v>S026084</v>
      </c>
      <c r="W2125" s="4" t="str">
        <f t="shared" ca="1" si="442"/>
        <v>Irrigation</v>
      </c>
      <c r="X2125" t="str">
        <f t="shared" ca="1" si="443"/>
        <v>N</v>
      </c>
      <c r="Y2125" s="2" t="str">
        <f t="shared" ca="1" si="444"/>
        <v>N</v>
      </c>
      <c r="Z2125">
        <f ca="1">_xlfn.XLOOKUP($W2125,Return_flow_table!$A$4:$A$25,Return_flow_table!B$4:B$25)</f>
        <v>0</v>
      </c>
      <c r="AA2125">
        <f ca="1">_xlfn.XLOOKUP($W2125,Return_flow_table!$A$4:$A$25,Return_flow_table!C$4:C$25)</f>
        <v>0</v>
      </c>
      <c r="AB2125">
        <f ca="1">_xlfn.XLOOKUP($W2125,Return_flow_table!$A$4:$A$25,Return_flow_table!D$4:D$25)</f>
        <v>20</v>
      </c>
      <c r="AC2125">
        <f ca="1">_xlfn.XLOOKUP($W2125,Return_flow_table!$A$4:$A$25,Return_flow_table!E$4:E$25)</f>
        <v>20</v>
      </c>
      <c r="AD2125">
        <f ca="1">_xlfn.XLOOKUP($W2125,Return_flow_table!$A$4:$A$25,Return_flow_table!F$4:F$25)</f>
        <v>10</v>
      </c>
      <c r="AE2125">
        <f ca="1">_xlfn.XLOOKUP($W2125,Return_flow_table!$A$4:$A$25,Return_flow_table!G$4:G$25)</f>
        <v>10</v>
      </c>
      <c r="AF2125">
        <f ca="1">_xlfn.XLOOKUP($W2125,Return_flow_table!$A$4:$A$25,Return_flow_table!H$4:H$25)</f>
        <v>0</v>
      </c>
      <c r="AG2125">
        <f ca="1">_xlfn.XLOOKUP($W2125,Return_flow_table!$A$4:$A$25,Return_flow_table!I$4:I$25)</f>
        <v>0</v>
      </c>
      <c r="AH2125">
        <f ca="1">_xlfn.XLOOKUP($W2125,Return_flow_table!$A$4:$A$25,Return_flow_table!J$4:J$25)</f>
        <v>0</v>
      </c>
      <c r="AI2125">
        <f ca="1">_xlfn.XLOOKUP($W2125,Return_flow_table!$A$4:$A$25,Return_flow_table!K$4:K$25)</f>
        <v>20</v>
      </c>
      <c r="AJ2125">
        <f ca="1">_xlfn.XLOOKUP($W2125,Return_flow_table!$A$4:$A$25,Return_flow_table!L$4:L$25)</f>
        <v>20</v>
      </c>
      <c r="AK2125">
        <f ca="1">_xlfn.XLOOKUP($W2125,Return_flow_table!$A$4:$A$25,Return_flow_table!M$4:M$25)</f>
        <v>0</v>
      </c>
      <c r="AL2125" s="39" t="str" cm="1">
        <f t="array" aca="1" ref="AL2125" ca="1">IF(SUM(  ((OFFSET($A$4,0,0,COUNTA(A:A)-3,1)) =V2125) * (OFFSET($T$4, 0,0,COUNTA(A:A)-3,1) = "Domestic")) &gt; 0,"Y","")</f>
        <v/>
      </c>
    </row>
    <row r="2126" spans="1:38" x14ac:dyDescent="0.25">
      <c r="A2126" t="s">
        <v>2288</v>
      </c>
      <c r="B2126" t="s">
        <v>111</v>
      </c>
      <c r="C2126" t="s">
        <v>2196</v>
      </c>
      <c r="D2126">
        <v>0</v>
      </c>
      <c r="E2126">
        <v>0.224</v>
      </c>
      <c r="F2126" t="s">
        <v>2197</v>
      </c>
      <c r="G2126" t="s">
        <v>298</v>
      </c>
      <c r="H2126" s="38" t="s">
        <v>101</v>
      </c>
      <c r="I2126">
        <f>_xlfn.XLOOKUP(B2126,Use_Code_Ranking!$A$4:$A$23,Use_Code_Ranking!$B$4:$B$23,9999)</f>
        <v>14</v>
      </c>
      <c r="J2126">
        <f t="shared" ca="1" si="445"/>
        <v>5</v>
      </c>
      <c r="K2126">
        <f t="shared" ca="1" si="446"/>
        <v>0</v>
      </c>
      <c r="L2126">
        <f t="shared" ca="1" si="447"/>
        <v>0</v>
      </c>
      <c r="M2126">
        <f t="shared" ca="1" si="448"/>
        <v>0</v>
      </c>
      <c r="N2126" t="str">
        <f t="shared" ca="1" si="449"/>
        <v/>
      </c>
      <c r="O2126" t="str">
        <f t="shared" ca="1" si="450"/>
        <v/>
      </c>
      <c r="P2126" t="str">
        <f t="shared" si="451"/>
        <v/>
      </c>
      <c r="Q2126" t="str">
        <f t="shared" ca="1" si="452"/>
        <v/>
      </c>
      <c r="R2126" t="str">
        <f t="shared" si="453"/>
        <v/>
      </c>
      <c r="S2126" t="str">
        <f t="shared" si="454"/>
        <v/>
      </c>
      <c r="T2126" s="2" t="str">
        <f ca="1">IF(S2126="Irrigation","Irrigation",IF(R2126="Irrigation","Irrigation",IF(Q2126="Domestic","Domestic",IF(P2126="Stockwatering","Stockwatering",IF(N2126="IRRIGATION_AND_MUNICIPAL","Irrigation and Municipal",IF(O2126="IRRIGATION_AND_DOMESTIC","Irrigation and Domestic Municipality",_xlfn.XLOOKUP(J2126,Use_Code_Ranking!$B$4:$B$23,Use_Code_Ranking!$A$4:$A$23)))))))</f>
        <v>Stockwatering</v>
      </c>
      <c r="V2126" s="20" t="str">
        <f ca="1"/>
        <v>S026088</v>
      </c>
      <c r="W2126" s="4" t="str">
        <f t="shared" ca="1" si="442"/>
        <v>Irrigation</v>
      </c>
      <c r="X2126" t="str">
        <f t="shared" ca="1" si="443"/>
        <v>N</v>
      </c>
      <c r="Y2126" s="2" t="str">
        <f t="shared" ca="1" si="444"/>
        <v>N</v>
      </c>
      <c r="Z2126">
        <f ca="1">_xlfn.XLOOKUP($W2126,Return_flow_table!$A$4:$A$25,Return_flow_table!B$4:B$25)</f>
        <v>0</v>
      </c>
      <c r="AA2126">
        <f ca="1">_xlfn.XLOOKUP($W2126,Return_flow_table!$A$4:$A$25,Return_flow_table!C$4:C$25)</f>
        <v>0</v>
      </c>
      <c r="AB2126">
        <f ca="1">_xlfn.XLOOKUP($W2126,Return_flow_table!$A$4:$A$25,Return_flow_table!D$4:D$25)</f>
        <v>20</v>
      </c>
      <c r="AC2126">
        <f ca="1">_xlfn.XLOOKUP($W2126,Return_flow_table!$A$4:$A$25,Return_flow_table!E$4:E$25)</f>
        <v>20</v>
      </c>
      <c r="AD2126">
        <f ca="1">_xlfn.XLOOKUP($W2126,Return_flow_table!$A$4:$A$25,Return_flow_table!F$4:F$25)</f>
        <v>10</v>
      </c>
      <c r="AE2126">
        <f ca="1">_xlfn.XLOOKUP($W2126,Return_flow_table!$A$4:$A$25,Return_flow_table!G$4:G$25)</f>
        <v>10</v>
      </c>
      <c r="AF2126">
        <f ca="1">_xlfn.XLOOKUP($W2126,Return_flow_table!$A$4:$A$25,Return_flow_table!H$4:H$25)</f>
        <v>0</v>
      </c>
      <c r="AG2126">
        <f ca="1">_xlfn.XLOOKUP($W2126,Return_flow_table!$A$4:$A$25,Return_flow_table!I$4:I$25)</f>
        <v>0</v>
      </c>
      <c r="AH2126">
        <f ca="1">_xlfn.XLOOKUP($W2126,Return_flow_table!$A$4:$A$25,Return_flow_table!J$4:J$25)</f>
        <v>0</v>
      </c>
      <c r="AI2126">
        <f ca="1">_xlfn.XLOOKUP($W2126,Return_flow_table!$A$4:$A$25,Return_flow_table!K$4:K$25)</f>
        <v>20</v>
      </c>
      <c r="AJ2126">
        <f ca="1">_xlfn.XLOOKUP($W2126,Return_flow_table!$A$4:$A$25,Return_flow_table!L$4:L$25)</f>
        <v>20</v>
      </c>
      <c r="AK2126">
        <f ca="1">_xlfn.XLOOKUP($W2126,Return_flow_table!$A$4:$A$25,Return_flow_table!M$4:M$25)</f>
        <v>0</v>
      </c>
      <c r="AL2126" s="39" t="str" cm="1">
        <f t="array" aca="1" ref="AL2126" ca="1">IF(SUM(  ((OFFSET($A$4,0,0,COUNTA(A:A)-3,1)) =V2126) * (OFFSET($T$4, 0,0,COUNTA(A:A)-3,1) = "Domestic")) &gt; 0,"Y","")</f>
        <v/>
      </c>
    </row>
    <row r="2127" spans="1:38" x14ac:dyDescent="0.25">
      <c r="A2127" t="s">
        <v>2288</v>
      </c>
      <c r="B2127" t="s">
        <v>103</v>
      </c>
      <c r="C2127" t="s">
        <v>2196</v>
      </c>
      <c r="D2127">
        <v>0</v>
      </c>
      <c r="E2127">
        <v>0.224</v>
      </c>
      <c r="F2127" t="s">
        <v>2197</v>
      </c>
      <c r="G2127" t="s">
        <v>298</v>
      </c>
      <c r="H2127" s="38" t="s">
        <v>101</v>
      </c>
      <c r="I2127">
        <f>_xlfn.XLOOKUP(B2127,Use_Code_Ranking!$A$4:$A$23,Use_Code_Ranking!$B$4:$B$23,9999)</f>
        <v>6</v>
      </c>
      <c r="J2127">
        <f t="shared" ca="1" si="445"/>
        <v>5</v>
      </c>
      <c r="K2127">
        <f t="shared" ca="1" si="446"/>
        <v>0</v>
      </c>
      <c r="L2127">
        <f t="shared" ca="1" si="447"/>
        <v>0</v>
      </c>
      <c r="M2127">
        <f t="shared" ca="1" si="448"/>
        <v>0</v>
      </c>
      <c r="N2127" t="str">
        <f t="shared" ca="1" si="449"/>
        <v/>
      </c>
      <c r="O2127" t="str">
        <f t="shared" ca="1" si="450"/>
        <v/>
      </c>
      <c r="P2127" t="str">
        <f t="shared" si="451"/>
        <v/>
      </c>
      <c r="Q2127" t="str">
        <f t="shared" ca="1" si="452"/>
        <v/>
      </c>
      <c r="R2127" t="str">
        <f t="shared" si="453"/>
        <v/>
      </c>
      <c r="S2127" t="str">
        <f t="shared" si="454"/>
        <v/>
      </c>
      <c r="T2127" s="2" t="str">
        <f ca="1">IF(S2127="Irrigation","Irrigation",IF(R2127="Irrigation","Irrigation",IF(Q2127="Domestic","Domestic",IF(P2127="Stockwatering","Stockwatering",IF(N2127="IRRIGATION_AND_MUNICIPAL","Irrigation and Municipal",IF(O2127="IRRIGATION_AND_DOMESTIC","Irrigation and Domestic Municipality",_xlfn.XLOOKUP(J2127,Use_Code_Ranking!$B$4:$B$23,Use_Code_Ranking!$A$4:$A$23)))))))</f>
        <v>Stockwatering</v>
      </c>
      <c r="V2127" s="20" t="str">
        <f ca="1"/>
        <v>S026090</v>
      </c>
      <c r="W2127" s="4" t="str">
        <f t="shared" ca="1" si="442"/>
        <v>Irrigation</v>
      </c>
      <c r="X2127" t="str">
        <f t="shared" ca="1" si="443"/>
        <v>N</v>
      </c>
      <c r="Y2127" s="2" t="str">
        <f t="shared" ca="1" si="444"/>
        <v>N</v>
      </c>
      <c r="Z2127">
        <f ca="1">_xlfn.XLOOKUP($W2127,Return_flow_table!$A$4:$A$25,Return_flow_table!B$4:B$25)</f>
        <v>0</v>
      </c>
      <c r="AA2127">
        <f ca="1">_xlfn.XLOOKUP($W2127,Return_flow_table!$A$4:$A$25,Return_flow_table!C$4:C$25)</f>
        <v>0</v>
      </c>
      <c r="AB2127">
        <f ca="1">_xlfn.XLOOKUP($W2127,Return_flow_table!$A$4:$A$25,Return_flow_table!D$4:D$25)</f>
        <v>20</v>
      </c>
      <c r="AC2127">
        <f ca="1">_xlfn.XLOOKUP($W2127,Return_flow_table!$A$4:$A$25,Return_flow_table!E$4:E$25)</f>
        <v>20</v>
      </c>
      <c r="AD2127">
        <f ca="1">_xlfn.XLOOKUP($W2127,Return_flow_table!$A$4:$A$25,Return_flow_table!F$4:F$25)</f>
        <v>10</v>
      </c>
      <c r="AE2127">
        <f ca="1">_xlfn.XLOOKUP($W2127,Return_flow_table!$A$4:$A$25,Return_flow_table!G$4:G$25)</f>
        <v>10</v>
      </c>
      <c r="AF2127">
        <f ca="1">_xlfn.XLOOKUP($W2127,Return_flow_table!$A$4:$A$25,Return_flow_table!H$4:H$25)</f>
        <v>0</v>
      </c>
      <c r="AG2127">
        <f ca="1">_xlfn.XLOOKUP($W2127,Return_flow_table!$A$4:$A$25,Return_flow_table!I$4:I$25)</f>
        <v>0</v>
      </c>
      <c r="AH2127">
        <f ca="1">_xlfn.XLOOKUP($W2127,Return_flow_table!$A$4:$A$25,Return_flow_table!J$4:J$25)</f>
        <v>0</v>
      </c>
      <c r="AI2127">
        <f ca="1">_xlfn.XLOOKUP($W2127,Return_flow_table!$A$4:$A$25,Return_flow_table!K$4:K$25)</f>
        <v>20</v>
      </c>
      <c r="AJ2127">
        <f ca="1">_xlfn.XLOOKUP($W2127,Return_flow_table!$A$4:$A$25,Return_flow_table!L$4:L$25)</f>
        <v>20</v>
      </c>
      <c r="AK2127">
        <f ca="1">_xlfn.XLOOKUP($W2127,Return_flow_table!$A$4:$A$25,Return_flow_table!M$4:M$25)</f>
        <v>0</v>
      </c>
      <c r="AL2127" s="39" t="str" cm="1">
        <f t="array" aca="1" ref="AL2127" ca="1">IF(SUM(  ((OFFSET($A$4,0,0,COUNTA(A:A)-3,1)) =V2127) * (OFFSET($T$4, 0,0,COUNTA(A:A)-3,1) = "Domestic")) &gt; 0,"Y","")</f>
        <v/>
      </c>
    </row>
    <row r="2128" spans="1:38" x14ac:dyDescent="0.25">
      <c r="A2128" t="s">
        <v>2288</v>
      </c>
      <c r="B2128" t="s">
        <v>108</v>
      </c>
      <c r="C2128" t="s">
        <v>2196</v>
      </c>
      <c r="D2128">
        <v>0</v>
      </c>
      <c r="E2128">
        <v>0.224</v>
      </c>
      <c r="F2128" t="s">
        <v>2197</v>
      </c>
      <c r="G2128" t="s">
        <v>298</v>
      </c>
      <c r="H2128" s="38" t="s">
        <v>101</v>
      </c>
      <c r="I2128">
        <f>_xlfn.XLOOKUP(B2128,Use_Code_Ranking!$A$4:$A$23,Use_Code_Ranking!$B$4:$B$23,9999)</f>
        <v>5</v>
      </c>
      <c r="J2128">
        <f t="shared" ca="1" si="445"/>
        <v>5</v>
      </c>
      <c r="K2128">
        <f t="shared" ca="1" si="446"/>
        <v>0</v>
      </c>
      <c r="L2128">
        <f t="shared" ca="1" si="447"/>
        <v>0</v>
      </c>
      <c r="M2128">
        <f t="shared" ca="1" si="448"/>
        <v>0</v>
      </c>
      <c r="N2128" t="str">
        <f t="shared" ca="1" si="449"/>
        <v/>
      </c>
      <c r="O2128" t="str">
        <f t="shared" ca="1" si="450"/>
        <v/>
      </c>
      <c r="P2128" t="str">
        <f t="shared" si="451"/>
        <v/>
      </c>
      <c r="Q2128" t="str">
        <f t="shared" ca="1" si="452"/>
        <v/>
      </c>
      <c r="R2128" t="str">
        <f t="shared" si="453"/>
        <v/>
      </c>
      <c r="S2128" t="str">
        <f t="shared" si="454"/>
        <v/>
      </c>
      <c r="T2128" s="2" t="str">
        <f ca="1">IF(S2128="Irrigation","Irrigation",IF(R2128="Irrigation","Irrigation",IF(Q2128="Domestic","Domestic",IF(P2128="Stockwatering","Stockwatering",IF(N2128="IRRIGATION_AND_MUNICIPAL","Irrigation and Municipal",IF(O2128="IRRIGATION_AND_DOMESTIC","Irrigation and Domestic Municipality",_xlfn.XLOOKUP(J2128,Use_Code_Ranking!$B$4:$B$23,Use_Code_Ranking!$A$4:$A$23)))))))</f>
        <v>Stockwatering</v>
      </c>
      <c r="V2128" s="20" t="str">
        <f ca="1"/>
        <v>S026093</v>
      </c>
      <c r="W2128" s="4" t="str">
        <f t="shared" ca="1" si="442"/>
        <v>Irrigation</v>
      </c>
      <c r="X2128" t="str">
        <f t="shared" ca="1" si="443"/>
        <v>N</v>
      </c>
      <c r="Y2128" s="2" t="str">
        <f t="shared" ca="1" si="444"/>
        <v>N</v>
      </c>
      <c r="Z2128">
        <f ca="1">_xlfn.XLOOKUP($W2128,Return_flow_table!$A$4:$A$25,Return_flow_table!B$4:B$25)</f>
        <v>0</v>
      </c>
      <c r="AA2128">
        <f ca="1">_xlfn.XLOOKUP($W2128,Return_flow_table!$A$4:$A$25,Return_flow_table!C$4:C$25)</f>
        <v>0</v>
      </c>
      <c r="AB2128">
        <f ca="1">_xlfn.XLOOKUP($W2128,Return_flow_table!$A$4:$A$25,Return_flow_table!D$4:D$25)</f>
        <v>20</v>
      </c>
      <c r="AC2128">
        <f ca="1">_xlfn.XLOOKUP($W2128,Return_flow_table!$A$4:$A$25,Return_flow_table!E$4:E$25)</f>
        <v>20</v>
      </c>
      <c r="AD2128">
        <f ca="1">_xlfn.XLOOKUP($W2128,Return_flow_table!$A$4:$A$25,Return_flow_table!F$4:F$25)</f>
        <v>10</v>
      </c>
      <c r="AE2128">
        <f ca="1">_xlfn.XLOOKUP($W2128,Return_flow_table!$A$4:$A$25,Return_flow_table!G$4:G$25)</f>
        <v>10</v>
      </c>
      <c r="AF2128">
        <f ca="1">_xlfn.XLOOKUP($W2128,Return_flow_table!$A$4:$A$25,Return_flow_table!H$4:H$25)</f>
        <v>0</v>
      </c>
      <c r="AG2128">
        <f ca="1">_xlfn.XLOOKUP($W2128,Return_flow_table!$A$4:$A$25,Return_flow_table!I$4:I$25)</f>
        <v>0</v>
      </c>
      <c r="AH2128">
        <f ca="1">_xlfn.XLOOKUP($W2128,Return_flow_table!$A$4:$A$25,Return_flow_table!J$4:J$25)</f>
        <v>0</v>
      </c>
      <c r="AI2128">
        <f ca="1">_xlfn.XLOOKUP($W2128,Return_flow_table!$A$4:$A$25,Return_flow_table!K$4:K$25)</f>
        <v>20</v>
      </c>
      <c r="AJ2128">
        <f ca="1">_xlfn.XLOOKUP($W2128,Return_flow_table!$A$4:$A$25,Return_flow_table!L$4:L$25)</f>
        <v>20</v>
      </c>
      <c r="AK2128">
        <f ca="1">_xlfn.XLOOKUP($W2128,Return_flow_table!$A$4:$A$25,Return_flow_table!M$4:M$25)</f>
        <v>0</v>
      </c>
      <c r="AL2128" s="39" t="str" cm="1">
        <f t="array" aca="1" ref="AL2128" ca="1">IF(SUM(  ((OFFSET($A$4,0,0,COUNTA(A:A)-3,1)) =V2128) * (OFFSET($T$4, 0,0,COUNTA(A:A)-3,1) = "Domestic")) &gt; 0,"Y","")</f>
        <v/>
      </c>
    </row>
    <row r="2129" spans="1:38" x14ac:dyDescent="0.25">
      <c r="A2129" t="s">
        <v>2289</v>
      </c>
      <c r="B2129" t="s">
        <v>114</v>
      </c>
      <c r="C2129" t="s">
        <v>2196</v>
      </c>
      <c r="D2129">
        <v>0</v>
      </c>
      <c r="E2129">
        <v>0.224</v>
      </c>
      <c r="F2129" t="s">
        <v>2197</v>
      </c>
      <c r="G2129" t="s">
        <v>298</v>
      </c>
      <c r="H2129" s="38" t="s">
        <v>101</v>
      </c>
      <c r="I2129">
        <f>_xlfn.XLOOKUP(B2129,Use_Code_Ranking!$A$4:$A$23,Use_Code_Ranking!$B$4:$B$23,9999)</f>
        <v>12</v>
      </c>
      <c r="J2129">
        <f t="shared" ca="1" si="445"/>
        <v>3</v>
      </c>
      <c r="K2129">
        <f t="shared" ca="1" si="446"/>
        <v>0</v>
      </c>
      <c r="L2129">
        <f t="shared" ca="1" si="447"/>
        <v>0</v>
      </c>
      <c r="M2129">
        <f t="shared" ca="1" si="448"/>
        <v>0</v>
      </c>
      <c r="N2129" t="str">
        <f t="shared" ca="1" si="449"/>
        <v/>
      </c>
      <c r="O2129" t="str">
        <f t="shared" ca="1" si="450"/>
        <v/>
      </c>
      <c r="P2129" t="str">
        <f t="shared" si="451"/>
        <v/>
      </c>
      <c r="Q2129" t="str">
        <f t="shared" ca="1" si="452"/>
        <v/>
      </c>
      <c r="R2129" t="str">
        <f t="shared" si="453"/>
        <v/>
      </c>
      <c r="S2129" t="str">
        <f t="shared" si="454"/>
        <v/>
      </c>
      <c r="T2129" s="2" t="str">
        <f ca="1">IF(S2129="Irrigation","Irrigation",IF(R2129="Irrigation","Irrigation",IF(Q2129="Domestic","Domestic",IF(P2129="Stockwatering","Stockwatering",IF(N2129="IRRIGATION_AND_MUNICIPAL","Irrigation and Municipal",IF(O2129="IRRIGATION_AND_DOMESTIC","Irrigation and Domestic Municipality",_xlfn.XLOOKUP(J2129,Use_Code_Ranking!$B$4:$B$23,Use_Code_Ranking!$A$4:$A$23)))))))</f>
        <v>Domestic</v>
      </c>
      <c r="V2129" s="20" t="str">
        <f ca="1"/>
        <v>S026094</v>
      </c>
      <c r="W2129" s="4" t="str">
        <f t="shared" ca="1" si="442"/>
        <v>Irrigation</v>
      </c>
      <c r="X2129" t="str">
        <f t="shared" ca="1" si="443"/>
        <v>N</v>
      </c>
      <c r="Y2129" s="2" t="str">
        <f t="shared" ca="1" si="444"/>
        <v>N</v>
      </c>
      <c r="Z2129">
        <f ca="1">_xlfn.XLOOKUP($W2129,Return_flow_table!$A$4:$A$25,Return_flow_table!B$4:B$25)</f>
        <v>0</v>
      </c>
      <c r="AA2129">
        <f ca="1">_xlfn.XLOOKUP($W2129,Return_flow_table!$A$4:$A$25,Return_flow_table!C$4:C$25)</f>
        <v>0</v>
      </c>
      <c r="AB2129">
        <f ca="1">_xlfn.XLOOKUP($W2129,Return_flow_table!$A$4:$A$25,Return_flow_table!D$4:D$25)</f>
        <v>20</v>
      </c>
      <c r="AC2129">
        <f ca="1">_xlfn.XLOOKUP($W2129,Return_flow_table!$A$4:$A$25,Return_flow_table!E$4:E$25)</f>
        <v>20</v>
      </c>
      <c r="AD2129">
        <f ca="1">_xlfn.XLOOKUP($W2129,Return_flow_table!$A$4:$A$25,Return_flow_table!F$4:F$25)</f>
        <v>10</v>
      </c>
      <c r="AE2129">
        <f ca="1">_xlfn.XLOOKUP($W2129,Return_flow_table!$A$4:$A$25,Return_flow_table!G$4:G$25)</f>
        <v>10</v>
      </c>
      <c r="AF2129">
        <f ca="1">_xlfn.XLOOKUP($W2129,Return_flow_table!$A$4:$A$25,Return_flow_table!H$4:H$25)</f>
        <v>0</v>
      </c>
      <c r="AG2129">
        <f ca="1">_xlfn.XLOOKUP($W2129,Return_flow_table!$A$4:$A$25,Return_flow_table!I$4:I$25)</f>
        <v>0</v>
      </c>
      <c r="AH2129">
        <f ca="1">_xlfn.XLOOKUP($W2129,Return_flow_table!$A$4:$A$25,Return_flow_table!J$4:J$25)</f>
        <v>0</v>
      </c>
      <c r="AI2129">
        <f ca="1">_xlfn.XLOOKUP($W2129,Return_flow_table!$A$4:$A$25,Return_flow_table!K$4:K$25)</f>
        <v>20</v>
      </c>
      <c r="AJ2129">
        <f ca="1">_xlfn.XLOOKUP($W2129,Return_flow_table!$A$4:$A$25,Return_flow_table!L$4:L$25)</f>
        <v>20</v>
      </c>
      <c r="AK2129">
        <f ca="1">_xlfn.XLOOKUP($W2129,Return_flow_table!$A$4:$A$25,Return_flow_table!M$4:M$25)</f>
        <v>0</v>
      </c>
      <c r="AL2129" s="39" t="str" cm="1">
        <f t="array" aca="1" ref="AL2129" ca="1">IF(SUM(  ((OFFSET($A$4,0,0,COUNTA(A:A)-3,1)) =V2129) * (OFFSET($T$4, 0,0,COUNTA(A:A)-3,1) = "Domestic")) &gt; 0,"Y","")</f>
        <v/>
      </c>
    </row>
    <row r="2130" spans="1:38" x14ac:dyDescent="0.25">
      <c r="A2130" t="s">
        <v>2289</v>
      </c>
      <c r="B2130" t="s">
        <v>102</v>
      </c>
      <c r="C2130" t="s">
        <v>2196</v>
      </c>
      <c r="D2130">
        <v>0</v>
      </c>
      <c r="E2130">
        <v>0.224</v>
      </c>
      <c r="F2130" t="s">
        <v>2197</v>
      </c>
      <c r="G2130" t="s">
        <v>298</v>
      </c>
      <c r="H2130" s="38" t="s">
        <v>101</v>
      </c>
      <c r="I2130">
        <f>_xlfn.XLOOKUP(B2130,Use_Code_Ranking!$A$4:$A$23,Use_Code_Ranking!$B$4:$B$23,9999)</f>
        <v>3</v>
      </c>
      <c r="J2130">
        <f t="shared" ca="1" si="445"/>
        <v>3</v>
      </c>
      <c r="K2130">
        <f t="shared" ca="1" si="446"/>
        <v>0</v>
      </c>
      <c r="L2130">
        <f t="shared" ca="1" si="447"/>
        <v>0</v>
      </c>
      <c r="M2130">
        <f t="shared" ca="1" si="448"/>
        <v>0</v>
      </c>
      <c r="N2130" t="str">
        <f t="shared" ca="1" si="449"/>
        <v/>
      </c>
      <c r="O2130" t="str">
        <f t="shared" ca="1" si="450"/>
        <v/>
      </c>
      <c r="P2130" t="str">
        <f t="shared" si="451"/>
        <v/>
      </c>
      <c r="Q2130" t="str">
        <f t="shared" ca="1" si="452"/>
        <v/>
      </c>
      <c r="R2130" t="str">
        <f t="shared" si="453"/>
        <v/>
      </c>
      <c r="S2130" t="str">
        <f t="shared" si="454"/>
        <v/>
      </c>
      <c r="T2130" s="2" t="str">
        <f ca="1">IF(S2130="Irrigation","Irrigation",IF(R2130="Irrigation","Irrigation",IF(Q2130="Domestic","Domestic",IF(P2130="Stockwatering","Stockwatering",IF(N2130="IRRIGATION_AND_MUNICIPAL","Irrigation and Municipal",IF(O2130="IRRIGATION_AND_DOMESTIC","Irrigation and Domestic Municipality",_xlfn.XLOOKUP(J2130,Use_Code_Ranking!$B$4:$B$23,Use_Code_Ranking!$A$4:$A$23)))))))</f>
        <v>Domestic</v>
      </c>
      <c r="V2130" s="20" t="str">
        <f ca="1"/>
        <v>S026095</v>
      </c>
      <c r="W2130" s="4" t="str">
        <f t="shared" ca="1" si="442"/>
        <v>Irrigation</v>
      </c>
      <c r="X2130" t="str">
        <f t="shared" ca="1" si="443"/>
        <v>N</v>
      </c>
      <c r="Y2130" s="2" t="str">
        <f t="shared" ca="1" si="444"/>
        <v>N</v>
      </c>
      <c r="Z2130">
        <f ca="1">_xlfn.XLOOKUP($W2130,Return_flow_table!$A$4:$A$25,Return_flow_table!B$4:B$25)</f>
        <v>0</v>
      </c>
      <c r="AA2130">
        <f ca="1">_xlfn.XLOOKUP($W2130,Return_flow_table!$A$4:$A$25,Return_flow_table!C$4:C$25)</f>
        <v>0</v>
      </c>
      <c r="AB2130">
        <f ca="1">_xlfn.XLOOKUP($W2130,Return_flow_table!$A$4:$A$25,Return_flow_table!D$4:D$25)</f>
        <v>20</v>
      </c>
      <c r="AC2130">
        <f ca="1">_xlfn.XLOOKUP($W2130,Return_flow_table!$A$4:$A$25,Return_flow_table!E$4:E$25)</f>
        <v>20</v>
      </c>
      <c r="AD2130">
        <f ca="1">_xlfn.XLOOKUP($W2130,Return_flow_table!$A$4:$A$25,Return_flow_table!F$4:F$25)</f>
        <v>10</v>
      </c>
      <c r="AE2130">
        <f ca="1">_xlfn.XLOOKUP($W2130,Return_flow_table!$A$4:$A$25,Return_flow_table!G$4:G$25)</f>
        <v>10</v>
      </c>
      <c r="AF2130">
        <f ca="1">_xlfn.XLOOKUP($W2130,Return_flow_table!$A$4:$A$25,Return_flow_table!H$4:H$25)</f>
        <v>0</v>
      </c>
      <c r="AG2130">
        <f ca="1">_xlfn.XLOOKUP($W2130,Return_flow_table!$A$4:$A$25,Return_flow_table!I$4:I$25)</f>
        <v>0</v>
      </c>
      <c r="AH2130">
        <f ca="1">_xlfn.XLOOKUP($W2130,Return_flow_table!$A$4:$A$25,Return_flow_table!J$4:J$25)</f>
        <v>0</v>
      </c>
      <c r="AI2130">
        <f ca="1">_xlfn.XLOOKUP($W2130,Return_flow_table!$A$4:$A$25,Return_flow_table!K$4:K$25)</f>
        <v>20</v>
      </c>
      <c r="AJ2130">
        <f ca="1">_xlfn.XLOOKUP($W2130,Return_flow_table!$A$4:$A$25,Return_flow_table!L$4:L$25)</f>
        <v>20</v>
      </c>
      <c r="AK2130">
        <f ca="1">_xlfn.XLOOKUP($W2130,Return_flow_table!$A$4:$A$25,Return_flow_table!M$4:M$25)</f>
        <v>0</v>
      </c>
      <c r="AL2130" s="39" t="str" cm="1">
        <f t="array" aca="1" ref="AL2130" ca="1">IF(SUM(  ((OFFSET($A$4,0,0,COUNTA(A:A)-3,1)) =V2130) * (OFFSET($T$4, 0,0,COUNTA(A:A)-3,1) = "Domestic")) &gt; 0,"Y","")</f>
        <v/>
      </c>
    </row>
    <row r="2131" spans="1:38" x14ac:dyDescent="0.25">
      <c r="A2131" t="s">
        <v>2289</v>
      </c>
      <c r="B2131" t="s">
        <v>111</v>
      </c>
      <c r="C2131" t="s">
        <v>2196</v>
      </c>
      <c r="D2131">
        <v>0</v>
      </c>
      <c r="E2131">
        <v>0.224</v>
      </c>
      <c r="F2131" t="s">
        <v>2197</v>
      </c>
      <c r="G2131" t="s">
        <v>298</v>
      </c>
      <c r="H2131" s="38" t="s">
        <v>101</v>
      </c>
      <c r="I2131">
        <f>_xlfn.XLOOKUP(B2131,Use_Code_Ranking!$A$4:$A$23,Use_Code_Ranking!$B$4:$B$23,9999)</f>
        <v>14</v>
      </c>
      <c r="J2131">
        <f t="shared" ca="1" si="445"/>
        <v>3</v>
      </c>
      <c r="K2131">
        <f t="shared" ca="1" si="446"/>
        <v>0</v>
      </c>
      <c r="L2131">
        <f t="shared" ca="1" si="447"/>
        <v>0</v>
      </c>
      <c r="M2131">
        <f t="shared" ca="1" si="448"/>
        <v>0</v>
      </c>
      <c r="N2131" t="str">
        <f t="shared" ca="1" si="449"/>
        <v/>
      </c>
      <c r="O2131" t="str">
        <f t="shared" ca="1" si="450"/>
        <v/>
      </c>
      <c r="P2131" t="str">
        <f t="shared" si="451"/>
        <v/>
      </c>
      <c r="Q2131" t="str">
        <f t="shared" ca="1" si="452"/>
        <v/>
      </c>
      <c r="R2131" t="str">
        <f t="shared" si="453"/>
        <v/>
      </c>
      <c r="S2131" t="str">
        <f t="shared" si="454"/>
        <v/>
      </c>
      <c r="T2131" s="2" t="str">
        <f ca="1">IF(S2131="Irrigation","Irrigation",IF(R2131="Irrigation","Irrigation",IF(Q2131="Domestic","Domestic",IF(P2131="Stockwatering","Stockwatering",IF(N2131="IRRIGATION_AND_MUNICIPAL","Irrigation and Municipal",IF(O2131="IRRIGATION_AND_DOMESTIC","Irrigation and Domestic Municipality",_xlfn.XLOOKUP(J2131,Use_Code_Ranking!$B$4:$B$23,Use_Code_Ranking!$A$4:$A$23)))))))</f>
        <v>Domestic</v>
      </c>
      <c r="V2131" s="20" t="str">
        <f ca="1"/>
        <v>S026097</v>
      </c>
      <c r="W2131" s="4" t="str">
        <f t="shared" ca="1" si="442"/>
        <v>Irrigation</v>
      </c>
      <c r="X2131" t="str">
        <f t="shared" ca="1" si="443"/>
        <v>N</v>
      </c>
      <c r="Y2131" s="2" t="str">
        <f t="shared" ca="1" si="444"/>
        <v>N</v>
      </c>
      <c r="Z2131">
        <f ca="1">_xlfn.XLOOKUP($W2131,Return_flow_table!$A$4:$A$25,Return_flow_table!B$4:B$25)</f>
        <v>0</v>
      </c>
      <c r="AA2131">
        <f ca="1">_xlfn.XLOOKUP($W2131,Return_flow_table!$A$4:$A$25,Return_flow_table!C$4:C$25)</f>
        <v>0</v>
      </c>
      <c r="AB2131">
        <f ca="1">_xlfn.XLOOKUP($W2131,Return_flow_table!$A$4:$A$25,Return_flow_table!D$4:D$25)</f>
        <v>20</v>
      </c>
      <c r="AC2131">
        <f ca="1">_xlfn.XLOOKUP($W2131,Return_flow_table!$A$4:$A$25,Return_flow_table!E$4:E$25)</f>
        <v>20</v>
      </c>
      <c r="AD2131">
        <f ca="1">_xlfn.XLOOKUP($W2131,Return_flow_table!$A$4:$A$25,Return_flow_table!F$4:F$25)</f>
        <v>10</v>
      </c>
      <c r="AE2131">
        <f ca="1">_xlfn.XLOOKUP($W2131,Return_flow_table!$A$4:$A$25,Return_flow_table!G$4:G$25)</f>
        <v>10</v>
      </c>
      <c r="AF2131">
        <f ca="1">_xlfn.XLOOKUP($W2131,Return_flow_table!$A$4:$A$25,Return_flow_table!H$4:H$25)</f>
        <v>0</v>
      </c>
      <c r="AG2131">
        <f ca="1">_xlfn.XLOOKUP($W2131,Return_flow_table!$A$4:$A$25,Return_flow_table!I$4:I$25)</f>
        <v>0</v>
      </c>
      <c r="AH2131">
        <f ca="1">_xlfn.XLOOKUP($W2131,Return_flow_table!$A$4:$A$25,Return_flow_table!J$4:J$25)</f>
        <v>0</v>
      </c>
      <c r="AI2131">
        <f ca="1">_xlfn.XLOOKUP($W2131,Return_flow_table!$A$4:$A$25,Return_flow_table!K$4:K$25)</f>
        <v>20</v>
      </c>
      <c r="AJ2131">
        <f ca="1">_xlfn.XLOOKUP($W2131,Return_flow_table!$A$4:$A$25,Return_flow_table!L$4:L$25)</f>
        <v>20</v>
      </c>
      <c r="AK2131">
        <f ca="1">_xlfn.XLOOKUP($W2131,Return_flow_table!$A$4:$A$25,Return_flow_table!M$4:M$25)</f>
        <v>0</v>
      </c>
      <c r="AL2131" s="39" t="str" cm="1">
        <f t="array" aca="1" ref="AL2131" ca="1">IF(SUM(  ((OFFSET($A$4,0,0,COUNTA(A:A)-3,1)) =V2131) * (OFFSET($T$4, 0,0,COUNTA(A:A)-3,1) = "Domestic")) &gt; 0,"Y","")</f>
        <v/>
      </c>
    </row>
    <row r="2132" spans="1:38" x14ac:dyDescent="0.25">
      <c r="A2132" t="s">
        <v>2289</v>
      </c>
      <c r="B2132" t="s">
        <v>108</v>
      </c>
      <c r="C2132" t="s">
        <v>2196</v>
      </c>
      <c r="D2132">
        <v>0</v>
      </c>
      <c r="E2132">
        <v>0.224</v>
      </c>
      <c r="F2132" t="s">
        <v>2197</v>
      </c>
      <c r="G2132" t="s">
        <v>298</v>
      </c>
      <c r="H2132" s="38" t="s">
        <v>101</v>
      </c>
      <c r="I2132">
        <f>_xlfn.XLOOKUP(B2132,Use_Code_Ranking!$A$4:$A$23,Use_Code_Ranking!$B$4:$B$23,9999)</f>
        <v>5</v>
      </c>
      <c r="J2132">
        <f t="shared" ca="1" si="445"/>
        <v>3</v>
      </c>
      <c r="K2132">
        <f t="shared" ca="1" si="446"/>
        <v>0</v>
      </c>
      <c r="L2132">
        <f t="shared" ca="1" si="447"/>
        <v>0</v>
      </c>
      <c r="M2132">
        <f t="shared" ca="1" si="448"/>
        <v>0</v>
      </c>
      <c r="N2132" t="str">
        <f t="shared" ca="1" si="449"/>
        <v/>
      </c>
      <c r="O2132" t="str">
        <f t="shared" ca="1" si="450"/>
        <v/>
      </c>
      <c r="P2132" t="str">
        <f t="shared" si="451"/>
        <v/>
      </c>
      <c r="Q2132" t="str">
        <f t="shared" ca="1" si="452"/>
        <v/>
      </c>
      <c r="R2132" t="str">
        <f t="shared" si="453"/>
        <v/>
      </c>
      <c r="S2132" t="str">
        <f t="shared" si="454"/>
        <v/>
      </c>
      <c r="T2132" s="2" t="str">
        <f ca="1">IF(S2132="Irrigation","Irrigation",IF(R2132="Irrigation","Irrigation",IF(Q2132="Domestic","Domestic",IF(P2132="Stockwatering","Stockwatering",IF(N2132="IRRIGATION_AND_MUNICIPAL","Irrigation and Municipal",IF(O2132="IRRIGATION_AND_DOMESTIC","Irrigation and Domestic Municipality",_xlfn.XLOOKUP(J2132,Use_Code_Ranking!$B$4:$B$23,Use_Code_Ranking!$A$4:$A$23)))))))</f>
        <v>Domestic</v>
      </c>
      <c r="V2132" s="20" t="str">
        <f ca="1"/>
        <v>S026100</v>
      </c>
      <c r="W2132" s="4" t="str">
        <f t="shared" ca="1" si="442"/>
        <v>Irrigation</v>
      </c>
      <c r="X2132" t="str">
        <f t="shared" ca="1" si="443"/>
        <v>N</v>
      </c>
      <c r="Y2132" s="2" t="str">
        <f t="shared" ca="1" si="444"/>
        <v>N</v>
      </c>
      <c r="Z2132">
        <f ca="1">_xlfn.XLOOKUP($W2132,Return_flow_table!$A$4:$A$25,Return_flow_table!B$4:B$25)</f>
        <v>0</v>
      </c>
      <c r="AA2132">
        <f ca="1">_xlfn.XLOOKUP($W2132,Return_flow_table!$A$4:$A$25,Return_flow_table!C$4:C$25)</f>
        <v>0</v>
      </c>
      <c r="AB2132">
        <f ca="1">_xlfn.XLOOKUP($W2132,Return_flow_table!$A$4:$A$25,Return_flow_table!D$4:D$25)</f>
        <v>20</v>
      </c>
      <c r="AC2132">
        <f ca="1">_xlfn.XLOOKUP($W2132,Return_flow_table!$A$4:$A$25,Return_flow_table!E$4:E$25)</f>
        <v>20</v>
      </c>
      <c r="AD2132">
        <f ca="1">_xlfn.XLOOKUP($W2132,Return_flow_table!$A$4:$A$25,Return_flow_table!F$4:F$25)</f>
        <v>10</v>
      </c>
      <c r="AE2132">
        <f ca="1">_xlfn.XLOOKUP($W2132,Return_flow_table!$A$4:$A$25,Return_flow_table!G$4:G$25)</f>
        <v>10</v>
      </c>
      <c r="AF2132">
        <f ca="1">_xlfn.XLOOKUP($W2132,Return_flow_table!$A$4:$A$25,Return_flow_table!H$4:H$25)</f>
        <v>0</v>
      </c>
      <c r="AG2132">
        <f ca="1">_xlfn.XLOOKUP($W2132,Return_flow_table!$A$4:$A$25,Return_flow_table!I$4:I$25)</f>
        <v>0</v>
      </c>
      <c r="AH2132">
        <f ca="1">_xlfn.XLOOKUP($W2132,Return_flow_table!$A$4:$A$25,Return_flow_table!J$4:J$25)</f>
        <v>0</v>
      </c>
      <c r="AI2132">
        <f ca="1">_xlfn.XLOOKUP($W2132,Return_flow_table!$A$4:$A$25,Return_flow_table!K$4:K$25)</f>
        <v>20</v>
      </c>
      <c r="AJ2132">
        <f ca="1">_xlfn.XLOOKUP($W2132,Return_flow_table!$A$4:$A$25,Return_flow_table!L$4:L$25)</f>
        <v>20</v>
      </c>
      <c r="AK2132">
        <f ca="1">_xlfn.XLOOKUP($W2132,Return_flow_table!$A$4:$A$25,Return_flow_table!M$4:M$25)</f>
        <v>0</v>
      </c>
      <c r="AL2132" s="39" t="str" cm="1">
        <f t="array" aca="1" ref="AL2132" ca="1">IF(SUM(  ((OFFSET($A$4,0,0,COUNTA(A:A)-3,1)) =V2132) * (OFFSET($T$4, 0,0,COUNTA(A:A)-3,1) = "Domestic")) &gt; 0,"Y","")</f>
        <v/>
      </c>
    </row>
    <row r="2133" spans="1:38" x14ac:dyDescent="0.25">
      <c r="A2133" t="s">
        <v>2290</v>
      </c>
      <c r="B2133" t="s">
        <v>108</v>
      </c>
      <c r="C2133" t="s">
        <v>2196</v>
      </c>
      <c r="D2133">
        <v>0</v>
      </c>
      <c r="E2133">
        <v>2.4195000000000002</v>
      </c>
      <c r="F2133" t="s">
        <v>2197</v>
      </c>
      <c r="G2133" t="s">
        <v>298</v>
      </c>
      <c r="H2133" s="38" t="s">
        <v>101</v>
      </c>
      <c r="I2133">
        <f>_xlfn.XLOOKUP(B2133,Use_Code_Ranking!$A$4:$A$23,Use_Code_Ranking!$B$4:$B$23,9999)</f>
        <v>5</v>
      </c>
      <c r="J2133">
        <f t="shared" ca="1" si="445"/>
        <v>5</v>
      </c>
      <c r="K2133">
        <f t="shared" ca="1" si="446"/>
        <v>0</v>
      </c>
      <c r="L2133">
        <f t="shared" ca="1" si="447"/>
        <v>0</v>
      </c>
      <c r="M2133">
        <f t="shared" ca="1" si="448"/>
        <v>0</v>
      </c>
      <c r="N2133" t="str">
        <f t="shared" ca="1" si="449"/>
        <v/>
      </c>
      <c r="O2133" t="str">
        <f t="shared" ca="1" si="450"/>
        <v/>
      </c>
      <c r="P2133" t="str">
        <f t="shared" si="451"/>
        <v/>
      </c>
      <c r="Q2133" t="str">
        <f t="shared" ca="1" si="452"/>
        <v/>
      </c>
      <c r="R2133" t="str">
        <f t="shared" si="453"/>
        <v/>
      </c>
      <c r="S2133" t="str">
        <f t="shared" si="454"/>
        <v/>
      </c>
      <c r="T2133" s="2" t="str">
        <f ca="1">IF(S2133="Irrigation","Irrigation",IF(R2133="Irrigation","Irrigation",IF(Q2133="Domestic","Domestic",IF(P2133="Stockwatering","Stockwatering",IF(N2133="IRRIGATION_AND_MUNICIPAL","Irrigation and Municipal",IF(O2133="IRRIGATION_AND_DOMESTIC","Irrigation and Domestic Municipality",_xlfn.XLOOKUP(J2133,Use_Code_Ranking!$B$4:$B$23,Use_Code_Ranking!$A$4:$A$23)))))))</f>
        <v>Stockwatering</v>
      </c>
      <c r="V2133" s="20" t="str">
        <f ca="1"/>
        <v>S026108</v>
      </c>
      <c r="W2133" s="4" t="str">
        <f t="shared" ca="1" si="442"/>
        <v>Irrigation</v>
      </c>
      <c r="X2133" t="str">
        <f t="shared" ca="1" si="443"/>
        <v>N</v>
      </c>
      <c r="Y2133" s="2" t="str">
        <f t="shared" ca="1" si="444"/>
        <v>N</v>
      </c>
      <c r="Z2133">
        <f ca="1">_xlfn.XLOOKUP($W2133,Return_flow_table!$A$4:$A$25,Return_flow_table!B$4:B$25)</f>
        <v>0</v>
      </c>
      <c r="AA2133">
        <f ca="1">_xlfn.XLOOKUP($W2133,Return_flow_table!$A$4:$A$25,Return_flow_table!C$4:C$25)</f>
        <v>0</v>
      </c>
      <c r="AB2133">
        <f ca="1">_xlfn.XLOOKUP($W2133,Return_flow_table!$A$4:$A$25,Return_flow_table!D$4:D$25)</f>
        <v>20</v>
      </c>
      <c r="AC2133">
        <f ca="1">_xlfn.XLOOKUP($W2133,Return_flow_table!$A$4:$A$25,Return_flow_table!E$4:E$25)</f>
        <v>20</v>
      </c>
      <c r="AD2133">
        <f ca="1">_xlfn.XLOOKUP($W2133,Return_flow_table!$A$4:$A$25,Return_flow_table!F$4:F$25)</f>
        <v>10</v>
      </c>
      <c r="AE2133">
        <f ca="1">_xlfn.XLOOKUP($W2133,Return_flow_table!$A$4:$A$25,Return_flow_table!G$4:G$25)</f>
        <v>10</v>
      </c>
      <c r="AF2133">
        <f ca="1">_xlfn.XLOOKUP($W2133,Return_flow_table!$A$4:$A$25,Return_flow_table!H$4:H$25)</f>
        <v>0</v>
      </c>
      <c r="AG2133">
        <f ca="1">_xlfn.XLOOKUP($W2133,Return_flow_table!$A$4:$A$25,Return_flow_table!I$4:I$25)</f>
        <v>0</v>
      </c>
      <c r="AH2133">
        <f ca="1">_xlfn.XLOOKUP($W2133,Return_flow_table!$A$4:$A$25,Return_flow_table!J$4:J$25)</f>
        <v>0</v>
      </c>
      <c r="AI2133">
        <f ca="1">_xlfn.XLOOKUP($W2133,Return_flow_table!$A$4:$A$25,Return_flow_table!K$4:K$25)</f>
        <v>20</v>
      </c>
      <c r="AJ2133">
        <f ca="1">_xlfn.XLOOKUP($W2133,Return_flow_table!$A$4:$A$25,Return_flow_table!L$4:L$25)</f>
        <v>20</v>
      </c>
      <c r="AK2133">
        <f ca="1">_xlfn.XLOOKUP($W2133,Return_flow_table!$A$4:$A$25,Return_flow_table!M$4:M$25)</f>
        <v>0</v>
      </c>
      <c r="AL2133" s="39" t="str" cm="1">
        <f t="array" aca="1" ref="AL2133" ca="1">IF(SUM(  ((OFFSET($A$4,0,0,COUNTA(A:A)-3,1)) =V2133) * (OFFSET($T$4, 0,0,COUNTA(A:A)-3,1) = "Domestic")) &gt; 0,"Y","")</f>
        <v/>
      </c>
    </row>
    <row r="2134" spans="1:38" x14ac:dyDescent="0.25">
      <c r="A2134" t="s">
        <v>2290</v>
      </c>
      <c r="B2134" t="s">
        <v>114</v>
      </c>
      <c r="C2134" t="s">
        <v>2196</v>
      </c>
      <c r="D2134">
        <v>0</v>
      </c>
      <c r="E2134">
        <v>2.4195000000000002</v>
      </c>
      <c r="F2134" t="s">
        <v>2197</v>
      </c>
      <c r="G2134" t="s">
        <v>298</v>
      </c>
      <c r="H2134" s="38" t="s">
        <v>101</v>
      </c>
      <c r="I2134">
        <f>_xlfn.XLOOKUP(B2134,Use_Code_Ranking!$A$4:$A$23,Use_Code_Ranking!$B$4:$B$23,9999)</f>
        <v>12</v>
      </c>
      <c r="J2134">
        <f t="shared" ca="1" si="445"/>
        <v>5</v>
      </c>
      <c r="K2134">
        <f t="shared" ca="1" si="446"/>
        <v>0</v>
      </c>
      <c r="L2134">
        <f t="shared" ca="1" si="447"/>
        <v>0</v>
      </c>
      <c r="M2134">
        <f t="shared" ca="1" si="448"/>
        <v>0</v>
      </c>
      <c r="N2134" t="str">
        <f t="shared" ca="1" si="449"/>
        <v/>
      </c>
      <c r="O2134" t="str">
        <f t="shared" ca="1" si="450"/>
        <v/>
      </c>
      <c r="P2134" t="str">
        <f t="shared" si="451"/>
        <v/>
      </c>
      <c r="Q2134" t="str">
        <f t="shared" ca="1" si="452"/>
        <v/>
      </c>
      <c r="R2134" t="str">
        <f t="shared" si="453"/>
        <v/>
      </c>
      <c r="S2134" t="str">
        <f t="shared" si="454"/>
        <v/>
      </c>
      <c r="T2134" s="2" t="str">
        <f ca="1">IF(S2134="Irrigation","Irrigation",IF(R2134="Irrigation","Irrigation",IF(Q2134="Domestic","Domestic",IF(P2134="Stockwatering","Stockwatering",IF(N2134="IRRIGATION_AND_MUNICIPAL","Irrigation and Municipal",IF(O2134="IRRIGATION_AND_DOMESTIC","Irrigation and Domestic Municipality",_xlfn.XLOOKUP(J2134,Use_Code_Ranking!$B$4:$B$23,Use_Code_Ranking!$A$4:$A$23)))))))</f>
        <v>Stockwatering</v>
      </c>
      <c r="V2134" s="20" t="str">
        <f ca="1"/>
        <v>S026109</v>
      </c>
      <c r="W2134" s="4" t="str">
        <f t="shared" ca="1" si="442"/>
        <v>Domestic</v>
      </c>
      <c r="X2134" t="str">
        <f t="shared" ca="1" si="443"/>
        <v>N</v>
      </c>
      <c r="Y2134" s="2" t="str">
        <f t="shared" ca="1" si="444"/>
        <v>N</v>
      </c>
      <c r="Z2134">
        <f ca="1">_xlfn.XLOOKUP($W2134,Return_flow_table!$A$4:$A$25,Return_flow_table!B$4:B$25)</f>
        <v>0</v>
      </c>
      <c r="AA2134">
        <f ca="1">_xlfn.XLOOKUP($W2134,Return_flow_table!$A$4:$A$25,Return_flow_table!C$4:C$25)</f>
        <v>0</v>
      </c>
      <c r="AB2134">
        <f ca="1">_xlfn.XLOOKUP($W2134,Return_flow_table!$A$4:$A$25,Return_flow_table!D$4:D$25)</f>
        <v>0</v>
      </c>
      <c r="AC2134">
        <f ca="1">_xlfn.XLOOKUP($W2134,Return_flow_table!$A$4:$A$25,Return_flow_table!E$4:E$25)</f>
        <v>0</v>
      </c>
      <c r="AD2134">
        <f ca="1">_xlfn.XLOOKUP($W2134,Return_flow_table!$A$4:$A$25,Return_flow_table!F$4:F$25)</f>
        <v>0</v>
      </c>
      <c r="AE2134">
        <f ca="1">_xlfn.XLOOKUP($W2134,Return_flow_table!$A$4:$A$25,Return_flow_table!G$4:G$25)</f>
        <v>0</v>
      </c>
      <c r="AF2134">
        <f ca="1">_xlfn.XLOOKUP($W2134,Return_flow_table!$A$4:$A$25,Return_flow_table!H$4:H$25)</f>
        <v>0</v>
      </c>
      <c r="AG2134">
        <f ca="1">_xlfn.XLOOKUP($W2134,Return_flow_table!$A$4:$A$25,Return_flow_table!I$4:I$25)</f>
        <v>0</v>
      </c>
      <c r="AH2134">
        <f ca="1">_xlfn.XLOOKUP($W2134,Return_flow_table!$A$4:$A$25,Return_flow_table!J$4:J$25)</f>
        <v>0</v>
      </c>
      <c r="AI2134">
        <f ca="1">_xlfn.XLOOKUP($W2134,Return_flow_table!$A$4:$A$25,Return_flow_table!K$4:K$25)</f>
        <v>0</v>
      </c>
      <c r="AJ2134">
        <f ca="1">_xlfn.XLOOKUP($W2134,Return_flow_table!$A$4:$A$25,Return_flow_table!L$4:L$25)</f>
        <v>0</v>
      </c>
      <c r="AK2134">
        <f ca="1">_xlfn.XLOOKUP($W2134,Return_flow_table!$A$4:$A$25,Return_flow_table!M$4:M$25)</f>
        <v>0</v>
      </c>
      <c r="AL2134" s="39" t="str" cm="1">
        <f t="array" aca="1" ref="AL2134" ca="1">IF(SUM(  ((OFFSET($A$4,0,0,COUNTA(A:A)-3,1)) =V2134) * (OFFSET($T$4, 0,0,COUNTA(A:A)-3,1) = "Domestic")) &gt; 0,"Y","")</f>
        <v>Y</v>
      </c>
    </row>
    <row r="2135" spans="1:38" x14ac:dyDescent="0.25">
      <c r="A2135" t="s">
        <v>2291</v>
      </c>
      <c r="B2135" t="s">
        <v>108</v>
      </c>
      <c r="C2135" t="s">
        <v>2196</v>
      </c>
      <c r="D2135">
        <v>0</v>
      </c>
      <c r="E2135">
        <v>2.4195000000000002</v>
      </c>
      <c r="F2135" t="s">
        <v>2197</v>
      </c>
      <c r="G2135" t="s">
        <v>298</v>
      </c>
      <c r="H2135" s="38" t="s">
        <v>101</v>
      </c>
      <c r="I2135">
        <f>_xlfn.XLOOKUP(B2135,Use_Code_Ranking!$A$4:$A$23,Use_Code_Ranking!$B$4:$B$23,9999)</f>
        <v>5</v>
      </c>
      <c r="J2135">
        <f t="shared" ca="1" si="445"/>
        <v>5</v>
      </c>
      <c r="K2135">
        <f t="shared" ca="1" si="446"/>
        <v>0</v>
      </c>
      <c r="L2135">
        <f t="shared" ca="1" si="447"/>
        <v>0</v>
      </c>
      <c r="M2135">
        <f t="shared" ca="1" si="448"/>
        <v>0</v>
      </c>
      <c r="N2135" t="str">
        <f t="shared" ca="1" si="449"/>
        <v/>
      </c>
      <c r="O2135" t="str">
        <f t="shared" ca="1" si="450"/>
        <v/>
      </c>
      <c r="P2135" t="str">
        <f t="shared" si="451"/>
        <v/>
      </c>
      <c r="Q2135" t="str">
        <f t="shared" ca="1" si="452"/>
        <v/>
      </c>
      <c r="R2135" t="str">
        <f t="shared" si="453"/>
        <v/>
      </c>
      <c r="S2135" t="str">
        <f t="shared" si="454"/>
        <v/>
      </c>
      <c r="T2135" s="2" t="str">
        <f ca="1">IF(S2135="Irrigation","Irrigation",IF(R2135="Irrigation","Irrigation",IF(Q2135="Domestic","Domestic",IF(P2135="Stockwatering","Stockwatering",IF(N2135="IRRIGATION_AND_MUNICIPAL","Irrigation and Municipal",IF(O2135="IRRIGATION_AND_DOMESTIC","Irrigation and Domestic Municipality",_xlfn.XLOOKUP(J2135,Use_Code_Ranking!$B$4:$B$23,Use_Code_Ranking!$A$4:$A$23)))))))</f>
        <v>Stockwatering</v>
      </c>
      <c r="V2135" s="20" t="str">
        <f ca="1"/>
        <v>S026114</v>
      </c>
      <c r="W2135" s="4" t="str">
        <f t="shared" ca="1" si="442"/>
        <v>Irrigation</v>
      </c>
      <c r="X2135" t="str">
        <f t="shared" ca="1" si="443"/>
        <v>N</v>
      </c>
      <c r="Y2135" s="2" t="str">
        <f t="shared" ca="1" si="444"/>
        <v>N</v>
      </c>
      <c r="Z2135">
        <f ca="1">_xlfn.XLOOKUP($W2135,Return_flow_table!$A$4:$A$25,Return_flow_table!B$4:B$25)</f>
        <v>0</v>
      </c>
      <c r="AA2135">
        <f ca="1">_xlfn.XLOOKUP($W2135,Return_flow_table!$A$4:$A$25,Return_flow_table!C$4:C$25)</f>
        <v>0</v>
      </c>
      <c r="AB2135">
        <f ca="1">_xlfn.XLOOKUP($W2135,Return_flow_table!$A$4:$A$25,Return_flow_table!D$4:D$25)</f>
        <v>20</v>
      </c>
      <c r="AC2135">
        <f ca="1">_xlfn.XLOOKUP($W2135,Return_flow_table!$A$4:$A$25,Return_flow_table!E$4:E$25)</f>
        <v>20</v>
      </c>
      <c r="AD2135">
        <f ca="1">_xlfn.XLOOKUP($W2135,Return_flow_table!$A$4:$A$25,Return_flow_table!F$4:F$25)</f>
        <v>10</v>
      </c>
      <c r="AE2135">
        <f ca="1">_xlfn.XLOOKUP($W2135,Return_flow_table!$A$4:$A$25,Return_flow_table!G$4:G$25)</f>
        <v>10</v>
      </c>
      <c r="AF2135">
        <f ca="1">_xlfn.XLOOKUP($W2135,Return_flow_table!$A$4:$A$25,Return_flow_table!H$4:H$25)</f>
        <v>0</v>
      </c>
      <c r="AG2135">
        <f ca="1">_xlfn.XLOOKUP($W2135,Return_flow_table!$A$4:$A$25,Return_flow_table!I$4:I$25)</f>
        <v>0</v>
      </c>
      <c r="AH2135">
        <f ca="1">_xlfn.XLOOKUP($W2135,Return_flow_table!$A$4:$A$25,Return_flow_table!J$4:J$25)</f>
        <v>0</v>
      </c>
      <c r="AI2135">
        <f ca="1">_xlfn.XLOOKUP($W2135,Return_flow_table!$A$4:$A$25,Return_flow_table!K$4:K$25)</f>
        <v>20</v>
      </c>
      <c r="AJ2135">
        <f ca="1">_xlfn.XLOOKUP($W2135,Return_flow_table!$A$4:$A$25,Return_flow_table!L$4:L$25)</f>
        <v>20</v>
      </c>
      <c r="AK2135">
        <f ca="1">_xlfn.XLOOKUP($W2135,Return_flow_table!$A$4:$A$25,Return_flow_table!M$4:M$25)</f>
        <v>0</v>
      </c>
      <c r="AL2135" s="39" t="str" cm="1">
        <f t="array" aca="1" ref="AL2135" ca="1">IF(SUM(  ((OFFSET($A$4,0,0,COUNTA(A:A)-3,1)) =V2135) * (OFFSET($T$4, 0,0,COUNTA(A:A)-3,1) = "Domestic")) &gt; 0,"Y","")</f>
        <v/>
      </c>
    </row>
    <row r="2136" spans="1:38" x14ac:dyDescent="0.25">
      <c r="A2136" t="s">
        <v>2291</v>
      </c>
      <c r="B2136" t="s">
        <v>114</v>
      </c>
      <c r="C2136" t="s">
        <v>2196</v>
      </c>
      <c r="D2136">
        <v>0</v>
      </c>
      <c r="E2136">
        <v>2.4195000000000002</v>
      </c>
      <c r="F2136" t="s">
        <v>2197</v>
      </c>
      <c r="G2136" t="s">
        <v>298</v>
      </c>
      <c r="H2136" s="38" t="s">
        <v>101</v>
      </c>
      <c r="I2136">
        <f>_xlfn.XLOOKUP(B2136,Use_Code_Ranking!$A$4:$A$23,Use_Code_Ranking!$B$4:$B$23,9999)</f>
        <v>12</v>
      </c>
      <c r="J2136">
        <f t="shared" ca="1" si="445"/>
        <v>5</v>
      </c>
      <c r="K2136">
        <f t="shared" ca="1" si="446"/>
        <v>0</v>
      </c>
      <c r="L2136">
        <f t="shared" ca="1" si="447"/>
        <v>0</v>
      </c>
      <c r="M2136">
        <f t="shared" ca="1" si="448"/>
        <v>0</v>
      </c>
      <c r="N2136" t="str">
        <f t="shared" ca="1" si="449"/>
        <v/>
      </c>
      <c r="O2136" t="str">
        <f t="shared" ca="1" si="450"/>
        <v/>
      </c>
      <c r="P2136" t="str">
        <f t="shared" si="451"/>
        <v/>
      </c>
      <c r="Q2136" t="str">
        <f t="shared" ca="1" si="452"/>
        <v/>
      </c>
      <c r="R2136" t="str">
        <f t="shared" si="453"/>
        <v/>
      </c>
      <c r="S2136" t="str">
        <f t="shared" si="454"/>
        <v/>
      </c>
      <c r="T2136" s="2" t="str">
        <f ca="1">IF(S2136="Irrigation","Irrigation",IF(R2136="Irrigation","Irrigation",IF(Q2136="Domestic","Domestic",IF(P2136="Stockwatering","Stockwatering",IF(N2136="IRRIGATION_AND_MUNICIPAL","Irrigation and Municipal",IF(O2136="IRRIGATION_AND_DOMESTIC","Irrigation and Domestic Municipality",_xlfn.XLOOKUP(J2136,Use_Code_Ranking!$B$4:$B$23,Use_Code_Ranking!$A$4:$A$23)))))))</f>
        <v>Stockwatering</v>
      </c>
      <c r="V2136" s="20" t="str">
        <f ca="1"/>
        <v>S026115</v>
      </c>
      <c r="W2136" s="4" t="str">
        <f t="shared" ca="1" si="442"/>
        <v>Irrigation</v>
      </c>
      <c r="X2136" t="str">
        <f t="shared" ca="1" si="443"/>
        <v>N</v>
      </c>
      <c r="Y2136" s="2" t="str">
        <f t="shared" ca="1" si="444"/>
        <v>N</v>
      </c>
      <c r="Z2136">
        <f ca="1">_xlfn.XLOOKUP($W2136,Return_flow_table!$A$4:$A$25,Return_flow_table!B$4:B$25)</f>
        <v>0</v>
      </c>
      <c r="AA2136">
        <f ca="1">_xlfn.XLOOKUP($W2136,Return_flow_table!$A$4:$A$25,Return_flow_table!C$4:C$25)</f>
        <v>0</v>
      </c>
      <c r="AB2136">
        <f ca="1">_xlfn.XLOOKUP($W2136,Return_flow_table!$A$4:$A$25,Return_flow_table!D$4:D$25)</f>
        <v>20</v>
      </c>
      <c r="AC2136">
        <f ca="1">_xlfn.XLOOKUP($W2136,Return_flow_table!$A$4:$A$25,Return_flow_table!E$4:E$25)</f>
        <v>20</v>
      </c>
      <c r="AD2136">
        <f ca="1">_xlfn.XLOOKUP($W2136,Return_flow_table!$A$4:$A$25,Return_flow_table!F$4:F$25)</f>
        <v>10</v>
      </c>
      <c r="AE2136">
        <f ca="1">_xlfn.XLOOKUP($W2136,Return_flow_table!$A$4:$A$25,Return_flow_table!G$4:G$25)</f>
        <v>10</v>
      </c>
      <c r="AF2136">
        <f ca="1">_xlfn.XLOOKUP($W2136,Return_flow_table!$A$4:$A$25,Return_flow_table!H$4:H$25)</f>
        <v>0</v>
      </c>
      <c r="AG2136">
        <f ca="1">_xlfn.XLOOKUP($W2136,Return_flow_table!$A$4:$A$25,Return_flow_table!I$4:I$25)</f>
        <v>0</v>
      </c>
      <c r="AH2136">
        <f ca="1">_xlfn.XLOOKUP($W2136,Return_flow_table!$A$4:$A$25,Return_flow_table!J$4:J$25)</f>
        <v>0</v>
      </c>
      <c r="AI2136">
        <f ca="1">_xlfn.XLOOKUP($W2136,Return_flow_table!$A$4:$A$25,Return_flow_table!K$4:K$25)</f>
        <v>20</v>
      </c>
      <c r="AJ2136">
        <f ca="1">_xlfn.XLOOKUP($W2136,Return_flow_table!$A$4:$A$25,Return_flow_table!L$4:L$25)</f>
        <v>20</v>
      </c>
      <c r="AK2136">
        <f ca="1">_xlfn.XLOOKUP($W2136,Return_flow_table!$A$4:$A$25,Return_flow_table!M$4:M$25)</f>
        <v>0</v>
      </c>
      <c r="AL2136" s="39" t="str" cm="1">
        <f t="array" aca="1" ref="AL2136" ca="1">IF(SUM(  ((OFFSET($A$4,0,0,COUNTA(A:A)-3,1)) =V2136) * (OFFSET($T$4, 0,0,COUNTA(A:A)-3,1) = "Domestic")) &gt; 0,"Y","")</f>
        <v/>
      </c>
    </row>
    <row r="2137" spans="1:38" x14ac:dyDescent="0.25">
      <c r="A2137" t="s">
        <v>2291</v>
      </c>
      <c r="B2137" t="s">
        <v>113</v>
      </c>
      <c r="C2137" t="s">
        <v>2196</v>
      </c>
      <c r="D2137">
        <v>0</v>
      </c>
      <c r="E2137">
        <v>2.4195000000000002</v>
      </c>
      <c r="F2137" t="s">
        <v>2197</v>
      </c>
      <c r="G2137" t="s">
        <v>298</v>
      </c>
      <c r="H2137" s="38" t="s">
        <v>101</v>
      </c>
      <c r="I2137">
        <f>_xlfn.XLOOKUP(B2137,Use_Code_Ranking!$A$4:$A$23,Use_Code_Ranking!$B$4:$B$23,9999)</f>
        <v>9</v>
      </c>
      <c r="J2137">
        <f t="shared" ca="1" si="445"/>
        <v>5</v>
      </c>
      <c r="K2137">
        <f t="shared" ca="1" si="446"/>
        <v>0</v>
      </c>
      <c r="L2137">
        <f t="shared" ca="1" si="447"/>
        <v>0</v>
      </c>
      <c r="M2137">
        <f t="shared" ca="1" si="448"/>
        <v>0</v>
      </c>
      <c r="N2137" t="str">
        <f t="shared" ca="1" si="449"/>
        <v/>
      </c>
      <c r="O2137" t="str">
        <f t="shared" ca="1" si="450"/>
        <v/>
      </c>
      <c r="P2137" t="str">
        <f t="shared" si="451"/>
        <v/>
      </c>
      <c r="Q2137" t="str">
        <f t="shared" ca="1" si="452"/>
        <v/>
      </c>
      <c r="R2137" t="str">
        <f t="shared" si="453"/>
        <v/>
      </c>
      <c r="S2137" t="str">
        <f t="shared" si="454"/>
        <v/>
      </c>
      <c r="T2137" s="2" t="str">
        <f ca="1">IF(S2137="Irrigation","Irrigation",IF(R2137="Irrigation","Irrigation",IF(Q2137="Domestic","Domestic",IF(P2137="Stockwatering","Stockwatering",IF(N2137="IRRIGATION_AND_MUNICIPAL","Irrigation and Municipal",IF(O2137="IRRIGATION_AND_DOMESTIC","Irrigation and Domestic Municipality",_xlfn.XLOOKUP(J2137,Use_Code_Ranking!$B$4:$B$23,Use_Code_Ranking!$A$4:$A$23)))))))</f>
        <v>Stockwatering</v>
      </c>
      <c r="V2137" s="20" t="str">
        <f ca="1"/>
        <v>S026117</v>
      </c>
      <c r="W2137" s="4" t="str">
        <f t="shared" ca="1" si="442"/>
        <v>Irrigation</v>
      </c>
      <c r="X2137" t="str">
        <f t="shared" ca="1" si="443"/>
        <v>N</v>
      </c>
      <c r="Y2137" s="2" t="str">
        <f t="shared" ca="1" si="444"/>
        <v>N</v>
      </c>
      <c r="Z2137">
        <f ca="1">_xlfn.XLOOKUP($W2137,Return_flow_table!$A$4:$A$25,Return_flow_table!B$4:B$25)</f>
        <v>0</v>
      </c>
      <c r="AA2137">
        <f ca="1">_xlfn.XLOOKUP($W2137,Return_flow_table!$A$4:$A$25,Return_flow_table!C$4:C$25)</f>
        <v>0</v>
      </c>
      <c r="AB2137">
        <f ca="1">_xlfn.XLOOKUP($W2137,Return_flow_table!$A$4:$A$25,Return_flow_table!D$4:D$25)</f>
        <v>20</v>
      </c>
      <c r="AC2137">
        <f ca="1">_xlfn.XLOOKUP($W2137,Return_flow_table!$A$4:$A$25,Return_flow_table!E$4:E$25)</f>
        <v>20</v>
      </c>
      <c r="AD2137">
        <f ca="1">_xlfn.XLOOKUP($W2137,Return_flow_table!$A$4:$A$25,Return_flow_table!F$4:F$25)</f>
        <v>10</v>
      </c>
      <c r="AE2137">
        <f ca="1">_xlfn.XLOOKUP($W2137,Return_flow_table!$A$4:$A$25,Return_flow_table!G$4:G$25)</f>
        <v>10</v>
      </c>
      <c r="AF2137">
        <f ca="1">_xlfn.XLOOKUP($W2137,Return_flow_table!$A$4:$A$25,Return_flow_table!H$4:H$25)</f>
        <v>0</v>
      </c>
      <c r="AG2137">
        <f ca="1">_xlfn.XLOOKUP($W2137,Return_flow_table!$A$4:$A$25,Return_flow_table!I$4:I$25)</f>
        <v>0</v>
      </c>
      <c r="AH2137">
        <f ca="1">_xlfn.XLOOKUP($W2137,Return_flow_table!$A$4:$A$25,Return_flow_table!J$4:J$25)</f>
        <v>0</v>
      </c>
      <c r="AI2137">
        <f ca="1">_xlfn.XLOOKUP($W2137,Return_flow_table!$A$4:$A$25,Return_flow_table!K$4:K$25)</f>
        <v>20</v>
      </c>
      <c r="AJ2137">
        <f ca="1">_xlfn.XLOOKUP($W2137,Return_flow_table!$A$4:$A$25,Return_flow_table!L$4:L$25)</f>
        <v>20</v>
      </c>
      <c r="AK2137">
        <f ca="1">_xlfn.XLOOKUP($W2137,Return_flow_table!$A$4:$A$25,Return_flow_table!M$4:M$25)</f>
        <v>0</v>
      </c>
      <c r="AL2137" s="39" t="str" cm="1">
        <f t="array" aca="1" ref="AL2137" ca="1">IF(SUM(  ((OFFSET($A$4,0,0,COUNTA(A:A)-3,1)) =V2137) * (OFFSET($T$4, 0,0,COUNTA(A:A)-3,1) = "Domestic")) &gt; 0,"Y","")</f>
        <v/>
      </c>
    </row>
    <row r="2138" spans="1:38" x14ac:dyDescent="0.25">
      <c r="A2138" t="s">
        <v>2292</v>
      </c>
      <c r="B2138" t="s">
        <v>111</v>
      </c>
      <c r="C2138" t="s">
        <v>2196</v>
      </c>
      <c r="D2138">
        <v>0</v>
      </c>
      <c r="E2138">
        <v>0.28000000000000003</v>
      </c>
      <c r="F2138" t="s">
        <v>2197</v>
      </c>
      <c r="G2138" t="s">
        <v>298</v>
      </c>
      <c r="H2138" s="38" t="s">
        <v>101</v>
      </c>
      <c r="I2138">
        <f>_xlfn.XLOOKUP(B2138,Use_Code_Ranking!$A$4:$A$23,Use_Code_Ranking!$B$4:$B$23,9999)</f>
        <v>14</v>
      </c>
      <c r="J2138">
        <f t="shared" ca="1" si="445"/>
        <v>5</v>
      </c>
      <c r="K2138">
        <f t="shared" ca="1" si="446"/>
        <v>0</v>
      </c>
      <c r="L2138">
        <f t="shared" ca="1" si="447"/>
        <v>0</v>
      </c>
      <c r="M2138">
        <f t="shared" ca="1" si="448"/>
        <v>0</v>
      </c>
      <c r="N2138" t="str">
        <f t="shared" ca="1" si="449"/>
        <v/>
      </c>
      <c r="O2138" t="str">
        <f t="shared" ca="1" si="450"/>
        <v/>
      </c>
      <c r="P2138" t="str">
        <f t="shared" si="451"/>
        <v/>
      </c>
      <c r="Q2138" t="str">
        <f t="shared" ca="1" si="452"/>
        <v/>
      </c>
      <c r="R2138" t="str">
        <f t="shared" si="453"/>
        <v/>
      </c>
      <c r="S2138" t="str">
        <f t="shared" si="454"/>
        <v/>
      </c>
      <c r="T2138" s="2" t="str">
        <f ca="1">IF(S2138="Irrigation","Irrigation",IF(R2138="Irrigation","Irrigation",IF(Q2138="Domestic","Domestic",IF(P2138="Stockwatering","Stockwatering",IF(N2138="IRRIGATION_AND_MUNICIPAL","Irrigation and Municipal",IF(O2138="IRRIGATION_AND_DOMESTIC","Irrigation and Domestic Municipality",_xlfn.XLOOKUP(J2138,Use_Code_Ranking!$B$4:$B$23,Use_Code_Ranking!$A$4:$A$23)))))))</f>
        <v>Stockwatering</v>
      </c>
      <c r="V2138" s="20" t="str">
        <f ca="1"/>
        <v>S026118</v>
      </c>
      <c r="W2138" s="4" t="str">
        <f t="shared" ca="1" si="442"/>
        <v>Irrigation</v>
      </c>
      <c r="X2138" t="str">
        <f t="shared" ca="1" si="443"/>
        <v>N</v>
      </c>
      <c r="Y2138" s="2" t="str">
        <f t="shared" ca="1" si="444"/>
        <v>N</v>
      </c>
      <c r="Z2138">
        <f ca="1">_xlfn.XLOOKUP($W2138,Return_flow_table!$A$4:$A$25,Return_flow_table!B$4:B$25)</f>
        <v>0</v>
      </c>
      <c r="AA2138">
        <f ca="1">_xlfn.XLOOKUP($W2138,Return_flow_table!$A$4:$A$25,Return_flow_table!C$4:C$25)</f>
        <v>0</v>
      </c>
      <c r="AB2138">
        <f ca="1">_xlfn.XLOOKUP($W2138,Return_flow_table!$A$4:$A$25,Return_flow_table!D$4:D$25)</f>
        <v>20</v>
      </c>
      <c r="AC2138">
        <f ca="1">_xlfn.XLOOKUP($W2138,Return_flow_table!$A$4:$A$25,Return_flow_table!E$4:E$25)</f>
        <v>20</v>
      </c>
      <c r="AD2138">
        <f ca="1">_xlfn.XLOOKUP($W2138,Return_flow_table!$A$4:$A$25,Return_flow_table!F$4:F$25)</f>
        <v>10</v>
      </c>
      <c r="AE2138">
        <f ca="1">_xlfn.XLOOKUP($W2138,Return_flow_table!$A$4:$A$25,Return_flow_table!G$4:G$25)</f>
        <v>10</v>
      </c>
      <c r="AF2138">
        <f ca="1">_xlfn.XLOOKUP($W2138,Return_flow_table!$A$4:$A$25,Return_flow_table!H$4:H$25)</f>
        <v>0</v>
      </c>
      <c r="AG2138">
        <f ca="1">_xlfn.XLOOKUP($W2138,Return_flow_table!$A$4:$A$25,Return_flow_table!I$4:I$25)</f>
        <v>0</v>
      </c>
      <c r="AH2138">
        <f ca="1">_xlfn.XLOOKUP($W2138,Return_flow_table!$A$4:$A$25,Return_flow_table!J$4:J$25)</f>
        <v>0</v>
      </c>
      <c r="AI2138">
        <f ca="1">_xlfn.XLOOKUP($W2138,Return_flow_table!$A$4:$A$25,Return_flow_table!K$4:K$25)</f>
        <v>20</v>
      </c>
      <c r="AJ2138">
        <f ca="1">_xlfn.XLOOKUP($W2138,Return_flow_table!$A$4:$A$25,Return_flow_table!L$4:L$25)</f>
        <v>20</v>
      </c>
      <c r="AK2138">
        <f ca="1">_xlfn.XLOOKUP($W2138,Return_flow_table!$A$4:$A$25,Return_flow_table!M$4:M$25)</f>
        <v>0</v>
      </c>
      <c r="AL2138" s="39" t="str" cm="1">
        <f t="array" aca="1" ref="AL2138" ca="1">IF(SUM(  ((OFFSET($A$4,0,0,COUNTA(A:A)-3,1)) =V2138) * (OFFSET($T$4, 0,0,COUNTA(A:A)-3,1) = "Domestic")) &gt; 0,"Y","")</f>
        <v/>
      </c>
    </row>
    <row r="2139" spans="1:38" x14ac:dyDescent="0.25">
      <c r="A2139" t="s">
        <v>2292</v>
      </c>
      <c r="B2139" t="s">
        <v>108</v>
      </c>
      <c r="C2139" t="s">
        <v>2196</v>
      </c>
      <c r="D2139">
        <v>0</v>
      </c>
      <c r="E2139">
        <v>0.28000000000000003</v>
      </c>
      <c r="F2139" t="s">
        <v>2197</v>
      </c>
      <c r="G2139" t="s">
        <v>298</v>
      </c>
      <c r="H2139" s="38" t="s">
        <v>101</v>
      </c>
      <c r="I2139">
        <f>_xlfn.XLOOKUP(B2139,Use_Code_Ranking!$A$4:$A$23,Use_Code_Ranking!$B$4:$B$23,9999)</f>
        <v>5</v>
      </c>
      <c r="J2139">
        <f t="shared" ca="1" si="445"/>
        <v>5</v>
      </c>
      <c r="K2139">
        <f t="shared" ca="1" si="446"/>
        <v>0</v>
      </c>
      <c r="L2139">
        <f t="shared" ca="1" si="447"/>
        <v>0</v>
      </c>
      <c r="M2139">
        <f t="shared" ca="1" si="448"/>
        <v>0</v>
      </c>
      <c r="N2139" t="str">
        <f t="shared" ca="1" si="449"/>
        <v/>
      </c>
      <c r="O2139" t="str">
        <f t="shared" ca="1" si="450"/>
        <v/>
      </c>
      <c r="P2139" t="str">
        <f t="shared" si="451"/>
        <v/>
      </c>
      <c r="Q2139" t="str">
        <f t="shared" ca="1" si="452"/>
        <v/>
      </c>
      <c r="R2139" t="str">
        <f t="shared" si="453"/>
        <v/>
      </c>
      <c r="S2139" t="str">
        <f t="shared" si="454"/>
        <v/>
      </c>
      <c r="T2139" s="2" t="str">
        <f ca="1">IF(S2139="Irrigation","Irrigation",IF(R2139="Irrigation","Irrigation",IF(Q2139="Domestic","Domestic",IF(P2139="Stockwatering","Stockwatering",IF(N2139="IRRIGATION_AND_MUNICIPAL","Irrigation and Municipal",IF(O2139="IRRIGATION_AND_DOMESTIC","Irrigation and Domestic Municipality",_xlfn.XLOOKUP(J2139,Use_Code_Ranking!$B$4:$B$23,Use_Code_Ranking!$A$4:$A$23)))))))</f>
        <v>Stockwatering</v>
      </c>
      <c r="V2139" s="20" t="str">
        <f ca="1"/>
        <v>S026119</v>
      </c>
      <c r="W2139" s="4" t="str">
        <f t="shared" ca="1" si="442"/>
        <v>Irrigation</v>
      </c>
      <c r="X2139" t="str">
        <f t="shared" ca="1" si="443"/>
        <v>N</v>
      </c>
      <c r="Y2139" s="2" t="str">
        <f t="shared" ca="1" si="444"/>
        <v>N</v>
      </c>
      <c r="Z2139">
        <f ca="1">_xlfn.XLOOKUP($W2139,Return_flow_table!$A$4:$A$25,Return_flow_table!B$4:B$25)</f>
        <v>0</v>
      </c>
      <c r="AA2139">
        <f ca="1">_xlfn.XLOOKUP($W2139,Return_flow_table!$A$4:$A$25,Return_flow_table!C$4:C$25)</f>
        <v>0</v>
      </c>
      <c r="AB2139">
        <f ca="1">_xlfn.XLOOKUP($W2139,Return_flow_table!$A$4:$A$25,Return_flow_table!D$4:D$25)</f>
        <v>20</v>
      </c>
      <c r="AC2139">
        <f ca="1">_xlfn.XLOOKUP($W2139,Return_flow_table!$A$4:$A$25,Return_flow_table!E$4:E$25)</f>
        <v>20</v>
      </c>
      <c r="AD2139">
        <f ca="1">_xlfn.XLOOKUP($W2139,Return_flow_table!$A$4:$A$25,Return_flow_table!F$4:F$25)</f>
        <v>10</v>
      </c>
      <c r="AE2139">
        <f ca="1">_xlfn.XLOOKUP($W2139,Return_flow_table!$A$4:$A$25,Return_flow_table!G$4:G$25)</f>
        <v>10</v>
      </c>
      <c r="AF2139">
        <f ca="1">_xlfn.XLOOKUP($W2139,Return_flow_table!$A$4:$A$25,Return_flow_table!H$4:H$25)</f>
        <v>0</v>
      </c>
      <c r="AG2139">
        <f ca="1">_xlfn.XLOOKUP($W2139,Return_flow_table!$A$4:$A$25,Return_flow_table!I$4:I$25)</f>
        <v>0</v>
      </c>
      <c r="AH2139">
        <f ca="1">_xlfn.XLOOKUP($W2139,Return_flow_table!$A$4:$A$25,Return_flow_table!J$4:J$25)</f>
        <v>0</v>
      </c>
      <c r="AI2139">
        <f ca="1">_xlfn.XLOOKUP($W2139,Return_flow_table!$A$4:$A$25,Return_flow_table!K$4:K$25)</f>
        <v>20</v>
      </c>
      <c r="AJ2139">
        <f ca="1">_xlfn.XLOOKUP($W2139,Return_flow_table!$A$4:$A$25,Return_flow_table!L$4:L$25)</f>
        <v>20</v>
      </c>
      <c r="AK2139">
        <f ca="1">_xlfn.XLOOKUP($W2139,Return_flow_table!$A$4:$A$25,Return_flow_table!M$4:M$25)</f>
        <v>0</v>
      </c>
      <c r="AL2139" s="39" t="str" cm="1">
        <f t="array" aca="1" ref="AL2139" ca="1">IF(SUM(  ((OFFSET($A$4,0,0,COUNTA(A:A)-3,1)) =V2139) * (OFFSET($T$4, 0,0,COUNTA(A:A)-3,1) = "Domestic")) &gt; 0,"Y","")</f>
        <v/>
      </c>
    </row>
    <row r="2140" spans="1:38" x14ac:dyDescent="0.25">
      <c r="A2140" t="s">
        <v>2292</v>
      </c>
      <c r="B2140" t="s">
        <v>103</v>
      </c>
      <c r="C2140" t="s">
        <v>2196</v>
      </c>
      <c r="D2140">
        <v>0</v>
      </c>
      <c r="E2140">
        <v>0.28000000000000003</v>
      </c>
      <c r="F2140" t="s">
        <v>2197</v>
      </c>
      <c r="G2140" t="s">
        <v>298</v>
      </c>
      <c r="H2140" s="38" t="s">
        <v>101</v>
      </c>
      <c r="I2140">
        <f>_xlfn.XLOOKUP(B2140,Use_Code_Ranking!$A$4:$A$23,Use_Code_Ranking!$B$4:$B$23,9999)</f>
        <v>6</v>
      </c>
      <c r="J2140">
        <f t="shared" ca="1" si="445"/>
        <v>5</v>
      </c>
      <c r="K2140">
        <f t="shared" ca="1" si="446"/>
        <v>0</v>
      </c>
      <c r="L2140">
        <f t="shared" ca="1" si="447"/>
        <v>0</v>
      </c>
      <c r="M2140">
        <f t="shared" ca="1" si="448"/>
        <v>0</v>
      </c>
      <c r="N2140" t="str">
        <f t="shared" ca="1" si="449"/>
        <v/>
      </c>
      <c r="O2140" t="str">
        <f t="shared" ca="1" si="450"/>
        <v/>
      </c>
      <c r="P2140" t="str">
        <f t="shared" si="451"/>
        <v/>
      </c>
      <c r="Q2140" t="str">
        <f t="shared" ca="1" si="452"/>
        <v/>
      </c>
      <c r="R2140" t="str">
        <f t="shared" si="453"/>
        <v/>
      </c>
      <c r="S2140" t="str">
        <f t="shared" si="454"/>
        <v/>
      </c>
      <c r="T2140" s="2" t="str">
        <f ca="1">IF(S2140="Irrigation","Irrigation",IF(R2140="Irrigation","Irrigation",IF(Q2140="Domestic","Domestic",IF(P2140="Stockwatering","Stockwatering",IF(N2140="IRRIGATION_AND_MUNICIPAL","Irrigation and Municipal",IF(O2140="IRRIGATION_AND_DOMESTIC","Irrigation and Domestic Municipality",_xlfn.XLOOKUP(J2140,Use_Code_Ranking!$B$4:$B$23,Use_Code_Ranking!$A$4:$A$23)))))))</f>
        <v>Stockwatering</v>
      </c>
      <c r="V2140" s="20" t="str">
        <f ca="1"/>
        <v>S026120</v>
      </c>
      <c r="W2140" s="4" t="str">
        <f t="shared" ca="1" si="442"/>
        <v>Irrigation</v>
      </c>
      <c r="X2140" t="str">
        <f t="shared" ca="1" si="443"/>
        <v>N</v>
      </c>
      <c r="Y2140" s="2" t="str">
        <f t="shared" ca="1" si="444"/>
        <v>N</v>
      </c>
      <c r="Z2140">
        <f ca="1">_xlfn.XLOOKUP($W2140,Return_flow_table!$A$4:$A$25,Return_flow_table!B$4:B$25)</f>
        <v>0</v>
      </c>
      <c r="AA2140">
        <f ca="1">_xlfn.XLOOKUP($W2140,Return_flow_table!$A$4:$A$25,Return_flow_table!C$4:C$25)</f>
        <v>0</v>
      </c>
      <c r="AB2140">
        <f ca="1">_xlfn.XLOOKUP($W2140,Return_flow_table!$A$4:$A$25,Return_flow_table!D$4:D$25)</f>
        <v>20</v>
      </c>
      <c r="AC2140">
        <f ca="1">_xlfn.XLOOKUP($W2140,Return_flow_table!$A$4:$A$25,Return_flow_table!E$4:E$25)</f>
        <v>20</v>
      </c>
      <c r="AD2140">
        <f ca="1">_xlfn.XLOOKUP($W2140,Return_flow_table!$A$4:$A$25,Return_flow_table!F$4:F$25)</f>
        <v>10</v>
      </c>
      <c r="AE2140">
        <f ca="1">_xlfn.XLOOKUP($W2140,Return_flow_table!$A$4:$A$25,Return_flow_table!G$4:G$25)</f>
        <v>10</v>
      </c>
      <c r="AF2140">
        <f ca="1">_xlfn.XLOOKUP($W2140,Return_flow_table!$A$4:$A$25,Return_flow_table!H$4:H$25)</f>
        <v>0</v>
      </c>
      <c r="AG2140">
        <f ca="1">_xlfn.XLOOKUP($W2140,Return_flow_table!$A$4:$A$25,Return_flow_table!I$4:I$25)</f>
        <v>0</v>
      </c>
      <c r="AH2140">
        <f ca="1">_xlfn.XLOOKUP($W2140,Return_flow_table!$A$4:$A$25,Return_flow_table!J$4:J$25)</f>
        <v>0</v>
      </c>
      <c r="AI2140">
        <f ca="1">_xlfn.XLOOKUP($W2140,Return_flow_table!$A$4:$A$25,Return_flow_table!K$4:K$25)</f>
        <v>20</v>
      </c>
      <c r="AJ2140">
        <f ca="1">_xlfn.XLOOKUP($W2140,Return_flow_table!$A$4:$A$25,Return_flow_table!L$4:L$25)</f>
        <v>20</v>
      </c>
      <c r="AK2140">
        <f ca="1">_xlfn.XLOOKUP($W2140,Return_flow_table!$A$4:$A$25,Return_flow_table!M$4:M$25)</f>
        <v>0</v>
      </c>
      <c r="AL2140" s="39" t="str" cm="1">
        <f t="array" aca="1" ref="AL2140" ca="1">IF(SUM(  ((OFFSET($A$4,0,0,COUNTA(A:A)-3,1)) =V2140) * (OFFSET($T$4, 0,0,COUNTA(A:A)-3,1) = "Domestic")) &gt; 0,"Y","")</f>
        <v/>
      </c>
    </row>
    <row r="2141" spans="1:38" x14ac:dyDescent="0.25">
      <c r="A2141" t="s">
        <v>2292</v>
      </c>
      <c r="B2141" t="s">
        <v>114</v>
      </c>
      <c r="C2141" t="s">
        <v>2196</v>
      </c>
      <c r="D2141">
        <v>0</v>
      </c>
      <c r="E2141">
        <v>0.28000000000000003</v>
      </c>
      <c r="F2141" t="s">
        <v>2197</v>
      </c>
      <c r="G2141" t="s">
        <v>298</v>
      </c>
      <c r="H2141" s="38" t="s">
        <v>101</v>
      </c>
      <c r="I2141">
        <f>_xlfn.XLOOKUP(B2141,Use_Code_Ranking!$A$4:$A$23,Use_Code_Ranking!$B$4:$B$23,9999)</f>
        <v>12</v>
      </c>
      <c r="J2141">
        <f t="shared" ca="1" si="445"/>
        <v>5</v>
      </c>
      <c r="K2141">
        <f t="shared" ca="1" si="446"/>
        <v>0</v>
      </c>
      <c r="L2141">
        <f t="shared" ca="1" si="447"/>
        <v>0</v>
      </c>
      <c r="M2141">
        <f t="shared" ca="1" si="448"/>
        <v>0</v>
      </c>
      <c r="N2141" t="str">
        <f t="shared" ca="1" si="449"/>
        <v/>
      </c>
      <c r="O2141" t="str">
        <f t="shared" ca="1" si="450"/>
        <v/>
      </c>
      <c r="P2141" t="str">
        <f t="shared" si="451"/>
        <v/>
      </c>
      <c r="Q2141" t="str">
        <f t="shared" ca="1" si="452"/>
        <v/>
      </c>
      <c r="R2141" t="str">
        <f t="shared" si="453"/>
        <v/>
      </c>
      <c r="S2141" t="str">
        <f t="shared" si="454"/>
        <v/>
      </c>
      <c r="T2141" s="2" t="str">
        <f ca="1">IF(S2141="Irrigation","Irrigation",IF(R2141="Irrigation","Irrigation",IF(Q2141="Domestic","Domestic",IF(P2141="Stockwatering","Stockwatering",IF(N2141="IRRIGATION_AND_MUNICIPAL","Irrigation and Municipal",IF(O2141="IRRIGATION_AND_DOMESTIC","Irrigation and Domestic Municipality",_xlfn.XLOOKUP(J2141,Use_Code_Ranking!$B$4:$B$23,Use_Code_Ranking!$A$4:$A$23)))))))</f>
        <v>Stockwatering</v>
      </c>
      <c r="V2141" s="20" t="str">
        <f ca="1"/>
        <v>S026124</v>
      </c>
      <c r="W2141" s="4" t="str">
        <f t="shared" ca="1" si="442"/>
        <v>Domestic</v>
      </c>
      <c r="X2141" t="str">
        <f t="shared" ca="1" si="443"/>
        <v>N</v>
      </c>
      <c r="Y2141" s="2" t="str">
        <f t="shared" ca="1" si="444"/>
        <v>N</v>
      </c>
      <c r="Z2141">
        <f ca="1">_xlfn.XLOOKUP($W2141,Return_flow_table!$A$4:$A$25,Return_flow_table!B$4:B$25)</f>
        <v>0</v>
      </c>
      <c r="AA2141">
        <f ca="1">_xlfn.XLOOKUP($W2141,Return_flow_table!$A$4:$A$25,Return_flow_table!C$4:C$25)</f>
        <v>0</v>
      </c>
      <c r="AB2141">
        <f ca="1">_xlfn.XLOOKUP($W2141,Return_flow_table!$A$4:$A$25,Return_flow_table!D$4:D$25)</f>
        <v>0</v>
      </c>
      <c r="AC2141">
        <f ca="1">_xlfn.XLOOKUP($W2141,Return_flow_table!$A$4:$A$25,Return_flow_table!E$4:E$25)</f>
        <v>0</v>
      </c>
      <c r="AD2141">
        <f ca="1">_xlfn.XLOOKUP($W2141,Return_flow_table!$A$4:$A$25,Return_flow_table!F$4:F$25)</f>
        <v>0</v>
      </c>
      <c r="AE2141">
        <f ca="1">_xlfn.XLOOKUP($W2141,Return_flow_table!$A$4:$A$25,Return_flow_table!G$4:G$25)</f>
        <v>0</v>
      </c>
      <c r="AF2141">
        <f ca="1">_xlfn.XLOOKUP($W2141,Return_flow_table!$A$4:$A$25,Return_flow_table!H$4:H$25)</f>
        <v>0</v>
      </c>
      <c r="AG2141">
        <f ca="1">_xlfn.XLOOKUP($W2141,Return_flow_table!$A$4:$A$25,Return_flow_table!I$4:I$25)</f>
        <v>0</v>
      </c>
      <c r="AH2141">
        <f ca="1">_xlfn.XLOOKUP($W2141,Return_flow_table!$A$4:$A$25,Return_flow_table!J$4:J$25)</f>
        <v>0</v>
      </c>
      <c r="AI2141">
        <f ca="1">_xlfn.XLOOKUP($W2141,Return_flow_table!$A$4:$A$25,Return_flow_table!K$4:K$25)</f>
        <v>0</v>
      </c>
      <c r="AJ2141">
        <f ca="1">_xlfn.XLOOKUP($W2141,Return_flow_table!$A$4:$A$25,Return_flow_table!L$4:L$25)</f>
        <v>0</v>
      </c>
      <c r="AK2141">
        <f ca="1">_xlfn.XLOOKUP($W2141,Return_flow_table!$A$4:$A$25,Return_flow_table!M$4:M$25)</f>
        <v>0</v>
      </c>
      <c r="AL2141" s="39" t="str" cm="1">
        <f t="array" aca="1" ref="AL2141" ca="1">IF(SUM(  ((OFFSET($A$4,0,0,COUNTA(A:A)-3,1)) =V2141) * (OFFSET($T$4, 0,0,COUNTA(A:A)-3,1) = "Domestic")) &gt; 0,"Y","")</f>
        <v>Y</v>
      </c>
    </row>
    <row r="2142" spans="1:38" x14ac:dyDescent="0.25">
      <c r="A2142" t="s">
        <v>2293</v>
      </c>
      <c r="B2142" t="s">
        <v>108</v>
      </c>
      <c r="C2142" t="s">
        <v>2196</v>
      </c>
      <c r="D2142">
        <v>0</v>
      </c>
      <c r="E2142">
        <v>0.16800000000000001</v>
      </c>
      <c r="F2142" t="s">
        <v>2197</v>
      </c>
      <c r="G2142" t="s">
        <v>298</v>
      </c>
      <c r="H2142" s="38" t="s">
        <v>101</v>
      </c>
      <c r="I2142">
        <f>_xlfn.XLOOKUP(B2142,Use_Code_Ranking!$A$4:$A$23,Use_Code_Ranking!$B$4:$B$23,9999)</f>
        <v>5</v>
      </c>
      <c r="J2142">
        <f t="shared" ca="1" si="445"/>
        <v>5</v>
      </c>
      <c r="K2142">
        <f t="shared" ca="1" si="446"/>
        <v>0</v>
      </c>
      <c r="L2142">
        <f t="shared" ca="1" si="447"/>
        <v>0</v>
      </c>
      <c r="M2142">
        <f t="shared" ca="1" si="448"/>
        <v>0</v>
      </c>
      <c r="N2142" t="str">
        <f t="shared" ca="1" si="449"/>
        <v/>
      </c>
      <c r="O2142" t="str">
        <f t="shared" ca="1" si="450"/>
        <v/>
      </c>
      <c r="P2142" t="str">
        <f t="shared" si="451"/>
        <v/>
      </c>
      <c r="Q2142" t="str">
        <f t="shared" ca="1" si="452"/>
        <v/>
      </c>
      <c r="R2142" t="str">
        <f t="shared" si="453"/>
        <v/>
      </c>
      <c r="S2142" t="str">
        <f t="shared" si="454"/>
        <v/>
      </c>
      <c r="T2142" s="2" t="str">
        <f ca="1">IF(S2142="Irrigation","Irrigation",IF(R2142="Irrigation","Irrigation",IF(Q2142="Domestic","Domestic",IF(P2142="Stockwatering","Stockwatering",IF(N2142="IRRIGATION_AND_MUNICIPAL","Irrigation and Municipal",IF(O2142="IRRIGATION_AND_DOMESTIC","Irrigation and Domestic Municipality",_xlfn.XLOOKUP(J2142,Use_Code_Ranking!$B$4:$B$23,Use_Code_Ranking!$A$4:$A$23)))))))</f>
        <v>Stockwatering</v>
      </c>
      <c r="V2142" s="20" t="str">
        <f ca="1"/>
        <v>S026128</v>
      </c>
      <c r="W2142" s="4" t="str">
        <f t="shared" ca="1" si="442"/>
        <v>Irrigation</v>
      </c>
      <c r="X2142" t="str">
        <f t="shared" ca="1" si="443"/>
        <v>N</v>
      </c>
      <c r="Y2142" s="2" t="str">
        <f t="shared" ca="1" si="444"/>
        <v>N</v>
      </c>
      <c r="Z2142">
        <f ca="1">_xlfn.XLOOKUP($W2142,Return_flow_table!$A$4:$A$25,Return_flow_table!B$4:B$25)</f>
        <v>0</v>
      </c>
      <c r="AA2142">
        <f ca="1">_xlfn.XLOOKUP($W2142,Return_flow_table!$A$4:$A$25,Return_flow_table!C$4:C$25)</f>
        <v>0</v>
      </c>
      <c r="AB2142">
        <f ca="1">_xlfn.XLOOKUP($W2142,Return_flow_table!$A$4:$A$25,Return_flow_table!D$4:D$25)</f>
        <v>20</v>
      </c>
      <c r="AC2142">
        <f ca="1">_xlfn.XLOOKUP($W2142,Return_flow_table!$A$4:$A$25,Return_flow_table!E$4:E$25)</f>
        <v>20</v>
      </c>
      <c r="AD2142">
        <f ca="1">_xlfn.XLOOKUP($W2142,Return_flow_table!$A$4:$A$25,Return_flow_table!F$4:F$25)</f>
        <v>10</v>
      </c>
      <c r="AE2142">
        <f ca="1">_xlfn.XLOOKUP($W2142,Return_flow_table!$A$4:$A$25,Return_flow_table!G$4:G$25)</f>
        <v>10</v>
      </c>
      <c r="AF2142">
        <f ca="1">_xlfn.XLOOKUP($W2142,Return_flow_table!$A$4:$A$25,Return_flow_table!H$4:H$25)</f>
        <v>0</v>
      </c>
      <c r="AG2142">
        <f ca="1">_xlfn.XLOOKUP($W2142,Return_flow_table!$A$4:$A$25,Return_flow_table!I$4:I$25)</f>
        <v>0</v>
      </c>
      <c r="AH2142">
        <f ca="1">_xlfn.XLOOKUP($W2142,Return_flow_table!$A$4:$A$25,Return_flow_table!J$4:J$25)</f>
        <v>0</v>
      </c>
      <c r="AI2142">
        <f ca="1">_xlfn.XLOOKUP($W2142,Return_flow_table!$A$4:$A$25,Return_flow_table!K$4:K$25)</f>
        <v>20</v>
      </c>
      <c r="AJ2142">
        <f ca="1">_xlfn.XLOOKUP($W2142,Return_flow_table!$A$4:$A$25,Return_flow_table!L$4:L$25)</f>
        <v>20</v>
      </c>
      <c r="AK2142">
        <f ca="1">_xlfn.XLOOKUP($W2142,Return_flow_table!$A$4:$A$25,Return_flow_table!M$4:M$25)</f>
        <v>0</v>
      </c>
      <c r="AL2142" s="39" t="str" cm="1">
        <f t="array" aca="1" ref="AL2142" ca="1">IF(SUM(  ((OFFSET($A$4,0,0,COUNTA(A:A)-3,1)) =V2142) * (OFFSET($T$4, 0,0,COUNTA(A:A)-3,1) = "Domestic")) &gt; 0,"Y","")</f>
        <v/>
      </c>
    </row>
    <row r="2143" spans="1:38" x14ac:dyDescent="0.25">
      <c r="A2143" t="s">
        <v>2293</v>
      </c>
      <c r="B2143" t="s">
        <v>114</v>
      </c>
      <c r="C2143" t="s">
        <v>2196</v>
      </c>
      <c r="D2143">
        <v>0</v>
      </c>
      <c r="E2143">
        <v>0.16800000000000001</v>
      </c>
      <c r="F2143" t="s">
        <v>2197</v>
      </c>
      <c r="G2143" t="s">
        <v>298</v>
      </c>
      <c r="H2143" s="38" t="s">
        <v>101</v>
      </c>
      <c r="I2143">
        <f>_xlfn.XLOOKUP(B2143,Use_Code_Ranking!$A$4:$A$23,Use_Code_Ranking!$B$4:$B$23,9999)</f>
        <v>12</v>
      </c>
      <c r="J2143">
        <f t="shared" ca="1" si="445"/>
        <v>5</v>
      </c>
      <c r="K2143">
        <f t="shared" ca="1" si="446"/>
        <v>0</v>
      </c>
      <c r="L2143">
        <f t="shared" ca="1" si="447"/>
        <v>0</v>
      </c>
      <c r="M2143">
        <f t="shared" ca="1" si="448"/>
        <v>0</v>
      </c>
      <c r="N2143" t="str">
        <f t="shared" ca="1" si="449"/>
        <v/>
      </c>
      <c r="O2143" t="str">
        <f t="shared" ca="1" si="450"/>
        <v/>
      </c>
      <c r="P2143" t="str">
        <f t="shared" si="451"/>
        <v/>
      </c>
      <c r="Q2143" t="str">
        <f t="shared" ca="1" si="452"/>
        <v/>
      </c>
      <c r="R2143" t="str">
        <f t="shared" si="453"/>
        <v/>
      </c>
      <c r="S2143" t="str">
        <f t="shared" si="454"/>
        <v/>
      </c>
      <c r="T2143" s="2" t="str">
        <f ca="1">IF(S2143="Irrigation","Irrigation",IF(R2143="Irrigation","Irrigation",IF(Q2143="Domestic","Domestic",IF(P2143="Stockwatering","Stockwatering",IF(N2143="IRRIGATION_AND_MUNICIPAL","Irrigation and Municipal",IF(O2143="IRRIGATION_AND_DOMESTIC","Irrigation and Domestic Municipality",_xlfn.XLOOKUP(J2143,Use_Code_Ranking!$B$4:$B$23,Use_Code_Ranking!$A$4:$A$23)))))))</f>
        <v>Stockwatering</v>
      </c>
      <c r="V2143" s="20" t="str">
        <f ca="1"/>
        <v>S026129</v>
      </c>
      <c r="W2143" s="4" t="str">
        <f t="shared" ca="1" si="442"/>
        <v>Irrigation</v>
      </c>
      <c r="X2143" t="str">
        <f t="shared" ca="1" si="443"/>
        <v>N</v>
      </c>
      <c r="Y2143" s="2" t="str">
        <f t="shared" ca="1" si="444"/>
        <v>N</v>
      </c>
      <c r="Z2143">
        <f ca="1">_xlfn.XLOOKUP($W2143,Return_flow_table!$A$4:$A$25,Return_flow_table!B$4:B$25)</f>
        <v>0</v>
      </c>
      <c r="AA2143">
        <f ca="1">_xlfn.XLOOKUP($W2143,Return_flow_table!$A$4:$A$25,Return_flow_table!C$4:C$25)</f>
        <v>0</v>
      </c>
      <c r="AB2143">
        <f ca="1">_xlfn.XLOOKUP($W2143,Return_flow_table!$A$4:$A$25,Return_flow_table!D$4:D$25)</f>
        <v>20</v>
      </c>
      <c r="AC2143">
        <f ca="1">_xlfn.XLOOKUP($W2143,Return_flow_table!$A$4:$A$25,Return_flow_table!E$4:E$25)</f>
        <v>20</v>
      </c>
      <c r="AD2143">
        <f ca="1">_xlfn.XLOOKUP($W2143,Return_flow_table!$A$4:$A$25,Return_flow_table!F$4:F$25)</f>
        <v>10</v>
      </c>
      <c r="AE2143">
        <f ca="1">_xlfn.XLOOKUP($W2143,Return_flow_table!$A$4:$A$25,Return_flow_table!G$4:G$25)</f>
        <v>10</v>
      </c>
      <c r="AF2143">
        <f ca="1">_xlfn.XLOOKUP($W2143,Return_flow_table!$A$4:$A$25,Return_flow_table!H$4:H$25)</f>
        <v>0</v>
      </c>
      <c r="AG2143">
        <f ca="1">_xlfn.XLOOKUP($W2143,Return_flow_table!$A$4:$A$25,Return_flow_table!I$4:I$25)</f>
        <v>0</v>
      </c>
      <c r="AH2143">
        <f ca="1">_xlfn.XLOOKUP($W2143,Return_flow_table!$A$4:$A$25,Return_flow_table!J$4:J$25)</f>
        <v>0</v>
      </c>
      <c r="AI2143">
        <f ca="1">_xlfn.XLOOKUP($W2143,Return_flow_table!$A$4:$A$25,Return_flow_table!K$4:K$25)</f>
        <v>20</v>
      </c>
      <c r="AJ2143">
        <f ca="1">_xlfn.XLOOKUP($W2143,Return_flow_table!$A$4:$A$25,Return_flow_table!L$4:L$25)</f>
        <v>20</v>
      </c>
      <c r="AK2143">
        <f ca="1">_xlfn.XLOOKUP($W2143,Return_flow_table!$A$4:$A$25,Return_flow_table!M$4:M$25)</f>
        <v>0</v>
      </c>
      <c r="AL2143" s="39" t="str" cm="1">
        <f t="array" aca="1" ref="AL2143" ca="1">IF(SUM(  ((OFFSET($A$4,0,0,COUNTA(A:A)-3,1)) =V2143) * (OFFSET($T$4, 0,0,COUNTA(A:A)-3,1) = "Domestic")) &gt; 0,"Y","")</f>
        <v/>
      </c>
    </row>
    <row r="2144" spans="1:38" x14ac:dyDescent="0.25">
      <c r="A2144" t="s">
        <v>2293</v>
      </c>
      <c r="B2144" t="s">
        <v>103</v>
      </c>
      <c r="C2144" t="s">
        <v>2196</v>
      </c>
      <c r="D2144">
        <v>0</v>
      </c>
      <c r="E2144">
        <v>0.16800000000000001</v>
      </c>
      <c r="F2144" t="s">
        <v>2197</v>
      </c>
      <c r="G2144" t="s">
        <v>298</v>
      </c>
      <c r="H2144" s="38" t="s">
        <v>101</v>
      </c>
      <c r="I2144">
        <f>_xlfn.XLOOKUP(B2144,Use_Code_Ranking!$A$4:$A$23,Use_Code_Ranking!$B$4:$B$23,9999)</f>
        <v>6</v>
      </c>
      <c r="J2144">
        <f t="shared" ca="1" si="445"/>
        <v>5</v>
      </c>
      <c r="K2144">
        <f t="shared" ca="1" si="446"/>
        <v>0</v>
      </c>
      <c r="L2144">
        <f t="shared" ca="1" si="447"/>
        <v>0</v>
      </c>
      <c r="M2144">
        <f t="shared" ca="1" si="448"/>
        <v>0</v>
      </c>
      <c r="N2144" t="str">
        <f t="shared" ca="1" si="449"/>
        <v/>
      </c>
      <c r="O2144" t="str">
        <f t="shared" ca="1" si="450"/>
        <v/>
      </c>
      <c r="P2144" t="str">
        <f t="shared" si="451"/>
        <v/>
      </c>
      <c r="Q2144" t="str">
        <f t="shared" ca="1" si="452"/>
        <v/>
      </c>
      <c r="R2144" t="str">
        <f t="shared" si="453"/>
        <v/>
      </c>
      <c r="S2144" t="str">
        <f t="shared" si="454"/>
        <v/>
      </c>
      <c r="T2144" s="2" t="str">
        <f ca="1">IF(S2144="Irrigation","Irrigation",IF(R2144="Irrigation","Irrigation",IF(Q2144="Domestic","Domestic",IF(P2144="Stockwatering","Stockwatering",IF(N2144="IRRIGATION_AND_MUNICIPAL","Irrigation and Municipal",IF(O2144="IRRIGATION_AND_DOMESTIC","Irrigation and Domestic Municipality",_xlfn.XLOOKUP(J2144,Use_Code_Ranking!$B$4:$B$23,Use_Code_Ranking!$A$4:$A$23)))))))</f>
        <v>Stockwatering</v>
      </c>
      <c r="V2144" s="20" t="str">
        <f ca="1"/>
        <v>S026130</v>
      </c>
      <c r="W2144" s="4" t="str">
        <f t="shared" ca="1" si="442"/>
        <v>Domestic</v>
      </c>
      <c r="X2144" t="str">
        <f t="shared" ca="1" si="443"/>
        <v>N</v>
      </c>
      <c r="Y2144" s="2" t="str">
        <f t="shared" ca="1" si="444"/>
        <v>N</v>
      </c>
      <c r="Z2144">
        <f ca="1">_xlfn.XLOOKUP($W2144,Return_flow_table!$A$4:$A$25,Return_flow_table!B$4:B$25)</f>
        <v>0</v>
      </c>
      <c r="AA2144">
        <f ca="1">_xlfn.XLOOKUP($W2144,Return_flow_table!$A$4:$A$25,Return_flow_table!C$4:C$25)</f>
        <v>0</v>
      </c>
      <c r="AB2144">
        <f ca="1">_xlfn.XLOOKUP($W2144,Return_flow_table!$A$4:$A$25,Return_flow_table!D$4:D$25)</f>
        <v>0</v>
      </c>
      <c r="AC2144">
        <f ca="1">_xlfn.XLOOKUP($W2144,Return_flow_table!$A$4:$A$25,Return_flow_table!E$4:E$25)</f>
        <v>0</v>
      </c>
      <c r="AD2144">
        <f ca="1">_xlfn.XLOOKUP($W2144,Return_flow_table!$A$4:$A$25,Return_flow_table!F$4:F$25)</f>
        <v>0</v>
      </c>
      <c r="AE2144">
        <f ca="1">_xlfn.XLOOKUP($W2144,Return_flow_table!$A$4:$A$25,Return_flow_table!G$4:G$25)</f>
        <v>0</v>
      </c>
      <c r="AF2144">
        <f ca="1">_xlfn.XLOOKUP($W2144,Return_flow_table!$A$4:$A$25,Return_flow_table!H$4:H$25)</f>
        <v>0</v>
      </c>
      <c r="AG2144">
        <f ca="1">_xlfn.XLOOKUP($W2144,Return_flow_table!$A$4:$A$25,Return_flow_table!I$4:I$25)</f>
        <v>0</v>
      </c>
      <c r="AH2144">
        <f ca="1">_xlfn.XLOOKUP($W2144,Return_flow_table!$A$4:$A$25,Return_flow_table!J$4:J$25)</f>
        <v>0</v>
      </c>
      <c r="AI2144">
        <f ca="1">_xlfn.XLOOKUP($W2144,Return_flow_table!$A$4:$A$25,Return_flow_table!K$4:K$25)</f>
        <v>0</v>
      </c>
      <c r="AJ2144">
        <f ca="1">_xlfn.XLOOKUP($W2144,Return_flow_table!$A$4:$A$25,Return_flow_table!L$4:L$25)</f>
        <v>0</v>
      </c>
      <c r="AK2144">
        <f ca="1">_xlfn.XLOOKUP($W2144,Return_flow_table!$A$4:$A$25,Return_flow_table!M$4:M$25)</f>
        <v>0</v>
      </c>
      <c r="AL2144" s="39" t="str" cm="1">
        <f t="array" aca="1" ref="AL2144" ca="1">IF(SUM(  ((OFFSET($A$4,0,0,COUNTA(A:A)-3,1)) =V2144) * (OFFSET($T$4, 0,0,COUNTA(A:A)-3,1) = "Domestic")) &gt; 0,"Y","")</f>
        <v>Y</v>
      </c>
    </row>
    <row r="2145" spans="1:38" x14ac:dyDescent="0.25">
      <c r="A2145" t="s">
        <v>2294</v>
      </c>
      <c r="B2145" t="s">
        <v>102</v>
      </c>
      <c r="C2145" t="s">
        <v>2196</v>
      </c>
      <c r="D2145">
        <v>0</v>
      </c>
      <c r="E2145">
        <v>0.16800000000000001</v>
      </c>
      <c r="F2145" t="s">
        <v>2197</v>
      </c>
      <c r="G2145" t="s">
        <v>298</v>
      </c>
      <c r="H2145" s="38" t="s">
        <v>101</v>
      </c>
      <c r="I2145">
        <f>_xlfn.XLOOKUP(B2145,Use_Code_Ranking!$A$4:$A$23,Use_Code_Ranking!$B$4:$B$23,9999)</f>
        <v>3</v>
      </c>
      <c r="J2145">
        <f t="shared" ca="1" si="445"/>
        <v>3</v>
      </c>
      <c r="K2145">
        <f t="shared" ca="1" si="446"/>
        <v>0</v>
      </c>
      <c r="L2145">
        <f t="shared" ca="1" si="447"/>
        <v>0</v>
      </c>
      <c r="M2145">
        <f t="shared" ca="1" si="448"/>
        <v>0</v>
      </c>
      <c r="N2145" t="str">
        <f t="shared" ca="1" si="449"/>
        <v/>
      </c>
      <c r="O2145" t="str">
        <f t="shared" ca="1" si="450"/>
        <v/>
      </c>
      <c r="P2145" t="str">
        <f t="shared" si="451"/>
        <v/>
      </c>
      <c r="Q2145" t="str">
        <f t="shared" ca="1" si="452"/>
        <v/>
      </c>
      <c r="R2145" t="str">
        <f t="shared" si="453"/>
        <v/>
      </c>
      <c r="S2145" t="str">
        <f t="shared" si="454"/>
        <v/>
      </c>
      <c r="T2145" s="2" t="str">
        <f ca="1">IF(S2145="Irrigation","Irrigation",IF(R2145="Irrigation","Irrigation",IF(Q2145="Domestic","Domestic",IF(P2145="Stockwatering","Stockwatering",IF(N2145="IRRIGATION_AND_MUNICIPAL","Irrigation and Municipal",IF(O2145="IRRIGATION_AND_DOMESTIC","Irrigation and Domestic Municipality",_xlfn.XLOOKUP(J2145,Use_Code_Ranking!$B$4:$B$23,Use_Code_Ranking!$A$4:$A$23)))))))</f>
        <v>Domestic</v>
      </c>
      <c r="V2145" s="20" t="str">
        <f ca="1"/>
        <v>S026131</v>
      </c>
      <c r="W2145" s="4" t="str">
        <f t="shared" ca="1" si="442"/>
        <v>Irrigation</v>
      </c>
      <c r="X2145" t="str">
        <f t="shared" ca="1" si="443"/>
        <v>N</v>
      </c>
      <c r="Y2145" s="2" t="str">
        <f t="shared" ca="1" si="444"/>
        <v>N</v>
      </c>
      <c r="Z2145">
        <f ca="1">_xlfn.XLOOKUP($W2145,Return_flow_table!$A$4:$A$25,Return_flow_table!B$4:B$25)</f>
        <v>0</v>
      </c>
      <c r="AA2145">
        <f ca="1">_xlfn.XLOOKUP($W2145,Return_flow_table!$A$4:$A$25,Return_flow_table!C$4:C$25)</f>
        <v>0</v>
      </c>
      <c r="AB2145">
        <f ca="1">_xlfn.XLOOKUP($W2145,Return_flow_table!$A$4:$A$25,Return_flow_table!D$4:D$25)</f>
        <v>20</v>
      </c>
      <c r="AC2145">
        <f ca="1">_xlfn.XLOOKUP($W2145,Return_flow_table!$A$4:$A$25,Return_flow_table!E$4:E$25)</f>
        <v>20</v>
      </c>
      <c r="AD2145">
        <f ca="1">_xlfn.XLOOKUP($W2145,Return_flow_table!$A$4:$A$25,Return_flow_table!F$4:F$25)</f>
        <v>10</v>
      </c>
      <c r="AE2145">
        <f ca="1">_xlfn.XLOOKUP($W2145,Return_flow_table!$A$4:$A$25,Return_flow_table!G$4:G$25)</f>
        <v>10</v>
      </c>
      <c r="AF2145">
        <f ca="1">_xlfn.XLOOKUP($W2145,Return_flow_table!$A$4:$A$25,Return_flow_table!H$4:H$25)</f>
        <v>0</v>
      </c>
      <c r="AG2145">
        <f ca="1">_xlfn.XLOOKUP($W2145,Return_flow_table!$A$4:$A$25,Return_flow_table!I$4:I$25)</f>
        <v>0</v>
      </c>
      <c r="AH2145">
        <f ca="1">_xlfn.XLOOKUP($W2145,Return_flow_table!$A$4:$A$25,Return_flow_table!J$4:J$25)</f>
        <v>0</v>
      </c>
      <c r="AI2145">
        <f ca="1">_xlfn.XLOOKUP($W2145,Return_flow_table!$A$4:$A$25,Return_flow_table!K$4:K$25)</f>
        <v>20</v>
      </c>
      <c r="AJ2145">
        <f ca="1">_xlfn.XLOOKUP($W2145,Return_flow_table!$A$4:$A$25,Return_flow_table!L$4:L$25)</f>
        <v>20</v>
      </c>
      <c r="AK2145">
        <f ca="1">_xlfn.XLOOKUP($W2145,Return_flow_table!$A$4:$A$25,Return_flow_table!M$4:M$25)</f>
        <v>0</v>
      </c>
      <c r="AL2145" s="39" t="str" cm="1">
        <f t="array" aca="1" ref="AL2145" ca="1">IF(SUM(  ((OFFSET($A$4,0,0,COUNTA(A:A)-3,1)) =V2145) * (OFFSET($T$4, 0,0,COUNTA(A:A)-3,1) = "Domestic")) &gt; 0,"Y","")</f>
        <v/>
      </c>
    </row>
    <row r="2146" spans="1:38" x14ac:dyDescent="0.25">
      <c r="A2146" t="s">
        <v>2294</v>
      </c>
      <c r="B2146" t="s">
        <v>108</v>
      </c>
      <c r="C2146" t="s">
        <v>2196</v>
      </c>
      <c r="D2146">
        <v>0</v>
      </c>
      <c r="E2146">
        <v>0.16800000000000001</v>
      </c>
      <c r="F2146" t="s">
        <v>2197</v>
      </c>
      <c r="G2146" t="s">
        <v>298</v>
      </c>
      <c r="H2146" s="38" t="s">
        <v>101</v>
      </c>
      <c r="I2146">
        <f>_xlfn.XLOOKUP(B2146,Use_Code_Ranking!$A$4:$A$23,Use_Code_Ranking!$B$4:$B$23,9999)</f>
        <v>5</v>
      </c>
      <c r="J2146">
        <f t="shared" ca="1" si="445"/>
        <v>3</v>
      </c>
      <c r="K2146">
        <f t="shared" ca="1" si="446"/>
        <v>0</v>
      </c>
      <c r="L2146">
        <f t="shared" ca="1" si="447"/>
        <v>0</v>
      </c>
      <c r="M2146">
        <f t="shared" ca="1" si="448"/>
        <v>0</v>
      </c>
      <c r="N2146" t="str">
        <f t="shared" ca="1" si="449"/>
        <v/>
      </c>
      <c r="O2146" t="str">
        <f t="shared" ca="1" si="450"/>
        <v/>
      </c>
      <c r="P2146" t="str">
        <f t="shared" si="451"/>
        <v/>
      </c>
      <c r="Q2146" t="str">
        <f t="shared" ca="1" si="452"/>
        <v/>
      </c>
      <c r="R2146" t="str">
        <f t="shared" si="453"/>
        <v/>
      </c>
      <c r="S2146" t="str">
        <f t="shared" si="454"/>
        <v/>
      </c>
      <c r="T2146" s="2" t="str">
        <f ca="1">IF(S2146="Irrigation","Irrigation",IF(R2146="Irrigation","Irrigation",IF(Q2146="Domestic","Domestic",IF(P2146="Stockwatering","Stockwatering",IF(N2146="IRRIGATION_AND_MUNICIPAL","Irrigation and Municipal",IF(O2146="IRRIGATION_AND_DOMESTIC","Irrigation and Domestic Municipality",_xlfn.XLOOKUP(J2146,Use_Code_Ranking!$B$4:$B$23,Use_Code_Ranking!$A$4:$A$23)))))))</f>
        <v>Domestic</v>
      </c>
      <c r="V2146" s="20" t="str">
        <f ca="1"/>
        <v>S026132</v>
      </c>
      <c r="W2146" s="4" t="str">
        <f t="shared" ca="1" si="442"/>
        <v>Irrigation</v>
      </c>
      <c r="X2146" t="str">
        <f t="shared" ca="1" si="443"/>
        <v>N</v>
      </c>
      <c r="Y2146" s="2" t="str">
        <f t="shared" ca="1" si="444"/>
        <v>N</v>
      </c>
      <c r="Z2146">
        <f ca="1">_xlfn.XLOOKUP($W2146,Return_flow_table!$A$4:$A$25,Return_flow_table!B$4:B$25)</f>
        <v>0</v>
      </c>
      <c r="AA2146">
        <f ca="1">_xlfn.XLOOKUP($W2146,Return_flow_table!$A$4:$A$25,Return_flow_table!C$4:C$25)</f>
        <v>0</v>
      </c>
      <c r="AB2146">
        <f ca="1">_xlfn.XLOOKUP($W2146,Return_flow_table!$A$4:$A$25,Return_flow_table!D$4:D$25)</f>
        <v>20</v>
      </c>
      <c r="AC2146">
        <f ca="1">_xlfn.XLOOKUP($W2146,Return_flow_table!$A$4:$A$25,Return_flow_table!E$4:E$25)</f>
        <v>20</v>
      </c>
      <c r="AD2146">
        <f ca="1">_xlfn.XLOOKUP($W2146,Return_flow_table!$A$4:$A$25,Return_flow_table!F$4:F$25)</f>
        <v>10</v>
      </c>
      <c r="AE2146">
        <f ca="1">_xlfn.XLOOKUP($W2146,Return_flow_table!$A$4:$A$25,Return_flow_table!G$4:G$25)</f>
        <v>10</v>
      </c>
      <c r="AF2146">
        <f ca="1">_xlfn.XLOOKUP($W2146,Return_flow_table!$A$4:$A$25,Return_flow_table!H$4:H$25)</f>
        <v>0</v>
      </c>
      <c r="AG2146">
        <f ca="1">_xlfn.XLOOKUP($W2146,Return_flow_table!$A$4:$A$25,Return_flow_table!I$4:I$25)</f>
        <v>0</v>
      </c>
      <c r="AH2146">
        <f ca="1">_xlfn.XLOOKUP($W2146,Return_flow_table!$A$4:$A$25,Return_flow_table!J$4:J$25)</f>
        <v>0</v>
      </c>
      <c r="AI2146">
        <f ca="1">_xlfn.XLOOKUP($W2146,Return_flow_table!$A$4:$A$25,Return_flow_table!K$4:K$25)</f>
        <v>20</v>
      </c>
      <c r="AJ2146">
        <f ca="1">_xlfn.XLOOKUP($W2146,Return_flow_table!$A$4:$A$25,Return_flow_table!L$4:L$25)</f>
        <v>20</v>
      </c>
      <c r="AK2146">
        <f ca="1">_xlfn.XLOOKUP($W2146,Return_flow_table!$A$4:$A$25,Return_flow_table!M$4:M$25)</f>
        <v>0</v>
      </c>
      <c r="AL2146" s="39" t="str" cm="1">
        <f t="array" aca="1" ref="AL2146" ca="1">IF(SUM(  ((OFFSET($A$4,0,0,COUNTA(A:A)-3,1)) =V2146) * (OFFSET($T$4, 0,0,COUNTA(A:A)-3,1) = "Domestic")) &gt; 0,"Y","")</f>
        <v/>
      </c>
    </row>
    <row r="2147" spans="1:38" x14ac:dyDescent="0.25">
      <c r="A2147" t="s">
        <v>2294</v>
      </c>
      <c r="B2147" t="s">
        <v>111</v>
      </c>
      <c r="C2147" t="s">
        <v>2196</v>
      </c>
      <c r="D2147">
        <v>0</v>
      </c>
      <c r="E2147">
        <v>0.16800000000000001</v>
      </c>
      <c r="F2147" t="s">
        <v>2197</v>
      </c>
      <c r="G2147" t="s">
        <v>298</v>
      </c>
      <c r="H2147" s="38" t="s">
        <v>101</v>
      </c>
      <c r="I2147">
        <f>_xlfn.XLOOKUP(B2147,Use_Code_Ranking!$A$4:$A$23,Use_Code_Ranking!$B$4:$B$23,9999)</f>
        <v>14</v>
      </c>
      <c r="J2147">
        <f t="shared" ca="1" si="445"/>
        <v>3</v>
      </c>
      <c r="K2147">
        <f t="shared" ca="1" si="446"/>
        <v>0</v>
      </c>
      <c r="L2147">
        <f t="shared" ca="1" si="447"/>
        <v>0</v>
      </c>
      <c r="M2147">
        <f t="shared" ca="1" si="448"/>
        <v>0</v>
      </c>
      <c r="N2147" t="str">
        <f t="shared" ca="1" si="449"/>
        <v/>
      </c>
      <c r="O2147" t="str">
        <f t="shared" ca="1" si="450"/>
        <v/>
      </c>
      <c r="P2147" t="str">
        <f t="shared" si="451"/>
        <v/>
      </c>
      <c r="Q2147" t="str">
        <f t="shared" ca="1" si="452"/>
        <v/>
      </c>
      <c r="R2147" t="str">
        <f t="shared" si="453"/>
        <v/>
      </c>
      <c r="S2147" t="str">
        <f t="shared" si="454"/>
        <v/>
      </c>
      <c r="T2147" s="2" t="str">
        <f ca="1">IF(S2147="Irrigation","Irrigation",IF(R2147="Irrigation","Irrigation",IF(Q2147="Domestic","Domestic",IF(P2147="Stockwatering","Stockwatering",IF(N2147="IRRIGATION_AND_MUNICIPAL","Irrigation and Municipal",IF(O2147="IRRIGATION_AND_DOMESTIC","Irrigation and Domestic Municipality",_xlfn.XLOOKUP(J2147,Use_Code_Ranking!$B$4:$B$23,Use_Code_Ranking!$A$4:$A$23)))))))</f>
        <v>Domestic</v>
      </c>
      <c r="V2147" s="20" t="str">
        <f ca="1"/>
        <v>S026135</v>
      </c>
      <c r="W2147" s="4" t="str">
        <f t="shared" ca="1" si="442"/>
        <v>Irrigation</v>
      </c>
      <c r="X2147" t="str">
        <f t="shared" ca="1" si="443"/>
        <v>N</v>
      </c>
      <c r="Y2147" s="2" t="str">
        <f t="shared" ca="1" si="444"/>
        <v>N</v>
      </c>
      <c r="Z2147">
        <f ca="1">_xlfn.XLOOKUP($W2147,Return_flow_table!$A$4:$A$25,Return_flow_table!B$4:B$25)</f>
        <v>0</v>
      </c>
      <c r="AA2147">
        <f ca="1">_xlfn.XLOOKUP($W2147,Return_flow_table!$A$4:$A$25,Return_flow_table!C$4:C$25)</f>
        <v>0</v>
      </c>
      <c r="AB2147">
        <f ca="1">_xlfn.XLOOKUP($W2147,Return_flow_table!$A$4:$A$25,Return_flow_table!D$4:D$25)</f>
        <v>20</v>
      </c>
      <c r="AC2147">
        <f ca="1">_xlfn.XLOOKUP($W2147,Return_flow_table!$A$4:$A$25,Return_flow_table!E$4:E$25)</f>
        <v>20</v>
      </c>
      <c r="AD2147">
        <f ca="1">_xlfn.XLOOKUP($W2147,Return_flow_table!$A$4:$A$25,Return_flow_table!F$4:F$25)</f>
        <v>10</v>
      </c>
      <c r="AE2147">
        <f ca="1">_xlfn.XLOOKUP($W2147,Return_flow_table!$A$4:$A$25,Return_flow_table!G$4:G$25)</f>
        <v>10</v>
      </c>
      <c r="AF2147">
        <f ca="1">_xlfn.XLOOKUP($W2147,Return_flow_table!$A$4:$A$25,Return_flow_table!H$4:H$25)</f>
        <v>0</v>
      </c>
      <c r="AG2147">
        <f ca="1">_xlfn.XLOOKUP($W2147,Return_flow_table!$A$4:$A$25,Return_flow_table!I$4:I$25)</f>
        <v>0</v>
      </c>
      <c r="AH2147">
        <f ca="1">_xlfn.XLOOKUP($W2147,Return_flow_table!$A$4:$A$25,Return_flow_table!J$4:J$25)</f>
        <v>0</v>
      </c>
      <c r="AI2147">
        <f ca="1">_xlfn.XLOOKUP($W2147,Return_flow_table!$A$4:$A$25,Return_flow_table!K$4:K$25)</f>
        <v>20</v>
      </c>
      <c r="AJ2147">
        <f ca="1">_xlfn.XLOOKUP($W2147,Return_flow_table!$A$4:$A$25,Return_flow_table!L$4:L$25)</f>
        <v>20</v>
      </c>
      <c r="AK2147">
        <f ca="1">_xlfn.XLOOKUP($W2147,Return_flow_table!$A$4:$A$25,Return_flow_table!M$4:M$25)</f>
        <v>0</v>
      </c>
      <c r="AL2147" s="39" t="str" cm="1">
        <f t="array" aca="1" ref="AL2147" ca="1">IF(SUM(  ((OFFSET($A$4,0,0,COUNTA(A:A)-3,1)) =V2147) * (OFFSET($T$4, 0,0,COUNTA(A:A)-3,1) = "Domestic")) &gt; 0,"Y","")</f>
        <v/>
      </c>
    </row>
    <row r="2148" spans="1:38" x14ac:dyDescent="0.25">
      <c r="A2148" t="s">
        <v>2294</v>
      </c>
      <c r="B2148" t="s">
        <v>114</v>
      </c>
      <c r="C2148" t="s">
        <v>2196</v>
      </c>
      <c r="D2148">
        <v>0</v>
      </c>
      <c r="E2148">
        <v>0.16800000000000001</v>
      </c>
      <c r="F2148" t="s">
        <v>2197</v>
      </c>
      <c r="G2148" t="s">
        <v>298</v>
      </c>
      <c r="H2148" s="38" t="s">
        <v>101</v>
      </c>
      <c r="I2148">
        <f>_xlfn.XLOOKUP(B2148,Use_Code_Ranking!$A$4:$A$23,Use_Code_Ranking!$B$4:$B$23,9999)</f>
        <v>12</v>
      </c>
      <c r="J2148">
        <f t="shared" ca="1" si="445"/>
        <v>3</v>
      </c>
      <c r="K2148">
        <f t="shared" ca="1" si="446"/>
        <v>0</v>
      </c>
      <c r="L2148">
        <f t="shared" ca="1" si="447"/>
        <v>0</v>
      </c>
      <c r="M2148">
        <f t="shared" ca="1" si="448"/>
        <v>0</v>
      </c>
      <c r="N2148" t="str">
        <f t="shared" ca="1" si="449"/>
        <v/>
      </c>
      <c r="O2148" t="str">
        <f t="shared" ca="1" si="450"/>
        <v/>
      </c>
      <c r="P2148" t="str">
        <f t="shared" si="451"/>
        <v/>
      </c>
      <c r="Q2148" t="str">
        <f t="shared" ca="1" si="452"/>
        <v/>
      </c>
      <c r="R2148" t="str">
        <f t="shared" si="453"/>
        <v/>
      </c>
      <c r="S2148" t="str">
        <f t="shared" si="454"/>
        <v/>
      </c>
      <c r="T2148" s="2" t="str">
        <f ca="1">IF(S2148="Irrigation","Irrigation",IF(R2148="Irrigation","Irrigation",IF(Q2148="Domestic","Domestic",IF(P2148="Stockwatering","Stockwatering",IF(N2148="IRRIGATION_AND_MUNICIPAL","Irrigation and Municipal",IF(O2148="IRRIGATION_AND_DOMESTIC","Irrigation and Domestic Municipality",_xlfn.XLOOKUP(J2148,Use_Code_Ranking!$B$4:$B$23,Use_Code_Ranking!$A$4:$A$23)))))))</f>
        <v>Domestic</v>
      </c>
      <c r="V2148" s="20" t="str">
        <f ca="1"/>
        <v>S026136</v>
      </c>
      <c r="W2148" s="4" t="str">
        <f t="shared" ca="1" si="442"/>
        <v>Irrigation</v>
      </c>
      <c r="X2148" t="str">
        <f t="shared" ca="1" si="443"/>
        <v>N</v>
      </c>
      <c r="Y2148" s="2" t="str">
        <f t="shared" ca="1" si="444"/>
        <v>N</v>
      </c>
      <c r="Z2148">
        <f ca="1">_xlfn.XLOOKUP($W2148,Return_flow_table!$A$4:$A$25,Return_flow_table!B$4:B$25)</f>
        <v>0</v>
      </c>
      <c r="AA2148">
        <f ca="1">_xlfn.XLOOKUP($W2148,Return_flow_table!$A$4:$A$25,Return_flow_table!C$4:C$25)</f>
        <v>0</v>
      </c>
      <c r="AB2148">
        <f ca="1">_xlfn.XLOOKUP($W2148,Return_flow_table!$A$4:$A$25,Return_flow_table!D$4:D$25)</f>
        <v>20</v>
      </c>
      <c r="AC2148">
        <f ca="1">_xlfn.XLOOKUP($W2148,Return_flow_table!$A$4:$A$25,Return_flow_table!E$4:E$25)</f>
        <v>20</v>
      </c>
      <c r="AD2148">
        <f ca="1">_xlfn.XLOOKUP($W2148,Return_flow_table!$A$4:$A$25,Return_flow_table!F$4:F$25)</f>
        <v>10</v>
      </c>
      <c r="AE2148">
        <f ca="1">_xlfn.XLOOKUP($W2148,Return_flow_table!$A$4:$A$25,Return_flow_table!G$4:G$25)</f>
        <v>10</v>
      </c>
      <c r="AF2148">
        <f ca="1">_xlfn.XLOOKUP($W2148,Return_flow_table!$A$4:$A$25,Return_flow_table!H$4:H$25)</f>
        <v>0</v>
      </c>
      <c r="AG2148">
        <f ca="1">_xlfn.XLOOKUP($W2148,Return_flow_table!$A$4:$A$25,Return_flow_table!I$4:I$25)</f>
        <v>0</v>
      </c>
      <c r="AH2148">
        <f ca="1">_xlfn.XLOOKUP($W2148,Return_flow_table!$A$4:$A$25,Return_flow_table!J$4:J$25)</f>
        <v>0</v>
      </c>
      <c r="AI2148">
        <f ca="1">_xlfn.XLOOKUP($W2148,Return_flow_table!$A$4:$A$25,Return_flow_table!K$4:K$25)</f>
        <v>20</v>
      </c>
      <c r="AJ2148">
        <f ca="1">_xlfn.XLOOKUP($W2148,Return_flow_table!$A$4:$A$25,Return_flow_table!L$4:L$25)</f>
        <v>20</v>
      </c>
      <c r="AK2148">
        <f ca="1">_xlfn.XLOOKUP($W2148,Return_flow_table!$A$4:$A$25,Return_flow_table!M$4:M$25)</f>
        <v>0</v>
      </c>
      <c r="AL2148" s="39" t="str" cm="1">
        <f t="array" aca="1" ref="AL2148" ca="1">IF(SUM(  ((OFFSET($A$4,0,0,COUNTA(A:A)-3,1)) =V2148) * (OFFSET($T$4, 0,0,COUNTA(A:A)-3,1) = "Domestic")) &gt; 0,"Y","")</f>
        <v/>
      </c>
    </row>
    <row r="2149" spans="1:38" x14ac:dyDescent="0.25">
      <c r="A2149" t="s">
        <v>2295</v>
      </c>
      <c r="B2149" t="s">
        <v>102</v>
      </c>
      <c r="C2149" t="s">
        <v>2196</v>
      </c>
      <c r="D2149">
        <v>0</v>
      </c>
      <c r="E2149">
        <v>0</v>
      </c>
      <c r="F2149" t="s">
        <v>2197</v>
      </c>
      <c r="G2149" t="s">
        <v>210</v>
      </c>
      <c r="H2149" s="38" t="s">
        <v>101</v>
      </c>
      <c r="I2149">
        <f>_xlfn.XLOOKUP(B2149,Use_Code_Ranking!$A$4:$A$23,Use_Code_Ranking!$B$4:$B$23,9999)</f>
        <v>3</v>
      </c>
      <c r="J2149">
        <f t="shared" ca="1" si="445"/>
        <v>3</v>
      </c>
      <c r="K2149">
        <f t="shared" ca="1" si="446"/>
        <v>0</v>
      </c>
      <c r="L2149">
        <f t="shared" ca="1" si="447"/>
        <v>0</v>
      </c>
      <c r="M2149">
        <f t="shared" ca="1" si="448"/>
        <v>0</v>
      </c>
      <c r="N2149" t="str">
        <f t="shared" ca="1" si="449"/>
        <v/>
      </c>
      <c r="O2149" t="str">
        <f t="shared" ca="1" si="450"/>
        <v/>
      </c>
      <c r="P2149" t="str">
        <f t="shared" si="451"/>
        <v/>
      </c>
      <c r="Q2149" t="str">
        <f t="shared" ca="1" si="452"/>
        <v/>
      </c>
      <c r="R2149" t="str">
        <f t="shared" si="453"/>
        <v/>
      </c>
      <c r="S2149" t="str">
        <f t="shared" si="454"/>
        <v/>
      </c>
      <c r="T2149" s="2" t="str">
        <f ca="1">IF(S2149="Irrigation","Irrigation",IF(R2149="Irrigation","Irrigation",IF(Q2149="Domestic","Domestic",IF(P2149="Stockwatering","Stockwatering",IF(N2149="IRRIGATION_AND_MUNICIPAL","Irrigation and Municipal",IF(O2149="IRRIGATION_AND_DOMESTIC","Irrigation and Domestic Municipality",_xlfn.XLOOKUP(J2149,Use_Code_Ranking!$B$4:$B$23,Use_Code_Ranking!$A$4:$A$23)))))))</f>
        <v>Domestic</v>
      </c>
      <c r="V2149" s="20" t="str">
        <f ca="1"/>
        <v>S026137</v>
      </c>
      <c r="W2149" s="4" t="str">
        <f t="shared" ca="1" si="442"/>
        <v>Irrigation</v>
      </c>
      <c r="X2149" t="str">
        <f t="shared" ca="1" si="443"/>
        <v>N</v>
      </c>
      <c r="Y2149" s="2" t="str">
        <f t="shared" ca="1" si="444"/>
        <v>N</v>
      </c>
      <c r="Z2149">
        <f ca="1">_xlfn.XLOOKUP($W2149,Return_flow_table!$A$4:$A$25,Return_flow_table!B$4:B$25)</f>
        <v>0</v>
      </c>
      <c r="AA2149">
        <f ca="1">_xlfn.XLOOKUP($W2149,Return_flow_table!$A$4:$A$25,Return_flow_table!C$4:C$25)</f>
        <v>0</v>
      </c>
      <c r="AB2149">
        <f ca="1">_xlfn.XLOOKUP($W2149,Return_flow_table!$A$4:$A$25,Return_flow_table!D$4:D$25)</f>
        <v>20</v>
      </c>
      <c r="AC2149">
        <f ca="1">_xlfn.XLOOKUP($W2149,Return_flow_table!$A$4:$A$25,Return_flow_table!E$4:E$25)</f>
        <v>20</v>
      </c>
      <c r="AD2149">
        <f ca="1">_xlfn.XLOOKUP($W2149,Return_flow_table!$A$4:$A$25,Return_flow_table!F$4:F$25)</f>
        <v>10</v>
      </c>
      <c r="AE2149">
        <f ca="1">_xlfn.XLOOKUP($W2149,Return_flow_table!$A$4:$A$25,Return_flow_table!G$4:G$25)</f>
        <v>10</v>
      </c>
      <c r="AF2149">
        <f ca="1">_xlfn.XLOOKUP($W2149,Return_flow_table!$A$4:$A$25,Return_flow_table!H$4:H$25)</f>
        <v>0</v>
      </c>
      <c r="AG2149">
        <f ca="1">_xlfn.XLOOKUP($W2149,Return_flow_table!$A$4:$A$25,Return_flow_table!I$4:I$25)</f>
        <v>0</v>
      </c>
      <c r="AH2149">
        <f ca="1">_xlfn.XLOOKUP($W2149,Return_flow_table!$A$4:$A$25,Return_flow_table!J$4:J$25)</f>
        <v>0</v>
      </c>
      <c r="AI2149">
        <f ca="1">_xlfn.XLOOKUP($W2149,Return_flow_table!$A$4:$A$25,Return_flow_table!K$4:K$25)</f>
        <v>20</v>
      </c>
      <c r="AJ2149">
        <f ca="1">_xlfn.XLOOKUP($W2149,Return_flow_table!$A$4:$A$25,Return_flow_table!L$4:L$25)</f>
        <v>20</v>
      </c>
      <c r="AK2149">
        <f ca="1">_xlfn.XLOOKUP($W2149,Return_flow_table!$A$4:$A$25,Return_flow_table!M$4:M$25)</f>
        <v>0</v>
      </c>
      <c r="AL2149" s="39" t="str" cm="1">
        <f t="array" aca="1" ref="AL2149" ca="1">IF(SUM(  ((OFFSET($A$4,0,0,COUNTA(A:A)-3,1)) =V2149) * (OFFSET($T$4, 0,0,COUNTA(A:A)-3,1) = "Domestic")) &gt; 0,"Y","")</f>
        <v/>
      </c>
    </row>
    <row r="2150" spans="1:38" x14ac:dyDescent="0.25">
      <c r="A2150" t="s">
        <v>2295</v>
      </c>
      <c r="B2150" t="s">
        <v>108</v>
      </c>
      <c r="C2150" t="s">
        <v>2196</v>
      </c>
      <c r="D2150">
        <v>0</v>
      </c>
      <c r="E2150">
        <v>0</v>
      </c>
      <c r="F2150" t="s">
        <v>2197</v>
      </c>
      <c r="G2150" t="s">
        <v>210</v>
      </c>
      <c r="H2150" s="38" t="s">
        <v>101</v>
      </c>
      <c r="I2150">
        <f>_xlfn.XLOOKUP(B2150,Use_Code_Ranking!$A$4:$A$23,Use_Code_Ranking!$B$4:$B$23,9999)</f>
        <v>5</v>
      </c>
      <c r="J2150">
        <f t="shared" ca="1" si="445"/>
        <v>3</v>
      </c>
      <c r="K2150">
        <f t="shared" ca="1" si="446"/>
        <v>0</v>
      </c>
      <c r="L2150">
        <f t="shared" ca="1" si="447"/>
        <v>0</v>
      </c>
      <c r="M2150">
        <f t="shared" ca="1" si="448"/>
        <v>0</v>
      </c>
      <c r="N2150" t="str">
        <f t="shared" ca="1" si="449"/>
        <v/>
      </c>
      <c r="O2150" t="str">
        <f t="shared" ca="1" si="450"/>
        <v/>
      </c>
      <c r="P2150" t="str">
        <f t="shared" si="451"/>
        <v/>
      </c>
      <c r="Q2150" t="str">
        <f t="shared" ca="1" si="452"/>
        <v/>
      </c>
      <c r="R2150" t="str">
        <f t="shared" si="453"/>
        <v/>
      </c>
      <c r="S2150" t="str">
        <f t="shared" si="454"/>
        <v/>
      </c>
      <c r="T2150" s="2" t="str">
        <f ca="1">IF(S2150="Irrigation","Irrigation",IF(R2150="Irrigation","Irrigation",IF(Q2150="Domestic","Domestic",IF(P2150="Stockwatering","Stockwatering",IF(N2150="IRRIGATION_AND_MUNICIPAL","Irrigation and Municipal",IF(O2150="IRRIGATION_AND_DOMESTIC","Irrigation and Domestic Municipality",_xlfn.XLOOKUP(J2150,Use_Code_Ranking!$B$4:$B$23,Use_Code_Ranking!$A$4:$A$23)))))))</f>
        <v>Domestic</v>
      </c>
      <c r="V2150" s="20" t="str">
        <f ca="1"/>
        <v>S026138</v>
      </c>
      <c r="W2150" s="4" t="str">
        <f t="shared" ca="1" si="442"/>
        <v>Irrigation</v>
      </c>
      <c r="X2150" t="str">
        <f t="shared" ca="1" si="443"/>
        <v>N</v>
      </c>
      <c r="Y2150" s="2" t="str">
        <f t="shared" ca="1" si="444"/>
        <v>N</v>
      </c>
      <c r="Z2150">
        <f ca="1">_xlfn.XLOOKUP($W2150,Return_flow_table!$A$4:$A$25,Return_flow_table!B$4:B$25)</f>
        <v>0</v>
      </c>
      <c r="AA2150">
        <f ca="1">_xlfn.XLOOKUP($W2150,Return_flow_table!$A$4:$A$25,Return_flow_table!C$4:C$25)</f>
        <v>0</v>
      </c>
      <c r="AB2150">
        <f ca="1">_xlfn.XLOOKUP($W2150,Return_flow_table!$A$4:$A$25,Return_flow_table!D$4:D$25)</f>
        <v>20</v>
      </c>
      <c r="AC2150">
        <f ca="1">_xlfn.XLOOKUP($W2150,Return_flow_table!$A$4:$A$25,Return_flow_table!E$4:E$25)</f>
        <v>20</v>
      </c>
      <c r="AD2150">
        <f ca="1">_xlfn.XLOOKUP($W2150,Return_flow_table!$A$4:$A$25,Return_flow_table!F$4:F$25)</f>
        <v>10</v>
      </c>
      <c r="AE2150">
        <f ca="1">_xlfn.XLOOKUP($W2150,Return_flow_table!$A$4:$A$25,Return_flow_table!G$4:G$25)</f>
        <v>10</v>
      </c>
      <c r="AF2150">
        <f ca="1">_xlfn.XLOOKUP($W2150,Return_flow_table!$A$4:$A$25,Return_flow_table!H$4:H$25)</f>
        <v>0</v>
      </c>
      <c r="AG2150">
        <f ca="1">_xlfn.XLOOKUP($W2150,Return_flow_table!$A$4:$A$25,Return_flow_table!I$4:I$25)</f>
        <v>0</v>
      </c>
      <c r="AH2150">
        <f ca="1">_xlfn.XLOOKUP($W2150,Return_flow_table!$A$4:$A$25,Return_flow_table!J$4:J$25)</f>
        <v>0</v>
      </c>
      <c r="AI2150">
        <f ca="1">_xlfn.XLOOKUP($W2150,Return_flow_table!$A$4:$A$25,Return_flow_table!K$4:K$25)</f>
        <v>20</v>
      </c>
      <c r="AJ2150">
        <f ca="1">_xlfn.XLOOKUP($W2150,Return_flow_table!$A$4:$A$25,Return_flow_table!L$4:L$25)</f>
        <v>20</v>
      </c>
      <c r="AK2150">
        <f ca="1">_xlfn.XLOOKUP($W2150,Return_flow_table!$A$4:$A$25,Return_flow_table!M$4:M$25)</f>
        <v>0</v>
      </c>
      <c r="AL2150" s="39" t="str" cm="1">
        <f t="array" aca="1" ref="AL2150" ca="1">IF(SUM(  ((OFFSET($A$4,0,0,COUNTA(A:A)-3,1)) =V2150) * (OFFSET($T$4, 0,0,COUNTA(A:A)-3,1) = "Domestic")) &gt; 0,"Y","")</f>
        <v/>
      </c>
    </row>
    <row r="2151" spans="1:38" x14ac:dyDescent="0.25">
      <c r="A2151" t="s">
        <v>2296</v>
      </c>
      <c r="B2151" t="s">
        <v>102</v>
      </c>
      <c r="C2151" t="s">
        <v>2196</v>
      </c>
      <c r="D2151">
        <v>0</v>
      </c>
      <c r="E2151">
        <v>0.1181</v>
      </c>
      <c r="F2151" t="s">
        <v>2197</v>
      </c>
      <c r="G2151" t="s">
        <v>2297</v>
      </c>
      <c r="H2151" s="38" t="s">
        <v>99</v>
      </c>
      <c r="I2151">
        <f>_xlfn.XLOOKUP(B2151,Use_Code_Ranking!$A$4:$A$23,Use_Code_Ranking!$B$4:$B$23,9999)</f>
        <v>3</v>
      </c>
      <c r="J2151">
        <f t="shared" ca="1" si="445"/>
        <v>3</v>
      </c>
      <c r="K2151">
        <f t="shared" ca="1" si="446"/>
        <v>0</v>
      </c>
      <c r="L2151">
        <f t="shared" ca="1" si="447"/>
        <v>0</v>
      </c>
      <c r="M2151">
        <f t="shared" ca="1" si="448"/>
        <v>0</v>
      </c>
      <c r="N2151" t="str">
        <f t="shared" ca="1" si="449"/>
        <v/>
      </c>
      <c r="O2151" t="str">
        <f t="shared" ca="1" si="450"/>
        <v/>
      </c>
      <c r="P2151" t="str">
        <f t="shared" si="451"/>
        <v/>
      </c>
      <c r="Q2151" t="str">
        <f t="shared" ca="1" si="452"/>
        <v/>
      </c>
      <c r="R2151" t="str">
        <f t="shared" si="453"/>
        <v/>
      </c>
      <c r="S2151" t="str">
        <f t="shared" si="454"/>
        <v/>
      </c>
      <c r="T2151" s="2" t="str">
        <f ca="1">IF(S2151="Irrigation","Irrigation",IF(R2151="Irrigation","Irrigation",IF(Q2151="Domestic","Domestic",IF(P2151="Stockwatering","Stockwatering",IF(N2151="IRRIGATION_AND_MUNICIPAL","Irrigation and Municipal",IF(O2151="IRRIGATION_AND_DOMESTIC","Irrigation and Domestic Municipality",_xlfn.XLOOKUP(J2151,Use_Code_Ranking!$B$4:$B$23,Use_Code_Ranking!$A$4:$A$23)))))))</f>
        <v>Domestic</v>
      </c>
      <c r="V2151" s="20" t="str">
        <f ca="1"/>
        <v>S026147</v>
      </c>
      <c r="W2151" s="4" t="str">
        <f t="shared" ca="1" si="442"/>
        <v>Irrigation</v>
      </c>
      <c r="X2151" t="str">
        <f t="shared" ca="1" si="443"/>
        <v>N</v>
      </c>
      <c r="Y2151" s="2" t="str">
        <f t="shared" ca="1" si="444"/>
        <v>N</v>
      </c>
      <c r="Z2151">
        <f ca="1">_xlfn.XLOOKUP($W2151,Return_flow_table!$A$4:$A$25,Return_flow_table!B$4:B$25)</f>
        <v>0</v>
      </c>
      <c r="AA2151">
        <f ca="1">_xlfn.XLOOKUP($W2151,Return_flow_table!$A$4:$A$25,Return_flow_table!C$4:C$25)</f>
        <v>0</v>
      </c>
      <c r="AB2151">
        <f ca="1">_xlfn.XLOOKUP($W2151,Return_flow_table!$A$4:$A$25,Return_flow_table!D$4:D$25)</f>
        <v>20</v>
      </c>
      <c r="AC2151">
        <f ca="1">_xlfn.XLOOKUP($W2151,Return_flow_table!$A$4:$A$25,Return_flow_table!E$4:E$25)</f>
        <v>20</v>
      </c>
      <c r="AD2151">
        <f ca="1">_xlfn.XLOOKUP($W2151,Return_flow_table!$A$4:$A$25,Return_flow_table!F$4:F$25)</f>
        <v>10</v>
      </c>
      <c r="AE2151">
        <f ca="1">_xlfn.XLOOKUP($W2151,Return_flow_table!$A$4:$A$25,Return_flow_table!G$4:G$25)</f>
        <v>10</v>
      </c>
      <c r="AF2151">
        <f ca="1">_xlfn.XLOOKUP($W2151,Return_flow_table!$A$4:$A$25,Return_flow_table!H$4:H$25)</f>
        <v>0</v>
      </c>
      <c r="AG2151">
        <f ca="1">_xlfn.XLOOKUP($W2151,Return_flow_table!$A$4:$A$25,Return_flow_table!I$4:I$25)</f>
        <v>0</v>
      </c>
      <c r="AH2151">
        <f ca="1">_xlfn.XLOOKUP($W2151,Return_flow_table!$A$4:$A$25,Return_flow_table!J$4:J$25)</f>
        <v>0</v>
      </c>
      <c r="AI2151">
        <f ca="1">_xlfn.XLOOKUP($W2151,Return_flow_table!$A$4:$A$25,Return_flow_table!K$4:K$25)</f>
        <v>20</v>
      </c>
      <c r="AJ2151">
        <f ca="1">_xlfn.XLOOKUP($W2151,Return_flow_table!$A$4:$A$25,Return_flow_table!L$4:L$25)</f>
        <v>20</v>
      </c>
      <c r="AK2151">
        <f ca="1">_xlfn.XLOOKUP($W2151,Return_flow_table!$A$4:$A$25,Return_flow_table!M$4:M$25)</f>
        <v>0</v>
      </c>
      <c r="AL2151" s="39" t="str" cm="1">
        <f t="array" aca="1" ref="AL2151" ca="1">IF(SUM(  ((OFFSET($A$4,0,0,COUNTA(A:A)-3,1)) =V2151) * (OFFSET($T$4, 0,0,COUNTA(A:A)-3,1) = "Domestic")) &gt; 0,"Y","")</f>
        <v/>
      </c>
    </row>
    <row r="2152" spans="1:38" x14ac:dyDescent="0.25">
      <c r="A2152" t="s">
        <v>2298</v>
      </c>
      <c r="B2152" t="s">
        <v>108</v>
      </c>
      <c r="C2152" t="s">
        <v>2196</v>
      </c>
      <c r="D2152">
        <v>0</v>
      </c>
      <c r="E2152">
        <v>0</v>
      </c>
      <c r="F2152" t="s">
        <v>2197</v>
      </c>
      <c r="G2152" t="s">
        <v>2299</v>
      </c>
      <c r="H2152" s="38" t="s">
        <v>99</v>
      </c>
      <c r="I2152">
        <f>_xlfn.XLOOKUP(B2152,Use_Code_Ranking!$A$4:$A$23,Use_Code_Ranking!$B$4:$B$23,9999)</f>
        <v>5</v>
      </c>
      <c r="J2152">
        <f t="shared" ca="1" si="445"/>
        <v>1</v>
      </c>
      <c r="K2152">
        <f t="shared" ca="1" si="446"/>
        <v>1</v>
      </c>
      <c r="L2152">
        <f t="shared" ca="1" si="447"/>
        <v>0</v>
      </c>
      <c r="M2152">
        <f t="shared" ca="1" si="448"/>
        <v>0</v>
      </c>
      <c r="N2152" t="str">
        <f t="shared" ca="1" si="449"/>
        <v/>
      </c>
      <c r="O2152" t="str">
        <f t="shared" ca="1" si="450"/>
        <v/>
      </c>
      <c r="P2152" t="str">
        <f t="shared" si="451"/>
        <v/>
      </c>
      <c r="Q2152" t="str">
        <f t="shared" ca="1" si="452"/>
        <v/>
      </c>
      <c r="R2152" t="str">
        <f t="shared" si="453"/>
        <v/>
      </c>
      <c r="S2152" t="str">
        <f t="shared" si="454"/>
        <v/>
      </c>
      <c r="T2152" s="2" t="str">
        <f ca="1">IF(S2152="Irrigation","Irrigation",IF(R2152="Irrigation","Irrigation",IF(Q2152="Domestic","Domestic",IF(P2152="Stockwatering","Stockwatering",IF(N2152="IRRIGATION_AND_MUNICIPAL","Irrigation and Municipal",IF(O2152="IRRIGATION_AND_DOMESTIC","Irrigation and Domestic Municipality",_xlfn.XLOOKUP(J2152,Use_Code_Ranking!$B$4:$B$23,Use_Code_Ranking!$A$4:$A$23)))))))</f>
        <v>Irrigation</v>
      </c>
      <c r="V2152" s="20" t="str">
        <f ca="1"/>
        <v>S026148</v>
      </c>
      <c r="W2152" s="4" t="str">
        <f t="shared" ca="1" si="442"/>
        <v>Irrigation</v>
      </c>
      <c r="X2152" t="str">
        <f t="shared" ca="1" si="443"/>
        <v>N</v>
      </c>
      <c r="Y2152" s="2" t="str">
        <f t="shared" ca="1" si="444"/>
        <v>N</v>
      </c>
      <c r="Z2152">
        <f ca="1">_xlfn.XLOOKUP($W2152,Return_flow_table!$A$4:$A$25,Return_flow_table!B$4:B$25)</f>
        <v>0</v>
      </c>
      <c r="AA2152">
        <f ca="1">_xlfn.XLOOKUP($W2152,Return_flow_table!$A$4:$A$25,Return_flow_table!C$4:C$25)</f>
        <v>0</v>
      </c>
      <c r="AB2152">
        <f ca="1">_xlfn.XLOOKUP($W2152,Return_flow_table!$A$4:$A$25,Return_flow_table!D$4:D$25)</f>
        <v>20</v>
      </c>
      <c r="AC2152">
        <f ca="1">_xlfn.XLOOKUP($W2152,Return_flow_table!$A$4:$A$25,Return_flow_table!E$4:E$25)</f>
        <v>20</v>
      </c>
      <c r="AD2152">
        <f ca="1">_xlfn.XLOOKUP($W2152,Return_flow_table!$A$4:$A$25,Return_flow_table!F$4:F$25)</f>
        <v>10</v>
      </c>
      <c r="AE2152">
        <f ca="1">_xlfn.XLOOKUP($W2152,Return_flow_table!$A$4:$A$25,Return_flow_table!G$4:G$25)</f>
        <v>10</v>
      </c>
      <c r="AF2152">
        <f ca="1">_xlfn.XLOOKUP($W2152,Return_flow_table!$A$4:$A$25,Return_flow_table!H$4:H$25)</f>
        <v>0</v>
      </c>
      <c r="AG2152">
        <f ca="1">_xlfn.XLOOKUP($W2152,Return_flow_table!$A$4:$A$25,Return_flow_table!I$4:I$25)</f>
        <v>0</v>
      </c>
      <c r="AH2152">
        <f ca="1">_xlfn.XLOOKUP($W2152,Return_flow_table!$A$4:$A$25,Return_flow_table!J$4:J$25)</f>
        <v>0</v>
      </c>
      <c r="AI2152">
        <f ca="1">_xlfn.XLOOKUP($W2152,Return_flow_table!$A$4:$A$25,Return_flow_table!K$4:K$25)</f>
        <v>20</v>
      </c>
      <c r="AJ2152">
        <f ca="1">_xlfn.XLOOKUP($W2152,Return_flow_table!$A$4:$A$25,Return_flow_table!L$4:L$25)</f>
        <v>20</v>
      </c>
      <c r="AK2152">
        <f ca="1">_xlfn.XLOOKUP($W2152,Return_flow_table!$A$4:$A$25,Return_flow_table!M$4:M$25)</f>
        <v>0</v>
      </c>
      <c r="AL2152" s="39" t="str" cm="1">
        <f t="array" aca="1" ref="AL2152" ca="1">IF(SUM(  ((OFFSET($A$4,0,0,COUNTA(A:A)-3,1)) =V2152) * (OFFSET($T$4, 0,0,COUNTA(A:A)-3,1) = "Domestic")) &gt; 0,"Y","")</f>
        <v/>
      </c>
    </row>
    <row r="2153" spans="1:38" x14ac:dyDescent="0.25">
      <c r="A2153" t="s">
        <v>2298</v>
      </c>
      <c r="B2153" t="s">
        <v>95</v>
      </c>
      <c r="C2153" t="s">
        <v>2196</v>
      </c>
      <c r="D2153">
        <v>0</v>
      </c>
      <c r="E2153">
        <v>0</v>
      </c>
      <c r="F2153" t="s">
        <v>2197</v>
      </c>
      <c r="G2153" t="s">
        <v>2299</v>
      </c>
      <c r="H2153" s="38" t="s">
        <v>99</v>
      </c>
      <c r="I2153">
        <f>_xlfn.XLOOKUP(B2153,Use_Code_Ranking!$A$4:$A$23,Use_Code_Ranking!$B$4:$B$23,9999)</f>
        <v>1</v>
      </c>
      <c r="J2153">
        <f t="shared" ca="1" si="445"/>
        <v>1</v>
      </c>
      <c r="K2153">
        <f t="shared" ca="1" si="446"/>
        <v>1</v>
      </c>
      <c r="L2153">
        <f t="shared" ca="1" si="447"/>
        <v>0</v>
      </c>
      <c r="M2153">
        <f t="shared" ca="1" si="448"/>
        <v>0</v>
      </c>
      <c r="N2153" t="str">
        <f t="shared" ca="1" si="449"/>
        <v/>
      </c>
      <c r="O2153" t="str">
        <f t="shared" ca="1" si="450"/>
        <v/>
      </c>
      <c r="P2153" t="str">
        <f t="shared" si="451"/>
        <v/>
      </c>
      <c r="Q2153" t="str">
        <f t="shared" ca="1" si="452"/>
        <v/>
      </c>
      <c r="R2153" t="str">
        <f t="shared" si="453"/>
        <v/>
      </c>
      <c r="S2153" t="str">
        <f t="shared" si="454"/>
        <v/>
      </c>
      <c r="T2153" s="2" t="str">
        <f ca="1">IF(S2153="Irrigation","Irrigation",IF(R2153="Irrigation","Irrigation",IF(Q2153="Domestic","Domestic",IF(P2153="Stockwatering","Stockwatering",IF(N2153="IRRIGATION_AND_MUNICIPAL","Irrigation and Municipal",IF(O2153="IRRIGATION_AND_DOMESTIC","Irrigation and Domestic Municipality",_xlfn.XLOOKUP(J2153,Use_Code_Ranking!$B$4:$B$23,Use_Code_Ranking!$A$4:$A$23)))))))</f>
        <v>Irrigation</v>
      </c>
      <c r="V2153" s="20" t="str">
        <f ca="1"/>
        <v>S026149</v>
      </c>
      <c r="W2153" s="4" t="str">
        <f t="shared" ca="1" si="442"/>
        <v>Irrigation</v>
      </c>
      <c r="X2153" t="str">
        <f t="shared" ca="1" si="443"/>
        <v>N</v>
      </c>
      <c r="Y2153" s="2" t="str">
        <f t="shared" ca="1" si="444"/>
        <v>N</v>
      </c>
      <c r="Z2153">
        <f ca="1">_xlfn.XLOOKUP($W2153,Return_flow_table!$A$4:$A$25,Return_flow_table!B$4:B$25)</f>
        <v>0</v>
      </c>
      <c r="AA2153">
        <f ca="1">_xlfn.XLOOKUP($W2153,Return_flow_table!$A$4:$A$25,Return_flow_table!C$4:C$25)</f>
        <v>0</v>
      </c>
      <c r="AB2153">
        <f ca="1">_xlfn.XLOOKUP($W2153,Return_flow_table!$A$4:$A$25,Return_flow_table!D$4:D$25)</f>
        <v>20</v>
      </c>
      <c r="AC2153">
        <f ca="1">_xlfn.XLOOKUP($W2153,Return_flow_table!$A$4:$A$25,Return_flow_table!E$4:E$25)</f>
        <v>20</v>
      </c>
      <c r="AD2153">
        <f ca="1">_xlfn.XLOOKUP($W2153,Return_flow_table!$A$4:$A$25,Return_flow_table!F$4:F$25)</f>
        <v>10</v>
      </c>
      <c r="AE2153">
        <f ca="1">_xlfn.XLOOKUP($W2153,Return_flow_table!$A$4:$A$25,Return_flow_table!G$4:G$25)</f>
        <v>10</v>
      </c>
      <c r="AF2153">
        <f ca="1">_xlfn.XLOOKUP($W2153,Return_flow_table!$A$4:$A$25,Return_flow_table!H$4:H$25)</f>
        <v>0</v>
      </c>
      <c r="AG2153">
        <f ca="1">_xlfn.XLOOKUP($W2153,Return_flow_table!$A$4:$A$25,Return_flow_table!I$4:I$25)</f>
        <v>0</v>
      </c>
      <c r="AH2153">
        <f ca="1">_xlfn.XLOOKUP($W2153,Return_flow_table!$A$4:$A$25,Return_flow_table!J$4:J$25)</f>
        <v>0</v>
      </c>
      <c r="AI2153">
        <f ca="1">_xlfn.XLOOKUP($W2153,Return_flow_table!$A$4:$A$25,Return_flow_table!K$4:K$25)</f>
        <v>20</v>
      </c>
      <c r="AJ2153">
        <f ca="1">_xlfn.XLOOKUP($W2153,Return_flow_table!$A$4:$A$25,Return_flow_table!L$4:L$25)</f>
        <v>20</v>
      </c>
      <c r="AK2153">
        <f ca="1">_xlfn.XLOOKUP($W2153,Return_flow_table!$A$4:$A$25,Return_flow_table!M$4:M$25)</f>
        <v>0</v>
      </c>
      <c r="AL2153" s="39" t="str" cm="1">
        <f t="array" aca="1" ref="AL2153" ca="1">IF(SUM(  ((OFFSET($A$4,0,0,COUNTA(A:A)-3,1)) =V2153) * (OFFSET($T$4, 0,0,COUNTA(A:A)-3,1) = "Domestic")) &gt; 0,"Y","")</f>
        <v/>
      </c>
    </row>
    <row r="2154" spans="1:38" x14ac:dyDescent="0.25">
      <c r="A2154" t="s">
        <v>2300</v>
      </c>
      <c r="B2154" t="s">
        <v>95</v>
      </c>
      <c r="C2154" t="s">
        <v>2196</v>
      </c>
      <c r="D2154">
        <v>0</v>
      </c>
      <c r="E2154">
        <v>15.9368</v>
      </c>
      <c r="F2154" t="s">
        <v>2197</v>
      </c>
      <c r="G2154" t="s">
        <v>618</v>
      </c>
      <c r="H2154" s="38" t="s">
        <v>99</v>
      </c>
      <c r="I2154">
        <f>_xlfn.XLOOKUP(B2154,Use_Code_Ranking!$A$4:$A$23,Use_Code_Ranking!$B$4:$B$23,9999)</f>
        <v>1</v>
      </c>
      <c r="J2154">
        <f t="shared" ca="1" si="445"/>
        <v>1</v>
      </c>
      <c r="K2154">
        <f t="shared" ca="1" si="446"/>
        <v>1</v>
      </c>
      <c r="L2154">
        <f t="shared" ca="1" si="447"/>
        <v>0</v>
      </c>
      <c r="M2154">
        <f t="shared" ca="1" si="448"/>
        <v>0</v>
      </c>
      <c r="N2154" t="str">
        <f t="shared" ca="1" si="449"/>
        <v/>
      </c>
      <c r="O2154" t="str">
        <f t="shared" ca="1" si="450"/>
        <v/>
      </c>
      <c r="P2154" t="str">
        <f t="shared" si="451"/>
        <v/>
      </c>
      <c r="Q2154" t="str">
        <f t="shared" ca="1" si="452"/>
        <v/>
      </c>
      <c r="R2154" t="str">
        <f t="shared" si="453"/>
        <v/>
      </c>
      <c r="S2154" t="str">
        <f t="shared" si="454"/>
        <v/>
      </c>
      <c r="T2154" s="2" t="str">
        <f ca="1">IF(S2154="Irrigation","Irrigation",IF(R2154="Irrigation","Irrigation",IF(Q2154="Domestic","Domestic",IF(P2154="Stockwatering","Stockwatering",IF(N2154="IRRIGATION_AND_MUNICIPAL","Irrigation and Municipal",IF(O2154="IRRIGATION_AND_DOMESTIC","Irrigation and Domestic Municipality",_xlfn.XLOOKUP(J2154,Use_Code_Ranking!$B$4:$B$23,Use_Code_Ranking!$A$4:$A$23)))))))</f>
        <v>Irrigation</v>
      </c>
      <c r="V2154" s="20" t="str">
        <f ca="1"/>
        <v>S026150</v>
      </c>
      <c r="W2154" s="4" t="str">
        <f t="shared" ca="1" si="442"/>
        <v>Irrigation</v>
      </c>
      <c r="X2154" t="str">
        <f t="shared" ca="1" si="443"/>
        <v>N</v>
      </c>
      <c r="Y2154" s="2" t="str">
        <f t="shared" ca="1" si="444"/>
        <v>N</v>
      </c>
      <c r="Z2154">
        <f ca="1">_xlfn.XLOOKUP($W2154,Return_flow_table!$A$4:$A$25,Return_flow_table!B$4:B$25)</f>
        <v>0</v>
      </c>
      <c r="AA2154">
        <f ca="1">_xlfn.XLOOKUP($W2154,Return_flow_table!$A$4:$A$25,Return_flow_table!C$4:C$25)</f>
        <v>0</v>
      </c>
      <c r="AB2154">
        <f ca="1">_xlfn.XLOOKUP($W2154,Return_flow_table!$A$4:$A$25,Return_flow_table!D$4:D$25)</f>
        <v>20</v>
      </c>
      <c r="AC2154">
        <f ca="1">_xlfn.XLOOKUP($W2154,Return_flow_table!$A$4:$A$25,Return_flow_table!E$4:E$25)</f>
        <v>20</v>
      </c>
      <c r="AD2154">
        <f ca="1">_xlfn.XLOOKUP($W2154,Return_flow_table!$A$4:$A$25,Return_flow_table!F$4:F$25)</f>
        <v>10</v>
      </c>
      <c r="AE2154">
        <f ca="1">_xlfn.XLOOKUP($W2154,Return_flow_table!$A$4:$A$25,Return_flow_table!G$4:G$25)</f>
        <v>10</v>
      </c>
      <c r="AF2154">
        <f ca="1">_xlfn.XLOOKUP($W2154,Return_flow_table!$A$4:$A$25,Return_flow_table!H$4:H$25)</f>
        <v>0</v>
      </c>
      <c r="AG2154">
        <f ca="1">_xlfn.XLOOKUP($W2154,Return_flow_table!$A$4:$A$25,Return_flow_table!I$4:I$25)</f>
        <v>0</v>
      </c>
      <c r="AH2154">
        <f ca="1">_xlfn.XLOOKUP($W2154,Return_flow_table!$A$4:$A$25,Return_flow_table!J$4:J$25)</f>
        <v>0</v>
      </c>
      <c r="AI2154">
        <f ca="1">_xlfn.XLOOKUP($W2154,Return_flow_table!$A$4:$A$25,Return_flow_table!K$4:K$25)</f>
        <v>20</v>
      </c>
      <c r="AJ2154">
        <f ca="1">_xlfn.XLOOKUP($W2154,Return_flow_table!$A$4:$A$25,Return_flow_table!L$4:L$25)</f>
        <v>20</v>
      </c>
      <c r="AK2154">
        <f ca="1">_xlfn.XLOOKUP($W2154,Return_flow_table!$A$4:$A$25,Return_flow_table!M$4:M$25)</f>
        <v>0</v>
      </c>
      <c r="AL2154" s="39" t="str" cm="1">
        <f t="array" aca="1" ref="AL2154" ca="1">IF(SUM(  ((OFFSET($A$4,0,0,COUNTA(A:A)-3,1)) =V2154) * (OFFSET($T$4, 0,0,COUNTA(A:A)-3,1) = "Domestic")) &gt; 0,"Y","")</f>
        <v/>
      </c>
    </row>
    <row r="2155" spans="1:38" x14ac:dyDescent="0.25">
      <c r="A2155" t="s">
        <v>2301</v>
      </c>
      <c r="B2155" t="s">
        <v>102</v>
      </c>
      <c r="C2155" t="s">
        <v>2196</v>
      </c>
      <c r="D2155">
        <v>0</v>
      </c>
      <c r="E2155">
        <v>0.48049999999999998</v>
      </c>
      <c r="F2155" t="s">
        <v>2197</v>
      </c>
      <c r="G2155" t="s">
        <v>2302</v>
      </c>
      <c r="H2155" s="38" t="s">
        <v>99</v>
      </c>
      <c r="I2155">
        <f>_xlfn.XLOOKUP(B2155,Use_Code_Ranking!$A$4:$A$23,Use_Code_Ranking!$B$4:$B$23,9999)</f>
        <v>3</v>
      </c>
      <c r="J2155">
        <f t="shared" ca="1" si="445"/>
        <v>3</v>
      </c>
      <c r="K2155">
        <f t="shared" ca="1" si="446"/>
        <v>0</v>
      </c>
      <c r="L2155">
        <f t="shared" ca="1" si="447"/>
        <v>0</v>
      </c>
      <c r="M2155">
        <f t="shared" ca="1" si="448"/>
        <v>0</v>
      </c>
      <c r="N2155" t="str">
        <f t="shared" ca="1" si="449"/>
        <v/>
      </c>
      <c r="O2155" t="str">
        <f t="shared" ca="1" si="450"/>
        <v/>
      </c>
      <c r="P2155" t="str">
        <f t="shared" si="451"/>
        <v/>
      </c>
      <c r="Q2155" t="str">
        <f t="shared" ca="1" si="452"/>
        <v/>
      </c>
      <c r="R2155" t="str">
        <f t="shared" si="453"/>
        <v/>
      </c>
      <c r="S2155" t="str">
        <f t="shared" si="454"/>
        <v/>
      </c>
      <c r="T2155" s="2" t="str">
        <f ca="1">IF(S2155="Irrigation","Irrigation",IF(R2155="Irrigation","Irrigation",IF(Q2155="Domestic","Domestic",IF(P2155="Stockwatering","Stockwatering",IF(N2155="IRRIGATION_AND_MUNICIPAL","Irrigation and Municipal",IF(O2155="IRRIGATION_AND_DOMESTIC","Irrigation and Domestic Municipality",_xlfn.XLOOKUP(J2155,Use_Code_Ranking!$B$4:$B$23,Use_Code_Ranking!$A$4:$A$23)))))))</f>
        <v>Domestic</v>
      </c>
      <c r="V2155" s="20" t="str">
        <f ca="1"/>
        <v>S026168</v>
      </c>
      <c r="W2155" s="4" t="str">
        <f t="shared" ca="1" si="442"/>
        <v>Domestic</v>
      </c>
      <c r="X2155" t="str">
        <f t="shared" ca="1" si="443"/>
        <v>N</v>
      </c>
      <c r="Y2155" s="2" t="str">
        <f t="shared" ca="1" si="444"/>
        <v>N</v>
      </c>
      <c r="Z2155">
        <f ca="1">_xlfn.XLOOKUP($W2155,Return_flow_table!$A$4:$A$25,Return_flow_table!B$4:B$25)</f>
        <v>0</v>
      </c>
      <c r="AA2155">
        <f ca="1">_xlfn.XLOOKUP($W2155,Return_flow_table!$A$4:$A$25,Return_flow_table!C$4:C$25)</f>
        <v>0</v>
      </c>
      <c r="AB2155">
        <f ca="1">_xlfn.XLOOKUP($W2155,Return_flow_table!$A$4:$A$25,Return_flow_table!D$4:D$25)</f>
        <v>0</v>
      </c>
      <c r="AC2155">
        <f ca="1">_xlfn.XLOOKUP($W2155,Return_flow_table!$A$4:$A$25,Return_flow_table!E$4:E$25)</f>
        <v>0</v>
      </c>
      <c r="AD2155">
        <f ca="1">_xlfn.XLOOKUP($W2155,Return_flow_table!$A$4:$A$25,Return_flow_table!F$4:F$25)</f>
        <v>0</v>
      </c>
      <c r="AE2155">
        <f ca="1">_xlfn.XLOOKUP($W2155,Return_flow_table!$A$4:$A$25,Return_flow_table!G$4:G$25)</f>
        <v>0</v>
      </c>
      <c r="AF2155">
        <f ca="1">_xlfn.XLOOKUP($W2155,Return_flow_table!$A$4:$A$25,Return_flow_table!H$4:H$25)</f>
        <v>0</v>
      </c>
      <c r="AG2155">
        <f ca="1">_xlfn.XLOOKUP($W2155,Return_flow_table!$A$4:$A$25,Return_flow_table!I$4:I$25)</f>
        <v>0</v>
      </c>
      <c r="AH2155">
        <f ca="1">_xlfn.XLOOKUP($W2155,Return_flow_table!$A$4:$A$25,Return_flow_table!J$4:J$25)</f>
        <v>0</v>
      </c>
      <c r="AI2155">
        <f ca="1">_xlfn.XLOOKUP($W2155,Return_flow_table!$A$4:$A$25,Return_flow_table!K$4:K$25)</f>
        <v>0</v>
      </c>
      <c r="AJ2155">
        <f ca="1">_xlfn.XLOOKUP($W2155,Return_flow_table!$A$4:$A$25,Return_flow_table!L$4:L$25)</f>
        <v>0</v>
      </c>
      <c r="AK2155">
        <f ca="1">_xlfn.XLOOKUP($W2155,Return_flow_table!$A$4:$A$25,Return_flow_table!M$4:M$25)</f>
        <v>0</v>
      </c>
      <c r="AL2155" s="39" t="str" cm="1">
        <f t="array" aca="1" ref="AL2155" ca="1">IF(SUM(  ((OFFSET($A$4,0,0,COUNTA(A:A)-3,1)) =V2155) * (OFFSET($T$4, 0,0,COUNTA(A:A)-3,1) = "Domestic")) &gt; 0,"Y","")</f>
        <v>Y</v>
      </c>
    </row>
    <row r="2156" spans="1:38" x14ac:dyDescent="0.25">
      <c r="A2156" t="s">
        <v>2303</v>
      </c>
      <c r="B2156" t="s">
        <v>113</v>
      </c>
      <c r="C2156" t="s">
        <v>2196</v>
      </c>
      <c r="D2156">
        <v>0</v>
      </c>
      <c r="E2156">
        <v>2.8372999999999999</v>
      </c>
      <c r="F2156" t="s">
        <v>2197</v>
      </c>
      <c r="G2156" t="s">
        <v>122</v>
      </c>
      <c r="H2156" s="38" t="s">
        <v>101</v>
      </c>
      <c r="I2156">
        <f>_xlfn.XLOOKUP(B2156,Use_Code_Ranking!$A$4:$A$23,Use_Code_Ranking!$B$4:$B$23,9999)</f>
        <v>9</v>
      </c>
      <c r="J2156">
        <f t="shared" ca="1" si="445"/>
        <v>9</v>
      </c>
      <c r="K2156">
        <f t="shared" ca="1" si="446"/>
        <v>0</v>
      </c>
      <c r="L2156">
        <f t="shared" ca="1" si="447"/>
        <v>0</v>
      </c>
      <c r="M2156">
        <f t="shared" ca="1" si="448"/>
        <v>0</v>
      </c>
      <c r="N2156" t="str">
        <f t="shared" ca="1" si="449"/>
        <v/>
      </c>
      <c r="O2156" t="str">
        <f t="shared" ca="1" si="450"/>
        <v/>
      </c>
      <c r="P2156" t="str">
        <f t="shared" si="451"/>
        <v/>
      </c>
      <c r="Q2156" t="str">
        <f t="shared" ca="1" si="452"/>
        <v/>
      </c>
      <c r="R2156" t="str">
        <f t="shared" si="453"/>
        <v/>
      </c>
      <c r="S2156" t="str">
        <f t="shared" si="454"/>
        <v/>
      </c>
      <c r="T2156" s="2" t="str">
        <f ca="1">IF(S2156="Irrigation","Irrigation",IF(R2156="Irrigation","Irrigation",IF(Q2156="Domestic","Domestic",IF(P2156="Stockwatering","Stockwatering",IF(N2156="IRRIGATION_AND_MUNICIPAL","Irrigation and Municipal",IF(O2156="IRRIGATION_AND_DOMESTIC","Irrigation and Domestic Municipality",_xlfn.XLOOKUP(J2156,Use_Code_Ranking!$B$4:$B$23,Use_Code_Ranking!$A$4:$A$23)))))))</f>
        <v>Recreational</v>
      </c>
      <c r="V2156" s="20" t="str">
        <f ca="1"/>
        <v>S026171</v>
      </c>
      <c r="W2156" s="4" t="str">
        <f t="shared" ca="1" si="442"/>
        <v>Domestic</v>
      </c>
      <c r="X2156" t="str">
        <f t="shared" ca="1" si="443"/>
        <v>N</v>
      </c>
      <c r="Y2156" s="2" t="str">
        <f t="shared" ca="1" si="444"/>
        <v>N</v>
      </c>
      <c r="Z2156">
        <f ca="1">_xlfn.XLOOKUP($W2156,Return_flow_table!$A$4:$A$25,Return_flow_table!B$4:B$25)</f>
        <v>0</v>
      </c>
      <c r="AA2156">
        <f ca="1">_xlfn.XLOOKUP($W2156,Return_flow_table!$A$4:$A$25,Return_flow_table!C$4:C$25)</f>
        <v>0</v>
      </c>
      <c r="AB2156">
        <f ca="1">_xlfn.XLOOKUP($W2156,Return_flow_table!$A$4:$A$25,Return_flow_table!D$4:D$25)</f>
        <v>0</v>
      </c>
      <c r="AC2156">
        <f ca="1">_xlfn.XLOOKUP($W2156,Return_flow_table!$A$4:$A$25,Return_flow_table!E$4:E$25)</f>
        <v>0</v>
      </c>
      <c r="AD2156">
        <f ca="1">_xlfn.XLOOKUP($W2156,Return_flow_table!$A$4:$A$25,Return_flow_table!F$4:F$25)</f>
        <v>0</v>
      </c>
      <c r="AE2156">
        <f ca="1">_xlfn.XLOOKUP($W2156,Return_flow_table!$A$4:$A$25,Return_flow_table!G$4:G$25)</f>
        <v>0</v>
      </c>
      <c r="AF2156">
        <f ca="1">_xlfn.XLOOKUP($W2156,Return_flow_table!$A$4:$A$25,Return_flow_table!H$4:H$25)</f>
        <v>0</v>
      </c>
      <c r="AG2156">
        <f ca="1">_xlfn.XLOOKUP($W2156,Return_flow_table!$A$4:$A$25,Return_flow_table!I$4:I$25)</f>
        <v>0</v>
      </c>
      <c r="AH2156">
        <f ca="1">_xlfn.XLOOKUP($W2156,Return_flow_table!$A$4:$A$25,Return_flow_table!J$4:J$25)</f>
        <v>0</v>
      </c>
      <c r="AI2156">
        <f ca="1">_xlfn.XLOOKUP($W2156,Return_flow_table!$A$4:$A$25,Return_flow_table!K$4:K$25)</f>
        <v>0</v>
      </c>
      <c r="AJ2156">
        <f ca="1">_xlfn.XLOOKUP($W2156,Return_flow_table!$A$4:$A$25,Return_flow_table!L$4:L$25)</f>
        <v>0</v>
      </c>
      <c r="AK2156">
        <f ca="1">_xlfn.XLOOKUP($W2156,Return_flow_table!$A$4:$A$25,Return_flow_table!M$4:M$25)</f>
        <v>0</v>
      </c>
      <c r="AL2156" s="39" t="str" cm="1">
        <f t="array" aca="1" ref="AL2156" ca="1">IF(SUM(  ((OFFSET($A$4,0,0,COUNTA(A:A)-3,1)) =V2156) * (OFFSET($T$4, 0,0,COUNTA(A:A)-3,1) = "Domestic")) &gt; 0,"Y","")</f>
        <v>Y</v>
      </c>
    </row>
    <row r="2157" spans="1:38" x14ac:dyDescent="0.25">
      <c r="A2157" t="s">
        <v>2304</v>
      </c>
      <c r="B2157" t="s">
        <v>102</v>
      </c>
      <c r="C2157" t="s">
        <v>2196</v>
      </c>
      <c r="D2157">
        <v>0</v>
      </c>
      <c r="E2157">
        <v>0.17419999999999999</v>
      </c>
      <c r="F2157" t="s">
        <v>2197</v>
      </c>
      <c r="G2157" t="s">
        <v>122</v>
      </c>
      <c r="H2157" s="38" t="s">
        <v>101</v>
      </c>
      <c r="I2157">
        <f>_xlfn.XLOOKUP(B2157,Use_Code_Ranking!$A$4:$A$23,Use_Code_Ranking!$B$4:$B$23,9999)</f>
        <v>3</v>
      </c>
      <c r="J2157">
        <f t="shared" ca="1" si="445"/>
        <v>3</v>
      </c>
      <c r="K2157">
        <f t="shared" ca="1" si="446"/>
        <v>0</v>
      </c>
      <c r="L2157">
        <f t="shared" ca="1" si="447"/>
        <v>0</v>
      </c>
      <c r="M2157">
        <f t="shared" ca="1" si="448"/>
        <v>0</v>
      </c>
      <c r="N2157" t="str">
        <f t="shared" ca="1" si="449"/>
        <v/>
      </c>
      <c r="O2157" t="str">
        <f t="shared" ca="1" si="450"/>
        <v/>
      </c>
      <c r="P2157" t="str">
        <f t="shared" si="451"/>
        <v/>
      </c>
      <c r="Q2157" t="str">
        <f t="shared" ca="1" si="452"/>
        <v/>
      </c>
      <c r="R2157" t="str">
        <f t="shared" si="453"/>
        <v/>
      </c>
      <c r="S2157" t="str">
        <f t="shared" si="454"/>
        <v/>
      </c>
      <c r="T2157" s="2" t="str">
        <f ca="1">IF(S2157="Irrigation","Irrigation",IF(R2157="Irrigation","Irrigation",IF(Q2157="Domestic","Domestic",IF(P2157="Stockwatering","Stockwatering",IF(N2157="IRRIGATION_AND_MUNICIPAL","Irrigation and Municipal",IF(O2157="IRRIGATION_AND_DOMESTIC","Irrigation and Domestic Municipality",_xlfn.XLOOKUP(J2157,Use_Code_Ranking!$B$4:$B$23,Use_Code_Ranking!$A$4:$A$23)))))))</f>
        <v>Domestic</v>
      </c>
      <c r="V2157" s="20" t="str">
        <f ca="1"/>
        <v>S026172</v>
      </c>
      <c r="W2157" s="4" t="str">
        <f t="shared" ca="1" si="442"/>
        <v>Irrigation</v>
      </c>
      <c r="X2157" t="str">
        <f t="shared" ca="1" si="443"/>
        <v>N</v>
      </c>
      <c r="Y2157" s="2" t="str">
        <f t="shared" ca="1" si="444"/>
        <v>N</v>
      </c>
      <c r="Z2157">
        <f ca="1">_xlfn.XLOOKUP($W2157,Return_flow_table!$A$4:$A$25,Return_flow_table!B$4:B$25)</f>
        <v>0</v>
      </c>
      <c r="AA2157">
        <f ca="1">_xlfn.XLOOKUP($W2157,Return_flow_table!$A$4:$A$25,Return_flow_table!C$4:C$25)</f>
        <v>0</v>
      </c>
      <c r="AB2157">
        <f ca="1">_xlfn.XLOOKUP($W2157,Return_flow_table!$A$4:$A$25,Return_flow_table!D$4:D$25)</f>
        <v>20</v>
      </c>
      <c r="AC2157">
        <f ca="1">_xlfn.XLOOKUP($W2157,Return_flow_table!$A$4:$A$25,Return_flow_table!E$4:E$25)</f>
        <v>20</v>
      </c>
      <c r="AD2157">
        <f ca="1">_xlfn.XLOOKUP($W2157,Return_flow_table!$A$4:$A$25,Return_flow_table!F$4:F$25)</f>
        <v>10</v>
      </c>
      <c r="AE2157">
        <f ca="1">_xlfn.XLOOKUP($W2157,Return_flow_table!$A$4:$A$25,Return_flow_table!G$4:G$25)</f>
        <v>10</v>
      </c>
      <c r="AF2157">
        <f ca="1">_xlfn.XLOOKUP($W2157,Return_flow_table!$A$4:$A$25,Return_flow_table!H$4:H$25)</f>
        <v>0</v>
      </c>
      <c r="AG2157">
        <f ca="1">_xlfn.XLOOKUP($W2157,Return_flow_table!$A$4:$A$25,Return_flow_table!I$4:I$25)</f>
        <v>0</v>
      </c>
      <c r="AH2157">
        <f ca="1">_xlfn.XLOOKUP($W2157,Return_flow_table!$A$4:$A$25,Return_flow_table!J$4:J$25)</f>
        <v>0</v>
      </c>
      <c r="AI2157">
        <f ca="1">_xlfn.XLOOKUP($W2157,Return_flow_table!$A$4:$A$25,Return_flow_table!K$4:K$25)</f>
        <v>20</v>
      </c>
      <c r="AJ2157">
        <f ca="1">_xlfn.XLOOKUP($W2157,Return_flow_table!$A$4:$A$25,Return_flow_table!L$4:L$25)</f>
        <v>20</v>
      </c>
      <c r="AK2157">
        <f ca="1">_xlfn.XLOOKUP($W2157,Return_flow_table!$A$4:$A$25,Return_flow_table!M$4:M$25)</f>
        <v>0</v>
      </c>
      <c r="AL2157" s="39" t="str" cm="1">
        <f t="array" aca="1" ref="AL2157" ca="1">IF(SUM(  ((OFFSET($A$4,0,0,COUNTA(A:A)-3,1)) =V2157) * (OFFSET($T$4, 0,0,COUNTA(A:A)-3,1) = "Domestic")) &gt; 0,"Y","")</f>
        <v/>
      </c>
    </row>
    <row r="2158" spans="1:38" x14ac:dyDescent="0.25">
      <c r="A2158" t="s">
        <v>2305</v>
      </c>
      <c r="B2158" t="s">
        <v>102</v>
      </c>
      <c r="C2158" t="s">
        <v>2196</v>
      </c>
      <c r="D2158">
        <v>0</v>
      </c>
      <c r="E2158">
        <v>0.224</v>
      </c>
      <c r="F2158" t="s">
        <v>2197</v>
      </c>
      <c r="G2158" t="s">
        <v>122</v>
      </c>
      <c r="H2158" s="38" t="s">
        <v>101</v>
      </c>
      <c r="I2158">
        <f>_xlfn.XLOOKUP(B2158,Use_Code_Ranking!$A$4:$A$23,Use_Code_Ranking!$B$4:$B$23,9999)</f>
        <v>3</v>
      </c>
      <c r="J2158">
        <f t="shared" ca="1" si="445"/>
        <v>3</v>
      </c>
      <c r="K2158">
        <f t="shared" ca="1" si="446"/>
        <v>0</v>
      </c>
      <c r="L2158">
        <f t="shared" ca="1" si="447"/>
        <v>0</v>
      </c>
      <c r="M2158">
        <f t="shared" ca="1" si="448"/>
        <v>0</v>
      </c>
      <c r="N2158" t="str">
        <f t="shared" ca="1" si="449"/>
        <v/>
      </c>
      <c r="O2158" t="str">
        <f t="shared" ca="1" si="450"/>
        <v/>
      </c>
      <c r="P2158" t="str">
        <f t="shared" si="451"/>
        <v/>
      </c>
      <c r="Q2158" t="str">
        <f t="shared" ca="1" si="452"/>
        <v/>
      </c>
      <c r="R2158" t="str">
        <f t="shared" si="453"/>
        <v/>
      </c>
      <c r="S2158" t="str">
        <f t="shared" si="454"/>
        <v/>
      </c>
      <c r="T2158" s="2" t="str">
        <f ca="1">IF(S2158="Irrigation","Irrigation",IF(R2158="Irrigation","Irrigation",IF(Q2158="Domestic","Domestic",IF(P2158="Stockwatering","Stockwatering",IF(N2158="IRRIGATION_AND_MUNICIPAL","Irrigation and Municipal",IF(O2158="IRRIGATION_AND_DOMESTIC","Irrigation and Domestic Municipality",_xlfn.XLOOKUP(J2158,Use_Code_Ranking!$B$4:$B$23,Use_Code_Ranking!$A$4:$A$23)))))))</f>
        <v>Domestic</v>
      </c>
      <c r="V2158" s="20" t="str">
        <f ca="1"/>
        <v>S026180</v>
      </c>
      <c r="W2158" s="4" t="str">
        <f t="shared" ca="1" si="442"/>
        <v>Irrigation</v>
      </c>
      <c r="X2158" t="str">
        <f t="shared" ca="1" si="443"/>
        <v>N</v>
      </c>
      <c r="Y2158" s="2" t="str">
        <f t="shared" ca="1" si="444"/>
        <v>N</v>
      </c>
      <c r="Z2158">
        <f ca="1">_xlfn.XLOOKUP($W2158,Return_flow_table!$A$4:$A$25,Return_flow_table!B$4:B$25)</f>
        <v>0</v>
      </c>
      <c r="AA2158">
        <f ca="1">_xlfn.XLOOKUP($W2158,Return_flow_table!$A$4:$A$25,Return_flow_table!C$4:C$25)</f>
        <v>0</v>
      </c>
      <c r="AB2158">
        <f ca="1">_xlfn.XLOOKUP($W2158,Return_flow_table!$A$4:$A$25,Return_flow_table!D$4:D$25)</f>
        <v>20</v>
      </c>
      <c r="AC2158">
        <f ca="1">_xlfn.XLOOKUP($W2158,Return_flow_table!$A$4:$A$25,Return_flow_table!E$4:E$25)</f>
        <v>20</v>
      </c>
      <c r="AD2158">
        <f ca="1">_xlfn.XLOOKUP($W2158,Return_flow_table!$A$4:$A$25,Return_flow_table!F$4:F$25)</f>
        <v>10</v>
      </c>
      <c r="AE2158">
        <f ca="1">_xlfn.XLOOKUP($W2158,Return_flow_table!$A$4:$A$25,Return_flow_table!G$4:G$25)</f>
        <v>10</v>
      </c>
      <c r="AF2158">
        <f ca="1">_xlfn.XLOOKUP($W2158,Return_flow_table!$A$4:$A$25,Return_flow_table!H$4:H$25)</f>
        <v>0</v>
      </c>
      <c r="AG2158">
        <f ca="1">_xlfn.XLOOKUP($W2158,Return_flow_table!$A$4:$A$25,Return_flow_table!I$4:I$25)</f>
        <v>0</v>
      </c>
      <c r="AH2158">
        <f ca="1">_xlfn.XLOOKUP($W2158,Return_flow_table!$A$4:$A$25,Return_flow_table!J$4:J$25)</f>
        <v>0</v>
      </c>
      <c r="AI2158">
        <f ca="1">_xlfn.XLOOKUP($W2158,Return_flow_table!$A$4:$A$25,Return_flow_table!K$4:K$25)</f>
        <v>20</v>
      </c>
      <c r="AJ2158">
        <f ca="1">_xlfn.XLOOKUP($W2158,Return_flow_table!$A$4:$A$25,Return_flow_table!L$4:L$25)</f>
        <v>20</v>
      </c>
      <c r="AK2158">
        <f ca="1">_xlfn.XLOOKUP($W2158,Return_flow_table!$A$4:$A$25,Return_flow_table!M$4:M$25)</f>
        <v>0</v>
      </c>
      <c r="AL2158" s="39" t="str" cm="1">
        <f t="array" aca="1" ref="AL2158" ca="1">IF(SUM(  ((OFFSET($A$4,0,0,COUNTA(A:A)-3,1)) =V2158) * (OFFSET($T$4, 0,0,COUNTA(A:A)-3,1) = "Domestic")) &gt; 0,"Y","")</f>
        <v/>
      </c>
    </row>
    <row r="2159" spans="1:38" x14ac:dyDescent="0.25">
      <c r="A2159" t="s">
        <v>2306</v>
      </c>
      <c r="B2159" t="s">
        <v>113</v>
      </c>
      <c r="C2159" t="s">
        <v>2196</v>
      </c>
      <c r="D2159">
        <v>0</v>
      </c>
      <c r="E2159">
        <v>0.49009999999999998</v>
      </c>
      <c r="F2159" t="s">
        <v>2197</v>
      </c>
      <c r="G2159" t="s">
        <v>122</v>
      </c>
      <c r="H2159" s="38" t="s">
        <v>101</v>
      </c>
      <c r="I2159">
        <f>_xlfn.XLOOKUP(B2159,Use_Code_Ranking!$A$4:$A$23,Use_Code_Ranking!$B$4:$B$23,9999)</f>
        <v>9</v>
      </c>
      <c r="J2159">
        <f t="shared" ca="1" si="445"/>
        <v>9</v>
      </c>
      <c r="K2159">
        <f t="shared" ca="1" si="446"/>
        <v>0</v>
      </c>
      <c r="L2159">
        <f t="shared" ca="1" si="447"/>
        <v>0</v>
      </c>
      <c r="M2159">
        <f t="shared" ca="1" si="448"/>
        <v>0</v>
      </c>
      <c r="N2159" t="str">
        <f t="shared" ca="1" si="449"/>
        <v/>
      </c>
      <c r="O2159" t="str">
        <f t="shared" ca="1" si="450"/>
        <v/>
      </c>
      <c r="P2159" t="str">
        <f t="shared" si="451"/>
        <v/>
      </c>
      <c r="Q2159" t="str">
        <f t="shared" ca="1" si="452"/>
        <v/>
      </c>
      <c r="R2159" t="str">
        <f t="shared" si="453"/>
        <v/>
      </c>
      <c r="S2159" t="str">
        <f t="shared" si="454"/>
        <v/>
      </c>
      <c r="T2159" s="2" t="str">
        <f ca="1">IF(S2159="Irrigation","Irrigation",IF(R2159="Irrigation","Irrigation",IF(Q2159="Domestic","Domestic",IF(P2159="Stockwatering","Stockwatering",IF(N2159="IRRIGATION_AND_MUNICIPAL","Irrigation and Municipal",IF(O2159="IRRIGATION_AND_DOMESTIC","Irrigation and Domestic Municipality",_xlfn.XLOOKUP(J2159,Use_Code_Ranking!$B$4:$B$23,Use_Code_Ranking!$A$4:$A$23)))))))</f>
        <v>Recreational</v>
      </c>
      <c r="V2159" s="20" t="str">
        <f ca="1"/>
        <v>S026184</v>
      </c>
      <c r="W2159" s="4" t="str">
        <f t="shared" ca="1" si="442"/>
        <v>Irrigation</v>
      </c>
      <c r="X2159" t="str">
        <f t="shared" ca="1" si="443"/>
        <v>N</v>
      </c>
      <c r="Y2159" s="2" t="str">
        <f t="shared" ca="1" si="444"/>
        <v>N</v>
      </c>
      <c r="Z2159">
        <f ca="1">_xlfn.XLOOKUP($W2159,Return_flow_table!$A$4:$A$25,Return_flow_table!B$4:B$25)</f>
        <v>0</v>
      </c>
      <c r="AA2159">
        <f ca="1">_xlfn.XLOOKUP($W2159,Return_flow_table!$A$4:$A$25,Return_flow_table!C$4:C$25)</f>
        <v>0</v>
      </c>
      <c r="AB2159">
        <f ca="1">_xlfn.XLOOKUP($W2159,Return_flow_table!$A$4:$A$25,Return_flow_table!D$4:D$25)</f>
        <v>20</v>
      </c>
      <c r="AC2159">
        <f ca="1">_xlfn.XLOOKUP($W2159,Return_flow_table!$A$4:$A$25,Return_flow_table!E$4:E$25)</f>
        <v>20</v>
      </c>
      <c r="AD2159">
        <f ca="1">_xlfn.XLOOKUP($W2159,Return_flow_table!$A$4:$A$25,Return_flow_table!F$4:F$25)</f>
        <v>10</v>
      </c>
      <c r="AE2159">
        <f ca="1">_xlfn.XLOOKUP($W2159,Return_flow_table!$A$4:$A$25,Return_flow_table!G$4:G$25)</f>
        <v>10</v>
      </c>
      <c r="AF2159">
        <f ca="1">_xlfn.XLOOKUP($W2159,Return_flow_table!$A$4:$A$25,Return_flow_table!H$4:H$25)</f>
        <v>0</v>
      </c>
      <c r="AG2159">
        <f ca="1">_xlfn.XLOOKUP($W2159,Return_flow_table!$A$4:$A$25,Return_flow_table!I$4:I$25)</f>
        <v>0</v>
      </c>
      <c r="AH2159">
        <f ca="1">_xlfn.XLOOKUP($W2159,Return_flow_table!$A$4:$A$25,Return_flow_table!J$4:J$25)</f>
        <v>0</v>
      </c>
      <c r="AI2159">
        <f ca="1">_xlfn.XLOOKUP($W2159,Return_flow_table!$A$4:$A$25,Return_flow_table!K$4:K$25)</f>
        <v>20</v>
      </c>
      <c r="AJ2159">
        <f ca="1">_xlfn.XLOOKUP($W2159,Return_flow_table!$A$4:$A$25,Return_flow_table!L$4:L$25)</f>
        <v>20</v>
      </c>
      <c r="AK2159">
        <f ca="1">_xlfn.XLOOKUP($W2159,Return_flow_table!$A$4:$A$25,Return_flow_table!M$4:M$25)</f>
        <v>0</v>
      </c>
      <c r="AL2159" s="39" t="str" cm="1">
        <f t="array" aca="1" ref="AL2159" ca="1">IF(SUM(  ((OFFSET($A$4,0,0,COUNTA(A:A)-3,1)) =V2159) * (OFFSET($T$4, 0,0,COUNTA(A:A)-3,1) = "Domestic")) &gt; 0,"Y","")</f>
        <v/>
      </c>
    </row>
    <row r="2160" spans="1:38" x14ac:dyDescent="0.25">
      <c r="A2160" t="s">
        <v>2307</v>
      </c>
      <c r="B2160" t="s">
        <v>102</v>
      </c>
      <c r="C2160" t="s">
        <v>2196</v>
      </c>
      <c r="D2160">
        <v>0</v>
      </c>
      <c r="E2160">
        <v>11.228199999999999</v>
      </c>
      <c r="F2160" t="s">
        <v>2197</v>
      </c>
      <c r="G2160" t="s">
        <v>122</v>
      </c>
      <c r="H2160" s="38" t="s">
        <v>101</v>
      </c>
      <c r="I2160">
        <f>_xlfn.XLOOKUP(B2160,Use_Code_Ranking!$A$4:$A$23,Use_Code_Ranking!$B$4:$B$23,9999)</f>
        <v>3</v>
      </c>
      <c r="J2160">
        <f t="shared" ca="1" si="445"/>
        <v>3</v>
      </c>
      <c r="K2160">
        <f t="shared" ca="1" si="446"/>
        <v>0</v>
      </c>
      <c r="L2160">
        <f t="shared" ca="1" si="447"/>
        <v>0</v>
      </c>
      <c r="M2160">
        <f t="shared" ca="1" si="448"/>
        <v>0</v>
      </c>
      <c r="N2160" t="str">
        <f t="shared" ca="1" si="449"/>
        <v/>
      </c>
      <c r="O2160" t="str">
        <f t="shared" ca="1" si="450"/>
        <v/>
      </c>
      <c r="P2160" t="str">
        <f t="shared" si="451"/>
        <v/>
      </c>
      <c r="Q2160" t="str">
        <f t="shared" ca="1" si="452"/>
        <v/>
      </c>
      <c r="R2160" t="str">
        <f t="shared" si="453"/>
        <v/>
      </c>
      <c r="S2160" t="str">
        <f t="shared" si="454"/>
        <v/>
      </c>
      <c r="T2160" s="2" t="str">
        <f ca="1">IF(S2160="Irrigation","Irrigation",IF(R2160="Irrigation","Irrigation",IF(Q2160="Domestic","Domestic",IF(P2160="Stockwatering","Stockwatering",IF(N2160="IRRIGATION_AND_MUNICIPAL","Irrigation and Municipal",IF(O2160="IRRIGATION_AND_DOMESTIC","Irrigation and Domestic Municipality",_xlfn.XLOOKUP(J2160,Use_Code_Ranking!$B$4:$B$23,Use_Code_Ranking!$A$4:$A$23)))))))</f>
        <v>Domestic</v>
      </c>
      <c r="V2160" s="20" t="str">
        <f ca="1"/>
        <v>S026192</v>
      </c>
      <c r="W2160" s="4" t="str">
        <f t="shared" ca="1" si="442"/>
        <v>Irrigation</v>
      </c>
      <c r="X2160" t="str">
        <f t="shared" ca="1" si="443"/>
        <v>N</v>
      </c>
      <c r="Y2160" s="2" t="str">
        <f t="shared" ca="1" si="444"/>
        <v>N</v>
      </c>
      <c r="Z2160">
        <f ca="1">_xlfn.XLOOKUP($W2160,Return_flow_table!$A$4:$A$25,Return_flow_table!B$4:B$25)</f>
        <v>0</v>
      </c>
      <c r="AA2160">
        <f ca="1">_xlfn.XLOOKUP($W2160,Return_flow_table!$A$4:$A$25,Return_flow_table!C$4:C$25)</f>
        <v>0</v>
      </c>
      <c r="AB2160">
        <f ca="1">_xlfn.XLOOKUP($W2160,Return_flow_table!$A$4:$A$25,Return_flow_table!D$4:D$25)</f>
        <v>20</v>
      </c>
      <c r="AC2160">
        <f ca="1">_xlfn.XLOOKUP($W2160,Return_flow_table!$A$4:$A$25,Return_flow_table!E$4:E$25)</f>
        <v>20</v>
      </c>
      <c r="AD2160">
        <f ca="1">_xlfn.XLOOKUP($W2160,Return_flow_table!$A$4:$A$25,Return_flow_table!F$4:F$25)</f>
        <v>10</v>
      </c>
      <c r="AE2160">
        <f ca="1">_xlfn.XLOOKUP($W2160,Return_flow_table!$A$4:$A$25,Return_flow_table!G$4:G$25)</f>
        <v>10</v>
      </c>
      <c r="AF2160">
        <f ca="1">_xlfn.XLOOKUP($W2160,Return_flow_table!$A$4:$A$25,Return_flow_table!H$4:H$25)</f>
        <v>0</v>
      </c>
      <c r="AG2160">
        <f ca="1">_xlfn.XLOOKUP($W2160,Return_flow_table!$A$4:$A$25,Return_flow_table!I$4:I$25)</f>
        <v>0</v>
      </c>
      <c r="AH2160">
        <f ca="1">_xlfn.XLOOKUP($W2160,Return_flow_table!$A$4:$A$25,Return_flow_table!J$4:J$25)</f>
        <v>0</v>
      </c>
      <c r="AI2160">
        <f ca="1">_xlfn.XLOOKUP($W2160,Return_flow_table!$A$4:$A$25,Return_flow_table!K$4:K$25)</f>
        <v>20</v>
      </c>
      <c r="AJ2160">
        <f ca="1">_xlfn.XLOOKUP($W2160,Return_flow_table!$A$4:$A$25,Return_flow_table!L$4:L$25)</f>
        <v>20</v>
      </c>
      <c r="AK2160">
        <f ca="1">_xlfn.XLOOKUP($W2160,Return_flow_table!$A$4:$A$25,Return_flow_table!M$4:M$25)</f>
        <v>0</v>
      </c>
      <c r="AL2160" s="39" t="str" cm="1">
        <f t="array" aca="1" ref="AL2160" ca="1">IF(SUM(  ((OFFSET($A$4,0,0,COUNTA(A:A)-3,1)) =V2160) * (OFFSET($T$4, 0,0,COUNTA(A:A)-3,1) = "Domestic")) &gt; 0,"Y","")</f>
        <v/>
      </c>
    </row>
    <row r="2161" spans="1:38" x14ac:dyDescent="0.25">
      <c r="A2161" t="s">
        <v>2307</v>
      </c>
      <c r="B2161" t="s">
        <v>113</v>
      </c>
      <c r="C2161" t="s">
        <v>2196</v>
      </c>
      <c r="D2161">
        <v>0</v>
      </c>
      <c r="E2161">
        <v>11.228199999999999</v>
      </c>
      <c r="F2161" t="s">
        <v>2197</v>
      </c>
      <c r="G2161" t="s">
        <v>122</v>
      </c>
      <c r="H2161" s="38" t="s">
        <v>101</v>
      </c>
      <c r="I2161">
        <f>_xlfn.XLOOKUP(B2161,Use_Code_Ranking!$A$4:$A$23,Use_Code_Ranking!$B$4:$B$23,9999)</f>
        <v>9</v>
      </c>
      <c r="J2161">
        <f t="shared" ca="1" si="445"/>
        <v>3</v>
      </c>
      <c r="K2161">
        <f t="shared" ca="1" si="446"/>
        <v>0</v>
      </c>
      <c r="L2161">
        <f t="shared" ca="1" si="447"/>
        <v>0</v>
      </c>
      <c r="M2161">
        <f t="shared" ca="1" si="448"/>
        <v>0</v>
      </c>
      <c r="N2161" t="str">
        <f t="shared" ca="1" si="449"/>
        <v/>
      </c>
      <c r="O2161" t="str">
        <f t="shared" ca="1" si="450"/>
        <v/>
      </c>
      <c r="P2161" t="str">
        <f t="shared" si="451"/>
        <v/>
      </c>
      <c r="Q2161" t="str">
        <f t="shared" ca="1" si="452"/>
        <v/>
      </c>
      <c r="R2161" t="str">
        <f t="shared" si="453"/>
        <v/>
      </c>
      <c r="S2161" t="str">
        <f t="shared" si="454"/>
        <v/>
      </c>
      <c r="T2161" s="2" t="str">
        <f ca="1">IF(S2161="Irrigation","Irrigation",IF(R2161="Irrigation","Irrigation",IF(Q2161="Domestic","Domestic",IF(P2161="Stockwatering","Stockwatering",IF(N2161="IRRIGATION_AND_MUNICIPAL","Irrigation and Municipal",IF(O2161="IRRIGATION_AND_DOMESTIC","Irrigation and Domestic Municipality",_xlfn.XLOOKUP(J2161,Use_Code_Ranking!$B$4:$B$23,Use_Code_Ranking!$A$4:$A$23)))))))</f>
        <v>Domestic</v>
      </c>
      <c r="V2161" s="20" t="str">
        <f ca="1"/>
        <v>S026193</v>
      </c>
      <c r="W2161" s="4" t="str">
        <f t="shared" ca="1" si="442"/>
        <v>Recreational</v>
      </c>
      <c r="X2161" t="str">
        <f t="shared" ca="1" si="443"/>
        <v>Y</v>
      </c>
      <c r="Y2161" s="2" t="str">
        <f t="shared" ca="1" si="444"/>
        <v>N</v>
      </c>
      <c r="Z2161">
        <f ca="1">_xlfn.XLOOKUP($W2161,Return_flow_table!$A$4:$A$25,Return_flow_table!B$4:B$25)</f>
        <v>100</v>
      </c>
      <c r="AA2161">
        <f ca="1">_xlfn.XLOOKUP($W2161,Return_flow_table!$A$4:$A$25,Return_flow_table!C$4:C$25)</f>
        <v>100</v>
      </c>
      <c r="AB2161">
        <f ca="1">_xlfn.XLOOKUP($W2161,Return_flow_table!$A$4:$A$25,Return_flow_table!D$4:D$25)</f>
        <v>100</v>
      </c>
      <c r="AC2161">
        <f ca="1">_xlfn.XLOOKUP($W2161,Return_flow_table!$A$4:$A$25,Return_flow_table!E$4:E$25)</f>
        <v>100</v>
      </c>
      <c r="AD2161">
        <f ca="1">_xlfn.XLOOKUP($W2161,Return_flow_table!$A$4:$A$25,Return_flow_table!F$4:F$25)</f>
        <v>100</v>
      </c>
      <c r="AE2161">
        <f ca="1">_xlfn.XLOOKUP($W2161,Return_flow_table!$A$4:$A$25,Return_flow_table!G$4:G$25)</f>
        <v>100</v>
      </c>
      <c r="AF2161">
        <f ca="1">_xlfn.XLOOKUP($W2161,Return_flow_table!$A$4:$A$25,Return_flow_table!H$4:H$25)</f>
        <v>100</v>
      </c>
      <c r="AG2161">
        <f ca="1">_xlfn.XLOOKUP($W2161,Return_flow_table!$A$4:$A$25,Return_flow_table!I$4:I$25)</f>
        <v>100</v>
      </c>
      <c r="AH2161">
        <f ca="1">_xlfn.XLOOKUP($W2161,Return_flow_table!$A$4:$A$25,Return_flow_table!J$4:J$25)</f>
        <v>100</v>
      </c>
      <c r="AI2161">
        <f ca="1">_xlfn.XLOOKUP($W2161,Return_flow_table!$A$4:$A$25,Return_flow_table!K$4:K$25)</f>
        <v>100</v>
      </c>
      <c r="AJ2161">
        <f ca="1">_xlfn.XLOOKUP($W2161,Return_flow_table!$A$4:$A$25,Return_flow_table!L$4:L$25)</f>
        <v>100</v>
      </c>
      <c r="AK2161">
        <f ca="1">_xlfn.XLOOKUP($W2161,Return_flow_table!$A$4:$A$25,Return_flow_table!M$4:M$25)</f>
        <v>100</v>
      </c>
      <c r="AL2161" s="39" t="str" cm="1">
        <f t="array" aca="1" ref="AL2161" ca="1">IF(SUM(  ((OFFSET($A$4,0,0,COUNTA(A:A)-3,1)) =V2161) * (OFFSET($T$4, 0,0,COUNTA(A:A)-3,1) = "Domestic")) &gt; 0,"Y","")</f>
        <v/>
      </c>
    </row>
    <row r="2162" spans="1:38" x14ac:dyDescent="0.25">
      <c r="A2162" t="s">
        <v>2308</v>
      </c>
      <c r="B2162" t="s">
        <v>113</v>
      </c>
      <c r="C2162" t="s">
        <v>2196</v>
      </c>
      <c r="D2162">
        <v>0</v>
      </c>
      <c r="E2162">
        <v>1.8667</v>
      </c>
      <c r="F2162" t="s">
        <v>2197</v>
      </c>
      <c r="G2162" t="s">
        <v>122</v>
      </c>
      <c r="H2162" s="38" t="s">
        <v>101</v>
      </c>
      <c r="I2162">
        <f>_xlfn.XLOOKUP(B2162,Use_Code_Ranking!$A$4:$A$23,Use_Code_Ranking!$B$4:$B$23,9999)</f>
        <v>9</v>
      </c>
      <c r="J2162">
        <f t="shared" ca="1" si="445"/>
        <v>3</v>
      </c>
      <c r="K2162">
        <f t="shared" ca="1" si="446"/>
        <v>0</v>
      </c>
      <c r="L2162">
        <f t="shared" ca="1" si="447"/>
        <v>0</v>
      </c>
      <c r="M2162">
        <f t="shared" ca="1" si="448"/>
        <v>0</v>
      </c>
      <c r="N2162" t="str">
        <f t="shared" ca="1" si="449"/>
        <v/>
      </c>
      <c r="O2162" t="str">
        <f t="shared" ca="1" si="450"/>
        <v/>
      </c>
      <c r="P2162" t="str">
        <f t="shared" si="451"/>
        <v/>
      </c>
      <c r="Q2162" t="str">
        <f t="shared" ca="1" si="452"/>
        <v/>
      </c>
      <c r="R2162" t="str">
        <f t="shared" si="453"/>
        <v/>
      </c>
      <c r="S2162" t="str">
        <f t="shared" si="454"/>
        <v/>
      </c>
      <c r="T2162" s="2" t="str">
        <f ca="1">IF(S2162="Irrigation","Irrigation",IF(R2162="Irrigation","Irrigation",IF(Q2162="Domestic","Domestic",IF(P2162="Stockwatering","Stockwatering",IF(N2162="IRRIGATION_AND_MUNICIPAL","Irrigation and Municipal",IF(O2162="IRRIGATION_AND_DOMESTIC","Irrigation and Domestic Municipality",_xlfn.XLOOKUP(J2162,Use_Code_Ranking!$B$4:$B$23,Use_Code_Ranking!$A$4:$A$23)))))))</f>
        <v>Domestic</v>
      </c>
      <c r="V2162" s="20" t="str">
        <f ca="1"/>
        <v>S026194</v>
      </c>
      <c r="W2162" s="4" t="str">
        <f t="shared" ca="1" si="442"/>
        <v>Recreational</v>
      </c>
      <c r="X2162" t="str">
        <f t="shared" ca="1" si="443"/>
        <v>Y</v>
      </c>
      <c r="Y2162" s="2" t="str">
        <f t="shared" ca="1" si="444"/>
        <v>N</v>
      </c>
      <c r="Z2162">
        <f ca="1">_xlfn.XLOOKUP($W2162,Return_flow_table!$A$4:$A$25,Return_flow_table!B$4:B$25)</f>
        <v>100</v>
      </c>
      <c r="AA2162">
        <f ca="1">_xlfn.XLOOKUP($W2162,Return_flow_table!$A$4:$A$25,Return_flow_table!C$4:C$25)</f>
        <v>100</v>
      </c>
      <c r="AB2162">
        <f ca="1">_xlfn.XLOOKUP($W2162,Return_flow_table!$A$4:$A$25,Return_flow_table!D$4:D$25)</f>
        <v>100</v>
      </c>
      <c r="AC2162">
        <f ca="1">_xlfn.XLOOKUP($W2162,Return_flow_table!$A$4:$A$25,Return_flow_table!E$4:E$25)</f>
        <v>100</v>
      </c>
      <c r="AD2162">
        <f ca="1">_xlfn.XLOOKUP($W2162,Return_flow_table!$A$4:$A$25,Return_flow_table!F$4:F$25)</f>
        <v>100</v>
      </c>
      <c r="AE2162">
        <f ca="1">_xlfn.XLOOKUP($W2162,Return_flow_table!$A$4:$A$25,Return_flow_table!G$4:G$25)</f>
        <v>100</v>
      </c>
      <c r="AF2162">
        <f ca="1">_xlfn.XLOOKUP($W2162,Return_flow_table!$A$4:$A$25,Return_flow_table!H$4:H$25)</f>
        <v>100</v>
      </c>
      <c r="AG2162">
        <f ca="1">_xlfn.XLOOKUP($W2162,Return_flow_table!$A$4:$A$25,Return_flow_table!I$4:I$25)</f>
        <v>100</v>
      </c>
      <c r="AH2162">
        <f ca="1">_xlfn.XLOOKUP($W2162,Return_flow_table!$A$4:$A$25,Return_flow_table!J$4:J$25)</f>
        <v>100</v>
      </c>
      <c r="AI2162">
        <f ca="1">_xlfn.XLOOKUP($W2162,Return_flow_table!$A$4:$A$25,Return_flow_table!K$4:K$25)</f>
        <v>100</v>
      </c>
      <c r="AJ2162">
        <f ca="1">_xlfn.XLOOKUP($W2162,Return_flow_table!$A$4:$A$25,Return_flow_table!L$4:L$25)</f>
        <v>100</v>
      </c>
      <c r="AK2162">
        <f ca="1">_xlfn.XLOOKUP($W2162,Return_flow_table!$A$4:$A$25,Return_flow_table!M$4:M$25)</f>
        <v>100</v>
      </c>
      <c r="AL2162" s="39" t="str" cm="1">
        <f t="array" aca="1" ref="AL2162" ca="1">IF(SUM(  ((OFFSET($A$4,0,0,COUNTA(A:A)-3,1)) =V2162) * (OFFSET($T$4, 0,0,COUNTA(A:A)-3,1) = "Domestic")) &gt; 0,"Y","")</f>
        <v/>
      </c>
    </row>
    <row r="2163" spans="1:38" x14ac:dyDescent="0.25">
      <c r="A2163" t="s">
        <v>2308</v>
      </c>
      <c r="B2163" t="s">
        <v>102</v>
      </c>
      <c r="C2163" t="s">
        <v>2196</v>
      </c>
      <c r="D2163">
        <v>0</v>
      </c>
      <c r="E2163">
        <v>1.8667</v>
      </c>
      <c r="F2163" t="s">
        <v>2197</v>
      </c>
      <c r="G2163" t="s">
        <v>122</v>
      </c>
      <c r="H2163" s="38" t="s">
        <v>101</v>
      </c>
      <c r="I2163">
        <f>_xlfn.XLOOKUP(B2163,Use_Code_Ranking!$A$4:$A$23,Use_Code_Ranking!$B$4:$B$23,9999)</f>
        <v>3</v>
      </c>
      <c r="J2163">
        <f t="shared" ca="1" si="445"/>
        <v>3</v>
      </c>
      <c r="K2163">
        <f t="shared" ca="1" si="446"/>
        <v>0</v>
      </c>
      <c r="L2163">
        <f t="shared" ca="1" si="447"/>
        <v>0</v>
      </c>
      <c r="M2163">
        <f t="shared" ca="1" si="448"/>
        <v>0</v>
      </c>
      <c r="N2163" t="str">
        <f t="shared" ca="1" si="449"/>
        <v/>
      </c>
      <c r="O2163" t="str">
        <f t="shared" ca="1" si="450"/>
        <v/>
      </c>
      <c r="P2163" t="str">
        <f t="shared" si="451"/>
        <v/>
      </c>
      <c r="Q2163" t="str">
        <f t="shared" ca="1" si="452"/>
        <v/>
      </c>
      <c r="R2163" t="str">
        <f t="shared" si="453"/>
        <v/>
      </c>
      <c r="S2163" t="str">
        <f t="shared" si="454"/>
        <v/>
      </c>
      <c r="T2163" s="2" t="str">
        <f ca="1">IF(S2163="Irrigation","Irrigation",IF(R2163="Irrigation","Irrigation",IF(Q2163="Domestic","Domestic",IF(P2163="Stockwatering","Stockwatering",IF(N2163="IRRIGATION_AND_MUNICIPAL","Irrigation and Municipal",IF(O2163="IRRIGATION_AND_DOMESTIC","Irrigation and Domestic Municipality",_xlfn.XLOOKUP(J2163,Use_Code_Ranking!$B$4:$B$23,Use_Code_Ranking!$A$4:$A$23)))))))</f>
        <v>Domestic</v>
      </c>
      <c r="V2163" s="20" t="str">
        <f ca="1"/>
        <v>S026195</v>
      </c>
      <c r="W2163" s="4" t="str">
        <f t="shared" ca="1" si="442"/>
        <v>Irrigation</v>
      </c>
      <c r="X2163" t="str">
        <f t="shared" ca="1" si="443"/>
        <v>N</v>
      </c>
      <c r="Y2163" s="2" t="str">
        <f t="shared" ca="1" si="444"/>
        <v>N</v>
      </c>
      <c r="Z2163">
        <f ca="1">_xlfn.XLOOKUP($W2163,Return_flow_table!$A$4:$A$25,Return_flow_table!B$4:B$25)</f>
        <v>0</v>
      </c>
      <c r="AA2163">
        <f ca="1">_xlfn.XLOOKUP($W2163,Return_flow_table!$A$4:$A$25,Return_flow_table!C$4:C$25)</f>
        <v>0</v>
      </c>
      <c r="AB2163">
        <f ca="1">_xlfn.XLOOKUP($W2163,Return_flow_table!$A$4:$A$25,Return_flow_table!D$4:D$25)</f>
        <v>20</v>
      </c>
      <c r="AC2163">
        <f ca="1">_xlfn.XLOOKUP($W2163,Return_flow_table!$A$4:$A$25,Return_flow_table!E$4:E$25)</f>
        <v>20</v>
      </c>
      <c r="AD2163">
        <f ca="1">_xlfn.XLOOKUP($W2163,Return_flow_table!$A$4:$A$25,Return_flow_table!F$4:F$25)</f>
        <v>10</v>
      </c>
      <c r="AE2163">
        <f ca="1">_xlfn.XLOOKUP($W2163,Return_flow_table!$A$4:$A$25,Return_flow_table!G$4:G$25)</f>
        <v>10</v>
      </c>
      <c r="AF2163">
        <f ca="1">_xlfn.XLOOKUP($W2163,Return_flow_table!$A$4:$A$25,Return_flow_table!H$4:H$25)</f>
        <v>0</v>
      </c>
      <c r="AG2163">
        <f ca="1">_xlfn.XLOOKUP($W2163,Return_flow_table!$A$4:$A$25,Return_flow_table!I$4:I$25)</f>
        <v>0</v>
      </c>
      <c r="AH2163">
        <f ca="1">_xlfn.XLOOKUP($W2163,Return_flow_table!$A$4:$A$25,Return_flow_table!J$4:J$25)</f>
        <v>0</v>
      </c>
      <c r="AI2163">
        <f ca="1">_xlfn.XLOOKUP($W2163,Return_flow_table!$A$4:$A$25,Return_flow_table!K$4:K$25)</f>
        <v>20</v>
      </c>
      <c r="AJ2163">
        <f ca="1">_xlfn.XLOOKUP($W2163,Return_flow_table!$A$4:$A$25,Return_flow_table!L$4:L$25)</f>
        <v>20</v>
      </c>
      <c r="AK2163">
        <f ca="1">_xlfn.XLOOKUP($W2163,Return_flow_table!$A$4:$A$25,Return_flow_table!M$4:M$25)</f>
        <v>0</v>
      </c>
      <c r="AL2163" s="39" t="str" cm="1">
        <f t="array" aca="1" ref="AL2163" ca="1">IF(SUM(  ((OFFSET($A$4,0,0,COUNTA(A:A)-3,1)) =V2163) * (OFFSET($T$4, 0,0,COUNTA(A:A)-3,1) = "Domestic")) &gt; 0,"Y","")</f>
        <v/>
      </c>
    </row>
    <row r="2164" spans="1:38" x14ac:dyDescent="0.25">
      <c r="A2164" t="s">
        <v>2309</v>
      </c>
      <c r="B2164" t="s">
        <v>113</v>
      </c>
      <c r="C2164" t="s">
        <v>2196</v>
      </c>
      <c r="D2164">
        <v>0</v>
      </c>
      <c r="E2164">
        <v>0.72470000000000001</v>
      </c>
      <c r="F2164" t="s">
        <v>2197</v>
      </c>
      <c r="G2164" t="s">
        <v>122</v>
      </c>
      <c r="H2164" s="38" t="s">
        <v>101</v>
      </c>
      <c r="I2164">
        <f>_xlfn.XLOOKUP(B2164,Use_Code_Ranking!$A$4:$A$23,Use_Code_Ranking!$B$4:$B$23,9999)</f>
        <v>9</v>
      </c>
      <c r="J2164">
        <f t="shared" ca="1" si="445"/>
        <v>3</v>
      </c>
      <c r="K2164">
        <f t="shared" ca="1" si="446"/>
        <v>0</v>
      </c>
      <c r="L2164">
        <f t="shared" ca="1" si="447"/>
        <v>0</v>
      </c>
      <c r="M2164">
        <f t="shared" ca="1" si="448"/>
        <v>0</v>
      </c>
      <c r="N2164" t="str">
        <f t="shared" ca="1" si="449"/>
        <v/>
      </c>
      <c r="O2164" t="str">
        <f t="shared" ca="1" si="450"/>
        <v/>
      </c>
      <c r="P2164" t="str">
        <f t="shared" si="451"/>
        <v/>
      </c>
      <c r="Q2164" t="str">
        <f t="shared" ca="1" si="452"/>
        <v/>
      </c>
      <c r="R2164" t="str">
        <f t="shared" si="453"/>
        <v/>
      </c>
      <c r="S2164" t="str">
        <f t="shared" si="454"/>
        <v/>
      </c>
      <c r="T2164" s="2" t="str">
        <f ca="1">IF(S2164="Irrigation","Irrigation",IF(R2164="Irrigation","Irrigation",IF(Q2164="Domestic","Domestic",IF(P2164="Stockwatering","Stockwatering",IF(N2164="IRRIGATION_AND_MUNICIPAL","Irrigation and Municipal",IF(O2164="IRRIGATION_AND_DOMESTIC","Irrigation and Domestic Municipality",_xlfn.XLOOKUP(J2164,Use_Code_Ranking!$B$4:$B$23,Use_Code_Ranking!$A$4:$A$23)))))))</f>
        <v>Domestic</v>
      </c>
      <c r="V2164" s="20" t="str">
        <f ca="1"/>
        <v>S026197</v>
      </c>
      <c r="W2164" s="4" t="str">
        <f t="shared" ca="1" si="442"/>
        <v>Irrigation</v>
      </c>
      <c r="X2164" t="str">
        <f t="shared" ca="1" si="443"/>
        <v>N</v>
      </c>
      <c r="Y2164" s="2" t="str">
        <f t="shared" ca="1" si="444"/>
        <v>N</v>
      </c>
      <c r="Z2164">
        <f ca="1">_xlfn.XLOOKUP($W2164,Return_flow_table!$A$4:$A$25,Return_flow_table!B$4:B$25)</f>
        <v>0</v>
      </c>
      <c r="AA2164">
        <f ca="1">_xlfn.XLOOKUP($W2164,Return_flow_table!$A$4:$A$25,Return_flow_table!C$4:C$25)</f>
        <v>0</v>
      </c>
      <c r="AB2164">
        <f ca="1">_xlfn.XLOOKUP($W2164,Return_flow_table!$A$4:$A$25,Return_flow_table!D$4:D$25)</f>
        <v>20</v>
      </c>
      <c r="AC2164">
        <f ca="1">_xlfn.XLOOKUP($W2164,Return_flow_table!$A$4:$A$25,Return_flow_table!E$4:E$25)</f>
        <v>20</v>
      </c>
      <c r="AD2164">
        <f ca="1">_xlfn.XLOOKUP($W2164,Return_flow_table!$A$4:$A$25,Return_flow_table!F$4:F$25)</f>
        <v>10</v>
      </c>
      <c r="AE2164">
        <f ca="1">_xlfn.XLOOKUP($W2164,Return_flow_table!$A$4:$A$25,Return_flow_table!G$4:G$25)</f>
        <v>10</v>
      </c>
      <c r="AF2164">
        <f ca="1">_xlfn.XLOOKUP($W2164,Return_flow_table!$A$4:$A$25,Return_flow_table!H$4:H$25)</f>
        <v>0</v>
      </c>
      <c r="AG2164">
        <f ca="1">_xlfn.XLOOKUP($W2164,Return_flow_table!$A$4:$A$25,Return_flow_table!I$4:I$25)</f>
        <v>0</v>
      </c>
      <c r="AH2164">
        <f ca="1">_xlfn.XLOOKUP($W2164,Return_flow_table!$A$4:$A$25,Return_flow_table!J$4:J$25)</f>
        <v>0</v>
      </c>
      <c r="AI2164">
        <f ca="1">_xlfn.XLOOKUP($W2164,Return_flow_table!$A$4:$A$25,Return_flow_table!K$4:K$25)</f>
        <v>20</v>
      </c>
      <c r="AJ2164">
        <f ca="1">_xlfn.XLOOKUP($W2164,Return_flow_table!$A$4:$A$25,Return_flow_table!L$4:L$25)</f>
        <v>20</v>
      </c>
      <c r="AK2164">
        <f ca="1">_xlfn.XLOOKUP($W2164,Return_flow_table!$A$4:$A$25,Return_flow_table!M$4:M$25)</f>
        <v>0</v>
      </c>
      <c r="AL2164" s="39" t="str" cm="1">
        <f t="array" aca="1" ref="AL2164" ca="1">IF(SUM(  ((OFFSET($A$4,0,0,COUNTA(A:A)-3,1)) =V2164) * (OFFSET($T$4, 0,0,COUNTA(A:A)-3,1) = "Domestic")) &gt; 0,"Y","")</f>
        <v/>
      </c>
    </row>
    <row r="2165" spans="1:38" x14ac:dyDescent="0.25">
      <c r="A2165" t="s">
        <v>2309</v>
      </c>
      <c r="B2165" t="s">
        <v>102</v>
      </c>
      <c r="C2165" t="s">
        <v>2196</v>
      </c>
      <c r="D2165">
        <v>0</v>
      </c>
      <c r="E2165">
        <v>0.72470000000000001</v>
      </c>
      <c r="F2165" t="s">
        <v>2197</v>
      </c>
      <c r="G2165" t="s">
        <v>122</v>
      </c>
      <c r="H2165" s="38" t="s">
        <v>101</v>
      </c>
      <c r="I2165">
        <f>_xlfn.XLOOKUP(B2165,Use_Code_Ranking!$A$4:$A$23,Use_Code_Ranking!$B$4:$B$23,9999)</f>
        <v>3</v>
      </c>
      <c r="J2165">
        <f t="shared" ca="1" si="445"/>
        <v>3</v>
      </c>
      <c r="K2165">
        <f t="shared" ca="1" si="446"/>
        <v>0</v>
      </c>
      <c r="L2165">
        <f t="shared" ca="1" si="447"/>
        <v>0</v>
      </c>
      <c r="M2165">
        <f t="shared" ca="1" si="448"/>
        <v>0</v>
      </c>
      <c r="N2165" t="str">
        <f t="shared" ca="1" si="449"/>
        <v/>
      </c>
      <c r="O2165" t="str">
        <f t="shared" ca="1" si="450"/>
        <v/>
      </c>
      <c r="P2165" t="str">
        <f t="shared" si="451"/>
        <v/>
      </c>
      <c r="Q2165" t="str">
        <f t="shared" ca="1" si="452"/>
        <v/>
      </c>
      <c r="R2165" t="str">
        <f t="shared" si="453"/>
        <v/>
      </c>
      <c r="S2165" t="str">
        <f t="shared" si="454"/>
        <v/>
      </c>
      <c r="T2165" s="2" t="str">
        <f ca="1">IF(S2165="Irrigation","Irrigation",IF(R2165="Irrigation","Irrigation",IF(Q2165="Domestic","Domestic",IF(P2165="Stockwatering","Stockwatering",IF(N2165="IRRIGATION_AND_MUNICIPAL","Irrigation and Municipal",IF(O2165="IRRIGATION_AND_DOMESTIC","Irrigation and Domestic Municipality",_xlfn.XLOOKUP(J2165,Use_Code_Ranking!$B$4:$B$23,Use_Code_Ranking!$A$4:$A$23)))))))</f>
        <v>Domestic</v>
      </c>
      <c r="V2165" s="20" t="str">
        <f ca="1"/>
        <v>S026198</v>
      </c>
      <c r="W2165" s="4" t="str">
        <f t="shared" ca="1" si="442"/>
        <v>Irrigation</v>
      </c>
      <c r="X2165" t="str">
        <f t="shared" ca="1" si="443"/>
        <v>N</v>
      </c>
      <c r="Y2165" s="2" t="str">
        <f t="shared" ca="1" si="444"/>
        <v>N</v>
      </c>
      <c r="Z2165">
        <f ca="1">_xlfn.XLOOKUP($W2165,Return_flow_table!$A$4:$A$25,Return_flow_table!B$4:B$25)</f>
        <v>0</v>
      </c>
      <c r="AA2165">
        <f ca="1">_xlfn.XLOOKUP($W2165,Return_flow_table!$A$4:$A$25,Return_flow_table!C$4:C$25)</f>
        <v>0</v>
      </c>
      <c r="AB2165">
        <f ca="1">_xlfn.XLOOKUP($W2165,Return_flow_table!$A$4:$A$25,Return_flow_table!D$4:D$25)</f>
        <v>20</v>
      </c>
      <c r="AC2165">
        <f ca="1">_xlfn.XLOOKUP($W2165,Return_flow_table!$A$4:$A$25,Return_flow_table!E$4:E$25)</f>
        <v>20</v>
      </c>
      <c r="AD2165">
        <f ca="1">_xlfn.XLOOKUP($W2165,Return_flow_table!$A$4:$A$25,Return_flow_table!F$4:F$25)</f>
        <v>10</v>
      </c>
      <c r="AE2165">
        <f ca="1">_xlfn.XLOOKUP($W2165,Return_flow_table!$A$4:$A$25,Return_flow_table!G$4:G$25)</f>
        <v>10</v>
      </c>
      <c r="AF2165">
        <f ca="1">_xlfn.XLOOKUP($W2165,Return_flow_table!$A$4:$A$25,Return_flow_table!H$4:H$25)</f>
        <v>0</v>
      </c>
      <c r="AG2165">
        <f ca="1">_xlfn.XLOOKUP($W2165,Return_flow_table!$A$4:$A$25,Return_flow_table!I$4:I$25)</f>
        <v>0</v>
      </c>
      <c r="AH2165">
        <f ca="1">_xlfn.XLOOKUP($W2165,Return_flow_table!$A$4:$A$25,Return_flow_table!J$4:J$25)</f>
        <v>0</v>
      </c>
      <c r="AI2165">
        <f ca="1">_xlfn.XLOOKUP($W2165,Return_flow_table!$A$4:$A$25,Return_flow_table!K$4:K$25)</f>
        <v>20</v>
      </c>
      <c r="AJ2165">
        <f ca="1">_xlfn.XLOOKUP($W2165,Return_flow_table!$A$4:$A$25,Return_flow_table!L$4:L$25)</f>
        <v>20</v>
      </c>
      <c r="AK2165">
        <f ca="1">_xlfn.XLOOKUP($W2165,Return_flow_table!$A$4:$A$25,Return_flow_table!M$4:M$25)</f>
        <v>0</v>
      </c>
      <c r="AL2165" s="39" t="str" cm="1">
        <f t="array" aca="1" ref="AL2165" ca="1">IF(SUM(  ((OFFSET($A$4,0,0,COUNTA(A:A)-3,1)) =V2165) * (OFFSET($T$4, 0,0,COUNTA(A:A)-3,1) = "Domestic")) &gt; 0,"Y","")</f>
        <v/>
      </c>
    </row>
    <row r="2166" spans="1:38" x14ac:dyDescent="0.25">
      <c r="A2166" t="s">
        <v>2310</v>
      </c>
      <c r="B2166" t="s">
        <v>108</v>
      </c>
      <c r="C2166" t="s">
        <v>2196</v>
      </c>
      <c r="D2166">
        <v>0</v>
      </c>
      <c r="E2166">
        <v>80.4084</v>
      </c>
      <c r="F2166" t="s">
        <v>2197</v>
      </c>
      <c r="G2166" t="s">
        <v>2311</v>
      </c>
      <c r="H2166" s="38" t="s">
        <v>101</v>
      </c>
      <c r="I2166">
        <f>_xlfn.XLOOKUP(B2166,Use_Code_Ranking!$A$4:$A$23,Use_Code_Ranking!$B$4:$B$23,9999)</f>
        <v>5</v>
      </c>
      <c r="J2166">
        <f t="shared" ca="1" si="445"/>
        <v>1</v>
      </c>
      <c r="K2166">
        <f t="shared" ca="1" si="446"/>
        <v>1</v>
      </c>
      <c r="L2166">
        <f t="shared" ca="1" si="447"/>
        <v>0</v>
      </c>
      <c r="M2166">
        <f t="shared" ca="1" si="448"/>
        <v>0</v>
      </c>
      <c r="N2166" t="str">
        <f t="shared" ca="1" si="449"/>
        <v/>
      </c>
      <c r="O2166" t="str">
        <f t="shared" ca="1" si="450"/>
        <v/>
      </c>
      <c r="P2166" t="str">
        <f t="shared" si="451"/>
        <v/>
      </c>
      <c r="Q2166" t="str">
        <f t="shared" ca="1" si="452"/>
        <v/>
      </c>
      <c r="R2166" t="str">
        <f t="shared" si="453"/>
        <v/>
      </c>
      <c r="S2166" t="str">
        <f t="shared" si="454"/>
        <v/>
      </c>
      <c r="T2166" s="2" t="str">
        <f ca="1">IF(S2166="Irrigation","Irrigation",IF(R2166="Irrigation","Irrigation",IF(Q2166="Domestic","Domestic",IF(P2166="Stockwatering","Stockwatering",IF(N2166="IRRIGATION_AND_MUNICIPAL","Irrigation and Municipal",IF(O2166="IRRIGATION_AND_DOMESTIC","Irrigation and Domestic Municipality",_xlfn.XLOOKUP(J2166,Use_Code_Ranking!$B$4:$B$23,Use_Code_Ranking!$A$4:$A$23)))))))</f>
        <v>Irrigation</v>
      </c>
      <c r="V2166" s="20" t="str">
        <f ca="1"/>
        <v>S026200</v>
      </c>
      <c r="W2166" s="4" t="str">
        <f t="shared" ca="1" si="442"/>
        <v>Irrigation</v>
      </c>
      <c r="X2166" t="str">
        <f t="shared" ca="1" si="443"/>
        <v>N</v>
      </c>
      <c r="Y2166" s="2" t="str">
        <f t="shared" ca="1" si="444"/>
        <v>N</v>
      </c>
      <c r="Z2166">
        <f ca="1">_xlfn.XLOOKUP($W2166,Return_flow_table!$A$4:$A$25,Return_flow_table!B$4:B$25)</f>
        <v>0</v>
      </c>
      <c r="AA2166">
        <f ca="1">_xlfn.XLOOKUP($W2166,Return_flow_table!$A$4:$A$25,Return_flow_table!C$4:C$25)</f>
        <v>0</v>
      </c>
      <c r="AB2166">
        <f ca="1">_xlfn.XLOOKUP($W2166,Return_flow_table!$A$4:$A$25,Return_flow_table!D$4:D$25)</f>
        <v>20</v>
      </c>
      <c r="AC2166">
        <f ca="1">_xlfn.XLOOKUP($W2166,Return_flow_table!$A$4:$A$25,Return_flow_table!E$4:E$25)</f>
        <v>20</v>
      </c>
      <c r="AD2166">
        <f ca="1">_xlfn.XLOOKUP($W2166,Return_flow_table!$A$4:$A$25,Return_flow_table!F$4:F$25)</f>
        <v>10</v>
      </c>
      <c r="AE2166">
        <f ca="1">_xlfn.XLOOKUP($W2166,Return_flow_table!$A$4:$A$25,Return_flow_table!G$4:G$25)</f>
        <v>10</v>
      </c>
      <c r="AF2166">
        <f ca="1">_xlfn.XLOOKUP($W2166,Return_flow_table!$A$4:$A$25,Return_flow_table!H$4:H$25)</f>
        <v>0</v>
      </c>
      <c r="AG2166">
        <f ca="1">_xlfn.XLOOKUP($W2166,Return_flow_table!$A$4:$A$25,Return_flow_table!I$4:I$25)</f>
        <v>0</v>
      </c>
      <c r="AH2166">
        <f ca="1">_xlfn.XLOOKUP($W2166,Return_flow_table!$A$4:$A$25,Return_flow_table!J$4:J$25)</f>
        <v>0</v>
      </c>
      <c r="AI2166">
        <f ca="1">_xlfn.XLOOKUP($W2166,Return_flow_table!$A$4:$A$25,Return_flow_table!K$4:K$25)</f>
        <v>20</v>
      </c>
      <c r="AJ2166">
        <f ca="1">_xlfn.XLOOKUP($W2166,Return_flow_table!$A$4:$A$25,Return_flow_table!L$4:L$25)</f>
        <v>20</v>
      </c>
      <c r="AK2166">
        <f ca="1">_xlfn.XLOOKUP($W2166,Return_flow_table!$A$4:$A$25,Return_flow_table!M$4:M$25)</f>
        <v>0</v>
      </c>
      <c r="AL2166" s="39" t="str" cm="1">
        <f t="array" aca="1" ref="AL2166" ca="1">IF(SUM(  ((OFFSET($A$4,0,0,COUNTA(A:A)-3,1)) =V2166) * (OFFSET($T$4, 0,0,COUNTA(A:A)-3,1) = "Domestic")) &gt; 0,"Y","")</f>
        <v/>
      </c>
    </row>
    <row r="2167" spans="1:38" x14ac:dyDescent="0.25">
      <c r="A2167" t="s">
        <v>2310</v>
      </c>
      <c r="B2167" t="s">
        <v>114</v>
      </c>
      <c r="C2167" t="s">
        <v>2196</v>
      </c>
      <c r="D2167">
        <v>0</v>
      </c>
      <c r="E2167">
        <v>80.4084</v>
      </c>
      <c r="F2167" t="s">
        <v>2197</v>
      </c>
      <c r="G2167" t="s">
        <v>2311</v>
      </c>
      <c r="H2167" s="38" t="s">
        <v>101</v>
      </c>
      <c r="I2167">
        <f>_xlfn.XLOOKUP(B2167,Use_Code_Ranking!$A$4:$A$23,Use_Code_Ranking!$B$4:$B$23,9999)</f>
        <v>12</v>
      </c>
      <c r="J2167">
        <f t="shared" ca="1" si="445"/>
        <v>1</v>
      </c>
      <c r="K2167">
        <f t="shared" ca="1" si="446"/>
        <v>1</v>
      </c>
      <c r="L2167">
        <f t="shared" ca="1" si="447"/>
        <v>0</v>
      </c>
      <c r="M2167">
        <f t="shared" ca="1" si="448"/>
        <v>0</v>
      </c>
      <c r="N2167" t="str">
        <f t="shared" ca="1" si="449"/>
        <v/>
      </c>
      <c r="O2167" t="str">
        <f t="shared" ca="1" si="450"/>
        <v/>
      </c>
      <c r="P2167" t="str">
        <f t="shared" si="451"/>
        <v/>
      </c>
      <c r="Q2167" t="str">
        <f t="shared" ca="1" si="452"/>
        <v/>
      </c>
      <c r="R2167" t="str">
        <f t="shared" si="453"/>
        <v/>
      </c>
      <c r="S2167" t="str">
        <f t="shared" si="454"/>
        <v/>
      </c>
      <c r="T2167" s="2" t="str">
        <f ca="1">IF(S2167="Irrigation","Irrigation",IF(R2167="Irrigation","Irrigation",IF(Q2167="Domestic","Domestic",IF(P2167="Stockwatering","Stockwatering",IF(N2167="IRRIGATION_AND_MUNICIPAL","Irrigation and Municipal",IF(O2167="IRRIGATION_AND_DOMESTIC","Irrigation and Domestic Municipality",_xlfn.XLOOKUP(J2167,Use_Code_Ranking!$B$4:$B$23,Use_Code_Ranking!$A$4:$A$23)))))))</f>
        <v>Irrigation</v>
      </c>
      <c r="V2167" s="20" t="str">
        <f ca="1"/>
        <v>S026201</v>
      </c>
      <c r="W2167" s="4" t="str">
        <f t="shared" ca="1" si="442"/>
        <v>Irrigation</v>
      </c>
      <c r="X2167" t="str">
        <f t="shared" ca="1" si="443"/>
        <v>N</v>
      </c>
      <c r="Y2167" s="2" t="str">
        <f t="shared" ca="1" si="444"/>
        <v>N</v>
      </c>
      <c r="Z2167">
        <f ca="1">_xlfn.XLOOKUP($W2167,Return_flow_table!$A$4:$A$25,Return_flow_table!B$4:B$25)</f>
        <v>0</v>
      </c>
      <c r="AA2167">
        <f ca="1">_xlfn.XLOOKUP($W2167,Return_flow_table!$A$4:$A$25,Return_flow_table!C$4:C$25)</f>
        <v>0</v>
      </c>
      <c r="AB2167">
        <f ca="1">_xlfn.XLOOKUP($W2167,Return_flow_table!$A$4:$A$25,Return_flow_table!D$4:D$25)</f>
        <v>20</v>
      </c>
      <c r="AC2167">
        <f ca="1">_xlfn.XLOOKUP($W2167,Return_flow_table!$A$4:$A$25,Return_flow_table!E$4:E$25)</f>
        <v>20</v>
      </c>
      <c r="AD2167">
        <f ca="1">_xlfn.XLOOKUP($W2167,Return_flow_table!$A$4:$A$25,Return_flow_table!F$4:F$25)</f>
        <v>10</v>
      </c>
      <c r="AE2167">
        <f ca="1">_xlfn.XLOOKUP($W2167,Return_flow_table!$A$4:$A$25,Return_flow_table!G$4:G$25)</f>
        <v>10</v>
      </c>
      <c r="AF2167">
        <f ca="1">_xlfn.XLOOKUP($W2167,Return_flow_table!$A$4:$A$25,Return_flow_table!H$4:H$25)</f>
        <v>0</v>
      </c>
      <c r="AG2167">
        <f ca="1">_xlfn.XLOOKUP($W2167,Return_flow_table!$A$4:$A$25,Return_flow_table!I$4:I$25)</f>
        <v>0</v>
      </c>
      <c r="AH2167">
        <f ca="1">_xlfn.XLOOKUP($W2167,Return_flow_table!$A$4:$A$25,Return_flow_table!J$4:J$25)</f>
        <v>0</v>
      </c>
      <c r="AI2167">
        <f ca="1">_xlfn.XLOOKUP($W2167,Return_flow_table!$A$4:$A$25,Return_flow_table!K$4:K$25)</f>
        <v>20</v>
      </c>
      <c r="AJ2167">
        <f ca="1">_xlfn.XLOOKUP($W2167,Return_flow_table!$A$4:$A$25,Return_flow_table!L$4:L$25)</f>
        <v>20</v>
      </c>
      <c r="AK2167">
        <f ca="1">_xlfn.XLOOKUP($W2167,Return_flow_table!$A$4:$A$25,Return_flow_table!M$4:M$25)</f>
        <v>0</v>
      </c>
      <c r="AL2167" s="39" t="str" cm="1">
        <f t="array" aca="1" ref="AL2167" ca="1">IF(SUM(  ((OFFSET($A$4,0,0,COUNTA(A:A)-3,1)) =V2167) * (OFFSET($T$4, 0,0,COUNTA(A:A)-3,1) = "Domestic")) &gt; 0,"Y","")</f>
        <v/>
      </c>
    </row>
    <row r="2168" spans="1:38" x14ac:dyDescent="0.25">
      <c r="A2168" t="s">
        <v>2310</v>
      </c>
      <c r="B2168" t="s">
        <v>95</v>
      </c>
      <c r="C2168" t="s">
        <v>2196</v>
      </c>
      <c r="D2168">
        <v>0</v>
      </c>
      <c r="E2168">
        <v>80.4084</v>
      </c>
      <c r="F2168" t="s">
        <v>2197</v>
      </c>
      <c r="G2168" t="s">
        <v>2311</v>
      </c>
      <c r="H2168" s="38" t="s">
        <v>101</v>
      </c>
      <c r="I2168">
        <f>_xlfn.XLOOKUP(B2168,Use_Code_Ranking!$A$4:$A$23,Use_Code_Ranking!$B$4:$B$23,9999)</f>
        <v>1</v>
      </c>
      <c r="J2168">
        <f t="shared" ca="1" si="445"/>
        <v>1</v>
      </c>
      <c r="K2168">
        <f t="shared" ca="1" si="446"/>
        <v>1</v>
      </c>
      <c r="L2168">
        <f t="shared" ca="1" si="447"/>
        <v>0</v>
      </c>
      <c r="M2168">
        <f t="shared" ca="1" si="448"/>
        <v>0</v>
      </c>
      <c r="N2168" t="str">
        <f t="shared" ca="1" si="449"/>
        <v/>
      </c>
      <c r="O2168" t="str">
        <f t="shared" ca="1" si="450"/>
        <v/>
      </c>
      <c r="P2168" t="str">
        <f t="shared" si="451"/>
        <v/>
      </c>
      <c r="Q2168" t="str">
        <f t="shared" ca="1" si="452"/>
        <v/>
      </c>
      <c r="R2168" t="str">
        <f t="shared" si="453"/>
        <v/>
      </c>
      <c r="S2168" t="str">
        <f t="shared" si="454"/>
        <v/>
      </c>
      <c r="T2168" s="2" t="str">
        <f ca="1">IF(S2168="Irrigation","Irrigation",IF(R2168="Irrigation","Irrigation",IF(Q2168="Domestic","Domestic",IF(P2168="Stockwatering","Stockwatering",IF(N2168="IRRIGATION_AND_MUNICIPAL","Irrigation and Municipal",IF(O2168="IRRIGATION_AND_DOMESTIC","Irrigation and Domestic Municipality",_xlfn.XLOOKUP(J2168,Use_Code_Ranking!$B$4:$B$23,Use_Code_Ranking!$A$4:$A$23)))))))</f>
        <v>Irrigation</v>
      </c>
      <c r="V2168" s="20" t="str">
        <f ca="1"/>
        <v>S026202</v>
      </c>
      <c r="W2168" s="4" t="str">
        <f t="shared" ca="1" si="442"/>
        <v>Irrigation</v>
      </c>
      <c r="X2168" t="str">
        <f t="shared" ca="1" si="443"/>
        <v>N</v>
      </c>
      <c r="Y2168" s="2" t="str">
        <f t="shared" ca="1" si="444"/>
        <v>N</v>
      </c>
      <c r="Z2168">
        <f ca="1">_xlfn.XLOOKUP($W2168,Return_flow_table!$A$4:$A$25,Return_flow_table!B$4:B$25)</f>
        <v>0</v>
      </c>
      <c r="AA2168">
        <f ca="1">_xlfn.XLOOKUP($W2168,Return_flow_table!$A$4:$A$25,Return_flow_table!C$4:C$25)</f>
        <v>0</v>
      </c>
      <c r="AB2168">
        <f ca="1">_xlfn.XLOOKUP($W2168,Return_flow_table!$A$4:$A$25,Return_flow_table!D$4:D$25)</f>
        <v>20</v>
      </c>
      <c r="AC2168">
        <f ca="1">_xlfn.XLOOKUP($W2168,Return_flow_table!$A$4:$A$25,Return_flow_table!E$4:E$25)</f>
        <v>20</v>
      </c>
      <c r="AD2168">
        <f ca="1">_xlfn.XLOOKUP($W2168,Return_flow_table!$A$4:$A$25,Return_flow_table!F$4:F$25)</f>
        <v>10</v>
      </c>
      <c r="AE2168">
        <f ca="1">_xlfn.XLOOKUP($W2168,Return_flow_table!$A$4:$A$25,Return_flow_table!G$4:G$25)</f>
        <v>10</v>
      </c>
      <c r="AF2168">
        <f ca="1">_xlfn.XLOOKUP($W2168,Return_flow_table!$A$4:$A$25,Return_flow_table!H$4:H$25)</f>
        <v>0</v>
      </c>
      <c r="AG2168">
        <f ca="1">_xlfn.XLOOKUP($W2168,Return_flow_table!$A$4:$A$25,Return_flow_table!I$4:I$25)</f>
        <v>0</v>
      </c>
      <c r="AH2168">
        <f ca="1">_xlfn.XLOOKUP($W2168,Return_flow_table!$A$4:$A$25,Return_flow_table!J$4:J$25)</f>
        <v>0</v>
      </c>
      <c r="AI2168">
        <f ca="1">_xlfn.XLOOKUP($W2168,Return_flow_table!$A$4:$A$25,Return_flow_table!K$4:K$25)</f>
        <v>20</v>
      </c>
      <c r="AJ2168">
        <f ca="1">_xlfn.XLOOKUP($W2168,Return_flow_table!$A$4:$A$25,Return_flow_table!L$4:L$25)</f>
        <v>20</v>
      </c>
      <c r="AK2168">
        <f ca="1">_xlfn.XLOOKUP($W2168,Return_flow_table!$A$4:$A$25,Return_flow_table!M$4:M$25)</f>
        <v>0</v>
      </c>
      <c r="AL2168" s="39" t="str" cm="1">
        <f t="array" aca="1" ref="AL2168" ca="1">IF(SUM(  ((OFFSET($A$4,0,0,COUNTA(A:A)-3,1)) =V2168) * (OFFSET($T$4, 0,0,COUNTA(A:A)-3,1) = "Domestic")) &gt; 0,"Y","")</f>
        <v/>
      </c>
    </row>
    <row r="2169" spans="1:38" x14ac:dyDescent="0.25">
      <c r="A2169" t="s">
        <v>2310</v>
      </c>
      <c r="B2169" t="s">
        <v>102</v>
      </c>
      <c r="C2169" t="s">
        <v>2196</v>
      </c>
      <c r="D2169">
        <v>0</v>
      </c>
      <c r="E2169">
        <v>80.4084</v>
      </c>
      <c r="F2169" t="s">
        <v>2197</v>
      </c>
      <c r="G2169" t="s">
        <v>2311</v>
      </c>
      <c r="H2169" s="38" t="s">
        <v>101</v>
      </c>
      <c r="I2169">
        <f>_xlfn.XLOOKUP(B2169,Use_Code_Ranking!$A$4:$A$23,Use_Code_Ranking!$B$4:$B$23,9999)</f>
        <v>3</v>
      </c>
      <c r="J2169">
        <f t="shared" ca="1" si="445"/>
        <v>1</v>
      </c>
      <c r="K2169">
        <f t="shared" ca="1" si="446"/>
        <v>1</v>
      </c>
      <c r="L2169">
        <f t="shared" ca="1" si="447"/>
        <v>0</v>
      </c>
      <c r="M2169">
        <f t="shared" ca="1" si="448"/>
        <v>0</v>
      </c>
      <c r="N2169" t="str">
        <f t="shared" ca="1" si="449"/>
        <v/>
      </c>
      <c r="O2169" t="str">
        <f t="shared" ca="1" si="450"/>
        <v/>
      </c>
      <c r="P2169" t="str">
        <f t="shared" si="451"/>
        <v/>
      </c>
      <c r="Q2169" t="str">
        <f t="shared" ca="1" si="452"/>
        <v/>
      </c>
      <c r="R2169" t="str">
        <f t="shared" si="453"/>
        <v/>
      </c>
      <c r="S2169" t="str">
        <f t="shared" si="454"/>
        <v/>
      </c>
      <c r="T2169" s="2" t="str">
        <f ca="1">IF(S2169="Irrigation","Irrigation",IF(R2169="Irrigation","Irrigation",IF(Q2169="Domestic","Domestic",IF(P2169="Stockwatering","Stockwatering",IF(N2169="IRRIGATION_AND_MUNICIPAL","Irrigation and Municipal",IF(O2169="IRRIGATION_AND_DOMESTIC","Irrigation and Domestic Municipality",_xlfn.XLOOKUP(J2169,Use_Code_Ranking!$B$4:$B$23,Use_Code_Ranking!$A$4:$A$23)))))))</f>
        <v>Irrigation</v>
      </c>
      <c r="V2169" s="20" t="str">
        <f ca="1"/>
        <v>S026203</v>
      </c>
      <c r="W2169" s="4" t="str">
        <f t="shared" ca="1" si="442"/>
        <v>Irrigation</v>
      </c>
      <c r="X2169" t="str">
        <f t="shared" ca="1" si="443"/>
        <v>N</v>
      </c>
      <c r="Y2169" s="2" t="str">
        <f t="shared" ca="1" si="444"/>
        <v>N</v>
      </c>
      <c r="Z2169">
        <f ca="1">_xlfn.XLOOKUP($W2169,Return_flow_table!$A$4:$A$25,Return_flow_table!B$4:B$25)</f>
        <v>0</v>
      </c>
      <c r="AA2169">
        <f ca="1">_xlfn.XLOOKUP($W2169,Return_flow_table!$A$4:$A$25,Return_flow_table!C$4:C$25)</f>
        <v>0</v>
      </c>
      <c r="AB2169">
        <f ca="1">_xlfn.XLOOKUP($W2169,Return_flow_table!$A$4:$A$25,Return_flow_table!D$4:D$25)</f>
        <v>20</v>
      </c>
      <c r="AC2169">
        <f ca="1">_xlfn.XLOOKUP($W2169,Return_flow_table!$A$4:$A$25,Return_flow_table!E$4:E$25)</f>
        <v>20</v>
      </c>
      <c r="AD2169">
        <f ca="1">_xlfn.XLOOKUP($W2169,Return_flow_table!$A$4:$A$25,Return_flow_table!F$4:F$25)</f>
        <v>10</v>
      </c>
      <c r="AE2169">
        <f ca="1">_xlfn.XLOOKUP($W2169,Return_flow_table!$A$4:$A$25,Return_flow_table!G$4:G$25)</f>
        <v>10</v>
      </c>
      <c r="AF2169">
        <f ca="1">_xlfn.XLOOKUP($W2169,Return_flow_table!$A$4:$A$25,Return_flow_table!H$4:H$25)</f>
        <v>0</v>
      </c>
      <c r="AG2169">
        <f ca="1">_xlfn.XLOOKUP($W2169,Return_flow_table!$A$4:$A$25,Return_flow_table!I$4:I$25)</f>
        <v>0</v>
      </c>
      <c r="AH2169">
        <f ca="1">_xlfn.XLOOKUP($W2169,Return_flow_table!$A$4:$A$25,Return_flow_table!J$4:J$25)</f>
        <v>0</v>
      </c>
      <c r="AI2169">
        <f ca="1">_xlfn.XLOOKUP($W2169,Return_flow_table!$A$4:$A$25,Return_flow_table!K$4:K$25)</f>
        <v>20</v>
      </c>
      <c r="AJ2169">
        <f ca="1">_xlfn.XLOOKUP($W2169,Return_flow_table!$A$4:$A$25,Return_flow_table!L$4:L$25)</f>
        <v>20</v>
      </c>
      <c r="AK2169">
        <f ca="1">_xlfn.XLOOKUP($W2169,Return_flow_table!$A$4:$A$25,Return_flow_table!M$4:M$25)</f>
        <v>0</v>
      </c>
      <c r="AL2169" s="39" t="str" cm="1">
        <f t="array" aca="1" ref="AL2169" ca="1">IF(SUM(  ((OFFSET($A$4,0,0,COUNTA(A:A)-3,1)) =V2169) * (OFFSET($T$4, 0,0,COUNTA(A:A)-3,1) = "Domestic")) &gt; 0,"Y","")</f>
        <v/>
      </c>
    </row>
    <row r="2170" spans="1:38" x14ac:dyDescent="0.25">
      <c r="A2170" t="s">
        <v>2312</v>
      </c>
      <c r="B2170" t="s">
        <v>102</v>
      </c>
      <c r="C2170" t="s">
        <v>2196</v>
      </c>
      <c r="D2170">
        <v>0</v>
      </c>
      <c r="E2170">
        <v>15.9368</v>
      </c>
      <c r="F2170" t="s">
        <v>2197</v>
      </c>
      <c r="G2170" t="s">
        <v>2313</v>
      </c>
      <c r="H2170" s="38" t="s">
        <v>99</v>
      </c>
      <c r="I2170">
        <f>_xlfn.XLOOKUP(B2170,Use_Code_Ranking!$A$4:$A$23,Use_Code_Ranking!$B$4:$B$23,9999)</f>
        <v>3</v>
      </c>
      <c r="J2170">
        <f t="shared" ca="1" si="445"/>
        <v>3</v>
      </c>
      <c r="K2170">
        <f t="shared" ca="1" si="446"/>
        <v>0</v>
      </c>
      <c r="L2170">
        <f t="shared" ca="1" si="447"/>
        <v>0</v>
      </c>
      <c r="M2170">
        <f t="shared" ca="1" si="448"/>
        <v>0</v>
      </c>
      <c r="N2170" t="str">
        <f t="shared" ca="1" si="449"/>
        <v/>
      </c>
      <c r="O2170" t="str">
        <f t="shared" ca="1" si="450"/>
        <v/>
      </c>
      <c r="P2170" t="str">
        <f t="shared" si="451"/>
        <v/>
      </c>
      <c r="Q2170" t="str">
        <f t="shared" ca="1" si="452"/>
        <v/>
      </c>
      <c r="R2170" t="str">
        <f t="shared" si="453"/>
        <v/>
      </c>
      <c r="S2170" t="str">
        <f t="shared" si="454"/>
        <v/>
      </c>
      <c r="T2170" s="2" t="str">
        <f ca="1">IF(S2170="Irrigation","Irrigation",IF(R2170="Irrigation","Irrigation",IF(Q2170="Domestic","Domestic",IF(P2170="Stockwatering","Stockwatering",IF(N2170="IRRIGATION_AND_MUNICIPAL","Irrigation and Municipal",IF(O2170="IRRIGATION_AND_DOMESTIC","Irrigation and Domestic Municipality",_xlfn.XLOOKUP(J2170,Use_Code_Ranking!$B$4:$B$23,Use_Code_Ranking!$A$4:$A$23)))))))</f>
        <v>Domestic</v>
      </c>
      <c r="V2170" s="20" t="str">
        <f ca="1"/>
        <v>S026204</v>
      </c>
      <c r="W2170" s="4" t="str">
        <f t="shared" ca="1" si="442"/>
        <v>Irrigation</v>
      </c>
      <c r="X2170" t="str">
        <f t="shared" ca="1" si="443"/>
        <v>N</v>
      </c>
      <c r="Y2170" s="2" t="str">
        <f t="shared" ca="1" si="444"/>
        <v>N</v>
      </c>
      <c r="Z2170">
        <f ca="1">_xlfn.XLOOKUP($W2170,Return_flow_table!$A$4:$A$25,Return_flow_table!B$4:B$25)</f>
        <v>0</v>
      </c>
      <c r="AA2170">
        <f ca="1">_xlfn.XLOOKUP($W2170,Return_flow_table!$A$4:$A$25,Return_flow_table!C$4:C$25)</f>
        <v>0</v>
      </c>
      <c r="AB2170">
        <f ca="1">_xlfn.XLOOKUP($W2170,Return_flow_table!$A$4:$A$25,Return_flow_table!D$4:D$25)</f>
        <v>20</v>
      </c>
      <c r="AC2170">
        <f ca="1">_xlfn.XLOOKUP($W2170,Return_flow_table!$A$4:$A$25,Return_flow_table!E$4:E$25)</f>
        <v>20</v>
      </c>
      <c r="AD2170">
        <f ca="1">_xlfn.XLOOKUP($W2170,Return_flow_table!$A$4:$A$25,Return_flow_table!F$4:F$25)</f>
        <v>10</v>
      </c>
      <c r="AE2170">
        <f ca="1">_xlfn.XLOOKUP($W2170,Return_flow_table!$A$4:$A$25,Return_flow_table!G$4:G$25)</f>
        <v>10</v>
      </c>
      <c r="AF2170">
        <f ca="1">_xlfn.XLOOKUP($W2170,Return_flow_table!$A$4:$A$25,Return_flow_table!H$4:H$25)</f>
        <v>0</v>
      </c>
      <c r="AG2170">
        <f ca="1">_xlfn.XLOOKUP($W2170,Return_flow_table!$A$4:$A$25,Return_flow_table!I$4:I$25)</f>
        <v>0</v>
      </c>
      <c r="AH2170">
        <f ca="1">_xlfn.XLOOKUP($W2170,Return_flow_table!$A$4:$A$25,Return_flow_table!J$4:J$25)</f>
        <v>0</v>
      </c>
      <c r="AI2170">
        <f ca="1">_xlfn.XLOOKUP($W2170,Return_flow_table!$A$4:$A$25,Return_flow_table!K$4:K$25)</f>
        <v>20</v>
      </c>
      <c r="AJ2170">
        <f ca="1">_xlfn.XLOOKUP($W2170,Return_flow_table!$A$4:$A$25,Return_flow_table!L$4:L$25)</f>
        <v>20</v>
      </c>
      <c r="AK2170">
        <f ca="1">_xlfn.XLOOKUP($W2170,Return_flow_table!$A$4:$A$25,Return_flow_table!M$4:M$25)</f>
        <v>0</v>
      </c>
      <c r="AL2170" s="39" t="str" cm="1">
        <f t="array" aca="1" ref="AL2170" ca="1">IF(SUM(  ((OFFSET($A$4,0,0,COUNTA(A:A)-3,1)) =V2170) * (OFFSET($T$4, 0,0,COUNTA(A:A)-3,1) = "Domestic")) &gt; 0,"Y","")</f>
        <v/>
      </c>
    </row>
    <row r="2171" spans="1:38" x14ac:dyDescent="0.25">
      <c r="A2171" t="s">
        <v>2312</v>
      </c>
      <c r="B2171" t="s">
        <v>108</v>
      </c>
      <c r="C2171" t="s">
        <v>2196</v>
      </c>
      <c r="D2171">
        <v>0</v>
      </c>
      <c r="E2171">
        <v>15.9368</v>
      </c>
      <c r="F2171" t="s">
        <v>2197</v>
      </c>
      <c r="G2171" t="s">
        <v>2313</v>
      </c>
      <c r="H2171" s="38" t="s">
        <v>99</v>
      </c>
      <c r="I2171">
        <f>_xlfn.XLOOKUP(B2171,Use_Code_Ranking!$A$4:$A$23,Use_Code_Ranking!$B$4:$B$23,9999)</f>
        <v>5</v>
      </c>
      <c r="J2171">
        <f t="shared" ca="1" si="445"/>
        <v>3</v>
      </c>
      <c r="K2171">
        <f t="shared" ca="1" si="446"/>
        <v>0</v>
      </c>
      <c r="L2171">
        <f t="shared" ca="1" si="447"/>
        <v>0</v>
      </c>
      <c r="M2171">
        <f t="shared" ca="1" si="448"/>
        <v>0</v>
      </c>
      <c r="N2171" t="str">
        <f t="shared" ca="1" si="449"/>
        <v/>
      </c>
      <c r="O2171" t="str">
        <f t="shared" ca="1" si="450"/>
        <v/>
      </c>
      <c r="P2171" t="str">
        <f t="shared" si="451"/>
        <v/>
      </c>
      <c r="Q2171" t="str">
        <f t="shared" ca="1" si="452"/>
        <v/>
      </c>
      <c r="R2171" t="str">
        <f t="shared" si="453"/>
        <v/>
      </c>
      <c r="S2171" t="str">
        <f t="shared" si="454"/>
        <v/>
      </c>
      <c r="T2171" s="2" t="str">
        <f ca="1">IF(S2171="Irrigation","Irrigation",IF(R2171="Irrigation","Irrigation",IF(Q2171="Domestic","Domestic",IF(P2171="Stockwatering","Stockwatering",IF(N2171="IRRIGATION_AND_MUNICIPAL","Irrigation and Municipal",IF(O2171="IRRIGATION_AND_DOMESTIC","Irrigation and Domestic Municipality",_xlfn.XLOOKUP(J2171,Use_Code_Ranking!$B$4:$B$23,Use_Code_Ranking!$A$4:$A$23)))))))</f>
        <v>Domestic</v>
      </c>
      <c r="V2171" s="20" t="str">
        <f ca="1"/>
        <v>S026209</v>
      </c>
      <c r="W2171" s="4" t="str">
        <f t="shared" ca="1" si="442"/>
        <v>Irrigation</v>
      </c>
      <c r="X2171" t="str">
        <f t="shared" ca="1" si="443"/>
        <v>N</v>
      </c>
      <c r="Y2171" s="2" t="str">
        <f t="shared" ca="1" si="444"/>
        <v>N</v>
      </c>
      <c r="Z2171">
        <f ca="1">_xlfn.XLOOKUP($W2171,Return_flow_table!$A$4:$A$25,Return_flow_table!B$4:B$25)</f>
        <v>0</v>
      </c>
      <c r="AA2171">
        <f ca="1">_xlfn.XLOOKUP($W2171,Return_flow_table!$A$4:$A$25,Return_flow_table!C$4:C$25)</f>
        <v>0</v>
      </c>
      <c r="AB2171">
        <f ca="1">_xlfn.XLOOKUP($W2171,Return_flow_table!$A$4:$A$25,Return_flow_table!D$4:D$25)</f>
        <v>20</v>
      </c>
      <c r="AC2171">
        <f ca="1">_xlfn.XLOOKUP($W2171,Return_flow_table!$A$4:$A$25,Return_flow_table!E$4:E$25)</f>
        <v>20</v>
      </c>
      <c r="AD2171">
        <f ca="1">_xlfn.XLOOKUP($W2171,Return_flow_table!$A$4:$A$25,Return_flow_table!F$4:F$25)</f>
        <v>10</v>
      </c>
      <c r="AE2171">
        <f ca="1">_xlfn.XLOOKUP($W2171,Return_flow_table!$A$4:$A$25,Return_flow_table!G$4:G$25)</f>
        <v>10</v>
      </c>
      <c r="AF2171">
        <f ca="1">_xlfn.XLOOKUP($W2171,Return_flow_table!$A$4:$A$25,Return_flow_table!H$4:H$25)</f>
        <v>0</v>
      </c>
      <c r="AG2171">
        <f ca="1">_xlfn.XLOOKUP($W2171,Return_flow_table!$A$4:$A$25,Return_flow_table!I$4:I$25)</f>
        <v>0</v>
      </c>
      <c r="AH2171">
        <f ca="1">_xlfn.XLOOKUP($W2171,Return_flow_table!$A$4:$A$25,Return_flow_table!J$4:J$25)</f>
        <v>0</v>
      </c>
      <c r="AI2171">
        <f ca="1">_xlfn.XLOOKUP($W2171,Return_flow_table!$A$4:$A$25,Return_flow_table!K$4:K$25)</f>
        <v>20</v>
      </c>
      <c r="AJ2171">
        <f ca="1">_xlfn.XLOOKUP($W2171,Return_flow_table!$A$4:$A$25,Return_flow_table!L$4:L$25)</f>
        <v>20</v>
      </c>
      <c r="AK2171">
        <f ca="1">_xlfn.XLOOKUP($W2171,Return_flow_table!$A$4:$A$25,Return_flow_table!M$4:M$25)</f>
        <v>0</v>
      </c>
      <c r="AL2171" s="39" t="str" cm="1">
        <f t="array" aca="1" ref="AL2171" ca="1">IF(SUM(  ((OFFSET($A$4,0,0,COUNTA(A:A)-3,1)) =V2171) * (OFFSET($T$4, 0,0,COUNTA(A:A)-3,1) = "Domestic")) &gt; 0,"Y","")</f>
        <v/>
      </c>
    </row>
    <row r="2172" spans="1:38" x14ac:dyDescent="0.25">
      <c r="A2172" t="s">
        <v>2314</v>
      </c>
      <c r="B2172" t="s">
        <v>95</v>
      </c>
      <c r="C2172" t="s">
        <v>2196</v>
      </c>
      <c r="D2172">
        <v>0</v>
      </c>
      <c r="E2172" t="s">
        <v>2315</v>
      </c>
      <c r="F2172" t="s">
        <v>2197</v>
      </c>
      <c r="G2172" t="s">
        <v>2316</v>
      </c>
      <c r="H2172" s="38" t="s">
        <v>101</v>
      </c>
      <c r="I2172">
        <f>_xlfn.XLOOKUP(B2172,Use_Code_Ranking!$A$4:$A$23,Use_Code_Ranking!$B$4:$B$23,9999)</f>
        <v>1</v>
      </c>
      <c r="J2172">
        <f t="shared" ca="1" si="445"/>
        <v>1</v>
      </c>
      <c r="K2172">
        <f t="shared" ca="1" si="446"/>
        <v>1</v>
      </c>
      <c r="L2172">
        <f t="shared" ca="1" si="447"/>
        <v>0</v>
      </c>
      <c r="M2172">
        <f t="shared" ca="1" si="448"/>
        <v>0</v>
      </c>
      <c r="N2172" t="str">
        <f t="shared" ca="1" si="449"/>
        <v/>
      </c>
      <c r="O2172" t="str">
        <f t="shared" ca="1" si="450"/>
        <v/>
      </c>
      <c r="P2172" t="str">
        <f t="shared" si="451"/>
        <v/>
      </c>
      <c r="Q2172" t="str">
        <f t="shared" ca="1" si="452"/>
        <v/>
      </c>
      <c r="R2172" t="str">
        <f t="shared" si="453"/>
        <v/>
      </c>
      <c r="S2172" t="str">
        <f t="shared" si="454"/>
        <v/>
      </c>
      <c r="T2172" s="2" t="str">
        <f ca="1">IF(S2172="Irrigation","Irrigation",IF(R2172="Irrigation","Irrigation",IF(Q2172="Domestic","Domestic",IF(P2172="Stockwatering","Stockwatering",IF(N2172="IRRIGATION_AND_MUNICIPAL","Irrigation and Municipal",IF(O2172="IRRIGATION_AND_DOMESTIC","Irrigation and Domestic Municipality",_xlfn.XLOOKUP(J2172,Use_Code_Ranking!$B$4:$B$23,Use_Code_Ranking!$A$4:$A$23)))))))</f>
        <v>Irrigation</v>
      </c>
      <c r="V2172" s="20" t="str">
        <f ca="1"/>
        <v>S026210</v>
      </c>
      <c r="W2172" s="4" t="str">
        <f t="shared" ca="1" si="442"/>
        <v>Irrigation</v>
      </c>
      <c r="X2172" t="str">
        <f t="shared" ca="1" si="443"/>
        <v>N</v>
      </c>
      <c r="Y2172" s="2" t="str">
        <f t="shared" ca="1" si="444"/>
        <v>N</v>
      </c>
      <c r="Z2172">
        <f ca="1">_xlfn.XLOOKUP($W2172,Return_flow_table!$A$4:$A$25,Return_flow_table!B$4:B$25)</f>
        <v>0</v>
      </c>
      <c r="AA2172">
        <f ca="1">_xlfn.XLOOKUP($W2172,Return_flow_table!$A$4:$A$25,Return_flow_table!C$4:C$25)</f>
        <v>0</v>
      </c>
      <c r="AB2172">
        <f ca="1">_xlfn.XLOOKUP($W2172,Return_flow_table!$A$4:$A$25,Return_flow_table!D$4:D$25)</f>
        <v>20</v>
      </c>
      <c r="AC2172">
        <f ca="1">_xlfn.XLOOKUP($W2172,Return_flow_table!$A$4:$A$25,Return_flow_table!E$4:E$25)</f>
        <v>20</v>
      </c>
      <c r="AD2172">
        <f ca="1">_xlfn.XLOOKUP($W2172,Return_flow_table!$A$4:$A$25,Return_flow_table!F$4:F$25)</f>
        <v>10</v>
      </c>
      <c r="AE2172">
        <f ca="1">_xlfn.XLOOKUP($W2172,Return_flow_table!$A$4:$A$25,Return_flow_table!G$4:G$25)</f>
        <v>10</v>
      </c>
      <c r="AF2172">
        <f ca="1">_xlfn.XLOOKUP($W2172,Return_flow_table!$A$4:$A$25,Return_flow_table!H$4:H$25)</f>
        <v>0</v>
      </c>
      <c r="AG2172">
        <f ca="1">_xlfn.XLOOKUP($W2172,Return_flow_table!$A$4:$A$25,Return_flow_table!I$4:I$25)</f>
        <v>0</v>
      </c>
      <c r="AH2172">
        <f ca="1">_xlfn.XLOOKUP($W2172,Return_flow_table!$A$4:$A$25,Return_flow_table!J$4:J$25)</f>
        <v>0</v>
      </c>
      <c r="AI2172">
        <f ca="1">_xlfn.XLOOKUP($W2172,Return_flow_table!$A$4:$A$25,Return_flow_table!K$4:K$25)</f>
        <v>20</v>
      </c>
      <c r="AJ2172">
        <f ca="1">_xlfn.XLOOKUP($W2172,Return_flow_table!$A$4:$A$25,Return_flow_table!L$4:L$25)</f>
        <v>20</v>
      </c>
      <c r="AK2172">
        <f ca="1">_xlfn.XLOOKUP($W2172,Return_flow_table!$A$4:$A$25,Return_flow_table!M$4:M$25)</f>
        <v>0</v>
      </c>
      <c r="AL2172" s="39" t="str" cm="1">
        <f t="array" aca="1" ref="AL2172" ca="1">IF(SUM(  ((OFFSET($A$4,0,0,COUNTA(A:A)-3,1)) =V2172) * (OFFSET($T$4, 0,0,COUNTA(A:A)-3,1) = "Domestic")) &gt; 0,"Y","")</f>
        <v/>
      </c>
    </row>
    <row r="2173" spans="1:38" x14ac:dyDescent="0.25">
      <c r="A2173" t="s">
        <v>2314</v>
      </c>
      <c r="B2173" t="s">
        <v>102</v>
      </c>
      <c r="C2173" t="s">
        <v>2196</v>
      </c>
      <c r="D2173">
        <v>0</v>
      </c>
      <c r="E2173" t="s">
        <v>2315</v>
      </c>
      <c r="F2173" t="s">
        <v>2197</v>
      </c>
      <c r="G2173" t="s">
        <v>2316</v>
      </c>
      <c r="H2173" s="38" t="s">
        <v>101</v>
      </c>
      <c r="I2173">
        <f>_xlfn.XLOOKUP(B2173,Use_Code_Ranking!$A$4:$A$23,Use_Code_Ranking!$B$4:$B$23,9999)</f>
        <v>3</v>
      </c>
      <c r="J2173">
        <f t="shared" ca="1" si="445"/>
        <v>1</v>
      </c>
      <c r="K2173">
        <f t="shared" ca="1" si="446"/>
        <v>1</v>
      </c>
      <c r="L2173">
        <f t="shared" ca="1" si="447"/>
        <v>0</v>
      </c>
      <c r="M2173">
        <f t="shared" ca="1" si="448"/>
        <v>0</v>
      </c>
      <c r="N2173" t="str">
        <f t="shared" ca="1" si="449"/>
        <v/>
      </c>
      <c r="O2173" t="str">
        <f t="shared" ca="1" si="450"/>
        <v/>
      </c>
      <c r="P2173" t="str">
        <f t="shared" si="451"/>
        <v/>
      </c>
      <c r="Q2173" t="str">
        <f t="shared" ca="1" si="452"/>
        <v/>
      </c>
      <c r="R2173" t="str">
        <f t="shared" si="453"/>
        <v/>
      </c>
      <c r="S2173" t="str">
        <f t="shared" si="454"/>
        <v/>
      </c>
      <c r="T2173" s="2" t="str">
        <f ca="1">IF(S2173="Irrigation","Irrigation",IF(R2173="Irrigation","Irrigation",IF(Q2173="Domestic","Domestic",IF(P2173="Stockwatering","Stockwatering",IF(N2173="IRRIGATION_AND_MUNICIPAL","Irrigation and Municipal",IF(O2173="IRRIGATION_AND_DOMESTIC","Irrigation and Domestic Municipality",_xlfn.XLOOKUP(J2173,Use_Code_Ranking!$B$4:$B$23,Use_Code_Ranking!$A$4:$A$23)))))))</f>
        <v>Irrigation</v>
      </c>
      <c r="V2173" s="20" t="str">
        <f ca="1"/>
        <v>S026211</v>
      </c>
      <c r="W2173" s="4" t="str">
        <f t="shared" ca="1" si="442"/>
        <v>Irrigation</v>
      </c>
      <c r="X2173" t="str">
        <f t="shared" ca="1" si="443"/>
        <v>N</v>
      </c>
      <c r="Y2173" s="2" t="str">
        <f t="shared" ca="1" si="444"/>
        <v>N</v>
      </c>
      <c r="Z2173">
        <f ca="1">_xlfn.XLOOKUP($W2173,Return_flow_table!$A$4:$A$25,Return_flow_table!B$4:B$25)</f>
        <v>0</v>
      </c>
      <c r="AA2173">
        <f ca="1">_xlfn.XLOOKUP($W2173,Return_flow_table!$A$4:$A$25,Return_flow_table!C$4:C$25)</f>
        <v>0</v>
      </c>
      <c r="AB2173">
        <f ca="1">_xlfn.XLOOKUP($W2173,Return_flow_table!$A$4:$A$25,Return_flow_table!D$4:D$25)</f>
        <v>20</v>
      </c>
      <c r="AC2173">
        <f ca="1">_xlfn.XLOOKUP($W2173,Return_flow_table!$A$4:$A$25,Return_flow_table!E$4:E$25)</f>
        <v>20</v>
      </c>
      <c r="AD2173">
        <f ca="1">_xlfn.XLOOKUP($W2173,Return_flow_table!$A$4:$A$25,Return_flow_table!F$4:F$25)</f>
        <v>10</v>
      </c>
      <c r="AE2173">
        <f ca="1">_xlfn.XLOOKUP($W2173,Return_flow_table!$A$4:$A$25,Return_flow_table!G$4:G$25)</f>
        <v>10</v>
      </c>
      <c r="AF2173">
        <f ca="1">_xlfn.XLOOKUP($W2173,Return_flow_table!$A$4:$A$25,Return_flow_table!H$4:H$25)</f>
        <v>0</v>
      </c>
      <c r="AG2173">
        <f ca="1">_xlfn.XLOOKUP($W2173,Return_flow_table!$A$4:$A$25,Return_flow_table!I$4:I$25)</f>
        <v>0</v>
      </c>
      <c r="AH2173">
        <f ca="1">_xlfn.XLOOKUP($W2173,Return_flow_table!$A$4:$A$25,Return_flow_table!J$4:J$25)</f>
        <v>0</v>
      </c>
      <c r="AI2173">
        <f ca="1">_xlfn.XLOOKUP($W2173,Return_flow_table!$A$4:$A$25,Return_flow_table!K$4:K$25)</f>
        <v>20</v>
      </c>
      <c r="AJ2173">
        <f ca="1">_xlfn.XLOOKUP($W2173,Return_flow_table!$A$4:$A$25,Return_flow_table!L$4:L$25)</f>
        <v>20</v>
      </c>
      <c r="AK2173">
        <f ca="1">_xlfn.XLOOKUP($W2173,Return_flow_table!$A$4:$A$25,Return_flow_table!M$4:M$25)</f>
        <v>0</v>
      </c>
      <c r="AL2173" s="39" t="str" cm="1">
        <f t="array" aca="1" ref="AL2173" ca="1">IF(SUM(  ((OFFSET($A$4,0,0,COUNTA(A:A)-3,1)) =V2173) * (OFFSET($T$4, 0,0,COUNTA(A:A)-3,1) = "Domestic")) &gt; 0,"Y","")</f>
        <v/>
      </c>
    </row>
    <row r="2174" spans="1:38" x14ac:dyDescent="0.25">
      <c r="A2174" t="s">
        <v>2314</v>
      </c>
      <c r="B2174" t="s">
        <v>108</v>
      </c>
      <c r="C2174" t="s">
        <v>2196</v>
      </c>
      <c r="D2174">
        <v>0</v>
      </c>
      <c r="E2174" t="s">
        <v>2315</v>
      </c>
      <c r="F2174" t="s">
        <v>2197</v>
      </c>
      <c r="G2174" t="s">
        <v>2316</v>
      </c>
      <c r="H2174" s="38" t="s">
        <v>101</v>
      </c>
      <c r="I2174">
        <f>_xlfn.XLOOKUP(B2174,Use_Code_Ranking!$A$4:$A$23,Use_Code_Ranking!$B$4:$B$23,9999)</f>
        <v>5</v>
      </c>
      <c r="J2174">
        <f t="shared" ca="1" si="445"/>
        <v>1</v>
      </c>
      <c r="K2174">
        <f t="shared" ca="1" si="446"/>
        <v>1</v>
      </c>
      <c r="L2174">
        <f t="shared" ca="1" si="447"/>
        <v>0</v>
      </c>
      <c r="M2174">
        <f t="shared" ca="1" si="448"/>
        <v>0</v>
      </c>
      <c r="N2174" t="str">
        <f t="shared" ca="1" si="449"/>
        <v/>
      </c>
      <c r="O2174" t="str">
        <f t="shared" ca="1" si="450"/>
        <v/>
      </c>
      <c r="P2174" t="str">
        <f t="shared" si="451"/>
        <v/>
      </c>
      <c r="Q2174" t="str">
        <f t="shared" ca="1" si="452"/>
        <v/>
      </c>
      <c r="R2174" t="str">
        <f t="shared" si="453"/>
        <v/>
      </c>
      <c r="S2174" t="str">
        <f t="shared" si="454"/>
        <v/>
      </c>
      <c r="T2174" s="2" t="str">
        <f ca="1">IF(S2174="Irrigation","Irrigation",IF(R2174="Irrigation","Irrigation",IF(Q2174="Domestic","Domestic",IF(P2174="Stockwatering","Stockwatering",IF(N2174="IRRIGATION_AND_MUNICIPAL","Irrigation and Municipal",IF(O2174="IRRIGATION_AND_DOMESTIC","Irrigation and Domestic Municipality",_xlfn.XLOOKUP(J2174,Use_Code_Ranking!$B$4:$B$23,Use_Code_Ranking!$A$4:$A$23)))))))</f>
        <v>Irrigation</v>
      </c>
      <c r="V2174" s="20" t="str">
        <f ca="1"/>
        <v>S026212</v>
      </c>
      <c r="W2174" s="4" t="str">
        <f t="shared" ca="1" si="442"/>
        <v>Domestic</v>
      </c>
      <c r="X2174" t="str">
        <f t="shared" ca="1" si="443"/>
        <v>N</v>
      </c>
      <c r="Y2174" s="2" t="str">
        <f t="shared" ca="1" si="444"/>
        <v>N</v>
      </c>
      <c r="Z2174">
        <f ca="1">_xlfn.XLOOKUP($W2174,Return_flow_table!$A$4:$A$25,Return_flow_table!B$4:B$25)</f>
        <v>0</v>
      </c>
      <c r="AA2174">
        <f ca="1">_xlfn.XLOOKUP($W2174,Return_flow_table!$A$4:$A$25,Return_flow_table!C$4:C$25)</f>
        <v>0</v>
      </c>
      <c r="AB2174">
        <f ca="1">_xlfn.XLOOKUP($W2174,Return_flow_table!$A$4:$A$25,Return_flow_table!D$4:D$25)</f>
        <v>0</v>
      </c>
      <c r="AC2174">
        <f ca="1">_xlfn.XLOOKUP($W2174,Return_flow_table!$A$4:$A$25,Return_flow_table!E$4:E$25)</f>
        <v>0</v>
      </c>
      <c r="AD2174">
        <f ca="1">_xlfn.XLOOKUP($W2174,Return_flow_table!$A$4:$A$25,Return_flow_table!F$4:F$25)</f>
        <v>0</v>
      </c>
      <c r="AE2174">
        <f ca="1">_xlfn.XLOOKUP($W2174,Return_flow_table!$A$4:$A$25,Return_flow_table!G$4:G$25)</f>
        <v>0</v>
      </c>
      <c r="AF2174">
        <f ca="1">_xlfn.XLOOKUP($W2174,Return_flow_table!$A$4:$A$25,Return_flow_table!H$4:H$25)</f>
        <v>0</v>
      </c>
      <c r="AG2174">
        <f ca="1">_xlfn.XLOOKUP($W2174,Return_flow_table!$A$4:$A$25,Return_flow_table!I$4:I$25)</f>
        <v>0</v>
      </c>
      <c r="AH2174">
        <f ca="1">_xlfn.XLOOKUP($W2174,Return_flow_table!$A$4:$A$25,Return_flow_table!J$4:J$25)</f>
        <v>0</v>
      </c>
      <c r="AI2174">
        <f ca="1">_xlfn.XLOOKUP($W2174,Return_flow_table!$A$4:$A$25,Return_flow_table!K$4:K$25)</f>
        <v>0</v>
      </c>
      <c r="AJ2174">
        <f ca="1">_xlfn.XLOOKUP($W2174,Return_flow_table!$A$4:$A$25,Return_flow_table!L$4:L$25)</f>
        <v>0</v>
      </c>
      <c r="AK2174">
        <f ca="1">_xlfn.XLOOKUP($W2174,Return_flow_table!$A$4:$A$25,Return_flow_table!M$4:M$25)</f>
        <v>0</v>
      </c>
      <c r="AL2174" s="39" t="str" cm="1">
        <f t="array" aca="1" ref="AL2174" ca="1">IF(SUM(  ((OFFSET($A$4,0,0,COUNTA(A:A)-3,1)) =V2174) * (OFFSET($T$4, 0,0,COUNTA(A:A)-3,1) = "Domestic")) &gt; 0,"Y","")</f>
        <v>Y</v>
      </c>
    </row>
    <row r="2175" spans="1:38" x14ac:dyDescent="0.25">
      <c r="A2175" t="s">
        <v>2317</v>
      </c>
      <c r="B2175" t="s">
        <v>102</v>
      </c>
      <c r="C2175" t="s">
        <v>2196</v>
      </c>
      <c r="D2175">
        <v>0</v>
      </c>
      <c r="E2175">
        <v>2.7618999999999998</v>
      </c>
      <c r="F2175" t="s">
        <v>2197</v>
      </c>
      <c r="G2175" t="s">
        <v>2316</v>
      </c>
      <c r="H2175" s="38" t="s">
        <v>101</v>
      </c>
      <c r="I2175">
        <f>_xlfn.XLOOKUP(B2175,Use_Code_Ranking!$A$4:$A$23,Use_Code_Ranking!$B$4:$B$23,9999)</f>
        <v>3</v>
      </c>
      <c r="J2175">
        <f t="shared" ca="1" si="445"/>
        <v>1</v>
      </c>
      <c r="K2175">
        <f t="shared" ca="1" si="446"/>
        <v>1</v>
      </c>
      <c r="L2175">
        <f t="shared" ca="1" si="447"/>
        <v>0</v>
      </c>
      <c r="M2175">
        <f t="shared" ca="1" si="448"/>
        <v>0</v>
      </c>
      <c r="N2175" t="str">
        <f t="shared" ca="1" si="449"/>
        <v/>
      </c>
      <c r="O2175" t="str">
        <f t="shared" ca="1" si="450"/>
        <v/>
      </c>
      <c r="P2175" t="str">
        <f t="shared" si="451"/>
        <v/>
      </c>
      <c r="Q2175" t="str">
        <f t="shared" ca="1" si="452"/>
        <v/>
      </c>
      <c r="R2175" t="str">
        <f t="shared" si="453"/>
        <v/>
      </c>
      <c r="S2175" t="str">
        <f t="shared" si="454"/>
        <v/>
      </c>
      <c r="T2175" s="2" t="str">
        <f ca="1">IF(S2175="Irrigation","Irrigation",IF(R2175="Irrigation","Irrigation",IF(Q2175="Domestic","Domestic",IF(P2175="Stockwatering","Stockwatering",IF(N2175="IRRIGATION_AND_MUNICIPAL","Irrigation and Municipal",IF(O2175="IRRIGATION_AND_DOMESTIC","Irrigation and Domestic Municipality",_xlfn.XLOOKUP(J2175,Use_Code_Ranking!$B$4:$B$23,Use_Code_Ranking!$A$4:$A$23)))))))</f>
        <v>Irrigation</v>
      </c>
      <c r="V2175" s="20" t="str">
        <f ca="1"/>
        <v>S026219</v>
      </c>
      <c r="W2175" s="4" t="str">
        <f t="shared" ca="1" si="442"/>
        <v>Irrigation</v>
      </c>
      <c r="X2175" t="str">
        <f t="shared" ca="1" si="443"/>
        <v>N</v>
      </c>
      <c r="Y2175" s="2" t="str">
        <f t="shared" ca="1" si="444"/>
        <v>N</v>
      </c>
      <c r="Z2175">
        <f ca="1">_xlfn.XLOOKUP($W2175,Return_flow_table!$A$4:$A$25,Return_flow_table!B$4:B$25)</f>
        <v>0</v>
      </c>
      <c r="AA2175">
        <f ca="1">_xlfn.XLOOKUP($W2175,Return_flow_table!$A$4:$A$25,Return_flow_table!C$4:C$25)</f>
        <v>0</v>
      </c>
      <c r="AB2175">
        <f ca="1">_xlfn.XLOOKUP($W2175,Return_flow_table!$A$4:$A$25,Return_flow_table!D$4:D$25)</f>
        <v>20</v>
      </c>
      <c r="AC2175">
        <f ca="1">_xlfn.XLOOKUP($W2175,Return_flow_table!$A$4:$A$25,Return_flow_table!E$4:E$25)</f>
        <v>20</v>
      </c>
      <c r="AD2175">
        <f ca="1">_xlfn.XLOOKUP($W2175,Return_flow_table!$A$4:$A$25,Return_flow_table!F$4:F$25)</f>
        <v>10</v>
      </c>
      <c r="AE2175">
        <f ca="1">_xlfn.XLOOKUP($W2175,Return_flow_table!$A$4:$A$25,Return_flow_table!G$4:G$25)</f>
        <v>10</v>
      </c>
      <c r="AF2175">
        <f ca="1">_xlfn.XLOOKUP($W2175,Return_flow_table!$A$4:$A$25,Return_flow_table!H$4:H$25)</f>
        <v>0</v>
      </c>
      <c r="AG2175">
        <f ca="1">_xlfn.XLOOKUP($W2175,Return_flow_table!$A$4:$A$25,Return_flow_table!I$4:I$25)</f>
        <v>0</v>
      </c>
      <c r="AH2175">
        <f ca="1">_xlfn.XLOOKUP($W2175,Return_flow_table!$A$4:$A$25,Return_flow_table!J$4:J$25)</f>
        <v>0</v>
      </c>
      <c r="AI2175">
        <f ca="1">_xlfn.XLOOKUP($W2175,Return_flow_table!$A$4:$A$25,Return_flow_table!K$4:K$25)</f>
        <v>20</v>
      </c>
      <c r="AJ2175">
        <f ca="1">_xlfn.XLOOKUP($W2175,Return_flow_table!$A$4:$A$25,Return_flow_table!L$4:L$25)</f>
        <v>20</v>
      </c>
      <c r="AK2175">
        <f ca="1">_xlfn.XLOOKUP($W2175,Return_flow_table!$A$4:$A$25,Return_flow_table!M$4:M$25)</f>
        <v>0</v>
      </c>
      <c r="AL2175" s="39" t="str" cm="1">
        <f t="array" aca="1" ref="AL2175" ca="1">IF(SUM(  ((OFFSET($A$4,0,0,COUNTA(A:A)-3,1)) =V2175) * (OFFSET($T$4, 0,0,COUNTA(A:A)-3,1) = "Domestic")) &gt; 0,"Y","")</f>
        <v/>
      </c>
    </row>
    <row r="2176" spans="1:38" x14ac:dyDescent="0.25">
      <c r="A2176" t="s">
        <v>2317</v>
      </c>
      <c r="B2176" t="s">
        <v>108</v>
      </c>
      <c r="C2176" t="s">
        <v>2196</v>
      </c>
      <c r="D2176">
        <v>0</v>
      </c>
      <c r="E2176">
        <v>2.7618999999999998</v>
      </c>
      <c r="F2176" t="s">
        <v>2197</v>
      </c>
      <c r="G2176" t="s">
        <v>2316</v>
      </c>
      <c r="H2176" s="38" t="s">
        <v>101</v>
      </c>
      <c r="I2176">
        <f>_xlfn.XLOOKUP(B2176,Use_Code_Ranking!$A$4:$A$23,Use_Code_Ranking!$B$4:$B$23,9999)</f>
        <v>5</v>
      </c>
      <c r="J2176">
        <f t="shared" ca="1" si="445"/>
        <v>1</v>
      </c>
      <c r="K2176">
        <f t="shared" ca="1" si="446"/>
        <v>1</v>
      </c>
      <c r="L2176">
        <f t="shared" ca="1" si="447"/>
        <v>0</v>
      </c>
      <c r="M2176">
        <f t="shared" ca="1" si="448"/>
        <v>0</v>
      </c>
      <c r="N2176" t="str">
        <f t="shared" ca="1" si="449"/>
        <v/>
      </c>
      <c r="O2176" t="str">
        <f t="shared" ca="1" si="450"/>
        <v/>
      </c>
      <c r="P2176" t="str">
        <f t="shared" si="451"/>
        <v/>
      </c>
      <c r="Q2176" t="str">
        <f t="shared" ca="1" si="452"/>
        <v/>
      </c>
      <c r="R2176" t="str">
        <f t="shared" si="453"/>
        <v/>
      </c>
      <c r="S2176" t="str">
        <f t="shared" si="454"/>
        <v/>
      </c>
      <c r="T2176" s="2" t="str">
        <f ca="1">IF(S2176="Irrigation","Irrigation",IF(R2176="Irrigation","Irrigation",IF(Q2176="Domestic","Domestic",IF(P2176="Stockwatering","Stockwatering",IF(N2176="IRRIGATION_AND_MUNICIPAL","Irrigation and Municipal",IF(O2176="IRRIGATION_AND_DOMESTIC","Irrigation and Domestic Municipality",_xlfn.XLOOKUP(J2176,Use_Code_Ranking!$B$4:$B$23,Use_Code_Ranking!$A$4:$A$23)))))))</f>
        <v>Irrigation</v>
      </c>
      <c r="V2176" s="20" t="str">
        <f ca="1"/>
        <v>S026222</v>
      </c>
      <c r="W2176" s="4" t="str">
        <f t="shared" ca="1" si="442"/>
        <v>Irrigation</v>
      </c>
      <c r="X2176" t="str">
        <f t="shared" ca="1" si="443"/>
        <v>N</v>
      </c>
      <c r="Y2176" s="2" t="str">
        <f t="shared" ca="1" si="444"/>
        <v>N</v>
      </c>
      <c r="Z2176">
        <f ca="1">_xlfn.XLOOKUP($W2176,Return_flow_table!$A$4:$A$25,Return_flow_table!B$4:B$25)</f>
        <v>0</v>
      </c>
      <c r="AA2176">
        <f ca="1">_xlfn.XLOOKUP($W2176,Return_flow_table!$A$4:$A$25,Return_flow_table!C$4:C$25)</f>
        <v>0</v>
      </c>
      <c r="AB2176">
        <f ca="1">_xlfn.XLOOKUP($W2176,Return_flow_table!$A$4:$A$25,Return_flow_table!D$4:D$25)</f>
        <v>20</v>
      </c>
      <c r="AC2176">
        <f ca="1">_xlfn.XLOOKUP($W2176,Return_flow_table!$A$4:$A$25,Return_flow_table!E$4:E$25)</f>
        <v>20</v>
      </c>
      <c r="AD2176">
        <f ca="1">_xlfn.XLOOKUP($W2176,Return_flow_table!$A$4:$A$25,Return_flow_table!F$4:F$25)</f>
        <v>10</v>
      </c>
      <c r="AE2176">
        <f ca="1">_xlfn.XLOOKUP($W2176,Return_flow_table!$A$4:$A$25,Return_flow_table!G$4:G$25)</f>
        <v>10</v>
      </c>
      <c r="AF2176">
        <f ca="1">_xlfn.XLOOKUP($W2176,Return_flow_table!$A$4:$A$25,Return_flow_table!H$4:H$25)</f>
        <v>0</v>
      </c>
      <c r="AG2176">
        <f ca="1">_xlfn.XLOOKUP($W2176,Return_flow_table!$A$4:$A$25,Return_flow_table!I$4:I$25)</f>
        <v>0</v>
      </c>
      <c r="AH2176">
        <f ca="1">_xlfn.XLOOKUP($W2176,Return_flow_table!$A$4:$A$25,Return_flow_table!J$4:J$25)</f>
        <v>0</v>
      </c>
      <c r="AI2176">
        <f ca="1">_xlfn.XLOOKUP($W2176,Return_flow_table!$A$4:$A$25,Return_flow_table!K$4:K$25)</f>
        <v>20</v>
      </c>
      <c r="AJ2176">
        <f ca="1">_xlfn.XLOOKUP($W2176,Return_flow_table!$A$4:$A$25,Return_flow_table!L$4:L$25)</f>
        <v>20</v>
      </c>
      <c r="AK2176">
        <f ca="1">_xlfn.XLOOKUP($W2176,Return_flow_table!$A$4:$A$25,Return_flow_table!M$4:M$25)</f>
        <v>0</v>
      </c>
      <c r="AL2176" s="39" t="str" cm="1">
        <f t="array" aca="1" ref="AL2176" ca="1">IF(SUM(  ((OFFSET($A$4,0,0,COUNTA(A:A)-3,1)) =V2176) * (OFFSET($T$4, 0,0,COUNTA(A:A)-3,1) = "Domestic")) &gt; 0,"Y","")</f>
        <v/>
      </c>
    </row>
    <row r="2177" spans="1:38" x14ac:dyDescent="0.25">
      <c r="A2177" t="s">
        <v>2317</v>
      </c>
      <c r="B2177" t="s">
        <v>95</v>
      </c>
      <c r="C2177" t="s">
        <v>2196</v>
      </c>
      <c r="D2177">
        <v>0</v>
      </c>
      <c r="E2177">
        <v>2.7618999999999998</v>
      </c>
      <c r="F2177" t="s">
        <v>2197</v>
      </c>
      <c r="G2177" t="s">
        <v>2316</v>
      </c>
      <c r="H2177" s="38" t="s">
        <v>101</v>
      </c>
      <c r="I2177">
        <f>_xlfn.XLOOKUP(B2177,Use_Code_Ranking!$A$4:$A$23,Use_Code_Ranking!$B$4:$B$23,9999)</f>
        <v>1</v>
      </c>
      <c r="J2177">
        <f t="shared" ca="1" si="445"/>
        <v>1</v>
      </c>
      <c r="K2177">
        <f t="shared" ca="1" si="446"/>
        <v>1</v>
      </c>
      <c r="L2177">
        <f t="shared" ca="1" si="447"/>
        <v>0</v>
      </c>
      <c r="M2177">
        <f t="shared" ca="1" si="448"/>
        <v>0</v>
      </c>
      <c r="N2177" t="str">
        <f t="shared" ca="1" si="449"/>
        <v/>
      </c>
      <c r="O2177" t="str">
        <f t="shared" ca="1" si="450"/>
        <v/>
      </c>
      <c r="P2177" t="str">
        <f t="shared" si="451"/>
        <v/>
      </c>
      <c r="Q2177" t="str">
        <f t="shared" ca="1" si="452"/>
        <v/>
      </c>
      <c r="R2177" t="str">
        <f t="shared" si="453"/>
        <v/>
      </c>
      <c r="S2177" t="str">
        <f t="shared" si="454"/>
        <v/>
      </c>
      <c r="T2177" s="2" t="str">
        <f ca="1">IF(S2177="Irrigation","Irrigation",IF(R2177="Irrigation","Irrigation",IF(Q2177="Domestic","Domestic",IF(P2177="Stockwatering","Stockwatering",IF(N2177="IRRIGATION_AND_MUNICIPAL","Irrigation and Municipal",IF(O2177="IRRIGATION_AND_DOMESTIC","Irrigation and Domestic Municipality",_xlfn.XLOOKUP(J2177,Use_Code_Ranking!$B$4:$B$23,Use_Code_Ranking!$A$4:$A$23)))))))</f>
        <v>Irrigation</v>
      </c>
      <c r="V2177" s="20" t="str">
        <f ca="1"/>
        <v>S026223</v>
      </c>
      <c r="W2177" s="4" t="str">
        <f t="shared" ca="1" si="442"/>
        <v>Irrigation</v>
      </c>
      <c r="X2177" t="str">
        <f t="shared" ca="1" si="443"/>
        <v>N</v>
      </c>
      <c r="Y2177" s="2" t="str">
        <f t="shared" ca="1" si="444"/>
        <v>N</v>
      </c>
      <c r="Z2177">
        <f ca="1">_xlfn.XLOOKUP($W2177,Return_flow_table!$A$4:$A$25,Return_flow_table!B$4:B$25)</f>
        <v>0</v>
      </c>
      <c r="AA2177">
        <f ca="1">_xlfn.XLOOKUP($W2177,Return_flow_table!$A$4:$A$25,Return_flow_table!C$4:C$25)</f>
        <v>0</v>
      </c>
      <c r="AB2177">
        <f ca="1">_xlfn.XLOOKUP($W2177,Return_flow_table!$A$4:$A$25,Return_flow_table!D$4:D$25)</f>
        <v>20</v>
      </c>
      <c r="AC2177">
        <f ca="1">_xlfn.XLOOKUP($W2177,Return_flow_table!$A$4:$A$25,Return_flow_table!E$4:E$25)</f>
        <v>20</v>
      </c>
      <c r="AD2177">
        <f ca="1">_xlfn.XLOOKUP($W2177,Return_flow_table!$A$4:$A$25,Return_flow_table!F$4:F$25)</f>
        <v>10</v>
      </c>
      <c r="AE2177">
        <f ca="1">_xlfn.XLOOKUP($W2177,Return_flow_table!$A$4:$A$25,Return_flow_table!G$4:G$25)</f>
        <v>10</v>
      </c>
      <c r="AF2177">
        <f ca="1">_xlfn.XLOOKUP($W2177,Return_flow_table!$A$4:$A$25,Return_flow_table!H$4:H$25)</f>
        <v>0</v>
      </c>
      <c r="AG2177">
        <f ca="1">_xlfn.XLOOKUP($W2177,Return_flow_table!$A$4:$A$25,Return_flow_table!I$4:I$25)</f>
        <v>0</v>
      </c>
      <c r="AH2177">
        <f ca="1">_xlfn.XLOOKUP($W2177,Return_flow_table!$A$4:$A$25,Return_flow_table!J$4:J$25)</f>
        <v>0</v>
      </c>
      <c r="AI2177">
        <f ca="1">_xlfn.XLOOKUP($W2177,Return_flow_table!$A$4:$A$25,Return_flow_table!K$4:K$25)</f>
        <v>20</v>
      </c>
      <c r="AJ2177">
        <f ca="1">_xlfn.XLOOKUP($W2177,Return_flow_table!$A$4:$A$25,Return_flow_table!L$4:L$25)</f>
        <v>20</v>
      </c>
      <c r="AK2177">
        <f ca="1">_xlfn.XLOOKUP($W2177,Return_flow_table!$A$4:$A$25,Return_flow_table!M$4:M$25)</f>
        <v>0</v>
      </c>
      <c r="AL2177" s="39" t="str" cm="1">
        <f t="array" aca="1" ref="AL2177" ca="1">IF(SUM(  ((OFFSET($A$4,0,0,COUNTA(A:A)-3,1)) =V2177) * (OFFSET($T$4, 0,0,COUNTA(A:A)-3,1) = "Domestic")) &gt; 0,"Y","")</f>
        <v/>
      </c>
    </row>
    <row r="2178" spans="1:38" x14ac:dyDescent="0.25">
      <c r="A2178" t="s">
        <v>2318</v>
      </c>
      <c r="B2178" t="s">
        <v>95</v>
      </c>
      <c r="C2178" t="s">
        <v>2196</v>
      </c>
      <c r="D2178">
        <v>0</v>
      </c>
      <c r="E2178">
        <v>24.470400000000001</v>
      </c>
      <c r="F2178" t="s">
        <v>2197</v>
      </c>
      <c r="G2178" t="s">
        <v>2316</v>
      </c>
      <c r="H2178" s="38" t="s">
        <v>101</v>
      </c>
      <c r="I2178">
        <f>_xlfn.XLOOKUP(B2178,Use_Code_Ranking!$A$4:$A$23,Use_Code_Ranking!$B$4:$B$23,9999)</f>
        <v>1</v>
      </c>
      <c r="J2178">
        <f t="shared" ca="1" si="445"/>
        <v>1</v>
      </c>
      <c r="K2178">
        <f t="shared" ca="1" si="446"/>
        <v>1</v>
      </c>
      <c r="L2178">
        <f t="shared" ca="1" si="447"/>
        <v>0</v>
      </c>
      <c r="M2178">
        <f t="shared" ca="1" si="448"/>
        <v>0</v>
      </c>
      <c r="N2178" t="str">
        <f t="shared" ca="1" si="449"/>
        <v/>
      </c>
      <c r="O2178" t="str">
        <f t="shared" ca="1" si="450"/>
        <v/>
      </c>
      <c r="P2178" t="str">
        <f t="shared" si="451"/>
        <v/>
      </c>
      <c r="Q2178" t="str">
        <f t="shared" ca="1" si="452"/>
        <v/>
      </c>
      <c r="R2178" t="str">
        <f t="shared" si="453"/>
        <v/>
      </c>
      <c r="S2178" t="str">
        <f t="shared" si="454"/>
        <v/>
      </c>
      <c r="T2178" s="2" t="str">
        <f ca="1">IF(S2178="Irrigation","Irrigation",IF(R2178="Irrigation","Irrigation",IF(Q2178="Domestic","Domestic",IF(P2178="Stockwatering","Stockwatering",IF(N2178="IRRIGATION_AND_MUNICIPAL","Irrigation and Municipal",IF(O2178="IRRIGATION_AND_DOMESTIC","Irrigation and Domestic Municipality",_xlfn.XLOOKUP(J2178,Use_Code_Ranking!$B$4:$B$23,Use_Code_Ranking!$A$4:$A$23)))))))</f>
        <v>Irrigation</v>
      </c>
      <c r="V2178" s="20" t="str">
        <f ca="1"/>
        <v>S026225</v>
      </c>
      <c r="W2178" s="4" t="str">
        <f t="shared" ca="1" si="442"/>
        <v>Domestic</v>
      </c>
      <c r="X2178" t="str">
        <f t="shared" ca="1" si="443"/>
        <v>N</v>
      </c>
      <c r="Y2178" s="2" t="str">
        <f t="shared" ca="1" si="444"/>
        <v>N</v>
      </c>
      <c r="Z2178">
        <f ca="1">_xlfn.XLOOKUP($W2178,Return_flow_table!$A$4:$A$25,Return_flow_table!B$4:B$25)</f>
        <v>0</v>
      </c>
      <c r="AA2178">
        <f ca="1">_xlfn.XLOOKUP($W2178,Return_flow_table!$A$4:$A$25,Return_flow_table!C$4:C$25)</f>
        <v>0</v>
      </c>
      <c r="AB2178">
        <f ca="1">_xlfn.XLOOKUP($W2178,Return_flow_table!$A$4:$A$25,Return_flow_table!D$4:D$25)</f>
        <v>0</v>
      </c>
      <c r="AC2178">
        <f ca="1">_xlfn.XLOOKUP($W2178,Return_flow_table!$A$4:$A$25,Return_flow_table!E$4:E$25)</f>
        <v>0</v>
      </c>
      <c r="AD2178">
        <f ca="1">_xlfn.XLOOKUP($W2178,Return_flow_table!$A$4:$A$25,Return_flow_table!F$4:F$25)</f>
        <v>0</v>
      </c>
      <c r="AE2178">
        <f ca="1">_xlfn.XLOOKUP($W2178,Return_flow_table!$A$4:$A$25,Return_flow_table!G$4:G$25)</f>
        <v>0</v>
      </c>
      <c r="AF2178">
        <f ca="1">_xlfn.XLOOKUP($W2178,Return_flow_table!$A$4:$A$25,Return_flow_table!H$4:H$25)</f>
        <v>0</v>
      </c>
      <c r="AG2178">
        <f ca="1">_xlfn.XLOOKUP($W2178,Return_flow_table!$A$4:$A$25,Return_flow_table!I$4:I$25)</f>
        <v>0</v>
      </c>
      <c r="AH2178">
        <f ca="1">_xlfn.XLOOKUP($W2178,Return_flow_table!$A$4:$A$25,Return_flow_table!J$4:J$25)</f>
        <v>0</v>
      </c>
      <c r="AI2178">
        <f ca="1">_xlfn.XLOOKUP($W2178,Return_flow_table!$A$4:$A$25,Return_flow_table!K$4:K$25)</f>
        <v>0</v>
      </c>
      <c r="AJ2178">
        <f ca="1">_xlfn.XLOOKUP($W2178,Return_flow_table!$A$4:$A$25,Return_flow_table!L$4:L$25)</f>
        <v>0</v>
      </c>
      <c r="AK2178">
        <f ca="1">_xlfn.XLOOKUP($W2178,Return_flow_table!$A$4:$A$25,Return_flow_table!M$4:M$25)</f>
        <v>0</v>
      </c>
      <c r="AL2178" s="39" t="str" cm="1">
        <f t="array" aca="1" ref="AL2178" ca="1">IF(SUM(  ((OFFSET($A$4,0,0,COUNTA(A:A)-3,1)) =V2178) * (OFFSET($T$4, 0,0,COUNTA(A:A)-3,1) = "Domestic")) &gt; 0,"Y","")</f>
        <v>Y</v>
      </c>
    </row>
    <row r="2179" spans="1:38" x14ac:dyDescent="0.25">
      <c r="A2179" t="s">
        <v>2318</v>
      </c>
      <c r="B2179" t="s">
        <v>102</v>
      </c>
      <c r="C2179" t="s">
        <v>2196</v>
      </c>
      <c r="D2179">
        <v>0</v>
      </c>
      <c r="E2179">
        <v>24.470400000000001</v>
      </c>
      <c r="F2179" t="s">
        <v>2197</v>
      </c>
      <c r="G2179" t="s">
        <v>2316</v>
      </c>
      <c r="H2179" s="38" t="s">
        <v>101</v>
      </c>
      <c r="I2179">
        <f>_xlfn.XLOOKUP(B2179,Use_Code_Ranking!$A$4:$A$23,Use_Code_Ranking!$B$4:$B$23,9999)</f>
        <v>3</v>
      </c>
      <c r="J2179">
        <f t="shared" ca="1" si="445"/>
        <v>1</v>
      </c>
      <c r="K2179">
        <f t="shared" ca="1" si="446"/>
        <v>1</v>
      </c>
      <c r="L2179">
        <f t="shared" ca="1" si="447"/>
        <v>0</v>
      </c>
      <c r="M2179">
        <f t="shared" ca="1" si="448"/>
        <v>0</v>
      </c>
      <c r="N2179" t="str">
        <f t="shared" ca="1" si="449"/>
        <v/>
      </c>
      <c r="O2179" t="str">
        <f t="shared" ca="1" si="450"/>
        <v/>
      </c>
      <c r="P2179" t="str">
        <f t="shared" si="451"/>
        <v/>
      </c>
      <c r="Q2179" t="str">
        <f t="shared" ca="1" si="452"/>
        <v/>
      </c>
      <c r="R2179" t="str">
        <f t="shared" si="453"/>
        <v/>
      </c>
      <c r="S2179" t="str">
        <f t="shared" si="454"/>
        <v/>
      </c>
      <c r="T2179" s="2" t="str">
        <f ca="1">IF(S2179="Irrigation","Irrigation",IF(R2179="Irrigation","Irrigation",IF(Q2179="Domestic","Domestic",IF(P2179="Stockwatering","Stockwatering",IF(N2179="IRRIGATION_AND_MUNICIPAL","Irrigation and Municipal",IF(O2179="IRRIGATION_AND_DOMESTIC","Irrigation and Domestic Municipality",_xlfn.XLOOKUP(J2179,Use_Code_Ranking!$B$4:$B$23,Use_Code_Ranking!$A$4:$A$23)))))))</f>
        <v>Irrigation</v>
      </c>
      <c r="V2179" s="20" t="str">
        <f ca="1"/>
        <v>S026227</v>
      </c>
      <c r="W2179" s="4" t="str">
        <f t="shared" ca="1" si="442"/>
        <v>Irrigation</v>
      </c>
      <c r="X2179" t="str">
        <f t="shared" ca="1" si="443"/>
        <v>N</v>
      </c>
      <c r="Y2179" s="2" t="str">
        <f t="shared" ca="1" si="444"/>
        <v>N</v>
      </c>
      <c r="Z2179">
        <f ca="1">_xlfn.XLOOKUP($W2179,Return_flow_table!$A$4:$A$25,Return_flow_table!B$4:B$25)</f>
        <v>0</v>
      </c>
      <c r="AA2179">
        <f ca="1">_xlfn.XLOOKUP($W2179,Return_flow_table!$A$4:$A$25,Return_flow_table!C$4:C$25)</f>
        <v>0</v>
      </c>
      <c r="AB2179">
        <f ca="1">_xlfn.XLOOKUP($W2179,Return_flow_table!$A$4:$A$25,Return_flow_table!D$4:D$25)</f>
        <v>20</v>
      </c>
      <c r="AC2179">
        <f ca="1">_xlfn.XLOOKUP($W2179,Return_flow_table!$A$4:$A$25,Return_flow_table!E$4:E$25)</f>
        <v>20</v>
      </c>
      <c r="AD2179">
        <f ca="1">_xlfn.XLOOKUP($W2179,Return_flow_table!$A$4:$A$25,Return_flow_table!F$4:F$25)</f>
        <v>10</v>
      </c>
      <c r="AE2179">
        <f ca="1">_xlfn.XLOOKUP($W2179,Return_flow_table!$A$4:$A$25,Return_flow_table!G$4:G$25)</f>
        <v>10</v>
      </c>
      <c r="AF2179">
        <f ca="1">_xlfn.XLOOKUP($W2179,Return_flow_table!$A$4:$A$25,Return_flow_table!H$4:H$25)</f>
        <v>0</v>
      </c>
      <c r="AG2179">
        <f ca="1">_xlfn.XLOOKUP($W2179,Return_flow_table!$A$4:$A$25,Return_flow_table!I$4:I$25)</f>
        <v>0</v>
      </c>
      <c r="AH2179">
        <f ca="1">_xlfn.XLOOKUP($W2179,Return_flow_table!$A$4:$A$25,Return_flow_table!J$4:J$25)</f>
        <v>0</v>
      </c>
      <c r="AI2179">
        <f ca="1">_xlfn.XLOOKUP($W2179,Return_flow_table!$A$4:$A$25,Return_flow_table!K$4:K$25)</f>
        <v>20</v>
      </c>
      <c r="AJ2179">
        <f ca="1">_xlfn.XLOOKUP($W2179,Return_flow_table!$A$4:$A$25,Return_flow_table!L$4:L$25)</f>
        <v>20</v>
      </c>
      <c r="AK2179">
        <f ca="1">_xlfn.XLOOKUP($W2179,Return_flow_table!$A$4:$A$25,Return_flow_table!M$4:M$25)</f>
        <v>0</v>
      </c>
      <c r="AL2179" s="39" t="str" cm="1">
        <f t="array" aca="1" ref="AL2179" ca="1">IF(SUM(  ((OFFSET($A$4,0,0,COUNTA(A:A)-3,1)) =V2179) * (OFFSET($T$4, 0,0,COUNTA(A:A)-3,1) = "Domestic")) &gt; 0,"Y","")</f>
        <v/>
      </c>
    </row>
    <row r="2180" spans="1:38" x14ac:dyDescent="0.25">
      <c r="A2180" t="s">
        <v>2319</v>
      </c>
      <c r="B2180" t="s">
        <v>102</v>
      </c>
      <c r="C2180" t="s">
        <v>2196</v>
      </c>
      <c r="D2180">
        <v>0</v>
      </c>
      <c r="E2180">
        <v>1.6126</v>
      </c>
      <c r="F2180" t="s">
        <v>2197</v>
      </c>
      <c r="G2180" t="s">
        <v>2316</v>
      </c>
      <c r="H2180" s="38" t="s">
        <v>101</v>
      </c>
      <c r="I2180">
        <f>_xlfn.XLOOKUP(B2180,Use_Code_Ranking!$A$4:$A$23,Use_Code_Ranking!$B$4:$B$23,9999)</f>
        <v>3</v>
      </c>
      <c r="J2180">
        <f t="shared" ca="1" si="445"/>
        <v>1</v>
      </c>
      <c r="K2180">
        <f t="shared" ca="1" si="446"/>
        <v>1</v>
      </c>
      <c r="L2180">
        <f t="shared" ca="1" si="447"/>
        <v>0</v>
      </c>
      <c r="M2180">
        <f t="shared" ca="1" si="448"/>
        <v>0</v>
      </c>
      <c r="N2180" t="str">
        <f t="shared" ca="1" si="449"/>
        <v/>
      </c>
      <c r="O2180" t="str">
        <f t="shared" ca="1" si="450"/>
        <v/>
      </c>
      <c r="P2180" t="str">
        <f t="shared" si="451"/>
        <v/>
      </c>
      <c r="Q2180" t="str">
        <f t="shared" ca="1" si="452"/>
        <v/>
      </c>
      <c r="R2180" t="str">
        <f t="shared" si="453"/>
        <v/>
      </c>
      <c r="S2180" t="str">
        <f t="shared" si="454"/>
        <v/>
      </c>
      <c r="T2180" s="2" t="str">
        <f ca="1">IF(S2180="Irrigation","Irrigation",IF(R2180="Irrigation","Irrigation",IF(Q2180="Domestic","Domestic",IF(P2180="Stockwatering","Stockwatering",IF(N2180="IRRIGATION_AND_MUNICIPAL","Irrigation and Municipal",IF(O2180="IRRIGATION_AND_DOMESTIC","Irrigation and Domestic Municipality",_xlfn.XLOOKUP(J2180,Use_Code_Ranking!$B$4:$B$23,Use_Code_Ranking!$A$4:$A$23)))))))</f>
        <v>Irrigation</v>
      </c>
      <c r="V2180" s="20" t="str">
        <f ca="1"/>
        <v>S026231</v>
      </c>
      <c r="W2180" s="4" t="str">
        <f t="shared" ca="1" si="442"/>
        <v>Irrigation</v>
      </c>
      <c r="X2180" t="str">
        <f t="shared" ca="1" si="443"/>
        <v>N</v>
      </c>
      <c r="Y2180" s="2" t="str">
        <f t="shared" ca="1" si="444"/>
        <v>N</v>
      </c>
      <c r="Z2180">
        <f ca="1">_xlfn.XLOOKUP($W2180,Return_flow_table!$A$4:$A$25,Return_flow_table!B$4:B$25)</f>
        <v>0</v>
      </c>
      <c r="AA2180">
        <f ca="1">_xlfn.XLOOKUP($W2180,Return_flow_table!$A$4:$A$25,Return_flow_table!C$4:C$25)</f>
        <v>0</v>
      </c>
      <c r="AB2180">
        <f ca="1">_xlfn.XLOOKUP($W2180,Return_flow_table!$A$4:$A$25,Return_flow_table!D$4:D$25)</f>
        <v>20</v>
      </c>
      <c r="AC2180">
        <f ca="1">_xlfn.XLOOKUP($W2180,Return_flow_table!$A$4:$A$25,Return_flow_table!E$4:E$25)</f>
        <v>20</v>
      </c>
      <c r="AD2180">
        <f ca="1">_xlfn.XLOOKUP($W2180,Return_flow_table!$A$4:$A$25,Return_flow_table!F$4:F$25)</f>
        <v>10</v>
      </c>
      <c r="AE2180">
        <f ca="1">_xlfn.XLOOKUP($W2180,Return_flow_table!$A$4:$A$25,Return_flow_table!G$4:G$25)</f>
        <v>10</v>
      </c>
      <c r="AF2180">
        <f ca="1">_xlfn.XLOOKUP($W2180,Return_flow_table!$A$4:$A$25,Return_flow_table!H$4:H$25)</f>
        <v>0</v>
      </c>
      <c r="AG2180">
        <f ca="1">_xlfn.XLOOKUP($W2180,Return_flow_table!$A$4:$A$25,Return_flow_table!I$4:I$25)</f>
        <v>0</v>
      </c>
      <c r="AH2180">
        <f ca="1">_xlfn.XLOOKUP($W2180,Return_flow_table!$A$4:$A$25,Return_flow_table!J$4:J$25)</f>
        <v>0</v>
      </c>
      <c r="AI2180">
        <f ca="1">_xlfn.XLOOKUP($W2180,Return_flow_table!$A$4:$A$25,Return_flow_table!K$4:K$25)</f>
        <v>20</v>
      </c>
      <c r="AJ2180">
        <f ca="1">_xlfn.XLOOKUP($W2180,Return_flow_table!$A$4:$A$25,Return_flow_table!L$4:L$25)</f>
        <v>20</v>
      </c>
      <c r="AK2180">
        <f ca="1">_xlfn.XLOOKUP($W2180,Return_flow_table!$A$4:$A$25,Return_flow_table!M$4:M$25)</f>
        <v>0</v>
      </c>
      <c r="AL2180" s="39" t="str" cm="1">
        <f t="array" aca="1" ref="AL2180" ca="1">IF(SUM(  ((OFFSET($A$4,0,0,COUNTA(A:A)-3,1)) =V2180) * (OFFSET($T$4, 0,0,COUNTA(A:A)-3,1) = "Domestic")) &gt; 0,"Y","")</f>
        <v/>
      </c>
    </row>
    <row r="2181" spans="1:38" x14ac:dyDescent="0.25">
      <c r="A2181" t="s">
        <v>2319</v>
      </c>
      <c r="B2181" t="s">
        <v>95</v>
      </c>
      <c r="C2181" t="s">
        <v>2196</v>
      </c>
      <c r="D2181">
        <v>0</v>
      </c>
      <c r="E2181">
        <v>1.6126</v>
      </c>
      <c r="F2181" t="s">
        <v>2197</v>
      </c>
      <c r="G2181" t="s">
        <v>2316</v>
      </c>
      <c r="H2181" s="38" t="s">
        <v>101</v>
      </c>
      <c r="I2181">
        <f>_xlfn.XLOOKUP(B2181,Use_Code_Ranking!$A$4:$A$23,Use_Code_Ranking!$B$4:$B$23,9999)</f>
        <v>1</v>
      </c>
      <c r="J2181">
        <f t="shared" ca="1" si="445"/>
        <v>1</v>
      </c>
      <c r="K2181">
        <f t="shared" ca="1" si="446"/>
        <v>1</v>
      </c>
      <c r="L2181">
        <f t="shared" ca="1" si="447"/>
        <v>0</v>
      </c>
      <c r="M2181">
        <f t="shared" ca="1" si="448"/>
        <v>0</v>
      </c>
      <c r="N2181" t="str">
        <f t="shared" ca="1" si="449"/>
        <v/>
      </c>
      <c r="O2181" t="str">
        <f t="shared" ca="1" si="450"/>
        <v/>
      </c>
      <c r="P2181" t="str">
        <f t="shared" si="451"/>
        <v/>
      </c>
      <c r="Q2181" t="str">
        <f t="shared" ca="1" si="452"/>
        <v/>
      </c>
      <c r="R2181" t="str">
        <f t="shared" si="453"/>
        <v/>
      </c>
      <c r="S2181" t="str">
        <f t="shared" si="454"/>
        <v/>
      </c>
      <c r="T2181" s="2" t="str">
        <f ca="1">IF(S2181="Irrigation","Irrigation",IF(R2181="Irrigation","Irrigation",IF(Q2181="Domestic","Domestic",IF(P2181="Stockwatering","Stockwatering",IF(N2181="IRRIGATION_AND_MUNICIPAL","Irrigation and Municipal",IF(O2181="IRRIGATION_AND_DOMESTIC","Irrigation and Domestic Municipality",_xlfn.XLOOKUP(J2181,Use_Code_Ranking!$B$4:$B$23,Use_Code_Ranking!$A$4:$A$23)))))))</f>
        <v>Irrigation</v>
      </c>
      <c r="V2181" s="20" t="str">
        <f ca="1"/>
        <v>S026232</v>
      </c>
      <c r="W2181" s="4" t="str">
        <f t="shared" ca="1" si="442"/>
        <v>Irrigation</v>
      </c>
      <c r="X2181" t="str">
        <f t="shared" ca="1" si="443"/>
        <v>N</v>
      </c>
      <c r="Y2181" s="2" t="str">
        <f t="shared" ca="1" si="444"/>
        <v>N</v>
      </c>
      <c r="Z2181">
        <f ca="1">_xlfn.XLOOKUP($W2181,Return_flow_table!$A$4:$A$25,Return_flow_table!B$4:B$25)</f>
        <v>0</v>
      </c>
      <c r="AA2181">
        <f ca="1">_xlfn.XLOOKUP($W2181,Return_flow_table!$A$4:$A$25,Return_flow_table!C$4:C$25)</f>
        <v>0</v>
      </c>
      <c r="AB2181">
        <f ca="1">_xlfn.XLOOKUP($W2181,Return_flow_table!$A$4:$A$25,Return_flow_table!D$4:D$25)</f>
        <v>20</v>
      </c>
      <c r="AC2181">
        <f ca="1">_xlfn.XLOOKUP($W2181,Return_flow_table!$A$4:$A$25,Return_flow_table!E$4:E$25)</f>
        <v>20</v>
      </c>
      <c r="AD2181">
        <f ca="1">_xlfn.XLOOKUP($W2181,Return_flow_table!$A$4:$A$25,Return_flow_table!F$4:F$25)</f>
        <v>10</v>
      </c>
      <c r="AE2181">
        <f ca="1">_xlfn.XLOOKUP($W2181,Return_flow_table!$A$4:$A$25,Return_flow_table!G$4:G$25)</f>
        <v>10</v>
      </c>
      <c r="AF2181">
        <f ca="1">_xlfn.XLOOKUP($W2181,Return_flow_table!$A$4:$A$25,Return_flow_table!H$4:H$25)</f>
        <v>0</v>
      </c>
      <c r="AG2181">
        <f ca="1">_xlfn.XLOOKUP($W2181,Return_flow_table!$A$4:$A$25,Return_flow_table!I$4:I$25)</f>
        <v>0</v>
      </c>
      <c r="AH2181">
        <f ca="1">_xlfn.XLOOKUP($W2181,Return_flow_table!$A$4:$A$25,Return_flow_table!J$4:J$25)</f>
        <v>0</v>
      </c>
      <c r="AI2181">
        <f ca="1">_xlfn.XLOOKUP($W2181,Return_flow_table!$A$4:$A$25,Return_flow_table!K$4:K$25)</f>
        <v>20</v>
      </c>
      <c r="AJ2181">
        <f ca="1">_xlfn.XLOOKUP($W2181,Return_flow_table!$A$4:$A$25,Return_flow_table!L$4:L$25)</f>
        <v>20</v>
      </c>
      <c r="AK2181">
        <f ca="1">_xlfn.XLOOKUP($W2181,Return_flow_table!$A$4:$A$25,Return_flow_table!M$4:M$25)</f>
        <v>0</v>
      </c>
      <c r="AL2181" s="39" t="str" cm="1">
        <f t="array" aca="1" ref="AL2181" ca="1">IF(SUM(  ((OFFSET($A$4,0,0,COUNTA(A:A)-3,1)) =V2181) * (OFFSET($T$4, 0,0,COUNTA(A:A)-3,1) = "Domestic")) &gt; 0,"Y","")</f>
        <v/>
      </c>
    </row>
    <row r="2182" spans="1:38" x14ac:dyDescent="0.25">
      <c r="A2182" t="s">
        <v>2319</v>
      </c>
      <c r="B2182" t="s">
        <v>108</v>
      </c>
      <c r="C2182" t="s">
        <v>2196</v>
      </c>
      <c r="D2182">
        <v>0</v>
      </c>
      <c r="E2182">
        <v>1.6126</v>
      </c>
      <c r="F2182" t="s">
        <v>2197</v>
      </c>
      <c r="G2182" t="s">
        <v>2316</v>
      </c>
      <c r="H2182" s="38" t="s">
        <v>101</v>
      </c>
      <c r="I2182">
        <f>_xlfn.XLOOKUP(B2182,Use_Code_Ranking!$A$4:$A$23,Use_Code_Ranking!$B$4:$B$23,9999)</f>
        <v>5</v>
      </c>
      <c r="J2182">
        <f t="shared" ca="1" si="445"/>
        <v>1</v>
      </c>
      <c r="K2182">
        <f t="shared" ca="1" si="446"/>
        <v>1</v>
      </c>
      <c r="L2182">
        <f t="shared" ca="1" si="447"/>
        <v>0</v>
      </c>
      <c r="M2182">
        <f t="shared" ca="1" si="448"/>
        <v>0</v>
      </c>
      <c r="N2182" t="str">
        <f t="shared" ca="1" si="449"/>
        <v/>
      </c>
      <c r="O2182" t="str">
        <f t="shared" ca="1" si="450"/>
        <v/>
      </c>
      <c r="P2182" t="str">
        <f t="shared" si="451"/>
        <v/>
      </c>
      <c r="Q2182" t="str">
        <f t="shared" ca="1" si="452"/>
        <v/>
      </c>
      <c r="R2182" t="str">
        <f t="shared" si="453"/>
        <v/>
      </c>
      <c r="S2182" t="str">
        <f t="shared" si="454"/>
        <v/>
      </c>
      <c r="T2182" s="2" t="str">
        <f ca="1">IF(S2182="Irrigation","Irrigation",IF(R2182="Irrigation","Irrigation",IF(Q2182="Domestic","Domestic",IF(P2182="Stockwatering","Stockwatering",IF(N2182="IRRIGATION_AND_MUNICIPAL","Irrigation and Municipal",IF(O2182="IRRIGATION_AND_DOMESTIC","Irrigation and Domestic Municipality",_xlfn.XLOOKUP(J2182,Use_Code_Ranking!$B$4:$B$23,Use_Code_Ranking!$A$4:$A$23)))))))</f>
        <v>Irrigation</v>
      </c>
      <c r="V2182" s="20" t="str">
        <f ca="1"/>
        <v>S026234</v>
      </c>
      <c r="W2182" s="4" t="str">
        <f t="shared" ref="W2182:W2245" ca="1" si="455">_xlfn.XLOOKUP(V2182,A:A,T:T)</f>
        <v>Irrigation</v>
      </c>
      <c r="X2182" t="str">
        <f t="shared" ref="X2182:X2245" ca="1" si="456">IF(OR(W2182="Power", W2182="Recreational", W2182="Aquaculture",W2182="Fish and Wildlife Preservation and Enhancement"),"Y","N")</f>
        <v>N</v>
      </c>
      <c r="Y2182" s="2" t="str">
        <f t="shared" ref="Y2182:Y2245" ca="1" si="457">IF(W2182="Power","Y","N")</f>
        <v>N</v>
      </c>
      <c r="Z2182">
        <f ca="1">_xlfn.XLOOKUP($W2182,Return_flow_table!$A$4:$A$25,Return_flow_table!B$4:B$25)</f>
        <v>0</v>
      </c>
      <c r="AA2182">
        <f ca="1">_xlfn.XLOOKUP($W2182,Return_flow_table!$A$4:$A$25,Return_flow_table!C$4:C$25)</f>
        <v>0</v>
      </c>
      <c r="AB2182">
        <f ca="1">_xlfn.XLOOKUP($W2182,Return_flow_table!$A$4:$A$25,Return_flow_table!D$4:D$25)</f>
        <v>20</v>
      </c>
      <c r="AC2182">
        <f ca="1">_xlfn.XLOOKUP($W2182,Return_flow_table!$A$4:$A$25,Return_flow_table!E$4:E$25)</f>
        <v>20</v>
      </c>
      <c r="AD2182">
        <f ca="1">_xlfn.XLOOKUP($W2182,Return_flow_table!$A$4:$A$25,Return_flow_table!F$4:F$25)</f>
        <v>10</v>
      </c>
      <c r="AE2182">
        <f ca="1">_xlfn.XLOOKUP($W2182,Return_flow_table!$A$4:$A$25,Return_flow_table!G$4:G$25)</f>
        <v>10</v>
      </c>
      <c r="AF2182">
        <f ca="1">_xlfn.XLOOKUP($W2182,Return_flow_table!$A$4:$A$25,Return_flow_table!H$4:H$25)</f>
        <v>0</v>
      </c>
      <c r="AG2182">
        <f ca="1">_xlfn.XLOOKUP($W2182,Return_flow_table!$A$4:$A$25,Return_flow_table!I$4:I$25)</f>
        <v>0</v>
      </c>
      <c r="AH2182">
        <f ca="1">_xlfn.XLOOKUP($W2182,Return_flow_table!$A$4:$A$25,Return_flow_table!J$4:J$25)</f>
        <v>0</v>
      </c>
      <c r="AI2182">
        <f ca="1">_xlfn.XLOOKUP($W2182,Return_flow_table!$A$4:$A$25,Return_flow_table!K$4:K$25)</f>
        <v>20</v>
      </c>
      <c r="AJ2182">
        <f ca="1">_xlfn.XLOOKUP($W2182,Return_flow_table!$A$4:$A$25,Return_flow_table!L$4:L$25)</f>
        <v>20</v>
      </c>
      <c r="AK2182">
        <f ca="1">_xlfn.XLOOKUP($W2182,Return_flow_table!$A$4:$A$25,Return_flow_table!M$4:M$25)</f>
        <v>0</v>
      </c>
      <c r="AL2182" s="39" t="str" cm="1">
        <f t="array" aca="1" ref="AL2182" ca="1">IF(SUM(  ((OFFSET($A$4,0,0,COUNTA(A:A)-3,1)) =V2182) * (OFFSET($T$4, 0,0,COUNTA(A:A)-3,1) = "Domestic")) &gt; 0,"Y","")</f>
        <v/>
      </c>
    </row>
    <row r="2183" spans="1:38" x14ac:dyDescent="0.25">
      <c r="A2183" t="s">
        <v>2320</v>
      </c>
      <c r="B2183" t="s">
        <v>95</v>
      </c>
      <c r="C2183" t="s">
        <v>2196</v>
      </c>
      <c r="D2183">
        <v>0</v>
      </c>
      <c r="E2183">
        <v>134.01400000000001</v>
      </c>
      <c r="F2183" t="s">
        <v>2197</v>
      </c>
      <c r="G2183" t="s">
        <v>238</v>
      </c>
      <c r="H2183" s="38" t="s">
        <v>99</v>
      </c>
      <c r="I2183">
        <f>_xlfn.XLOOKUP(B2183,Use_Code_Ranking!$A$4:$A$23,Use_Code_Ranking!$B$4:$B$23,9999)</f>
        <v>1</v>
      </c>
      <c r="J2183">
        <f t="shared" ca="1" si="445"/>
        <v>1</v>
      </c>
      <c r="K2183">
        <f t="shared" ca="1" si="446"/>
        <v>1</v>
      </c>
      <c r="L2183">
        <f t="shared" ca="1" si="447"/>
        <v>0</v>
      </c>
      <c r="M2183">
        <f t="shared" ca="1" si="448"/>
        <v>0</v>
      </c>
      <c r="N2183" t="str">
        <f t="shared" ca="1" si="449"/>
        <v/>
      </c>
      <c r="O2183" t="str">
        <f t="shared" ca="1" si="450"/>
        <v/>
      </c>
      <c r="P2183" t="str">
        <f t="shared" si="451"/>
        <v/>
      </c>
      <c r="Q2183" t="str">
        <f t="shared" ca="1" si="452"/>
        <v/>
      </c>
      <c r="R2183" t="str">
        <f t="shared" si="453"/>
        <v/>
      </c>
      <c r="S2183" t="str">
        <f t="shared" si="454"/>
        <v/>
      </c>
      <c r="T2183" s="2" t="str">
        <f ca="1">IF(S2183="Irrigation","Irrigation",IF(R2183="Irrigation","Irrigation",IF(Q2183="Domestic","Domestic",IF(P2183="Stockwatering","Stockwatering",IF(N2183="IRRIGATION_AND_MUNICIPAL","Irrigation and Municipal",IF(O2183="IRRIGATION_AND_DOMESTIC","Irrigation and Domestic Municipality",_xlfn.XLOOKUP(J2183,Use_Code_Ranking!$B$4:$B$23,Use_Code_Ranking!$A$4:$A$23)))))))</f>
        <v>Irrigation</v>
      </c>
      <c r="V2183" s="20" t="str">
        <f ca="1"/>
        <v>S026237</v>
      </c>
      <c r="W2183" s="4" t="str">
        <f t="shared" ca="1" si="455"/>
        <v>Irrigation</v>
      </c>
      <c r="X2183" t="str">
        <f t="shared" ca="1" si="456"/>
        <v>N</v>
      </c>
      <c r="Y2183" s="2" t="str">
        <f t="shared" ca="1" si="457"/>
        <v>N</v>
      </c>
      <c r="Z2183">
        <f ca="1">_xlfn.XLOOKUP($W2183,Return_flow_table!$A$4:$A$25,Return_flow_table!B$4:B$25)</f>
        <v>0</v>
      </c>
      <c r="AA2183">
        <f ca="1">_xlfn.XLOOKUP($W2183,Return_flow_table!$A$4:$A$25,Return_flow_table!C$4:C$25)</f>
        <v>0</v>
      </c>
      <c r="AB2183">
        <f ca="1">_xlfn.XLOOKUP($W2183,Return_flow_table!$A$4:$A$25,Return_flow_table!D$4:D$25)</f>
        <v>20</v>
      </c>
      <c r="AC2183">
        <f ca="1">_xlfn.XLOOKUP($W2183,Return_flow_table!$A$4:$A$25,Return_flow_table!E$4:E$25)</f>
        <v>20</v>
      </c>
      <c r="AD2183">
        <f ca="1">_xlfn.XLOOKUP($W2183,Return_flow_table!$A$4:$A$25,Return_flow_table!F$4:F$25)</f>
        <v>10</v>
      </c>
      <c r="AE2183">
        <f ca="1">_xlfn.XLOOKUP($W2183,Return_flow_table!$A$4:$A$25,Return_flow_table!G$4:G$25)</f>
        <v>10</v>
      </c>
      <c r="AF2183">
        <f ca="1">_xlfn.XLOOKUP($W2183,Return_flow_table!$A$4:$A$25,Return_flow_table!H$4:H$25)</f>
        <v>0</v>
      </c>
      <c r="AG2183">
        <f ca="1">_xlfn.XLOOKUP($W2183,Return_flow_table!$A$4:$A$25,Return_flow_table!I$4:I$25)</f>
        <v>0</v>
      </c>
      <c r="AH2183">
        <f ca="1">_xlfn.XLOOKUP($W2183,Return_flow_table!$A$4:$A$25,Return_flow_table!J$4:J$25)</f>
        <v>0</v>
      </c>
      <c r="AI2183">
        <f ca="1">_xlfn.XLOOKUP($W2183,Return_flow_table!$A$4:$A$25,Return_flow_table!K$4:K$25)</f>
        <v>20</v>
      </c>
      <c r="AJ2183">
        <f ca="1">_xlfn.XLOOKUP($W2183,Return_flow_table!$A$4:$A$25,Return_flow_table!L$4:L$25)</f>
        <v>20</v>
      </c>
      <c r="AK2183">
        <f ca="1">_xlfn.XLOOKUP($W2183,Return_flow_table!$A$4:$A$25,Return_flow_table!M$4:M$25)</f>
        <v>0</v>
      </c>
      <c r="AL2183" s="39" t="str" cm="1">
        <f t="array" aca="1" ref="AL2183" ca="1">IF(SUM(  ((OFFSET($A$4,0,0,COUNTA(A:A)-3,1)) =V2183) * (OFFSET($T$4, 0,0,COUNTA(A:A)-3,1) = "Domestic")) &gt; 0,"Y","")</f>
        <v/>
      </c>
    </row>
    <row r="2184" spans="1:38" x14ac:dyDescent="0.25">
      <c r="A2184" t="s">
        <v>2321</v>
      </c>
      <c r="B2184" t="s">
        <v>102</v>
      </c>
      <c r="C2184" t="s">
        <v>2196</v>
      </c>
      <c r="D2184">
        <v>0</v>
      </c>
      <c r="E2184">
        <v>2.5000000000000001E-3</v>
      </c>
      <c r="F2184" t="s">
        <v>2197</v>
      </c>
      <c r="G2184" t="s">
        <v>2322</v>
      </c>
      <c r="H2184" s="38" t="s">
        <v>99</v>
      </c>
      <c r="I2184">
        <f>_xlfn.XLOOKUP(B2184,Use_Code_Ranking!$A$4:$A$23,Use_Code_Ranking!$B$4:$B$23,9999)</f>
        <v>3</v>
      </c>
      <c r="J2184">
        <f t="shared" ca="1" si="445"/>
        <v>3</v>
      </c>
      <c r="K2184">
        <f t="shared" ca="1" si="446"/>
        <v>0</v>
      </c>
      <c r="L2184">
        <f t="shared" ca="1" si="447"/>
        <v>0</v>
      </c>
      <c r="M2184">
        <f t="shared" ca="1" si="448"/>
        <v>0</v>
      </c>
      <c r="N2184" t="str">
        <f t="shared" ca="1" si="449"/>
        <v/>
      </c>
      <c r="O2184" t="str">
        <f t="shared" ca="1" si="450"/>
        <v/>
      </c>
      <c r="P2184" t="str">
        <f t="shared" si="451"/>
        <v/>
      </c>
      <c r="Q2184" t="str">
        <f t="shared" ca="1" si="452"/>
        <v/>
      </c>
      <c r="R2184" t="str">
        <f t="shared" si="453"/>
        <v/>
      </c>
      <c r="S2184" t="str">
        <f t="shared" si="454"/>
        <v/>
      </c>
      <c r="T2184" s="2" t="str">
        <f ca="1">IF(S2184="Irrigation","Irrigation",IF(R2184="Irrigation","Irrigation",IF(Q2184="Domestic","Domestic",IF(P2184="Stockwatering","Stockwatering",IF(N2184="IRRIGATION_AND_MUNICIPAL","Irrigation and Municipal",IF(O2184="IRRIGATION_AND_DOMESTIC","Irrigation and Domestic Municipality",_xlfn.XLOOKUP(J2184,Use_Code_Ranking!$B$4:$B$23,Use_Code_Ranking!$A$4:$A$23)))))))</f>
        <v>Domestic</v>
      </c>
      <c r="V2184" s="20" t="str">
        <f ca="1"/>
        <v>S026239</v>
      </c>
      <c r="W2184" s="4" t="str">
        <f t="shared" ca="1" si="455"/>
        <v>Domestic</v>
      </c>
      <c r="X2184" t="str">
        <f t="shared" ca="1" si="456"/>
        <v>N</v>
      </c>
      <c r="Y2184" s="2" t="str">
        <f t="shared" ca="1" si="457"/>
        <v>N</v>
      </c>
      <c r="Z2184">
        <f ca="1">_xlfn.XLOOKUP($W2184,Return_flow_table!$A$4:$A$25,Return_flow_table!B$4:B$25)</f>
        <v>0</v>
      </c>
      <c r="AA2184">
        <f ca="1">_xlfn.XLOOKUP($W2184,Return_flow_table!$A$4:$A$25,Return_flow_table!C$4:C$25)</f>
        <v>0</v>
      </c>
      <c r="AB2184">
        <f ca="1">_xlfn.XLOOKUP($W2184,Return_flow_table!$A$4:$A$25,Return_flow_table!D$4:D$25)</f>
        <v>0</v>
      </c>
      <c r="AC2184">
        <f ca="1">_xlfn.XLOOKUP($W2184,Return_flow_table!$A$4:$A$25,Return_flow_table!E$4:E$25)</f>
        <v>0</v>
      </c>
      <c r="AD2184">
        <f ca="1">_xlfn.XLOOKUP($W2184,Return_flow_table!$A$4:$A$25,Return_flow_table!F$4:F$25)</f>
        <v>0</v>
      </c>
      <c r="AE2184">
        <f ca="1">_xlfn.XLOOKUP($W2184,Return_flow_table!$A$4:$A$25,Return_flow_table!G$4:G$25)</f>
        <v>0</v>
      </c>
      <c r="AF2184">
        <f ca="1">_xlfn.XLOOKUP($W2184,Return_flow_table!$A$4:$A$25,Return_flow_table!H$4:H$25)</f>
        <v>0</v>
      </c>
      <c r="AG2184">
        <f ca="1">_xlfn.XLOOKUP($W2184,Return_flow_table!$A$4:$A$25,Return_flow_table!I$4:I$25)</f>
        <v>0</v>
      </c>
      <c r="AH2184">
        <f ca="1">_xlfn.XLOOKUP($W2184,Return_flow_table!$A$4:$A$25,Return_flow_table!J$4:J$25)</f>
        <v>0</v>
      </c>
      <c r="AI2184">
        <f ca="1">_xlfn.XLOOKUP($W2184,Return_flow_table!$A$4:$A$25,Return_flow_table!K$4:K$25)</f>
        <v>0</v>
      </c>
      <c r="AJ2184">
        <f ca="1">_xlfn.XLOOKUP($W2184,Return_flow_table!$A$4:$A$25,Return_flow_table!L$4:L$25)</f>
        <v>0</v>
      </c>
      <c r="AK2184">
        <f ca="1">_xlfn.XLOOKUP($W2184,Return_flow_table!$A$4:$A$25,Return_flow_table!M$4:M$25)</f>
        <v>0</v>
      </c>
      <c r="AL2184" s="39" t="str" cm="1">
        <f t="array" aca="1" ref="AL2184" ca="1">IF(SUM(  ((OFFSET($A$4,0,0,COUNTA(A:A)-3,1)) =V2184) * (OFFSET($T$4, 0,0,COUNTA(A:A)-3,1) = "Domestic")) &gt; 0,"Y","")</f>
        <v>Y</v>
      </c>
    </row>
    <row r="2185" spans="1:38" x14ac:dyDescent="0.25">
      <c r="A2185" t="s">
        <v>2323</v>
      </c>
      <c r="B2185" t="s">
        <v>102</v>
      </c>
      <c r="C2185" t="s">
        <v>2196</v>
      </c>
      <c r="D2185">
        <v>0</v>
      </c>
      <c r="E2185">
        <v>0</v>
      </c>
      <c r="F2185" t="s">
        <v>2197</v>
      </c>
      <c r="G2185" t="s">
        <v>2324</v>
      </c>
      <c r="H2185" s="38" t="s">
        <v>99</v>
      </c>
      <c r="I2185">
        <f>_xlfn.XLOOKUP(B2185,Use_Code_Ranking!$A$4:$A$23,Use_Code_Ranking!$B$4:$B$23,9999)</f>
        <v>3</v>
      </c>
      <c r="J2185">
        <f t="shared" ref="J2185:J2248" ca="1" si="458">_xlfn.MINIFS(USE_CODE_RANK,APPLICATION_NUMBER,A2185)</f>
        <v>1</v>
      </c>
      <c r="K2185">
        <f t="shared" ref="K2185:K2248" ca="1" si="459">COUNTIFS(USE_CODE_RANK,1,APPLICATION_NUMBER,A2185)</f>
        <v>1</v>
      </c>
      <c r="L2185">
        <f t="shared" ref="L2185:L2248" ca="1" si="460">COUNTIFS(USE_CODE_RANK,2,APPLICATION_NUMBER,A2185)</f>
        <v>0</v>
      </c>
      <c r="M2185">
        <f t="shared" ref="M2185:M2248" ca="1" si="461">COUNTIFS(USE_CODE_RANK,3,APPLICATION_NUMBER,A2185,PRIMARY_OWNER_ENTITY_TYPE,"Government (State/Municipal)")</f>
        <v>0</v>
      </c>
      <c r="N2185" t="str">
        <f t="shared" ref="N2185:N2248" ca="1" si="462">IF(AND(K2185&gt;0,L2185&gt;0),"IRRIGATION_AND_MUNICIPAL","")</f>
        <v/>
      </c>
      <c r="O2185" t="str">
        <f t="shared" ref="O2185:O2248" ca="1" si="463">IF(AND(K2185&gt;0,M2185&gt;0),"IRRIGATION_AND_DOMESTIC","")</f>
        <v/>
      </c>
      <c r="P2185" t="str">
        <f t="shared" ref="P2185:P2248" si="464">IF(ISNUMBER(SEARCH("Stock",C2185)),"Stockwatering","")</f>
        <v/>
      </c>
      <c r="Q2185" t="str">
        <f t="shared" ref="Q2185:Q2248" ca="1" si="465">IF(OR((ISNUMBER(SEARCH("Registration Domestic",C2185))),AND(M2185&gt;0,D2185&lt;=10)),"Domestic","")</f>
        <v/>
      </c>
      <c r="R2185" t="str">
        <f t="shared" ref="R2185:R2248" si="466">IF(ISNUMBER(SEARCH("Registration Irrigation",C2185)),"Irrigation","")</f>
        <v/>
      </c>
      <c r="S2185" t="str">
        <f t="shared" ref="S2185:S2248" si="467">IF(ISNUMBER(SEARCH("Registration Cannabis",C2185)),"Irrigation","")</f>
        <v/>
      </c>
      <c r="T2185" s="2" t="str">
        <f ca="1">IF(S2185="Irrigation","Irrigation",IF(R2185="Irrigation","Irrigation",IF(Q2185="Domestic","Domestic",IF(P2185="Stockwatering","Stockwatering",IF(N2185="IRRIGATION_AND_MUNICIPAL","Irrigation and Municipal",IF(O2185="IRRIGATION_AND_DOMESTIC","Irrigation and Domestic Municipality",_xlfn.XLOOKUP(J2185,Use_Code_Ranking!$B$4:$B$23,Use_Code_Ranking!$A$4:$A$23)))))))</f>
        <v>Irrigation</v>
      </c>
      <c r="V2185" s="20" t="str">
        <f ca="1"/>
        <v>S026240</v>
      </c>
      <c r="W2185" s="4" t="str">
        <f t="shared" ca="1" si="455"/>
        <v>Domestic</v>
      </c>
      <c r="X2185" t="str">
        <f t="shared" ca="1" si="456"/>
        <v>N</v>
      </c>
      <c r="Y2185" s="2" t="str">
        <f t="shared" ca="1" si="457"/>
        <v>N</v>
      </c>
      <c r="Z2185">
        <f ca="1">_xlfn.XLOOKUP($W2185,Return_flow_table!$A$4:$A$25,Return_flow_table!B$4:B$25)</f>
        <v>0</v>
      </c>
      <c r="AA2185">
        <f ca="1">_xlfn.XLOOKUP($W2185,Return_flow_table!$A$4:$A$25,Return_flow_table!C$4:C$25)</f>
        <v>0</v>
      </c>
      <c r="AB2185">
        <f ca="1">_xlfn.XLOOKUP($W2185,Return_flow_table!$A$4:$A$25,Return_flow_table!D$4:D$25)</f>
        <v>0</v>
      </c>
      <c r="AC2185">
        <f ca="1">_xlfn.XLOOKUP($W2185,Return_flow_table!$A$4:$A$25,Return_flow_table!E$4:E$25)</f>
        <v>0</v>
      </c>
      <c r="AD2185">
        <f ca="1">_xlfn.XLOOKUP($W2185,Return_flow_table!$A$4:$A$25,Return_flow_table!F$4:F$25)</f>
        <v>0</v>
      </c>
      <c r="AE2185">
        <f ca="1">_xlfn.XLOOKUP($W2185,Return_flow_table!$A$4:$A$25,Return_flow_table!G$4:G$25)</f>
        <v>0</v>
      </c>
      <c r="AF2185">
        <f ca="1">_xlfn.XLOOKUP($W2185,Return_flow_table!$A$4:$A$25,Return_flow_table!H$4:H$25)</f>
        <v>0</v>
      </c>
      <c r="AG2185">
        <f ca="1">_xlfn.XLOOKUP($W2185,Return_flow_table!$A$4:$A$25,Return_flow_table!I$4:I$25)</f>
        <v>0</v>
      </c>
      <c r="AH2185">
        <f ca="1">_xlfn.XLOOKUP($W2185,Return_flow_table!$A$4:$A$25,Return_flow_table!J$4:J$25)</f>
        <v>0</v>
      </c>
      <c r="AI2185">
        <f ca="1">_xlfn.XLOOKUP($W2185,Return_flow_table!$A$4:$A$25,Return_flow_table!K$4:K$25)</f>
        <v>0</v>
      </c>
      <c r="AJ2185">
        <f ca="1">_xlfn.XLOOKUP($W2185,Return_flow_table!$A$4:$A$25,Return_flow_table!L$4:L$25)</f>
        <v>0</v>
      </c>
      <c r="AK2185">
        <f ca="1">_xlfn.XLOOKUP($W2185,Return_flow_table!$A$4:$A$25,Return_flow_table!M$4:M$25)</f>
        <v>0</v>
      </c>
      <c r="AL2185" s="39" t="str" cm="1">
        <f t="array" aca="1" ref="AL2185" ca="1">IF(SUM(  ((OFFSET($A$4,0,0,COUNTA(A:A)-3,1)) =V2185) * (OFFSET($T$4, 0,0,COUNTA(A:A)-3,1) = "Domestic")) &gt; 0,"Y","")</f>
        <v>Y</v>
      </c>
    </row>
    <row r="2186" spans="1:38" x14ac:dyDescent="0.25">
      <c r="A2186" t="s">
        <v>2323</v>
      </c>
      <c r="B2186" t="s">
        <v>108</v>
      </c>
      <c r="C2186" t="s">
        <v>2196</v>
      </c>
      <c r="D2186">
        <v>0</v>
      </c>
      <c r="E2186">
        <v>0</v>
      </c>
      <c r="F2186" t="s">
        <v>2197</v>
      </c>
      <c r="G2186" t="s">
        <v>2324</v>
      </c>
      <c r="H2186" s="38" t="s">
        <v>99</v>
      </c>
      <c r="I2186">
        <f>_xlfn.XLOOKUP(B2186,Use_Code_Ranking!$A$4:$A$23,Use_Code_Ranking!$B$4:$B$23,9999)</f>
        <v>5</v>
      </c>
      <c r="J2186">
        <f t="shared" ca="1" si="458"/>
        <v>1</v>
      </c>
      <c r="K2186">
        <f t="shared" ca="1" si="459"/>
        <v>1</v>
      </c>
      <c r="L2186">
        <f t="shared" ca="1" si="460"/>
        <v>0</v>
      </c>
      <c r="M2186">
        <f t="shared" ca="1" si="461"/>
        <v>0</v>
      </c>
      <c r="N2186" t="str">
        <f t="shared" ca="1" si="462"/>
        <v/>
      </c>
      <c r="O2186" t="str">
        <f t="shared" ca="1" si="463"/>
        <v/>
      </c>
      <c r="P2186" t="str">
        <f t="shared" si="464"/>
        <v/>
      </c>
      <c r="Q2186" t="str">
        <f t="shared" ca="1" si="465"/>
        <v/>
      </c>
      <c r="R2186" t="str">
        <f t="shared" si="466"/>
        <v/>
      </c>
      <c r="S2186" t="str">
        <f t="shared" si="467"/>
        <v/>
      </c>
      <c r="T2186" s="2" t="str">
        <f ca="1">IF(S2186="Irrigation","Irrigation",IF(R2186="Irrigation","Irrigation",IF(Q2186="Domestic","Domestic",IF(P2186="Stockwatering","Stockwatering",IF(N2186="IRRIGATION_AND_MUNICIPAL","Irrigation and Municipal",IF(O2186="IRRIGATION_AND_DOMESTIC","Irrigation and Domestic Municipality",_xlfn.XLOOKUP(J2186,Use_Code_Ranking!$B$4:$B$23,Use_Code_Ranking!$A$4:$A$23)))))))</f>
        <v>Irrigation</v>
      </c>
      <c r="V2186" s="20" t="str">
        <f ca="1"/>
        <v>S026241</v>
      </c>
      <c r="W2186" s="4" t="str">
        <f t="shared" ca="1" si="455"/>
        <v>Irrigation</v>
      </c>
      <c r="X2186" t="str">
        <f t="shared" ca="1" si="456"/>
        <v>N</v>
      </c>
      <c r="Y2186" s="2" t="str">
        <f t="shared" ca="1" si="457"/>
        <v>N</v>
      </c>
      <c r="Z2186">
        <f ca="1">_xlfn.XLOOKUP($W2186,Return_flow_table!$A$4:$A$25,Return_flow_table!B$4:B$25)</f>
        <v>0</v>
      </c>
      <c r="AA2186">
        <f ca="1">_xlfn.XLOOKUP($W2186,Return_flow_table!$A$4:$A$25,Return_flow_table!C$4:C$25)</f>
        <v>0</v>
      </c>
      <c r="AB2186">
        <f ca="1">_xlfn.XLOOKUP($W2186,Return_flow_table!$A$4:$A$25,Return_flow_table!D$4:D$25)</f>
        <v>20</v>
      </c>
      <c r="AC2186">
        <f ca="1">_xlfn.XLOOKUP($W2186,Return_flow_table!$A$4:$A$25,Return_flow_table!E$4:E$25)</f>
        <v>20</v>
      </c>
      <c r="AD2186">
        <f ca="1">_xlfn.XLOOKUP($W2186,Return_flow_table!$A$4:$A$25,Return_flow_table!F$4:F$25)</f>
        <v>10</v>
      </c>
      <c r="AE2186">
        <f ca="1">_xlfn.XLOOKUP($W2186,Return_flow_table!$A$4:$A$25,Return_flow_table!G$4:G$25)</f>
        <v>10</v>
      </c>
      <c r="AF2186">
        <f ca="1">_xlfn.XLOOKUP($W2186,Return_flow_table!$A$4:$A$25,Return_flow_table!H$4:H$25)</f>
        <v>0</v>
      </c>
      <c r="AG2186">
        <f ca="1">_xlfn.XLOOKUP($W2186,Return_flow_table!$A$4:$A$25,Return_flow_table!I$4:I$25)</f>
        <v>0</v>
      </c>
      <c r="AH2186">
        <f ca="1">_xlfn.XLOOKUP($W2186,Return_flow_table!$A$4:$A$25,Return_flow_table!J$4:J$25)</f>
        <v>0</v>
      </c>
      <c r="AI2186">
        <f ca="1">_xlfn.XLOOKUP($W2186,Return_flow_table!$A$4:$A$25,Return_flow_table!K$4:K$25)</f>
        <v>20</v>
      </c>
      <c r="AJ2186">
        <f ca="1">_xlfn.XLOOKUP($W2186,Return_flow_table!$A$4:$A$25,Return_flow_table!L$4:L$25)</f>
        <v>20</v>
      </c>
      <c r="AK2186">
        <f ca="1">_xlfn.XLOOKUP($W2186,Return_flow_table!$A$4:$A$25,Return_flow_table!M$4:M$25)</f>
        <v>0</v>
      </c>
      <c r="AL2186" s="39" t="str" cm="1">
        <f t="array" aca="1" ref="AL2186" ca="1">IF(SUM(  ((OFFSET($A$4,0,0,COUNTA(A:A)-3,1)) =V2186) * (OFFSET($T$4, 0,0,COUNTA(A:A)-3,1) = "Domestic")) &gt; 0,"Y","")</f>
        <v/>
      </c>
    </row>
    <row r="2187" spans="1:38" x14ac:dyDescent="0.25">
      <c r="A2187" t="s">
        <v>2323</v>
      </c>
      <c r="B2187" t="s">
        <v>95</v>
      </c>
      <c r="C2187" t="s">
        <v>2196</v>
      </c>
      <c r="D2187">
        <v>0</v>
      </c>
      <c r="E2187">
        <v>0</v>
      </c>
      <c r="F2187" t="s">
        <v>2197</v>
      </c>
      <c r="G2187" t="s">
        <v>2324</v>
      </c>
      <c r="H2187" s="38" t="s">
        <v>99</v>
      </c>
      <c r="I2187">
        <f>_xlfn.XLOOKUP(B2187,Use_Code_Ranking!$A$4:$A$23,Use_Code_Ranking!$B$4:$B$23,9999)</f>
        <v>1</v>
      </c>
      <c r="J2187">
        <f t="shared" ca="1" si="458"/>
        <v>1</v>
      </c>
      <c r="K2187">
        <f t="shared" ca="1" si="459"/>
        <v>1</v>
      </c>
      <c r="L2187">
        <f t="shared" ca="1" si="460"/>
        <v>0</v>
      </c>
      <c r="M2187">
        <f t="shared" ca="1" si="461"/>
        <v>0</v>
      </c>
      <c r="N2187" t="str">
        <f t="shared" ca="1" si="462"/>
        <v/>
      </c>
      <c r="O2187" t="str">
        <f t="shared" ca="1" si="463"/>
        <v/>
      </c>
      <c r="P2187" t="str">
        <f t="shared" si="464"/>
        <v/>
      </c>
      <c r="Q2187" t="str">
        <f t="shared" ca="1" si="465"/>
        <v/>
      </c>
      <c r="R2187" t="str">
        <f t="shared" si="466"/>
        <v/>
      </c>
      <c r="S2187" t="str">
        <f t="shared" si="467"/>
        <v/>
      </c>
      <c r="T2187" s="2" t="str">
        <f ca="1">IF(S2187="Irrigation","Irrigation",IF(R2187="Irrigation","Irrigation",IF(Q2187="Domestic","Domestic",IF(P2187="Stockwatering","Stockwatering",IF(N2187="IRRIGATION_AND_MUNICIPAL","Irrigation and Municipal",IF(O2187="IRRIGATION_AND_DOMESTIC","Irrigation and Domestic Municipality",_xlfn.XLOOKUP(J2187,Use_Code_Ranking!$B$4:$B$23,Use_Code_Ranking!$A$4:$A$23)))))))</f>
        <v>Irrigation</v>
      </c>
      <c r="V2187" s="20" t="str">
        <f ca="1"/>
        <v>S026242</v>
      </c>
      <c r="W2187" s="4" t="str">
        <f t="shared" ca="1" si="455"/>
        <v>Domestic</v>
      </c>
      <c r="X2187" t="str">
        <f t="shared" ca="1" si="456"/>
        <v>N</v>
      </c>
      <c r="Y2187" s="2" t="str">
        <f t="shared" ca="1" si="457"/>
        <v>N</v>
      </c>
      <c r="Z2187">
        <f ca="1">_xlfn.XLOOKUP($W2187,Return_flow_table!$A$4:$A$25,Return_flow_table!B$4:B$25)</f>
        <v>0</v>
      </c>
      <c r="AA2187">
        <f ca="1">_xlfn.XLOOKUP($W2187,Return_flow_table!$A$4:$A$25,Return_flow_table!C$4:C$25)</f>
        <v>0</v>
      </c>
      <c r="AB2187">
        <f ca="1">_xlfn.XLOOKUP($W2187,Return_flow_table!$A$4:$A$25,Return_flow_table!D$4:D$25)</f>
        <v>0</v>
      </c>
      <c r="AC2187">
        <f ca="1">_xlfn.XLOOKUP($W2187,Return_flow_table!$A$4:$A$25,Return_flow_table!E$4:E$25)</f>
        <v>0</v>
      </c>
      <c r="AD2187">
        <f ca="1">_xlfn.XLOOKUP($W2187,Return_flow_table!$A$4:$A$25,Return_flow_table!F$4:F$25)</f>
        <v>0</v>
      </c>
      <c r="AE2187">
        <f ca="1">_xlfn.XLOOKUP($W2187,Return_flow_table!$A$4:$A$25,Return_flow_table!G$4:G$25)</f>
        <v>0</v>
      </c>
      <c r="AF2187">
        <f ca="1">_xlfn.XLOOKUP($W2187,Return_flow_table!$A$4:$A$25,Return_flow_table!H$4:H$25)</f>
        <v>0</v>
      </c>
      <c r="AG2187">
        <f ca="1">_xlfn.XLOOKUP($W2187,Return_flow_table!$A$4:$A$25,Return_flow_table!I$4:I$25)</f>
        <v>0</v>
      </c>
      <c r="AH2187">
        <f ca="1">_xlfn.XLOOKUP($W2187,Return_flow_table!$A$4:$A$25,Return_flow_table!J$4:J$25)</f>
        <v>0</v>
      </c>
      <c r="AI2187">
        <f ca="1">_xlfn.XLOOKUP($W2187,Return_flow_table!$A$4:$A$25,Return_flow_table!K$4:K$25)</f>
        <v>0</v>
      </c>
      <c r="AJ2187">
        <f ca="1">_xlfn.XLOOKUP($W2187,Return_flow_table!$A$4:$A$25,Return_flow_table!L$4:L$25)</f>
        <v>0</v>
      </c>
      <c r="AK2187">
        <f ca="1">_xlfn.XLOOKUP($W2187,Return_flow_table!$A$4:$A$25,Return_flow_table!M$4:M$25)</f>
        <v>0</v>
      </c>
      <c r="AL2187" s="39" t="str" cm="1">
        <f t="array" aca="1" ref="AL2187" ca="1">IF(SUM(  ((OFFSET($A$4,0,0,COUNTA(A:A)-3,1)) =V2187) * (OFFSET($T$4, 0,0,COUNTA(A:A)-3,1) = "Domestic")) &gt; 0,"Y","")</f>
        <v>Y</v>
      </c>
    </row>
    <row r="2188" spans="1:38" x14ac:dyDescent="0.25">
      <c r="A2188" t="s">
        <v>2325</v>
      </c>
      <c r="B2188" t="s">
        <v>95</v>
      </c>
      <c r="C2188" t="s">
        <v>2196</v>
      </c>
      <c r="D2188">
        <v>0</v>
      </c>
      <c r="E2188">
        <v>23.0166</v>
      </c>
      <c r="F2188" t="s">
        <v>2197</v>
      </c>
      <c r="G2188" t="s">
        <v>296</v>
      </c>
      <c r="H2188" s="38" t="s">
        <v>106</v>
      </c>
      <c r="I2188">
        <f>_xlfn.XLOOKUP(B2188,Use_Code_Ranking!$A$4:$A$23,Use_Code_Ranking!$B$4:$B$23,9999)</f>
        <v>1</v>
      </c>
      <c r="J2188">
        <f t="shared" ca="1" si="458"/>
        <v>1</v>
      </c>
      <c r="K2188">
        <f t="shared" ca="1" si="459"/>
        <v>1</v>
      </c>
      <c r="L2188">
        <f t="shared" ca="1" si="460"/>
        <v>0</v>
      </c>
      <c r="M2188">
        <f t="shared" ca="1" si="461"/>
        <v>0</v>
      </c>
      <c r="N2188" t="str">
        <f t="shared" ca="1" si="462"/>
        <v/>
      </c>
      <c r="O2188" t="str">
        <f t="shared" ca="1" si="463"/>
        <v/>
      </c>
      <c r="P2188" t="str">
        <f t="shared" si="464"/>
        <v/>
      </c>
      <c r="Q2188" t="str">
        <f t="shared" ca="1" si="465"/>
        <v/>
      </c>
      <c r="R2188" t="str">
        <f t="shared" si="466"/>
        <v/>
      </c>
      <c r="S2188" t="str">
        <f t="shared" si="467"/>
        <v/>
      </c>
      <c r="T2188" s="2" t="str">
        <f ca="1">IF(S2188="Irrigation","Irrigation",IF(R2188="Irrigation","Irrigation",IF(Q2188="Domestic","Domestic",IF(P2188="Stockwatering","Stockwatering",IF(N2188="IRRIGATION_AND_MUNICIPAL","Irrigation and Municipal",IF(O2188="IRRIGATION_AND_DOMESTIC","Irrigation and Domestic Municipality",_xlfn.XLOOKUP(J2188,Use_Code_Ranking!$B$4:$B$23,Use_Code_Ranking!$A$4:$A$23)))))))</f>
        <v>Irrigation</v>
      </c>
      <c r="V2188" s="20" t="str">
        <f ca="1"/>
        <v>S026243</v>
      </c>
      <c r="W2188" s="4" t="str">
        <f t="shared" ca="1" si="455"/>
        <v>Domestic</v>
      </c>
      <c r="X2188" t="str">
        <f t="shared" ca="1" si="456"/>
        <v>N</v>
      </c>
      <c r="Y2188" s="2" t="str">
        <f t="shared" ca="1" si="457"/>
        <v>N</v>
      </c>
      <c r="Z2188">
        <f ca="1">_xlfn.XLOOKUP($W2188,Return_flow_table!$A$4:$A$25,Return_flow_table!B$4:B$25)</f>
        <v>0</v>
      </c>
      <c r="AA2188">
        <f ca="1">_xlfn.XLOOKUP($W2188,Return_flow_table!$A$4:$A$25,Return_flow_table!C$4:C$25)</f>
        <v>0</v>
      </c>
      <c r="AB2188">
        <f ca="1">_xlfn.XLOOKUP($W2188,Return_flow_table!$A$4:$A$25,Return_flow_table!D$4:D$25)</f>
        <v>0</v>
      </c>
      <c r="AC2188">
        <f ca="1">_xlfn.XLOOKUP($W2188,Return_flow_table!$A$4:$A$25,Return_flow_table!E$4:E$25)</f>
        <v>0</v>
      </c>
      <c r="AD2188">
        <f ca="1">_xlfn.XLOOKUP($W2188,Return_flow_table!$A$4:$A$25,Return_flow_table!F$4:F$25)</f>
        <v>0</v>
      </c>
      <c r="AE2188">
        <f ca="1">_xlfn.XLOOKUP($W2188,Return_flow_table!$A$4:$A$25,Return_flow_table!G$4:G$25)</f>
        <v>0</v>
      </c>
      <c r="AF2188">
        <f ca="1">_xlfn.XLOOKUP($W2188,Return_flow_table!$A$4:$A$25,Return_flow_table!H$4:H$25)</f>
        <v>0</v>
      </c>
      <c r="AG2188">
        <f ca="1">_xlfn.XLOOKUP($W2188,Return_flow_table!$A$4:$A$25,Return_flow_table!I$4:I$25)</f>
        <v>0</v>
      </c>
      <c r="AH2188">
        <f ca="1">_xlfn.XLOOKUP($W2188,Return_flow_table!$A$4:$A$25,Return_flow_table!J$4:J$25)</f>
        <v>0</v>
      </c>
      <c r="AI2188">
        <f ca="1">_xlfn.XLOOKUP($W2188,Return_flow_table!$A$4:$A$25,Return_flow_table!K$4:K$25)</f>
        <v>0</v>
      </c>
      <c r="AJ2188">
        <f ca="1">_xlfn.XLOOKUP($W2188,Return_flow_table!$A$4:$A$25,Return_flow_table!L$4:L$25)</f>
        <v>0</v>
      </c>
      <c r="AK2188">
        <f ca="1">_xlfn.XLOOKUP($W2188,Return_flow_table!$A$4:$A$25,Return_flow_table!M$4:M$25)</f>
        <v>0</v>
      </c>
      <c r="AL2188" s="39" t="str" cm="1">
        <f t="array" aca="1" ref="AL2188" ca="1">IF(SUM(  ((OFFSET($A$4,0,0,COUNTA(A:A)-3,1)) =V2188) * (OFFSET($T$4, 0,0,COUNTA(A:A)-3,1) = "Domestic")) &gt; 0,"Y","")</f>
        <v>Y</v>
      </c>
    </row>
    <row r="2189" spans="1:38" x14ac:dyDescent="0.25">
      <c r="A2189" t="s">
        <v>2326</v>
      </c>
      <c r="B2189" t="s">
        <v>102</v>
      </c>
      <c r="C2189" t="s">
        <v>2196</v>
      </c>
      <c r="D2189">
        <v>0</v>
      </c>
      <c r="E2189">
        <v>3.1669999999999998</v>
      </c>
      <c r="F2189" t="s">
        <v>2197</v>
      </c>
      <c r="G2189" t="s">
        <v>2327</v>
      </c>
      <c r="H2189" s="38" t="s">
        <v>99</v>
      </c>
      <c r="I2189">
        <f>_xlfn.XLOOKUP(B2189,Use_Code_Ranking!$A$4:$A$23,Use_Code_Ranking!$B$4:$B$23,9999)</f>
        <v>3</v>
      </c>
      <c r="J2189">
        <f t="shared" ca="1" si="458"/>
        <v>1</v>
      </c>
      <c r="K2189">
        <f t="shared" ca="1" si="459"/>
        <v>1</v>
      </c>
      <c r="L2189">
        <f t="shared" ca="1" si="460"/>
        <v>0</v>
      </c>
      <c r="M2189">
        <f t="shared" ca="1" si="461"/>
        <v>0</v>
      </c>
      <c r="N2189" t="str">
        <f t="shared" ca="1" si="462"/>
        <v/>
      </c>
      <c r="O2189" t="str">
        <f t="shared" ca="1" si="463"/>
        <v/>
      </c>
      <c r="P2189" t="str">
        <f t="shared" si="464"/>
        <v/>
      </c>
      <c r="Q2189" t="str">
        <f t="shared" ca="1" si="465"/>
        <v/>
      </c>
      <c r="R2189" t="str">
        <f t="shared" si="466"/>
        <v/>
      </c>
      <c r="S2189" t="str">
        <f t="shared" si="467"/>
        <v/>
      </c>
      <c r="T2189" s="2" t="str">
        <f ca="1">IF(S2189="Irrigation","Irrigation",IF(R2189="Irrigation","Irrigation",IF(Q2189="Domestic","Domestic",IF(P2189="Stockwatering","Stockwatering",IF(N2189="IRRIGATION_AND_MUNICIPAL","Irrigation and Municipal",IF(O2189="IRRIGATION_AND_DOMESTIC","Irrigation and Domestic Municipality",_xlfn.XLOOKUP(J2189,Use_Code_Ranking!$B$4:$B$23,Use_Code_Ranking!$A$4:$A$23)))))))</f>
        <v>Irrigation</v>
      </c>
      <c r="V2189" s="20" t="str">
        <f ca="1"/>
        <v>S026244</v>
      </c>
      <c r="W2189" s="4" t="str">
        <f t="shared" ca="1" si="455"/>
        <v>Irrigation</v>
      </c>
      <c r="X2189" t="str">
        <f t="shared" ca="1" si="456"/>
        <v>N</v>
      </c>
      <c r="Y2189" s="2" t="str">
        <f t="shared" ca="1" si="457"/>
        <v>N</v>
      </c>
      <c r="Z2189">
        <f ca="1">_xlfn.XLOOKUP($W2189,Return_flow_table!$A$4:$A$25,Return_flow_table!B$4:B$25)</f>
        <v>0</v>
      </c>
      <c r="AA2189">
        <f ca="1">_xlfn.XLOOKUP($W2189,Return_flow_table!$A$4:$A$25,Return_flow_table!C$4:C$25)</f>
        <v>0</v>
      </c>
      <c r="AB2189">
        <f ca="1">_xlfn.XLOOKUP($W2189,Return_flow_table!$A$4:$A$25,Return_flow_table!D$4:D$25)</f>
        <v>20</v>
      </c>
      <c r="AC2189">
        <f ca="1">_xlfn.XLOOKUP($W2189,Return_flow_table!$A$4:$A$25,Return_flow_table!E$4:E$25)</f>
        <v>20</v>
      </c>
      <c r="AD2189">
        <f ca="1">_xlfn.XLOOKUP($W2189,Return_flow_table!$A$4:$A$25,Return_flow_table!F$4:F$25)</f>
        <v>10</v>
      </c>
      <c r="AE2189">
        <f ca="1">_xlfn.XLOOKUP($W2189,Return_flow_table!$A$4:$A$25,Return_flow_table!G$4:G$25)</f>
        <v>10</v>
      </c>
      <c r="AF2189">
        <f ca="1">_xlfn.XLOOKUP($W2189,Return_flow_table!$A$4:$A$25,Return_flow_table!H$4:H$25)</f>
        <v>0</v>
      </c>
      <c r="AG2189">
        <f ca="1">_xlfn.XLOOKUP($W2189,Return_flow_table!$A$4:$A$25,Return_flow_table!I$4:I$25)</f>
        <v>0</v>
      </c>
      <c r="AH2189">
        <f ca="1">_xlfn.XLOOKUP($W2189,Return_flow_table!$A$4:$A$25,Return_flow_table!J$4:J$25)</f>
        <v>0</v>
      </c>
      <c r="AI2189">
        <f ca="1">_xlfn.XLOOKUP($W2189,Return_flow_table!$A$4:$A$25,Return_flow_table!K$4:K$25)</f>
        <v>20</v>
      </c>
      <c r="AJ2189">
        <f ca="1">_xlfn.XLOOKUP($W2189,Return_flow_table!$A$4:$A$25,Return_flow_table!L$4:L$25)</f>
        <v>20</v>
      </c>
      <c r="AK2189">
        <f ca="1">_xlfn.XLOOKUP($W2189,Return_flow_table!$A$4:$A$25,Return_flow_table!M$4:M$25)</f>
        <v>0</v>
      </c>
      <c r="AL2189" s="39" t="str" cm="1">
        <f t="array" aca="1" ref="AL2189" ca="1">IF(SUM(  ((OFFSET($A$4,0,0,COUNTA(A:A)-3,1)) =V2189) * (OFFSET($T$4, 0,0,COUNTA(A:A)-3,1) = "Domestic")) &gt; 0,"Y","")</f>
        <v/>
      </c>
    </row>
    <row r="2190" spans="1:38" x14ac:dyDescent="0.25">
      <c r="A2190" t="s">
        <v>2326</v>
      </c>
      <c r="B2190" t="s">
        <v>95</v>
      </c>
      <c r="C2190" t="s">
        <v>2196</v>
      </c>
      <c r="D2190">
        <v>0</v>
      </c>
      <c r="E2190">
        <v>3.1669999999999998</v>
      </c>
      <c r="F2190" t="s">
        <v>2197</v>
      </c>
      <c r="G2190" t="s">
        <v>2327</v>
      </c>
      <c r="H2190" s="38" t="s">
        <v>99</v>
      </c>
      <c r="I2190">
        <f>_xlfn.XLOOKUP(B2190,Use_Code_Ranking!$A$4:$A$23,Use_Code_Ranking!$B$4:$B$23,9999)</f>
        <v>1</v>
      </c>
      <c r="J2190">
        <f t="shared" ca="1" si="458"/>
        <v>1</v>
      </c>
      <c r="K2190">
        <f t="shared" ca="1" si="459"/>
        <v>1</v>
      </c>
      <c r="L2190">
        <f t="shared" ca="1" si="460"/>
        <v>0</v>
      </c>
      <c r="M2190">
        <f t="shared" ca="1" si="461"/>
        <v>0</v>
      </c>
      <c r="N2190" t="str">
        <f t="shared" ca="1" si="462"/>
        <v/>
      </c>
      <c r="O2190" t="str">
        <f t="shared" ca="1" si="463"/>
        <v/>
      </c>
      <c r="P2190" t="str">
        <f t="shared" si="464"/>
        <v/>
      </c>
      <c r="Q2190" t="str">
        <f t="shared" ca="1" si="465"/>
        <v/>
      </c>
      <c r="R2190" t="str">
        <f t="shared" si="466"/>
        <v/>
      </c>
      <c r="S2190" t="str">
        <f t="shared" si="467"/>
        <v/>
      </c>
      <c r="T2190" s="2" t="str">
        <f ca="1">IF(S2190="Irrigation","Irrigation",IF(R2190="Irrigation","Irrigation",IF(Q2190="Domestic","Domestic",IF(P2190="Stockwatering","Stockwatering",IF(N2190="IRRIGATION_AND_MUNICIPAL","Irrigation and Municipal",IF(O2190="IRRIGATION_AND_DOMESTIC","Irrigation and Domestic Municipality",_xlfn.XLOOKUP(J2190,Use_Code_Ranking!$B$4:$B$23,Use_Code_Ranking!$A$4:$A$23)))))))</f>
        <v>Irrigation</v>
      </c>
      <c r="V2190" s="20" t="str">
        <f ca="1"/>
        <v>S026245</v>
      </c>
      <c r="W2190" s="4" t="str">
        <f t="shared" ca="1" si="455"/>
        <v>Irrigation</v>
      </c>
      <c r="X2190" t="str">
        <f t="shared" ca="1" si="456"/>
        <v>N</v>
      </c>
      <c r="Y2190" s="2" t="str">
        <f t="shared" ca="1" si="457"/>
        <v>N</v>
      </c>
      <c r="Z2190">
        <f ca="1">_xlfn.XLOOKUP($W2190,Return_flow_table!$A$4:$A$25,Return_flow_table!B$4:B$25)</f>
        <v>0</v>
      </c>
      <c r="AA2190">
        <f ca="1">_xlfn.XLOOKUP($W2190,Return_flow_table!$A$4:$A$25,Return_flow_table!C$4:C$25)</f>
        <v>0</v>
      </c>
      <c r="AB2190">
        <f ca="1">_xlfn.XLOOKUP($W2190,Return_flow_table!$A$4:$A$25,Return_flow_table!D$4:D$25)</f>
        <v>20</v>
      </c>
      <c r="AC2190">
        <f ca="1">_xlfn.XLOOKUP($W2190,Return_flow_table!$A$4:$A$25,Return_flow_table!E$4:E$25)</f>
        <v>20</v>
      </c>
      <c r="AD2190">
        <f ca="1">_xlfn.XLOOKUP($W2190,Return_flow_table!$A$4:$A$25,Return_flow_table!F$4:F$25)</f>
        <v>10</v>
      </c>
      <c r="AE2190">
        <f ca="1">_xlfn.XLOOKUP($W2190,Return_flow_table!$A$4:$A$25,Return_flow_table!G$4:G$25)</f>
        <v>10</v>
      </c>
      <c r="AF2190">
        <f ca="1">_xlfn.XLOOKUP($W2190,Return_flow_table!$A$4:$A$25,Return_flow_table!H$4:H$25)</f>
        <v>0</v>
      </c>
      <c r="AG2190">
        <f ca="1">_xlfn.XLOOKUP($W2190,Return_flow_table!$A$4:$A$25,Return_flow_table!I$4:I$25)</f>
        <v>0</v>
      </c>
      <c r="AH2190">
        <f ca="1">_xlfn.XLOOKUP($W2190,Return_flow_table!$A$4:$A$25,Return_flow_table!J$4:J$25)</f>
        <v>0</v>
      </c>
      <c r="AI2190">
        <f ca="1">_xlfn.XLOOKUP($W2190,Return_flow_table!$A$4:$A$25,Return_flow_table!K$4:K$25)</f>
        <v>20</v>
      </c>
      <c r="AJ2190">
        <f ca="1">_xlfn.XLOOKUP($W2190,Return_flow_table!$A$4:$A$25,Return_flow_table!L$4:L$25)</f>
        <v>20</v>
      </c>
      <c r="AK2190">
        <f ca="1">_xlfn.XLOOKUP($W2190,Return_flow_table!$A$4:$A$25,Return_flow_table!M$4:M$25)</f>
        <v>0</v>
      </c>
      <c r="AL2190" s="39" t="str" cm="1">
        <f t="array" aca="1" ref="AL2190" ca="1">IF(SUM(  ((OFFSET($A$4,0,0,COUNTA(A:A)-3,1)) =V2190) * (OFFSET($T$4, 0,0,COUNTA(A:A)-3,1) = "Domestic")) &gt; 0,"Y","")</f>
        <v/>
      </c>
    </row>
    <row r="2191" spans="1:38" x14ac:dyDescent="0.25">
      <c r="A2191" t="s">
        <v>2328</v>
      </c>
      <c r="B2191" t="s">
        <v>102</v>
      </c>
      <c r="C2191" t="s">
        <v>2196</v>
      </c>
      <c r="D2191">
        <v>0</v>
      </c>
      <c r="E2191">
        <v>0.1176</v>
      </c>
      <c r="F2191" t="s">
        <v>2197</v>
      </c>
      <c r="G2191" t="s">
        <v>2329</v>
      </c>
      <c r="H2191" s="38" t="s">
        <v>99</v>
      </c>
      <c r="I2191">
        <f>_xlfn.XLOOKUP(B2191,Use_Code_Ranking!$A$4:$A$23,Use_Code_Ranking!$B$4:$B$23,9999)</f>
        <v>3</v>
      </c>
      <c r="J2191">
        <f t="shared" ca="1" si="458"/>
        <v>3</v>
      </c>
      <c r="K2191">
        <f t="shared" ca="1" si="459"/>
        <v>0</v>
      </c>
      <c r="L2191">
        <f t="shared" ca="1" si="460"/>
        <v>0</v>
      </c>
      <c r="M2191">
        <f t="shared" ca="1" si="461"/>
        <v>0</v>
      </c>
      <c r="N2191" t="str">
        <f t="shared" ca="1" si="462"/>
        <v/>
      </c>
      <c r="O2191" t="str">
        <f t="shared" ca="1" si="463"/>
        <v/>
      </c>
      <c r="P2191" t="str">
        <f t="shared" si="464"/>
        <v/>
      </c>
      <c r="Q2191" t="str">
        <f t="shared" ca="1" si="465"/>
        <v/>
      </c>
      <c r="R2191" t="str">
        <f t="shared" si="466"/>
        <v/>
      </c>
      <c r="S2191" t="str">
        <f t="shared" si="467"/>
        <v/>
      </c>
      <c r="T2191" s="2" t="str">
        <f ca="1">IF(S2191="Irrigation","Irrigation",IF(R2191="Irrigation","Irrigation",IF(Q2191="Domestic","Domestic",IF(P2191="Stockwatering","Stockwatering",IF(N2191="IRRIGATION_AND_MUNICIPAL","Irrigation and Municipal",IF(O2191="IRRIGATION_AND_DOMESTIC","Irrigation and Domestic Municipality",_xlfn.XLOOKUP(J2191,Use_Code_Ranking!$B$4:$B$23,Use_Code_Ranking!$A$4:$A$23)))))))</f>
        <v>Domestic</v>
      </c>
      <c r="V2191" s="20" t="str">
        <f ca="1"/>
        <v>S026246</v>
      </c>
      <c r="W2191" s="4" t="str">
        <f t="shared" ca="1" si="455"/>
        <v>Irrigation</v>
      </c>
      <c r="X2191" t="str">
        <f t="shared" ca="1" si="456"/>
        <v>N</v>
      </c>
      <c r="Y2191" s="2" t="str">
        <f t="shared" ca="1" si="457"/>
        <v>N</v>
      </c>
      <c r="Z2191">
        <f ca="1">_xlfn.XLOOKUP($W2191,Return_flow_table!$A$4:$A$25,Return_flow_table!B$4:B$25)</f>
        <v>0</v>
      </c>
      <c r="AA2191">
        <f ca="1">_xlfn.XLOOKUP($W2191,Return_flow_table!$A$4:$A$25,Return_flow_table!C$4:C$25)</f>
        <v>0</v>
      </c>
      <c r="AB2191">
        <f ca="1">_xlfn.XLOOKUP($W2191,Return_flow_table!$A$4:$A$25,Return_flow_table!D$4:D$25)</f>
        <v>20</v>
      </c>
      <c r="AC2191">
        <f ca="1">_xlfn.XLOOKUP($W2191,Return_flow_table!$A$4:$A$25,Return_flow_table!E$4:E$25)</f>
        <v>20</v>
      </c>
      <c r="AD2191">
        <f ca="1">_xlfn.XLOOKUP($W2191,Return_flow_table!$A$4:$A$25,Return_flow_table!F$4:F$25)</f>
        <v>10</v>
      </c>
      <c r="AE2191">
        <f ca="1">_xlfn.XLOOKUP($W2191,Return_flow_table!$A$4:$A$25,Return_flow_table!G$4:G$25)</f>
        <v>10</v>
      </c>
      <c r="AF2191">
        <f ca="1">_xlfn.XLOOKUP($W2191,Return_flow_table!$A$4:$A$25,Return_flow_table!H$4:H$25)</f>
        <v>0</v>
      </c>
      <c r="AG2191">
        <f ca="1">_xlfn.XLOOKUP($W2191,Return_flow_table!$A$4:$A$25,Return_flow_table!I$4:I$25)</f>
        <v>0</v>
      </c>
      <c r="AH2191">
        <f ca="1">_xlfn.XLOOKUP($W2191,Return_flow_table!$A$4:$A$25,Return_flow_table!J$4:J$25)</f>
        <v>0</v>
      </c>
      <c r="AI2191">
        <f ca="1">_xlfn.XLOOKUP($W2191,Return_flow_table!$A$4:$A$25,Return_flow_table!K$4:K$25)</f>
        <v>20</v>
      </c>
      <c r="AJ2191">
        <f ca="1">_xlfn.XLOOKUP($W2191,Return_flow_table!$A$4:$A$25,Return_flow_table!L$4:L$25)</f>
        <v>20</v>
      </c>
      <c r="AK2191">
        <f ca="1">_xlfn.XLOOKUP($W2191,Return_flow_table!$A$4:$A$25,Return_flow_table!M$4:M$25)</f>
        <v>0</v>
      </c>
      <c r="AL2191" s="39" t="str" cm="1">
        <f t="array" aca="1" ref="AL2191" ca="1">IF(SUM(  ((OFFSET($A$4,0,0,COUNTA(A:A)-3,1)) =V2191) * (OFFSET($T$4, 0,0,COUNTA(A:A)-3,1) = "Domestic")) &gt; 0,"Y","")</f>
        <v/>
      </c>
    </row>
    <row r="2192" spans="1:38" x14ac:dyDescent="0.25">
      <c r="A2192" t="s">
        <v>2330</v>
      </c>
      <c r="B2192" t="s">
        <v>95</v>
      </c>
      <c r="C2192" t="s">
        <v>2196</v>
      </c>
      <c r="D2192">
        <v>0</v>
      </c>
      <c r="E2192">
        <v>16.129899999999999</v>
      </c>
      <c r="F2192" t="s">
        <v>2197</v>
      </c>
      <c r="G2192" t="s">
        <v>2331</v>
      </c>
      <c r="H2192" s="38" t="s">
        <v>99</v>
      </c>
      <c r="I2192">
        <f>_xlfn.XLOOKUP(B2192,Use_Code_Ranking!$A$4:$A$23,Use_Code_Ranking!$B$4:$B$23,9999)</f>
        <v>1</v>
      </c>
      <c r="J2192">
        <f t="shared" ca="1" si="458"/>
        <v>1</v>
      </c>
      <c r="K2192">
        <f t="shared" ca="1" si="459"/>
        <v>1</v>
      </c>
      <c r="L2192">
        <f t="shared" ca="1" si="460"/>
        <v>0</v>
      </c>
      <c r="M2192">
        <f t="shared" ca="1" si="461"/>
        <v>0</v>
      </c>
      <c r="N2192" t="str">
        <f t="shared" ca="1" si="462"/>
        <v/>
      </c>
      <c r="O2192" t="str">
        <f t="shared" ca="1" si="463"/>
        <v/>
      </c>
      <c r="P2192" t="str">
        <f t="shared" si="464"/>
        <v/>
      </c>
      <c r="Q2192" t="str">
        <f t="shared" ca="1" si="465"/>
        <v/>
      </c>
      <c r="R2192" t="str">
        <f t="shared" si="466"/>
        <v/>
      </c>
      <c r="S2192" t="str">
        <f t="shared" si="467"/>
        <v/>
      </c>
      <c r="T2192" s="2" t="str">
        <f ca="1">IF(S2192="Irrigation","Irrigation",IF(R2192="Irrigation","Irrigation",IF(Q2192="Domestic","Domestic",IF(P2192="Stockwatering","Stockwatering",IF(N2192="IRRIGATION_AND_MUNICIPAL","Irrigation and Municipal",IF(O2192="IRRIGATION_AND_DOMESTIC","Irrigation and Domestic Municipality",_xlfn.XLOOKUP(J2192,Use_Code_Ranking!$B$4:$B$23,Use_Code_Ranking!$A$4:$A$23)))))))</f>
        <v>Irrigation</v>
      </c>
      <c r="V2192" s="20" t="str">
        <f ca="1"/>
        <v>S026247</v>
      </c>
      <c r="W2192" s="4" t="str">
        <f t="shared" ca="1" si="455"/>
        <v>Irrigation</v>
      </c>
      <c r="X2192" t="str">
        <f t="shared" ca="1" si="456"/>
        <v>N</v>
      </c>
      <c r="Y2192" s="2" t="str">
        <f t="shared" ca="1" si="457"/>
        <v>N</v>
      </c>
      <c r="Z2192">
        <f ca="1">_xlfn.XLOOKUP($W2192,Return_flow_table!$A$4:$A$25,Return_flow_table!B$4:B$25)</f>
        <v>0</v>
      </c>
      <c r="AA2192">
        <f ca="1">_xlfn.XLOOKUP($W2192,Return_flow_table!$A$4:$A$25,Return_flow_table!C$4:C$25)</f>
        <v>0</v>
      </c>
      <c r="AB2192">
        <f ca="1">_xlfn.XLOOKUP($W2192,Return_flow_table!$A$4:$A$25,Return_flow_table!D$4:D$25)</f>
        <v>20</v>
      </c>
      <c r="AC2192">
        <f ca="1">_xlfn.XLOOKUP($W2192,Return_flow_table!$A$4:$A$25,Return_flow_table!E$4:E$25)</f>
        <v>20</v>
      </c>
      <c r="AD2192">
        <f ca="1">_xlfn.XLOOKUP($W2192,Return_flow_table!$A$4:$A$25,Return_flow_table!F$4:F$25)</f>
        <v>10</v>
      </c>
      <c r="AE2192">
        <f ca="1">_xlfn.XLOOKUP($W2192,Return_flow_table!$A$4:$A$25,Return_flow_table!G$4:G$25)</f>
        <v>10</v>
      </c>
      <c r="AF2192">
        <f ca="1">_xlfn.XLOOKUP($W2192,Return_flow_table!$A$4:$A$25,Return_flow_table!H$4:H$25)</f>
        <v>0</v>
      </c>
      <c r="AG2192">
        <f ca="1">_xlfn.XLOOKUP($W2192,Return_flow_table!$A$4:$A$25,Return_flow_table!I$4:I$25)</f>
        <v>0</v>
      </c>
      <c r="AH2192">
        <f ca="1">_xlfn.XLOOKUP($W2192,Return_flow_table!$A$4:$A$25,Return_flow_table!J$4:J$25)</f>
        <v>0</v>
      </c>
      <c r="AI2192">
        <f ca="1">_xlfn.XLOOKUP($W2192,Return_flow_table!$A$4:$A$25,Return_flow_table!K$4:K$25)</f>
        <v>20</v>
      </c>
      <c r="AJ2192">
        <f ca="1">_xlfn.XLOOKUP($W2192,Return_flow_table!$A$4:$A$25,Return_flow_table!L$4:L$25)</f>
        <v>20</v>
      </c>
      <c r="AK2192">
        <f ca="1">_xlfn.XLOOKUP($W2192,Return_flow_table!$A$4:$A$25,Return_flow_table!M$4:M$25)</f>
        <v>0</v>
      </c>
      <c r="AL2192" s="39" t="str" cm="1">
        <f t="array" aca="1" ref="AL2192" ca="1">IF(SUM(  ((OFFSET($A$4,0,0,COUNTA(A:A)-3,1)) =V2192) * (OFFSET($T$4, 0,0,COUNTA(A:A)-3,1) = "Domestic")) &gt; 0,"Y","")</f>
        <v/>
      </c>
    </row>
    <row r="2193" spans="1:38" x14ac:dyDescent="0.25">
      <c r="A2193" t="s">
        <v>2330</v>
      </c>
      <c r="B2193" t="s">
        <v>108</v>
      </c>
      <c r="C2193" t="s">
        <v>2196</v>
      </c>
      <c r="D2193">
        <v>0</v>
      </c>
      <c r="E2193">
        <v>16.129899999999999</v>
      </c>
      <c r="F2193" t="s">
        <v>2197</v>
      </c>
      <c r="G2193" t="s">
        <v>2331</v>
      </c>
      <c r="H2193" s="38" t="s">
        <v>99</v>
      </c>
      <c r="I2193">
        <f>_xlfn.XLOOKUP(B2193,Use_Code_Ranking!$A$4:$A$23,Use_Code_Ranking!$B$4:$B$23,9999)</f>
        <v>5</v>
      </c>
      <c r="J2193">
        <f t="shared" ca="1" si="458"/>
        <v>1</v>
      </c>
      <c r="K2193">
        <f t="shared" ca="1" si="459"/>
        <v>1</v>
      </c>
      <c r="L2193">
        <f t="shared" ca="1" si="460"/>
        <v>0</v>
      </c>
      <c r="M2193">
        <f t="shared" ca="1" si="461"/>
        <v>0</v>
      </c>
      <c r="N2193" t="str">
        <f t="shared" ca="1" si="462"/>
        <v/>
      </c>
      <c r="O2193" t="str">
        <f t="shared" ca="1" si="463"/>
        <v/>
      </c>
      <c r="P2193" t="str">
        <f t="shared" si="464"/>
        <v/>
      </c>
      <c r="Q2193" t="str">
        <f t="shared" ca="1" si="465"/>
        <v/>
      </c>
      <c r="R2193" t="str">
        <f t="shared" si="466"/>
        <v/>
      </c>
      <c r="S2193" t="str">
        <f t="shared" si="467"/>
        <v/>
      </c>
      <c r="T2193" s="2" t="str">
        <f ca="1">IF(S2193="Irrigation","Irrigation",IF(R2193="Irrigation","Irrigation",IF(Q2193="Domestic","Domestic",IF(P2193="Stockwatering","Stockwatering",IF(N2193="IRRIGATION_AND_MUNICIPAL","Irrigation and Municipal",IF(O2193="IRRIGATION_AND_DOMESTIC","Irrigation and Domestic Municipality",_xlfn.XLOOKUP(J2193,Use_Code_Ranking!$B$4:$B$23,Use_Code_Ranking!$A$4:$A$23)))))))</f>
        <v>Irrigation</v>
      </c>
      <c r="V2193" s="20" t="str">
        <f ca="1"/>
        <v>S026248</v>
      </c>
      <c r="W2193" s="4" t="str">
        <f t="shared" ca="1" si="455"/>
        <v>Irrigation</v>
      </c>
      <c r="X2193" t="str">
        <f t="shared" ca="1" si="456"/>
        <v>N</v>
      </c>
      <c r="Y2193" s="2" t="str">
        <f t="shared" ca="1" si="457"/>
        <v>N</v>
      </c>
      <c r="Z2193">
        <f ca="1">_xlfn.XLOOKUP($W2193,Return_flow_table!$A$4:$A$25,Return_flow_table!B$4:B$25)</f>
        <v>0</v>
      </c>
      <c r="AA2193">
        <f ca="1">_xlfn.XLOOKUP($W2193,Return_flow_table!$A$4:$A$25,Return_flow_table!C$4:C$25)</f>
        <v>0</v>
      </c>
      <c r="AB2193">
        <f ca="1">_xlfn.XLOOKUP($W2193,Return_flow_table!$A$4:$A$25,Return_flow_table!D$4:D$25)</f>
        <v>20</v>
      </c>
      <c r="AC2193">
        <f ca="1">_xlfn.XLOOKUP($W2193,Return_flow_table!$A$4:$A$25,Return_flow_table!E$4:E$25)</f>
        <v>20</v>
      </c>
      <c r="AD2193">
        <f ca="1">_xlfn.XLOOKUP($W2193,Return_flow_table!$A$4:$A$25,Return_flow_table!F$4:F$25)</f>
        <v>10</v>
      </c>
      <c r="AE2193">
        <f ca="1">_xlfn.XLOOKUP($W2193,Return_flow_table!$A$4:$A$25,Return_flow_table!G$4:G$25)</f>
        <v>10</v>
      </c>
      <c r="AF2193">
        <f ca="1">_xlfn.XLOOKUP($W2193,Return_flow_table!$A$4:$A$25,Return_flow_table!H$4:H$25)</f>
        <v>0</v>
      </c>
      <c r="AG2193">
        <f ca="1">_xlfn.XLOOKUP($W2193,Return_flow_table!$A$4:$A$25,Return_flow_table!I$4:I$25)</f>
        <v>0</v>
      </c>
      <c r="AH2193">
        <f ca="1">_xlfn.XLOOKUP($W2193,Return_flow_table!$A$4:$A$25,Return_flow_table!J$4:J$25)</f>
        <v>0</v>
      </c>
      <c r="AI2193">
        <f ca="1">_xlfn.XLOOKUP($W2193,Return_flow_table!$A$4:$A$25,Return_flow_table!K$4:K$25)</f>
        <v>20</v>
      </c>
      <c r="AJ2193">
        <f ca="1">_xlfn.XLOOKUP($W2193,Return_flow_table!$A$4:$A$25,Return_flow_table!L$4:L$25)</f>
        <v>20</v>
      </c>
      <c r="AK2193">
        <f ca="1">_xlfn.XLOOKUP($W2193,Return_flow_table!$A$4:$A$25,Return_flow_table!M$4:M$25)</f>
        <v>0</v>
      </c>
      <c r="AL2193" s="39" t="str" cm="1">
        <f t="array" aca="1" ref="AL2193" ca="1">IF(SUM(  ((OFFSET($A$4,0,0,COUNTA(A:A)-3,1)) =V2193) * (OFFSET($T$4, 0,0,COUNTA(A:A)-3,1) = "Domestic")) &gt; 0,"Y","")</f>
        <v/>
      </c>
    </row>
    <row r="2194" spans="1:38" x14ac:dyDescent="0.25">
      <c r="A2194" t="s">
        <v>2330</v>
      </c>
      <c r="B2194" t="s">
        <v>102</v>
      </c>
      <c r="C2194" t="s">
        <v>2196</v>
      </c>
      <c r="D2194">
        <v>0</v>
      </c>
      <c r="E2194">
        <v>16.129899999999999</v>
      </c>
      <c r="F2194" t="s">
        <v>2197</v>
      </c>
      <c r="G2194" t="s">
        <v>2331</v>
      </c>
      <c r="H2194" s="38" t="s">
        <v>99</v>
      </c>
      <c r="I2194">
        <f>_xlfn.XLOOKUP(B2194,Use_Code_Ranking!$A$4:$A$23,Use_Code_Ranking!$B$4:$B$23,9999)</f>
        <v>3</v>
      </c>
      <c r="J2194">
        <f t="shared" ca="1" si="458"/>
        <v>1</v>
      </c>
      <c r="K2194">
        <f t="shared" ca="1" si="459"/>
        <v>1</v>
      </c>
      <c r="L2194">
        <f t="shared" ca="1" si="460"/>
        <v>0</v>
      </c>
      <c r="M2194">
        <f t="shared" ca="1" si="461"/>
        <v>0</v>
      </c>
      <c r="N2194" t="str">
        <f t="shared" ca="1" si="462"/>
        <v/>
      </c>
      <c r="O2194" t="str">
        <f t="shared" ca="1" si="463"/>
        <v/>
      </c>
      <c r="P2194" t="str">
        <f t="shared" si="464"/>
        <v/>
      </c>
      <c r="Q2194" t="str">
        <f t="shared" ca="1" si="465"/>
        <v/>
      </c>
      <c r="R2194" t="str">
        <f t="shared" si="466"/>
        <v/>
      </c>
      <c r="S2194" t="str">
        <f t="shared" si="467"/>
        <v/>
      </c>
      <c r="T2194" s="2" t="str">
        <f ca="1">IF(S2194="Irrigation","Irrigation",IF(R2194="Irrigation","Irrigation",IF(Q2194="Domestic","Domestic",IF(P2194="Stockwatering","Stockwatering",IF(N2194="IRRIGATION_AND_MUNICIPAL","Irrigation and Municipal",IF(O2194="IRRIGATION_AND_DOMESTIC","Irrigation and Domestic Municipality",_xlfn.XLOOKUP(J2194,Use_Code_Ranking!$B$4:$B$23,Use_Code_Ranking!$A$4:$A$23)))))))</f>
        <v>Irrigation</v>
      </c>
      <c r="V2194" s="20" t="str">
        <f ca="1"/>
        <v>S026249</v>
      </c>
      <c r="W2194" s="4" t="str">
        <f t="shared" ca="1" si="455"/>
        <v>Irrigation</v>
      </c>
      <c r="X2194" t="str">
        <f t="shared" ca="1" si="456"/>
        <v>N</v>
      </c>
      <c r="Y2194" s="2" t="str">
        <f t="shared" ca="1" si="457"/>
        <v>N</v>
      </c>
      <c r="Z2194">
        <f ca="1">_xlfn.XLOOKUP($W2194,Return_flow_table!$A$4:$A$25,Return_flow_table!B$4:B$25)</f>
        <v>0</v>
      </c>
      <c r="AA2194">
        <f ca="1">_xlfn.XLOOKUP($W2194,Return_flow_table!$A$4:$A$25,Return_flow_table!C$4:C$25)</f>
        <v>0</v>
      </c>
      <c r="AB2194">
        <f ca="1">_xlfn.XLOOKUP($W2194,Return_flow_table!$A$4:$A$25,Return_flow_table!D$4:D$25)</f>
        <v>20</v>
      </c>
      <c r="AC2194">
        <f ca="1">_xlfn.XLOOKUP($W2194,Return_flow_table!$A$4:$A$25,Return_flow_table!E$4:E$25)</f>
        <v>20</v>
      </c>
      <c r="AD2194">
        <f ca="1">_xlfn.XLOOKUP($W2194,Return_flow_table!$A$4:$A$25,Return_flow_table!F$4:F$25)</f>
        <v>10</v>
      </c>
      <c r="AE2194">
        <f ca="1">_xlfn.XLOOKUP($W2194,Return_flow_table!$A$4:$A$25,Return_flow_table!G$4:G$25)</f>
        <v>10</v>
      </c>
      <c r="AF2194">
        <f ca="1">_xlfn.XLOOKUP($W2194,Return_flow_table!$A$4:$A$25,Return_flow_table!H$4:H$25)</f>
        <v>0</v>
      </c>
      <c r="AG2194">
        <f ca="1">_xlfn.XLOOKUP($W2194,Return_flow_table!$A$4:$A$25,Return_flow_table!I$4:I$25)</f>
        <v>0</v>
      </c>
      <c r="AH2194">
        <f ca="1">_xlfn.XLOOKUP($W2194,Return_flow_table!$A$4:$A$25,Return_flow_table!J$4:J$25)</f>
        <v>0</v>
      </c>
      <c r="AI2194">
        <f ca="1">_xlfn.XLOOKUP($W2194,Return_flow_table!$A$4:$A$25,Return_flow_table!K$4:K$25)</f>
        <v>20</v>
      </c>
      <c r="AJ2194">
        <f ca="1">_xlfn.XLOOKUP($W2194,Return_flow_table!$A$4:$A$25,Return_flow_table!L$4:L$25)</f>
        <v>20</v>
      </c>
      <c r="AK2194">
        <f ca="1">_xlfn.XLOOKUP($W2194,Return_flow_table!$A$4:$A$25,Return_flow_table!M$4:M$25)</f>
        <v>0</v>
      </c>
      <c r="AL2194" s="39" t="str" cm="1">
        <f t="array" aca="1" ref="AL2194" ca="1">IF(SUM(  ((OFFSET($A$4,0,0,COUNTA(A:A)-3,1)) =V2194) * (OFFSET($T$4, 0,0,COUNTA(A:A)-3,1) = "Domestic")) &gt; 0,"Y","")</f>
        <v/>
      </c>
    </row>
    <row r="2195" spans="1:38" x14ac:dyDescent="0.25">
      <c r="A2195" t="s">
        <v>2332</v>
      </c>
      <c r="B2195" t="s">
        <v>114</v>
      </c>
      <c r="C2195" t="s">
        <v>2196</v>
      </c>
      <c r="D2195">
        <v>0</v>
      </c>
      <c r="E2195">
        <v>0.37519999999999998</v>
      </c>
      <c r="F2195" t="s">
        <v>2197</v>
      </c>
      <c r="G2195" t="s">
        <v>2333</v>
      </c>
      <c r="H2195" s="38" t="s">
        <v>99</v>
      </c>
      <c r="I2195">
        <f>_xlfn.XLOOKUP(B2195,Use_Code_Ranking!$A$4:$A$23,Use_Code_Ranking!$B$4:$B$23,9999)</f>
        <v>12</v>
      </c>
      <c r="J2195">
        <f t="shared" ca="1" si="458"/>
        <v>1</v>
      </c>
      <c r="K2195">
        <f t="shared" ca="1" si="459"/>
        <v>1</v>
      </c>
      <c r="L2195">
        <f t="shared" ca="1" si="460"/>
        <v>0</v>
      </c>
      <c r="M2195">
        <f t="shared" ca="1" si="461"/>
        <v>0</v>
      </c>
      <c r="N2195" t="str">
        <f t="shared" ca="1" si="462"/>
        <v/>
      </c>
      <c r="O2195" t="str">
        <f t="shared" ca="1" si="463"/>
        <v/>
      </c>
      <c r="P2195" t="str">
        <f t="shared" si="464"/>
        <v/>
      </c>
      <c r="Q2195" t="str">
        <f t="shared" ca="1" si="465"/>
        <v/>
      </c>
      <c r="R2195" t="str">
        <f t="shared" si="466"/>
        <v/>
      </c>
      <c r="S2195" t="str">
        <f t="shared" si="467"/>
        <v/>
      </c>
      <c r="T2195" s="2" t="str">
        <f ca="1">IF(S2195="Irrigation","Irrigation",IF(R2195="Irrigation","Irrigation",IF(Q2195="Domestic","Domestic",IF(P2195="Stockwatering","Stockwatering",IF(N2195="IRRIGATION_AND_MUNICIPAL","Irrigation and Municipal",IF(O2195="IRRIGATION_AND_DOMESTIC","Irrigation and Domestic Municipality",_xlfn.XLOOKUP(J2195,Use_Code_Ranking!$B$4:$B$23,Use_Code_Ranking!$A$4:$A$23)))))))</f>
        <v>Irrigation</v>
      </c>
      <c r="V2195" s="20" t="str">
        <f ca="1"/>
        <v>S026251</v>
      </c>
      <c r="W2195" s="4" t="str">
        <f t="shared" ca="1" si="455"/>
        <v>Irrigation</v>
      </c>
      <c r="X2195" t="str">
        <f t="shared" ca="1" si="456"/>
        <v>N</v>
      </c>
      <c r="Y2195" s="2" t="str">
        <f t="shared" ca="1" si="457"/>
        <v>N</v>
      </c>
      <c r="Z2195">
        <f ca="1">_xlfn.XLOOKUP($W2195,Return_flow_table!$A$4:$A$25,Return_flow_table!B$4:B$25)</f>
        <v>0</v>
      </c>
      <c r="AA2195">
        <f ca="1">_xlfn.XLOOKUP($W2195,Return_flow_table!$A$4:$A$25,Return_flow_table!C$4:C$25)</f>
        <v>0</v>
      </c>
      <c r="AB2195">
        <f ca="1">_xlfn.XLOOKUP($W2195,Return_flow_table!$A$4:$A$25,Return_flow_table!D$4:D$25)</f>
        <v>20</v>
      </c>
      <c r="AC2195">
        <f ca="1">_xlfn.XLOOKUP($W2195,Return_flow_table!$A$4:$A$25,Return_flow_table!E$4:E$25)</f>
        <v>20</v>
      </c>
      <c r="AD2195">
        <f ca="1">_xlfn.XLOOKUP($W2195,Return_flow_table!$A$4:$A$25,Return_flow_table!F$4:F$25)</f>
        <v>10</v>
      </c>
      <c r="AE2195">
        <f ca="1">_xlfn.XLOOKUP($W2195,Return_flow_table!$A$4:$A$25,Return_flow_table!G$4:G$25)</f>
        <v>10</v>
      </c>
      <c r="AF2195">
        <f ca="1">_xlfn.XLOOKUP($W2195,Return_flow_table!$A$4:$A$25,Return_flow_table!H$4:H$25)</f>
        <v>0</v>
      </c>
      <c r="AG2195">
        <f ca="1">_xlfn.XLOOKUP($W2195,Return_flow_table!$A$4:$A$25,Return_flow_table!I$4:I$25)</f>
        <v>0</v>
      </c>
      <c r="AH2195">
        <f ca="1">_xlfn.XLOOKUP($W2195,Return_flow_table!$A$4:$A$25,Return_flow_table!J$4:J$25)</f>
        <v>0</v>
      </c>
      <c r="AI2195">
        <f ca="1">_xlfn.XLOOKUP($W2195,Return_flow_table!$A$4:$A$25,Return_flow_table!K$4:K$25)</f>
        <v>20</v>
      </c>
      <c r="AJ2195">
        <f ca="1">_xlfn.XLOOKUP($W2195,Return_flow_table!$A$4:$A$25,Return_flow_table!L$4:L$25)</f>
        <v>20</v>
      </c>
      <c r="AK2195">
        <f ca="1">_xlfn.XLOOKUP($W2195,Return_flow_table!$A$4:$A$25,Return_flow_table!M$4:M$25)</f>
        <v>0</v>
      </c>
      <c r="AL2195" s="39" t="str" cm="1">
        <f t="array" aca="1" ref="AL2195" ca="1">IF(SUM(  ((OFFSET($A$4,0,0,COUNTA(A:A)-3,1)) =V2195) * (OFFSET($T$4, 0,0,COUNTA(A:A)-3,1) = "Domestic")) &gt; 0,"Y","")</f>
        <v/>
      </c>
    </row>
    <row r="2196" spans="1:38" x14ac:dyDescent="0.25">
      <c r="A2196" t="s">
        <v>2332</v>
      </c>
      <c r="B2196" t="s">
        <v>95</v>
      </c>
      <c r="C2196" t="s">
        <v>2196</v>
      </c>
      <c r="D2196">
        <v>0</v>
      </c>
      <c r="E2196">
        <v>0.37519999999999998</v>
      </c>
      <c r="F2196" t="s">
        <v>2197</v>
      </c>
      <c r="G2196" t="s">
        <v>2333</v>
      </c>
      <c r="H2196" s="38" t="s">
        <v>99</v>
      </c>
      <c r="I2196">
        <f>_xlfn.XLOOKUP(B2196,Use_Code_Ranking!$A$4:$A$23,Use_Code_Ranking!$B$4:$B$23,9999)</f>
        <v>1</v>
      </c>
      <c r="J2196">
        <f t="shared" ca="1" si="458"/>
        <v>1</v>
      </c>
      <c r="K2196">
        <f t="shared" ca="1" si="459"/>
        <v>1</v>
      </c>
      <c r="L2196">
        <f t="shared" ca="1" si="460"/>
        <v>0</v>
      </c>
      <c r="M2196">
        <f t="shared" ca="1" si="461"/>
        <v>0</v>
      </c>
      <c r="N2196" t="str">
        <f t="shared" ca="1" si="462"/>
        <v/>
      </c>
      <c r="O2196" t="str">
        <f t="shared" ca="1" si="463"/>
        <v/>
      </c>
      <c r="P2196" t="str">
        <f t="shared" si="464"/>
        <v/>
      </c>
      <c r="Q2196" t="str">
        <f t="shared" ca="1" si="465"/>
        <v/>
      </c>
      <c r="R2196" t="str">
        <f t="shared" si="466"/>
        <v/>
      </c>
      <c r="S2196" t="str">
        <f t="shared" si="467"/>
        <v/>
      </c>
      <c r="T2196" s="2" t="str">
        <f ca="1">IF(S2196="Irrigation","Irrigation",IF(R2196="Irrigation","Irrigation",IF(Q2196="Domestic","Domestic",IF(P2196="Stockwatering","Stockwatering",IF(N2196="IRRIGATION_AND_MUNICIPAL","Irrigation and Municipal",IF(O2196="IRRIGATION_AND_DOMESTIC","Irrigation and Domestic Municipality",_xlfn.XLOOKUP(J2196,Use_Code_Ranking!$B$4:$B$23,Use_Code_Ranking!$A$4:$A$23)))))))</f>
        <v>Irrigation</v>
      </c>
      <c r="V2196" s="20" t="str">
        <f ca="1"/>
        <v>S026252</v>
      </c>
      <c r="W2196" s="4" t="str">
        <f t="shared" ca="1" si="455"/>
        <v>Irrigation</v>
      </c>
      <c r="X2196" t="str">
        <f t="shared" ca="1" si="456"/>
        <v>N</v>
      </c>
      <c r="Y2196" s="2" t="str">
        <f t="shared" ca="1" si="457"/>
        <v>N</v>
      </c>
      <c r="Z2196">
        <f ca="1">_xlfn.XLOOKUP($W2196,Return_flow_table!$A$4:$A$25,Return_flow_table!B$4:B$25)</f>
        <v>0</v>
      </c>
      <c r="AA2196">
        <f ca="1">_xlfn.XLOOKUP($W2196,Return_flow_table!$A$4:$A$25,Return_flow_table!C$4:C$25)</f>
        <v>0</v>
      </c>
      <c r="AB2196">
        <f ca="1">_xlfn.XLOOKUP($W2196,Return_flow_table!$A$4:$A$25,Return_flow_table!D$4:D$25)</f>
        <v>20</v>
      </c>
      <c r="AC2196">
        <f ca="1">_xlfn.XLOOKUP($W2196,Return_flow_table!$A$4:$A$25,Return_flow_table!E$4:E$25)</f>
        <v>20</v>
      </c>
      <c r="AD2196">
        <f ca="1">_xlfn.XLOOKUP($W2196,Return_flow_table!$A$4:$A$25,Return_flow_table!F$4:F$25)</f>
        <v>10</v>
      </c>
      <c r="AE2196">
        <f ca="1">_xlfn.XLOOKUP($W2196,Return_flow_table!$A$4:$A$25,Return_flow_table!G$4:G$25)</f>
        <v>10</v>
      </c>
      <c r="AF2196">
        <f ca="1">_xlfn.XLOOKUP($W2196,Return_flow_table!$A$4:$A$25,Return_flow_table!H$4:H$25)</f>
        <v>0</v>
      </c>
      <c r="AG2196">
        <f ca="1">_xlfn.XLOOKUP($W2196,Return_flow_table!$A$4:$A$25,Return_flow_table!I$4:I$25)</f>
        <v>0</v>
      </c>
      <c r="AH2196">
        <f ca="1">_xlfn.XLOOKUP($W2196,Return_flow_table!$A$4:$A$25,Return_flow_table!J$4:J$25)</f>
        <v>0</v>
      </c>
      <c r="AI2196">
        <f ca="1">_xlfn.XLOOKUP($W2196,Return_flow_table!$A$4:$A$25,Return_flow_table!K$4:K$25)</f>
        <v>20</v>
      </c>
      <c r="AJ2196">
        <f ca="1">_xlfn.XLOOKUP($W2196,Return_flow_table!$A$4:$A$25,Return_flow_table!L$4:L$25)</f>
        <v>20</v>
      </c>
      <c r="AK2196">
        <f ca="1">_xlfn.XLOOKUP($W2196,Return_flow_table!$A$4:$A$25,Return_flow_table!M$4:M$25)</f>
        <v>0</v>
      </c>
      <c r="AL2196" s="39" t="str" cm="1">
        <f t="array" aca="1" ref="AL2196" ca="1">IF(SUM(  ((OFFSET($A$4,0,0,COUNTA(A:A)-3,1)) =V2196) * (OFFSET($T$4, 0,0,COUNTA(A:A)-3,1) = "Domestic")) &gt; 0,"Y","")</f>
        <v/>
      </c>
    </row>
    <row r="2197" spans="1:38" x14ac:dyDescent="0.25">
      <c r="A2197" t="s">
        <v>2334</v>
      </c>
      <c r="B2197" t="s">
        <v>102</v>
      </c>
      <c r="C2197" t="s">
        <v>2196</v>
      </c>
      <c r="D2197">
        <v>0</v>
      </c>
      <c r="E2197">
        <v>0.49099999999999999</v>
      </c>
      <c r="F2197" t="s">
        <v>2197</v>
      </c>
      <c r="G2197" t="s">
        <v>2335</v>
      </c>
      <c r="H2197" s="38" t="s">
        <v>99</v>
      </c>
      <c r="I2197">
        <f>_xlfn.XLOOKUP(B2197,Use_Code_Ranking!$A$4:$A$23,Use_Code_Ranking!$B$4:$B$23,9999)</f>
        <v>3</v>
      </c>
      <c r="J2197">
        <f t="shared" ca="1" si="458"/>
        <v>3</v>
      </c>
      <c r="K2197">
        <f t="shared" ca="1" si="459"/>
        <v>0</v>
      </c>
      <c r="L2197">
        <f t="shared" ca="1" si="460"/>
        <v>0</v>
      </c>
      <c r="M2197">
        <f t="shared" ca="1" si="461"/>
        <v>0</v>
      </c>
      <c r="N2197" t="str">
        <f t="shared" ca="1" si="462"/>
        <v/>
      </c>
      <c r="O2197" t="str">
        <f t="shared" ca="1" si="463"/>
        <v/>
      </c>
      <c r="P2197" t="str">
        <f t="shared" si="464"/>
        <v/>
      </c>
      <c r="Q2197" t="str">
        <f t="shared" ca="1" si="465"/>
        <v/>
      </c>
      <c r="R2197" t="str">
        <f t="shared" si="466"/>
        <v/>
      </c>
      <c r="S2197" t="str">
        <f t="shared" si="467"/>
        <v/>
      </c>
      <c r="T2197" s="2" t="str">
        <f ca="1">IF(S2197="Irrigation","Irrigation",IF(R2197="Irrigation","Irrigation",IF(Q2197="Domestic","Domestic",IF(P2197="Stockwatering","Stockwatering",IF(N2197="IRRIGATION_AND_MUNICIPAL","Irrigation and Municipal",IF(O2197="IRRIGATION_AND_DOMESTIC","Irrigation and Domestic Municipality",_xlfn.XLOOKUP(J2197,Use_Code_Ranking!$B$4:$B$23,Use_Code_Ranking!$A$4:$A$23)))))))</f>
        <v>Domestic</v>
      </c>
      <c r="V2197" s="20" t="str">
        <f ca="1"/>
        <v>S026258</v>
      </c>
      <c r="W2197" s="4" t="str">
        <f t="shared" ca="1" si="455"/>
        <v>Irrigation</v>
      </c>
      <c r="X2197" t="str">
        <f t="shared" ca="1" si="456"/>
        <v>N</v>
      </c>
      <c r="Y2197" s="2" t="str">
        <f t="shared" ca="1" si="457"/>
        <v>N</v>
      </c>
      <c r="Z2197">
        <f ca="1">_xlfn.XLOOKUP($W2197,Return_flow_table!$A$4:$A$25,Return_flow_table!B$4:B$25)</f>
        <v>0</v>
      </c>
      <c r="AA2197">
        <f ca="1">_xlfn.XLOOKUP($W2197,Return_flow_table!$A$4:$A$25,Return_flow_table!C$4:C$25)</f>
        <v>0</v>
      </c>
      <c r="AB2197">
        <f ca="1">_xlfn.XLOOKUP($W2197,Return_flow_table!$A$4:$A$25,Return_flow_table!D$4:D$25)</f>
        <v>20</v>
      </c>
      <c r="AC2197">
        <f ca="1">_xlfn.XLOOKUP($W2197,Return_flow_table!$A$4:$A$25,Return_flow_table!E$4:E$25)</f>
        <v>20</v>
      </c>
      <c r="AD2197">
        <f ca="1">_xlfn.XLOOKUP($W2197,Return_flow_table!$A$4:$A$25,Return_flow_table!F$4:F$25)</f>
        <v>10</v>
      </c>
      <c r="AE2197">
        <f ca="1">_xlfn.XLOOKUP($W2197,Return_flow_table!$A$4:$A$25,Return_flow_table!G$4:G$25)</f>
        <v>10</v>
      </c>
      <c r="AF2197">
        <f ca="1">_xlfn.XLOOKUP($W2197,Return_flow_table!$A$4:$A$25,Return_flow_table!H$4:H$25)</f>
        <v>0</v>
      </c>
      <c r="AG2197">
        <f ca="1">_xlfn.XLOOKUP($W2197,Return_flow_table!$A$4:$A$25,Return_flow_table!I$4:I$25)</f>
        <v>0</v>
      </c>
      <c r="AH2197">
        <f ca="1">_xlfn.XLOOKUP($W2197,Return_flow_table!$A$4:$A$25,Return_flow_table!J$4:J$25)</f>
        <v>0</v>
      </c>
      <c r="AI2197">
        <f ca="1">_xlfn.XLOOKUP($W2197,Return_flow_table!$A$4:$A$25,Return_flow_table!K$4:K$25)</f>
        <v>20</v>
      </c>
      <c r="AJ2197">
        <f ca="1">_xlfn.XLOOKUP($W2197,Return_flow_table!$A$4:$A$25,Return_flow_table!L$4:L$25)</f>
        <v>20</v>
      </c>
      <c r="AK2197">
        <f ca="1">_xlfn.XLOOKUP($W2197,Return_flow_table!$A$4:$A$25,Return_flow_table!M$4:M$25)</f>
        <v>0</v>
      </c>
      <c r="AL2197" s="39" t="str" cm="1">
        <f t="array" aca="1" ref="AL2197" ca="1">IF(SUM(  ((OFFSET($A$4,0,0,COUNTA(A:A)-3,1)) =V2197) * (OFFSET($T$4, 0,0,COUNTA(A:A)-3,1) = "Domestic")) &gt; 0,"Y","")</f>
        <v/>
      </c>
    </row>
    <row r="2198" spans="1:38" x14ac:dyDescent="0.25">
      <c r="A2198" t="s">
        <v>2336</v>
      </c>
      <c r="B2198" t="s">
        <v>102</v>
      </c>
      <c r="C2198" t="s">
        <v>2196</v>
      </c>
      <c r="D2198">
        <v>0</v>
      </c>
      <c r="E2198">
        <v>1.2582</v>
      </c>
      <c r="F2198" t="s">
        <v>2197</v>
      </c>
      <c r="G2198" t="s">
        <v>2337</v>
      </c>
      <c r="H2198" s="38" t="s">
        <v>104</v>
      </c>
      <c r="I2198">
        <f>_xlfn.XLOOKUP(B2198,Use_Code_Ranking!$A$4:$A$23,Use_Code_Ranking!$B$4:$B$23,9999)</f>
        <v>3</v>
      </c>
      <c r="J2198">
        <f t="shared" ca="1" si="458"/>
        <v>3</v>
      </c>
      <c r="K2198">
        <f t="shared" ca="1" si="459"/>
        <v>0</v>
      </c>
      <c r="L2198">
        <f t="shared" ca="1" si="460"/>
        <v>0</v>
      </c>
      <c r="M2198">
        <f t="shared" ca="1" si="461"/>
        <v>0</v>
      </c>
      <c r="N2198" t="str">
        <f t="shared" ca="1" si="462"/>
        <v/>
      </c>
      <c r="O2198" t="str">
        <f t="shared" ca="1" si="463"/>
        <v/>
      </c>
      <c r="P2198" t="str">
        <f t="shared" si="464"/>
        <v/>
      </c>
      <c r="Q2198" t="str">
        <f t="shared" ca="1" si="465"/>
        <v/>
      </c>
      <c r="R2198" t="str">
        <f t="shared" si="466"/>
        <v/>
      </c>
      <c r="S2198" t="str">
        <f t="shared" si="467"/>
        <v/>
      </c>
      <c r="T2198" s="2" t="str">
        <f ca="1">IF(S2198="Irrigation","Irrigation",IF(R2198="Irrigation","Irrigation",IF(Q2198="Domestic","Domestic",IF(P2198="Stockwatering","Stockwatering",IF(N2198="IRRIGATION_AND_MUNICIPAL","Irrigation and Municipal",IF(O2198="IRRIGATION_AND_DOMESTIC","Irrigation and Domestic Municipality",_xlfn.XLOOKUP(J2198,Use_Code_Ranking!$B$4:$B$23,Use_Code_Ranking!$A$4:$A$23)))))))</f>
        <v>Domestic</v>
      </c>
      <c r="V2198" s="20" t="str">
        <f ca="1"/>
        <v>S026259</v>
      </c>
      <c r="W2198" s="4" t="str">
        <f t="shared" ca="1" si="455"/>
        <v>Irrigation</v>
      </c>
      <c r="X2198" t="str">
        <f t="shared" ca="1" si="456"/>
        <v>N</v>
      </c>
      <c r="Y2198" s="2" t="str">
        <f t="shared" ca="1" si="457"/>
        <v>N</v>
      </c>
      <c r="Z2198">
        <f ca="1">_xlfn.XLOOKUP($W2198,Return_flow_table!$A$4:$A$25,Return_flow_table!B$4:B$25)</f>
        <v>0</v>
      </c>
      <c r="AA2198">
        <f ca="1">_xlfn.XLOOKUP($W2198,Return_flow_table!$A$4:$A$25,Return_flow_table!C$4:C$25)</f>
        <v>0</v>
      </c>
      <c r="AB2198">
        <f ca="1">_xlfn.XLOOKUP($W2198,Return_flow_table!$A$4:$A$25,Return_flow_table!D$4:D$25)</f>
        <v>20</v>
      </c>
      <c r="AC2198">
        <f ca="1">_xlfn.XLOOKUP($W2198,Return_flow_table!$A$4:$A$25,Return_flow_table!E$4:E$25)</f>
        <v>20</v>
      </c>
      <c r="AD2198">
        <f ca="1">_xlfn.XLOOKUP($W2198,Return_flow_table!$A$4:$A$25,Return_flow_table!F$4:F$25)</f>
        <v>10</v>
      </c>
      <c r="AE2198">
        <f ca="1">_xlfn.XLOOKUP($W2198,Return_flow_table!$A$4:$A$25,Return_flow_table!G$4:G$25)</f>
        <v>10</v>
      </c>
      <c r="AF2198">
        <f ca="1">_xlfn.XLOOKUP($W2198,Return_flow_table!$A$4:$A$25,Return_flow_table!H$4:H$25)</f>
        <v>0</v>
      </c>
      <c r="AG2198">
        <f ca="1">_xlfn.XLOOKUP($W2198,Return_flow_table!$A$4:$A$25,Return_flow_table!I$4:I$25)</f>
        <v>0</v>
      </c>
      <c r="AH2198">
        <f ca="1">_xlfn.XLOOKUP($W2198,Return_flow_table!$A$4:$A$25,Return_flow_table!J$4:J$25)</f>
        <v>0</v>
      </c>
      <c r="AI2198">
        <f ca="1">_xlfn.XLOOKUP($W2198,Return_flow_table!$A$4:$A$25,Return_flow_table!K$4:K$25)</f>
        <v>20</v>
      </c>
      <c r="AJ2198">
        <f ca="1">_xlfn.XLOOKUP($W2198,Return_flow_table!$A$4:$A$25,Return_flow_table!L$4:L$25)</f>
        <v>20</v>
      </c>
      <c r="AK2198">
        <f ca="1">_xlfn.XLOOKUP($W2198,Return_flow_table!$A$4:$A$25,Return_flow_table!M$4:M$25)</f>
        <v>0</v>
      </c>
      <c r="AL2198" s="39" t="str" cm="1">
        <f t="array" aca="1" ref="AL2198" ca="1">IF(SUM(  ((OFFSET($A$4,0,0,COUNTA(A:A)-3,1)) =V2198) * (OFFSET($T$4, 0,0,COUNTA(A:A)-3,1) = "Domestic")) &gt; 0,"Y","")</f>
        <v/>
      </c>
    </row>
    <row r="2199" spans="1:38" x14ac:dyDescent="0.25">
      <c r="A2199" t="s">
        <v>2338</v>
      </c>
      <c r="B2199" t="s">
        <v>102</v>
      </c>
      <c r="C2199" t="s">
        <v>2196</v>
      </c>
      <c r="D2199">
        <v>0</v>
      </c>
      <c r="E2199">
        <v>8.2000000000000007E-3</v>
      </c>
      <c r="F2199" t="s">
        <v>2197</v>
      </c>
      <c r="G2199" t="s">
        <v>2339</v>
      </c>
      <c r="H2199" s="38" t="s">
        <v>99</v>
      </c>
      <c r="I2199">
        <f>_xlfn.XLOOKUP(B2199,Use_Code_Ranking!$A$4:$A$23,Use_Code_Ranking!$B$4:$B$23,9999)</f>
        <v>3</v>
      </c>
      <c r="J2199">
        <f t="shared" ca="1" si="458"/>
        <v>3</v>
      </c>
      <c r="K2199">
        <f t="shared" ca="1" si="459"/>
        <v>0</v>
      </c>
      <c r="L2199">
        <f t="shared" ca="1" si="460"/>
        <v>0</v>
      </c>
      <c r="M2199">
        <f t="shared" ca="1" si="461"/>
        <v>0</v>
      </c>
      <c r="N2199" t="str">
        <f t="shared" ca="1" si="462"/>
        <v/>
      </c>
      <c r="O2199" t="str">
        <f t="shared" ca="1" si="463"/>
        <v/>
      </c>
      <c r="P2199" t="str">
        <f t="shared" si="464"/>
        <v/>
      </c>
      <c r="Q2199" t="str">
        <f t="shared" ca="1" si="465"/>
        <v/>
      </c>
      <c r="R2199" t="str">
        <f t="shared" si="466"/>
        <v/>
      </c>
      <c r="S2199" t="str">
        <f t="shared" si="467"/>
        <v/>
      </c>
      <c r="T2199" s="2" t="str">
        <f ca="1">IF(S2199="Irrigation","Irrigation",IF(R2199="Irrigation","Irrigation",IF(Q2199="Domestic","Domestic",IF(P2199="Stockwatering","Stockwatering",IF(N2199="IRRIGATION_AND_MUNICIPAL","Irrigation and Municipal",IF(O2199="IRRIGATION_AND_DOMESTIC","Irrigation and Domestic Municipality",_xlfn.XLOOKUP(J2199,Use_Code_Ranking!$B$4:$B$23,Use_Code_Ranking!$A$4:$A$23)))))))</f>
        <v>Domestic</v>
      </c>
      <c r="V2199" s="20" t="str">
        <f ca="1"/>
        <v>S026260</v>
      </c>
      <c r="W2199" s="4" t="str">
        <f t="shared" ca="1" si="455"/>
        <v>Irrigation</v>
      </c>
      <c r="X2199" t="str">
        <f t="shared" ca="1" si="456"/>
        <v>N</v>
      </c>
      <c r="Y2199" s="2" t="str">
        <f t="shared" ca="1" si="457"/>
        <v>N</v>
      </c>
      <c r="Z2199">
        <f ca="1">_xlfn.XLOOKUP($W2199,Return_flow_table!$A$4:$A$25,Return_flow_table!B$4:B$25)</f>
        <v>0</v>
      </c>
      <c r="AA2199">
        <f ca="1">_xlfn.XLOOKUP($W2199,Return_flow_table!$A$4:$A$25,Return_flow_table!C$4:C$25)</f>
        <v>0</v>
      </c>
      <c r="AB2199">
        <f ca="1">_xlfn.XLOOKUP($W2199,Return_flow_table!$A$4:$A$25,Return_flow_table!D$4:D$25)</f>
        <v>20</v>
      </c>
      <c r="AC2199">
        <f ca="1">_xlfn.XLOOKUP($W2199,Return_flow_table!$A$4:$A$25,Return_flow_table!E$4:E$25)</f>
        <v>20</v>
      </c>
      <c r="AD2199">
        <f ca="1">_xlfn.XLOOKUP($W2199,Return_flow_table!$A$4:$A$25,Return_flow_table!F$4:F$25)</f>
        <v>10</v>
      </c>
      <c r="AE2199">
        <f ca="1">_xlfn.XLOOKUP($W2199,Return_flow_table!$A$4:$A$25,Return_flow_table!G$4:G$25)</f>
        <v>10</v>
      </c>
      <c r="AF2199">
        <f ca="1">_xlfn.XLOOKUP($W2199,Return_flow_table!$A$4:$A$25,Return_flow_table!H$4:H$25)</f>
        <v>0</v>
      </c>
      <c r="AG2199">
        <f ca="1">_xlfn.XLOOKUP($W2199,Return_flow_table!$A$4:$A$25,Return_flow_table!I$4:I$25)</f>
        <v>0</v>
      </c>
      <c r="AH2199">
        <f ca="1">_xlfn.XLOOKUP($W2199,Return_flow_table!$A$4:$A$25,Return_flow_table!J$4:J$25)</f>
        <v>0</v>
      </c>
      <c r="AI2199">
        <f ca="1">_xlfn.XLOOKUP($W2199,Return_flow_table!$A$4:$A$25,Return_flow_table!K$4:K$25)</f>
        <v>20</v>
      </c>
      <c r="AJ2199">
        <f ca="1">_xlfn.XLOOKUP($W2199,Return_flow_table!$A$4:$A$25,Return_flow_table!L$4:L$25)</f>
        <v>20</v>
      </c>
      <c r="AK2199">
        <f ca="1">_xlfn.XLOOKUP($W2199,Return_flow_table!$A$4:$A$25,Return_flow_table!M$4:M$25)</f>
        <v>0</v>
      </c>
      <c r="AL2199" s="39" t="str" cm="1">
        <f t="array" aca="1" ref="AL2199" ca="1">IF(SUM(  ((OFFSET($A$4,0,0,COUNTA(A:A)-3,1)) =V2199) * (OFFSET($T$4, 0,0,COUNTA(A:A)-3,1) = "Domestic")) &gt; 0,"Y","")</f>
        <v/>
      </c>
    </row>
    <row r="2200" spans="1:38" x14ac:dyDescent="0.25">
      <c r="A2200" t="s">
        <v>2338</v>
      </c>
      <c r="B2200" t="s">
        <v>108</v>
      </c>
      <c r="C2200" t="s">
        <v>2196</v>
      </c>
      <c r="D2200">
        <v>0</v>
      </c>
      <c r="E2200">
        <v>8.2000000000000007E-3</v>
      </c>
      <c r="F2200" t="s">
        <v>2197</v>
      </c>
      <c r="G2200" t="s">
        <v>2339</v>
      </c>
      <c r="H2200" s="38" t="s">
        <v>99</v>
      </c>
      <c r="I2200">
        <f>_xlfn.XLOOKUP(B2200,Use_Code_Ranking!$A$4:$A$23,Use_Code_Ranking!$B$4:$B$23,9999)</f>
        <v>5</v>
      </c>
      <c r="J2200">
        <f t="shared" ca="1" si="458"/>
        <v>3</v>
      </c>
      <c r="K2200">
        <f t="shared" ca="1" si="459"/>
        <v>0</v>
      </c>
      <c r="L2200">
        <f t="shared" ca="1" si="460"/>
        <v>0</v>
      </c>
      <c r="M2200">
        <f t="shared" ca="1" si="461"/>
        <v>0</v>
      </c>
      <c r="N2200" t="str">
        <f t="shared" ca="1" si="462"/>
        <v/>
      </c>
      <c r="O2200" t="str">
        <f t="shared" ca="1" si="463"/>
        <v/>
      </c>
      <c r="P2200" t="str">
        <f t="shared" si="464"/>
        <v/>
      </c>
      <c r="Q2200" t="str">
        <f t="shared" ca="1" si="465"/>
        <v/>
      </c>
      <c r="R2200" t="str">
        <f t="shared" si="466"/>
        <v/>
      </c>
      <c r="S2200" t="str">
        <f t="shared" si="467"/>
        <v/>
      </c>
      <c r="T2200" s="2" t="str">
        <f ca="1">IF(S2200="Irrigation","Irrigation",IF(R2200="Irrigation","Irrigation",IF(Q2200="Domestic","Domestic",IF(P2200="Stockwatering","Stockwatering",IF(N2200="IRRIGATION_AND_MUNICIPAL","Irrigation and Municipal",IF(O2200="IRRIGATION_AND_DOMESTIC","Irrigation and Domestic Municipality",_xlfn.XLOOKUP(J2200,Use_Code_Ranking!$B$4:$B$23,Use_Code_Ranking!$A$4:$A$23)))))))</f>
        <v>Domestic</v>
      </c>
      <c r="V2200" s="20" t="str">
        <f ca="1"/>
        <v>S026264</v>
      </c>
      <c r="W2200" s="4" t="str">
        <f t="shared" ca="1" si="455"/>
        <v>Irrigation</v>
      </c>
      <c r="X2200" t="str">
        <f t="shared" ca="1" si="456"/>
        <v>N</v>
      </c>
      <c r="Y2200" s="2" t="str">
        <f t="shared" ca="1" si="457"/>
        <v>N</v>
      </c>
      <c r="Z2200">
        <f ca="1">_xlfn.XLOOKUP($W2200,Return_flow_table!$A$4:$A$25,Return_flow_table!B$4:B$25)</f>
        <v>0</v>
      </c>
      <c r="AA2200">
        <f ca="1">_xlfn.XLOOKUP($W2200,Return_flow_table!$A$4:$A$25,Return_flow_table!C$4:C$25)</f>
        <v>0</v>
      </c>
      <c r="AB2200">
        <f ca="1">_xlfn.XLOOKUP($W2200,Return_flow_table!$A$4:$A$25,Return_flow_table!D$4:D$25)</f>
        <v>20</v>
      </c>
      <c r="AC2200">
        <f ca="1">_xlfn.XLOOKUP($W2200,Return_flow_table!$A$4:$A$25,Return_flow_table!E$4:E$25)</f>
        <v>20</v>
      </c>
      <c r="AD2200">
        <f ca="1">_xlfn.XLOOKUP($W2200,Return_flow_table!$A$4:$A$25,Return_flow_table!F$4:F$25)</f>
        <v>10</v>
      </c>
      <c r="AE2200">
        <f ca="1">_xlfn.XLOOKUP($W2200,Return_flow_table!$A$4:$A$25,Return_flow_table!G$4:G$25)</f>
        <v>10</v>
      </c>
      <c r="AF2200">
        <f ca="1">_xlfn.XLOOKUP($W2200,Return_flow_table!$A$4:$A$25,Return_flow_table!H$4:H$25)</f>
        <v>0</v>
      </c>
      <c r="AG2200">
        <f ca="1">_xlfn.XLOOKUP($W2200,Return_flow_table!$A$4:$A$25,Return_flow_table!I$4:I$25)</f>
        <v>0</v>
      </c>
      <c r="AH2200">
        <f ca="1">_xlfn.XLOOKUP($W2200,Return_flow_table!$A$4:$A$25,Return_flow_table!J$4:J$25)</f>
        <v>0</v>
      </c>
      <c r="AI2200">
        <f ca="1">_xlfn.XLOOKUP($W2200,Return_flow_table!$A$4:$A$25,Return_flow_table!K$4:K$25)</f>
        <v>20</v>
      </c>
      <c r="AJ2200">
        <f ca="1">_xlfn.XLOOKUP($W2200,Return_flow_table!$A$4:$A$25,Return_flow_table!L$4:L$25)</f>
        <v>20</v>
      </c>
      <c r="AK2200">
        <f ca="1">_xlfn.XLOOKUP($W2200,Return_flow_table!$A$4:$A$25,Return_flow_table!M$4:M$25)</f>
        <v>0</v>
      </c>
      <c r="AL2200" s="39" t="str" cm="1">
        <f t="array" aca="1" ref="AL2200" ca="1">IF(SUM(  ((OFFSET($A$4,0,0,COUNTA(A:A)-3,1)) =V2200) * (OFFSET($T$4, 0,0,COUNTA(A:A)-3,1) = "Domestic")) &gt; 0,"Y","")</f>
        <v/>
      </c>
    </row>
    <row r="2201" spans="1:38" x14ac:dyDescent="0.25">
      <c r="A2201" t="s">
        <v>2340</v>
      </c>
      <c r="B2201" t="s">
        <v>102</v>
      </c>
      <c r="C2201" t="s">
        <v>2196</v>
      </c>
      <c r="D2201">
        <v>0</v>
      </c>
      <c r="E2201">
        <v>1.35E-2</v>
      </c>
      <c r="F2201" t="s">
        <v>2197</v>
      </c>
      <c r="G2201" t="s">
        <v>2341</v>
      </c>
      <c r="H2201" s="38" t="s">
        <v>99</v>
      </c>
      <c r="I2201">
        <f>_xlfn.XLOOKUP(B2201,Use_Code_Ranking!$A$4:$A$23,Use_Code_Ranking!$B$4:$B$23,9999)</f>
        <v>3</v>
      </c>
      <c r="J2201">
        <f t="shared" ca="1" si="458"/>
        <v>3</v>
      </c>
      <c r="K2201">
        <f t="shared" ca="1" si="459"/>
        <v>0</v>
      </c>
      <c r="L2201">
        <f t="shared" ca="1" si="460"/>
        <v>0</v>
      </c>
      <c r="M2201">
        <f t="shared" ca="1" si="461"/>
        <v>0</v>
      </c>
      <c r="N2201" t="str">
        <f t="shared" ca="1" si="462"/>
        <v/>
      </c>
      <c r="O2201" t="str">
        <f t="shared" ca="1" si="463"/>
        <v/>
      </c>
      <c r="P2201" t="str">
        <f t="shared" si="464"/>
        <v/>
      </c>
      <c r="Q2201" t="str">
        <f t="shared" ca="1" si="465"/>
        <v/>
      </c>
      <c r="R2201" t="str">
        <f t="shared" si="466"/>
        <v/>
      </c>
      <c r="S2201" t="str">
        <f t="shared" si="467"/>
        <v/>
      </c>
      <c r="T2201" s="2" t="str">
        <f ca="1">IF(S2201="Irrigation","Irrigation",IF(R2201="Irrigation","Irrigation",IF(Q2201="Domestic","Domestic",IF(P2201="Stockwatering","Stockwatering",IF(N2201="IRRIGATION_AND_MUNICIPAL","Irrigation and Municipal",IF(O2201="IRRIGATION_AND_DOMESTIC","Irrigation and Domestic Municipality",_xlfn.XLOOKUP(J2201,Use_Code_Ranking!$B$4:$B$23,Use_Code_Ranking!$A$4:$A$23)))))))</f>
        <v>Domestic</v>
      </c>
      <c r="V2201" s="20" t="str">
        <f ca="1"/>
        <v>S026265</v>
      </c>
      <c r="W2201" s="4" t="str">
        <f t="shared" ca="1" si="455"/>
        <v>Irrigation</v>
      </c>
      <c r="X2201" t="str">
        <f t="shared" ca="1" si="456"/>
        <v>N</v>
      </c>
      <c r="Y2201" s="2" t="str">
        <f t="shared" ca="1" si="457"/>
        <v>N</v>
      </c>
      <c r="Z2201">
        <f ca="1">_xlfn.XLOOKUP($W2201,Return_flow_table!$A$4:$A$25,Return_flow_table!B$4:B$25)</f>
        <v>0</v>
      </c>
      <c r="AA2201">
        <f ca="1">_xlfn.XLOOKUP($W2201,Return_flow_table!$A$4:$A$25,Return_flow_table!C$4:C$25)</f>
        <v>0</v>
      </c>
      <c r="AB2201">
        <f ca="1">_xlfn.XLOOKUP($W2201,Return_flow_table!$A$4:$A$25,Return_flow_table!D$4:D$25)</f>
        <v>20</v>
      </c>
      <c r="AC2201">
        <f ca="1">_xlfn.XLOOKUP($W2201,Return_flow_table!$A$4:$A$25,Return_flow_table!E$4:E$25)</f>
        <v>20</v>
      </c>
      <c r="AD2201">
        <f ca="1">_xlfn.XLOOKUP($W2201,Return_flow_table!$A$4:$A$25,Return_flow_table!F$4:F$25)</f>
        <v>10</v>
      </c>
      <c r="AE2201">
        <f ca="1">_xlfn.XLOOKUP($W2201,Return_flow_table!$A$4:$A$25,Return_flow_table!G$4:G$25)</f>
        <v>10</v>
      </c>
      <c r="AF2201">
        <f ca="1">_xlfn.XLOOKUP($W2201,Return_flow_table!$A$4:$A$25,Return_flow_table!H$4:H$25)</f>
        <v>0</v>
      </c>
      <c r="AG2201">
        <f ca="1">_xlfn.XLOOKUP($W2201,Return_flow_table!$A$4:$A$25,Return_flow_table!I$4:I$25)</f>
        <v>0</v>
      </c>
      <c r="AH2201">
        <f ca="1">_xlfn.XLOOKUP($W2201,Return_flow_table!$A$4:$A$25,Return_flow_table!J$4:J$25)</f>
        <v>0</v>
      </c>
      <c r="AI2201">
        <f ca="1">_xlfn.XLOOKUP($W2201,Return_flow_table!$A$4:$A$25,Return_flow_table!K$4:K$25)</f>
        <v>20</v>
      </c>
      <c r="AJ2201">
        <f ca="1">_xlfn.XLOOKUP($W2201,Return_flow_table!$A$4:$A$25,Return_flow_table!L$4:L$25)</f>
        <v>20</v>
      </c>
      <c r="AK2201">
        <f ca="1">_xlfn.XLOOKUP($W2201,Return_flow_table!$A$4:$A$25,Return_flow_table!M$4:M$25)</f>
        <v>0</v>
      </c>
      <c r="AL2201" s="39" t="str" cm="1">
        <f t="array" aca="1" ref="AL2201" ca="1">IF(SUM(  ((OFFSET($A$4,0,0,COUNTA(A:A)-3,1)) =V2201) * (OFFSET($T$4, 0,0,COUNTA(A:A)-3,1) = "Domestic")) &gt; 0,"Y","")</f>
        <v/>
      </c>
    </row>
    <row r="2202" spans="1:38" x14ac:dyDescent="0.25">
      <c r="A2202" t="s">
        <v>2342</v>
      </c>
      <c r="B2202" t="s">
        <v>102</v>
      </c>
      <c r="C2202" t="s">
        <v>2196</v>
      </c>
      <c r="D2202">
        <v>0</v>
      </c>
      <c r="E2202">
        <v>0.16800000000000001</v>
      </c>
      <c r="F2202" t="s">
        <v>2197</v>
      </c>
      <c r="G2202" t="s">
        <v>2343</v>
      </c>
      <c r="H2202" s="38" t="s">
        <v>99</v>
      </c>
      <c r="I2202">
        <f>_xlfn.XLOOKUP(B2202,Use_Code_Ranking!$A$4:$A$23,Use_Code_Ranking!$B$4:$B$23,9999)</f>
        <v>3</v>
      </c>
      <c r="J2202">
        <f t="shared" ca="1" si="458"/>
        <v>3</v>
      </c>
      <c r="K2202">
        <f t="shared" ca="1" si="459"/>
        <v>0</v>
      </c>
      <c r="L2202">
        <f t="shared" ca="1" si="460"/>
        <v>0</v>
      </c>
      <c r="M2202">
        <f t="shared" ca="1" si="461"/>
        <v>0</v>
      </c>
      <c r="N2202" t="str">
        <f t="shared" ca="1" si="462"/>
        <v/>
      </c>
      <c r="O2202" t="str">
        <f t="shared" ca="1" si="463"/>
        <v/>
      </c>
      <c r="P2202" t="str">
        <f t="shared" si="464"/>
        <v/>
      </c>
      <c r="Q2202" t="str">
        <f t="shared" ca="1" si="465"/>
        <v/>
      </c>
      <c r="R2202" t="str">
        <f t="shared" si="466"/>
        <v/>
      </c>
      <c r="S2202" t="str">
        <f t="shared" si="467"/>
        <v/>
      </c>
      <c r="T2202" s="2" t="str">
        <f ca="1">IF(S2202="Irrigation","Irrigation",IF(R2202="Irrigation","Irrigation",IF(Q2202="Domestic","Domestic",IF(P2202="Stockwatering","Stockwatering",IF(N2202="IRRIGATION_AND_MUNICIPAL","Irrigation and Municipal",IF(O2202="IRRIGATION_AND_DOMESTIC","Irrigation and Domestic Municipality",_xlfn.XLOOKUP(J2202,Use_Code_Ranking!$B$4:$B$23,Use_Code_Ranking!$A$4:$A$23)))))))</f>
        <v>Domestic</v>
      </c>
      <c r="V2202" s="20" t="str">
        <f ca="1"/>
        <v>S026267</v>
      </c>
      <c r="W2202" s="4" t="str">
        <f t="shared" ca="1" si="455"/>
        <v>Irrigation</v>
      </c>
      <c r="X2202" t="str">
        <f t="shared" ca="1" si="456"/>
        <v>N</v>
      </c>
      <c r="Y2202" s="2" t="str">
        <f t="shared" ca="1" si="457"/>
        <v>N</v>
      </c>
      <c r="Z2202">
        <f ca="1">_xlfn.XLOOKUP($W2202,Return_flow_table!$A$4:$A$25,Return_flow_table!B$4:B$25)</f>
        <v>0</v>
      </c>
      <c r="AA2202">
        <f ca="1">_xlfn.XLOOKUP($W2202,Return_flow_table!$A$4:$A$25,Return_flow_table!C$4:C$25)</f>
        <v>0</v>
      </c>
      <c r="AB2202">
        <f ca="1">_xlfn.XLOOKUP($W2202,Return_flow_table!$A$4:$A$25,Return_flow_table!D$4:D$25)</f>
        <v>20</v>
      </c>
      <c r="AC2202">
        <f ca="1">_xlfn.XLOOKUP($W2202,Return_flow_table!$A$4:$A$25,Return_flow_table!E$4:E$25)</f>
        <v>20</v>
      </c>
      <c r="AD2202">
        <f ca="1">_xlfn.XLOOKUP($W2202,Return_flow_table!$A$4:$A$25,Return_flow_table!F$4:F$25)</f>
        <v>10</v>
      </c>
      <c r="AE2202">
        <f ca="1">_xlfn.XLOOKUP($W2202,Return_flow_table!$A$4:$A$25,Return_flow_table!G$4:G$25)</f>
        <v>10</v>
      </c>
      <c r="AF2202">
        <f ca="1">_xlfn.XLOOKUP($W2202,Return_flow_table!$A$4:$A$25,Return_flow_table!H$4:H$25)</f>
        <v>0</v>
      </c>
      <c r="AG2202">
        <f ca="1">_xlfn.XLOOKUP($W2202,Return_flow_table!$A$4:$A$25,Return_flow_table!I$4:I$25)</f>
        <v>0</v>
      </c>
      <c r="AH2202">
        <f ca="1">_xlfn.XLOOKUP($W2202,Return_flow_table!$A$4:$A$25,Return_flow_table!J$4:J$25)</f>
        <v>0</v>
      </c>
      <c r="AI2202">
        <f ca="1">_xlfn.XLOOKUP($W2202,Return_flow_table!$A$4:$A$25,Return_flow_table!K$4:K$25)</f>
        <v>20</v>
      </c>
      <c r="AJ2202">
        <f ca="1">_xlfn.XLOOKUP($W2202,Return_flow_table!$A$4:$A$25,Return_flow_table!L$4:L$25)</f>
        <v>20</v>
      </c>
      <c r="AK2202">
        <f ca="1">_xlfn.XLOOKUP($W2202,Return_flow_table!$A$4:$A$25,Return_flow_table!M$4:M$25)</f>
        <v>0</v>
      </c>
      <c r="AL2202" s="39" t="str" cm="1">
        <f t="array" aca="1" ref="AL2202" ca="1">IF(SUM(  ((OFFSET($A$4,0,0,COUNTA(A:A)-3,1)) =V2202) * (OFFSET($T$4, 0,0,COUNTA(A:A)-3,1) = "Domestic")) &gt; 0,"Y","")</f>
        <v/>
      </c>
    </row>
    <row r="2203" spans="1:38" x14ac:dyDescent="0.25">
      <c r="A2203" t="s">
        <v>2344</v>
      </c>
      <c r="B2203" t="s">
        <v>102</v>
      </c>
      <c r="C2203" t="s">
        <v>2196</v>
      </c>
      <c r="D2203">
        <v>0</v>
      </c>
      <c r="E2203">
        <v>8.4000000000000005E-2</v>
      </c>
      <c r="F2203" t="s">
        <v>2197</v>
      </c>
      <c r="G2203" t="s">
        <v>2345</v>
      </c>
      <c r="H2203" s="38" t="s">
        <v>99</v>
      </c>
      <c r="I2203">
        <f>_xlfn.XLOOKUP(B2203,Use_Code_Ranking!$A$4:$A$23,Use_Code_Ranking!$B$4:$B$23,9999)</f>
        <v>3</v>
      </c>
      <c r="J2203">
        <f t="shared" ca="1" si="458"/>
        <v>3</v>
      </c>
      <c r="K2203">
        <f t="shared" ca="1" si="459"/>
        <v>0</v>
      </c>
      <c r="L2203">
        <f t="shared" ca="1" si="460"/>
        <v>0</v>
      </c>
      <c r="M2203">
        <f t="shared" ca="1" si="461"/>
        <v>0</v>
      </c>
      <c r="N2203" t="str">
        <f t="shared" ca="1" si="462"/>
        <v/>
      </c>
      <c r="O2203" t="str">
        <f t="shared" ca="1" si="463"/>
        <v/>
      </c>
      <c r="P2203" t="str">
        <f t="shared" si="464"/>
        <v/>
      </c>
      <c r="Q2203" t="str">
        <f t="shared" ca="1" si="465"/>
        <v/>
      </c>
      <c r="R2203" t="str">
        <f t="shared" si="466"/>
        <v/>
      </c>
      <c r="S2203" t="str">
        <f t="shared" si="467"/>
        <v/>
      </c>
      <c r="T2203" s="2" t="str">
        <f ca="1">IF(S2203="Irrigation","Irrigation",IF(R2203="Irrigation","Irrigation",IF(Q2203="Domestic","Domestic",IF(P2203="Stockwatering","Stockwatering",IF(N2203="IRRIGATION_AND_MUNICIPAL","Irrigation and Municipal",IF(O2203="IRRIGATION_AND_DOMESTIC","Irrigation and Domestic Municipality",_xlfn.XLOOKUP(J2203,Use_Code_Ranking!$B$4:$B$23,Use_Code_Ranking!$A$4:$A$23)))))))</f>
        <v>Domestic</v>
      </c>
      <c r="V2203" s="20" t="str">
        <f ca="1"/>
        <v>S026269</v>
      </c>
      <c r="W2203" s="4" t="str">
        <f t="shared" ca="1" si="455"/>
        <v>Irrigation</v>
      </c>
      <c r="X2203" t="str">
        <f t="shared" ca="1" si="456"/>
        <v>N</v>
      </c>
      <c r="Y2203" s="2" t="str">
        <f t="shared" ca="1" si="457"/>
        <v>N</v>
      </c>
      <c r="Z2203">
        <f ca="1">_xlfn.XLOOKUP($W2203,Return_flow_table!$A$4:$A$25,Return_flow_table!B$4:B$25)</f>
        <v>0</v>
      </c>
      <c r="AA2203">
        <f ca="1">_xlfn.XLOOKUP($W2203,Return_flow_table!$A$4:$A$25,Return_flow_table!C$4:C$25)</f>
        <v>0</v>
      </c>
      <c r="AB2203">
        <f ca="1">_xlfn.XLOOKUP($W2203,Return_flow_table!$A$4:$A$25,Return_flow_table!D$4:D$25)</f>
        <v>20</v>
      </c>
      <c r="AC2203">
        <f ca="1">_xlfn.XLOOKUP($W2203,Return_flow_table!$A$4:$A$25,Return_flow_table!E$4:E$25)</f>
        <v>20</v>
      </c>
      <c r="AD2203">
        <f ca="1">_xlfn.XLOOKUP($W2203,Return_flow_table!$A$4:$A$25,Return_flow_table!F$4:F$25)</f>
        <v>10</v>
      </c>
      <c r="AE2203">
        <f ca="1">_xlfn.XLOOKUP($W2203,Return_flow_table!$A$4:$A$25,Return_flow_table!G$4:G$25)</f>
        <v>10</v>
      </c>
      <c r="AF2203">
        <f ca="1">_xlfn.XLOOKUP($W2203,Return_flow_table!$A$4:$A$25,Return_flow_table!H$4:H$25)</f>
        <v>0</v>
      </c>
      <c r="AG2203">
        <f ca="1">_xlfn.XLOOKUP($W2203,Return_flow_table!$A$4:$A$25,Return_flow_table!I$4:I$25)</f>
        <v>0</v>
      </c>
      <c r="AH2203">
        <f ca="1">_xlfn.XLOOKUP($W2203,Return_flow_table!$A$4:$A$25,Return_flow_table!J$4:J$25)</f>
        <v>0</v>
      </c>
      <c r="AI2203">
        <f ca="1">_xlfn.XLOOKUP($W2203,Return_flow_table!$A$4:$A$25,Return_flow_table!K$4:K$25)</f>
        <v>20</v>
      </c>
      <c r="AJ2203">
        <f ca="1">_xlfn.XLOOKUP($W2203,Return_flow_table!$A$4:$A$25,Return_flow_table!L$4:L$25)</f>
        <v>20</v>
      </c>
      <c r="AK2203">
        <f ca="1">_xlfn.XLOOKUP($W2203,Return_flow_table!$A$4:$A$25,Return_flow_table!M$4:M$25)</f>
        <v>0</v>
      </c>
      <c r="AL2203" s="39" t="str" cm="1">
        <f t="array" aca="1" ref="AL2203" ca="1">IF(SUM(  ((OFFSET($A$4,0,0,COUNTA(A:A)-3,1)) =V2203) * (OFFSET($T$4, 0,0,COUNTA(A:A)-3,1) = "Domestic")) &gt; 0,"Y","")</f>
        <v/>
      </c>
    </row>
    <row r="2204" spans="1:38" x14ac:dyDescent="0.25">
      <c r="A2204" t="s">
        <v>2346</v>
      </c>
      <c r="B2204" t="s">
        <v>127</v>
      </c>
      <c r="C2204" t="s">
        <v>2196</v>
      </c>
      <c r="D2204">
        <v>0</v>
      </c>
      <c r="E2204">
        <v>362.2</v>
      </c>
      <c r="F2204" t="s">
        <v>2197</v>
      </c>
      <c r="G2204" t="s">
        <v>2347</v>
      </c>
      <c r="H2204" s="38" t="s">
        <v>99</v>
      </c>
      <c r="I2204">
        <f>_xlfn.XLOOKUP(B2204,Use_Code_Ranking!$A$4:$A$23,Use_Code_Ranking!$B$4:$B$23,9999)</f>
        <v>4</v>
      </c>
      <c r="J2204">
        <f t="shared" ca="1" si="458"/>
        <v>1</v>
      </c>
      <c r="K2204">
        <f t="shared" ca="1" si="459"/>
        <v>1</v>
      </c>
      <c r="L2204">
        <f t="shared" ca="1" si="460"/>
        <v>0</v>
      </c>
      <c r="M2204">
        <f t="shared" ca="1" si="461"/>
        <v>0</v>
      </c>
      <c r="N2204" t="str">
        <f t="shared" ca="1" si="462"/>
        <v/>
      </c>
      <c r="O2204" t="str">
        <f t="shared" ca="1" si="463"/>
        <v/>
      </c>
      <c r="P2204" t="str">
        <f t="shared" si="464"/>
        <v/>
      </c>
      <c r="Q2204" t="str">
        <f t="shared" ca="1" si="465"/>
        <v/>
      </c>
      <c r="R2204" t="str">
        <f t="shared" si="466"/>
        <v/>
      </c>
      <c r="S2204" t="str">
        <f t="shared" si="467"/>
        <v/>
      </c>
      <c r="T2204" s="2" t="str">
        <f ca="1">IF(S2204="Irrigation","Irrigation",IF(R2204="Irrigation","Irrigation",IF(Q2204="Domestic","Domestic",IF(P2204="Stockwatering","Stockwatering",IF(N2204="IRRIGATION_AND_MUNICIPAL","Irrigation and Municipal",IF(O2204="IRRIGATION_AND_DOMESTIC","Irrigation and Domestic Municipality",_xlfn.XLOOKUP(J2204,Use_Code_Ranking!$B$4:$B$23,Use_Code_Ranking!$A$4:$A$23)))))))</f>
        <v>Irrigation</v>
      </c>
      <c r="V2204" s="20" t="str">
        <f ca="1"/>
        <v>S026270</v>
      </c>
      <c r="W2204" s="4" t="str">
        <f t="shared" ca="1" si="455"/>
        <v>Irrigation</v>
      </c>
      <c r="X2204" t="str">
        <f t="shared" ca="1" si="456"/>
        <v>N</v>
      </c>
      <c r="Y2204" s="2" t="str">
        <f t="shared" ca="1" si="457"/>
        <v>N</v>
      </c>
      <c r="Z2204">
        <f ca="1">_xlfn.XLOOKUP($W2204,Return_flow_table!$A$4:$A$25,Return_flow_table!B$4:B$25)</f>
        <v>0</v>
      </c>
      <c r="AA2204">
        <f ca="1">_xlfn.XLOOKUP($W2204,Return_flow_table!$A$4:$A$25,Return_flow_table!C$4:C$25)</f>
        <v>0</v>
      </c>
      <c r="AB2204">
        <f ca="1">_xlfn.XLOOKUP($W2204,Return_flow_table!$A$4:$A$25,Return_flow_table!D$4:D$25)</f>
        <v>20</v>
      </c>
      <c r="AC2204">
        <f ca="1">_xlfn.XLOOKUP($W2204,Return_flow_table!$A$4:$A$25,Return_flow_table!E$4:E$25)</f>
        <v>20</v>
      </c>
      <c r="AD2204">
        <f ca="1">_xlfn.XLOOKUP($W2204,Return_flow_table!$A$4:$A$25,Return_flow_table!F$4:F$25)</f>
        <v>10</v>
      </c>
      <c r="AE2204">
        <f ca="1">_xlfn.XLOOKUP($W2204,Return_flow_table!$A$4:$A$25,Return_flow_table!G$4:G$25)</f>
        <v>10</v>
      </c>
      <c r="AF2204">
        <f ca="1">_xlfn.XLOOKUP($W2204,Return_flow_table!$A$4:$A$25,Return_flow_table!H$4:H$25)</f>
        <v>0</v>
      </c>
      <c r="AG2204">
        <f ca="1">_xlfn.XLOOKUP($W2204,Return_flow_table!$A$4:$A$25,Return_flow_table!I$4:I$25)</f>
        <v>0</v>
      </c>
      <c r="AH2204">
        <f ca="1">_xlfn.XLOOKUP($W2204,Return_flow_table!$A$4:$A$25,Return_flow_table!J$4:J$25)</f>
        <v>0</v>
      </c>
      <c r="AI2204">
        <f ca="1">_xlfn.XLOOKUP($W2204,Return_flow_table!$A$4:$A$25,Return_flow_table!K$4:K$25)</f>
        <v>20</v>
      </c>
      <c r="AJ2204">
        <f ca="1">_xlfn.XLOOKUP($W2204,Return_flow_table!$A$4:$A$25,Return_flow_table!L$4:L$25)</f>
        <v>20</v>
      </c>
      <c r="AK2204">
        <f ca="1">_xlfn.XLOOKUP($W2204,Return_flow_table!$A$4:$A$25,Return_flow_table!M$4:M$25)</f>
        <v>0</v>
      </c>
      <c r="AL2204" s="39" t="str" cm="1">
        <f t="array" aca="1" ref="AL2204" ca="1">IF(SUM(  ((OFFSET($A$4,0,0,COUNTA(A:A)-3,1)) =V2204) * (OFFSET($T$4, 0,0,COUNTA(A:A)-3,1) = "Domestic")) &gt; 0,"Y","")</f>
        <v/>
      </c>
    </row>
    <row r="2205" spans="1:38" x14ac:dyDescent="0.25">
      <c r="A2205" t="s">
        <v>2346</v>
      </c>
      <c r="B2205" t="s">
        <v>95</v>
      </c>
      <c r="C2205" t="s">
        <v>2196</v>
      </c>
      <c r="D2205">
        <v>0</v>
      </c>
      <c r="E2205">
        <v>362.2</v>
      </c>
      <c r="F2205" t="s">
        <v>2197</v>
      </c>
      <c r="G2205" t="s">
        <v>2347</v>
      </c>
      <c r="H2205" s="38" t="s">
        <v>99</v>
      </c>
      <c r="I2205">
        <f>_xlfn.XLOOKUP(B2205,Use_Code_Ranking!$A$4:$A$23,Use_Code_Ranking!$B$4:$B$23,9999)</f>
        <v>1</v>
      </c>
      <c r="J2205">
        <f t="shared" ca="1" si="458"/>
        <v>1</v>
      </c>
      <c r="K2205">
        <f t="shared" ca="1" si="459"/>
        <v>1</v>
      </c>
      <c r="L2205">
        <f t="shared" ca="1" si="460"/>
        <v>0</v>
      </c>
      <c r="M2205">
        <f t="shared" ca="1" si="461"/>
        <v>0</v>
      </c>
      <c r="N2205" t="str">
        <f t="shared" ca="1" si="462"/>
        <v/>
      </c>
      <c r="O2205" t="str">
        <f t="shared" ca="1" si="463"/>
        <v/>
      </c>
      <c r="P2205" t="str">
        <f t="shared" si="464"/>
        <v/>
      </c>
      <c r="Q2205" t="str">
        <f t="shared" ca="1" si="465"/>
        <v/>
      </c>
      <c r="R2205" t="str">
        <f t="shared" si="466"/>
        <v/>
      </c>
      <c r="S2205" t="str">
        <f t="shared" si="467"/>
        <v/>
      </c>
      <c r="T2205" s="2" t="str">
        <f ca="1">IF(S2205="Irrigation","Irrigation",IF(R2205="Irrigation","Irrigation",IF(Q2205="Domestic","Domestic",IF(P2205="Stockwatering","Stockwatering",IF(N2205="IRRIGATION_AND_MUNICIPAL","Irrigation and Municipal",IF(O2205="IRRIGATION_AND_DOMESTIC","Irrigation and Domestic Municipality",_xlfn.XLOOKUP(J2205,Use_Code_Ranking!$B$4:$B$23,Use_Code_Ranking!$A$4:$A$23)))))))</f>
        <v>Irrigation</v>
      </c>
      <c r="V2205" s="20" t="str">
        <f ca="1"/>
        <v>S026273</v>
      </c>
      <c r="W2205" s="4" t="str">
        <f t="shared" ca="1" si="455"/>
        <v>Stockwatering</v>
      </c>
      <c r="X2205" t="str">
        <f t="shared" ca="1" si="456"/>
        <v>N</v>
      </c>
      <c r="Y2205" s="2" t="str">
        <f t="shared" ca="1" si="457"/>
        <v>N</v>
      </c>
      <c r="Z2205">
        <f ca="1">_xlfn.XLOOKUP($W2205,Return_flow_table!$A$4:$A$25,Return_flow_table!B$4:B$25)</f>
        <v>0</v>
      </c>
      <c r="AA2205">
        <f ca="1">_xlfn.XLOOKUP($W2205,Return_flow_table!$A$4:$A$25,Return_flow_table!C$4:C$25)</f>
        <v>0</v>
      </c>
      <c r="AB2205">
        <f ca="1">_xlfn.XLOOKUP($W2205,Return_flow_table!$A$4:$A$25,Return_flow_table!D$4:D$25)</f>
        <v>0</v>
      </c>
      <c r="AC2205">
        <f ca="1">_xlfn.XLOOKUP($W2205,Return_flow_table!$A$4:$A$25,Return_flow_table!E$4:E$25)</f>
        <v>0</v>
      </c>
      <c r="AD2205">
        <f ca="1">_xlfn.XLOOKUP($W2205,Return_flow_table!$A$4:$A$25,Return_flow_table!F$4:F$25)</f>
        <v>0</v>
      </c>
      <c r="AE2205">
        <f ca="1">_xlfn.XLOOKUP($W2205,Return_flow_table!$A$4:$A$25,Return_flow_table!G$4:G$25)</f>
        <v>0</v>
      </c>
      <c r="AF2205">
        <f ca="1">_xlfn.XLOOKUP($W2205,Return_flow_table!$A$4:$A$25,Return_flow_table!H$4:H$25)</f>
        <v>0</v>
      </c>
      <c r="AG2205">
        <f ca="1">_xlfn.XLOOKUP($W2205,Return_flow_table!$A$4:$A$25,Return_flow_table!I$4:I$25)</f>
        <v>0</v>
      </c>
      <c r="AH2205">
        <f ca="1">_xlfn.XLOOKUP($W2205,Return_flow_table!$A$4:$A$25,Return_flow_table!J$4:J$25)</f>
        <v>0</v>
      </c>
      <c r="AI2205">
        <f ca="1">_xlfn.XLOOKUP($W2205,Return_flow_table!$A$4:$A$25,Return_flow_table!K$4:K$25)</f>
        <v>0</v>
      </c>
      <c r="AJ2205">
        <f ca="1">_xlfn.XLOOKUP($W2205,Return_flow_table!$A$4:$A$25,Return_flow_table!L$4:L$25)</f>
        <v>0</v>
      </c>
      <c r="AK2205">
        <f ca="1">_xlfn.XLOOKUP($W2205,Return_flow_table!$A$4:$A$25,Return_flow_table!M$4:M$25)</f>
        <v>0</v>
      </c>
      <c r="AL2205" s="39" t="str" cm="1">
        <f t="array" aca="1" ref="AL2205" ca="1">IF(SUM(  ((OFFSET($A$4,0,0,COUNTA(A:A)-3,1)) =V2205) * (OFFSET($T$4, 0,0,COUNTA(A:A)-3,1) = "Domestic")) &gt; 0,"Y","")</f>
        <v/>
      </c>
    </row>
    <row r="2206" spans="1:38" x14ac:dyDescent="0.25">
      <c r="A2206" t="s">
        <v>2348</v>
      </c>
      <c r="B2206" t="s">
        <v>111</v>
      </c>
      <c r="C2206" t="s">
        <v>2196</v>
      </c>
      <c r="D2206">
        <v>0</v>
      </c>
      <c r="E2206">
        <v>0.13270000000000001</v>
      </c>
      <c r="F2206" t="s">
        <v>2197</v>
      </c>
      <c r="G2206" t="s">
        <v>298</v>
      </c>
      <c r="H2206" s="38" t="s">
        <v>101</v>
      </c>
      <c r="I2206">
        <f>_xlfn.XLOOKUP(B2206,Use_Code_Ranking!$A$4:$A$23,Use_Code_Ranking!$B$4:$B$23,9999)</f>
        <v>14</v>
      </c>
      <c r="J2206">
        <f t="shared" ca="1" si="458"/>
        <v>5</v>
      </c>
      <c r="K2206">
        <f t="shared" ca="1" si="459"/>
        <v>0</v>
      </c>
      <c r="L2206">
        <f t="shared" ca="1" si="460"/>
        <v>0</v>
      </c>
      <c r="M2206">
        <f t="shared" ca="1" si="461"/>
        <v>0</v>
      </c>
      <c r="N2206" t="str">
        <f t="shared" ca="1" si="462"/>
        <v/>
      </c>
      <c r="O2206" t="str">
        <f t="shared" ca="1" si="463"/>
        <v/>
      </c>
      <c r="P2206" t="str">
        <f t="shared" si="464"/>
        <v/>
      </c>
      <c r="Q2206" t="str">
        <f t="shared" ca="1" si="465"/>
        <v/>
      </c>
      <c r="R2206" t="str">
        <f t="shared" si="466"/>
        <v/>
      </c>
      <c r="S2206" t="str">
        <f t="shared" si="467"/>
        <v/>
      </c>
      <c r="T2206" s="2" t="str">
        <f ca="1">IF(S2206="Irrigation","Irrigation",IF(R2206="Irrigation","Irrigation",IF(Q2206="Domestic","Domestic",IF(P2206="Stockwatering","Stockwatering",IF(N2206="IRRIGATION_AND_MUNICIPAL","Irrigation and Municipal",IF(O2206="IRRIGATION_AND_DOMESTIC","Irrigation and Domestic Municipality",_xlfn.XLOOKUP(J2206,Use_Code_Ranking!$B$4:$B$23,Use_Code_Ranking!$A$4:$A$23)))))))</f>
        <v>Stockwatering</v>
      </c>
      <c r="V2206" s="20" t="str">
        <f ca="1"/>
        <v>S026274</v>
      </c>
      <c r="W2206" s="4" t="str">
        <f t="shared" ca="1" si="455"/>
        <v>Irrigation</v>
      </c>
      <c r="X2206" t="str">
        <f t="shared" ca="1" si="456"/>
        <v>N</v>
      </c>
      <c r="Y2206" s="2" t="str">
        <f t="shared" ca="1" si="457"/>
        <v>N</v>
      </c>
      <c r="Z2206">
        <f ca="1">_xlfn.XLOOKUP($W2206,Return_flow_table!$A$4:$A$25,Return_flow_table!B$4:B$25)</f>
        <v>0</v>
      </c>
      <c r="AA2206">
        <f ca="1">_xlfn.XLOOKUP($W2206,Return_flow_table!$A$4:$A$25,Return_flow_table!C$4:C$25)</f>
        <v>0</v>
      </c>
      <c r="AB2206">
        <f ca="1">_xlfn.XLOOKUP($W2206,Return_flow_table!$A$4:$A$25,Return_flow_table!D$4:D$25)</f>
        <v>20</v>
      </c>
      <c r="AC2206">
        <f ca="1">_xlfn.XLOOKUP($W2206,Return_flow_table!$A$4:$A$25,Return_flow_table!E$4:E$25)</f>
        <v>20</v>
      </c>
      <c r="AD2206">
        <f ca="1">_xlfn.XLOOKUP($W2206,Return_flow_table!$A$4:$A$25,Return_flow_table!F$4:F$25)</f>
        <v>10</v>
      </c>
      <c r="AE2206">
        <f ca="1">_xlfn.XLOOKUP($W2206,Return_flow_table!$A$4:$A$25,Return_flow_table!G$4:G$25)</f>
        <v>10</v>
      </c>
      <c r="AF2206">
        <f ca="1">_xlfn.XLOOKUP($W2206,Return_flow_table!$A$4:$A$25,Return_flow_table!H$4:H$25)</f>
        <v>0</v>
      </c>
      <c r="AG2206">
        <f ca="1">_xlfn.XLOOKUP($W2206,Return_flow_table!$A$4:$A$25,Return_flow_table!I$4:I$25)</f>
        <v>0</v>
      </c>
      <c r="AH2206">
        <f ca="1">_xlfn.XLOOKUP($W2206,Return_flow_table!$A$4:$A$25,Return_flow_table!J$4:J$25)</f>
        <v>0</v>
      </c>
      <c r="AI2206">
        <f ca="1">_xlfn.XLOOKUP($W2206,Return_flow_table!$A$4:$A$25,Return_flow_table!K$4:K$25)</f>
        <v>20</v>
      </c>
      <c r="AJ2206">
        <f ca="1">_xlfn.XLOOKUP($W2206,Return_flow_table!$A$4:$A$25,Return_flow_table!L$4:L$25)</f>
        <v>20</v>
      </c>
      <c r="AK2206">
        <f ca="1">_xlfn.XLOOKUP($W2206,Return_flow_table!$A$4:$A$25,Return_flow_table!M$4:M$25)</f>
        <v>0</v>
      </c>
      <c r="AL2206" s="39" t="str" cm="1">
        <f t="array" aca="1" ref="AL2206" ca="1">IF(SUM(  ((OFFSET($A$4,0,0,COUNTA(A:A)-3,1)) =V2206) * (OFFSET($T$4, 0,0,COUNTA(A:A)-3,1) = "Domestic")) &gt; 0,"Y","")</f>
        <v/>
      </c>
    </row>
    <row r="2207" spans="1:38" x14ac:dyDescent="0.25">
      <c r="A2207" t="s">
        <v>2348</v>
      </c>
      <c r="B2207" t="s">
        <v>108</v>
      </c>
      <c r="C2207" t="s">
        <v>2196</v>
      </c>
      <c r="D2207">
        <v>0</v>
      </c>
      <c r="E2207">
        <v>0.13270000000000001</v>
      </c>
      <c r="F2207" t="s">
        <v>2197</v>
      </c>
      <c r="G2207" t="s">
        <v>298</v>
      </c>
      <c r="H2207" s="38" t="s">
        <v>101</v>
      </c>
      <c r="I2207">
        <f>_xlfn.XLOOKUP(B2207,Use_Code_Ranking!$A$4:$A$23,Use_Code_Ranking!$B$4:$B$23,9999)</f>
        <v>5</v>
      </c>
      <c r="J2207">
        <f t="shared" ca="1" si="458"/>
        <v>5</v>
      </c>
      <c r="K2207">
        <f t="shared" ca="1" si="459"/>
        <v>0</v>
      </c>
      <c r="L2207">
        <f t="shared" ca="1" si="460"/>
        <v>0</v>
      </c>
      <c r="M2207">
        <f t="shared" ca="1" si="461"/>
        <v>0</v>
      </c>
      <c r="N2207" t="str">
        <f t="shared" ca="1" si="462"/>
        <v/>
      </c>
      <c r="O2207" t="str">
        <f t="shared" ca="1" si="463"/>
        <v/>
      </c>
      <c r="P2207" t="str">
        <f t="shared" si="464"/>
        <v/>
      </c>
      <c r="Q2207" t="str">
        <f t="shared" ca="1" si="465"/>
        <v/>
      </c>
      <c r="R2207" t="str">
        <f t="shared" si="466"/>
        <v/>
      </c>
      <c r="S2207" t="str">
        <f t="shared" si="467"/>
        <v/>
      </c>
      <c r="T2207" s="2" t="str">
        <f ca="1">IF(S2207="Irrigation","Irrigation",IF(R2207="Irrigation","Irrigation",IF(Q2207="Domestic","Domestic",IF(P2207="Stockwatering","Stockwatering",IF(N2207="IRRIGATION_AND_MUNICIPAL","Irrigation and Municipal",IF(O2207="IRRIGATION_AND_DOMESTIC","Irrigation and Domestic Municipality",_xlfn.XLOOKUP(J2207,Use_Code_Ranking!$B$4:$B$23,Use_Code_Ranking!$A$4:$A$23)))))))</f>
        <v>Stockwatering</v>
      </c>
      <c r="V2207" s="20" t="str">
        <f ca="1"/>
        <v>S026276</v>
      </c>
      <c r="W2207" s="4" t="str">
        <f t="shared" ca="1" si="455"/>
        <v>Domestic</v>
      </c>
      <c r="X2207" t="str">
        <f t="shared" ca="1" si="456"/>
        <v>N</v>
      </c>
      <c r="Y2207" s="2" t="str">
        <f t="shared" ca="1" si="457"/>
        <v>N</v>
      </c>
      <c r="Z2207">
        <f ca="1">_xlfn.XLOOKUP($W2207,Return_flow_table!$A$4:$A$25,Return_flow_table!B$4:B$25)</f>
        <v>0</v>
      </c>
      <c r="AA2207">
        <f ca="1">_xlfn.XLOOKUP($W2207,Return_flow_table!$A$4:$A$25,Return_flow_table!C$4:C$25)</f>
        <v>0</v>
      </c>
      <c r="AB2207">
        <f ca="1">_xlfn.XLOOKUP($W2207,Return_flow_table!$A$4:$A$25,Return_flow_table!D$4:D$25)</f>
        <v>0</v>
      </c>
      <c r="AC2207">
        <f ca="1">_xlfn.XLOOKUP($W2207,Return_flow_table!$A$4:$A$25,Return_flow_table!E$4:E$25)</f>
        <v>0</v>
      </c>
      <c r="AD2207">
        <f ca="1">_xlfn.XLOOKUP($W2207,Return_flow_table!$A$4:$A$25,Return_flow_table!F$4:F$25)</f>
        <v>0</v>
      </c>
      <c r="AE2207">
        <f ca="1">_xlfn.XLOOKUP($W2207,Return_flow_table!$A$4:$A$25,Return_flow_table!G$4:G$25)</f>
        <v>0</v>
      </c>
      <c r="AF2207">
        <f ca="1">_xlfn.XLOOKUP($W2207,Return_flow_table!$A$4:$A$25,Return_flow_table!H$4:H$25)</f>
        <v>0</v>
      </c>
      <c r="AG2207">
        <f ca="1">_xlfn.XLOOKUP($W2207,Return_flow_table!$A$4:$A$25,Return_flow_table!I$4:I$25)</f>
        <v>0</v>
      </c>
      <c r="AH2207">
        <f ca="1">_xlfn.XLOOKUP($W2207,Return_flow_table!$A$4:$A$25,Return_flow_table!J$4:J$25)</f>
        <v>0</v>
      </c>
      <c r="AI2207">
        <f ca="1">_xlfn.XLOOKUP($W2207,Return_flow_table!$A$4:$A$25,Return_flow_table!K$4:K$25)</f>
        <v>0</v>
      </c>
      <c r="AJ2207">
        <f ca="1">_xlfn.XLOOKUP($W2207,Return_flow_table!$A$4:$A$25,Return_flow_table!L$4:L$25)</f>
        <v>0</v>
      </c>
      <c r="AK2207">
        <f ca="1">_xlfn.XLOOKUP($W2207,Return_flow_table!$A$4:$A$25,Return_flow_table!M$4:M$25)</f>
        <v>0</v>
      </c>
      <c r="AL2207" s="39" t="str" cm="1">
        <f t="array" aca="1" ref="AL2207" ca="1">IF(SUM(  ((OFFSET($A$4,0,0,COUNTA(A:A)-3,1)) =V2207) * (OFFSET($T$4, 0,0,COUNTA(A:A)-3,1) = "Domestic")) &gt; 0,"Y","")</f>
        <v>Y</v>
      </c>
    </row>
    <row r="2208" spans="1:38" x14ac:dyDescent="0.25">
      <c r="A2208" t="s">
        <v>2348</v>
      </c>
      <c r="B2208" t="s">
        <v>114</v>
      </c>
      <c r="C2208" t="s">
        <v>2196</v>
      </c>
      <c r="D2208">
        <v>0</v>
      </c>
      <c r="E2208">
        <v>0.13270000000000001</v>
      </c>
      <c r="F2208" t="s">
        <v>2197</v>
      </c>
      <c r="G2208" t="s">
        <v>298</v>
      </c>
      <c r="H2208" s="38" t="s">
        <v>101</v>
      </c>
      <c r="I2208">
        <f>_xlfn.XLOOKUP(B2208,Use_Code_Ranking!$A$4:$A$23,Use_Code_Ranking!$B$4:$B$23,9999)</f>
        <v>12</v>
      </c>
      <c r="J2208">
        <f t="shared" ca="1" si="458"/>
        <v>5</v>
      </c>
      <c r="K2208">
        <f t="shared" ca="1" si="459"/>
        <v>0</v>
      </c>
      <c r="L2208">
        <f t="shared" ca="1" si="460"/>
        <v>0</v>
      </c>
      <c r="M2208">
        <f t="shared" ca="1" si="461"/>
        <v>0</v>
      </c>
      <c r="N2208" t="str">
        <f t="shared" ca="1" si="462"/>
        <v/>
      </c>
      <c r="O2208" t="str">
        <f t="shared" ca="1" si="463"/>
        <v/>
      </c>
      <c r="P2208" t="str">
        <f t="shared" si="464"/>
        <v/>
      </c>
      <c r="Q2208" t="str">
        <f t="shared" ca="1" si="465"/>
        <v/>
      </c>
      <c r="R2208" t="str">
        <f t="shared" si="466"/>
        <v/>
      </c>
      <c r="S2208" t="str">
        <f t="shared" si="467"/>
        <v/>
      </c>
      <c r="T2208" s="2" t="str">
        <f ca="1">IF(S2208="Irrigation","Irrigation",IF(R2208="Irrigation","Irrigation",IF(Q2208="Domestic","Domestic",IF(P2208="Stockwatering","Stockwatering",IF(N2208="IRRIGATION_AND_MUNICIPAL","Irrigation and Municipal",IF(O2208="IRRIGATION_AND_DOMESTIC","Irrigation and Domestic Municipality",_xlfn.XLOOKUP(J2208,Use_Code_Ranking!$B$4:$B$23,Use_Code_Ranking!$A$4:$A$23)))))))</f>
        <v>Stockwatering</v>
      </c>
      <c r="V2208" s="20" t="str">
        <f ca="1"/>
        <v>S026277</v>
      </c>
      <c r="W2208" s="4" t="str">
        <f t="shared" ca="1" si="455"/>
        <v>Irrigation</v>
      </c>
      <c r="X2208" t="str">
        <f t="shared" ca="1" si="456"/>
        <v>N</v>
      </c>
      <c r="Y2208" s="2" t="str">
        <f t="shared" ca="1" si="457"/>
        <v>N</v>
      </c>
      <c r="Z2208">
        <f ca="1">_xlfn.XLOOKUP($W2208,Return_flow_table!$A$4:$A$25,Return_flow_table!B$4:B$25)</f>
        <v>0</v>
      </c>
      <c r="AA2208">
        <f ca="1">_xlfn.XLOOKUP($W2208,Return_flow_table!$A$4:$A$25,Return_flow_table!C$4:C$25)</f>
        <v>0</v>
      </c>
      <c r="AB2208">
        <f ca="1">_xlfn.XLOOKUP($W2208,Return_flow_table!$A$4:$A$25,Return_flow_table!D$4:D$25)</f>
        <v>20</v>
      </c>
      <c r="AC2208">
        <f ca="1">_xlfn.XLOOKUP($W2208,Return_flow_table!$A$4:$A$25,Return_flow_table!E$4:E$25)</f>
        <v>20</v>
      </c>
      <c r="AD2208">
        <f ca="1">_xlfn.XLOOKUP($W2208,Return_flow_table!$A$4:$A$25,Return_flow_table!F$4:F$25)</f>
        <v>10</v>
      </c>
      <c r="AE2208">
        <f ca="1">_xlfn.XLOOKUP($W2208,Return_flow_table!$A$4:$A$25,Return_flow_table!G$4:G$25)</f>
        <v>10</v>
      </c>
      <c r="AF2208">
        <f ca="1">_xlfn.XLOOKUP($W2208,Return_flow_table!$A$4:$A$25,Return_flow_table!H$4:H$25)</f>
        <v>0</v>
      </c>
      <c r="AG2208">
        <f ca="1">_xlfn.XLOOKUP($W2208,Return_flow_table!$A$4:$A$25,Return_flow_table!I$4:I$25)</f>
        <v>0</v>
      </c>
      <c r="AH2208">
        <f ca="1">_xlfn.XLOOKUP($W2208,Return_flow_table!$A$4:$A$25,Return_flow_table!J$4:J$25)</f>
        <v>0</v>
      </c>
      <c r="AI2208">
        <f ca="1">_xlfn.XLOOKUP($W2208,Return_flow_table!$A$4:$A$25,Return_flow_table!K$4:K$25)</f>
        <v>20</v>
      </c>
      <c r="AJ2208">
        <f ca="1">_xlfn.XLOOKUP($W2208,Return_flow_table!$A$4:$A$25,Return_flow_table!L$4:L$25)</f>
        <v>20</v>
      </c>
      <c r="AK2208">
        <f ca="1">_xlfn.XLOOKUP($W2208,Return_flow_table!$A$4:$A$25,Return_flow_table!M$4:M$25)</f>
        <v>0</v>
      </c>
      <c r="AL2208" s="39" t="str" cm="1">
        <f t="array" aca="1" ref="AL2208" ca="1">IF(SUM(  ((OFFSET($A$4,0,0,COUNTA(A:A)-3,1)) =V2208) * (OFFSET($T$4, 0,0,COUNTA(A:A)-3,1) = "Domestic")) &gt; 0,"Y","")</f>
        <v/>
      </c>
    </row>
    <row r="2209" spans="1:38" x14ac:dyDescent="0.25">
      <c r="A2209" t="s">
        <v>2349</v>
      </c>
      <c r="B2209" t="s">
        <v>111</v>
      </c>
      <c r="C2209" t="s">
        <v>2196</v>
      </c>
      <c r="D2209">
        <v>0</v>
      </c>
      <c r="E2209">
        <v>0.252</v>
      </c>
      <c r="F2209" t="s">
        <v>2197</v>
      </c>
      <c r="G2209" t="s">
        <v>298</v>
      </c>
      <c r="H2209" s="38" t="s">
        <v>101</v>
      </c>
      <c r="I2209">
        <f>_xlfn.XLOOKUP(B2209,Use_Code_Ranking!$A$4:$A$23,Use_Code_Ranking!$B$4:$B$23,9999)</f>
        <v>14</v>
      </c>
      <c r="J2209">
        <f t="shared" ca="1" si="458"/>
        <v>5</v>
      </c>
      <c r="K2209">
        <f t="shared" ca="1" si="459"/>
        <v>0</v>
      </c>
      <c r="L2209">
        <f t="shared" ca="1" si="460"/>
        <v>0</v>
      </c>
      <c r="M2209">
        <f t="shared" ca="1" si="461"/>
        <v>0</v>
      </c>
      <c r="N2209" t="str">
        <f t="shared" ca="1" si="462"/>
        <v/>
      </c>
      <c r="O2209" t="str">
        <f t="shared" ca="1" si="463"/>
        <v/>
      </c>
      <c r="P2209" t="str">
        <f t="shared" si="464"/>
        <v/>
      </c>
      <c r="Q2209" t="str">
        <f t="shared" ca="1" si="465"/>
        <v/>
      </c>
      <c r="R2209" t="str">
        <f t="shared" si="466"/>
        <v/>
      </c>
      <c r="S2209" t="str">
        <f t="shared" si="467"/>
        <v/>
      </c>
      <c r="T2209" s="2" t="str">
        <f ca="1">IF(S2209="Irrigation","Irrigation",IF(R2209="Irrigation","Irrigation",IF(Q2209="Domestic","Domestic",IF(P2209="Stockwatering","Stockwatering",IF(N2209="IRRIGATION_AND_MUNICIPAL","Irrigation and Municipal",IF(O2209="IRRIGATION_AND_DOMESTIC","Irrigation and Domestic Municipality",_xlfn.XLOOKUP(J2209,Use_Code_Ranking!$B$4:$B$23,Use_Code_Ranking!$A$4:$A$23)))))))</f>
        <v>Stockwatering</v>
      </c>
      <c r="V2209" s="20" t="str">
        <f ca="1"/>
        <v>S026279</v>
      </c>
      <c r="W2209" s="4" t="str">
        <f t="shared" ca="1" si="455"/>
        <v>Irrigation</v>
      </c>
      <c r="X2209" t="str">
        <f t="shared" ca="1" si="456"/>
        <v>N</v>
      </c>
      <c r="Y2209" s="2" t="str">
        <f t="shared" ca="1" si="457"/>
        <v>N</v>
      </c>
      <c r="Z2209">
        <f ca="1">_xlfn.XLOOKUP($W2209,Return_flow_table!$A$4:$A$25,Return_flow_table!B$4:B$25)</f>
        <v>0</v>
      </c>
      <c r="AA2209">
        <f ca="1">_xlfn.XLOOKUP($W2209,Return_flow_table!$A$4:$A$25,Return_flow_table!C$4:C$25)</f>
        <v>0</v>
      </c>
      <c r="AB2209">
        <f ca="1">_xlfn.XLOOKUP($W2209,Return_flow_table!$A$4:$A$25,Return_flow_table!D$4:D$25)</f>
        <v>20</v>
      </c>
      <c r="AC2209">
        <f ca="1">_xlfn.XLOOKUP($W2209,Return_flow_table!$A$4:$A$25,Return_flow_table!E$4:E$25)</f>
        <v>20</v>
      </c>
      <c r="AD2209">
        <f ca="1">_xlfn.XLOOKUP($W2209,Return_flow_table!$A$4:$A$25,Return_flow_table!F$4:F$25)</f>
        <v>10</v>
      </c>
      <c r="AE2209">
        <f ca="1">_xlfn.XLOOKUP($W2209,Return_flow_table!$A$4:$A$25,Return_flow_table!G$4:G$25)</f>
        <v>10</v>
      </c>
      <c r="AF2209">
        <f ca="1">_xlfn.XLOOKUP($W2209,Return_flow_table!$A$4:$A$25,Return_flow_table!H$4:H$25)</f>
        <v>0</v>
      </c>
      <c r="AG2209">
        <f ca="1">_xlfn.XLOOKUP($W2209,Return_flow_table!$A$4:$A$25,Return_flow_table!I$4:I$25)</f>
        <v>0</v>
      </c>
      <c r="AH2209">
        <f ca="1">_xlfn.XLOOKUP($W2209,Return_flow_table!$A$4:$A$25,Return_flow_table!J$4:J$25)</f>
        <v>0</v>
      </c>
      <c r="AI2209">
        <f ca="1">_xlfn.XLOOKUP($W2209,Return_flow_table!$A$4:$A$25,Return_flow_table!K$4:K$25)</f>
        <v>20</v>
      </c>
      <c r="AJ2209">
        <f ca="1">_xlfn.XLOOKUP($W2209,Return_flow_table!$A$4:$A$25,Return_flow_table!L$4:L$25)</f>
        <v>20</v>
      </c>
      <c r="AK2209">
        <f ca="1">_xlfn.XLOOKUP($W2209,Return_flow_table!$A$4:$A$25,Return_flow_table!M$4:M$25)</f>
        <v>0</v>
      </c>
      <c r="AL2209" s="39" t="str" cm="1">
        <f t="array" aca="1" ref="AL2209" ca="1">IF(SUM(  ((OFFSET($A$4,0,0,COUNTA(A:A)-3,1)) =V2209) * (OFFSET($T$4, 0,0,COUNTA(A:A)-3,1) = "Domestic")) &gt; 0,"Y","")</f>
        <v/>
      </c>
    </row>
    <row r="2210" spans="1:38" x14ac:dyDescent="0.25">
      <c r="A2210" t="s">
        <v>2349</v>
      </c>
      <c r="B2210" t="s">
        <v>108</v>
      </c>
      <c r="C2210" t="s">
        <v>2196</v>
      </c>
      <c r="D2210">
        <v>0</v>
      </c>
      <c r="E2210">
        <v>0.252</v>
      </c>
      <c r="F2210" t="s">
        <v>2197</v>
      </c>
      <c r="G2210" t="s">
        <v>298</v>
      </c>
      <c r="H2210" s="38" t="s">
        <v>101</v>
      </c>
      <c r="I2210">
        <f>_xlfn.XLOOKUP(B2210,Use_Code_Ranking!$A$4:$A$23,Use_Code_Ranking!$B$4:$B$23,9999)</f>
        <v>5</v>
      </c>
      <c r="J2210">
        <f t="shared" ca="1" si="458"/>
        <v>5</v>
      </c>
      <c r="K2210">
        <f t="shared" ca="1" si="459"/>
        <v>0</v>
      </c>
      <c r="L2210">
        <f t="shared" ca="1" si="460"/>
        <v>0</v>
      </c>
      <c r="M2210">
        <f t="shared" ca="1" si="461"/>
        <v>0</v>
      </c>
      <c r="N2210" t="str">
        <f t="shared" ca="1" si="462"/>
        <v/>
      </c>
      <c r="O2210" t="str">
        <f t="shared" ca="1" si="463"/>
        <v/>
      </c>
      <c r="P2210" t="str">
        <f t="shared" si="464"/>
        <v/>
      </c>
      <c r="Q2210" t="str">
        <f t="shared" ca="1" si="465"/>
        <v/>
      </c>
      <c r="R2210" t="str">
        <f t="shared" si="466"/>
        <v/>
      </c>
      <c r="S2210" t="str">
        <f t="shared" si="467"/>
        <v/>
      </c>
      <c r="T2210" s="2" t="str">
        <f ca="1">IF(S2210="Irrigation","Irrigation",IF(R2210="Irrigation","Irrigation",IF(Q2210="Domestic","Domestic",IF(P2210="Stockwatering","Stockwatering",IF(N2210="IRRIGATION_AND_MUNICIPAL","Irrigation and Municipal",IF(O2210="IRRIGATION_AND_DOMESTIC","Irrigation and Domestic Municipality",_xlfn.XLOOKUP(J2210,Use_Code_Ranking!$B$4:$B$23,Use_Code_Ranking!$A$4:$A$23)))))))</f>
        <v>Stockwatering</v>
      </c>
      <c r="V2210" s="20" t="str">
        <f ca="1"/>
        <v>S026282</v>
      </c>
      <c r="W2210" s="4" t="str">
        <f t="shared" ca="1" si="455"/>
        <v>Irrigation</v>
      </c>
      <c r="X2210" t="str">
        <f t="shared" ca="1" si="456"/>
        <v>N</v>
      </c>
      <c r="Y2210" s="2" t="str">
        <f t="shared" ca="1" si="457"/>
        <v>N</v>
      </c>
      <c r="Z2210">
        <f ca="1">_xlfn.XLOOKUP($W2210,Return_flow_table!$A$4:$A$25,Return_flow_table!B$4:B$25)</f>
        <v>0</v>
      </c>
      <c r="AA2210">
        <f ca="1">_xlfn.XLOOKUP($W2210,Return_flow_table!$A$4:$A$25,Return_flow_table!C$4:C$25)</f>
        <v>0</v>
      </c>
      <c r="AB2210">
        <f ca="1">_xlfn.XLOOKUP($W2210,Return_flow_table!$A$4:$A$25,Return_flow_table!D$4:D$25)</f>
        <v>20</v>
      </c>
      <c r="AC2210">
        <f ca="1">_xlfn.XLOOKUP($W2210,Return_flow_table!$A$4:$A$25,Return_flow_table!E$4:E$25)</f>
        <v>20</v>
      </c>
      <c r="AD2210">
        <f ca="1">_xlfn.XLOOKUP($W2210,Return_flow_table!$A$4:$A$25,Return_flow_table!F$4:F$25)</f>
        <v>10</v>
      </c>
      <c r="AE2210">
        <f ca="1">_xlfn.XLOOKUP($W2210,Return_flow_table!$A$4:$A$25,Return_flow_table!G$4:G$25)</f>
        <v>10</v>
      </c>
      <c r="AF2210">
        <f ca="1">_xlfn.XLOOKUP($W2210,Return_flow_table!$A$4:$A$25,Return_flow_table!H$4:H$25)</f>
        <v>0</v>
      </c>
      <c r="AG2210">
        <f ca="1">_xlfn.XLOOKUP($W2210,Return_flow_table!$A$4:$A$25,Return_flow_table!I$4:I$25)</f>
        <v>0</v>
      </c>
      <c r="AH2210">
        <f ca="1">_xlfn.XLOOKUP($W2210,Return_flow_table!$A$4:$A$25,Return_flow_table!J$4:J$25)</f>
        <v>0</v>
      </c>
      <c r="AI2210">
        <f ca="1">_xlfn.XLOOKUP($W2210,Return_flow_table!$A$4:$A$25,Return_flow_table!K$4:K$25)</f>
        <v>20</v>
      </c>
      <c r="AJ2210">
        <f ca="1">_xlfn.XLOOKUP($W2210,Return_flow_table!$A$4:$A$25,Return_flow_table!L$4:L$25)</f>
        <v>20</v>
      </c>
      <c r="AK2210">
        <f ca="1">_xlfn.XLOOKUP($W2210,Return_flow_table!$A$4:$A$25,Return_flow_table!M$4:M$25)</f>
        <v>0</v>
      </c>
      <c r="AL2210" s="39" t="str" cm="1">
        <f t="array" aca="1" ref="AL2210" ca="1">IF(SUM(  ((OFFSET($A$4,0,0,COUNTA(A:A)-3,1)) =V2210) * (OFFSET($T$4, 0,0,COUNTA(A:A)-3,1) = "Domestic")) &gt; 0,"Y","")</f>
        <v/>
      </c>
    </row>
    <row r="2211" spans="1:38" x14ac:dyDescent="0.25">
      <c r="A2211" t="s">
        <v>2350</v>
      </c>
      <c r="B2211" t="s">
        <v>111</v>
      </c>
      <c r="C2211" t="s">
        <v>2196</v>
      </c>
      <c r="D2211">
        <v>0</v>
      </c>
      <c r="E2211">
        <v>4.0324999999999998</v>
      </c>
      <c r="F2211" t="s">
        <v>2197</v>
      </c>
      <c r="G2211" t="s">
        <v>290</v>
      </c>
      <c r="H2211" s="38" t="s">
        <v>101</v>
      </c>
      <c r="I2211">
        <f>_xlfn.XLOOKUP(B2211,Use_Code_Ranking!$A$4:$A$23,Use_Code_Ranking!$B$4:$B$23,9999)</f>
        <v>14</v>
      </c>
      <c r="J2211">
        <f t="shared" ca="1" si="458"/>
        <v>5</v>
      </c>
      <c r="K2211">
        <f t="shared" ca="1" si="459"/>
        <v>0</v>
      </c>
      <c r="L2211">
        <f t="shared" ca="1" si="460"/>
        <v>0</v>
      </c>
      <c r="M2211">
        <f t="shared" ca="1" si="461"/>
        <v>0</v>
      </c>
      <c r="N2211" t="str">
        <f t="shared" ca="1" si="462"/>
        <v/>
      </c>
      <c r="O2211" t="str">
        <f t="shared" ca="1" si="463"/>
        <v/>
      </c>
      <c r="P2211" t="str">
        <f t="shared" si="464"/>
        <v/>
      </c>
      <c r="Q2211" t="str">
        <f t="shared" ca="1" si="465"/>
        <v/>
      </c>
      <c r="R2211" t="str">
        <f t="shared" si="466"/>
        <v/>
      </c>
      <c r="S2211" t="str">
        <f t="shared" si="467"/>
        <v/>
      </c>
      <c r="T2211" s="2" t="str">
        <f ca="1">IF(S2211="Irrigation","Irrigation",IF(R2211="Irrigation","Irrigation",IF(Q2211="Domestic","Domestic",IF(P2211="Stockwatering","Stockwatering",IF(N2211="IRRIGATION_AND_MUNICIPAL","Irrigation and Municipal",IF(O2211="IRRIGATION_AND_DOMESTIC","Irrigation and Domestic Municipality",_xlfn.XLOOKUP(J2211,Use_Code_Ranking!$B$4:$B$23,Use_Code_Ranking!$A$4:$A$23)))))))</f>
        <v>Stockwatering</v>
      </c>
      <c r="V2211" s="20" t="str">
        <f ca="1"/>
        <v>S026283</v>
      </c>
      <c r="W2211" s="4" t="str">
        <f t="shared" ca="1" si="455"/>
        <v>Irrigation</v>
      </c>
      <c r="X2211" t="str">
        <f t="shared" ca="1" si="456"/>
        <v>N</v>
      </c>
      <c r="Y2211" s="2" t="str">
        <f t="shared" ca="1" si="457"/>
        <v>N</v>
      </c>
      <c r="Z2211">
        <f ca="1">_xlfn.XLOOKUP($W2211,Return_flow_table!$A$4:$A$25,Return_flow_table!B$4:B$25)</f>
        <v>0</v>
      </c>
      <c r="AA2211">
        <f ca="1">_xlfn.XLOOKUP($W2211,Return_flow_table!$A$4:$A$25,Return_flow_table!C$4:C$25)</f>
        <v>0</v>
      </c>
      <c r="AB2211">
        <f ca="1">_xlfn.XLOOKUP($W2211,Return_flow_table!$A$4:$A$25,Return_flow_table!D$4:D$25)</f>
        <v>20</v>
      </c>
      <c r="AC2211">
        <f ca="1">_xlfn.XLOOKUP($W2211,Return_flow_table!$A$4:$A$25,Return_flow_table!E$4:E$25)</f>
        <v>20</v>
      </c>
      <c r="AD2211">
        <f ca="1">_xlfn.XLOOKUP($W2211,Return_flow_table!$A$4:$A$25,Return_flow_table!F$4:F$25)</f>
        <v>10</v>
      </c>
      <c r="AE2211">
        <f ca="1">_xlfn.XLOOKUP($W2211,Return_flow_table!$A$4:$A$25,Return_flow_table!G$4:G$25)</f>
        <v>10</v>
      </c>
      <c r="AF2211">
        <f ca="1">_xlfn.XLOOKUP($W2211,Return_flow_table!$A$4:$A$25,Return_flow_table!H$4:H$25)</f>
        <v>0</v>
      </c>
      <c r="AG2211">
        <f ca="1">_xlfn.XLOOKUP($W2211,Return_flow_table!$A$4:$A$25,Return_flow_table!I$4:I$25)</f>
        <v>0</v>
      </c>
      <c r="AH2211">
        <f ca="1">_xlfn.XLOOKUP($W2211,Return_flow_table!$A$4:$A$25,Return_flow_table!J$4:J$25)</f>
        <v>0</v>
      </c>
      <c r="AI2211">
        <f ca="1">_xlfn.XLOOKUP($W2211,Return_flow_table!$A$4:$A$25,Return_flow_table!K$4:K$25)</f>
        <v>20</v>
      </c>
      <c r="AJ2211">
        <f ca="1">_xlfn.XLOOKUP($W2211,Return_flow_table!$A$4:$A$25,Return_flow_table!L$4:L$25)</f>
        <v>20</v>
      </c>
      <c r="AK2211">
        <f ca="1">_xlfn.XLOOKUP($W2211,Return_flow_table!$A$4:$A$25,Return_flow_table!M$4:M$25)</f>
        <v>0</v>
      </c>
      <c r="AL2211" s="39" t="str" cm="1">
        <f t="array" aca="1" ref="AL2211" ca="1">IF(SUM(  ((OFFSET($A$4,0,0,COUNTA(A:A)-3,1)) =V2211) * (OFFSET($T$4, 0,0,COUNTA(A:A)-3,1) = "Domestic")) &gt; 0,"Y","")</f>
        <v/>
      </c>
    </row>
    <row r="2212" spans="1:38" x14ac:dyDescent="0.25">
      <c r="A2212" t="s">
        <v>2350</v>
      </c>
      <c r="B2212" t="s">
        <v>108</v>
      </c>
      <c r="C2212" t="s">
        <v>2196</v>
      </c>
      <c r="D2212">
        <v>0</v>
      </c>
      <c r="E2212">
        <v>4.0324999999999998</v>
      </c>
      <c r="F2212" t="s">
        <v>2197</v>
      </c>
      <c r="G2212" t="s">
        <v>290</v>
      </c>
      <c r="H2212" s="38" t="s">
        <v>101</v>
      </c>
      <c r="I2212">
        <f>_xlfn.XLOOKUP(B2212,Use_Code_Ranking!$A$4:$A$23,Use_Code_Ranking!$B$4:$B$23,9999)</f>
        <v>5</v>
      </c>
      <c r="J2212">
        <f t="shared" ca="1" si="458"/>
        <v>5</v>
      </c>
      <c r="K2212">
        <f t="shared" ca="1" si="459"/>
        <v>0</v>
      </c>
      <c r="L2212">
        <f t="shared" ca="1" si="460"/>
        <v>0</v>
      </c>
      <c r="M2212">
        <f t="shared" ca="1" si="461"/>
        <v>0</v>
      </c>
      <c r="N2212" t="str">
        <f t="shared" ca="1" si="462"/>
        <v/>
      </c>
      <c r="O2212" t="str">
        <f t="shared" ca="1" si="463"/>
        <v/>
      </c>
      <c r="P2212" t="str">
        <f t="shared" si="464"/>
        <v/>
      </c>
      <c r="Q2212" t="str">
        <f t="shared" ca="1" si="465"/>
        <v/>
      </c>
      <c r="R2212" t="str">
        <f t="shared" si="466"/>
        <v/>
      </c>
      <c r="S2212" t="str">
        <f t="shared" si="467"/>
        <v/>
      </c>
      <c r="T2212" s="2" t="str">
        <f ca="1">IF(S2212="Irrigation","Irrigation",IF(R2212="Irrigation","Irrigation",IF(Q2212="Domestic","Domestic",IF(P2212="Stockwatering","Stockwatering",IF(N2212="IRRIGATION_AND_MUNICIPAL","Irrigation and Municipal",IF(O2212="IRRIGATION_AND_DOMESTIC","Irrigation and Domestic Municipality",_xlfn.XLOOKUP(J2212,Use_Code_Ranking!$B$4:$B$23,Use_Code_Ranking!$A$4:$A$23)))))))</f>
        <v>Stockwatering</v>
      </c>
      <c r="V2212" s="20" t="str">
        <f ca="1"/>
        <v>S026289</v>
      </c>
      <c r="W2212" s="4" t="str">
        <f t="shared" ca="1" si="455"/>
        <v>Irrigation</v>
      </c>
      <c r="X2212" t="str">
        <f t="shared" ca="1" si="456"/>
        <v>N</v>
      </c>
      <c r="Y2212" s="2" t="str">
        <f t="shared" ca="1" si="457"/>
        <v>N</v>
      </c>
      <c r="Z2212">
        <f ca="1">_xlfn.XLOOKUP($W2212,Return_flow_table!$A$4:$A$25,Return_flow_table!B$4:B$25)</f>
        <v>0</v>
      </c>
      <c r="AA2212">
        <f ca="1">_xlfn.XLOOKUP($W2212,Return_flow_table!$A$4:$A$25,Return_flow_table!C$4:C$25)</f>
        <v>0</v>
      </c>
      <c r="AB2212">
        <f ca="1">_xlfn.XLOOKUP($W2212,Return_flow_table!$A$4:$A$25,Return_flow_table!D$4:D$25)</f>
        <v>20</v>
      </c>
      <c r="AC2212">
        <f ca="1">_xlfn.XLOOKUP($W2212,Return_flow_table!$A$4:$A$25,Return_flow_table!E$4:E$25)</f>
        <v>20</v>
      </c>
      <c r="AD2212">
        <f ca="1">_xlfn.XLOOKUP($W2212,Return_flow_table!$A$4:$A$25,Return_flow_table!F$4:F$25)</f>
        <v>10</v>
      </c>
      <c r="AE2212">
        <f ca="1">_xlfn.XLOOKUP($W2212,Return_flow_table!$A$4:$A$25,Return_flow_table!G$4:G$25)</f>
        <v>10</v>
      </c>
      <c r="AF2212">
        <f ca="1">_xlfn.XLOOKUP($W2212,Return_flow_table!$A$4:$A$25,Return_flow_table!H$4:H$25)</f>
        <v>0</v>
      </c>
      <c r="AG2212">
        <f ca="1">_xlfn.XLOOKUP($W2212,Return_flow_table!$A$4:$A$25,Return_flow_table!I$4:I$25)</f>
        <v>0</v>
      </c>
      <c r="AH2212">
        <f ca="1">_xlfn.XLOOKUP($W2212,Return_flow_table!$A$4:$A$25,Return_flow_table!J$4:J$25)</f>
        <v>0</v>
      </c>
      <c r="AI2212">
        <f ca="1">_xlfn.XLOOKUP($W2212,Return_flow_table!$A$4:$A$25,Return_flow_table!K$4:K$25)</f>
        <v>20</v>
      </c>
      <c r="AJ2212">
        <f ca="1">_xlfn.XLOOKUP($W2212,Return_flow_table!$A$4:$A$25,Return_flow_table!L$4:L$25)</f>
        <v>20</v>
      </c>
      <c r="AK2212">
        <f ca="1">_xlfn.XLOOKUP($W2212,Return_flow_table!$A$4:$A$25,Return_flow_table!M$4:M$25)</f>
        <v>0</v>
      </c>
      <c r="AL2212" s="39" t="str" cm="1">
        <f t="array" aca="1" ref="AL2212" ca="1">IF(SUM(  ((OFFSET($A$4,0,0,COUNTA(A:A)-3,1)) =V2212) * (OFFSET($T$4, 0,0,COUNTA(A:A)-3,1) = "Domestic")) &gt; 0,"Y","")</f>
        <v/>
      </c>
    </row>
    <row r="2213" spans="1:38" x14ac:dyDescent="0.25">
      <c r="A2213" t="s">
        <v>2351</v>
      </c>
      <c r="B2213" t="s">
        <v>102</v>
      </c>
      <c r="C2213" t="s">
        <v>2196</v>
      </c>
      <c r="D2213">
        <v>0</v>
      </c>
      <c r="E2213">
        <v>5.6000000000000001E-2</v>
      </c>
      <c r="F2213" t="s">
        <v>2197</v>
      </c>
      <c r="G2213" t="s">
        <v>290</v>
      </c>
      <c r="H2213" s="38" t="s">
        <v>101</v>
      </c>
      <c r="I2213">
        <f>_xlfn.XLOOKUP(B2213,Use_Code_Ranking!$A$4:$A$23,Use_Code_Ranking!$B$4:$B$23,9999)</f>
        <v>3</v>
      </c>
      <c r="J2213">
        <f t="shared" ca="1" si="458"/>
        <v>3</v>
      </c>
      <c r="K2213">
        <f t="shared" ca="1" si="459"/>
        <v>0</v>
      </c>
      <c r="L2213">
        <f t="shared" ca="1" si="460"/>
        <v>0</v>
      </c>
      <c r="M2213">
        <f t="shared" ca="1" si="461"/>
        <v>0</v>
      </c>
      <c r="N2213" t="str">
        <f t="shared" ca="1" si="462"/>
        <v/>
      </c>
      <c r="O2213" t="str">
        <f t="shared" ca="1" si="463"/>
        <v/>
      </c>
      <c r="P2213" t="str">
        <f t="shared" si="464"/>
        <v/>
      </c>
      <c r="Q2213" t="str">
        <f t="shared" ca="1" si="465"/>
        <v/>
      </c>
      <c r="R2213" t="str">
        <f t="shared" si="466"/>
        <v/>
      </c>
      <c r="S2213" t="str">
        <f t="shared" si="467"/>
        <v/>
      </c>
      <c r="T2213" s="2" t="str">
        <f ca="1">IF(S2213="Irrigation","Irrigation",IF(R2213="Irrigation","Irrigation",IF(Q2213="Domestic","Domestic",IF(P2213="Stockwatering","Stockwatering",IF(N2213="IRRIGATION_AND_MUNICIPAL","Irrigation and Municipal",IF(O2213="IRRIGATION_AND_DOMESTIC","Irrigation and Domestic Municipality",_xlfn.XLOOKUP(J2213,Use_Code_Ranking!$B$4:$B$23,Use_Code_Ranking!$A$4:$A$23)))))))</f>
        <v>Domestic</v>
      </c>
      <c r="V2213" s="20" t="str">
        <f ca="1"/>
        <v>S026293</v>
      </c>
      <c r="W2213" s="4" t="str">
        <f t="shared" ca="1" si="455"/>
        <v>Irrigation</v>
      </c>
      <c r="X2213" t="str">
        <f t="shared" ca="1" si="456"/>
        <v>N</v>
      </c>
      <c r="Y2213" s="2" t="str">
        <f t="shared" ca="1" si="457"/>
        <v>N</v>
      </c>
      <c r="Z2213">
        <f ca="1">_xlfn.XLOOKUP($W2213,Return_flow_table!$A$4:$A$25,Return_flow_table!B$4:B$25)</f>
        <v>0</v>
      </c>
      <c r="AA2213">
        <f ca="1">_xlfn.XLOOKUP($W2213,Return_flow_table!$A$4:$A$25,Return_flow_table!C$4:C$25)</f>
        <v>0</v>
      </c>
      <c r="AB2213">
        <f ca="1">_xlfn.XLOOKUP($W2213,Return_flow_table!$A$4:$A$25,Return_flow_table!D$4:D$25)</f>
        <v>20</v>
      </c>
      <c r="AC2213">
        <f ca="1">_xlfn.XLOOKUP($W2213,Return_flow_table!$A$4:$A$25,Return_flow_table!E$4:E$25)</f>
        <v>20</v>
      </c>
      <c r="AD2213">
        <f ca="1">_xlfn.XLOOKUP($W2213,Return_flow_table!$A$4:$A$25,Return_flow_table!F$4:F$25)</f>
        <v>10</v>
      </c>
      <c r="AE2213">
        <f ca="1">_xlfn.XLOOKUP($W2213,Return_flow_table!$A$4:$A$25,Return_flow_table!G$4:G$25)</f>
        <v>10</v>
      </c>
      <c r="AF2213">
        <f ca="1">_xlfn.XLOOKUP($W2213,Return_flow_table!$A$4:$A$25,Return_flow_table!H$4:H$25)</f>
        <v>0</v>
      </c>
      <c r="AG2213">
        <f ca="1">_xlfn.XLOOKUP($W2213,Return_flow_table!$A$4:$A$25,Return_flow_table!I$4:I$25)</f>
        <v>0</v>
      </c>
      <c r="AH2213">
        <f ca="1">_xlfn.XLOOKUP($W2213,Return_flow_table!$A$4:$A$25,Return_flow_table!J$4:J$25)</f>
        <v>0</v>
      </c>
      <c r="AI2213">
        <f ca="1">_xlfn.XLOOKUP($W2213,Return_flow_table!$A$4:$A$25,Return_flow_table!K$4:K$25)</f>
        <v>20</v>
      </c>
      <c r="AJ2213">
        <f ca="1">_xlfn.XLOOKUP($W2213,Return_flow_table!$A$4:$A$25,Return_flow_table!L$4:L$25)</f>
        <v>20</v>
      </c>
      <c r="AK2213">
        <f ca="1">_xlfn.XLOOKUP($W2213,Return_flow_table!$A$4:$A$25,Return_flow_table!M$4:M$25)</f>
        <v>0</v>
      </c>
      <c r="AL2213" s="39" t="str" cm="1">
        <f t="array" aca="1" ref="AL2213" ca="1">IF(SUM(  ((OFFSET($A$4,0,0,COUNTA(A:A)-3,1)) =V2213) * (OFFSET($T$4, 0,0,COUNTA(A:A)-3,1) = "Domestic")) &gt; 0,"Y","")</f>
        <v/>
      </c>
    </row>
    <row r="2214" spans="1:38" x14ac:dyDescent="0.25">
      <c r="A2214" t="s">
        <v>2352</v>
      </c>
      <c r="B2214" t="s">
        <v>108</v>
      </c>
      <c r="C2214" t="s">
        <v>2196</v>
      </c>
      <c r="D2214">
        <v>0</v>
      </c>
      <c r="E2214">
        <v>16.298999999999999</v>
      </c>
      <c r="F2214" t="s">
        <v>2197</v>
      </c>
      <c r="G2214" t="s">
        <v>290</v>
      </c>
      <c r="H2214" s="38" t="s">
        <v>101</v>
      </c>
      <c r="I2214">
        <f>_xlfn.XLOOKUP(B2214,Use_Code_Ranking!$A$4:$A$23,Use_Code_Ranking!$B$4:$B$23,9999)</f>
        <v>5</v>
      </c>
      <c r="J2214">
        <f t="shared" ca="1" si="458"/>
        <v>3</v>
      </c>
      <c r="K2214">
        <f t="shared" ca="1" si="459"/>
        <v>0</v>
      </c>
      <c r="L2214">
        <f t="shared" ca="1" si="460"/>
        <v>0</v>
      </c>
      <c r="M2214">
        <f t="shared" ca="1" si="461"/>
        <v>0</v>
      </c>
      <c r="N2214" t="str">
        <f t="shared" ca="1" si="462"/>
        <v/>
      </c>
      <c r="O2214" t="str">
        <f t="shared" ca="1" si="463"/>
        <v/>
      </c>
      <c r="P2214" t="str">
        <f t="shared" si="464"/>
        <v/>
      </c>
      <c r="Q2214" t="str">
        <f t="shared" ca="1" si="465"/>
        <v/>
      </c>
      <c r="R2214" t="str">
        <f t="shared" si="466"/>
        <v/>
      </c>
      <c r="S2214" t="str">
        <f t="shared" si="467"/>
        <v/>
      </c>
      <c r="T2214" s="2" t="str">
        <f ca="1">IF(S2214="Irrigation","Irrigation",IF(R2214="Irrigation","Irrigation",IF(Q2214="Domestic","Domestic",IF(P2214="Stockwatering","Stockwatering",IF(N2214="IRRIGATION_AND_MUNICIPAL","Irrigation and Municipal",IF(O2214="IRRIGATION_AND_DOMESTIC","Irrigation and Domestic Municipality",_xlfn.XLOOKUP(J2214,Use_Code_Ranking!$B$4:$B$23,Use_Code_Ranking!$A$4:$A$23)))))))</f>
        <v>Domestic</v>
      </c>
      <c r="V2214" s="20" t="str">
        <f ca="1"/>
        <v>S026297</v>
      </c>
      <c r="W2214" s="4" t="str">
        <f t="shared" ca="1" si="455"/>
        <v>Irrigation</v>
      </c>
      <c r="X2214" t="str">
        <f t="shared" ca="1" si="456"/>
        <v>N</v>
      </c>
      <c r="Y2214" s="2" t="str">
        <f t="shared" ca="1" si="457"/>
        <v>N</v>
      </c>
      <c r="Z2214">
        <f ca="1">_xlfn.XLOOKUP($W2214,Return_flow_table!$A$4:$A$25,Return_flow_table!B$4:B$25)</f>
        <v>0</v>
      </c>
      <c r="AA2214">
        <f ca="1">_xlfn.XLOOKUP($W2214,Return_flow_table!$A$4:$A$25,Return_flow_table!C$4:C$25)</f>
        <v>0</v>
      </c>
      <c r="AB2214">
        <f ca="1">_xlfn.XLOOKUP($W2214,Return_flow_table!$A$4:$A$25,Return_flow_table!D$4:D$25)</f>
        <v>20</v>
      </c>
      <c r="AC2214">
        <f ca="1">_xlfn.XLOOKUP($W2214,Return_flow_table!$A$4:$A$25,Return_flow_table!E$4:E$25)</f>
        <v>20</v>
      </c>
      <c r="AD2214">
        <f ca="1">_xlfn.XLOOKUP($W2214,Return_flow_table!$A$4:$A$25,Return_flow_table!F$4:F$25)</f>
        <v>10</v>
      </c>
      <c r="AE2214">
        <f ca="1">_xlfn.XLOOKUP($W2214,Return_flow_table!$A$4:$A$25,Return_flow_table!G$4:G$25)</f>
        <v>10</v>
      </c>
      <c r="AF2214">
        <f ca="1">_xlfn.XLOOKUP($W2214,Return_flow_table!$A$4:$A$25,Return_flow_table!H$4:H$25)</f>
        <v>0</v>
      </c>
      <c r="AG2214">
        <f ca="1">_xlfn.XLOOKUP($W2214,Return_flow_table!$A$4:$A$25,Return_flow_table!I$4:I$25)</f>
        <v>0</v>
      </c>
      <c r="AH2214">
        <f ca="1">_xlfn.XLOOKUP($W2214,Return_flow_table!$A$4:$A$25,Return_flow_table!J$4:J$25)</f>
        <v>0</v>
      </c>
      <c r="AI2214">
        <f ca="1">_xlfn.XLOOKUP($W2214,Return_flow_table!$A$4:$A$25,Return_flow_table!K$4:K$25)</f>
        <v>20</v>
      </c>
      <c r="AJ2214">
        <f ca="1">_xlfn.XLOOKUP($W2214,Return_flow_table!$A$4:$A$25,Return_flow_table!L$4:L$25)</f>
        <v>20</v>
      </c>
      <c r="AK2214">
        <f ca="1">_xlfn.XLOOKUP($W2214,Return_flow_table!$A$4:$A$25,Return_flow_table!M$4:M$25)</f>
        <v>0</v>
      </c>
      <c r="AL2214" s="39" t="str" cm="1">
        <f t="array" aca="1" ref="AL2214" ca="1">IF(SUM(  ((OFFSET($A$4,0,0,COUNTA(A:A)-3,1)) =V2214) * (OFFSET($T$4, 0,0,COUNTA(A:A)-3,1) = "Domestic")) &gt; 0,"Y","")</f>
        <v/>
      </c>
    </row>
    <row r="2215" spans="1:38" x14ac:dyDescent="0.25">
      <c r="A2215" t="s">
        <v>2352</v>
      </c>
      <c r="B2215" t="s">
        <v>102</v>
      </c>
      <c r="C2215" t="s">
        <v>2196</v>
      </c>
      <c r="D2215">
        <v>0</v>
      </c>
      <c r="E2215">
        <v>16.298999999999999</v>
      </c>
      <c r="F2215" t="s">
        <v>2197</v>
      </c>
      <c r="G2215" t="s">
        <v>290</v>
      </c>
      <c r="H2215" s="38" t="s">
        <v>101</v>
      </c>
      <c r="I2215">
        <f>_xlfn.XLOOKUP(B2215,Use_Code_Ranking!$A$4:$A$23,Use_Code_Ranking!$B$4:$B$23,9999)</f>
        <v>3</v>
      </c>
      <c r="J2215">
        <f t="shared" ca="1" si="458"/>
        <v>3</v>
      </c>
      <c r="K2215">
        <f t="shared" ca="1" si="459"/>
        <v>0</v>
      </c>
      <c r="L2215">
        <f t="shared" ca="1" si="460"/>
        <v>0</v>
      </c>
      <c r="M2215">
        <f t="shared" ca="1" si="461"/>
        <v>0</v>
      </c>
      <c r="N2215" t="str">
        <f t="shared" ca="1" si="462"/>
        <v/>
      </c>
      <c r="O2215" t="str">
        <f t="shared" ca="1" si="463"/>
        <v/>
      </c>
      <c r="P2215" t="str">
        <f t="shared" si="464"/>
        <v/>
      </c>
      <c r="Q2215" t="str">
        <f t="shared" ca="1" si="465"/>
        <v/>
      </c>
      <c r="R2215" t="str">
        <f t="shared" si="466"/>
        <v/>
      </c>
      <c r="S2215" t="str">
        <f t="shared" si="467"/>
        <v/>
      </c>
      <c r="T2215" s="2" t="str">
        <f ca="1">IF(S2215="Irrigation","Irrigation",IF(R2215="Irrigation","Irrigation",IF(Q2215="Domestic","Domestic",IF(P2215="Stockwatering","Stockwatering",IF(N2215="IRRIGATION_AND_MUNICIPAL","Irrigation and Municipal",IF(O2215="IRRIGATION_AND_DOMESTIC","Irrigation and Domestic Municipality",_xlfn.XLOOKUP(J2215,Use_Code_Ranking!$B$4:$B$23,Use_Code_Ranking!$A$4:$A$23)))))))</f>
        <v>Domestic</v>
      </c>
      <c r="V2215" s="20" t="str">
        <f ca="1"/>
        <v>S026298</v>
      </c>
      <c r="W2215" s="4" t="str">
        <f t="shared" ca="1" si="455"/>
        <v>Domestic</v>
      </c>
      <c r="X2215" t="str">
        <f t="shared" ca="1" si="456"/>
        <v>N</v>
      </c>
      <c r="Y2215" s="2" t="str">
        <f t="shared" ca="1" si="457"/>
        <v>N</v>
      </c>
      <c r="Z2215">
        <f ca="1">_xlfn.XLOOKUP($W2215,Return_flow_table!$A$4:$A$25,Return_flow_table!B$4:B$25)</f>
        <v>0</v>
      </c>
      <c r="AA2215">
        <f ca="1">_xlfn.XLOOKUP($W2215,Return_flow_table!$A$4:$A$25,Return_flow_table!C$4:C$25)</f>
        <v>0</v>
      </c>
      <c r="AB2215">
        <f ca="1">_xlfn.XLOOKUP($W2215,Return_flow_table!$A$4:$A$25,Return_flow_table!D$4:D$25)</f>
        <v>0</v>
      </c>
      <c r="AC2215">
        <f ca="1">_xlfn.XLOOKUP($W2215,Return_flow_table!$A$4:$A$25,Return_flow_table!E$4:E$25)</f>
        <v>0</v>
      </c>
      <c r="AD2215">
        <f ca="1">_xlfn.XLOOKUP($W2215,Return_flow_table!$A$4:$A$25,Return_flow_table!F$4:F$25)</f>
        <v>0</v>
      </c>
      <c r="AE2215">
        <f ca="1">_xlfn.XLOOKUP($W2215,Return_flow_table!$A$4:$A$25,Return_flow_table!G$4:G$25)</f>
        <v>0</v>
      </c>
      <c r="AF2215">
        <f ca="1">_xlfn.XLOOKUP($W2215,Return_flow_table!$A$4:$A$25,Return_flow_table!H$4:H$25)</f>
        <v>0</v>
      </c>
      <c r="AG2215">
        <f ca="1">_xlfn.XLOOKUP($W2215,Return_flow_table!$A$4:$A$25,Return_flow_table!I$4:I$25)</f>
        <v>0</v>
      </c>
      <c r="AH2215">
        <f ca="1">_xlfn.XLOOKUP($W2215,Return_flow_table!$A$4:$A$25,Return_flow_table!J$4:J$25)</f>
        <v>0</v>
      </c>
      <c r="AI2215">
        <f ca="1">_xlfn.XLOOKUP($W2215,Return_flow_table!$A$4:$A$25,Return_flow_table!K$4:K$25)</f>
        <v>0</v>
      </c>
      <c r="AJ2215">
        <f ca="1">_xlfn.XLOOKUP($W2215,Return_flow_table!$A$4:$A$25,Return_flow_table!L$4:L$25)</f>
        <v>0</v>
      </c>
      <c r="AK2215">
        <f ca="1">_xlfn.XLOOKUP($W2215,Return_flow_table!$A$4:$A$25,Return_flow_table!M$4:M$25)</f>
        <v>0</v>
      </c>
      <c r="AL2215" s="39" t="str" cm="1">
        <f t="array" aca="1" ref="AL2215" ca="1">IF(SUM(  ((OFFSET($A$4,0,0,COUNTA(A:A)-3,1)) =V2215) * (OFFSET($T$4, 0,0,COUNTA(A:A)-3,1) = "Domestic")) &gt; 0,"Y","")</f>
        <v>Y</v>
      </c>
    </row>
    <row r="2216" spans="1:38" x14ac:dyDescent="0.25">
      <c r="A2216" t="s">
        <v>2353</v>
      </c>
      <c r="B2216" t="s">
        <v>108</v>
      </c>
      <c r="C2216" t="s">
        <v>2196</v>
      </c>
      <c r="D2216">
        <v>0</v>
      </c>
      <c r="E2216">
        <v>2.4195000000000002</v>
      </c>
      <c r="F2216" t="s">
        <v>2197</v>
      </c>
      <c r="G2216" t="s">
        <v>290</v>
      </c>
      <c r="H2216" s="38" t="s">
        <v>101</v>
      </c>
      <c r="I2216">
        <f>_xlfn.XLOOKUP(B2216,Use_Code_Ranking!$A$4:$A$23,Use_Code_Ranking!$B$4:$B$23,9999)</f>
        <v>5</v>
      </c>
      <c r="J2216">
        <f t="shared" ca="1" si="458"/>
        <v>5</v>
      </c>
      <c r="K2216">
        <f t="shared" ca="1" si="459"/>
        <v>0</v>
      </c>
      <c r="L2216">
        <f t="shared" ca="1" si="460"/>
        <v>0</v>
      </c>
      <c r="M2216">
        <f t="shared" ca="1" si="461"/>
        <v>0</v>
      </c>
      <c r="N2216" t="str">
        <f t="shared" ca="1" si="462"/>
        <v/>
      </c>
      <c r="O2216" t="str">
        <f t="shared" ca="1" si="463"/>
        <v/>
      </c>
      <c r="P2216" t="str">
        <f t="shared" si="464"/>
        <v/>
      </c>
      <c r="Q2216" t="str">
        <f t="shared" ca="1" si="465"/>
        <v/>
      </c>
      <c r="R2216" t="str">
        <f t="shared" si="466"/>
        <v/>
      </c>
      <c r="S2216" t="str">
        <f t="shared" si="467"/>
        <v/>
      </c>
      <c r="T2216" s="2" t="str">
        <f ca="1">IF(S2216="Irrigation","Irrigation",IF(R2216="Irrigation","Irrigation",IF(Q2216="Domestic","Domestic",IF(P2216="Stockwatering","Stockwatering",IF(N2216="IRRIGATION_AND_MUNICIPAL","Irrigation and Municipal",IF(O2216="IRRIGATION_AND_DOMESTIC","Irrigation and Domestic Municipality",_xlfn.XLOOKUP(J2216,Use_Code_Ranking!$B$4:$B$23,Use_Code_Ranking!$A$4:$A$23)))))))</f>
        <v>Stockwatering</v>
      </c>
      <c r="V2216" s="20" t="str">
        <f ca="1"/>
        <v>S026302</v>
      </c>
      <c r="W2216" s="4" t="str">
        <f t="shared" ca="1" si="455"/>
        <v>Irrigation</v>
      </c>
      <c r="X2216" t="str">
        <f t="shared" ca="1" si="456"/>
        <v>N</v>
      </c>
      <c r="Y2216" s="2" t="str">
        <f t="shared" ca="1" si="457"/>
        <v>N</v>
      </c>
      <c r="Z2216">
        <f ca="1">_xlfn.XLOOKUP($W2216,Return_flow_table!$A$4:$A$25,Return_flow_table!B$4:B$25)</f>
        <v>0</v>
      </c>
      <c r="AA2216">
        <f ca="1">_xlfn.XLOOKUP($W2216,Return_flow_table!$A$4:$A$25,Return_flow_table!C$4:C$25)</f>
        <v>0</v>
      </c>
      <c r="AB2216">
        <f ca="1">_xlfn.XLOOKUP($W2216,Return_flow_table!$A$4:$A$25,Return_flow_table!D$4:D$25)</f>
        <v>20</v>
      </c>
      <c r="AC2216">
        <f ca="1">_xlfn.XLOOKUP($W2216,Return_flow_table!$A$4:$A$25,Return_flow_table!E$4:E$25)</f>
        <v>20</v>
      </c>
      <c r="AD2216">
        <f ca="1">_xlfn.XLOOKUP($W2216,Return_flow_table!$A$4:$A$25,Return_flow_table!F$4:F$25)</f>
        <v>10</v>
      </c>
      <c r="AE2216">
        <f ca="1">_xlfn.XLOOKUP($W2216,Return_flow_table!$A$4:$A$25,Return_flow_table!G$4:G$25)</f>
        <v>10</v>
      </c>
      <c r="AF2216">
        <f ca="1">_xlfn.XLOOKUP($W2216,Return_flow_table!$A$4:$A$25,Return_flow_table!H$4:H$25)</f>
        <v>0</v>
      </c>
      <c r="AG2216">
        <f ca="1">_xlfn.XLOOKUP($W2216,Return_flow_table!$A$4:$A$25,Return_flow_table!I$4:I$25)</f>
        <v>0</v>
      </c>
      <c r="AH2216">
        <f ca="1">_xlfn.XLOOKUP($W2216,Return_flow_table!$A$4:$A$25,Return_flow_table!J$4:J$25)</f>
        <v>0</v>
      </c>
      <c r="AI2216">
        <f ca="1">_xlfn.XLOOKUP($W2216,Return_flow_table!$A$4:$A$25,Return_flow_table!K$4:K$25)</f>
        <v>20</v>
      </c>
      <c r="AJ2216">
        <f ca="1">_xlfn.XLOOKUP($W2216,Return_flow_table!$A$4:$A$25,Return_flow_table!L$4:L$25)</f>
        <v>20</v>
      </c>
      <c r="AK2216">
        <f ca="1">_xlfn.XLOOKUP($W2216,Return_flow_table!$A$4:$A$25,Return_flow_table!M$4:M$25)</f>
        <v>0</v>
      </c>
      <c r="AL2216" s="39" t="str" cm="1">
        <f t="array" aca="1" ref="AL2216" ca="1">IF(SUM(  ((OFFSET($A$4,0,0,COUNTA(A:A)-3,1)) =V2216) * (OFFSET($T$4, 0,0,COUNTA(A:A)-3,1) = "Domestic")) &gt; 0,"Y","")</f>
        <v/>
      </c>
    </row>
    <row r="2217" spans="1:38" x14ac:dyDescent="0.25">
      <c r="A2217" t="s">
        <v>2354</v>
      </c>
      <c r="B2217" t="s">
        <v>108</v>
      </c>
      <c r="C2217" t="s">
        <v>2196</v>
      </c>
      <c r="D2217">
        <v>0</v>
      </c>
      <c r="E2217">
        <v>5.6006999999999998</v>
      </c>
      <c r="F2217" t="s">
        <v>2197</v>
      </c>
      <c r="G2217" t="s">
        <v>290</v>
      </c>
      <c r="H2217" s="38" t="s">
        <v>101</v>
      </c>
      <c r="I2217">
        <f>_xlfn.XLOOKUP(B2217,Use_Code_Ranking!$A$4:$A$23,Use_Code_Ranking!$B$4:$B$23,9999)</f>
        <v>5</v>
      </c>
      <c r="J2217">
        <f t="shared" ca="1" si="458"/>
        <v>3</v>
      </c>
      <c r="K2217">
        <f t="shared" ca="1" si="459"/>
        <v>0</v>
      </c>
      <c r="L2217">
        <f t="shared" ca="1" si="460"/>
        <v>0</v>
      </c>
      <c r="M2217">
        <f t="shared" ca="1" si="461"/>
        <v>0</v>
      </c>
      <c r="N2217" t="str">
        <f t="shared" ca="1" si="462"/>
        <v/>
      </c>
      <c r="O2217" t="str">
        <f t="shared" ca="1" si="463"/>
        <v/>
      </c>
      <c r="P2217" t="str">
        <f t="shared" si="464"/>
        <v/>
      </c>
      <c r="Q2217" t="str">
        <f t="shared" ca="1" si="465"/>
        <v/>
      </c>
      <c r="R2217" t="str">
        <f t="shared" si="466"/>
        <v/>
      </c>
      <c r="S2217" t="str">
        <f t="shared" si="467"/>
        <v/>
      </c>
      <c r="T2217" s="2" t="str">
        <f ca="1">IF(S2217="Irrigation","Irrigation",IF(R2217="Irrigation","Irrigation",IF(Q2217="Domestic","Domestic",IF(P2217="Stockwatering","Stockwatering",IF(N2217="IRRIGATION_AND_MUNICIPAL","Irrigation and Municipal",IF(O2217="IRRIGATION_AND_DOMESTIC","Irrigation and Domestic Municipality",_xlfn.XLOOKUP(J2217,Use_Code_Ranking!$B$4:$B$23,Use_Code_Ranking!$A$4:$A$23)))))))</f>
        <v>Domestic</v>
      </c>
      <c r="V2217" s="20" t="str">
        <f ca="1"/>
        <v>S026305</v>
      </c>
      <c r="W2217" s="4" t="str">
        <f t="shared" ca="1" si="455"/>
        <v>Irrigation</v>
      </c>
      <c r="X2217" t="str">
        <f t="shared" ca="1" si="456"/>
        <v>N</v>
      </c>
      <c r="Y2217" s="2" t="str">
        <f t="shared" ca="1" si="457"/>
        <v>N</v>
      </c>
      <c r="Z2217">
        <f ca="1">_xlfn.XLOOKUP($W2217,Return_flow_table!$A$4:$A$25,Return_flow_table!B$4:B$25)</f>
        <v>0</v>
      </c>
      <c r="AA2217">
        <f ca="1">_xlfn.XLOOKUP($W2217,Return_flow_table!$A$4:$A$25,Return_flow_table!C$4:C$25)</f>
        <v>0</v>
      </c>
      <c r="AB2217">
        <f ca="1">_xlfn.XLOOKUP($W2217,Return_flow_table!$A$4:$A$25,Return_flow_table!D$4:D$25)</f>
        <v>20</v>
      </c>
      <c r="AC2217">
        <f ca="1">_xlfn.XLOOKUP($W2217,Return_flow_table!$A$4:$A$25,Return_flow_table!E$4:E$25)</f>
        <v>20</v>
      </c>
      <c r="AD2217">
        <f ca="1">_xlfn.XLOOKUP($W2217,Return_flow_table!$A$4:$A$25,Return_flow_table!F$4:F$25)</f>
        <v>10</v>
      </c>
      <c r="AE2217">
        <f ca="1">_xlfn.XLOOKUP($W2217,Return_flow_table!$A$4:$A$25,Return_flow_table!G$4:G$25)</f>
        <v>10</v>
      </c>
      <c r="AF2217">
        <f ca="1">_xlfn.XLOOKUP($W2217,Return_flow_table!$A$4:$A$25,Return_flow_table!H$4:H$25)</f>
        <v>0</v>
      </c>
      <c r="AG2217">
        <f ca="1">_xlfn.XLOOKUP($W2217,Return_flow_table!$A$4:$A$25,Return_flow_table!I$4:I$25)</f>
        <v>0</v>
      </c>
      <c r="AH2217">
        <f ca="1">_xlfn.XLOOKUP($W2217,Return_flow_table!$A$4:$A$25,Return_flow_table!J$4:J$25)</f>
        <v>0</v>
      </c>
      <c r="AI2217">
        <f ca="1">_xlfn.XLOOKUP($W2217,Return_flow_table!$A$4:$A$25,Return_flow_table!K$4:K$25)</f>
        <v>20</v>
      </c>
      <c r="AJ2217">
        <f ca="1">_xlfn.XLOOKUP($W2217,Return_flow_table!$A$4:$A$25,Return_flow_table!L$4:L$25)</f>
        <v>20</v>
      </c>
      <c r="AK2217">
        <f ca="1">_xlfn.XLOOKUP($W2217,Return_flow_table!$A$4:$A$25,Return_flow_table!M$4:M$25)</f>
        <v>0</v>
      </c>
      <c r="AL2217" s="39" t="str" cm="1">
        <f t="array" aca="1" ref="AL2217" ca="1">IF(SUM(  ((OFFSET($A$4,0,0,COUNTA(A:A)-3,1)) =V2217) * (OFFSET($T$4, 0,0,COUNTA(A:A)-3,1) = "Domestic")) &gt; 0,"Y","")</f>
        <v/>
      </c>
    </row>
    <row r="2218" spans="1:38" x14ac:dyDescent="0.25">
      <c r="A2218" t="s">
        <v>2354</v>
      </c>
      <c r="B2218" t="s">
        <v>102</v>
      </c>
      <c r="C2218" t="s">
        <v>2196</v>
      </c>
      <c r="D2218">
        <v>0</v>
      </c>
      <c r="E2218">
        <v>5.6006999999999998</v>
      </c>
      <c r="F2218" t="s">
        <v>2197</v>
      </c>
      <c r="G2218" t="s">
        <v>290</v>
      </c>
      <c r="H2218" s="38" t="s">
        <v>101</v>
      </c>
      <c r="I2218">
        <f>_xlfn.XLOOKUP(B2218,Use_Code_Ranking!$A$4:$A$23,Use_Code_Ranking!$B$4:$B$23,9999)</f>
        <v>3</v>
      </c>
      <c r="J2218">
        <f t="shared" ca="1" si="458"/>
        <v>3</v>
      </c>
      <c r="K2218">
        <f t="shared" ca="1" si="459"/>
        <v>0</v>
      </c>
      <c r="L2218">
        <f t="shared" ca="1" si="460"/>
        <v>0</v>
      </c>
      <c r="M2218">
        <f t="shared" ca="1" si="461"/>
        <v>0</v>
      </c>
      <c r="N2218" t="str">
        <f t="shared" ca="1" si="462"/>
        <v/>
      </c>
      <c r="O2218" t="str">
        <f t="shared" ca="1" si="463"/>
        <v/>
      </c>
      <c r="P2218" t="str">
        <f t="shared" si="464"/>
        <v/>
      </c>
      <c r="Q2218" t="str">
        <f t="shared" ca="1" si="465"/>
        <v/>
      </c>
      <c r="R2218" t="str">
        <f t="shared" si="466"/>
        <v/>
      </c>
      <c r="S2218" t="str">
        <f t="shared" si="467"/>
        <v/>
      </c>
      <c r="T2218" s="2" t="str">
        <f ca="1">IF(S2218="Irrigation","Irrigation",IF(R2218="Irrigation","Irrigation",IF(Q2218="Domestic","Domestic",IF(P2218="Stockwatering","Stockwatering",IF(N2218="IRRIGATION_AND_MUNICIPAL","Irrigation and Municipal",IF(O2218="IRRIGATION_AND_DOMESTIC","Irrigation and Domestic Municipality",_xlfn.XLOOKUP(J2218,Use_Code_Ranking!$B$4:$B$23,Use_Code_Ranking!$A$4:$A$23)))))))</f>
        <v>Domestic</v>
      </c>
      <c r="V2218" s="20" t="str">
        <f ca="1"/>
        <v>S026306</v>
      </c>
      <c r="W2218" s="4" t="str">
        <f t="shared" ca="1" si="455"/>
        <v>Irrigation</v>
      </c>
      <c r="X2218" t="str">
        <f t="shared" ca="1" si="456"/>
        <v>N</v>
      </c>
      <c r="Y2218" s="2" t="str">
        <f t="shared" ca="1" si="457"/>
        <v>N</v>
      </c>
      <c r="Z2218">
        <f ca="1">_xlfn.XLOOKUP($W2218,Return_flow_table!$A$4:$A$25,Return_flow_table!B$4:B$25)</f>
        <v>0</v>
      </c>
      <c r="AA2218">
        <f ca="1">_xlfn.XLOOKUP($W2218,Return_flow_table!$A$4:$A$25,Return_flow_table!C$4:C$25)</f>
        <v>0</v>
      </c>
      <c r="AB2218">
        <f ca="1">_xlfn.XLOOKUP($W2218,Return_flow_table!$A$4:$A$25,Return_flow_table!D$4:D$25)</f>
        <v>20</v>
      </c>
      <c r="AC2218">
        <f ca="1">_xlfn.XLOOKUP($W2218,Return_flow_table!$A$4:$A$25,Return_flow_table!E$4:E$25)</f>
        <v>20</v>
      </c>
      <c r="AD2218">
        <f ca="1">_xlfn.XLOOKUP($W2218,Return_flow_table!$A$4:$A$25,Return_flow_table!F$4:F$25)</f>
        <v>10</v>
      </c>
      <c r="AE2218">
        <f ca="1">_xlfn.XLOOKUP($W2218,Return_flow_table!$A$4:$A$25,Return_flow_table!G$4:G$25)</f>
        <v>10</v>
      </c>
      <c r="AF2218">
        <f ca="1">_xlfn.XLOOKUP($W2218,Return_flow_table!$A$4:$A$25,Return_flow_table!H$4:H$25)</f>
        <v>0</v>
      </c>
      <c r="AG2218">
        <f ca="1">_xlfn.XLOOKUP($W2218,Return_flow_table!$A$4:$A$25,Return_flow_table!I$4:I$25)</f>
        <v>0</v>
      </c>
      <c r="AH2218">
        <f ca="1">_xlfn.XLOOKUP($W2218,Return_flow_table!$A$4:$A$25,Return_flow_table!J$4:J$25)</f>
        <v>0</v>
      </c>
      <c r="AI2218">
        <f ca="1">_xlfn.XLOOKUP($W2218,Return_flow_table!$A$4:$A$25,Return_flow_table!K$4:K$25)</f>
        <v>20</v>
      </c>
      <c r="AJ2218">
        <f ca="1">_xlfn.XLOOKUP($W2218,Return_flow_table!$A$4:$A$25,Return_flow_table!L$4:L$25)</f>
        <v>20</v>
      </c>
      <c r="AK2218">
        <f ca="1">_xlfn.XLOOKUP($W2218,Return_flow_table!$A$4:$A$25,Return_flow_table!M$4:M$25)</f>
        <v>0</v>
      </c>
      <c r="AL2218" s="39" t="str" cm="1">
        <f t="array" aca="1" ref="AL2218" ca="1">IF(SUM(  ((OFFSET($A$4,0,0,COUNTA(A:A)-3,1)) =V2218) * (OFFSET($T$4, 0,0,COUNTA(A:A)-3,1) = "Domestic")) &gt; 0,"Y","")</f>
        <v/>
      </c>
    </row>
    <row r="2219" spans="1:38" x14ac:dyDescent="0.25">
      <c r="A2219" t="s">
        <v>2355</v>
      </c>
      <c r="B2219" t="s">
        <v>102</v>
      </c>
      <c r="C2219" t="s">
        <v>2196</v>
      </c>
      <c r="D2219">
        <v>0</v>
      </c>
      <c r="E2219">
        <v>8.0649999999999995</v>
      </c>
      <c r="F2219" t="s">
        <v>2197</v>
      </c>
      <c r="G2219" t="s">
        <v>290</v>
      </c>
      <c r="H2219" s="38" t="s">
        <v>101</v>
      </c>
      <c r="I2219">
        <f>_xlfn.XLOOKUP(B2219,Use_Code_Ranking!$A$4:$A$23,Use_Code_Ranking!$B$4:$B$23,9999)</f>
        <v>3</v>
      </c>
      <c r="J2219">
        <f t="shared" ca="1" si="458"/>
        <v>3</v>
      </c>
      <c r="K2219">
        <f t="shared" ca="1" si="459"/>
        <v>0</v>
      </c>
      <c r="L2219">
        <f t="shared" ca="1" si="460"/>
        <v>0</v>
      </c>
      <c r="M2219">
        <f t="shared" ca="1" si="461"/>
        <v>0</v>
      </c>
      <c r="N2219" t="str">
        <f t="shared" ca="1" si="462"/>
        <v/>
      </c>
      <c r="O2219" t="str">
        <f t="shared" ca="1" si="463"/>
        <v/>
      </c>
      <c r="P2219" t="str">
        <f t="shared" si="464"/>
        <v/>
      </c>
      <c r="Q2219" t="str">
        <f t="shared" ca="1" si="465"/>
        <v/>
      </c>
      <c r="R2219" t="str">
        <f t="shared" si="466"/>
        <v/>
      </c>
      <c r="S2219" t="str">
        <f t="shared" si="467"/>
        <v/>
      </c>
      <c r="T2219" s="2" t="str">
        <f ca="1">IF(S2219="Irrigation","Irrigation",IF(R2219="Irrigation","Irrigation",IF(Q2219="Domestic","Domestic",IF(P2219="Stockwatering","Stockwatering",IF(N2219="IRRIGATION_AND_MUNICIPAL","Irrigation and Municipal",IF(O2219="IRRIGATION_AND_DOMESTIC","Irrigation and Domestic Municipality",_xlfn.XLOOKUP(J2219,Use_Code_Ranking!$B$4:$B$23,Use_Code_Ranking!$A$4:$A$23)))))))</f>
        <v>Domestic</v>
      </c>
      <c r="V2219" s="20" t="str">
        <f ca="1"/>
        <v>S026307</v>
      </c>
      <c r="W2219" s="4" t="str">
        <f t="shared" ca="1" si="455"/>
        <v>Irrigation</v>
      </c>
      <c r="X2219" t="str">
        <f t="shared" ca="1" si="456"/>
        <v>N</v>
      </c>
      <c r="Y2219" s="2" t="str">
        <f t="shared" ca="1" si="457"/>
        <v>N</v>
      </c>
      <c r="Z2219">
        <f ca="1">_xlfn.XLOOKUP($W2219,Return_flow_table!$A$4:$A$25,Return_flow_table!B$4:B$25)</f>
        <v>0</v>
      </c>
      <c r="AA2219">
        <f ca="1">_xlfn.XLOOKUP($W2219,Return_flow_table!$A$4:$A$25,Return_flow_table!C$4:C$25)</f>
        <v>0</v>
      </c>
      <c r="AB2219">
        <f ca="1">_xlfn.XLOOKUP($W2219,Return_flow_table!$A$4:$A$25,Return_flow_table!D$4:D$25)</f>
        <v>20</v>
      </c>
      <c r="AC2219">
        <f ca="1">_xlfn.XLOOKUP($W2219,Return_flow_table!$A$4:$A$25,Return_flow_table!E$4:E$25)</f>
        <v>20</v>
      </c>
      <c r="AD2219">
        <f ca="1">_xlfn.XLOOKUP($W2219,Return_flow_table!$A$4:$A$25,Return_flow_table!F$4:F$25)</f>
        <v>10</v>
      </c>
      <c r="AE2219">
        <f ca="1">_xlfn.XLOOKUP($W2219,Return_flow_table!$A$4:$A$25,Return_flow_table!G$4:G$25)</f>
        <v>10</v>
      </c>
      <c r="AF2219">
        <f ca="1">_xlfn.XLOOKUP($W2219,Return_flow_table!$A$4:$A$25,Return_flow_table!H$4:H$25)</f>
        <v>0</v>
      </c>
      <c r="AG2219">
        <f ca="1">_xlfn.XLOOKUP($W2219,Return_flow_table!$A$4:$A$25,Return_flow_table!I$4:I$25)</f>
        <v>0</v>
      </c>
      <c r="AH2219">
        <f ca="1">_xlfn.XLOOKUP($W2219,Return_flow_table!$A$4:$A$25,Return_flow_table!J$4:J$25)</f>
        <v>0</v>
      </c>
      <c r="AI2219">
        <f ca="1">_xlfn.XLOOKUP($W2219,Return_flow_table!$A$4:$A$25,Return_flow_table!K$4:K$25)</f>
        <v>20</v>
      </c>
      <c r="AJ2219">
        <f ca="1">_xlfn.XLOOKUP($W2219,Return_flow_table!$A$4:$A$25,Return_flow_table!L$4:L$25)</f>
        <v>20</v>
      </c>
      <c r="AK2219">
        <f ca="1">_xlfn.XLOOKUP($W2219,Return_flow_table!$A$4:$A$25,Return_flow_table!M$4:M$25)</f>
        <v>0</v>
      </c>
      <c r="AL2219" s="39" t="str" cm="1">
        <f t="array" aca="1" ref="AL2219" ca="1">IF(SUM(  ((OFFSET($A$4,0,0,COUNTA(A:A)-3,1)) =V2219) * (OFFSET($T$4, 0,0,COUNTA(A:A)-3,1) = "Domestic")) &gt; 0,"Y","")</f>
        <v/>
      </c>
    </row>
    <row r="2220" spans="1:38" x14ac:dyDescent="0.25">
      <c r="A2220" t="s">
        <v>2356</v>
      </c>
      <c r="B2220" t="s">
        <v>102</v>
      </c>
      <c r="C2220" t="s">
        <v>2196</v>
      </c>
      <c r="D2220">
        <v>0</v>
      </c>
      <c r="E2220">
        <v>0.224</v>
      </c>
      <c r="F2220" t="s">
        <v>2197</v>
      </c>
      <c r="G2220" t="s">
        <v>2357</v>
      </c>
      <c r="H2220" s="38" t="s">
        <v>99</v>
      </c>
      <c r="I2220">
        <f>_xlfn.XLOOKUP(B2220,Use_Code_Ranking!$A$4:$A$23,Use_Code_Ranking!$B$4:$B$23,9999)</f>
        <v>3</v>
      </c>
      <c r="J2220">
        <f t="shared" ca="1" si="458"/>
        <v>3</v>
      </c>
      <c r="K2220">
        <f t="shared" ca="1" si="459"/>
        <v>0</v>
      </c>
      <c r="L2220">
        <f t="shared" ca="1" si="460"/>
        <v>0</v>
      </c>
      <c r="M2220">
        <f t="shared" ca="1" si="461"/>
        <v>0</v>
      </c>
      <c r="N2220" t="str">
        <f t="shared" ca="1" si="462"/>
        <v/>
      </c>
      <c r="O2220" t="str">
        <f t="shared" ca="1" si="463"/>
        <v/>
      </c>
      <c r="P2220" t="str">
        <f t="shared" si="464"/>
        <v/>
      </c>
      <c r="Q2220" t="str">
        <f t="shared" ca="1" si="465"/>
        <v/>
      </c>
      <c r="R2220" t="str">
        <f t="shared" si="466"/>
        <v/>
      </c>
      <c r="S2220" t="str">
        <f t="shared" si="467"/>
        <v/>
      </c>
      <c r="T2220" s="2" t="str">
        <f ca="1">IF(S2220="Irrigation","Irrigation",IF(R2220="Irrigation","Irrigation",IF(Q2220="Domestic","Domestic",IF(P2220="Stockwatering","Stockwatering",IF(N2220="IRRIGATION_AND_MUNICIPAL","Irrigation and Municipal",IF(O2220="IRRIGATION_AND_DOMESTIC","Irrigation and Domestic Municipality",_xlfn.XLOOKUP(J2220,Use_Code_Ranking!$B$4:$B$23,Use_Code_Ranking!$A$4:$A$23)))))))</f>
        <v>Domestic</v>
      </c>
      <c r="V2220" s="20" t="str">
        <f ca="1"/>
        <v>S026308</v>
      </c>
      <c r="W2220" s="4" t="str">
        <f t="shared" ca="1" si="455"/>
        <v>Irrigation</v>
      </c>
      <c r="X2220" t="str">
        <f t="shared" ca="1" si="456"/>
        <v>N</v>
      </c>
      <c r="Y2220" s="2" t="str">
        <f t="shared" ca="1" si="457"/>
        <v>N</v>
      </c>
      <c r="Z2220">
        <f ca="1">_xlfn.XLOOKUP($W2220,Return_flow_table!$A$4:$A$25,Return_flow_table!B$4:B$25)</f>
        <v>0</v>
      </c>
      <c r="AA2220">
        <f ca="1">_xlfn.XLOOKUP($W2220,Return_flow_table!$A$4:$A$25,Return_flow_table!C$4:C$25)</f>
        <v>0</v>
      </c>
      <c r="AB2220">
        <f ca="1">_xlfn.XLOOKUP($W2220,Return_flow_table!$A$4:$A$25,Return_flow_table!D$4:D$25)</f>
        <v>20</v>
      </c>
      <c r="AC2220">
        <f ca="1">_xlfn.XLOOKUP($W2220,Return_flow_table!$A$4:$A$25,Return_flow_table!E$4:E$25)</f>
        <v>20</v>
      </c>
      <c r="AD2220">
        <f ca="1">_xlfn.XLOOKUP($W2220,Return_flow_table!$A$4:$A$25,Return_flow_table!F$4:F$25)</f>
        <v>10</v>
      </c>
      <c r="AE2220">
        <f ca="1">_xlfn.XLOOKUP($W2220,Return_flow_table!$A$4:$A$25,Return_flow_table!G$4:G$25)</f>
        <v>10</v>
      </c>
      <c r="AF2220">
        <f ca="1">_xlfn.XLOOKUP($W2220,Return_flow_table!$A$4:$A$25,Return_flow_table!H$4:H$25)</f>
        <v>0</v>
      </c>
      <c r="AG2220">
        <f ca="1">_xlfn.XLOOKUP($W2220,Return_flow_table!$A$4:$A$25,Return_flow_table!I$4:I$25)</f>
        <v>0</v>
      </c>
      <c r="AH2220">
        <f ca="1">_xlfn.XLOOKUP($W2220,Return_flow_table!$A$4:$A$25,Return_flow_table!J$4:J$25)</f>
        <v>0</v>
      </c>
      <c r="AI2220">
        <f ca="1">_xlfn.XLOOKUP($W2220,Return_flow_table!$A$4:$A$25,Return_flow_table!K$4:K$25)</f>
        <v>20</v>
      </c>
      <c r="AJ2220">
        <f ca="1">_xlfn.XLOOKUP($W2220,Return_flow_table!$A$4:$A$25,Return_flow_table!L$4:L$25)</f>
        <v>20</v>
      </c>
      <c r="AK2220">
        <f ca="1">_xlfn.XLOOKUP($W2220,Return_flow_table!$A$4:$A$25,Return_flow_table!M$4:M$25)</f>
        <v>0</v>
      </c>
      <c r="AL2220" s="39" t="str" cm="1">
        <f t="array" aca="1" ref="AL2220" ca="1">IF(SUM(  ((OFFSET($A$4,0,0,COUNTA(A:A)-3,1)) =V2220) * (OFFSET($T$4, 0,0,COUNTA(A:A)-3,1) = "Domestic")) &gt; 0,"Y","")</f>
        <v/>
      </c>
    </row>
    <row r="2221" spans="1:38" x14ac:dyDescent="0.25">
      <c r="A2221" t="s">
        <v>2358</v>
      </c>
      <c r="B2221" t="s">
        <v>114</v>
      </c>
      <c r="C2221" t="s">
        <v>2196</v>
      </c>
      <c r="D2221">
        <v>0</v>
      </c>
      <c r="E2221">
        <v>18.11</v>
      </c>
      <c r="F2221" t="s">
        <v>2197</v>
      </c>
      <c r="G2221" t="s">
        <v>2359</v>
      </c>
      <c r="H2221" s="38" t="s">
        <v>101</v>
      </c>
      <c r="I2221">
        <f>_xlfn.XLOOKUP(B2221,Use_Code_Ranking!$A$4:$A$23,Use_Code_Ranking!$B$4:$B$23,9999)</f>
        <v>12</v>
      </c>
      <c r="J2221">
        <f t="shared" ca="1" si="458"/>
        <v>1</v>
      </c>
      <c r="K2221">
        <f t="shared" ca="1" si="459"/>
        <v>1</v>
      </c>
      <c r="L2221">
        <f t="shared" ca="1" si="460"/>
        <v>0</v>
      </c>
      <c r="M2221">
        <f t="shared" ca="1" si="461"/>
        <v>0</v>
      </c>
      <c r="N2221" t="str">
        <f t="shared" ca="1" si="462"/>
        <v/>
      </c>
      <c r="O2221" t="str">
        <f t="shared" ca="1" si="463"/>
        <v/>
      </c>
      <c r="P2221" t="str">
        <f t="shared" si="464"/>
        <v/>
      </c>
      <c r="Q2221" t="str">
        <f t="shared" ca="1" si="465"/>
        <v/>
      </c>
      <c r="R2221" t="str">
        <f t="shared" si="466"/>
        <v/>
      </c>
      <c r="S2221" t="str">
        <f t="shared" si="467"/>
        <v/>
      </c>
      <c r="T2221" s="2" t="str">
        <f ca="1">IF(S2221="Irrigation","Irrigation",IF(R2221="Irrigation","Irrigation",IF(Q2221="Domestic","Domestic",IF(P2221="Stockwatering","Stockwatering",IF(N2221="IRRIGATION_AND_MUNICIPAL","Irrigation and Municipal",IF(O2221="IRRIGATION_AND_DOMESTIC","Irrigation and Domestic Municipality",_xlfn.XLOOKUP(J2221,Use_Code_Ranking!$B$4:$B$23,Use_Code_Ranking!$A$4:$A$23)))))))</f>
        <v>Irrigation</v>
      </c>
      <c r="V2221" s="20" t="str">
        <f ca="1"/>
        <v>S026309</v>
      </c>
      <c r="W2221" s="4" t="str">
        <f t="shared" ca="1" si="455"/>
        <v>Irrigation</v>
      </c>
      <c r="X2221" t="str">
        <f t="shared" ca="1" si="456"/>
        <v>N</v>
      </c>
      <c r="Y2221" s="2" t="str">
        <f t="shared" ca="1" si="457"/>
        <v>N</v>
      </c>
      <c r="Z2221">
        <f ca="1">_xlfn.XLOOKUP($W2221,Return_flow_table!$A$4:$A$25,Return_flow_table!B$4:B$25)</f>
        <v>0</v>
      </c>
      <c r="AA2221">
        <f ca="1">_xlfn.XLOOKUP($W2221,Return_flow_table!$A$4:$A$25,Return_flow_table!C$4:C$25)</f>
        <v>0</v>
      </c>
      <c r="AB2221">
        <f ca="1">_xlfn.XLOOKUP($W2221,Return_flow_table!$A$4:$A$25,Return_flow_table!D$4:D$25)</f>
        <v>20</v>
      </c>
      <c r="AC2221">
        <f ca="1">_xlfn.XLOOKUP($W2221,Return_flow_table!$A$4:$A$25,Return_flow_table!E$4:E$25)</f>
        <v>20</v>
      </c>
      <c r="AD2221">
        <f ca="1">_xlfn.XLOOKUP($W2221,Return_flow_table!$A$4:$A$25,Return_flow_table!F$4:F$25)</f>
        <v>10</v>
      </c>
      <c r="AE2221">
        <f ca="1">_xlfn.XLOOKUP($W2221,Return_flow_table!$A$4:$A$25,Return_flow_table!G$4:G$25)</f>
        <v>10</v>
      </c>
      <c r="AF2221">
        <f ca="1">_xlfn.XLOOKUP($W2221,Return_flow_table!$A$4:$A$25,Return_flow_table!H$4:H$25)</f>
        <v>0</v>
      </c>
      <c r="AG2221">
        <f ca="1">_xlfn.XLOOKUP($W2221,Return_flow_table!$A$4:$A$25,Return_flow_table!I$4:I$25)</f>
        <v>0</v>
      </c>
      <c r="AH2221">
        <f ca="1">_xlfn.XLOOKUP($W2221,Return_flow_table!$A$4:$A$25,Return_flow_table!J$4:J$25)</f>
        <v>0</v>
      </c>
      <c r="AI2221">
        <f ca="1">_xlfn.XLOOKUP($W2221,Return_flow_table!$A$4:$A$25,Return_flow_table!K$4:K$25)</f>
        <v>20</v>
      </c>
      <c r="AJ2221">
        <f ca="1">_xlfn.XLOOKUP($W2221,Return_flow_table!$A$4:$A$25,Return_flow_table!L$4:L$25)</f>
        <v>20</v>
      </c>
      <c r="AK2221">
        <f ca="1">_xlfn.XLOOKUP($W2221,Return_flow_table!$A$4:$A$25,Return_flow_table!M$4:M$25)</f>
        <v>0</v>
      </c>
      <c r="AL2221" s="39" t="str" cm="1">
        <f t="array" aca="1" ref="AL2221" ca="1">IF(SUM(  ((OFFSET($A$4,0,0,COUNTA(A:A)-3,1)) =V2221) * (OFFSET($T$4, 0,0,COUNTA(A:A)-3,1) = "Domestic")) &gt; 0,"Y","")</f>
        <v/>
      </c>
    </row>
    <row r="2222" spans="1:38" x14ac:dyDescent="0.25">
      <c r="A2222" t="s">
        <v>2358</v>
      </c>
      <c r="B2222" t="s">
        <v>95</v>
      </c>
      <c r="C2222" t="s">
        <v>2196</v>
      </c>
      <c r="D2222">
        <v>0</v>
      </c>
      <c r="E2222">
        <v>18.11</v>
      </c>
      <c r="F2222" t="s">
        <v>2197</v>
      </c>
      <c r="G2222" t="s">
        <v>2359</v>
      </c>
      <c r="H2222" s="38" t="s">
        <v>101</v>
      </c>
      <c r="I2222">
        <f>_xlfn.XLOOKUP(B2222,Use_Code_Ranking!$A$4:$A$23,Use_Code_Ranking!$B$4:$B$23,9999)</f>
        <v>1</v>
      </c>
      <c r="J2222">
        <f t="shared" ca="1" si="458"/>
        <v>1</v>
      </c>
      <c r="K2222">
        <f t="shared" ca="1" si="459"/>
        <v>1</v>
      </c>
      <c r="L2222">
        <f t="shared" ca="1" si="460"/>
        <v>0</v>
      </c>
      <c r="M2222">
        <f t="shared" ca="1" si="461"/>
        <v>0</v>
      </c>
      <c r="N2222" t="str">
        <f t="shared" ca="1" si="462"/>
        <v/>
      </c>
      <c r="O2222" t="str">
        <f t="shared" ca="1" si="463"/>
        <v/>
      </c>
      <c r="P2222" t="str">
        <f t="shared" si="464"/>
        <v/>
      </c>
      <c r="Q2222" t="str">
        <f t="shared" ca="1" si="465"/>
        <v/>
      </c>
      <c r="R2222" t="str">
        <f t="shared" si="466"/>
        <v/>
      </c>
      <c r="S2222" t="str">
        <f t="shared" si="467"/>
        <v/>
      </c>
      <c r="T2222" s="2" t="str">
        <f ca="1">IF(S2222="Irrigation","Irrigation",IF(R2222="Irrigation","Irrigation",IF(Q2222="Domestic","Domestic",IF(P2222="Stockwatering","Stockwatering",IF(N2222="IRRIGATION_AND_MUNICIPAL","Irrigation and Municipal",IF(O2222="IRRIGATION_AND_DOMESTIC","Irrigation and Domestic Municipality",_xlfn.XLOOKUP(J2222,Use_Code_Ranking!$B$4:$B$23,Use_Code_Ranking!$A$4:$A$23)))))))</f>
        <v>Irrigation</v>
      </c>
      <c r="V2222" s="20" t="str">
        <f ca="1"/>
        <v>S026312</v>
      </c>
      <c r="W2222" s="4" t="str">
        <f t="shared" ca="1" si="455"/>
        <v>Irrigation</v>
      </c>
      <c r="X2222" t="str">
        <f t="shared" ca="1" si="456"/>
        <v>N</v>
      </c>
      <c r="Y2222" s="2" t="str">
        <f t="shared" ca="1" si="457"/>
        <v>N</v>
      </c>
      <c r="Z2222">
        <f ca="1">_xlfn.XLOOKUP($W2222,Return_flow_table!$A$4:$A$25,Return_flow_table!B$4:B$25)</f>
        <v>0</v>
      </c>
      <c r="AA2222">
        <f ca="1">_xlfn.XLOOKUP($W2222,Return_flow_table!$A$4:$A$25,Return_flow_table!C$4:C$25)</f>
        <v>0</v>
      </c>
      <c r="AB2222">
        <f ca="1">_xlfn.XLOOKUP($W2222,Return_flow_table!$A$4:$A$25,Return_flow_table!D$4:D$25)</f>
        <v>20</v>
      </c>
      <c r="AC2222">
        <f ca="1">_xlfn.XLOOKUP($W2222,Return_flow_table!$A$4:$A$25,Return_flow_table!E$4:E$25)</f>
        <v>20</v>
      </c>
      <c r="AD2222">
        <f ca="1">_xlfn.XLOOKUP($W2222,Return_flow_table!$A$4:$A$25,Return_flow_table!F$4:F$25)</f>
        <v>10</v>
      </c>
      <c r="AE2222">
        <f ca="1">_xlfn.XLOOKUP($W2222,Return_flow_table!$A$4:$A$25,Return_flow_table!G$4:G$25)</f>
        <v>10</v>
      </c>
      <c r="AF2222">
        <f ca="1">_xlfn.XLOOKUP($W2222,Return_flow_table!$A$4:$A$25,Return_flow_table!H$4:H$25)</f>
        <v>0</v>
      </c>
      <c r="AG2222">
        <f ca="1">_xlfn.XLOOKUP($W2222,Return_flow_table!$A$4:$A$25,Return_flow_table!I$4:I$25)</f>
        <v>0</v>
      </c>
      <c r="AH2222">
        <f ca="1">_xlfn.XLOOKUP($W2222,Return_flow_table!$A$4:$A$25,Return_flow_table!J$4:J$25)</f>
        <v>0</v>
      </c>
      <c r="AI2222">
        <f ca="1">_xlfn.XLOOKUP($W2222,Return_flow_table!$A$4:$A$25,Return_flow_table!K$4:K$25)</f>
        <v>20</v>
      </c>
      <c r="AJ2222">
        <f ca="1">_xlfn.XLOOKUP($W2222,Return_flow_table!$A$4:$A$25,Return_flow_table!L$4:L$25)</f>
        <v>20</v>
      </c>
      <c r="AK2222">
        <f ca="1">_xlfn.XLOOKUP($W2222,Return_flow_table!$A$4:$A$25,Return_flow_table!M$4:M$25)</f>
        <v>0</v>
      </c>
      <c r="AL2222" s="39" t="str" cm="1">
        <f t="array" aca="1" ref="AL2222" ca="1">IF(SUM(  ((OFFSET($A$4,0,0,COUNTA(A:A)-3,1)) =V2222) * (OFFSET($T$4, 0,0,COUNTA(A:A)-3,1) = "Domestic")) &gt; 0,"Y","")</f>
        <v/>
      </c>
    </row>
    <row r="2223" spans="1:38" x14ac:dyDescent="0.25">
      <c r="A2223" t="s">
        <v>2360</v>
      </c>
      <c r="B2223" t="s">
        <v>127</v>
      </c>
      <c r="C2223" t="s">
        <v>2196</v>
      </c>
      <c r="D2223">
        <v>0</v>
      </c>
      <c r="E2223">
        <v>34.408999999999999</v>
      </c>
      <c r="F2223" t="s">
        <v>2197</v>
      </c>
      <c r="G2223" t="s">
        <v>1085</v>
      </c>
      <c r="H2223" s="38" t="s">
        <v>99</v>
      </c>
      <c r="I2223">
        <f>_xlfn.XLOOKUP(B2223,Use_Code_Ranking!$A$4:$A$23,Use_Code_Ranking!$B$4:$B$23,9999)</f>
        <v>4</v>
      </c>
      <c r="J2223">
        <f t="shared" ca="1" si="458"/>
        <v>1</v>
      </c>
      <c r="K2223">
        <f t="shared" ca="1" si="459"/>
        <v>1</v>
      </c>
      <c r="L2223">
        <f t="shared" ca="1" si="460"/>
        <v>0</v>
      </c>
      <c r="M2223">
        <f t="shared" ca="1" si="461"/>
        <v>0</v>
      </c>
      <c r="N2223" t="str">
        <f t="shared" ca="1" si="462"/>
        <v/>
      </c>
      <c r="O2223" t="str">
        <f t="shared" ca="1" si="463"/>
        <v/>
      </c>
      <c r="P2223" t="str">
        <f t="shared" si="464"/>
        <v/>
      </c>
      <c r="Q2223" t="str">
        <f t="shared" ca="1" si="465"/>
        <v/>
      </c>
      <c r="R2223" t="str">
        <f t="shared" si="466"/>
        <v/>
      </c>
      <c r="S2223" t="str">
        <f t="shared" si="467"/>
        <v/>
      </c>
      <c r="T2223" s="2" t="str">
        <f ca="1">IF(S2223="Irrigation","Irrigation",IF(R2223="Irrigation","Irrigation",IF(Q2223="Domestic","Domestic",IF(P2223="Stockwatering","Stockwatering",IF(N2223="IRRIGATION_AND_MUNICIPAL","Irrigation and Municipal",IF(O2223="IRRIGATION_AND_DOMESTIC","Irrigation and Domestic Municipality",_xlfn.XLOOKUP(J2223,Use_Code_Ranking!$B$4:$B$23,Use_Code_Ranking!$A$4:$A$23)))))))</f>
        <v>Irrigation</v>
      </c>
      <c r="V2223" s="20" t="str">
        <f ca="1"/>
        <v>S026315</v>
      </c>
      <c r="W2223" s="4" t="str">
        <f t="shared" ca="1" si="455"/>
        <v>Domestic</v>
      </c>
      <c r="X2223" t="str">
        <f t="shared" ca="1" si="456"/>
        <v>N</v>
      </c>
      <c r="Y2223" s="2" t="str">
        <f t="shared" ca="1" si="457"/>
        <v>N</v>
      </c>
      <c r="Z2223">
        <f ca="1">_xlfn.XLOOKUP($W2223,Return_flow_table!$A$4:$A$25,Return_flow_table!B$4:B$25)</f>
        <v>0</v>
      </c>
      <c r="AA2223">
        <f ca="1">_xlfn.XLOOKUP($W2223,Return_flow_table!$A$4:$A$25,Return_flow_table!C$4:C$25)</f>
        <v>0</v>
      </c>
      <c r="AB2223">
        <f ca="1">_xlfn.XLOOKUP($W2223,Return_flow_table!$A$4:$A$25,Return_flow_table!D$4:D$25)</f>
        <v>0</v>
      </c>
      <c r="AC2223">
        <f ca="1">_xlfn.XLOOKUP($W2223,Return_flow_table!$A$4:$A$25,Return_flow_table!E$4:E$25)</f>
        <v>0</v>
      </c>
      <c r="AD2223">
        <f ca="1">_xlfn.XLOOKUP($W2223,Return_flow_table!$A$4:$A$25,Return_flow_table!F$4:F$25)</f>
        <v>0</v>
      </c>
      <c r="AE2223">
        <f ca="1">_xlfn.XLOOKUP($W2223,Return_flow_table!$A$4:$A$25,Return_flow_table!G$4:G$25)</f>
        <v>0</v>
      </c>
      <c r="AF2223">
        <f ca="1">_xlfn.XLOOKUP($W2223,Return_flow_table!$A$4:$A$25,Return_flow_table!H$4:H$25)</f>
        <v>0</v>
      </c>
      <c r="AG2223">
        <f ca="1">_xlfn.XLOOKUP($W2223,Return_flow_table!$A$4:$A$25,Return_flow_table!I$4:I$25)</f>
        <v>0</v>
      </c>
      <c r="AH2223">
        <f ca="1">_xlfn.XLOOKUP($W2223,Return_flow_table!$A$4:$A$25,Return_flow_table!J$4:J$25)</f>
        <v>0</v>
      </c>
      <c r="AI2223">
        <f ca="1">_xlfn.XLOOKUP($W2223,Return_flow_table!$A$4:$A$25,Return_flow_table!K$4:K$25)</f>
        <v>0</v>
      </c>
      <c r="AJ2223">
        <f ca="1">_xlfn.XLOOKUP($W2223,Return_flow_table!$A$4:$A$25,Return_flow_table!L$4:L$25)</f>
        <v>0</v>
      </c>
      <c r="AK2223">
        <f ca="1">_xlfn.XLOOKUP($W2223,Return_flow_table!$A$4:$A$25,Return_flow_table!M$4:M$25)</f>
        <v>0</v>
      </c>
      <c r="AL2223" s="39" t="str" cm="1">
        <f t="array" aca="1" ref="AL2223" ca="1">IF(SUM(  ((OFFSET($A$4,0,0,COUNTA(A:A)-3,1)) =V2223) * (OFFSET($T$4, 0,0,COUNTA(A:A)-3,1) = "Domestic")) &gt; 0,"Y","")</f>
        <v>Y</v>
      </c>
    </row>
    <row r="2224" spans="1:38" x14ac:dyDescent="0.25">
      <c r="A2224" t="s">
        <v>2360</v>
      </c>
      <c r="B2224" t="s">
        <v>95</v>
      </c>
      <c r="C2224" t="s">
        <v>2196</v>
      </c>
      <c r="D2224">
        <v>0</v>
      </c>
      <c r="E2224">
        <v>34.408999999999999</v>
      </c>
      <c r="F2224" t="s">
        <v>2197</v>
      </c>
      <c r="G2224" t="s">
        <v>1085</v>
      </c>
      <c r="H2224" s="38" t="s">
        <v>99</v>
      </c>
      <c r="I2224">
        <f>_xlfn.XLOOKUP(B2224,Use_Code_Ranking!$A$4:$A$23,Use_Code_Ranking!$B$4:$B$23,9999)</f>
        <v>1</v>
      </c>
      <c r="J2224">
        <f t="shared" ca="1" si="458"/>
        <v>1</v>
      </c>
      <c r="K2224">
        <f t="shared" ca="1" si="459"/>
        <v>1</v>
      </c>
      <c r="L2224">
        <f t="shared" ca="1" si="460"/>
        <v>0</v>
      </c>
      <c r="M2224">
        <f t="shared" ca="1" si="461"/>
        <v>0</v>
      </c>
      <c r="N2224" t="str">
        <f t="shared" ca="1" si="462"/>
        <v/>
      </c>
      <c r="O2224" t="str">
        <f t="shared" ca="1" si="463"/>
        <v/>
      </c>
      <c r="P2224" t="str">
        <f t="shared" si="464"/>
        <v/>
      </c>
      <c r="Q2224" t="str">
        <f t="shared" ca="1" si="465"/>
        <v/>
      </c>
      <c r="R2224" t="str">
        <f t="shared" si="466"/>
        <v/>
      </c>
      <c r="S2224" t="str">
        <f t="shared" si="467"/>
        <v/>
      </c>
      <c r="T2224" s="2" t="str">
        <f ca="1">IF(S2224="Irrigation","Irrigation",IF(R2224="Irrigation","Irrigation",IF(Q2224="Domestic","Domestic",IF(P2224="Stockwatering","Stockwatering",IF(N2224="IRRIGATION_AND_MUNICIPAL","Irrigation and Municipal",IF(O2224="IRRIGATION_AND_DOMESTIC","Irrigation and Domestic Municipality",_xlfn.XLOOKUP(J2224,Use_Code_Ranking!$B$4:$B$23,Use_Code_Ranking!$A$4:$A$23)))))))</f>
        <v>Irrigation</v>
      </c>
      <c r="V2224" s="20" t="str">
        <f ca="1"/>
        <v>S026317</v>
      </c>
      <c r="W2224" s="4" t="str">
        <f t="shared" ca="1" si="455"/>
        <v>Domestic</v>
      </c>
      <c r="X2224" t="str">
        <f t="shared" ca="1" si="456"/>
        <v>N</v>
      </c>
      <c r="Y2224" s="2" t="str">
        <f t="shared" ca="1" si="457"/>
        <v>N</v>
      </c>
      <c r="Z2224">
        <f ca="1">_xlfn.XLOOKUP($W2224,Return_flow_table!$A$4:$A$25,Return_flow_table!B$4:B$25)</f>
        <v>0</v>
      </c>
      <c r="AA2224">
        <f ca="1">_xlfn.XLOOKUP($W2224,Return_flow_table!$A$4:$A$25,Return_flow_table!C$4:C$25)</f>
        <v>0</v>
      </c>
      <c r="AB2224">
        <f ca="1">_xlfn.XLOOKUP($W2224,Return_flow_table!$A$4:$A$25,Return_flow_table!D$4:D$25)</f>
        <v>0</v>
      </c>
      <c r="AC2224">
        <f ca="1">_xlfn.XLOOKUP($W2224,Return_flow_table!$A$4:$A$25,Return_flow_table!E$4:E$25)</f>
        <v>0</v>
      </c>
      <c r="AD2224">
        <f ca="1">_xlfn.XLOOKUP($W2224,Return_flow_table!$A$4:$A$25,Return_flow_table!F$4:F$25)</f>
        <v>0</v>
      </c>
      <c r="AE2224">
        <f ca="1">_xlfn.XLOOKUP($W2224,Return_flow_table!$A$4:$A$25,Return_flow_table!G$4:G$25)</f>
        <v>0</v>
      </c>
      <c r="AF2224">
        <f ca="1">_xlfn.XLOOKUP($W2224,Return_flow_table!$A$4:$A$25,Return_flow_table!H$4:H$25)</f>
        <v>0</v>
      </c>
      <c r="AG2224">
        <f ca="1">_xlfn.XLOOKUP($W2224,Return_flow_table!$A$4:$A$25,Return_flow_table!I$4:I$25)</f>
        <v>0</v>
      </c>
      <c r="AH2224">
        <f ca="1">_xlfn.XLOOKUP($W2224,Return_flow_table!$A$4:$A$25,Return_flow_table!J$4:J$25)</f>
        <v>0</v>
      </c>
      <c r="AI2224">
        <f ca="1">_xlfn.XLOOKUP($W2224,Return_flow_table!$A$4:$A$25,Return_flow_table!K$4:K$25)</f>
        <v>0</v>
      </c>
      <c r="AJ2224">
        <f ca="1">_xlfn.XLOOKUP($W2224,Return_flow_table!$A$4:$A$25,Return_flow_table!L$4:L$25)</f>
        <v>0</v>
      </c>
      <c r="AK2224">
        <f ca="1">_xlfn.XLOOKUP($W2224,Return_flow_table!$A$4:$A$25,Return_flow_table!M$4:M$25)</f>
        <v>0</v>
      </c>
      <c r="AL2224" s="39" t="str" cm="1">
        <f t="array" aca="1" ref="AL2224" ca="1">IF(SUM(  ((OFFSET($A$4,0,0,COUNTA(A:A)-3,1)) =V2224) * (OFFSET($T$4, 0,0,COUNTA(A:A)-3,1) = "Domestic")) &gt; 0,"Y","")</f>
        <v>Y</v>
      </c>
    </row>
    <row r="2225" spans="1:38" x14ac:dyDescent="0.25">
      <c r="A2225" t="s">
        <v>2360</v>
      </c>
      <c r="B2225" t="s">
        <v>102</v>
      </c>
      <c r="C2225" t="s">
        <v>2196</v>
      </c>
      <c r="D2225">
        <v>0</v>
      </c>
      <c r="E2225">
        <v>34.408999999999999</v>
      </c>
      <c r="F2225" t="s">
        <v>2197</v>
      </c>
      <c r="G2225" t="s">
        <v>1085</v>
      </c>
      <c r="H2225" s="38" t="s">
        <v>99</v>
      </c>
      <c r="I2225">
        <f>_xlfn.XLOOKUP(B2225,Use_Code_Ranking!$A$4:$A$23,Use_Code_Ranking!$B$4:$B$23,9999)</f>
        <v>3</v>
      </c>
      <c r="J2225">
        <f t="shared" ca="1" si="458"/>
        <v>1</v>
      </c>
      <c r="K2225">
        <f t="shared" ca="1" si="459"/>
        <v>1</v>
      </c>
      <c r="L2225">
        <f t="shared" ca="1" si="460"/>
        <v>0</v>
      </c>
      <c r="M2225">
        <f t="shared" ca="1" si="461"/>
        <v>0</v>
      </c>
      <c r="N2225" t="str">
        <f t="shared" ca="1" si="462"/>
        <v/>
      </c>
      <c r="O2225" t="str">
        <f t="shared" ca="1" si="463"/>
        <v/>
      </c>
      <c r="P2225" t="str">
        <f t="shared" si="464"/>
        <v/>
      </c>
      <c r="Q2225" t="str">
        <f t="shared" ca="1" si="465"/>
        <v/>
      </c>
      <c r="R2225" t="str">
        <f t="shared" si="466"/>
        <v/>
      </c>
      <c r="S2225" t="str">
        <f t="shared" si="467"/>
        <v/>
      </c>
      <c r="T2225" s="2" t="str">
        <f ca="1">IF(S2225="Irrigation","Irrigation",IF(R2225="Irrigation","Irrigation",IF(Q2225="Domestic","Domestic",IF(P2225="Stockwatering","Stockwatering",IF(N2225="IRRIGATION_AND_MUNICIPAL","Irrigation and Municipal",IF(O2225="IRRIGATION_AND_DOMESTIC","Irrigation and Domestic Municipality",_xlfn.XLOOKUP(J2225,Use_Code_Ranking!$B$4:$B$23,Use_Code_Ranking!$A$4:$A$23)))))))</f>
        <v>Irrigation</v>
      </c>
      <c r="V2225" s="20" t="str">
        <f ca="1"/>
        <v>S026318</v>
      </c>
      <c r="W2225" s="4" t="str">
        <f t="shared" ca="1" si="455"/>
        <v>Domestic</v>
      </c>
      <c r="X2225" t="str">
        <f t="shared" ca="1" si="456"/>
        <v>N</v>
      </c>
      <c r="Y2225" s="2" t="str">
        <f t="shared" ca="1" si="457"/>
        <v>N</v>
      </c>
      <c r="Z2225">
        <f ca="1">_xlfn.XLOOKUP($W2225,Return_flow_table!$A$4:$A$25,Return_flow_table!B$4:B$25)</f>
        <v>0</v>
      </c>
      <c r="AA2225">
        <f ca="1">_xlfn.XLOOKUP($W2225,Return_flow_table!$A$4:$A$25,Return_flow_table!C$4:C$25)</f>
        <v>0</v>
      </c>
      <c r="AB2225">
        <f ca="1">_xlfn.XLOOKUP($W2225,Return_flow_table!$A$4:$A$25,Return_flow_table!D$4:D$25)</f>
        <v>0</v>
      </c>
      <c r="AC2225">
        <f ca="1">_xlfn.XLOOKUP($W2225,Return_flow_table!$A$4:$A$25,Return_flow_table!E$4:E$25)</f>
        <v>0</v>
      </c>
      <c r="AD2225">
        <f ca="1">_xlfn.XLOOKUP($W2225,Return_flow_table!$A$4:$A$25,Return_flow_table!F$4:F$25)</f>
        <v>0</v>
      </c>
      <c r="AE2225">
        <f ca="1">_xlfn.XLOOKUP($W2225,Return_flow_table!$A$4:$A$25,Return_flow_table!G$4:G$25)</f>
        <v>0</v>
      </c>
      <c r="AF2225">
        <f ca="1">_xlfn.XLOOKUP($W2225,Return_flow_table!$A$4:$A$25,Return_flow_table!H$4:H$25)</f>
        <v>0</v>
      </c>
      <c r="AG2225">
        <f ca="1">_xlfn.XLOOKUP($W2225,Return_flow_table!$A$4:$A$25,Return_flow_table!I$4:I$25)</f>
        <v>0</v>
      </c>
      <c r="AH2225">
        <f ca="1">_xlfn.XLOOKUP($W2225,Return_flow_table!$A$4:$A$25,Return_flow_table!J$4:J$25)</f>
        <v>0</v>
      </c>
      <c r="AI2225">
        <f ca="1">_xlfn.XLOOKUP($W2225,Return_flow_table!$A$4:$A$25,Return_flow_table!K$4:K$25)</f>
        <v>0</v>
      </c>
      <c r="AJ2225">
        <f ca="1">_xlfn.XLOOKUP($W2225,Return_flow_table!$A$4:$A$25,Return_flow_table!L$4:L$25)</f>
        <v>0</v>
      </c>
      <c r="AK2225">
        <f ca="1">_xlfn.XLOOKUP($W2225,Return_flow_table!$A$4:$A$25,Return_flow_table!M$4:M$25)</f>
        <v>0</v>
      </c>
      <c r="AL2225" s="39" t="str" cm="1">
        <f t="array" aca="1" ref="AL2225" ca="1">IF(SUM(  ((OFFSET($A$4,0,0,COUNTA(A:A)-3,1)) =V2225) * (OFFSET($T$4, 0,0,COUNTA(A:A)-3,1) = "Domestic")) &gt; 0,"Y","")</f>
        <v>Y</v>
      </c>
    </row>
    <row r="2226" spans="1:38" x14ac:dyDescent="0.25">
      <c r="A2226" t="s">
        <v>2361</v>
      </c>
      <c r="B2226" t="s">
        <v>95</v>
      </c>
      <c r="C2226" t="s">
        <v>2196</v>
      </c>
      <c r="D2226">
        <v>0</v>
      </c>
      <c r="E2226">
        <v>32.235799999999998</v>
      </c>
      <c r="F2226" t="s">
        <v>2197</v>
      </c>
      <c r="G2226" t="s">
        <v>1097</v>
      </c>
      <c r="H2226" s="38" t="s">
        <v>106</v>
      </c>
      <c r="I2226">
        <f>_xlfn.XLOOKUP(B2226,Use_Code_Ranking!$A$4:$A$23,Use_Code_Ranking!$B$4:$B$23,9999)</f>
        <v>1</v>
      </c>
      <c r="J2226">
        <f t="shared" ca="1" si="458"/>
        <v>1</v>
      </c>
      <c r="K2226">
        <f t="shared" ca="1" si="459"/>
        <v>1</v>
      </c>
      <c r="L2226">
        <f t="shared" ca="1" si="460"/>
        <v>0</v>
      </c>
      <c r="M2226">
        <f t="shared" ca="1" si="461"/>
        <v>0</v>
      </c>
      <c r="N2226" t="str">
        <f t="shared" ca="1" si="462"/>
        <v/>
      </c>
      <c r="O2226" t="str">
        <f t="shared" ca="1" si="463"/>
        <v/>
      </c>
      <c r="P2226" t="str">
        <f t="shared" si="464"/>
        <v/>
      </c>
      <c r="Q2226" t="str">
        <f t="shared" ca="1" si="465"/>
        <v/>
      </c>
      <c r="R2226" t="str">
        <f t="shared" si="466"/>
        <v/>
      </c>
      <c r="S2226" t="str">
        <f t="shared" si="467"/>
        <v/>
      </c>
      <c r="T2226" s="2" t="str">
        <f ca="1">IF(S2226="Irrigation","Irrigation",IF(R2226="Irrigation","Irrigation",IF(Q2226="Domestic","Domestic",IF(P2226="Stockwatering","Stockwatering",IF(N2226="IRRIGATION_AND_MUNICIPAL","Irrigation and Municipal",IF(O2226="IRRIGATION_AND_DOMESTIC","Irrigation and Domestic Municipality",_xlfn.XLOOKUP(J2226,Use_Code_Ranking!$B$4:$B$23,Use_Code_Ranking!$A$4:$A$23)))))))</f>
        <v>Irrigation</v>
      </c>
      <c r="V2226" s="20" t="str">
        <f ca="1"/>
        <v>S026319</v>
      </c>
      <c r="W2226" s="4" t="str">
        <f t="shared" ca="1" si="455"/>
        <v>Irrigation</v>
      </c>
      <c r="X2226" t="str">
        <f t="shared" ca="1" si="456"/>
        <v>N</v>
      </c>
      <c r="Y2226" s="2" t="str">
        <f t="shared" ca="1" si="457"/>
        <v>N</v>
      </c>
      <c r="Z2226">
        <f ca="1">_xlfn.XLOOKUP($W2226,Return_flow_table!$A$4:$A$25,Return_flow_table!B$4:B$25)</f>
        <v>0</v>
      </c>
      <c r="AA2226">
        <f ca="1">_xlfn.XLOOKUP($W2226,Return_flow_table!$A$4:$A$25,Return_flow_table!C$4:C$25)</f>
        <v>0</v>
      </c>
      <c r="AB2226">
        <f ca="1">_xlfn.XLOOKUP($W2226,Return_flow_table!$A$4:$A$25,Return_flow_table!D$4:D$25)</f>
        <v>20</v>
      </c>
      <c r="AC2226">
        <f ca="1">_xlfn.XLOOKUP($W2226,Return_flow_table!$A$4:$A$25,Return_flow_table!E$4:E$25)</f>
        <v>20</v>
      </c>
      <c r="AD2226">
        <f ca="1">_xlfn.XLOOKUP($W2226,Return_flow_table!$A$4:$A$25,Return_flow_table!F$4:F$25)</f>
        <v>10</v>
      </c>
      <c r="AE2226">
        <f ca="1">_xlfn.XLOOKUP($W2226,Return_flow_table!$A$4:$A$25,Return_flow_table!G$4:G$25)</f>
        <v>10</v>
      </c>
      <c r="AF2226">
        <f ca="1">_xlfn.XLOOKUP($W2226,Return_flow_table!$A$4:$A$25,Return_flow_table!H$4:H$25)</f>
        <v>0</v>
      </c>
      <c r="AG2226">
        <f ca="1">_xlfn.XLOOKUP($W2226,Return_flow_table!$A$4:$A$25,Return_flow_table!I$4:I$25)</f>
        <v>0</v>
      </c>
      <c r="AH2226">
        <f ca="1">_xlfn.XLOOKUP($W2226,Return_flow_table!$A$4:$A$25,Return_flow_table!J$4:J$25)</f>
        <v>0</v>
      </c>
      <c r="AI2226">
        <f ca="1">_xlfn.XLOOKUP($W2226,Return_flow_table!$A$4:$A$25,Return_flow_table!K$4:K$25)</f>
        <v>20</v>
      </c>
      <c r="AJ2226">
        <f ca="1">_xlfn.XLOOKUP($W2226,Return_flow_table!$A$4:$A$25,Return_flow_table!L$4:L$25)</f>
        <v>20</v>
      </c>
      <c r="AK2226">
        <f ca="1">_xlfn.XLOOKUP($W2226,Return_flow_table!$A$4:$A$25,Return_flow_table!M$4:M$25)</f>
        <v>0</v>
      </c>
      <c r="AL2226" s="39" t="str" cm="1">
        <f t="array" aca="1" ref="AL2226" ca="1">IF(SUM(  ((OFFSET($A$4,0,0,COUNTA(A:A)-3,1)) =V2226) * (OFFSET($T$4, 0,0,COUNTA(A:A)-3,1) = "Domestic")) &gt; 0,"Y","")</f>
        <v/>
      </c>
    </row>
    <row r="2227" spans="1:38" x14ac:dyDescent="0.25">
      <c r="A2227" t="s">
        <v>2361</v>
      </c>
      <c r="B2227" t="s">
        <v>127</v>
      </c>
      <c r="C2227" t="s">
        <v>2196</v>
      </c>
      <c r="D2227">
        <v>0</v>
      </c>
      <c r="E2227">
        <v>32.235799999999998</v>
      </c>
      <c r="F2227" t="s">
        <v>2197</v>
      </c>
      <c r="G2227" t="s">
        <v>1097</v>
      </c>
      <c r="H2227" s="38" t="s">
        <v>106</v>
      </c>
      <c r="I2227">
        <f>_xlfn.XLOOKUP(B2227,Use_Code_Ranking!$A$4:$A$23,Use_Code_Ranking!$B$4:$B$23,9999)</f>
        <v>4</v>
      </c>
      <c r="J2227">
        <f t="shared" ca="1" si="458"/>
        <v>1</v>
      </c>
      <c r="K2227">
        <f t="shared" ca="1" si="459"/>
        <v>1</v>
      </c>
      <c r="L2227">
        <f t="shared" ca="1" si="460"/>
        <v>0</v>
      </c>
      <c r="M2227">
        <f t="shared" ca="1" si="461"/>
        <v>0</v>
      </c>
      <c r="N2227" t="str">
        <f t="shared" ca="1" si="462"/>
        <v/>
      </c>
      <c r="O2227" t="str">
        <f t="shared" ca="1" si="463"/>
        <v/>
      </c>
      <c r="P2227" t="str">
        <f t="shared" si="464"/>
        <v/>
      </c>
      <c r="Q2227" t="str">
        <f t="shared" ca="1" si="465"/>
        <v/>
      </c>
      <c r="R2227" t="str">
        <f t="shared" si="466"/>
        <v/>
      </c>
      <c r="S2227" t="str">
        <f t="shared" si="467"/>
        <v/>
      </c>
      <c r="T2227" s="2" t="str">
        <f ca="1">IF(S2227="Irrigation","Irrigation",IF(R2227="Irrigation","Irrigation",IF(Q2227="Domestic","Domestic",IF(P2227="Stockwatering","Stockwatering",IF(N2227="IRRIGATION_AND_MUNICIPAL","Irrigation and Municipal",IF(O2227="IRRIGATION_AND_DOMESTIC","Irrigation and Domestic Municipality",_xlfn.XLOOKUP(J2227,Use_Code_Ranking!$B$4:$B$23,Use_Code_Ranking!$A$4:$A$23)))))))</f>
        <v>Irrigation</v>
      </c>
      <c r="V2227" s="20" t="str">
        <f ca="1"/>
        <v>S026321</v>
      </c>
      <c r="W2227" s="4" t="str">
        <f t="shared" ca="1" si="455"/>
        <v>Domestic</v>
      </c>
      <c r="X2227" t="str">
        <f t="shared" ca="1" si="456"/>
        <v>N</v>
      </c>
      <c r="Y2227" s="2" t="str">
        <f t="shared" ca="1" si="457"/>
        <v>N</v>
      </c>
      <c r="Z2227">
        <f ca="1">_xlfn.XLOOKUP($W2227,Return_flow_table!$A$4:$A$25,Return_flow_table!B$4:B$25)</f>
        <v>0</v>
      </c>
      <c r="AA2227">
        <f ca="1">_xlfn.XLOOKUP($W2227,Return_flow_table!$A$4:$A$25,Return_flow_table!C$4:C$25)</f>
        <v>0</v>
      </c>
      <c r="AB2227">
        <f ca="1">_xlfn.XLOOKUP($W2227,Return_flow_table!$A$4:$A$25,Return_flow_table!D$4:D$25)</f>
        <v>0</v>
      </c>
      <c r="AC2227">
        <f ca="1">_xlfn.XLOOKUP($W2227,Return_flow_table!$A$4:$A$25,Return_flow_table!E$4:E$25)</f>
        <v>0</v>
      </c>
      <c r="AD2227">
        <f ca="1">_xlfn.XLOOKUP($W2227,Return_flow_table!$A$4:$A$25,Return_flow_table!F$4:F$25)</f>
        <v>0</v>
      </c>
      <c r="AE2227">
        <f ca="1">_xlfn.XLOOKUP($W2227,Return_flow_table!$A$4:$A$25,Return_flow_table!G$4:G$25)</f>
        <v>0</v>
      </c>
      <c r="AF2227">
        <f ca="1">_xlfn.XLOOKUP($W2227,Return_flow_table!$A$4:$A$25,Return_flow_table!H$4:H$25)</f>
        <v>0</v>
      </c>
      <c r="AG2227">
        <f ca="1">_xlfn.XLOOKUP($W2227,Return_flow_table!$A$4:$A$25,Return_flow_table!I$4:I$25)</f>
        <v>0</v>
      </c>
      <c r="AH2227">
        <f ca="1">_xlfn.XLOOKUP($W2227,Return_flow_table!$A$4:$A$25,Return_flow_table!J$4:J$25)</f>
        <v>0</v>
      </c>
      <c r="AI2227">
        <f ca="1">_xlfn.XLOOKUP($W2227,Return_flow_table!$A$4:$A$25,Return_flow_table!K$4:K$25)</f>
        <v>0</v>
      </c>
      <c r="AJ2227">
        <f ca="1">_xlfn.XLOOKUP($W2227,Return_flow_table!$A$4:$A$25,Return_flow_table!L$4:L$25)</f>
        <v>0</v>
      </c>
      <c r="AK2227">
        <f ca="1">_xlfn.XLOOKUP($W2227,Return_flow_table!$A$4:$A$25,Return_flow_table!M$4:M$25)</f>
        <v>0</v>
      </c>
      <c r="AL2227" s="39" t="str" cm="1">
        <f t="array" aca="1" ref="AL2227" ca="1">IF(SUM(  ((OFFSET($A$4,0,0,COUNTA(A:A)-3,1)) =V2227) * (OFFSET($T$4, 0,0,COUNTA(A:A)-3,1) = "Domestic")) &gt; 0,"Y","")</f>
        <v>Y</v>
      </c>
    </row>
    <row r="2228" spans="1:38" x14ac:dyDescent="0.25">
      <c r="A2228" t="s">
        <v>2361</v>
      </c>
      <c r="B2228" t="s">
        <v>102</v>
      </c>
      <c r="C2228" t="s">
        <v>2196</v>
      </c>
      <c r="D2228">
        <v>0</v>
      </c>
      <c r="E2228">
        <v>32.235799999999998</v>
      </c>
      <c r="F2228" t="s">
        <v>2197</v>
      </c>
      <c r="G2228" t="s">
        <v>1097</v>
      </c>
      <c r="H2228" s="38" t="s">
        <v>106</v>
      </c>
      <c r="I2228">
        <f>_xlfn.XLOOKUP(B2228,Use_Code_Ranking!$A$4:$A$23,Use_Code_Ranking!$B$4:$B$23,9999)</f>
        <v>3</v>
      </c>
      <c r="J2228">
        <f t="shared" ca="1" si="458"/>
        <v>1</v>
      </c>
      <c r="K2228">
        <f t="shared" ca="1" si="459"/>
        <v>1</v>
      </c>
      <c r="L2228">
        <f t="shared" ca="1" si="460"/>
        <v>0</v>
      </c>
      <c r="M2228">
        <f t="shared" ca="1" si="461"/>
        <v>0</v>
      </c>
      <c r="N2228" t="str">
        <f t="shared" ca="1" si="462"/>
        <v/>
      </c>
      <c r="O2228" t="str">
        <f t="shared" ca="1" si="463"/>
        <v/>
      </c>
      <c r="P2228" t="str">
        <f t="shared" si="464"/>
        <v/>
      </c>
      <c r="Q2228" t="str">
        <f t="shared" ca="1" si="465"/>
        <v/>
      </c>
      <c r="R2228" t="str">
        <f t="shared" si="466"/>
        <v/>
      </c>
      <c r="S2228" t="str">
        <f t="shared" si="467"/>
        <v/>
      </c>
      <c r="T2228" s="2" t="str">
        <f ca="1">IF(S2228="Irrigation","Irrigation",IF(R2228="Irrigation","Irrigation",IF(Q2228="Domestic","Domestic",IF(P2228="Stockwatering","Stockwatering",IF(N2228="IRRIGATION_AND_MUNICIPAL","Irrigation and Municipal",IF(O2228="IRRIGATION_AND_DOMESTIC","Irrigation and Domestic Municipality",_xlfn.XLOOKUP(J2228,Use_Code_Ranking!$B$4:$B$23,Use_Code_Ranking!$A$4:$A$23)))))))</f>
        <v>Irrigation</v>
      </c>
      <c r="V2228" s="20" t="str">
        <f ca="1"/>
        <v>S026324</v>
      </c>
      <c r="W2228" s="4" t="str">
        <f t="shared" ca="1" si="455"/>
        <v>Irrigation</v>
      </c>
      <c r="X2228" t="str">
        <f t="shared" ca="1" si="456"/>
        <v>N</v>
      </c>
      <c r="Y2228" s="2" t="str">
        <f t="shared" ca="1" si="457"/>
        <v>N</v>
      </c>
      <c r="Z2228">
        <f ca="1">_xlfn.XLOOKUP($W2228,Return_flow_table!$A$4:$A$25,Return_flow_table!B$4:B$25)</f>
        <v>0</v>
      </c>
      <c r="AA2228">
        <f ca="1">_xlfn.XLOOKUP($W2228,Return_flow_table!$A$4:$A$25,Return_flow_table!C$4:C$25)</f>
        <v>0</v>
      </c>
      <c r="AB2228">
        <f ca="1">_xlfn.XLOOKUP($W2228,Return_flow_table!$A$4:$A$25,Return_flow_table!D$4:D$25)</f>
        <v>20</v>
      </c>
      <c r="AC2228">
        <f ca="1">_xlfn.XLOOKUP($W2228,Return_flow_table!$A$4:$A$25,Return_flow_table!E$4:E$25)</f>
        <v>20</v>
      </c>
      <c r="AD2228">
        <f ca="1">_xlfn.XLOOKUP($W2228,Return_flow_table!$A$4:$A$25,Return_flow_table!F$4:F$25)</f>
        <v>10</v>
      </c>
      <c r="AE2228">
        <f ca="1">_xlfn.XLOOKUP($W2228,Return_flow_table!$A$4:$A$25,Return_flow_table!G$4:G$25)</f>
        <v>10</v>
      </c>
      <c r="AF2228">
        <f ca="1">_xlfn.XLOOKUP($W2228,Return_flow_table!$A$4:$A$25,Return_flow_table!H$4:H$25)</f>
        <v>0</v>
      </c>
      <c r="AG2228">
        <f ca="1">_xlfn.XLOOKUP($W2228,Return_flow_table!$A$4:$A$25,Return_flow_table!I$4:I$25)</f>
        <v>0</v>
      </c>
      <c r="AH2228">
        <f ca="1">_xlfn.XLOOKUP($W2228,Return_flow_table!$A$4:$A$25,Return_flow_table!J$4:J$25)</f>
        <v>0</v>
      </c>
      <c r="AI2228">
        <f ca="1">_xlfn.XLOOKUP($W2228,Return_flow_table!$A$4:$A$25,Return_flow_table!K$4:K$25)</f>
        <v>20</v>
      </c>
      <c r="AJ2228">
        <f ca="1">_xlfn.XLOOKUP($W2228,Return_flow_table!$A$4:$A$25,Return_flow_table!L$4:L$25)</f>
        <v>20</v>
      </c>
      <c r="AK2228">
        <f ca="1">_xlfn.XLOOKUP($W2228,Return_flow_table!$A$4:$A$25,Return_flow_table!M$4:M$25)</f>
        <v>0</v>
      </c>
      <c r="AL2228" s="39" t="str" cm="1">
        <f t="array" aca="1" ref="AL2228" ca="1">IF(SUM(  ((OFFSET($A$4,0,0,COUNTA(A:A)-3,1)) =V2228) * (OFFSET($T$4, 0,0,COUNTA(A:A)-3,1) = "Domestic")) &gt; 0,"Y","")</f>
        <v/>
      </c>
    </row>
    <row r="2229" spans="1:38" x14ac:dyDescent="0.25">
      <c r="A2229" t="s">
        <v>2362</v>
      </c>
      <c r="B2229" t="s">
        <v>127</v>
      </c>
      <c r="C2229" t="s">
        <v>2196</v>
      </c>
      <c r="D2229">
        <v>0</v>
      </c>
      <c r="E2229">
        <v>362.2</v>
      </c>
      <c r="F2229" t="s">
        <v>2197</v>
      </c>
      <c r="G2229" t="s">
        <v>290</v>
      </c>
      <c r="H2229" s="38" t="s">
        <v>101</v>
      </c>
      <c r="I2229">
        <f>_xlfn.XLOOKUP(B2229,Use_Code_Ranking!$A$4:$A$23,Use_Code_Ranking!$B$4:$B$23,9999)</f>
        <v>4</v>
      </c>
      <c r="J2229">
        <f t="shared" ca="1" si="458"/>
        <v>4</v>
      </c>
      <c r="K2229">
        <f t="shared" ca="1" si="459"/>
        <v>0</v>
      </c>
      <c r="L2229">
        <f t="shared" ca="1" si="460"/>
        <v>0</v>
      </c>
      <c r="M2229">
        <f t="shared" ca="1" si="461"/>
        <v>0</v>
      </c>
      <c r="N2229" t="str">
        <f t="shared" ca="1" si="462"/>
        <v/>
      </c>
      <c r="O2229" t="str">
        <f t="shared" ca="1" si="463"/>
        <v/>
      </c>
      <c r="P2229" t="str">
        <f t="shared" si="464"/>
        <v/>
      </c>
      <c r="Q2229" t="str">
        <f t="shared" ca="1" si="465"/>
        <v/>
      </c>
      <c r="R2229" t="str">
        <f t="shared" si="466"/>
        <v/>
      </c>
      <c r="S2229" t="str">
        <f t="shared" si="467"/>
        <v/>
      </c>
      <c r="T2229" s="2" t="str">
        <f ca="1">IF(S2229="Irrigation","Irrigation",IF(R2229="Irrigation","Irrigation",IF(Q2229="Domestic","Domestic",IF(P2229="Stockwatering","Stockwatering",IF(N2229="IRRIGATION_AND_MUNICIPAL","Irrigation and Municipal",IF(O2229="IRRIGATION_AND_DOMESTIC","Irrigation and Domestic Municipality",_xlfn.XLOOKUP(J2229,Use_Code_Ranking!$B$4:$B$23,Use_Code_Ranking!$A$4:$A$23)))))))</f>
        <v>Power</v>
      </c>
      <c r="V2229" s="20" t="str">
        <f ca="1"/>
        <v>S026326</v>
      </c>
      <c r="W2229" s="4" t="str">
        <f t="shared" ca="1" si="455"/>
        <v>Irrigation</v>
      </c>
      <c r="X2229" t="str">
        <f t="shared" ca="1" si="456"/>
        <v>N</v>
      </c>
      <c r="Y2229" s="2" t="str">
        <f t="shared" ca="1" si="457"/>
        <v>N</v>
      </c>
      <c r="Z2229">
        <f ca="1">_xlfn.XLOOKUP($W2229,Return_flow_table!$A$4:$A$25,Return_flow_table!B$4:B$25)</f>
        <v>0</v>
      </c>
      <c r="AA2229">
        <f ca="1">_xlfn.XLOOKUP($W2229,Return_flow_table!$A$4:$A$25,Return_flow_table!C$4:C$25)</f>
        <v>0</v>
      </c>
      <c r="AB2229">
        <f ca="1">_xlfn.XLOOKUP($W2229,Return_flow_table!$A$4:$A$25,Return_flow_table!D$4:D$25)</f>
        <v>20</v>
      </c>
      <c r="AC2229">
        <f ca="1">_xlfn.XLOOKUP($W2229,Return_flow_table!$A$4:$A$25,Return_flow_table!E$4:E$25)</f>
        <v>20</v>
      </c>
      <c r="AD2229">
        <f ca="1">_xlfn.XLOOKUP($W2229,Return_flow_table!$A$4:$A$25,Return_flow_table!F$4:F$25)</f>
        <v>10</v>
      </c>
      <c r="AE2229">
        <f ca="1">_xlfn.XLOOKUP($W2229,Return_flow_table!$A$4:$A$25,Return_flow_table!G$4:G$25)</f>
        <v>10</v>
      </c>
      <c r="AF2229">
        <f ca="1">_xlfn.XLOOKUP($W2229,Return_flow_table!$A$4:$A$25,Return_flow_table!H$4:H$25)</f>
        <v>0</v>
      </c>
      <c r="AG2229">
        <f ca="1">_xlfn.XLOOKUP($W2229,Return_flow_table!$A$4:$A$25,Return_flow_table!I$4:I$25)</f>
        <v>0</v>
      </c>
      <c r="AH2229">
        <f ca="1">_xlfn.XLOOKUP($W2229,Return_flow_table!$A$4:$A$25,Return_flow_table!J$4:J$25)</f>
        <v>0</v>
      </c>
      <c r="AI2229">
        <f ca="1">_xlfn.XLOOKUP($W2229,Return_flow_table!$A$4:$A$25,Return_flow_table!K$4:K$25)</f>
        <v>20</v>
      </c>
      <c r="AJ2229">
        <f ca="1">_xlfn.XLOOKUP($W2229,Return_flow_table!$A$4:$A$25,Return_flow_table!L$4:L$25)</f>
        <v>20</v>
      </c>
      <c r="AK2229">
        <f ca="1">_xlfn.XLOOKUP($W2229,Return_flow_table!$A$4:$A$25,Return_flow_table!M$4:M$25)</f>
        <v>0</v>
      </c>
      <c r="AL2229" s="39" t="str" cm="1">
        <f t="array" aca="1" ref="AL2229" ca="1">IF(SUM(  ((OFFSET($A$4,0,0,COUNTA(A:A)-3,1)) =V2229) * (OFFSET($T$4, 0,0,COUNTA(A:A)-3,1) = "Domestic")) &gt; 0,"Y","")</f>
        <v/>
      </c>
    </row>
    <row r="2230" spans="1:38" x14ac:dyDescent="0.25">
      <c r="A2230" t="s">
        <v>2363</v>
      </c>
      <c r="B2230" t="s">
        <v>102</v>
      </c>
      <c r="C2230" t="s">
        <v>2196</v>
      </c>
      <c r="D2230">
        <v>0</v>
      </c>
      <c r="E2230">
        <v>1.613</v>
      </c>
      <c r="F2230" t="s">
        <v>2197</v>
      </c>
      <c r="G2230" t="s">
        <v>1557</v>
      </c>
      <c r="H2230" s="38" t="s">
        <v>99</v>
      </c>
      <c r="I2230">
        <f>_xlfn.XLOOKUP(B2230,Use_Code_Ranking!$A$4:$A$23,Use_Code_Ranking!$B$4:$B$23,9999)</f>
        <v>3</v>
      </c>
      <c r="J2230">
        <f t="shared" ca="1" si="458"/>
        <v>3</v>
      </c>
      <c r="K2230">
        <f t="shared" ca="1" si="459"/>
        <v>0</v>
      </c>
      <c r="L2230">
        <f t="shared" ca="1" si="460"/>
        <v>0</v>
      </c>
      <c r="M2230">
        <f t="shared" ca="1" si="461"/>
        <v>0</v>
      </c>
      <c r="N2230" t="str">
        <f t="shared" ca="1" si="462"/>
        <v/>
      </c>
      <c r="O2230" t="str">
        <f t="shared" ca="1" si="463"/>
        <v/>
      </c>
      <c r="P2230" t="str">
        <f t="shared" si="464"/>
        <v/>
      </c>
      <c r="Q2230" t="str">
        <f t="shared" ca="1" si="465"/>
        <v/>
      </c>
      <c r="R2230" t="str">
        <f t="shared" si="466"/>
        <v/>
      </c>
      <c r="S2230" t="str">
        <f t="shared" si="467"/>
        <v/>
      </c>
      <c r="T2230" s="2" t="str">
        <f ca="1">IF(S2230="Irrigation","Irrigation",IF(R2230="Irrigation","Irrigation",IF(Q2230="Domestic","Domestic",IF(P2230="Stockwatering","Stockwatering",IF(N2230="IRRIGATION_AND_MUNICIPAL","Irrigation and Municipal",IF(O2230="IRRIGATION_AND_DOMESTIC","Irrigation and Domestic Municipality",_xlfn.XLOOKUP(J2230,Use_Code_Ranking!$B$4:$B$23,Use_Code_Ranking!$A$4:$A$23)))))))</f>
        <v>Domestic</v>
      </c>
      <c r="V2230" s="20" t="str">
        <f ca="1"/>
        <v>S026329</v>
      </c>
      <c r="W2230" s="4" t="str">
        <f t="shared" ca="1" si="455"/>
        <v>Irrigation</v>
      </c>
      <c r="X2230" t="str">
        <f t="shared" ca="1" si="456"/>
        <v>N</v>
      </c>
      <c r="Y2230" s="2" t="str">
        <f t="shared" ca="1" si="457"/>
        <v>N</v>
      </c>
      <c r="Z2230">
        <f ca="1">_xlfn.XLOOKUP($W2230,Return_flow_table!$A$4:$A$25,Return_flow_table!B$4:B$25)</f>
        <v>0</v>
      </c>
      <c r="AA2230">
        <f ca="1">_xlfn.XLOOKUP($W2230,Return_flow_table!$A$4:$A$25,Return_flow_table!C$4:C$25)</f>
        <v>0</v>
      </c>
      <c r="AB2230">
        <f ca="1">_xlfn.XLOOKUP($W2230,Return_flow_table!$A$4:$A$25,Return_flow_table!D$4:D$25)</f>
        <v>20</v>
      </c>
      <c r="AC2230">
        <f ca="1">_xlfn.XLOOKUP($W2230,Return_flow_table!$A$4:$A$25,Return_flow_table!E$4:E$25)</f>
        <v>20</v>
      </c>
      <c r="AD2230">
        <f ca="1">_xlfn.XLOOKUP($W2230,Return_flow_table!$A$4:$A$25,Return_flow_table!F$4:F$25)</f>
        <v>10</v>
      </c>
      <c r="AE2230">
        <f ca="1">_xlfn.XLOOKUP($W2230,Return_flow_table!$A$4:$A$25,Return_flow_table!G$4:G$25)</f>
        <v>10</v>
      </c>
      <c r="AF2230">
        <f ca="1">_xlfn.XLOOKUP($W2230,Return_flow_table!$A$4:$A$25,Return_flow_table!H$4:H$25)</f>
        <v>0</v>
      </c>
      <c r="AG2230">
        <f ca="1">_xlfn.XLOOKUP($W2230,Return_flow_table!$A$4:$A$25,Return_flow_table!I$4:I$25)</f>
        <v>0</v>
      </c>
      <c r="AH2230">
        <f ca="1">_xlfn.XLOOKUP($W2230,Return_flow_table!$A$4:$A$25,Return_flow_table!J$4:J$25)</f>
        <v>0</v>
      </c>
      <c r="AI2230">
        <f ca="1">_xlfn.XLOOKUP($W2230,Return_flow_table!$A$4:$A$25,Return_flow_table!K$4:K$25)</f>
        <v>20</v>
      </c>
      <c r="AJ2230">
        <f ca="1">_xlfn.XLOOKUP($W2230,Return_flow_table!$A$4:$A$25,Return_flow_table!L$4:L$25)</f>
        <v>20</v>
      </c>
      <c r="AK2230">
        <f ca="1">_xlfn.XLOOKUP($W2230,Return_flow_table!$A$4:$A$25,Return_flow_table!M$4:M$25)</f>
        <v>0</v>
      </c>
      <c r="AL2230" s="39" t="str" cm="1">
        <f t="array" aca="1" ref="AL2230" ca="1">IF(SUM(  ((OFFSET($A$4,0,0,COUNTA(A:A)-3,1)) =V2230) * (OFFSET($T$4, 0,0,COUNTA(A:A)-3,1) = "Domestic")) &gt; 0,"Y","")</f>
        <v/>
      </c>
    </row>
    <row r="2231" spans="1:38" x14ac:dyDescent="0.25">
      <c r="A2231" t="s">
        <v>2364</v>
      </c>
      <c r="B2231" t="s">
        <v>117</v>
      </c>
      <c r="C2231" t="s">
        <v>2196</v>
      </c>
      <c r="D2231">
        <v>0</v>
      </c>
      <c r="E2231">
        <v>10866</v>
      </c>
      <c r="F2231" t="s">
        <v>2197</v>
      </c>
      <c r="G2231" t="s">
        <v>121</v>
      </c>
      <c r="H2231" s="38" t="s">
        <v>101</v>
      </c>
      <c r="I2231">
        <f>_xlfn.XLOOKUP(B2231,Use_Code_Ranking!$A$4:$A$23,Use_Code_Ranking!$B$4:$B$23,9999)</f>
        <v>13</v>
      </c>
      <c r="J2231">
        <f t="shared" ca="1" si="458"/>
        <v>13</v>
      </c>
      <c r="K2231">
        <f t="shared" ca="1" si="459"/>
        <v>0</v>
      </c>
      <c r="L2231">
        <f t="shared" ca="1" si="460"/>
        <v>0</v>
      </c>
      <c r="M2231">
        <f t="shared" ca="1" si="461"/>
        <v>0</v>
      </c>
      <c r="N2231" t="str">
        <f t="shared" ca="1" si="462"/>
        <v/>
      </c>
      <c r="O2231" t="str">
        <f t="shared" ca="1" si="463"/>
        <v/>
      </c>
      <c r="P2231" t="str">
        <f t="shared" si="464"/>
        <v/>
      </c>
      <c r="Q2231" t="str">
        <f t="shared" ca="1" si="465"/>
        <v/>
      </c>
      <c r="R2231" t="str">
        <f t="shared" si="466"/>
        <v/>
      </c>
      <c r="S2231" t="str">
        <f t="shared" si="467"/>
        <v/>
      </c>
      <c r="T2231" s="2" t="str">
        <f ca="1">IF(S2231="Irrigation","Irrigation",IF(R2231="Irrigation","Irrigation",IF(Q2231="Domestic","Domestic",IF(P2231="Stockwatering","Stockwatering",IF(N2231="IRRIGATION_AND_MUNICIPAL","Irrigation and Municipal",IF(O2231="IRRIGATION_AND_DOMESTIC","Irrigation and Domestic Municipality",_xlfn.XLOOKUP(J2231,Use_Code_Ranking!$B$4:$B$23,Use_Code_Ranking!$A$4:$A$23)))))))</f>
        <v>Aquaculture</v>
      </c>
      <c r="V2231" s="20" t="str">
        <f ca="1"/>
        <v>S026334</v>
      </c>
      <c r="W2231" s="4" t="str">
        <f t="shared" ca="1" si="455"/>
        <v>Irrigation</v>
      </c>
      <c r="X2231" t="str">
        <f t="shared" ca="1" si="456"/>
        <v>N</v>
      </c>
      <c r="Y2231" s="2" t="str">
        <f t="shared" ca="1" si="457"/>
        <v>N</v>
      </c>
      <c r="Z2231">
        <f ca="1">_xlfn.XLOOKUP($W2231,Return_flow_table!$A$4:$A$25,Return_flow_table!B$4:B$25)</f>
        <v>0</v>
      </c>
      <c r="AA2231">
        <f ca="1">_xlfn.XLOOKUP($W2231,Return_flow_table!$A$4:$A$25,Return_flow_table!C$4:C$25)</f>
        <v>0</v>
      </c>
      <c r="AB2231">
        <f ca="1">_xlfn.XLOOKUP($W2231,Return_flow_table!$A$4:$A$25,Return_flow_table!D$4:D$25)</f>
        <v>20</v>
      </c>
      <c r="AC2231">
        <f ca="1">_xlfn.XLOOKUP($W2231,Return_flow_table!$A$4:$A$25,Return_flow_table!E$4:E$25)</f>
        <v>20</v>
      </c>
      <c r="AD2231">
        <f ca="1">_xlfn.XLOOKUP($W2231,Return_flow_table!$A$4:$A$25,Return_flow_table!F$4:F$25)</f>
        <v>10</v>
      </c>
      <c r="AE2231">
        <f ca="1">_xlfn.XLOOKUP($W2231,Return_flow_table!$A$4:$A$25,Return_flow_table!G$4:G$25)</f>
        <v>10</v>
      </c>
      <c r="AF2231">
        <f ca="1">_xlfn.XLOOKUP($W2231,Return_flow_table!$A$4:$A$25,Return_flow_table!H$4:H$25)</f>
        <v>0</v>
      </c>
      <c r="AG2231">
        <f ca="1">_xlfn.XLOOKUP($W2231,Return_flow_table!$A$4:$A$25,Return_flow_table!I$4:I$25)</f>
        <v>0</v>
      </c>
      <c r="AH2231">
        <f ca="1">_xlfn.XLOOKUP($W2231,Return_flow_table!$A$4:$A$25,Return_flow_table!J$4:J$25)</f>
        <v>0</v>
      </c>
      <c r="AI2231">
        <f ca="1">_xlfn.XLOOKUP($W2231,Return_flow_table!$A$4:$A$25,Return_flow_table!K$4:K$25)</f>
        <v>20</v>
      </c>
      <c r="AJ2231">
        <f ca="1">_xlfn.XLOOKUP($W2231,Return_flow_table!$A$4:$A$25,Return_flow_table!L$4:L$25)</f>
        <v>20</v>
      </c>
      <c r="AK2231">
        <f ca="1">_xlfn.XLOOKUP($W2231,Return_flow_table!$A$4:$A$25,Return_flow_table!M$4:M$25)</f>
        <v>0</v>
      </c>
      <c r="AL2231" s="39" t="str" cm="1">
        <f t="array" aca="1" ref="AL2231" ca="1">IF(SUM(  ((OFFSET($A$4,0,0,COUNTA(A:A)-3,1)) =V2231) * (OFFSET($T$4, 0,0,COUNTA(A:A)-3,1) = "Domestic")) &gt; 0,"Y","")</f>
        <v/>
      </c>
    </row>
    <row r="2232" spans="1:38" x14ac:dyDescent="0.25">
      <c r="A2232" t="s">
        <v>2365</v>
      </c>
      <c r="B2232" t="s">
        <v>102</v>
      </c>
      <c r="C2232" t="s">
        <v>2196</v>
      </c>
      <c r="D2232">
        <v>0</v>
      </c>
      <c r="E2232">
        <v>4.0324999999999998</v>
      </c>
      <c r="F2232" t="s">
        <v>2197</v>
      </c>
      <c r="G2232" t="s">
        <v>723</v>
      </c>
      <c r="H2232" s="38" t="s">
        <v>99</v>
      </c>
      <c r="I2232">
        <f>_xlfn.XLOOKUP(B2232,Use_Code_Ranking!$A$4:$A$23,Use_Code_Ranking!$B$4:$B$23,9999)</f>
        <v>3</v>
      </c>
      <c r="J2232">
        <f t="shared" ca="1" si="458"/>
        <v>3</v>
      </c>
      <c r="K2232">
        <f t="shared" ca="1" si="459"/>
        <v>0</v>
      </c>
      <c r="L2232">
        <f t="shared" ca="1" si="460"/>
        <v>0</v>
      </c>
      <c r="M2232">
        <f t="shared" ca="1" si="461"/>
        <v>0</v>
      </c>
      <c r="N2232" t="str">
        <f t="shared" ca="1" si="462"/>
        <v/>
      </c>
      <c r="O2232" t="str">
        <f t="shared" ca="1" si="463"/>
        <v/>
      </c>
      <c r="P2232" t="str">
        <f t="shared" si="464"/>
        <v/>
      </c>
      <c r="Q2232" t="str">
        <f t="shared" ca="1" si="465"/>
        <v/>
      </c>
      <c r="R2232" t="str">
        <f t="shared" si="466"/>
        <v/>
      </c>
      <c r="S2232" t="str">
        <f t="shared" si="467"/>
        <v/>
      </c>
      <c r="T2232" s="2" t="str">
        <f ca="1">IF(S2232="Irrigation","Irrigation",IF(R2232="Irrigation","Irrigation",IF(Q2232="Domestic","Domestic",IF(P2232="Stockwatering","Stockwatering",IF(N2232="IRRIGATION_AND_MUNICIPAL","Irrigation and Municipal",IF(O2232="IRRIGATION_AND_DOMESTIC","Irrigation and Domestic Municipality",_xlfn.XLOOKUP(J2232,Use_Code_Ranking!$B$4:$B$23,Use_Code_Ranking!$A$4:$A$23)))))))</f>
        <v>Domestic</v>
      </c>
      <c r="V2232" s="20" t="str">
        <f ca="1"/>
        <v>S026336</v>
      </c>
      <c r="W2232" s="4" t="str">
        <f t="shared" ca="1" si="455"/>
        <v>Irrigation</v>
      </c>
      <c r="X2232" t="str">
        <f t="shared" ca="1" si="456"/>
        <v>N</v>
      </c>
      <c r="Y2232" s="2" t="str">
        <f t="shared" ca="1" si="457"/>
        <v>N</v>
      </c>
      <c r="Z2232">
        <f ca="1">_xlfn.XLOOKUP($W2232,Return_flow_table!$A$4:$A$25,Return_flow_table!B$4:B$25)</f>
        <v>0</v>
      </c>
      <c r="AA2232">
        <f ca="1">_xlfn.XLOOKUP($W2232,Return_flow_table!$A$4:$A$25,Return_flow_table!C$4:C$25)</f>
        <v>0</v>
      </c>
      <c r="AB2232">
        <f ca="1">_xlfn.XLOOKUP($W2232,Return_flow_table!$A$4:$A$25,Return_flow_table!D$4:D$25)</f>
        <v>20</v>
      </c>
      <c r="AC2232">
        <f ca="1">_xlfn.XLOOKUP($W2232,Return_flow_table!$A$4:$A$25,Return_flow_table!E$4:E$25)</f>
        <v>20</v>
      </c>
      <c r="AD2232">
        <f ca="1">_xlfn.XLOOKUP($W2232,Return_flow_table!$A$4:$A$25,Return_flow_table!F$4:F$25)</f>
        <v>10</v>
      </c>
      <c r="AE2232">
        <f ca="1">_xlfn.XLOOKUP($W2232,Return_flow_table!$A$4:$A$25,Return_flow_table!G$4:G$25)</f>
        <v>10</v>
      </c>
      <c r="AF2232">
        <f ca="1">_xlfn.XLOOKUP($W2232,Return_flow_table!$A$4:$A$25,Return_flow_table!H$4:H$25)</f>
        <v>0</v>
      </c>
      <c r="AG2232">
        <f ca="1">_xlfn.XLOOKUP($W2232,Return_flow_table!$A$4:$A$25,Return_flow_table!I$4:I$25)</f>
        <v>0</v>
      </c>
      <c r="AH2232">
        <f ca="1">_xlfn.XLOOKUP($W2232,Return_flow_table!$A$4:$A$25,Return_flow_table!J$4:J$25)</f>
        <v>0</v>
      </c>
      <c r="AI2232">
        <f ca="1">_xlfn.XLOOKUP($W2232,Return_flow_table!$A$4:$A$25,Return_flow_table!K$4:K$25)</f>
        <v>20</v>
      </c>
      <c r="AJ2232">
        <f ca="1">_xlfn.XLOOKUP($W2232,Return_flow_table!$A$4:$A$25,Return_flow_table!L$4:L$25)</f>
        <v>20</v>
      </c>
      <c r="AK2232">
        <f ca="1">_xlfn.XLOOKUP($W2232,Return_flow_table!$A$4:$A$25,Return_flow_table!M$4:M$25)</f>
        <v>0</v>
      </c>
      <c r="AL2232" s="39" t="str" cm="1">
        <f t="array" aca="1" ref="AL2232" ca="1">IF(SUM(  ((OFFSET($A$4,0,0,COUNTA(A:A)-3,1)) =V2232) * (OFFSET($T$4, 0,0,COUNTA(A:A)-3,1) = "Domestic")) &gt; 0,"Y","")</f>
        <v/>
      </c>
    </row>
    <row r="2233" spans="1:38" x14ac:dyDescent="0.25">
      <c r="A2233" t="s">
        <v>2366</v>
      </c>
      <c r="B2233" t="s">
        <v>127</v>
      </c>
      <c r="C2233" t="s">
        <v>2196</v>
      </c>
      <c r="D2233">
        <v>0</v>
      </c>
      <c r="E2233">
        <v>10866</v>
      </c>
      <c r="F2233" t="s">
        <v>2197</v>
      </c>
      <c r="G2233" t="s">
        <v>2367</v>
      </c>
      <c r="H2233" s="38" t="s">
        <v>99</v>
      </c>
      <c r="I2233">
        <f>_xlfn.XLOOKUP(B2233,Use_Code_Ranking!$A$4:$A$23,Use_Code_Ranking!$B$4:$B$23,9999)</f>
        <v>4</v>
      </c>
      <c r="J2233">
        <f t="shared" ca="1" si="458"/>
        <v>4</v>
      </c>
      <c r="K2233">
        <f t="shared" ca="1" si="459"/>
        <v>0</v>
      </c>
      <c r="L2233">
        <f t="shared" ca="1" si="460"/>
        <v>0</v>
      </c>
      <c r="M2233">
        <f t="shared" ca="1" si="461"/>
        <v>0</v>
      </c>
      <c r="N2233" t="str">
        <f t="shared" ca="1" si="462"/>
        <v/>
      </c>
      <c r="O2233" t="str">
        <f t="shared" ca="1" si="463"/>
        <v/>
      </c>
      <c r="P2233" t="str">
        <f t="shared" si="464"/>
        <v/>
      </c>
      <c r="Q2233" t="str">
        <f t="shared" ca="1" si="465"/>
        <v/>
      </c>
      <c r="R2233" t="str">
        <f t="shared" si="466"/>
        <v/>
      </c>
      <c r="S2233" t="str">
        <f t="shared" si="467"/>
        <v/>
      </c>
      <c r="T2233" s="2" t="str">
        <f ca="1">IF(S2233="Irrigation","Irrigation",IF(R2233="Irrigation","Irrigation",IF(Q2233="Domestic","Domestic",IF(P2233="Stockwatering","Stockwatering",IF(N2233="IRRIGATION_AND_MUNICIPAL","Irrigation and Municipal",IF(O2233="IRRIGATION_AND_DOMESTIC","Irrigation and Domestic Municipality",_xlfn.XLOOKUP(J2233,Use_Code_Ranking!$B$4:$B$23,Use_Code_Ranking!$A$4:$A$23)))))))</f>
        <v>Power</v>
      </c>
      <c r="V2233" s="20" t="str">
        <f ca="1"/>
        <v>S026337</v>
      </c>
      <c r="W2233" s="4" t="str">
        <f t="shared" ca="1" si="455"/>
        <v>Irrigation</v>
      </c>
      <c r="X2233" t="str">
        <f t="shared" ca="1" si="456"/>
        <v>N</v>
      </c>
      <c r="Y2233" s="2" t="str">
        <f t="shared" ca="1" si="457"/>
        <v>N</v>
      </c>
      <c r="Z2233">
        <f ca="1">_xlfn.XLOOKUP($W2233,Return_flow_table!$A$4:$A$25,Return_flow_table!B$4:B$25)</f>
        <v>0</v>
      </c>
      <c r="AA2233">
        <f ca="1">_xlfn.XLOOKUP($W2233,Return_flow_table!$A$4:$A$25,Return_flow_table!C$4:C$25)</f>
        <v>0</v>
      </c>
      <c r="AB2233">
        <f ca="1">_xlfn.XLOOKUP($W2233,Return_flow_table!$A$4:$A$25,Return_flow_table!D$4:D$25)</f>
        <v>20</v>
      </c>
      <c r="AC2233">
        <f ca="1">_xlfn.XLOOKUP($W2233,Return_flow_table!$A$4:$A$25,Return_flow_table!E$4:E$25)</f>
        <v>20</v>
      </c>
      <c r="AD2233">
        <f ca="1">_xlfn.XLOOKUP($W2233,Return_flow_table!$A$4:$A$25,Return_flow_table!F$4:F$25)</f>
        <v>10</v>
      </c>
      <c r="AE2233">
        <f ca="1">_xlfn.XLOOKUP($W2233,Return_flow_table!$A$4:$A$25,Return_flow_table!G$4:G$25)</f>
        <v>10</v>
      </c>
      <c r="AF2233">
        <f ca="1">_xlfn.XLOOKUP($W2233,Return_flow_table!$A$4:$A$25,Return_flow_table!H$4:H$25)</f>
        <v>0</v>
      </c>
      <c r="AG2233">
        <f ca="1">_xlfn.XLOOKUP($W2233,Return_flow_table!$A$4:$A$25,Return_flow_table!I$4:I$25)</f>
        <v>0</v>
      </c>
      <c r="AH2233">
        <f ca="1">_xlfn.XLOOKUP($W2233,Return_flow_table!$A$4:$A$25,Return_flow_table!J$4:J$25)</f>
        <v>0</v>
      </c>
      <c r="AI2233">
        <f ca="1">_xlfn.XLOOKUP($W2233,Return_flow_table!$A$4:$A$25,Return_flow_table!K$4:K$25)</f>
        <v>20</v>
      </c>
      <c r="AJ2233">
        <f ca="1">_xlfn.XLOOKUP($W2233,Return_flow_table!$A$4:$A$25,Return_flow_table!L$4:L$25)</f>
        <v>20</v>
      </c>
      <c r="AK2233">
        <f ca="1">_xlfn.XLOOKUP($W2233,Return_flow_table!$A$4:$A$25,Return_flow_table!M$4:M$25)</f>
        <v>0</v>
      </c>
      <c r="AL2233" s="39" t="str" cm="1">
        <f t="array" aca="1" ref="AL2233" ca="1">IF(SUM(  ((OFFSET($A$4,0,0,COUNTA(A:A)-3,1)) =V2233) * (OFFSET($T$4, 0,0,COUNTA(A:A)-3,1) = "Domestic")) &gt; 0,"Y","")</f>
        <v/>
      </c>
    </row>
    <row r="2234" spans="1:38" x14ac:dyDescent="0.25">
      <c r="A2234" t="s">
        <v>2368</v>
      </c>
      <c r="B2234" t="s">
        <v>95</v>
      </c>
      <c r="C2234" t="s">
        <v>2196</v>
      </c>
      <c r="D2234">
        <v>0</v>
      </c>
      <c r="E2234">
        <v>181100</v>
      </c>
      <c r="F2234" t="s">
        <v>2197</v>
      </c>
      <c r="G2234" t="s">
        <v>2369</v>
      </c>
      <c r="H2234" s="38" t="s">
        <v>119</v>
      </c>
      <c r="I2234">
        <f>_xlfn.XLOOKUP(B2234,Use_Code_Ranking!$A$4:$A$23,Use_Code_Ranking!$B$4:$B$23,9999)</f>
        <v>1</v>
      </c>
      <c r="J2234">
        <f t="shared" ca="1" si="458"/>
        <v>1</v>
      </c>
      <c r="K2234">
        <f t="shared" ca="1" si="459"/>
        <v>1</v>
      </c>
      <c r="L2234">
        <f t="shared" ca="1" si="460"/>
        <v>0</v>
      </c>
      <c r="M2234">
        <f t="shared" ca="1" si="461"/>
        <v>0</v>
      </c>
      <c r="N2234" t="str">
        <f t="shared" ca="1" si="462"/>
        <v/>
      </c>
      <c r="O2234" t="str">
        <f t="shared" ca="1" si="463"/>
        <v/>
      </c>
      <c r="P2234" t="str">
        <f t="shared" si="464"/>
        <v/>
      </c>
      <c r="Q2234" t="str">
        <f t="shared" ca="1" si="465"/>
        <v/>
      </c>
      <c r="R2234" t="str">
        <f t="shared" si="466"/>
        <v/>
      </c>
      <c r="S2234" t="str">
        <f t="shared" si="467"/>
        <v/>
      </c>
      <c r="T2234" s="2" t="str">
        <f ca="1">IF(S2234="Irrigation","Irrigation",IF(R2234="Irrigation","Irrigation",IF(Q2234="Domestic","Domestic",IF(P2234="Stockwatering","Stockwatering",IF(N2234="IRRIGATION_AND_MUNICIPAL","Irrigation and Municipal",IF(O2234="IRRIGATION_AND_DOMESTIC","Irrigation and Domestic Municipality",_xlfn.XLOOKUP(J2234,Use_Code_Ranking!$B$4:$B$23,Use_Code_Ranking!$A$4:$A$23)))))))</f>
        <v>Irrigation</v>
      </c>
      <c r="V2234" s="20" t="str">
        <f ca="1"/>
        <v>S026338</v>
      </c>
      <c r="W2234" s="4" t="str">
        <f t="shared" ca="1" si="455"/>
        <v>Irrigation</v>
      </c>
      <c r="X2234" t="str">
        <f t="shared" ca="1" si="456"/>
        <v>N</v>
      </c>
      <c r="Y2234" s="2" t="str">
        <f t="shared" ca="1" si="457"/>
        <v>N</v>
      </c>
      <c r="Z2234">
        <f ca="1">_xlfn.XLOOKUP($W2234,Return_flow_table!$A$4:$A$25,Return_flow_table!B$4:B$25)</f>
        <v>0</v>
      </c>
      <c r="AA2234">
        <f ca="1">_xlfn.XLOOKUP($W2234,Return_flow_table!$A$4:$A$25,Return_flow_table!C$4:C$25)</f>
        <v>0</v>
      </c>
      <c r="AB2234">
        <f ca="1">_xlfn.XLOOKUP($W2234,Return_flow_table!$A$4:$A$25,Return_flow_table!D$4:D$25)</f>
        <v>20</v>
      </c>
      <c r="AC2234">
        <f ca="1">_xlfn.XLOOKUP($W2234,Return_flow_table!$A$4:$A$25,Return_flow_table!E$4:E$25)</f>
        <v>20</v>
      </c>
      <c r="AD2234">
        <f ca="1">_xlfn.XLOOKUP($W2234,Return_flow_table!$A$4:$A$25,Return_flow_table!F$4:F$25)</f>
        <v>10</v>
      </c>
      <c r="AE2234">
        <f ca="1">_xlfn.XLOOKUP($W2234,Return_flow_table!$A$4:$A$25,Return_flow_table!G$4:G$25)</f>
        <v>10</v>
      </c>
      <c r="AF2234">
        <f ca="1">_xlfn.XLOOKUP($W2234,Return_flow_table!$A$4:$A$25,Return_flow_table!H$4:H$25)</f>
        <v>0</v>
      </c>
      <c r="AG2234">
        <f ca="1">_xlfn.XLOOKUP($W2234,Return_flow_table!$A$4:$A$25,Return_flow_table!I$4:I$25)</f>
        <v>0</v>
      </c>
      <c r="AH2234">
        <f ca="1">_xlfn.XLOOKUP($W2234,Return_flow_table!$A$4:$A$25,Return_flow_table!J$4:J$25)</f>
        <v>0</v>
      </c>
      <c r="AI2234">
        <f ca="1">_xlfn.XLOOKUP($W2234,Return_flow_table!$A$4:$A$25,Return_flow_table!K$4:K$25)</f>
        <v>20</v>
      </c>
      <c r="AJ2234">
        <f ca="1">_xlfn.XLOOKUP($W2234,Return_flow_table!$A$4:$A$25,Return_flow_table!L$4:L$25)</f>
        <v>20</v>
      </c>
      <c r="AK2234">
        <f ca="1">_xlfn.XLOOKUP($W2234,Return_flow_table!$A$4:$A$25,Return_flow_table!M$4:M$25)</f>
        <v>0</v>
      </c>
      <c r="AL2234" s="39" t="str" cm="1">
        <f t="array" aca="1" ref="AL2234" ca="1">IF(SUM(  ((OFFSET($A$4,0,0,COUNTA(A:A)-3,1)) =V2234) * (OFFSET($T$4, 0,0,COUNTA(A:A)-3,1) = "Domestic")) &gt; 0,"Y","")</f>
        <v/>
      </c>
    </row>
    <row r="2235" spans="1:38" x14ac:dyDescent="0.25">
      <c r="A2235" t="s">
        <v>2368</v>
      </c>
      <c r="B2235" t="s">
        <v>108</v>
      </c>
      <c r="C2235" t="s">
        <v>2196</v>
      </c>
      <c r="D2235">
        <v>0</v>
      </c>
      <c r="E2235">
        <v>181100</v>
      </c>
      <c r="F2235" t="s">
        <v>2197</v>
      </c>
      <c r="G2235" t="s">
        <v>2369</v>
      </c>
      <c r="H2235" s="38" t="s">
        <v>119</v>
      </c>
      <c r="I2235">
        <f>_xlfn.XLOOKUP(B2235,Use_Code_Ranking!$A$4:$A$23,Use_Code_Ranking!$B$4:$B$23,9999)</f>
        <v>5</v>
      </c>
      <c r="J2235">
        <f t="shared" ca="1" si="458"/>
        <v>1</v>
      </c>
      <c r="K2235">
        <f t="shared" ca="1" si="459"/>
        <v>1</v>
      </c>
      <c r="L2235">
        <f t="shared" ca="1" si="460"/>
        <v>0</v>
      </c>
      <c r="M2235">
        <f t="shared" ca="1" si="461"/>
        <v>0</v>
      </c>
      <c r="N2235" t="str">
        <f t="shared" ca="1" si="462"/>
        <v/>
      </c>
      <c r="O2235" t="str">
        <f t="shared" ca="1" si="463"/>
        <v/>
      </c>
      <c r="P2235" t="str">
        <f t="shared" si="464"/>
        <v/>
      </c>
      <c r="Q2235" t="str">
        <f t="shared" ca="1" si="465"/>
        <v/>
      </c>
      <c r="R2235" t="str">
        <f t="shared" si="466"/>
        <v/>
      </c>
      <c r="S2235" t="str">
        <f t="shared" si="467"/>
        <v/>
      </c>
      <c r="T2235" s="2" t="str">
        <f ca="1">IF(S2235="Irrigation","Irrigation",IF(R2235="Irrigation","Irrigation",IF(Q2235="Domestic","Domestic",IF(P2235="Stockwatering","Stockwatering",IF(N2235="IRRIGATION_AND_MUNICIPAL","Irrigation and Municipal",IF(O2235="IRRIGATION_AND_DOMESTIC","Irrigation and Domestic Municipality",_xlfn.XLOOKUP(J2235,Use_Code_Ranking!$B$4:$B$23,Use_Code_Ranking!$A$4:$A$23)))))))</f>
        <v>Irrigation</v>
      </c>
      <c r="V2235" s="20" t="str">
        <f ca="1"/>
        <v>S026339</v>
      </c>
      <c r="W2235" s="4" t="str">
        <f t="shared" ca="1" si="455"/>
        <v>Irrigation</v>
      </c>
      <c r="X2235" t="str">
        <f t="shared" ca="1" si="456"/>
        <v>N</v>
      </c>
      <c r="Y2235" s="2" t="str">
        <f t="shared" ca="1" si="457"/>
        <v>N</v>
      </c>
      <c r="Z2235">
        <f ca="1">_xlfn.XLOOKUP($W2235,Return_flow_table!$A$4:$A$25,Return_flow_table!B$4:B$25)</f>
        <v>0</v>
      </c>
      <c r="AA2235">
        <f ca="1">_xlfn.XLOOKUP($W2235,Return_flow_table!$A$4:$A$25,Return_flow_table!C$4:C$25)</f>
        <v>0</v>
      </c>
      <c r="AB2235">
        <f ca="1">_xlfn.XLOOKUP($W2235,Return_flow_table!$A$4:$A$25,Return_flow_table!D$4:D$25)</f>
        <v>20</v>
      </c>
      <c r="AC2235">
        <f ca="1">_xlfn.XLOOKUP($W2235,Return_flow_table!$A$4:$A$25,Return_flow_table!E$4:E$25)</f>
        <v>20</v>
      </c>
      <c r="AD2235">
        <f ca="1">_xlfn.XLOOKUP($W2235,Return_flow_table!$A$4:$A$25,Return_flow_table!F$4:F$25)</f>
        <v>10</v>
      </c>
      <c r="AE2235">
        <f ca="1">_xlfn.XLOOKUP($W2235,Return_flow_table!$A$4:$A$25,Return_flow_table!G$4:G$25)</f>
        <v>10</v>
      </c>
      <c r="AF2235">
        <f ca="1">_xlfn.XLOOKUP($W2235,Return_flow_table!$A$4:$A$25,Return_flow_table!H$4:H$25)</f>
        <v>0</v>
      </c>
      <c r="AG2235">
        <f ca="1">_xlfn.XLOOKUP($W2235,Return_flow_table!$A$4:$A$25,Return_flow_table!I$4:I$25)</f>
        <v>0</v>
      </c>
      <c r="AH2235">
        <f ca="1">_xlfn.XLOOKUP($W2235,Return_flow_table!$A$4:$A$25,Return_flow_table!J$4:J$25)</f>
        <v>0</v>
      </c>
      <c r="AI2235">
        <f ca="1">_xlfn.XLOOKUP($W2235,Return_flow_table!$A$4:$A$25,Return_flow_table!K$4:K$25)</f>
        <v>20</v>
      </c>
      <c r="AJ2235">
        <f ca="1">_xlfn.XLOOKUP($W2235,Return_flow_table!$A$4:$A$25,Return_flow_table!L$4:L$25)</f>
        <v>20</v>
      </c>
      <c r="AK2235">
        <f ca="1">_xlfn.XLOOKUP($W2235,Return_flow_table!$A$4:$A$25,Return_flow_table!M$4:M$25)</f>
        <v>0</v>
      </c>
      <c r="AL2235" s="39" t="str" cm="1">
        <f t="array" aca="1" ref="AL2235" ca="1">IF(SUM(  ((OFFSET($A$4,0,0,COUNTA(A:A)-3,1)) =V2235) * (OFFSET($T$4, 0,0,COUNTA(A:A)-3,1) = "Domestic")) &gt; 0,"Y","")</f>
        <v/>
      </c>
    </row>
    <row r="2236" spans="1:38" x14ac:dyDescent="0.25">
      <c r="A2236" t="s">
        <v>2368</v>
      </c>
      <c r="B2236" t="s">
        <v>128</v>
      </c>
      <c r="C2236" t="s">
        <v>2196</v>
      </c>
      <c r="D2236">
        <v>0</v>
      </c>
      <c r="E2236">
        <v>181100</v>
      </c>
      <c r="F2236" t="s">
        <v>2197</v>
      </c>
      <c r="G2236" t="s">
        <v>2369</v>
      </c>
      <c r="H2236" s="38" t="s">
        <v>119</v>
      </c>
      <c r="I2236">
        <f>_xlfn.XLOOKUP(B2236,Use_Code_Ranking!$A$4:$A$23,Use_Code_Ranking!$B$4:$B$23,9999)</f>
        <v>20</v>
      </c>
      <c r="J2236">
        <f t="shared" ca="1" si="458"/>
        <v>1</v>
      </c>
      <c r="K2236">
        <f t="shared" ca="1" si="459"/>
        <v>1</v>
      </c>
      <c r="L2236">
        <f t="shared" ca="1" si="460"/>
        <v>0</v>
      </c>
      <c r="M2236">
        <f t="shared" ca="1" si="461"/>
        <v>0</v>
      </c>
      <c r="N2236" t="str">
        <f t="shared" ca="1" si="462"/>
        <v/>
      </c>
      <c r="O2236" t="str">
        <f t="shared" ca="1" si="463"/>
        <v/>
      </c>
      <c r="P2236" t="str">
        <f t="shared" si="464"/>
        <v/>
      </c>
      <c r="Q2236" t="str">
        <f t="shared" ca="1" si="465"/>
        <v/>
      </c>
      <c r="R2236" t="str">
        <f t="shared" si="466"/>
        <v/>
      </c>
      <c r="S2236" t="str">
        <f t="shared" si="467"/>
        <v/>
      </c>
      <c r="T2236" s="2" t="str">
        <f ca="1">IF(S2236="Irrigation","Irrigation",IF(R2236="Irrigation","Irrigation",IF(Q2236="Domestic","Domestic",IF(P2236="Stockwatering","Stockwatering",IF(N2236="IRRIGATION_AND_MUNICIPAL","Irrigation and Municipal",IF(O2236="IRRIGATION_AND_DOMESTIC","Irrigation and Domestic Municipality",_xlfn.XLOOKUP(J2236,Use_Code_Ranking!$B$4:$B$23,Use_Code_Ranking!$A$4:$A$23)))))))</f>
        <v>Irrigation</v>
      </c>
      <c r="V2236" s="20" t="str">
        <f ca="1"/>
        <v>S026340</v>
      </c>
      <c r="W2236" s="4" t="str">
        <f t="shared" ca="1" si="455"/>
        <v>Irrigation</v>
      </c>
      <c r="X2236" t="str">
        <f t="shared" ca="1" si="456"/>
        <v>N</v>
      </c>
      <c r="Y2236" s="2" t="str">
        <f t="shared" ca="1" si="457"/>
        <v>N</v>
      </c>
      <c r="Z2236">
        <f ca="1">_xlfn.XLOOKUP($W2236,Return_flow_table!$A$4:$A$25,Return_flow_table!B$4:B$25)</f>
        <v>0</v>
      </c>
      <c r="AA2236">
        <f ca="1">_xlfn.XLOOKUP($W2236,Return_flow_table!$A$4:$A$25,Return_flow_table!C$4:C$25)</f>
        <v>0</v>
      </c>
      <c r="AB2236">
        <f ca="1">_xlfn.XLOOKUP($W2236,Return_flow_table!$A$4:$A$25,Return_flow_table!D$4:D$25)</f>
        <v>20</v>
      </c>
      <c r="AC2236">
        <f ca="1">_xlfn.XLOOKUP($W2236,Return_flow_table!$A$4:$A$25,Return_flow_table!E$4:E$25)</f>
        <v>20</v>
      </c>
      <c r="AD2236">
        <f ca="1">_xlfn.XLOOKUP($W2236,Return_flow_table!$A$4:$A$25,Return_flow_table!F$4:F$25)</f>
        <v>10</v>
      </c>
      <c r="AE2236">
        <f ca="1">_xlfn.XLOOKUP($W2236,Return_flow_table!$A$4:$A$25,Return_flow_table!G$4:G$25)</f>
        <v>10</v>
      </c>
      <c r="AF2236">
        <f ca="1">_xlfn.XLOOKUP($W2236,Return_flow_table!$A$4:$A$25,Return_flow_table!H$4:H$25)</f>
        <v>0</v>
      </c>
      <c r="AG2236">
        <f ca="1">_xlfn.XLOOKUP($W2236,Return_flow_table!$A$4:$A$25,Return_flow_table!I$4:I$25)</f>
        <v>0</v>
      </c>
      <c r="AH2236">
        <f ca="1">_xlfn.XLOOKUP($W2236,Return_flow_table!$A$4:$A$25,Return_flow_table!J$4:J$25)</f>
        <v>0</v>
      </c>
      <c r="AI2236">
        <f ca="1">_xlfn.XLOOKUP($W2236,Return_flow_table!$A$4:$A$25,Return_flow_table!K$4:K$25)</f>
        <v>20</v>
      </c>
      <c r="AJ2236">
        <f ca="1">_xlfn.XLOOKUP($W2236,Return_flow_table!$A$4:$A$25,Return_flow_table!L$4:L$25)</f>
        <v>20</v>
      </c>
      <c r="AK2236">
        <f ca="1">_xlfn.XLOOKUP($W2236,Return_flow_table!$A$4:$A$25,Return_flow_table!M$4:M$25)</f>
        <v>0</v>
      </c>
      <c r="AL2236" s="39" t="str" cm="1">
        <f t="array" aca="1" ref="AL2236" ca="1">IF(SUM(  ((OFFSET($A$4,0,0,COUNTA(A:A)-3,1)) =V2236) * (OFFSET($T$4, 0,0,COUNTA(A:A)-3,1) = "Domestic")) &gt; 0,"Y","")</f>
        <v/>
      </c>
    </row>
    <row r="2237" spans="1:38" x14ac:dyDescent="0.25">
      <c r="A2237" t="s">
        <v>2370</v>
      </c>
      <c r="B2237" t="s">
        <v>108</v>
      </c>
      <c r="C2237" t="s">
        <v>2196</v>
      </c>
      <c r="D2237">
        <v>0</v>
      </c>
      <c r="E2237">
        <v>181100</v>
      </c>
      <c r="F2237" t="s">
        <v>2197</v>
      </c>
      <c r="G2237" t="s">
        <v>2369</v>
      </c>
      <c r="H2237" s="38" t="s">
        <v>119</v>
      </c>
      <c r="I2237">
        <f>_xlfn.XLOOKUP(B2237,Use_Code_Ranking!$A$4:$A$23,Use_Code_Ranking!$B$4:$B$23,9999)</f>
        <v>5</v>
      </c>
      <c r="J2237">
        <f t="shared" ca="1" si="458"/>
        <v>1</v>
      </c>
      <c r="K2237">
        <f t="shared" ca="1" si="459"/>
        <v>1</v>
      </c>
      <c r="L2237">
        <f t="shared" ca="1" si="460"/>
        <v>0</v>
      </c>
      <c r="M2237">
        <f t="shared" ca="1" si="461"/>
        <v>0</v>
      </c>
      <c r="N2237" t="str">
        <f t="shared" ca="1" si="462"/>
        <v/>
      </c>
      <c r="O2237" t="str">
        <f t="shared" ca="1" si="463"/>
        <v/>
      </c>
      <c r="P2237" t="str">
        <f t="shared" si="464"/>
        <v/>
      </c>
      <c r="Q2237" t="str">
        <f t="shared" ca="1" si="465"/>
        <v/>
      </c>
      <c r="R2237" t="str">
        <f t="shared" si="466"/>
        <v/>
      </c>
      <c r="S2237" t="str">
        <f t="shared" si="467"/>
        <v/>
      </c>
      <c r="T2237" s="2" t="str">
        <f ca="1">IF(S2237="Irrigation","Irrigation",IF(R2237="Irrigation","Irrigation",IF(Q2237="Domestic","Domestic",IF(P2237="Stockwatering","Stockwatering",IF(N2237="IRRIGATION_AND_MUNICIPAL","Irrigation and Municipal",IF(O2237="IRRIGATION_AND_DOMESTIC","Irrigation and Domestic Municipality",_xlfn.XLOOKUP(J2237,Use_Code_Ranking!$B$4:$B$23,Use_Code_Ranking!$A$4:$A$23)))))))</f>
        <v>Irrigation</v>
      </c>
      <c r="V2237" s="20" t="str">
        <f ca="1"/>
        <v>S026341</v>
      </c>
      <c r="W2237" s="4" t="str">
        <f t="shared" ca="1" si="455"/>
        <v>Domestic</v>
      </c>
      <c r="X2237" t="str">
        <f t="shared" ca="1" si="456"/>
        <v>N</v>
      </c>
      <c r="Y2237" s="2" t="str">
        <f t="shared" ca="1" si="457"/>
        <v>N</v>
      </c>
      <c r="Z2237">
        <f ca="1">_xlfn.XLOOKUP($W2237,Return_flow_table!$A$4:$A$25,Return_flow_table!B$4:B$25)</f>
        <v>0</v>
      </c>
      <c r="AA2237">
        <f ca="1">_xlfn.XLOOKUP($W2237,Return_flow_table!$A$4:$A$25,Return_flow_table!C$4:C$25)</f>
        <v>0</v>
      </c>
      <c r="AB2237">
        <f ca="1">_xlfn.XLOOKUP($W2237,Return_flow_table!$A$4:$A$25,Return_flow_table!D$4:D$25)</f>
        <v>0</v>
      </c>
      <c r="AC2237">
        <f ca="1">_xlfn.XLOOKUP($W2237,Return_flow_table!$A$4:$A$25,Return_flow_table!E$4:E$25)</f>
        <v>0</v>
      </c>
      <c r="AD2237">
        <f ca="1">_xlfn.XLOOKUP($W2237,Return_flow_table!$A$4:$A$25,Return_flow_table!F$4:F$25)</f>
        <v>0</v>
      </c>
      <c r="AE2237">
        <f ca="1">_xlfn.XLOOKUP($W2237,Return_flow_table!$A$4:$A$25,Return_flow_table!G$4:G$25)</f>
        <v>0</v>
      </c>
      <c r="AF2237">
        <f ca="1">_xlfn.XLOOKUP($W2237,Return_flow_table!$A$4:$A$25,Return_flow_table!H$4:H$25)</f>
        <v>0</v>
      </c>
      <c r="AG2237">
        <f ca="1">_xlfn.XLOOKUP($W2237,Return_flow_table!$A$4:$A$25,Return_flow_table!I$4:I$25)</f>
        <v>0</v>
      </c>
      <c r="AH2237">
        <f ca="1">_xlfn.XLOOKUP($W2237,Return_flow_table!$A$4:$A$25,Return_flow_table!J$4:J$25)</f>
        <v>0</v>
      </c>
      <c r="AI2237">
        <f ca="1">_xlfn.XLOOKUP($W2237,Return_flow_table!$A$4:$A$25,Return_flow_table!K$4:K$25)</f>
        <v>0</v>
      </c>
      <c r="AJ2237">
        <f ca="1">_xlfn.XLOOKUP($W2237,Return_flow_table!$A$4:$A$25,Return_flow_table!L$4:L$25)</f>
        <v>0</v>
      </c>
      <c r="AK2237">
        <f ca="1">_xlfn.XLOOKUP($W2237,Return_flow_table!$A$4:$A$25,Return_flow_table!M$4:M$25)</f>
        <v>0</v>
      </c>
      <c r="AL2237" s="39" t="str" cm="1">
        <f t="array" aca="1" ref="AL2237" ca="1">IF(SUM(  ((OFFSET($A$4,0,0,COUNTA(A:A)-3,1)) =V2237) * (OFFSET($T$4, 0,0,COUNTA(A:A)-3,1) = "Domestic")) &gt; 0,"Y","")</f>
        <v>Y</v>
      </c>
    </row>
    <row r="2238" spans="1:38" x14ac:dyDescent="0.25">
      <c r="A2238" t="s">
        <v>2370</v>
      </c>
      <c r="B2238" t="s">
        <v>95</v>
      </c>
      <c r="C2238" t="s">
        <v>2196</v>
      </c>
      <c r="D2238">
        <v>0</v>
      </c>
      <c r="E2238">
        <v>181100</v>
      </c>
      <c r="F2238" t="s">
        <v>2197</v>
      </c>
      <c r="G2238" t="s">
        <v>2369</v>
      </c>
      <c r="H2238" s="38" t="s">
        <v>119</v>
      </c>
      <c r="I2238">
        <f>_xlfn.XLOOKUP(B2238,Use_Code_Ranking!$A$4:$A$23,Use_Code_Ranking!$B$4:$B$23,9999)</f>
        <v>1</v>
      </c>
      <c r="J2238">
        <f t="shared" ca="1" si="458"/>
        <v>1</v>
      </c>
      <c r="K2238">
        <f t="shared" ca="1" si="459"/>
        <v>1</v>
      </c>
      <c r="L2238">
        <f t="shared" ca="1" si="460"/>
        <v>0</v>
      </c>
      <c r="M2238">
        <f t="shared" ca="1" si="461"/>
        <v>0</v>
      </c>
      <c r="N2238" t="str">
        <f t="shared" ca="1" si="462"/>
        <v/>
      </c>
      <c r="O2238" t="str">
        <f t="shared" ca="1" si="463"/>
        <v/>
      </c>
      <c r="P2238" t="str">
        <f t="shared" si="464"/>
        <v/>
      </c>
      <c r="Q2238" t="str">
        <f t="shared" ca="1" si="465"/>
        <v/>
      </c>
      <c r="R2238" t="str">
        <f t="shared" si="466"/>
        <v/>
      </c>
      <c r="S2238" t="str">
        <f t="shared" si="467"/>
        <v/>
      </c>
      <c r="T2238" s="2" t="str">
        <f ca="1">IF(S2238="Irrigation","Irrigation",IF(R2238="Irrigation","Irrigation",IF(Q2238="Domestic","Domestic",IF(P2238="Stockwatering","Stockwatering",IF(N2238="IRRIGATION_AND_MUNICIPAL","Irrigation and Municipal",IF(O2238="IRRIGATION_AND_DOMESTIC","Irrigation and Domestic Municipality",_xlfn.XLOOKUP(J2238,Use_Code_Ranking!$B$4:$B$23,Use_Code_Ranking!$A$4:$A$23)))))))</f>
        <v>Irrigation</v>
      </c>
      <c r="V2238" s="20" t="str">
        <f ca="1"/>
        <v>S026342</v>
      </c>
      <c r="W2238" s="4" t="str">
        <f t="shared" ca="1" si="455"/>
        <v>Irrigation</v>
      </c>
      <c r="X2238" t="str">
        <f t="shared" ca="1" si="456"/>
        <v>N</v>
      </c>
      <c r="Y2238" s="2" t="str">
        <f t="shared" ca="1" si="457"/>
        <v>N</v>
      </c>
      <c r="Z2238">
        <f ca="1">_xlfn.XLOOKUP($W2238,Return_flow_table!$A$4:$A$25,Return_flow_table!B$4:B$25)</f>
        <v>0</v>
      </c>
      <c r="AA2238">
        <f ca="1">_xlfn.XLOOKUP($W2238,Return_flow_table!$A$4:$A$25,Return_flow_table!C$4:C$25)</f>
        <v>0</v>
      </c>
      <c r="AB2238">
        <f ca="1">_xlfn.XLOOKUP($W2238,Return_flow_table!$A$4:$A$25,Return_flow_table!D$4:D$25)</f>
        <v>20</v>
      </c>
      <c r="AC2238">
        <f ca="1">_xlfn.XLOOKUP($W2238,Return_flow_table!$A$4:$A$25,Return_flow_table!E$4:E$25)</f>
        <v>20</v>
      </c>
      <c r="AD2238">
        <f ca="1">_xlfn.XLOOKUP($W2238,Return_flow_table!$A$4:$A$25,Return_flow_table!F$4:F$25)</f>
        <v>10</v>
      </c>
      <c r="AE2238">
        <f ca="1">_xlfn.XLOOKUP($W2238,Return_flow_table!$A$4:$A$25,Return_flow_table!G$4:G$25)</f>
        <v>10</v>
      </c>
      <c r="AF2238">
        <f ca="1">_xlfn.XLOOKUP($W2238,Return_flow_table!$A$4:$A$25,Return_flow_table!H$4:H$25)</f>
        <v>0</v>
      </c>
      <c r="AG2238">
        <f ca="1">_xlfn.XLOOKUP($W2238,Return_flow_table!$A$4:$A$25,Return_flow_table!I$4:I$25)</f>
        <v>0</v>
      </c>
      <c r="AH2238">
        <f ca="1">_xlfn.XLOOKUP($W2238,Return_flow_table!$A$4:$A$25,Return_flow_table!J$4:J$25)</f>
        <v>0</v>
      </c>
      <c r="AI2238">
        <f ca="1">_xlfn.XLOOKUP($W2238,Return_flow_table!$A$4:$A$25,Return_flow_table!K$4:K$25)</f>
        <v>20</v>
      </c>
      <c r="AJ2238">
        <f ca="1">_xlfn.XLOOKUP($W2238,Return_flow_table!$A$4:$A$25,Return_flow_table!L$4:L$25)</f>
        <v>20</v>
      </c>
      <c r="AK2238">
        <f ca="1">_xlfn.XLOOKUP($W2238,Return_flow_table!$A$4:$A$25,Return_flow_table!M$4:M$25)</f>
        <v>0</v>
      </c>
      <c r="AL2238" s="39" t="str" cm="1">
        <f t="array" aca="1" ref="AL2238" ca="1">IF(SUM(  ((OFFSET($A$4,0,0,COUNTA(A:A)-3,1)) =V2238) * (OFFSET($T$4, 0,0,COUNTA(A:A)-3,1) = "Domestic")) &gt; 0,"Y","")</f>
        <v/>
      </c>
    </row>
    <row r="2239" spans="1:38" x14ac:dyDescent="0.25">
      <c r="A2239" t="s">
        <v>2370</v>
      </c>
      <c r="B2239" t="s">
        <v>128</v>
      </c>
      <c r="C2239" t="s">
        <v>2196</v>
      </c>
      <c r="D2239">
        <v>0</v>
      </c>
      <c r="E2239">
        <v>181100</v>
      </c>
      <c r="F2239" t="s">
        <v>2197</v>
      </c>
      <c r="G2239" t="s">
        <v>2369</v>
      </c>
      <c r="H2239" s="38" t="s">
        <v>119</v>
      </c>
      <c r="I2239">
        <f>_xlfn.XLOOKUP(B2239,Use_Code_Ranking!$A$4:$A$23,Use_Code_Ranking!$B$4:$B$23,9999)</f>
        <v>20</v>
      </c>
      <c r="J2239">
        <f t="shared" ca="1" si="458"/>
        <v>1</v>
      </c>
      <c r="K2239">
        <f t="shared" ca="1" si="459"/>
        <v>1</v>
      </c>
      <c r="L2239">
        <f t="shared" ca="1" si="460"/>
        <v>0</v>
      </c>
      <c r="M2239">
        <f t="shared" ca="1" si="461"/>
        <v>0</v>
      </c>
      <c r="N2239" t="str">
        <f t="shared" ca="1" si="462"/>
        <v/>
      </c>
      <c r="O2239" t="str">
        <f t="shared" ca="1" si="463"/>
        <v/>
      </c>
      <c r="P2239" t="str">
        <f t="shared" si="464"/>
        <v/>
      </c>
      <c r="Q2239" t="str">
        <f t="shared" ca="1" si="465"/>
        <v/>
      </c>
      <c r="R2239" t="str">
        <f t="shared" si="466"/>
        <v/>
      </c>
      <c r="S2239" t="str">
        <f t="shared" si="467"/>
        <v/>
      </c>
      <c r="T2239" s="2" t="str">
        <f ca="1">IF(S2239="Irrigation","Irrigation",IF(R2239="Irrigation","Irrigation",IF(Q2239="Domestic","Domestic",IF(P2239="Stockwatering","Stockwatering",IF(N2239="IRRIGATION_AND_MUNICIPAL","Irrigation and Municipal",IF(O2239="IRRIGATION_AND_DOMESTIC","Irrigation and Domestic Municipality",_xlfn.XLOOKUP(J2239,Use_Code_Ranking!$B$4:$B$23,Use_Code_Ranking!$A$4:$A$23)))))))</f>
        <v>Irrigation</v>
      </c>
      <c r="V2239" s="20" t="str">
        <f ca="1"/>
        <v>S026344</v>
      </c>
      <c r="W2239" s="4" t="str">
        <f t="shared" ca="1" si="455"/>
        <v>Irrigation</v>
      </c>
      <c r="X2239" t="str">
        <f t="shared" ca="1" si="456"/>
        <v>N</v>
      </c>
      <c r="Y2239" s="2" t="str">
        <f t="shared" ca="1" si="457"/>
        <v>N</v>
      </c>
      <c r="Z2239">
        <f ca="1">_xlfn.XLOOKUP($W2239,Return_flow_table!$A$4:$A$25,Return_flow_table!B$4:B$25)</f>
        <v>0</v>
      </c>
      <c r="AA2239">
        <f ca="1">_xlfn.XLOOKUP($W2239,Return_flow_table!$A$4:$A$25,Return_flow_table!C$4:C$25)</f>
        <v>0</v>
      </c>
      <c r="AB2239">
        <f ca="1">_xlfn.XLOOKUP($W2239,Return_flow_table!$A$4:$A$25,Return_flow_table!D$4:D$25)</f>
        <v>20</v>
      </c>
      <c r="AC2239">
        <f ca="1">_xlfn.XLOOKUP($W2239,Return_flow_table!$A$4:$A$25,Return_flow_table!E$4:E$25)</f>
        <v>20</v>
      </c>
      <c r="AD2239">
        <f ca="1">_xlfn.XLOOKUP($W2239,Return_flow_table!$A$4:$A$25,Return_flow_table!F$4:F$25)</f>
        <v>10</v>
      </c>
      <c r="AE2239">
        <f ca="1">_xlfn.XLOOKUP($W2239,Return_flow_table!$A$4:$A$25,Return_flow_table!G$4:G$25)</f>
        <v>10</v>
      </c>
      <c r="AF2239">
        <f ca="1">_xlfn.XLOOKUP($W2239,Return_flow_table!$A$4:$A$25,Return_flow_table!H$4:H$25)</f>
        <v>0</v>
      </c>
      <c r="AG2239">
        <f ca="1">_xlfn.XLOOKUP($W2239,Return_flow_table!$A$4:$A$25,Return_flow_table!I$4:I$25)</f>
        <v>0</v>
      </c>
      <c r="AH2239">
        <f ca="1">_xlfn.XLOOKUP($W2239,Return_flow_table!$A$4:$A$25,Return_flow_table!J$4:J$25)</f>
        <v>0</v>
      </c>
      <c r="AI2239">
        <f ca="1">_xlfn.XLOOKUP($W2239,Return_flow_table!$A$4:$A$25,Return_flow_table!K$4:K$25)</f>
        <v>20</v>
      </c>
      <c r="AJ2239">
        <f ca="1">_xlfn.XLOOKUP($W2239,Return_flow_table!$A$4:$A$25,Return_flow_table!L$4:L$25)</f>
        <v>20</v>
      </c>
      <c r="AK2239">
        <f ca="1">_xlfn.XLOOKUP($W2239,Return_flow_table!$A$4:$A$25,Return_flow_table!M$4:M$25)</f>
        <v>0</v>
      </c>
      <c r="AL2239" s="39" t="str" cm="1">
        <f t="array" aca="1" ref="AL2239" ca="1">IF(SUM(  ((OFFSET($A$4,0,0,COUNTA(A:A)-3,1)) =V2239) * (OFFSET($T$4, 0,0,COUNTA(A:A)-3,1) = "Domestic")) &gt; 0,"Y","")</f>
        <v/>
      </c>
    </row>
    <row r="2240" spans="1:38" x14ac:dyDescent="0.25">
      <c r="A2240" t="s">
        <v>2371</v>
      </c>
      <c r="B2240" t="s">
        <v>95</v>
      </c>
      <c r="C2240" t="s">
        <v>2196</v>
      </c>
      <c r="D2240">
        <v>0</v>
      </c>
      <c r="E2240">
        <v>181100</v>
      </c>
      <c r="F2240" t="s">
        <v>2197</v>
      </c>
      <c r="G2240" t="s">
        <v>2369</v>
      </c>
      <c r="H2240" s="38" t="s">
        <v>119</v>
      </c>
      <c r="I2240">
        <f>_xlfn.XLOOKUP(B2240,Use_Code_Ranking!$A$4:$A$23,Use_Code_Ranking!$B$4:$B$23,9999)</f>
        <v>1</v>
      </c>
      <c r="J2240">
        <f t="shared" ca="1" si="458"/>
        <v>1</v>
      </c>
      <c r="K2240">
        <f t="shared" ca="1" si="459"/>
        <v>1</v>
      </c>
      <c r="L2240">
        <f t="shared" ca="1" si="460"/>
        <v>0</v>
      </c>
      <c r="M2240">
        <f t="shared" ca="1" si="461"/>
        <v>0</v>
      </c>
      <c r="N2240" t="str">
        <f t="shared" ca="1" si="462"/>
        <v/>
      </c>
      <c r="O2240" t="str">
        <f t="shared" ca="1" si="463"/>
        <v/>
      </c>
      <c r="P2240" t="str">
        <f t="shared" si="464"/>
        <v/>
      </c>
      <c r="Q2240" t="str">
        <f t="shared" ca="1" si="465"/>
        <v/>
      </c>
      <c r="R2240" t="str">
        <f t="shared" si="466"/>
        <v/>
      </c>
      <c r="S2240" t="str">
        <f t="shared" si="467"/>
        <v/>
      </c>
      <c r="T2240" s="2" t="str">
        <f ca="1">IF(S2240="Irrigation","Irrigation",IF(R2240="Irrigation","Irrigation",IF(Q2240="Domestic","Domestic",IF(P2240="Stockwatering","Stockwatering",IF(N2240="IRRIGATION_AND_MUNICIPAL","Irrigation and Municipal",IF(O2240="IRRIGATION_AND_DOMESTIC","Irrigation and Domestic Municipality",_xlfn.XLOOKUP(J2240,Use_Code_Ranking!$B$4:$B$23,Use_Code_Ranking!$A$4:$A$23)))))))</f>
        <v>Irrigation</v>
      </c>
      <c r="V2240" s="20" t="str">
        <f ca="1"/>
        <v>S026351</v>
      </c>
      <c r="W2240" s="4" t="str">
        <f t="shared" ca="1" si="455"/>
        <v>Domestic</v>
      </c>
      <c r="X2240" t="str">
        <f t="shared" ca="1" si="456"/>
        <v>N</v>
      </c>
      <c r="Y2240" s="2" t="str">
        <f t="shared" ca="1" si="457"/>
        <v>N</v>
      </c>
      <c r="Z2240">
        <f ca="1">_xlfn.XLOOKUP($W2240,Return_flow_table!$A$4:$A$25,Return_flow_table!B$4:B$25)</f>
        <v>0</v>
      </c>
      <c r="AA2240">
        <f ca="1">_xlfn.XLOOKUP($W2240,Return_flow_table!$A$4:$A$25,Return_flow_table!C$4:C$25)</f>
        <v>0</v>
      </c>
      <c r="AB2240">
        <f ca="1">_xlfn.XLOOKUP($W2240,Return_flow_table!$A$4:$A$25,Return_flow_table!D$4:D$25)</f>
        <v>0</v>
      </c>
      <c r="AC2240">
        <f ca="1">_xlfn.XLOOKUP($W2240,Return_flow_table!$A$4:$A$25,Return_flow_table!E$4:E$25)</f>
        <v>0</v>
      </c>
      <c r="AD2240">
        <f ca="1">_xlfn.XLOOKUP($W2240,Return_flow_table!$A$4:$A$25,Return_flow_table!F$4:F$25)</f>
        <v>0</v>
      </c>
      <c r="AE2240">
        <f ca="1">_xlfn.XLOOKUP($W2240,Return_flow_table!$A$4:$A$25,Return_flow_table!G$4:G$25)</f>
        <v>0</v>
      </c>
      <c r="AF2240">
        <f ca="1">_xlfn.XLOOKUP($W2240,Return_flow_table!$A$4:$A$25,Return_flow_table!H$4:H$25)</f>
        <v>0</v>
      </c>
      <c r="AG2240">
        <f ca="1">_xlfn.XLOOKUP($W2240,Return_flow_table!$A$4:$A$25,Return_flow_table!I$4:I$25)</f>
        <v>0</v>
      </c>
      <c r="AH2240">
        <f ca="1">_xlfn.XLOOKUP($W2240,Return_flow_table!$A$4:$A$25,Return_flow_table!J$4:J$25)</f>
        <v>0</v>
      </c>
      <c r="AI2240">
        <f ca="1">_xlfn.XLOOKUP($W2240,Return_flow_table!$A$4:$A$25,Return_flow_table!K$4:K$25)</f>
        <v>0</v>
      </c>
      <c r="AJ2240">
        <f ca="1">_xlfn.XLOOKUP($W2240,Return_flow_table!$A$4:$A$25,Return_flow_table!L$4:L$25)</f>
        <v>0</v>
      </c>
      <c r="AK2240">
        <f ca="1">_xlfn.XLOOKUP($W2240,Return_flow_table!$A$4:$A$25,Return_flow_table!M$4:M$25)</f>
        <v>0</v>
      </c>
      <c r="AL2240" s="39" t="str" cm="1">
        <f t="array" aca="1" ref="AL2240" ca="1">IF(SUM(  ((OFFSET($A$4,0,0,COUNTA(A:A)-3,1)) =V2240) * (OFFSET($T$4, 0,0,COUNTA(A:A)-3,1) = "Domestic")) &gt; 0,"Y","")</f>
        <v>Y</v>
      </c>
    </row>
    <row r="2241" spans="1:38" x14ac:dyDescent="0.25">
      <c r="A2241" t="s">
        <v>2371</v>
      </c>
      <c r="B2241" t="s">
        <v>108</v>
      </c>
      <c r="C2241" t="s">
        <v>2196</v>
      </c>
      <c r="D2241">
        <v>0</v>
      </c>
      <c r="E2241">
        <v>181100</v>
      </c>
      <c r="F2241" t="s">
        <v>2197</v>
      </c>
      <c r="G2241" t="s">
        <v>2369</v>
      </c>
      <c r="H2241" s="38" t="s">
        <v>119</v>
      </c>
      <c r="I2241">
        <f>_xlfn.XLOOKUP(B2241,Use_Code_Ranking!$A$4:$A$23,Use_Code_Ranking!$B$4:$B$23,9999)</f>
        <v>5</v>
      </c>
      <c r="J2241">
        <f t="shared" ca="1" si="458"/>
        <v>1</v>
      </c>
      <c r="K2241">
        <f t="shared" ca="1" si="459"/>
        <v>1</v>
      </c>
      <c r="L2241">
        <f t="shared" ca="1" si="460"/>
        <v>0</v>
      </c>
      <c r="M2241">
        <f t="shared" ca="1" si="461"/>
        <v>0</v>
      </c>
      <c r="N2241" t="str">
        <f t="shared" ca="1" si="462"/>
        <v/>
      </c>
      <c r="O2241" t="str">
        <f t="shared" ca="1" si="463"/>
        <v/>
      </c>
      <c r="P2241" t="str">
        <f t="shared" si="464"/>
        <v/>
      </c>
      <c r="Q2241" t="str">
        <f t="shared" ca="1" si="465"/>
        <v/>
      </c>
      <c r="R2241" t="str">
        <f t="shared" si="466"/>
        <v/>
      </c>
      <c r="S2241" t="str">
        <f t="shared" si="467"/>
        <v/>
      </c>
      <c r="T2241" s="2" t="str">
        <f ca="1">IF(S2241="Irrigation","Irrigation",IF(R2241="Irrigation","Irrigation",IF(Q2241="Domestic","Domestic",IF(P2241="Stockwatering","Stockwatering",IF(N2241="IRRIGATION_AND_MUNICIPAL","Irrigation and Municipal",IF(O2241="IRRIGATION_AND_DOMESTIC","Irrigation and Domestic Municipality",_xlfn.XLOOKUP(J2241,Use_Code_Ranking!$B$4:$B$23,Use_Code_Ranking!$A$4:$A$23)))))))</f>
        <v>Irrigation</v>
      </c>
      <c r="V2241" s="20" t="str">
        <f ca="1"/>
        <v>S026353</v>
      </c>
      <c r="W2241" s="4" t="str">
        <f t="shared" ca="1" si="455"/>
        <v>Irrigation</v>
      </c>
      <c r="X2241" t="str">
        <f t="shared" ca="1" si="456"/>
        <v>N</v>
      </c>
      <c r="Y2241" s="2" t="str">
        <f t="shared" ca="1" si="457"/>
        <v>N</v>
      </c>
      <c r="Z2241">
        <f ca="1">_xlfn.XLOOKUP($W2241,Return_flow_table!$A$4:$A$25,Return_flow_table!B$4:B$25)</f>
        <v>0</v>
      </c>
      <c r="AA2241">
        <f ca="1">_xlfn.XLOOKUP($W2241,Return_flow_table!$A$4:$A$25,Return_flow_table!C$4:C$25)</f>
        <v>0</v>
      </c>
      <c r="AB2241">
        <f ca="1">_xlfn.XLOOKUP($W2241,Return_flow_table!$A$4:$A$25,Return_flow_table!D$4:D$25)</f>
        <v>20</v>
      </c>
      <c r="AC2241">
        <f ca="1">_xlfn.XLOOKUP($W2241,Return_flow_table!$A$4:$A$25,Return_flow_table!E$4:E$25)</f>
        <v>20</v>
      </c>
      <c r="AD2241">
        <f ca="1">_xlfn.XLOOKUP($W2241,Return_flow_table!$A$4:$A$25,Return_flow_table!F$4:F$25)</f>
        <v>10</v>
      </c>
      <c r="AE2241">
        <f ca="1">_xlfn.XLOOKUP($W2241,Return_flow_table!$A$4:$A$25,Return_flow_table!G$4:G$25)</f>
        <v>10</v>
      </c>
      <c r="AF2241">
        <f ca="1">_xlfn.XLOOKUP($W2241,Return_flow_table!$A$4:$A$25,Return_flow_table!H$4:H$25)</f>
        <v>0</v>
      </c>
      <c r="AG2241">
        <f ca="1">_xlfn.XLOOKUP($W2241,Return_flow_table!$A$4:$A$25,Return_flow_table!I$4:I$25)</f>
        <v>0</v>
      </c>
      <c r="AH2241">
        <f ca="1">_xlfn.XLOOKUP($W2241,Return_flow_table!$A$4:$A$25,Return_flow_table!J$4:J$25)</f>
        <v>0</v>
      </c>
      <c r="AI2241">
        <f ca="1">_xlfn.XLOOKUP($W2241,Return_flow_table!$A$4:$A$25,Return_flow_table!K$4:K$25)</f>
        <v>20</v>
      </c>
      <c r="AJ2241">
        <f ca="1">_xlfn.XLOOKUP($W2241,Return_flow_table!$A$4:$A$25,Return_flow_table!L$4:L$25)</f>
        <v>20</v>
      </c>
      <c r="AK2241">
        <f ca="1">_xlfn.XLOOKUP($W2241,Return_flow_table!$A$4:$A$25,Return_flow_table!M$4:M$25)</f>
        <v>0</v>
      </c>
      <c r="AL2241" s="39" t="str" cm="1">
        <f t="array" aca="1" ref="AL2241" ca="1">IF(SUM(  ((OFFSET($A$4,0,0,COUNTA(A:A)-3,1)) =V2241) * (OFFSET($T$4, 0,0,COUNTA(A:A)-3,1) = "Domestic")) &gt; 0,"Y","")</f>
        <v/>
      </c>
    </row>
    <row r="2242" spans="1:38" x14ac:dyDescent="0.25">
      <c r="A2242" t="s">
        <v>2371</v>
      </c>
      <c r="B2242" t="s">
        <v>128</v>
      </c>
      <c r="C2242" t="s">
        <v>2196</v>
      </c>
      <c r="D2242">
        <v>0</v>
      </c>
      <c r="E2242">
        <v>181100</v>
      </c>
      <c r="F2242" t="s">
        <v>2197</v>
      </c>
      <c r="G2242" t="s">
        <v>2369</v>
      </c>
      <c r="H2242" s="38" t="s">
        <v>119</v>
      </c>
      <c r="I2242">
        <f>_xlfn.XLOOKUP(B2242,Use_Code_Ranking!$A$4:$A$23,Use_Code_Ranking!$B$4:$B$23,9999)</f>
        <v>20</v>
      </c>
      <c r="J2242">
        <f t="shared" ca="1" si="458"/>
        <v>1</v>
      </c>
      <c r="K2242">
        <f t="shared" ca="1" si="459"/>
        <v>1</v>
      </c>
      <c r="L2242">
        <f t="shared" ca="1" si="460"/>
        <v>0</v>
      </c>
      <c r="M2242">
        <f t="shared" ca="1" si="461"/>
        <v>0</v>
      </c>
      <c r="N2242" t="str">
        <f t="shared" ca="1" si="462"/>
        <v/>
      </c>
      <c r="O2242" t="str">
        <f t="shared" ca="1" si="463"/>
        <v/>
      </c>
      <c r="P2242" t="str">
        <f t="shared" si="464"/>
        <v/>
      </c>
      <c r="Q2242" t="str">
        <f t="shared" ca="1" si="465"/>
        <v/>
      </c>
      <c r="R2242" t="str">
        <f t="shared" si="466"/>
        <v/>
      </c>
      <c r="S2242" t="str">
        <f t="shared" si="467"/>
        <v/>
      </c>
      <c r="T2242" s="2" t="str">
        <f ca="1">IF(S2242="Irrigation","Irrigation",IF(R2242="Irrigation","Irrigation",IF(Q2242="Domestic","Domestic",IF(P2242="Stockwatering","Stockwatering",IF(N2242="IRRIGATION_AND_MUNICIPAL","Irrigation and Municipal",IF(O2242="IRRIGATION_AND_DOMESTIC","Irrigation and Domestic Municipality",_xlfn.XLOOKUP(J2242,Use_Code_Ranking!$B$4:$B$23,Use_Code_Ranking!$A$4:$A$23)))))))</f>
        <v>Irrigation</v>
      </c>
      <c r="V2242" s="20" t="str">
        <f ca="1"/>
        <v>S026354</v>
      </c>
      <c r="W2242" s="4" t="str">
        <f t="shared" ca="1" si="455"/>
        <v>Irrigation</v>
      </c>
      <c r="X2242" t="str">
        <f t="shared" ca="1" si="456"/>
        <v>N</v>
      </c>
      <c r="Y2242" s="2" t="str">
        <f t="shared" ca="1" si="457"/>
        <v>N</v>
      </c>
      <c r="Z2242">
        <f ca="1">_xlfn.XLOOKUP($W2242,Return_flow_table!$A$4:$A$25,Return_flow_table!B$4:B$25)</f>
        <v>0</v>
      </c>
      <c r="AA2242">
        <f ca="1">_xlfn.XLOOKUP($W2242,Return_flow_table!$A$4:$A$25,Return_flow_table!C$4:C$25)</f>
        <v>0</v>
      </c>
      <c r="AB2242">
        <f ca="1">_xlfn.XLOOKUP($W2242,Return_flow_table!$A$4:$A$25,Return_flow_table!D$4:D$25)</f>
        <v>20</v>
      </c>
      <c r="AC2242">
        <f ca="1">_xlfn.XLOOKUP($W2242,Return_flow_table!$A$4:$A$25,Return_flow_table!E$4:E$25)</f>
        <v>20</v>
      </c>
      <c r="AD2242">
        <f ca="1">_xlfn.XLOOKUP($W2242,Return_flow_table!$A$4:$A$25,Return_flow_table!F$4:F$25)</f>
        <v>10</v>
      </c>
      <c r="AE2242">
        <f ca="1">_xlfn.XLOOKUP($W2242,Return_flow_table!$A$4:$A$25,Return_flow_table!G$4:G$25)</f>
        <v>10</v>
      </c>
      <c r="AF2242">
        <f ca="1">_xlfn.XLOOKUP($W2242,Return_flow_table!$A$4:$A$25,Return_flow_table!H$4:H$25)</f>
        <v>0</v>
      </c>
      <c r="AG2242">
        <f ca="1">_xlfn.XLOOKUP($W2242,Return_flow_table!$A$4:$A$25,Return_flow_table!I$4:I$25)</f>
        <v>0</v>
      </c>
      <c r="AH2242">
        <f ca="1">_xlfn.XLOOKUP($W2242,Return_flow_table!$A$4:$A$25,Return_flow_table!J$4:J$25)</f>
        <v>0</v>
      </c>
      <c r="AI2242">
        <f ca="1">_xlfn.XLOOKUP($W2242,Return_flow_table!$A$4:$A$25,Return_flow_table!K$4:K$25)</f>
        <v>20</v>
      </c>
      <c r="AJ2242">
        <f ca="1">_xlfn.XLOOKUP($W2242,Return_flow_table!$A$4:$A$25,Return_flow_table!L$4:L$25)</f>
        <v>20</v>
      </c>
      <c r="AK2242">
        <f ca="1">_xlfn.XLOOKUP($W2242,Return_flow_table!$A$4:$A$25,Return_flow_table!M$4:M$25)</f>
        <v>0</v>
      </c>
      <c r="AL2242" s="39" t="str" cm="1">
        <f t="array" aca="1" ref="AL2242" ca="1">IF(SUM(  ((OFFSET($A$4,0,0,COUNTA(A:A)-3,1)) =V2242) * (OFFSET($T$4, 0,0,COUNTA(A:A)-3,1) = "Domestic")) &gt; 0,"Y","")</f>
        <v/>
      </c>
    </row>
    <row r="2243" spans="1:38" x14ac:dyDescent="0.25">
      <c r="A2243" t="s">
        <v>2372</v>
      </c>
      <c r="B2243" t="s">
        <v>102</v>
      </c>
      <c r="C2243" t="s">
        <v>2196</v>
      </c>
      <c r="D2243">
        <v>0</v>
      </c>
      <c r="E2243">
        <v>9.7794000000000008</v>
      </c>
      <c r="F2243" t="s">
        <v>2197</v>
      </c>
      <c r="G2243" t="s">
        <v>2373</v>
      </c>
      <c r="H2243" s="38" t="s">
        <v>99</v>
      </c>
      <c r="I2243">
        <f>_xlfn.XLOOKUP(B2243,Use_Code_Ranking!$A$4:$A$23,Use_Code_Ranking!$B$4:$B$23,9999)</f>
        <v>3</v>
      </c>
      <c r="J2243">
        <f t="shared" ca="1" si="458"/>
        <v>3</v>
      </c>
      <c r="K2243">
        <f t="shared" ca="1" si="459"/>
        <v>0</v>
      </c>
      <c r="L2243">
        <f t="shared" ca="1" si="460"/>
        <v>0</v>
      </c>
      <c r="M2243">
        <f t="shared" ca="1" si="461"/>
        <v>0</v>
      </c>
      <c r="N2243" t="str">
        <f t="shared" ca="1" si="462"/>
        <v/>
      </c>
      <c r="O2243" t="str">
        <f t="shared" ca="1" si="463"/>
        <v/>
      </c>
      <c r="P2243" t="str">
        <f t="shared" si="464"/>
        <v/>
      </c>
      <c r="Q2243" t="str">
        <f t="shared" ca="1" si="465"/>
        <v/>
      </c>
      <c r="R2243" t="str">
        <f t="shared" si="466"/>
        <v/>
      </c>
      <c r="S2243" t="str">
        <f t="shared" si="467"/>
        <v/>
      </c>
      <c r="T2243" s="2" t="str">
        <f ca="1">IF(S2243="Irrigation","Irrigation",IF(R2243="Irrigation","Irrigation",IF(Q2243="Domestic","Domestic",IF(P2243="Stockwatering","Stockwatering",IF(N2243="IRRIGATION_AND_MUNICIPAL","Irrigation and Municipal",IF(O2243="IRRIGATION_AND_DOMESTIC","Irrigation and Domestic Municipality",_xlfn.XLOOKUP(J2243,Use_Code_Ranking!$B$4:$B$23,Use_Code_Ranking!$A$4:$A$23)))))))</f>
        <v>Domestic</v>
      </c>
      <c r="V2243" s="20" t="str">
        <f ca="1"/>
        <v>S026356</v>
      </c>
      <c r="W2243" s="4" t="str">
        <f t="shared" ca="1" si="455"/>
        <v>Irrigation</v>
      </c>
      <c r="X2243" t="str">
        <f t="shared" ca="1" si="456"/>
        <v>N</v>
      </c>
      <c r="Y2243" s="2" t="str">
        <f t="shared" ca="1" si="457"/>
        <v>N</v>
      </c>
      <c r="Z2243">
        <f ca="1">_xlfn.XLOOKUP($W2243,Return_flow_table!$A$4:$A$25,Return_flow_table!B$4:B$25)</f>
        <v>0</v>
      </c>
      <c r="AA2243">
        <f ca="1">_xlfn.XLOOKUP($W2243,Return_flow_table!$A$4:$A$25,Return_flow_table!C$4:C$25)</f>
        <v>0</v>
      </c>
      <c r="AB2243">
        <f ca="1">_xlfn.XLOOKUP($W2243,Return_flow_table!$A$4:$A$25,Return_flow_table!D$4:D$25)</f>
        <v>20</v>
      </c>
      <c r="AC2243">
        <f ca="1">_xlfn.XLOOKUP($W2243,Return_flow_table!$A$4:$A$25,Return_flow_table!E$4:E$25)</f>
        <v>20</v>
      </c>
      <c r="AD2243">
        <f ca="1">_xlfn.XLOOKUP($W2243,Return_flow_table!$A$4:$A$25,Return_flow_table!F$4:F$25)</f>
        <v>10</v>
      </c>
      <c r="AE2243">
        <f ca="1">_xlfn.XLOOKUP($W2243,Return_flow_table!$A$4:$A$25,Return_flow_table!G$4:G$25)</f>
        <v>10</v>
      </c>
      <c r="AF2243">
        <f ca="1">_xlfn.XLOOKUP($W2243,Return_flow_table!$A$4:$A$25,Return_flow_table!H$4:H$25)</f>
        <v>0</v>
      </c>
      <c r="AG2243">
        <f ca="1">_xlfn.XLOOKUP($W2243,Return_flow_table!$A$4:$A$25,Return_flow_table!I$4:I$25)</f>
        <v>0</v>
      </c>
      <c r="AH2243">
        <f ca="1">_xlfn.XLOOKUP($W2243,Return_flow_table!$A$4:$A$25,Return_flow_table!J$4:J$25)</f>
        <v>0</v>
      </c>
      <c r="AI2243">
        <f ca="1">_xlfn.XLOOKUP($W2243,Return_flow_table!$A$4:$A$25,Return_flow_table!K$4:K$25)</f>
        <v>20</v>
      </c>
      <c r="AJ2243">
        <f ca="1">_xlfn.XLOOKUP($W2243,Return_flow_table!$A$4:$A$25,Return_flow_table!L$4:L$25)</f>
        <v>20</v>
      </c>
      <c r="AK2243">
        <f ca="1">_xlfn.XLOOKUP($W2243,Return_flow_table!$A$4:$A$25,Return_flow_table!M$4:M$25)</f>
        <v>0</v>
      </c>
      <c r="AL2243" s="39" t="str" cm="1">
        <f t="array" aca="1" ref="AL2243" ca="1">IF(SUM(  ((OFFSET($A$4,0,0,COUNTA(A:A)-3,1)) =V2243) * (OFFSET($T$4, 0,0,COUNTA(A:A)-3,1) = "Domestic")) &gt; 0,"Y","")</f>
        <v/>
      </c>
    </row>
    <row r="2244" spans="1:38" x14ac:dyDescent="0.25">
      <c r="A2244" t="s">
        <v>2374</v>
      </c>
      <c r="B2244" t="s">
        <v>102</v>
      </c>
      <c r="C2244" t="s">
        <v>2196</v>
      </c>
      <c r="D2244">
        <v>0</v>
      </c>
      <c r="E2244">
        <v>0.3866</v>
      </c>
      <c r="F2244" t="s">
        <v>2197</v>
      </c>
      <c r="G2244" t="s">
        <v>2375</v>
      </c>
      <c r="H2244" s="38" t="s">
        <v>99</v>
      </c>
      <c r="I2244">
        <f>_xlfn.XLOOKUP(B2244,Use_Code_Ranking!$A$4:$A$23,Use_Code_Ranking!$B$4:$B$23,9999)</f>
        <v>3</v>
      </c>
      <c r="J2244">
        <f t="shared" ca="1" si="458"/>
        <v>3</v>
      </c>
      <c r="K2244">
        <f t="shared" ca="1" si="459"/>
        <v>0</v>
      </c>
      <c r="L2244">
        <f t="shared" ca="1" si="460"/>
        <v>0</v>
      </c>
      <c r="M2244">
        <f t="shared" ca="1" si="461"/>
        <v>0</v>
      </c>
      <c r="N2244" t="str">
        <f t="shared" ca="1" si="462"/>
        <v/>
      </c>
      <c r="O2244" t="str">
        <f t="shared" ca="1" si="463"/>
        <v/>
      </c>
      <c r="P2244" t="str">
        <f t="shared" si="464"/>
        <v/>
      </c>
      <c r="Q2244" t="str">
        <f t="shared" ca="1" si="465"/>
        <v/>
      </c>
      <c r="R2244" t="str">
        <f t="shared" si="466"/>
        <v/>
      </c>
      <c r="S2244" t="str">
        <f t="shared" si="467"/>
        <v/>
      </c>
      <c r="T2244" s="2" t="str">
        <f ca="1">IF(S2244="Irrigation","Irrigation",IF(R2244="Irrigation","Irrigation",IF(Q2244="Domestic","Domestic",IF(P2244="Stockwatering","Stockwatering",IF(N2244="IRRIGATION_AND_MUNICIPAL","Irrigation and Municipal",IF(O2244="IRRIGATION_AND_DOMESTIC","Irrigation and Domestic Municipality",_xlfn.XLOOKUP(J2244,Use_Code_Ranking!$B$4:$B$23,Use_Code_Ranking!$A$4:$A$23)))))))</f>
        <v>Domestic</v>
      </c>
      <c r="V2244" s="20" t="str">
        <f ca="1"/>
        <v>S026358</v>
      </c>
      <c r="W2244" s="4" t="str">
        <f t="shared" ca="1" si="455"/>
        <v>Irrigation</v>
      </c>
      <c r="X2244" t="str">
        <f t="shared" ca="1" si="456"/>
        <v>N</v>
      </c>
      <c r="Y2244" s="2" t="str">
        <f t="shared" ca="1" si="457"/>
        <v>N</v>
      </c>
      <c r="Z2244">
        <f ca="1">_xlfn.XLOOKUP($W2244,Return_flow_table!$A$4:$A$25,Return_flow_table!B$4:B$25)</f>
        <v>0</v>
      </c>
      <c r="AA2244">
        <f ca="1">_xlfn.XLOOKUP($W2244,Return_flow_table!$A$4:$A$25,Return_flow_table!C$4:C$25)</f>
        <v>0</v>
      </c>
      <c r="AB2244">
        <f ca="1">_xlfn.XLOOKUP($W2244,Return_flow_table!$A$4:$A$25,Return_flow_table!D$4:D$25)</f>
        <v>20</v>
      </c>
      <c r="AC2244">
        <f ca="1">_xlfn.XLOOKUP($W2244,Return_flow_table!$A$4:$A$25,Return_flow_table!E$4:E$25)</f>
        <v>20</v>
      </c>
      <c r="AD2244">
        <f ca="1">_xlfn.XLOOKUP($W2244,Return_flow_table!$A$4:$A$25,Return_flow_table!F$4:F$25)</f>
        <v>10</v>
      </c>
      <c r="AE2244">
        <f ca="1">_xlfn.XLOOKUP($W2244,Return_flow_table!$A$4:$A$25,Return_flow_table!G$4:G$25)</f>
        <v>10</v>
      </c>
      <c r="AF2244">
        <f ca="1">_xlfn.XLOOKUP($W2244,Return_flow_table!$A$4:$A$25,Return_flow_table!H$4:H$25)</f>
        <v>0</v>
      </c>
      <c r="AG2244">
        <f ca="1">_xlfn.XLOOKUP($W2244,Return_flow_table!$A$4:$A$25,Return_flow_table!I$4:I$25)</f>
        <v>0</v>
      </c>
      <c r="AH2244">
        <f ca="1">_xlfn.XLOOKUP($W2244,Return_flow_table!$A$4:$A$25,Return_flow_table!J$4:J$25)</f>
        <v>0</v>
      </c>
      <c r="AI2244">
        <f ca="1">_xlfn.XLOOKUP($W2244,Return_flow_table!$A$4:$A$25,Return_flow_table!K$4:K$25)</f>
        <v>20</v>
      </c>
      <c r="AJ2244">
        <f ca="1">_xlfn.XLOOKUP($W2244,Return_flow_table!$A$4:$A$25,Return_flow_table!L$4:L$25)</f>
        <v>20</v>
      </c>
      <c r="AK2244">
        <f ca="1">_xlfn.XLOOKUP($W2244,Return_flow_table!$A$4:$A$25,Return_flow_table!M$4:M$25)</f>
        <v>0</v>
      </c>
      <c r="AL2244" s="39" t="str" cm="1">
        <f t="array" aca="1" ref="AL2244" ca="1">IF(SUM(  ((OFFSET($A$4,0,0,COUNTA(A:A)-3,1)) =V2244) * (OFFSET($T$4, 0,0,COUNTA(A:A)-3,1) = "Domestic")) &gt; 0,"Y","")</f>
        <v/>
      </c>
    </row>
    <row r="2245" spans="1:38" x14ac:dyDescent="0.25">
      <c r="A2245" t="s">
        <v>2376</v>
      </c>
      <c r="B2245" t="s">
        <v>95</v>
      </c>
      <c r="C2245" t="s">
        <v>2196</v>
      </c>
      <c r="D2245">
        <v>0</v>
      </c>
      <c r="E2245">
        <v>2.6322999999999999</v>
      </c>
      <c r="F2245" t="s">
        <v>2197</v>
      </c>
      <c r="G2245" t="s">
        <v>2377</v>
      </c>
      <c r="H2245" s="38" t="s">
        <v>99</v>
      </c>
      <c r="I2245">
        <f>_xlfn.XLOOKUP(B2245,Use_Code_Ranking!$A$4:$A$23,Use_Code_Ranking!$B$4:$B$23,9999)</f>
        <v>1</v>
      </c>
      <c r="J2245">
        <f t="shared" ca="1" si="458"/>
        <v>1</v>
      </c>
      <c r="K2245">
        <f t="shared" ca="1" si="459"/>
        <v>1</v>
      </c>
      <c r="L2245">
        <f t="shared" ca="1" si="460"/>
        <v>0</v>
      </c>
      <c r="M2245">
        <f t="shared" ca="1" si="461"/>
        <v>0</v>
      </c>
      <c r="N2245" t="str">
        <f t="shared" ca="1" si="462"/>
        <v/>
      </c>
      <c r="O2245" t="str">
        <f t="shared" ca="1" si="463"/>
        <v/>
      </c>
      <c r="P2245" t="str">
        <f t="shared" si="464"/>
        <v/>
      </c>
      <c r="Q2245" t="str">
        <f t="shared" ca="1" si="465"/>
        <v/>
      </c>
      <c r="R2245" t="str">
        <f t="shared" si="466"/>
        <v/>
      </c>
      <c r="S2245" t="str">
        <f t="shared" si="467"/>
        <v/>
      </c>
      <c r="T2245" s="2" t="str">
        <f ca="1">IF(S2245="Irrigation","Irrigation",IF(R2245="Irrigation","Irrigation",IF(Q2245="Domestic","Domestic",IF(P2245="Stockwatering","Stockwatering",IF(N2245="IRRIGATION_AND_MUNICIPAL","Irrigation and Municipal",IF(O2245="IRRIGATION_AND_DOMESTIC","Irrigation and Domestic Municipality",_xlfn.XLOOKUP(J2245,Use_Code_Ranking!$B$4:$B$23,Use_Code_Ranking!$A$4:$A$23)))))))</f>
        <v>Irrigation</v>
      </c>
      <c r="V2245" s="20" t="str">
        <f ca="1"/>
        <v>S026359</v>
      </c>
      <c r="W2245" s="4" t="str">
        <f t="shared" ca="1" si="455"/>
        <v>Irrigation</v>
      </c>
      <c r="X2245" t="str">
        <f t="shared" ca="1" si="456"/>
        <v>N</v>
      </c>
      <c r="Y2245" s="2" t="str">
        <f t="shared" ca="1" si="457"/>
        <v>N</v>
      </c>
      <c r="Z2245">
        <f ca="1">_xlfn.XLOOKUP($W2245,Return_flow_table!$A$4:$A$25,Return_flow_table!B$4:B$25)</f>
        <v>0</v>
      </c>
      <c r="AA2245">
        <f ca="1">_xlfn.XLOOKUP($W2245,Return_flow_table!$A$4:$A$25,Return_flow_table!C$4:C$25)</f>
        <v>0</v>
      </c>
      <c r="AB2245">
        <f ca="1">_xlfn.XLOOKUP($W2245,Return_flow_table!$A$4:$A$25,Return_flow_table!D$4:D$25)</f>
        <v>20</v>
      </c>
      <c r="AC2245">
        <f ca="1">_xlfn.XLOOKUP($W2245,Return_flow_table!$A$4:$A$25,Return_flow_table!E$4:E$25)</f>
        <v>20</v>
      </c>
      <c r="AD2245">
        <f ca="1">_xlfn.XLOOKUP($W2245,Return_flow_table!$A$4:$A$25,Return_flow_table!F$4:F$25)</f>
        <v>10</v>
      </c>
      <c r="AE2245">
        <f ca="1">_xlfn.XLOOKUP($W2245,Return_flow_table!$A$4:$A$25,Return_flow_table!G$4:G$25)</f>
        <v>10</v>
      </c>
      <c r="AF2245">
        <f ca="1">_xlfn.XLOOKUP($W2245,Return_flow_table!$A$4:$A$25,Return_flow_table!H$4:H$25)</f>
        <v>0</v>
      </c>
      <c r="AG2245">
        <f ca="1">_xlfn.XLOOKUP($W2245,Return_flow_table!$A$4:$A$25,Return_flow_table!I$4:I$25)</f>
        <v>0</v>
      </c>
      <c r="AH2245">
        <f ca="1">_xlfn.XLOOKUP($W2245,Return_flow_table!$A$4:$A$25,Return_flow_table!J$4:J$25)</f>
        <v>0</v>
      </c>
      <c r="AI2245">
        <f ca="1">_xlfn.XLOOKUP($W2245,Return_flow_table!$A$4:$A$25,Return_flow_table!K$4:K$25)</f>
        <v>20</v>
      </c>
      <c r="AJ2245">
        <f ca="1">_xlfn.XLOOKUP($W2245,Return_flow_table!$A$4:$A$25,Return_flow_table!L$4:L$25)</f>
        <v>20</v>
      </c>
      <c r="AK2245">
        <f ca="1">_xlfn.XLOOKUP($W2245,Return_flow_table!$A$4:$A$25,Return_flow_table!M$4:M$25)</f>
        <v>0</v>
      </c>
      <c r="AL2245" s="39" t="str" cm="1">
        <f t="array" aca="1" ref="AL2245" ca="1">IF(SUM(  ((OFFSET($A$4,0,0,COUNTA(A:A)-3,1)) =V2245) * (OFFSET($T$4, 0,0,COUNTA(A:A)-3,1) = "Domestic")) &gt; 0,"Y","")</f>
        <v/>
      </c>
    </row>
    <row r="2246" spans="1:38" x14ac:dyDescent="0.25">
      <c r="A2246" t="s">
        <v>2376</v>
      </c>
      <c r="B2246" t="s">
        <v>108</v>
      </c>
      <c r="C2246" t="s">
        <v>2196</v>
      </c>
      <c r="D2246">
        <v>0</v>
      </c>
      <c r="E2246">
        <v>2.6322999999999999</v>
      </c>
      <c r="F2246" t="s">
        <v>2197</v>
      </c>
      <c r="G2246" t="s">
        <v>2377</v>
      </c>
      <c r="H2246" s="38" t="s">
        <v>99</v>
      </c>
      <c r="I2246">
        <f>_xlfn.XLOOKUP(B2246,Use_Code_Ranking!$A$4:$A$23,Use_Code_Ranking!$B$4:$B$23,9999)</f>
        <v>5</v>
      </c>
      <c r="J2246">
        <f t="shared" ca="1" si="458"/>
        <v>1</v>
      </c>
      <c r="K2246">
        <f t="shared" ca="1" si="459"/>
        <v>1</v>
      </c>
      <c r="L2246">
        <f t="shared" ca="1" si="460"/>
        <v>0</v>
      </c>
      <c r="M2246">
        <f t="shared" ca="1" si="461"/>
        <v>0</v>
      </c>
      <c r="N2246" t="str">
        <f t="shared" ca="1" si="462"/>
        <v/>
      </c>
      <c r="O2246" t="str">
        <f t="shared" ca="1" si="463"/>
        <v/>
      </c>
      <c r="P2246" t="str">
        <f t="shared" si="464"/>
        <v/>
      </c>
      <c r="Q2246" t="str">
        <f t="shared" ca="1" si="465"/>
        <v/>
      </c>
      <c r="R2246" t="str">
        <f t="shared" si="466"/>
        <v/>
      </c>
      <c r="S2246" t="str">
        <f t="shared" si="467"/>
        <v/>
      </c>
      <c r="T2246" s="2" t="str">
        <f ca="1">IF(S2246="Irrigation","Irrigation",IF(R2246="Irrigation","Irrigation",IF(Q2246="Domestic","Domestic",IF(P2246="Stockwatering","Stockwatering",IF(N2246="IRRIGATION_AND_MUNICIPAL","Irrigation and Municipal",IF(O2246="IRRIGATION_AND_DOMESTIC","Irrigation and Domestic Municipality",_xlfn.XLOOKUP(J2246,Use_Code_Ranking!$B$4:$B$23,Use_Code_Ranking!$A$4:$A$23)))))))</f>
        <v>Irrigation</v>
      </c>
      <c r="V2246" s="20" t="str">
        <f ca="1"/>
        <v>S026360</v>
      </c>
      <c r="W2246" s="4" t="str">
        <f t="shared" ref="W2246:W2309" ca="1" si="468">_xlfn.XLOOKUP(V2246,A:A,T:T)</f>
        <v>Irrigation</v>
      </c>
      <c r="X2246" t="str">
        <f t="shared" ref="X2246:X2309" ca="1" si="469">IF(OR(W2246="Power", W2246="Recreational", W2246="Aquaculture",W2246="Fish and Wildlife Preservation and Enhancement"),"Y","N")</f>
        <v>N</v>
      </c>
      <c r="Y2246" s="2" t="str">
        <f t="shared" ref="Y2246:Y2309" ca="1" si="470">IF(W2246="Power","Y","N")</f>
        <v>N</v>
      </c>
      <c r="Z2246">
        <f ca="1">_xlfn.XLOOKUP($W2246,Return_flow_table!$A$4:$A$25,Return_flow_table!B$4:B$25)</f>
        <v>0</v>
      </c>
      <c r="AA2246">
        <f ca="1">_xlfn.XLOOKUP($W2246,Return_flow_table!$A$4:$A$25,Return_flow_table!C$4:C$25)</f>
        <v>0</v>
      </c>
      <c r="AB2246">
        <f ca="1">_xlfn.XLOOKUP($W2246,Return_flow_table!$A$4:$A$25,Return_flow_table!D$4:D$25)</f>
        <v>20</v>
      </c>
      <c r="AC2246">
        <f ca="1">_xlfn.XLOOKUP($W2246,Return_flow_table!$A$4:$A$25,Return_flow_table!E$4:E$25)</f>
        <v>20</v>
      </c>
      <c r="AD2246">
        <f ca="1">_xlfn.XLOOKUP($W2246,Return_flow_table!$A$4:$A$25,Return_flow_table!F$4:F$25)</f>
        <v>10</v>
      </c>
      <c r="AE2246">
        <f ca="1">_xlfn.XLOOKUP($W2246,Return_flow_table!$A$4:$A$25,Return_flow_table!G$4:G$25)</f>
        <v>10</v>
      </c>
      <c r="AF2246">
        <f ca="1">_xlfn.XLOOKUP($W2246,Return_flow_table!$A$4:$A$25,Return_flow_table!H$4:H$25)</f>
        <v>0</v>
      </c>
      <c r="AG2246">
        <f ca="1">_xlfn.XLOOKUP($W2246,Return_flow_table!$A$4:$A$25,Return_flow_table!I$4:I$25)</f>
        <v>0</v>
      </c>
      <c r="AH2246">
        <f ca="1">_xlfn.XLOOKUP($W2246,Return_flow_table!$A$4:$A$25,Return_flow_table!J$4:J$25)</f>
        <v>0</v>
      </c>
      <c r="AI2246">
        <f ca="1">_xlfn.XLOOKUP($W2246,Return_flow_table!$A$4:$A$25,Return_flow_table!K$4:K$25)</f>
        <v>20</v>
      </c>
      <c r="AJ2246">
        <f ca="1">_xlfn.XLOOKUP($W2246,Return_flow_table!$A$4:$A$25,Return_flow_table!L$4:L$25)</f>
        <v>20</v>
      </c>
      <c r="AK2246">
        <f ca="1">_xlfn.XLOOKUP($W2246,Return_flow_table!$A$4:$A$25,Return_flow_table!M$4:M$25)</f>
        <v>0</v>
      </c>
      <c r="AL2246" s="39" t="str" cm="1">
        <f t="array" aca="1" ref="AL2246" ca="1">IF(SUM(  ((OFFSET($A$4,0,0,COUNTA(A:A)-3,1)) =V2246) * (OFFSET($T$4, 0,0,COUNTA(A:A)-3,1) = "Domestic")) &gt; 0,"Y","")</f>
        <v/>
      </c>
    </row>
    <row r="2247" spans="1:38" x14ac:dyDescent="0.25">
      <c r="A2247" t="s">
        <v>2376</v>
      </c>
      <c r="B2247" t="s">
        <v>102</v>
      </c>
      <c r="C2247" t="s">
        <v>2196</v>
      </c>
      <c r="D2247">
        <v>0</v>
      </c>
      <c r="E2247">
        <v>2.6322999999999999</v>
      </c>
      <c r="F2247" t="s">
        <v>2197</v>
      </c>
      <c r="G2247" t="s">
        <v>2377</v>
      </c>
      <c r="H2247" s="38" t="s">
        <v>99</v>
      </c>
      <c r="I2247">
        <f>_xlfn.XLOOKUP(B2247,Use_Code_Ranking!$A$4:$A$23,Use_Code_Ranking!$B$4:$B$23,9999)</f>
        <v>3</v>
      </c>
      <c r="J2247">
        <f t="shared" ca="1" si="458"/>
        <v>1</v>
      </c>
      <c r="K2247">
        <f t="shared" ca="1" si="459"/>
        <v>1</v>
      </c>
      <c r="L2247">
        <f t="shared" ca="1" si="460"/>
        <v>0</v>
      </c>
      <c r="M2247">
        <f t="shared" ca="1" si="461"/>
        <v>0</v>
      </c>
      <c r="N2247" t="str">
        <f t="shared" ca="1" si="462"/>
        <v/>
      </c>
      <c r="O2247" t="str">
        <f t="shared" ca="1" si="463"/>
        <v/>
      </c>
      <c r="P2247" t="str">
        <f t="shared" si="464"/>
        <v/>
      </c>
      <c r="Q2247" t="str">
        <f t="shared" ca="1" si="465"/>
        <v/>
      </c>
      <c r="R2247" t="str">
        <f t="shared" si="466"/>
        <v/>
      </c>
      <c r="S2247" t="str">
        <f t="shared" si="467"/>
        <v/>
      </c>
      <c r="T2247" s="2" t="str">
        <f ca="1">IF(S2247="Irrigation","Irrigation",IF(R2247="Irrigation","Irrigation",IF(Q2247="Domestic","Domestic",IF(P2247="Stockwatering","Stockwatering",IF(N2247="IRRIGATION_AND_MUNICIPAL","Irrigation and Municipal",IF(O2247="IRRIGATION_AND_DOMESTIC","Irrigation and Domestic Municipality",_xlfn.XLOOKUP(J2247,Use_Code_Ranking!$B$4:$B$23,Use_Code_Ranking!$A$4:$A$23)))))))</f>
        <v>Irrigation</v>
      </c>
      <c r="V2247" s="20" t="str">
        <f ca="1"/>
        <v>S026361</v>
      </c>
      <c r="W2247" s="4" t="str">
        <f t="shared" ca="1" si="468"/>
        <v>Irrigation</v>
      </c>
      <c r="X2247" t="str">
        <f t="shared" ca="1" si="469"/>
        <v>N</v>
      </c>
      <c r="Y2247" s="2" t="str">
        <f t="shared" ca="1" si="470"/>
        <v>N</v>
      </c>
      <c r="Z2247">
        <f ca="1">_xlfn.XLOOKUP($W2247,Return_flow_table!$A$4:$A$25,Return_flow_table!B$4:B$25)</f>
        <v>0</v>
      </c>
      <c r="AA2247">
        <f ca="1">_xlfn.XLOOKUP($W2247,Return_flow_table!$A$4:$A$25,Return_flow_table!C$4:C$25)</f>
        <v>0</v>
      </c>
      <c r="AB2247">
        <f ca="1">_xlfn.XLOOKUP($W2247,Return_flow_table!$A$4:$A$25,Return_flow_table!D$4:D$25)</f>
        <v>20</v>
      </c>
      <c r="AC2247">
        <f ca="1">_xlfn.XLOOKUP($W2247,Return_flow_table!$A$4:$A$25,Return_flow_table!E$4:E$25)</f>
        <v>20</v>
      </c>
      <c r="AD2247">
        <f ca="1">_xlfn.XLOOKUP($W2247,Return_flow_table!$A$4:$A$25,Return_flow_table!F$4:F$25)</f>
        <v>10</v>
      </c>
      <c r="AE2247">
        <f ca="1">_xlfn.XLOOKUP($W2247,Return_flow_table!$A$4:$A$25,Return_flow_table!G$4:G$25)</f>
        <v>10</v>
      </c>
      <c r="AF2247">
        <f ca="1">_xlfn.XLOOKUP($W2247,Return_flow_table!$A$4:$A$25,Return_flow_table!H$4:H$25)</f>
        <v>0</v>
      </c>
      <c r="AG2247">
        <f ca="1">_xlfn.XLOOKUP($W2247,Return_flow_table!$A$4:$A$25,Return_flow_table!I$4:I$25)</f>
        <v>0</v>
      </c>
      <c r="AH2247">
        <f ca="1">_xlfn.XLOOKUP($W2247,Return_flow_table!$A$4:$A$25,Return_flow_table!J$4:J$25)</f>
        <v>0</v>
      </c>
      <c r="AI2247">
        <f ca="1">_xlfn.XLOOKUP($W2247,Return_flow_table!$A$4:$A$25,Return_flow_table!K$4:K$25)</f>
        <v>20</v>
      </c>
      <c r="AJ2247">
        <f ca="1">_xlfn.XLOOKUP($W2247,Return_flow_table!$A$4:$A$25,Return_flow_table!L$4:L$25)</f>
        <v>20</v>
      </c>
      <c r="AK2247">
        <f ca="1">_xlfn.XLOOKUP($W2247,Return_flow_table!$A$4:$A$25,Return_flow_table!M$4:M$25)</f>
        <v>0</v>
      </c>
      <c r="AL2247" s="39" t="str" cm="1">
        <f t="array" aca="1" ref="AL2247" ca="1">IF(SUM(  ((OFFSET($A$4,0,0,COUNTA(A:A)-3,1)) =V2247) * (OFFSET($T$4, 0,0,COUNTA(A:A)-3,1) = "Domestic")) &gt; 0,"Y","")</f>
        <v/>
      </c>
    </row>
    <row r="2248" spans="1:38" x14ac:dyDescent="0.25">
      <c r="A2248" t="s">
        <v>2378</v>
      </c>
      <c r="B2248" t="s">
        <v>102</v>
      </c>
      <c r="C2248" t="s">
        <v>2196</v>
      </c>
      <c r="D2248">
        <v>0</v>
      </c>
      <c r="E2248">
        <v>11.228199999999999</v>
      </c>
      <c r="F2248" t="s">
        <v>2197</v>
      </c>
      <c r="G2248" t="s">
        <v>122</v>
      </c>
      <c r="H2248" s="38" t="s">
        <v>101</v>
      </c>
      <c r="I2248">
        <f>_xlfn.XLOOKUP(B2248,Use_Code_Ranking!$A$4:$A$23,Use_Code_Ranking!$B$4:$B$23,9999)</f>
        <v>3</v>
      </c>
      <c r="J2248">
        <f t="shared" ca="1" si="458"/>
        <v>3</v>
      </c>
      <c r="K2248">
        <f t="shared" ca="1" si="459"/>
        <v>0</v>
      </c>
      <c r="L2248">
        <f t="shared" ca="1" si="460"/>
        <v>0</v>
      </c>
      <c r="M2248">
        <f t="shared" ca="1" si="461"/>
        <v>0</v>
      </c>
      <c r="N2248" t="str">
        <f t="shared" ca="1" si="462"/>
        <v/>
      </c>
      <c r="O2248" t="str">
        <f t="shared" ca="1" si="463"/>
        <v/>
      </c>
      <c r="P2248" t="str">
        <f t="shared" si="464"/>
        <v/>
      </c>
      <c r="Q2248" t="str">
        <f t="shared" ca="1" si="465"/>
        <v/>
      </c>
      <c r="R2248" t="str">
        <f t="shared" si="466"/>
        <v/>
      </c>
      <c r="S2248" t="str">
        <f t="shared" si="467"/>
        <v/>
      </c>
      <c r="T2248" s="2" t="str">
        <f ca="1">IF(S2248="Irrigation","Irrigation",IF(R2248="Irrigation","Irrigation",IF(Q2248="Domestic","Domestic",IF(P2248="Stockwatering","Stockwatering",IF(N2248="IRRIGATION_AND_MUNICIPAL","Irrigation and Municipal",IF(O2248="IRRIGATION_AND_DOMESTIC","Irrigation and Domestic Municipality",_xlfn.XLOOKUP(J2248,Use_Code_Ranking!$B$4:$B$23,Use_Code_Ranking!$A$4:$A$23)))))))</f>
        <v>Domestic</v>
      </c>
      <c r="V2248" s="20" t="str">
        <f ca="1"/>
        <v>S026365</v>
      </c>
      <c r="W2248" s="4" t="str">
        <f t="shared" ca="1" si="468"/>
        <v>Irrigation</v>
      </c>
      <c r="X2248" t="str">
        <f t="shared" ca="1" si="469"/>
        <v>N</v>
      </c>
      <c r="Y2248" s="2" t="str">
        <f t="shared" ca="1" si="470"/>
        <v>N</v>
      </c>
      <c r="Z2248">
        <f ca="1">_xlfn.XLOOKUP($W2248,Return_flow_table!$A$4:$A$25,Return_flow_table!B$4:B$25)</f>
        <v>0</v>
      </c>
      <c r="AA2248">
        <f ca="1">_xlfn.XLOOKUP($W2248,Return_flow_table!$A$4:$A$25,Return_flow_table!C$4:C$25)</f>
        <v>0</v>
      </c>
      <c r="AB2248">
        <f ca="1">_xlfn.XLOOKUP($W2248,Return_flow_table!$A$4:$A$25,Return_flow_table!D$4:D$25)</f>
        <v>20</v>
      </c>
      <c r="AC2248">
        <f ca="1">_xlfn.XLOOKUP($W2248,Return_flow_table!$A$4:$A$25,Return_flow_table!E$4:E$25)</f>
        <v>20</v>
      </c>
      <c r="AD2248">
        <f ca="1">_xlfn.XLOOKUP($W2248,Return_flow_table!$A$4:$A$25,Return_flow_table!F$4:F$25)</f>
        <v>10</v>
      </c>
      <c r="AE2248">
        <f ca="1">_xlfn.XLOOKUP($W2248,Return_flow_table!$A$4:$A$25,Return_flow_table!G$4:G$25)</f>
        <v>10</v>
      </c>
      <c r="AF2248">
        <f ca="1">_xlfn.XLOOKUP($W2248,Return_flow_table!$A$4:$A$25,Return_flow_table!H$4:H$25)</f>
        <v>0</v>
      </c>
      <c r="AG2248">
        <f ca="1">_xlfn.XLOOKUP($W2248,Return_flow_table!$A$4:$A$25,Return_flow_table!I$4:I$25)</f>
        <v>0</v>
      </c>
      <c r="AH2248">
        <f ca="1">_xlfn.XLOOKUP($W2248,Return_flow_table!$A$4:$A$25,Return_flow_table!J$4:J$25)</f>
        <v>0</v>
      </c>
      <c r="AI2248">
        <f ca="1">_xlfn.XLOOKUP($W2248,Return_flow_table!$A$4:$A$25,Return_flow_table!K$4:K$25)</f>
        <v>20</v>
      </c>
      <c r="AJ2248">
        <f ca="1">_xlfn.XLOOKUP($W2248,Return_flow_table!$A$4:$A$25,Return_flow_table!L$4:L$25)</f>
        <v>20</v>
      </c>
      <c r="AK2248">
        <f ca="1">_xlfn.XLOOKUP($W2248,Return_flow_table!$A$4:$A$25,Return_flow_table!M$4:M$25)</f>
        <v>0</v>
      </c>
      <c r="AL2248" s="39" t="str" cm="1">
        <f t="array" aca="1" ref="AL2248" ca="1">IF(SUM(  ((OFFSET($A$4,0,0,COUNTA(A:A)-3,1)) =V2248) * (OFFSET($T$4, 0,0,COUNTA(A:A)-3,1) = "Domestic")) &gt; 0,"Y","")</f>
        <v/>
      </c>
    </row>
    <row r="2249" spans="1:38" x14ac:dyDescent="0.25">
      <c r="A2249" t="s">
        <v>2379</v>
      </c>
      <c r="B2249" t="s">
        <v>102</v>
      </c>
      <c r="C2249" t="s">
        <v>2196</v>
      </c>
      <c r="D2249">
        <v>0</v>
      </c>
      <c r="E2249">
        <v>11.9526</v>
      </c>
      <c r="F2249" t="s">
        <v>2197</v>
      </c>
      <c r="G2249" t="s">
        <v>122</v>
      </c>
      <c r="H2249" s="38" t="s">
        <v>101</v>
      </c>
      <c r="I2249">
        <f>_xlfn.XLOOKUP(B2249,Use_Code_Ranking!$A$4:$A$23,Use_Code_Ranking!$B$4:$B$23,9999)</f>
        <v>3</v>
      </c>
      <c r="J2249">
        <f t="shared" ref="J2249:J2312" ca="1" si="471">_xlfn.MINIFS(USE_CODE_RANK,APPLICATION_NUMBER,A2249)</f>
        <v>3</v>
      </c>
      <c r="K2249">
        <f t="shared" ref="K2249:K2312" ca="1" si="472">COUNTIFS(USE_CODE_RANK,1,APPLICATION_NUMBER,A2249)</f>
        <v>0</v>
      </c>
      <c r="L2249">
        <f t="shared" ref="L2249:L2312" ca="1" si="473">COUNTIFS(USE_CODE_RANK,2,APPLICATION_NUMBER,A2249)</f>
        <v>0</v>
      </c>
      <c r="M2249">
        <f t="shared" ref="M2249:M2312" ca="1" si="474">COUNTIFS(USE_CODE_RANK,3,APPLICATION_NUMBER,A2249,PRIMARY_OWNER_ENTITY_TYPE,"Government (State/Municipal)")</f>
        <v>0</v>
      </c>
      <c r="N2249" t="str">
        <f t="shared" ref="N2249:N2312" ca="1" si="475">IF(AND(K2249&gt;0,L2249&gt;0),"IRRIGATION_AND_MUNICIPAL","")</f>
        <v/>
      </c>
      <c r="O2249" t="str">
        <f t="shared" ref="O2249:O2312" ca="1" si="476">IF(AND(K2249&gt;0,M2249&gt;0),"IRRIGATION_AND_DOMESTIC","")</f>
        <v/>
      </c>
      <c r="P2249" t="str">
        <f t="shared" ref="P2249:P2312" si="477">IF(ISNUMBER(SEARCH("Stock",C2249)),"Stockwatering","")</f>
        <v/>
      </c>
      <c r="Q2249" t="str">
        <f t="shared" ref="Q2249:Q2312" ca="1" si="478">IF(OR((ISNUMBER(SEARCH("Registration Domestic",C2249))),AND(M2249&gt;0,D2249&lt;=10)),"Domestic","")</f>
        <v/>
      </c>
      <c r="R2249" t="str">
        <f t="shared" ref="R2249:R2312" si="479">IF(ISNUMBER(SEARCH("Registration Irrigation",C2249)),"Irrigation","")</f>
        <v/>
      </c>
      <c r="S2249" t="str">
        <f t="shared" ref="S2249:S2312" si="480">IF(ISNUMBER(SEARCH("Registration Cannabis",C2249)),"Irrigation","")</f>
        <v/>
      </c>
      <c r="T2249" s="2" t="str">
        <f ca="1">IF(S2249="Irrigation","Irrigation",IF(R2249="Irrigation","Irrigation",IF(Q2249="Domestic","Domestic",IF(P2249="Stockwatering","Stockwatering",IF(N2249="IRRIGATION_AND_MUNICIPAL","Irrigation and Municipal",IF(O2249="IRRIGATION_AND_DOMESTIC","Irrigation and Domestic Municipality",_xlfn.XLOOKUP(J2249,Use_Code_Ranking!$B$4:$B$23,Use_Code_Ranking!$A$4:$A$23)))))))</f>
        <v>Domestic</v>
      </c>
      <c r="V2249" s="20" t="str">
        <f ca="1"/>
        <v>S026368</v>
      </c>
      <c r="W2249" s="4" t="str">
        <f t="shared" ca="1" si="468"/>
        <v>Irrigation</v>
      </c>
      <c r="X2249" t="str">
        <f t="shared" ca="1" si="469"/>
        <v>N</v>
      </c>
      <c r="Y2249" s="2" t="str">
        <f t="shared" ca="1" si="470"/>
        <v>N</v>
      </c>
      <c r="Z2249">
        <f ca="1">_xlfn.XLOOKUP($W2249,Return_flow_table!$A$4:$A$25,Return_flow_table!B$4:B$25)</f>
        <v>0</v>
      </c>
      <c r="AA2249">
        <f ca="1">_xlfn.XLOOKUP($W2249,Return_flow_table!$A$4:$A$25,Return_flow_table!C$4:C$25)</f>
        <v>0</v>
      </c>
      <c r="AB2249">
        <f ca="1">_xlfn.XLOOKUP($W2249,Return_flow_table!$A$4:$A$25,Return_flow_table!D$4:D$25)</f>
        <v>20</v>
      </c>
      <c r="AC2249">
        <f ca="1">_xlfn.XLOOKUP($W2249,Return_flow_table!$A$4:$A$25,Return_flow_table!E$4:E$25)</f>
        <v>20</v>
      </c>
      <c r="AD2249">
        <f ca="1">_xlfn.XLOOKUP($W2249,Return_flow_table!$A$4:$A$25,Return_flow_table!F$4:F$25)</f>
        <v>10</v>
      </c>
      <c r="AE2249">
        <f ca="1">_xlfn.XLOOKUP($W2249,Return_flow_table!$A$4:$A$25,Return_flow_table!G$4:G$25)</f>
        <v>10</v>
      </c>
      <c r="AF2249">
        <f ca="1">_xlfn.XLOOKUP($W2249,Return_flow_table!$A$4:$A$25,Return_flow_table!H$4:H$25)</f>
        <v>0</v>
      </c>
      <c r="AG2249">
        <f ca="1">_xlfn.XLOOKUP($W2249,Return_flow_table!$A$4:$A$25,Return_flow_table!I$4:I$25)</f>
        <v>0</v>
      </c>
      <c r="AH2249">
        <f ca="1">_xlfn.XLOOKUP($W2249,Return_flow_table!$A$4:$A$25,Return_flow_table!J$4:J$25)</f>
        <v>0</v>
      </c>
      <c r="AI2249">
        <f ca="1">_xlfn.XLOOKUP($W2249,Return_flow_table!$A$4:$A$25,Return_flow_table!K$4:K$25)</f>
        <v>20</v>
      </c>
      <c r="AJ2249">
        <f ca="1">_xlfn.XLOOKUP($W2249,Return_flow_table!$A$4:$A$25,Return_flow_table!L$4:L$25)</f>
        <v>20</v>
      </c>
      <c r="AK2249">
        <f ca="1">_xlfn.XLOOKUP($W2249,Return_flow_table!$A$4:$A$25,Return_flow_table!M$4:M$25)</f>
        <v>0</v>
      </c>
      <c r="AL2249" s="39" t="str" cm="1">
        <f t="array" aca="1" ref="AL2249" ca="1">IF(SUM(  ((OFFSET($A$4,0,0,COUNTA(A:A)-3,1)) =V2249) * (OFFSET($T$4, 0,0,COUNTA(A:A)-3,1) = "Domestic")) &gt; 0,"Y","")</f>
        <v/>
      </c>
    </row>
    <row r="2250" spans="1:38" x14ac:dyDescent="0.25">
      <c r="A2250" t="s">
        <v>2380</v>
      </c>
      <c r="B2250" t="s">
        <v>102</v>
      </c>
      <c r="C2250" t="s">
        <v>2196</v>
      </c>
      <c r="D2250">
        <v>0</v>
      </c>
      <c r="E2250">
        <v>48.534799999999997</v>
      </c>
      <c r="F2250" t="s">
        <v>2197</v>
      </c>
      <c r="G2250" t="s">
        <v>122</v>
      </c>
      <c r="H2250" s="38" t="s">
        <v>101</v>
      </c>
      <c r="I2250">
        <f>_xlfn.XLOOKUP(B2250,Use_Code_Ranking!$A$4:$A$23,Use_Code_Ranking!$B$4:$B$23,9999)</f>
        <v>3</v>
      </c>
      <c r="J2250">
        <f t="shared" ca="1" si="471"/>
        <v>3</v>
      </c>
      <c r="K2250">
        <f t="shared" ca="1" si="472"/>
        <v>0</v>
      </c>
      <c r="L2250">
        <f t="shared" ca="1" si="473"/>
        <v>0</v>
      </c>
      <c r="M2250">
        <f t="shared" ca="1" si="474"/>
        <v>0</v>
      </c>
      <c r="N2250" t="str">
        <f t="shared" ca="1" si="475"/>
        <v/>
      </c>
      <c r="O2250" t="str">
        <f t="shared" ca="1" si="476"/>
        <v/>
      </c>
      <c r="P2250" t="str">
        <f t="shared" si="477"/>
        <v/>
      </c>
      <c r="Q2250" t="str">
        <f t="shared" ca="1" si="478"/>
        <v/>
      </c>
      <c r="R2250" t="str">
        <f t="shared" si="479"/>
        <v/>
      </c>
      <c r="S2250" t="str">
        <f t="shared" si="480"/>
        <v/>
      </c>
      <c r="T2250" s="2" t="str">
        <f ca="1">IF(S2250="Irrigation","Irrigation",IF(R2250="Irrigation","Irrigation",IF(Q2250="Domestic","Domestic",IF(P2250="Stockwatering","Stockwatering",IF(N2250="IRRIGATION_AND_MUNICIPAL","Irrigation and Municipal",IF(O2250="IRRIGATION_AND_DOMESTIC","Irrigation and Domestic Municipality",_xlfn.XLOOKUP(J2250,Use_Code_Ranking!$B$4:$B$23,Use_Code_Ranking!$A$4:$A$23)))))))</f>
        <v>Domestic</v>
      </c>
      <c r="V2250" s="20" t="str">
        <f ca="1"/>
        <v>S026369</v>
      </c>
      <c r="W2250" s="4" t="str">
        <f t="shared" ca="1" si="468"/>
        <v>Irrigation</v>
      </c>
      <c r="X2250" t="str">
        <f t="shared" ca="1" si="469"/>
        <v>N</v>
      </c>
      <c r="Y2250" s="2" t="str">
        <f t="shared" ca="1" si="470"/>
        <v>N</v>
      </c>
      <c r="Z2250">
        <f ca="1">_xlfn.XLOOKUP($W2250,Return_flow_table!$A$4:$A$25,Return_flow_table!B$4:B$25)</f>
        <v>0</v>
      </c>
      <c r="AA2250">
        <f ca="1">_xlfn.XLOOKUP($W2250,Return_flow_table!$A$4:$A$25,Return_flow_table!C$4:C$25)</f>
        <v>0</v>
      </c>
      <c r="AB2250">
        <f ca="1">_xlfn.XLOOKUP($W2250,Return_flow_table!$A$4:$A$25,Return_flow_table!D$4:D$25)</f>
        <v>20</v>
      </c>
      <c r="AC2250">
        <f ca="1">_xlfn.XLOOKUP($W2250,Return_flow_table!$A$4:$A$25,Return_flow_table!E$4:E$25)</f>
        <v>20</v>
      </c>
      <c r="AD2250">
        <f ca="1">_xlfn.XLOOKUP($W2250,Return_flow_table!$A$4:$A$25,Return_flow_table!F$4:F$25)</f>
        <v>10</v>
      </c>
      <c r="AE2250">
        <f ca="1">_xlfn.XLOOKUP($W2250,Return_flow_table!$A$4:$A$25,Return_flow_table!G$4:G$25)</f>
        <v>10</v>
      </c>
      <c r="AF2250">
        <f ca="1">_xlfn.XLOOKUP($W2250,Return_flow_table!$A$4:$A$25,Return_flow_table!H$4:H$25)</f>
        <v>0</v>
      </c>
      <c r="AG2250">
        <f ca="1">_xlfn.XLOOKUP($W2250,Return_flow_table!$A$4:$A$25,Return_flow_table!I$4:I$25)</f>
        <v>0</v>
      </c>
      <c r="AH2250">
        <f ca="1">_xlfn.XLOOKUP($W2250,Return_flow_table!$A$4:$A$25,Return_flow_table!J$4:J$25)</f>
        <v>0</v>
      </c>
      <c r="AI2250">
        <f ca="1">_xlfn.XLOOKUP($W2250,Return_flow_table!$A$4:$A$25,Return_flow_table!K$4:K$25)</f>
        <v>20</v>
      </c>
      <c r="AJ2250">
        <f ca="1">_xlfn.XLOOKUP($W2250,Return_flow_table!$A$4:$A$25,Return_flow_table!L$4:L$25)</f>
        <v>20</v>
      </c>
      <c r="AK2250">
        <f ca="1">_xlfn.XLOOKUP($W2250,Return_flow_table!$A$4:$A$25,Return_flow_table!M$4:M$25)</f>
        <v>0</v>
      </c>
      <c r="AL2250" s="39" t="str" cm="1">
        <f t="array" aca="1" ref="AL2250" ca="1">IF(SUM(  ((OFFSET($A$4,0,0,COUNTA(A:A)-3,1)) =V2250) * (OFFSET($T$4, 0,0,COUNTA(A:A)-3,1) = "Domestic")) &gt; 0,"Y","")</f>
        <v/>
      </c>
    </row>
    <row r="2251" spans="1:38" x14ac:dyDescent="0.25">
      <c r="A2251" t="s">
        <v>2381</v>
      </c>
      <c r="B2251" t="s">
        <v>102</v>
      </c>
      <c r="C2251" t="s">
        <v>2196</v>
      </c>
      <c r="D2251">
        <v>0</v>
      </c>
      <c r="E2251">
        <v>9.7794000000000008</v>
      </c>
      <c r="F2251" t="s">
        <v>2197</v>
      </c>
      <c r="G2251" t="s">
        <v>122</v>
      </c>
      <c r="H2251" s="38" t="s">
        <v>101</v>
      </c>
      <c r="I2251">
        <f>_xlfn.XLOOKUP(B2251,Use_Code_Ranking!$A$4:$A$23,Use_Code_Ranking!$B$4:$B$23,9999)</f>
        <v>3</v>
      </c>
      <c r="J2251">
        <f t="shared" ca="1" si="471"/>
        <v>3</v>
      </c>
      <c r="K2251">
        <f t="shared" ca="1" si="472"/>
        <v>0</v>
      </c>
      <c r="L2251">
        <f t="shared" ca="1" si="473"/>
        <v>0</v>
      </c>
      <c r="M2251">
        <f t="shared" ca="1" si="474"/>
        <v>0</v>
      </c>
      <c r="N2251" t="str">
        <f t="shared" ca="1" si="475"/>
        <v/>
      </c>
      <c r="O2251" t="str">
        <f t="shared" ca="1" si="476"/>
        <v/>
      </c>
      <c r="P2251" t="str">
        <f t="shared" si="477"/>
        <v/>
      </c>
      <c r="Q2251" t="str">
        <f t="shared" ca="1" si="478"/>
        <v/>
      </c>
      <c r="R2251" t="str">
        <f t="shared" si="479"/>
        <v/>
      </c>
      <c r="S2251" t="str">
        <f t="shared" si="480"/>
        <v/>
      </c>
      <c r="T2251" s="2" t="str">
        <f ca="1">IF(S2251="Irrigation","Irrigation",IF(R2251="Irrigation","Irrigation",IF(Q2251="Domestic","Domestic",IF(P2251="Stockwatering","Stockwatering",IF(N2251="IRRIGATION_AND_MUNICIPAL","Irrigation and Municipal",IF(O2251="IRRIGATION_AND_DOMESTIC","Irrigation and Domestic Municipality",_xlfn.XLOOKUP(J2251,Use_Code_Ranking!$B$4:$B$23,Use_Code_Ranking!$A$4:$A$23)))))))</f>
        <v>Domestic</v>
      </c>
      <c r="V2251" s="20" t="str">
        <f ca="1"/>
        <v>S026373</v>
      </c>
      <c r="W2251" s="4" t="str">
        <f t="shared" ca="1" si="468"/>
        <v>Irrigation</v>
      </c>
      <c r="X2251" t="str">
        <f t="shared" ca="1" si="469"/>
        <v>N</v>
      </c>
      <c r="Y2251" s="2" t="str">
        <f t="shared" ca="1" si="470"/>
        <v>N</v>
      </c>
      <c r="Z2251">
        <f ca="1">_xlfn.XLOOKUP($W2251,Return_flow_table!$A$4:$A$25,Return_flow_table!B$4:B$25)</f>
        <v>0</v>
      </c>
      <c r="AA2251">
        <f ca="1">_xlfn.XLOOKUP($W2251,Return_flow_table!$A$4:$A$25,Return_flow_table!C$4:C$25)</f>
        <v>0</v>
      </c>
      <c r="AB2251">
        <f ca="1">_xlfn.XLOOKUP($W2251,Return_flow_table!$A$4:$A$25,Return_flow_table!D$4:D$25)</f>
        <v>20</v>
      </c>
      <c r="AC2251">
        <f ca="1">_xlfn.XLOOKUP($W2251,Return_flow_table!$A$4:$A$25,Return_flow_table!E$4:E$25)</f>
        <v>20</v>
      </c>
      <c r="AD2251">
        <f ca="1">_xlfn.XLOOKUP($W2251,Return_flow_table!$A$4:$A$25,Return_flow_table!F$4:F$25)</f>
        <v>10</v>
      </c>
      <c r="AE2251">
        <f ca="1">_xlfn.XLOOKUP($W2251,Return_flow_table!$A$4:$A$25,Return_flow_table!G$4:G$25)</f>
        <v>10</v>
      </c>
      <c r="AF2251">
        <f ca="1">_xlfn.XLOOKUP($W2251,Return_flow_table!$A$4:$A$25,Return_flow_table!H$4:H$25)</f>
        <v>0</v>
      </c>
      <c r="AG2251">
        <f ca="1">_xlfn.XLOOKUP($W2251,Return_flow_table!$A$4:$A$25,Return_flow_table!I$4:I$25)</f>
        <v>0</v>
      </c>
      <c r="AH2251">
        <f ca="1">_xlfn.XLOOKUP($W2251,Return_flow_table!$A$4:$A$25,Return_flow_table!J$4:J$25)</f>
        <v>0</v>
      </c>
      <c r="AI2251">
        <f ca="1">_xlfn.XLOOKUP($W2251,Return_flow_table!$A$4:$A$25,Return_flow_table!K$4:K$25)</f>
        <v>20</v>
      </c>
      <c r="AJ2251">
        <f ca="1">_xlfn.XLOOKUP($W2251,Return_flow_table!$A$4:$A$25,Return_flow_table!L$4:L$25)</f>
        <v>20</v>
      </c>
      <c r="AK2251">
        <f ca="1">_xlfn.XLOOKUP($W2251,Return_flow_table!$A$4:$A$25,Return_flow_table!M$4:M$25)</f>
        <v>0</v>
      </c>
      <c r="AL2251" s="39" t="str" cm="1">
        <f t="array" aca="1" ref="AL2251" ca="1">IF(SUM(  ((OFFSET($A$4,0,0,COUNTA(A:A)-3,1)) =V2251) * (OFFSET($T$4, 0,0,COUNTA(A:A)-3,1) = "Domestic")) &gt; 0,"Y","")</f>
        <v/>
      </c>
    </row>
    <row r="2252" spans="1:38" x14ac:dyDescent="0.25">
      <c r="A2252" t="s">
        <v>2382</v>
      </c>
      <c r="B2252" t="s">
        <v>102</v>
      </c>
      <c r="C2252" t="s">
        <v>2196</v>
      </c>
      <c r="D2252">
        <v>0</v>
      </c>
      <c r="E2252">
        <v>11.9526</v>
      </c>
      <c r="F2252" t="s">
        <v>2197</v>
      </c>
      <c r="G2252" t="s">
        <v>122</v>
      </c>
      <c r="H2252" s="38" t="s">
        <v>101</v>
      </c>
      <c r="I2252">
        <f>_xlfn.XLOOKUP(B2252,Use_Code_Ranking!$A$4:$A$23,Use_Code_Ranking!$B$4:$B$23,9999)</f>
        <v>3</v>
      </c>
      <c r="J2252">
        <f t="shared" ca="1" si="471"/>
        <v>3</v>
      </c>
      <c r="K2252">
        <f t="shared" ca="1" si="472"/>
        <v>0</v>
      </c>
      <c r="L2252">
        <f t="shared" ca="1" si="473"/>
        <v>0</v>
      </c>
      <c r="M2252">
        <f t="shared" ca="1" si="474"/>
        <v>0</v>
      </c>
      <c r="N2252" t="str">
        <f t="shared" ca="1" si="475"/>
        <v/>
      </c>
      <c r="O2252" t="str">
        <f t="shared" ca="1" si="476"/>
        <v/>
      </c>
      <c r="P2252" t="str">
        <f t="shared" si="477"/>
        <v/>
      </c>
      <c r="Q2252" t="str">
        <f t="shared" ca="1" si="478"/>
        <v/>
      </c>
      <c r="R2252" t="str">
        <f t="shared" si="479"/>
        <v/>
      </c>
      <c r="S2252" t="str">
        <f t="shared" si="480"/>
        <v/>
      </c>
      <c r="T2252" s="2" t="str">
        <f ca="1">IF(S2252="Irrigation","Irrigation",IF(R2252="Irrigation","Irrigation",IF(Q2252="Domestic","Domestic",IF(P2252="Stockwatering","Stockwatering",IF(N2252="IRRIGATION_AND_MUNICIPAL","Irrigation and Municipal",IF(O2252="IRRIGATION_AND_DOMESTIC","Irrigation and Domestic Municipality",_xlfn.XLOOKUP(J2252,Use_Code_Ranking!$B$4:$B$23,Use_Code_Ranking!$A$4:$A$23)))))))</f>
        <v>Domestic</v>
      </c>
      <c r="V2252" s="20" t="str">
        <f ca="1"/>
        <v>S026374</v>
      </c>
      <c r="W2252" s="4" t="str">
        <f t="shared" ca="1" si="468"/>
        <v>Domestic</v>
      </c>
      <c r="X2252" t="str">
        <f t="shared" ca="1" si="469"/>
        <v>N</v>
      </c>
      <c r="Y2252" s="2" t="str">
        <f t="shared" ca="1" si="470"/>
        <v>N</v>
      </c>
      <c r="Z2252">
        <f ca="1">_xlfn.XLOOKUP($W2252,Return_flow_table!$A$4:$A$25,Return_flow_table!B$4:B$25)</f>
        <v>0</v>
      </c>
      <c r="AA2252">
        <f ca="1">_xlfn.XLOOKUP($W2252,Return_flow_table!$A$4:$A$25,Return_flow_table!C$4:C$25)</f>
        <v>0</v>
      </c>
      <c r="AB2252">
        <f ca="1">_xlfn.XLOOKUP($W2252,Return_flow_table!$A$4:$A$25,Return_flow_table!D$4:D$25)</f>
        <v>0</v>
      </c>
      <c r="AC2252">
        <f ca="1">_xlfn.XLOOKUP($W2252,Return_flow_table!$A$4:$A$25,Return_flow_table!E$4:E$25)</f>
        <v>0</v>
      </c>
      <c r="AD2252">
        <f ca="1">_xlfn.XLOOKUP($W2252,Return_flow_table!$A$4:$A$25,Return_flow_table!F$4:F$25)</f>
        <v>0</v>
      </c>
      <c r="AE2252">
        <f ca="1">_xlfn.XLOOKUP($W2252,Return_flow_table!$A$4:$A$25,Return_flow_table!G$4:G$25)</f>
        <v>0</v>
      </c>
      <c r="AF2252">
        <f ca="1">_xlfn.XLOOKUP($W2252,Return_flow_table!$A$4:$A$25,Return_flow_table!H$4:H$25)</f>
        <v>0</v>
      </c>
      <c r="AG2252">
        <f ca="1">_xlfn.XLOOKUP($W2252,Return_flow_table!$A$4:$A$25,Return_flow_table!I$4:I$25)</f>
        <v>0</v>
      </c>
      <c r="AH2252">
        <f ca="1">_xlfn.XLOOKUP($W2252,Return_flow_table!$A$4:$A$25,Return_flow_table!J$4:J$25)</f>
        <v>0</v>
      </c>
      <c r="AI2252">
        <f ca="1">_xlfn.XLOOKUP($W2252,Return_flow_table!$A$4:$A$25,Return_flow_table!K$4:K$25)</f>
        <v>0</v>
      </c>
      <c r="AJ2252">
        <f ca="1">_xlfn.XLOOKUP($W2252,Return_flow_table!$A$4:$A$25,Return_flow_table!L$4:L$25)</f>
        <v>0</v>
      </c>
      <c r="AK2252">
        <f ca="1">_xlfn.XLOOKUP($W2252,Return_flow_table!$A$4:$A$25,Return_flow_table!M$4:M$25)</f>
        <v>0</v>
      </c>
      <c r="AL2252" s="39" t="str" cm="1">
        <f t="array" aca="1" ref="AL2252" ca="1">IF(SUM(  ((OFFSET($A$4,0,0,COUNTA(A:A)-3,1)) =V2252) * (OFFSET($T$4, 0,0,COUNTA(A:A)-3,1) = "Domestic")) &gt; 0,"Y","")</f>
        <v>Y</v>
      </c>
    </row>
    <row r="2253" spans="1:38" x14ac:dyDescent="0.25">
      <c r="A2253" t="s">
        <v>2383</v>
      </c>
      <c r="B2253" t="s">
        <v>114</v>
      </c>
      <c r="C2253" t="s">
        <v>2196</v>
      </c>
      <c r="D2253">
        <v>0</v>
      </c>
      <c r="E2253">
        <v>32.235799999999998</v>
      </c>
      <c r="F2253" t="s">
        <v>2197</v>
      </c>
      <c r="G2253" t="s">
        <v>122</v>
      </c>
      <c r="H2253" s="38" t="s">
        <v>101</v>
      </c>
      <c r="I2253">
        <f>_xlfn.XLOOKUP(B2253,Use_Code_Ranking!$A$4:$A$23,Use_Code_Ranking!$B$4:$B$23,9999)</f>
        <v>12</v>
      </c>
      <c r="J2253">
        <f t="shared" ca="1" si="471"/>
        <v>3</v>
      </c>
      <c r="K2253">
        <f t="shared" ca="1" si="472"/>
        <v>0</v>
      </c>
      <c r="L2253">
        <f t="shared" ca="1" si="473"/>
        <v>0</v>
      </c>
      <c r="M2253">
        <f t="shared" ca="1" si="474"/>
        <v>0</v>
      </c>
      <c r="N2253" t="str">
        <f t="shared" ca="1" si="475"/>
        <v/>
      </c>
      <c r="O2253" t="str">
        <f t="shared" ca="1" si="476"/>
        <v/>
      </c>
      <c r="P2253" t="str">
        <f t="shared" si="477"/>
        <v/>
      </c>
      <c r="Q2253" t="str">
        <f t="shared" ca="1" si="478"/>
        <v/>
      </c>
      <c r="R2253" t="str">
        <f t="shared" si="479"/>
        <v/>
      </c>
      <c r="S2253" t="str">
        <f t="shared" si="480"/>
        <v/>
      </c>
      <c r="T2253" s="2" t="str">
        <f ca="1">IF(S2253="Irrigation","Irrigation",IF(R2253="Irrigation","Irrigation",IF(Q2253="Domestic","Domestic",IF(P2253="Stockwatering","Stockwatering",IF(N2253="IRRIGATION_AND_MUNICIPAL","Irrigation and Municipal",IF(O2253="IRRIGATION_AND_DOMESTIC","Irrigation and Domestic Municipality",_xlfn.XLOOKUP(J2253,Use_Code_Ranking!$B$4:$B$23,Use_Code_Ranking!$A$4:$A$23)))))))</f>
        <v>Domestic</v>
      </c>
      <c r="V2253" s="20" t="str">
        <f ca="1"/>
        <v>S026375</v>
      </c>
      <c r="W2253" s="4" t="str">
        <f t="shared" ca="1" si="468"/>
        <v>Irrigation</v>
      </c>
      <c r="X2253" t="str">
        <f t="shared" ca="1" si="469"/>
        <v>N</v>
      </c>
      <c r="Y2253" s="2" t="str">
        <f t="shared" ca="1" si="470"/>
        <v>N</v>
      </c>
      <c r="Z2253">
        <f ca="1">_xlfn.XLOOKUP($W2253,Return_flow_table!$A$4:$A$25,Return_flow_table!B$4:B$25)</f>
        <v>0</v>
      </c>
      <c r="AA2253">
        <f ca="1">_xlfn.XLOOKUP($W2253,Return_flow_table!$A$4:$A$25,Return_flow_table!C$4:C$25)</f>
        <v>0</v>
      </c>
      <c r="AB2253">
        <f ca="1">_xlfn.XLOOKUP($W2253,Return_flow_table!$A$4:$A$25,Return_flow_table!D$4:D$25)</f>
        <v>20</v>
      </c>
      <c r="AC2253">
        <f ca="1">_xlfn.XLOOKUP($W2253,Return_flow_table!$A$4:$A$25,Return_flow_table!E$4:E$25)</f>
        <v>20</v>
      </c>
      <c r="AD2253">
        <f ca="1">_xlfn.XLOOKUP($W2253,Return_flow_table!$A$4:$A$25,Return_flow_table!F$4:F$25)</f>
        <v>10</v>
      </c>
      <c r="AE2253">
        <f ca="1">_xlfn.XLOOKUP($W2253,Return_flow_table!$A$4:$A$25,Return_flow_table!G$4:G$25)</f>
        <v>10</v>
      </c>
      <c r="AF2253">
        <f ca="1">_xlfn.XLOOKUP($W2253,Return_flow_table!$A$4:$A$25,Return_flow_table!H$4:H$25)</f>
        <v>0</v>
      </c>
      <c r="AG2253">
        <f ca="1">_xlfn.XLOOKUP($W2253,Return_flow_table!$A$4:$A$25,Return_flow_table!I$4:I$25)</f>
        <v>0</v>
      </c>
      <c r="AH2253">
        <f ca="1">_xlfn.XLOOKUP($W2253,Return_flow_table!$A$4:$A$25,Return_flow_table!J$4:J$25)</f>
        <v>0</v>
      </c>
      <c r="AI2253">
        <f ca="1">_xlfn.XLOOKUP($W2253,Return_flow_table!$A$4:$A$25,Return_flow_table!K$4:K$25)</f>
        <v>20</v>
      </c>
      <c r="AJ2253">
        <f ca="1">_xlfn.XLOOKUP($W2253,Return_flow_table!$A$4:$A$25,Return_flow_table!L$4:L$25)</f>
        <v>20</v>
      </c>
      <c r="AK2253">
        <f ca="1">_xlfn.XLOOKUP($W2253,Return_flow_table!$A$4:$A$25,Return_flow_table!M$4:M$25)</f>
        <v>0</v>
      </c>
      <c r="AL2253" s="39" t="str" cm="1">
        <f t="array" aca="1" ref="AL2253" ca="1">IF(SUM(  ((OFFSET($A$4,0,0,COUNTA(A:A)-3,1)) =V2253) * (OFFSET($T$4, 0,0,COUNTA(A:A)-3,1) = "Domestic")) &gt; 0,"Y","")</f>
        <v/>
      </c>
    </row>
    <row r="2254" spans="1:38" x14ac:dyDescent="0.25">
      <c r="A2254" t="s">
        <v>2383</v>
      </c>
      <c r="B2254" t="s">
        <v>102</v>
      </c>
      <c r="C2254" t="s">
        <v>2196</v>
      </c>
      <c r="D2254">
        <v>0</v>
      </c>
      <c r="E2254">
        <v>32.235799999999998</v>
      </c>
      <c r="F2254" t="s">
        <v>2197</v>
      </c>
      <c r="G2254" t="s">
        <v>122</v>
      </c>
      <c r="H2254" s="38" t="s">
        <v>101</v>
      </c>
      <c r="I2254">
        <f>_xlfn.XLOOKUP(B2254,Use_Code_Ranking!$A$4:$A$23,Use_Code_Ranking!$B$4:$B$23,9999)</f>
        <v>3</v>
      </c>
      <c r="J2254">
        <f t="shared" ca="1" si="471"/>
        <v>3</v>
      </c>
      <c r="K2254">
        <f t="shared" ca="1" si="472"/>
        <v>0</v>
      </c>
      <c r="L2254">
        <f t="shared" ca="1" si="473"/>
        <v>0</v>
      </c>
      <c r="M2254">
        <f t="shared" ca="1" si="474"/>
        <v>0</v>
      </c>
      <c r="N2254" t="str">
        <f t="shared" ca="1" si="475"/>
        <v/>
      </c>
      <c r="O2254" t="str">
        <f t="shared" ca="1" si="476"/>
        <v/>
      </c>
      <c r="P2254" t="str">
        <f t="shared" si="477"/>
        <v/>
      </c>
      <c r="Q2254" t="str">
        <f t="shared" ca="1" si="478"/>
        <v/>
      </c>
      <c r="R2254" t="str">
        <f t="shared" si="479"/>
        <v/>
      </c>
      <c r="S2254" t="str">
        <f t="shared" si="480"/>
        <v/>
      </c>
      <c r="T2254" s="2" t="str">
        <f ca="1">IF(S2254="Irrigation","Irrigation",IF(R2254="Irrigation","Irrigation",IF(Q2254="Domestic","Domestic",IF(P2254="Stockwatering","Stockwatering",IF(N2254="IRRIGATION_AND_MUNICIPAL","Irrigation and Municipal",IF(O2254="IRRIGATION_AND_DOMESTIC","Irrigation and Domestic Municipality",_xlfn.XLOOKUP(J2254,Use_Code_Ranking!$B$4:$B$23,Use_Code_Ranking!$A$4:$A$23)))))))</f>
        <v>Domestic</v>
      </c>
      <c r="V2254" s="20" t="str">
        <f ca="1"/>
        <v>S026379</v>
      </c>
      <c r="W2254" s="4" t="str">
        <f t="shared" ca="1" si="468"/>
        <v>Irrigation</v>
      </c>
      <c r="X2254" t="str">
        <f t="shared" ca="1" si="469"/>
        <v>N</v>
      </c>
      <c r="Y2254" s="2" t="str">
        <f t="shared" ca="1" si="470"/>
        <v>N</v>
      </c>
      <c r="Z2254">
        <f ca="1">_xlfn.XLOOKUP($W2254,Return_flow_table!$A$4:$A$25,Return_flow_table!B$4:B$25)</f>
        <v>0</v>
      </c>
      <c r="AA2254">
        <f ca="1">_xlfn.XLOOKUP($W2254,Return_flow_table!$A$4:$A$25,Return_flow_table!C$4:C$25)</f>
        <v>0</v>
      </c>
      <c r="AB2254">
        <f ca="1">_xlfn.XLOOKUP($W2254,Return_flow_table!$A$4:$A$25,Return_flow_table!D$4:D$25)</f>
        <v>20</v>
      </c>
      <c r="AC2254">
        <f ca="1">_xlfn.XLOOKUP($W2254,Return_flow_table!$A$4:$A$25,Return_flow_table!E$4:E$25)</f>
        <v>20</v>
      </c>
      <c r="AD2254">
        <f ca="1">_xlfn.XLOOKUP($W2254,Return_flow_table!$A$4:$A$25,Return_flow_table!F$4:F$25)</f>
        <v>10</v>
      </c>
      <c r="AE2254">
        <f ca="1">_xlfn.XLOOKUP($W2254,Return_flow_table!$A$4:$A$25,Return_flow_table!G$4:G$25)</f>
        <v>10</v>
      </c>
      <c r="AF2254">
        <f ca="1">_xlfn.XLOOKUP($W2254,Return_flow_table!$A$4:$A$25,Return_flow_table!H$4:H$25)</f>
        <v>0</v>
      </c>
      <c r="AG2254">
        <f ca="1">_xlfn.XLOOKUP($W2254,Return_flow_table!$A$4:$A$25,Return_flow_table!I$4:I$25)</f>
        <v>0</v>
      </c>
      <c r="AH2254">
        <f ca="1">_xlfn.XLOOKUP($W2254,Return_flow_table!$A$4:$A$25,Return_flow_table!J$4:J$25)</f>
        <v>0</v>
      </c>
      <c r="AI2254">
        <f ca="1">_xlfn.XLOOKUP($W2254,Return_flow_table!$A$4:$A$25,Return_flow_table!K$4:K$25)</f>
        <v>20</v>
      </c>
      <c r="AJ2254">
        <f ca="1">_xlfn.XLOOKUP($W2254,Return_flow_table!$A$4:$A$25,Return_flow_table!L$4:L$25)</f>
        <v>20</v>
      </c>
      <c r="AK2254">
        <f ca="1">_xlfn.XLOOKUP($W2254,Return_flow_table!$A$4:$A$25,Return_flow_table!M$4:M$25)</f>
        <v>0</v>
      </c>
      <c r="AL2254" s="39" t="str" cm="1">
        <f t="array" aca="1" ref="AL2254" ca="1">IF(SUM(  ((OFFSET($A$4,0,0,COUNTA(A:A)-3,1)) =V2254) * (OFFSET($T$4, 0,0,COUNTA(A:A)-3,1) = "Domestic")) &gt; 0,"Y","")</f>
        <v/>
      </c>
    </row>
    <row r="2255" spans="1:38" x14ac:dyDescent="0.25">
      <c r="A2255" t="s">
        <v>2384</v>
      </c>
      <c r="B2255" t="s">
        <v>108</v>
      </c>
      <c r="C2255" t="s">
        <v>2196</v>
      </c>
      <c r="D2255">
        <v>0</v>
      </c>
      <c r="E2255" t="s">
        <v>97</v>
      </c>
      <c r="G2255" t="s">
        <v>2385</v>
      </c>
      <c r="H2255" s="38" t="s">
        <v>101</v>
      </c>
      <c r="I2255">
        <f>_xlfn.XLOOKUP(B2255,Use_Code_Ranking!$A$4:$A$23,Use_Code_Ranking!$B$4:$B$23,9999)</f>
        <v>5</v>
      </c>
      <c r="J2255">
        <f t="shared" ca="1" si="471"/>
        <v>5</v>
      </c>
      <c r="K2255">
        <f t="shared" ca="1" si="472"/>
        <v>0</v>
      </c>
      <c r="L2255">
        <f t="shared" ca="1" si="473"/>
        <v>0</v>
      </c>
      <c r="M2255">
        <f t="shared" ca="1" si="474"/>
        <v>0</v>
      </c>
      <c r="N2255" t="str">
        <f t="shared" ca="1" si="475"/>
        <v/>
      </c>
      <c r="O2255" t="str">
        <f t="shared" ca="1" si="476"/>
        <v/>
      </c>
      <c r="P2255" t="str">
        <f t="shared" si="477"/>
        <v/>
      </c>
      <c r="Q2255" t="str">
        <f t="shared" ca="1" si="478"/>
        <v/>
      </c>
      <c r="R2255" t="str">
        <f t="shared" si="479"/>
        <v/>
      </c>
      <c r="S2255" t="str">
        <f t="shared" si="480"/>
        <v/>
      </c>
      <c r="T2255" s="2" t="str">
        <f ca="1">IF(S2255="Irrigation","Irrigation",IF(R2255="Irrigation","Irrigation",IF(Q2255="Domestic","Domestic",IF(P2255="Stockwatering","Stockwatering",IF(N2255="IRRIGATION_AND_MUNICIPAL","Irrigation and Municipal",IF(O2255="IRRIGATION_AND_DOMESTIC","Irrigation and Domestic Municipality",_xlfn.XLOOKUP(J2255,Use_Code_Ranking!$B$4:$B$23,Use_Code_Ranking!$A$4:$A$23)))))))</f>
        <v>Stockwatering</v>
      </c>
      <c r="V2255" s="20" t="str">
        <f ca="1"/>
        <v>S026380</v>
      </c>
      <c r="W2255" s="4" t="str">
        <f t="shared" ca="1" si="468"/>
        <v>Irrigation</v>
      </c>
      <c r="X2255" t="str">
        <f t="shared" ca="1" si="469"/>
        <v>N</v>
      </c>
      <c r="Y2255" s="2" t="str">
        <f t="shared" ca="1" si="470"/>
        <v>N</v>
      </c>
      <c r="Z2255">
        <f ca="1">_xlfn.XLOOKUP($W2255,Return_flow_table!$A$4:$A$25,Return_flow_table!B$4:B$25)</f>
        <v>0</v>
      </c>
      <c r="AA2255">
        <f ca="1">_xlfn.XLOOKUP($W2255,Return_flow_table!$A$4:$A$25,Return_flow_table!C$4:C$25)</f>
        <v>0</v>
      </c>
      <c r="AB2255">
        <f ca="1">_xlfn.XLOOKUP($W2255,Return_flow_table!$A$4:$A$25,Return_flow_table!D$4:D$25)</f>
        <v>20</v>
      </c>
      <c r="AC2255">
        <f ca="1">_xlfn.XLOOKUP($W2255,Return_flow_table!$A$4:$A$25,Return_flow_table!E$4:E$25)</f>
        <v>20</v>
      </c>
      <c r="AD2255">
        <f ca="1">_xlfn.XLOOKUP($W2255,Return_flow_table!$A$4:$A$25,Return_flow_table!F$4:F$25)</f>
        <v>10</v>
      </c>
      <c r="AE2255">
        <f ca="1">_xlfn.XLOOKUP($W2255,Return_flow_table!$A$4:$A$25,Return_flow_table!G$4:G$25)</f>
        <v>10</v>
      </c>
      <c r="AF2255">
        <f ca="1">_xlfn.XLOOKUP($W2255,Return_flow_table!$A$4:$A$25,Return_flow_table!H$4:H$25)</f>
        <v>0</v>
      </c>
      <c r="AG2255">
        <f ca="1">_xlfn.XLOOKUP($W2255,Return_flow_table!$A$4:$A$25,Return_flow_table!I$4:I$25)</f>
        <v>0</v>
      </c>
      <c r="AH2255">
        <f ca="1">_xlfn.XLOOKUP($W2255,Return_flow_table!$A$4:$A$25,Return_flow_table!J$4:J$25)</f>
        <v>0</v>
      </c>
      <c r="AI2255">
        <f ca="1">_xlfn.XLOOKUP($W2255,Return_flow_table!$A$4:$A$25,Return_flow_table!K$4:K$25)</f>
        <v>20</v>
      </c>
      <c r="AJ2255">
        <f ca="1">_xlfn.XLOOKUP($W2255,Return_flow_table!$A$4:$A$25,Return_flow_table!L$4:L$25)</f>
        <v>20</v>
      </c>
      <c r="AK2255">
        <f ca="1">_xlfn.XLOOKUP($W2255,Return_flow_table!$A$4:$A$25,Return_flow_table!M$4:M$25)</f>
        <v>0</v>
      </c>
      <c r="AL2255" s="39" t="str" cm="1">
        <f t="array" aca="1" ref="AL2255" ca="1">IF(SUM(  ((OFFSET($A$4,0,0,COUNTA(A:A)-3,1)) =V2255) * (OFFSET($T$4, 0,0,COUNTA(A:A)-3,1) = "Domestic")) &gt; 0,"Y","")</f>
        <v/>
      </c>
    </row>
    <row r="2256" spans="1:38" x14ac:dyDescent="0.25">
      <c r="A2256" t="s">
        <v>2386</v>
      </c>
      <c r="B2256" t="s">
        <v>102</v>
      </c>
      <c r="C2256" t="s">
        <v>2196</v>
      </c>
      <c r="D2256">
        <v>0</v>
      </c>
      <c r="E2256">
        <v>1.613</v>
      </c>
      <c r="F2256" t="s">
        <v>2197</v>
      </c>
      <c r="G2256" t="s">
        <v>2385</v>
      </c>
      <c r="H2256" s="38" t="s">
        <v>101</v>
      </c>
      <c r="I2256">
        <f>_xlfn.XLOOKUP(B2256,Use_Code_Ranking!$A$4:$A$23,Use_Code_Ranking!$B$4:$B$23,9999)</f>
        <v>3</v>
      </c>
      <c r="J2256">
        <f t="shared" ca="1" si="471"/>
        <v>1</v>
      </c>
      <c r="K2256">
        <f t="shared" ca="1" si="472"/>
        <v>1</v>
      </c>
      <c r="L2256">
        <f t="shared" ca="1" si="473"/>
        <v>0</v>
      </c>
      <c r="M2256">
        <f t="shared" ca="1" si="474"/>
        <v>0</v>
      </c>
      <c r="N2256" t="str">
        <f t="shared" ca="1" si="475"/>
        <v/>
      </c>
      <c r="O2256" t="str">
        <f t="shared" ca="1" si="476"/>
        <v/>
      </c>
      <c r="P2256" t="str">
        <f t="shared" si="477"/>
        <v/>
      </c>
      <c r="Q2256" t="str">
        <f t="shared" ca="1" si="478"/>
        <v/>
      </c>
      <c r="R2256" t="str">
        <f t="shared" si="479"/>
        <v/>
      </c>
      <c r="S2256" t="str">
        <f t="shared" si="480"/>
        <v/>
      </c>
      <c r="T2256" s="2" t="str">
        <f ca="1">IF(S2256="Irrigation","Irrigation",IF(R2256="Irrigation","Irrigation",IF(Q2256="Domestic","Domestic",IF(P2256="Stockwatering","Stockwatering",IF(N2256="IRRIGATION_AND_MUNICIPAL","Irrigation and Municipal",IF(O2256="IRRIGATION_AND_DOMESTIC","Irrigation and Domestic Municipality",_xlfn.XLOOKUP(J2256,Use_Code_Ranking!$B$4:$B$23,Use_Code_Ranking!$A$4:$A$23)))))))</f>
        <v>Irrigation</v>
      </c>
      <c r="V2256" s="20" t="str">
        <f ca="1"/>
        <v>S026382</v>
      </c>
      <c r="W2256" s="4" t="str">
        <f t="shared" ca="1" si="468"/>
        <v>Domestic</v>
      </c>
      <c r="X2256" t="str">
        <f t="shared" ca="1" si="469"/>
        <v>N</v>
      </c>
      <c r="Y2256" s="2" t="str">
        <f t="shared" ca="1" si="470"/>
        <v>N</v>
      </c>
      <c r="Z2256">
        <f ca="1">_xlfn.XLOOKUP($W2256,Return_flow_table!$A$4:$A$25,Return_flow_table!B$4:B$25)</f>
        <v>0</v>
      </c>
      <c r="AA2256">
        <f ca="1">_xlfn.XLOOKUP($W2256,Return_flow_table!$A$4:$A$25,Return_flow_table!C$4:C$25)</f>
        <v>0</v>
      </c>
      <c r="AB2256">
        <f ca="1">_xlfn.XLOOKUP($W2256,Return_flow_table!$A$4:$A$25,Return_flow_table!D$4:D$25)</f>
        <v>0</v>
      </c>
      <c r="AC2256">
        <f ca="1">_xlfn.XLOOKUP($W2256,Return_flow_table!$A$4:$A$25,Return_flow_table!E$4:E$25)</f>
        <v>0</v>
      </c>
      <c r="AD2256">
        <f ca="1">_xlfn.XLOOKUP($W2256,Return_flow_table!$A$4:$A$25,Return_flow_table!F$4:F$25)</f>
        <v>0</v>
      </c>
      <c r="AE2256">
        <f ca="1">_xlfn.XLOOKUP($W2256,Return_flow_table!$A$4:$A$25,Return_flow_table!G$4:G$25)</f>
        <v>0</v>
      </c>
      <c r="AF2256">
        <f ca="1">_xlfn.XLOOKUP($W2256,Return_flow_table!$A$4:$A$25,Return_flow_table!H$4:H$25)</f>
        <v>0</v>
      </c>
      <c r="AG2256">
        <f ca="1">_xlfn.XLOOKUP($W2256,Return_flow_table!$A$4:$A$25,Return_flow_table!I$4:I$25)</f>
        <v>0</v>
      </c>
      <c r="AH2256">
        <f ca="1">_xlfn.XLOOKUP($W2256,Return_flow_table!$A$4:$A$25,Return_flow_table!J$4:J$25)</f>
        <v>0</v>
      </c>
      <c r="AI2256">
        <f ca="1">_xlfn.XLOOKUP($W2256,Return_flow_table!$A$4:$A$25,Return_flow_table!K$4:K$25)</f>
        <v>0</v>
      </c>
      <c r="AJ2256">
        <f ca="1">_xlfn.XLOOKUP($W2256,Return_flow_table!$A$4:$A$25,Return_flow_table!L$4:L$25)</f>
        <v>0</v>
      </c>
      <c r="AK2256">
        <f ca="1">_xlfn.XLOOKUP($W2256,Return_flow_table!$A$4:$A$25,Return_flow_table!M$4:M$25)</f>
        <v>0</v>
      </c>
      <c r="AL2256" s="39" t="str" cm="1">
        <f t="array" aca="1" ref="AL2256" ca="1">IF(SUM(  ((OFFSET($A$4,0,0,COUNTA(A:A)-3,1)) =V2256) * (OFFSET($T$4, 0,0,COUNTA(A:A)-3,1) = "Domestic")) &gt; 0,"Y","")</f>
        <v>Y</v>
      </c>
    </row>
    <row r="2257" spans="1:38" x14ac:dyDescent="0.25">
      <c r="A2257" t="s">
        <v>2386</v>
      </c>
      <c r="B2257" t="s">
        <v>111</v>
      </c>
      <c r="C2257" t="s">
        <v>2196</v>
      </c>
      <c r="D2257">
        <v>0</v>
      </c>
      <c r="E2257">
        <v>1.613</v>
      </c>
      <c r="F2257" t="s">
        <v>2197</v>
      </c>
      <c r="G2257" t="s">
        <v>2385</v>
      </c>
      <c r="H2257" s="38" t="s">
        <v>101</v>
      </c>
      <c r="I2257">
        <f>_xlfn.XLOOKUP(B2257,Use_Code_Ranking!$A$4:$A$23,Use_Code_Ranking!$B$4:$B$23,9999)</f>
        <v>14</v>
      </c>
      <c r="J2257">
        <f t="shared" ca="1" si="471"/>
        <v>1</v>
      </c>
      <c r="K2257">
        <f t="shared" ca="1" si="472"/>
        <v>1</v>
      </c>
      <c r="L2257">
        <f t="shared" ca="1" si="473"/>
        <v>0</v>
      </c>
      <c r="M2257">
        <f t="shared" ca="1" si="474"/>
        <v>0</v>
      </c>
      <c r="N2257" t="str">
        <f t="shared" ca="1" si="475"/>
        <v/>
      </c>
      <c r="O2257" t="str">
        <f t="shared" ca="1" si="476"/>
        <v/>
      </c>
      <c r="P2257" t="str">
        <f t="shared" si="477"/>
        <v/>
      </c>
      <c r="Q2257" t="str">
        <f t="shared" ca="1" si="478"/>
        <v/>
      </c>
      <c r="R2257" t="str">
        <f t="shared" si="479"/>
        <v/>
      </c>
      <c r="S2257" t="str">
        <f t="shared" si="480"/>
        <v/>
      </c>
      <c r="T2257" s="2" t="str">
        <f ca="1">IF(S2257="Irrigation","Irrigation",IF(R2257="Irrigation","Irrigation",IF(Q2257="Domestic","Domestic",IF(P2257="Stockwatering","Stockwatering",IF(N2257="IRRIGATION_AND_MUNICIPAL","Irrigation and Municipal",IF(O2257="IRRIGATION_AND_DOMESTIC","Irrigation and Domestic Municipality",_xlfn.XLOOKUP(J2257,Use_Code_Ranking!$B$4:$B$23,Use_Code_Ranking!$A$4:$A$23)))))))</f>
        <v>Irrigation</v>
      </c>
      <c r="V2257" s="20" t="str">
        <f ca="1"/>
        <v>S026386</v>
      </c>
      <c r="W2257" s="4" t="str">
        <f t="shared" ca="1" si="468"/>
        <v>Irrigation</v>
      </c>
      <c r="X2257" t="str">
        <f t="shared" ca="1" si="469"/>
        <v>N</v>
      </c>
      <c r="Y2257" s="2" t="str">
        <f t="shared" ca="1" si="470"/>
        <v>N</v>
      </c>
      <c r="Z2257">
        <f ca="1">_xlfn.XLOOKUP($W2257,Return_flow_table!$A$4:$A$25,Return_flow_table!B$4:B$25)</f>
        <v>0</v>
      </c>
      <c r="AA2257">
        <f ca="1">_xlfn.XLOOKUP($W2257,Return_flow_table!$A$4:$A$25,Return_flow_table!C$4:C$25)</f>
        <v>0</v>
      </c>
      <c r="AB2257">
        <f ca="1">_xlfn.XLOOKUP($W2257,Return_flow_table!$A$4:$A$25,Return_flow_table!D$4:D$25)</f>
        <v>20</v>
      </c>
      <c r="AC2257">
        <f ca="1">_xlfn.XLOOKUP($W2257,Return_flow_table!$A$4:$A$25,Return_flow_table!E$4:E$25)</f>
        <v>20</v>
      </c>
      <c r="AD2257">
        <f ca="1">_xlfn.XLOOKUP($W2257,Return_flow_table!$A$4:$A$25,Return_flow_table!F$4:F$25)</f>
        <v>10</v>
      </c>
      <c r="AE2257">
        <f ca="1">_xlfn.XLOOKUP($W2257,Return_flow_table!$A$4:$A$25,Return_flow_table!G$4:G$25)</f>
        <v>10</v>
      </c>
      <c r="AF2257">
        <f ca="1">_xlfn.XLOOKUP($W2257,Return_flow_table!$A$4:$A$25,Return_flow_table!H$4:H$25)</f>
        <v>0</v>
      </c>
      <c r="AG2257">
        <f ca="1">_xlfn.XLOOKUP($W2257,Return_flow_table!$A$4:$A$25,Return_flow_table!I$4:I$25)</f>
        <v>0</v>
      </c>
      <c r="AH2257">
        <f ca="1">_xlfn.XLOOKUP($W2257,Return_flow_table!$A$4:$A$25,Return_flow_table!J$4:J$25)</f>
        <v>0</v>
      </c>
      <c r="AI2257">
        <f ca="1">_xlfn.XLOOKUP($W2257,Return_flow_table!$A$4:$A$25,Return_flow_table!K$4:K$25)</f>
        <v>20</v>
      </c>
      <c r="AJ2257">
        <f ca="1">_xlfn.XLOOKUP($W2257,Return_flow_table!$A$4:$A$25,Return_flow_table!L$4:L$25)</f>
        <v>20</v>
      </c>
      <c r="AK2257">
        <f ca="1">_xlfn.XLOOKUP($W2257,Return_flow_table!$A$4:$A$25,Return_flow_table!M$4:M$25)</f>
        <v>0</v>
      </c>
      <c r="AL2257" s="39" t="str" cm="1">
        <f t="array" aca="1" ref="AL2257" ca="1">IF(SUM(  ((OFFSET($A$4,0,0,COUNTA(A:A)-3,1)) =V2257) * (OFFSET($T$4, 0,0,COUNTA(A:A)-3,1) = "Domestic")) &gt; 0,"Y","")</f>
        <v/>
      </c>
    </row>
    <row r="2258" spans="1:38" x14ac:dyDescent="0.25">
      <c r="A2258" t="s">
        <v>2386</v>
      </c>
      <c r="B2258" t="s">
        <v>95</v>
      </c>
      <c r="C2258" t="s">
        <v>2196</v>
      </c>
      <c r="D2258">
        <v>0</v>
      </c>
      <c r="E2258">
        <v>1.613</v>
      </c>
      <c r="F2258" t="s">
        <v>2197</v>
      </c>
      <c r="G2258" t="s">
        <v>2385</v>
      </c>
      <c r="H2258" s="38" t="s">
        <v>101</v>
      </c>
      <c r="I2258">
        <f>_xlfn.XLOOKUP(B2258,Use_Code_Ranking!$A$4:$A$23,Use_Code_Ranking!$B$4:$B$23,9999)</f>
        <v>1</v>
      </c>
      <c r="J2258">
        <f t="shared" ca="1" si="471"/>
        <v>1</v>
      </c>
      <c r="K2258">
        <f t="shared" ca="1" si="472"/>
        <v>1</v>
      </c>
      <c r="L2258">
        <f t="shared" ca="1" si="473"/>
        <v>0</v>
      </c>
      <c r="M2258">
        <f t="shared" ca="1" si="474"/>
        <v>0</v>
      </c>
      <c r="N2258" t="str">
        <f t="shared" ca="1" si="475"/>
        <v/>
      </c>
      <c r="O2258" t="str">
        <f t="shared" ca="1" si="476"/>
        <v/>
      </c>
      <c r="P2258" t="str">
        <f t="shared" si="477"/>
        <v/>
      </c>
      <c r="Q2258" t="str">
        <f t="shared" ca="1" si="478"/>
        <v/>
      </c>
      <c r="R2258" t="str">
        <f t="shared" si="479"/>
        <v/>
      </c>
      <c r="S2258" t="str">
        <f t="shared" si="480"/>
        <v/>
      </c>
      <c r="T2258" s="2" t="str">
        <f ca="1">IF(S2258="Irrigation","Irrigation",IF(R2258="Irrigation","Irrigation",IF(Q2258="Domestic","Domestic",IF(P2258="Stockwatering","Stockwatering",IF(N2258="IRRIGATION_AND_MUNICIPAL","Irrigation and Municipal",IF(O2258="IRRIGATION_AND_DOMESTIC","Irrigation and Domestic Municipality",_xlfn.XLOOKUP(J2258,Use_Code_Ranking!$B$4:$B$23,Use_Code_Ranking!$A$4:$A$23)))))))</f>
        <v>Irrigation</v>
      </c>
      <c r="V2258" s="20" t="str">
        <f ca="1"/>
        <v>S026390</v>
      </c>
      <c r="W2258" s="4" t="str">
        <f t="shared" ca="1" si="468"/>
        <v>Irrigation</v>
      </c>
      <c r="X2258" t="str">
        <f t="shared" ca="1" si="469"/>
        <v>N</v>
      </c>
      <c r="Y2258" s="2" t="str">
        <f t="shared" ca="1" si="470"/>
        <v>N</v>
      </c>
      <c r="Z2258">
        <f ca="1">_xlfn.XLOOKUP($W2258,Return_flow_table!$A$4:$A$25,Return_flow_table!B$4:B$25)</f>
        <v>0</v>
      </c>
      <c r="AA2258">
        <f ca="1">_xlfn.XLOOKUP($W2258,Return_flow_table!$A$4:$A$25,Return_flow_table!C$4:C$25)</f>
        <v>0</v>
      </c>
      <c r="AB2258">
        <f ca="1">_xlfn.XLOOKUP($W2258,Return_flow_table!$A$4:$A$25,Return_flow_table!D$4:D$25)</f>
        <v>20</v>
      </c>
      <c r="AC2258">
        <f ca="1">_xlfn.XLOOKUP($W2258,Return_flow_table!$A$4:$A$25,Return_flow_table!E$4:E$25)</f>
        <v>20</v>
      </c>
      <c r="AD2258">
        <f ca="1">_xlfn.XLOOKUP($W2258,Return_flow_table!$A$4:$A$25,Return_flow_table!F$4:F$25)</f>
        <v>10</v>
      </c>
      <c r="AE2258">
        <f ca="1">_xlfn.XLOOKUP($W2258,Return_flow_table!$A$4:$A$25,Return_flow_table!G$4:G$25)</f>
        <v>10</v>
      </c>
      <c r="AF2258">
        <f ca="1">_xlfn.XLOOKUP($W2258,Return_flow_table!$A$4:$A$25,Return_flow_table!H$4:H$25)</f>
        <v>0</v>
      </c>
      <c r="AG2258">
        <f ca="1">_xlfn.XLOOKUP($W2258,Return_flow_table!$A$4:$A$25,Return_flow_table!I$4:I$25)</f>
        <v>0</v>
      </c>
      <c r="AH2258">
        <f ca="1">_xlfn.XLOOKUP($W2258,Return_flow_table!$A$4:$A$25,Return_flow_table!J$4:J$25)</f>
        <v>0</v>
      </c>
      <c r="AI2258">
        <f ca="1">_xlfn.XLOOKUP($W2258,Return_flow_table!$A$4:$A$25,Return_flow_table!K$4:K$25)</f>
        <v>20</v>
      </c>
      <c r="AJ2258">
        <f ca="1">_xlfn.XLOOKUP($W2258,Return_flow_table!$A$4:$A$25,Return_flow_table!L$4:L$25)</f>
        <v>20</v>
      </c>
      <c r="AK2258">
        <f ca="1">_xlfn.XLOOKUP($W2258,Return_flow_table!$A$4:$A$25,Return_flow_table!M$4:M$25)</f>
        <v>0</v>
      </c>
      <c r="AL2258" s="39" t="str" cm="1">
        <f t="array" aca="1" ref="AL2258" ca="1">IF(SUM(  ((OFFSET($A$4,0,0,COUNTA(A:A)-3,1)) =V2258) * (OFFSET($T$4, 0,0,COUNTA(A:A)-3,1) = "Domestic")) &gt; 0,"Y","")</f>
        <v/>
      </c>
    </row>
    <row r="2259" spans="1:38" x14ac:dyDescent="0.25">
      <c r="A2259" t="s">
        <v>2386</v>
      </c>
      <c r="B2259" t="s">
        <v>108</v>
      </c>
      <c r="C2259" t="s">
        <v>2196</v>
      </c>
      <c r="D2259">
        <v>0</v>
      </c>
      <c r="E2259">
        <v>1.613</v>
      </c>
      <c r="F2259" t="s">
        <v>2197</v>
      </c>
      <c r="G2259" t="s">
        <v>2385</v>
      </c>
      <c r="H2259" s="38" t="s">
        <v>101</v>
      </c>
      <c r="I2259">
        <f>_xlfn.XLOOKUP(B2259,Use_Code_Ranking!$A$4:$A$23,Use_Code_Ranking!$B$4:$B$23,9999)</f>
        <v>5</v>
      </c>
      <c r="J2259">
        <f t="shared" ca="1" si="471"/>
        <v>1</v>
      </c>
      <c r="K2259">
        <f t="shared" ca="1" si="472"/>
        <v>1</v>
      </c>
      <c r="L2259">
        <f t="shared" ca="1" si="473"/>
        <v>0</v>
      </c>
      <c r="M2259">
        <f t="shared" ca="1" si="474"/>
        <v>0</v>
      </c>
      <c r="N2259" t="str">
        <f t="shared" ca="1" si="475"/>
        <v/>
      </c>
      <c r="O2259" t="str">
        <f t="shared" ca="1" si="476"/>
        <v/>
      </c>
      <c r="P2259" t="str">
        <f t="shared" si="477"/>
        <v/>
      </c>
      <c r="Q2259" t="str">
        <f t="shared" ca="1" si="478"/>
        <v/>
      </c>
      <c r="R2259" t="str">
        <f t="shared" si="479"/>
        <v/>
      </c>
      <c r="S2259" t="str">
        <f t="shared" si="480"/>
        <v/>
      </c>
      <c r="T2259" s="2" t="str">
        <f ca="1">IF(S2259="Irrigation","Irrigation",IF(R2259="Irrigation","Irrigation",IF(Q2259="Domestic","Domestic",IF(P2259="Stockwatering","Stockwatering",IF(N2259="IRRIGATION_AND_MUNICIPAL","Irrigation and Municipal",IF(O2259="IRRIGATION_AND_DOMESTIC","Irrigation and Domestic Municipality",_xlfn.XLOOKUP(J2259,Use_Code_Ranking!$B$4:$B$23,Use_Code_Ranking!$A$4:$A$23)))))))</f>
        <v>Irrigation</v>
      </c>
      <c r="V2259" s="20" t="str">
        <f ca="1"/>
        <v>S026392</v>
      </c>
      <c r="W2259" s="4" t="str">
        <f t="shared" ca="1" si="468"/>
        <v>Irrigation</v>
      </c>
      <c r="X2259" t="str">
        <f t="shared" ca="1" si="469"/>
        <v>N</v>
      </c>
      <c r="Y2259" s="2" t="str">
        <f t="shared" ca="1" si="470"/>
        <v>N</v>
      </c>
      <c r="Z2259">
        <f ca="1">_xlfn.XLOOKUP($W2259,Return_flow_table!$A$4:$A$25,Return_flow_table!B$4:B$25)</f>
        <v>0</v>
      </c>
      <c r="AA2259">
        <f ca="1">_xlfn.XLOOKUP($W2259,Return_flow_table!$A$4:$A$25,Return_flow_table!C$4:C$25)</f>
        <v>0</v>
      </c>
      <c r="AB2259">
        <f ca="1">_xlfn.XLOOKUP($W2259,Return_flow_table!$A$4:$A$25,Return_flow_table!D$4:D$25)</f>
        <v>20</v>
      </c>
      <c r="AC2259">
        <f ca="1">_xlfn.XLOOKUP($W2259,Return_flow_table!$A$4:$A$25,Return_flow_table!E$4:E$25)</f>
        <v>20</v>
      </c>
      <c r="AD2259">
        <f ca="1">_xlfn.XLOOKUP($W2259,Return_flow_table!$A$4:$A$25,Return_flow_table!F$4:F$25)</f>
        <v>10</v>
      </c>
      <c r="AE2259">
        <f ca="1">_xlfn.XLOOKUP($W2259,Return_flow_table!$A$4:$A$25,Return_flow_table!G$4:G$25)</f>
        <v>10</v>
      </c>
      <c r="AF2259">
        <f ca="1">_xlfn.XLOOKUP($W2259,Return_flow_table!$A$4:$A$25,Return_flow_table!H$4:H$25)</f>
        <v>0</v>
      </c>
      <c r="AG2259">
        <f ca="1">_xlfn.XLOOKUP($W2259,Return_flow_table!$A$4:$A$25,Return_flow_table!I$4:I$25)</f>
        <v>0</v>
      </c>
      <c r="AH2259">
        <f ca="1">_xlfn.XLOOKUP($W2259,Return_flow_table!$A$4:$A$25,Return_flow_table!J$4:J$25)</f>
        <v>0</v>
      </c>
      <c r="AI2259">
        <f ca="1">_xlfn.XLOOKUP($W2259,Return_flow_table!$A$4:$A$25,Return_flow_table!K$4:K$25)</f>
        <v>20</v>
      </c>
      <c r="AJ2259">
        <f ca="1">_xlfn.XLOOKUP($W2259,Return_flow_table!$A$4:$A$25,Return_flow_table!L$4:L$25)</f>
        <v>20</v>
      </c>
      <c r="AK2259">
        <f ca="1">_xlfn.XLOOKUP($W2259,Return_flow_table!$A$4:$A$25,Return_flow_table!M$4:M$25)</f>
        <v>0</v>
      </c>
      <c r="AL2259" s="39" t="str" cm="1">
        <f t="array" aca="1" ref="AL2259" ca="1">IF(SUM(  ((OFFSET($A$4,0,0,COUNTA(A:A)-3,1)) =V2259) * (OFFSET($T$4, 0,0,COUNTA(A:A)-3,1) = "Domestic")) &gt; 0,"Y","")</f>
        <v/>
      </c>
    </row>
    <row r="2260" spans="1:38" x14ac:dyDescent="0.25">
      <c r="A2260" t="s">
        <v>2387</v>
      </c>
      <c r="B2260" t="s">
        <v>108</v>
      </c>
      <c r="C2260" t="s">
        <v>2196</v>
      </c>
      <c r="D2260">
        <v>0</v>
      </c>
      <c r="E2260">
        <v>3.0244</v>
      </c>
      <c r="F2260" t="s">
        <v>2197</v>
      </c>
      <c r="G2260" t="s">
        <v>2385</v>
      </c>
      <c r="H2260" s="38" t="s">
        <v>101</v>
      </c>
      <c r="I2260">
        <f>_xlfn.XLOOKUP(B2260,Use_Code_Ranking!$A$4:$A$23,Use_Code_Ranking!$B$4:$B$23,9999)</f>
        <v>5</v>
      </c>
      <c r="J2260">
        <f t="shared" ca="1" si="471"/>
        <v>1</v>
      </c>
      <c r="K2260">
        <f t="shared" ca="1" si="472"/>
        <v>1</v>
      </c>
      <c r="L2260">
        <f t="shared" ca="1" si="473"/>
        <v>0</v>
      </c>
      <c r="M2260">
        <f t="shared" ca="1" si="474"/>
        <v>0</v>
      </c>
      <c r="N2260" t="str">
        <f t="shared" ca="1" si="475"/>
        <v/>
      </c>
      <c r="O2260" t="str">
        <f t="shared" ca="1" si="476"/>
        <v/>
      </c>
      <c r="P2260" t="str">
        <f t="shared" si="477"/>
        <v/>
      </c>
      <c r="Q2260" t="str">
        <f t="shared" ca="1" si="478"/>
        <v/>
      </c>
      <c r="R2260" t="str">
        <f t="shared" si="479"/>
        <v/>
      </c>
      <c r="S2260" t="str">
        <f t="shared" si="480"/>
        <v/>
      </c>
      <c r="T2260" s="2" t="str">
        <f ca="1">IF(S2260="Irrigation","Irrigation",IF(R2260="Irrigation","Irrigation",IF(Q2260="Domestic","Domestic",IF(P2260="Stockwatering","Stockwatering",IF(N2260="IRRIGATION_AND_MUNICIPAL","Irrigation and Municipal",IF(O2260="IRRIGATION_AND_DOMESTIC","Irrigation and Domestic Municipality",_xlfn.XLOOKUP(J2260,Use_Code_Ranking!$B$4:$B$23,Use_Code_Ranking!$A$4:$A$23)))))))</f>
        <v>Irrigation</v>
      </c>
      <c r="V2260" s="20" t="str">
        <f ca="1"/>
        <v>S026393</v>
      </c>
      <c r="W2260" s="4" t="str">
        <f t="shared" ca="1" si="468"/>
        <v>Irrigation</v>
      </c>
      <c r="X2260" t="str">
        <f t="shared" ca="1" si="469"/>
        <v>N</v>
      </c>
      <c r="Y2260" s="2" t="str">
        <f t="shared" ca="1" si="470"/>
        <v>N</v>
      </c>
      <c r="Z2260">
        <f ca="1">_xlfn.XLOOKUP($W2260,Return_flow_table!$A$4:$A$25,Return_flow_table!B$4:B$25)</f>
        <v>0</v>
      </c>
      <c r="AA2260">
        <f ca="1">_xlfn.XLOOKUP($W2260,Return_flow_table!$A$4:$A$25,Return_flow_table!C$4:C$25)</f>
        <v>0</v>
      </c>
      <c r="AB2260">
        <f ca="1">_xlfn.XLOOKUP($W2260,Return_flow_table!$A$4:$A$25,Return_flow_table!D$4:D$25)</f>
        <v>20</v>
      </c>
      <c r="AC2260">
        <f ca="1">_xlfn.XLOOKUP($W2260,Return_flow_table!$A$4:$A$25,Return_flow_table!E$4:E$25)</f>
        <v>20</v>
      </c>
      <c r="AD2260">
        <f ca="1">_xlfn.XLOOKUP($W2260,Return_flow_table!$A$4:$A$25,Return_flow_table!F$4:F$25)</f>
        <v>10</v>
      </c>
      <c r="AE2260">
        <f ca="1">_xlfn.XLOOKUP($W2260,Return_flow_table!$A$4:$A$25,Return_flow_table!G$4:G$25)</f>
        <v>10</v>
      </c>
      <c r="AF2260">
        <f ca="1">_xlfn.XLOOKUP($W2260,Return_flow_table!$A$4:$A$25,Return_flow_table!H$4:H$25)</f>
        <v>0</v>
      </c>
      <c r="AG2260">
        <f ca="1">_xlfn.XLOOKUP($W2260,Return_flow_table!$A$4:$A$25,Return_flow_table!I$4:I$25)</f>
        <v>0</v>
      </c>
      <c r="AH2260">
        <f ca="1">_xlfn.XLOOKUP($W2260,Return_flow_table!$A$4:$A$25,Return_flow_table!J$4:J$25)</f>
        <v>0</v>
      </c>
      <c r="AI2260">
        <f ca="1">_xlfn.XLOOKUP($W2260,Return_flow_table!$A$4:$A$25,Return_flow_table!K$4:K$25)</f>
        <v>20</v>
      </c>
      <c r="AJ2260">
        <f ca="1">_xlfn.XLOOKUP($W2260,Return_flow_table!$A$4:$A$25,Return_flow_table!L$4:L$25)</f>
        <v>20</v>
      </c>
      <c r="AK2260">
        <f ca="1">_xlfn.XLOOKUP($W2260,Return_flow_table!$A$4:$A$25,Return_flow_table!M$4:M$25)</f>
        <v>0</v>
      </c>
      <c r="AL2260" s="39" t="str" cm="1">
        <f t="array" aca="1" ref="AL2260" ca="1">IF(SUM(  ((OFFSET($A$4,0,0,COUNTA(A:A)-3,1)) =V2260) * (OFFSET($T$4, 0,0,COUNTA(A:A)-3,1) = "Domestic")) &gt; 0,"Y","")</f>
        <v/>
      </c>
    </row>
    <row r="2261" spans="1:38" x14ac:dyDescent="0.25">
      <c r="A2261" t="s">
        <v>2387</v>
      </c>
      <c r="B2261" t="s">
        <v>102</v>
      </c>
      <c r="C2261" t="s">
        <v>2196</v>
      </c>
      <c r="D2261">
        <v>0</v>
      </c>
      <c r="E2261">
        <v>3.0244</v>
      </c>
      <c r="F2261" t="s">
        <v>2197</v>
      </c>
      <c r="G2261" t="s">
        <v>2385</v>
      </c>
      <c r="H2261" s="38" t="s">
        <v>101</v>
      </c>
      <c r="I2261">
        <f>_xlfn.XLOOKUP(B2261,Use_Code_Ranking!$A$4:$A$23,Use_Code_Ranking!$B$4:$B$23,9999)</f>
        <v>3</v>
      </c>
      <c r="J2261">
        <f t="shared" ca="1" si="471"/>
        <v>1</v>
      </c>
      <c r="K2261">
        <f t="shared" ca="1" si="472"/>
        <v>1</v>
      </c>
      <c r="L2261">
        <f t="shared" ca="1" si="473"/>
        <v>0</v>
      </c>
      <c r="M2261">
        <f t="shared" ca="1" si="474"/>
        <v>0</v>
      </c>
      <c r="N2261" t="str">
        <f t="shared" ca="1" si="475"/>
        <v/>
      </c>
      <c r="O2261" t="str">
        <f t="shared" ca="1" si="476"/>
        <v/>
      </c>
      <c r="P2261" t="str">
        <f t="shared" si="477"/>
        <v/>
      </c>
      <c r="Q2261" t="str">
        <f t="shared" ca="1" si="478"/>
        <v/>
      </c>
      <c r="R2261" t="str">
        <f t="shared" si="479"/>
        <v/>
      </c>
      <c r="S2261" t="str">
        <f t="shared" si="480"/>
        <v/>
      </c>
      <c r="T2261" s="2" t="str">
        <f ca="1">IF(S2261="Irrigation","Irrigation",IF(R2261="Irrigation","Irrigation",IF(Q2261="Domestic","Domestic",IF(P2261="Stockwatering","Stockwatering",IF(N2261="IRRIGATION_AND_MUNICIPAL","Irrigation and Municipal",IF(O2261="IRRIGATION_AND_DOMESTIC","Irrigation and Domestic Municipality",_xlfn.XLOOKUP(J2261,Use_Code_Ranking!$B$4:$B$23,Use_Code_Ranking!$A$4:$A$23)))))))</f>
        <v>Irrigation</v>
      </c>
      <c r="V2261" s="20" t="str">
        <f ca="1"/>
        <v>S026394</v>
      </c>
      <c r="W2261" s="4" t="str">
        <f t="shared" ca="1" si="468"/>
        <v>Irrigation</v>
      </c>
      <c r="X2261" t="str">
        <f t="shared" ca="1" si="469"/>
        <v>N</v>
      </c>
      <c r="Y2261" s="2" t="str">
        <f t="shared" ca="1" si="470"/>
        <v>N</v>
      </c>
      <c r="Z2261">
        <f ca="1">_xlfn.XLOOKUP($W2261,Return_flow_table!$A$4:$A$25,Return_flow_table!B$4:B$25)</f>
        <v>0</v>
      </c>
      <c r="AA2261">
        <f ca="1">_xlfn.XLOOKUP($W2261,Return_flow_table!$A$4:$A$25,Return_flow_table!C$4:C$25)</f>
        <v>0</v>
      </c>
      <c r="AB2261">
        <f ca="1">_xlfn.XLOOKUP($W2261,Return_flow_table!$A$4:$A$25,Return_flow_table!D$4:D$25)</f>
        <v>20</v>
      </c>
      <c r="AC2261">
        <f ca="1">_xlfn.XLOOKUP($W2261,Return_flow_table!$A$4:$A$25,Return_flow_table!E$4:E$25)</f>
        <v>20</v>
      </c>
      <c r="AD2261">
        <f ca="1">_xlfn.XLOOKUP($W2261,Return_flow_table!$A$4:$A$25,Return_flow_table!F$4:F$25)</f>
        <v>10</v>
      </c>
      <c r="AE2261">
        <f ca="1">_xlfn.XLOOKUP($W2261,Return_flow_table!$A$4:$A$25,Return_flow_table!G$4:G$25)</f>
        <v>10</v>
      </c>
      <c r="AF2261">
        <f ca="1">_xlfn.XLOOKUP($W2261,Return_flow_table!$A$4:$A$25,Return_flow_table!H$4:H$25)</f>
        <v>0</v>
      </c>
      <c r="AG2261">
        <f ca="1">_xlfn.XLOOKUP($W2261,Return_flow_table!$A$4:$A$25,Return_flow_table!I$4:I$25)</f>
        <v>0</v>
      </c>
      <c r="AH2261">
        <f ca="1">_xlfn.XLOOKUP($W2261,Return_flow_table!$A$4:$A$25,Return_flow_table!J$4:J$25)</f>
        <v>0</v>
      </c>
      <c r="AI2261">
        <f ca="1">_xlfn.XLOOKUP($W2261,Return_flow_table!$A$4:$A$25,Return_flow_table!K$4:K$25)</f>
        <v>20</v>
      </c>
      <c r="AJ2261">
        <f ca="1">_xlfn.XLOOKUP($W2261,Return_flow_table!$A$4:$A$25,Return_flow_table!L$4:L$25)</f>
        <v>20</v>
      </c>
      <c r="AK2261">
        <f ca="1">_xlfn.XLOOKUP($W2261,Return_flow_table!$A$4:$A$25,Return_flow_table!M$4:M$25)</f>
        <v>0</v>
      </c>
      <c r="AL2261" s="39" t="str" cm="1">
        <f t="array" aca="1" ref="AL2261" ca="1">IF(SUM(  ((OFFSET($A$4,0,0,COUNTA(A:A)-3,1)) =V2261) * (OFFSET($T$4, 0,0,COUNTA(A:A)-3,1) = "Domestic")) &gt; 0,"Y","")</f>
        <v/>
      </c>
    </row>
    <row r="2262" spans="1:38" x14ac:dyDescent="0.25">
      <c r="A2262" t="s">
        <v>2387</v>
      </c>
      <c r="B2262" t="s">
        <v>95</v>
      </c>
      <c r="C2262" t="s">
        <v>2196</v>
      </c>
      <c r="D2262">
        <v>0</v>
      </c>
      <c r="E2262">
        <v>3.0244</v>
      </c>
      <c r="F2262" t="s">
        <v>2197</v>
      </c>
      <c r="G2262" t="s">
        <v>2385</v>
      </c>
      <c r="H2262" s="38" t="s">
        <v>101</v>
      </c>
      <c r="I2262">
        <f>_xlfn.XLOOKUP(B2262,Use_Code_Ranking!$A$4:$A$23,Use_Code_Ranking!$B$4:$B$23,9999)</f>
        <v>1</v>
      </c>
      <c r="J2262">
        <f t="shared" ca="1" si="471"/>
        <v>1</v>
      </c>
      <c r="K2262">
        <f t="shared" ca="1" si="472"/>
        <v>1</v>
      </c>
      <c r="L2262">
        <f t="shared" ca="1" si="473"/>
        <v>0</v>
      </c>
      <c r="M2262">
        <f t="shared" ca="1" si="474"/>
        <v>0</v>
      </c>
      <c r="N2262" t="str">
        <f t="shared" ca="1" si="475"/>
        <v/>
      </c>
      <c r="O2262" t="str">
        <f t="shared" ca="1" si="476"/>
        <v/>
      </c>
      <c r="P2262" t="str">
        <f t="shared" si="477"/>
        <v/>
      </c>
      <c r="Q2262" t="str">
        <f t="shared" ca="1" si="478"/>
        <v/>
      </c>
      <c r="R2262" t="str">
        <f t="shared" si="479"/>
        <v/>
      </c>
      <c r="S2262" t="str">
        <f t="shared" si="480"/>
        <v/>
      </c>
      <c r="T2262" s="2" t="str">
        <f ca="1">IF(S2262="Irrigation","Irrigation",IF(R2262="Irrigation","Irrigation",IF(Q2262="Domestic","Domestic",IF(P2262="Stockwatering","Stockwatering",IF(N2262="IRRIGATION_AND_MUNICIPAL","Irrigation and Municipal",IF(O2262="IRRIGATION_AND_DOMESTIC","Irrigation and Domestic Municipality",_xlfn.XLOOKUP(J2262,Use_Code_Ranking!$B$4:$B$23,Use_Code_Ranking!$A$4:$A$23)))))))</f>
        <v>Irrigation</v>
      </c>
      <c r="V2262" s="20" t="str">
        <f ca="1"/>
        <v>S026395</v>
      </c>
      <c r="W2262" s="4" t="str">
        <f t="shared" ca="1" si="468"/>
        <v>Irrigation</v>
      </c>
      <c r="X2262" t="str">
        <f t="shared" ca="1" si="469"/>
        <v>N</v>
      </c>
      <c r="Y2262" s="2" t="str">
        <f t="shared" ca="1" si="470"/>
        <v>N</v>
      </c>
      <c r="Z2262">
        <f ca="1">_xlfn.XLOOKUP($W2262,Return_flow_table!$A$4:$A$25,Return_flow_table!B$4:B$25)</f>
        <v>0</v>
      </c>
      <c r="AA2262">
        <f ca="1">_xlfn.XLOOKUP($W2262,Return_flow_table!$A$4:$A$25,Return_flow_table!C$4:C$25)</f>
        <v>0</v>
      </c>
      <c r="AB2262">
        <f ca="1">_xlfn.XLOOKUP($W2262,Return_flow_table!$A$4:$A$25,Return_flow_table!D$4:D$25)</f>
        <v>20</v>
      </c>
      <c r="AC2262">
        <f ca="1">_xlfn.XLOOKUP($W2262,Return_flow_table!$A$4:$A$25,Return_flow_table!E$4:E$25)</f>
        <v>20</v>
      </c>
      <c r="AD2262">
        <f ca="1">_xlfn.XLOOKUP($W2262,Return_flow_table!$A$4:$A$25,Return_flow_table!F$4:F$25)</f>
        <v>10</v>
      </c>
      <c r="AE2262">
        <f ca="1">_xlfn.XLOOKUP($W2262,Return_flow_table!$A$4:$A$25,Return_flow_table!G$4:G$25)</f>
        <v>10</v>
      </c>
      <c r="AF2262">
        <f ca="1">_xlfn.XLOOKUP($W2262,Return_flow_table!$A$4:$A$25,Return_flow_table!H$4:H$25)</f>
        <v>0</v>
      </c>
      <c r="AG2262">
        <f ca="1">_xlfn.XLOOKUP($W2262,Return_flow_table!$A$4:$A$25,Return_flow_table!I$4:I$25)</f>
        <v>0</v>
      </c>
      <c r="AH2262">
        <f ca="1">_xlfn.XLOOKUP($W2262,Return_flow_table!$A$4:$A$25,Return_flow_table!J$4:J$25)</f>
        <v>0</v>
      </c>
      <c r="AI2262">
        <f ca="1">_xlfn.XLOOKUP($W2262,Return_flow_table!$A$4:$A$25,Return_flow_table!K$4:K$25)</f>
        <v>20</v>
      </c>
      <c r="AJ2262">
        <f ca="1">_xlfn.XLOOKUP($W2262,Return_flow_table!$A$4:$A$25,Return_flow_table!L$4:L$25)</f>
        <v>20</v>
      </c>
      <c r="AK2262">
        <f ca="1">_xlfn.XLOOKUP($W2262,Return_flow_table!$A$4:$A$25,Return_flow_table!M$4:M$25)</f>
        <v>0</v>
      </c>
      <c r="AL2262" s="39" t="str" cm="1">
        <f t="array" aca="1" ref="AL2262" ca="1">IF(SUM(  ((OFFSET($A$4,0,0,COUNTA(A:A)-3,1)) =V2262) * (OFFSET($T$4, 0,0,COUNTA(A:A)-3,1) = "Domestic")) &gt; 0,"Y","")</f>
        <v/>
      </c>
    </row>
    <row r="2263" spans="1:38" x14ac:dyDescent="0.25">
      <c r="A2263" t="s">
        <v>2387</v>
      </c>
      <c r="B2263" t="s">
        <v>111</v>
      </c>
      <c r="C2263" t="s">
        <v>2196</v>
      </c>
      <c r="D2263">
        <v>0</v>
      </c>
      <c r="E2263">
        <v>3.0244</v>
      </c>
      <c r="F2263" t="s">
        <v>2197</v>
      </c>
      <c r="G2263" t="s">
        <v>2385</v>
      </c>
      <c r="H2263" s="38" t="s">
        <v>101</v>
      </c>
      <c r="I2263">
        <f>_xlfn.XLOOKUP(B2263,Use_Code_Ranking!$A$4:$A$23,Use_Code_Ranking!$B$4:$B$23,9999)</f>
        <v>14</v>
      </c>
      <c r="J2263">
        <f t="shared" ca="1" si="471"/>
        <v>1</v>
      </c>
      <c r="K2263">
        <f t="shared" ca="1" si="472"/>
        <v>1</v>
      </c>
      <c r="L2263">
        <f t="shared" ca="1" si="473"/>
        <v>0</v>
      </c>
      <c r="M2263">
        <f t="shared" ca="1" si="474"/>
        <v>0</v>
      </c>
      <c r="N2263" t="str">
        <f t="shared" ca="1" si="475"/>
        <v/>
      </c>
      <c r="O2263" t="str">
        <f t="shared" ca="1" si="476"/>
        <v/>
      </c>
      <c r="P2263" t="str">
        <f t="shared" si="477"/>
        <v/>
      </c>
      <c r="Q2263" t="str">
        <f t="shared" ca="1" si="478"/>
        <v/>
      </c>
      <c r="R2263" t="str">
        <f t="shared" si="479"/>
        <v/>
      </c>
      <c r="S2263" t="str">
        <f t="shared" si="480"/>
        <v/>
      </c>
      <c r="T2263" s="2" t="str">
        <f ca="1">IF(S2263="Irrigation","Irrigation",IF(R2263="Irrigation","Irrigation",IF(Q2263="Domestic","Domestic",IF(P2263="Stockwatering","Stockwatering",IF(N2263="IRRIGATION_AND_MUNICIPAL","Irrigation and Municipal",IF(O2263="IRRIGATION_AND_DOMESTIC","Irrigation and Domestic Municipality",_xlfn.XLOOKUP(J2263,Use_Code_Ranking!$B$4:$B$23,Use_Code_Ranking!$A$4:$A$23)))))))</f>
        <v>Irrigation</v>
      </c>
      <c r="V2263" s="20" t="str">
        <f ca="1"/>
        <v>S026396</v>
      </c>
      <c r="W2263" s="4" t="str">
        <f t="shared" ca="1" si="468"/>
        <v>Irrigation</v>
      </c>
      <c r="X2263" t="str">
        <f t="shared" ca="1" si="469"/>
        <v>N</v>
      </c>
      <c r="Y2263" s="2" t="str">
        <f t="shared" ca="1" si="470"/>
        <v>N</v>
      </c>
      <c r="Z2263">
        <f ca="1">_xlfn.XLOOKUP($W2263,Return_flow_table!$A$4:$A$25,Return_flow_table!B$4:B$25)</f>
        <v>0</v>
      </c>
      <c r="AA2263">
        <f ca="1">_xlfn.XLOOKUP($W2263,Return_flow_table!$A$4:$A$25,Return_flow_table!C$4:C$25)</f>
        <v>0</v>
      </c>
      <c r="AB2263">
        <f ca="1">_xlfn.XLOOKUP($W2263,Return_flow_table!$A$4:$A$25,Return_flow_table!D$4:D$25)</f>
        <v>20</v>
      </c>
      <c r="AC2263">
        <f ca="1">_xlfn.XLOOKUP($W2263,Return_flow_table!$A$4:$A$25,Return_flow_table!E$4:E$25)</f>
        <v>20</v>
      </c>
      <c r="AD2263">
        <f ca="1">_xlfn.XLOOKUP($W2263,Return_flow_table!$A$4:$A$25,Return_flow_table!F$4:F$25)</f>
        <v>10</v>
      </c>
      <c r="AE2263">
        <f ca="1">_xlfn.XLOOKUP($W2263,Return_flow_table!$A$4:$A$25,Return_flow_table!G$4:G$25)</f>
        <v>10</v>
      </c>
      <c r="AF2263">
        <f ca="1">_xlfn.XLOOKUP($W2263,Return_flow_table!$A$4:$A$25,Return_flow_table!H$4:H$25)</f>
        <v>0</v>
      </c>
      <c r="AG2263">
        <f ca="1">_xlfn.XLOOKUP($W2263,Return_flow_table!$A$4:$A$25,Return_flow_table!I$4:I$25)</f>
        <v>0</v>
      </c>
      <c r="AH2263">
        <f ca="1">_xlfn.XLOOKUP($W2263,Return_flow_table!$A$4:$A$25,Return_flow_table!J$4:J$25)</f>
        <v>0</v>
      </c>
      <c r="AI2263">
        <f ca="1">_xlfn.XLOOKUP($W2263,Return_flow_table!$A$4:$A$25,Return_flow_table!K$4:K$25)</f>
        <v>20</v>
      </c>
      <c r="AJ2263">
        <f ca="1">_xlfn.XLOOKUP($W2263,Return_flow_table!$A$4:$A$25,Return_flow_table!L$4:L$25)</f>
        <v>20</v>
      </c>
      <c r="AK2263">
        <f ca="1">_xlfn.XLOOKUP($W2263,Return_flow_table!$A$4:$A$25,Return_flow_table!M$4:M$25)</f>
        <v>0</v>
      </c>
      <c r="AL2263" s="39" t="str" cm="1">
        <f t="array" aca="1" ref="AL2263" ca="1">IF(SUM(  ((OFFSET($A$4,0,0,COUNTA(A:A)-3,1)) =V2263) * (OFFSET($T$4, 0,0,COUNTA(A:A)-3,1) = "Domestic")) &gt; 0,"Y","")</f>
        <v/>
      </c>
    </row>
    <row r="2264" spans="1:38" x14ac:dyDescent="0.25">
      <c r="A2264" t="s">
        <v>2388</v>
      </c>
      <c r="B2264" t="s">
        <v>108</v>
      </c>
      <c r="C2264" t="s">
        <v>2196</v>
      </c>
      <c r="D2264">
        <v>0</v>
      </c>
      <c r="E2264">
        <v>2.4195000000000002</v>
      </c>
      <c r="F2264" t="s">
        <v>2197</v>
      </c>
      <c r="G2264" t="s">
        <v>2385</v>
      </c>
      <c r="H2264" s="38" t="s">
        <v>101</v>
      </c>
      <c r="I2264">
        <f>_xlfn.XLOOKUP(B2264,Use_Code_Ranking!$A$4:$A$23,Use_Code_Ranking!$B$4:$B$23,9999)</f>
        <v>5</v>
      </c>
      <c r="J2264">
        <f t="shared" ca="1" si="471"/>
        <v>5</v>
      </c>
      <c r="K2264">
        <f t="shared" ca="1" si="472"/>
        <v>0</v>
      </c>
      <c r="L2264">
        <f t="shared" ca="1" si="473"/>
        <v>0</v>
      </c>
      <c r="M2264">
        <f t="shared" ca="1" si="474"/>
        <v>0</v>
      </c>
      <c r="N2264" t="str">
        <f t="shared" ca="1" si="475"/>
        <v/>
      </c>
      <c r="O2264" t="str">
        <f t="shared" ca="1" si="476"/>
        <v/>
      </c>
      <c r="P2264" t="str">
        <f t="shared" si="477"/>
        <v/>
      </c>
      <c r="Q2264" t="str">
        <f t="shared" ca="1" si="478"/>
        <v/>
      </c>
      <c r="R2264" t="str">
        <f t="shared" si="479"/>
        <v/>
      </c>
      <c r="S2264" t="str">
        <f t="shared" si="480"/>
        <v/>
      </c>
      <c r="T2264" s="2" t="str">
        <f ca="1">IF(S2264="Irrigation","Irrigation",IF(R2264="Irrigation","Irrigation",IF(Q2264="Domestic","Domestic",IF(P2264="Stockwatering","Stockwatering",IF(N2264="IRRIGATION_AND_MUNICIPAL","Irrigation and Municipal",IF(O2264="IRRIGATION_AND_DOMESTIC","Irrigation and Domestic Municipality",_xlfn.XLOOKUP(J2264,Use_Code_Ranking!$B$4:$B$23,Use_Code_Ranking!$A$4:$A$23)))))))</f>
        <v>Stockwatering</v>
      </c>
      <c r="V2264" s="20" t="str">
        <f ca="1"/>
        <v>S026397</v>
      </c>
      <c r="W2264" s="4" t="str">
        <f t="shared" ca="1" si="468"/>
        <v>Domestic</v>
      </c>
      <c r="X2264" t="str">
        <f t="shared" ca="1" si="469"/>
        <v>N</v>
      </c>
      <c r="Y2264" s="2" t="str">
        <f t="shared" ca="1" si="470"/>
        <v>N</v>
      </c>
      <c r="Z2264">
        <f ca="1">_xlfn.XLOOKUP($W2264,Return_flow_table!$A$4:$A$25,Return_flow_table!B$4:B$25)</f>
        <v>0</v>
      </c>
      <c r="AA2264">
        <f ca="1">_xlfn.XLOOKUP($W2264,Return_flow_table!$A$4:$A$25,Return_flow_table!C$4:C$25)</f>
        <v>0</v>
      </c>
      <c r="AB2264">
        <f ca="1">_xlfn.XLOOKUP($W2264,Return_flow_table!$A$4:$A$25,Return_flow_table!D$4:D$25)</f>
        <v>0</v>
      </c>
      <c r="AC2264">
        <f ca="1">_xlfn.XLOOKUP($W2264,Return_flow_table!$A$4:$A$25,Return_flow_table!E$4:E$25)</f>
        <v>0</v>
      </c>
      <c r="AD2264">
        <f ca="1">_xlfn.XLOOKUP($W2264,Return_flow_table!$A$4:$A$25,Return_flow_table!F$4:F$25)</f>
        <v>0</v>
      </c>
      <c r="AE2264">
        <f ca="1">_xlfn.XLOOKUP($W2264,Return_flow_table!$A$4:$A$25,Return_flow_table!G$4:G$25)</f>
        <v>0</v>
      </c>
      <c r="AF2264">
        <f ca="1">_xlfn.XLOOKUP($W2264,Return_flow_table!$A$4:$A$25,Return_flow_table!H$4:H$25)</f>
        <v>0</v>
      </c>
      <c r="AG2264">
        <f ca="1">_xlfn.XLOOKUP($W2264,Return_flow_table!$A$4:$A$25,Return_flow_table!I$4:I$25)</f>
        <v>0</v>
      </c>
      <c r="AH2264">
        <f ca="1">_xlfn.XLOOKUP($W2264,Return_flow_table!$A$4:$A$25,Return_flow_table!J$4:J$25)</f>
        <v>0</v>
      </c>
      <c r="AI2264">
        <f ca="1">_xlfn.XLOOKUP($W2264,Return_flow_table!$A$4:$A$25,Return_flow_table!K$4:K$25)</f>
        <v>0</v>
      </c>
      <c r="AJ2264">
        <f ca="1">_xlfn.XLOOKUP($W2264,Return_flow_table!$A$4:$A$25,Return_flow_table!L$4:L$25)</f>
        <v>0</v>
      </c>
      <c r="AK2264">
        <f ca="1">_xlfn.XLOOKUP($W2264,Return_flow_table!$A$4:$A$25,Return_flow_table!M$4:M$25)</f>
        <v>0</v>
      </c>
      <c r="AL2264" s="39" t="str" cm="1">
        <f t="array" aca="1" ref="AL2264" ca="1">IF(SUM(  ((OFFSET($A$4,0,0,COUNTA(A:A)-3,1)) =V2264) * (OFFSET($T$4, 0,0,COUNTA(A:A)-3,1) = "Domestic")) &gt; 0,"Y","")</f>
        <v>Y</v>
      </c>
    </row>
    <row r="2265" spans="1:38" x14ac:dyDescent="0.25">
      <c r="A2265" t="s">
        <v>2389</v>
      </c>
      <c r="B2265" t="s">
        <v>108</v>
      </c>
      <c r="C2265" t="s">
        <v>2196</v>
      </c>
      <c r="D2265">
        <v>0</v>
      </c>
      <c r="E2265">
        <v>3.0244</v>
      </c>
      <c r="F2265" t="s">
        <v>2197</v>
      </c>
      <c r="G2265" t="s">
        <v>2385</v>
      </c>
      <c r="H2265" s="38" t="s">
        <v>101</v>
      </c>
      <c r="I2265">
        <f>_xlfn.XLOOKUP(B2265,Use_Code_Ranking!$A$4:$A$23,Use_Code_Ranking!$B$4:$B$23,9999)</f>
        <v>5</v>
      </c>
      <c r="J2265">
        <f t="shared" ca="1" si="471"/>
        <v>5</v>
      </c>
      <c r="K2265">
        <f t="shared" ca="1" si="472"/>
        <v>0</v>
      </c>
      <c r="L2265">
        <f t="shared" ca="1" si="473"/>
        <v>0</v>
      </c>
      <c r="M2265">
        <f t="shared" ca="1" si="474"/>
        <v>0</v>
      </c>
      <c r="N2265" t="str">
        <f t="shared" ca="1" si="475"/>
        <v/>
      </c>
      <c r="O2265" t="str">
        <f t="shared" ca="1" si="476"/>
        <v/>
      </c>
      <c r="P2265" t="str">
        <f t="shared" si="477"/>
        <v/>
      </c>
      <c r="Q2265" t="str">
        <f t="shared" ca="1" si="478"/>
        <v/>
      </c>
      <c r="R2265" t="str">
        <f t="shared" si="479"/>
        <v/>
      </c>
      <c r="S2265" t="str">
        <f t="shared" si="480"/>
        <v/>
      </c>
      <c r="T2265" s="2" t="str">
        <f ca="1">IF(S2265="Irrigation","Irrigation",IF(R2265="Irrigation","Irrigation",IF(Q2265="Domestic","Domestic",IF(P2265="Stockwatering","Stockwatering",IF(N2265="IRRIGATION_AND_MUNICIPAL","Irrigation and Municipal",IF(O2265="IRRIGATION_AND_DOMESTIC","Irrigation and Domestic Municipality",_xlfn.XLOOKUP(J2265,Use_Code_Ranking!$B$4:$B$23,Use_Code_Ranking!$A$4:$A$23)))))))</f>
        <v>Stockwatering</v>
      </c>
      <c r="V2265" s="20" t="str">
        <f ca="1"/>
        <v>S026398</v>
      </c>
      <c r="W2265" s="4" t="str">
        <f t="shared" ca="1" si="468"/>
        <v>Irrigation</v>
      </c>
      <c r="X2265" t="str">
        <f t="shared" ca="1" si="469"/>
        <v>N</v>
      </c>
      <c r="Y2265" s="2" t="str">
        <f t="shared" ca="1" si="470"/>
        <v>N</v>
      </c>
      <c r="Z2265">
        <f ca="1">_xlfn.XLOOKUP($W2265,Return_flow_table!$A$4:$A$25,Return_flow_table!B$4:B$25)</f>
        <v>0</v>
      </c>
      <c r="AA2265">
        <f ca="1">_xlfn.XLOOKUP($W2265,Return_flow_table!$A$4:$A$25,Return_flow_table!C$4:C$25)</f>
        <v>0</v>
      </c>
      <c r="AB2265">
        <f ca="1">_xlfn.XLOOKUP($W2265,Return_flow_table!$A$4:$A$25,Return_flow_table!D$4:D$25)</f>
        <v>20</v>
      </c>
      <c r="AC2265">
        <f ca="1">_xlfn.XLOOKUP($W2265,Return_flow_table!$A$4:$A$25,Return_flow_table!E$4:E$25)</f>
        <v>20</v>
      </c>
      <c r="AD2265">
        <f ca="1">_xlfn.XLOOKUP($W2265,Return_flow_table!$A$4:$A$25,Return_flow_table!F$4:F$25)</f>
        <v>10</v>
      </c>
      <c r="AE2265">
        <f ca="1">_xlfn.XLOOKUP($W2265,Return_flow_table!$A$4:$A$25,Return_flow_table!G$4:G$25)</f>
        <v>10</v>
      </c>
      <c r="AF2265">
        <f ca="1">_xlfn.XLOOKUP($W2265,Return_flow_table!$A$4:$A$25,Return_flow_table!H$4:H$25)</f>
        <v>0</v>
      </c>
      <c r="AG2265">
        <f ca="1">_xlfn.XLOOKUP($W2265,Return_flow_table!$A$4:$A$25,Return_flow_table!I$4:I$25)</f>
        <v>0</v>
      </c>
      <c r="AH2265">
        <f ca="1">_xlfn.XLOOKUP($W2265,Return_flow_table!$A$4:$A$25,Return_flow_table!J$4:J$25)</f>
        <v>0</v>
      </c>
      <c r="AI2265">
        <f ca="1">_xlfn.XLOOKUP($W2265,Return_flow_table!$A$4:$A$25,Return_flow_table!K$4:K$25)</f>
        <v>20</v>
      </c>
      <c r="AJ2265">
        <f ca="1">_xlfn.XLOOKUP($W2265,Return_flow_table!$A$4:$A$25,Return_flow_table!L$4:L$25)</f>
        <v>20</v>
      </c>
      <c r="AK2265">
        <f ca="1">_xlfn.XLOOKUP($W2265,Return_flow_table!$A$4:$A$25,Return_flow_table!M$4:M$25)</f>
        <v>0</v>
      </c>
      <c r="AL2265" s="39" t="str" cm="1">
        <f t="array" aca="1" ref="AL2265" ca="1">IF(SUM(  ((OFFSET($A$4,0,0,COUNTA(A:A)-3,1)) =V2265) * (OFFSET($T$4, 0,0,COUNTA(A:A)-3,1) = "Domestic")) &gt; 0,"Y","")</f>
        <v/>
      </c>
    </row>
    <row r="2266" spans="1:38" x14ac:dyDescent="0.25">
      <c r="A2266" t="s">
        <v>2390</v>
      </c>
      <c r="B2266" t="s">
        <v>108</v>
      </c>
      <c r="C2266" t="s">
        <v>2196</v>
      </c>
      <c r="D2266">
        <v>0</v>
      </c>
      <c r="E2266">
        <v>4.0324999999999998</v>
      </c>
      <c r="F2266" t="s">
        <v>2197</v>
      </c>
      <c r="G2266" t="s">
        <v>2385</v>
      </c>
      <c r="H2266" s="38" t="s">
        <v>101</v>
      </c>
      <c r="I2266">
        <f>_xlfn.XLOOKUP(B2266,Use_Code_Ranking!$A$4:$A$23,Use_Code_Ranking!$B$4:$B$23,9999)</f>
        <v>5</v>
      </c>
      <c r="J2266">
        <f t="shared" ca="1" si="471"/>
        <v>5</v>
      </c>
      <c r="K2266">
        <f t="shared" ca="1" si="472"/>
        <v>0</v>
      </c>
      <c r="L2266">
        <f t="shared" ca="1" si="473"/>
        <v>0</v>
      </c>
      <c r="M2266">
        <f t="shared" ca="1" si="474"/>
        <v>0</v>
      </c>
      <c r="N2266" t="str">
        <f t="shared" ca="1" si="475"/>
        <v/>
      </c>
      <c r="O2266" t="str">
        <f t="shared" ca="1" si="476"/>
        <v/>
      </c>
      <c r="P2266" t="str">
        <f t="shared" si="477"/>
        <v/>
      </c>
      <c r="Q2266" t="str">
        <f t="shared" ca="1" si="478"/>
        <v/>
      </c>
      <c r="R2266" t="str">
        <f t="shared" si="479"/>
        <v/>
      </c>
      <c r="S2266" t="str">
        <f t="shared" si="480"/>
        <v/>
      </c>
      <c r="T2266" s="2" t="str">
        <f ca="1">IF(S2266="Irrigation","Irrigation",IF(R2266="Irrigation","Irrigation",IF(Q2266="Domestic","Domestic",IF(P2266="Stockwatering","Stockwatering",IF(N2266="IRRIGATION_AND_MUNICIPAL","Irrigation and Municipal",IF(O2266="IRRIGATION_AND_DOMESTIC","Irrigation and Domestic Municipality",_xlfn.XLOOKUP(J2266,Use_Code_Ranking!$B$4:$B$23,Use_Code_Ranking!$A$4:$A$23)))))))</f>
        <v>Stockwatering</v>
      </c>
      <c r="V2266" s="20" t="str">
        <f ca="1"/>
        <v>S026399</v>
      </c>
      <c r="W2266" s="4" t="str">
        <f t="shared" ca="1" si="468"/>
        <v>Irrigation</v>
      </c>
      <c r="X2266" t="str">
        <f t="shared" ca="1" si="469"/>
        <v>N</v>
      </c>
      <c r="Y2266" s="2" t="str">
        <f t="shared" ca="1" si="470"/>
        <v>N</v>
      </c>
      <c r="Z2266">
        <f ca="1">_xlfn.XLOOKUP($W2266,Return_flow_table!$A$4:$A$25,Return_flow_table!B$4:B$25)</f>
        <v>0</v>
      </c>
      <c r="AA2266">
        <f ca="1">_xlfn.XLOOKUP($W2266,Return_flow_table!$A$4:$A$25,Return_flow_table!C$4:C$25)</f>
        <v>0</v>
      </c>
      <c r="AB2266">
        <f ca="1">_xlfn.XLOOKUP($W2266,Return_flow_table!$A$4:$A$25,Return_flow_table!D$4:D$25)</f>
        <v>20</v>
      </c>
      <c r="AC2266">
        <f ca="1">_xlfn.XLOOKUP($W2266,Return_flow_table!$A$4:$A$25,Return_flow_table!E$4:E$25)</f>
        <v>20</v>
      </c>
      <c r="AD2266">
        <f ca="1">_xlfn.XLOOKUP($W2266,Return_flow_table!$A$4:$A$25,Return_flow_table!F$4:F$25)</f>
        <v>10</v>
      </c>
      <c r="AE2266">
        <f ca="1">_xlfn.XLOOKUP($W2266,Return_flow_table!$A$4:$A$25,Return_flow_table!G$4:G$25)</f>
        <v>10</v>
      </c>
      <c r="AF2266">
        <f ca="1">_xlfn.XLOOKUP($W2266,Return_flow_table!$A$4:$A$25,Return_flow_table!H$4:H$25)</f>
        <v>0</v>
      </c>
      <c r="AG2266">
        <f ca="1">_xlfn.XLOOKUP($W2266,Return_flow_table!$A$4:$A$25,Return_flow_table!I$4:I$25)</f>
        <v>0</v>
      </c>
      <c r="AH2266">
        <f ca="1">_xlfn.XLOOKUP($W2266,Return_flow_table!$A$4:$A$25,Return_flow_table!J$4:J$25)</f>
        <v>0</v>
      </c>
      <c r="AI2266">
        <f ca="1">_xlfn.XLOOKUP($W2266,Return_flow_table!$A$4:$A$25,Return_flow_table!K$4:K$25)</f>
        <v>20</v>
      </c>
      <c r="AJ2266">
        <f ca="1">_xlfn.XLOOKUP($W2266,Return_flow_table!$A$4:$A$25,Return_flow_table!L$4:L$25)</f>
        <v>20</v>
      </c>
      <c r="AK2266">
        <f ca="1">_xlfn.XLOOKUP($W2266,Return_flow_table!$A$4:$A$25,Return_flow_table!M$4:M$25)</f>
        <v>0</v>
      </c>
      <c r="AL2266" s="39" t="str" cm="1">
        <f t="array" aca="1" ref="AL2266" ca="1">IF(SUM(  ((OFFSET($A$4,0,0,COUNTA(A:A)-3,1)) =V2266) * (OFFSET($T$4, 0,0,COUNTA(A:A)-3,1) = "Domestic")) &gt; 0,"Y","")</f>
        <v/>
      </c>
    </row>
    <row r="2267" spans="1:38" x14ac:dyDescent="0.25">
      <c r="A2267" t="s">
        <v>2391</v>
      </c>
      <c r="B2267" t="s">
        <v>102</v>
      </c>
      <c r="C2267" t="s">
        <v>2196</v>
      </c>
      <c r="D2267">
        <v>0</v>
      </c>
      <c r="E2267">
        <v>0.4032</v>
      </c>
      <c r="F2267" t="s">
        <v>2197</v>
      </c>
      <c r="G2267" t="s">
        <v>2385</v>
      </c>
      <c r="H2267" s="38" t="s">
        <v>101</v>
      </c>
      <c r="I2267">
        <f>_xlfn.XLOOKUP(B2267,Use_Code_Ranking!$A$4:$A$23,Use_Code_Ranking!$B$4:$B$23,9999)</f>
        <v>3</v>
      </c>
      <c r="J2267">
        <f t="shared" ca="1" si="471"/>
        <v>3</v>
      </c>
      <c r="K2267">
        <f t="shared" ca="1" si="472"/>
        <v>0</v>
      </c>
      <c r="L2267">
        <f t="shared" ca="1" si="473"/>
        <v>0</v>
      </c>
      <c r="M2267">
        <f t="shared" ca="1" si="474"/>
        <v>0</v>
      </c>
      <c r="N2267" t="str">
        <f t="shared" ca="1" si="475"/>
        <v/>
      </c>
      <c r="O2267" t="str">
        <f t="shared" ca="1" si="476"/>
        <v/>
      </c>
      <c r="P2267" t="str">
        <f t="shared" si="477"/>
        <v/>
      </c>
      <c r="Q2267" t="str">
        <f t="shared" ca="1" si="478"/>
        <v/>
      </c>
      <c r="R2267" t="str">
        <f t="shared" si="479"/>
        <v/>
      </c>
      <c r="S2267" t="str">
        <f t="shared" si="480"/>
        <v/>
      </c>
      <c r="T2267" s="2" t="str">
        <f ca="1">IF(S2267="Irrigation","Irrigation",IF(R2267="Irrigation","Irrigation",IF(Q2267="Domestic","Domestic",IF(P2267="Stockwatering","Stockwatering",IF(N2267="IRRIGATION_AND_MUNICIPAL","Irrigation and Municipal",IF(O2267="IRRIGATION_AND_DOMESTIC","Irrigation and Domestic Municipality",_xlfn.XLOOKUP(J2267,Use_Code_Ranking!$B$4:$B$23,Use_Code_Ranking!$A$4:$A$23)))))))</f>
        <v>Domestic</v>
      </c>
      <c r="V2267" s="20" t="str">
        <f ca="1"/>
        <v>S026400</v>
      </c>
      <c r="W2267" s="4" t="str">
        <f t="shared" ca="1" si="468"/>
        <v>Irrigation</v>
      </c>
      <c r="X2267" t="str">
        <f t="shared" ca="1" si="469"/>
        <v>N</v>
      </c>
      <c r="Y2267" s="2" t="str">
        <f t="shared" ca="1" si="470"/>
        <v>N</v>
      </c>
      <c r="Z2267">
        <f ca="1">_xlfn.XLOOKUP($W2267,Return_flow_table!$A$4:$A$25,Return_flow_table!B$4:B$25)</f>
        <v>0</v>
      </c>
      <c r="AA2267">
        <f ca="1">_xlfn.XLOOKUP($W2267,Return_flow_table!$A$4:$A$25,Return_flow_table!C$4:C$25)</f>
        <v>0</v>
      </c>
      <c r="AB2267">
        <f ca="1">_xlfn.XLOOKUP($W2267,Return_flow_table!$A$4:$A$25,Return_flow_table!D$4:D$25)</f>
        <v>20</v>
      </c>
      <c r="AC2267">
        <f ca="1">_xlfn.XLOOKUP($W2267,Return_flow_table!$A$4:$A$25,Return_flow_table!E$4:E$25)</f>
        <v>20</v>
      </c>
      <c r="AD2267">
        <f ca="1">_xlfn.XLOOKUP($W2267,Return_flow_table!$A$4:$A$25,Return_flow_table!F$4:F$25)</f>
        <v>10</v>
      </c>
      <c r="AE2267">
        <f ca="1">_xlfn.XLOOKUP($W2267,Return_flow_table!$A$4:$A$25,Return_flow_table!G$4:G$25)</f>
        <v>10</v>
      </c>
      <c r="AF2267">
        <f ca="1">_xlfn.XLOOKUP($W2267,Return_flow_table!$A$4:$A$25,Return_flow_table!H$4:H$25)</f>
        <v>0</v>
      </c>
      <c r="AG2267">
        <f ca="1">_xlfn.XLOOKUP($W2267,Return_flow_table!$A$4:$A$25,Return_flow_table!I$4:I$25)</f>
        <v>0</v>
      </c>
      <c r="AH2267">
        <f ca="1">_xlfn.XLOOKUP($W2267,Return_flow_table!$A$4:$A$25,Return_flow_table!J$4:J$25)</f>
        <v>0</v>
      </c>
      <c r="AI2267">
        <f ca="1">_xlfn.XLOOKUP($W2267,Return_flow_table!$A$4:$A$25,Return_flow_table!K$4:K$25)</f>
        <v>20</v>
      </c>
      <c r="AJ2267">
        <f ca="1">_xlfn.XLOOKUP($W2267,Return_flow_table!$A$4:$A$25,Return_flow_table!L$4:L$25)</f>
        <v>20</v>
      </c>
      <c r="AK2267">
        <f ca="1">_xlfn.XLOOKUP($W2267,Return_flow_table!$A$4:$A$25,Return_flow_table!M$4:M$25)</f>
        <v>0</v>
      </c>
      <c r="AL2267" s="39" t="str" cm="1">
        <f t="array" aca="1" ref="AL2267" ca="1">IF(SUM(  ((OFFSET($A$4,0,0,COUNTA(A:A)-3,1)) =V2267) * (OFFSET($T$4, 0,0,COUNTA(A:A)-3,1) = "Domestic")) &gt; 0,"Y","")</f>
        <v/>
      </c>
    </row>
    <row r="2268" spans="1:38" x14ac:dyDescent="0.25">
      <c r="A2268" t="s">
        <v>2392</v>
      </c>
      <c r="B2268" t="s">
        <v>108</v>
      </c>
      <c r="C2268" t="s">
        <v>2196</v>
      </c>
      <c r="D2268">
        <v>0</v>
      </c>
      <c r="E2268">
        <v>0.60489999999999999</v>
      </c>
      <c r="F2268" t="s">
        <v>2197</v>
      </c>
      <c r="G2268" t="s">
        <v>2385</v>
      </c>
      <c r="H2268" s="38" t="s">
        <v>101</v>
      </c>
      <c r="I2268">
        <f>_xlfn.XLOOKUP(B2268,Use_Code_Ranking!$A$4:$A$23,Use_Code_Ranking!$B$4:$B$23,9999)</f>
        <v>5</v>
      </c>
      <c r="J2268">
        <f t="shared" ca="1" si="471"/>
        <v>5</v>
      </c>
      <c r="K2268">
        <f t="shared" ca="1" si="472"/>
        <v>0</v>
      </c>
      <c r="L2268">
        <f t="shared" ca="1" si="473"/>
        <v>0</v>
      </c>
      <c r="M2268">
        <f t="shared" ca="1" si="474"/>
        <v>0</v>
      </c>
      <c r="N2268" t="str">
        <f t="shared" ca="1" si="475"/>
        <v/>
      </c>
      <c r="O2268" t="str">
        <f t="shared" ca="1" si="476"/>
        <v/>
      </c>
      <c r="P2268" t="str">
        <f t="shared" si="477"/>
        <v/>
      </c>
      <c r="Q2268" t="str">
        <f t="shared" ca="1" si="478"/>
        <v/>
      </c>
      <c r="R2268" t="str">
        <f t="shared" si="479"/>
        <v/>
      </c>
      <c r="S2268" t="str">
        <f t="shared" si="480"/>
        <v/>
      </c>
      <c r="T2268" s="2" t="str">
        <f ca="1">IF(S2268="Irrigation","Irrigation",IF(R2268="Irrigation","Irrigation",IF(Q2268="Domestic","Domestic",IF(P2268="Stockwatering","Stockwatering",IF(N2268="IRRIGATION_AND_MUNICIPAL","Irrigation and Municipal",IF(O2268="IRRIGATION_AND_DOMESTIC","Irrigation and Domestic Municipality",_xlfn.XLOOKUP(J2268,Use_Code_Ranking!$B$4:$B$23,Use_Code_Ranking!$A$4:$A$23)))))))</f>
        <v>Stockwatering</v>
      </c>
      <c r="V2268" s="20" t="str">
        <f ca="1"/>
        <v>S026401</v>
      </c>
      <c r="W2268" s="4" t="str">
        <f t="shared" ca="1" si="468"/>
        <v>Irrigation</v>
      </c>
      <c r="X2268" t="str">
        <f t="shared" ca="1" si="469"/>
        <v>N</v>
      </c>
      <c r="Y2268" s="2" t="str">
        <f t="shared" ca="1" si="470"/>
        <v>N</v>
      </c>
      <c r="Z2268">
        <f ca="1">_xlfn.XLOOKUP($W2268,Return_flow_table!$A$4:$A$25,Return_flow_table!B$4:B$25)</f>
        <v>0</v>
      </c>
      <c r="AA2268">
        <f ca="1">_xlfn.XLOOKUP($W2268,Return_flow_table!$A$4:$A$25,Return_flow_table!C$4:C$25)</f>
        <v>0</v>
      </c>
      <c r="AB2268">
        <f ca="1">_xlfn.XLOOKUP($W2268,Return_flow_table!$A$4:$A$25,Return_flow_table!D$4:D$25)</f>
        <v>20</v>
      </c>
      <c r="AC2268">
        <f ca="1">_xlfn.XLOOKUP($W2268,Return_flow_table!$A$4:$A$25,Return_flow_table!E$4:E$25)</f>
        <v>20</v>
      </c>
      <c r="AD2268">
        <f ca="1">_xlfn.XLOOKUP($W2268,Return_flow_table!$A$4:$A$25,Return_flow_table!F$4:F$25)</f>
        <v>10</v>
      </c>
      <c r="AE2268">
        <f ca="1">_xlfn.XLOOKUP($W2268,Return_flow_table!$A$4:$A$25,Return_flow_table!G$4:G$25)</f>
        <v>10</v>
      </c>
      <c r="AF2268">
        <f ca="1">_xlfn.XLOOKUP($W2268,Return_flow_table!$A$4:$A$25,Return_flow_table!H$4:H$25)</f>
        <v>0</v>
      </c>
      <c r="AG2268">
        <f ca="1">_xlfn.XLOOKUP($W2268,Return_flow_table!$A$4:$A$25,Return_flow_table!I$4:I$25)</f>
        <v>0</v>
      </c>
      <c r="AH2268">
        <f ca="1">_xlfn.XLOOKUP($W2268,Return_flow_table!$A$4:$A$25,Return_flow_table!J$4:J$25)</f>
        <v>0</v>
      </c>
      <c r="AI2268">
        <f ca="1">_xlfn.XLOOKUP($W2268,Return_flow_table!$A$4:$A$25,Return_flow_table!K$4:K$25)</f>
        <v>20</v>
      </c>
      <c r="AJ2268">
        <f ca="1">_xlfn.XLOOKUP($W2268,Return_flow_table!$A$4:$A$25,Return_flow_table!L$4:L$25)</f>
        <v>20</v>
      </c>
      <c r="AK2268">
        <f ca="1">_xlfn.XLOOKUP($W2268,Return_flow_table!$A$4:$A$25,Return_flow_table!M$4:M$25)</f>
        <v>0</v>
      </c>
      <c r="AL2268" s="39" t="str" cm="1">
        <f t="array" aca="1" ref="AL2268" ca="1">IF(SUM(  ((OFFSET($A$4,0,0,COUNTA(A:A)-3,1)) =V2268) * (OFFSET($T$4, 0,0,COUNTA(A:A)-3,1) = "Domestic")) &gt; 0,"Y","")</f>
        <v/>
      </c>
    </row>
    <row r="2269" spans="1:38" x14ac:dyDescent="0.25">
      <c r="A2269" t="s">
        <v>2393</v>
      </c>
      <c r="B2269" t="s">
        <v>108</v>
      </c>
      <c r="C2269" t="s">
        <v>2196</v>
      </c>
      <c r="D2269">
        <v>0</v>
      </c>
      <c r="E2269">
        <v>0.80649999999999999</v>
      </c>
      <c r="F2269" t="s">
        <v>2197</v>
      </c>
      <c r="G2269" t="s">
        <v>2385</v>
      </c>
      <c r="H2269" s="38" t="s">
        <v>101</v>
      </c>
      <c r="I2269">
        <f>_xlfn.XLOOKUP(B2269,Use_Code_Ranking!$A$4:$A$23,Use_Code_Ranking!$B$4:$B$23,9999)</f>
        <v>5</v>
      </c>
      <c r="J2269">
        <f t="shared" ca="1" si="471"/>
        <v>5</v>
      </c>
      <c r="K2269">
        <f t="shared" ca="1" si="472"/>
        <v>0</v>
      </c>
      <c r="L2269">
        <f t="shared" ca="1" si="473"/>
        <v>0</v>
      </c>
      <c r="M2269">
        <f t="shared" ca="1" si="474"/>
        <v>0</v>
      </c>
      <c r="N2269" t="str">
        <f t="shared" ca="1" si="475"/>
        <v/>
      </c>
      <c r="O2269" t="str">
        <f t="shared" ca="1" si="476"/>
        <v/>
      </c>
      <c r="P2269" t="str">
        <f t="shared" si="477"/>
        <v/>
      </c>
      <c r="Q2269" t="str">
        <f t="shared" ca="1" si="478"/>
        <v/>
      </c>
      <c r="R2269" t="str">
        <f t="shared" si="479"/>
        <v/>
      </c>
      <c r="S2269" t="str">
        <f t="shared" si="480"/>
        <v/>
      </c>
      <c r="T2269" s="2" t="str">
        <f ca="1">IF(S2269="Irrigation","Irrigation",IF(R2269="Irrigation","Irrigation",IF(Q2269="Domestic","Domestic",IF(P2269="Stockwatering","Stockwatering",IF(N2269="IRRIGATION_AND_MUNICIPAL","Irrigation and Municipal",IF(O2269="IRRIGATION_AND_DOMESTIC","Irrigation and Domestic Municipality",_xlfn.XLOOKUP(J2269,Use_Code_Ranking!$B$4:$B$23,Use_Code_Ranking!$A$4:$A$23)))))))</f>
        <v>Stockwatering</v>
      </c>
      <c r="V2269" s="20" t="str">
        <f ca="1"/>
        <v>S026404</v>
      </c>
      <c r="W2269" s="4" t="str">
        <f t="shared" ca="1" si="468"/>
        <v>Irrigation</v>
      </c>
      <c r="X2269" t="str">
        <f t="shared" ca="1" si="469"/>
        <v>N</v>
      </c>
      <c r="Y2269" s="2" t="str">
        <f t="shared" ca="1" si="470"/>
        <v>N</v>
      </c>
      <c r="Z2269">
        <f ca="1">_xlfn.XLOOKUP($W2269,Return_flow_table!$A$4:$A$25,Return_flow_table!B$4:B$25)</f>
        <v>0</v>
      </c>
      <c r="AA2269">
        <f ca="1">_xlfn.XLOOKUP($W2269,Return_flow_table!$A$4:$A$25,Return_flow_table!C$4:C$25)</f>
        <v>0</v>
      </c>
      <c r="AB2269">
        <f ca="1">_xlfn.XLOOKUP($W2269,Return_flow_table!$A$4:$A$25,Return_flow_table!D$4:D$25)</f>
        <v>20</v>
      </c>
      <c r="AC2269">
        <f ca="1">_xlfn.XLOOKUP($W2269,Return_flow_table!$A$4:$A$25,Return_flow_table!E$4:E$25)</f>
        <v>20</v>
      </c>
      <c r="AD2269">
        <f ca="1">_xlfn.XLOOKUP($W2269,Return_flow_table!$A$4:$A$25,Return_flow_table!F$4:F$25)</f>
        <v>10</v>
      </c>
      <c r="AE2269">
        <f ca="1">_xlfn.XLOOKUP($W2269,Return_flow_table!$A$4:$A$25,Return_flow_table!G$4:G$25)</f>
        <v>10</v>
      </c>
      <c r="AF2269">
        <f ca="1">_xlfn.XLOOKUP($W2269,Return_flow_table!$A$4:$A$25,Return_flow_table!H$4:H$25)</f>
        <v>0</v>
      </c>
      <c r="AG2269">
        <f ca="1">_xlfn.XLOOKUP($W2269,Return_flow_table!$A$4:$A$25,Return_flow_table!I$4:I$25)</f>
        <v>0</v>
      </c>
      <c r="AH2269">
        <f ca="1">_xlfn.XLOOKUP($W2269,Return_flow_table!$A$4:$A$25,Return_flow_table!J$4:J$25)</f>
        <v>0</v>
      </c>
      <c r="AI2269">
        <f ca="1">_xlfn.XLOOKUP($W2269,Return_flow_table!$A$4:$A$25,Return_flow_table!K$4:K$25)</f>
        <v>20</v>
      </c>
      <c r="AJ2269">
        <f ca="1">_xlfn.XLOOKUP($W2269,Return_flow_table!$A$4:$A$25,Return_flow_table!L$4:L$25)</f>
        <v>20</v>
      </c>
      <c r="AK2269">
        <f ca="1">_xlfn.XLOOKUP($W2269,Return_flow_table!$A$4:$A$25,Return_flow_table!M$4:M$25)</f>
        <v>0</v>
      </c>
      <c r="AL2269" s="39" t="str" cm="1">
        <f t="array" aca="1" ref="AL2269" ca="1">IF(SUM(  ((OFFSET($A$4,0,0,COUNTA(A:A)-3,1)) =V2269) * (OFFSET($T$4, 0,0,COUNTA(A:A)-3,1) = "Domestic")) &gt; 0,"Y","")</f>
        <v/>
      </c>
    </row>
    <row r="2270" spans="1:38" x14ac:dyDescent="0.25">
      <c r="A2270" t="s">
        <v>2394</v>
      </c>
      <c r="B2270" t="s">
        <v>108</v>
      </c>
      <c r="C2270" t="s">
        <v>2196</v>
      </c>
      <c r="D2270">
        <v>0</v>
      </c>
      <c r="E2270">
        <v>1.5161</v>
      </c>
      <c r="F2270" t="s">
        <v>2197</v>
      </c>
      <c r="G2270" t="s">
        <v>2385</v>
      </c>
      <c r="H2270" s="38" t="s">
        <v>101</v>
      </c>
      <c r="I2270">
        <f>_xlfn.XLOOKUP(B2270,Use_Code_Ranking!$A$4:$A$23,Use_Code_Ranking!$B$4:$B$23,9999)</f>
        <v>5</v>
      </c>
      <c r="J2270">
        <f t="shared" ca="1" si="471"/>
        <v>5</v>
      </c>
      <c r="K2270">
        <f t="shared" ca="1" si="472"/>
        <v>0</v>
      </c>
      <c r="L2270">
        <f t="shared" ca="1" si="473"/>
        <v>0</v>
      </c>
      <c r="M2270">
        <f t="shared" ca="1" si="474"/>
        <v>0</v>
      </c>
      <c r="N2270" t="str">
        <f t="shared" ca="1" si="475"/>
        <v/>
      </c>
      <c r="O2270" t="str">
        <f t="shared" ca="1" si="476"/>
        <v/>
      </c>
      <c r="P2270" t="str">
        <f t="shared" si="477"/>
        <v/>
      </c>
      <c r="Q2270" t="str">
        <f t="shared" ca="1" si="478"/>
        <v/>
      </c>
      <c r="R2270" t="str">
        <f t="shared" si="479"/>
        <v/>
      </c>
      <c r="S2270" t="str">
        <f t="shared" si="480"/>
        <v/>
      </c>
      <c r="T2270" s="2" t="str">
        <f ca="1">IF(S2270="Irrigation","Irrigation",IF(R2270="Irrigation","Irrigation",IF(Q2270="Domestic","Domestic",IF(P2270="Stockwatering","Stockwatering",IF(N2270="IRRIGATION_AND_MUNICIPAL","Irrigation and Municipal",IF(O2270="IRRIGATION_AND_DOMESTIC","Irrigation and Domestic Municipality",_xlfn.XLOOKUP(J2270,Use_Code_Ranking!$B$4:$B$23,Use_Code_Ranking!$A$4:$A$23)))))))</f>
        <v>Stockwatering</v>
      </c>
      <c r="V2270" s="20" t="str">
        <f ca="1"/>
        <v>S026405</v>
      </c>
      <c r="W2270" s="4" t="str">
        <f t="shared" ca="1" si="468"/>
        <v>Irrigation</v>
      </c>
      <c r="X2270" t="str">
        <f t="shared" ca="1" si="469"/>
        <v>N</v>
      </c>
      <c r="Y2270" s="2" t="str">
        <f t="shared" ca="1" si="470"/>
        <v>N</v>
      </c>
      <c r="Z2270">
        <f ca="1">_xlfn.XLOOKUP($W2270,Return_flow_table!$A$4:$A$25,Return_flow_table!B$4:B$25)</f>
        <v>0</v>
      </c>
      <c r="AA2270">
        <f ca="1">_xlfn.XLOOKUP($W2270,Return_flow_table!$A$4:$A$25,Return_flow_table!C$4:C$25)</f>
        <v>0</v>
      </c>
      <c r="AB2270">
        <f ca="1">_xlfn.XLOOKUP($W2270,Return_flow_table!$A$4:$A$25,Return_flow_table!D$4:D$25)</f>
        <v>20</v>
      </c>
      <c r="AC2270">
        <f ca="1">_xlfn.XLOOKUP($W2270,Return_flow_table!$A$4:$A$25,Return_flow_table!E$4:E$25)</f>
        <v>20</v>
      </c>
      <c r="AD2270">
        <f ca="1">_xlfn.XLOOKUP($W2270,Return_flow_table!$A$4:$A$25,Return_flow_table!F$4:F$25)</f>
        <v>10</v>
      </c>
      <c r="AE2270">
        <f ca="1">_xlfn.XLOOKUP($W2270,Return_flow_table!$A$4:$A$25,Return_flow_table!G$4:G$25)</f>
        <v>10</v>
      </c>
      <c r="AF2270">
        <f ca="1">_xlfn.XLOOKUP($W2270,Return_flow_table!$A$4:$A$25,Return_flow_table!H$4:H$25)</f>
        <v>0</v>
      </c>
      <c r="AG2270">
        <f ca="1">_xlfn.XLOOKUP($W2270,Return_flow_table!$A$4:$A$25,Return_flow_table!I$4:I$25)</f>
        <v>0</v>
      </c>
      <c r="AH2270">
        <f ca="1">_xlfn.XLOOKUP($W2270,Return_flow_table!$A$4:$A$25,Return_flow_table!J$4:J$25)</f>
        <v>0</v>
      </c>
      <c r="AI2270">
        <f ca="1">_xlfn.XLOOKUP($W2270,Return_flow_table!$A$4:$A$25,Return_flow_table!K$4:K$25)</f>
        <v>20</v>
      </c>
      <c r="AJ2270">
        <f ca="1">_xlfn.XLOOKUP($W2270,Return_flow_table!$A$4:$A$25,Return_flow_table!L$4:L$25)</f>
        <v>20</v>
      </c>
      <c r="AK2270">
        <f ca="1">_xlfn.XLOOKUP($W2270,Return_flow_table!$A$4:$A$25,Return_flow_table!M$4:M$25)</f>
        <v>0</v>
      </c>
      <c r="AL2270" s="39" t="str" cm="1">
        <f t="array" aca="1" ref="AL2270" ca="1">IF(SUM(  ((OFFSET($A$4,0,0,COUNTA(A:A)-3,1)) =V2270) * (OFFSET($T$4, 0,0,COUNTA(A:A)-3,1) = "Domestic")) &gt; 0,"Y","")</f>
        <v/>
      </c>
    </row>
    <row r="2271" spans="1:38" x14ac:dyDescent="0.25">
      <c r="A2271" t="s">
        <v>2395</v>
      </c>
      <c r="B2271" t="s">
        <v>108</v>
      </c>
      <c r="C2271" t="s">
        <v>2196</v>
      </c>
      <c r="D2271">
        <v>0</v>
      </c>
      <c r="E2271">
        <v>8.0874000000000006</v>
      </c>
      <c r="F2271" t="s">
        <v>2197</v>
      </c>
      <c r="G2271" t="s">
        <v>2385</v>
      </c>
      <c r="H2271" s="38" t="s">
        <v>101</v>
      </c>
      <c r="I2271">
        <f>_xlfn.XLOOKUP(B2271,Use_Code_Ranking!$A$4:$A$23,Use_Code_Ranking!$B$4:$B$23,9999)</f>
        <v>5</v>
      </c>
      <c r="J2271">
        <f t="shared" ca="1" si="471"/>
        <v>5</v>
      </c>
      <c r="K2271">
        <f t="shared" ca="1" si="472"/>
        <v>0</v>
      </c>
      <c r="L2271">
        <f t="shared" ca="1" si="473"/>
        <v>0</v>
      </c>
      <c r="M2271">
        <f t="shared" ca="1" si="474"/>
        <v>0</v>
      </c>
      <c r="N2271" t="str">
        <f t="shared" ca="1" si="475"/>
        <v/>
      </c>
      <c r="O2271" t="str">
        <f t="shared" ca="1" si="476"/>
        <v/>
      </c>
      <c r="P2271" t="str">
        <f t="shared" si="477"/>
        <v/>
      </c>
      <c r="Q2271" t="str">
        <f t="shared" ca="1" si="478"/>
        <v/>
      </c>
      <c r="R2271" t="str">
        <f t="shared" si="479"/>
        <v/>
      </c>
      <c r="S2271" t="str">
        <f t="shared" si="480"/>
        <v/>
      </c>
      <c r="T2271" s="2" t="str">
        <f ca="1">IF(S2271="Irrigation","Irrigation",IF(R2271="Irrigation","Irrigation",IF(Q2271="Domestic","Domestic",IF(P2271="Stockwatering","Stockwatering",IF(N2271="IRRIGATION_AND_MUNICIPAL","Irrigation and Municipal",IF(O2271="IRRIGATION_AND_DOMESTIC","Irrigation and Domestic Municipality",_xlfn.XLOOKUP(J2271,Use_Code_Ranking!$B$4:$B$23,Use_Code_Ranking!$A$4:$A$23)))))))</f>
        <v>Stockwatering</v>
      </c>
      <c r="V2271" s="20" t="str">
        <f ca="1"/>
        <v>S026406</v>
      </c>
      <c r="W2271" s="4" t="str">
        <f t="shared" ca="1" si="468"/>
        <v>Domestic</v>
      </c>
      <c r="X2271" t="str">
        <f t="shared" ca="1" si="469"/>
        <v>N</v>
      </c>
      <c r="Y2271" s="2" t="str">
        <f t="shared" ca="1" si="470"/>
        <v>N</v>
      </c>
      <c r="Z2271">
        <f ca="1">_xlfn.XLOOKUP($W2271,Return_flow_table!$A$4:$A$25,Return_flow_table!B$4:B$25)</f>
        <v>0</v>
      </c>
      <c r="AA2271">
        <f ca="1">_xlfn.XLOOKUP($W2271,Return_flow_table!$A$4:$A$25,Return_flow_table!C$4:C$25)</f>
        <v>0</v>
      </c>
      <c r="AB2271">
        <f ca="1">_xlfn.XLOOKUP($W2271,Return_flow_table!$A$4:$A$25,Return_flow_table!D$4:D$25)</f>
        <v>0</v>
      </c>
      <c r="AC2271">
        <f ca="1">_xlfn.XLOOKUP($W2271,Return_flow_table!$A$4:$A$25,Return_flow_table!E$4:E$25)</f>
        <v>0</v>
      </c>
      <c r="AD2271">
        <f ca="1">_xlfn.XLOOKUP($W2271,Return_flow_table!$A$4:$A$25,Return_flow_table!F$4:F$25)</f>
        <v>0</v>
      </c>
      <c r="AE2271">
        <f ca="1">_xlfn.XLOOKUP($W2271,Return_flow_table!$A$4:$A$25,Return_flow_table!G$4:G$25)</f>
        <v>0</v>
      </c>
      <c r="AF2271">
        <f ca="1">_xlfn.XLOOKUP($W2271,Return_flow_table!$A$4:$A$25,Return_flow_table!H$4:H$25)</f>
        <v>0</v>
      </c>
      <c r="AG2271">
        <f ca="1">_xlfn.XLOOKUP($W2271,Return_flow_table!$A$4:$A$25,Return_flow_table!I$4:I$25)</f>
        <v>0</v>
      </c>
      <c r="AH2271">
        <f ca="1">_xlfn.XLOOKUP($W2271,Return_flow_table!$A$4:$A$25,Return_flow_table!J$4:J$25)</f>
        <v>0</v>
      </c>
      <c r="AI2271">
        <f ca="1">_xlfn.XLOOKUP($W2271,Return_flow_table!$A$4:$A$25,Return_flow_table!K$4:K$25)</f>
        <v>0</v>
      </c>
      <c r="AJ2271">
        <f ca="1">_xlfn.XLOOKUP($W2271,Return_flow_table!$A$4:$A$25,Return_flow_table!L$4:L$25)</f>
        <v>0</v>
      </c>
      <c r="AK2271">
        <f ca="1">_xlfn.XLOOKUP($W2271,Return_flow_table!$A$4:$A$25,Return_flow_table!M$4:M$25)</f>
        <v>0</v>
      </c>
      <c r="AL2271" s="39" t="str" cm="1">
        <f t="array" aca="1" ref="AL2271" ca="1">IF(SUM(  ((OFFSET($A$4,0,0,COUNTA(A:A)-3,1)) =V2271) * (OFFSET($T$4, 0,0,COUNTA(A:A)-3,1) = "Domestic")) &gt; 0,"Y","")</f>
        <v>Y</v>
      </c>
    </row>
    <row r="2272" spans="1:38" x14ac:dyDescent="0.25">
      <c r="A2272" t="s">
        <v>2396</v>
      </c>
      <c r="B2272" t="s">
        <v>108</v>
      </c>
      <c r="C2272" t="s">
        <v>2196</v>
      </c>
      <c r="D2272">
        <v>0</v>
      </c>
      <c r="E2272">
        <v>0.80649999999999999</v>
      </c>
      <c r="F2272" t="s">
        <v>2197</v>
      </c>
      <c r="G2272" t="s">
        <v>2385</v>
      </c>
      <c r="H2272" s="38" t="s">
        <v>101</v>
      </c>
      <c r="I2272">
        <f>_xlfn.XLOOKUP(B2272,Use_Code_Ranking!$A$4:$A$23,Use_Code_Ranking!$B$4:$B$23,9999)</f>
        <v>5</v>
      </c>
      <c r="J2272">
        <f t="shared" ca="1" si="471"/>
        <v>5</v>
      </c>
      <c r="K2272">
        <f t="shared" ca="1" si="472"/>
        <v>0</v>
      </c>
      <c r="L2272">
        <f t="shared" ca="1" si="473"/>
        <v>0</v>
      </c>
      <c r="M2272">
        <f t="shared" ca="1" si="474"/>
        <v>0</v>
      </c>
      <c r="N2272" t="str">
        <f t="shared" ca="1" si="475"/>
        <v/>
      </c>
      <c r="O2272" t="str">
        <f t="shared" ca="1" si="476"/>
        <v/>
      </c>
      <c r="P2272" t="str">
        <f t="shared" si="477"/>
        <v/>
      </c>
      <c r="Q2272" t="str">
        <f t="shared" ca="1" si="478"/>
        <v/>
      </c>
      <c r="R2272" t="str">
        <f t="shared" si="479"/>
        <v/>
      </c>
      <c r="S2272" t="str">
        <f t="shared" si="480"/>
        <v/>
      </c>
      <c r="T2272" s="2" t="str">
        <f ca="1">IF(S2272="Irrigation","Irrigation",IF(R2272="Irrigation","Irrigation",IF(Q2272="Domestic","Domestic",IF(P2272="Stockwatering","Stockwatering",IF(N2272="IRRIGATION_AND_MUNICIPAL","Irrigation and Municipal",IF(O2272="IRRIGATION_AND_DOMESTIC","Irrigation and Domestic Municipality",_xlfn.XLOOKUP(J2272,Use_Code_Ranking!$B$4:$B$23,Use_Code_Ranking!$A$4:$A$23)))))))</f>
        <v>Stockwatering</v>
      </c>
      <c r="V2272" s="20" t="str">
        <f ca="1"/>
        <v>S026407</v>
      </c>
      <c r="W2272" s="4" t="str">
        <f t="shared" ca="1" si="468"/>
        <v>Irrigation</v>
      </c>
      <c r="X2272" t="str">
        <f t="shared" ca="1" si="469"/>
        <v>N</v>
      </c>
      <c r="Y2272" s="2" t="str">
        <f t="shared" ca="1" si="470"/>
        <v>N</v>
      </c>
      <c r="Z2272">
        <f ca="1">_xlfn.XLOOKUP($W2272,Return_flow_table!$A$4:$A$25,Return_flow_table!B$4:B$25)</f>
        <v>0</v>
      </c>
      <c r="AA2272">
        <f ca="1">_xlfn.XLOOKUP($W2272,Return_flow_table!$A$4:$A$25,Return_flow_table!C$4:C$25)</f>
        <v>0</v>
      </c>
      <c r="AB2272">
        <f ca="1">_xlfn.XLOOKUP($W2272,Return_flow_table!$A$4:$A$25,Return_flow_table!D$4:D$25)</f>
        <v>20</v>
      </c>
      <c r="AC2272">
        <f ca="1">_xlfn.XLOOKUP($W2272,Return_flow_table!$A$4:$A$25,Return_flow_table!E$4:E$25)</f>
        <v>20</v>
      </c>
      <c r="AD2272">
        <f ca="1">_xlfn.XLOOKUP($W2272,Return_flow_table!$A$4:$A$25,Return_flow_table!F$4:F$25)</f>
        <v>10</v>
      </c>
      <c r="AE2272">
        <f ca="1">_xlfn.XLOOKUP($W2272,Return_flow_table!$A$4:$A$25,Return_flow_table!G$4:G$25)</f>
        <v>10</v>
      </c>
      <c r="AF2272">
        <f ca="1">_xlfn.XLOOKUP($W2272,Return_flow_table!$A$4:$A$25,Return_flow_table!H$4:H$25)</f>
        <v>0</v>
      </c>
      <c r="AG2272">
        <f ca="1">_xlfn.XLOOKUP($W2272,Return_flow_table!$A$4:$A$25,Return_flow_table!I$4:I$25)</f>
        <v>0</v>
      </c>
      <c r="AH2272">
        <f ca="1">_xlfn.XLOOKUP($W2272,Return_flow_table!$A$4:$A$25,Return_flow_table!J$4:J$25)</f>
        <v>0</v>
      </c>
      <c r="AI2272">
        <f ca="1">_xlfn.XLOOKUP($W2272,Return_flow_table!$A$4:$A$25,Return_flow_table!K$4:K$25)</f>
        <v>20</v>
      </c>
      <c r="AJ2272">
        <f ca="1">_xlfn.XLOOKUP($W2272,Return_flow_table!$A$4:$A$25,Return_flow_table!L$4:L$25)</f>
        <v>20</v>
      </c>
      <c r="AK2272">
        <f ca="1">_xlfn.XLOOKUP($W2272,Return_flow_table!$A$4:$A$25,Return_flow_table!M$4:M$25)</f>
        <v>0</v>
      </c>
      <c r="AL2272" s="39" t="str" cm="1">
        <f t="array" aca="1" ref="AL2272" ca="1">IF(SUM(  ((OFFSET($A$4,0,0,COUNTA(A:A)-3,1)) =V2272) * (OFFSET($T$4, 0,0,COUNTA(A:A)-3,1) = "Domestic")) &gt; 0,"Y","")</f>
        <v/>
      </c>
    </row>
    <row r="2273" spans="1:38" x14ac:dyDescent="0.25">
      <c r="A2273" t="s">
        <v>2397</v>
      </c>
      <c r="B2273" t="s">
        <v>108</v>
      </c>
      <c r="C2273" t="s">
        <v>2196</v>
      </c>
      <c r="D2273">
        <v>0</v>
      </c>
      <c r="E2273">
        <v>0.36399999999999999</v>
      </c>
      <c r="F2273" t="s">
        <v>2197</v>
      </c>
      <c r="G2273" t="s">
        <v>2385</v>
      </c>
      <c r="H2273" s="38" t="s">
        <v>101</v>
      </c>
      <c r="I2273">
        <f>_xlfn.XLOOKUP(B2273,Use_Code_Ranking!$A$4:$A$23,Use_Code_Ranking!$B$4:$B$23,9999)</f>
        <v>5</v>
      </c>
      <c r="J2273">
        <f t="shared" ca="1" si="471"/>
        <v>5</v>
      </c>
      <c r="K2273">
        <f t="shared" ca="1" si="472"/>
        <v>0</v>
      </c>
      <c r="L2273">
        <f t="shared" ca="1" si="473"/>
        <v>0</v>
      </c>
      <c r="M2273">
        <f t="shared" ca="1" si="474"/>
        <v>0</v>
      </c>
      <c r="N2273" t="str">
        <f t="shared" ca="1" si="475"/>
        <v/>
      </c>
      <c r="O2273" t="str">
        <f t="shared" ca="1" si="476"/>
        <v/>
      </c>
      <c r="P2273" t="str">
        <f t="shared" si="477"/>
        <v/>
      </c>
      <c r="Q2273" t="str">
        <f t="shared" ca="1" si="478"/>
        <v/>
      </c>
      <c r="R2273" t="str">
        <f t="shared" si="479"/>
        <v/>
      </c>
      <c r="S2273" t="str">
        <f t="shared" si="480"/>
        <v/>
      </c>
      <c r="T2273" s="2" t="str">
        <f ca="1">IF(S2273="Irrigation","Irrigation",IF(R2273="Irrigation","Irrigation",IF(Q2273="Domestic","Domestic",IF(P2273="Stockwatering","Stockwatering",IF(N2273="IRRIGATION_AND_MUNICIPAL","Irrigation and Municipal",IF(O2273="IRRIGATION_AND_DOMESTIC","Irrigation and Domestic Municipality",_xlfn.XLOOKUP(J2273,Use_Code_Ranking!$B$4:$B$23,Use_Code_Ranking!$A$4:$A$23)))))))</f>
        <v>Stockwatering</v>
      </c>
      <c r="V2273" s="20" t="str">
        <f ca="1"/>
        <v>S026408</v>
      </c>
      <c r="W2273" s="4" t="str">
        <f t="shared" ca="1" si="468"/>
        <v>Irrigation</v>
      </c>
      <c r="X2273" t="str">
        <f t="shared" ca="1" si="469"/>
        <v>N</v>
      </c>
      <c r="Y2273" s="2" t="str">
        <f t="shared" ca="1" si="470"/>
        <v>N</v>
      </c>
      <c r="Z2273">
        <f ca="1">_xlfn.XLOOKUP($W2273,Return_flow_table!$A$4:$A$25,Return_flow_table!B$4:B$25)</f>
        <v>0</v>
      </c>
      <c r="AA2273">
        <f ca="1">_xlfn.XLOOKUP($W2273,Return_flow_table!$A$4:$A$25,Return_flow_table!C$4:C$25)</f>
        <v>0</v>
      </c>
      <c r="AB2273">
        <f ca="1">_xlfn.XLOOKUP($W2273,Return_flow_table!$A$4:$A$25,Return_flow_table!D$4:D$25)</f>
        <v>20</v>
      </c>
      <c r="AC2273">
        <f ca="1">_xlfn.XLOOKUP($W2273,Return_flow_table!$A$4:$A$25,Return_flow_table!E$4:E$25)</f>
        <v>20</v>
      </c>
      <c r="AD2273">
        <f ca="1">_xlfn.XLOOKUP($W2273,Return_flow_table!$A$4:$A$25,Return_flow_table!F$4:F$25)</f>
        <v>10</v>
      </c>
      <c r="AE2273">
        <f ca="1">_xlfn.XLOOKUP($W2273,Return_flow_table!$A$4:$A$25,Return_flow_table!G$4:G$25)</f>
        <v>10</v>
      </c>
      <c r="AF2273">
        <f ca="1">_xlfn.XLOOKUP($W2273,Return_flow_table!$A$4:$A$25,Return_flow_table!H$4:H$25)</f>
        <v>0</v>
      </c>
      <c r="AG2273">
        <f ca="1">_xlfn.XLOOKUP($W2273,Return_flow_table!$A$4:$A$25,Return_flow_table!I$4:I$25)</f>
        <v>0</v>
      </c>
      <c r="AH2273">
        <f ca="1">_xlfn.XLOOKUP($W2273,Return_flow_table!$A$4:$A$25,Return_flow_table!J$4:J$25)</f>
        <v>0</v>
      </c>
      <c r="AI2273">
        <f ca="1">_xlfn.XLOOKUP($W2273,Return_flow_table!$A$4:$A$25,Return_flow_table!K$4:K$25)</f>
        <v>20</v>
      </c>
      <c r="AJ2273">
        <f ca="1">_xlfn.XLOOKUP($W2273,Return_flow_table!$A$4:$A$25,Return_flow_table!L$4:L$25)</f>
        <v>20</v>
      </c>
      <c r="AK2273">
        <f ca="1">_xlfn.XLOOKUP($W2273,Return_flow_table!$A$4:$A$25,Return_flow_table!M$4:M$25)</f>
        <v>0</v>
      </c>
      <c r="AL2273" s="39" t="str" cm="1">
        <f t="array" aca="1" ref="AL2273" ca="1">IF(SUM(  ((OFFSET($A$4,0,0,COUNTA(A:A)-3,1)) =V2273) * (OFFSET($T$4, 0,0,COUNTA(A:A)-3,1) = "Domestic")) &gt; 0,"Y","")</f>
        <v/>
      </c>
    </row>
    <row r="2274" spans="1:38" x14ac:dyDescent="0.25">
      <c r="A2274" t="s">
        <v>2398</v>
      </c>
      <c r="B2274" t="s">
        <v>102</v>
      </c>
      <c r="C2274" t="s">
        <v>2196</v>
      </c>
      <c r="D2274">
        <v>0</v>
      </c>
      <c r="E2274">
        <v>1.2097</v>
      </c>
      <c r="F2274" t="s">
        <v>2197</v>
      </c>
      <c r="G2274" t="s">
        <v>2385</v>
      </c>
      <c r="H2274" s="38" t="s">
        <v>101</v>
      </c>
      <c r="I2274">
        <f>_xlfn.XLOOKUP(B2274,Use_Code_Ranking!$A$4:$A$23,Use_Code_Ranking!$B$4:$B$23,9999)</f>
        <v>3</v>
      </c>
      <c r="J2274">
        <f t="shared" ca="1" si="471"/>
        <v>3</v>
      </c>
      <c r="K2274">
        <f t="shared" ca="1" si="472"/>
        <v>0</v>
      </c>
      <c r="L2274">
        <f t="shared" ca="1" si="473"/>
        <v>0</v>
      </c>
      <c r="M2274">
        <f t="shared" ca="1" si="474"/>
        <v>0</v>
      </c>
      <c r="N2274" t="str">
        <f t="shared" ca="1" si="475"/>
        <v/>
      </c>
      <c r="O2274" t="str">
        <f t="shared" ca="1" si="476"/>
        <v/>
      </c>
      <c r="P2274" t="str">
        <f t="shared" si="477"/>
        <v/>
      </c>
      <c r="Q2274" t="str">
        <f t="shared" ca="1" si="478"/>
        <v/>
      </c>
      <c r="R2274" t="str">
        <f t="shared" si="479"/>
        <v/>
      </c>
      <c r="S2274" t="str">
        <f t="shared" si="480"/>
        <v/>
      </c>
      <c r="T2274" s="2" t="str">
        <f ca="1">IF(S2274="Irrigation","Irrigation",IF(R2274="Irrigation","Irrigation",IF(Q2274="Domestic","Domestic",IF(P2274="Stockwatering","Stockwatering",IF(N2274="IRRIGATION_AND_MUNICIPAL","Irrigation and Municipal",IF(O2274="IRRIGATION_AND_DOMESTIC","Irrigation and Domestic Municipality",_xlfn.XLOOKUP(J2274,Use_Code_Ranking!$B$4:$B$23,Use_Code_Ranking!$A$4:$A$23)))))))</f>
        <v>Domestic</v>
      </c>
      <c r="V2274" s="20" t="str">
        <f ca="1"/>
        <v>S026409</v>
      </c>
      <c r="W2274" s="4" t="str">
        <f t="shared" ca="1" si="468"/>
        <v>Irrigation</v>
      </c>
      <c r="X2274" t="str">
        <f t="shared" ca="1" si="469"/>
        <v>N</v>
      </c>
      <c r="Y2274" s="2" t="str">
        <f t="shared" ca="1" si="470"/>
        <v>N</v>
      </c>
      <c r="Z2274">
        <f ca="1">_xlfn.XLOOKUP($W2274,Return_flow_table!$A$4:$A$25,Return_flow_table!B$4:B$25)</f>
        <v>0</v>
      </c>
      <c r="AA2274">
        <f ca="1">_xlfn.XLOOKUP($W2274,Return_flow_table!$A$4:$A$25,Return_flow_table!C$4:C$25)</f>
        <v>0</v>
      </c>
      <c r="AB2274">
        <f ca="1">_xlfn.XLOOKUP($W2274,Return_flow_table!$A$4:$A$25,Return_flow_table!D$4:D$25)</f>
        <v>20</v>
      </c>
      <c r="AC2274">
        <f ca="1">_xlfn.XLOOKUP($W2274,Return_flow_table!$A$4:$A$25,Return_flow_table!E$4:E$25)</f>
        <v>20</v>
      </c>
      <c r="AD2274">
        <f ca="1">_xlfn.XLOOKUP($W2274,Return_flow_table!$A$4:$A$25,Return_flow_table!F$4:F$25)</f>
        <v>10</v>
      </c>
      <c r="AE2274">
        <f ca="1">_xlfn.XLOOKUP($W2274,Return_flow_table!$A$4:$A$25,Return_flow_table!G$4:G$25)</f>
        <v>10</v>
      </c>
      <c r="AF2274">
        <f ca="1">_xlfn.XLOOKUP($W2274,Return_flow_table!$A$4:$A$25,Return_flow_table!H$4:H$25)</f>
        <v>0</v>
      </c>
      <c r="AG2274">
        <f ca="1">_xlfn.XLOOKUP($W2274,Return_flow_table!$A$4:$A$25,Return_flow_table!I$4:I$25)</f>
        <v>0</v>
      </c>
      <c r="AH2274">
        <f ca="1">_xlfn.XLOOKUP($W2274,Return_flow_table!$A$4:$A$25,Return_flow_table!J$4:J$25)</f>
        <v>0</v>
      </c>
      <c r="AI2274">
        <f ca="1">_xlfn.XLOOKUP($W2274,Return_flow_table!$A$4:$A$25,Return_flow_table!K$4:K$25)</f>
        <v>20</v>
      </c>
      <c r="AJ2274">
        <f ca="1">_xlfn.XLOOKUP($W2274,Return_flow_table!$A$4:$A$25,Return_flow_table!L$4:L$25)</f>
        <v>20</v>
      </c>
      <c r="AK2274">
        <f ca="1">_xlfn.XLOOKUP($W2274,Return_flow_table!$A$4:$A$25,Return_flow_table!M$4:M$25)</f>
        <v>0</v>
      </c>
      <c r="AL2274" s="39" t="str" cm="1">
        <f t="array" aca="1" ref="AL2274" ca="1">IF(SUM(  ((OFFSET($A$4,0,0,COUNTA(A:A)-3,1)) =V2274) * (OFFSET($T$4, 0,0,COUNTA(A:A)-3,1) = "Domestic")) &gt; 0,"Y","")</f>
        <v/>
      </c>
    </row>
    <row r="2275" spans="1:38" x14ac:dyDescent="0.25">
      <c r="A2275" t="s">
        <v>2399</v>
      </c>
      <c r="B2275" t="s">
        <v>108</v>
      </c>
      <c r="C2275" t="s">
        <v>2196</v>
      </c>
      <c r="D2275">
        <v>0</v>
      </c>
      <c r="E2275">
        <v>6.0487000000000002</v>
      </c>
      <c r="F2275" t="s">
        <v>2197</v>
      </c>
      <c r="G2275" t="s">
        <v>2385</v>
      </c>
      <c r="H2275" s="38" t="s">
        <v>101</v>
      </c>
      <c r="I2275">
        <f>_xlfn.XLOOKUP(B2275,Use_Code_Ranking!$A$4:$A$23,Use_Code_Ranking!$B$4:$B$23,9999)</f>
        <v>5</v>
      </c>
      <c r="J2275">
        <f t="shared" ca="1" si="471"/>
        <v>5</v>
      </c>
      <c r="K2275">
        <f t="shared" ca="1" si="472"/>
        <v>0</v>
      </c>
      <c r="L2275">
        <f t="shared" ca="1" si="473"/>
        <v>0</v>
      </c>
      <c r="M2275">
        <f t="shared" ca="1" si="474"/>
        <v>0</v>
      </c>
      <c r="N2275" t="str">
        <f t="shared" ca="1" si="475"/>
        <v/>
      </c>
      <c r="O2275" t="str">
        <f t="shared" ca="1" si="476"/>
        <v/>
      </c>
      <c r="P2275" t="str">
        <f t="shared" si="477"/>
        <v/>
      </c>
      <c r="Q2275" t="str">
        <f t="shared" ca="1" si="478"/>
        <v/>
      </c>
      <c r="R2275" t="str">
        <f t="shared" si="479"/>
        <v/>
      </c>
      <c r="S2275" t="str">
        <f t="shared" si="480"/>
        <v/>
      </c>
      <c r="T2275" s="2" t="str">
        <f ca="1">IF(S2275="Irrigation","Irrigation",IF(R2275="Irrigation","Irrigation",IF(Q2275="Domestic","Domestic",IF(P2275="Stockwatering","Stockwatering",IF(N2275="IRRIGATION_AND_MUNICIPAL","Irrigation and Municipal",IF(O2275="IRRIGATION_AND_DOMESTIC","Irrigation and Domestic Municipality",_xlfn.XLOOKUP(J2275,Use_Code_Ranking!$B$4:$B$23,Use_Code_Ranking!$A$4:$A$23)))))))</f>
        <v>Stockwatering</v>
      </c>
      <c r="V2275" s="20" t="str">
        <f ca="1"/>
        <v>S026410</v>
      </c>
      <c r="W2275" s="4" t="str">
        <f t="shared" ca="1" si="468"/>
        <v>Irrigation</v>
      </c>
      <c r="X2275" t="str">
        <f t="shared" ca="1" si="469"/>
        <v>N</v>
      </c>
      <c r="Y2275" s="2" t="str">
        <f t="shared" ca="1" si="470"/>
        <v>N</v>
      </c>
      <c r="Z2275">
        <f ca="1">_xlfn.XLOOKUP($W2275,Return_flow_table!$A$4:$A$25,Return_flow_table!B$4:B$25)</f>
        <v>0</v>
      </c>
      <c r="AA2275">
        <f ca="1">_xlfn.XLOOKUP($W2275,Return_flow_table!$A$4:$A$25,Return_flow_table!C$4:C$25)</f>
        <v>0</v>
      </c>
      <c r="AB2275">
        <f ca="1">_xlfn.XLOOKUP($W2275,Return_flow_table!$A$4:$A$25,Return_flow_table!D$4:D$25)</f>
        <v>20</v>
      </c>
      <c r="AC2275">
        <f ca="1">_xlfn.XLOOKUP($W2275,Return_flow_table!$A$4:$A$25,Return_flow_table!E$4:E$25)</f>
        <v>20</v>
      </c>
      <c r="AD2275">
        <f ca="1">_xlfn.XLOOKUP($W2275,Return_flow_table!$A$4:$A$25,Return_flow_table!F$4:F$25)</f>
        <v>10</v>
      </c>
      <c r="AE2275">
        <f ca="1">_xlfn.XLOOKUP($W2275,Return_flow_table!$A$4:$A$25,Return_flow_table!G$4:G$25)</f>
        <v>10</v>
      </c>
      <c r="AF2275">
        <f ca="1">_xlfn.XLOOKUP($W2275,Return_flow_table!$A$4:$A$25,Return_flow_table!H$4:H$25)</f>
        <v>0</v>
      </c>
      <c r="AG2275">
        <f ca="1">_xlfn.XLOOKUP($W2275,Return_flow_table!$A$4:$A$25,Return_flow_table!I$4:I$25)</f>
        <v>0</v>
      </c>
      <c r="AH2275">
        <f ca="1">_xlfn.XLOOKUP($W2275,Return_flow_table!$A$4:$A$25,Return_flow_table!J$4:J$25)</f>
        <v>0</v>
      </c>
      <c r="AI2275">
        <f ca="1">_xlfn.XLOOKUP($W2275,Return_flow_table!$A$4:$A$25,Return_flow_table!K$4:K$25)</f>
        <v>20</v>
      </c>
      <c r="AJ2275">
        <f ca="1">_xlfn.XLOOKUP($W2275,Return_flow_table!$A$4:$A$25,Return_flow_table!L$4:L$25)</f>
        <v>20</v>
      </c>
      <c r="AK2275">
        <f ca="1">_xlfn.XLOOKUP($W2275,Return_flow_table!$A$4:$A$25,Return_flow_table!M$4:M$25)</f>
        <v>0</v>
      </c>
      <c r="AL2275" s="39" t="str" cm="1">
        <f t="array" aca="1" ref="AL2275" ca="1">IF(SUM(  ((OFFSET($A$4,0,0,COUNTA(A:A)-3,1)) =V2275) * (OFFSET($T$4, 0,0,COUNTA(A:A)-3,1) = "Domestic")) &gt; 0,"Y","")</f>
        <v/>
      </c>
    </row>
    <row r="2276" spans="1:38" x14ac:dyDescent="0.25">
      <c r="A2276" t="s">
        <v>2400</v>
      </c>
      <c r="B2276" t="s">
        <v>108</v>
      </c>
      <c r="C2276" t="s">
        <v>2196</v>
      </c>
      <c r="D2276">
        <v>0</v>
      </c>
      <c r="E2276">
        <v>2.4195000000000002</v>
      </c>
      <c r="F2276" t="s">
        <v>2197</v>
      </c>
      <c r="G2276" t="s">
        <v>2385</v>
      </c>
      <c r="H2276" s="38" t="s">
        <v>101</v>
      </c>
      <c r="I2276">
        <f>_xlfn.XLOOKUP(B2276,Use_Code_Ranking!$A$4:$A$23,Use_Code_Ranking!$B$4:$B$23,9999)</f>
        <v>5</v>
      </c>
      <c r="J2276">
        <f t="shared" ca="1" si="471"/>
        <v>5</v>
      </c>
      <c r="K2276">
        <f t="shared" ca="1" si="472"/>
        <v>0</v>
      </c>
      <c r="L2276">
        <f t="shared" ca="1" si="473"/>
        <v>0</v>
      </c>
      <c r="M2276">
        <f t="shared" ca="1" si="474"/>
        <v>0</v>
      </c>
      <c r="N2276" t="str">
        <f t="shared" ca="1" si="475"/>
        <v/>
      </c>
      <c r="O2276" t="str">
        <f t="shared" ca="1" si="476"/>
        <v/>
      </c>
      <c r="P2276" t="str">
        <f t="shared" si="477"/>
        <v/>
      </c>
      <c r="Q2276" t="str">
        <f t="shared" ca="1" si="478"/>
        <v/>
      </c>
      <c r="R2276" t="str">
        <f t="shared" si="479"/>
        <v/>
      </c>
      <c r="S2276" t="str">
        <f t="shared" si="480"/>
        <v/>
      </c>
      <c r="T2276" s="2" t="str">
        <f ca="1">IF(S2276="Irrigation","Irrigation",IF(R2276="Irrigation","Irrigation",IF(Q2276="Domestic","Domestic",IF(P2276="Stockwatering","Stockwatering",IF(N2276="IRRIGATION_AND_MUNICIPAL","Irrigation and Municipal",IF(O2276="IRRIGATION_AND_DOMESTIC","Irrigation and Domestic Municipality",_xlfn.XLOOKUP(J2276,Use_Code_Ranking!$B$4:$B$23,Use_Code_Ranking!$A$4:$A$23)))))))</f>
        <v>Stockwatering</v>
      </c>
      <c r="V2276" s="20" t="str">
        <f ca="1"/>
        <v>S026411</v>
      </c>
      <c r="W2276" s="4" t="str">
        <f t="shared" ca="1" si="468"/>
        <v>Irrigation</v>
      </c>
      <c r="X2276" t="str">
        <f t="shared" ca="1" si="469"/>
        <v>N</v>
      </c>
      <c r="Y2276" s="2" t="str">
        <f t="shared" ca="1" si="470"/>
        <v>N</v>
      </c>
      <c r="Z2276">
        <f ca="1">_xlfn.XLOOKUP($W2276,Return_flow_table!$A$4:$A$25,Return_flow_table!B$4:B$25)</f>
        <v>0</v>
      </c>
      <c r="AA2276">
        <f ca="1">_xlfn.XLOOKUP($W2276,Return_flow_table!$A$4:$A$25,Return_flow_table!C$4:C$25)</f>
        <v>0</v>
      </c>
      <c r="AB2276">
        <f ca="1">_xlfn.XLOOKUP($W2276,Return_flow_table!$A$4:$A$25,Return_flow_table!D$4:D$25)</f>
        <v>20</v>
      </c>
      <c r="AC2276">
        <f ca="1">_xlfn.XLOOKUP($W2276,Return_flow_table!$A$4:$A$25,Return_flow_table!E$4:E$25)</f>
        <v>20</v>
      </c>
      <c r="AD2276">
        <f ca="1">_xlfn.XLOOKUP($W2276,Return_flow_table!$A$4:$A$25,Return_flow_table!F$4:F$25)</f>
        <v>10</v>
      </c>
      <c r="AE2276">
        <f ca="1">_xlfn.XLOOKUP($W2276,Return_flow_table!$A$4:$A$25,Return_flow_table!G$4:G$25)</f>
        <v>10</v>
      </c>
      <c r="AF2276">
        <f ca="1">_xlfn.XLOOKUP($W2276,Return_flow_table!$A$4:$A$25,Return_flow_table!H$4:H$25)</f>
        <v>0</v>
      </c>
      <c r="AG2276">
        <f ca="1">_xlfn.XLOOKUP($W2276,Return_flow_table!$A$4:$A$25,Return_flow_table!I$4:I$25)</f>
        <v>0</v>
      </c>
      <c r="AH2276">
        <f ca="1">_xlfn.XLOOKUP($W2276,Return_flow_table!$A$4:$A$25,Return_flow_table!J$4:J$25)</f>
        <v>0</v>
      </c>
      <c r="AI2276">
        <f ca="1">_xlfn.XLOOKUP($W2276,Return_flow_table!$A$4:$A$25,Return_flow_table!K$4:K$25)</f>
        <v>20</v>
      </c>
      <c r="AJ2276">
        <f ca="1">_xlfn.XLOOKUP($W2276,Return_flow_table!$A$4:$A$25,Return_flow_table!L$4:L$25)</f>
        <v>20</v>
      </c>
      <c r="AK2276">
        <f ca="1">_xlfn.XLOOKUP($W2276,Return_flow_table!$A$4:$A$25,Return_flow_table!M$4:M$25)</f>
        <v>0</v>
      </c>
      <c r="AL2276" s="39" t="str" cm="1">
        <f t="array" aca="1" ref="AL2276" ca="1">IF(SUM(  ((OFFSET($A$4,0,0,COUNTA(A:A)-3,1)) =V2276) * (OFFSET($T$4, 0,0,COUNTA(A:A)-3,1) = "Domestic")) &gt; 0,"Y","")</f>
        <v/>
      </c>
    </row>
    <row r="2277" spans="1:38" x14ac:dyDescent="0.25">
      <c r="A2277" t="s">
        <v>2401</v>
      </c>
      <c r="B2277" t="s">
        <v>102</v>
      </c>
      <c r="C2277" t="s">
        <v>2196</v>
      </c>
      <c r="D2277">
        <v>0</v>
      </c>
      <c r="E2277">
        <v>8.4000000000000005E-2</v>
      </c>
      <c r="F2277" t="s">
        <v>2197</v>
      </c>
      <c r="G2277" t="s">
        <v>126</v>
      </c>
      <c r="H2277" s="38" t="s">
        <v>99</v>
      </c>
      <c r="I2277">
        <f>_xlfn.XLOOKUP(B2277,Use_Code_Ranking!$A$4:$A$23,Use_Code_Ranking!$B$4:$B$23,9999)</f>
        <v>3</v>
      </c>
      <c r="J2277">
        <f t="shared" ca="1" si="471"/>
        <v>3</v>
      </c>
      <c r="K2277">
        <f t="shared" ca="1" si="472"/>
        <v>0</v>
      </c>
      <c r="L2277">
        <f t="shared" ca="1" si="473"/>
        <v>0</v>
      </c>
      <c r="M2277">
        <f t="shared" ca="1" si="474"/>
        <v>0</v>
      </c>
      <c r="N2277" t="str">
        <f t="shared" ca="1" si="475"/>
        <v/>
      </c>
      <c r="O2277" t="str">
        <f t="shared" ca="1" si="476"/>
        <v/>
      </c>
      <c r="P2277" t="str">
        <f t="shared" si="477"/>
        <v/>
      </c>
      <c r="Q2277" t="str">
        <f t="shared" ca="1" si="478"/>
        <v/>
      </c>
      <c r="R2277" t="str">
        <f t="shared" si="479"/>
        <v/>
      </c>
      <c r="S2277" t="str">
        <f t="shared" si="480"/>
        <v/>
      </c>
      <c r="T2277" s="2" t="str">
        <f ca="1">IF(S2277="Irrigation","Irrigation",IF(R2277="Irrigation","Irrigation",IF(Q2277="Domestic","Domestic",IF(P2277="Stockwatering","Stockwatering",IF(N2277="IRRIGATION_AND_MUNICIPAL","Irrigation and Municipal",IF(O2277="IRRIGATION_AND_DOMESTIC","Irrigation and Domestic Municipality",_xlfn.XLOOKUP(J2277,Use_Code_Ranking!$B$4:$B$23,Use_Code_Ranking!$A$4:$A$23)))))))</f>
        <v>Domestic</v>
      </c>
      <c r="V2277" s="20" t="str">
        <f ca="1"/>
        <v>S026412</v>
      </c>
      <c r="W2277" s="4" t="str">
        <f t="shared" ca="1" si="468"/>
        <v>Irrigation</v>
      </c>
      <c r="X2277" t="str">
        <f t="shared" ca="1" si="469"/>
        <v>N</v>
      </c>
      <c r="Y2277" s="2" t="str">
        <f t="shared" ca="1" si="470"/>
        <v>N</v>
      </c>
      <c r="Z2277">
        <f ca="1">_xlfn.XLOOKUP($W2277,Return_flow_table!$A$4:$A$25,Return_flow_table!B$4:B$25)</f>
        <v>0</v>
      </c>
      <c r="AA2277">
        <f ca="1">_xlfn.XLOOKUP($W2277,Return_flow_table!$A$4:$A$25,Return_flow_table!C$4:C$25)</f>
        <v>0</v>
      </c>
      <c r="AB2277">
        <f ca="1">_xlfn.XLOOKUP($W2277,Return_flow_table!$A$4:$A$25,Return_flow_table!D$4:D$25)</f>
        <v>20</v>
      </c>
      <c r="AC2277">
        <f ca="1">_xlfn.XLOOKUP($W2277,Return_flow_table!$A$4:$A$25,Return_flow_table!E$4:E$25)</f>
        <v>20</v>
      </c>
      <c r="AD2277">
        <f ca="1">_xlfn.XLOOKUP($W2277,Return_flow_table!$A$4:$A$25,Return_flow_table!F$4:F$25)</f>
        <v>10</v>
      </c>
      <c r="AE2277">
        <f ca="1">_xlfn.XLOOKUP($W2277,Return_flow_table!$A$4:$A$25,Return_flow_table!G$4:G$25)</f>
        <v>10</v>
      </c>
      <c r="AF2277">
        <f ca="1">_xlfn.XLOOKUP($W2277,Return_flow_table!$A$4:$A$25,Return_flow_table!H$4:H$25)</f>
        <v>0</v>
      </c>
      <c r="AG2277">
        <f ca="1">_xlfn.XLOOKUP($W2277,Return_flow_table!$A$4:$A$25,Return_flow_table!I$4:I$25)</f>
        <v>0</v>
      </c>
      <c r="AH2277">
        <f ca="1">_xlfn.XLOOKUP($W2277,Return_flow_table!$A$4:$A$25,Return_flow_table!J$4:J$25)</f>
        <v>0</v>
      </c>
      <c r="AI2277">
        <f ca="1">_xlfn.XLOOKUP($W2277,Return_flow_table!$A$4:$A$25,Return_flow_table!K$4:K$25)</f>
        <v>20</v>
      </c>
      <c r="AJ2277">
        <f ca="1">_xlfn.XLOOKUP($W2277,Return_flow_table!$A$4:$A$25,Return_flow_table!L$4:L$25)</f>
        <v>20</v>
      </c>
      <c r="AK2277">
        <f ca="1">_xlfn.XLOOKUP($W2277,Return_flow_table!$A$4:$A$25,Return_flow_table!M$4:M$25)</f>
        <v>0</v>
      </c>
      <c r="AL2277" s="39" t="str" cm="1">
        <f t="array" aca="1" ref="AL2277" ca="1">IF(SUM(  ((OFFSET($A$4,0,0,COUNTA(A:A)-3,1)) =V2277) * (OFFSET($T$4, 0,0,COUNTA(A:A)-3,1) = "Domestic")) &gt; 0,"Y","")</f>
        <v/>
      </c>
    </row>
    <row r="2278" spans="1:38" x14ac:dyDescent="0.25">
      <c r="A2278" t="s">
        <v>2402</v>
      </c>
      <c r="B2278" t="s">
        <v>102</v>
      </c>
      <c r="C2278" t="s">
        <v>2196</v>
      </c>
      <c r="D2278">
        <v>0</v>
      </c>
      <c r="E2278">
        <v>6.1607000000000003</v>
      </c>
      <c r="F2278" t="s">
        <v>2197</v>
      </c>
      <c r="G2278" t="s">
        <v>2316</v>
      </c>
      <c r="H2278" s="38" t="s">
        <v>101</v>
      </c>
      <c r="I2278">
        <f>_xlfn.XLOOKUP(B2278,Use_Code_Ranking!$A$4:$A$23,Use_Code_Ranking!$B$4:$B$23,9999)</f>
        <v>3</v>
      </c>
      <c r="J2278">
        <f t="shared" ca="1" si="471"/>
        <v>3</v>
      </c>
      <c r="K2278">
        <f t="shared" ca="1" si="472"/>
        <v>0</v>
      </c>
      <c r="L2278">
        <f t="shared" ca="1" si="473"/>
        <v>0</v>
      </c>
      <c r="M2278">
        <f t="shared" ca="1" si="474"/>
        <v>0</v>
      </c>
      <c r="N2278" t="str">
        <f t="shared" ca="1" si="475"/>
        <v/>
      </c>
      <c r="O2278" t="str">
        <f t="shared" ca="1" si="476"/>
        <v/>
      </c>
      <c r="P2278" t="str">
        <f t="shared" si="477"/>
        <v/>
      </c>
      <c r="Q2278" t="str">
        <f t="shared" ca="1" si="478"/>
        <v/>
      </c>
      <c r="R2278" t="str">
        <f t="shared" si="479"/>
        <v/>
      </c>
      <c r="S2278" t="str">
        <f t="shared" si="480"/>
        <v/>
      </c>
      <c r="T2278" s="2" t="str">
        <f ca="1">IF(S2278="Irrigation","Irrigation",IF(R2278="Irrigation","Irrigation",IF(Q2278="Domestic","Domestic",IF(P2278="Stockwatering","Stockwatering",IF(N2278="IRRIGATION_AND_MUNICIPAL","Irrigation and Municipal",IF(O2278="IRRIGATION_AND_DOMESTIC","Irrigation and Domestic Municipality",_xlfn.XLOOKUP(J2278,Use_Code_Ranking!$B$4:$B$23,Use_Code_Ranking!$A$4:$A$23)))))))</f>
        <v>Domestic</v>
      </c>
      <c r="V2278" s="20" t="str">
        <f ca="1"/>
        <v>S026414</v>
      </c>
      <c r="W2278" s="4" t="str">
        <f t="shared" ca="1" si="468"/>
        <v>Irrigation</v>
      </c>
      <c r="X2278" t="str">
        <f t="shared" ca="1" si="469"/>
        <v>N</v>
      </c>
      <c r="Y2278" s="2" t="str">
        <f t="shared" ca="1" si="470"/>
        <v>N</v>
      </c>
      <c r="Z2278">
        <f ca="1">_xlfn.XLOOKUP($W2278,Return_flow_table!$A$4:$A$25,Return_flow_table!B$4:B$25)</f>
        <v>0</v>
      </c>
      <c r="AA2278">
        <f ca="1">_xlfn.XLOOKUP($W2278,Return_flow_table!$A$4:$A$25,Return_flow_table!C$4:C$25)</f>
        <v>0</v>
      </c>
      <c r="AB2278">
        <f ca="1">_xlfn.XLOOKUP($W2278,Return_flow_table!$A$4:$A$25,Return_flow_table!D$4:D$25)</f>
        <v>20</v>
      </c>
      <c r="AC2278">
        <f ca="1">_xlfn.XLOOKUP($W2278,Return_flow_table!$A$4:$A$25,Return_flow_table!E$4:E$25)</f>
        <v>20</v>
      </c>
      <c r="AD2278">
        <f ca="1">_xlfn.XLOOKUP($W2278,Return_flow_table!$A$4:$A$25,Return_flow_table!F$4:F$25)</f>
        <v>10</v>
      </c>
      <c r="AE2278">
        <f ca="1">_xlfn.XLOOKUP($W2278,Return_flow_table!$A$4:$A$25,Return_flow_table!G$4:G$25)</f>
        <v>10</v>
      </c>
      <c r="AF2278">
        <f ca="1">_xlfn.XLOOKUP($W2278,Return_flow_table!$A$4:$A$25,Return_flow_table!H$4:H$25)</f>
        <v>0</v>
      </c>
      <c r="AG2278">
        <f ca="1">_xlfn.XLOOKUP($W2278,Return_flow_table!$A$4:$A$25,Return_flow_table!I$4:I$25)</f>
        <v>0</v>
      </c>
      <c r="AH2278">
        <f ca="1">_xlfn.XLOOKUP($W2278,Return_flow_table!$A$4:$A$25,Return_flow_table!J$4:J$25)</f>
        <v>0</v>
      </c>
      <c r="AI2278">
        <f ca="1">_xlfn.XLOOKUP($W2278,Return_flow_table!$A$4:$A$25,Return_flow_table!K$4:K$25)</f>
        <v>20</v>
      </c>
      <c r="AJ2278">
        <f ca="1">_xlfn.XLOOKUP($W2278,Return_flow_table!$A$4:$A$25,Return_flow_table!L$4:L$25)</f>
        <v>20</v>
      </c>
      <c r="AK2278">
        <f ca="1">_xlfn.XLOOKUP($W2278,Return_flow_table!$A$4:$A$25,Return_flow_table!M$4:M$25)</f>
        <v>0</v>
      </c>
      <c r="AL2278" s="39" t="str" cm="1">
        <f t="array" aca="1" ref="AL2278" ca="1">IF(SUM(  ((OFFSET($A$4,0,0,COUNTA(A:A)-3,1)) =V2278) * (OFFSET($T$4, 0,0,COUNTA(A:A)-3,1) = "Domestic")) &gt; 0,"Y","")</f>
        <v/>
      </c>
    </row>
    <row r="2279" spans="1:38" x14ac:dyDescent="0.25">
      <c r="A2279" t="s">
        <v>2403</v>
      </c>
      <c r="B2279" t="s">
        <v>102</v>
      </c>
      <c r="C2279" t="s">
        <v>2196</v>
      </c>
      <c r="D2279">
        <v>0</v>
      </c>
      <c r="E2279">
        <v>4.5926</v>
      </c>
      <c r="F2279" t="s">
        <v>2197</v>
      </c>
      <c r="G2279" t="s">
        <v>2316</v>
      </c>
      <c r="H2279" s="38" t="s">
        <v>101</v>
      </c>
      <c r="I2279">
        <f>_xlfn.XLOOKUP(B2279,Use_Code_Ranking!$A$4:$A$23,Use_Code_Ranking!$B$4:$B$23,9999)</f>
        <v>3</v>
      </c>
      <c r="J2279">
        <f t="shared" ca="1" si="471"/>
        <v>3</v>
      </c>
      <c r="K2279">
        <f t="shared" ca="1" si="472"/>
        <v>0</v>
      </c>
      <c r="L2279">
        <f t="shared" ca="1" si="473"/>
        <v>0</v>
      </c>
      <c r="M2279">
        <f t="shared" ca="1" si="474"/>
        <v>0</v>
      </c>
      <c r="N2279" t="str">
        <f t="shared" ca="1" si="475"/>
        <v/>
      </c>
      <c r="O2279" t="str">
        <f t="shared" ca="1" si="476"/>
        <v/>
      </c>
      <c r="P2279" t="str">
        <f t="shared" si="477"/>
        <v/>
      </c>
      <c r="Q2279" t="str">
        <f t="shared" ca="1" si="478"/>
        <v/>
      </c>
      <c r="R2279" t="str">
        <f t="shared" si="479"/>
        <v/>
      </c>
      <c r="S2279" t="str">
        <f t="shared" si="480"/>
        <v/>
      </c>
      <c r="T2279" s="2" t="str">
        <f ca="1">IF(S2279="Irrigation","Irrigation",IF(R2279="Irrigation","Irrigation",IF(Q2279="Domestic","Domestic",IF(P2279="Stockwatering","Stockwatering",IF(N2279="IRRIGATION_AND_MUNICIPAL","Irrigation and Municipal",IF(O2279="IRRIGATION_AND_DOMESTIC","Irrigation and Domestic Municipality",_xlfn.XLOOKUP(J2279,Use_Code_Ranking!$B$4:$B$23,Use_Code_Ranking!$A$4:$A$23)))))))</f>
        <v>Domestic</v>
      </c>
      <c r="V2279" s="20" t="str">
        <f ca="1"/>
        <v>S026415</v>
      </c>
      <c r="W2279" s="4" t="str">
        <f t="shared" ca="1" si="468"/>
        <v>Irrigation</v>
      </c>
      <c r="X2279" t="str">
        <f t="shared" ca="1" si="469"/>
        <v>N</v>
      </c>
      <c r="Y2279" s="2" t="str">
        <f t="shared" ca="1" si="470"/>
        <v>N</v>
      </c>
      <c r="Z2279">
        <f ca="1">_xlfn.XLOOKUP($W2279,Return_flow_table!$A$4:$A$25,Return_flow_table!B$4:B$25)</f>
        <v>0</v>
      </c>
      <c r="AA2279">
        <f ca="1">_xlfn.XLOOKUP($W2279,Return_flow_table!$A$4:$A$25,Return_flow_table!C$4:C$25)</f>
        <v>0</v>
      </c>
      <c r="AB2279">
        <f ca="1">_xlfn.XLOOKUP($W2279,Return_flow_table!$A$4:$A$25,Return_flow_table!D$4:D$25)</f>
        <v>20</v>
      </c>
      <c r="AC2279">
        <f ca="1">_xlfn.XLOOKUP($W2279,Return_flow_table!$A$4:$A$25,Return_flow_table!E$4:E$25)</f>
        <v>20</v>
      </c>
      <c r="AD2279">
        <f ca="1">_xlfn.XLOOKUP($W2279,Return_flow_table!$A$4:$A$25,Return_flow_table!F$4:F$25)</f>
        <v>10</v>
      </c>
      <c r="AE2279">
        <f ca="1">_xlfn.XLOOKUP($W2279,Return_flow_table!$A$4:$A$25,Return_flow_table!G$4:G$25)</f>
        <v>10</v>
      </c>
      <c r="AF2279">
        <f ca="1">_xlfn.XLOOKUP($W2279,Return_flow_table!$A$4:$A$25,Return_flow_table!H$4:H$25)</f>
        <v>0</v>
      </c>
      <c r="AG2279">
        <f ca="1">_xlfn.XLOOKUP($W2279,Return_flow_table!$A$4:$A$25,Return_flow_table!I$4:I$25)</f>
        <v>0</v>
      </c>
      <c r="AH2279">
        <f ca="1">_xlfn.XLOOKUP($W2279,Return_flow_table!$A$4:$A$25,Return_flow_table!J$4:J$25)</f>
        <v>0</v>
      </c>
      <c r="AI2279">
        <f ca="1">_xlfn.XLOOKUP($W2279,Return_flow_table!$A$4:$A$25,Return_flow_table!K$4:K$25)</f>
        <v>20</v>
      </c>
      <c r="AJ2279">
        <f ca="1">_xlfn.XLOOKUP($W2279,Return_flow_table!$A$4:$A$25,Return_flow_table!L$4:L$25)</f>
        <v>20</v>
      </c>
      <c r="AK2279">
        <f ca="1">_xlfn.XLOOKUP($W2279,Return_flow_table!$A$4:$A$25,Return_flow_table!M$4:M$25)</f>
        <v>0</v>
      </c>
      <c r="AL2279" s="39" t="str" cm="1">
        <f t="array" aca="1" ref="AL2279" ca="1">IF(SUM(  ((OFFSET($A$4,0,0,COUNTA(A:A)-3,1)) =V2279) * (OFFSET($T$4, 0,0,COUNTA(A:A)-3,1) = "Domestic")) &gt; 0,"Y","")</f>
        <v/>
      </c>
    </row>
    <row r="2280" spans="1:38" x14ac:dyDescent="0.25">
      <c r="A2280" t="s">
        <v>2404</v>
      </c>
      <c r="B2280" t="s">
        <v>102</v>
      </c>
      <c r="C2280" t="s">
        <v>2196</v>
      </c>
      <c r="D2280">
        <v>0</v>
      </c>
      <c r="E2280">
        <v>0.80649999999999999</v>
      </c>
      <c r="F2280" t="s">
        <v>2197</v>
      </c>
      <c r="G2280" t="s">
        <v>2405</v>
      </c>
      <c r="H2280" s="38" t="s">
        <v>99</v>
      </c>
      <c r="I2280">
        <f>_xlfn.XLOOKUP(B2280,Use_Code_Ranking!$A$4:$A$23,Use_Code_Ranking!$B$4:$B$23,9999)</f>
        <v>3</v>
      </c>
      <c r="J2280">
        <f t="shared" ca="1" si="471"/>
        <v>3</v>
      </c>
      <c r="K2280">
        <f t="shared" ca="1" si="472"/>
        <v>0</v>
      </c>
      <c r="L2280">
        <f t="shared" ca="1" si="473"/>
        <v>0</v>
      </c>
      <c r="M2280">
        <f t="shared" ca="1" si="474"/>
        <v>0</v>
      </c>
      <c r="N2280" t="str">
        <f t="shared" ca="1" si="475"/>
        <v/>
      </c>
      <c r="O2280" t="str">
        <f t="shared" ca="1" si="476"/>
        <v/>
      </c>
      <c r="P2280" t="str">
        <f t="shared" si="477"/>
        <v/>
      </c>
      <c r="Q2280" t="str">
        <f t="shared" ca="1" si="478"/>
        <v/>
      </c>
      <c r="R2280" t="str">
        <f t="shared" si="479"/>
        <v/>
      </c>
      <c r="S2280" t="str">
        <f t="shared" si="480"/>
        <v/>
      </c>
      <c r="T2280" s="2" t="str">
        <f ca="1">IF(S2280="Irrigation","Irrigation",IF(R2280="Irrigation","Irrigation",IF(Q2280="Domestic","Domestic",IF(P2280="Stockwatering","Stockwatering",IF(N2280="IRRIGATION_AND_MUNICIPAL","Irrigation and Municipal",IF(O2280="IRRIGATION_AND_DOMESTIC","Irrigation and Domestic Municipality",_xlfn.XLOOKUP(J2280,Use_Code_Ranking!$B$4:$B$23,Use_Code_Ranking!$A$4:$A$23)))))))</f>
        <v>Domestic</v>
      </c>
      <c r="V2280" s="20" t="str">
        <f ca="1"/>
        <v>S026416</v>
      </c>
      <c r="W2280" s="4" t="str">
        <f t="shared" ca="1" si="468"/>
        <v>Irrigation</v>
      </c>
      <c r="X2280" t="str">
        <f t="shared" ca="1" si="469"/>
        <v>N</v>
      </c>
      <c r="Y2280" s="2" t="str">
        <f t="shared" ca="1" si="470"/>
        <v>N</v>
      </c>
      <c r="Z2280">
        <f ca="1">_xlfn.XLOOKUP($W2280,Return_flow_table!$A$4:$A$25,Return_flow_table!B$4:B$25)</f>
        <v>0</v>
      </c>
      <c r="AA2280">
        <f ca="1">_xlfn.XLOOKUP($W2280,Return_flow_table!$A$4:$A$25,Return_flow_table!C$4:C$25)</f>
        <v>0</v>
      </c>
      <c r="AB2280">
        <f ca="1">_xlfn.XLOOKUP($W2280,Return_flow_table!$A$4:$A$25,Return_flow_table!D$4:D$25)</f>
        <v>20</v>
      </c>
      <c r="AC2280">
        <f ca="1">_xlfn.XLOOKUP($W2280,Return_flow_table!$A$4:$A$25,Return_flow_table!E$4:E$25)</f>
        <v>20</v>
      </c>
      <c r="AD2280">
        <f ca="1">_xlfn.XLOOKUP($W2280,Return_flow_table!$A$4:$A$25,Return_flow_table!F$4:F$25)</f>
        <v>10</v>
      </c>
      <c r="AE2280">
        <f ca="1">_xlfn.XLOOKUP($W2280,Return_flow_table!$A$4:$A$25,Return_flow_table!G$4:G$25)</f>
        <v>10</v>
      </c>
      <c r="AF2280">
        <f ca="1">_xlfn.XLOOKUP($W2280,Return_flow_table!$A$4:$A$25,Return_flow_table!H$4:H$25)</f>
        <v>0</v>
      </c>
      <c r="AG2280">
        <f ca="1">_xlfn.XLOOKUP($W2280,Return_flow_table!$A$4:$A$25,Return_flow_table!I$4:I$25)</f>
        <v>0</v>
      </c>
      <c r="AH2280">
        <f ca="1">_xlfn.XLOOKUP($W2280,Return_flow_table!$A$4:$A$25,Return_flow_table!J$4:J$25)</f>
        <v>0</v>
      </c>
      <c r="AI2280">
        <f ca="1">_xlfn.XLOOKUP($W2280,Return_flow_table!$A$4:$A$25,Return_flow_table!K$4:K$25)</f>
        <v>20</v>
      </c>
      <c r="AJ2280">
        <f ca="1">_xlfn.XLOOKUP($W2280,Return_flow_table!$A$4:$A$25,Return_flow_table!L$4:L$25)</f>
        <v>20</v>
      </c>
      <c r="AK2280">
        <f ca="1">_xlfn.XLOOKUP($W2280,Return_flow_table!$A$4:$A$25,Return_flow_table!M$4:M$25)</f>
        <v>0</v>
      </c>
      <c r="AL2280" s="39" t="str" cm="1">
        <f t="array" aca="1" ref="AL2280" ca="1">IF(SUM(  ((OFFSET($A$4,0,0,COUNTA(A:A)-3,1)) =V2280) * (OFFSET($T$4, 0,0,COUNTA(A:A)-3,1) = "Domestic")) &gt; 0,"Y","")</f>
        <v/>
      </c>
    </row>
    <row r="2281" spans="1:38" x14ac:dyDescent="0.25">
      <c r="A2281" t="s">
        <v>2406</v>
      </c>
      <c r="B2281" t="s">
        <v>102</v>
      </c>
      <c r="C2281" t="s">
        <v>2196</v>
      </c>
      <c r="D2281">
        <v>0</v>
      </c>
      <c r="E2281">
        <v>0.42009999999999997</v>
      </c>
      <c r="F2281" t="s">
        <v>2197</v>
      </c>
      <c r="G2281" t="s">
        <v>2225</v>
      </c>
      <c r="H2281" s="38" t="s">
        <v>99</v>
      </c>
      <c r="I2281">
        <f>_xlfn.XLOOKUP(B2281,Use_Code_Ranking!$A$4:$A$23,Use_Code_Ranking!$B$4:$B$23,9999)</f>
        <v>3</v>
      </c>
      <c r="J2281">
        <f t="shared" ca="1" si="471"/>
        <v>3</v>
      </c>
      <c r="K2281">
        <f t="shared" ca="1" si="472"/>
        <v>0</v>
      </c>
      <c r="L2281">
        <f t="shared" ca="1" si="473"/>
        <v>0</v>
      </c>
      <c r="M2281">
        <f t="shared" ca="1" si="474"/>
        <v>0</v>
      </c>
      <c r="N2281" t="str">
        <f t="shared" ca="1" si="475"/>
        <v/>
      </c>
      <c r="O2281" t="str">
        <f t="shared" ca="1" si="476"/>
        <v/>
      </c>
      <c r="P2281" t="str">
        <f t="shared" si="477"/>
        <v/>
      </c>
      <c r="Q2281" t="str">
        <f t="shared" ca="1" si="478"/>
        <v/>
      </c>
      <c r="R2281" t="str">
        <f t="shared" si="479"/>
        <v/>
      </c>
      <c r="S2281" t="str">
        <f t="shared" si="480"/>
        <v/>
      </c>
      <c r="T2281" s="2" t="str">
        <f ca="1">IF(S2281="Irrigation","Irrigation",IF(R2281="Irrigation","Irrigation",IF(Q2281="Domestic","Domestic",IF(P2281="Stockwatering","Stockwatering",IF(N2281="IRRIGATION_AND_MUNICIPAL","Irrigation and Municipal",IF(O2281="IRRIGATION_AND_DOMESTIC","Irrigation and Domestic Municipality",_xlfn.XLOOKUP(J2281,Use_Code_Ranking!$B$4:$B$23,Use_Code_Ranking!$A$4:$A$23)))))))</f>
        <v>Domestic</v>
      </c>
      <c r="V2281" s="20" t="str">
        <f ca="1"/>
        <v>S026417</v>
      </c>
      <c r="W2281" s="4" t="str">
        <f t="shared" ca="1" si="468"/>
        <v>Irrigation</v>
      </c>
      <c r="X2281" t="str">
        <f t="shared" ca="1" si="469"/>
        <v>N</v>
      </c>
      <c r="Y2281" s="2" t="str">
        <f t="shared" ca="1" si="470"/>
        <v>N</v>
      </c>
      <c r="Z2281">
        <f ca="1">_xlfn.XLOOKUP($W2281,Return_flow_table!$A$4:$A$25,Return_flow_table!B$4:B$25)</f>
        <v>0</v>
      </c>
      <c r="AA2281">
        <f ca="1">_xlfn.XLOOKUP($W2281,Return_flow_table!$A$4:$A$25,Return_flow_table!C$4:C$25)</f>
        <v>0</v>
      </c>
      <c r="AB2281">
        <f ca="1">_xlfn.XLOOKUP($W2281,Return_flow_table!$A$4:$A$25,Return_flow_table!D$4:D$25)</f>
        <v>20</v>
      </c>
      <c r="AC2281">
        <f ca="1">_xlfn.XLOOKUP($W2281,Return_flow_table!$A$4:$A$25,Return_flow_table!E$4:E$25)</f>
        <v>20</v>
      </c>
      <c r="AD2281">
        <f ca="1">_xlfn.XLOOKUP($W2281,Return_flow_table!$A$4:$A$25,Return_flow_table!F$4:F$25)</f>
        <v>10</v>
      </c>
      <c r="AE2281">
        <f ca="1">_xlfn.XLOOKUP($W2281,Return_flow_table!$A$4:$A$25,Return_flow_table!G$4:G$25)</f>
        <v>10</v>
      </c>
      <c r="AF2281">
        <f ca="1">_xlfn.XLOOKUP($W2281,Return_flow_table!$A$4:$A$25,Return_flow_table!H$4:H$25)</f>
        <v>0</v>
      </c>
      <c r="AG2281">
        <f ca="1">_xlfn.XLOOKUP($W2281,Return_flow_table!$A$4:$A$25,Return_flow_table!I$4:I$25)</f>
        <v>0</v>
      </c>
      <c r="AH2281">
        <f ca="1">_xlfn.XLOOKUP($W2281,Return_flow_table!$A$4:$A$25,Return_flow_table!J$4:J$25)</f>
        <v>0</v>
      </c>
      <c r="AI2281">
        <f ca="1">_xlfn.XLOOKUP($W2281,Return_flow_table!$A$4:$A$25,Return_flow_table!K$4:K$25)</f>
        <v>20</v>
      </c>
      <c r="AJ2281">
        <f ca="1">_xlfn.XLOOKUP($W2281,Return_flow_table!$A$4:$A$25,Return_flow_table!L$4:L$25)</f>
        <v>20</v>
      </c>
      <c r="AK2281">
        <f ca="1">_xlfn.XLOOKUP($W2281,Return_flow_table!$A$4:$A$25,Return_flow_table!M$4:M$25)</f>
        <v>0</v>
      </c>
      <c r="AL2281" s="39" t="str" cm="1">
        <f t="array" aca="1" ref="AL2281" ca="1">IF(SUM(  ((OFFSET($A$4,0,0,COUNTA(A:A)-3,1)) =V2281) * (OFFSET($T$4, 0,0,COUNTA(A:A)-3,1) = "Domestic")) &gt; 0,"Y","")</f>
        <v/>
      </c>
    </row>
    <row r="2282" spans="1:38" x14ac:dyDescent="0.25">
      <c r="A2282" t="s">
        <v>2407</v>
      </c>
      <c r="B2282" t="s">
        <v>127</v>
      </c>
      <c r="C2282" t="s">
        <v>2196</v>
      </c>
      <c r="D2282">
        <v>0</v>
      </c>
      <c r="E2282">
        <v>18.11</v>
      </c>
      <c r="F2282" t="s">
        <v>2197</v>
      </c>
      <c r="G2282" t="s">
        <v>2367</v>
      </c>
      <c r="H2282" s="38" t="s">
        <v>99</v>
      </c>
      <c r="I2282">
        <f>_xlfn.XLOOKUP(B2282,Use_Code_Ranking!$A$4:$A$23,Use_Code_Ranking!$B$4:$B$23,9999)</f>
        <v>4</v>
      </c>
      <c r="J2282">
        <f t="shared" ca="1" si="471"/>
        <v>4</v>
      </c>
      <c r="K2282">
        <f t="shared" ca="1" si="472"/>
        <v>0</v>
      </c>
      <c r="L2282">
        <f t="shared" ca="1" si="473"/>
        <v>0</v>
      </c>
      <c r="M2282">
        <f t="shared" ca="1" si="474"/>
        <v>0</v>
      </c>
      <c r="N2282" t="str">
        <f t="shared" ca="1" si="475"/>
        <v/>
      </c>
      <c r="O2282" t="str">
        <f t="shared" ca="1" si="476"/>
        <v/>
      </c>
      <c r="P2282" t="str">
        <f t="shared" si="477"/>
        <v/>
      </c>
      <c r="Q2282" t="str">
        <f t="shared" ca="1" si="478"/>
        <v/>
      </c>
      <c r="R2282" t="str">
        <f t="shared" si="479"/>
        <v/>
      </c>
      <c r="S2282" t="str">
        <f t="shared" si="480"/>
        <v/>
      </c>
      <c r="T2282" s="2" t="str">
        <f ca="1">IF(S2282="Irrigation","Irrigation",IF(R2282="Irrigation","Irrigation",IF(Q2282="Domestic","Domestic",IF(P2282="Stockwatering","Stockwatering",IF(N2282="IRRIGATION_AND_MUNICIPAL","Irrigation and Municipal",IF(O2282="IRRIGATION_AND_DOMESTIC","Irrigation and Domestic Municipality",_xlfn.XLOOKUP(J2282,Use_Code_Ranking!$B$4:$B$23,Use_Code_Ranking!$A$4:$A$23)))))))</f>
        <v>Power</v>
      </c>
      <c r="V2282" s="20" t="str">
        <f ca="1"/>
        <v>S026424</v>
      </c>
      <c r="W2282" s="4" t="str">
        <f t="shared" ca="1" si="468"/>
        <v>Domestic</v>
      </c>
      <c r="X2282" t="str">
        <f t="shared" ca="1" si="469"/>
        <v>N</v>
      </c>
      <c r="Y2282" s="2" t="str">
        <f t="shared" ca="1" si="470"/>
        <v>N</v>
      </c>
      <c r="Z2282">
        <f ca="1">_xlfn.XLOOKUP($W2282,Return_flow_table!$A$4:$A$25,Return_flow_table!B$4:B$25)</f>
        <v>0</v>
      </c>
      <c r="AA2282">
        <f ca="1">_xlfn.XLOOKUP($W2282,Return_flow_table!$A$4:$A$25,Return_flow_table!C$4:C$25)</f>
        <v>0</v>
      </c>
      <c r="AB2282">
        <f ca="1">_xlfn.XLOOKUP($W2282,Return_flow_table!$A$4:$A$25,Return_flow_table!D$4:D$25)</f>
        <v>0</v>
      </c>
      <c r="AC2282">
        <f ca="1">_xlfn.XLOOKUP($W2282,Return_flow_table!$A$4:$A$25,Return_flow_table!E$4:E$25)</f>
        <v>0</v>
      </c>
      <c r="AD2282">
        <f ca="1">_xlfn.XLOOKUP($W2282,Return_flow_table!$A$4:$A$25,Return_flow_table!F$4:F$25)</f>
        <v>0</v>
      </c>
      <c r="AE2282">
        <f ca="1">_xlfn.XLOOKUP($W2282,Return_flow_table!$A$4:$A$25,Return_flow_table!G$4:G$25)</f>
        <v>0</v>
      </c>
      <c r="AF2282">
        <f ca="1">_xlfn.XLOOKUP($W2282,Return_flow_table!$A$4:$A$25,Return_flow_table!H$4:H$25)</f>
        <v>0</v>
      </c>
      <c r="AG2282">
        <f ca="1">_xlfn.XLOOKUP($W2282,Return_flow_table!$A$4:$A$25,Return_flow_table!I$4:I$25)</f>
        <v>0</v>
      </c>
      <c r="AH2282">
        <f ca="1">_xlfn.XLOOKUP($W2282,Return_flow_table!$A$4:$A$25,Return_flow_table!J$4:J$25)</f>
        <v>0</v>
      </c>
      <c r="AI2282">
        <f ca="1">_xlfn.XLOOKUP($W2282,Return_flow_table!$A$4:$A$25,Return_flow_table!K$4:K$25)</f>
        <v>0</v>
      </c>
      <c r="AJ2282">
        <f ca="1">_xlfn.XLOOKUP($W2282,Return_flow_table!$A$4:$A$25,Return_flow_table!L$4:L$25)</f>
        <v>0</v>
      </c>
      <c r="AK2282">
        <f ca="1">_xlfn.XLOOKUP($W2282,Return_flow_table!$A$4:$A$25,Return_flow_table!M$4:M$25)</f>
        <v>0</v>
      </c>
      <c r="AL2282" s="39" t="str" cm="1">
        <f t="array" aca="1" ref="AL2282" ca="1">IF(SUM(  ((OFFSET($A$4,0,0,COUNTA(A:A)-3,1)) =V2282) * (OFFSET($T$4, 0,0,COUNTA(A:A)-3,1) = "Domestic")) &gt; 0,"Y","")</f>
        <v>Y</v>
      </c>
    </row>
    <row r="2283" spans="1:38" x14ac:dyDescent="0.25">
      <c r="A2283" t="s">
        <v>2408</v>
      </c>
      <c r="B2283" t="s">
        <v>127</v>
      </c>
      <c r="C2283" t="s">
        <v>2196</v>
      </c>
      <c r="D2283">
        <v>0</v>
      </c>
      <c r="E2283">
        <v>14.488</v>
      </c>
      <c r="F2283" t="s">
        <v>2197</v>
      </c>
      <c r="G2283" t="s">
        <v>2367</v>
      </c>
      <c r="H2283" s="38" t="s">
        <v>99</v>
      </c>
      <c r="I2283">
        <f>_xlfn.XLOOKUP(B2283,Use_Code_Ranking!$A$4:$A$23,Use_Code_Ranking!$B$4:$B$23,9999)</f>
        <v>4</v>
      </c>
      <c r="J2283">
        <f t="shared" ca="1" si="471"/>
        <v>4</v>
      </c>
      <c r="K2283">
        <f t="shared" ca="1" si="472"/>
        <v>0</v>
      </c>
      <c r="L2283">
        <f t="shared" ca="1" si="473"/>
        <v>0</v>
      </c>
      <c r="M2283">
        <f t="shared" ca="1" si="474"/>
        <v>0</v>
      </c>
      <c r="N2283" t="str">
        <f t="shared" ca="1" si="475"/>
        <v/>
      </c>
      <c r="O2283" t="str">
        <f t="shared" ca="1" si="476"/>
        <v/>
      </c>
      <c r="P2283" t="str">
        <f t="shared" si="477"/>
        <v/>
      </c>
      <c r="Q2283" t="str">
        <f t="shared" ca="1" si="478"/>
        <v/>
      </c>
      <c r="R2283" t="str">
        <f t="shared" si="479"/>
        <v/>
      </c>
      <c r="S2283" t="str">
        <f t="shared" si="480"/>
        <v/>
      </c>
      <c r="T2283" s="2" t="str">
        <f ca="1">IF(S2283="Irrigation","Irrigation",IF(R2283="Irrigation","Irrigation",IF(Q2283="Domestic","Domestic",IF(P2283="Stockwatering","Stockwatering",IF(N2283="IRRIGATION_AND_MUNICIPAL","Irrigation and Municipal",IF(O2283="IRRIGATION_AND_DOMESTIC","Irrigation and Domestic Municipality",_xlfn.XLOOKUP(J2283,Use_Code_Ranking!$B$4:$B$23,Use_Code_Ranking!$A$4:$A$23)))))))</f>
        <v>Power</v>
      </c>
      <c r="V2283" s="20" t="str">
        <f ca="1"/>
        <v>S026425</v>
      </c>
      <c r="W2283" s="4" t="str">
        <f t="shared" ca="1" si="468"/>
        <v>Irrigation</v>
      </c>
      <c r="X2283" t="str">
        <f t="shared" ca="1" si="469"/>
        <v>N</v>
      </c>
      <c r="Y2283" s="2" t="str">
        <f t="shared" ca="1" si="470"/>
        <v>N</v>
      </c>
      <c r="Z2283">
        <f ca="1">_xlfn.XLOOKUP($W2283,Return_flow_table!$A$4:$A$25,Return_flow_table!B$4:B$25)</f>
        <v>0</v>
      </c>
      <c r="AA2283">
        <f ca="1">_xlfn.XLOOKUP($W2283,Return_flow_table!$A$4:$A$25,Return_flow_table!C$4:C$25)</f>
        <v>0</v>
      </c>
      <c r="AB2283">
        <f ca="1">_xlfn.XLOOKUP($W2283,Return_flow_table!$A$4:$A$25,Return_flow_table!D$4:D$25)</f>
        <v>20</v>
      </c>
      <c r="AC2283">
        <f ca="1">_xlfn.XLOOKUP($W2283,Return_flow_table!$A$4:$A$25,Return_flow_table!E$4:E$25)</f>
        <v>20</v>
      </c>
      <c r="AD2283">
        <f ca="1">_xlfn.XLOOKUP($W2283,Return_flow_table!$A$4:$A$25,Return_flow_table!F$4:F$25)</f>
        <v>10</v>
      </c>
      <c r="AE2283">
        <f ca="1">_xlfn.XLOOKUP($W2283,Return_flow_table!$A$4:$A$25,Return_flow_table!G$4:G$25)</f>
        <v>10</v>
      </c>
      <c r="AF2283">
        <f ca="1">_xlfn.XLOOKUP($W2283,Return_flow_table!$A$4:$A$25,Return_flow_table!H$4:H$25)</f>
        <v>0</v>
      </c>
      <c r="AG2283">
        <f ca="1">_xlfn.XLOOKUP($W2283,Return_flow_table!$A$4:$A$25,Return_flow_table!I$4:I$25)</f>
        <v>0</v>
      </c>
      <c r="AH2283">
        <f ca="1">_xlfn.XLOOKUP($W2283,Return_flow_table!$A$4:$A$25,Return_flow_table!J$4:J$25)</f>
        <v>0</v>
      </c>
      <c r="AI2283">
        <f ca="1">_xlfn.XLOOKUP($W2283,Return_flow_table!$A$4:$A$25,Return_flow_table!K$4:K$25)</f>
        <v>20</v>
      </c>
      <c r="AJ2283">
        <f ca="1">_xlfn.XLOOKUP($W2283,Return_flow_table!$A$4:$A$25,Return_flow_table!L$4:L$25)</f>
        <v>20</v>
      </c>
      <c r="AK2283">
        <f ca="1">_xlfn.XLOOKUP($W2283,Return_flow_table!$A$4:$A$25,Return_flow_table!M$4:M$25)</f>
        <v>0</v>
      </c>
      <c r="AL2283" s="39" t="str" cm="1">
        <f t="array" aca="1" ref="AL2283" ca="1">IF(SUM(  ((OFFSET($A$4,0,0,COUNTA(A:A)-3,1)) =V2283) * (OFFSET($T$4, 0,0,COUNTA(A:A)-3,1) = "Domestic")) &gt; 0,"Y","")</f>
        <v/>
      </c>
    </row>
    <row r="2284" spans="1:38" x14ac:dyDescent="0.25">
      <c r="A2284" t="s">
        <v>2409</v>
      </c>
      <c r="B2284" t="s">
        <v>127</v>
      </c>
      <c r="C2284" t="s">
        <v>2196</v>
      </c>
      <c r="D2284">
        <v>0</v>
      </c>
      <c r="E2284">
        <v>1086.5999999999999</v>
      </c>
      <c r="F2284" t="s">
        <v>2197</v>
      </c>
      <c r="G2284" t="s">
        <v>2367</v>
      </c>
      <c r="H2284" s="38" t="s">
        <v>99</v>
      </c>
      <c r="I2284">
        <f>_xlfn.XLOOKUP(B2284,Use_Code_Ranking!$A$4:$A$23,Use_Code_Ranking!$B$4:$B$23,9999)</f>
        <v>4</v>
      </c>
      <c r="J2284">
        <f t="shared" ca="1" si="471"/>
        <v>4</v>
      </c>
      <c r="K2284">
        <f t="shared" ca="1" si="472"/>
        <v>0</v>
      </c>
      <c r="L2284">
        <f t="shared" ca="1" si="473"/>
        <v>0</v>
      </c>
      <c r="M2284">
        <f t="shared" ca="1" si="474"/>
        <v>0</v>
      </c>
      <c r="N2284" t="str">
        <f t="shared" ca="1" si="475"/>
        <v/>
      </c>
      <c r="O2284" t="str">
        <f t="shared" ca="1" si="476"/>
        <v/>
      </c>
      <c r="P2284" t="str">
        <f t="shared" si="477"/>
        <v/>
      </c>
      <c r="Q2284" t="str">
        <f t="shared" ca="1" si="478"/>
        <v/>
      </c>
      <c r="R2284" t="str">
        <f t="shared" si="479"/>
        <v/>
      </c>
      <c r="S2284" t="str">
        <f t="shared" si="480"/>
        <v/>
      </c>
      <c r="T2284" s="2" t="str">
        <f ca="1">IF(S2284="Irrigation","Irrigation",IF(R2284="Irrigation","Irrigation",IF(Q2284="Domestic","Domestic",IF(P2284="Stockwatering","Stockwatering",IF(N2284="IRRIGATION_AND_MUNICIPAL","Irrigation and Municipal",IF(O2284="IRRIGATION_AND_DOMESTIC","Irrigation and Domestic Municipality",_xlfn.XLOOKUP(J2284,Use_Code_Ranking!$B$4:$B$23,Use_Code_Ranking!$A$4:$A$23)))))))</f>
        <v>Power</v>
      </c>
      <c r="V2284" s="20" t="str">
        <f ca="1"/>
        <v>S026426</v>
      </c>
      <c r="W2284" s="4" t="str">
        <f t="shared" ca="1" si="468"/>
        <v>Irrigation</v>
      </c>
      <c r="X2284" t="str">
        <f t="shared" ca="1" si="469"/>
        <v>N</v>
      </c>
      <c r="Y2284" s="2" t="str">
        <f t="shared" ca="1" si="470"/>
        <v>N</v>
      </c>
      <c r="Z2284">
        <f ca="1">_xlfn.XLOOKUP($W2284,Return_flow_table!$A$4:$A$25,Return_flow_table!B$4:B$25)</f>
        <v>0</v>
      </c>
      <c r="AA2284">
        <f ca="1">_xlfn.XLOOKUP($W2284,Return_flow_table!$A$4:$A$25,Return_flow_table!C$4:C$25)</f>
        <v>0</v>
      </c>
      <c r="AB2284">
        <f ca="1">_xlfn.XLOOKUP($W2284,Return_flow_table!$A$4:$A$25,Return_flow_table!D$4:D$25)</f>
        <v>20</v>
      </c>
      <c r="AC2284">
        <f ca="1">_xlfn.XLOOKUP($W2284,Return_flow_table!$A$4:$A$25,Return_flow_table!E$4:E$25)</f>
        <v>20</v>
      </c>
      <c r="AD2284">
        <f ca="1">_xlfn.XLOOKUP($W2284,Return_flow_table!$A$4:$A$25,Return_flow_table!F$4:F$25)</f>
        <v>10</v>
      </c>
      <c r="AE2284">
        <f ca="1">_xlfn.XLOOKUP($W2284,Return_flow_table!$A$4:$A$25,Return_flow_table!G$4:G$25)</f>
        <v>10</v>
      </c>
      <c r="AF2284">
        <f ca="1">_xlfn.XLOOKUP($W2284,Return_flow_table!$A$4:$A$25,Return_flow_table!H$4:H$25)</f>
        <v>0</v>
      </c>
      <c r="AG2284">
        <f ca="1">_xlfn.XLOOKUP($W2284,Return_flow_table!$A$4:$A$25,Return_flow_table!I$4:I$25)</f>
        <v>0</v>
      </c>
      <c r="AH2284">
        <f ca="1">_xlfn.XLOOKUP($W2284,Return_flow_table!$A$4:$A$25,Return_flow_table!J$4:J$25)</f>
        <v>0</v>
      </c>
      <c r="AI2284">
        <f ca="1">_xlfn.XLOOKUP($W2284,Return_flow_table!$A$4:$A$25,Return_flow_table!K$4:K$25)</f>
        <v>20</v>
      </c>
      <c r="AJ2284">
        <f ca="1">_xlfn.XLOOKUP($W2284,Return_flow_table!$A$4:$A$25,Return_flow_table!L$4:L$25)</f>
        <v>20</v>
      </c>
      <c r="AK2284">
        <f ca="1">_xlfn.XLOOKUP($W2284,Return_flow_table!$A$4:$A$25,Return_flow_table!M$4:M$25)</f>
        <v>0</v>
      </c>
      <c r="AL2284" s="39" t="str" cm="1">
        <f t="array" aca="1" ref="AL2284" ca="1">IF(SUM(  ((OFFSET($A$4,0,0,COUNTA(A:A)-3,1)) =V2284) * (OFFSET($T$4, 0,0,COUNTA(A:A)-3,1) = "Domestic")) &gt; 0,"Y","")</f>
        <v/>
      </c>
    </row>
    <row r="2285" spans="1:38" x14ac:dyDescent="0.25">
      <c r="A2285" t="s">
        <v>2410</v>
      </c>
      <c r="B2285" t="s">
        <v>108</v>
      </c>
      <c r="C2285" t="s">
        <v>2196</v>
      </c>
      <c r="D2285">
        <v>0</v>
      </c>
      <c r="E2285">
        <v>0.64439999999999997</v>
      </c>
      <c r="F2285" t="s">
        <v>2197</v>
      </c>
      <c r="G2285" t="s">
        <v>2411</v>
      </c>
      <c r="H2285" s="38" t="s">
        <v>99</v>
      </c>
      <c r="I2285">
        <f>_xlfn.XLOOKUP(B2285,Use_Code_Ranking!$A$4:$A$23,Use_Code_Ranking!$B$4:$B$23,9999)</f>
        <v>5</v>
      </c>
      <c r="J2285">
        <f t="shared" ca="1" si="471"/>
        <v>5</v>
      </c>
      <c r="K2285">
        <f t="shared" ca="1" si="472"/>
        <v>0</v>
      </c>
      <c r="L2285">
        <f t="shared" ca="1" si="473"/>
        <v>0</v>
      </c>
      <c r="M2285">
        <f t="shared" ca="1" si="474"/>
        <v>0</v>
      </c>
      <c r="N2285" t="str">
        <f t="shared" ca="1" si="475"/>
        <v/>
      </c>
      <c r="O2285" t="str">
        <f t="shared" ca="1" si="476"/>
        <v/>
      </c>
      <c r="P2285" t="str">
        <f t="shared" si="477"/>
        <v/>
      </c>
      <c r="Q2285" t="str">
        <f t="shared" ca="1" si="478"/>
        <v/>
      </c>
      <c r="R2285" t="str">
        <f t="shared" si="479"/>
        <v/>
      </c>
      <c r="S2285" t="str">
        <f t="shared" si="480"/>
        <v/>
      </c>
      <c r="T2285" s="2" t="str">
        <f ca="1">IF(S2285="Irrigation","Irrigation",IF(R2285="Irrigation","Irrigation",IF(Q2285="Domestic","Domestic",IF(P2285="Stockwatering","Stockwatering",IF(N2285="IRRIGATION_AND_MUNICIPAL","Irrigation and Municipal",IF(O2285="IRRIGATION_AND_DOMESTIC","Irrigation and Domestic Municipality",_xlfn.XLOOKUP(J2285,Use_Code_Ranking!$B$4:$B$23,Use_Code_Ranking!$A$4:$A$23)))))))</f>
        <v>Stockwatering</v>
      </c>
      <c r="V2285" s="20" t="str">
        <f ca="1"/>
        <v>S026427</v>
      </c>
      <c r="W2285" s="4" t="str">
        <f t="shared" ca="1" si="468"/>
        <v>Irrigation</v>
      </c>
      <c r="X2285" t="str">
        <f t="shared" ca="1" si="469"/>
        <v>N</v>
      </c>
      <c r="Y2285" s="2" t="str">
        <f t="shared" ca="1" si="470"/>
        <v>N</v>
      </c>
      <c r="Z2285">
        <f ca="1">_xlfn.XLOOKUP($W2285,Return_flow_table!$A$4:$A$25,Return_flow_table!B$4:B$25)</f>
        <v>0</v>
      </c>
      <c r="AA2285">
        <f ca="1">_xlfn.XLOOKUP($W2285,Return_flow_table!$A$4:$A$25,Return_flow_table!C$4:C$25)</f>
        <v>0</v>
      </c>
      <c r="AB2285">
        <f ca="1">_xlfn.XLOOKUP($W2285,Return_flow_table!$A$4:$A$25,Return_flow_table!D$4:D$25)</f>
        <v>20</v>
      </c>
      <c r="AC2285">
        <f ca="1">_xlfn.XLOOKUP($W2285,Return_flow_table!$A$4:$A$25,Return_flow_table!E$4:E$25)</f>
        <v>20</v>
      </c>
      <c r="AD2285">
        <f ca="1">_xlfn.XLOOKUP($W2285,Return_flow_table!$A$4:$A$25,Return_flow_table!F$4:F$25)</f>
        <v>10</v>
      </c>
      <c r="AE2285">
        <f ca="1">_xlfn.XLOOKUP($W2285,Return_flow_table!$A$4:$A$25,Return_flow_table!G$4:G$25)</f>
        <v>10</v>
      </c>
      <c r="AF2285">
        <f ca="1">_xlfn.XLOOKUP($W2285,Return_flow_table!$A$4:$A$25,Return_flow_table!H$4:H$25)</f>
        <v>0</v>
      </c>
      <c r="AG2285">
        <f ca="1">_xlfn.XLOOKUP($W2285,Return_flow_table!$A$4:$A$25,Return_flow_table!I$4:I$25)</f>
        <v>0</v>
      </c>
      <c r="AH2285">
        <f ca="1">_xlfn.XLOOKUP($W2285,Return_flow_table!$A$4:$A$25,Return_flow_table!J$4:J$25)</f>
        <v>0</v>
      </c>
      <c r="AI2285">
        <f ca="1">_xlfn.XLOOKUP($W2285,Return_flow_table!$A$4:$A$25,Return_flow_table!K$4:K$25)</f>
        <v>20</v>
      </c>
      <c r="AJ2285">
        <f ca="1">_xlfn.XLOOKUP($W2285,Return_flow_table!$A$4:$A$25,Return_flow_table!L$4:L$25)</f>
        <v>20</v>
      </c>
      <c r="AK2285">
        <f ca="1">_xlfn.XLOOKUP($W2285,Return_flow_table!$A$4:$A$25,Return_flow_table!M$4:M$25)</f>
        <v>0</v>
      </c>
      <c r="AL2285" s="39" t="str" cm="1">
        <f t="array" aca="1" ref="AL2285" ca="1">IF(SUM(  ((OFFSET($A$4,0,0,COUNTA(A:A)-3,1)) =V2285) * (OFFSET($T$4, 0,0,COUNTA(A:A)-3,1) = "Domestic")) &gt; 0,"Y","")</f>
        <v/>
      </c>
    </row>
    <row r="2286" spans="1:38" x14ac:dyDescent="0.25">
      <c r="A2286" t="s">
        <v>2412</v>
      </c>
      <c r="B2286" t="s">
        <v>102</v>
      </c>
      <c r="C2286" t="s">
        <v>2196</v>
      </c>
      <c r="D2286">
        <v>0</v>
      </c>
      <c r="E2286">
        <v>2.3586999999999998</v>
      </c>
      <c r="F2286" t="s">
        <v>2197</v>
      </c>
      <c r="G2286" t="s">
        <v>2413</v>
      </c>
      <c r="H2286" s="38" t="s">
        <v>99</v>
      </c>
      <c r="I2286">
        <f>_xlfn.XLOOKUP(B2286,Use_Code_Ranking!$A$4:$A$23,Use_Code_Ranking!$B$4:$B$23,9999)</f>
        <v>3</v>
      </c>
      <c r="J2286">
        <f t="shared" ca="1" si="471"/>
        <v>3</v>
      </c>
      <c r="K2286">
        <f t="shared" ca="1" si="472"/>
        <v>0</v>
      </c>
      <c r="L2286">
        <f t="shared" ca="1" si="473"/>
        <v>0</v>
      </c>
      <c r="M2286">
        <f t="shared" ca="1" si="474"/>
        <v>0</v>
      </c>
      <c r="N2286" t="str">
        <f t="shared" ca="1" si="475"/>
        <v/>
      </c>
      <c r="O2286" t="str">
        <f t="shared" ca="1" si="476"/>
        <v/>
      </c>
      <c r="P2286" t="str">
        <f t="shared" si="477"/>
        <v/>
      </c>
      <c r="Q2286" t="str">
        <f t="shared" ca="1" si="478"/>
        <v/>
      </c>
      <c r="R2286" t="str">
        <f t="shared" si="479"/>
        <v/>
      </c>
      <c r="S2286" t="str">
        <f t="shared" si="480"/>
        <v/>
      </c>
      <c r="T2286" s="2" t="str">
        <f ca="1">IF(S2286="Irrigation","Irrigation",IF(R2286="Irrigation","Irrigation",IF(Q2286="Domestic","Domestic",IF(P2286="Stockwatering","Stockwatering",IF(N2286="IRRIGATION_AND_MUNICIPAL","Irrigation and Municipal",IF(O2286="IRRIGATION_AND_DOMESTIC","Irrigation and Domestic Municipality",_xlfn.XLOOKUP(J2286,Use_Code_Ranking!$B$4:$B$23,Use_Code_Ranking!$A$4:$A$23)))))))</f>
        <v>Domestic</v>
      </c>
      <c r="V2286" s="20" t="str">
        <f ca="1"/>
        <v>S026428</v>
      </c>
      <c r="W2286" s="4" t="str">
        <f t="shared" ca="1" si="468"/>
        <v>Domestic</v>
      </c>
      <c r="X2286" t="str">
        <f t="shared" ca="1" si="469"/>
        <v>N</v>
      </c>
      <c r="Y2286" s="2" t="str">
        <f t="shared" ca="1" si="470"/>
        <v>N</v>
      </c>
      <c r="Z2286">
        <f ca="1">_xlfn.XLOOKUP($W2286,Return_flow_table!$A$4:$A$25,Return_flow_table!B$4:B$25)</f>
        <v>0</v>
      </c>
      <c r="AA2286">
        <f ca="1">_xlfn.XLOOKUP($W2286,Return_flow_table!$A$4:$A$25,Return_flow_table!C$4:C$25)</f>
        <v>0</v>
      </c>
      <c r="AB2286">
        <f ca="1">_xlfn.XLOOKUP($W2286,Return_flow_table!$A$4:$A$25,Return_flow_table!D$4:D$25)</f>
        <v>0</v>
      </c>
      <c r="AC2286">
        <f ca="1">_xlfn.XLOOKUP($W2286,Return_flow_table!$A$4:$A$25,Return_flow_table!E$4:E$25)</f>
        <v>0</v>
      </c>
      <c r="AD2286">
        <f ca="1">_xlfn.XLOOKUP($W2286,Return_flow_table!$A$4:$A$25,Return_flow_table!F$4:F$25)</f>
        <v>0</v>
      </c>
      <c r="AE2286">
        <f ca="1">_xlfn.XLOOKUP($W2286,Return_flow_table!$A$4:$A$25,Return_flow_table!G$4:G$25)</f>
        <v>0</v>
      </c>
      <c r="AF2286">
        <f ca="1">_xlfn.XLOOKUP($W2286,Return_flow_table!$A$4:$A$25,Return_flow_table!H$4:H$25)</f>
        <v>0</v>
      </c>
      <c r="AG2286">
        <f ca="1">_xlfn.XLOOKUP($W2286,Return_flow_table!$A$4:$A$25,Return_flow_table!I$4:I$25)</f>
        <v>0</v>
      </c>
      <c r="AH2286">
        <f ca="1">_xlfn.XLOOKUP($W2286,Return_flow_table!$A$4:$A$25,Return_flow_table!J$4:J$25)</f>
        <v>0</v>
      </c>
      <c r="AI2286">
        <f ca="1">_xlfn.XLOOKUP($W2286,Return_flow_table!$A$4:$A$25,Return_flow_table!K$4:K$25)</f>
        <v>0</v>
      </c>
      <c r="AJ2286">
        <f ca="1">_xlfn.XLOOKUP($W2286,Return_flow_table!$A$4:$A$25,Return_flow_table!L$4:L$25)</f>
        <v>0</v>
      </c>
      <c r="AK2286">
        <f ca="1">_xlfn.XLOOKUP($W2286,Return_flow_table!$A$4:$A$25,Return_flow_table!M$4:M$25)</f>
        <v>0</v>
      </c>
      <c r="AL2286" s="39" t="str" cm="1">
        <f t="array" aca="1" ref="AL2286" ca="1">IF(SUM(  ((OFFSET($A$4,0,0,COUNTA(A:A)-3,1)) =V2286) * (OFFSET($T$4, 0,0,COUNTA(A:A)-3,1) = "Domestic")) &gt; 0,"Y","")</f>
        <v>Y</v>
      </c>
    </row>
    <row r="2287" spans="1:38" x14ac:dyDescent="0.25">
      <c r="A2287" t="s">
        <v>2414</v>
      </c>
      <c r="B2287" t="s">
        <v>102</v>
      </c>
      <c r="C2287" t="s">
        <v>2196</v>
      </c>
      <c r="D2287">
        <v>0</v>
      </c>
      <c r="E2287">
        <v>97.793999999999997</v>
      </c>
      <c r="F2287" t="s">
        <v>2197</v>
      </c>
      <c r="G2287" t="s">
        <v>2415</v>
      </c>
      <c r="H2287" s="38" t="s">
        <v>99</v>
      </c>
      <c r="I2287">
        <f>_xlfn.XLOOKUP(B2287,Use_Code_Ranking!$A$4:$A$23,Use_Code_Ranking!$B$4:$B$23,9999)</f>
        <v>3</v>
      </c>
      <c r="J2287">
        <f t="shared" ca="1" si="471"/>
        <v>3</v>
      </c>
      <c r="K2287">
        <f t="shared" ca="1" si="472"/>
        <v>0</v>
      </c>
      <c r="L2287">
        <f t="shared" ca="1" si="473"/>
        <v>0</v>
      </c>
      <c r="M2287">
        <f t="shared" ca="1" si="474"/>
        <v>0</v>
      </c>
      <c r="N2287" t="str">
        <f t="shared" ca="1" si="475"/>
        <v/>
      </c>
      <c r="O2287" t="str">
        <f t="shared" ca="1" si="476"/>
        <v/>
      </c>
      <c r="P2287" t="str">
        <f t="shared" si="477"/>
        <v/>
      </c>
      <c r="Q2287" t="str">
        <f t="shared" ca="1" si="478"/>
        <v/>
      </c>
      <c r="R2287" t="str">
        <f t="shared" si="479"/>
        <v/>
      </c>
      <c r="S2287" t="str">
        <f t="shared" si="480"/>
        <v/>
      </c>
      <c r="T2287" s="2" t="str">
        <f ca="1">IF(S2287="Irrigation","Irrigation",IF(R2287="Irrigation","Irrigation",IF(Q2287="Domestic","Domestic",IF(P2287="Stockwatering","Stockwatering",IF(N2287="IRRIGATION_AND_MUNICIPAL","Irrigation and Municipal",IF(O2287="IRRIGATION_AND_DOMESTIC","Irrigation and Domestic Municipality",_xlfn.XLOOKUP(J2287,Use_Code_Ranking!$B$4:$B$23,Use_Code_Ranking!$A$4:$A$23)))))))</f>
        <v>Domestic</v>
      </c>
      <c r="V2287" s="20" t="str">
        <f ca="1"/>
        <v>S026429</v>
      </c>
      <c r="W2287" s="4" t="str">
        <f t="shared" ca="1" si="468"/>
        <v>Irrigation</v>
      </c>
      <c r="X2287" t="str">
        <f t="shared" ca="1" si="469"/>
        <v>N</v>
      </c>
      <c r="Y2287" s="2" t="str">
        <f t="shared" ca="1" si="470"/>
        <v>N</v>
      </c>
      <c r="Z2287">
        <f ca="1">_xlfn.XLOOKUP($W2287,Return_flow_table!$A$4:$A$25,Return_flow_table!B$4:B$25)</f>
        <v>0</v>
      </c>
      <c r="AA2287">
        <f ca="1">_xlfn.XLOOKUP($W2287,Return_flow_table!$A$4:$A$25,Return_flow_table!C$4:C$25)</f>
        <v>0</v>
      </c>
      <c r="AB2287">
        <f ca="1">_xlfn.XLOOKUP($W2287,Return_flow_table!$A$4:$A$25,Return_flow_table!D$4:D$25)</f>
        <v>20</v>
      </c>
      <c r="AC2287">
        <f ca="1">_xlfn.XLOOKUP($W2287,Return_flow_table!$A$4:$A$25,Return_flow_table!E$4:E$25)</f>
        <v>20</v>
      </c>
      <c r="AD2287">
        <f ca="1">_xlfn.XLOOKUP($W2287,Return_flow_table!$A$4:$A$25,Return_flow_table!F$4:F$25)</f>
        <v>10</v>
      </c>
      <c r="AE2287">
        <f ca="1">_xlfn.XLOOKUP($W2287,Return_flow_table!$A$4:$A$25,Return_flow_table!G$4:G$25)</f>
        <v>10</v>
      </c>
      <c r="AF2287">
        <f ca="1">_xlfn.XLOOKUP($W2287,Return_flow_table!$A$4:$A$25,Return_flow_table!H$4:H$25)</f>
        <v>0</v>
      </c>
      <c r="AG2287">
        <f ca="1">_xlfn.XLOOKUP($W2287,Return_flow_table!$A$4:$A$25,Return_flow_table!I$4:I$25)</f>
        <v>0</v>
      </c>
      <c r="AH2287">
        <f ca="1">_xlfn.XLOOKUP($W2287,Return_flow_table!$A$4:$A$25,Return_flow_table!J$4:J$25)</f>
        <v>0</v>
      </c>
      <c r="AI2287">
        <f ca="1">_xlfn.XLOOKUP($W2287,Return_flow_table!$A$4:$A$25,Return_flow_table!K$4:K$25)</f>
        <v>20</v>
      </c>
      <c r="AJ2287">
        <f ca="1">_xlfn.XLOOKUP($W2287,Return_flow_table!$A$4:$A$25,Return_flow_table!L$4:L$25)</f>
        <v>20</v>
      </c>
      <c r="AK2287">
        <f ca="1">_xlfn.XLOOKUP($W2287,Return_flow_table!$A$4:$A$25,Return_flow_table!M$4:M$25)</f>
        <v>0</v>
      </c>
      <c r="AL2287" s="39" t="str" cm="1">
        <f t="array" aca="1" ref="AL2287" ca="1">IF(SUM(  ((OFFSET($A$4,0,0,COUNTA(A:A)-3,1)) =V2287) * (OFFSET($T$4, 0,0,COUNTA(A:A)-3,1) = "Domestic")) &gt; 0,"Y","")</f>
        <v/>
      </c>
    </row>
    <row r="2288" spans="1:38" x14ac:dyDescent="0.25">
      <c r="A2288" t="s">
        <v>2416</v>
      </c>
      <c r="B2288" t="s">
        <v>95</v>
      </c>
      <c r="C2288" t="s">
        <v>2196</v>
      </c>
      <c r="D2288">
        <v>0</v>
      </c>
      <c r="E2288">
        <v>10.866</v>
      </c>
      <c r="F2288" t="s">
        <v>2197</v>
      </c>
      <c r="G2288" t="s">
        <v>2417</v>
      </c>
      <c r="H2288" s="38" t="s">
        <v>99</v>
      </c>
      <c r="I2288">
        <f>_xlfn.XLOOKUP(B2288,Use_Code_Ranking!$A$4:$A$23,Use_Code_Ranking!$B$4:$B$23,9999)</f>
        <v>1</v>
      </c>
      <c r="J2288">
        <f t="shared" ca="1" si="471"/>
        <v>1</v>
      </c>
      <c r="K2288">
        <f t="shared" ca="1" si="472"/>
        <v>1</v>
      </c>
      <c r="L2288">
        <f t="shared" ca="1" si="473"/>
        <v>0</v>
      </c>
      <c r="M2288">
        <f t="shared" ca="1" si="474"/>
        <v>0</v>
      </c>
      <c r="N2288" t="str">
        <f t="shared" ca="1" si="475"/>
        <v/>
      </c>
      <c r="O2288" t="str">
        <f t="shared" ca="1" si="476"/>
        <v/>
      </c>
      <c r="P2288" t="str">
        <f t="shared" si="477"/>
        <v/>
      </c>
      <c r="Q2288" t="str">
        <f t="shared" ca="1" si="478"/>
        <v/>
      </c>
      <c r="R2288" t="str">
        <f t="shared" si="479"/>
        <v/>
      </c>
      <c r="S2288" t="str">
        <f t="shared" si="480"/>
        <v/>
      </c>
      <c r="T2288" s="2" t="str">
        <f ca="1">IF(S2288="Irrigation","Irrigation",IF(R2288="Irrigation","Irrigation",IF(Q2288="Domestic","Domestic",IF(P2288="Stockwatering","Stockwatering",IF(N2288="IRRIGATION_AND_MUNICIPAL","Irrigation and Municipal",IF(O2288="IRRIGATION_AND_DOMESTIC","Irrigation and Domestic Municipality",_xlfn.XLOOKUP(J2288,Use_Code_Ranking!$B$4:$B$23,Use_Code_Ranking!$A$4:$A$23)))))))</f>
        <v>Irrigation</v>
      </c>
      <c r="V2288" s="20" t="str">
        <f ca="1"/>
        <v>S026431</v>
      </c>
      <c r="W2288" s="4" t="str">
        <f t="shared" ca="1" si="468"/>
        <v>Irrigation</v>
      </c>
      <c r="X2288" t="str">
        <f t="shared" ca="1" si="469"/>
        <v>N</v>
      </c>
      <c r="Y2288" s="2" t="str">
        <f t="shared" ca="1" si="470"/>
        <v>N</v>
      </c>
      <c r="Z2288">
        <f ca="1">_xlfn.XLOOKUP($W2288,Return_flow_table!$A$4:$A$25,Return_flow_table!B$4:B$25)</f>
        <v>0</v>
      </c>
      <c r="AA2288">
        <f ca="1">_xlfn.XLOOKUP($W2288,Return_flow_table!$A$4:$A$25,Return_flow_table!C$4:C$25)</f>
        <v>0</v>
      </c>
      <c r="AB2288">
        <f ca="1">_xlfn.XLOOKUP($W2288,Return_flow_table!$A$4:$A$25,Return_flow_table!D$4:D$25)</f>
        <v>20</v>
      </c>
      <c r="AC2288">
        <f ca="1">_xlfn.XLOOKUP($W2288,Return_flow_table!$A$4:$A$25,Return_flow_table!E$4:E$25)</f>
        <v>20</v>
      </c>
      <c r="AD2288">
        <f ca="1">_xlfn.XLOOKUP($W2288,Return_flow_table!$A$4:$A$25,Return_flow_table!F$4:F$25)</f>
        <v>10</v>
      </c>
      <c r="AE2288">
        <f ca="1">_xlfn.XLOOKUP($W2288,Return_flow_table!$A$4:$A$25,Return_flow_table!G$4:G$25)</f>
        <v>10</v>
      </c>
      <c r="AF2288">
        <f ca="1">_xlfn.XLOOKUP($W2288,Return_flow_table!$A$4:$A$25,Return_flow_table!H$4:H$25)</f>
        <v>0</v>
      </c>
      <c r="AG2288">
        <f ca="1">_xlfn.XLOOKUP($W2288,Return_flow_table!$A$4:$A$25,Return_flow_table!I$4:I$25)</f>
        <v>0</v>
      </c>
      <c r="AH2288">
        <f ca="1">_xlfn.XLOOKUP($W2288,Return_flow_table!$A$4:$A$25,Return_flow_table!J$4:J$25)</f>
        <v>0</v>
      </c>
      <c r="AI2288">
        <f ca="1">_xlfn.XLOOKUP($W2288,Return_flow_table!$A$4:$A$25,Return_flow_table!K$4:K$25)</f>
        <v>20</v>
      </c>
      <c r="AJ2288">
        <f ca="1">_xlfn.XLOOKUP($W2288,Return_flow_table!$A$4:$A$25,Return_flow_table!L$4:L$25)</f>
        <v>20</v>
      </c>
      <c r="AK2288">
        <f ca="1">_xlfn.XLOOKUP($W2288,Return_flow_table!$A$4:$A$25,Return_flow_table!M$4:M$25)</f>
        <v>0</v>
      </c>
      <c r="AL2288" s="39" t="str" cm="1">
        <f t="array" aca="1" ref="AL2288" ca="1">IF(SUM(  ((OFFSET($A$4,0,0,COUNTA(A:A)-3,1)) =V2288) * (OFFSET($T$4, 0,0,COUNTA(A:A)-3,1) = "Domestic")) &gt; 0,"Y","")</f>
        <v/>
      </c>
    </row>
    <row r="2289" spans="1:38" x14ac:dyDescent="0.25">
      <c r="A2289" t="s">
        <v>2416</v>
      </c>
      <c r="B2289" t="s">
        <v>102</v>
      </c>
      <c r="C2289" t="s">
        <v>2196</v>
      </c>
      <c r="D2289">
        <v>0</v>
      </c>
      <c r="E2289">
        <v>10.866</v>
      </c>
      <c r="F2289" t="s">
        <v>2197</v>
      </c>
      <c r="G2289" t="s">
        <v>2417</v>
      </c>
      <c r="H2289" s="38" t="s">
        <v>99</v>
      </c>
      <c r="I2289">
        <f>_xlfn.XLOOKUP(B2289,Use_Code_Ranking!$A$4:$A$23,Use_Code_Ranking!$B$4:$B$23,9999)</f>
        <v>3</v>
      </c>
      <c r="J2289">
        <f t="shared" ca="1" si="471"/>
        <v>1</v>
      </c>
      <c r="K2289">
        <f t="shared" ca="1" si="472"/>
        <v>1</v>
      </c>
      <c r="L2289">
        <f t="shared" ca="1" si="473"/>
        <v>0</v>
      </c>
      <c r="M2289">
        <f t="shared" ca="1" si="474"/>
        <v>0</v>
      </c>
      <c r="N2289" t="str">
        <f t="shared" ca="1" si="475"/>
        <v/>
      </c>
      <c r="O2289" t="str">
        <f t="shared" ca="1" si="476"/>
        <v/>
      </c>
      <c r="P2289" t="str">
        <f t="shared" si="477"/>
        <v/>
      </c>
      <c r="Q2289" t="str">
        <f t="shared" ca="1" si="478"/>
        <v/>
      </c>
      <c r="R2289" t="str">
        <f t="shared" si="479"/>
        <v/>
      </c>
      <c r="S2289" t="str">
        <f t="shared" si="480"/>
        <v/>
      </c>
      <c r="T2289" s="2" t="str">
        <f ca="1">IF(S2289="Irrigation","Irrigation",IF(R2289="Irrigation","Irrigation",IF(Q2289="Domestic","Domestic",IF(P2289="Stockwatering","Stockwatering",IF(N2289="IRRIGATION_AND_MUNICIPAL","Irrigation and Municipal",IF(O2289="IRRIGATION_AND_DOMESTIC","Irrigation and Domestic Municipality",_xlfn.XLOOKUP(J2289,Use_Code_Ranking!$B$4:$B$23,Use_Code_Ranking!$A$4:$A$23)))))))</f>
        <v>Irrigation</v>
      </c>
      <c r="V2289" s="20" t="str">
        <f ca="1"/>
        <v>S026434</v>
      </c>
      <c r="W2289" s="4" t="str">
        <f t="shared" ca="1" si="468"/>
        <v>Irrigation</v>
      </c>
      <c r="X2289" t="str">
        <f t="shared" ca="1" si="469"/>
        <v>N</v>
      </c>
      <c r="Y2289" s="2" t="str">
        <f t="shared" ca="1" si="470"/>
        <v>N</v>
      </c>
      <c r="Z2289">
        <f ca="1">_xlfn.XLOOKUP($W2289,Return_flow_table!$A$4:$A$25,Return_flow_table!B$4:B$25)</f>
        <v>0</v>
      </c>
      <c r="AA2289">
        <f ca="1">_xlfn.XLOOKUP($W2289,Return_flow_table!$A$4:$A$25,Return_flow_table!C$4:C$25)</f>
        <v>0</v>
      </c>
      <c r="AB2289">
        <f ca="1">_xlfn.XLOOKUP($W2289,Return_flow_table!$A$4:$A$25,Return_flow_table!D$4:D$25)</f>
        <v>20</v>
      </c>
      <c r="AC2289">
        <f ca="1">_xlfn.XLOOKUP($W2289,Return_flow_table!$A$4:$A$25,Return_flow_table!E$4:E$25)</f>
        <v>20</v>
      </c>
      <c r="AD2289">
        <f ca="1">_xlfn.XLOOKUP($W2289,Return_flow_table!$A$4:$A$25,Return_flow_table!F$4:F$25)</f>
        <v>10</v>
      </c>
      <c r="AE2289">
        <f ca="1">_xlfn.XLOOKUP($W2289,Return_flow_table!$A$4:$A$25,Return_flow_table!G$4:G$25)</f>
        <v>10</v>
      </c>
      <c r="AF2289">
        <f ca="1">_xlfn.XLOOKUP($W2289,Return_flow_table!$A$4:$A$25,Return_flow_table!H$4:H$25)</f>
        <v>0</v>
      </c>
      <c r="AG2289">
        <f ca="1">_xlfn.XLOOKUP($W2289,Return_flow_table!$A$4:$A$25,Return_flow_table!I$4:I$25)</f>
        <v>0</v>
      </c>
      <c r="AH2289">
        <f ca="1">_xlfn.XLOOKUP($W2289,Return_flow_table!$A$4:$A$25,Return_flow_table!J$4:J$25)</f>
        <v>0</v>
      </c>
      <c r="AI2289">
        <f ca="1">_xlfn.XLOOKUP($W2289,Return_flow_table!$A$4:$A$25,Return_flow_table!K$4:K$25)</f>
        <v>20</v>
      </c>
      <c r="AJ2289">
        <f ca="1">_xlfn.XLOOKUP($W2289,Return_flow_table!$A$4:$A$25,Return_flow_table!L$4:L$25)</f>
        <v>20</v>
      </c>
      <c r="AK2289">
        <f ca="1">_xlfn.XLOOKUP($W2289,Return_flow_table!$A$4:$A$25,Return_flow_table!M$4:M$25)</f>
        <v>0</v>
      </c>
      <c r="AL2289" s="39" t="str" cm="1">
        <f t="array" aca="1" ref="AL2289" ca="1">IF(SUM(  ((OFFSET($A$4,0,0,COUNTA(A:A)-3,1)) =V2289) * (OFFSET($T$4, 0,0,COUNTA(A:A)-3,1) = "Domestic")) &gt; 0,"Y","")</f>
        <v/>
      </c>
    </row>
    <row r="2290" spans="1:38" x14ac:dyDescent="0.25">
      <c r="A2290" t="s">
        <v>2416</v>
      </c>
      <c r="B2290" t="s">
        <v>114</v>
      </c>
      <c r="C2290" t="s">
        <v>2196</v>
      </c>
      <c r="D2290">
        <v>0</v>
      </c>
      <c r="E2290">
        <v>10.866</v>
      </c>
      <c r="F2290" t="s">
        <v>2197</v>
      </c>
      <c r="G2290" t="s">
        <v>2417</v>
      </c>
      <c r="H2290" s="38" t="s">
        <v>99</v>
      </c>
      <c r="I2290">
        <f>_xlfn.XLOOKUP(B2290,Use_Code_Ranking!$A$4:$A$23,Use_Code_Ranking!$B$4:$B$23,9999)</f>
        <v>12</v>
      </c>
      <c r="J2290">
        <f t="shared" ca="1" si="471"/>
        <v>1</v>
      </c>
      <c r="K2290">
        <f t="shared" ca="1" si="472"/>
        <v>1</v>
      </c>
      <c r="L2290">
        <f t="shared" ca="1" si="473"/>
        <v>0</v>
      </c>
      <c r="M2290">
        <f t="shared" ca="1" si="474"/>
        <v>0</v>
      </c>
      <c r="N2290" t="str">
        <f t="shared" ca="1" si="475"/>
        <v/>
      </c>
      <c r="O2290" t="str">
        <f t="shared" ca="1" si="476"/>
        <v/>
      </c>
      <c r="P2290" t="str">
        <f t="shared" si="477"/>
        <v/>
      </c>
      <c r="Q2290" t="str">
        <f t="shared" ca="1" si="478"/>
        <v/>
      </c>
      <c r="R2290" t="str">
        <f t="shared" si="479"/>
        <v/>
      </c>
      <c r="S2290" t="str">
        <f t="shared" si="480"/>
        <v/>
      </c>
      <c r="T2290" s="2" t="str">
        <f ca="1">IF(S2290="Irrigation","Irrigation",IF(R2290="Irrigation","Irrigation",IF(Q2290="Domestic","Domestic",IF(P2290="Stockwatering","Stockwatering",IF(N2290="IRRIGATION_AND_MUNICIPAL","Irrigation and Municipal",IF(O2290="IRRIGATION_AND_DOMESTIC","Irrigation and Domestic Municipality",_xlfn.XLOOKUP(J2290,Use_Code_Ranking!$B$4:$B$23,Use_Code_Ranking!$A$4:$A$23)))))))</f>
        <v>Irrigation</v>
      </c>
      <c r="V2290" s="20" t="str">
        <f ca="1"/>
        <v>S026435</v>
      </c>
      <c r="W2290" s="4" t="str">
        <f t="shared" ca="1" si="468"/>
        <v>Irrigation</v>
      </c>
      <c r="X2290" t="str">
        <f t="shared" ca="1" si="469"/>
        <v>N</v>
      </c>
      <c r="Y2290" s="2" t="str">
        <f t="shared" ca="1" si="470"/>
        <v>N</v>
      </c>
      <c r="Z2290">
        <f ca="1">_xlfn.XLOOKUP($W2290,Return_flow_table!$A$4:$A$25,Return_flow_table!B$4:B$25)</f>
        <v>0</v>
      </c>
      <c r="AA2290">
        <f ca="1">_xlfn.XLOOKUP($W2290,Return_flow_table!$A$4:$A$25,Return_flow_table!C$4:C$25)</f>
        <v>0</v>
      </c>
      <c r="AB2290">
        <f ca="1">_xlfn.XLOOKUP($W2290,Return_flow_table!$A$4:$A$25,Return_flow_table!D$4:D$25)</f>
        <v>20</v>
      </c>
      <c r="AC2290">
        <f ca="1">_xlfn.XLOOKUP($W2290,Return_flow_table!$A$4:$A$25,Return_flow_table!E$4:E$25)</f>
        <v>20</v>
      </c>
      <c r="AD2290">
        <f ca="1">_xlfn.XLOOKUP($W2290,Return_flow_table!$A$4:$A$25,Return_flow_table!F$4:F$25)</f>
        <v>10</v>
      </c>
      <c r="AE2290">
        <f ca="1">_xlfn.XLOOKUP($W2290,Return_flow_table!$A$4:$A$25,Return_flow_table!G$4:G$25)</f>
        <v>10</v>
      </c>
      <c r="AF2290">
        <f ca="1">_xlfn.XLOOKUP($W2290,Return_flow_table!$A$4:$A$25,Return_flow_table!H$4:H$25)</f>
        <v>0</v>
      </c>
      <c r="AG2290">
        <f ca="1">_xlfn.XLOOKUP($W2290,Return_flow_table!$A$4:$A$25,Return_flow_table!I$4:I$25)</f>
        <v>0</v>
      </c>
      <c r="AH2290">
        <f ca="1">_xlfn.XLOOKUP($W2290,Return_flow_table!$A$4:$A$25,Return_flow_table!J$4:J$25)</f>
        <v>0</v>
      </c>
      <c r="AI2290">
        <f ca="1">_xlfn.XLOOKUP($W2290,Return_flow_table!$A$4:$A$25,Return_flow_table!K$4:K$25)</f>
        <v>20</v>
      </c>
      <c r="AJ2290">
        <f ca="1">_xlfn.XLOOKUP($W2290,Return_flow_table!$A$4:$A$25,Return_flow_table!L$4:L$25)</f>
        <v>20</v>
      </c>
      <c r="AK2290">
        <f ca="1">_xlfn.XLOOKUP($W2290,Return_flow_table!$A$4:$A$25,Return_flow_table!M$4:M$25)</f>
        <v>0</v>
      </c>
      <c r="AL2290" s="39" t="str" cm="1">
        <f t="array" aca="1" ref="AL2290" ca="1">IF(SUM(  ((OFFSET($A$4,0,0,COUNTA(A:A)-3,1)) =V2290) * (OFFSET($T$4, 0,0,COUNTA(A:A)-3,1) = "Domestic")) &gt; 0,"Y","")</f>
        <v/>
      </c>
    </row>
    <row r="2291" spans="1:38" x14ac:dyDescent="0.25">
      <c r="A2291" t="s">
        <v>2418</v>
      </c>
      <c r="B2291" t="s">
        <v>108</v>
      </c>
      <c r="C2291" t="s">
        <v>2196</v>
      </c>
      <c r="D2291">
        <v>0</v>
      </c>
      <c r="E2291">
        <v>10.866</v>
      </c>
      <c r="F2291" t="s">
        <v>2197</v>
      </c>
      <c r="G2291" t="s">
        <v>2419</v>
      </c>
      <c r="H2291" s="38" t="s">
        <v>99</v>
      </c>
      <c r="I2291">
        <f>_xlfn.XLOOKUP(B2291,Use_Code_Ranking!$A$4:$A$23,Use_Code_Ranking!$B$4:$B$23,9999)</f>
        <v>5</v>
      </c>
      <c r="J2291">
        <f t="shared" ca="1" si="471"/>
        <v>5</v>
      </c>
      <c r="K2291">
        <f t="shared" ca="1" si="472"/>
        <v>0</v>
      </c>
      <c r="L2291">
        <f t="shared" ca="1" si="473"/>
        <v>0</v>
      </c>
      <c r="M2291">
        <f t="shared" ca="1" si="474"/>
        <v>0</v>
      </c>
      <c r="N2291" t="str">
        <f t="shared" ca="1" si="475"/>
        <v/>
      </c>
      <c r="O2291" t="str">
        <f t="shared" ca="1" si="476"/>
        <v/>
      </c>
      <c r="P2291" t="str">
        <f t="shared" si="477"/>
        <v/>
      </c>
      <c r="Q2291" t="str">
        <f t="shared" ca="1" si="478"/>
        <v/>
      </c>
      <c r="R2291" t="str">
        <f t="shared" si="479"/>
        <v/>
      </c>
      <c r="S2291" t="str">
        <f t="shared" si="480"/>
        <v/>
      </c>
      <c r="T2291" s="2" t="str">
        <f ca="1">IF(S2291="Irrigation","Irrigation",IF(R2291="Irrigation","Irrigation",IF(Q2291="Domestic","Domestic",IF(P2291="Stockwatering","Stockwatering",IF(N2291="IRRIGATION_AND_MUNICIPAL","Irrigation and Municipal",IF(O2291="IRRIGATION_AND_DOMESTIC","Irrigation and Domestic Municipality",_xlfn.XLOOKUP(J2291,Use_Code_Ranking!$B$4:$B$23,Use_Code_Ranking!$A$4:$A$23)))))))</f>
        <v>Stockwatering</v>
      </c>
      <c r="V2291" s="20" t="str">
        <f ca="1"/>
        <v>S026445</v>
      </c>
      <c r="W2291" s="4" t="str">
        <f t="shared" ca="1" si="468"/>
        <v>Irrigation</v>
      </c>
      <c r="X2291" t="str">
        <f t="shared" ca="1" si="469"/>
        <v>N</v>
      </c>
      <c r="Y2291" s="2" t="str">
        <f t="shared" ca="1" si="470"/>
        <v>N</v>
      </c>
      <c r="Z2291">
        <f ca="1">_xlfn.XLOOKUP($W2291,Return_flow_table!$A$4:$A$25,Return_flow_table!B$4:B$25)</f>
        <v>0</v>
      </c>
      <c r="AA2291">
        <f ca="1">_xlfn.XLOOKUP($W2291,Return_flow_table!$A$4:$A$25,Return_flow_table!C$4:C$25)</f>
        <v>0</v>
      </c>
      <c r="AB2291">
        <f ca="1">_xlfn.XLOOKUP($W2291,Return_flow_table!$A$4:$A$25,Return_flow_table!D$4:D$25)</f>
        <v>20</v>
      </c>
      <c r="AC2291">
        <f ca="1">_xlfn.XLOOKUP($W2291,Return_flow_table!$A$4:$A$25,Return_flow_table!E$4:E$25)</f>
        <v>20</v>
      </c>
      <c r="AD2291">
        <f ca="1">_xlfn.XLOOKUP($W2291,Return_flow_table!$A$4:$A$25,Return_flow_table!F$4:F$25)</f>
        <v>10</v>
      </c>
      <c r="AE2291">
        <f ca="1">_xlfn.XLOOKUP($W2291,Return_flow_table!$A$4:$A$25,Return_flow_table!G$4:G$25)</f>
        <v>10</v>
      </c>
      <c r="AF2291">
        <f ca="1">_xlfn.XLOOKUP($W2291,Return_flow_table!$A$4:$A$25,Return_flow_table!H$4:H$25)</f>
        <v>0</v>
      </c>
      <c r="AG2291">
        <f ca="1">_xlfn.XLOOKUP($W2291,Return_flow_table!$A$4:$A$25,Return_flow_table!I$4:I$25)</f>
        <v>0</v>
      </c>
      <c r="AH2291">
        <f ca="1">_xlfn.XLOOKUP($W2291,Return_flow_table!$A$4:$A$25,Return_flow_table!J$4:J$25)</f>
        <v>0</v>
      </c>
      <c r="AI2291">
        <f ca="1">_xlfn.XLOOKUP($W2291,Return_flow_table!$A$4:$A$25,Return_flow_table!K$4:K$25)</f>
        <v>20</v>
      </c>
      <c r="AJ2291">
        <f ca="1">_xlfn.XLOOKUP($W2291,Return_flow_table!$A$4:$A$25,Return_flow_table!L$4:L$25)</f>
        <v>20</v>
      </c>
      <c r="AK2291">
        <f ca="1">_xlfn.XLOOKUP($W2291,Return_flow_table!$A$4:$A$25,Return_flow_table!M$4:M$25)</f>
        <v>0</v>
      </c>
      <c r="AL2291" s="39" t="str" cm="1">
        <f t="array" aca="1" ref="AL2291" ca="1">IF(SUM(  ((OFFSET($A$4,0,0,COUNTA(A:A)-3,1)) =V2291) * (OFFSET($T$4, 0,0,COUNTA(A:A)-3,1) = "Domestic")) &gt; 0,"Y","")</f>
        <v/>
      </c>
    </row>
    <row r="2292" spans="1:38" x14ac:dyDescent="0.25">
      <c r="A2292" t="s">
        <v>2420</v>
      </c>
      <c r="B2292" t="s">
        <v>102</v>
      </c>
      <c r="C2292" t="s">
        <v>2196</v>
      </c>
      <c r="D2292">
        <v>0</v>
      </c>
      <c r="E2292">
        <v>0.22090000000000001</v>
      </c>
      <c r="F2292" t="s">
        <v>2197</v>
      </c>
      <c r="G2292" t="s">
        <v>2421</v>
      </c>
      <c r="H2292" s="38" t="s">
        <v>99</v>
      </c>
      <c r="I2292">
        <f>_xlfn.XLOOKUP(B2292,Use_Code_Ranking!$A$4:$A$23,Use_Code_Ranking!$B$4:$B$23,9999)</f>
        <v>3</v>
      </c>
      <c r="J2292">
        <f t="shared" ca="1" si="471"/>
        <v>3</v>
      </c>
      <c r="K2292">
        <f t="shared" ca="1" si="472"/>
        <v>0</v>
      </c>
      <c r="L2292">
        <f t="shared" ca="1" si="473"/>
        <v>0</v>
      </c>
      <c r="M2292">
        <f t="shared" ca="1" si="474"/>
        <v>0</v>
      </c>
      <c r="N2292" t="str">
        <f t="shared" ca="1" si="475"/>
        <v/>
      </c>
      <c r="O2292" t="str">
        <f t="shared" ca="1" si="476"/>
        <v/>
      </c>
      <c r="P2292" t="str">
        <f t="shared" si="477"/>
        <v/>
      </c>
      <c r="Q2292" t="str">
        <f t="shared" ca="1" si="478"/>
        <v/>
      </c>
      <c r="R2292" t="str">
        <f t="shared" si="479"/>
        <v/>
      </c>
      <c r="S2292" t="str">
        <f t="shared" si="480"/>
        <v/>
      </c>
      <c r="T2292" s="2" t="str">
        <f ca="1">IF(S2292="Irrigation","Irrigation",IF(R2292="Irrigation","Irrigation",IF(Q2292="Domestic","Domestic",IF(P2292="Stockwatering","Stockwatering",IF(N2292="IRRIGATION_AND_MUNICIPAL","Irrigation and Municipal",IF(O2292="IRRIGATION_AND_DOMESTIC","Irrigation and Domestic Municipality",_xlfn.XLOOKUP(J2292,Use_Code_Ranking!$B$4:$B$23,Use_Code_Ranking!$A$4:$A$23)))))))</f>
        <v>Domestic</v>
      </c>
      <c r="V2292" s="20" t="str">
        <f ca="1"/>
        <v>S026446</v>
      </c>
      <c r="W2292" s="4" t="str">
        <f t="shared" ca="1" si="468"/>
        <v>Irrigation</v>
      </c>
      <c r="X2292" t="str">
        <f t="shared" ca="1" si="469"/>
        <v>N</v>
      </c>
      <c r="Y2292" s="2" t="str">
        <f t="shared" ca="1" si="470"/>
        <v>N</v>
      </c>
      <c r="Z2292">
        <f ca="1">_xlfn.XLOOKUP($W2292,Return_flow_table!$A$4:$A$25,Return_flow_table!B$4:B$25)</f>
        <v>0</v>
      </c>
      <c r="AA2292">
        <f ca="1">_xlfn.XLOOKUP($W2292,Return_flow_table!$A$4:$A$25,Return_flow_table!C$4:C$25)</f>
        <v>0</v>
      </c>
      <c r="AB2292">
        <f ca="1">_xlfn.XLOOKUP($W2292,Return_flow_table!$A$4:$A$25,Return_flow_table!D$4:D$25)</f>
        <v>20</v>
      </c>
      <c r="AC2292">
        <f ca="1">_xlfn.XLOOKUP($W2292,Return_flow_table!$A$4:$A$25,Return_flow_table!E$4:E$25)</f>
        <v>20</v>
      </c>
      <c r="AD2292">
        <f ca="1">_xlfn.XLOOKUP($W2292,Return_flow_table!$A$4:$A$25,Return_flow_table!F$4:F$25)</f>
        <v>10</v>
      </c>
      <c r="AE2292">
        <f ca="1">_xlfn.XLOOKUP($W2292,Return_flow_table!$A$4:$A$25,Return_flow_table!G$4:G$25)</f>
        <v>10</v>
      </c>
      <c r="AF2292">
        <f ca="1">_xlfn.XLOOKUP($W2292,Return_flow_table!$A$4:$A$25,Return_flow_table!H$4:H$25)</f>
        <v>0</v>
      </c>
      <c r="AG2292">
        <f ca="1">_xlfn.XLOOKUP($W2292,Return_flow_table!$A$4:$A$25,Return_flow_table!I$4:I$25)</f>
        <v>0</v>
      </c>
      <c r="AH2292">
        <f ca="1">_xlfn.XLOOKUP($W2292,Return_flow_table!$A$4:$A$25,Return_flow_table!J$4:J$25)</f>
        <v>0</v>
      </c>
      <c r="AI2292">
        <f ca="1">_xlfn.XLOOKUP($W2292,Return_flow_table!$A$4:$A$25,Return_flow_table!K$4:K$25)</f>
        <v>20</v>
      </c>
      <c r="AJ2292">
        <f ca="1">_xlfn.XLOOKUP($W2292,Return_flow_table!$A$4:$A$25,Return_flow_table!L$4:L$25)</f>
        <v>20</v>
      </c>
      <c r="AK2292">
        <f ca="1">_xlfn.XLOOKUP($W2292,Return_flow_table!$A$4:$A$25,Return_flow_table!M$4:M$25)</f>
        <v>0</v>
      </c>
      <c r="AL2292" s="39" t="str" cm="1">
        <f t="array" aca="1" ref="AL2292" ca="1">IF(SUM(  ((OFFSET($A$4,0,0,COUNTA(A:A)-3,1)) =V2292) * (OFFSET($T$4, 0,0,COUNTA(A:A)-3,1) = "Domestic")) &gt; 0,"Y","")</f>
        <v/>
      </c>
    </row>
    <row r="2293" spans="1:38" x14ac:dyDescent="0.25">
      <c r="A2293" t="s">
        <v>2422</v>
      </c>
      <c r="B2293" t="s">
        <v>108</v>
      </c>
      <c r="C2293" t="s">
        <v>2196</v>
      </c>
      <c r="D2293">
        <v>0</v>
      </c>
      <c r="E2293">
        <v>0</v>
      </c>
      <c r="F2293" t="s">
        <v>2197</v>
      </c>
      <c r="G2293" t="s">
        <v>2423</v>
      </c>
      <c r="H2293" s="38" t="s">
        <v>99</v>
      </c>
      <c r="I2293">
        <f>_xlfn.XLOOKUP(B2293,Use_Code_Ranking!$A$4:$A$23,Use_Code_Ranking!$B$4:$B$23,9999)</f>
        <v>5</v>
      </c>
      <c r="J2293">
        <f t="shared" ca="1" si="471"/>
        <v>3</v>
      </c>
      <c r="K2293">
        <f t="shared" ca="1" si="472"/>
        <v>0</v>
      </c>
      <c r="L2293">
        <f t="shared" ca="1" si="473"/>
        <v>0</v>
      </c>
      <c r="M2293">
        <f t="shared" ca="1" si="474"/>
        <v>0</v>
      </c>
      <c r="N2293" t="str">
        <f t="shared" ca="1" si="475"/>
        <v/>
      </c>
      <c r="O2293" t="str">
        <f t="shared" ca="1" si="476"/>
        <v/>
      </c>
      <c r="P2293" t="str">
        <f t="shared" si="477"/>
        <v/>
      </c>
      <c r="Q2293" t="str">
        <f t="shared" ca="1" si="478"/>
        <v/>
      </c>
      <c r="R2293" t="str">
        <f t="shared" si="479"/>
        <v/>
      </c>
      <c r="S2293" t="str">
        <f t="shared" si="480"/>
        <v/>
      </c>
      <c r="T2293" s="2" t="str">
        <f ca="1">IF(S2293="Irrigation","Irrigation",IF(R2293="Irrigation","Irrigation",IF(Q2293="Domestic","Domestic",IF(P2293="Stockwatering","Stockwatering",IF(N2293="IRRIGATION_AND_MUNICIPAL","Irrigation and Municipal",IF(O2293="IRRIGATION_AND_DOMESTIC","Irrigation and Domestic Municipality",_xlfn.XLOOKUP(J2293,Use_Code_Ranking!$B$4:$B$23,Use_Code_Ranking!$A$4:$A$23)))))))</f>
        <v>Domestic</v>
      </c>
      <c r="V2293" s="20" t="str">
        <f ca="1"/>
        <v>S026447</v>
      </c>
      <c r="W2293" s="4" t="str">
        <f t="shared" ca="1" si="468"/>
        <v>Irrigation</v>
      </c>
      <c r="X2293" t="str">
        <f t="shared" ca="1" si="469"/>
        <v>N</v>
      </c>
      <c r="Y2293" s="2" t="str">
        <f t="shared" ca="1" si="470"/>
        <v>N</v>
      </c>
      <c r="Z2293">
        <f ca="1">_xlfn.XLOOKUP($W2293,Return_flow_table!$A$4:$A$25,Return_flow_table!B$4:B$25)</f>
        <v>0</v>
      </c>
      <c r="AA2293">
        <f ca="1">_xlfn.XLOOKUP($W2293,Return_flow_table!$A$4:$A$25,Return_flow_table!C$4:C$25)</f>
        <v>0</v>
      </c>
      <c r="AB2293">
        <f ca="1">_xlfn.XLOOKUP($W2293,Return_flow_table!$A$4:$A$25,Return_flow_table!D$4:D$25)</f>
        <v>20</v>
      </c>
      <c r="AC2293">
        <f ca="1">_xlfn.XLOOKUP($W2293,Return_flow_table!$A$4:$A$25,Return_flow_table!E$4:E$25)</f>
        <v>20</v>
      </c>
      <c r="AD2293">
        <f ca="1">_xlfn.XLOOKUP($W2293,Return_flow_table!$A$4:$A$25,Return_flow_table!F$4:F$25)</f>
        <v>10</v>
      </c>
      <c r="AE2293">
        <f ca="1">_xlfn.XLOOKUP($W2293,Return_flow_table!$A$4:$A$25,Return_flow_table!G$4:G$25)</f>
        <v>10</v>
      </c>
      <c r="AF2293">
        <f ca="1">_xlfn.XLOOKUP($W2293,Return_flow_table!$A$4:$A$25,Return_flow_table!H$4:H$25)</f>
        <v>0</v>
      </c>
      <c r="AG2293">
        <f ca="1">_xlfn.XLOOKUP($W2293,Return_flow_table!$A$4:$A$25,Return_flow_table!I$4:I$25)</f>
        <v>0</v>
      </c>
      <c r="AH2293">
        <f ca="1">_xlfn.XLOOKUP($W2293,Return_flow_table!$A$4:$A$25,Return_flow_table!J$4:J$25)</f>
        <v>0</v>
      </c>
      <c r="AI2293">
        <f ca="1">_xlfn.XLOOKUP($W2293,Return_flow_table!$A$4:$A$25,Return_flow_table!K$4:K$25)</f>
        <v>20</v>
      </c>
      <c r="AJ2293">
        <f ca="1">_xlfn.XLOOKUP($W2293,Return_flow_table!$A$4:$A$25,Return_flow_table!L$4:L$25)</f>
        <v>20</v>
      </c>
      <c r="AK2293">
        <f ca="1">_xlfn.XLOOKUP($W2293,Return_flow_table!$A$4:$A$25,Return_flow_table!M$4:M$25)</f>
        <v>0</v>
      </c>
      <c r="AL2293" s="39" t="str" cm="1">
        <f t="array" aca="1" ref="AL2293" ca="1">IF(SUM(  ((OFFSET($A$4,0,0,COUNTA(A:A)-3,1)) =V2293) * (OFFSET($T$4, 0,0,COUNTA(A:A)-3,1) = "Domestic")) &gt; 0,"Y","")</f>
        <v/>
      </c>
    </row>
    <row r="2294" spans="1:38" x14ac:dyDescent="0.25">
      <c r="A2294" t="s">
        <v>2422</v>
      </c>
      <c r="B2294" t="s">
        <v>102</v>
      </c>
      <c r="C2294" t="s">
        <v>2196</v>
      </c>
      <c r="D2294">
        <v>0</v>
      </c>
      <c r="E2294">
        <v>0</v>
      </c>
      <c r="F2294" t="s">
        <v>2197</v>
      </c>
      <c r="G2294" t="s">
        <v>2423</v>
      </c>
      <c r="H2294" s="38" t="s">
        <v>99</v>
      </c>
      <c r="I2294">
        <f>_xlfn.XLOOKUP(B2294,Use_Code_Ranking!$A$4:$A$23,Use_Code_Ranking!$B$4:$B$23,9999)</f>
        <v>3</v>
      </c>
      <c r="J2294">
        <f t="shared" ca="1" si="471"/>
        <v>3</v>
      </c>
      <c r="K2294">
        <f t="shared" ca="1" si="472"/>
        <v>0</v>
      </c>
      <c r="L2294">
        <f t="shared" ca="1" si="473"/>
        <v>0</v>
      </c>
      <c r="M2294">
        <f t="shared" ca="1" si="474"/>
        <v>0</v>
      </c>
      <c r="N2294" t="str">
        <f t="shared" ca="1" si="475"/>
        <v/>
      </c>
      <c r="O2294" t="str">
        <f t="shared" ca="1" si="476"/>
        <v/>
      </c>
      <c r="P2294" t="str">
        <f t="shared" si="477"/>
        <v/>
      </c>
      <c r="Q2294" t="str">
        <f t="shared" ca="1" si="478"/>
        <v/>
      </c>
      <c r="R2294" t="str">
        <f t="shared" si="479"/>
        <v/>
      </c>
      <c r="S2294" t="str">
        <f t="shared" si="480"/>
        <v/>
      </c>
      <c r="T2294" s="2" t="str">
        <f ca="1">IF(S2294="Irrigation","Irrigation",IF(R2294="Irrigation","Irrigation",IF(Q2294="Domestic","Domestic",IF(P2294="Stockwatering","Stockwatering",IF(N2294="IRRIGATION_AND_MUNICIPAL","Irrigation and Municipal",IF(O2294="IRRIGATION_AND_DOMESTIC","Irrigation and Domestic Municipality",_xlfn.XLOOKUP(J2294,Use_Code_Ranking!$B$4:$B$23,Use_Code_Ranking!$A$4:$A$23)))))))</f>
        <v>Domestic</v>
      </c>
      <c r="V2294" s="20" t="str">
        <f ca="1"/>
        <v>S026450</v>
      </c>
      <c r="W2294" s="4" t="str">
        <f t="shared" ca="1" si="468"/>
        <v>Irrigation</v>
      </c>
      <c r="X2294" t="str">
        <f t="shared" ca="1" si="469"/>
        <v>N</v>
      </c>
      <c r="Y2294" s="2" t="str">
        <f t="shared" ca="1" si="470"/>
        <v>N</v>
      </c>
      <c r="Z2294">
        <f ca="1">_xlfn.XLOOKUP($W2294,Return_flow_table!$A$4:$A$25,Return_flow_table!B$4:B$25)</f>
        <v>0</v>
      </c>
      <c r="AA2294">
        <f ca="1">_xlfn.XLOOKUP($W2294,Return_flow_table!$A$4:$A$25,Return_flow_table!C$4:C$25)</f>
        <v>0</v>
      </c>
      <c r="AB2294">
        <f ca="1">_xlfn.XLOOKUP($W2294,Return_flow_table!$A$4:$A$25,Return_flow_table!D$4:D$25)</f>
        <v>20</v>
      </c>
      <c r="AC2294">
        <f ca="1">_xlfn.XLOOKUP($W2294,Return_flow_table!$A$4:$A$25,Return_flow_table!E$4:E$25)</f>
        <v>20</v>
      </c>
      <c r="AD2294">
        <f ca="1">_xlfn.XLOOKUP($W2294,Return_flow_table!$A$4:$A$25,Return_flow_table!F$4:F$25)</f>
        <v>10</v>
      </c>
      <c r="AE2294">
        <f ca="1">_xlfn.XLOOKUP($W2294,Return_flow_table!$A$4:$A$25,Return_flow_table!G$4:G$25)</f>
        <v>10</v>
      </c>
      <c r="AF2294">
        <f ca="1">_xlfn.XLOOKUP($W2294,Return_flow_table!$A$4:$A$25,Return_flow_table!H$4:H$25)</f>
        <v>0</v>
      </c>
      <c r="AG2294">
        <f ca="1">_xlfn.XLOOKUP($W2294,Return_flow_table!$A$4:$A$25,Return_flow_table!I$4:I$25)</f>
        <v>0</v>
      </c>
      <c r="AH2294">
        <f ca="1">_xlfn.XLOOKUP($W2294,Return_flow_table!$A$4:$A$25,Return_flow_table!J$4:J$25)</f>
        <v>0</v>
      </c>
      <c r="AI2294">
        <f ca="1">_xlfn.XLOOKUP($W2294,Return_flow_table!$A$4:$A$25,Return_flow_table!K$4:K$25)</f>
        <v>20</v>
      </c>
      <c r="AJ2294">
        <f ca="1">_xlfn.XLOOKUP($W2294,Return_flow_table!$A$4:$A$25,Return_flow_table!L$4:L$25)</f>
        <v>20</v>
      </c>
      <c r="AK2294">
        <f ca="1">_xlfn.XLOOKUP($W2294,Return_flow_table!$A$4:$A$25,Return_flow_table!M$4:M$25)</f>
        <v>0</v>
      </c>
      <c r="AL2294" s="39" t="str" cm="1">
        <f t="array" aca="1" ref="AL2294" ca="1">IF(SUM(  ((OFFSET($A$4,0,0,COUNTA(A:A)-3,1)) =V2294) * (OFFSET($T$4, 0,0,COUNTA(A:A)-3,1) = "Domestic")) &gt; 0,"Y","")</f>
        <v/>
      </c>
    </row>
    <row r="2295" spans="1:38" x14ac:dyDescent="0.25">
      <c r="A2295" t="s">
        <v>2424</v>
      </c>
      <c r="B2295" t="s">
        <v>102</v>
      </c>
      <c r="C2295" t="s">
        <v>2196</v>
      </c>
      <c r="D2295">
        <v>0</v>
      </c>
      <c r="E2295">
        <v>1.9181999999999999</v>
      </c>
      <c r="F2295" t="s">
        <v>2197</v>
      </c>
      <c r="G2295" t="s">
        <v>898</v>
      </c>
      <c r="H2295" s="38" t="s">
        <v>99</v>
      </c>
      <c r="I2295">
        <f>_xlfn.XLOOKUP(B2295,Use_Code_Ranking!$A$4:$A$23,Use_Code_Ranking!$B$4:$B$23,9999)</f>
        <v>3</v>
      </c>
      <c r="J2295">
        <f t="shared" ca="1" si="471"/>
        <v>3</v>
      </c>
      <c r="K2295">
        <f t="shared" ca="1" si="472"/>
        <v>0</v>
      </c>
      <c r="L2295">
        <f t="shared" ca="1" si="473"/>
        <v>0</v>
      </c>
      <c r="M2295">
        <f t="shared" ca="1" si="474"/>
        <v>0</v>
      </c>
      <c r="N2295" t="str">
        <f t="shared" ca="1" si="475"/>
        <v/>
      </c>
      <c r="O2295" t="str">
        <f t="shared" ca="1" si="476"/>
        <v/>
      </c>
      <c r="P2295" t="str">
        <f t="shared" si="477"/>
        <v/>
      </c>
      <c r="Q2295" t="str">
        <f t="shared" ca="1" si="478"/>
        <v/>
      </c>
      <c r="R2295" t="str">
        <f t="shared" si="479"/>
        <v/>
      </c>
      <c r="S2295" t="str">
        <f t="shared" si="480"/>
        <v/>
      </c>
      <c r="T2295" s="2" t="str">
        <f ca="1">IF(S2295="Irrigation","Irrigation",IF(R2295="Irrigation","Irrigation",IF(Q2295="Domestic","Domestic",IF(P2295="Stockwatering","Stockwatering",IF(N2295="IRRIGATION_AND_MUNICIPAL","Irrigation and Municipal",IF(O2295="IRRIGATION_AND_DOMESTIC","Irrigation and Domestic Municipality",_xlfn.XLOOKUP(J2295,Use_Code_Ranking!$B$4:$B$23,Use_Code_Ranking!$A$4:$A$23)))))))</f>
        <v>Domestic</v>
      </c>
      <c r="V2295" s="20" t="str">
        <f ca="1"/>
        <v>S026452</v>
      </c>
      <c r="W2295" s="4" t="str">
        <f t="shared" ca="1" si="468"/>
        <v>Irrigation</v>
      </c>
      <c r="X2295" t="str">
        <f t="shared" ca="1" si="469"/>
        <v>N</v>
      </c>
      <c r="Y2295" s="2" t="str">
        <f t="shared" ca="1" si="470"/>
        <v>N</v>
      </c>
      <c r="Z2295">
        <f ca="1">_xlfn.XLOOKUP($W2295,Return_flow_table!$A$4:$A$25,Return_flow_table!B$4:B$25)</f>
        <v>0</v>
      </c>
      <c r="AA2295">
        <f ca="1">_xlfn.XLOOKUP($W2295,Return_flow_table!$A$4:$A$25,Return_flow_table!C$4:C$25)</f>
        <v>0</v>
      </c>
      <c r="AB2295">
        <f ca="1">_xlfn.XLOOKUP($W2295,Return_flow_table!$A$4:$A$25,Return_flow_table!D$4:D$25)</f>
        <v>20</v>
      </c>
      <c r="AC2295">
        <f ca="1">_xlfn.XLOOKUP($W2295,Return_flow_table!$A$4:$A$25,Return_flow_table!E$4:E$25)</f>
        <v>20</v>
      </c>
      <c r="AD2295">
        <f ca="1">_xlfn.XLOOKUP($W2295,Return_flow_table!$A$4:$A$25,Return_flow_table!F$4:F$25)</f>
        <v>10</v>
      </c>
      <c r="AE2295">
        <f ca="1">_xlfn.XLOOKUP($W2295,Return_flow_table!$A$4:$A$25,Return_flow_table!G$4:G$25)</f>
        <v>10</v>
      </c>
      <c r="AF2295">
        <f ca="1">_xlfn.XLOOKUP($W2295,Return_flow_table!$A$4:$A$25,Return_flow_table!H$4:H$25)</f>
        <v>0</v>
      </c>
      <c r="AG2295">
        <f ca="1">_xlfn.XLOOKUP($W2295,Return_flow_table!$A$4:$A$25,Return_flow_table!I$4:I$25)</f>
        <v>0</v>
      </c>
      <c r="AH2295">
        <f ca="1">_xlfn.XLOOKUP($W2295,Return_flow_table!$A$4:$A$25,Return_flow_table!J$4:J$25)</f>
        <v>0</v>
      </c>
      <c r="AI2295">
        <f ca="1">_xlfn.XLOOKUP($W2295,Return_flow_table!$A$4:$A$25,Return_flow_table!K$4:K$25)</f>
        <v>20</v>
      </c>
      <c r="AJ2295">
        <f ca="1">_xlfn.XLOOKUP($W2295,Return_flow_table!$A$4:$A$25,Return_flow_table!L$4:L$25)</f>
        <v>20</v>
      </c>
      <c r="AK2295">
        <f ca="1">_xlfn.XLOOKUP($W2295,Return_flow_table!$A$4:$A$25,Return_flow_table!M$4:M$25)</f>
        <v>0</v>
      </c>
      <c r="AL2295" s="39" t="str" cm="1">
        <f t="array" aca="1" ref="AL2295" ca="1">IF(SUM(  ((OFFSET($A$4,0,0,COUNTA(A:A)-3,1)) =V2295) * (OFFSET($T$4, 0,0,COUNTA(A:A)-3,1) = "Domestic")) &gt; 0,"Y","")</f>
        <v/>
      </c>
    </row>
    <row r="2296" spans="1:38" x14ac:dyDescent="0.25">
      <c r="A2296" t="s">
        <v>2425</v>
      </c>
      <c r="B2296" t="s">
        <v>102</v>
      </c>
      <c r="C2296" t="s">
        <v>2196</v>
      </c>
      <c r="D2296">
        <v>0</v>
      </c>
      <c r="E2296">
        <v>0.37359999999999999</v>
      </c>
      <c r="F2296" t="s">
        <v>2197</v>
      </c>
      <c r="G2296" t="s">
        <v>2426</v>
      </c>
      <c r="H2296" s="38" t="s">
        <v>99</v>
      </c>
      <c r="I2296">
        <f>_xlfn.XLOOKUP(B2296,Use_Code_Ranking!$A$4:$A$23,Use_Code_Ranking!$B$4:$B$23,9999)</f>
        <v>3</v>
      </c>
      <c r="J2296">
        <f t="shared" ca="1" si="471"/>
        <v>3</v>
      </c>
      <c r="K2296">
        <f t="shared" ca="1" si="472"/>
        <v>0</v>
      </c>
      <c r="L2296">
        <f t="shared" ca="1" si="473"/>
        <v>0</v>
      </c>
      <c r="M2296">
        <f t="shared" ca="1" si="474"/>
        <v>0</v>
      </c>
      <c r="N2296" t="str">
        <f t="shared" ca="1" si="475"/>
        <v/>
      </c>
      <c r="O2296" t="str">
        <f t="shared" ca="1" si="476"/>
        <v/>
      </c>
      <c r="P2296" t="str">
        <f t="shared" si="477"/>
        <v/>
      </c>
      <c r="Q2296" t="str">
        <f t="shared" ca="1" si="478"/>
        <v/>
      </c>
      <c r="R2296" t="str">
        <f t="shared" si="479"/>
        <v/>
      </c>
      <c r="S2296" t="str">
        <f t="shared" si="480"/>
        <v/>
      </c>
      <c r="T2296" s="2" t="str">
        <f ca="1">IF(S2296="Irrigation","Irrigation",IF(R2296="Irrigation","Irrigation",IF(Q2296="Domestic","Domestic",IF(P2296="Stockwatering","Stockwatering",IF(N2296="IRRIGATION_AND_MUNICIPAL","Irrigation and Municipal",IF(O2296="IRRIGATION_AND_DOMESTIC","Irrigation and Domestic Municipality",_xlfn.XLOOKUP(J2296,Use_Code_Ranking!$B$4:$B$23,Use_Code_Ranking!$A$4:$A$23)))))))</f>
        <v>Domestic</v>
      </c>
      <c r="V2296" s="20" t="str">
        <f ca="1"/>
        <v>S026455</v>
      </c>
      <c r="W2296" s="4" t="str">
        <f t="shared" ca="1" si="468"/>
        <v>Irrigation</v>
      </c>
      <c r="X2296" t="str">
        <f t="shared" ca="1" si="469"/>
        <v>N</v>
      </c>
      <c r="Y2296" s="2" t="str">
        <f t="shared" ca="1" si="470"/>
        <v>N</v>
      </c>
      <c r="Z2296">
        <f ca="1">_xlfn.XLOOKUP($W2296,Return_flow_table!$A$4:$A$25,Return_flow_table!B$4:B$25)</f>
        <v>0</v>
      </c>
      <c r="AA2296">
        <f ca="1">_xlfn.XLOOKUP($W2296,Return_flow_table!$A$4:$A$25,Return_flow_table!C$4:C$25)</f>
        <v>0</v>
      </c>
      <c r="AB2296">
        <f ca="1">_xlfn.XLOOKUP($W2296,Return_flow_table!$A$4:$A$25,Return_flow_table!D$4:D$25)</f>
        <v>20</v>
      </c>
      <c r="AC2296">
        <f ca="1">_xlfn.XLOOKUP($W2296,Return_flow_table!$A$4:$A$25,Return_flow_table!E$4:E$25)</f>
        <v>20</v>
      </c>
      <c r="AD2296">
        <f ca="1">_xlfn.XLOOKUP($W2296,Return_flow_table!$A$4:$A$25,Return_flow_table!F$4:F$25)</f>
        <v>10</v>
      </c>
      <c r="AE2296">
        <f ca="1">_xlfn.XLOOKUP($W2296,Return_flow_table!$A$4:$A$25,Return_flow_table!G$4:G$25)</f>
        <v>10</v>
      </c>
      <c r="AF2296">
        <f ca="1">_xlfn.XLOOKUP($W2296,Return_flow_table!$A$4:$A$25,Return_flow_table!H$4:H$25)</f>
        <v>0</v>
      </c>
      <c r="AG2296">
        <f ca="1">_xlfn.XLOOKUP($W2296,Return_flow_table!$A$4:$A$25,Return_flow_table!I$4:I$25)</f>
        <v>0</v>
      </c>
      <c r="AH2296">
        <f ca="1">_xlfn.XLOOKUP($W2296,Return_flow_table!$A$4:$A$25,Return_flow_table!J$4:J$25)</f>
        <v>0</v>
      </c>
      <c r="AI2296">
        <f ca="1">_xlfn.XLOOKUP($W2296,Return_flow_table!$A$4:$A$25,Return_flow_table!K$4:K$25)</f>
        <v>20</v>
      </c>
      <c r="AJ2296">
        <f ca="1">_xlfn.XLOOKUP($W2296,Return_flow_table!$A$4:$A$25,Return_flow_table!L$4:L$25)</f>
        <v>20</v>
      </c>
      <c r="AK2296">
        <f ca="1">_xlfn.XLOOKUP($W2296,Return_flow_table!$A$4:$A$25,Return_flow_table!M$4:M$25)</f>
        <v>0</v>
      </c>
      <c r="AL2296" s="39" t="str" cm="1">
        <f t="array" aca="1" ref="AL2296" ca="1">IF(SUM(  ((OFFSET($A$4,0,0,COUNTA(A:A)-3,1)) =V2296) * (OFFSET($T$4, 0,0,COUNTA(A:A)-3,1) = "Domestic")) &gt; 0,"Y","")</f>
        <v/>
      </c>
    </row>
    <row r="2297" spans="1:38" x14ac:dyDescent="0.25">
      <c r="A2297" t="s">
        <v>2425</v>
      </c>
      <c r="B2297" t="s">
        <v>108</v>
      </c>
      <c r="C2297" t="s">
        <v>2196</v>
      </c>
      <c r="D2297">
        <v>0</v>
      </c>
      <c r="E2297">
        <v>0.37359999999999999</v>
      </c>
      <c r="F2297" t="s">
        <v>2197</v>
      </c>
      <c r="G2297" t="s">
        <v>2426</v>
      </c>
      <c r="H2297" s="38" t="s">
        <v>99</v>
      </c>
      <c r="I2297">
        <f>_xlfn.XLOOKUP(B2297,Use_Code_Ranking!$A$4:$A$23,Use_Code_Ranking!$B$4:$B$23,9999)</f>
        <v>5</v>
      </c>
      <c r="J2297">
        <f t="shared" ca="1" si="471"/>
        <v>3</v>
      </c>
      <c r="K2297">
        <f t="shared" ca="1" si="472"/>
        <v>0</v>
      </c>
      <c r="L2297">
        <f t="shared" ca="1" si="473"/>
        <v>0</v>
      </c>
      <c r="M2297">
        <f t="shared" ca="1" si="474"/>
        <v>0</v>
      </c>
      <c r="N2297" t="str">
        <f t="shared" ca="1" si="475"/>
        <v/>
      </c>
      <c r="O2297" t="str">
        <f t="shared" ca="1" si="476"/>
        <v/>
      </c>
      <c r="P2297" t="str">
        <f t="shared" si="477"/>
        <v/>
      </c>
      <c r="Q2297" t="str">
        <f t="shared" ca="1" si="478"/>
        <v/>
      </c>
      <c r="R2297" t="str">
        <f t="shared" si="479"/>
        <v/>
      </c>
      <c r="S2297" t="str">
        <f t="shared" si="480"/>
        <v/>
      </c>
      <c r="T2297" s="2" t="str">
        <f ca="1">IF(S2297="Irrigation","Irrigation",IF(R2297="Irrigation","Irrigation",IF(Q2297="Domestic","Domestic",IF(P2297="Stockwatering","Stockwatering",IF(N2297="IRRIGATION_AND_MUNICIPAL","Irrigation and Municipal",IF(O2297="IRRIGATION_AND_DOMESTIC","Irrigation and Domestic Municipality",_xlfn.XLOOKUP(J2297,Use_Code_Ranking!$B$4:$B$23,Use_Code_Ranking!$A$4:$A$23)))))))</f>
        <v>Domestic</v>
      </c>
      <c r="V2297" s="20" t="str">
        <f ca="1"/>
        <v>S026456</v>
      </c>
      <c r="W2297" s="4" t="str">
        <f t="shared" ca="1" si="468"/>
        <v>Irrigation</v>
      </c>
      <c r="X2297" t="str">
        <f t="shared" ca="1" si="469"/>
        <v>N</v>
      </c>
      <c r="Y2297" s="2" t="str">
        <f t="shared" ca="1" si="470"/>
        <v>N</v>
      </c>
      <c r="Z2297">
        <f ca="1">_xlfn.XLOOKUP($W2297,Return_flow_table!$A$4:$A$25,Return_flow_table!B$4:B$25)</f>
        <v>0</v>
      </c>
      <c r="AA2297">
        <f ca="1">_xlfn.XLOOKUP($W2297,Return_flow_table!$A$4:$A$25,Return_flow_table!C$4:C$25)</f>
        <v>0</v>
      </c>
      <c r="AB2297">
        <f ca="1">_xlfn.XLOOKUP($W2297,Return_flow_table!$A$4:$A$25,Return_flow_table!D$4:D$25)</f>
        <v>20</v>
      </c>
      <c r="AC2297">
        <f ca="1">_xlfn.XLOOKUP($W2297,Return_flow_table!$A$4:$A$25,Return_flow_table!E$4:E$25)</f>
        <v>20</v>
      </c>
      <c r="AD2297">
        <f ca="1">_xlfn.XLOOKUP($W2297,Return_flow_table!$A$4:$A$25,Return_flow_table!F$4:F$25)</f>
        <v>10</v>
      </c>
      <c r="AE2297">
        <f ca="1">_xlfn.XLOOKUP($W2297,Return_flow_table!$A$4:$A$25,Return_flow_table!G$4:G$25)</f>
        <v>10</v>
      </c>
      <c r="AF2297">
        <f ca="1">_xlfn.XLOOKUP($W2297,Return_flow_table!$A$4:$A$25,Return_flow_table!H$4:H$25)</f>
        <v>0</v>
      </c>
      <c r="AG2297">
        <f ca="1">_xlfn.XLOOKUP($W2297,Return_flow_table!$A$4:$A$25,Return_flow_table!I$4:I$25)</f>
        <v>0</v>
      </c>
      <c r="AH2297">
        <f ca="1">_xlfn.XLOOKUP($W2297,Return_flow_table!$A$4:$A$25,Return_flow_table!J$4:J$25)</f>
        <v>0</v>
      </c>
      <c r="AI2297">
        <f ca="1">_xlfn.XLOOKUP($W2297,Return_flow_table!$A$4:$A$25,Return_flow_table!K$4:K$25)</f>
        <v>20</v>
      </c>
      <c r="AJ2297">
        <f ca="1">_xlfn.XLOOKUP($W2297,Return_flow_table!$A$4:$A$25,Return_flow_table!L$4:L$25)</f>
        <v>20</v>
      </c>
      <c r="AK2297">
        <f ca="1">_xlfn.XLOOKUP($W2297,Return_flow_table!$A$4:$A$25,Return_flow_table!M$4:M$25)</f>
        <v>0</v>
      </c>
      <c r="AL2297" s="39" t="str" cm="1">
        <f t="array" aca="1" ref="AL2297" ca="1">IF(SUM(  ((OFFSET($A$4,0,0,COUNTA(A:A)-3,1)) =V2297) * (OFFSET($T$4, 0,0,COUNTA(A:A)-3,1) = "Domestic")) &gt; 0,"Y","")</f>
        <v/>
      </c>
    </row>
    <row r="2298" spans="1:38" x14ac:dyDescent="0.25">
      <c r="A2298" t="s">
        <v>2427</v>
      </c>
      <c r="B2298" t="s">
        <v>102</v>
      </c>
      <c r="C2298" t="s">
        <v>2196</v>
      </c>
      <c r="D2298">
        <v>0</v>
      </c>
      <c r="E2298">
        <v>199.21</v>
      </c>
      <c r="F2298" t="s">
        <v>2197</v>
      </c>
      <c r="G2298" t="s">
        <v>2428</v>
      </c>
      <c r="H2298" s="38" t="s">
        <v>99</v>
      </c>
      <c r="I2298">
        <f>_xlfn.XLOOKUP(B2298,Use_Code_Ranking!$A$4:$A$23,Use_Code_Ranking!$B$4:$B$23,9999)</f>
        <v>3</v>
      </c>
      <c r="J2298">
        <f t="shared" ca="1" si="471"/>
        <v>1</v>
      </c>
      <c r="K2298">
        <f t="shared" ca="1" si="472"/>
        <v>1</v>
      </c>
      <c r="L2298">
        <f t="shared" ca="1" si="473"/>
        <v>0</v>
      </c>
      <c r="M2298">
        <f t="shared" ca="1" si="474"/>
        <v>0</v>
      </c>
      <c r="N2298" t="str">
        <f t="shared" ca="1" si="475"/>
        <v/>
      </c>
      <c r="O2298" t="str">
        <f t="shared" ca="1" si="476"/>
        <v/>
      </c>
      <c r="P2298" t="str">
        <f t="shared" si="477"/>
        <v/>
      </c>
      <c r="Q2298" t="str">
        <f t="shared" ca="1" si="478"/>
        <v/>
      </c>
      <c r="R2298" t="str">
        <f t="shared" si="479"/>
        <v/>
      </c>
      <c r="S2298" t="str">
        <f t="shared" si="480"/>
        <v/>
      </c>
      <c r="T2298" s="2" t="str">
        <f ca="1">IF(S2298="Irrigation","Irrigation",IF(R2298="Irrigation","Irrigation",IF(Q2298="Domestic","Domestic",IF(P2298="Stockwatering","Stockwatering",IF(N2298="IRRIGATION_AND_MUNICIPAL","Irrigation and Municipal",IF(O2298="IRRIGATION_AND_DOMESTIC","Irrigation and Domestic Municipality",_xlfn.XLOOKUP(J2298,Use_Code_Ranking!$B$4:$B$23,Use_Code_Ranking!$A$4:$A$23)))))))</f>
        <v>Irrigation</v>
      </c>
      <c r="V2298" s="20" t="str">
        <f ca="1"/>
        <v>S026457</v>
      </c>
      <c r="W2298" s="4" t="str">
        <f t="shared" ca="1" si="468"/>
        <v>Irrigation</v>
      </c>
      <c r="X2298" t="str">
        <f t="shared" ca="1" si="469"/>
        <v>N</v>
      </c>
      <c r="Y2298" s="2" t="str">
        <f t="shared" ca="1" si="470"/>
        <v>N</v>
      </c>
      <c r="Z2298">
        <f ca="1">_xlfn.XLOOKUP($W2298,Return_flow_table!$A$4:$A$25,Return_flow_table!B$4:B$25)</f>
        <v>0</v>
      </c>
      <c r="AA2298">
        <f ca="1">_xlfn.XLOOKUP($W2298,Return_flow_table!$A$4:$A$25,Return_flow_table!C$4:C$25)</f>
        <v>0</v>
      </c>
      <c r="AB2298">
        <f ca="1">_xlfn.XLOOKUP($W2298,Return_flow_table!$A$4:$A$25,Return_flow_table!D$4:D$25)</f>
        <v>20</v>
      </c>
      <c r="AC2298">
        <f ca="1">_xlfn.XLOOKUP($W2298,Return_flow_table!$A$4:$A$25,Return_flow_table!E$4:E$25)</f>
        <v>20</v>
      </c>
      <c r="AD2298">
        <f ca="1">_xlfn.XLOOKUP($W2298,Return_flow_table!$A$4:$A$25,Return_flow_table!F$4:F$25)</f>
        <v>10</v>
      </c>
      <c r="AE2298">
        <f ca="1">_xlfn.XLOOKUP($W2298,Return_flow_table!$A$4:$A$25,Return_flow_table!G$4:G$25)</f>
        <v>10</v>
      </c>
      <c r="AF2298">
        <f ca="1">_xlfn.XLOOKUP($W2298,Return_flow_table!$A$4:$A$25,Return_flow_table!H$4:H$25)</f>
        <v>0</v>
      </c>
      <c r="AG2298">
        <f ca="1">_xlfn.XLOOKUP($W2298,Return_flow_table!$A$4:$A$25,Return_flow_table!I$4:I$25)</f>
        <v>0</v>
      </c>
      <c r="AH2298">
        <f ca="1">_xlfn.XLOOKUP($W2298,Return_flow_table!$A$4:$A$25,Return_flow_table!J$4:J$25)</f>
        <v>0</v>
      </c>
      <c r="AI2298">
        <f ca="1">_xlfn.XLOOKUP($W2298,Return_flow_table!$A$4:$A$25,Return_flow_table!K$4:K$25)</f>
        <v>20</v>
      </c>
      <c r="AJ2298">
        <f ca="1">_xlfn.XLOOKUP($W2298,Return_flow_table!$A$4:$A$25,Return_flow_table!L$4:L$25)</f>
        <v>20</v>
      </c>
      <c r="AK2298">
        <f ca="1">_xlfn.XLOOKUP($W2298,Return_flow_table!$A$4:$A$25,Return_flow_table!M$4:M$25)</f>
        <v>0</v>
      </c>
      <c r="AL2298" s="39" t="str" cm="1">
        <f t="array" aca="1" ref="AL2298" ca="1">IF(SUM(  ((OFFSET($A$4,0,0,COUNTA(A:A)-3,1)) =V2298) * (OFFSET($T$4, 0,0,COUNTA(A:A)-3,1) = "Domestic")) &gt; 0,"Y","")</f>
        <v/>
      </c>
    </row>
    <row r="2299" spans="1:38" x14ac:dyDescent="0.25">
      <c r="A2299" t="s">
        <v>2427</v>
      </c>
      <c r="B2299" t="s">
        <v>95</v>
      </c>
      <c r="C2299" t="s">
        <v>2196</v>
      </c>
      <c r="D2299">
        <v>0</v>
      </c>
      <c r="E2299">
        <v>199.21</v>
      </c>
      <c r="F2299" t="s">
        <v>2197</v>
      </c>
      <c r="G2299" t="s">
        <v>2428</v>
      </c>
      <c r="H2299" s="38" t="s">
        <v>99</v>
      </c>
      <c r="I2299">
        <f>_xlfn.XLOOKUP(B2299,Use_Code_Ranking!$A$4:$A$23,Use_Code_Ranking!$B$4:$B$23,9999)</f>
        <v>1</v>
      </c>
      <c r="J2299">
        <f t="shared" ca="1" si="471"/>
        <v>1</v>
      </c>
      <c r="K2299">
        <f t="shared" ca="1" si="472"/>
        <v>1</v>
      </c>
      <c r="L2299">
        <f t="shared" ca="1" si="473"/>
        <v>0</v>
      </c>
      <c r="M2299">
        <f t="shared" ca="1" si="474"/>
        <v>0</v>
      </c>
      <c r="N2299" t="str">
        <f t="shared" ca="1" si="475"/>
        <v/>
      </c>
      <c r="O2299" t="str">
        <f t="shared" ca="1" si="476"/>
        <v/>
      </c>
      <c r="P2299" t="str">
        <f t="shared" si="477"/>
        <v/>
      </c>
      <c r="Q2299" t="str">
        <f t="shared" ca="1" si="478"/>
        <v/>
      </c>
      <c r="R2299" t="str">
        <f t="shared" si="479"/>
        <v/>
      </c>
      <c r="S2299" t="str">
        <f t="shared" si="480"/>
        <v/>
      </c>
      <c r="T2299" s="2" t="str">
        <f ca="1">IF(S2299="Irrigation","Irrigation",IF(R2299="Irrigation","Irrigation",IF(Q2299="Domestic","Domestic",IF(P2299="Stockwatering","Stockwatering",IF(N2299="IRRIGATION_AND_MUNICIPAL","Irrigation and Municipal",IF(O2299="IRRIGATION_AND_DOMESTIC","Irrigation and Domestic Municipality",_xlfn.XLOOKUP(J2299,Use_Code_Ranking!$B$4:$B$23,Use_Code_Ranking!$A$4:$A$23)))))))</f>
        <v>Irrigation</v>
      </c>
      <c r="V2299" s="20" t="str">
        <f ca="1"/>
        <v>S026458</v>
      </c>
      <c r="W2299" s="4" t="str">
        <f t="shared" ca="1" si="468"/>
        <v>Irrigation</v>
      </c>
      <c r="X2299" t="str">
        <f t="shared" ca="1" si="469"/>
        <v>N</v>
      </c>
      <c r="Y2299" s="2" t="str">
        <f t="shared" ca="1" si="470"/>
        <v>N</v>
      </c>
      <c r="Z2299">
        <f ca="1">_xlfn.XLOOKUP($W2299,Return_flow_table!$A$4:$A$25,Return_flow_table!B$4:B$25)</f>
        <v>0</v>
      </c>
      <c r="AA2299">
        <f ca="1">_xlfn.XLOOKUP($W2299,Return_flow_table!$A$4:$A$25,Return_flow_table!C$4:C$25)</f>
        <v>0</v>
      </c>
      <c r="AB2299">
        <f ca="1">_xlfn.XLOOKUP($W2299,Return_flow_table!$A$4:$A$25,Return_flow_table!D$4:D$25)</f>
        <v>20</v>
      </c>
      <c r="AC2299">
        <f ca="1">_xlfn.XLOOKUP($W2299,Return_flow_table!$A$4:$A$25,Return_flow_table!E$4:E$25)</f>
        <v>20</v>
      </c>
      <c r="AD2299">
        <f ca="1">_xlfn.XLOOKUP($W2299,Return_flow_table!$A$4:$A$25,Return_flow_table!F$4:F$25)</f>
        <v>10</v>
      </c>
      <c r="AE2299">
        <f ca="1">_xlfn.XLOOKUP($W2299,Return_flow_table!$A$4:$A$25,Return_flow_table!G$4:G$25)</f>
        <v>10</v>
      </c>
      <c r="AF2299">
        <f ca="1">_xlfn.XLOOKUP($W2299,Return_flow_table!$A$4:$A$25,Return_flow_table!H$4:H$25)</f>
        <v>0</v>
      </c>
      <c r="AG2299">
        <f ca="1">_xlfn.XLOOKUP($W2299,Return_flow_table!$A$4:$A$25,Return_flow_table!I$4:I$25)</f>
        <v>0</v>
      </c>
      <c r="AH2299">
        <f ca="1">_xlfn.XLOOKUP($W2299,Return_flow_table!$A$4:$A$25,Return_flow_table!J$4:J$25)</f>
        <v>0</v>
      </c>
      <c r="AI2299">
        <f ca="1">_xlfn.XLOOKUP($W2299,Return_flow_table!$A$4:$A$25,Return_flow_table!K$4:K$25)</f>
        <v>20</v>
      </c>
      <c r="AJ2299">
        <f ca="1">_xlfn.XLOOKUP($W2299,Return_flow_table!$A$4:$A$25,Return_flow_table!L$4:L$25)</f>
        <v>20</v>
      </c>
      <c r="AK2299">
        <f ca="1">_xlfn.XLOOKUP($W2299,Return_flow_table!$A$4:$A$25,Return_flow_table!M$4:M$25)</f>
        <v>0</v>
      </c>
      <c r="AL2299" s="39" t="str" cm="1">
        <f t="array" aca="1" ref="AL2299" ca="1">IF(SUM(  ((OFFSET($A$4,0,0,COUNTA(A:A)-3,1)) =V2299) * (OFFSET($T$4, 0,0,COUNTA(A:A)-3,1) = "Domestic")) &gt; 0,"Y","")</f>
        <v/>
      </c>
    </row>
    <row r="2300" spans="1:38" x14ac:dyDescent="0.25">
      <c r="A2300" t="s">
        <v>2427</v>
      </c>
      <c r="B2300" t="s">
        <v>108</v>
      </c>
      <c r="C2300" t="s">
        <v>2196</v>
      </c>
      <c r="D2300">
        <v>0</v>
      </c>
      <c r="E2300">
        <v>199.21</v>
      </c>
      <c r="F2300" t="s">
        <v>2197</v>
      </c>
      <c r="G2300" t="s">
        <v>2428</v>
      </c>
      <c r="H2300" s="38" t="s">
        <v>99</v>
      </c>
      <c r="I2300">
        <f>_xlfn.XLOOKUP(B2300,Use_Code_Ranking!$A$4:$A$23,Use_Code_Ranking!$B$4:$B$23,9999)</f>
        <v>5</v>
      </c>
      <c r="J2300">
        <f t="shared" ca="1" si="471"/>
        <v>1</v>
      </c>
      <c r="K2300">
        <f t="shared" ca="1" si="472"/>
        <v>1</v>
      </c>
      <c r="L2300">
        <f t="shared" ca="1" si="473"/>
        <v>0</v>
      </c>
      <c r="M2300">
        <f t="shared" ca="1" si="474"/>
        <v>0</v>
      </c>
      <c r="N2300" t="str">
        <f t="shared" ca="1" si="475"/>
        <v/>
      </c>
      <c r="O2300" t="str">
        <f t="shared" ca="1" si="476"/>
        <v/>
      </c>
      <c r="P2300" t="str">
        <f t="shared" si="477"/>
        <v/>
      </c>
      <c r="Q2300" t="str">
        <f t="shared" ca="1" si="478"/>
        <v/>
      </c>
      <c r="R2300" t="str">
        <f t="shared" si="479"/>
        <v/>
      </c>
      <c r="S2300" t="str">
        <f t="shared" si="480"/>
        <v/>
      </c>
      <c r="T2300" s="2" t="str">
        <f ca="1">IF(S2300="Irrigation","Irrigation",IF(R2300="Irrigation","Irrigation",IF(Q2300="Domestic","Domestic",IF(P2300="Stockwatering","Stockwatering",IF(N2300="IRRIGATION_AND_MUNICIPAL","Irrigation and Municipal",IF(O2300="IRRIGATION_AND_DOMESTIC","Irrigation and Domestic Municipality",_xlfn.XLOOKUP(J2300,Use_Code_Ranking!$B$4:$B$23,Use_Code_Ranking!$A$4:$A$23)))))))</f>
        <v>Irrigation</v>
      </c>
      <c r="V2300" s="20" t="str">
        <f ca="1"/>
        <v>S026459</v>
      </c>
      <c r="W2300" s="4" t="str">
        <f t="shared" ca="1" si="468"/>
        <v>Irrigation</v>
      </c>
      <c r="X2300" t="str">
        <f t="shared" ca="1" si="469"/>
        <v>N</v>
      </c>
      <c r="Y2300" s="2" t="str">
        <f t="shared" ca="1" si="470"/>
        <v>N</v>
      </c>
      <c r="Z2300">
        <f ca="1">_xlfn.XLOOKUP($W2300,Return_flow_table!$A$4:$A$25,Return_flow_table!B$4:B$25)</f>
        <v>0</v>
      </c>
      <c r="AA2300">
        <f ca="1">_xlfn.XLOOKUP($W2300,Return_flow_table!$A$4:$A$25,Return_flow_table!C$4:C$25)</f>
        <v>0</v>
      </c>
      <c r="AB2300">
        <f ca="1">_xlfn.XLOOKUP($W2300,Return_flow_table!$A$4:$A$25,Return_flow_table!D$4:D$25)</f>
        <v>20</v>
      </c>
      <c r="AC2300">
        <f ca="1">_xlfn.XLOOKUP($W2300,Return_flow_table!$A$4:$A$25,Return_flow_table!E$4:E$25)</f>
        <v>20</v>
      </c>
      <c r="AD2300">
        <f ca="1">_xlfn.XLOOKUP($W2300,Return_flow_table!$A$4:$A$25,Return_flow_table!F$4:F$25)</f>
        <v>10</v>
      </c>
      <c r="AE2300">
        <f ca="1">_xlfn.XLOOKUP($W2300,Return_flow_table!$A$4:$A$25,Return_flow_table!G$4:G$25)</f>
        <v>10</v>
      </c>
      <c r="AF2300">
        <f ca="1">_xlfn.XLOOKUP($W2300,Return_flow_table!$A$4:$A$25,Return_flow_table!H$4:H$25)</f>
        <v>0</v>
      </c>
      <c r="AG2300">
        <f ca="1">_xlfn.XLOOKUP($W2300,Return_flow_table!$A$4:$A$25,Return_flow_table!I$4:I$25)</f>
        <v>0</v>
      </c>
      <c r="AH2300">
        <f ca="1">_xlfn.XLOOKUP($W2300,Return_flow_table!$A$4:$A$25,Return_flow_table!J$4:J$25)</f>
        <v>0</v>
      </c>
      <c r="AI2300">
        <f ca="1">_xlfn.XLOOKUP($W2300,Return_flow_table!$A$4:$A$25,Return_flow_table!K$4:K$25)</f>
        <v>20</v>
      </c>
      <c r="AJ2300">
        <f ca="1">_xlfn.XLOOKUP($W2300,Return_flow_table!$A$4:$A$25,Return_flow_table!L$4:L$25)</f>
        <v>20</v>
      </c>
      <c r="AK2300">
        <f ca="1">_xlfn.XLOOKUP($W2300,Return_flow_table!$A$4:$A$25,Return_flow_table!M$4:M$25)</f>
        <v>0</v>
      </c>
      <c r="AL2300" s="39" t="str" cm="1">
        <f t="array" aca="1" ref="AL2300" ca="1">IF(SUM(  ((OFFSET($A$4,0,0,COUNTA(A:A)-3,1)) =V2300) * (OFFSET($T$4, 0,0,COUNTA(A:A)-3,1) = "Domestic")) &gt; 0,"Y","")</f>
        <v/>
      </c>
    </row>
    <row r="2301" spans="1:38" x14ac:dyDescent="0.25">
      <c r="A2301" t="s">
        <v>2429</v>
      </c>
      <c r="B2301" t="s">
        <v>102</v>
      </c>
      <c r="C2301" t="s">
        <v>2196</v>
      </c>
      <c r="D2301">
        <v>0</v>
      </c>
      <c r="E2301">
        <v>0.28000000000000003</v>
      </c>
      <c r="F2301" t="s">
        <v>2197</v>
      </c>
      <c r="G2301" t="s">
        <v>2430</v>
      </c>
      <c r="H2301" s="38" t="s">
        <v>99</v>
      </c>
      <c r="I2301">
        <f>_xlfn.XLOOKUP(B2301,Use_Code_Ranking!$A$4:$A$23,Use_Code_Ranking!$B$4:$B$23,9999)</f>
        <v>3</v>
      </c>
      <c r="J2301">
        <f t="shared" ca="1" si="471"/>
        <v>3</v>
      </c>
      <c r="K2301">
        <f t="shared" ca="1" si="472"/>
        <v>0</v>
      </c>
      <c r="L2301">
        <f t="shared" ca="1" si="473"/>
        <v>0</v>
      </c>
      <c r="M2301">
        <f t="shared" ca="1" si="474"/>
        <v>0</v>
      </c>
      <c r="N2301" t="str">
        <f t="shared" ca="1" si="475"/>
        <v/>
      </c>
      <c r="O2301" t="str">
        <f t="shared" ca="1" si="476"/>
        <v/>
      </c>
      <c r="P2301" t="str">
        <f t="shared" si="477"/>
        <v/>
      </c>
      <c r="Q2301" t="str">
        <f t="shared" ca="1" si="478"/>
        <v/>
      </c>
      <c r="R2301" t="str">
        <f t="shared" si="479"/>
        <v/>
      </c>
      <c r="S2301" t="str">
        <f t="shared" si="480"/>
        <v/>
      </c>
      <c r="T2301" s="2" t="str">
        <f ca="1">IF(S2301="Irrigation","Irrigation",IF(R2301="Irrigation","Irrigation",IF(Q2301="Domestic","Domestic",IF(P2301="Stockwatering","Stockwatering",IF(N2301="IRRIGATION_AND_MUNICIPAL","Irrigation and Municipal",IF(O2301="IRRIGATION_AND_DOMESTIC","Irrigation and Domestic Municipality",_xlfn.XLOOKUP(J2301,Use_Code_Ranking!$B$4:$B$23,Use_Code_Ranking!$A$4:$A$23)))))))</f>
        <v>Domestic</v>
      </c>
      <c r="V2301" s="20" t="str">
        <f ca="1"/>
        <v>S026460</v>
      </c>
      <c r="W2301" s="4" t="str">
        <f t="shared" ca="1" si="468"/>
        <v>Irrigation</v>
      </c>
      <c r="X2301" t="str">
        <f t="shared" ca="1" si="469"/>
        <v>N</v>
      </c>
      <c r="Y2301" s="2" t="str">
        <f t="shared" ca="1" si="470"/>
        <v>N</v>
      </c>
      <c r="Z2301">
        <f ca="1">_xlfn.XLOOKUP($W2301,Return_flow_table!$A$4:$A$25,Return_flow_table!B$4:B$25)</f>
        <v>0</v>
      </c>
      <c r="AA2301">
        <f ca="1">_xlfn.XLOOKUP($W2301,Return_flow_table!$A$4:$A$25,Return_flow_table!C$4:C$25)</f>
        <v>0</v>
      </c>
      <c r="AB2301">
        <f ca="1">_xlfn.XLOOKUP($W2301,Return_flow_table!$A$4:$A$25,Return_flow_table!D$4:D$25)</f>
        <v>20</v>
      </c>
      <c r="AC2301">
        <f ca="1">_xlfn.XLOOKUP($W2301,Return_flow_table!$A$4:$A$25,Return_flow_table!E$4:E$25)</f>
        <v>20</v>
      </c>
      <c r="AD2301">
        <f ca="1">_xlfn.XLOOKUP($W2301,Return_flow_table!$A$4:$A$25,Return_flow_table!F$4:F$25)</f>
        <v>10</v>
      </c>
      <c r="AE2301">
        <f ca="1">_xlfn.XLOOKUP($W2301,Return_flow_table!$A$4:$A$25,Return_flow_table!G$4:G$25)</f>
        <v>10</v>
      </c>
      <c r="AF2301">
        <f ca="1">_xlfn.XLOOKUP($W2301,Return_flow_table!$A$4:$A$25,Return_flow_table!H$4:H$25)</f>
        <v>0</v>
      </c>
      <c r="AG2301">
        <f ca="1">_xlfn.XLOOKUP($W2301,Return_flow_table!$A$4:$A$25,Return_flow_table!I$4:I$25)</f>
        <v>0</v>
      </c>
      <c r="AH2301">
        <f ca="1">_xlfn.XLOOKUP($W2301,Return_flow_table!$A$4:$A$25,Return_flow_table!J$4:J$25)</f>
        <v>0</v>
      </c>
      <c r="AI2301">
        <f ca="1">_xlfn.XLOOKUP($W2301,Return_flow_table!$A$4:$A$25,Return_flow_table!K$4:K$25)</f>
        <v>20</v>
      </c>
      <c r="AJ2301">
        <f ca="1">_xlfn.XLOOKUP($W2301,Return_flow_table!$A$4:$A$25,Return_flow_table!L$4:L$25)</f>
        <v>20</v>
      </c>
      <c r="AK2301">
        <f ca="1">_xlfn.XLOOKUP($W2301,Return_flow_table!$A$4:$A$25,Return_flow_table!M$4:M$25)</f>
        <v>0</v>
      </c>
      <c r="AL2301" s="39" t="str" cm="1">
        <f t="array" aca="1" ref="AL2301" ca="1">IF(SUM(  ((OFFSET($A$4,0,0,COUNTA(A:A)-3,1)) =V2301) * (OFFSET($T$4, 0,0,COUNTA(A:A)-3,1) = "Domestic")) &gt; 0,"Y","")</f>
        <v/>
      </c>
    </row>
    <row r="2302" spans="1:38" x14ac:dyDescent="0.25">
      <c r="A2302" t="s">
        <v>2431</v>
      </c>
      <c r="B2302" t="s">
        <v>102</v>
      </c>
      <c r="C2302" t="s">
        <v>2196</v>
      </c>
      <c r="D2302">
        <v>0</v>
      </c>
      <c r="E2302">
        <v>4.0324999999999998</v>
      </c>
      <c r="F2302" t="s">
        <v>2197</v>
      </c>
      <c r="G2302" t="s">
        <v>2432</v>
      </c>
      <c r="H2302" s="38" t="s">
        <v>99</v>
      </c>
      <c r="I2302">
        <f>_xlfn.XLOOKUP(B2302,Use_Code_Ranking!$A$4:$A$23,Use_Code_Ranking!$B$4:$B$23,9999)</f>
        <v>3</v>
      </c>
      <c r="J2302">
        <f t="shared" ca="1" si="471"/>
        <v>3</v>
      </c>
      <c r="K2302">
        <f t="shared" ca="1" si="472"/>
        <v>0</v>
      </c>
      <c r="L2302">
        <f t="shared" ca="1" si="473"/>
        <v>0</v>
      </c>
      <c r="M2302">
        <f t="shared" ca="1" si="474"/>
        <v>0</v>
      </c>
      <c r="N2302" t="str">
        <f t="shared" ca="1" si="475"/>
        <v/>
      </c>
      <c r="O2302" t="str">
        <f t="shared" ca="1" si="476"/>
        <v/>
      </c>
      <c r="P2302" t="str">
        <f t="shared" si="477"/>
        <v/>
      </c>
      <c r="Q2302" t="str">
        <f t="shared" ca="1" si="478"/>
        <v/>
      </c>
      <c r="R2302" t="str">
        <f t="shared" si="479"/>
        <v/>
      </c>
      <c r="S2302" t="str">
        <f t="shared" si="480"/>
        <v/>
      </c>
      <c r="T2302" s="2" t="str">
        <f ca="1">IF(S2302="Irrigation","Irrigation",IF(R2302="Irrigation","Irrigation",IF(Q2302="Domestic","Domestic",IF(P2302="Stockwatering","Stockwatering",IF(N2302="IRRIGATION_AND_MUNICIPAL","Irrigation and Municipal",IF(O2302="IRRIGATION_AND_DOMESTIC","Irrigation and Domestic Municipality",_xlfn.XLOOKUP(J2302,Use_Code_Ranking!$B$4:$B$23,Use_Code_Ranking!$A$4:$A$23)))))))</f>
        <v>Domestic</v>
      </c>
      <c r="V2302" s="20" t="str">
        <f ca="1"/>
        <v>S026462</v>
      </c>
      <c r="W2302" s="4" t="str">
        <f t="shared" ca="1" si="468"/>
        <v>Irrigation</v>
      </c>
      <c r="X2302" t="str">
        <f t="shared" ca="1" si="469"/>
        <v>N</v>
      </c>
      <c r="Y2302" s="2" t="str">
        <f t="shared" ca="1" si="470"/>
        <v>N</v>
      </c>
      <c r="Z2302">
        <f ca="1">_xlfn.XLOOKUP($W2302,Return_flow_table!$A$4:$A$25,Return_flow_table!B$4:B$25)</f>
        <v>0</v>
      </c>
      <c r="AA2302">
        <f ca="1">_xlfn.XLOOKUP($W2302,Return_flow_table!$A$4:$A$25,Return_flow_table!C$4:C$25)</f>
        <v>0</v>
      </c>
      <c r="AB2302">
        <f ca="1">_xlfn.XLOOKUP($W2302,Return_flow_table!$A$4:$A$25,Return_flow_table!D$4:D$25)</f>
        <v>20</v>
      </c>
      <c r="AC2302">
        <f ca="1">_xlfn.XLOOKUP($W2302,Return_flow_table!$A$4:$A$25,Return_flow_table!E$4:E$25)</f>
        <v>20</v>
      </c>
      <c r="AD2302">
        <f ca="1">_xlfn.XLOOKUP($W2302,Return_flow_table!$A$4:$A$25,Return_flow_table!F$4:F$25)</f>
        <v>10</v>
      </c>
      <c r="AE2302">
        <f ca="1">_xlfn.XLOOKUP($W2302,Return_flow_table!$A$4:$A$25,Return_flow_table!G$4:G$25)</f>
        <v>10</v>
      </c>
      <c r="AF2302">
        <f ca="1">_xlfn.XLOOKUP($W2302,Return_flow_table!$A$4:$A$25,Return_flow_table!H$4:H$25)</f>
        <v>0</v>
      </c>
      <c r="AG2302">
        <f ca="1">_xlfn.XLOOKUP($W2302,Return_flow_table!$A$4:$A$25,Return_flow_table!I$4:I$25)</f>
        <v>0</v>
      </c>
      <c r="AH2302">
        <f ca="1">_xlfn.XLOOKUP($W2302,Return_flow_table!$A$4:$A$25,Return_flow_table!J$4:J$25)</f>
        <v>0</v>
      </c>
      <c r="AI2302">
        <f ca="1">_xlfn.XLOOKUP($W2302,Return_flow_table!$A$4:$A$25,Return_flow_table!K$4:K$25)</f>
        <v>20</v>
      </c>
      <c r="AJ2302">
        <f ca="1">_xlfn.XLOOKUP($W2302,Return_flow_table!$A$4:$A$25,Return_flow_table!L$4:L$25)</f>
        <v>20</v>
      </c>
      <c r="AK2302">
        <f ca="1">_xlfn.XLOOKUP($W2302,Return_flow_table!$A$4:$A$25,Return_flow_table!M$4:M$25)</f>
        <v>0</v>
      </c>
      <c r="AL2302" s="39" t="str" cm="1">
        <f t="array" aca="1" ref="AL2302" ca="1">IF(SUM(  ((OFFSET($A$4,0,0,COUNTA(A:A)-3,1)) =V2302) * (OFFSET($T$4, 0,0,COUNTA(A:A)-3,1) = "Domestic")) &gt; 0,"Y","")</f>
        <v/>
      </c>
    </row>
    <row r="2303" spans="1:38" x14ac:dyDescent="0.25">
      <c r="A2303" t="s">
        <v>2431</v>
      </c>
      <c r="B2303" t="s">
        <v>108</v>
      </c>
      <c r="C2303" t="s">
        <v>2196</v>
      </c>
      <c r="D2303">
        <v>0</v>
      </c>
      <c r="E2303">
        <v>4.0324999999999998</v>
      </c>
      <c r="F2303" t="s">
        <v>2197</v>
      </c>
      <c r="G2303" t="s">
        <v>2432</v>
      </c>
      <c r="H2303" s="38" t="s">
        <v>99</v>
      </c>
      <c r="I2303">
        <f>_xlfn.XLOOKUP(B2303,Use_Code_Ranking!$A$4:$A$23,Use_Code_Ranking!$B$4:$B$23,9999)</f>
        <v>5</v>
      </c>
      <c r="J2303">
        <f t="shared" ca="1" si="471"/>
        <v>3</v>
      </c>
      <c r="K2303">
        <f t="shared" ca="1" si="472"/>
        <v>0</v>
      </c>
      <c r="L2303">
        <f t="shared" ca="1" si="473"/>
        <v>0</v>
      </c>
      <c r="M2303">
        <f t="shared" ca="1" si="474"/>
        <v>0</v>
      </c>
      <c r="N2303" t="str">
        <f t="shared" ca="1" si="475"/>
        <v/>
      </c>
      <c r="O2303" t="str">
        <f t="shared" ca="1" si="476"/>
        <v/>
      </c>
      <c r="P2303" t="str">
        <f t="shared" si="477"/>
        <v/>
      </c>
      <c r="Q2303" t="str">
        <f t="shared" ca="1" si="478"/>
        <v/>
      </c>
      <c r="R2303" t="str">
        <f t="shared" si="479"/>
        <v/>
      </c>
      <c r="S2303" t="str">
        <f t="shared" si="480"/>
        <v/>
      </c>
      <c r="T2303" s="2" t="str">
        <f ca="1">IF(S2303="Irrigation","Irrigation",IF(R2303="Irrigation","Irrigation",IF(Q2303="Domestic","Domestic",IF(P2303="Stockwatering","Stockwatering",IF(N2303="IRRIGATION_AND_MUNICIPAL","Irrigation and Municipal",IF(O2303="IRRIGATION_AND_DOMESTIC","Irrigation and Domestic Municipality",_xlfn.XLOOKUP(J2303,Use_Code_Ranking!$B$4:$B$23,Use_Code_Ranking!$A$4:$A$23)))))))</f>
        <v>Domestic</v>
      </c>
      <c r="V2303" s="20" t="str">
        <f ca="1"/>
        <v>S026463</v>
      </c>
      <c r="W2303" s="4" t="str">
        <f t="shared" ca="1" si="468"/>
        <v>Irrigation</v>
      </c>
      <c r="X2303" t="str">
        <f t="shared" ca="1" si="469"/>
        <v>N</v>
      </c>
      <c r="Y2303" s="2" t="str">
        <f t="shared" ca="1" si="470"/>
        <v>N</v>
      </c>
      <c r="Z2303">
        <f ca="1">_xlfn.XLOOKUP($W2303,Return_flow_table!$A$4:$A$25,Return_flow_table!B$4:B$25)</f>
        <v>0</v>
      </c>
      <c r="AA2303">
        <f ca="1">_xlfn.XLOOKUP($W2303,Return_flow_table!$A$4:$A$25,Return_flow_table!C$4:C$25)</f>
        <v>0</v>
      </c>
      <c r="AB2303">
        <f ca="1">_xlfn.XLOOKUP($W2303,Return_flow_table!$A$4:$A$25,Return_flow_table!D$4:D$25)</f>
        <v>20</v>
      </c>
      <c r="AC2303">
        <f ca="1">_xlfn.XLOOKUP($W2303,Return_flow_table!$A$4:$A$25,Return_flow_table!E$4:E$25)</f>
        <v>20</v>
      </c>
      <c r="AD2303">
        <f ca="1">_xlfn.XLOOKUP($W2303,Return_flow_table!$A$4:$A$25,Return_flow_table!F$4:F$25)</f>
        <v>10</v>
      </c>
      <c r="AE2303">
        <f ca="1">_xlfn.XLOOKUP($W2303,Return_flow_table!$A$4:$A$25,Return_flow_table!G$4:G$25)</f>
        <v>10</v>
      </c>
      <c r="AF2303">
        <f ca="1">_xlfn.XLOOKUP($W2303,Return_flow_table!$A$4:$A$25,Return_flow_table!H$4:H$25)</f>
        <v>0</v>
      </c>
      <c r="AG2303">
        <f ca="1">_xlfn.XLOOKUP($W2303,Return_flow_table!$A$4:$A$25,Return_flow_table!I$4:I$25)</f>
        <v>0</v>
      </c>
      <c r="AH2303">
        <f ca="1">_xlfn.XLOOKUP($W2303,Return_flow_table!$A$4:$A$25,Return_flow_table!J$4:J$25)</f>
        <v>0</v>
      </c>
      <c r="AI2303">
        <f ca="1">_xlfn.XLOOKUP($W2303,Return_flow_table!$A$4:$A$25,Return_flow_table!K$4:K$25)</f>
        <v>20</v>
      </c>
      <c r="AJ2303">
        <f ca="1">_xlfn.XLOOKUP($W2303,Return_flow_table!$A$4:$A$25,Return_flow_table!L$4:L$25)</f>
        <v>20</v>
      </c>
      <c r="AK2303">
        <f ca="1">_xlfn.XLOOKUP($W2303,Return_flow_table!$A$4:$A$25,Return_flow_table!M$4:M$25)</f>
        <v>0</v>
      </c>
      <c r="AL2303" s="39" t="str" cm="1">
        <f t="array" aca="1" ref="AL2303" ca="1">IF(SUM(  ((OFFSET($A$4,0,0,COUNTA(A:A)-3,1)) =V2303) * (OFFSET($T$4, 0,0,COUNTA(A:A)-3,1) = "Domestic")) &gt; 0,"Y","")</f>
        <v/>
      </c>
    </row>
    <row r="2304" spans="1:38" x14ac:dyDescent="0.25">
      <c r="A2304" t="s">
        <v>2433</v>
      </c>
      <c r="B2304" t="s">
        <v>102</v>
      </c>
      <c r="C2304" t="s">
        <v>2196</v>
      </c>
      <c r="D2304">
        <v>0</v>
      </c>
      <c r="E2304">
        <v>14.488</v>
      </c>
      <c r="F2304" t="s">
        <v>2197</v>
      </c>
      <c r="G2304" t="s">
        <v>2434</v>
      </c>
      <c r="H2304" s="38" t="s">
        <v>99</v>
      </c>
      <c r="I2304">
        <f>_xlfn.XLOOKUP(B2304,Use_Code_Ranking!$A$4:$A$23,Use_Code_Ranking!$B$4:$B$23,9999)</f>
        <v>3</v>
      </c>
      <c r="J2304">
        <f t="shared" ca="1" si="471"/>
        <v>3</v>
      </c>
      <c r="K2304">
        <f t="shared" ca="1" si="472"/>
        <v>0</v>
      </c>
      <c r="L2304">
        <f t="shared" ca="1" si="473"/>
        <v>0</v>
      </c>
      <c r="M2304">
        <f t="shared" ca="1" si="474"/>
        <v>0</v>
      </c>
      <c r="N2304" t="str">
        <f t="shared" ca="1" si="475"/>
        <v/>
      </c>
      <c r="O2304" t="str">
        <f t="shared" ca="1" si="476"/>
        <v/>
      </c>
      <c r="P2304" t="str">
        <f t="shared" si="477"/>
        <v/>
      </c>
      <c r="Q2304" t="str">
        <f t="shared" ca="1" si="478"/>
        <v/>
      </c>
      <c r="R2304" t="str">
        <f t="shared" si="479"/>
        <v/>
      </c>
      <c r="S2304" t="str">
        <f t="shared" si="480"/>
        <v/>
      </c>
      <c r="T2304" s="2" t="str">
        <f ca="1">IF(S2304="Irrigation","Irrigation",IF(R2304="Irrigation","Irrigation",IF(Q2304="Domestic","Domestic",IF(P2304="Stockwatering","Stockwatering",IF(N2304="IRRIGATION_AND_MUNICIPAL","Irrigation and Municipal",IF(O2304="IRRIGATION_AND_DOMESTIC","Irrigation and Domestic Municipality",_xlfn.XLOOKUP(J2304,Use_Code_Ranking!$B$4:$B$23,Use_Code_Ranking!$A$4:$A$23)))))))</f>
        <v>Domestic</v>
      </c>
      <c r="V2304" s="20" t="str">
        <f ca="1"/>
        <v>S026466</v>
      </c>
      <c r="W2304" s="4" t="str">
        <f t="shared" ca="1" si="468"/>
        <v>Irrigation</v>
      </c>
      <c r="X2304" t="str">
        <f t="shared" ca="1" si="469"/>
        <v>N</v>
      </c>
      <c r="Y2304" s="2" t="str">
        <f t="shared" ca="1" si="470"/>
        <v>N</v>
      </c>
      <c r="Z2304">
        <f ca="1">_xlfn.XLOOKUP($W2304,Return_flow_table!$A$4:$A$25,Return_flow_table!B$4:B$25)</f>
        <v>0</v>
      </c>
      <c r="AA2304">
        <f ca="1">_xlfn.XLOOKUP($W2304,Return_flow_table!$A$4:$A$25,Return_flow_table!C$4:C$25)</f>
        <v>0</v>
      </c>
      <c r="AB2304">
        <f ca="1">_xlfn.XLOOKUP($W2304,Return_flow_table!$A$4:$A$25,Return_flow_table!D$4:D$25)</f>
        <v>20</v>
      </c>
      <c r="AC2304">
        <f ca="1">_xlfn.XLOOKUP($W2304,Return_flow_table!$A$4:$A$25,Return_flow_table!E$4:E$25)</f>
        <v>20</v>
      </c>
      <c r="AD2304">
        <f ca="1">_xlfn.XLOOKUP($W2304,Return_flow_table!$A$4:$A$25,Return_flow_table!F$4:F$25)</f>
        <v>10</v>
      </c>
      <c r="AE2304">
        <f ca="1">_xlfn.XLOOKUP($W2304,Return_flow_table!$A$4:$A$25,Return_flow_table!G$4:G$25)</f>
        <v>10</v>
      </c>
      <c r="AF2304">
        <f ca="1">_xlfn.XLOOKUP($W2304,Return_flow_table!$A$4:$A$25,Return_flow_table!H$4:H$25)</f>
        <v>0</v>
      </c>
      <c r="AG2304">
        <f ca="1">_xlfn.XLOOKUP($W2304,Return_flow_table!$A$4:$A$25,Return_flow_table!I$4:I$25)</f>
        <v>0</v>
      </c>
      <c r="AH2304">
        <f ca="1">_xlfn.XLOOKUP($W2304,Return_flow_table!$A$4:$A$25,Return_flow_table!J$4:J$25)</f>
        <v>0</v>
      </c>
      <c r="AI2304">
        <f ca="1">_xlfn.XLOOKUP($W2304,Return_flow_table!$A$4:$A$25,Return_flow_table!K$4:K$25)</f>
        <v>20</v>
      </c>
      <c r="AJ2304">
        <f ca="1">_xlfn.XLOOKUP($W2304,Return_flow_table!$A$4:$A$25,Return_flow_table!L$4:L$25)</f>
        <v>20</v>
      </c>
      <c r="AK2304">
        <f ca="1">_xlfn.XLOOKUP($W2304,Return_flow_table!$A$4:$A$25,Return_flow_table!M$4:M$25)</f>
        <v>0</v>
      </c>
      <c r="AL2304" s="39" t="str" cm="1">
        <f t="array" aca="1" ref="AL2304" ca="1">IF(SUM(  ((OFFSET($A$4,0,0,COUNTA(A:A)-3,1)) =V2304) * (OFFSET($T$4, 0,0,COUNTA(A:A)-3,1) = "Domestic")) &gt; 0,"Y","")</f>
        <v/>
      </c>
    </row>
    <row r="2305" spans="1:38" x14ac:dyDescent="0.25">
      <c r="A2305" t="s">
        <v>2435</v>
      </c>
      <c r="B2305" t="s">
        <v>95</v>
      </c>
      <c r="C2305" t="s">
        <v>2196</v>
      </c>
      <c r="D2305">
        <v>0</v>
      </c>
      <c r="E2305">
        <v>159.36799999999999</v>
      </c>
      <c r="F2305" t="s">
        <v>2197</v>
      </c>
      <c r="G2305" t="s">
        <v>2436</v>
      </c>
      <c r="H2305" s="38" t="s">
        <v>99</v>
      </c>
      <c r="I2305">
        <f>_xlfn.XLOOKUP(B2305,Use_Code_Ranking!$A$4:$A$23,Use_Code_Ranking!$B$4:$B$23,9999)</f>
        <v>1</v>
      </c>
      <c r="J2305">
        <f t="shared" ca="1" si="471"/>
        <v>1</v>
      </c>
      <c r="K2305">
        <f t="shared" ca="1" si="472"/>
        <v>1</v>
      </c>
      <c r="L2305">
        <f t="shared" ca="1" si="473"/>
        <v>0</v>
      </c>
      <c r="M2305">
        <f t="shared" ca="1" si="474"/>
        <v>0</v>
      </c>
      <c r="N2305" t="str">
        <f t="shared" ca="1" si="475"/>
        <v/>
      </c>
      <c r="O2305" t="str">
        <f t="shared" ca="1" si="476"/>
        <v/>
      </c>
      <c r="P2305" t="str">
        <f t="shared" si="477"/>
        <v/>
      </c>
      <c r="Q2305" t="str">
        <f t="shared" ca="1" si="478"/>
        <v/>
      </c>
      <c r="R2305" t="str">
        <f t="shared" si="479"/>
        <v/>
      </c>
      <c r="S2305" t="str">
        <f t="shared" si="480"/>
        <v/>
      </c>
      <c r="T2305" s="2" t="str">
        <f ca="1">IF(S2305="Irrigation","Irrigation",IF(R2305="Irrigation","Irrigation",IF(Q2305="Domestic","Domestic",IF(P2305="Stockwatering","Stockwatering",IF(N2305="IRRIGATION_AND_MUNICIPAL","Irrigation and Municipal",IF(O2305="IRRIGATION_AND_DOMESTIC","Irrigation and Domestic Municipality",_xlfn.XLOOKUP(J2305,Use_Code_Ranking!$B$4:$B$23,Use_Code_Ranking!$A$4:$A$23)))))))</f>
        <v>Irrigation</v>
      </c>
      <c r="V2305" s="20" t="str">
        <f ca="1"/>
        <v>S026471</v>
      </c>
      <c r="W2305" s="4" t="str">
        <f t="shared" ca="1" si="468"/>
        <v>Domestic</v>
      </c>
      <c r="X2305" t="str">
        <f t="shared" ca="1" si="469"/>
        <v>N</v>
      </c>
      <c r="Y2305" s="2" t="str">
        <f t="shared" ca="1" si="470"/>
        <v>N</v>
      </c>
      <c r="Z2305">
        <f ca="1">_xlfn.XLOOKUP($W2305,Return_flow_table!$A$4:$A$25,Return_flow_table!B$4:B$25)</f>
        <v>0</v>
      </c>
      <c r="AA2305">
        <f ca="1">_xlfn.XLOOKUP($W2305,Return_flow_table!$A$4:$A$25,Return_flow_table!C$4:C$25)</f>
        <v>0</v>
      </c>
      <c r="AB2305">
        <f ca="1">_xlfn.XLOOKUP($W2305,Return_flow_table!$A$4:$A$25,Return_flow_table!D$4:D$25)</f>
        <v>0</v>
      </c>
      <c r="AC2305">
        <f ca="1">_xlfn.XLOOKUP($W2305,Return_flow_table!$A$4:$A$25,Return_flow_table!E$4:E$25)</f>
        <v>0</v>
      </c>
      <c r="AD2305">
        <f ca="1">_xlfn.XLOOKUP($W2305,Return_flow_table!$A$4:$A$25,Return_flow_table!F$4:F$25)</f>
        <v>0</v>
      </c>
      <c r="AE2305">
        <f ca="1">_xlfn.XLOOKUP($W2305,Return_flow_table!$A$4:$A$25,Return_flow_table!G$4:G$25)</f>
        <v>0</v>
      </c>
      <c r="AF2305">
        <f ca="1">_xlfn.XLOOKUP($W2305,Return_flow_table!$A$4:$A$25,Return_flow_table!H$4:H$25)</f>
        <v>0</v>
      </c>
      <c r="AG2305">
        <f ca="1">_xlfn.XLOOKUP($W2305,Return_flow_table!$A$4:$A$25,Return_flow_table!I$4:I$25)</f>
        <v>0</v>
      </c>
      <c r="AH2305">
        <f ca="1">_xlfn.XLOOKUP($W2305,Return_flow_table!$A$4:$A$25,Return_flow_table!J$4:J$25)</f>
        <v>0</v>
      </c>
      <c r="AI2305">
        <f ca="1">_xlfn.XLOOKUP($W2305,Return_flow_table!$A$4:$A$25,Return_flow_table!K$4:K$25)</f>
        <v>0</v>
      </c>
      <c r="AJ2305">
        <f ca="1">_xlfn.XLOOKUP($W2305,Return_flow_table!$A$4:$A$25,Return_flow_table!L$4:L$25)</f>
        <v>0</v>
      </c>
      <c r="AK2305">
        <f ca="1">_xlfn.XLOOKUP($W2305,Return_flow_table!$A$4:$A$25,Return_flow_table!M$4:M$25)</f>
        <v>0</v>
      </c>
      <c r="AL2305" s="39" t="str" cm="1">
        <f t="array" aca="1" ref="AL2305" ca="1">IF(SUM(  ((OFFSET($A$4,0,0,COUNTA(A:A)-3,1)) =V2305) * (OFFSET($T$4, 0,0,COUNTA(A:A)-3,1) = "Domestic")) &gt; 0,"Y","")</f>
        <v>Y</v>
      </c>
    </row>
    <row r="2306" spans="1:38" x14ac:dyDescent="0.25">
      <c r="A2306" t="s">
        <v>2437</v>
      </c>
      <c r="B2306" t="s">
        <v>102</v>
      </c>
      <c r="C2306" t="s">
        <v>2196</v>
      </c>
      <c r="D2306">
        <v>0</v>
      </c>
      <c r="E2306">
        <v>2.9073000000000002</v>
      </c>
      <c r="F2306" t="s">
        <v>2197</v>
      </c>
      <c r="G2306" t="s">
        <v>2438</v>
      </c>
      <c r="H2306" s="38" t="s">
        <v>99</v>
      </c>
      <c r="I2306">
        <f>_xlfn.XLOOKUP(B2306,Use_Code_Ranking!$A$4:$A$23,Use_Code_Ranking!$B$4:$B$23,9999)</f>
        <v>3</v>
      </c>
      <c r="J2306">
        <f t="shared" ca="1" si="471"/>
        <v>3</v>
      </c>
      <c r="K2306">
        <f t="shared" ca="1" si="472"/>
        <v>0</v>
      </c>
      <c r="L2306">
        <f t="shared" ca="1" si="473"/>
        <v>0</v>
      </c>
      <c r="M2306">
        <f t="shared" ca="1" si="474"/>
        <v>0</v>
      </c>
      <c r="N2306" t="str">
        <f t="shared" ca="1" si="475"/>
        <v/>
      </c>
      <c r="O2306" t="str">
        <f t="shared" ca="1" si="476"/>
        <v/>
      </c>
      <c r="P2306" t="str">
        <f t="shared" si="477"/>
        <v/>
      </c>
      <c r="Q2306" t="str">
        <f t="shared" ca="1" si="478"/>
        <v/>
      </c>
      <c r="R2306" t="str">
        <f t="shared" si="479"/>
        <v/>
      </c>
      <c r="S2306" t="str">
        <f t="shared" si="480"/>
        <v/>
      </c>
      <c r="T2306" s="2" t="str">
        <f ca="1">IF(S2306="Irrigation","Irrigation",IF(R2306="Irrigation","Irrigation",IF(Q2306="Domestic","Domestic",IF(P2306="Stockwatering","Stockwatering",IF(N2306="IRRIGATION_AND_MUNICIPAL","Irrigation and Municipal",IF(O2306="IRRIGATION_AND_DOMESTIC","Irrigation and Domestic Municipality",_xlfn.XLOOKUP(J2306,Use_Code_Ranking!$B$4:$B$23,Use_Code_Ranking!$A$4:$A$23)))))))</f>
        <v>Domestic</v>
      </c>
      <c r="V2306" s="20" t="str">
        <f ca="1"/>
        <v>S026473</v>
      </c>
      <c r="W2306" s="4" t="str">
        <f t="shared" ca="1" si="468"/>
        <v>Irrigation</v>
      </c>
      <c r="X2306" t="str">
        <f t="shared" ca="1" si="469"/>
        <v>N</v>
      </c>
      <c r="Y2306" s="2" t="str">
        <f t="shared" ca="1" si="470"/>
        <v>N</v>
      </c>
      <c r="Z2306">
        <f ca="1">_xlfn.XLOOKUP($W2306,Return_flow_table!$A$4:$A$25,Return_flow_table!B$4:B$25)</f>
        <v>0</v>
      </c>
      <c r="AA2306">
        <f ca="1">_xlfn.XLOOKUP($W2306,Return_flow_table!$A$4:$A$25,Return_flow_table!C$4:C$25)</f>
        <v>0</v>
      </c>
      <c r="AB2306">
        <f ca="1">_xlfn.XLOOKUP($W2306,Return_flow_table!$A$4:$A$25,Return_flow_table!D$4:D$25)</f>
        <v>20</v>
      </c>
      <c r="AC2306">
        <f ca="1">_xlfn.XLOOKUP($W2306,Return_flow_table!$A$4:$A$25,Return_flow_table!E$4:E$25)</f>
        <v>20</v>
      </c>
      <c r="AD2306">
        <f ca="1">_xlfn.XLOOKUP($W2306,Return_flow_table!$A$4:$A$25,Return_flow_table!F$4:F$25)</f>
        <v>10</v>
      </c>
      <c r="AE2306">
        <f ca="1">_xlfn.XLOOKUP($W2306,Return_flow_table!$A$4:$A$25,Return_flow_table!G$4:G$25)</f>
        <v>10</v>
      </c>
      <c r="AF2306">
        <f ca="1">_xlfn.XLOOKUP($W2306,Return_flow_table!$A$4:$A$25,Return_flow_table!H$4:H$25)</f>
        <v>0</v>
      </c>
      <c r="AG2306">
        <f ca="1">_xlfn.XLOOKUP($W2306,Return_flow_table!$A$4:$A$25,Return_flow_table!I$4:I$25)</f>
        <v>0</v>
      </c>
      <c r="AH2306">
        <f ca="1">_xlfn.XLOOKUP($W2306,Return_flow_table!$A$4:$A$25,Return_flow_table!J$4:J$25)</f>
        <v>0</v>
      </c>
      <c r="AI2306">
        <f ca="1">_xlfn.XLOOKUP($W2306,Return_flow_table!$A$4:$A$25,Return_flow_table!K$4:K$25)</f>
        <v>20</v>
      </c>
      <c r="AJ2306">
        <f ca="1">_xlfn.XLOOKUP($W2306,Return_flow_table!$A$4:$A$25,Return_flow_table!L$4:L$25)</f>
        <v>20</v>
      </c>
      <c r="AK2306">
        <f ca="1">_xlfn.XLOOKUP($W2306,Return_flow_table!$A$4:$A$25,Return_flow_table!M$4:M$25)</f>
        <v>0</v>
      </c>
      <c r="AL2306" s="39" t="str" cm="1">
        <f t="array" aca="1" ref="AL2306" ca="1">IF(SUM(  ((OFFSET($A$4,0,0,COUNTA(A:A)-3,1)) =V2306) * (OFFSET($T$4, 0,0,COUNTA(A:A)-3,1) = "Domestic")) &gt; 0,"Y","")</f>
        <v/>
      </c>
    </row>
    <row r="2307" spans="1:38" x14ac:dyDescent="0.25">
      <c r="A2307" t="s">
        <v>2439</v>
      </c>
      <c r="B2307" t="s">
        <v>102</v>
      </c>
      <c r="C2307" t="s">
        <v>2196</v>
      </c>
      <c r="D2307">
        <v>0</v>
      </c>
      <c r="E2307">
        <v>0.29149999999999998</v>
      </c>
      <c r="F2307" t="s">
        <v>2197</v>
      </c>
      <c r="G2307" t="s">
        <v>2440</v>
      </c>
      <c r="H2307" s="38" t="s">
        <v>99</v>
      </c>
      <c r="I2307">
        <f>_xlfn.XLOOKUP(B2307,Use_Code_Ranking!$A$4:$A$23,Use_Code_Ranking!$B$4:$B$23,9999)</f>
        <v>3</v>
      </c>
      <c r="J2307">
        <f t="shared" ca="1" si="471"/>
        <v>3</v>
      </c>
      <c r="K2307">
        <f t="shared" ca="1" si="472"/>
        <v>0</v>
      </c>
      <c r="L2307">
        <f t="shared" ca="1" si="473"/>
        <v>0</v>
      </c>
      <c r="M2307">
        <f t="shared" ca="1" si="474"/>
        <v>0</v>
      </c>
      <c r="N2307" t="str">
        <f t="shared" ca="1" si="475"/>
        <v/>
      </c>
      <c r="O2307" t="str">
        <f t="shared" ca="1" si="476"/>
        <v/>
      </c>
      <c r="P2307" t="str">
        <f t="shared" si="477"/>
        <v/>
      </c>
      <c r="Q2307" t="str">
        <f t="shared" ca="1" si="478"/>
        <v/>
      </c>
      <c r="R2307" t="str">
        <f t="shared" si="479"/>
        <v/>
      </c>
      <c r="S2307" t="str">
        <f t="shared" si="480"/>
        <v/>
      </c>
      <c r="T2307" s="2" t="str">
        <f ca="1">IF(S2307="Irrigation","Irrigation",IF(R2307="Irrigation","Irrigation",IF(Q2307="Domestic","Domestic",IF(P2307="Stockwatering","Stockwatering",IF(N2307="IRRIGATION_AND_MUNICIPAL","Irrigation and Municipal",IF(O2307="IRRIGATION_AND_DOMESTIC","Irrigation and Domestic Municipality",_xlfn.XLOOKUP(J2307,Use_Code_Ranking!$B$4:$B$23,Use_Code_Ranking!$A$4:$A$23)))))))</f>
        <v>Domestic</v>
      </c>
      <c r="V2307" s="20" t="str">
        <f ca="1"/>
        <v>S026479</v>
      </c>
      <c r="W2307" s="4" t="str">
        <f t="shared" ca="1" si="468"/>
        <v>Irrigation</v>
      </c>
      <c r="X2307" t="str">
        <f t="shared" ca="1" si="469"/>
        <v>N</v>
      </c>
      <c r="Y2307" s="2" t="str">
        <f t="shared" ca="1" si="470"/>
        <v>N</v>
      </c>
      <c r="Z2307">
        <f ca="1">_xlfn.XLOOKUP($W2307,Return_flow_table!$A$4:$A$25,Return_flow_table!B$4:B$25)</f>
        <v>0</v>
      </c>
      <c r="AA2307">
        <f ca="1">_xlfn.XLOOKUP($W2307,Return_flow_table!$A$4:$A$25,Return_flow_table!C$4:C$25)</f>
        <v>0</v>
      </c>
      <c r="AB2307">
        <f ca="1">_xlfn.XLOOKUP($W2307,Return_flow_table!$A$4:$A$25,Return_flow_table!D$4:D$25)</f>
        <v>20</v>
      </c>
      <c r="AC2307">
        <f ca="1">_xlfn.XLOOKUP($W2307,Return_flow_table!$A$4:$A$25,Return_flow_table!E$4:E$25)</f>
        <v>20</v>
      </c>
      <c r="AD2307">
        <f ca="1">_xlfn.XLOOKUP($W2307,Return_flow_table!$A$4:$A$25,Return_flow_table!F$4:F$25)</f>
        <v>10</v>
      </c>
      <c r="AE2307">
        <f ca="1">_xlfn.XLOOKUP($W2307,Return_flow_table!$A$4:$A$25,Return_flow_table!G$4:G$25)</f>
        <v>10</v>
      </c>
      <c r="AF2307">
        <f ca="1">_xlfn.XLOOKUP($W2307,Return_flow_table!$A$4:$A$25,Return_flow_table!H$4:H$25)</f>
        <v>0</v>
      </c>
      <c r="AG2307">
        <f ca="1">_xlfn.XLOOKUP($W2307,Return_flow_table!$A$4:$A$25,Return_flow_table!I$4:I$25)</f>
        <v>0</v>
      </c>
      <c r="AH2307">
        <f ca="1">_xlfn.XLOOKUP($W2307,Return_flow_table!$A$4:$A$25,Return_flow_table!J$4:J$25)</f>
        <v>0</v>
      </c>
      <c r="AI2307">
        <f ca="1">_xlfn.XLOOKUP($W2307,Return_flow_table!$A$4:$A$25,Return_flow_table!K$4:K$25)</f>
        <v>20</v>
      </c>
      <c r="AJ2307">
        <f ca="1">_xlfn.XLOOKUP($W2307,Return_flow_table!$A$4:$A$25,Return_flow_table!L$4:L$25)</f>
        <v>20</v>
      </c>
      <c r="AK2307">
        <f ca="1">_xlfn.XLOOKUP($W2307,Return_flow_table!$A$4:$A$25,Return_flow_table!M$4:M$25)</f>
        <v>0</v>
      </c>
      <c r="AL2307" s="39" t="str" cm="1">
        <f t="array" aca="1" ref="AL2307" ca="1">IF(SUM(  ((OFFSET($A$4,0,0,COUNTA(A:A)-3,1)) =V2307) * (OFFSET($T$4, 0,0,COUNTA(A:A)-3,1) = "Domestic")) &gt; 0,"Y","")</f>
        <v/>
      </c>
    </row>
    <row r="2308" spans="1:38" x14ac:dyDescent="0.25">
      <c r="A2308" t="s">
        <v>2441</v>
      </c>
      <c r="B2308" t="s">
        <v>102</v>
      </c>
      <c r="C2308" t="s">
        <v>2196</v>
      </c>
      <c r="D2308">
        <v>0</v>
      </c>
      <c r="E2308">
        <v>7.9683999999999999</v>
      </c>
      <c r="F2308" t="s">
        <v>2197</v>
      </c>
      <c r="G2308" t="s">
        <v>234</v>
      </c>
      <c r="H2308" s="38" t="s">
        <v>99</v>
      </c>
      <c r="I2308">
        <f>_xlfn.XLOOKUP(B2308,Use_Code_Ranking!$A$4:$A$23,Use_Code_Ranking!$B$4:$B$23,9999)</f>
        <v>3</v>
      </c>
      <c r="J2308">
        <f t="shared" ca="1" si="471"/>
        <v>1</v>
      </c>
      <c r="K2308">
        <f t="shared" ca="1" si="472"/>
        <v>1</v>
      </c>
      <c r="L2308">
        <f t="shared" ca="1" si="473"/>
        <v>0</v>
      </c>
      <c r="M2308">
        <f t="shared" ca="1" si="474"/>
        <v>0</v>
      </c>
      <c r="N2308" t="str">
        <f t="shared" ca="1" si="475"/>
        <v/>
      </c>
      <c r="O2308" t="str">
        <f t="shared" ca="1" si="476"/>
        <v/>
      </c>
      <c r="P2308" t="str">
        <f t="shared" si="477"/>
        <v/>
      </c>
      <c r="Q2308" t="str">
        <f t="shared" ca="1" si="478"/>
        <v/>
      </c>
      <c r="R2308" t="str">
        <f t="shared" si="479"/>
        <v/>
      </c>
      <c r="S2308" t="str">
        <f t="shared" si="480"/>
        <v/>
      </c>
      <c r="T2308" s="2" t="str">
        <f ca="1">IF(S2308="Irrigation","Irrigation",IF(R2308="Irrigation","Irrigation",IF(Q2308="Domestic","Domestic",IF(P2308="Stockwatering","Stockwatering",IF(N2308="IRRIGATION_AND_MUNICIPAL","Irrigation and Municipal",IF(O2308="IRRIGATION_AND_DOMESTIC","Irrigation and Domestic Municipality",_xlfn.XLOOKUP(J2308,Use_Code_Ranking!$B$4:$B$23,Use_Code_Ranking!$A$4:$A$23)))))))</f>
        <v>Irrigation</v>
      </c>
      <c r="V2308" s="20" t="str">
        <f ca="1"/>
        <v>S026480</v>
      </c>
      <c r="W2308" s="4" t="str">
        <f t="shared" ca="1" si="468"/>
        <v>Domestic</v>
      </c>
      <c r="X2308" t="str">
        <f t="shared" ca="1" si="469"/>
        <v>N</v>
      </c>
      <c r="Y2308" s="2" t="str">
        <f t="shared" ca="1" si="470"/>
        <v>N</v>
      </c>
      <c r="Z2308">
        <f ca="1">_xlfn.XLOOKUP($W2308,Return_flow_table!$A$4:$A$25,Return_flow_table!B$4:B$25)</f>
        <v>0</v>
      </c>
      <c r="AA2308">
        <f ca="1">_xlfn.XLOOKUP($W2308,Return_flow_table!$A$4:$A$25,Return_flow_table!C$4:C$25)</f>
        <v>0</v>
      </c>
      <c r="AB2308">
        <f ca="1">_xlfn.XLOOKUP($W2308,Return_flow_table!$A$4:$A$25,Return_flow_table!D$4:D$25)</f>
        <v>0</v>
      </c>
      <c r="AC2308">
        <f ca="1">_xlfn.XLOOKUP($W2308,Return_flow_table!$A$4:$A$25,Return_flow_table!E$4:E$25)</f>
        <v>0</v>
      </c>
      <c r="AD2308">
        <f ca="1">_xlfn.XLOOKUP($W2308,Return_flow_table!$A$4:$A$25,Return_flow_table!F$4:F$25)</f>
        <v>0</v>
      </c>
      <c r="AE2308">
        <f ca="1">_xlfn.XLOOKUP($W2308,Return_flow_table!$A$4:$A$25,Return_flow_table!G$4:G$25)</f>
        <v>0</v>
      </c>
      <c r="AF2308">
        <f ca="1">_xlfn.XLOOKUP($W2308,Return_flow_table!$A$4:$A$25,Return_flow_table!H$4:H$25)</f>
        <v>0</v>
      </c>
      <c r="AG2308">
        <f ca="1">_xlfn.XLOOKUP($W2308,Return_flow_table!$A$4:$A$25,Return_flow_table!I$4:I$25)</f>
        <v>0</v>
      </c>
      <c r="AH2308">
        <f ca="1">_xlfn.XLOOKUP($W2308,Return_flow_table!$A$4:$A$25,Return_flow_table!J$4:J$25)</f>
        <v>0</v>
      </c>
      <c r="AI2308">
        <f ca="1">_xlfn.XLOOKUP($W2308,Return_flow_table!$A$4:$A$25,Return_flow_table!K$4:K$25)</f>
        <v>0</v>
      </c>
      <c r="AJ2308">
        <f ca="1">_xlfn.XLOOKUP($W2308,Return_flow_table!$A$4:$A$25,Return_flow_table!L$4:L$25)</f>
        <v>0</v>
      </c>
      <c r="AK2308">
        <f ca="1">_xlfn.XLOOKUP($W2308,Return_flow_table!$A$4:$A$25,Return_flow_table!M$4:M$25)</f>
        <v>0</v>
      </c>
      <c r="AL2308" s="39" t="str" cm="1">
        <f t="array" aca="1" ref="AL2308" ca="1">IF(SUM(  ((OFFSET($A$4,0,0,COUNTA(A:A)-3,1)) =V2308) * (OFFSET($T$4, 0,0,COUNTA(A:A)-3,1) = "Domestic")) &gt; 0,"Y","")</f>
        <v>Y</v>
      </c>
    </row>
    <row r="2309" spans="1:38" x14ac:dyDescent="0.25">
      <c r="A2309" t="s">
        <v>2441</v>
      </c>
      <c r="B2309" t="s">
        <v>111</v>
      </c>
      <c r="C2309" t="s">
        <v>2196</v>
      </c>
      <c r="D2309">
        <v>0</v>
      </c>
      <c r="E2309">
        <v>7.9683999999999999</v>
      </c>
      <c r="F2309" t="s">
        <v>2197</v>
      </c>
      <c r="G2309" t="s">
        <v>234</v>
      </c>
      <c r="H2309" s="38" t="s">
        <v>99</v>
      </c>
      <c r="I2309">
        <f>_xlfn.XLOOKUP(B2309,Use_Code_Ranking!$A$4:$A$23,Use_Code_Ranking!$B$4:$B$23,9999)</f>
        <v>14</v>
      </c>
      <c r="J2309">
        <f t="shared" ca="1" si="471"/>
        <v>1</v>
      </c>
      <c r="K2309">
        <f t="shared" ca="1" si="472"/>
        <v>1</v>
      </c>
      <c r="L2309">
        <f t="shared" ca="1" si="473"/>
        <v>0</v>
      </c>
      <c r="M2309">
        <f t="shared" ca="1" si="474"/>
        <v>0</v>
      </c>
      <c r="N2309" t="str">
        <f t="shared" ca="1" si="475"/>
        <v/>
      </c>
      <c r="O2309" t="str">
        <f t="shared" ca="1" si="476"/>
        <v/>
      </c>
      <c r="P2309" t="str">
        <f t="shared" si="477"/>
        <v/>
      </c>
      <c r="Q2309" t="str">
        <f t="shared" ca="1" si="478"/>
        <v/>
      </c>
      <c r="R2309" t="str">
        <f t="shared" si="479"/>
        <v/>
      </c>
      <c r="S2309" t="str">
        <f t="shared" si="480"/>
        <v/>
      </c>
      <c r="T2309" s="2" t="str">
        <f ca="1">IF(S2309="Irrigation","Irrigation",IF(R2309="Irrigation","Irrigation",IF(Q2309="Domestic","Domestic",IF(P2309="Stockwatering","Stockwatering",IF(N2309="IRRIGATION_AND_MUNICIPAL","Irrigation and Municipal",IF(O2309="IRRIGATION_AND_DOMESTIC","Irrigation and Domestic Municipality",_xlfn.XLOOKUP(J2309,Use_Code_Ranking!$B$4:$B$23,Use_Code_Ranking!$A$4:$A$23)))))))</f>
        <v>Irrigation</v>
      </c>
      <c r="V2309" s="20" t="str">
        <f ca="1"/>
        <v>S026483</v>
      </c>
      <c r="W2309" s="4" t="str">
        <f t="shared" ca="1" si="468"/>
        <v>Irrigation</v>
      </c>
      <c r="X2309" t="str">
        <f t="shared" ca="1" si="469"/>
        <v>N</v>
      </c>
      <c r="Y2309" s="2" t="str">
        <f t="shared" ca="1" si="470"/>
        <v>N</v>
      </c>
      <c r="Z2309">
        <f ca="1">_xlfn.XLOOKUP($W2309,Return_flow_table!$A$4:$A$25,Return_flow_table!B$4:B$25)</f>
        <v>0</v>
      </c>
      <c r="AA2309">
        <f ca="1">_xlfn.XLOOKUP($W2309,Return_flow_table!$A$4:$A$25,Return_flow_table!C$4:C$25)</f>
        <v>0</v>
      </c>
      <c r="AB2309">
        <f ca="1">_xlfn.XLOOKUP($W2309,Return_flow_table!$A$4:$A$25,Return_flow_table!D$4:D$25)</f>
        <v>20</v>
      </c>
      <c r="AC2309">
        <f ca="1">_xlfn.XLOOKUP($W2309,Return_flow_table!$A$4:$A$25,Return_flow_table!E$4:E$25)</f>
        <v>20</v>
      </c>
      <c r="AD2309">
        <f ca="1">_xlfn.XLOOKUP($W2309,Return_flow_table!$A$4:$A$25,Return_flow_table!F$4:F$25)</f>
        <v>10</v>
      </c>
      <c r="AE2309">
        <f ca="1">_xlfn.XLOOKUP($W2309,Return_flow_table!$A$4:$A$25,Return_flow_table!G$4:G$25)</f>
        <v>10</v>
      </c>
      <c r="AF2309">
        <f ca="1">_xlfn.XLOOKUP($W2309,Return_flow_table!$A$4:$A$25,Return_flow_table!H$4:H$25)</f>
        <v>0</v>
      </c>
      <c r="AG2309">
        <f ca="1">_xlfn.XLOOKUP($W2309,Return_flow_table!$A$4:$A$25,Return_flow_table!I$4:I$25)</f>
        <v>0</v>
      </c>
      <c r="AH2309">
        <f ca="1">_xlfn.XLOOKUP($W2309,Return_flow_table!$A$4:$A$25,Return_flow_table!J$4:J$25)</f>
        <v>0</v>
      </c>
      <c r="AI2309">
        <f ca="1">_xlfn.XLOOKUP($W2309,Return_flow_table!$A$4:$A$25,Return_flow_table!K$4:K$25)</f>
        <v>20</v>
      </c>
      <c r="AJ2309">
        <f ca="1">_xlfn.XLOOKUP($W2309,Return_flow_table!$A$4:$A$25,Return_flow_table!L$4:L$25)</f>
        <v>20</v>
      </c>
      <c r="AK2309">
        <f ca="1">_xlfn.XLOOKUP($W2309,Return_flow_table!$A$4:$A$25,Return_flow_table!M$4:M$25)</f>
        <v>0</v>
      </c>
      <c r="AL2309" s="39" t="str" cm="1">
        <f t="array" aca="1" ref="AL2309" ca="1">IF(SUM(  ((OFFSET($A$4,0,0,COUNTA(A:A)-3,1)) =V2309) * (OFFSET($T$4, 0,0,COUNTA(A:A)-3,1) = "Domestic")) &gt; 0,"Y","")</f>
        <v/>
      </c>
    </row>
    <row r="2310" spans="1:38" x14ac:dyDescent="0.25">
      <c r="A2310" t="s">
        <v>2441</v>
      </c>
      <c r="B2310" t="s">
        <v>124</v>
      </c>
      <c r="C2310" t="s">
        <v>2196</v>
      </c>
      <c r="D2310">
        <v>0</v>
      </c>
      <c r="E2310">
        <v>7.9683999999999999</v>
      </c>
      <c r="F2310" t="s">
        <v>2197</v>
      </c>
      <c r="G2310" t="s">
        <v>234</v>
      </c>
      <c r="H2310" s="38" t="s">
        <v>99</v>
      </c>
      <c r="I2310">
        <f>_xlfn.XLOOKUP(B2310,Use_Code_Ranking!$A$4:$A$23,Use_Code_Ranking!$B$4:$B$23,9999)</f>
        <v>10</v>
      </c>
      <c r="J2310">
        <f t="shared" ca="1" si="471"/>
        <v>1</v>
      </c>
      <c r="K2310">
        <f t="shared" ca="1" si="472"/>
        <v>1</v>
      </c>
      <c r="L2310">
        <f t="shared" ca="1" si="473"/>
        <v>0</v>
      </c>
      <c r="M2310">
        <f t="shared" ca="1" si="474"/>
        <v>0</v>
      </c>
      <c r="N2310" t="str">
        <f t="shared" ca="1" si="475"/>
        <v/>
      </c>
      <c r="O2310" t="str">
        <f t="shared" ca="1" si="476"/>
        <v/>
      </c>
      <c r="P2310" t="str">
        <f t="shared" si="477"/>
        <v/>
      </c>
      <c r="Q2310" t="str">
        <f t="shared" ca="1" si="478"/>
        <v/>
      </c>
      <c r="R2310" t="str">
        <f t="shared" si="479"/>
        <v/>
      </c>
      <c r="S2310" t="str">
        <f t="shared" si="480"/>
        <v/>
      </c>
      <c r="T2310" s="2" t="str">
        <f ca="1">IF(S2310="Irrigation","Irrigation",IF(R2310="Irrigation","Irrigation",IF(Q2310="Domestic","Domestic",IF(P2310="Stockwatering","Stockwatering",IF(N2310="IRRIGATION_AND_MUNICIPAL","Irrigation and Municipal",IF(O2310="IRRIGATION_AND_DOMESTIC","Irrigation and Domestic Municipality",_xlfn.XLOOKUP(J2310,Use_Code_Ranking!$B$4:$B$23,Use_Code_Ranking!$A$4:$A$23)))))))</f>
        <v>Irrigation</v>
      </c>
      <c r="V2310" s="20" t="str">
        <f ca="1"/>
        <v>S026484</v>
      </c>
      <c r="W2310" s="4" t="str">
        <f t="shared" ref="W2310:W2373" ca="1" si="481">_xlfn.XLOOKUP(V2310,A:A,T:T)</f>
        <v>Domestic</v>
      </c>
      <c r="X2310" t="str">
        <f t="shared" ref="X2310:X2373" ca="1" si="482">IF(OR(W2310="Power", W2310="Recreational", W2310="Aquaculture",W2310="Fish and Wildlife Preservation and Enhancement"),"Y","N")</f>
        <v>N</v>
      </c>
      <c r="Y2310" s="2" t="str">
        <f t="shared" ref="Y2310:Y2373" ca="1" si="483">IF(W2310="Power","Y","N")</f>
        <v>N</v>
      </c>
      <c r="Z2310">
        <f ca="1">_xlfn.XLOOKUP($W2310,Return_flow_table!$A$4:$A$25,Return_flow_table!B$4:B$25)</f>
        <v>0</v>
      </c>
      <c r="AA2310">
        <f ca="1">_xlfn.XLOOKUP($W2310,Return_flow_table!$A$4:$A$25,Return_flow_table!C$4:C$25)</f>
        <v>0</v>
      </c>
      <c r="AB2310">
        <f ca="1">_xlfn.XLOOKUP($W2310,Return_flow_table!$A$4:$A$25,Return_flow_table!D$4:D$25)</f>
        <v>0</v>
      </c>
      <c r="AC2310">
        <f ca="1">_xlfn.XLOOKUP($W2310,Return_flow_table!$A$4:$A$25,Return_flow_table!E$4:E$25)</f>
        <v>0</v>
      </c>
      <c r="AD2310">
        <f ca="1">_xlfn.XLOOKUP($W2310,Return_flow_table!$A$4:$A$25,Return_flow_table!F$4:F$25)</f>
        <v>0</v>
      </c>
      <c r="AE2310">
        <f ca="1">_xlfn.XLOOKUP($W2310,Return_flow_table!$A$4:$A$25,Return_flow_table!G$4:G$25)</f>
        <v>0</v>
      </c>
      <c r="AF2310">
        <f ca="1">_xlfn.XLOOKUP($W2310,Return_flow_table!$A$4:$A$25,Return_flow_table!H$4:H$25)</f>
        <v>0</v>
      </c>
      <c r="AG2310">
        <f ca="1">_xlfn.XLOOKUP($W2310,Return_flow_table!$A$4:$A$25,Return_flow_table!I$4:I$25)</f>
        <v>0</v>
      </c>
      <c r="AH2310">
        <f ca="1">_xlfn.XLOOKUP($W2310,Return_flow_table!$A$4:$A$25,Return_flow_table!J$4:J$25)</f>
        <v>0</v>
      </c>
      <c r="AI2310">
        <f ca="1">_xlfn.XLOOKUP($W2310,Return_flow_table!$A$4:$A$25,Return_flow_table!K$4:K$25)</f>
        <v>0</v>
      </c>
      <c r="AJ2310">
        <f ca="1">_xlfn.XLOOKUP($W2310,Return_flow_table!$A$4:$A$25,Return_flow_table!L$4:L$25)</f>
        <v>0</v>
      </c>
      <c r="AK2310">
        <f ca="1">_xlfn.XLOOKUP($W2310,Return_flow_table!$A$4:$A$25,Return_flow_table!M$4:M$25)</f>
        <v>0</v>
      </c>
      <c r="AL2310" s="39" t="str" cm="1">
        <f t="array" aca="1" ref="AL2310" ca="1">IF(SUM(  ((OFFSET($A$4,0,0,COUNTA(A:A)-3,1)) =V2310) * (OFFSET($T$4, 0,0,COUNTA(A:A)-3,1) = "Domestic")) &gt; 0,"Y","")</f>
        <v>Y</v>
      </c>
    </row>
    <row r="2311" spans="1:38" x14ac:dyDescent="0.25">
      <c r="A2311" t="s">
        <v>2441</v>
      </c>
      <c r="B2311" t="s">
        <v>95</v>
      </c>
      <c r="C2311" t="s">
        <v>2196</v>
      </c>
      <c r="D2311">
        <v>0</v>
      </c>
      <c r="E2311">
        <v>7.9683999999999999</v>
      </c>
      <c r="F2311" t="s">
        <v>2197</v>
      </c>
      <c r="G2311" t="s">
        <v>234</v>
      </c>
      <c r="H2311" s="38" t="s">
        <v>99</v>
      </c>
      <c r="I2311">
        <f>_xlfn.XLOOKUP(B2311,Use_Code_Ranking!$A$4:$A$23,Use_Code_Ranking!$B$4:$B$23,9999)</f>
        <v>1</v>
      </c>
      <c r="J2311">
        <f t="shared" ca="1" si="471"/>
        <v>1</v>
      </c>
      <c r="K2311">
        <f t="shared" ca="1" si="472"/>
        <v>1</v>
      </c>
      <c r="L2311">
        <f t="shared" ca="1" si="473"/>
        <v>0</v>
      </c>
      <c r="M2311">
        <f t="shared" ca="1" si="474"/>
        <v>0</v>
      </c>
      <c r="N2311" t="str">
        <f t="shared" ca="1" si="475"/>
        <v/>
      </c>
      <c r="O2311" t="str">
        <f t="shared" ca="1" si="476"/>
        <v/>
      </c>
      <c r="P2311" t="str">
        <f t="shared" si="477"/>
        <v/>
      </c>
      <c r="Q2311" t="str">
        <f t="shared" ca="1" si="478"/>
        <v/>
      </c>
      <c r="R2311" t="str">
        <f t="shared" si="479"/>
        <v/>
      </c>
      <c r="S2311" t="str">
        <f t="shared" si="480"/>
        <v/>
      </c>
      <c r="T2311" s="2" t="str">
        <f ca="1">IF(S2311="Irrigation","Irrigation",IF(R2311="Irrigation","Irrigation",IF(Q2311="Domestic","Domestic",IF(P2311="Stockwatering","Stockwatering",IF(N2311="IRRIGATION_AND_MUNICIPAL","Irrigation and Municipal",IF(O2311="IRRIGATION_AND_DOMESTIC","Irrigation and Domestic Municipality",_xlfn.XLOOKUP(J2311,Use_Code_Ranking!$B$4:$B$23,Use_Code_Ranking!$A$4:$A$23)))))))</f>
        <v>Irrigation</v>
      </c>
      <c r="V2311" s="20" t="str">
        <f ca="1"/>
        <v>S026485</v>
      </c>
      <c r="W2311" s="4" t="str">
        <f t="shared" ca="1" si="481"/>
        <v>Domestic</v>
      </c>
      <c r="X2311" t="str">
        <f t="shared" ca="1" si="482"/>
        <v>N</v>
      </c>
      <c r="Y2311" s="2" t="str">
        <f t="shared" ca="1" si="483"/>
        <v>N</v>
      </c>
      <c r="Z2311">
        <f ca="1">_xlfn.XLOOKUP($W2311,Return_flow_table!$A$4:$A$25,Return_flow_table!B$4:B$25)</f>
        <v>0</v>
      </c>
      <c r="AA2311">
        <f ca="1">_xlfn.XLOOKUP($W2311,Return_flow_table!$A$4:$A$25,Return_flow_table!C$4:C$25)</f>
        <v>0</v>
      </c>
      <c r="AB2311">
        <f ca="1">_xlfn.XLOOKUP($W2311,Return_flow_table!$A$4:$A$25,Return_flow_table!D$4:D$25)</f>
        <v>0</v>
      </c>
      <c r="AC2311">
        <f ca="1">_xlfn.XLOOKUP($W2311,Return_flow_table!$A$4:$A$25,Return_flow_table!E$4:E$25)</f>
        <v>0</v>
      </c>
      <c r="AD2311">
        <f ca="1">_xlfn.XLOOKUP($W2311,Return_flow_table!$A$4:$A$25,Return_flow_table!F$4:F$25)</f>
        <v>0</v>
      </c>
      <c r="AE2311">
        <f ca="1">_xlfn.XLOOKUP($W2311,Return_flow_table!$A$4:$A$25,Return_flow_table!G$4:G$25)</f>
        <v>0</v>
      </c>
      <c r="AF2311">
        <f ca="1">_xlfn.XLOOKUP($W2311,Return_flow_table!$A$4:$A$25,Return_flow_table!H$4:H$25)</f>
        <v>0</v>
      </c>
      <c r="AG2311">
        <f ca="1">_xlfn.XLOOKUP($W2311,Return_flow_table!$A$4:$A$25,Return_flow_table!I$4:I$25)</f>
        <v>0</v>
      </c>
      <c r="AH2311">
        <f ca="1">_xlfn.XLOOKUP($W2311,Return_flow_table!$A$4:$A$25,Return_flow_table!J$4:J$25)</f>
        <v>0</v>
      </c>
      <c r="AI2311">
        <f ca="1">_xlfn.XLOOKUP($W2311,Return_flow_table!$A$4:$A$25,Return_flow_table!K$4:K$25)</f>
        <v>0</v>
      </c>
      <c r="AJ2311">
        <f ca="1">_xlfn.XLOOKUP($W2311,Return_flow_table!$A$4:$A$25,Return_flow_table!L$4:L$25)</f>
        <v>0</v>
      </c>
      <c r="AK2311">
        <f ca="1">_xlfn.XLOOKUP($W2311,Return_flow_table!$A$4:$A$25,Return_flow_table!M$4:M$25)</f>
        <v>0</v>
      </c>
      <c r="AL2311" s="39" t="str" cm="1">
        <f t="array" aca="1" ref="AL2311" ca="1">IF(SUM(  ((OFFSET($A$4,0,0,COUNTA(A:A)-3,1)) =V2311) * (OFFSET($T$4, 0,0,COUNTA(A:A)-3,1) = "Domestic")) &gt; 0,"Y","")</f>
        <v>Y</v>
      </c>
    </row>
    <row r="2312" spans="1:38" x14ac:dyDescent="0.25">
      <c r="A2312" t="s">
        <v>2441</v>
      </c>
      <c r="B2312" t="s">
        <v>114</v>
      </c>
      <c r="C2312" t="s">
        <v>2196</v>
      </c>
      <c r="D2312">
        <v>0</v>
      </c>
      <c r="E2312">
        <v>7.9683999999999999</v>
      </c>
      <c r="F2312" t="s">
        <v>2197</v>
      </c>
      <c r="G2312" t="s">
        <v>234</v>
      </c>
      <c r="H2312" s="38" t="s">
        <v>99</v>
      </c>
      <c r="I2312">
        <f>_xlfn.XLOOKUP(B2312,Use_Code_Ranking!$A$4:$A$23,Use_Code_Ranking!$B$4:$B$23,9999)</f>
        <v>12</v>
      </c>
      <c r="J2312">
        <f t="shared" ca="1" si="471"/>
        <v>1</v>
      </c>
      <c r="K2312">
        <f t="shared" ca="1" si="472"/>
        <v>1</v>
      </c>
      <c r="L2312">
        <f t="shared" ca="1" si="473"/>
        <v>0</v>
      </c>
      <c r="M2312">
        <f t="shared" ca="1" si="474"/>
        <v>0</v>
      </c>
      <c r="N2312" t="str">
        <f t="shared" ca="1" si="475"/>
        <v/>
      </c>
      <c r="O2312" t="str">
        <f t="shared" ca="1" si="476"/>
        <v/>
      </c>
      <c r="P2312" t="str">
        <f t="shared" si="477"/>
        <v/>
      </c>
      <c r="Q2312" t="str">
        <f t="shared" ca="1" si="478"/>
        <v/>
      </c>
      <c r="R2312" t="str">
        <f t="shared" si="479"/>
        <v/>
      </c>
      <c r="S2312" t="str">
        <f t="shared" si="480"/>
        <v/>
      </c>
      <c r="T2312" s="2" t="str">
        <f ca="1">IF(S2312="Irrigation","Irrigation",IF(R2312="Irrigation","Irrigation",IF(Q2312="Domestic","Domestic",IF(P2312="Stockwatering","Stockwatering",IF(N2312="IRRIGATION_AND_MUNICIPAL","Irrigation and Municipal",IF(O2312="IRRIGATION_AND_DOMESTIC","Irrigation and Domestic Municipality",_xlfn.XLOOKUP(J2312,Use_Code_Ranking!$B$4:$B$23,Use_Code_Ranking!$A$4:$A$23)))))))</f>
        <v>Irrigation</v>
      </c>
      <c r="V2312" s="20" t="str">
        <f ca="1"/>
        <v>S026487</v>
      </c>
      <c r="W2312" s="4" t="str">
        <f t="shared" ca="1" si="481"/>
        <v>Irrigation</v>
      </c>
      <c r="X2312" t="str">
        <f t="shared" ca="1" si="482"/>
        <v>N</v>
      </c>
      <c r="Y2312" s="2" t="str">
        <f t="shared" ca="1" si="483"/>
        <v>N</v>
      </c>
      <c r="Z2312">
        <f ca="1">_xlfn.XLOOKUP($W2312,Return_flow_table!$A$4:$A$25,Return_flow_table!B$4:B$25)</f>
        <v>0</v>
      </c>
      <c r="AA2312">
        <f ca="1">_xlfn.XLOOKUP($W2312,Return_flow_table!$A$4:$A$25,Return_flow_table!C$4:C$25)</f>
        <v>0</v>
      </c>
      <c r="AB2312">
        <f ca="1">_xlfn.XLOOKUP($W2312,Return_flow_table!$A$4:$A$25,Return_flow_table!D$4:D$25)</f>
        <v>20</v>
      </c>
      <c r="AC2312">
        <f ca="1">_xlfn.XLOOKUP($W2312,Return_flow_table!$A$4:$A$25,Return_flow_table!E$4:E$25)</f>
        <v>20</v>
      </c>
      <c r="AD2312">
        <f ca="1">_xlfn.XLOOKUP($W2312,Return_flow_table!$A$4:$A$25,Return_flow_table!F$4:F$25)</f>
        <v>10</v>
      </c>
      <c r="AE2312">
        <f ca="1">_xlfn.XLOOKUP($W2312,Return_flow_table!$A$4:$A$25,Return_flow_table!G$4:G$25)</f>
        <v>10</v>
      </c>
      <c r="AF2312">
        <f ca="1">_xlfn.XLOOKUP($W2312,Return_flow_table!$A$4:$A$25,Return_flow_table!H$4:H$25)</f>
        <v>0</v>
      </c>
      <c r="AG2312">
        <f ca="1">_xlfn.XLOOKUP($W2312,Return_flow_table!$A$4:$A$25,Return_flow_table!I$4:I$25)</f>
        <v>0</v>
      </c>
      <c r="AH2312">
        <f ca="1">_xlfn.XLOOKUP($W2312,Return_flow_table!$A$4:$A$25,Return_flow_table!J$4:J$25)</f>
        <v>0</v>
      </c>
      <c r="AI2312">
        <f ca="1">_xlfn.XLOOKUP($W2312,Return_flow_table!$A$4:$A$25,Return_flow_table!K$4:K$25)</f>
        <v>20</v>
      </c>
      <c r="AJ2312">
        <f ca="1">_xlfn.XLOOKUP($W2312,Return_flow_table!$A$4:$A$25,Return_flow_table!L$4:L$25)</f>
        <v>20</v>
      </c>
      <c r="AK2312">
        <f ca="1">_xlfn.XLOOKUP($W2312,Return_flow_table!$A$4:$A$25,Return_flow_table!M$4:M$25)</f>
        <v>0</v>
      </c>
      <c r="AL2312" s="39" t="str" cm="1">
        <f t="array" aca="1" ref="AL2312" ca="1">IF(SUM(  ((OFFSET($A$4,0,0,COUNTA(A:A)-3,1)) =V2312) * (OFFSET($T$4, 0,0,COUNTA(A:A)-3,1) = "Domestic")) &gt; 0,"Y","")</f>
        <v/>
      </c>
    </row>
    <row r="2313" spans="1:38" x14ac:dyDescent="0.25">
      <c r="A2313" t="s">
        <v>2442</v>
      </c>
      <c r="B2313" t="s">
        <v>102</v>
      </c>
      <c r="C2313" t="s">
        <v>2196</v>
      </c>
      <c r="D2313">
        <v>0</v>
      </c>
      <c r="E2313">
        <v>2.2094999999999998</v>
      </c>
      <c r="F2313" t="s">
        <v>2197</v>
      </c>
      <c r="G2313" t="s">
        <v>2443</v>
      </c>
      <c r="H2313" s="38" t="s">
        <v>104</v>
      </c>
      <c r="I2313">
        <f>_xlfn.XLOOKUP(B2313,Use_Code_Ranking!$A$4:$A$23,Use_Code_Ranking!$B$4:$B$23,9999)</f>
        <v>3</v>
      </c>
      <c r="J2313">
        <f t="shared" ref="J2313:J2376" ca="1" si="484">_xlfn.MINIFS(USE_CODE_RANK,APPLICATION_NUMBER,A2313)</f>
        <v>3</v>
      </c>
      <c r="K2313">
        <f t="shared" ref="K2313:K2376" ca="1" si="485">COUNTIFS(USE_CODE_RANK,1,APPLICATION_NUMBER,A2313)</f>
        <v>0</v>
      </c>
      <c r="L2313">
        <f t="shared" ref="L2313:L2376" ca="1" si="486">COUNTIFS(USE_CODE_RANK,2,APPLICATION_NUMBER,A2313)</f>
        <v>0</v>
      </c>
      <c r="M2313">
        <f t="shared" ref="M2313:M2376" ca="1" si="487">COUNTIFS(USE_CODE_RANK,3,APPLICATION_NUMBER,A2313,PRIMARY_OWNER_ENTITY_TYPE,"Government (State/Municipal)")</f>
        <v>0</v>
      </c>
      <c r="N2313" t="str">
        <f t="shared" ref="N2313:N2376" ca="1" si="488">IF(AND(K2313&gt;0,L2313&gt;0),"IRRIGATION_AND_MUNICIPAL","")</f>
        <v/>
      </c>
      <c r="O2313" t="str">
        <f t="shared" ref="O2313:O2376" ca="1" si="489">IF(AND(K2313&gt;0,M2313&gt;0),"IRRIGATION_AND_DOMESTIC","")</f>
        <v/>
      </c>
      <c r="P2313" t="str">
        <f t="shared" ref="P2313:P2376" si="490">IF(ISNUMBER(SEARCH("Stock",C2313)),"Stockwatering","")</f>
        <v/>
      </c>
      <c r="Q2313" t="str">
        <f t="shared" ref="Q2313:Q2376" ca="1" si="491">IF(OR((ISNUMBER(SEARCH("Registration Domestic",C2313))),AND(M2313&gt;0,D2313&lt;=10)),"Domestic","")</f>
        <v/>
      </c>
      <c r="R2313" t="str">
        <f t="shared" ref="R2313:R2376" si="492">IF(ISNUMBER(SEARCH("Registration Irrigation",C2313)),"Irrigation","")</f>
        <v/>
      </c>
      <c r="S2313" t="str">
        <f t="shared" ref="S2313:S2376" si="493">IF(ISNUMBER(SEARCH("Registration Cannabis",C2313)),"Irrigation","")</f>
        <v/>
      </c>
      <c r="T2313" s="2" t="str">
        <f ca="1">IF(S2313="Irrigation","Irrigation",IF(R2313="Irrigation","Irrigation",IF(Q2313="Domestic","Domestic",IF(P2313="Stockwatering","Stockwatering",IF(N2313="IRRIGATION_AND_MUNICIPAL","Irrigation and Municipal",IF(O2313="IRRIGATION_AND_DOMESTIC","Irrigation and Domestic Municipality",_xlfn.XLOOKUP(J2313,Use_Code_Ranking!$B$4:$B$23,Use_Code_Ranking!$A$4:$A$23)))))))</f>
        <v>Domestic</v>
      </c>
      <c r="V2313" s="20" t="str">
        <f ca="1"/>
        <v>S026488</v>
      </c>
      <c r="W2313" s="4" t="str">
        <f t="shared" ca="1" si="481"/>
        <v>Irrigation</v>
      </c>
      <c r="X2313" t="str">
        <f t="shared" ca="1" si="482"/>
        <v>N</v>
      </c>
      <c r="Y2313" s="2" t="str">
        <f t="shared" ca="1" si="483"/>
        <v>N</v>
      </c>
      <c r="Z2313">
        <f ca="1">_xlfn.XLOOKUP($W2313,Return_flow_table!$A$4:$A$25,Return_flow_table!B$4:B$25)</f>
        <v>0</v>
      </c>
      <c r="AA2313">
        <f ca="1">_xlfn.XLOOKUP($W2313,Return_flow_table!$A$4:$A$25,Return_flow_table!C$4:C$25)</f>
        <v>0</v>
      </c>
      <c r="AB2313">
        <f ca="1">_xlfn.XLOOKUP($W2313,Return_flow_table!$A$4:$A$25,Return_flow_table!D$4:D$25)</f>
        <v>20</v>
      </c>
      <c r="AC2313">
        <f ca="1">_xlfn.XLOOKUP($W2313,Return_flow_table!$A$4:$A$25,Return_flow_table!E$4:E$25)</f>
        <v>20</v>
      </c>
      <c r="AD2313">
        <f ca="1">_xlfn.XLOOKUP($W2313,Return_flow_table!$A$4:$A$25,Return_flow_table!F$4:F$25)</f>
        <v>10</v>
      </c>
      <c r="AE2313">
        <f ca="1">_xlfn.XLOOKUP($W2313,Return_flow_table!$A$4:$A$25,Return_flow_table!G$4:G$25)</f>
        <v>10</v>
      </c>
      <c r="AF2313">
        <f ca="1">_xlfn.XLOOKUP($W2313,Return_flow_table!$A$4:$A$25,Return_flow_table!H$4:H$25)</f>
        <v>0</v>
      </c>
      <c r="AG2313">
        <f ca="1">_xlfn.XLOOKUP($W2313,Return_flow_table!$A$4:$A$25,Return_flow_table!I$4:I$25)</f>
        <v>0</v>
      </c>
      <c r="AH2313">
        <f ca="1">_xlfn.XLOOKUP($W2313,Return_flow_table!$A$4:$A$25,Return_flow_table!J$4:J$25)</f>
        <v>0</v>
      </c>
      <c r="AI2313">
        <f ca="1">_xlfn.XLOOKUP($W2313,Return_flow_table!$A$4:$A$25,Return_flow_table!K$4:K$25)</f>
        <v>20</v>
      </c>
      <c r="AJ2313">
        <f ca="1">_xlfn.XLOOKUP($W2313,Return_flow_table!$A$4:$A$25,Return_flow_table!L$4:L$25)</f>
        <v>20</v>
      </c>
      <c r="AK2313">
        <f ca="1">_xlfn.XLOOKUP($W2313,Return_flow_table!$A$4:$A$25,Return_flow_table!M$4:M$25)</f>
        <v>0</v>
      </c>
      <c r="AL2313" s="39" t="str" cm="1">
        <f t="array" aca="1" ref="AL2313" ca="1">IF(SUM(  ((OFFSET($A$4,0,0,COUNTA(A:A)-3,1)) =V2313) * (OFFSET($T$4, 0,0,COUNTA(A:A)-3,1) = "Domestic")) &gt; 0,"Y","")</f>
        <v/>
      </c>
    </row>
    <row r="2314" spans="1:38" x14ac:dyDescent="0.25">
      <c r="A2314" t="s">
        <v>2442</v>
      </c>
      <c r="B2314" t="s">
        <v>114</v>
      </c>
      <c r="C2314" t="s">
        <v>2196</v>
      </c>
      <c r="D2314">
        <v>0</v>
      </c>
      <c r="E2314">
        <v>2.2094999999999998</v>
      </c>
      <c r="F2314" t="s">
        <v>2197</v>
      </c>
      <c r="G2314" t="s">
        <v>2443</v>
      </c>
      <c r="H2314" s="38" t="s">
        <v>104</v>
      </c>
      <c r="I2314">
        <f>_xlfn.XLOOKUP(B2314,Use_Code_Ranking!$A$4:$A$23,Use_Code_Ranking!$B$4:$B$23,9999)</f>
        <v>12</v>
      </c>
      <c r="J2314">
        <f t="shared" ca="1" si="484"/>
        <v>3</v>
      </c>
      <c r="K2314">
        <f t="shared" ca="1" si="485"/>
        <v>0</v>
      </c>
      <c r="L2314">
        <f t="shared" ca="1" si="486"/>
        <v>0</v>
      </c>
      <c r="M2314">
        <f t="shared" ca="1" si="487"/>
        <v>0</v>
      </c>
      <c r="N2314" t="str">
        <f t="shared" ca="1" si="488"/>
        <v/>
      </c>
      <c r="O2314" t="str">
        <f t="shared" ca="1" si="489"/>
        <v/>
      </c>
      <c r="P2314" t="str">
        <f t="shared" si="490"/>
        <v/>
      </c>
      <c r="Q2314" t="str">
        <f t="shared" ca="1" si="491"/>
        <v/>
      </c>
      <c r="R2314" t="str">
        <f t="shared" si="492"/>
        <v/>
      </c>
      <c r="S2314" t="str">
        <f t="shared" si="493"/>
        <v/>
      </c>
      <c r="T2314" s="2" t="str">
        <f ca="1">IF(S2314="Irrigation","Irrigation",IF(R2314="Irrigation","Irrigation",IF(Q2314="Domestic","Domestic",IF(P2314="Stockwatering","Stockwatering",IF(N2314="IRRIGATION_AND_MUNICIPAL","Irrigation and Municipal",IF(O2314="IRRIGATION_AND_DOMESTIC","Irrigation and Domestic Municipality",_xlfn.XLOOKUP(J2314,Use_Code_Ranking!$B$4:$B$23,Use_Code_Ranking!$A$4:$A$23)))))))</f>
        <v>Domestic</v>
      </c>
      <c r="V2314" s="20" t="str">
        <f ca="1"/>
        <v>S026489</v>
      </c>
      <c r="W2314" s="4" t="str">
        <f t="shared" ca="1" si="481"/>
        <v>Irrigation</v>
      </c>
      <c r="X2314" t="str">
        <f t="shared" ca="1" si="482"/>
        <v>N</v>
      </c>
      <c r="Y2314" s="2" t="str">
        <f t="shared" ca="1" si="483"/>
        <v>N</v>
      </c>
      <c r="Z2314">
        <f ca="1">_xlfn.XLOOKUP($W2314,Return_flow_table!$A$4:$A$25,Return_flow_table!B$4:B$25)</f>
        <v>0</v>
      </c>
      <c r="AA2314">
        <f ca="1">_xlfn.XLOOKUP($W2314,Return_flow_table!$A$4:$A$25,Return_flow_table!C$4:C$25)</f>
        <v>0</v>
      </c>
      <c r="AB2314">
        <f ca="1">_xlfn.XLOOKUP($W2314,Return_flow_table!$A$4:$A$25,Return_flow_table!D$4:D$25)</f>
        <v>20</v>
      </c>
      <c r="AC2314">
        <f ca="1">_xlfn.XLOOKUP($W2314,Return_flow_table!$A$4:$A$25,Return_flow_table!E$4:E$25)</f>
        <v>20</v>
      </c>
      <c r="AD2314">
        <f ca="1">_xlfn.XLOOKUP($W2314,Return_flow_table!$A$4:$A$25,Return_flow_table!F$4:F$25)</f>
        <v>10</v>
      </c>
      <c r="AE2314">
        <f ca="1">_xlfn.XLOOKUP($W2314,Return_flow_table!$A$4:$A$25,Return_flow_table!G$4:G$25)</f>
        <v>10</v>
      </c>
      <c r="AF2314">
        <f ca="1">_xlfn.XLOOKUP($W2314,Return_flow_table!$A$4:$A$25,Return_flow_table!H$4:H$25)</f>
        <v>0</v>
      </c>
      <c r="AG2314">
        <f ca="1">_xlfn.XLOOKUP($W2314,Return_flow_table!$A$4:$A$25,Return_flow_table!I$4:I$25)</f>
        <v>0</v>
      </c>
      <c r="AH2314">
        <f ca="1">_xlfn.XLOOKUP($W2314,Return_flow_table!$A$4:$A$25,Return_flow_table!J$4:J$25)</f>
        <v>0</v>
      </c>
      <c r="AI2314">
        <f ca="1">_xlfn.XLOOKUP($W2314,Return_flow_table!$A$4:$A$25,Return_flow_table!K$4:K$25)</f>
        <v>20</v>
      </c>
      <c r="AJ2314">
        <f ca="1">_xlfn.XLOOKUP($W2314,Return_flow_table!$A$4:$A$25,Return_flow_table!L$4:L$25)</f>
        <v>20</v>
      </c>
      <c r="AK2314">
        <f ca="1">_xlfn.XLOOKUP($W2314,Return_flow_table!$A$4:$A$25,Return_flow_table!M$4:M$25)</f>
        <v>0</v>
      </c>
      <c r="AL2314" s="39" t="str" cm="1">
        <f t="array" aca="1" ref="AL2314" ca="1">IF(SUM(  ((OFFSET($A$4,0,0,COUNTA(A:A)-3,1)) =V2314) * (OFFSET($T$4, 0,0,COUNTA(A:A)-3,1) = "Domestic")) &gt; 0,"Y","")</f>
        <v/>
      </c>
    </row>
    <row r="2315" spans="1:38" x14ac:dyDescent="0.25">
      <c r="A2315" t="s">
        <v>2444</v>
      </c>
      <c r="B2315" t="s">
        <v>102</v>
      </c>
      <c r="C2315" t="s">
        <v>2196</v>
      </c>
      <c r="D2315">
        <v>0</v>
      </c>
      <c r="E2315">
        <v>7.3599999999999999E-2</v>
      </c>
      <c r="F2315" t="s">
        <v>2197</v>
      </c>
      <c r="G2315" t="s">
        <v>2206</v>
      </c>
      <c r="H2315" s="38" t="s">
        <v>99</v>
      </c>
      <c r="I2315">
        <f>_xlfn.XLOOKUP(B2315,Use_Code_Ranking!$A$4:$A$23,Use_Code_Ranking!$B$4:$B$23,9999)</f>
        <v>3</v>
      </c>
      <c r="J2315">
        <f t="shared" ca="1" si="484"/>
        <v>3</v>
      </c>
      <c r="K2315">
        <f t="shared" ca="1" si="485"/>
        <v>0</v>
      </c>
      <c r="L2315">
        <f t="shared" ca="1" si="486"/>
        <v>0</v>
      </c>
      <c r="M2315">
        <f t="shared" ca="1" si="487"/>
        <v>0</v>
      </c>
      <c r="N2315" t="str">
        <f t="shared" ca="1" si="488"/>
        <v/>
      </c>
      <c r="O2315" t="str">
        <f t="shared" ca="1" si="489"/>
        <v/>
      </c>
      <c r="P2315" t="str">
        <f t="shared" si="490"/>
        <v/>
      </c>
      <c r="Q2315" t="str">
        <f t="shared" ca="1" si="491"/>
        <v/>
      </c>
      <c r="R2315" t="str">
        <f t="shared" si="492"/>
        <v/>
      </c>
      <c r="S2315" t="str">
        <f t="shared" si="493"/>
        <v/>
      </c>
      <c r="T2315" s="2" t="str">
        <f ca="1">IF(S2315="Irrigation","Irrigation",IF(R2315="Irrigation","Irrigation",IF(Q2315="Domestic","Domestic",IF(P2315="Stockwatering","Stockwatering",IF(N2315="IRRIGATION_AND_MUNICIPAL","Irrigation and Municipal",IF(O2315="IRRIGATION_AND_DOMESTIC","Irrigation and Domestic Municipality",_xlfn.XLOOKUP(J2315,Use_Code_Ranking!$B$4:$B$23,Use_Code_Ranking!$A$4:$A$23)))))))</f>
        <v>Domestic</v>
      </c>
      <c r="V2315" s="20" t="str">
        <f ca="1"/>
        <v>S026490</v>
      </c>
      <c r="W2315" s="4" t="str">
        <f t="shared" ca="1" si="481"/>
        <v>Irrigation</v>
      </c>
      <c r="X2315" t="str">
        <f t="shared" ca="1" si="482"/>
        <v>N</v>
      </c>
      <c r="Y2315" s="2" t="str">
        <f t="shared" ca="1" si="483"/>
        <v>N</v>
      </c>
      <c r="Z2315">
        <f ca="1">_xlfn.XLOOKUP($W2315,Return_flow_table!$A$4:$A$25,Return_flow_table!B$4:B$25)</f>
        <v>0</v>
      </c>
      <c r="AA2315">
        <f ca="1">_xlfn.XLOOKUP($W2315,Return_flow_table!$A$4:$A$25,Return_flow_table!C$4:C$25)</f>
        <v>0</v>
      </c>
      <c r="AB2315">
        <f ca="1">_xlfn.XLOOKUP($W2315,Return_flow_table!$A$4:$A$25,Return_flow_table!D$4:D$25)</f>
        <v>20</v>
      </c>
      <c r="AC2315">
        <f ca="1">_xlfn.XLOOKUP($W2315,Return_flow_table!$A$4:$A$25,Return_flow_table!E$4:E$25)</f>
        <v>20</v>
      </c>
      <c r="AD2315">
        <f ca="1">_xlfn.XLOOKUP($W2315,Return_flow_table!$A$4:$A$25,Return_flow_table!F$4:F$25)</f>
        <v>10</v>
      </c>
      <c r="AE2315">
        <f ca="1">_xlfn.XLOOKUP($W2315,Return_flow_table!$A$4:$A$25,Return_flow_table!G$4:G$25)</f>
        <v>10</v>
      </c>
      <c r="AF2315">
        <f ca="1">_xlfn.XLOOKUP($W2315,Return_flow_table!$A$4:$A$25,Return_flow_table!H$4:H$25)</f>
        <v>0</v>
      </c>
      <c r="AG2315">
        <f ca="1">_xlfn.XLOOKUP($W2315,Return_flow_table!$A$4:$A$25,Return_flow_table!I$4:I$25)</f>
        <v>0</v>
      </c>
      <c r="AH2315">
        <f ca="1">_xlfn.XLOOKUP($W2315,Return_flow_table!$A$4:$A$25,Return_flow_table!J$4:J$25)</f>
        <v>0</v>
      </c>
      <c r="AI2315">
        <f ca="1">_xlfn.XLOOKUP($W2315,Return_flow_table!$A$4:$A$25,Return_flow_table!K$4:K$25)</f>
        <v>20</v>
      </c>
      <c r="AJ2315">
        <f ca="1">_xlfn.XLOOKUP($W2315,Return_flow_table!$A$4:$A$25,Return_flow_table!L$4:L$25)</f>
        <v>20</v>
      </c>
      <c r="AK2315">
        <f ca="1">_xlfn.XLOOKUP($W2315,Return_flow_table!$A$4:$A$25,Return_flow_table!M$4:M$25)</f>
        <v>0</v>
      </c>
      <c r="AL2315" s="39" t="str" cm="1">
        <f t="array" aca="1" ref="AL2315" ca="1">IF(SUM(  ((OFFSET($A$4,0,0,COUNTA(A:A)-3,1)) =V2315) * (OFFSET($T$4, 0,0,COUNTA(A:A)-3,1) = "Domestic")) &gt; 0,"Y","")</f>
        <v/>
      </c>
    </row>
    <row r="2316" spans="1:38" x14ac:dyDescent="0.25">
      <c r="A2316" t="s">
        <v>2445</v>
      </c>
      <c r="B2316" t="s">
        <v>102</v>
      </c>
      <c r="C2316" t="s">
        <v>2196</v>
      </c>
      <c r="D2316">
        <v>0</v>
      </c>
      <c r="E2316">
        <v>1.1201000000000001</v>
      </c>
      <c r="F2316" t="s">
        <v>2197</v>
      </c>
      <c r="G2316" t="s">
        <v>2446</v>
      </c>
      <c r="H2316" s="38" t="s">
        <v>99</v>
      </c>
      <c r="I2316">
        <f>_xlfn.XLOOKUP(B2316,Use_Code_Ranking!$A$4:$A$23,Use_Code_Ranking!$B$4:$B$23,9999)</f>
        <v>3</v>
      </c>
      <c r="J2316">
        <f t="shared" ca="1" si="484"/>
        <v>3</v>
      </c>
      <c r="K2316">
        <f t="shared" ca="1" si="485"/>
        <v>0</v>
      </c>
      <c r="L2316">
        <f t="shared" ca="1" si="486"/>
        <v>0</v>
      </c>
      <c r="M2316">
        <f t="shared" ca="1" si="487"/>
        <v>0</v>
      </c>
      <c r="N2316" t="str">
        <f t="shared" ca="1" si="488"/>
        <v/>
      </c>
      <c r="O2316" t="str">
        <f t="shared" ca="1" si="489"/>
        <v/>
      </c>
      <c r="P2316" t="str">
        <f t="shared" si="490"/>
        <v/>
      </c>
      <c r="Q2316" t="str">
        <f t="shared" ca="1" si="491"/>
        <v/>
      </c>
      <c r="R2316" t="str">
        <f t="shared" si="492"/>
        <v/>
      </c>
      <c r="S2316" t="str">
        <f t="shared" si="493"/>
        <v/>
      </c>
      <c r="T2316" s="2" t="str">
        <f ca="1">IF(S2316="Irrigation","Irrigation",IF(R2316="Irrigation","Irrigation",IF(Q2316="Domestic","Domestic",IF(P2316="Stockwatering","Stockwatering",IF(N2316="IRRIGATION_AND_MUNICIPAL","Irrigation and Municipal",IF(O2316="IRRIGATION_AND_DOMESTIC","Irrigation and Domestic Municipality",_xlfn.XLOOKUP(J2316,Use_Code_Ranking!$B$4:$B$23,Use_Code_Ranking!$A$4:$A$23)))))))</f>
        <v>Domestic</v>
      </c>
      <c r="V2316" s="20" t="str">
        <f ca="1"/>
        <v>S026492</v>
      </c>
      <c r="W2316" s="4" t="str">
        <f t="shared" ca="1" si="481"/>
        <v>Irrigation</v>
      </c>
      <c r="X2316" t="str">
        <f t="shared" ca="1" si="482"/>
        <v>N</v>
      </c>
      <c r="Y2316" s="2" t="str">
        <f t="shared" ca="1" si="483"/>
        <v>N</v>
      </c>
      <c r="Z2316">
        <f ca="1">_xlfn.XLOOKUP($W2316,Return_flow_table!$A$4:$A$25,Return_flow_table!B$4:B$25)</f>
        <v>0</v>
      </c>
      <c r="AA2316">
        <f ca="1">_xlfn.XLOOKUP($W2316,Return_flow_table!$A$4:$A$25,Return_flow_table!C$4:C$25)</f>
        <v>0</v>
      </c>
      <c r="AB2316">
        <f ca="1">_xlfn.XLOOKUP($W2316,Return_flow_table!$A$4:$A$25,Return_flow_table!D$4:D$25)</f>
        <v>20</v>
      </c>
      <c r="AC2316">
        <f ca="1">_xlfn.XLOOKUP($W2316,Return_flow_table!$A$4:$A$25,Return_flow_table!E$4:E$25)</f>
        <v>20</v>
      </c>
      <c r="AD2316">
        <f ca="1">_xlfn.XLOOKUP($W2316,Return_flow_table!$A$4:$A$25,Return_flow_table!F$4:F$25)</f>
        <v>10</v>
      </c>
      <c r="AE2316">
        <f ca="1">_xlfn.XLOOKUP($W2316,Return_flow_table!$A$4:$A$25,Return_flow_table!G$4:G$25)</f>
        <v>10</v>
      </c>
      <c r="AF2316">
        <f ca="1">_xlfn.XLOOKUP($W2316,Return_flow_table!$A$4:$A$25,Return_flow_table!H$4:H$25)</f>
        <v>0</v>
      </c>
      <c r="AG2316">
        <f ca="1">_xlfn.XLOOKUP($W2316,Return_flow_table!$A$4:$A$25,Return_flow_table!I$4:I$25)</f>
        <v>0</v>
      </c>
      <c r="AH2316">
        <f ca="1">_xlfn.XLOOKUP($W2316,Return_flow_table!$A$4:$A$25,Return_flow_table!J$4:J$25)</f>
        <v>0</v>
      </c>
      <c r="AI2316">
        <f ca="1">_xlfn.XLOOKUP($W2316,Return_flow_table!$A$4:$A$25,Return_flow_table!K$4:K$25)</f>
        <v>20</v>
      </c>
      <c r="AJ2316">
        <f ca="1">_xlfn.XLOOKUP($W2316,Return_flow_table!$A$4:$A$25,Return_flow_table!L$4:L$25)</f>
        <v>20</v>
      </c>
      <c r="AK2316">
        <f ca="1">_xlfn.XLOOKUP($W2316,Return_flow_table!$A$4:$A$25,Return_flow_table!M$4:M$25)</f>
        <v>0</v>
      </c>
      <c r="AL2316" s="39" t="str" cm="1">
        <f t="array" aca="1" ref="AL2316" ca="1">IF(SUM(  ((OFFSET($A$4,0,0,COUNTA(A:A)-3,1)) =V2316) * (OFFSET($T$4, 0,0,COUNTA(A:A)-3,1) = "Domestic")) &gt; 0,"Y","")</f>
        <v/>
      </c>
    </row>
    <row r="2317" spans="1:38" x14ac:dyDescent="0.25">
      <c r="A2317" t="s">
        <v>2447</v>
      </c>
      <c r="B2317" t="s">
        <v>102</v>
      </c>
      <c r="C2317" t="s">
        <v>2196</v>
      </c>
      <c r="D2317">
        <v>0</v>
      </c>
      <c r="E2317">
        <v>2.4195000000000002</v>
      </c>
      <c r="F2317" t="s">
        <v>2197</v>
      </c>
      <c r="G2317" t="s">
        <v>2448</v>
      </c>
      <c r="H2317" s="38" t="s">
        <v>99</v>
      </c>
      <c r="I2317">
        <f>_xlfn.XLOOKUP(B2317,Use_Code_Ranking!$A$4:$A$23,Use_Code_Ranking!$B$4:$B$23,9999)</f>
        <v>3</v>
      </c>
      <c r="J2317">
        <f t="shared" ca="1" si="484"/>
        <v>3</v>
      </c>
      <c r="K2317">
        <f t="shared" ca="1" si="485"/>
        <v>0</v>
      </c>
      <c r="L2317">
        <f t="shared" ca="1" si="486"/>
        <v>0</v>
      </c>
      <c r="M2317">
        <f t="shared" ca="1" si="487"/>
        <v>0</v>
      </c>
      <c r="N2317" t="str">
        <f t="shared" ca="1" si="488"/>
        <v/>
      </c>
      <c r="O2317" t="str">
        <f t="shared" ca="1" si="489"/>
        <v/>
      </c>
      <c r="P2317" t="str">
        <f t="shared" si="490"/>
        <v/>
      </c>
      <c r="Q2317" t="str">
        <f t="shared" ca="1" si="491"/>
        <v/>
      </c>
      <c r="R2317" t="str">
        <f t="shared" si="492"/>
        <v/>
      </c>
      <c r="S2317" t="str">
        <f t="shared" si="493"/>
        <v/>
      </c>
      <c r="T2317" s="2" t="str">
        <f ca="1">IF(S2317="Irrigation","Irrigation",IF(R2317="Irrigation","Irrigation",IF(Q2317="Domestic","Domestic",IF(P2317="Stockwatering","Stockwatering",IF(N2317="IRRIGATION_AND_MUNICIPAL","Irrigation and Municipal",IF(O2317="IRRIGATION_AND_DOMESTIC","Irrigation and Domestic Municipality",_xlfn.XLOOKUP(J2317,Use_Code_Ranking!$B$4:$B$23,Use_Code_Ranking!$A$4:$A$23)))))))</f>
        <v>Domestic</v>
      </c>
      <c r="V2317" s="20" t="str">
        <f ca="1"/>
        <v>S026494</v>
      </c>
      <c r="W2317" s="4" t="str">
        <f t="shared" ca="1" si="481"/>
        <v>Irrigation</v>
      </c>
      <c r="X2317" t="str">
        <f t="shared" ca="1" si="482"/>
        <v>N</v>
      </c>
      <c r="Y2317" s="2" t="str">
        <f t="shared" ca="1" si="483"/>
        <v>N</v>
      </c>
      <c r="Z2317">
        <f ca="1">_xlfn.XLOOKUP($W2317,Return_flow_table!$A$4:$A$25,Return_flow_table!B$4:B$25)</f>
        <v>0</v>
      </c>
      <c r="AA2317">
        <f ca="1">_xlfn.XLOOKUP($W2317,Return_flow_table!$A$4:$A$25,Return_flow_table!C$4:C$25)</f>
        <v>0</v>
      </c>
      <c r="AB2317">
        <f ca="1">_xlfn.XLOOKUP($W2317,Return_flow_table!$A$4:$A$25,Return_flow_table!D$4:D$25)</f>
        <v>20</v>
      </c>
      <c r="AC2317">
        <f ca="1">_xlfn.XLOOKUP($W2317,Return_flow_table!$A$4:$A$25,Return_flow_table!E$4:E$25)</f>
        <v>20</v>
      </c>
      <c r="AD2317">
        <f ca="1">_xlfn.XLOOKUP($W2317,Return_flow_table!$A$4:$A$25,Return_flow_table!F$4:F$25)</f>
        <v>10</v>
      </c>
      <c r="AE2317">
        <f ca="1">_xlfn.XLOOKUP($W2317,Return_flow_table!$A$4:$A$25,Return_flow_table!G$4:G$25)</f>
        <v>10</v>
      </c>
      <c r="AF2317">
        <f ca="1">_xlfn.XLOOKUP($W2317,Return_flow_table!$A$4:$A$25,Return_flow_table!H$4:H$25)</f>
        <v>0</v>
      </c>
      <c r="AG2317">
        <f ca="1">_xlfn.XLOOKUP($W2317,Return_flow_table!$A$4:$A$25,Return_flow_table!I$4:I$25)</f>
        <v>0</v>
      </c>
      <c r="AH2317">
        <f ca="1">_xlfn.XLOOKUP($W2317,Return_flow_table!$A$4:$A$25,Return_flow_table!J$4:J$25)</f>
        <v>0</v>
      </c>
      <c r="AI2317">
        <f ca="1">_xlfn.XLOOKUP($W2317,Return_flow_table!$A$4:$A$25,Return_flow_table!K$4:K$25)</f>
        <v>20</v>
      </c>
      <c r="AJ2317">
        <f ca="1">_xlfn.XLOOKUP($W2317,Return_flow_table!$A$4:$A$25,Return_flow_table!L$4:L$25)</f>
        <v>20</v>
      </c>
      <c r="AK2317">
        <f ca="1">_xlfn.XLOOKUP($W2317,Return_flow_table!$A$4:$A$25,Return_flow_table!M$4:M$25)</f>
        <v>0</v>
      </c>
      <c r="AL2317" s="39" t="str" cm="1">
        <f t="array" aca="1" ref="AL2317" ca="1">IF(SUM(  ((OFFSET($A$4,0,0,COUNTA(A:A)-3,1)) =V2317) * (OFFSET($T$4, 0,0,COUNTA(A:A)-3,1) = "Domestic")) &gt; 0,"Y","")</f>
        <v/>
      </c>
    </row>
    <row r="2318" spans="1:38" x14ac:dyDescent="0.25">
      <c r="A2318" t="s">
        <v>2449</v>
      </c>
      <c r="B2318" t="s">
        <v>127</v>
      </c>
      <c r="C2318" t="s">
        <v>2196</v>
      </c>
      <c r="D2318">
        <v>0</v>
      </c>
      <c r="E2318">
        <v>325.98</v>
      </c>
      <c r="F2318" t="s">
        <v>2197</v>
      </c>
      <c r="G2318" t="s">
        <v>742</v>
      </c>
      <c r="H2318" s="38" t="s">
        <v>99</v>
      </c>
      <c r="I2318">
        <f>_xlfn.XLOOKUP(B2318,Use_Code_Ranking!$A$4:$A$23,Use_Code_Ranking!$B$4:$B$23,9999)</f>
        <v>4</v>
      </c>
      <c r="J2318">
        <f t="shared" ca="1" si="484"/>
        <v>4</v>
      </c>
      <c r="K2318">
        <f t="shared" ca="1" si="485"/>
        <v>0</v>
      </c>
      <c r="L2318">
        <f t="shared" ca="1" si="486"/>
        <v>0</v>
      </c>
      <c r="M2318">
        <f t="shared" ca="1" si="487"/>
        <v>0</v>
      </c>
      <c r="N2318" t="str">
        <f t="shared" ca="1" si="488"/>
        <v/>
      </c>
      <c r="O2318" t="str">
        <f t="shared" ca="1" si="489"/>
        <v/>
      </c>
      <c r="P2318" t="str">
        <f t="shared" si="490"/>
        <v/>
      </c>
      <c r="Q2318" t="str">
        <f t="shared" ca="1" si="491"/>
        <v/>
      </c>
      <c r="R2318" t="str">
        <f t="shared" si="492"/>
        <v/>
      </c>
      <c r="S2318" t="str">
        <f t="shared" si="493"/>
        <v/>
      </c>
      <c r="T2318" s="2" t="str">
        <f ca="1">IF(S2318="Irrigation","Irrigation",IF(R2318="Irrigation","Irrigation",IF(Q2318="Domestic","Domestic",IF(P2318="Stockwatering","Stockwatering",IF(N2318="IRRIGATION_AND_MUNICIPAL","Irrigation and Municipal",IF(O2318="IRRIGATION_AND_DOMESTIC","Irrigation and Domestic Municipality",_xlfn.XLOOKUP(J2318,Use_Code_Ranking!$B$4:$B$23,Use_Code_Ranking!$A$4:$A$23)))))))</f>
        <v>Power</v>
      </c>
      <c r="V2318" s="20" t="str">
        <f ca="1"/>
        <v>S026495</v>
      </c>
      <c r="W2318" s="4" t="str">
        <f t="shared" ca="1" si="481"/>
        <v>Irrigation</v>
      </c>
      <c r="X2318" t="str">
        <f t="shared" ca="1" si="482"/>
        <v>N</v>
      </c>
      <c r="Y2318" s="2" t="str">
        <f t="shared" ca="1" si="483"/>
        <v>N</v>
      </c>
      <c r="Z2318">
        <f ca="1">_xlfn.XLOOKUP($W2318,Return_flow_table!$A$4:$A$25,Return_flow_table!B$4:B$25)</f>
        <v>0</v>
      </c>
      <c r="AA2318">
        <f ca="1">_xlfn.XLOOKUP($W2318,Return_flow_table!$A$4:$A$25,Return_flow_table!C$4:C$25)</f>
        <v>0</v>
      </c>
      <c r="AB2318">
        <f ca="1">_xlfn.XLOOKUP($W2318,Return_flow_table!$A$4:$A$25,Return_flow_table!D$4:D$25)</f>
        <v>20</v>
      </c>
      <c r="AC2318">
        <f ca="1">_xlfn.XLOOKUP($W2318,Return_flow_table!$A$4:$A$25,Return_flow_table!E$4:E$25)</f>
        <v>20</v>
      </c>
      <c r="AD2318">
        <f ca="1">_xlfn.XLOOKUP($W2318,Return_flow_table!$A$4:$A$25,Return_flow_table!F$4:F$25)</f>
        <v>10</v>
      </c>
      <c r="AE2318">
        <f ca="1">_xlfn.XLOOKUP($W2318,Return_flow_table!$A$4:$A$25,Return_flow_table!G$4:G$25)</f>
        <v>10</v>
      </c>
      <c r="AF2318">
        <f ca="1">_xlfn.XLOOKUP($W2318,Return_flow_table!$A$4:$A$25,Return_flow_table!H$4:H$25)</f>
        <v>0</v>
      </c>
      <c r="AG2318">
        <f ca="1">_xlfn.XLOOKUP($W2318,Return_flow_table!$A$4:$A$25,Return_flow_table!I$4:I$25)</f>
        <v>0</v>
      </c>
      <c r="AH2318">
        <f ca="1">_xlfn.XLOOKUP($W2318,Return_flow_table!$A$4:$A$25,Return_flow_table!J$4:J$25)</f>
        <v>0</v>
      </c>
      <c r="AI2318">
        <f ca="1">_xlfn.XLOOKUP($W2318,Return_flow_table!$A$4:$A$25,Return_flow_table!K$4:K$25)</f>
        <v>20</v>
      </c>
      <c r="AJ2318">
        <f ca="1">_xlfn.XLOOKUP($W2318,Return_flow_table!$A$4:$A$25,Return_flow_table!L$4:L$25)</f>
        <v>20</v>
      </c>
      <c r="AK2318">
        <f ca="1">_xlfn.XLOOKUP($W2318,Return_flow_table!$A$4:$A$25,Return_flow_table!M$4:M$25)</f>
        <v>0</v>
      </c>
      <c r="AL2318" s="39" t="str" cm="1">
        <f t="array" aca="1" ref="AL2318" ca="1">IF(SUM(  ((OFFSET($A$4,0,0,COUNTA(A:A)-3,1)) =V2318) * (OFFSET($T$4, 0,0,COUNTA(A:A)-3,1) = "Domestic")) &gt; 0,"Y","")</f>
        <v/>
      </c>
    </row>
    <row r="2319" spans="1:38" x14ac:dyDescent="0.25">
      <c r="A2319" t="s">
        <v>2450</v>
      </c>
      <c r="B2319" t="s">
        <v>102</v>
      </c>
      <c r="C2319" t="s">
        <v>2196</v>
      </c>
      <c r="D2319">
        <v>0</v>
      </c>
      <c r="E2319">
        <v>25.353999999999999</v>
      </c>
      <c r="F2319" t="s">
        <v>2197</v>
      </c>
      <c r="G2319" t="s">
        <v>334</v>
      </c>
      <c r="H2319" s="38" t="s">
        <v>99</v>
      </c>
      <c r="I2319">
        <f>_xlfn.XLOOKUP(B2319,Use_Code_Ranking!$A$4:$A$23,Use_Code_Ranking!$B$4:$B$23,9999)</f>
        <v>3</v>
      </c>
      <c r="J2319">
        <f t="shared" ca="1" si="484"/>
        <v>3</v>
      </c>
      <c r="K2319">
        <f t="shared" ca="1" si="485"/>
        <v>0</v>
      </c>
      <c r="L2319">
        <f t="shared" ca="1" si="486"/>
        <v>0</v>
      </c>
      <c r="M2319">
        <f t="shared" ca="1" si="487"/>
        <v>0</v>
      </c>
      <c r="N2319" t="str">
        <f t="shared" ca="1" si="488"/>
        <v/>
      </c>
      <c r="O2319" t="str">
        <f t="shared" ca="1" si="489"/>
        <v/>
      </c>
      <c r="P2319" t="str">
        <f t="shared" si="490"/>
        <v/>
      </c>
      <c r="Q2319" t="str">
        <f t="shared" ca="1" si="491"/>
        <v/>
      </c>
      <c r="R2319" t="str">
        <f t="shared" si="492"/>
        <v/>
      </c>
      <c r="S2319" t="str">
        <f t="shared" si="493"/>
        <v/>
      </c>
      <c r="T2319" s="2" t="str">
        <f ca="1">IF(S2319="Irrigation","Irrigation",IF(R2319="Irrigation","Irrigation",IF(Q2319="Domestic","Domestic",IF(P2319="Stockwatering","Stockwatering",IF(N2319="IRRIGATION_AND_MUNICIPAL","Irrigation and Municipal",IF(O2319="IRRIGATION_AND_DOMESTIC","Irrigation and Domestic Municipality",_xlfn.XLOOKUP(J2319,Use_Code_Ranking!$B$4:$B$23,Use_Code_Ranking!$A$4:$A$23)))))))</f>
        <v>Domestic</v>
      </c>
      <c r="V2319" s="20" t="str">
        <f ca="1"/>
        <v>S026499</v>
      </c>
      <c r="W2319" s="4" t="str">
        <f t="shared" ca="1" si="481"/>
        <v>Irrigation</v>
      </c>
      <c r="X2319" t="str">
        <f t="shared" ca="1" si="482"/>
        <v>N</v>
      </c>
      <c r="Y2319" s="2" t="str">
        <f t="shared" ca="1" si="483"/>
        <v>N</v>
      </c>
      <c r="Z2319">
        <f ca="1">_xlfn.XLOOKUP($W2319,Return_flow_table!$A$4:$A$25,Return_flow_table!B$4:B$25)</f>
        <v>0</v>
      </c>
      <c r="AA2319">
        <f ca="1">_xlfn.XLOOKUP($W2319,Return_flow_table!$A$4:$A$25,Return_flow_table!C$4:C$25)</f>
        <v>0</v>
      </c>
      <c r="AB2319">
        <f ca="1">_xlfn.XLOOKUP($W2319,Return_flow_table!$A$4:$A$25,Return_flow_table!D$4:D$25)</f>
        <v>20</v>
      </c>
      <c r="AC2319">
        <f ca="1">_xlfn.XLOOKUP($W2319,Return_flow_table!$A$4:$A$25,Return_flow_table!E$4:E$25)</f>
        <v>20</v>
      </c>
      <c r="AD2319">
        <f ca="1">_xlfn.XLOOKUP($W2319,Return_flow_table!$A$4:$A$25,Return_flow_table!F$4:F$25)</f>
        <v>10</v>
      </c>
      <c r="AE2319">
        <f ca="1">_xlfn.XLOOKUP($W2319,Return_flow_table!$A$4:$A$25,Return_flow_table!G$4:G$25)</f>
        <v>10</v>
      </c>
      <c r="AF2319">
        <f ca="1">_xlfn.XLOOKUP($W2319,Return_flow_table!$A$4:$A$25,Return_flow_table!H$4:H$25)</f>
        <v>0</v>
      </c>
      <c r="AG2319">
        <f ca="1">_xlfn.XLOOKUP($W2319,Return_flow_table!$A$4:$A$25,Return_flow_table!I$4:I$25)</f>
        <v>0</v>
      </c>
      <c r="AH2319">
        <f ca="1">_xlfn.XLOOKUP($W2319,Return_flow_table!$A$4:$A$25,Return_flow_table!J$4:J$25)</f>
        <v>0</v>
      </c>
      <c r="AI2319">
        <f ca="1">_xlfn.XLOOKUP($W2319,Return_flow_table!$A$4:$A$25,Return_flow_table!K$4:K$25)</f>
        <v>20</v>
      </c>
      <c r="AJ2319">
        <f ca="1">_xlfn.XLOOKUP($W2319,Return_flow_table!$A$4:$A$25,Return_flow_table!L$4:L$25)</f>
        <v>20</v>
      </c>
      <c r="AK2319">
        <f ca="1">_xlfn.XLOOKUP($W2319,Return_flow_table!$A$4:$A$25,Return_flow_table!M$4:M$25)</f>
        <v>0</v>
      </c>
      <c r="AL2319" s="39" t="str" cm="1">
        <f t="array" aca="1" ref="AL2319" ca="1">IF(SUM(  ((OFFSET($A$4,0,0,COUNTA(A:A)-3,1)) =V2319) * (OFFSET($T$4, 0,0,COUNTA(A:A)-3,1) = "Domestic")) &gt; 0,"Y","")</f>
        <v/>
      </c>
    </row>
    <row r="2320" spans="1:38" x14ac:dyDescent="0.25">
      <c r="A2320" t="s">
        <v>2451</v>
      </c>
      <c r="B2320" t="s">
        <v>95</v>
      </c>
      <c r="C2320" t="s">
        <v>2196</v>
      </c>
      <c r="D2320">
        <v>0</v>
      </c>
      <c r="E2320">
        <v>25.353999999999999</v>
      </c>
      <c r="F2320" t="s">
        <v>2197</v>
      </c>
      <c r="G2320" t="s">
        <v>334</v>
      </c>
      <c r="H2320" s="38" t="s">
        <v>99</v>
      </c>
      <c r="I2320">
        <f>_xlfn.XLOOKUP(B2320,Use_Code_Ranking!$A$4:$A$23,Use_Code_Ranking!$B$4:$B$23,9999)</f>
        <v>1</v>
      </c>
      <c r="J2320">
        <f t="shared" ca="1" si="484"/>
        <v>1</v>
      </c>
      <c r="K2320">
        <f t="shared" ca="1" si="485"/>
        <v>1</v>
      </c>
      <c r="L2320">
        <f t="shared" ca="1" si="486"/>
        <v>0</v>
      </c>
      <c r="M2320">
        <f t="shared" ca="1" si="487"/>
        <v>0</v>
      </c>
      <c r="N2320" t="str">
        <f t="shared" ca="1" si="488"/>
        <v/>
      </c>
      <c r="O2320" t="str">
        <f t="shared" ca="1" si="489"/>
        <v/>
      </c>
      <c r="P2320" t="str">
        <f t="shared" si="490"/>
        <v/>
      </c>
      <c r="Q2320" t="str">
        <f t="shared" ca="1" si="491"/>
        <v/>
      </c>
      <c r="R2320" t="str">
        <f t="shared" si="492"/>
        <v/>
      </c>
      <c r="S2320" t="str">
        <f t="shared" si="493"/>
        <v/>
      </c>
      <c r="T2320" s="2" t="str">
        <f ca="1">IF(S2320="Irrigation","Irrigation",IF(R2320="Irrigation","Irrigation",IF(Q2320="Domestic","Domestic",IF(P2320="Stockwatering","Stockwatering",IF(N2320="IRRIGATION_AND_MUNICIPAL","Irrigation and Municipal",IF(O2320="IRRIGATION_AND_DOMESTIC","Irrigation and Domestic Municipality",_xlfn.XLOOKUP(J2320,Use_Code_Ranking!$B$4:$B$23,Use_Code_Ranking!$A$4:$A$23)))))))</f>
        <v>Irrigation</v>
      </c>
      <c r="V2320" s="20" t="str">
        <f ca="1"/>
        <v>S026500</v>
      </c>
      <c r="W2320" s="4" t="str">
        <f t="shared" ca="1" si="481"/>
        <v>Irrigation</v>
      </c>
      <c r="X2320" t="str">
        <f t="shared" ca="1" si="482"/>
        <v>N</v>
      </c>
      <c r="Y2320" s="2" t="str">
        <f t="shared" ca="1" si="483"/>
        <v>N</v>
      </c>
      <c r="Z2320">
        <f ca="1">_xlfn.XLOOKUP($W2320,Return_flow_table!$A$4:$A$25,Return_flow_table!B$4:B$25)</f>
        <v>0</v>
      </c>
      <c r="AA2320">
        <f ca="1">_xlfn.XLOOKUP($W2320,Return_flow_table!$A$4:$A$25,Return_flow_table!C$4:C$25)</f>
        <v>0</v>
      </c>
      <c r="AB2320">
        <f ca="1">_xlfn.XLOOKUP($W2320,Return_flow_table!$A$4:$A$25,Return_flow_table!D$4:D$25)</f>
        <v>20</v>
      </c>
      <c r="AC2320">
        <f ca="1">_xlfn.XLOOKUP($W2320,Return_flow_table!$A$4:$A$25,Return_flow_table!E$4:E$25)</f>
        <v>20</v>
      </c>
      <c r="AD2320">
        <f ca="1">_xlfn.XLOOKUP($W2320,Return_flow_table!$A$4:$A$25,Return_flow_table!F$4:F$25)</f>
        <v>10</v>
      </c>
      <c r="AE2320">
        <f ca="1">_xlfn.XLOOKUP($W2320,Return_flow_table!$A$4:$A$25,Return_flow_table!G$4:G$25)</f>
        <v>10</v>
      </c>
      <c r="AF2320">
        <f ca="1">_xlfn.XLOOKUP($W2320,Return_flow_table!$A$4:$A$25,Return_flow_table!H$4:H$25)</f>
        <v>0</v>
      </c>
      <c r="AG2320">
        <f ca="1">_xlfn.XLOOKUP($W2320,Return_flow_table!$A$4:$A$25,Return_flow_table!I$4:I$25)</f>
        <v>0</v>
      </c>
      <c r="AH2320">
        <f ca="1">_xlfn.XLOOKUP($W2320,Return_flow_table!$A$4:$A$25,Return_flow_table!J$4:J$25)</f>
        <v>0</v>
      </c>
      <c r="AI2320">
        <f ca="1">_xlfn.XLOOKUP($W2320,Return_flow_table!$A$4:$A$25,Return_flow_table!K$4:K$25)</f>
        <v>20</v>
      </c>
      <c r="AJ2320">
        <f ca="1">_xlfn.XLOOKUP($W2320,Return_flow_table!$A$4:$A$25,Return_flow_table!L$4:L$25)</f>
        <v>20</v>
      </c>
      <c r="AK2320">
        <f ca="1">_xlfn.XLOOKUP($W2320,Return_flow_table!$A$4:$A$25,Return_flow_table!M$4:M$25)</f>
        <v>0</v>
      </c>
      <c r="AL2320" s="39" t="str" cm="1">
        <f t="array" aca="1" ref="AL2320" ca="1">IF(SUM(  ((OFFSET($A$4,0,0,COUNTA(A:A)-3,1)) =V2320) * (OFFSET($T$4, 0,0,COUNTA(A:A)-3,1) = "Domestic")) &gt; 0,"Y","")</f>
        <v/>
      </c>
    </row>
    <row r="2321" spans="1:38" x14ac:dyDescent="0.25">
      <c r="A2321" t="s">
        <v>2452</v>
      </c>
      <c r="B2321" t="s">
        <v>102</v>
      </c>
      <c r="C2321" t="s">
        <v>2196</v>
      </c>
      <c r="D2321">
        <v>0</v>
      </c>
      <c r="E2321">
        <v>155.74600000000001</v>
      </c>
      <c r="F2321" t="s">
        <v>2197</v>
      </c>
      <c r="G2321" t="s">
        <v>216</v>
      </c>
      <c r="H2321" s="38" t="s">
        <v>101</v>
      </c>
      <c r="I2321">
        <f>_xlfn.XLOOKUP(B2321,Use_Code_Ranking!$A$4:$A$23,Use_Code_Ranking!$B$4:$B$23,9999)</f>
        <v>3</v>
      </c>
      <c r="J2321">
        <f t="shared" ca="1" si="484"/>
        <v>1</v>
      </c>
      <c r="K2321">
        <f t="shared" ca="1" si="485"/>
        <v>1</v>
      </c>
      <c r="L2321">
        <f t="shared" ca="1" si="486"/>
        <v>0</v>
      </c>
      <c r="M2321">
        <f t="shared" ca="1" si="487"/>
        <v>0</v>
      </c>
      <c r="N2321" t="str">
        <f t="shared" ca="1" si="488"/>
        <v/>
      </c>
      <c r="O2321" t="str">
        <f t="shared" ca="1" si="489"/>
        <v/>
      </c>
      <c r="P2321" t="str">
        <f t="shared" si="490"/>
        <v/>
      </c>
      <c r="Q2321" t="str">
        <f t="shared" ca="1" si="491"/>
        <v/>
      </c>
      <c r="R2321" t="str">
        <f t="shared" si="492"/>
        <v/>
      </c>
      <c r="S2321" t="str">
        <f t="shared" si="493"/>
        <v/>
      </c>
      <c r="T2321" s="2" t="str">
        <f ca="1">IF(S2321="Irrigation","Irrigation",IF(R2321="Irrigation","Irrigation",IF(Q2321="Domestic","Domestic",IF(P2321="Stockwatering","Stockwatering",IF(N2321="IRRIGATION_AND_MUNICIPAL","Irrigation and Municipal",IF(O2321="IRRIGATION_AND_DOMESTIC","Irrigation and Domestic Municipality",_xlfn.XLOOKUP(J2321,Use_Code_Ranking!$B$4:$B$23,Use_Code_Ranking!$A$4:$A$23)))))))</f>
        <v>Irrigation</v>
      </c>
      <c r="V2321" s="20" t="str">
        <f ca="1"/>
        <v>S026502</v>
      </c>
      <c r="W2321" s="4" t="str">
        <f t="shared" ca="1" si="481"/>
        <v>Irrigation</v>
      </c>
      <c r="X2321" t="str">
        <f t="shared" ca="1" si="482"/>
        <v>N</v>
      </c>
      <c r="Y2321" s="2" t="str">
        <f t="shared" ca="1" si="483"/>
        <v>N</v>
      </c>
      <c r="Z2321">
        <f ca="1">_xlfn.XLOOKUP($W2321,Return_flow_table!$A$4:$A$25,Return_flow_table!B$4:B$25)</f>
        <v>0</v>
      </c>
      <c r="AA2321">
        <f ca="1">_xlfn.XLOOKUP($W2321,Return_flow_table!$A$4:$A$25,Return_flow_table!C$4:C$25)</f>
        <v>0</v>
      </c>
      <c r="AB2321">
        <f ca="1">_xlfn.XLOOKUP($W2321,Return_flow_table!$A$4:$A$25,Return_flow_table!D$4:D$25)</f>
        <v>20</v>
      </c>
      <c r="AC2321">
        <f ca="1">_xlfn.XLOOKUP($W2321,Return_flow_table!$A$4:$A$25,Return_flow_table!E$4:E$25)</f>
        <v>20</v>
      </c>
      <c r="AD2321">
        <f ca="1">_xlfn.XLOOKUP($W2321,Return_flow_table!$A$4:$A$25,Return_flow_table!F$4:F$25)</f>
        <v>10</v>
      </c>
      <c r="AE2321">
        <f ca="1">_xlfn.XLOOKUP($W2321,Return_flow_table!$A$4:$A$25,Return_flow_table!G$4:G$25)</f>
        <v>10</v>
      </c>
      <c r="AF2321">
        <f ca="1">_xlfn.XLOOKUP($W2321,Return_flow_table!$A$4:$A$25,Return_flow_table!H$4:H$25)</f>
        <v>0</v>
      </c>
      <c r="AG2321">
        <f ca="1">_xlfn.XLOOKUP($W2321,Return_flow_table!$A$4:$A$25,Return_flow_table!I$4:I$25)</f>
        <v>0</v>
      </c>
      <c r="AH2321">
        <f ca="1">_xlfn.XLOOKUP($W2321,Return_flow_table!$A$4:$A$25,Return_flow_table!J$4:J$25)</f>
        <v>0</v>
      </c>
      <c r="AI2321">
        <f ca="1">_xlfn.XLOOKUP($W2321,Return_flow_table!$A$4:$A$25,Return_flow_table!K$4:K$25)</f>
        <v>20</v>
      </c>
      <c r="AJ2321">
        <f ca="1">_xlfn.XLOOKUP($W2321,Return_flow_table!$A$4:$A$25,Return_flow_table!L$4:L$25)</f>
        <v>20</v>
      </c>
      <c r="AK2321">
        <f ca="1">_xlfn.XLOOKUP($W2321,Return_flow_table!$A$4:$A$25,Return_flow_table!M$4:M$25)</f>
        <v>0</v>
      </c>
      <c r="AL2321" s="39" t="str" cm="1">
        <f t="array" aca="1" ref="AL2321" ca="1">IF(SUM(  ((OFFSET($A$4,0,0,COUNTA(A:A)-3,1)) =V2321) * (OFFSET($T$4, 0,0,COUNTA(A:A)-3,1) = "Domestic")) &gt; 0,"Y","")</f>
        <v/>
      </c>
    </row>
    <row r="2322" spans="1:38" x14ac:dyDescent="0.25">
      <c r="A2322" t="s">
        <v>2452</v>
      </c>
      <c r="B2322" t="s">
        <v>95</v>
      </c>
      <c r="C2322" t="s">
        <v>2196</v>
      </c>
      <c r="D2322">
        <v>0</v>
      </c>
      <c r="E2322">
        <v>155.74600000000001</v>
      </c>
      <c r="F2322" t="s">
        <v>2197</v>
      </c>
      <c r="G2322" t="s">
        <v>216</v>
      </c>
      <c r="H2322" s="38" t="s">
        <v>101</v>
      </c>
      <c r="I2322">
        <f>_xlfn.XLOOKUP(B2322,Use_Code_Ranking!$A$4:$A$23,Use_Code_Ranking!$B$4:$B$23,9999)</f>
        <v>1</v>
      </c>
      <c r="J2322">
        <f t="shared" ca="1" si="484"/>
        <v>1</v>
      </c>
      <c r="K2322">
        <f t="shared" ca="1" si="485"/>
        <v>1</v>
      </c>
      <c r="L2322">
        <f t="shared" ca="1" si="486"/>
        <v>0</v>
      </c>
      <c r="M2322">
        <f t="shared" ca="1" si="487"/>
        <v>0</v>
      </c>
      <c r="N2322" t="str">
        <f t="shared" ca="1" si="488"/>
        <v/>
      </c>
      <c r="O2322" t="str">
        <f t="shared" ca="1" si="489"/>
        <v/>
      </c>
      <c r="P2322" t="str">
        <f t="shared" si="490"/>
        <v/>
      </c>
      <c r="Q2322" t="str">
        <f t="shared" ca="1" si="491"/>
        <v/>
      </c>
      <c r="R2322" t="str">
        <f t="shared" si="492"/>
        <v/>
      </c>
      <c r="S2322" t="str">
        <f t="shared" si="493"/>
        <v/>
      </c>
      <c r="T2322" s="2" t="str">
        <f ca="1">IF(S2322="Irrigation","Irrigation",IF(R2322="Irrigation","Irrigation",IF(Q2322="Domestic","Domestic",IF(P2322="Stockwatering","Stockwatering",IF(N2322="IRRIGATION_AND_MUNICIPAL","Irrigation and Municipal",IF(O2322="IRRIGATION_AND_DOMESTIC","Irrigation and Domestic Municipality",_xlfn.XLOOKUP(J2322,Use_Code_Ranking!$B$4:$B$23,Use_Code_Ranking!$A$4:$A$23)))))))</f>
        <v>Irrigation</v>
      </c>
      <c r="V2322" s="20" t="str">
        <f ca="1"/>
        <v>S026503</v>
      </c>
      <c r="W2322" s="4" t="str">
        <f t="shared" ca="1" si="481"/>
        <v>Irrigation</v>
      </c>
      <c r="X2322" t="str">
        <f t="shared" ca="1" si="482"/>
        <v>N</v>
      </c>
      <c r="Y2322" s="2" t="str">
        <f t="shared" ca="1" si="483"/>
        <v>N</v>
      </c>
      <c r="Z2322">
        <f ca="1">_xlfn.XLOOKUP($W2322,Return_flow_table!$A$4:$A$25,Return_flow_table!B$4:B$25)</f>
        <v>0</v>
      </c>
      <c r="AA2322">
        <f ca="1">_xlfn.XLOOKUP($W2322,Return_flow_table!$A$4:$A$25,Return_flow_table!C$4:C$25)</f>
        <v>0</v>
      </c>
      <c r="AB2322">
        <f ca="1">_xlfn.XLOOKUP($W2322,Return_flow_table!$A$4:$A$25,Return_flow_table!D$4:D$25)</f>
        <v>20</v>
      </c>
      <c r="AC2322">
        <f ca="1">_xlfn.XLOOKUP($W2322,Return_flow_table!$A$4:$A$25,Return_flow_table!E$4:E$25)</f>
        <v>20</v>
      </c>
      <c r="AD2322">
        <f ca="1">_xlfn.XLOOKUP($W2322,Return_flow_table!$A$4:$A$25,Return_flow_table!F$4:F$25)</f>
        <v>10</v>
      </c>
      <c r="AE2322">
        <f ca="1">_xlfn.XLOOKUP($W2322,Return_flow_table!$A$4:$A$25,Return_flow_table!G$4:G$25)</f>
        <v>10</v>
      </c>
      <c r="AF2322">
        <f ca="1">_xlfn.XLOOKUP($W2322,Return_flow_table!$A$4:$A$25,Return_flow_table!H$4:H$25)</f>
        <v>0</v>
      </c>
      <c r="AG2322">
        <f ca="1">_xlfn.XLOOKUP($W2322,Return_flow_table!$A$4:$A$25,Return_flow_table!I$4:I$25)</f>
        <v>0</v>
      </c>
      <c r="AH2322">
        <f ca="1">_xlfn.XLOOKUP($W2322,Return_flow_table!$A$4:$A$25,Return_flow_table!J$4:J$25)</f>
        <v>0</v>
      </c>
      <c r="AI2322">
        <f ca="1">_xlfn.XLOOKUP($W2322,Return_flow_table!$A$4:$A$25,Return_flow_table!K$4:K$25)</f>
        <v>20</v>
      </c>
      <c r="AJ2322">
        <f ca="1">_xlfn.XLOOKUP($W2322,Return_flow_table!$A$4:$A$25,Return_flow_table!L$4:L$25)</f>
        <v>20</v>
      </c>
      <c r="AK2322">
        <f ca="1">_xlfn.XLOOKUP($W2322,Return_flow_table!$A$4:$A$25,Return_flow_table!M$4:M$25)</f>
        <v>0</v>
      </c>
      <c r="AL2322" s="39" t="str" cm="1">
        <f t="array" aca="1" ref="AL2322" ca="1">IF(SUM(  ((OFFSET($A$4,0,0,COUNTA(A:A)-3,1)) =V2322) * (OFFSET($T$4, 0,0,COUNTA(A:A)-3,1) = "Domestic")) &gt; 0,"Y","")</f>
        <v/>
      </c>
    </row>
    <row r="2323" spans="1:38" x14ac:dyDescent="0.25">
      <c r="A2323" t="s">
        <v>2453</v>
      </c>
      <c r="B2323" t="s">
        <v>102</v>
      </c>
      <c r="C2323" t="s">
        <v>2196</v>
      </c>
      <c r="D2323">
        <v>0</v>
      </c>
      <c r="E2323">
        <v>0.53210000000000002</v>
      </c>
      <c r="F2323" t="s">
        <v>2197</v>
      </c>
      <c r="G2323" t="s">
        <v>2454</v>
      </c>
      <c r="H2323" s="38" t="s">
        <v>99</v>
      </c>
      <c r="I2323">
        <f>_xlfn.XLOOKUP(B2323,Use_Code_Ranking!$A$4:$A$23,Use_Code_Ranking!$B$4:$B$23,9999)</f>
        <v>3</v>
      </c>
      <c r="J2323">
        <f t="shared" ca="1" si="484"/>
        <v>1</v>
      </c>
      <c r="K2323">
        <f t="shared" ca="1" si="485"/>
        <v>1</v>
      </c>
      <c r="L2323">
        <f t="shared" ca="1" si="486"/>
        <v>0</v>
      </c>
      <c r="M2323">
        <f t="shared" ca="1" si="487"/>
        <v>0</v>
      </c>
      <c r="N2323" t="str">
        <f t="shared" ca="1" si="488"/>
        <v/>
      </c>
      <c r="O2323" t="str">
        <f t="shared" ca="1" si="489"/>
        <v/>
      </c>
      <c r="P2323" t="str">
        <f t="shared" si="490"/>
        <v/>
      </c>
      <c r="Q2323" t="str">
        <f t="shared" ca="1" si="491"/>
        <v/>
      </c>
      <c r="R2323" t="str">
        <f t="shared" si="492"/>
        <v/>
      </c>
      <c r="S2323" t="str">
        <f t="shared" si="493"/>
        <v/>
      </c>
      <c r="T2323" s="2" t="str">
        <f ca="1">IF(S2323="Irrigation","Irrigation",IF(R2323="Irrigation","Irrigation",IF(Q2323="Domestic","Domestic",IF(P2323="Stockwatering","Stockwatering",IF(N2323="IRRIGATION_AND_MUNICIPAL","Irrigation and Municipal",IF(O2323="IRRIGATION_AND_DOMESTIC","Irrigation and Domestic Municipality",_xlfn.XLOOKUP(J2323,Use_Code_Ranking!$B$4:$B$23,Use_Code_Ranking!$A$4:$A$23)))))))</f>
        <v>Irrigation</v>
      </c>
      <c r="V2323" s="20" t="str">
        <f ca="1"/>
        <v>S026507</v>
      </c>
      <c r="W2323" s="4" t="str">
        <f t="shared" ca="1" si="481"/>
        <v>Irrigation</v>
      </c>
      <c r="X2323" t="str">
        <f t="shared" ca="1" si="482"/>
        <v>N</v>
      </c>
      <c r="Y2323" s="2" t="str">
        <f t="shared" ca="1" si="483"/>
        <v>N</v>
      </c>
      <c r="Z2323">
        <f ca="1">_xlfn.XLOOKUP($W2323,Return_flow_table!$A$4:$A$25,Return_flow_table!B$4:B$25)</f>
        <v>0</v>
      </c>
      <c r="AA2323">
        <f ca="1">_xlfn.XLOOKUP($W2323,Return_flow_table!$A$4:$A$25,Return_flow_table!C$4:C$25)</f>
        <v>0</v>
      </c>
      <c r="AB2323">
        <f ca="1">_xlfn.XLOOKUP($W2323,Return_flow_table!$A$4:$A$25,Return_flow_table!D$4:D$25)</f>
        <v>20</v>
      </c>
      <c r="AC2323">
        <f ca="1">_xlfn.XLOOKUP($W2323,Return_flow_table!$A$4:$A$25,Return_flow_table!E$4:E$25)</f>
        <v>20</v>
      </c>
      <c r="AD2323">
        <f ca="1">_xlfn.XLOOKUP($W2323,Return_flow_table!$A$4:$A$25,Return_flow_table!F$4:F$25)</f>
        <v>10</v>
      </c>
      <c r="AE2323">
        <f ca="1">_xlfn.XLOOKUP($W2323,Return_flow_table!$A$4:$A$25,Return_flow_table!G$4:G$25)</f>
        <v>10</v>
      </c>
      <c r="AF2323">
        <f ca="1">_xlfn.XLOOKUP($W2323,Return_flow_table!$A$4:$A$25,Return_flow_table!H$4:H$25)</f>
        <v>0</v>
      </c>
      <c r="AG2323">
        <f ca="1">_xlfn.XLOOKUP($W2323,Return_flow_table!$A$4:$A$25,Return_flow_table!I$4:I$25)</f>
        <v>0</v>
      </c>
      <c r="AH2323">
        <f ca="1">_xlfn.XLOOKUP($W2323,Return_flow_table!$A$4:$A$25,Return_flow_table!J$4:J$25)</f>
        <v>0</v>
      </c>
      <c r="AI2323">
        <f ca="1">_xlfn.XLOOKUP($W2323,Return_flow_table!$A$4:$A$25,Return_flow_table!K$4:K$25)</f>
        <v>20</v>
      </c>
      <c r="AJ2323">
        <f ca="1">_xlfn.XLOOKUP($W2323,Return_flow_table!$A$4:$A$25,Return_flow_table!L$4:L$25)</f>
        <v>20</v>
      </c>
      <c r="AK2323">
        <f ca="1">_xlfn.XLOOKUP($W2323,Return_flow_table!$A$4:$A$25,Return_flow_table!M$4:M$25)</f>
        <v>0</v>
      </c>
      <c r="AL2323" s="39" t="str" cm="1">
        <f t="array" aca="1" ref="AL2323" ca="1">IF(SUM(  ((OFFSET($A$4,0,0,COUNTA(A:A)-3,1)) =V2323) * (OFFSET($T$4, 0,0,COUNTA(A:A)-3,1) = "Domestic")) &gt; 0,"Y","")</f>
        <v/>
      </c>
    </row>
    <row r="2324" spans="1:38" x14ac:dyDescent="0.25">
      <c r="A2324" t="s">
        <v>2453</v>
      </c>
      <c r="B2324" t="s">
        <v>95</v>
      </c>
      <c r="C2324" t="s">
        <v>2196</v>
      </c>
      <c r="D2324">
        <v>0</v>
      </c>
      <c r="E2324">
        <v>0.53210000000000002</v>
      </c>
      <c r="F2324" t="s">
        <v>2197</v>
      </c>
      <c r="G2324" t="s">
        <v>2454</v>
      </c>
      <c r="H2324" s="38" t="s">
        <v>99</v>
      </c>
      <c r="I2324">
        <f>_xlfn.XLOOKUP(B2324,Use_Code_Ranking!$A$4:$A$23,Use_Code_Ranking!$B$4:$B$23,9999)</f>
        <v>1</v>
      </c>
      <c r="J2324">
        <f t="shared" ca="1" si="484"/>
        <v>1</v>
      </c>
      <c r="K2324">
        <f t="shared" ca="1" si="485"/>
        <v>1</v>
      </c>
      <c r="L2324">
        <f t="shared" ca="1" si="486"/>
        <v>0</v>
      </c>
      <c r="M2324">
        <f t="shared" ca="1" si="487"/>
        <v>0</v>
      </c>
      <c r="N2324" t="str">
        <f t="shared" ca="1" si="488"/>
        <v/>
      </c>
      <c r="O2324" t="str">
        <f t="shared" ca="1" si="489"/>
        <v/>
      </c>
      <c r="P2324" t="str">
        <f t="shared" si="490"/>
        <v/>
      </c>
      <c r="Q2324" t="str">
        <f t="shared" ca="1" si="491"/>
        <v/>
      </c>
      <c r="R2324" t="str">
        <f t="shared" si="492"/>
        <v/>
      </c>
      <c r="S2324" t="str">
        <f t="shared" si="493"/>
        <v/>
      </c>
      <c r="T2324" s="2" t="str">
        <f ca="1">IF(S2324="Irrigation","Irrigation",IF(R2324="Irrigation","Irrigation",IF(Q2324="Domestic","Domestic",IF(P2324="Stockwatering","Stockwatering",IF(N2324="IRRIGATION_AND_MUNICIPAL","Irrigation and Municipal",IF(O2324="IRRIGATION_AND_DOMESTIC","Irrigation and Domestic Municipality",_xlfn.XLOOKUP(J2324,Use_Code_Ranking!$B$4:$B$23,Use_Code_Ranking!$A$4:$A$23)))))))</f>
        <v>Irrigation</v>
      </c>
      <c r="V2324" s="20" t="str">
        <f ca="1"/>
        <v>S026510</v>
      </c>
      <c r="W2324" s="4" t="str">
        <f t="shared" ca="1" si="481"/>
        <v>Irrigation</v>
      </c>
      <c r="X2324" t="str">
        <f t="shared" ca="1" si="482"/>
        <v>N</v>
      </c>
      <c r="Y2324" s="2" t="str">
        <f t="shared" ca="1" si="483"/>
        <v>N</v>
      </c>
      <c r="Z2324">
        <f ca="1">_xlfn.XLOOKUP($W2324,Return_flow_table!$A$4:$A$25,Return_flow_table!B$4:B$25)</f>
        <v>0</v>
      </c>
      <c r="AA2324">
        <f ca="1">_xlfn.XLOOKUP($W2324,Return_flow_table!$A$4:$A$25,Return_flow_table!C$4:C$25)</f>
        <v>0</v>
      </c>
      <c r="AB2324">
        <f ca="1">_xlfn.XLOOKUP($W2324,Return_flow_table!$A$4:$A$25,Return_flow_table!D$4:D$25)</f>
        <v>20</v>
      </c>
      <c r="AC2324">
        <f ca="1">_xlfn.XLOOKUP($W2324,Return_flow_table!$A$4:$A$25,Return_flow_table!E$4:E$25)</f>
        <v>20</v>
      </c>
      <c r="AD2324">
        <f ca="1">_xlfn.XLOOKUP($W2324,Return_flow_table!$A$4:$A$25,Return_flow_table!F$4:F$25)</f>
        <v>10</v>
      </c>
      <c r="AE2324">
        <f ca="1">_xlfn.XLOOKUP($W2324,Return_flow_table!$A$4:$A$25,Return_flow_table!G$4:G$25)</f>
        <v>10</v>
      </c>
      <c r="AF2324">
        <f ca="1">_xlfn.XLOOKUP($W2324,Return_flow_table!$A$4:$A$25,Return_flow_table!H$4:H$25)</f>
        <v>0</v>
      </c>
      <c r="AG2324">
        <f ca="1">_xlfn.XLOOKUP($W2324,Return_flow_table!$A$4:$A$25,Return_flow_table!I$4:I$25)</f>
        <v>0</v>
      </c>
      <c r="AH2324">
        <f ca="1">_xlfn.XLOOKUP($W2324,Return_flow_table!$A$4:$A$25,Return_flow_table!J$4:J$25)</f>
        <v>0</v>
      </c>
      <c r="AI2324">
        <f ca="1">_xlfn.XLOOKUP($W2324,Return_flow_table!$A$4:$A$25,Return_flow_table!K$4:K$25)</f>
        <v>20</v>
      </c>
      <c r="AJ2324">
        <f ca="1">_xlfn.XLOOKUP($W2324,Return_flow_table!$A$4:$A$25,Return_flow_table!L$4:L$25)</f>
        <v>20</v>
      </c>
      <c r="AK2324">
        <f ca="1">_xlfn.XLOOKUP($W2324,Return_flow_table!$A$4:$A$25,Return_flow_table!M$4:M$25)</f>
        <v>0</v>
      </c>
      <c r="AL2324" s="39" t="str" cm="1">
        <f t="array" aca="1" ref="AL2324" ca="1">IF(SUM(  ((OFFSET($A$4,0,0,COUNTA(A:A)-3,1)) =V2324) * (OFFSET($T$4, 0,0,COUNTA(A:A)-3,1) = "Domestic")) &gt; 0,"Y","")</f>
        <v/>
      </c>
    </row>
    <row r="2325" spans="1:38" x14ac:dyDescent="0.25">
      <c r="A2325" t="s">
        <v>2455</v>
      </c>
      <c r="B2325" t="s">
        <v>102</v>
      </c>
      <c r="C2325" t="s">
        <v>2196</v>
      </c>
      <c r="D2325">
        <v>0</v>
      </c>
      <c r="E2325">
        <v>6.13E-2</v>
      </c>
      <c r="F2325" t="s">
        <v>2197</v>
      </c>
      <c r="G2325" t="s">
        <v>2456</v>
      </c>
      <c r="H2325" s="38" t="s">
        <v>99</v>
      </c>
      <c r="I2325">
        <f>_xlfn.XLOOKUP(B2325,Use_Code_Ranking!$A$4:$A$23,Use_Code_Ranking!$B$4:$B$23,9999)</f>
        <v>3</v>
      </c>
      <c r="J2325">
        <f t="shared" ca="1" si="484"/>
        <v>3</v>
      </c>
      <c r="K2325">
        <f t="shared" ca="1" si="485"/>
        <v>0</v>
      </c>
      <c r="L2325">
        <f t="shared" ca="1" si="486"/>
        <v>0</v>
      </c>
      <c r="M2325">
        <f t="shared" ca="1" si="487"/>
        <v>0</v>
      </c>
      <c r="N2325" t="str">
        <f t="shared" ca="1" si="488"/>
        <v/>
      </c>
      <c r="O2325" t="str">
        <f t="shared" ca="1" si="489"/>
        <v/>
      </c>
      <c r="P2325" t="str">
        <f t="shared" si="490"/>
        <v/>
      </c>
      <c r="Q2325" t="str">
        <f t="shared" ca="1" si="491"/>
        <v/>
      </c>
      <c r="R2325" t="str">
        <f t="shared" si="492"/>
        <v/>
      </c>
      <c r="S2325" t="str">
        <f t="shared" si="493"/>
        <v/>
      </c>
      <c r="T2325" s="2" t="str">
        <f ca="1">IF(S2325="Irrigation","Irrigation",IF(R2325="Irrigation","Irrigation",IF(Q2325="Domestic","Domestic",IF(P2325="Stockwatering","Stockwatering",IF(N2325="IRRIGATION_AND_MUNICIPAL","Irrigation and Municipal",IF(O2325="IRRIGATION_AND_DOMESTIC","Irrigation and Domestic Municipality",_xlfn.XLOOKUP(J2325,Use_Code_Ranking!$B$4:$B$23,Use_Code_Ranking!$A$4:$A$23)))))))</f>
        <v>Domestic</v>
      </c>
      <c r="V2325" s="20" t="str">
        <f ca="1"/>
        <v>S026511</v>
      </c>
      <c r="W2325" s="4" t="str">
        <f t="shared" ca="1" si="481"/>
        <v>Irrigation</v>
      </c>
      <c r="X2325" t="str">
        <f t="shared" ca="1" si="482"/>
        <v>N</v>
      </c>
      <c r="Y2325" s="2" t="str">
        <f t="shared" ca="1" si="483"/>
        <v>N</v>
      </c>
      <c r="Z2325">
        <f ca="1">_xlfn.XLOOKUP($W2325,Return_flow_table!$A$4:$A$25,Return_flow_table!B$4:B$25)</f>
        <v>0</v>
      </c>
      <c r="AA2325">
        <f ca="1">_xlfn.XLOOKUP($W2325,Return_flow_table!$A$4:$A$25,Return_flow_table!C$4:C$25)</f>
        <v>0</v>
      </c>
      <c r="AB2325">
        <f ca="1">_xlfn.XLOOKUP($W2325,Return_flow_table!$A$4:$A$25,Return_flow_table!D$4:D$25)</f>
        <v>20</v>
      </c>
      <c r="AC2325">
        <f ca="1">_xlfn.XLOOKUP($W2325,Return_flow_table!$A$4:$A$25,Return_flow_table!E$4:E$25)</f>
        <v>20</v>
      </c>
      <c r="AD2325">
        <f ca="1">_xlfn.XLOOKUP($W2325,Return_flow_table!$A$4:$A$25,Return_flow_table!F$4:F$25)</f>
        <v>10</v>
      </c>
      <c r="AE2325">
        <f ca="1">_xlfn.XLOOKUP($W2325,Return_flow_table!$A$4:$A$25,Return_flow_table!G$4:G$25)</f>
        <v>10</v>
      </c>
      <c r="AF2325">
        <f ca="1">_xlfn.XLOOKUP($W2325,Return_flow_table!$A$4:$A$25,Return_flow_table!H$4:H$25)</f>
        <v>0</v>
      </c>
      <c r="AG2325">
        <f ca="1">_xlfn.XLOOKUP($W2325,Return_flow_table!$A$4:$A$25,Return_flow_table!I$4:I$25)</f>
        <v>0</v>
      </c>
      <c r="AH2325">
        <f ca="1">_xlfn.XLOOKUP($W2325,Return_flow_table!$A$4:$A$25,Return_flow_table!J$4:J$25)</f>
        <v>0</v>
      </c>
      <c r="AI2325">
        <f ca="1">_xlfn.XLOOKUP($W2325,Return_flow_table!$A$4:$A$25,Return_flow_table!K$4:K$25)</f>
        <v>20</v>
      </c>
      <c r="AJ2325">
        <f ca="1">_xlfn.XLOOKUP($W2325,Return_flow_table!$A$4:$A$25,Return_flow_table!L$4:L$25)</f>
        <v>20</v>
      </c>
      <c r="AK2325">
        <f ca="1">_xlfn.XLOOKUP($W2325,Return_flow_table!$A$4:$A$25,Return_flow_table!M$4:M$25)</f>
        <v>0</v>
      </c>
      <c r="AL2325" s="39" t="str" cm="1">
        <f t="array" aca="1" ref="AL2325" ca="1">IF(SUM(  ((OFFSET($A$4,0,0,COUNTA(A:A)-3,1)) =V2325) * (OFFSET($T$4, 0,0,COUNTA(A:A)-3,1) = "Domestic")) &gt; 0,"Y","")</f>
        <v/>
      </c>
    </row>
    <row r="2326" spans="1:38" x14ac:dyDescent="0.25">
      <c r="A2326" t="s">
        <v>2457</v>
      </c>
      <c r="B2326" t="s">
        <v>114</v>
      </c>
      <c r="C2326" t="s">
        <v>2196</v>
      </c>
      <c r="D2326">
        <v>0</v>
      </c>
      <c r="E2326">
        <v>1.8</v>
      </c>
      <c r="F2326" t="s">
        <v>2197</v>
      </c>
      <c r="G2326" t="s">
        <v>2458</v>
      </c>
      <c r="H2326" s="38" t="s">
        <v>99</v>
      </c>
      <c r="I2326">
        <f>_xlfn.XLOOKUP(B2326,Use_Code_Ranking!$A$4:$A$23,Use_Code_Ranking!$B$4:$B$23,9999)</f>
        <v>12</v>
      </c>
      <c r="J2326">
        <f t="shared" ca="1" si="484"/>
        <v>12</v>
      </c>
      <c r="K2326">
        <f t="shared" ca="1" si="485"/>
        <v>0</v>
      </c>
      <c r="L2326">
        <f t="shared" ca="1" si="486"/>
        <v>0</v>
      </c>
      <c r="M2326">
        <f t="shared" ca="1" si="487"/>
        <v>0</v>
      </c>
      <c r="N2326" t="str">
        <f t="shared" ca="1" si="488"/>
        <v/>
      </c>
      <c r="O2326" t="str">
        <f t="shared" ca="1" si="489"/>
        <v/>
      </c>
      <c r="P2326" t="str">
        <f t="shared" si="490"/>
        <v/>
      </c>
      <c r="Q2326" t="str">
        <f t="shared" ca="1" si="491"/>
        <v/>
      </c>
      <c r="R2326" t="str">
        <f t="shared" si="492"/>
        <v/>
      </c>
      <c r="S2326" t="str">
        <f t="shared" si="493"/>
        <v/>
      </c>
      <c r="T2326" s="2" t="str">
        <f ca="1">IF(S2326="Irrigation","Irrigation",IF(R2326="Irrigation","Irrigation",IF(Q2326="Domestic","Domestic",IF(P2326="Stockwatering","Stockwatering",IF(N2326="IRRIGATION_AND_MUNICIPAL","Irrigation and Municipal",IF(O2326="IRRIGATION_AND_DOMESTIC","Irrigation and Domestic Municipality",_xlfn.XLOOKUP(J2326,Use_Code_Ranking!$B$4:$B$23,Use_Code_Ranking!$A$4:$A$23)))))))</f>
        <v>Fire Protection</v>
      </c>
      <c r="V2326" s="20" t="str">
        <f ca="1"/>
        <v>S026512</v>
      </c>
      <c r="W2326" s="4" t="str">
        <f t="shared" ca="1" si="481"/>
        <v>Irrigation</v>
      </c>
      <c r="X2326" t="str">
        <f t="shared" ca="1" si="482"/>
        <v>N</v>
      </c>
      <c r="Y2326" s="2" t="str">
        <f t="shared" ca="1" si="483"/>
        <v>N</v>
      </c>
      <c r="Z2326">
        <f ca="1">_xlfn.XLOOKUP($W2326,Return_flow_table!$A$4:$A$25,Return_flow_table!B$4:B$25)</f>
        <v>0</v>
      </c>
      <c r="AA2326">
        <f ca="1">_xlfn.XLOOKUP($W2326,Return_flow_table!$A$4:$A$25,Return_flow_table!C$4:C$25)</f>
        <v>0</v>
      </c>
      <c r="AB2326">
        <f ca="1">_xlfn.XLOOKUP($W2326,Return_flow_table!$A$4:$A$25,Return_flow_table!D$4:D$25)</f>
        <v>20</v>
      </c>
      <c r="AC2326">
        <f ca="1">_xlfn.XLOOKUP($W2326,Return_flow_table!$A$4:$A$25,Return_flow_table!E$4:E$25)</f>
        <v>20</v>
      </c>
      <c r="AD2326">
        <f ca="1">_xlfn.XLOOKUP($W2326,Return_flow_table!$A$4:$A$25,Return_flow_table!F$4:F$25)</f>
        <v>10</v>
      </c>
      <c r="AE2326">
        <f ca="1">_xlfn.XLOOKUP($W2326,Return_flow_table!$A$4:$A$25,Return_flow_table!G$4:G$25)</f>
        <v>10</v>
      </c>
      <c r="AF2326">
        <f ca="1">_xlfn.XLOOKUP($W2326,Return_flow_table!$A$4:$A$25,Return_flow_table!H$4:H$25)</f>
        <v>0</v>
      </c>
      <c r="AG2326">
        <f ca="1">_xlfn.XLOOKUP($W2326,Return_flow_table!$A$4:$A$25,Return_flow_table!I$4:I$25)</f>
        <v>0</v>
      </c>
      <c r="AH2326">
        <f ca="1">_xlfn.XLOOKUP($W2326,Return_flow_table!$A$4:$A$25,Return_flow_table!J$4:J$25)</f>
        <v>0</v>
      </c>
      <c r="AI2326">
        <f ca="1">_xlfn.XLOOKUP($W2326,Return_flow_table!$A$4:$A$25,Return_flow_table!K$4:K$25)</f>
        <v>20</v>
      </c>
      <c r="AJ2326">
        <f ca="1">_xlfn.XLOOKUP($W2326,Return_flow_table!$A$4:$A$25,Return_flow_table!L$4:L$25)</f>
        <v>20</v>
      </c>
      <c r="AK2326">
        <f ca="1">_xlfn.XLOOKUP($W2326,Return_flow_table!$A$4:$A$25,Return_flow_table!M$4:M$25)</f>
        <v>0</v>
      </c>
      <c r="AL2326" s="39" t="str" cm="1">
        <f t="array" aca="1" ref="AL2326" ca="1">IF(SUM(  ((OFFSET($A$4,0,0,COUNTA(A:A)-3,1)) =V2326) * (OFFSET($T$4, 0,0,COUNTA(A:A)-3,1) = "Domestic")) &gt; 0,"Y","")</f>
        <v/>
      </c>
    </row>
    <row r="2327" spans="1:38" x14ac:dyDescent="0.25">
      <c r="A2327" t="s">
        <v>2459</v>
      </c>
      <c r="B2327" t="s">
        <v>114</v>
      </c>
      <c r="C2327" t="s">
        <v>2196</v>
      </c>
      <c r="D2327">
        <v>0</v>
      </c>
      <c r="E2327">
        <v>3.7100000000000001E-2</v>
      </c>
      <c r="F2327" t="s">
        <v>2197</v>
      </c>
      <c r="G2327" t="s">
        <v>2460</v>
      </c>
      <c r="H2327" s="38" t="s">
        <v>99</v>
      </c>
      <c r="I2327">
        <f>_xlfn.XLOOKUP(B2327,Use_Code_Ranking!$A$4:$A$23,Use_Code_Ranking!$B$4:$B$23,9999)</f>
        <v>12</v>
      </c>
      <c r="J2327">
        <f t="shared" ca="1" si="484"/>
        <v>12</v>
      </c>
      <c r="K2327">
        <f t="shared" ca="1" si="485"/>
        <v>0</v>
      </c>
      <c r="L2327">
        <f t="shared" ca="1" si="486"/>
        <v>0</v>
      </c>
      <c r="M2327">
        <f t="shared" ca="1" si="487"/>
        <v>0</v>
      </c>
      <c r="N2327" t="str">
        <f t="shared" ca="1" si="488"/>
        <v/>
      </c>
      <c r="O2327" t="str">
        <f t="shared" ca="1" si="489"/>
        <v/>
      </c>
      <c r="P2327" t="str">
        <f t="shared" si="490"/>
        <v/>
      </c>
      <c r="Q2327" t="str">
        <f t="shared" ca="1" si="491"/>
        <v/>
      </c>
      <c r="R2327" t="str">
        <f t="shared" si="492"/>
        <v/>
      </c>
      <c r="S2327" t="str">
        <f t="shared" si="493"/>
        <v/>
      </c>
      <c r="T2327" s="2" t="str">
        <f ca="1">IF(S2327="Irrigation","Irrigation",IF(R2327="Irrigation","Irrigation",IF(Q2327="Domestic","Domestic",IF(P2327="Stockwatering","Stockwatering",IF(N2327="IRRIGATION_AND_MUNICIPAL","Irrigation and Municipal",IF(O2327="IRRIGATION_AND_DOMESTIC","Irrigation and Domestic Municipality",_xlfn.XLOOKUP(J2327,Use_Code_Ranking!$B$4:$B$23,Use_Code_Ranking!$A$4:$A$23)))))))</f>
        <v>Fire Protection</v>
      </c>
      <c r="V2327" s="20" t="str">
        <f ca="1"/>
        <v>S026514</v>
      </c>
      <c r="W2327" s="4" t="str">
        <f t="shared" ca="1" si="481"/>
        <v>Irrigation</v>
      </c>
      <c r="X2327" t="str">
        <f t="shared" ca="1" si="482"/>
        <v>N</v>
      </c>
      <c r="Y2327" s="2" t="str">
        <f t="shared" ca="1" si="483"/>
        <v>N</v>
      </c>
      <c r="Z2327">
        <f ca="1">_xlfn.XLOOKUP($W2327,Return_flow_table!$A$4:$A$25,Return_flow_table!B$4:B$25)</f>
        <v>0</v>
      </c>
      <c r="AA2327">
        <f ca="1">_xlfn.XLOOKUP($W2327,Return_flow_table!$A$4:$A$25,Return_flow_table!C$4:C$25)</f>
        <v>0</v>
      </c>
      <c r="AB2327">
        <f ca="1">_xlfn.XLOOKUP($W2327,Return_flow_table!$A$4:$A$25,Return_flow_table!D$4:D$25)</f>
        <v>20</v>
      </c>
      <c r="AC2327">
        <f ca="1">_xlfn.XLOOKUP($W2327,Return_flow_table!$A$4:$A$25,Return_flow_table!E$4:E$25)</f>
        <v>20</v>
      </c>
      <c r="AD2327">
        <f ca="1">_xlfn.XLOOKUP($W2327,Return_flow_table!$A$4:$A$25,Return_flow_table!F$4:F$25)</f>
        <v>10</v>
      </c>
      <c r="AE2327">
        <f ca="1">_xlfn.XLOOKUP($W2327,Return_flow_table!$A$4:$A$25,Return_flow_table!G$4:G$25)</f>
        <v>10</v>
      </c>
      <c r="AF2327">
        <f ca="1">_xlfn.XLOOKUP($W2327,Return_flow_table!$A$4:$A$25,Return_flow_table!H$4:H$25)</f>
        <v>0</v>
      </c>
      <c r="AG2327">
        <f ca="1">_xlfn.XLOOKUP($W2327,Return_flow_table!$A$4:$A$25,Return_flow_table!I$4:I$25)</f>
        <v>0</v>
      </c>
      <c r="AH2327">
        <f ca="1">_xlfn.XLOOKUP($W2327,Return_flow_table!$A$4:$A$25,Return_flow_table!J$4:J$25)</f>
        <v>0</v>
      </c>
      <c r="AI2327">
        <f ca="1">_xlfn.XLOOKUP($W2327,Return_flow_table!$A$4:$A$25,Return_flow_table!K$4:K$25)</f>
        <v>20</v>
      </c>
      <c r="AJ2327">
        <f ca="1">_xlfn.XLOOKUP($W2327,Return_flow_table!$A$4:$A$25,Return_flow_table!L$4:L$25)</f>
        <v>20</v>
      </c>
      <c r="AK2327">
        <f ca="1">_xlfn.XLOOKUP($W2327,Return_flow_table!$A$4:$A$25,Return_flow_table!M$4:M$25)</f>
        <v>0</v>
      </c>
      <c r="AL2327" s="39" t="str" cm="1">
        <f t="array" aca="1" ref="AL2327" ca="1">IF(SUM(  ((OFFSET($A$4,0,0,COUNTA(A:A)-3,1)) =V2327) * (OFFSET($T$4, 0,0,COUNTA(A:A)-3,1) = "Domestic")) &gt; 0,"Y","")</f>
        <v/>
      </c>
    </row>
    <row r="2328" spans="1:38" x14ac:dyDescent="0.25">
      <c r="A2328" t="s">
        <v>2461</v>
      </c>
      <c r="B2328" t="s">
        <v>111</v>
      </c>
      <c r="C2328" t="s">
        <v>2196</v>
      </c>
      <c r="D2328">
        <v>0</v>
      </c>
      <c r="E2328">
        <v>2.5777999999999999</v>
      </c>
      <c r="F2328" t="s">
        <v>2197</v>
      </c>
      <c r="G2328" t="s">
        <v>1216</v>
      </c>
      <c r="H2328" s="38" t="s">
        <v>99</v>
      </c>
      <c r="I2328">
        <f>_xlfn.XLOOKUP(B2328,Use_Code_Ranking!$A$4:$A$23,Use_Code_Ranking!$B$4:$B$23,9999)</f>
        <v>14</v>
      </c>
      <c r="J2328">
        <f t="shared" ca="1" si="484"/>
        <v>14</v>
      </c>
      <c r="K2328">
        <f t="shared" ca="1" si="485"/>
        <v>0</v>
      </c>
      <c r="L2328">
        <f t="shared" ca="1" si="486"/>
        <v>0</v>
      </c>
      <c r="M2328">
        <f t="shared" ca="1" si="487"/>
        <v>0</v>
      </c>
      <c r="N2328" t="str">
        <f t="shared" ca="1" si="488"/>
        <v/>
      </c>
      <c r="O2328" t="str">
        <f t="shared" ca="1" si="489"/>
        <v/>
      </c>
      <c r="P2328" t="str">
        <f t="shared" si="490"/>
        <v/>
      </c>
      <c r="Q2328" t="str">
        <f t="shared" ca="1" si="491"/>
        <v/>
      </c>
      <c r="R2328" t="str">
        <f t="shared" si="492"/>
        <v/>
      </c>
      <c r="S2328" t="str">
        <f t="shared" si="493"/>
        <v/>
      </c>
      <c r="T2328" s="2" t="str">
        <f ca="1">IF(S2328="Irrigation","Irrigation",IF(R2328="Irrigation","Irrigation",IF(Q2328="Domestic","Domestic",IF(P2328="Stockwatering","Stockwatering",IF(N2328="IRRIGATION_AND_MUNICIPAL","Irrigation and Municipal",IF(O2328="IRRIGATION_AND_DOMESTIC","Irrigation and Domestic Municipality",_xlfn.XLOOKUP(J2328,Use_Code_Ranking!$B$4:$B$23,Use_Code_Ranking!$A$4:$A$23)))))))</f>
        <v>Fish and Wildlife Preservation and Enhancement</v>
      </c>
      <c r="V2328" s="20" t="str">
        <f ca="1"/>
        <v>S026516</v>
      </c>
      <c r="W2328" s="4" t="str">
        <f t="shared" ca="1" si="481"/>
        <v>Irrigation</v>
      </c>
      <c r="X2328" t="str">
        <f t="shared" ca="1" si="482"/>
        <v>N</v>
      </c>
      <c r="Y2328" s="2" t="str">
        <f t="shared" ca="1" si="483"/>
        <v>N</v>
      </c>
      <c r="Z2328">
        <f ca="1">_xlfn.XLOOKUP($W2328,Return_flow_table!$A$4:$A$25,Return_flow_table!B$4:B$25)</f>
        <v>0</v>
      </c>
      <c r="AA2328">
        <f ca="1">_xlfn.XLOOKUP($W2328,Return_flow_table!$A$4:$A$25,Return_flow_table!C$4:C$25)</f>
        <v>0</v>
      </c>
      <c r="AB2328">
        <f ca="1">_xlfn.XLOOKUP($W2328,Return_flow_table!$A$4:$A$25,Return_flow_table!D$4:D$25)</f>
        <v>20</v>
      </c>
      <c r="AC2328">
        <f ca="1">_xlfn.XLOOKUP($W2328,Return_flow_table!$A$4:$A$25,Return_flow_table!E$4:E$25)</f>
        <v>20</v>
      </c>
      <c r="AD2328">
        <f ca="1">_xlfn.XLOOKUP($W2328,Return_flow_table!$A$4:$A$25,Return_flow_table!F$4:F$25)</f>
        <v>10</v>
      </c>
      <c r="AE2328">
        <f ca="1">_xlfn.XLOOKUP($W2328,Return_flow_table!$A$4:$A$25,Return_flow_table!G$4:G$25)</f>
        <v>10</v>
      </c>
      <c r="AF2328">
        <f ca="1">_xlfn.XLOOKUP($W2328,Return_flow_table!$A$4:$A$25,Return_flow_table!H$4:H$25)</f>
        <v>0</v>
      </c>
      <c r="AG2328">
        <f ca="1">_xlfn.XLOOKUP($W2328,Return_flow_table!$A$4:$A$25,Return_flow_table!I$4:I$25)</f>
        <v>0</v>
      </c>
      <c r="AH2328">
        <f ca="1">_xlfn.XLOOKUP($W2328,Return_flow_table!$A$4:$A$25,Return_flow_table!J$4:J$25)</f>
        <v>0</v>
      </c>
      <c r="AI2328">
        <f ca="1">_xlfn.XLOOKUP($W2328,Return_flow_table!$A$4:$A$25,Return_flow_table!K$4:K$25)</f>
        <v>20</v>
      </c>
      <c r="AJ2328">
        <f ca="1">_xlfn.XLOOKUP($W2328,Return_flow_table!$A$4:$A$25,Return_flow_table!L$4:L$25)</f>
        <v>20</v>
      </c>
      <c r="AK2328">
        <f ca="1">_xlfn.XLOOKUP($W2328,Return_flow_table!$A$4:$A$25,Return_flow_table!M$4:M$25)</f>
        <v>0</v>
      </c>
      <c r="AL2328" s="39" t="str" cm="1">
        <f t="array" aca="1" ref="AL2328" ca="1">IF(SUM(  ((OFFSET($A$4,0,0,COUNTA(A:A)-3,1)) =V2328) * (OFFSET($T$4, 0,0,COUNTA(A:A)-3,1) = "Domestic")) &gt; 0,"Y","")</f>
        <v/>
      </c>
    </row>
    <row r="2329" spans="1:38" x14ac:dyDescent="0.25">
      <c r="A2329" t="s">
        <v>2462</v>
      </c>
      <c r="B2329" t="s">
        <v>95</v>
      </c>
      <c r="C2329" t="s">
        <v>2196</v>
      </c>
      <c r="D2329">
        <v>0</v>
      </c>
      <c r="E2329">
        <v>0.72440000000000004</v>
      </c>
      <c r="F2329" t="s">
        <v>2197</v>
      </c>
      <c r="G2329" t="s">
        <v>2463</v>
      </c>
      <c r="H2329" s="38" t="s">
        <v>104</v>
      </c>
      <c r="I2329">
        <f>_xlfn.XLOOKUP(B2329,Use_Code_Ranking!$A$4:$A$23,Use_Code_Ranking!$B$4:$B$23,9999)</f>
        <v>1</v>
      </c>
      <c r="J2329">
        <f t="shared" ca="1" si="484"/>
        <v>1</v>
      </c>
      <c r="K2329">
        <f t="shared" ca="1" si="485"/>
        <v>1</v>
      </c>
      <c r="L2329">
        <f t="shared" ca="1" si="486"/>
        <v>0</v>
      </c>
      <c r="M2329">
        <f t="shared" ca="1" si="487"/>
        <v>0</v>
      </c>
      <c r="N2329" t="str">
        <f t="shared" ca="1" si="488"/>
        <v/>
      </c>
      <c r="O2329" t="str">
        <f t="shared" ca="1" si="489"/>
        <v/>
      </c>
      <c r="P2329" t="str">
        <f t="shared" si="490"/>
        <v/>
      </c>
      <c r="Q2329" t="str">
        <f t="shared" ca="1" si="491"/>
        <v/>
      </c>
      <c r="R2329" t="str">
        <f t="shared" si="492"/>
        <v/>
      </c>
      <c r="S2329" t="str">
        <f t="shared" si="493"/>
        <v/>
      </c>
      <c r="T2329" s="2" t="str">
        <f ca="1">IF(S2329="Irrigation","Irrigation",IF(R2329="Irrigation","Irrigation",IF(Q2329="Domestic","Domestic",IF(P2329="Stockwatering","Stockwatering",IF(N2329="IRRIGATION_AND_MUNICIPAL","Irrigation and Municipal",IF(O2329="IRRIGATION_AND_DOMESTIC","Irrigation and Domestic Municipality",_xlfn.XLOOKUP(J2329,Use_Code_Ranking!$B$4:$B$23,Use_Code_Ranking!$A$4:$A$23)))))))</f>
        <v>Irrigation</v>
      </c>
      <c r="V2329" s="20" t="str">
        <f ca="1"/>
        <v>S026517</v>
      </c>
      <c r="W2329" s="4" t="str">
        <f t="shared" ca="1" si="481"/>
        <v>Irrigation</v>
      </c>
      <c r="X2329" t="str">
        <f t="shared" ca="1" si="482"/>
        <v>N</v>
      </c>
      <c r="Y2329" s="2" t="str">
        <f t="shared" ca="1" si="483"/>
        <v>N</v>
      </c>
      <c r="Z2329">
        <f ca="1">_xlfn.XLOOKUP($W2329,Return_flow_table!$A$4:$A$25,Return_flow_table!B$4:B$25)</f>
        <v>0</v>
      </c>
      <c r="AA2329">
        <f ca="1">_xlfn.XLOOKUP($W2329,Return_flow_table!$A$4:$A$25,Return_flow_table!C$4:C$25)</f>
        <v>0</v>
      </c>
      <c r="AB2329">
        <f ca="1">_xlfn.XLOOKUP($W2329,Return_flow_table!$A$4:$A$25,Return_flow_table!D$4:D$25)</f>
        <v>20</v>
      </c>
      <c r="AC2329">
        <f ca="1">_xlfn.XLOOKUP($W2329,Return_flow_table!$A$4:$A$25,Return_flow_table!E$4:E$25)</f>
        <v>20</v>
      </c>
      <c r="AD2329">
        <f ca="1">_xlfn.XLOOKUP($W2329,Return_flow_table!$A$4:$A$25,Return_flow_table!F$4:F$25)</f>
        <v>10</v>
      </c>
      <c r="AE2329">
        <f ca="1">_xlfn.XLOOKUP($W2329,Return_flow_table!$A$4:$A$25,Return_flow_table!G$4:G$25)</f>
        <v>10</v>
      </c>
      <c r="AF2329">
        <f ca="1">_xlfn.XLOOKUP($W2329,Return_flow_table!$A$4:$A$25,Return_flow_table!H$4:H$25)</f>
        <v>0</v>
      </c>
      <c r="AG2329">
        <f ca="1">_xlfn.XLOOKUP($W2329,Return_flow_table!$A$4:$A$25,Return_flow_table!I$4:I$25)</f>
        <v>0</v>
      </c>
      <c r="AH2329">
        <f ca="1">_xlfn.XLOOKUP($W2329,Return_flow_table!$A$4:$A$25,Return_flow_table!J$4:J$25)</f>
        <v>0</v>
      </c>
      <c r="AI2329">
        <f ca="1">_xlfn.XLOOKUP($W2329,Return_flow_table!$A$4:$A$25,Return_flow_table!K$4:K$25)</f>
        <v>20</v>
      </c>
      <c r="AJ2329">
        <f ca="1">_xlfn.XLOOKUP($W2329,Return_flow_table!$A$4:$A$25,Return_flow_table!L$4:L$25)</f>
        <v>20</v>
      </c>
      <c r="AK2329">
        <f ca="1">_xlfn.XLOOKUP($W2329,Return_flow_table!$A$4:$A$25,Return_flow_table!M$4:M$25)</f>
        <v>0</v>
      </c>
      <c r="AL2329" s="39" t="str" cm="1">
        <f t="array" aca="1" ref="AL2329" ca="1">IF(SUM(  ((OFFSET($A$4,0,0,COUNTA(A:A)-3,1)) =V2329) * (OFFSET($T$4, 0,0,COUNTA(A:A)-3,1) = "Domestic")) &gt; 0,"Y","")</f>
        <v/>
      </c>
    </row>
    <row r="2330" spans="1:38" x14ac:dyDescent="0.25">
      <c r="A2330" t="s">
        <v>2464</v>
      </c>
      <c r="B2330" t="s">
        <v>102</v>
      </c>
      <c r="C2330" t="s">
        <v>2196</v>
      </c>
      <c r="D2330">
        <v>0</v>
      </c>
      <c r="E2330">
        <v>11.228199999999999</v>
      </c>
      <c r="F2330" t="s">
        <v>2197</v>
      </c>
      <c r="G2330" t="s">
        <v>2463</v>
      </c>
      <c r="H2330" s="38" t="s">
        <v>104</v>
      </c>
      <c r="I2330">
        <f>_xlfn.XLOOKUP(B2330,Use_Code_Ranking!$A$4:$A$23,Use_Code_Ranking!$B$4:$B$23,9999)</f>
        <v>3</v>
      </c>
      <c r="J2330">
        <f t="shared" ca="1" si="484"/>
        <v>3</v>
      </c>
      <c r="K2330">
        <f t="shared" ca="1" si="485"/>
        <v>0</v>
      </c>
      <c r="L2330">
        <f t="shared" ca="1" si="486"/>
        <v>0</v>
      </c>
      <c r="M2330">
        <f t="shared" ca="1" si="487"/>
        <v>0</v>
      </c>
      <c r="N2330" t="str">
        <f t="shared" ca="1" si="488"/>
        <v/>
      </c>
      <c r="O2330" t="str">
        <f t="shared" ca="1" si="489"/>
        <v/>
      </c>
      <c r="P2330" t="str">
        <f t="shared" si="490"/>
        <v/>
      </c>
      <c r="Q2330" t="str">
        <f t="shared" ca="1" si="491"/>
        <v/>
      </c>
      <c r="R2330" t="str">
        <f t="shared" si="492"/>
        <v/>
      </c>
      <c r="S2330" t="str">
        <f t="shared" si="493"/>
        <v/>
      </c>
      <c r="T2330" s="2" t="str">
        <f ca="1">IF(S2330="Irrigation","Irrigation",IF(R2330="Irrigation","Irrigation",IF(Q2330="Domestic","Domestic",IF(P2330="Stockwatering","Stockwatering",IF(N2330="IRRIGATION_AND_MUNICIPAL","Irrigation and Municipal",IF(O2330="IRRIGATION_AND_DOMESTIC","Irrigation and Domestic Municipality",_xlfn.XLOOKUP(J2330,Use_Code_Ranking!$B$4:$B$23,Use_Code_Ranking!$A$4:$A$23)))))))</f>
        <v>Domestic</v>
      </c>
      <c r="V2330" s="20" t="str">
        <f ca="1"/>
        <v>S026519</v>
      </c>
      <c r="W2330" s="4" t="str">
        <f t="shared" ca="1" si="481"/>
        <v>Irrigation</v>
      </c>
      <c r="X2330" t="str">
        <f t="shared" ca="1" si="482"/>
        <v>N</v>
      </c>
      <c r="Y2330" s="2" t="str">
        <f t="shared" ca="1" si="483"/>
        <v>N</v>
      </c>
      <c r="Z2330">
        <f ca="1">_xlfn.XLOOKUP($W2330,Return_flow_table!$A$4:$A$25,Return_flow_table!B$4:B$25)</f>
        <v>0</v>
      </c>
      <c r="AA2330">
        <f ca="1">_xlfn.XLOOKUP($W2330,Return_flow_table!$A$4:$A$25,Return_flow_table!C$4:C$25)</f>
        <v>0</v>
      </c>
      <c r="AB2330">
        <f ca="1">_xlfn.XLOOKUP($W2330,Return_flow_table!$A$4:$A$25,Return_flow_table!D$4:D$25)</f>
        <v>20</v>
      </c>
      <c r="AC2330">
        <f ca="1">_xlfn.XLOOKUP($W2330,Return_flow_table!$A$4:$A$25,Return_flow_table!E$4:E$25)</f>
        <v>20</v>
      </c>
      <c r="AD2330">
        <f ca="1">_xlfn.XLOOKUP($W2330,Return_flow_table!$A$4:$A$25,Return_flow_table!F$4:F$25)</f>
        <v>10</v>
      </c>
      <c r="AE2330">
        <f ca="1">_xlfn.XLOOKUP($W2330,Return_flow_table!$A$4:$A$25,Return_flow_table!G$4:G$25)</f>
        <v>10</v>
      </c>
      <c r="AF2330">
        <f ca="1">_xlfn.XLOOKUP($W2330,Return_flow_table!$A$4:$A$25,Return_flow_table!H$4:H$25)</f>
        <v>0</v>
      </c>
      <c r="AG2330">
        <f ca="1">_xlfn.XLOOKUP($W2330,Return_flow_table!$A$4:$A$25,Return_flow_table!I$4:I$25)</f>
        <v>0</v>
      </c>
      <c r="AH2330">
        <f ca="1">_xlfn.XLOOKUP($W2330,Return_flow_table!$A$4:$A$25,Return_flow_table!J$4:J$25)</f>
        <v>0</v>
      </c>
      <c r="AI2330">
        <f ca="1">_xlfn.XLOOKUP($W2330,Return_flow_table!$A$4:$A$25,Return_flow_table!K$4:K$25)</f>
        <v>20</v>
      </c>
      <c r="AJ2330">
        <f ca="1">_xlfn.XLOOKUP($W2330,Return_flow_table!$A$4:$A$25,Return_flow_table!L$4:L$25)</f>
        <v>20</v>
      </c>
      <c r="AK2330">
        <f ca="1">_xlfn.XLOOKUP($W2330,Return_flow_table!$A$4:$A$25,Return_flow_table!M$4:M$25)</f>
        <v>0</v>
      </c>
      <c r="AL2330" s="39" t="str" cm="1">
        <f t="array" aca="1" ref="AL2330" ca="1">IF(SUM(  ((OFFSET($A$4,0,0,COUNTA(A:A)-3,1)) =V2330) * (OFFSET($T$4, 0,0,COUNTA(A:A)-3,1) = "Domestic")) &gt; 0,"Y","")</f>
        <v/>
      </c>
    </row>
    <row r="2331" spans="1:38" x14ac:dyDescent="0.25">
      <c r="A2331" t="s">
        <v>2465</v>
      </c>
      <c r="B2331" t="s">
        <v>102</v>
      </c>
      <c r="C2331" t="s">
        <v>2196</v>
      </c>
      <c r="D2331">
        <v>0</v>
      </c>
      <c r="E2331">
        <v>7.2439999999999998</v>
      </c>
      <c r="F2331" t="s">
        <v>2197</v>
      </c>
      <c r="G2331" t="s">
        <v>2466</v>
      </c>
      <c r="H2331" s="38" t="s">
        <v>99</v>
      </c>
      <c r="I2331">
        <f>_xlfn.XLOOKUP(B2331,Use_Code_Ranking!$A$4:$A$23,Use_Code_Ranking!$B$4:$B$23,9999)</f>
        <v>3</v>
      </c>
      <c r="J2331">
        <f t="shared" ca="1" si="484"/>
        <v>3</v>
      </c>
      <c r="K2331">
        <f t="shared" ca="1" si="485"/>
        <v>0</v>
      </c>
      <c r="L2331">
        <f t="shared" ca="1" si="486"/>
        <v>0</v>
      </c>
      <c r="M2331">
        <f t="shared" ca="1" si="487"/>
        <v>0</v>
      </c>
      <c r="N2331" t="str">
        <f t="shared" ca="1" si="488"/>
        <v/>
      </c>
      <c r="O2331" t="str">
        <f t="shared" ca="1" si="489"/>
        <v/>
      </c>
      <c r="P2331" t="str">
        <f t="shared" si="490"/>
        <v/>
      </c>
      <c r="Q2331" t="str">
        <f t="shared" ca="1" si="491"/>
        <v/>
      </c>
      <c r="R2331" t="str">
        <f t="shared" si="492"/>
        <v/>
      </c>
      <c r="S2331" t="str">
        <f t="shared" si="493"/>
        <v/>
      </c>
      <c r="T2331" s="2" t="str">
        <f ca="1">IF(S2331="Irrigation","Irrigation",IF(R2331="Irrigation","Irrigation",IF(Q2331="Domestic","Domestic",IF(P2331="Stockwatering","Stockwatering",IF(N2331="IRRIGATION_AND_MUNICIPAL","Irrigation and Municipal",IF(O2331="IRRIGATION_AND_DOMESTIC","Irrigation and Domestic Municipality",_xlfn.XLOOKUP(J2331,Use_Code_Ranking!$B$4:$B$23,Use_Code_Ranking!$A$4:$A$23)))))))</f>
        <v>Domestic</v>
      </c>
      <c r="V2331" s="20" t="str">
        <f ca="1"/>
        <v>S026520</v>
      </c>
      <c r="W2331" s="4" t="str">
        <f t="shared" ca="1" si="481"/>
        <v>Irrigation</v>
      </c>
      <c r="X2331" t="str">
        <f t="shared" ca="1" si="482"/>
        <v>N</v>
      </c>
      <c r="Y2331" s="2" t="str">
        <f t="shared" ca="1" si="483"/>
        <v>N</v>
      </c>
      <c r="Z2331">
        <f ca="1">_xlfn.XLOOKUP($W2331,Return_flow_table!$A$4:$A$25,Return_flow_table!B$4:B$25)</f>
        <v>0</v>
      </c>
      <c r="AA2331">
        <f ca="1">_xlfn.XLOOKUP($W2331,Return_flow_table!$A$4:$A$25,Return_flow_table!C$4:C$25)</f>
        <v>0</v>
      </c>
      <c r="AB2331">
        <f ca="1">_xlfn.XLOOKUP($W2331,Return_flow_table!$A$4:$A$25,Return_flow_table!D$4:D$25)</f>
        <v>20</v>
      </c>
      <c r="AC2331">
        <f ca="1">_xlfn.XLOOKUP($W2331,Return_flow_table!$A$4:$A$25,Return_flow_table!E$4:E$25)</f>
        <v>20</v>
      </c>
      <c r="AD2331">
        <f ca="1">_xlfn.XLOOKUP($W2331,Return_flow_table!$A$4:$A$25,Return_flow_table!F$4:F$25)</f>
        <v>10</v>
      </c>
      <c r="AE2331">
        <f ca="1">_xlfn.XLOOKUP($W2331,Return_flow_table!$A$4:$A$25,Return_flow_table!G$4:G$25)</f>
        <v>10</v>
      </c>
      <c r="AF2331">
        <f ca="1">_xlfn.XLOOKUP($W2331,Return_flow_table!$A$4:$A$25,Return_flow_table!H$4:H$25)</f>
        <v>0</v>
      </c>
      <c r="AG2331">
        <f ca="1">_xlfn.XLOOKUP($W2331,Return_flow_table!$A$4:$A$25,Return_flow_table!I$4:I$25)</f>
        <v>0</v>
      </c>
      <c r="AH2331">
        <f ca="1">_xlfn.XLOOKUP($W2331,Return_flow_table!$A$4:$A$25,Return_flow_table!J$4:J$25)</f>
        <v>0</v>
      </c>
      <c r="AI2331">
        <f ca="1">_xlfn.XLOOKUP($W2331,Return_flow_table!$A$4:$A$25,Return_flow_table!K$4:K$25)</f>
        <v>20</v>
      </c>
      <c r="AJ2331">
        <f ca="1">_xlfn.XLOOKUP($W2331,Return_flow_table!$A$4:$A$25,Return_flow_table!L$4:L$25)</f>
        <v>20</v>
      </c>
      <c r="AK2331">
        <f ca="1">_xlfn.XLOOKUP($W2331,Return_flow_table!$A$4:$A$25,Return_flow_table!M$4:M$25)</f>
        <v>0</v>
      </c>
      <c r="AL2331" s="39" t="str" cm="1">
        <f t="array" aca="1" ref="AL2331" ca="1">IF(SUM(  ((OFFSET($A$4,0,0,COUNTA(A:A)-3,1)) =V2331) * (OFFSET($T$4, 0,0,COUNTA(A:A)-3,1) = "Domestic")) &gt; 0,"Y","")</f>
        <v/>
      </c>
    </row>
    <row r="2332" spans="1:38" x14ac:dyDescent="0.25">
      <c r="A2332" t="s">
        <v>2467</v>
      </c>
      <c r="B2332" t="s">
        <v>102</v>
      </c>
      <c r="C2332" t="s">
        <v>2196</v>
      </c>
      <c r="D2332">
        <v>0</v>
      </c>
      <c r="E2332">
        <v>7.9683999999999999</v>
      </c>
      <c r="F2332" t="s">
        <v>2197</v>
      </c>
      <c r="G2332" t="s">
        <v>2468</v>
      </c>
      <c r="H2332" s="38" t="s">
        <v>99</v>
      </c>
      <c r="I2332">
        <f>_xlfn.XLOOKUP(B2332,Use_Code_Ranking!$A$4:$A$23,Use_Code_Ranking!$B$4:$B$23,9999)</f>
        <v>3</v>
      </c>
      <c r="J2332">
        <f t="shared" ca="1" si="484"/>
        <v>3</v>
      </c>
      <c r="K2332">
        <f t="shared" ca="1" si="485"/>
        <v>0</v>
      </c>
      <c r="L2332">
        <f t="shared" ca="1" si="486"/>
        <v>0</v>
      </c>
      <c r="M2332">
        <f t="shared" ca="1" si="487"/>
        <v>0</v>
      </c>
      <c r="N2332" t="str">
        <f t="shared" ca="1" si="488"/>
        <v/>
      </c>
      <c r="O2332" t="str">
        <f t="shared" ca="1" si="489"/>
        <v/>
      </c>
      <c r="P2332" t="str">
        <f t="shared" si="490"/>
        <v/>
      </c>
      <c r="Q2332" t="str">
        <f t="shared" ca="1" si="491"/>
        <v/>
      </c>
      <c r="R2332" t="str">
        <f t="shared" si="492"/>
        <v/>
      </c>
      <c r="S2332" t="str">
        <f t="shared" si="493"/>
        <v/>
      </c>
      <c r="T2332" s="2" t="str">
        <f ca="1">IF(S2332="Irrigation","Irrigation",IF(R2332="Irrigation","Irrigation",IF(Q2332="Domestic","Domestic",IF(P2332="Stockwatering","Stockwatering",IF(N2332="IRRIGATION_AND_MUNICIPAL","Irrigation and Municipal",IF(O2332="IRRIGATION_AND_DOMESTIC","Irrigation and Domestic Municipality",_xlfn.XLOOKUP(J2332,Use_Code_Ranking!$B$4:$B$23,Use_Code_Ranking!$A$4:$A$23)))))))</f>
        <v>Domestic</v>
      </c>
      <c r="V2332" s="20" t="str">
        <f ca="1"/>
        <v>S026521</v>
      </c>
      <c r="W2332" s="4" t="str">
        <f t="shared" ca="1" si="481"/>
        <v>Irrigation</v>
      </c>
      <c r="X2332" t="str">
        <f t="shared" ca="1" si="482"/>
        <v>N</v>
      </c>
      <c r="Y2332" s="2" t="str">
        <f t="shared" ca="1" si="483"/>
        <v>N</v>
      </c>
      <c r="Z2332">
        <f ca="1">_xlfn.XLOOKUP($W2332,Return_flow_table!$A$4:$A$25,Return_flow_table!B$4:B$25)</f>
        <v>0</v>
      </c>
      <c r="AA2332">
        <f ca="1">_xlfn.XLOOKUP($W2332,Return_flow_table!$A$4:$A$25,Return_flow_table!C$4:C$25)</f>
        <v>0</v>
      </c>
      <c r="AB2332">
        <f ca="1">_xlfn.XLOOKUP($W2332,Return_flow_table!$A$4:$A$25,Return_flow_table!D$4:D$25)</f>
        <v>20</v>
      </c>
      <c r="AC2332">
        <f ca="1">_xlfn.XLOOKUP($W2332,Return_flow_table!$A$4:$A$25,Return_flow_table!E$4:E$25)</f>
        <v>20</v>
      </c>
      <c r="AD2332">
        <f ca="1">_xlfn.XLOOKUP($W2332,Return_flow_table!$A$4:$A$25,Return_flow_table!F$4:F$25)</f>
        <v>10</v>
      </c>
      <c r="AE2332">
        <f ca="1">_xlfn.XLOOKUP($W2332,Return_flow_table!$A$4:$A$25,Return_flow_table!G$4:G$25)</f>
        <v>10</v>
      </c>
      <c r="AF2332">
        <f ca="1">_xlfn.XLOOKUP($W2332,Return_flow_table!$A$4:$A$25,Return_flow_table!H$4:H$25)</f>
        <v>0</v>
      </c>
      <c r="AG2332">
        <f ca="1">_xlfn.XLOOKUP($W2332,Return_flow_table!$A$4:$A$25,Return_flow_table!I$4:I$25)</f>
        <v>0</v>
      </c>
      <c r="AH2332">
        <f ca="1">_xlfn.XLOOKUP($W2332,Return_flow_table!$A$4:$A$25,Return_flow_table!J$4:J$25)</f>
        <v>0</v>
      </c>
      <c r="AI2332">
        <f ca="1">_xlfn.XLOOKUP($W2332,Return_flow_table!$A$4:$A$25,Return_flow_table!K$4:K$25)</f>
        <v>20</v>
      </c>
      <c r="AJ2332">
        <f ca="1">_xlfn.XLOOKUP($W2332,Return_flow_table!$A$4:$A$25,Return_flow_table!L$4:L$25)</f>
        <v>20</v>
      </c>
      <c r="AK2332">
        <f ca="1">_xlfn.XLOOKUP($W2332,Return_flow_table!$A$4:$A$25,Return_flow_table!M$4:M$25)</f>
        <v>0</v>
      </c>
      <c r="AL2332" s="39" t="str" cm="1">
        <f t="array" aca="1" ref="AL2332" ca="1">IF(SUM(  ((OFFSET($A$4,0,0,COUNTA(A:A)-3,1)) =V2332) * (OFFSET($T$4, 0,0,COUNTA(A:A)-3,1) = "Domestic")) &gt; 0,"Y","")</f>
        <v/>
      </c>
    </row>
    <row r="2333" spans="1:38" x14ac:dyDescent="0.25">
      <c r="A2333" t="s">
        <v>2469</v>
      </c>
      <c r="B2333" t="s">
        <v>114</v>
      </c>
      <c r="C2333" t="s">
        <v>2196</v>
      </c>
      <c r="D2333">
        <v>0</v>
      </c>
      <c r="E2333">
        <v>0.44600000000000001</v>
      </c>
      <c r="F2333" t="s">
        <v>2197</v>
      </c>
      <c r="G2333" t="s">
        <v>2470</v>
      </c>
      <c r="H2333" s="38" t="s">
        <v>99</v>
      </c>
      <c r="I2333">
        <f>_xlfn.XLOOKUP(B2333,Use_Code_Ranking!$A$4:$A$23,Use_Code_Ranking!$B$4:$B$23,9999)</f>
        <v>12</v>
      </c>
      <c r="J2333">
        <f t="shared" ca="1" si="484"/>
        <v>5</v>
      </c>
      <c r="K2333">
        <f t="shared" ca="1" si="485"/>
        <v>0</v>
      </c>
      <c r="L2333">
        <f t="shared" ca="1" si="486"/>
        <v>0</v>
      </c>
      <c r="M2333">
        <f t="shared" ca="1" si="487"/>
        <v>0</v>
      </c>
      <c r="N2333" t="str">
        <f t="shared" ca="1" si="488"/>
        <v/>
      </c>
      <c r="O2333" t="str">
        <f t="shared" ca="1" si="489"/>
        <v/>
      </c>
      <c r="P2333" t="str">
        <f t="shared" si="490"/>
        <v/>
      </c>
      <c r="Q2333" t="str">
        <f t="shared" ca="1" si="491"/>
        <v/>
      </c>
      <c r="R2333" t="str">
        <f t="shared" si="492"/>
        <v/>
      </c>
      <c r="S2333" t="str">
        <f t="shared" si="493"/>
        <v/>
      </c>
      <c r="T2333" s="2" t="str">
        <f ca="1">IF(S2333="Irrigation","Irrigation",IF(R2333="Irrigation","Irrigation",IF(Q2333="Domestic","Domestic",IF(P2333="Stockwatering","Stockwatering",IF(N2333="IRRIGATION_AND_MUNICIPAL","Irrigation and Municipal",IF(O2333="IRRIGATION_AND_DOMESTIC","Irrigation and Domestic Municipality",_xlfn.XLOOKUP(J2333,Use_Code_Ranking!$B$4:$B$23,Use_Code_Ranking!$A$4:$A$23)))))))</f>
        <v>Stockwatering</v>
      </c>
      <c r="V2333" s="20" t="str">
        <f ca="1"/>
        <v>S026522</v>
      </c>
      <c r="W2333" s="4" t="str">
        <f t="shared" ca="1" si="481"/>
        <v>Irrigation</v>
      </c>
      <c r="X2333" t="str">
        <f t="shared" ca="1" si="482"/>
        <v>N</v>
      </c>
      <c r="Y2333" s="2" t="str">
        <f t="shared" ca="1" si="483"/>
        <v>N</v>
      </c>
      <c r="Z2333">
        <f ca="1">_xlfn.XLOOKUP($W2333,Return_flow_table!$A$4:$A$25,Return_flow_table!B$4:B$25)</f>
        <v>0</v>
      </c>
      <c r="AA2333">
        <f ca="1">_xlfn.XLOOKUP($W2333,Return_flow_table!$A$4:$A$25,Return_flow_table!C$4:C$25)</f>
        <v>0</v>
      </c>
      <c r="AB2333">
        <f ca="1">_xlfn.XLOOKUP($W2333,Return_flow_table!$A$4:$A$25,Return_flow_table!D$4:D$25)</f>
        <v>20</v>
      </c>
      <c r="AC2333">
        <f ca="1">_xlfn.XLOOKUP($W2333,Return_flow_table!$A$4:$A$25,Return_flow_table!E$4:E$25)</f>
        <v>20</v>
      </c>
      <c r="AD2333">
        <f ca="1">_xlfn.XLOOKUP($W2333,Return_flow_table!$A$4:$A$25,Return_flow_table!F$4:F$25)</f>
        <v>10</v>
      </c>
      <c r="AE2333">
        <f ca="1">_xlfn.XLOOKUP($W2333,Return_flow_table!$A$4:$A$25,Return_flow_table!G$4:G$25)</f>
        <v>10</v>
      </c>
      <c r="AF2333">
        <f ca="1">_xlfn.XLOOKUP($W2333,Return_flow_table!$A$4:$A$25,Return_flow_table!H$4:H$25)</f>
        <v>0</v>
      </c>
      <c r="AG2333">
        <f ca="1">_xlfn.XLOOKUP($W2333,Return_flow_table!$A$4:$A$25,Return_flow_table!I$4:I$25)</f>
        <v>0</v>
      </c>
      <c r="AH2333">
        <f ca="1">_xlfn.XLOOKUP($W2333,Return_flow_table!$A$4:$A$25,Return_flow_table!J$4:J$25)</f>
        <v>0</v>
      </c>
      <c r="AI2333">
        <f ca="1">_xlfn.XLOOKUP($W2333,Return_flow_table!$A$4:$A$25,Return_flow_table!K$4:K$25)</f>
        <v>20</v>
      </c>
      <c r="AJ2333">
        <f ca="1">_xlfn.XLOOKUP($W2333,Return_flow_table!$A$4:$A$25,Return_flow_table!L$4:L$25)</f>
        <v>20</v>
      </c>
      <c r="AK2333">
        <f ca="1">_xlfn.XLOOKUP($W2333,Return_flow_table!$A$4:$A$25,Return_flow_table!M$4:M$25)</f>
        <v>0</v>
      </c>
      <c r="AL2333" s="39" t="str" cm="1">
        <f t="array" aca="1" ref="AL2333" ca="1">IF(SUM(  ((OFFSET($A$4,0,0,COUNTA(A:A)-3,1)) =V2333) * (OFFSET($T$4, 0,0,COUNTA(A:A)-3,1) = "Domestic")) &gt; 0,"Y","")</f>
        <v/>
      </c>
    </row>
    <row r="2334" spans="1:38" x14ac:dyDescent="0.25">
      <c r="A2334" t="s">
        <v>2469</v>
      </c>
      <c r="B2334" t="s">
        <v>108</v>
      </c>
      <c r="C2334" t="s">
        <v>2196</v>
      </c>
      <c r="D2334">
        <v>0</v>
      </c>
      <c r="E2334">
        <v>0.44600000000000001</v>
      </c>
      <c r="F2334" t="s">
        <v>2197</v>
      </c>
      <c r="G2334" t="s">
        <v>2470</v>
      </c>
      <c r="H2334" s="38" t="s">
        <v>99</v>
      </c>
      <c r="I2334">
        <f>_xlfn.XLOOKUP(B2334,Use_Code_Ranking!$A$4:$A$23,Use_Code_Ranking!$B$4:$B$23,9999)</f>
        <v>5</v>
      </c>
      <c r="J2334">
        <f t="shared" ca="1" si="484"/>
        <v>5</v>
      </c>
      <c r="K2334">
        <f t="shared" ca="1" si="485"/>
        <v>0</v>
      </c>
      <c r="L2334">
        <f t="shared" ca="1" si="486"/>
        <v>0</v>
      </c>
      <c r="M2334">
        <f t="shared" ca="1" si="487"/>
        <v>0</v>
      </c>
      <c r="N2334" t="str">
        <f t="shared" ca="1" si="488"/>
        <v/>
      </c>
      <c r="O2334" t="str">
        <f t="shared" ca="1" si="489"/>
        <v/>
      </c>
      <c r="P2334" t="str">
        <f t="shared" si="490"/>
        <v/>
      </c>
      <c r="Q2334" t="str">
        <f t="shared" ca="1" si="491"/>
        <v/>
      </c>
      <c r="R2334" t="str">
        <f t="shared" si="492"/>
        <v/>
      </c>
      <c r="S2334" t="str">
        <f t="shared" si="493"/>
        <v/>
      </c>
      <c r="T2334" s="2" t="str">
        <f ca="1">IF(S2334="Irrigation","Irrigation",IF(R2334="Irrigation","Irrigation",IF(Q2334="Domestic","Domestic",IF(P2334="Stockwatering","Stockwatering",IF(N2334="IRRIGATION_AND_MUNICIPAL","Irrigation and Municipal",IF(O2334="IRRIGATION_AND_DOMESTIC","Irrigation and Domestic Municipality",_xlfn.XLOOKUP(J2334,Use_Code_Ranking!$B$4:$B$23,Use_Code_Ranking!$A$4:$A$23)))))))</f>
        <v>Stockwatering</v>
      </c>
      <c r="V2334" s="20" t="str">
        <f ca="1"/>
        <v>S026525</v>
      </c>
      <c r="W2334" s="4" t="str">
        <f t="shared" ca="1" si="481"/>
        <v>Irrigation</v>
      </c>
      <c r="X2334" t="str">
        <f t="shared" ca="1" si="482"/>
        <v>N</v>
      </c>
      <c r="Y2334" s="2" t="str">
        <f t="shared" ca="1" si="483"/>
        <v>N</v>
      </c>
      <c r="Z2334">
        <f ca="1">_xlfn.XLOOKUP($W2334,Return_flow_table!$A$4:$A$25,Return_flow_table!B$4:B$25)</f>
        <v>0</v>
      </c>
      <c r="AA2334">
        <f ca="1">_xlfn.XLOOKUP($W2334,Return_flow_table!$A$4:$A$25,Return_flow_table!C$4:C$25)</f>
        <v>0</v>
      </c>
      <c r="AB2334">
        <f ca="1">_xlfn.XLOOKUP($W2334,Return_flow_table!$A$4:$A$25,Return_flow_table!D$4:D$25)</f>
        <v>20</v>
      </c>
      <c r="AC2334">
        <f ca="1">_xlfn.XLOOKUP($W2334,Return_flow_table!$A$4:$A$25,Return_flow_table!E$4:E$25)</f>
        <v>20</v>
      </c>
      <c r="AD2334">
        <f ca="1">_xlfn.XLOOKUP($W2334,Return_flow_table!$A$4:$A$25,Return_flow_table!F$4:F$25)</f>
        <v>10</v>
      </c>
      <c r="AE2334">
        <f ca="1">_xlfn.XLOOKUP($W2334,Return_flow_table!$A$4:$A$25,Return_flow_table!G$4:G$25)</f>
        <v>10</v>
      </c>
      <c r="AF2334">
        <f ca="1">_xlfn.XLOOKUP($W2334,Return_flow_table!$A$4:$A$25,Return_flow_table!H$4:H$25)</f>
        <v>0</v>
      </c>
      <c r="AG2334">
        <f ca="1">_xlfn.XLOOKUP($W2334,Return_flow_table!$A$4:$A$25,Return_flow_table!I$4:I$25)</f>
        <v>0</v>
      </c>
      <c r="AH2334">
        <f ca="1">_xlfn.XLOOKUP($W2334,Return_flow_table!$A$4:$A$25,Return_flow_table!J$4:J$25)</f>
        <v>0</v>
      </c>
      <c r="AI2334">
        <f ca="1">_xlfn.XLOOKUP($W2334,Return_flow_table!$A$4:$A$25,Return_flow_table!K$4:K$25)</f>
        <v>20</v>
      </c>
      <c r="AJ2334">
        <f ca="1">_xlfn.XLOOKUP($W2334,Return_flow_table!$A$4:$A$25,Return_flow_table!L$4:L$25)</f>
        <v>20</v>
      </c>
      <c r="AK2334">
        <f ca="1">_xlfn.XLOOKUP($W2334,Return_flow_table!$A$4:$A$25,Return_flow_table!M$4:M$25)</f>
        <v>0</v>
      </c>
      <c r="AL2334" s="39" t="str" cm="1">
        <f t="array" aca="1" ref="AL2334" ca="1">IF(SUM(  ((OFFSET($A$4,0,0,COUNTA(A:A)-3,1)) =V2334) * (OFFSET($T$4, 0,0,COUNTA(A:A)-3,1) = "Domestic")) &gt; 0,"Y","")</f>
        <v/>
      </c>
    </row>
    <row r="2335" spans="1:38" x14ac:dyDescent="0.25">
      <c r="A2335" t="s">
        <v>2471</v>
      </c>
      <c r="B2335" t="s">
        <v>102</v>
      </c>
      <c r="C2335" t="s">
        <v>2196</v>
      </c>
      <c r="D2335">
        <v>0</v>
      </c>
      <c r="E2335">
        <v>1.6000000000000001E-3</v>
      </c>
      <c r="F2335" t="s">
        <v>2197</v>
      </c>
      <c r="G2335" t="s">
        <v>2472</v>
      </c>
      <c r="H2335" s="38" t="s">
        <v>101</v>
      </c>
      <c r="I2335">
        <f>_xlfn.XLOOKUP(B2335,Use_Code_Ranking!$A$4:$A$23,Use_Code_Ranking!$B$4:$B$23,9999)</f>
        <v>3</v>
      </c>
      <c r="J2335">
        <f t="shared" ca="1" si="484"/>
        <v>3</v>
      </c>
      <c r="K2335">
        <f t="shared" ca="1" si="485"/>
        <v>0</v>
      </c>
      <c r="L2335">
        <f t="shared" ca="1" si="486"/>
        <v>0</v>
      </c>
      <c r="M2335">
        <f t="shared" ca="1" si="487"/>
        <v>0</v>
      </c>
      <c r="N2335" t="str">
        <f t="shared" ca="1" si="488"/>
        <v/>
      </c>
      <c r="O2335" t="str">
        <f t="shared" ca="1" si="489"/>
        <v/>
      </c>
      <c r="P2335" t="str">
        <f t="shared" si="490"/>
        <v/>
      </c>
      <c r="Q2335" t="str">
        <f t="shared" ca="1" si="491"/>
        <v/>
      </c>
      <c r="R2335" t="str">
        <f t="shared" si="492"/>
        <v/>
      </c>
      <c r="S2335" t="str">
        <f t="shared" si="493"/>
        <v/>
      </c>
      <c r="T2335" s="2" t="str">
        <f ca="1">IF(S2335="Irrigation","Irrigation",IF(R2335="Irrigation","Irrigation",IF(Q2335="Domestic","Domestic",IF(P2335="Stockwatering","Stockwatering",IF(N2335="IRRIGATION_AND_MUNICIPAL","Irrigation and Municipal",IF(O2335="IRRIGATION_AND_DOMESTIC","Irrigation and Domestic Municipality",_xlfn.XLOOKUP(J2335,Use_Code_Ranking!$B$4:$B$23,Use_Code_Ranking!$A$4:$A$23)))))))</f>
        <v>Domestic</v>
      </c>
      <c r="V2335" s="20" t="str">
        <f ca="1"/>
        <v>S026526</v>
      </c>
      <c r="W2335" s="4" t="str">
        <f t="shared" ca="1" si="481"/>
        <v>Irrigation</v>
      </c>
      <c r="X2335" t="str">
        <f t="shared" ca="1" si="482"/>
        <v>N</v>
      </c>
      <c r="Y2335" s="2" t="str">
        <f t="shared" ca="1" si="483"/>
        <v>N</v>
      </c>
      <c r="Z2335">
        <f ca="1">_xlfn.XLOOKUP($W2335,Return_flow_table!$A$4:$A$25,Return_flow_table!B$4:B$25)</f>
        <v>0</v>
      </c>
      <c r="AA2335">
        <f ca="1">_xlfn.XLOOKUP($W2335,Return_flow_table!$A$4:$A$25,Return_flow_table!C$4:C$25)</f>
        <v>0</v>
      </c>
      <c r="AB2335">
        <f ca="1">_xlfn.XLOOKUP($W2335,Return_flow_table!$A$4:$A$25,Return_flow_table!D$4:D$25)</f>
        <v>20</v>
      </c>
      <c r="AC2335">
        <f ca="1">_xlfn.XLOOKUP($W2335,Return_flow_table!$A$4:$A$25,Return_flow_table!E$4:E$25)</f>
        <v>20</v>
      </c>
      <c r="AD2335">
        <f ca="1">_xlfn.XLOOKUP($W2335,Return_flow_table!$A$4:$A$25,Return_flow_table!F$4:F$25)</f>
        <v>10</v>
      </c>
      <c r="AE2335">
        <f ca="1">_xlfn.XLOOKUP($W2335,Return_flow_table!$A$4:$A$25,Return_flow_table!G$4:G$25)</f>
        <v>10</v>
      </c>
      <c r="AF2335">
        <f ca="1">_xlfn.XLOOKUP($W2335,Return_flow_table!$A$4:$A$25,Return_flow_table!H$4:H$25)</f>
        <v>0</v>
      </c>
      <c r="AG2335">
        <f ca="1">_xlfn.XLOOKUP($W2335,Return_flow_table!$A$4:$A$25,Return_flow_table!I$4:I$25)</f>
        <v>0</v>
      </c>
      <c r="AH2335">
        <f ca="1">_xlfn.XLOOKUP($W2335,Return_flow_table!$A$4:$A$25,Return_flow_table!J$4:J$25)</f>
        <v>0</v>
      </c>
      <c r="AI2335">
        <f ca="1">_xlfn.XLOOKUP($W2335,Return_flow_table!$A$4:$A$25,Return_flow_table!K$4:K$25)</f>
        <v>20</v>
      </c>
      <c r="AJ2335">
        <f ca="1">_xlfn.XLOOKUP($W2335,Return_flow_table!$A$4:$A$25,Return_flow_table!L$4:L$25)</f>
        <v>20</v>
      </c>
      <c r="AK2335">
        <f ca="1">_xlfn.XLOOKUP($W2335,Return_flow_table!$A$4:$A$25,Return_flow_table!M$4:M$25)</f>
        <v>0</v>
      </c>
      <c r="AL2335" s="39" t="str" cm="1">
        <f t="array" aca="1" ref="AL2335" ca="1">IF(SUM(  ((OFFSET($A$4,0,0,COUNTA(A:A)-3,1)) =V2335) * (OFFSET($T$4, 0,0,COUNTA(A:A)-3,1) = "Domestic")) &gt; 0,"Y","")</f>
        <v/>
      </c>
    </row>
    <row r="2336" spans="1:38" x14ac:dyDescent="0.25">
      <c r="A2336" t="s">
        <v>2473</v>
      </c>
      <c r="B2336" t="s">
        <v>102</v>
      </c>
      <c r="C2336" t="s">
        <v>2196</v>
      </c>
      <c r="D2336">
        <v>0</v>
      </c>
      <c r="E2336">
        <v>2.1999999999999999E-2</v>
      </c>
      <c r="F2336" t="s">
        <v>2197</v>
      </c>
      <c r="G2336" t="s">
        <v>1792</v>
      </c>
      <c r="H2336" s="38" t="s">
        <v>99</v>
      </c>
      <c r="I2336">
        <f>_xlfn.XLOOKUP(B2336,Use_Code_Ranking!$A$4:$A$23,Use_Code_Ranking!$B$4:$B$23,9999)</f>
        <v>3</v>
      </c>
      <c r="J2336">
        <f t="shared" ca="1" si="484"/>
        <v>1</v>
      </c>
      <c r="K2336">
        <f t="shared" ca="1" si="485"/>
        <v>1</v>
      </c>
      <c r="L2336">
        <f t="shared" ca="1" si="486"/>
        <v>0</v>
      </c>
      <c r="M2336">
        <f t="shared" ca="1" si="487"/>
        <v>0</v>
      </c>
      <c r="N2336" t="str">
        <f t="shared" ca="1" si="488"/>
        <v/>
      </c>
      <c r="O2336" t="str">
        <f t="shared" ca="1" si="489"/>
        <v/>
      </c>
      <c r="P2336" t="str">
        <f t="shared" si="490"/>
        <v/>
      </c>
      <c r="Q2336" t="str">
        <f t="shared" ca="1" si="491"/>
        <v/>
      </c>
      <c r="R2336" t="str">
        <f t="shared" si="492"/>
        <v/>
      </c>
      <c r="S2336" t="str">
        <f t="shared" si="493"/>
        <v/>
      </c>
      <c r="T2336" s="2" t="str">
        <f ca="1">IF(S2336="Irrigation","Irrigation",IF(R2336="Irrigation","Irrigation",IF(Q2336="Domestic","Domestic",IF(P2336="Stockwatering","Stockwatering",IF(N2336="IRRIGATION_AND_MUNICIPAL","Irrigation and Municipal",IF(O2336="IRRIGATION_AND_DOMESTIC","Irrigation and Domestic Municipality",_xlfn.XLOOKUP(J2336,Use_Code_Ranking!$B$4:$B$23,Use_Code_Ranking!$A$4:$A$23)))))))</f>
        <v>Irrigation</v>
      </c>
      <c r="V2336" s="20" t="str">
        <f ca="1"/>
        <v>S026527</v>
      </c>
      <c r="W2336" s="4" t="str">
        <f t="shared" ca="1" si="481"/>
        <v>Irrigation</v>
      </c>
      <c r="X2336" t="str">
        <f t="shared" ca="1" si="482"/>
        <v>N</v>
      </c>
      <c r="Y2336" s="2" t="str">
        <f t="shared" ca="1" si="483"/>
        <v>N</v>
      </c>
      <c r="Z2336">
        <f ca="1">_xlfn.XLOOKUP($W2336,Return_flow_table!$A$4:$A$25,Return_flow_table!B$4:B$25)</f>
        <v>0</v>
      </c>
      <c r="AA2336">
        <f ca="1">_xlfn.XLOOKUP($W2336,Return_flow_table!$A$4:$A$25,Return_flow_table!C$4:C$25)</f>
        <v>0</v>
      </c>
      <c r="AB2336">
        <f ca="1">_xlfn.XLOOKUP($W2336,Return_flow_table!$A$4:$A$25,Return_flow_table!D$4:D$25)</f>
        <v>20</v>
      </c>
      <c r="AC2336">
        <f ca="1">_xlfn.XLOOKUP($W2336,Return_flow_table!$A$4:$A$25,Return_flow_table!E$4:E$25)</f>
        <v>20</v>
      </c>
      <c r="AD2336">
        <f ca="1">_xlfn.XLOOKUP($W2336,Return_flow_table!$A$4:$A$25,Return_flow_table!F$4:F$25)</f>
        <v>10</v>
      </c>
      <c r="AE2336">
        <f ca="1">_xlfn.XLOOKUP($W2336,Return_flow_table!$A$4:$A$25,Return_flow_table!G$4:G$25)</f>
        <v>10</v>
      </c>
      <c r="AF2336">
        <f ca="1">_xlfn.XLOOKUP($W2336,Return_flow_table!$A$4:$A$25,Return_flow_table!H$4:H$25)</f>
        <v>0</v>
      </c>
      <c r="AG2336">
        <f ca="1">_xlfn.XLOOKUP($W2336,Return_flow_table!$A$4:$A$25,Return_flow_table!I$4:I$25)</f>
        <v>0</v>
      </c>
      <c r="AH2336">
        <f ca="1">_xlfn.XLOOKUP($W2336,Return_flow_table!$A$4:$A$25,Return_flow_table!J$4:J$25)</f>
        <v>0</v>
      </c>
      <c r="AI2336">
        <f ca="1">_xlfn.XLOOKUP($W2336,Return_flow_table!$A$4:$A$25,Return_flow_table!K$4:K$25)</f>
        <v>20</v>
      </c>
      <c r="AJ2336">
        <f ca="1">_xlfn.XLOOKUP($W2336,Return_flow_table!$A$4:$A$25,Return_flow_table!L$4:L$25)</f>
        <v>20</v>
      </c>
      <c r="AK2336">
        <f ca="1">_xlfn.XLOOKUP($W2336,Return_flow_table!$A$4:$A$25,Return_flow_table!M$4:M$25)</f>
        <v>0</v>
      </c>
      <c r="AL2336" s="39" t="str" cm="1">
        <f t="array" aca="1" ref="AL2336" ca="1">IF(SUM(  ((OFFSET($A$4,0,0,COUNTA(A:A)-3,1)) =V2336) * (OFFSET($T$4, 0,0,COUNTA(A:A)-3,1) = "Domestic")) &gt; 0,"Y","")</f>
        <v/>
      </c>
    </row>
    <row r="2337" spans="1:38" x14ac:dyDescent="0.25">
      <c r="A2337" t="s">
        <v>2473</v>
      </c>
      <c r="B2337" t="s">
        <v>95</v>
      </c>
      <c r="C2337" t="s">
        <v>2196</v>
      </c>
      <c r="D2337">
        <v>0</v>
      </c>
      <c r="E2337">
        <v>2.1999999999999999E-2</v>
      </c>
      <c r="F2337" t="s">
        <v>2197</v>
      </c>
      <c r="G2337" t="s">
        <v>1792</v>
      </c>
      <c r="H2337" s="38" t="s">
        <v>99</v>
      </c>
      <c r="I2337">
        <f>_xlfn.XLOOKUP(B2337,Use_Code_Ranking!$A$4:$A$23,Use_Code_Ranking!$B$4:$B$23,9999)</f>
        <v>1</v>
      </c>
      <c r="J2337">
        <f t="shared" ca="1" si="484"/>
        <v>1</v>
      </c>
      <c r="K2337">
        <f t="shared" ca="1" si="485"/>
        <v>1</v>
      </c>
      <c r="L2337">
        <f t="shared" ca="1" si="486"/>
        <v>0</v>
      </c>
      <c r="M2337">
        <f t="shared" ca="1" si="487"/>
        <v>0</v>
      </c>
      <c r="N2337" t="str">
        <f t="shared" ca="1" si="488"/>
        <v/>
      </c>
      <c r="O2337" t="str">
        <f t="shared" ca="1" si="489"/>
        <v/>
      </c>
      <c r="P2337" t="str">
        <f t="shared" si="490"/>
        <v/>
      </c>
      <c r="Q2337" t="str">
        <f t="shared" ca="1" si="491"/>
        <v/>
      </c>
      <c r="R2337" t="str">
        <f t="shared" si="492"/>
        <v/>
      </c>
      <c r="S2337" t="str">
        <f t="shared" si="493"/>
        <v/>
      </c>
      <c r="T2337" s="2" t="str">
        <f ca="1">IF(S2337="Irrigation","Irrigation",IF(R2337="Irrigation","Irrigation",IF(Q2337="Domestic","Domestic",IF(P2337="Stockwatering","Stockwatering",IF(N2337="IRRIGATION_AND_MUNICIPAL","Irrigation and Municipal",IF(O2337="IRRIGATION_AND_DOMESTIC","Irrigation and Domestic Municipality",_xlfn.XLOOKUP(J2337,Use_Code_Ranking!$B$4:$B$23,Use_Code_Ranking!$A$4:$A$23)))))))</f>
        <v>Irrigation</v>
      </c>
      <c r="V2337" s="20" t="str">
        <f ca="1"/>
        <v>S026529</v>
      </c>
      <c r="W2337" s="4" t="str">
        <f t="shared" ca="1" si="481"/>
        <v>Irrigation</v>
      </c>
      <c r="X2337" t="str">
        <f t="shared" ca="1" si="482"/>
        <v>N</v>
      </c>
      <c r="Y2337" s="2" t="str">
        <f t="shared" ca="1" si="483"/>
        <v>N</v>
      </c>
      <c r="Z2337">
        <f ca="1">_xlfn.XLOOKUP($W2337,Return_flow_table!$A$4:$A$25,Return_flow_table!B$4:B$25)</f>
        <v>0</v>
      </c>
      <c r="AA2337">
        <f ca="1">_xlfn.XLOOKUP($W2337,Return_flow_table!$A$4:$A$25,Return_flow_table!C$4:C$25)</f>
        <v>0</v>
      </c>
      <c r="AB2337">
        <f ca="1">_xlfn.XLOOKUP($W2337,Return_flow_table!$A$4:$A$25,Return_flow_table!D$4:D$25)</f>
        <v>20</v>
      </c>
      <c r="AC2337">
        <f ca="1">_xlfn.XLOOKUP($W2337,Return_flow_table!$A$4:$A$25,Return_flow_table!E$4:E$25)</f>
        <v>20</v>
      </c>
      <c r="AD2337">
        <f ca="1">_xlfn.XLOOKUP($W2337,Return_flow_table!$A$4:$A$25,Return_flow_table!F$4:F$25)</f>
        <v>10</v>
      </c>
      <c r="AE2337">
        <f ca="1">_xlfn.XLOOKUP($W2337,Return_flow_table!$A$4:$A$25,Return_flow_table!G$4:G$25)</f>
        <v>10</v>
      </c>
      <c r="AF2337">
        <f ca="1">_xlfn.XLOOKUP($W2337,Return_flow_table!$A$4:$A$25,Return_flow_table!H$4:H$25)</f>
        <v>0</v>
      </c>
      <c r="AG2337">
        <f ca="1">_xlfn.XLOOKUP($W2337,Return_flow_table!$A$4:$A$25,Return_flow_table!I$4:I$25)</f>
        <v>0</v>
      </c>
      <c r="AH2337">
        <f ca="1">_xlfn.XLOOKUP($W2337,Return_flow_table!$A$4:$A$25,Return_flow_table!J$4:J$25)</f>
        <v>0</v>
      </c>
      <c r="AI2337">
        <f ca="1">_xlfn.XLOOKUP($W2337,Return_flow_table!$A$4:$A$25,Return_flow_table!K$4:K$25)</f>
        <v>20</v>
      </c>
      <c r="AJ2337">
        <f ca="1">_xlfn.XLOOKUP($W2337,Return_flow_table!$A$4:$A$25,Return_flow_table!L$4:L$25)</f>
        <v>20</v>
      </c>
      <c r="AK2337">
        <f ca="1">_xlfn.XLOOKUP($W2337,Return_flow_table!$A$4:$A$25,Return_flow_table!M$4:M$25)</f>
        <v>0</v>
      </c>
      <c r="AL2337" s="39" t="str" cm="1">
        <f t="array" aca="1" ref="AL2337" ca="1">IF(SUM(  ((OFFSET($A$4,0,0,COUNTA(A:A)-3,1)) =V2337) * (OFFSET($T$4, 0,0,COUNTA(A:A)-3,1) = "Domestic")) &gt; 0,"Y","")</f>
        <v/>
      </c>
    </row>
    <row r="2338" spans="1:38" x14ac:dyDescent="0.25">
      <c r="A2338" t="s">
        <v>2474</v>
      </c>
      <c r="B2338" t="s">
        <v>102</v>
      </c>
      <c r="C2338" t="s">
        <v>2196</v>
      </c>
      <c r="D2338">
        <v>0</v>
      </c>
      <c r="E2338">
        <v>0.21540000000000001</v>
      </c>
      <c r="F2338" t="s">
        <v>2197</v>
      </c>
      <c r="G2338" t="s">
        <v>2475</v>
      </c>
      <c r="H2338" s="38" t="s">
        <v>99</v>
      </c>
      <c r="I2338">
        <f>_xlfn.XLOOKUP(B2338,Use_Code_Ranking!$A$4:$A$23,Use_Code_Ranking!$B$4:$B$23,9999)</f>
        <v>3</v>
      </c>
      <c r="J2338">
        <f t="shared" ca="1" si="484"/>
        <v>1</v>
      </c>
      <c r="K2338">
        <f t="shared" ca="1" si="485"/>
        <v>1</v>
      </c>
      <c r="L2338">
        <f t="shared" ca="1" si="486"/>
        <v>0</v>
      </c>
      <c r="M2338">
        <f t="shared" ca="1" si="487"/>
        <v>0</v>
      </c>
      <c r="N2338" t="str">
        <f t="shared" ca="1" si="488"/>
        <v/>
      </c>
      <c r="O2338" t="str">
        <f t="shared" ca="1" si="489"/>
        <v/>
      </c>
      <c r="P2338" t="str">
        <f t="shared" si="490"/>
        <v/>
      </c>
      <c r="Q2338" t="str">
        <f t="shared" ca="1" si="491"/>
        <v/>
      </c>
      <c r="R2338" t="str">
        <f t="shared" si="492"/>
        <v/>
      </c>
      <c r="S2338" t="str">
        <f t="shared" si="493"/>
        <v/>
      </c>
      <c r="T2338" s="2" t="str">
        <f ca="1">IF(S2338="Irrigation","Irrigation",IF(R2338="Irrigation","Irrigation",IF(Q2338="Domestic","Domestic",IF(P2338="Stockwatering","Stockwatering",IF(N2338="IRRIGATION_AND_MUNICIPAL","Irrigation and Municipal",IF(O2338="IRRIGATION_AND_DOMESTIC","Irrigation and Domestic Municipality",_xlfn.XLOOKUP(J2338,Use_Code_Ranking!$B$4:$B$23,Use_Code_Ranking!$A$4:$A$23)))))))</f>
        <v>Irrigation</v>
      </c>
      <c r="V2338" s="20" t="str">
        <f ca="1"/>
        <v>S026530</v>
      </c>
      <c r="W2338" s="4" t="str">
        <f t="shared" ca="1" si="481"/>
        <v>Irrigation</v>
      </c>
      <c r="X2338" t="str">
        <f t="shared" ca="1" si="482"/>
        <v>N</v>
      </c>
      <c r="Y2338" s="2" t="str">
        <f t="shared" ca="1" si="483"/>
        <v>N</v>
      </c>
      <c r="Z2338">
        <f ca="1">_xlfn.XLOOKUP($W2338,Return_flow_table!$A$4:$A$25,Return_flow_table!B$4:B$25)</f>
        <v>0</v>
      </c>
      <c r="AA2338">
        <f ca="1">_xlfn.XLOOKUP($W2338,Return_flow_table!$A$4:$A$25,Return_flow_table!C$4:C$25)</f>
        <v>0</v>
      </c>
      <c r="AB2338">
        <f ca="1">_xlfn.XLOOKUP($W2338,Return_flow_table!$A$4:$A$25,Return_flow_table!D$4:D$25)</f>
        <v>20</v>
      </c>
      <c r="AC2338">
        <f ca="1">_xlfn.XLOOKUP($W2338,Return_flow_table!$A$4:$A$25,Return_flow_table!E$4:E$25)</f>
        <v>20</v>
      </c>
      <c r="AD2338">
        <f ca="1">_xlfn.XLOOKUP($W2338,Return_flow_table!$A$4:$A$25,Return_flow_table!F$4:F$25)</f>
        <v>10</v>
      </c>
      <c r="AE2338">
        <f ca="1">_xlfn.XLOOKUP($W2338,Return_flow_table!$A$4:$A$25,Return_flow_table!G$4:G$25)</f>
        <v>10</v>
      </c>
      <c r="AF2338">
        <f ca="1">_xlfn.XLOOKUP($W2338,Return_flow_table!$A$4:$A$25,Return_flow_table!H$4:H$25)</f>
        <v>0</v>
      </c>
      <c r="AG2338">
        <f ca="1">_xlfn.XLOOKUP($W2338,Return_flow_table!$A$4:$A$25,Return_flow_table!I$4:I$25)</f>
        <v>0</v>
      </c>
      <c r="AH2338">
        <f ca="1">_xlfn.XLOOKUP($W2338,Return_flow_table!$A$4:$A$25,Return_flow_table!J$4:J$25)</f>
        <v>0</v>
      </c>
      <c r="AI2338">
        <f ca="1">_xlfn.XLOOKUP($W2338,Return_flow_table!$A$4:$A$25,Return_flow_table!K$4:K$25)</f>
        <v>20</v>
      </c>
      <c r="AJ2338">
        <f ca="1">_xlfn.XLOOKUP($W2338,Return_flow_table!$A$4:$A$25,Return_flow_table!L$4:L$25)</f>
        <v>20</v>
      </c>
      <c r="AK2338">
        <f ca="1">_xlfn.XLOOKUP($W2338,Return_flow_table!$A$4:$A$25,Return_flow_table!M$4:M$25)</f>
        <v>0</v>
      </c>
      <c r="AL2338" s="39" t="str" cm="1">
        <f t="array" aca="1" ref="AL2338" ca="1">IF(SUM(  ((OFFSET($A$4,0,0,COUNTA(A:A)-3,1)) =V2338) * (OFFSET($T$4, 0,0,COUNTA(A:A)-3,1) = "Domestic")) &gt; 0,"Y","")</f>
        <v/>
      </c>
    </row>
    <row r="2339" spans="1:38" x14ac:dyDescent="0.25">
      <c r="A2339" t="s">
        <v>2474</v>
      </c>
      <c r="B2339" t="s">
        <v>95</v>
      </c>
      <c r="C2339" t="s">
        <v>2196</v>
      </c>
      <c r="D2339">
        <v>0</v>
      </c>
      <c r="E2339">
        <v>0.21540000000000001</v>
      </c>
      <c r="F2339" t="s">
        <v>2197</v>
      </c>
      <c r="G2339" t="s">
        <v>2475</v>
      </c>
      <c r="H2339" s="38" t="s">
        <v>99</v>
      </c>
      <c r="I2339">
        <f>_xlfn.XLOOKUP(B2339,Use_Code_Ranking!$A$4:$A$23,Use_Code_Ranking!$B$4:$B$23,9999)</f>
        <v>1</v>
      </c>
      <c r="J2339">
        <f t="shared" ca="1" si="484"/>
        <v>1</v>
      </c>
      <c r="K2339">
        <f t="shared" ca="1" si="485"/>
        <v>1</v>
      </c>
      <c r="L2339">
        <f t="shared" ca="1" si="486"/>
        <v>0</v>
      </c>
      <c r="M2339">
        <f t="shared" ca="1" si="487"/>
        <v>0</v>
      </c>
      <c r="N2339" t="str">
        <f t="shared" ca="1" si="488"/>
        <v/>
      </c>
      <c r="O2339" t="str">
        <f t="shared" ca="1" si="489"/>
        <v/>
      </c>
      <c r="P2339" t="str">
        <f t="shared" si="490"/>
        <v/>
      </c>
      <c r="Q2339" t="str">
        <f t="shared" ca="1" si="491"/>
        <v/>
      </c>
      <c r="R2339" t="str">
        <f t="shared" si="492"/>
        <v/>
      </c>
      <c r="S2339" t="str">
        <f t="shared" si="493"/>
        <v/>
      </c>
      <c r="T2339" s="2" t="str">
        <f ca="1">IF(S2339="Irrigation","Irrigation",IF(R2339="Irrigation","Irrigation",IF(Q2339="Domestic","Domestic",IF(P2339="Stockwatering","Stockwatering",IF(N2339="IRRIGATION_AND_MUNICIPAL","Irrigation and Municipal",IF(O2339="IRRIGATION_AND_DOMESTIC","Irrigation and Domestic Municipality",_xlfn.XLOOKUP(J2339,Use_Code_Ranking!$B$4:$B$23,Use_Code_Ranking!$A$4:$A$23)))))))</f>
        <v>Irrigation</v>
      </c>
      <c r="V2339" s="20" t="str">
        <f ca="1"/>
        <v>S026531</v>
      </c>
      <c r="W2339" s="4" t="str">
        <f t="shared" ca="1" si="481"/>
        <v>Irrigation</v>
      </c>
      <c r="X2339" t="str">
        <f t="shared" ca="1" si="482"/>
        <v>N</v>
      </c>
      <c r="Y2339" s="2" t="str">
        <f t="shared" ca="1" si="483"/>
        <v>N</v>
      </c>
      <c r="Z2339">
        <f ca="1">_xlfn.XLOOKUP($W2339,Return_flow_table!$A$4:$A$25,Return_flow_table!B$4:B$25)</f>
        <v>0</v>
      </c>
      <c r="AA2339">
        <f ca="1">_xlfn.XLOOKUP($W2339,Return_flow_table!$A$4:$A$25,Return_flow_table!C$4:C$25)</f>
        <v>0</v>
      </c>
      <c r="AB2339">
        <f ca="1">_xlfn.XLOOKUP($W2339,Return_flow_table!$A$4:$A$25,Return_flow_table!D$4:D$25)</f>
        <v>20</v>
      </c>
      <c r="AC2339">
        <f ca="1">_xlfn.XLOOKUP($W2339,Return_flow_table!$A$4:$A$25,Return_flow_table!E$4:E$25)</f>
        <v>20</v>
      </c>
      <c r="AD2339">
        <f ca="1">_xlfn.XLOOKUP($W2339,Return_flow_table!$A$4:$A$25,Return_flow_table!F$4:F$25)</f>
        <v>10</v>
      </c>
      <c r="AE2339">
        <f ca="1">_xlfn.XLOOKUP($W2339,Return_flow_table!$A$4:$A$25,Return_flow_table!G$4:G$25)</f>
        <v>10</v>
      </c>
      <c r="AF2339">
        <f ca="1">_xlfn.XLOOKUP($W2339,Return_flow_table!$A$4:$A$25,Return_flow_table!H$4:H$25)</f>
        <v>0</v>
      </c>
      <c r="AG2339">
        <f ca="1">_xlfn.XLOOKUP($W2339,Return_flow_table!$A$4:$A$25,Return_flow_table!I$4:I$25)</f>
        <v>0</v>
      </c>
      <c r="AH2339">
        <f ca="1">_xlfn.XLOOKUP($W2339,Return_flow_table!$A$4:$A$25,Return_flow_table!J$4:J$25)</f>
        <v>0</v>
      </c>
      <c r="AI2339">
        <f ca="1">_xlfn.XLOOKUP($W2339,Return_flow_table!$A$4:$A$25,Return_flow_table!K$4:K$25)</f>
        <v>20</v>
      </c>
      <c r="AJ2339">
        <f ca="1">_xlfn.XLOOKUP($W2339,Return_flow_table!$A$4:$A$25,Return_flow_table!L$4:L$25)</f>
        <v>20</v>
      </c>
      <c r="AK2339">
        <f ca="1">_xlfn.XLOOKUP($W2339,Return_flow_table!$A$4:$A$25,Return_flow_table!M$4:M$25)</f>
        <v>0</v>
      </c>
      <c r="AL2339" s="39" t="str" cm="1">
        <f t="array" aca="1" ref="AL2339" ca="1">IF(SUM(  ((OFFSET($A$4,0,0,COUNTA(A:A)-3,1)) =V2339) * (OFFSET($T$4, 0,0,COUNTA(A:A)-3,1) = "Domestic")) &gt; 0,"Y","")</f>
        <v/>
      </c>
    </row>
    <row r="2340" spans="1:38" x14ac:dyDescent="0.25">
      <c r="A2340" t="s">
        <v>2476</v>
      </c>
      <c r="B2340" t="s">
        <v>102</v>
      </c>
      <c r="C2340" t="s">
        <v>2196</v>
      </c>
      <c r="D2340">
        <v>0</v>
      </c>
      <c r="E2340">
        <v>7.2439999999999998</v>
      </c>
      <c r="F2340" t="s">
        <v>2197</v>
      </c>
      <c r="G2340" t="s">
        <v>2477</v>
      </c>
      <c r="H2340" s="38" t="s">
        <v>99</v>
      </c>
      <c r="I2340">
        <f>_xlfn.XLOOKUP(B2340,Use_Code_Ranking!$A$4:$A$23,Use_Code_Ranking!$B$4:$B$23,9999)</f>
        <v>3</v>
      </c>
      <c r="J2340">
        <f t="shared" ca="1" si="484"/>
        <v>1</v>
      </c>
      <c r="K2340">
        <f t="shared" ca="1" si="485"/>
        <v>1</v>
      </c>
      <c r="L2340">
        <f t="shared" ca="1" si="486"/>
        <v>0</v>
      </c>
      <c r="M2340">
        <f t="shared" ca="1" si="487"/>
        <v>0</v>
      </c>
      <c r="N2340" t="str">
        <f t="shared" ca="1" si="488"/>
        <v/>
      </c>
      <c r="O2340" t="str">
        <f t="shared" ca="1" si="489"/>
        <v/>
      </c>
      <c r="P2340" t="str">
        <f t="shared" si="490"/>
        <v/>
      </c>
      <c r="Q2340" t="str">
        <f t="shared" ca="1" si="491"/>
        <v/>
      </c>
      <c r="R2340" t="str">
        <f t="shared" si="492"/>
        <v/>
      </c>
      <c r="S2340" t="str">
        <f t="shared" si="493"/>
        <v/>
      </c>
      <c r="T2340" s="2" t="str">
        <f ca="1">IF(S2340="Irrigation","Irrigation",IF(R2340="Irrigation","Irrigation",IF(Q2340="Domestic","Domestic",IF(P2340="Stockwatering","Stockwatering",IF(N2340="IRRIGATION_AND_MUNICIPAL","Irrigation and Municipal",IF(O2340="IRRIGATION_AND_DOMESTIC","Irrigation and Domestic Municipality",_xlfn.XLOOKUP(J2340,Use_Code_Ranking!$B$4:$B$23,Use_Code_Ranking!$A$4:$A$23)))))))</f>
        <v>Irrigation</v>
      </c>
      <c r="V2340" s="20" t="str">
        <f ca="1"/>
        <v>S026532</v>
      </c>
      <c r="W2340" s="4" t="str">
        <f t="shared" ca="1" si="481"/>
        <v>Irrigation</v>
      </c>
      <c r="X2340" t="str">
        <f t="shared" ca="1" si="482"/>
        <v>N</v>
      </c>
      <c r="Y2340" s="2" t="str">
        <f t="shared" ca="1" si="483"/>
        <v>N</v>
      </c>
      <c r="Z2340">
        <f ca="1">_xlfn.XLOOKUP($W2340,Return_flow_table!$A$4:$A$25,Return_flow_table!B$4:B$25)</f>
        <v>0</v>
      </c>
      <c r="AA2340">
        <f ca="1">_xlfn.XLOOKUP($W2340,Return_flow_table!$A$4:$A$25,Return_flow_table!C$4:C$25)</f>
        <v>0</v>
      </c>
      <c r="AB2340">
        <f ca="1">_xlfn.XLOOKUP($W2340,Return_flow_table!$A$4:$A$25,Return_flow_table!D$4:D$25)</f>
        <v>20</v>
      </c>
      <c r="AC2340">
        <f ca="1">_xlfn.XLOOKUP($W2340,Return_flow_table!$A$4:$A$25,Return_flow_table!E$4:E$25)</f>
        <v>20</v>
      </c>
      <c r="AD2340">
        <f ca="1">_xlfn.XLOOKUP($W2340,Return_flow_table!$A$4:$A$25,Return_flow_table!F$4:F$25)</f>
        <v>10</v>
      </c>
      <c r="AE2340">
        <f ca="1">_xlfn.XLOOKUP($W2340,Return_flow_table!$A$4:$A$25,Return_flow_table!G$4:G$25)</f>
        <v>10</v>
      </c>
      <c r="AF2340">
        <f ca="1">_xlfn.XLOOKUP($W2340,Return_flow_table!$A$4:$A$25,Return_flow_table!H$4:H$25)</f>
        <v>0</v>
      </c>
      <c r="AG2340">
        <f ca="1">_xlfn.XLOOKUP($W2340,Return_flow_table!$A$4:$A$25,Return_flow_table!I$4:I$25)</f>
        <v>0</v>
      </c>
      <c r="AH2340">
        <f ca="1">_xlfn.XLOOKUP($W2340,Return_flow_table!$A$4:$A$25,Return_flow_table!J$4:J$25)</f>
        <v>0</v>
      </c>
      <c r="AI2340">
        <f ca="1">_xlfn.XLOOKUP($W2340,Return_flow_table!$A$4:$A$25,Return_flow_table!K$4:K$25)</f>
        <v>20</v>
      </c>
      <c r="AJ2340">
        <f ca="1">_xlfn.XLOOKUP($W2340,Return_flow_table!$A$4:$A$25,Return_flow_table!L$4:L$25)</f>
        <v>20</v>
      </c>
      <c r="AK2340">
        <f ca="1">_xlfn.XLOOKUP($W2340,Return_flow_table!$A$4:$A$25,Return_flow_table!M$4:M$25)</f>
        <v>0</v>
      </c>
      <c r="AL2340" s="39" t="str" cm="1">
        <f t="array" aca="1" ref="AL2340" ca="1">IF(SUM(  ((OFFSET($A$4,0,0,COUNTA(A:A)-3,1)) =V2340) * (OFFSET($T$4, 0,0,COUNTA(A:A)-3,1) = "Domestic")) &gt; 0,"Y","")</f>
        <v/>
      </c>
    </row>
    <row r="2341" spans="1:38" x14ac:dyDescent="0.25">
      <c r="A2341" t="s">
        <v>2476</v>
      </c>
      <c r="B2341" t="s">
        <v>95</v>
      </c>
      <c r="C2341" t="s">
        <v>2196</v>
      </c>
      <c r="D2341">
        <v>0</v>
      </c>
      <c r="E2341">
        <v>7.2439999999999998</v>
      </c>
      <c r="F2341" t="s">
        <v>2197</v>
      </c>
      <c r="G2341" t="s">
        <v>2477</v>
      </c>
      <c r="H2341" s="38" t="s">
        <v>99</v>
      </c>
      <c r="I2341">
        <f>_xlfn.XLOOKUP(B2341,Use_Code_Ranking!$A$4:$A$23,Use_Code_Ranking!$B$4:$B$23,9999)</f>
        <v>1</v>
      </c>
      <c r="J2341">
        <f t="shared" ca="1" si="484"/>
        <v>1</v>
      </c>
      <c r="K2341">
        <f t="shared" ca="1" si="485"/>
        <v>1</v>
      </c>
      <c r="L2341">
        <f t="shared" ca="1" si="486"/>
        <v>0</v>
      </c>
      <c r="M2341">
        <f t="shared" ca="1" si="487"/>
        <v>0</v>
      </c>
      <c r="N2341" t="str">
        <f t="shared" ca="1" si="488"/>
        <v/>
      </c>
      <c r="O2341" t="str">
        <f t="shared" ca="1" si="489"/>
        <v/>
      </c>
      <c r="P2341" t="str">
        <f t="shared" si="490"/>
        <v/>
      </c>
      <c r="Q2341" t="str">
        <f t="shared" ca="1" si="491"/>
        <v/>
      </c>
      <c r="R2341" t="str">
        <f t="shared" si="492"/>
        <v/>
      </c>
      <c r="S2341" t="str">
        <f t="shared" si="493"/>
        <v/>
      </c>
      <c r="T2341" s="2" t="str">
        <f ca="1">IF(S2341="Irrigation","Irrigation",IF(R2341="Irrigation","Irrigation",IF(Q2341="Domestic","Domestic",IF(P2341="Stockwatering","Stockwatering",IF(N2341="IRRIGATION_AND_MUNICIPAL","Irrigation and Municipal",IF(O2341="IRRIGATION_AND_DOMESTIC","Irrigation and Domestic Municipality",_xlfn.XLOOKUP(J2341,Use_Code_Ranking!$B$4:$B$23,Use_Code_Ranking!$A$4:$A$23)))))))</f>
        <v>Irrigation</v>
      </c>
      <c r="V2341" s="20" t="str">
        <f ca="1"/>
        <v>S026536</v>
      </c>
      <c r="W2341" s="4" t="str">
        <f t="shared" ca="1" si="481"/>
        <v>Irrigation</v>
      </c>
      <c r="X2341" t="str">
        <f t="shared" ca="1" si="482"/>
        <v>N</v>
      </c>
      <c r="Y2341" s="2" t="str">
        <f t="shared" ca="1" si="483"/>
        <v>N</v>
      </c>
      <c r="Z2341">
        <f ca="1">_xlfn.XLOOKUP($W2341,Return_flow_table!$A$4:$A$25,Return_flow_table!B$4:B$25)</f>
        <v>0</v>
      </c>
      <c r="AA2341">
        <f ca="1">_xlfn.XLOOKUP($W2341,Return_flow_table!$A$4:$A$25,Return_flow_table!C$4:C$25)</f>
        <v>0</v>
      </c>
      <c r="AB2341">
        <f ca="1">_xlfn.XLOOKUP($W2341,Return_flow_table!$A$4:$A$25,Return_flow_table!D$4:D$25)</f>
        <v>20</v>
      </c>
      <c r="AC2341">
        <f ca="1">_xlfn.XLOOKUP($W2341,Return_flow_table!$A$4:$A$25,Return_flow_table!E$4:E$25)</f>
        <v>20</v>
      </c>
      <c r="AD2341">
        <f ca="1">_xlfn.XLOOKUP($W2341,Return_flow_table!$A$4:$A$25,Return_flow_table!F$4:F$25)</f>
        <v>10</v>
      </c>
      <c r="AE2341">
        <f ca="1">_xlfn.XLOOKUP($W2341,Return_flow_table!$A$4:$A$25,Return_flow_table!G$4:G$25)</f>
        <v>10</v>
      </c>
      <c r="AF2341">
        <f ca="1">_xlfn.XLOOKUP($W2341,Return_flow_table!$A$4:$A$25,Return_flow_table!H$4:H$25)</f>
        <v>0</v>
      </c>
      <c r="AG2341">
        <f ca="1">_xlfn.XLOOKUP($W2341,Return_flow_table!$A$4:$A$25,Return_flow_table!I$4:I$25)</f>
        <v>0</v>
      </c>
      <c r="AH2341">
        <f ca="1">_xlfn.XLOOKUP($W2341,Return_flow_table!$A$4:$A$25,Return_flow_table!J$4:J$25)</f>
        <v>0</v>
      </c>
      <c r="AI2341">
        <f ca="1">_xlfn.XLOOKUP($W2341,Return_flow_table!$A$4:$A$25,Return_flow_table!K$4:K$25)</f>
        <v>20</v>
      </c>
      <c r="AJ2341">
        <f ca="1">_xlfn.XLOOKUP($W2341,Return_flow_table!$A$4:$A$25,Return_flow_table!L$4:L$25)</f>
        <v>20</v>
      </c>
      <c r="AK2341">
        <f ca="1">_xlfn.XLOOKUP($W2341,Return_flow_table!$A$4:$A$25,Return_flow_table!M$4:M$25)</f>
        <v>0</v>
      </c>
      <c r="AL2341" s="39" t="str" cm="1">
        <f t="array" aca="1" ref="AL2341" ca="1">IF(SUM(  ((OFFSET($A$4,0,0,COUNTA(A:A)-3,1)) =V2341) * (OFFSET($T$4, 0,0,COUNTA(A:A)-3,1) = "Domestic")) &gt; 0,"Y","")</f>
        <v/>
      </c>
    </row>
    <row r="2342" spans="1:38" x14ac:dyDescent="0.25">
      <c r="A2342" t="s">
        <v>2478</v>
      </c>
      <c r="B2342" t="s">
        <v>95</v>
      </c>
      <c r="C2342" t="s">
        <v>2196</v>
      </c>
      <c r="D2342">
        <v>0</v>
      </c>
      <c r="E2342">
        <v>26.802800000000001</v>
      </c>
      <c r="F2342" t="s">
        <v>2197</v>
      </c>
      <c r="G2342" t="s">
        <v>2479</v>
      </c>
      <c r="H2342" s="38" t="s">
        <v>99</v>
      </c>
      <c r="I2342">
        <f>_xlfn.XLOOKUP(B2342,Use_Code_Ranking!$A$4:$A$23,Use_Code_Ranking!$B$4:$B$23,9999)</f>
        <v>1</v>
      </c>
      <c r="J2342">
        <f t="shared" ca="1" si="484"/>
        <v>1</v>
      </c>
      <c r="K2342">
        <f t="shared" ca="1" si="485"/>
        <v>1</v>
      </c>
      <c r="L2342">
        <f t="shared" ca="1" si="486"/>
        <v>0</v>
      </c>
      <c r="M2342">
        <f t="shared" ca="1" si="487"/>
        <v>0</v>
      </c>
      <c r="N2342" t="str">
        <f t="shared" ca="1" si="488"/>
        <v/>
      </c>
      <c r="O2342" t="str">
        <f t="shared" ca="1" si="489"/>
        <v/>
      </c>
      <c r="P2342" t="str">
        <f t="shared" si="490"/>
        <v/>
      </c>
      <c r="Q2342" t="str">
        <f t="shared" ca="1" si="491"/>
        <v/>
      </c>
      <c r="R2342" t="str">
        <f t="shared" si="492"/>
        <v/>
      </c>
      <c r="S2342" t="str">
        <f t="shared" si="493"/>
        <v/>
      </c>
      <c r="T2342" s="2" t="str">
        <f ca="1">IF(S2342="Irrigation","Irrigation",IF(R2342="Irrigation","Irrigation",IF(Q2342="Domestic","Domestic",IF(P2342="Stockwatering","Stockwatering",IF(N2342="IRRIGATION_AND_MUNICIPAL","Irrigation and Municipal",IF(O2342="IRRIGATION_AND_DOMESTIC","Irrigation and Domestic Municipality",_xlfn.XLOOKUP(J2342,Use_Code_Ranking!$B$4:$B$23,Use_Code_Ranking!$A$4:$A$23)))))))</f>
        <v>Irrigation</v>
      </c>
      <c r="V2342" s="20" t="str">
        <f ca="1"/>
        <v>S026537</v>
      </c>
      <c r="W2342" s="4" t="str">
        <f t="shared" ca="1" si="481"/>
        <v>Domestic</v>
      </c>
      <c r="X2342" t="str">
        <f t="shared" ca="1" si="482"/>
        <v>N</v>
      </c>
      <c r="Y2342" s="2" t="str">
        <f t="shared" ca="1" si="483"/>
        <v>N</v>
      </c>
      <c r="Z2342">
        <f ca="1">_xlfn.XLOOKUP($W2342,Return_flow_table!$A$4:$A$25,Return_flow_table!B$4:B$25)</f>
        <v>0</v>
      </c>
      <c r="AA2342">
        <f ca="1">_xlfn.XLOOKUP($W2342,Return_flow_table!$A$4:$A$25,Return_flow_table!C$4:C$25)</f>
        <v>0</v>
      </c>
      <c r="AB2342">
        <f ca="1">_xlfn.XLOOKUP($W2342,Return_flow_table!$A$4:$A$25,Return_flow_table!D$4:D$25)</f>
        <v>0</v>
      </c>
      <c r="AC2342">
        <f ca="1">_xlfn.XLOOKUP($W2342,Return_flow_table!$A$4:$A$25,Return_flow_table!E$4:E$25)</f>
        <v>0</v>
      </c>
      <c r="AD2342">
        <f ca="1">_xlfn.XLOOKUP($W2342,Return_flow_table!$A$4:$A$25,Return_flow_table!F$4:F$25)</f>
        <v>0</v>
      </c>
      <c r="AE2342">
        <f ca="1">_xlfn.XLOOKUP($W2342,Return_flow_table!$A$4:$A$25,Return_flow_table!G$4:G$25)</f>
        <v>0</v>
      </c>
      <c r="AF2342">
        <f ca="1">_xlfn.XLOOKUP($W2342,Return_flow_table!$A$4:$A$25,Return_flow_table!H$4:H$25)</f>
        <v>0</v>
      </c>
      <c r="AG2342">
        <f ca="1">_xlfn.XLOOKUP($W2342,Return_flow_table!$A$4:$A$25,Return_flow_table!I$4:I$25)</f>
        <v>0</v>
      </c>
      <c r="AH2342">
        <f ca="1">_xlfn.XLOOKUP($W2342,Return_flow_table!$A$4:$A$25,Return_flow_table!J$4:J$25)</f>
        <v>0</v>
      </c>
      <c r="AI2342">
        <f ca="1">_xlfn.XLOOKUP($W2342,Return_flow_table!$A$4:$A$25,Return_flow_table!K$4:K$25)</f>
        <v>0</v>
      </c>
      <c r="AJ2342">
        <f ca="1">_xlfn.XLOOKUP($W2342,Return_flow_table!$A$4:$A$25,Return_flow_table!L$4:L$25)</f>
        <v>0</v>
      </c>
      <c r="AK2342">
        <f ca="1">_xlfn.XLOOKUP($W2342,Return_flow_table!$A$4:$A$25,Return_flow_table!M$4:M$25)</f>
        <v>0</v>
      </c>
      <c r="AL2342" s="39" t="str" cm="1">
        <f t="array" aca="1" ref="AL2342" ca="1">IF(SUM(  ((OFFSET($A$4,0,0,COUNTA(A:A)-3,1)) =V2342) * (OFFSET($T$4, 0,0,COUNTA(A:A)-3,1) = "Domestic")) &gt; 0,"Y","")</f>
        <v>Y</v>
      </c>
    </row>
    <row r="2343" spans="1:38" x14ac:dyDescent="0.25">
      <c r="A2343" t="s">
        <v>2480</v>
      </c>
      <c r="B2343" t="s">
        <v>113</v>
      </c>
      <c r="C2343" t="s">
        <v>2196</v>
      </c>
      <c r="D2343">
        <v>0</v>
      </c>
      <c r="E2343">
        <v>120.9748</v>
      </c>
      <c r="F2343" t="s">
        <v>2197</v>
      </c>
      <c r="G2343" t="s">
        <v>744</v>
      </c>
      <c r="H2343" s="38" t="s">
        <v>115</v>
      </c>
      <c r="I2343">
        <f>_xlfn.XLOOKUP(B2343,Use_Code_Ranking!$A$4:$A$23,Use_Code_Ranking!$B$4:$B$23,9999)</f>
        <v>9</v>
      </c>
      <c r="J2343">
        <f t="shared" ca="1" si="484"/>
        <v>9</v>
      </c>
      <c r="K2343">
        <f t="shared" ca="1" si="485"/>
        <v>0</v>
      </c>
      <c r="L2343">
        <f t="shared" ca="1" si="486"/>
        <v>0</v>
      </c>
      <c r="M2343">
        <f t="shared" ca="1" si="487"/>
        <v>0</v>
      </c>
      <c r="N2343" t="str">
        <f t="shared" ca="1" si="488"/>
        <v/>
      </c>
      <c r="O2343" t="str">
        <f t="shared" ca="1" si="489"/>
        <v/>
      </c>
      <c r="P2343" t="str">
        <f t="shared" si="490"/>
        <v/>
      </c>
      <c r="Q2343" t="str">
        <f t="shared" ca="1" si="491"/>
        <v/>
      </c>
      <c r="R2343" t="str">
        <f t="shared" si="492"/>
        <v/>
      </c>
      <c r="S2343" t="str">
        <f t="shared" si="493"/>
        <v/>
      </c>
      <c r="T2343" s="2" t="str">
        <f ca="1">IF(S2343="Irrigation","Irrigation",IF(R2343="Irrigation","Irrigation",IF(Q2343="Domestic","Domestic",IF(P2343="Stockwatering","Stockwatering",IF(N2343="IRRIGATION_AND_MUNICIPAL","Irrigation and Municipal",IF(O2343="IRRIGATION_AND_DOMESTIC","Irrigation and Domestic Municipality",_xlfn.XLOOKUP(J2343,Use_Code_Ranking!$B$4:$B$23,Use_Code_Ranking!$A$4:$A$23)))))))</f>
        <v>Recreational</v>
      </c>
      <c r="V2343" s="20" t="str">
        <f ca="1"/>
        <v>S026538</v>
      </c>
      <c r="W2343" s="4" t="str">
        <f t="shared" ca="1" si="481"/>
        <v>Irrigation</v>
      </c>
      <c r="X2343" t="str">
        <f t="shared" ca="1" si="482"/>
        <v>N</v>
      </c>
      <c r="Y2343" s="2" t="str">
        <f t="shared" ca="1" si="483"/>
        <v>N</v>
      </c>
      <c r="Z2343">
        <f ca="1">_xlfn.XLOOKUP($W2343,Return_flow_table!$A$4:$A$25,Return_flow_table!B$4:B$25)</f>
        <v>0</v>
      </c>
      <c r="AA2343">
        <f ca="1">_xlfn.XLOOKUP($W2343,Return_flow_table!$A$4:$A$25,Return_flow_table!C$4:C$25)</f>
        <v>0</v>
      </c>
      <c r="AB2343">
        <f ca="1">_xlfn.XLOOKUP($W2343,Return_flow_table!$A$4:$A$25,Return_flow_table!D$4:D$25)</f>
        <v>20</v>
      </c>
      <c r="AC2343">
        <f ca="1">_xlfn.XLOOKUP($W2343,Return_flow_table!$A$4:$A$25,Return_flow_table!E$4:E$25)</f>
        <v>20</v>
      </c>
      <c r="AD2343">
        <f ca="1">_xlfn.XLOOKUP($W2343,Return_flow_table!$A$4:$A$25,Return_flow_table!F$4:F$25)</f>
        <v>10</v>
      </c>
      <c r="AE2343">
        <f ca="1">_xlfn.XLOOKUP($W2343,Return_flow_table!$A$4:$A$25,Return_flow_table!G$4:G$25)</f>
        <v>10</v>
      </c>
      <c r="AF2343">
        <f ca="1">_xlfn.XLOOKUP($W2343,Return_flow_table!$A$4:$A$25,Return_flow_table!H$4:H$25)</f>
        <v>0</v>
      </c>
      <c r="AG2343">
        <f ca="1">_xlfn.XLOOKUP($W2343,Return_flow_table!$A$4:$A$25,Return_flow_table!I$4:I$25)</f>
        <v>0</v>
      </c>
      <c r="AH2343">
        <f ca="1">_xlfn.XLOOKUP($W2343,Return_flow_table!$A$4:$A$25,Return_flow_table!J$4:J$25)</f>
        <v>0</v>
      </c>
      <c r="AI2343">
        <f ca="1">_xlfn.XLOOKUP($W2343,Return_flow_table!$A$4:$A$25,Return_flow_table!K$4:K$25)</f>
        <v>20</v>
      </c>
      <c r="AJ2343">
        <f ca="1">_xlfn.XLOOKUP($W2343,Return_flow_table!$A$4:$A$25,Return_flow_table!L$4:L$25)</f>
        <v>20</v>
      </c>
      <c r="AK2343">
        <f ca="1">_xlfn.XLOOKUP($W2343,Return_flow_table!$A$4:$A$25,Return_flow_table!M$4:M$25)</f>
        <v>0</v>
      </c>
      <c r="AL2343" s="39" t="str" cm="1">
        <f t="array" aca="1" ref="AL2343" ca="1">IF(SUM(  ((OFFSET($A$4,0,0,COUNTA(A:A)-3,1)) =V2343) * (OFFSET($T$4, 0,0,COUNTA(A:A)-3,1) = "Domestic")) &gt; 0,"Y","")</f>
        <v/>
      </c>
    </row>
    <row r="2344" spans="1:38" x14ac:dyDescent="0.25">
      <c r="A2344" t="s">
        <v>2481</v>
      </c>
      <c r="B2344" t="s">
        <v>102</v>
      </c>
      <c r="C2344" t="s">
        <v>2196</v>
      </c>
      <c r="D2344">
        <v>0</v>
      </c>
      <c r="E2344">
        <v>7.7299999999999994E-2</v>
      </c>
      <c r="F2344" t="s">
        <v>2197</v>
      </c>
      <c r="G2344" t="s">
        <v>2482</v>
      </c>
      <c r="H2344" s="38" t="s">
        <v>99</v>
      </c>
      <c r="I2344">
        <f>_xlfn.XLOOKUP(B2344,Use_Code_Ranking!$A$4:$A$23,Use_Code_Ranking!$B$4:$B$23,9999)</f>
        <v>3</v>
      </c>
      <c r="J2344">
        <f t="shared" ca="1" si="484"/>
        <v>3</v>
      </c>
      <c r="K2344">
        <f t="shared" ca="1" si="485"/>
        <v>0</v>
      </c>
      <c r="L2344">
        <f t="shared" ca="1" si="486"/>
        <v>0</v>
      </c>
      <c r="M2344">
        <f t="shared" ca="1" si="487"/>
        <v>0</v>
      </c>
      <c r="N2344" t="str">
        <f t="shared" ca="1" si="488"/>
        <v/>
      </c>
      <c r="O2344" t="str">
        <f t="shared" ca="1" si="489"/>
        <v/>
      </c>
      <c r="P2344" t="str">
        <f t="shared" si="490"/>
        <v/>
      </c>
      <c r="Q2344" t="str">
        <f t="shared" ca="1" si="491"/>
        <v/>
      </c>
      <c r="R2344" t="str">
        <f t="shared" si="492"/>
        <v/>
      </c>
      <c r="S2344" t="str">
        <f t="shared" si="493"/>
        <v/>
      </c>
      <c r="T2344" s="2" t="str">
        <f ca="1">IF(S2344="Irrigation","Irrigation",IF(R2344="Irrigation","Irrigation",IF(Q2344="Domestic","Domestic",IF(P2344="Stockwatering","Stockwatering",IF(N2344="IRRIGATION_AND_MUNICIPAL","Irrigation and Municipal",IF(O2344="IRRIGATION_AND_DOMESTIC","Irrigation and Domestic Municipality",_xlfn.XLOOKUP(J2344,Use_Code_Ranking!$B$4:$B$23,Use_Code_Ranking!$A$4:$A$23)))))))</f>
        <v>Domestic</v>
      </c>
      <c r="V2344" s="20" t="str">
        <f ca="1"/>
        <v>S026539</v>
      </c>
      <c r="W2344" s="4" t="str">
        <f t="shared" ca="1" si="481"/>
        <v>Irrigation</v>
      </c>
      <c r="X2344" t="str">
        <f t="shared" ca="1" si="482"/>
        <v>N</v>
      </c>
      <c r="Y2344" s="2" t="str">
        <f t="shared" ca="1" si="483"/>
        <v>N</v>
      </c>
      <c r="Z2344">
        <f ca="1">_xlfn.XLOOKUP($W2344,Return_flow_table!$A$4:$A$25,Return_flow_table!B$4:B$25)</f>
        <v>0</v>
      </c>
      <c r="AA2344">
        <f ca="1">_xlfn.XLOOKUP($W2344,Return_flow_table!$A$4:$A$25,Return_flow_table!C$4:C$25)</f>
        <v>0</v>
      </c>
      <c r="AB2344">
        <f ca="1">_xlfn.XLOOKUP($W2344,Return_flow_table!$A$4:$A$25,Return_flow_table!D$4:D$25)</f>
        <v>20</v>
      </c>
      <c r="AC2344">
        <f ca="1">_xlfn.XLOOKUP($W2344,Return_flow_table!$A$4:$A$25,Return_flow_table!E$4:E$25)</f>
        <v>20</v>
      </c>
      <c r="AD2344">
        <f ca="1">_xlfn.XLOOKUP($W2344,Return_flow_table!$A$4:$A$25,Return_flow_table!F$4:F$25)</f>
        <v>10</v>
      </c>
      <c r="AE2344">
        <f ca="1">_xlfn.XLOOKUP($W2344,Return_flow_table!$A$4:$A$25,Return_flow_table!G$4:G$25)</f>
        <v>10</v>
      </c>
      <c r="AF2344">
        <f ca="1">_xlfn.XLOOKUP($W2344,Return_flow_table!$A$4:$A$25,Return_flow_table!H$4:H$25)</f>
        <v>0</v>
      </c>
      <c r="AG2344">
        <f ca="1">_xlfn.XLOOKUP($W2344,Return_flow_table!$A$4:$A$25,Return_flow_table!I$4:I$25)</f>
        <v>0</v>
      </c>
      <c r="AH2344">
        <f ca="1">_xlfn.XLOOKUP($W2344,Return_flow_table!$A$4:$A$25,Return_flow_table!J$4:J$25)</f>
        <v>0</v>
      </c>
      <c r="AI2344">
        <f ca="1">_xlfn.XLOOKUP($W2344,Return_flow_table!$A$4:$A$25,Return_flow_table!K$4:K$25)</f>
        <v>20</v>
      </c>
      <c r="AJ2344">
        <f ca="1">_xlfn.XLOOKUP($W2344,Return_flow_table!$A$4:$A$25,Return_flow_table!L$4:L$25)</f>
        <v>20</v>
      </c>
      <c r="AK2344">
        <f ca="1">_xlfn.XLOOKUP($W2344,Return_flow_table!$A$4:$A$25,Return_flow_table!M$4:M$25)</f>
        <v>0</v>
      </c>
      <c r="AL2344" s="39" t="str" cm="1">
        <f t="array" aca="1" ref="AL2344" ca="1">IF(SUM(  ((OFFSET($A$4,0,0,COUNTA(A:A)-3,1)) =V2344) * (OFFSET($T$4, 0,0,COUNTA(A:A)-3,1) = "Domestic")) &gt; 0,"Y","")</f>
        <v/>
      </c>
    </row>
    <row r="2345" spans="1:38" x14ac:dyDescent="0.25">
      <c r="A2345" t="s">
        <v>2483</v>
      </c>
      <c r="B2345" t="s">
        <v>102</v>
      </c>
      <c r="C2345" t="s">
        <v>2196</v>
      </c>
      <c r="D2345">
        <v>0</v>
      </c>
      <c r="E2345">
        <v>0.1779</v>
      </c>
      <c r="F2345" t="s">
        <v>2197</v>
      </c>
      <c r="G2345" t="s">
        <v>2484</v>
      </c>
      <c r="H2345" s="38" t="s">
        <v>99</v>
      </c>
      <c r="I2345">
        <f>_xlfn.XLOOKUP(B2345,Use_Code_Ranking!$A$4:$A$23,Use_Code_Ranking!$B$4:$B$23,9999)</f>
        <v>3</v>
      </c>
      <c r="J2345">
        <f t="shared" ca="1" si="484"/>
        <v>3</v>
      </c>
      <c r="K2345">
        <f t="shared" ca="1" si="485"/>
        <v>0</v>
      </c>
      <c r="L2345">
        <f t="shared" ca="1" si="486"/>
        <v>0</v>
      </c>
      <c r="M2345">
        <f t="shared" ca="1" si="487"/>
        <v>0</v>
      </c>
      <c r="N2345" t="str">
        <f t="shared" ca="1" si="488"/>
        <v/>
      </c>
      <c r="O2345" t="str">
        <f t="shared" ca="1" si="489"/>
        <v/>
      </c>
      <c r="P2345" t="str">
        <f t="shared" si="490"/>
        <v/>
      </c>
      <c r="Q2345" t="str">
        <f t="shared" ca="1" si="491"/>
        <v/>
      </c>
      <c r="R2345" t="str">
        <f t="shared" si="492"/>
        <v/>
      </c>
      <c r="S2345" t="str">
        <f t="shared" si="493"/>
        <v/>
      </c>
      <c r="T2345" s="2" t="str">
        <f ca="1">IF(S2345="Irrigation","Irrigation",IF(R2345="Irrigation","Irrigation",IF(Q2345="Domestic","Domestic",IF(P2345="Stockwatering","Stockwatering",IF(N2345="IRRIGATION_AND_MUNICIPAL","Irrigation and Municipal",IF(O2345="IRRIGATION_AND_DOMESTIC","Irrigation and Domestic Municipality",_xlfn.XLOOKUP(J2345,Use_Code_Ranking!$B$4:$B$23,Use_Code_Ranking!$A$4:$A$23)))))))</f>
        <v>Domestic</v>
      </c>
      <c r="V2345" s="20" t="str">
        <f ca="1"/>
        <v>S026541</v>
      </c>
      <c r="W2345" s="4" t="str">
        <f t="shared" ca="1" si="481"/>
        <v>Irrigation</v>
      </c>
      <c r="X2345" t="str">
        <f t="shared" ca="1" si="482"/>
        <v>N</v>
      </c>
      <c r="Y2345" s="2" t="str">
        <f t="shared" ca="1" si="483"/>
        <v>N</v>
      </c>
      <c r="Z2345">
        <f ca="1">_xlfn.XLOOKUP($W2345,Return_flow_table!$A$4:$A$25,Return_flow_table!B$4:B$25)</f>
        <v>0</v>
      </c>
      <c r="AA2345">
        <f ca="1">_xlfn.XLOOKUP($W2345,Return_flow_table!$A$4:$A$25,Return_flow_table!C$4:C$25)</f>
        <v>0</v>
      </c>
      <c r="AB2345">
        <f ca="1">_xlfn.XLOOKUP($W2345,Return_flow_table!$A$4:$A$25,Return_flow_table!D$4:D$25)</f>
        <v>20</v>
      </c>
      <c r="AC2345">
        <f ca="1">_xlfn.XLOOKUP($W2345,Return_flow_table!$A$4:$A$25,Return_flow_table!E$4:E$25)</f>
        <v>20</v>
      </c>
      <c r="AD2345">
        <f ca="1">_xlfn.XLOOKUP($W2345,Return_flow_table!$A$4:$A$25,Return_flow_table!F$4:F$25)</f>
        <v>10</v>
      </c>
      <c r="AE2345">
        <f ca="1">_xlfn.XLOOKUP($W2345,Return_flow_table!$A$4:$A$25,Return_flow_table!G$4:G$25)</f>
        <v>10</v>
      </c>
      <c r="AF2345">
        <f ca="1">_xlfn.XLOOKUP($W2345,Return_flow_table!$A$4:$A$25,Return_flow_table!H$4:H$25)</f>
        <v>0</v>
      </c>
      <c r="AG2345">
        <f ca="1">_xlfn.XLOOKUP($W2345,Return_flow_table!$A$4:$A$25,Return_flow_table!I$4:I$25)</f>
        <v>0</v>
      </c>
      <c r="AH2345">
        <f ca="1">_xlfn.XLOOKUP($W2345,Return_flow_table!$A$4:$A$25,Return_flow_table!J$4:J$25)</f>
        <v>0</v>
      </c>
      <c r="AI2345">
        <f ca="1">_xlfn.XLOOKUP($W2345,Return_flow_table!$A$4:$A$25,Return_flow_table!K$4:K$25)</f>
        <v>20</v>
      </c>
      <c r="AJ2345">
        <f ca="1">_xlfn.XLOOKUP($W2345,Return_flow_table!$A$4:$A$25,Return_flow_table!L$4:L$25)</f>
        <v>20</v>
      </c>
      <c r="AK2345">
        <f ca="1">_xlfn.XLOOKUP($W2345,Return_flow_table!$A$4:$A$25,Return_flow_table!M$4:M$25)</f>
        <v>0</v>
      </c>
      <c r="AL2345" s="39" t="str" cm="1">
        <f t="array" aca="1" ref="AL2345" ca="1">IF(SUM(  ((OFFSET($A$4,0,0,COUNTA(A:A)-3,1)) =V2345) * (OFFSET($T$4, 0,0,COUNTA(A:A)-3,1) = "Domestic")) &gt; 0,"Y","")</f>
        <v/>
      </c>
    </row>
    <row r="2346" spans="1:38" x14ac:dyDescent="0.25">
      <c r="A2346" t="s">
        <v>2485</v>
      </c>
      <c r="B2346" t="s">
        <v>102</v>
      </c>
      <c r="C2346" t="s">
        <v>2196</v>
      </c>
      <c r="D2346">
        <v>0</v>
      </c>
      <c r="E2346">
        <v>0.20619999999999999</v>
      </c>
      <c r="F2346" t="s">
        <v>2197</v>
      </c>
      <c r="G2346" t="s">
        <v>2486</v>
      </c>
      <c r="H2346" s="38" t="s">
        <v>99</v>
      </c>
      <c r="I2346">
        <f>_xlfn.XLOOKUP(B2346,Use_Code_Ranking!$A$4:$A$23,Use_Code_Ranking!$B$4:$B$23,9999)</f>
        <v>3</v>
      </c>
      <c r="J2346">
        <f t="shared" ca="1" si="484"/>
        <v>3</v>
      </c>
      <c r="K2346">
        <f t="shared" ca="1" si="485"/>
        <v>0</v>
      </c>
      <c r="L2346">
        <f t="shared" ca="1" si="486"/>
        <v>0</v>
      </c>
      <c r="M2346">
        <f t="shared" ca="1" si="487"/>
        <v>0</v>
      </c>
      <c r="N2346" t="str">
        <f t="shared" ca="1" si="488"/>
        <v/>
      </c>
      <c r="O2346" t="str">
        <f t="shared" ca="1" si="489"/>
        <v/>
      </c>
      <c r="P2346" t="str">
        <f t="shared" si="490"/>
        <v/>
      </c>
      <c r="Q2346" t="str">
        <f t="shared" ca="1" si="491"/>
        <v/>
      </c>
      <c r="R2346" t="str">
        <f t="shared" si="492"/>
        <v/>
      </c>
      <c r="S2346" t="str">
        <f t="shared" si="493"/>
        <v/>
      </c>
      <c r="T2346" s="2" t="str">
        <f ca="1">IF(S2346="Irrigation","Irrigation",IF(R2346="Irrigation","Irrigation",IF(Q2346="Domestic","Domestic",IF(P2346="Stockwatering","Stockwatering",IF(N2346="IRRIGATION_AND_MUNICIPAL","Irrigation and Municipal",IF(O2346="IRRIGATION_AND_DOMESTIC","Irrigation and Domestic Municipality",_xlfn.XLOOKUP(J2346,Use_Code_Ranking!$B$4:$B$23,Use_Code_Ranking!$A$4:$A$23)))))))</f>
        <v>Domestic</v>
      </c>
      <c r="V2346" s="20" t="str">
        <f ca="1"/>
        <v>S026542</v>
      </c>
      <c r="W2346" s="4" t="str">
        <f t="shared" ca="1" si="481"/>
        <v>Irrigation</v>
      </c>
      <c r="X2346" t="str">
        <f t="shared" ca="1" si="482"/>
        <v>N</v>
      </c>
      <c r="Y2346" s="2" t="str">
        <f t="shared" ca="1" si="483"/>
        <v>N</v>
      </c>
      <c r="Z2346">
        <f ca="1">_xlfn.XLOOKUP($W2346,Return_flow_table!$A$4:$A$25,Return_flow_table!B$4:B$25)</f>
        <v>0</v>
      </c>
      <c r="AA2346">
        <f ca="1">_xlfn.XLOOKUP($W2346,Return_flow_table!$A$4:$A$25,Return_flow_table!C$4:C$25)</f>
        <v>0</v>
      </c>
      <c r="AB2346">
        <f ca="1">_xlfn.XLOOKUP($W2346,Return_flow_table!$A$4:$A$25,Return_flow_table!D$4:D$25)</f>
        <v>20</v>
      </c>
      <c r="AC2346">
        <f ca="1">_xlfn.XLOOKUP($W2346,Return_flow_table!$A$4:$A$25,Return_flow_table!E$4:E$25)</f>
        <v>20</v>
      </c>
      <c r="AD2346">
        <f ca="1">_xlfn.XLOOKUP($W2346,Return_flow_table!$A$4:$A$25,Return_flow_table!F$4:F$25)</f>
        <v>10</v>
      </c>
      <c r="AE2346">
        <f ca="1">_xlfn.XLOOKUP($W2346,Return_flow_table!$A$4:$A$25,Return_flow_table!G$4:G$25)</f>
        <v>10</v>
      </c>
      <c r="AF2346">
        <f ca="1">_xlfn.XLOOKUP($W2346,Return_flow_table!$A$4:$A$25,Return_flow_table!H$4:H$25)</f>
        <v>0</v>
      </c>
      <c r="AG2346">
        <f ca="1">_xlfn.XLOOKUP($W2346,Return_flow_table!$A$4:$A$25,Return_flow_table!I$4:I$25)</f>
        <v>0</v>
      </c>
      <c r="AH2346">
        <f ca="1">_xlfn.XLOOKUP($W2346,Return_flow_table!$A$4:$A$25,Return_flow_table!J$4:J$25)</f>
        <v>0</v>
      </c>
      <c r="AI2346">
        <f ca="1">_xlfn.XLOOKUP($W2346,Return_flow_table!$A$4:$A$25,Return_flow_table!K$4:K$25)</f>
        <v>20</v>
      </c>
      <c r="AJ2346">
        <f ca="1">_xlfn.XLOOKUP($W2346,Return_flow_table!$A$4:$A$25,Return_flow_table!L$4:L$25)</f>
        <v>20</v>
      </c>
      <c r="AK2346">
        <f ca="1">_xlfn.XLOOKUP($W2346,Return_flow_table!$A$4:$A$25,Return_flow_table!M$4:M$25)</f>
        <v>0</v>
      </c>
      <c r="AL2346" s="39" t="str" cm="1">
        <f t="array" aca="1" ref="AL2346" ca="1">IF(SUM(  ((OFFSET($A$4,0,0,COUNTA(A:A)-3,1)) =V2346) * (OFFSET($T$4, 0,0,COUNTA(A:A)-3,1) = "Domestic")) &gt; 0,"Y","")</f>
        <v/>
      </c>
    </row>
    <row r="2347" spans="1:38" x14ac:dyDescent="0.25">
      <c r="A2347" t="s">
        <v>2487</v>
      </c>
      <c r="B2347" t="s">
        <v>108</v>
      </c>
      <c r="C2347" t="s">
        <v>2196</v>
      </c>
      <c r="D2347">
        <v>0</v>
      </c>
      <c r="E2347">
        <v>8.0428999999999995</v>
      </c>
      <c r="F2347" t="s">
        <v>2197</v>
      </c>
      <c r="G2347" t="s">
        <v>2488</v>
      </c>
      <c r="H2347" s="38" t="s">
        <v>99</v>
      </c>
      <c r="I2347">
        <f>_xlfn.XLOOKUP(B2347,Use_Code_Ranking!$A$4:$A$23,Use_Code_Ranking!$B$4:$B$23,9999)</f>
        <v>5</v>
      </c>
      <c r="J2347">
        <f t="shared" ca="1" si="484"/>
        <v>5</v>
      </c>
      <c r="K2347">
        <f t="shared" ca="1" si="485"/>
        <v>0</v>
      </c>
      <c r="L2347">
        <f t="shared" ca="1" si="486"/>
        <v>0</v>
      </c>
      <c r="M2347">
        <f t="shared" ca="1" si="487"/>
        <v>0</v>
      </c>
      <c r="N2347" t="str">
        <f t="shared" ca="1" si="488"/>
        <v/>
      </c>
      <c r="O2347" t="str">
        <f t="shared" ca="1" si="489"/>
        <v/>
      </c>
      <c r="P2347" t="str">
        <f t="shared" si="490"/>
        <v/>
      </c>
      <c r="Q2347" t="str">
        <f t="shared" ca="1" si="491"/>
        <v/>
      </c>
      <c r="R2347" t="str">
        <f t="shared" si="492"/>
        <v/>
      </c>
      <c r="S2347" t="str">
        <f t="shared" si="493"/>
        <v/>
      </c>
      <c r="T2347" s="2" t="str">
        <f ca="1">IF(S2347="Irrigation","Irrigation",IF(R2347="Irrigation","Irrigation",IF(Q2347="Domestic","Domestic",IF(P2347="Stockwatering","Stockwatering",IF(N2347="IRRIGATION_AND_MUNICIPAL","Irrigation and Municipal",IF(O2347="IRRIGATION_AND_DOMESTIC","Irrigation and Domestic Municipality",_xlfn.XLOOKUP(J2347,Use_Code_Ranking!$B$4:$B$23,Use_Code_Ranking!$A$4:$A$23)))))))</f>
        <v>Stockwatering</v>
      </c>
      <c r="V2347" s="20" t="str">
        <f ca="1"/>
        <v>S026543</v>
      </c>
      <c r="W2347" s="4" t="str">
        <f t="shared" ca="1" si="481"/>
        <v>Irrigation</v>
      </c>
      <c r="X2347" t="str">
        <f t="shared" ca="1" si="482"/>
        <v>N</v>
      </c>
      <c r="Y2347" s="2" t="str">
        <f t="shared" ca="1" si="483"/>
        <v>N</v>
      </c>
      <c r="Z2347">
        <f ca="1">_xlfn.XLOOKUP($W2347,Return_flow_table!$A$4:$A$25,Return_flow_table!B$4:B$25)</f>
        <v>0</v>
      </c>
      <c r="AA2347">
        <f ca="1">_xlfn.XLOOKUP($W2347,Return_flow_table!$A$4:$A$25,Return_flow_table!C$4:C$25)</f>
        <v>0</v>
      </c>
      <c r="AB2347">
        <f ca="1">_xlfn.XLOOKUP($W2347,Return_flow_table!$A$4:$A$25,Return_flow_table!D$4:D$25)</f>
        <v>20</v>
      </c>
      <c r="AC2347">
        <f ca="1">_xlfn.XLOOKUP($W2347,Return_flow_table!$A$4:$A$25,Return_flow_table!E$4:E$25)</f>
        <v>20</v>
      </c>
      <c r="AD2347">
        <f ca="1">_xlfn.XLOOKUP($W2347,Return_flow_table!$A$4:$A$25,Return_flow_table!F$4:F$25)</f>
        <v>10</v>
      </c>
      <c r="AE2347">
        <f ca="1">_xlfn.XLOOKUP($W2347,Return_flow_table!$A$4:$A$25,Return_flow_table!G$4:G$25)</f>
        <v>10</v>
      </c>
      <c r="AF2347">
        <f ca="1">_xlfn.XLOOKUP($W2347,Return_flow_table!$A$4:$A$25,Return_flow_table!H$4:H$25)</f>
        <v>0</v>
      </c>
      <c r="AG2347">
        <f ca="1">_xlfn.XLOOKUP($W2347,Return_flow_table!$A$4:$A$25,Return_flow_table!I$4:I$25)</f>
        <v>0</v>
      </c>
      <c r="AH2347">
        <f ca="1">_xlfn.XLOOKUP($W2347,Return_flow_table!$A$4:$A$25,Return_flow_table!J$4:J$25)</f>
        <v>0</v>
      </c>
      <c r="AI2347">
        <f ca="1">_xlfn.XLOOKUP($W2347,Return_flow_table!$A$4:$A$25,Return_flow_table!K$4:K$25)</f>
        <v>20</v>
      </c>
      <c r="AJ2347">
        <f ca="1">_xlfn.XLOOKUP($W2347,Return_flow_table!$A$4:$A$25,Return_flow_table!L$4:L$25)</f>
        <v>20</v>
      </c>
      <c r="AK2347">
        <f ca="1">_xlfn.XLOOKUP($W2347,Return_flow_table!$A$4:$A$25,Return_flow_table!M$4:M$25)</f>
        <v>0</v>
      </c>
      <c r="AL2347" s="39" t="str" cm="1">
        <f t="array" aca="1" ref="AL2347" ca="1">IF(SUM(  ((OFFSET($A$4,0,0,COUNTA(A:A)-3,1)) =V2347) * (OFFSET($T$4, 0,0,COUNTA(A:A)-3,1) = "Domestic")) &gt; 0,"Y","")</f>
        <v/>
      </c>
    </row>
    <row r="2348" spans="1:38" x14ac:dyDescent="0.25">
      <c r="A2348" t="s">
        <v>2489</v>
      </c>
      <c r="B2348" t="s">
        <v>95</v>
      </c>
      <c r="C2348" t="s">
        <v>2196</v>
      </c>
      <c r="D2348">
        <v>0</v>
      </c>
      <c r="E2348">
        <v>806.98159999999996</v>
      </c>
      <c r="F2348" t="s">
        <v>2197</v>
      </c>
      <c r="G2348" t="s">
        <v>2490</v>
      </c>
      <c r="H2348" s="38" t="s">
        <v>101</v>
      </c>
      <c r="I2348">
        <f>_xlfn.XLOOKUP(B2348,Use_Code_Ranking!$A$4:$A$23,Use_Code_Ranking!$B$4:$B$23,9999)</f>
        <v>1</v>
      </c>
      <c r="J2348">
        <f t="shared" ca="1" si="484"/>
        <v>1</v>
      </c>
      <c r="K2348">
        <f t="shared" ca="1" si="485"/>
        <v>1</v>
      </c>
      <c r="L2348">
        <f t="shared" ca="1" si="486"/>
        <v>0</v>
      </c>
      <c r="M2348">
        <f t="shared" ca="1" si="487"/>
        <v>0</v>
      </c>
      <c r="N2348" t="str">
        <f t="shared" ca="1" si="488"/>
        <v/>
      </c>
      <c r="O2348" t="str">
        <f t="shared" ca="1" si="489"/>
        <v/>
      </c>
      <c r="P2348" t="str">
        <f t="shared" si="490"/>
        <v/>
      </c>
      <c r="Q2348" t="str">
        <f t="shared" ca="1" si="491"/>
        <v/>
      </c>
      <c r="R2348" t="str">
        <f t="shared" si="492"/>
        <v/>
      </c>
      <c r="S2348" t="str">
        <f t="shared" si="493"/>
        <v/>
      </c>
      <c r="T2348" s="2" t="str">
        <f ca="1">IF(S2348="Irrigation","Irrigation",IF(R2348="Irrigation","Irrigation",IF(Q2348="Domestic","Domestic",IF(P2348="Stockwatering","Stockwatering",IF(N2348="IRRIGATION_AND_MUNICIPAL","Irrigation and Municipal",IF(O2348="IRRIGATION_AND_DOMESTIC","Irrigation and Domestic Municipality",_xlfn.XLOOKUP(J2348,Use_Code_Ranking!$B$4:$B$23,Use_Code_Ranking!$A$4:$A$23)))))))</f>
        <v>Irrigation</v>
      </c>
      <c r="V2348" s="20" t="str">
        <f ca="1"/>
        <v>S026545</v>
      </c>
      <c r="W2348" s="4" t="str">
        <f t="shared" ca="1" si="481"/>
        <v>Irrigation</v>
      </c>
      <c r="X2348" t="str">
        <f t="shared" ca="1" si="482"/>
        <v>N</v>
      </c>
      <c r="Y2348" s="2" t="str">
        <f t="shared" ca="1" si="483"/>
        <v>N</v>
      </c>
      <c r="Z2348">
        <f ca="1">_xlfn.XLOOKUP($W2348,Return_flow_table!$A$4:$A$25,Return_flow_table!B$4:B$25)</f>
        <v>0</v>
      </c>
      <c r="AA2348">
        <f ca="1">_xlfn.XLOOKUP($W2348,Return_flow_table!$A$4:$A$25,Return_flow_table!C$4:C$25)</f>
        <v>0</v>
      </c>
      <c r="AB2348">
        <f ca="1">_xlfn.XLOOKUP($W2348,Return_flow_table!$A$4:$A$25,Return_flow_table!D$4:D$25)</f>
        <v>20</v>
      </c>
      <c r="AC2348">
        <f ca="1">_xlfn.XLOOKUP($W2348,Return_flow_table!$A$4:$A$25,Return_flow_table!E$4:E$25)</f>
        <v>20</v>
      </c>
      <c r="AD2348">
        <f ca="1">_xlfn.XLOOKUP($W2348,Return_flow_table!$A$4:$A$25,Return_flow_table!F$4:F$25)</f>
        <v>10</v>
      </c>
      <c r="AE2348">
        <f ca="1">_xlfn.XLOOKUP($W2348,Return_flow_table!$A$4:$A$25,Return_flow_table!G$4:G$25)</f>
        <v>10</v>
      </c>
      <c r="AF2348">
        <f ca="1">_xlfn.XLOOKUP($W2348,Return_flow_table!$A$4:$A$25,Return_flow_table!H$4:H$25)</f>
        <v>0</v>
      </c>
      <c r="AG2348">
        <f ca="1">_xlfn.XLOOKUP($W2348,Return_flow_table!$A$4:$A$25,Return_flow_table!I$4:I$25)</f>
        <v>0</v>
      </c>
      <c r="AH2348">
        <f ca="1">_xlfn.XLOOKUP($W2348,Return_flow_table!$A$4:$A$25,Return_flow_table!J$4:J$25)</f>
        <v>0</v>
      </c>
      <c r="AI2348">
        <f ca="1">_xlfn.XLOOKUP($W2348,Return_flow_table!$A$4:$A$25,Return_flow_table!K$4:K$25)</f>
        <v>20</v>
      </c>
      <c r="AJ2348">
        <f ca="1">_xlfn.XLOOKUP($W2348,Return_flow_table!$A$4:$A$25,Return_flow_table!L$4:L$25)</f>
        <v>20</v>
      </c>
      <c r="AK2348">
        <f ca="1">_xlfn.XLOOKUP($W2348,Return_flow_table!$A$4:$A$25,Return_flow_table!M$4:M$25)</f>
        <v>0</v>
      </c>
      <c r="AL2348" s="39" t="str" cm="1">
        <f t="array" aca="1" ref="AL2348" ca="1">IF(SUM(  ((OFFSET($A$4,0,0,COUNTA(A:A)-3,1)) =V2348) * (OFFSET($T$4, 0,0,COUNTA(A:A)-3,1) = "Domestic")) &gt; 0,"Y","")</f>
        <v/>
      </c>
    </row>
    <row r="2349" spans="1:38" x14ac:dyDescent="0.25">
      <c r="A2349" t="s">
        <v>2491</v>
      </c>
      <c r="B2349" t="s">
        <v>95</v>
      </c>
      <c r="C2349" t="s">
        <v>2196</v>
      </c>
      <c r="D2349">
        <v>0</v>
      </c>
      <c r="E2349">
        <v>46.668500000000002</v>
      </c>
      <c r="F2349" t="s">
        <v>2197</v>
      </c>
      <c r="G2349" t="s">
        <v>2488</v>
      </c>
      <c r="H2349" s="38" t="s">
        <v>99</v>
      </c>
      <c r="I2349">
        <f>_xlfn.XLOOKUP(B2349,Use_Code_Ranking!$A$4:$A$23,Use_Code_Ranking!$B$4:$B$23,9999)</f>
        <v>1</v>
      </c>
      <c r="J2349">
        <f t="shared" ca="1" si="484"/>
        <v>1</v>
      </c>
      <c r="K2349">
        <f t="shared" ca="1" si="485"/>
        <v>1</v>
      </c>
      <c r="L2349">
        <f t="shared" ca="1" si="486"/>
        <v>0</v>
      </c>
      <c r="M2349">
        <f t="shared" ca="1" si="487"/>
        <v>0</v>
      </c>
      <c r="N2349" t="str">
        <f t="shared" ca="1" si="488"/>
        <v/>
      </c>
      <c r="O2349" t="str">
        <f t="shared" ca="1" si="489"/>
        <v/>
      </c>
      <c r="P2349" t="str">
        <f t="shared" si="490"/>
        <v/>
      </c>
      <c r="Q2349" t="str">
        <f t="shared" ca="1" si="491"/>
        <v/>
      </c>
      <c r="R2349" t="str">
        <f t="shared" si="492"/>
        <v/>
      </c>
      <c r="S2349" t="str">
        <f t="shared" si="493"/>
        <v/>
      </c>
      <c r="T2349" s="2" t="str">
        <f ca="1">IF(S2349="Irrigation","Irrigation",IF(R2349="Irrigation","Irrigation",IF(Q2349="Domestic","Domestic",IF(P2349="Stockwatering","Stockwatering",IF(N2349="IRRIGATION_AND_MUNICIPAL","Irrigation and Municipal",IF(O2349="IRRIGATION_AND_DOMESTIC","Irrigation and Domestic Municipality",_xlfn.XLOOKUP(J2349,Use_Code_Ranking!$B$4:$B$23,Use_Code_Ranking!$A$4:$A$23)))))))</f>
        <v>Irrigation</v>
      </c>
      <c r="V2349" s="20" t="str">
        <f ca="1"/>
        <v>S026546</v>
      </c>
      <c r="W2349" s="4" t="str">
        <f t="shared" ca="1" si="481"/>
        <v>Irrigation</v>
      </c>
      <c r="X2349" t="str">
        <f t="shared" ca="1" si="482"/>
        <v>N</v>
      </c>
      <c r="Y2349" s="2" t="str">
        <f t="shared" ca="1" si="483"/>
        <v>N</v>
      </c>
      <c r="Z2349">
        <f ca="1">_xlfn.XLOOKUP($W2349,Return_flow_table!$A$4:$A$25,Return_flow_table!B$4:B$25)</f>
        <v>0</v>
      </c>
      <c r="AA2349">
        <f ca="1">_xlfn.XLOOKUP($W2349,Return_flow_table!$A$4:$A$25,Return_flow_table!C$4:C$25)</f>
        <v>0</v>
      </c>
      <c r="AB2349">
        <f ca="1">_xlfn.XLOOKUP($W2349,Return_flow_table!$A$4:$A$25,Return_flow_table!D$4:D$25)</f>
        <v>20</v>
      </c>
      <c r="AC2349">
        <f ca="1">_xlfn.XLOOKUP($W2349,Return_flow_table!$A$4:$A$25,Return_flow_table!E$4:E$25)</f>
        <v>20</v>
      </c>
      <c r="AD2349">
        <f ca="1">_xlfn.XLOOKUP($W2349,Return_flow_table!$A$4:$A$25,Return_flow_table!F$4:F$25)</f>
        <v>10</v>
      </c>
      <c r="AE2349">
        <f ca="1">_xlfn.XLOOKUP($W2349,Return_flow_table!$A$4:$A$25,Return_flow_table!G$4:G$25)</f>
        <v>10</v>
      </c>
      <c r="AF2349">
        <f ca="1">_xlfn.XLOOKUP($W2349,Return_flow_table!$A$4:$A$25,Return_flow_table!H$4:H$25)</f>
        <v>0</v>
      </c>
      <c r="AG2349">
        <f ca="1">_xlfn.XLOOKUP($W2349,Return_flow_table!$A$4:$A$25,Return_flow_table!I$4:I$25)</f>
        <v>0</v>
      </c>
      <c r="AH2349">
        <f ca="1">_xlfn.XLOOKUP($W2349,Return_flow_table!$A$4:$A$25,Return_flow_table!J$4:J$25)</f>
        <v>0</v>
      </c>
      <c r="AI2349">
        <f ca="1">_xlfn.XLOOKUP($W2349,Return_flow_table!$A$4:$A$25,Return_flow_table!K$4:K$25)</f>
        <v>20</v>
      </c>
      <c r="AJ2349">
        <f ca="1">_xlfn.XLOOKUP($W2349,Return_flow_table!$A$4:$A$25,Return_flow_table!L$4:L$25)</f>
        <v>20</v>
      </c>
      <c r="AK2349">
        <f ca="1">_xlfn.XLOOKUP($W2349,Return_flow_table!$A$4:$A$25,Return_flow_table!M$4:M$25)</f>
        <v>0</v>
      </c>
      <c r="AL2349" s="39" t="str" cm="1">
        <f t="array" aca="1" ref="AL2349" ca="1">IF(SUM(  ((OFFSET($A$4,0,0,COUNTA(A:A)-3,1)) =V2349) * (OFFSET($T$4, 0,0,COUNTA(A:A)-3,1) = "Domestic")) &gt; 0,"Y","")</f>
        <v/>
      </c>
    </row>
    <row r="2350" spans="1:38" x14ac:dyDescent="0.25">
      <c r="A2350" t="s">
        <v>2492</v>
      </c>
      <c r="B2350" t="s">
        <v>102</v>
      </c>
      <c r="C2350" t="s">
        <v>2196</v>
      </c>
      <c r="D2350">
        <v>0</v>
      </c>
      <c r="E2350">
        <v>3.9842</v>
      </c>
      <c r="F2350" t="s">
        <v>2197</v>
      </c>
      <c r="G2350" t="s">
        <v>2493</v>
      </c>
      <c r="H2350" s="38" t="s">
        <v>99</v>
      </c>
      <c r="I2350">
        <f>_xlfn.XLOOKUP(B2350,Use_Code_Ranking!$A$4:$A$23,Use_Code_Ranking!$B$4:$B$23,9999)</f>
        <v>3</v>
      </c>
      <c r="J2350">
        <f t="shared" ca="1" si="484"/>
        <v>3</v>
      </c>
      <c r="K2350">
        <f t="shared" ca="1" si="485"/>
        <v>0</v>
      </c>
      <c r="L2350">
        <f t="shared" ca="1" si="486"/>
        <v>0</v>
      </c>
      <c r="M2350">
        <f t="shared" ca="1" si="487"/>
        <v>0</v>
      </c>
      <c r="N2350" t="str">
        <f t="shared" ca="1" si="488"/>
        <v/>
      </c>
      <c r="O2350" t="str">
        <f t="shared" ca="1" si="489"/>
        <v/>
      </c>
      <c r="P2350" t="str">
        <f t="shared" si="490"/>
        <v/>
      </c>
      <c r="Q2350" t="str">
        <f t="shared" ca="1" si="491"/>
        <v/>
      </c>
      <c r="R2350" t="str">
        <f t="shared" si="492"/>
        <v/>
      </c>
      <c r="S2350" t="str">
        <f t="shared" si="493"/>
        <v/>
      </c>
      <c r="T2350" s="2" t="str">
        <f ca="1">IF(S2350="Irrigation","Irrigation",IF(R2350="Irrigation","Irrigation",IF(Q2350="Domestic","Domestic",IF(P2350="Stockwatering","Stockwatering",IF(N2350="IRRIGATION_AND_MUNICIPAL","Irrigation and Municipal",IF(O2350="IRRIGATION_AND_DOMESTIC","Irrigation and Domestic Municipality",_xlfn.XLOOKUP(J2350,Use_Code_Ranking!$B$4:$B$23,Use_Code_Ranking!$A$4:$A$23)))))))</f>
        <v>Domestic</v>
      </c>
      <c r="V2350" s="20" t="str">
        <f ca="1"/>
        <v>S026549</v>
      </c>
      <c r="W2350" s="4" t="str">
        <f t="shared" ca="1" si="481"/>
        <v>Irrigation</v>
      </c>
      <c r="X2350" t="str">
        <f t="shared" ca="1" si="482"/>
        <v>N</v>
      </c>
      <c r="Y2350" s="2" t="str">
        <f t="shared" ca="1" si="483"/>
        <v>N</v>
      </c>
      <c r="Z2350">
        <f ca="1">_xlfn.XLOOKUP($W2350,Return_flow_table!$A$4:$A$25,Return_flow_table!B$4:B$25)</f>
        <v>0</v>
      </c>
      <c r="AA2350">
        <f ca="1">_xlfn.XLOOKUP($W2350,Return_flow_table!$A$4:$A$25,Return_flow_table!C$4:C$25)</f>
        <v>0</v>
      </c>
      <c r="AB2350">
        <f ca="1">_xlfn.XLOOKUP($W2350,Return_flow_table!$A$4:$A$25,Return_flow_table!D$4:D$25)</f>
        <v>20</v>
      </c>
      <c r="AC2350">
        <f ca="1">_xlfn.XLOOKUP($W2350,Return_flow_table!$A$4:$A$25,Return_flow_table!E$4:E$25)</f>
        <v>20</v>
      </c>
      <c r="AD2350">
        <f ca="1">_xlfn.XLOOKUP($W2350,Return_flow_table!$A$4:$A$25,Return_flow_table!F$4:F$25)</f>
        <v>10</v>
      </c>
      <c r="AE2350">
        <f ca="1">_xlfn.XLOOKUP($W2350,Return_flow_table!$A$4:$A$25,Return_flow_table!G$4:G$25)</f>
        <v>10</v>
      </c>
      <c r="AF2350">
        <f ca="1">_xlfn.XLOOKUP($W2350,Return_flow_table!$A$4:$A$25,Return_flow_table!H$4:H$25)</f>
        <v>0</v>
      </c>
      <c r="AG2350">
        <f ca="1">_xlfn.XLOOKUP($W2350,Return_flow_table!$A$4:$A$25,Return_flow_table!I$4:I$25)</f>
        <v>0</v>
      </c>
      <c r="AH2350">
        <f ca="1">_xlfn.XLOOKUP($W2350,Return_flow_table!$A$4:$A$25,Return_flow_table!J$4:J$25)</f>
        <v>0</v>
      </c>
      <c r="AI2350">
        <f ca="1">_xlfn.XLOOKUP($W2350,Return_flow_table!$A$4:$A$25,Return_flow_table!K$4:K$25)</f>
        <v>20</v>
      </c>
      <c r="AJ2350">
        <f ca="1">_xlfn.XLOOKUP($W2350,Return_flow_table!$A$4:$A$25,Return_flow_table!L$4:L$25)</f>
        <v>20</v>
      </c>
      <c r="AK2350">
        <f ca="1">_xlfn.XLOOKUP($W2350,Return_flow_table!$A$4:$A$25,Return_flow_table!M$4:M$25)</f>
        <v>0</v>
      </c>
      <c r="AL2350" s="39" t="str" cm="1">
        <f t="array" aca="1" ref="AL2350" ca="1">IF(SUM(  ((OFFSET($A$4,0,0,COUNTA(A:A)-3,1)) =V2350) * (OFFSET($T$4, 0,0,COUNTA(A:A)-3,1) = "Domestic")) &gt; 0,"Y","")</f>
        <v/>
      </c>
    </row>
    <row r="2351" spans="1:38" x14ac:dyDescent="0.25">
      <c r="A2351" t="s">
        <v>2494</v>
      </c>
      <c r="B2351" t="s">
        <v>102</v>
      </c>
      <c r="C2351" t="s">
        <v>2196</v>
      </c>
      <c r="D2351">
        <v>0</v>
      </c>
      <c r="E2351">
        <v>336.846</v>
      </c>
      <c r="F2351" t="s">
        <v>2197</v>
      </c>
      <c r="G2351" t="s">
        <v>2495</v>
      </c>
      <c r="H2351" s="38" t="s">
        <v>99</v>
      </c>
      <c r="I2351">
        <f>_xlfn.XLOOKUP(B2351,Use_Code_Ranking!$A$4:$A$23,Use_Code_Ranking!$B$4:$B$23,9999)</f>
        <v>3</v>
      </c>
      <c r="J2351">
        <f t="shared" ca="1" si="484"/>
        <v>1</v>
      </c>
      <c r="K2351">
        <f t="shared" ca="1" si="485"/>
        <v>1</v>
      </c>
      <c r="L2351">
        <f t="shared" ca="1" si="486"/>
        <v>0</v>
      </c>
      <c r="M2351">
        <f t="shared" ca="1" si="487"/>
        <v>0</v>
      </c>
      <c r="N2351" t="str">
        <f t="shared" ca="1" si="488"/>
        <v/>
      </c>
      <c r="O2351" t="str">
        <f t="shared" ca="1" si="489"/>
        <v/>
      </c>
      <c r="P2351" t="str">
        <f t="shared" si="490"/>
        <v/>
      </c>
      <c r="Q2351" t="str">
        <f t="shared" ca="1" si="491"/>
        <v/>
      </c>
      <c r="R2351" t="str">
        <f t="shared" si="492"/>
        <v/>
      </c>
      <c r="S2351" t="str">
        <f t="shared" si="493"/>
        <v/>
      </c>
      <c r="T2351" s="2" t="str">
        <f ca="1">IF(S2351="Irrigation","Irrigation",IF(R2351="Irrigation","Irrigation",IF(Q2351="Domestic","Domestic",IF(P2351="Stockwatering","Stockwatering",IF(N2351="IRRIGATION_AND_MUNICIPAL","Irrigation and Municipal",IF(O2351="IRRIGATION_AND_DOMESTIC","Irrigation and Domestic Municipality",_xlfn.XLOOKUP(J2351,Use_Code_Ranking!$B$4:$B$23,Use_Code_Ranking!$A$4:$A$23)))))))</f>
        <v>Irrigation</v>
      </c>
      <c r="V2351" s="20" t="str">
        <f ca="1"/>
        <v>S026552</v>
      </c>
      <c r="W2351" s="4" t="str">
        <f t="shared" ca="1" si="481"/>
        <v>Irrigation</v>
      </c>
      <c r="X2351" t="str">
        <f t="shared" ca="1" si="482"/>
        <v>N</v>
      </c>
      <c r="Y2351" s="2" t="str">
        <f t="shared" ca="1" si="483"/>
        <v>N</v>
      </c>
      <c r="Z2351">
        <f ca="1">_xlfn.XLOOKUP($W2351,Return_flow_table!$A$4:$A$25,Return_flow_table!B$4:B$25)</f>
        <v>0</v>
      </c>
      <c r="AA2351">
        <f ca="1">_xlfn.XLOOKUP($W2351,Return_flow_table!$A$4:$A$25,Return_flow_table!C$4:C$25)</f>
        <v>0</v>
      </c>
      <c r="AB2351">
        <f ca="1">_xlfn.XLOOKUP($W2351,Return_flow_table!$A$4:$A$25,Return_flow_table!D$4:D$25)</f>
        <v>20</v>
      </c>
      <c r="AC2351">
        <f ca="1">_xlfn.XLOOKUP($W2351,Return_flow_table!$A$4:$A$25,Return_flow_table!E$4:E$25)</f>
        <v>20</v>
      </c>
      <c r="AD2351">
        <f ca="1">_xlfn.XLOOKUP($W2351,Return_flow_table!$A$4:$A$25,Return_flow_table!F$4:F$25)</f>
        <v>10</v>
      </c>
      <c r="AE2351">
        <f ca="1">_xlfn.XLOOKUP($W2351,Return_flow_table!$A$4:$A$25,Return_flow_table!G$4:G$25)</f>
        <v>10</v>
      </c>
      <c r="AF2351">
        <f ca="1">_xlfn.XLOOKUP($W2351,Return_flow_table!$A$4:$A$25,Return_flow_table!H$4:H$25)</f>
        <v>0</v>
      </c>
      <c r="AG2351">
        <f ca="1">_xlfn.XLOOKUP($W2351,Return_flow_table!$A$4:$A$25,Return_flow_table!I$4:I$25)</f>
        <v>0</v>
      </c>
      <c r="AH2351">
        <f ca="1">_xlfn.XLOOKUP($W2351,Return_flow_table!$A$4:$A$25,Return_flow_table!J$4:J$25)</f>
        <v>0</v>
      </c>
      <c r="AI2351">
        <f ca="1">_xlfn.XLOOKUP($W2351,Return_flow_table!$A$4:$A$25,Return_flow_table!K$4:K$25)</f>
        <v>20</v>
      </c>
      <c r="AJ2351">
        <f ca="1">_xlfn.XLOOKUP($W2351,Return_flow_table!$A$4:$A$25,Return_flow_table!L$4:L$25)</f>
        <v>20</v>
      </c>
      <c r="AK2351">
        <f ca="1">_xlfn.XLOOKUP($W2351,Return_flow_table!$A$4:$A$25,Return_flow_table!M$4:M$25)</f>
        <v>0</v>
      </c>
      <c r="AL2351" s="39" t="str" cm="1">
        <f t="array" aca="1" ref="AL2351" ca="1">IF(SUM(  ((OFFSET($A$4,0,0,COUNTA(A:A)-3,1)) =V2351) * (OFFSET($T$4, 0,0,COUNTA(A:A)-3,1) = "Domestic")) &gt; 0,"Y","")</f>
        <v/>
      </c>
    </row>
    <row r="2352" spans="1:38" x14ac:dyDescent="0.25">
      <c r="A2352" t="s">
        <v>2494</v>
      </c>
      <c r="B2352" t="s">
        <v>95</v>
      </c>
      <c r="C2352" t="s">
        <v>2196</v>
      </c>
      <c r="D2352">
        <v>0</v>
      </c>
      <c r="E2352">
        <v>336.846</v>
      </c>
      <c r="F2352" t="s">
        <v>2197</v>
      </c>
      <c r="G2352" t="s">
        <v>2495</v>
      </c>
      <c r="H2352" s="38" t="s">
        <v>99</v>
      </c>
      <c r="I2352">
        <f>_xlfn.XLOOKUP(B2352,Use_Code_Ranking!$A$4:$A$23,Use_Code_Ranking!$B$4:$B$23,9999)</f>
        <v>1</v>
      </c>
      <c r="J2352">
        <f t="shared" ca="1" si="484"/>
        <v>1</v>
      </c>
      <c r="K2352">
        <f t="shared" ca="1" si="485"/>
        <v>1</v>
      </c>
      <c r="L2352">
        <f t="shared" ca="1" si="486"/>
        <v>0</v>
      </c>
      <c r="M2352">
        <f t="shared" ca="1" si="487"/>
        <v>0</v>
      </c>
      <c r="N2352" t="str">
        <f t="shared" ca="1" si="488"/>
        <v/>
      </c>
      <c r="O2352" t="str">
        <f t="shared" ca="1" si="489"/>
        <v/>
      </c>
      <c r="P2352" t="str">
        <f t="shared" si="490"/>
        <v/>
      </c>
      <c r="Q2352" t="str">
        <f t="shared" ca="1" si="491"/>
        <v/>
      </c>
      <c r="R2352" t="str">
        <f t="shared" si="492"/>
        <v/>
      </c>
      <c r="S2352" t="str">
        <f t="shared" si="493"/>
        <v/>
      </c>
      <c r="T2352" s="2" t="str">
        <f ca="1">IF(S2352="Irrigation","Irrigation",IF(R2352="Irrigation","Irrigation",IF(Q2352="Domestic","Domestic",IF(P2352="Stockwatering","Stockwatering",IF(N2352="IRRIGATION_AND_MUNICIPAL","Irrigation and Municipal",IF(O2352="IRRIGATION_AND_DOMESTIC","Irrigation and Domestic Municipality",_xlfn.XLOOKUP(J2352,Use_Code_Ranking!$B$4:$B$23,Use_Code_Ranking!$A$4:$A$23)))))))</f>
        <v>Irrigation</v>
      </c>
      <c r="V2352" s="20" t="str">
        <f ca="1"/>
        <v>S026554</v>
      </c>
      <c r="W2352" s="4" t="str">
        <f t="shared" ca="1" si="481"/>
        <v>Stockwatering</v>
      </c>
      <c r="X2352" t="str">
        <f t="shared" ca="1" si="482"/>
        <v>N</v>
      </c>
      <c r="Y2352" s="2" t="str">
        <f t="shared" ca="1" si="483"/>
        <v>N</v>
      </c>
      <c r="Z2352">
        <f ca="1">_xlfn.XLOOKUP($W2352,Return_flow_table!$A$4:$A$25,Return_flow_table!B$4:B$25)</f>
        <v>0</v>
      </c>
      <c r="AA2352">
        <f ca="1">_xlfn.XLOOKUP($W2352,Return_flow_table!$A$4:$A$25,Return_flow_table!C$4:C$25)</f>
        <v>0</v>
      </c>
      <c r="AB2352">
        <f ca="1">_xlfn.XLOOKUP($W2352,Return_flow_table!$A$4:$A$25,Return_flow_table!D$4:D$25)</f>
        <v>0</v>
      </c>
      <c r="AC2352">
        <f ca="1">_xlfn.XLOOKUP($W2352,Return_flow_table!$A$4:$A$25,Return_flow_table!E$4:E$25)</f>
        <v>0</v>
      </c>
      <c r="AD2352">
        <f ca="1">_xlfn.XLOOKUP($W2352,Return_flow_table!$A$4:$A$25,Return_flow_table!F$4:F$25)</f>
        <v>0</v>
      </c>
      <c r="AE2352">
        <f ca="1">_xlfn.XLOOKUP($W2352,Return_flow_table!$A$4:$A$25,Return_flow_table!G$4:G$25)</f>
        <v>0</v>
      </c>
      <c r="AF2352">
        <f ca="1">_xlfn.XLOOKUP($W2352,Return_flow_table!$A$4:$A$25,Return_flow_table!H$4:H$25)</f>
        <v>0</v>
      </c>
      <c r="AG2352">
        <f ca="1">_xlfn.XLOOKUP($W2352,Return_flow_table!$A$4:$A$25,Return_flow_table!I$4:I$25)</f>
        <v>0</v>
      </c>
      <c r="AH2352">
        <f ca="1">_xlfn.XLOOKUP($W2352,Return_flow_table!$A$4:$A$25,Return_flow_table!J$4:J$25)</f>
        <v>0</v>
      </c>
      <c r="AI2352">
        <f ca="1">_xlfn.XLOOKUP($W2352,Return_flow_table!$A$4:$A$25,Return_flow_table!K$4:K$25)</f>
        <v>0</v>
      </c>
      <c r="AJ2352">
        <f ca="1">_xlfn.XLOOKUP($W2352,Return_flow_table!$A$4:$A$25,Return_flow_table!L$4:L$25)</f>
        <v>0</v>
      </c>
      <c r="AK2352">
        <f ca="1">_xlfn.XLOOKUP($W2352,Return_flow_table!$A$4:$A$25,Return_flow_table!M$4:M$25)</f>
        <v>0</v>
      </c>
      <c r="AL2352" s="39" t="str" cm="1">
        <f t="array" aca="1" ref="AL2352" ca="1">IF(SUM(  ((OFFSET($A$4,0,0,COUNTA(A:A)-3,1)) =V2352) * (OFFSET($T$4, 0,0,COUNTA(A:A)-3,1) = "Domestic")) &gt; 0,"Y","")</f>
        <v/>
      </c>
    </row>
    <row r="2353" spans="1:38" x14ac:dyDescent="0.25">
      <c r="A2353" t="s">
        <v>2496</v>
      </c>
      <c r="B2353" t="s">
        <v>109</v>
      </c>
      <c r="C2353" t="s">
        <v>2196</v>
      </c>
      <c r="D2353">
        <v>0</v>
      </c>
      <c r="E2353">
        <v>107</v>
      </c>
      <c r="F2353" t="s">
        <v>2197</v>
      </c>
      <c r="G2353" t="s">
        <v>530</v>
      </c>
      <c r="H2353" s="38" t="s">
        <v>99</v>
      </c>
      <c r="I2353">
        <f>_xlfn.XLOOKUP(B2353,Use_Code_Ranking!$A$4:$A$23,Use_Code_Ranking!$B$4:$B$23,9999)</f>
        <v>8</v>
      </c>
      <c r="J2353">
        <f t="shared" ca="1" si="484"/>
        <v>1</v>
      </c>
      <c r="K2353">
        <f t="shared" ca="1" si="485"/>
        <v>1</v>
      </c>
      <c r="L2353">
        <f t="shared" ca="1" si="486"/>
        <v>0</v>
      </c>
      <c r="M2353">
        <f t="shared" ca="1" si="487"/>
        <v>0</v>
      </c>
      <c r="N2353" t="str">
        <f t="shared" ca="1" si="488"/>
        <v/>
      </c>
      <c r="O2353" t="str">
        <f t="shared" ca="1" si="489"/>
        <v/>
      </c>
      <c r="P2353" t="str">
        <f t="shared" si="490"/>
        <v/>
      </c>
      <c r="Q2353" t="str">
        <f t="shared" ca="1" si="491"/>
        <v/>
      </c>
      <c r="R2353" t="str">
        <f t="shared" si="492"/>
        <v/>
      </c>
      <c r="S2353" t="str">
        <f t="shared" si="493"/>
        <v/>
      </c>
      <c r="T2353" s="2" t="str">
        <f ca="1">IF(S2353="Irrigation","Irrigation",IF(R2353="Irrigation","Irrigation",IF(Q2353="Domestic","Domestic",IF(P2353="Stockwatering","Stockwatering",IF(N2353="IRRIGATION_AND_MUNICIPAL","Irrigation and Municipal",IF(O2353="IRRIGATION_AND_DOMESTIC","Irrigation and Domestic Municipality",_xlfn.XLOOKUP(J2353,Use_Code_Ranking!$B$4:$B$23,Use_Code_Ranking!$A$4:$A$23)))))))</f>
        <v>Irrigation</v>
      </c>
      <c r="V2353" s="20" t="str">
        <f ca="1"/>
        <v>S026555</v>
      </c>
      <c r="W2353" s="4" t="str">
        <f t="shared" ca="1" si="481"/>
        <v>Irrigation</v>
      </c>
      <c r="X2353" t="str">
        <f t="shared" ca="1" si="482"/>
        <v>N</v>
      </c>
      <c r="Y2353" s="2" t="str">
        <f t="shared" ca="1" si="483"/>
        <v>N</v>
      </c>
      <c r="Z2353">
        <f ca="1">_xlfn.XLOOKUP($W2353,Return_flow_table!$A$4:$A$25,Return_flow_table!B$4:B$25)</f>
        <v>0</v>
      </c>
      <c r="AA2353">
        <f ca="1">_xlfn.XLOOKUP($W2353,Return_flow_table!$A$4:$A$25,Return_flow_table!C$4:C$25)</f>
        <v>0</v>
      </c>
      <c r="AB2353">
        <f ca="1">_xlfn.XLOOKUP($W2353,Return_flow_table!$A$4:$A$25,Return_flow_table!D$4:D$25)</f>
        <v>20</v>
      </c>
      <c r="AC2353">
        <f ca="1">_xlfn.XLOOKUP($W2353,Return_flow_table!$A$4:$A$25,Return_flow_table!E$4:E$25)</f>
        <v>20</v>
      </c>
      <c r="AD2353">
        <f ca="1">_xlfn.XLOOKUP($W2353,Return_flow_table!$A$4:$A$25,Return_flow_table!F$4:F$25)</f>
        <v>10</v>
      </c>
      <c r="AE2353">
        <f ca="1">_xlfn.XLOOKUP($W2353,Return_flow_table!$A$4:$A$25,Return_flow_table!G$4:G$25)</f>
        <v>10</v>
      </c>
      <c r="AF2353">
        <f ca="1">_xlfn.XLOOKUP($W2353,Return_flow_table!$A$4:$A$25,Return_flow_table!H$4:H$25)</f>
        <v>0</v>
      </c>
      <c r="AG2353">
        <f ca="1">_xlfn.XLOOKUP($W2353,Return_flow_table!$A$4:$A$25,Return_flow_table!I$4:I$25)</f>
        <v>0</v>
      </c>
      <c r="AH2353">
        <f ca="1">_xlfn.XLOOKUP($W2353,Return_flow_table!$A$4:$A$25,Return_flow_table!J$4:J$25)</f>
        <v>0</v>
      </c>
      <c r="AI2353">
        <f ca="1">_xlfn.XLOOKUP($W2353,Return_flow_table!$A$4:$A$25,Return_flow_table!K$4:K$25)</f>
        <v>20</v>
      </c>
      <c r="AJ2353">
        <f ca="1">_xlfn.XLOOKUP($W2353,Return_flow_table!$A$4:$A$25,Return_flow_table!L$4:L$25)</f>
        <v>20</v>
      </c>
      <c r="AK2353">
        <f ca="1">_xlfn.XLOOKUP($W2353,Return_flow_table!$A$4:$A$25,Return_flow_table!M$4:M$25)</f>
        <v>0</v>
      </c>
      <c r="AL2353" s="39" t="str" cm="1">
        <f t="array" aca="1" ref="AL2353" ca="1">IF(SUM(  ((OFFSET($A$4,0,0,COUNTA(A:A)-3,1)) =V2353) * (OFFSET($T$4, 0,0,COUNTA(A:A)-3,1) = "Domestic")) &gt; 0,"Y","")</f>
        <v/>
      </c>
    </row>
    <row r="2354" spans="1:38" x14ac:dyDescent="0.25">
      <c r="A2354" t="s">
        <v>2496</v>
      </c>
      <c r="B2354" t="s">
        <v>114</v>
      </c>
      <c r="C2354" t="s">
        <v>2196</v>
      </c>
      <c r="D2354">
        <v>0</v>
      </c>
      <c r="E2354">
        <v>107</v>
      </c>
      <c r="F2354" t="s">
        <v>2197</v>
      </c>
      <c r="G2354" t="s">
        <v>530</v>
      </c>
      <c r="H2354" s="38" t="s">
        <v>99</v>
      </c>
      <c r="I2354">
        <f>_xlfn.XLOOKUP(B2354,Use_Code_Ranking!$A$4:$A$23,Use_Code_Ranking!$B$4:$B$23,9999)</f>
        <v>12</v>
      </c>
      <c r="J2354">
        <f t="shared" ca="1" si="484"/>
        <v>1</v>
      </c>
      <c r="K2354">
        <f t="shared" ca="1" si="485"/>
        <v>1</v>
      </c>
      <c r="L2354">
        <f t="shared" ca="1" si="486"/>
        <v>0</v>
      </c>
      <c r="M2354">
        <f t="shared" ca="1" si="487"/>
        <v>0</v>
      </c>
      <c r="N2354" t="str">
        <f t="shared" ca="1" si="488"/>
        <v/>
      </c>
      <c r="O2354" t="str">
        <f t="shared" ca="1" si="489"/>
        <v/>
      </c>
      <c r="P2354" t="str">
        <f t="shared" si="490"/>
        <v/>
      </c>
      <c r="Q2354" t="str">
        <f t="shared" ca="1" si="491"/>
        <v/>
      </c>
      <c r="R2354" t="str">
        <f t="shared" si="492"/>
        <v/>
      </c>
      <c r="S2354" t="str">
        <f t="shared" si="493"/>
        <v/>
      </c>
      <c r="T2354" s="2" t="str">
        <f ca="1">IF(S2354="Irrigation","Irrigation",IF(R2354="Irrigation","Irrigation",IF(Q2354="Domestic","Domestic",IF(P2354="Stockwatering","Stockwatering",IF(N2354="IRRIGATION_AND_MUNICIPAL","Irrigation and Municipal",IF(O2354="IRRIGATION_AND_DOMESTIC","Irrigation and Domestic Municipality",_xlfn.XLOOKUP(J2354,Use_Code_Ranking!$B$4:$B$23,Use_Code_Ranking!$A$4:$A$23)))))))</f>
        <v>Irrigation</v>
      </c>
      <c r="V2354" s="20" t="str">
        <f ca="1"/>
        <v>S026556</v>
      </c>
      <c r="W2354" s="4" t="str">
        <f t="shared" ca="1" si="481"/>
        <v>Domestic</v>
      </c>
      <c r="X2354" t="str">
        <f t="shared" ca="1" si="482"/>
        <v>N</v>
      </c>
      <c r="Y2354" s="2" t="str">
        <f t="shared" ca="1" si="483"/>
        <v>N</v>
      </c>
      <c r="Z2354">
        <f ca="1">_xlfn.XLOOKUP($W2354,Return_flow_table!$A$4:$A$25,Return_flow_table!B$4:B$25)</f>
        <v>0</v>
      </c>
      <c r="AA2354">
        <f ca="1">_xlfn.XLOOKUP($W2354,Return_flow_table!$A$4:$A$25,Return_flow_table!C$4:C$25)</f>
        <v>0</v>
      </c>
      <c r="AB2354">
        <f ca="1">_xlfn.XLOOKUP($W2354,Return_flow_table!$A$4:$A$25,Return_flow_table!D$4:D$25)</f>
        <v>0</v>
      </c>
      <c r="AC2354">
        <f ca="1">_xlfn.XLOOKUP($W2354,Return_flow_table!$A$4:$A$25,Return_flow_table!E$4:E$25)</f>
        <v>0</v>
      </c>
      <c r="AD2354">
        <f ca="1">_xlfn.XLOOKUP($W2354,Return_flow_table!$A$4:$A$25,Return_flow_table!F$4:F$25)</f>
        <v>0</v>
      </c>
      <c r="AE2354">
        <f ca="1">_xlfn.XLOOKUP($W2354,Return_flow_table!$A$4:$A$25,Return_flow_table!G$4:G$25)</f>
        <v>0</v>
      </c>
      <c r="AF2354">
        <f ca="1">_xlfn.XLOOKUP($W2354,Return_flow_table!$A$4:$A$25,Return_flow_table!H$4:H$25)</f>
        <v>0</v>
      </c>
      <c r="AG2354">
        <f ca="1">_xlfn.XLOOKUP($W2354,Return_flow_table!$A$4:$A$25,Return_flow_table!I$4:I$25)</f>
        <v>0</v>
      </c>
      <c r="AH2354">
        <f ca="1">_xlfn.XLOOKUP($W2354,Return_flow_table!$A$4:$A$25,Return_flow_table!J$4:J$25)</f>
        <v>0</v>
      </c>
      <c r="AI2354">
        <f ca="1">_xlfn.XLOOKUP($W2354,Return_flow_table!$A$4:$A$25,Return_flow_table!K$4:K$25)</f>
        <v>0</v>
      </c>
      <c r="AJ2354">
        <f ca="1">_xlfn.XLOOKUP($W2354,Return_flow_table!$A$4:$A$25,Return_flow_table!L$4:L$25)</f>
        <v>0</v>
      </c>
      <c r="AK2354">
        <f ca="1">_xlfn.XLOOKUP($W2354,Return_flow_table!$A$4:$A$25,Return_flow_table!M$4:M$25)</f>
        <v>0</v>
      </c>
      <c r="AL2354" s="39" t="str" cm="1">
        <f t="array" aca="1" ref="AL2354" ca="1">IF(SUM(  ((OFFSET($A$4,0,0,COUNTA(A:A)-3,1)) =V2354) * (OFFSET($T$4, 0,0,COUNTA(A:A)-3,1) = "Domestic")) &gt; 0,"Y","")</f>
        <v>Y</v>
      </c>
    </row>
    <row r="2355" spans="1:38" x14ac:dyDescent="0.25">
      <c r="A2355" t="s">
        <v>2496</v>
      </c>
      <c r="B2355" t="s">
        <v>124</v>
      </c>
      <c r="C2355" t="s">
        <v>2196</v>
      </c>
      <c r="D2355">
        <v>0</v>
      </c>
      <c r="E2355">
        <v>107</v>
      </c>
      <c r="F2355" t="s">
        <v>2197</v>
      </c>
      <c r="G2355" t="s">
        <v>530</v>
      </c>
      <c r="H2355" s="38" t="s">
        <v>99</v>
      </c>
      <c r="I2355">
        <f>_xlfn.XLOOKUP(B2355,Use_Code_Ranking!$A$4:$A$23,Use_Code_Ranking!$B$4:$B$23,9999)</f>
        <v>10</v>
      </c>
      <c r="J2355">
        <f t="shared" ca="1" si="484"/>
        <v>1</v>
      </c>
      <c r="K2355">
        <f t="shared" ca="1" si="485"/>
        <v>1</v>
      </c>
      <c r="L2355">
        <f t="shared" ca="1" si="486"/>
        <v>0</v>
      </c>
      <c r="M2355">
        <f t="shared" ca="1" si="487"/>
        <v>0</v>
      </c>
      <c r="N2355" t="str">
        <f t="shared" ca="1" si="488"/>
        <v/>
      </c>
      <c r="O2355" t="str">
        <f t="shared" ca="1" si="489"/>
        <v/>
      </c>
      <c r="P2355" t="str">
        <f t="shared" si="490"/>
        <v/>
      </c>
      <c r="Q2355" t="str">
        <f t="shared" ca="1" si="491"/>
        <v/>
      </c>
      <c r="R2355" t="str">
        <f t="shared" si="492"/>
        <v/>
      </c>
      <c r="S2355" t="str">
        <f t="shared" si="493"/>
        <v/>
      </c>
      <c r="T2355" s="2" t="str">
        <f ca="1">IF(S2355="Irrigation","Irrigation",IF(R2355="Irrigation","Irrigation",IF(Q2355="Domestic","Domestic",IF(P2355="Stockwatering","Stockwatering",IF(N2355="IRRIGATION_AND_MUNICIPAL","Irrigation and Municipal",IF(O2355="IRRIGATION_AND_DOMESTIC","Irrigation and Domestic Municipality",_xlfn.XLOOKUP(J2355,Use_Code_Ranking!$B$4:$B$23,Use_Code_Ranking!$A$4:$A$23)))))))</f>
        <v>Irrigation</v>
      </c>
      <c r="V2355" s="20" t="str">
        <f ca="1"/>
        <v>S026557</v>
      </c>
      <c r="W2355" s="4" t="str">
        <f t="shared" ca="1" si="481"/>
        <v>Irrigation</v>
      </c>
      <c r="X2355" t="str">
        <f t="shared" ca="1" si="482"/>
        <v>N</v>
      </c>
      <c r="Y2355" s="2" t="str">
        <f t="shared" ca="1" si="483"/>
        <v>N</v>
      </c>
      <c r="Z2355">
        <f ca="1">_xlfn.XLOOKUP($W2355,Return_flow_table!$A$4:$A$25,Return_flow_table!B$4:B$25)</f>
        <v>0</v>
      </c>
      <c r="AA2355">
        <f ca="1">_xlfn.XLOOKUP($W2355,Return_flow_table!$A$4:$A$25,Return_flow_table!C$4:C$25)</f>
        <v>0</v>
      </c>
      <c r="AB2355">
        <f ca="1">_xlfn.XLOOKUP($W2355,Return_flow_table!$A$4:$A$25,Return_flow_table!D$4:D$25)</f>
        <v>20</v>
      </c>
      <c r="AC2355">
        <f ca="1">_xlfn.XLOOKUP($W2355,Return_flow_table!$A$4:$A$25,Return_flow_table!E$4:E$25)</f>
        <v>20</v>
      </c>
      <c r="AD2355">
        <f ca="1">_xlfn.XLOOKUP($W2355,Return_flow_table!$A$4:$A$25,Return_flow_table!F$4:F$25)</f>
        <v>10</v>
      </c>
      <c r="AE2355">
        <f ca="1">_xlfn.XLOOKUP($W2355,Return_flow_table!$A$4:$A$25,Return_flow_table!G$4:G$25)</f>
        <v>10</v>
      </c>
      <c r="AF2355">
        <f ca="1">_xlfn.XLOOKUP($W2355,Return_flow_table!$A$4:$A$25,Return_flow_table!H$4:H$25)</f>
        <v>0</v>
      </c>
      <c r="AG2355">
        <f ca="1">_xlfn.XLOOKUP($W2355,Return_flow_table!$A$4:$A$25,Return_flow_table!I$4:I$25)</f>
        <v>0</v>
      </c>
      <c r="AH2355">
        <f ca="1">_xlfn.XLOOKUP($W2355,Return_flow_table!$A$4:$A$25,Return_flow_table!J$4:J$25)</f>
        <v>0</v>
      </c>
      <c r="AI2355">
        <f ca="1">_xlfn.XLOOKUP($W2355,Return_flow_table!$A$4:$A$25,Return_flow_table!K$4:K$25)</f>
        <v>20</v>
      </c>
      <c r="AJ2355">
        <f ca="1">_xlfn.XLOOKUP($W2355,Return_flow_table!$A$4:$A$25,Return_flow_table!L$4:L$25)</f>
        <v>20</v>
      </c>
      <c r="AK2355">
        <f ca="1">_xlfn.XLOOKUP($W2355,Return_flow_table!$A$4:$A$25,Return_flow_table!M$4:M$25)</f>
        <v>0</v>
      </c>
      <c r="AL2355" s="39" t="str" cm="1">
        <f t="array" aca="1" ref="AL2355" ca="1">IF(SUM(  ((OFFSET($A$4,0,0,COUNTA(A:A)-3,1)) =V2355) * (OFFSET($T$4, 0,0,COUNTA(A:A)-3,1) = "Domestic")) &gt; 0,"Y","")</f>
        <v/>
      </c>
    </row>
    <row r="2356" spans="1:38" x14ac:dyDescent="0.25">
      <c r="A2356" t="s">
        <v>2496</v>
      </c>
      <c r="B2356" t="s">
        <v>108</v>
      </c>
      <c r="C2356" t="s">
        <v>2196</v>
      </c>
      <c r="D2356">
        <v>0</v>
      </c>
      <c r="E2356">
        <v>107</v>
      </c>
      <c r="F2356" t="s">
        <v>2197</v>
      </c>
      <c r="G2356" t="s">
        <v>530</v>
      </c>
      <c r="H2356" s="38" t="s">
        <v>99</v>
      </c>
      <c r="I2356">
        <f>_xlfn.XLOOKUP(B2356,Use_Code_Ranking!$A$4:$A$23,Use_Code_Ranking!$B$4:$B$23,9999)</f>
        <v>5</v>
      </c>
      <c r="J2356">
        <f t="shared" ca="1" si="484"/>
        <v>1</v>
      </c>
      <c r="K2356">
        <f t="shared" ca="1" si="485"/>
        <v>1</v>
      </c>
      <c r="L2356">
        <f t="shared" ca="1" si="486"/>
        <v>0</v>
      </c>
      <c r="M2356">
        <f t="shared" ca="1" si="487"/>
        <v>0</v>
      </c>
      <c r="N2356" t="str">
        <f t="shared" ca="1" si="488"/>
        <v/>
      </c>
      <c r="O2356" t="str">
        <f t="shared" ca="1" si="489"/>
        <v/>
      </c>
      <c r="P2356" t="str">
        <f t="shared" si="490"/>
        <v/>
      </c>
      <c r="Q2356" t="str">
        <f t="shared" ca="1" si="491"/>
        <v/>
      </c>
      <c r="R2356" t="str">
        <f t="shared" si="492"/>
        <v/>
      </c>
      <c r="S2356" t="str">
        <f t="shared" si="493"/>
        <v/>
      </c>
      <c r="T2356" s="2" t="str">
        <f ca="1">IF(S2356="Irrigation","Irrigation",IF(R2356="Irrigation","Irrigation",IF(Q2356="Domestic","Domestic",IF(P2356="Stockwatering","Stockwatering",IF(N2356="IRRIGATION_AND_MUNICIPAL","Irrigation and Municipal",IF(O2356="IRRIGATION_AND_DOMESTIC","Irrigation and Domestic Municipality",_xlfn.XLOOKUP(J2356,Use_Code_Ranking!$B$4:$B$23,Use_Code_Ranking!$A$4:$A$23)))))))</f>
        <v>Irrigation</v>
      </c>
      <c r="V2356" s="20" t="str">
        <f ca="1"/>
        <v>S026558</v>
      </c>
      <c r="W2356" s="4" t="str">
        <f t="shared" ca="1" si="481"/>
        <v>Irrigation</v>
      </c>
      <c r="X2356" t="str">
        <f t="shared" ca="1" si="482"/>
        <v>N</v>
      </c>
      <c r="Y2356" s="2" t="str">
        <f t="shared" ca="1" si="483"/>
        <v>N</v>
      </c>
      <c r="Z2356">
        <f ca="1">_xlfn.XLOOKUP($W2356,Return_flow_table!$A$4:$A$25,Return_flow_table!B$4:B$25)</f>
        <v>0</v>
      </c>
      <c r="AA2356">
        <f ca="1">_xlfn.XLOOKUP($W2356,Return_flow_table!$A$4:$A$25,Return_flow_table!C$4:C$25)</f>
        <v>0</v>
      </c>
      <c r="AB2356">
        <f ca="1">_xlfn.XLOOKUP($W2356,Return_flow_table!$A$4:$A$25,Return_flow_table!D$4:D$25)</f>
        <v>20</v>
      </c>
      <c r="AC2356">
        <f ca="1">_xlfn.XLOOKUP($W2356,Return_flow_table!$A$4:$A$25,Return_flow_table!E$4:E$25)</f>
        <v>20</v>
      </c>
      <c r="AD2356">
        <f ca="1">_xlfn.XLOOKUP($W2356,Return_flow_table!$A$4:$A$25,Return_flow_table!F$4:F$25)</f>
        <v>10</v>
      </c>
      <c r="AE2356">
        <f ca="1">_xlfn.XLOOKUP($W2356,Return_flow_table!$A$4:$A$25,Return_flow_table!G$4:G$25)</f>
        <v>10</v>
      </c>
      <c r="AF2356">
        <f ca="1">_xlfn.XLOOKUP($W2356,Return_flow_table!$A$4:$A$25,Return_flow_table!H$4:H$25)</f>
        <v>0</v>
      </c>
      <c r="AG2356">
        <f ca="1">_xlfn.XLOOKUP($W2356,Return_flow_table!$A$4:$A$25,Return_flow_table!I$4:I$25)</f>
        <v>0</v>
      </c>
      <c r="AH2356">
        <f ca="1">_xlfn.XLOOKUP($W2356,Return_flow_table!$A$4:$A$25,Return_flow_table!J$4:J$25)</f>
        <v>0</v>
      </c>
      <c r="AI2356">
        <f ca="1">_xlfn.XLOOKUP($W2356,Return_flow_table!$A$4:$A$25,Return_flow_table!K$4:K$25)</f>
        <v>20</v>
      </c>
      <c r="AJ2356">
        <f ca="1">_xlfn.XLOOKUP($W2356,Return_flow_table!$A$4:$A$25,Return_flow_table!L$4:L$25)</f>
        <v>20</v>
      </c>
      <c r="AK2356">
        <f ca="1">_xlfn.XLOOKUP($W2356,Return_flow_table!$A$4:$A$25,Return_flow_table!M$4:M$25)</f>
        <v>0</v>
      </c>
      <c r="AL2356" s="39" t="str" cm="1">
        <f t="array" aca="1" ref="AL2356" ca="1">IF(SUM(  ((OFFSET($A$4,0,0,COUNTA(A:A)-3,1)) =V2356) * (OFFSET($T$4, 0,0,COUNTA(A:A)-3,1) = "Domestic")) &gt; 0,"Y","")</f>
        <v/>
      </c>
    </row>
    <row r="2357" spans="1:38" x14ac:dyDescent="0.25">
      <c r="A2357" t="s">
        <v>2496</v>
      </c>
      <c r="B2357" t="s">
        <v>110</v>
      </c>
      <c r="C2357" t="s">
        <v>2196</v>
      </c>
      <c r="D2357">
        <v>0</v>
      </c>
      <c r="E2357">
        <v>107</v>
      </c>
      <c r="F2357" t="s">
        <v>2197</v>
      </c>
      <c r="G2357" t="s">
        <v>530</v>
      </c>
      <c r="H2357" s="38" t="s">
        <v>99</v>
      </c>
      <c r="I2357">
        <f>_xlfn.XLOOKUP(B2357,Use_Code_Ranking!$A$4:$A$23,Use_Code_Ranking!$B$4:$B$23,9999)</f>
        <v>7</v>
      </c>
      <c r="J2357">
        <f t="shared" ca="1" si="484"/>
        <v>1</v>
      </c>
      <c r="K2357">
        <f t="shared" ca="1" si="485"/>
        <v>1</v>
      </c>
      <c r="L2357">
        <f t="shared" ca="1" si="486"/>
        <v>0</v>
      </c>
      <c r="M2357">
        <f t="shared" ca="1" si="487"/>
        <v>0</v>
      </c>
      <c r="N2357" t="str">
        <f t="shared" ca="1" si="488"/>
        <v/>
      </c>
      <c r="O2357" t="str">
        <f t="shared" ca="1" si="489"/>
        <v/>
      </c>
      <c r="P2357" t="str">
        <f t="shared" si="490"/>
        <v/>
      </c>
      <c r="Q2357" t="str">
        <f t="shared" ca="1" si="491"/>
        <v/>
      </c>
      <c r="R2357" t="str">
        <f t="shared" si="492"/>
        <v/>
      </c>
      <c r="S2357" t="str">
        <f t="shared" si="493"/>
        <v/>
      </c>
      <c r="T2357" s="2" t="str">
        <f ca="1">IF(S2357="Irrigation","Irrigation",IF(R2357="Irrigation","Irrigation",IF(Q2357="Domestic","Domestic",IF(P2357="Stockwatering","Stockwatering",IF(N2357="IRRIGATION_AND_MUNICIPAL","Irrigation and Municipal",IF(O2357="IRRIGATION_AND_DOMESTIC","Irrigation and Domestic Municipality",_xlfn.XLOOKUP(J2357,Use_Code_Ranking!$B$4:$B$23,Use_Code_Ranking!$A$4:$A$23)))))))</f>
        <v>Irrigation</v>
      </c>
      <c r="V2357" s="20" t="str">
        <f ca="1"/>
        <v>S026559</v>
      </c>
      <c r="W2357" s="4" t="str">
        <f t="shared" ca="1" si="481"/>
        <v>Other</v>
      </c>
      <c r="X2357" t="str">
        <f t="shared" ca="1" si="482"/>
        <v>N</v>
      </c>
      <c r="Y2357" s="2" t="str">
        <f t="shared" ca="1" si="483"/>
        <v>N</v>
      </c>
      <c r="Z2357">
        <f ca="1">_xlfn.XLOOKUP($W2357,Return_flow_table!$A$4:$A$25,Return_flow_table!B$4:B$25)</f>
        <v>0</v>
      </c>
      <c r="AA2357">
        <f ca="1">_xlfn.XLOOKUP($W2357,Return_flow_table!$A$4:$A$25,Return_flow_table!C$4:C$25)</f>
        <v>0</v>
      </c>
      <c r="AB2357">
        <f ca="1">_xlfn.XLOOKUP($W2357,Return_flow_table!$A$4:$A$25,Return_flow_table!D$4:D$25)</f>
        <v>0</v>
      </c>
      <c r="AC2357">
        <f ca="1">_xlfn.XLOOKUP($W2357,Return_flow_table!$A$4:$A$25,Return_flow_table!E$4:E$25)</f>
        <v>0</v>
      </c>
      <c r="AD2357">
        <f ca="1">_xlfn.XLOOKUP($W2357,Return_flow_table!$A$4:$A$25,Return_flow_table!F$4:F$25)</f>
        <v>0</v>
      </c>
      <c r="AE2357">
        <f ca="1">_xlfn.XLOOKUP($W2357,Return_flow_table!$A$4:$A$25,Return_flow_table!G$4:G$25)</f>
        <v>0</v>
      </c>
      <c r="AF2357">
        <f ca="1">_xlfn.XLOOKUP($W2357,Return_flow_table!$A$4:$A$25,Return_flow_table!H$4:H$25)</f>
        <v>0</v>
      </c>
      <c r="AG2357">
        <f ca="1">_xlfn.XLOOKUP($W2357,Return_flow_table!$A$4:$A$25,Return_flow_table!I$4:I$25)</f>
        <v>0</v>
      </c>
      <c r="AH2357">
        <f ca="1">_xlfn.XLOOKUP($W2357,Return_flow_table!$A$4:$A$25,Return_flow_table!J$4:J$25)</f>
        <v>0</v>
      </c>
      <c r="AI2357">
        <f ca="1">_xlfn.XLOOKUP($W2357,Return_flow_table!$A$4:$A$25,Return_flow_table!K$4:K$25)</f>
        <v>0</v>
      </c>
      <c r="AJ2357">
        <f ca="1">_xlfn.XLOOKUP($W2357,Return_flow_table!$A$4:$A$25,Return_flow_table!L$4:L$25)</f>
        <v>0</v>
      </c>
      <c r="AK2357">
        <f ca="1">_xlfn.XLOOKUP($W2357,Return_flow_table!$A$4:$A$25,Return_flow_table!M$4:M$25)</f>
        <v>0</v>
      </c>
      <c r="AL2357" s="39" t="str" cm="1">
        <f t="array" aca="1" ref="AL2357" ca="1">IF(SUM(  ((OFFSET($A$4,0,0,COUNTA(A:A)-3,1)) =V2357) * (OFFSET($T$4, 0,0,COUNTA(A:A)-3,1) = "Domestic")) &gt; 0,"Y","")</f>
        <v/>
      </c>
    </row>
    <row r="2358" spans="1:38" x14ac:dyDescent="0.25">
      <c r="A2358" t="s">
        <v>2496</v>
      </c>
      <c r="B2358" t="s">
        <v>117</v>
      </c>
      <c r="C2358" t="s">
        <v>2196</v>
      </c>
      <c r="D2358">
        <v>0</v>
      </c>
      <c r="E2358">
        <v>107</v>
      </c>
      <c r="F2358" t="s">
        <v>2197</v>
      </c>
      <c r="G2358" t="s">
        <v>530</v>
      </c>
      <c r="H2358" s="38" t="s">
        <v>99</v>
      </c>
      <c r="I2358">
        <f>_xlfn.XLOOKUP(B2358,Use_Code_Ranking!$A$4:$A$23,Use_Code_Ranking!$B$4:$B$23,9999)</f>
        <v>13</v>
      </c>
      <c r="J2358">
        <f t="shared" ca="1" si="484"/>
        <v>1</v>
      </c>
      <c r="K2358">
        <f t="shared" ca="1" si="485"/>
        <v>1</v>
      </c>
      <c r="L2358">
        <f t="shared" ca="1" si="486"/>
        <v>0</v>
      </c>
      <c r="M2358">
        <f t="shared" ca="1" si="487"/>
        <v>0</v>
      </c>
      <c r="N2358" t="str">
        <f t="shared" ca="1" si="488"/>
        <v/>
      </c>
      <c r="O2358" t="str">
        <f t="shared" ca="1" si="489"/>
        <v/>
      </c>
      <c r="P2358" t="str">
        <f t="shared" si="490"/>
        <v/>
      </c>
      <c r="Q2358" t="str">
        <f t="shared" ca="1" si="491"/>
        <v/>
      </c>
      <c r="R2358" t="str">
        <f t="shared" si="492"/>
        <v/>
      </c>
      <c r="S2358" t="str">
        <f t="shared" si="493"/>
        <v/>
      </c>
      <c r="T2358" s="2" t="str">
        <f ca="1">IF(S2358="Irrigation","Irrigation",IF(R2358="Irrigation","Irrigation",IF(Q2358="Domestic","Domestic",IF(P2358="Stockwatering","Stockwatering",IF(N2358="IRRIGATION_AND_MUNICIPAL","Irrigation and Municipal",IF(O2358="IRRIGATION_AND_DOMESTIC","Irrigation and Domestic Municipality",_xlfn.XLOOKUP(J2358,Use_Code_Ranking!$B$4:$B$23,Use_Code_Ranking!$A$4:$A$23)))))))</f>
        <v>Irrigation</v>
      </c>
      <c r="V2358" s="20" t="str">
        <f ca="1"/>
        <v>S026560</v>
      </c>
      <c r="W2358" s="4" t="str">
        <f t="shared" ca="1" si="481"/>
        <v>Irrigation</v>
      </c>
      <c r="X2358" t="str">
        <f t="shared" ca="1" si="482"/>
        <v>N</v>
      </c>
      <c r="Y2358" s="2" t="str">
        <f t="shared" ca="1" si="483"/>
        <v>N</v>
      </c>
      <c r="Z2358">
        <f ca="1">_xlfn.XLOOKUP($W2358,Return_flow_table!$A$4:$A$25,Return_flow_table!B$4:B$25)</f>
        <v>0</v>
      </c>
      <c r="AA2358">
        <f ca="1">_xlfn.XLOOKUP($W2358,Return_flow_table!$A$4:$A$25,Return_flow_table!C$4:C$25)</f>
        <v>0</v>
      </c>
      <c r="AB2358">
        <f ca="1">_xlfn.XLOOKUP($W2358,Return_flow_table!$A$4:$A$25,Return_flow_table!D$4:D$25)</f>
        <v>20</v>
      </c>
      <c r="AC2358">
        <f ca="1">_xlfn.XLOOKUP($W2358,Return_flow_table!$A$4:$A$25,Return_flow_table!E$4:E$25)</f>
        <v>20</v>
      </c>
      <c r="AD2358">
        <f ca="1">_xlfn.XLOOKUP($W2358,Return_flow_table!$A$4:$A$25,Return_flow_table!F$4:F$25)</f>
        <v>10</v>
      </c>
      <c r="AE2358">
        <f ca="1">_xlfn.XLOOKUP($W2358,Return_flow_table!$A$4:$A$25,Return_flow_table!G$4:G$25)</f>
        <v>10</v>
      </c>
      <c r="AF2358">
        <f ca="1">_xlfn.XLOOKUP($W2358,Return_flow_table!$A$4:$A$25,Return_flow_table!H$4:H$25)</f>
        <v>0</v>
      </c>
      <c r="AG2358">
        <f ca="1">_xlfn.XLOOKUP($W2358,Return_flow_table!$A$4:$A$25,Return_flow_table!I$4:I$25)</f>
        <v>0</v>
      </c>
      <c r="AH2358">
        <f ca="1">_xlfn.XLOOKUP($W2358,Return_flow_table!$A$4:$A$25,Return_flow_table!J$4:J$25)</f>
        <v>0</v>
      </c>
      <c r="AI2358">
        <f ca="1">_xlfn.XLOOKUP($W2358,Return_flow_table!$A$4:$A$25,Return_flow_table!K$4:K$25)</f>
        <v>20</v>
      </c>
      <c r="AJ2358">
        <f ca="1">_xlfn.XLOOKUP($W2358,Return_flow_table!$A$4:$A$25,Return_flow_table!L$4:L$25)</f>
        <v>20</v>
      </c>
      <c r="AK2358">
        <f ca="1">_xlfn.XLOOKUP($W2358,Return_flow_table!$A$4:$A$25,Return_flow_table!M$4:M$25)</f>
        <v>0</v>
      </c>
      <c r="AL2358" s="39" t="str" cm="1">
        <f t="array" aca="1" ref="AL2358" ca="1">IF(SUM(  ((OFFSET($A$4,0,0,COUNTA(A:A)-3,1)) =V2358) * (OFFSET($T$4, 0,0,COUNTA(A:A)-3,1) = "Domestic")) &gt; 0,"Y","")</f>
        <v/>
      </c>
    </row>
    <row r="2359" spans="1:38" x14ac:dyDescent="0.25">
      <c r="A2359" t="s">
        <v>2496</v>
      </c>
      <c r="B2359" t="s">
        <v>95</v>
      </c>
      <c r="C2359" t="s">
        <v>2196</v>
      </c>
      <c r="D2359">
        <v>0</v>
      </c>
      <c r="E2359">
        <v>107</v>
      </c>
      <c r="F2359" t="s">
        <v>2197</v>
      </c>
      <c r="G2359" t="s">
        <v>530</v>
      </c>
      <c r="H2359" s="38" t="s">
        <v>99</v>
      </c>
      <c r="I2359">
        <f>_xlfn.XLOOKUP(B2359,Use_Code_Ranking!$A$4:$A$23,Use_Code_Ranking!$B$4:$B$23,9999)</f>
        <v>1</v>
      </c>
      <c r="J2359">
        <f t="shared" ca="1" si="484"/>
        <v>1</v>
      </c>
      <c r="K2359">
        <f t="shared" ca="1" si="485"/>
        <v>1</v>
      </c>
      <c r="L2359">
        <f t="shared" ca="1" si="486"/>
        <v>0</v>
      </c>
      <c r="M2359">
        <f t="shared" ca="1" si="487"/>
        <v>0</v>
      </c>
      <c r="N2359" t="str">
        <f t="shared" ca="1" si="488"/>
        <v/>
      </c>
      <c r="O2359" t="str">
        <f t="shared" ca="1" si="489"/>
        <v/>
      </c>
      <c r="P2359" t="str">
        <f t="shared" si="490"/>
        <v/>
      </c>
      <c r="Q2359" t="str">
        <f t="shared" ca="1" si="491"/>
        <v/>
      </c>
      <c r="R2359" t="str">
        <f t="shared" si="492"/>
        <v/>
      </c>
      <c r="S2359" t="str">
        <f t="shared" si="493"/>
        <v/>
      </c>
      <c r="T2359" s="2" t="str">
        <f ca="1">IF(S2359="Irrigation","Irrigation",IF(R2359="Irrigation","Irrigation",IF(Q2359="Domestic","Domestic",IF(P2359="Stockwatering","Stockwatering",IF(N2359="IRRIGATION_AND_MUNICIPAL","Irrigation and Municipal",IF(O2359="IRRIGATION_AND_DOMESTIC","Irrigation and Domestic Municipality",_xlfn.XLOOKUP(J2359,Use_Code_Ranking!$B$4:$B$23,Use_Code_Ranking!$A$4:$A$23)))))))</f>
        <v>Irrigation</v>
      </c>
      <c r="V2359" s="20" t="str">
        <f ca="1"/>
        <v>S026562</v>
      </c>
      <c r="W2359" s="4" t="str">
        <f t="shared" ca="1" si="481"/>
        <v>Irrigation</v>
      </c>
      <c r="X2359" t="str">
        <f t="shared" ca="1" si="482"/>
        <v>N</v>
      </c>
      <c r="Y2359" s="2" t="str">
        <f t="shared" ca="1" si="483"/>
        <v>N</v>
      </c>
      <c r="Z2359">
        <f ca="1">_xlfn.XLOOKUP($W2359,Return_flow_table!$A$4:$A$25,Return_flow_table!B$4:B$25)</f>
        <v>0</v>
      </c>
      <c r="AA2359">
        <f ca="1">_xlfn.XLOOKUP($W2359,Return_flow_table!$A$4:$A$25,Return_flow_table!C$4:C$25)</f>
        <v>0</v>
      </c>
      <c r="AB2359">
        <f ca="1">_xlfn.XLOOKUP($W2359,Return_flow_table!$A$4:$A$25,Return_flow_table!D$4:D$25)</f>
        <v>20</v>
      </c>
      <c r="AC2359">
        <f ca="1">_xlfn.XLOOKUP($W2359,Return_flow_table!$A$4:$A$25,Return_flow_table!E$4:E$25)</f>
        <v>20</v>
      </c>
      <c r="AD2359">
        <f ca="1">_xlfn.XLOOKUP($W2359,Return_flow_table!$A$4:$A$25,Return_flow_table!F$4:F$25)</f>
        <v>10</v>
      </c>
      <c r="AE2359">
        <f ca="1">_xlfn.XLOOKUP($W2359,Return_flow_table!$A$4:$A$25,Return_flow_table!G$4:G$25)</f>
        <v>10</v>
      </c>
      <c r="AF2359">
        <f ca="1">_xlfn.XLOOKUP($W2359,Return_flow_table!$A$4:$A$25,Return_flow_table!H$4:H$25)</f>
        <v>0</v>
      </c>
      <c r="AG2359">
        <f ca="1">_xlfn.XLOOKUP($W2359,Return_flow_table!$A$4:$A$25,Return_flow_table!I$4:I$25)</f>
        <v>0</v>
      </c>
      <c r="AH2359">
        <f ca="1">_xlfn.XLOOKUP($W2359,Return_flow_table!$A$4:$A$25,Return_flow_table!J$4:J$25)</f>
        <v>0</v>
      </c>
      <c r="AI2359">
        <f ca="1">_xlfn.XLOOKUP($W2359,Return_flow_table!$A$4:$A$25,Return_flow_table!K$4:K$25)</f>
        <v>20</v>
      </c>
      <c r="AJ2359">
        <f ca="1">_xlfn.XLOOKUP($W2359,Return_flow_table!$A$4:$A$25,Return_flow_table!L$4:L$25)</f>
        <v>20</v>
      </c>
      <c r="AK2359">
        <f ca="1">_xlfn.XLOOKUP($W2359,Return_flow_table!$A$4:$A$25,Return_flow_table!M$4:M$25)</f>
        <v>0</v>
      </c>
      <c r="AL2359" s="39" t="str" cm="1">
        <f t="array" aca="1" ref="AL2359" ca="1">IF(SUM(  ((OFFSET($A$4,0,0,COUNTA(A:A)-3,1)) =V2359) * (OFFSET($T$4, 0,0,COUNTA(A:A)-3,1) = "Domestic")) &gt; 0,"Y","")</f>
        <v/>
      </c>
    </row>
    <row r="2360" spans="1:38" x14ac:dyDescent="0.25">
      <c r="A2360" t="s">
        <v>2496</v>
      </c>
      <c r="B2360" t="s">
        <v>113</v>
      </c>
      <c r="C2360" t="s">
        <v>2196</v>
      </c>
      <c r="D2360">
        <v>0</v>
      </c>
      <c r="E2360">
        <v>107</v>
      </c>
      <c r="F2360" t="s">
        <v>2197</v>
      </c>
      <c r="G2360" t="s">
        <v>530</v>
      </c>
      <c r="H2360" s="38" t="s">
        <v>99</v>
      </c>
      <c r="I2360">
        <f>_xlfn.XLOOKUP(B2360,Use_Code_Ranking!$A$4:$A$23,Use_Code_Ranking!$B$4:$B$23,9999)</f>
        <v>9</v>
      </c>
      <c r="J2360">
        <f t="shared" ca="1" si="484"/>
        <v>1</v>
      </c>
      <c r="K2360">
        <f t="shared" ca="1" si="485"/>
        <v>1</v>
      </c>
      <c r="L2360">
        <f t="shared" ca="1" si="486"/>
        <v>0</v>
      </c>
      <c r="M2360">
        <f t="shared" ca="1" si="487"/>
        <v>0</v>
      </c>
      <c r="N2360" t="str">
        <f t="shared" ca="1" si="488"/>
        <v/>
      </c>
      <c r="O2360" t="str">
        <f t="shared" ca="1" si="489"/>
        <v/>
      </c>
      <c r="P2360" t="str">
        <f t="shared" si="490"/>
        <v/>
      </c>
      <c r="Q2360" t="str">
        <f t="shared" ca="1" si="491"/>
        <v/>
      </c>
      <c r="R2360" t="str">
        <f t="shared" si="492"/>
        <v/>
      </c>
      <c r="S2360" t="str">
        <f t="shared" si="493"/>
        <v/>
      </c>
      <c r="T2360" s="2" t="str">
        <f ca="1">IF(S2360="Irrigation","Irrigation",IF(R2360="Irrigation","Irrigation",IF(Q2360="Domestic","Domestic",IF(P2360="Stockwatering","Stockwatering",IF(N2360="IRRIGATION_AND_MUNICIPAL","Irrigation and Municipal",IF(O2360="IRRIGATION_AND_DOMESTIC","Irrigation and Domestic Municipality",_xlfn.XLOOKUP(J2360,Use_Code_Ranking!$B$4:$B$23,Use_Code_Ranking!$A$4:$A$23)))))))</f>
        <v>Irrigation</v>
      </c>
      <c r="V2360" s="20" t="str">
        <f ca="1"/>
        <v>S026567</v>
      </c>
      <c r="W2360" s="4" t="str">
        <f t="shared" ca="1" si="481"/>
        <v>Irrigation</v>
      </c>
      <c r="X2360" t="str">
        <f t="shared" ca="1" si="482"/>
        <v>N</v>
      </c>
      <c r="Y2360" s="2" t="str">
        <f t="shared" ca="1" si="483"/>
        <v>N</v>
      </c>
      <c r="Z2360">
        <f ca="1">_xlfn.XLOOKUP($W2360,Return_flow_table!$A$4:$A$25,Return_flow_table!B$4:B$25)</f>
        <v>0</v>
      </c>
      <c r="AA2360">
        <f ca="1">_xlfn.XLOOKUP($W2360,Return_flow_table!$A$4:$A$25,Return_flow_table!C$4:C$25)</f>
        <v>0</v>
      </c>
      <c r="AB2360">
        <f ca="1">_xlfn.XLOOKUP($W2360,Return_flow_table!$A$4:$A$25,Return_flow_table!D$4:D$25)</f>
        <v>20</v>
      </c>
      <c r="AC2360">
        <f ca="1">_xlfn.XLOOKUP($W2360,Return_flow_table!$A$4:$A$25,Return_flow_table!E$4:E$25)</f>
        <v>20</v>
      </c>
      <c r="AD2360">
        <f ca="1">_xlfn.XLOOKUP($W2360,Return_flow_table!$A$4:$A$25,Return_flow_table!F$4:F$25)</f>
        <v>10</v>
      </c>
      <c r="AE2360">
        <f ca="1">_xlfn.XLOOKUP($W2360,Return_flow_table!$A$4:$A$25,Return_flow_table!G$4:G$25)</f>
        <v>10</v>
      </c>
      <c r="AF2360">
        <f ca="1">_xlfn.XLOOKUP($W2360,Return_flow_table!$A$4:$A$25,Return_flow_table!H$4:H$25)</f>
        <v>0</v>
      </c>
      <c r="AG2360">
        <f ca="1">_xlfn.XLOOKUP($W2360,Return_flow_table!$A$4:$A$25,Return_flow_table!I$4:I$25)</f>
        <v>0</v>
      </c>
      <c r="AH2360">
        <f ca="1">_xlfn.XLOOKUP($W2360,Return_flow_table!$A$4:$A$25,Return_flow_table!J$4:J$25)</f>
        <v>0</v>
      </c>
      <c r="AI2360">
        <f ca="1">_xlfn.XLOOKUP($W2360,Return_flow_table!$A$4:$A$25,Return_flow_table!K$4:K$25)</f>
        <v>20</v>
      </c>
      <c r="AJ2360">
        <f ca="1">_xlfn.XLOOKUP($W2360,Return_flow_table!$A$4:$A$25,Return_flow_table!L$4:L$25)</f>
        <v>20</v>
      </c>
      <c r="AK2360">
        <f ca="1">_xlfn.XLOOKUP($W2360,Return_flow_table!$A$4:$A$25,Return_flow_table!M$4:M$25)</f>
        <v>0</v>
      </c>
      <c r="AL2360" s="39" t="str" cm="1">
        <f t="array" aca="1" ref="AL2360" ca="1">IF(SUM(  ((OFFSET($A$4,0,0,COUNTA(A:A)-3,1)) =V2360) * (OFFSET($T$4, 0,0,COUNTA(A:A)-3,1) = "Domestic")) &gt; 0,"Y","")</f>
        <v/>
      </c>
    </row>
    <row r="2361" spans="1:38" x14ac:dyDescent="0.25">
      <c r="A2361" t="s">
        <v>2497</v>
      </c>
      <c r="B2361" t="s">
        <v>102</v>
      </c>
      <c r="C2361" t="s">
        <v>2196</v>
      </c>
      <c r="D2361">
        <v>0</v>
      </c>
      <c r="E2361">
        <v>2.274</v>
      </c>
      <c r="F2361" t="s">
        <v>2197</v>
      </c>
      <c r="G2361" t="s">
        <v>2498</v>
      </c>
      <c r="H2361" s="38" t="s">
        <v>99</v>
      </c>
      <c r="I2361">
        <f>_xlfn.XLOOKUP(B2361,Use_Code_Ranking!$A$4:$A$23,Use_Code_Ranking!$B$4:$B$23,9999)</f>
        <v>3</v>
      </c>
      <c r="J2361">
        <f t="shared" ca="1" si="484"/>
        <v>3</v>
      </c>
      <c r="K2361">
        <f t="shared" ca="1" si="485"/>
        <v>0</v>
      </c>
      <c r="L2361">
        <f t="shared" ca="1" si="486"/>
        <v>0</v>
      </c>
      <c r="M2361">
        <f t="shared" ca="1" si="487"/>
        <v>0</v>
      </c>
      <c r="N2361" t="str">
        <f t="shared" ca="1" si="488"/>
        <v/>
      </c>
      <c r="O2361" t="str">
        <f t="shared" ca="1" si="489"/>
        <v/>
      </c>
      <c r="P2361" t="str">
        <f t="shared" si="490"/>
        <v/>
      </c>
      <c r="Q2361" t="str">
        <f t="shared" ca="1" si="491"/>
        <v/>
      </c>
      <c r="R2361" t="str">
        <f t="shared" si="492"/>
        <v/>
      </c>
      <c r="S2361" t="str">
        <f t="shared" si="493"/>
        <v/>
      </c>
      <c r="T2361" s="2" t="str">
        <f ca="1">IF(S2361="Irrigation","Irrigation",IF(R2361="Irrigation","Irrigation",IF(Q2361="Domestic","Domestic",IF(P2361="Stockwatering","Stockwatering",IF(N2361="IRRIGATION_AND_MUNICIPAL","Irrigation and Municipal",IF(O2361="IRRIGATION_AND_DOMESTIC","Irrigation and Domestic Municipality",_xlfn.XLOOKUP(J2361,Use_Code_Ranking!$B$4:$B$23,Use_Code_Ranking!$A$4:$A$23)))))))</f>
        <v>Domestic</v>
      </c>
      <c r="V2361" s="20" t="str">
        <f ca="1"/>
        <v>S026568</v>
      </c>
      <c r="W2361" s="4" t="str">
        <f t="shared" ca="1" si="481"/>
        <v>Irrigation</v>
      </c>
      <c r="X2361" t="str">
        <f t="shared" ca="1" si="482"/>
        <v>N</v>
      </c>
      <c r="Y2361" s="2" t="str">
        <f t="shared" ca="1" si="483"/>
        <v>N</v>
      </c>
      <c r="Z2361">
        <f ca="1">_xlfn.XLOOKUP($W2361,Return_flow_table!$A$4:$A$25,Return_flow_table!B$4:B$25)</f>
        <v>0</v>
      </c>
      <c r="AA2361">
        <f ca="1">_xlfn.XLOOKUP($W2361,Return_flow_table!$A$4:$A$25,Return_flow_table!C$4:C$25)</f>
        <v>0</v>
      </c>
      <c r="AB2361">
        <f ca="1">_xlfn.XLOOKUP($W2361,Return_flow_table!$A$4:$A$25,Return_flow_table!D$4:D$25)</f>
        <v>20</v>
      </c>
      <c r="AC2361">
        <f ca="1">_xlfn.XLOOKUP($W2361,Return_flow_table!$A$4:$A$25,Return_flow_table!E$4:E$25)</f>
        <v>20</v>
      </c>
      <c r="AD2361">
        <f ca="1">_xlfn.XLOOKUP($W2361,Return_flow_table!$A$4:$A$25,Return_flow_table!F$4:F$25)</f>
        <v>10</v>
      </c>
      <c r="AE2361">
        <f ca="1">_xlfn.XLOOKUP($W2361,Return_flow_table!$A$4:$A$25,Return_flow_table!G$4:G$25)</f>
        <v>10</v>
      </c>
      <c r="AF2361">
        <f ca="1">_xlfn.XLOOKUP($W2361,Return_flow_table!$A$4:$A$25,Return_flow_table!H$4:H$25)</f>
        <v>0</v>
      </c>
      <c r="AG2361">
        <f ca="1">_xlfn.XLOOKUP($W2361,Return_flow_table!$A$4:$A$25,Return_flow_table!I$4:I$25)</f>
        <v>0</v>
      </c>
      <c r="AH2361">
        <f ca="1">_xlfn.XLOOKUP($W2361,Return_flow_table!$A$4:$A$25,Return_flow_table!J$4:J$25)</f>
        <v>0</v>
      </c>
      <c r="AI2361">
        <f ca="1">_xlfn.XLOOKUP($W2361,Return_flow_table!$A$4:$A$25,Return_flow_table!K$4:K$25)</f>
        <v>20</v>
      </c>
      <c r="AJ2361">
        <f ca="1">_xlfn.XLOOKUP($W2361,Return_flow_table!$A$4:$A$25,Return_flow_table!L$4:L$25)</f>
        <v>20</v>
      </c>
      <c r="AK2361">
        <f ca="1">_xlfn.XLOOKUP($W2361,Return_flow_table!$A$4:$A$25,Return_flow_table!M$4:M$25)</f>
        <v>0</v>
      </c>
      <c r="AL2361" s="39" t="str" cm="1">
        <f t="array" aca="1" ref="AL2361" ca="1">IF(SUM(  ((OFFSET($A$4,0,0,COUNTA(A:A)-3,1)) =V2361) * (OFFSET($T$4, 0,0,COUNTA(A:A)-3,1) = "Domestic")) &gt; 0,"Y","")</f>
        <v/>
      </c>
    </row>
    <row r="2362" spans="1:38" x14ac:dyDescent="0.25">
      <c r="A2362" t="s">
        <v>2497</v>
      </c>
      <c r="B2362" t="s">
        <v>108</v>
      </c>
      <c r="C2362" t="s">
        <v>2196</v>
      </c>
      <c r="D2362">
        <v>0</v>
      </c>
      <c r="E2362">
        <v>2.274</v>
      </c>
      <c r="F2362" t="s">
        <v>2197</v>
      </c>
      <c r="G2362" t="s">
        <v>2498</v>
      </c>
      <c r="H2362" s="38" t="s">
        <v>99</v>
      </c>
      <c r="I2362">
        <f>_xlfn.XLOOKUP(B2362,Use_Code_Ranking!$A$4:$A$23,Use_Code_Ranking!$B$4:$B$23,9999)</f>
        <v>5</v>
      </c>
      <c r="J2362">
        <f t="shared" ca="1" si="484"/>
        <v>3</v>
      </c>
      <c r="K2362">
        <f t="shared" ca="1" si="485"/>
        <v>0</v>
      </c>
      <c r="L2362">
        <f t="shared" ca="1" si="486"/>
        <v>0</v>
      </c>
      <c r="M2362">
        <f t="shared" ca="1" si="487"/>
        <v>0</v>
      </c>
      <c r="N2362" t="str">
        <f t="shared" ca="1" si="488"/>
        <v/>
      </c>
      <c r="O2362" t="str">
        <f t="shared" ca="1" si="489"/>
        <v/>
      </c>
      <c r="P2362" t="str">
        <f t="shared" si="490"/>
        <v/>
      </c>
      <c r="Q2362" t="str">
        <f t="shared" ca="1" si="491"/>
        <v/>
      </c>
      <c r="R2362" t="str">
        <f t="shared" si="492"/>
        <v/>
      </c>
      <c r="S2362" t="str">
        <f t="shared" si="493"/>
        <v/>
      </c>
      <c r="T2362" s="2" t="str">
        <f ca="1">IF(S2362="Irrigation","Irrigation",IF(R2362="Irrigation","Irrigation",IF(Q2362="Domestic","Domestic",IF(P2362="Stockwatering","Stockwatering",IF(N2362="IRRIGATION_AND_MUNICIPAL","Irrigation and Municipal",IF(O2362="IRRIGATION_AND_DOMESTIC","Irrigation and Domestic Municipality",_xlfn.XLOOKUP(J2362,Use_Code_Ranking!$B$4:$B$23,Use_Code_Ranking!$A$4:$A$23)))))))</f>
        <v>Domestic</v>
      </c>
      <c r="V2362" s="20" t="str">
        <f ca="1"/>
        <v>S026569</v>
      </c>
      <c r="W2362" s="4" t="str">
        <f t="shared" ca="1" si="481"/>
        <v>Domestic</v>
      </c>
      <c r="X2362" t="str">
        <f t="shared" ca="1" si="482"/>
        <v>N</v>
      </c>
      <c r="Y2362" s="2" t="str">
        <f t="shared" ca="1" si="483"/>
        <v>N</v>
      </c>
      <c r="Z2362">
        <f ca="1">_xlfn.XLOOKUP($W2362,Return_flow_table!$A$4:$A$25,Return_flow_table!B$4:B$25)</f>
        <v>0</v>
      </c>
      <c r="AA2362">
        <f ca="1">_xlfn.XLOOKUP($W2362,Return_flow_table!$A$4:$A$25,Return_flow_table!C$4:C$25)</f>
        <v>0</v>
      </c>
      <c r="AB2362">
        <f ca="1">_xlfn.XLOOKUP($W2362,Return_flow_table!$A$4:$A$25,Return_flow_table!D$4:D$25)</f>
        <v>0</v>
      </c>
      <c r="AC2362">
        <f ca="1">_xlfn.XLOOKUP($W2362,Return_flow_table!$A$4:$A$25,Return_flow_table!E$4:E$25)</f>
        <v>0</v>
      </c>
      <c r="AD2362">
        <f ca="1">_xlfn.XLOOKUP($W2362,Return_flow_table!$A$4:$A$25,Return_flow_table!F$4:F$25)</f>
        <v>0</v>
      </c>
      <c r="AE2362">
        <f ca="1">_xlfn.XLOOKUP($W2362,Return_flow_table!$A$4:$A$25,Return_flow_table!G$4:G$25)</f>
        <v>0</v>
      </c>
      <c r="AF2362">
        <f ca="1">_xlfn.XLOOKUP($W2362,Return_flow_table!$A$4:$A$25,Return_flow_table!H$4:H$25)</f>
        <v>0</v>
      </c>
      <c r="AG2362">
        <f ca="1">_xlfn.XLOOKUP($W2362,Return_flow_table!$A$4:$A$25,Return_flow_table!I$4:I$25)</f>
        <v>0</v>
      </c>
      <c r="AH2362">
        <f ca="1">_xlfn.XLOOKUP($W2362,Return_flow_table!$A$4:$A$25,Return_flow_table!J$4:J$25)</f>
        <v>0</v>
      </c>
      <c r="AI2362">
        <f ca="1">_xlfn.XLOOKUP($W2362,Return_flow_table!$A$4:$A$25,Return_flow_table!K$4:K$25)</f>
        <v>0</v>
      </c>
      <c r="AJ2362">
        <f ca="1">_xlfn.XLOOKUP($W2362,Return_flow_table!$A$4:$A$25,Return_flow_table!L$4:L$25)</f>
        <v>0</v>
      </c>
      <c r="AK2362">
        <f ca="1">_xlfn.XLOOKUP($W2362,Return_flow_table!$A$4:$A$25,Return_flow_table!M$4:M$25)</f>
        <v>0</v>
      </c>
      <c r="AL2362" s="39" t="str" cm="1">
        <f t="array" aca="1" ref="AL2362" ca="1">IF(SUM(  ((OFFSET($A$4,0,0,COUNTA(A:A)-3,1)) =V2362) * (OFFSET($T$4, 0,0,COUNTA(A:A)-3,1) = "Domestic")) &gt; 0,"Y","")</f>
        <v>Y</v>
      </c>
    </row>
    <row r="2363" spans="1:38" x14ac:dyDescent="0.25">
      <c r="A2363" t="s">
        <v>2499</v>
      </c>
      <c r="B2363" t="s">
        <v>108</v>
      </c>
      <c r="C2363" t="s">
        <v>2196</v>
      </c>
      <c r="D2363">
        <v>0</v>
      </c>
      <c r="E2363">
        <v>0.72440000000000004</v>
      </c>
      <c r="F2363" t="s">
        <v>2197</v>
      </c>
      <c r="G2363" t="s">
        <v>2500</v>
      </c>
      <c r="H2363" s="38" t="s">
        <v>101</v>
      </c>
      <c r="I2363">
        <f>_xlfn.XLOOKUP(B2363,Use_Code_Ranking!$A$4:$A$23,Use_Code_Ranking!$B$4:$B$23,9999)</f>
        <v>5</v>
      </c>
      <c r="J2363">
        <f t="shared" ca="1" si="484"/>
        <v>5</v>
      </c>
      <c r="K2363">
        <f t="shared" ca="1" si="485"/>
        <v>0</v>
      </c>
      <c r="L2363">
        <f t="shared" ca="1" si="486"/>
        <v>0</v>
      </c>
      <c r="M2363">
        <f t="shared" ca="1" si="487"/>
        <v>0</v>
      </c>
      <c r="N2363" t="str">
        <f t="shared" ca="1" si="488"/>
        <v/>
      </c>
      <c r="O2363" t="str">
        <f t="shared" ca="1" si="489"/>
        <v/>
      </c>
      <c r="P2363" t="str">
        <f t="shared" si="490"/>
        <v/>
      </c>
      <c r="Q2363" t="str">
        <f t="shared" ca="1" si="491"/>
        <v/>
      </c>
      <c r="R2363" t="str">
        <f t="shared" si="492"/>
        <v/>
      </c>
      <c r="S2363" t="str">
        <f t="shared" si="493"/>
        <v/>
      </c>
      <c r="T2363" s="2" t="str">
        <f ca="1">IF(S2363="Irrigation","Irrigation",IF(R2363="Irrigation","Irrigation",IF(Q2363="Domestic","Domestic",IF(P2363="Stockwatering","Stockwatering",IF(N2363="IRRIGATION_AND_MUNICIPAL","Irrigation and Municipal",IF(O2363="IRRIGATION_AND_DOMESTIC","Irrigation and Domestic Municipality",_xlfn.XLOOKUP(J2363,Use_Code_Ranking!$B$4:$B$23,Use_Code_Ranking!$A$4:$A$23)))))))</f>
        <v>Stockwatering</v>
      </c>
      <c r="V2363" s="20" t="str">
        <f ca="1"/>
        <v>S026570</v>
      </c>
      <c r="W2363" s="4" t="str">
        <f t="shared" ca="1" si="481"/>
        <v>Stockwatering</v>
      </c>
      <c r="X2363" t="str">
        <f t="shared" ca="1" si="482"/>
        <v>N</v>
      </c>
      <c r="Y2363" s="2" t="str">
        <f t="shared" ca="1" si="483"/>
        <v>N</v>
      </c>
      <c r="Z2363">
        <f ca="1">_xlfn.XLOOKUP($W2363,Return_flow_table!$A$4:$A$25,Return_flow_table!B$4:B$25)</f>
        <v>0</v>
      </c>
      <c r="AA2363">
        <f ca="1">_xlfn.XLOOKUP($W2363,Return_flow_table!$A$4:$A$25,Return_flow_table!C$4:C$25)</f>
        <v>0</v>
      </c>
      <c r="AB2363">
        <f ca="1">_xlfn.XLOOKUP($W2363,Return_flow_table!$A$4:$A$25,Return_flow_table!D$4:D$25)</f>
        <v>0</v>
      </c>
      <c r="AC2363">
        <f ca="1">_xlfn.XLOOKUP($W2363,Return_flow_table!$A$4:$A$25,Return_flow_table!E$4:E$25)</f>
        <v>0</v>
      </c>
      <c r="AD2363">
        <f ca="1">_xlfn.XLOOKUP($W2363,Return_flow_table!$A$4:$A$25,Return_flow_table!F$4:F$25)</f>
        <v>0</v>
      </c>
      <c r="AE2363">
        <f ca="1">_xlfn.XLOOKUP($W2363,Return_flow_table!$A$4:$A$25,Return_flow_table!G$4:G$25)</f>
        <v>0</v>
      </c>
      <c r="AF2363">
        <f ca="1">_xlfn.XLOOKUP($W2363,Return_flow_table!$A$4:$A$25,Return_flow_table!H$4:H$25)</f>
        <v>0</v>
      </c>
      <c r="AG2363">
        <f ca="1">_xlfn.XLOOKUP($W2363,Return_flow_table!$A$4:$A$25,Return_flow_table!I$4:I$25)</f>
        <v>0</v>
      </c>
      <c r="AH2363">
        <f ca="1">_xlfn.XLOOKUP($W2363,Return_flow_table!$A$4:$A$25,Return_flow_table!J$4:J$25)</f>
        <v>0</v>
      </c>
      <c r="AI2363">
        <f ca="1">_xlfn.XLOOKUP($W2363,Return_flow_table!$A$4:$A$25,Return_flow_table!K$4:K$25)</f>
        <v>0</v>
      </c>
      <c r="AJ2363">
        <f ca="1">_xlfn.XLOOKUP($W2363,Return_flow_table!$A$4:$A$25,Return_flow_table!L$4:L$25)</f>
        <v>0</v>
      </c>
      <c r="AK2363">
        <f ca="1">_xlfn.XLOOKUP($W2363,Return_flow_table!$A$4:$A$25,Return_flow_table!M$4:M$25)</f>
        <v>0</v>
      </c>
      <c r="AL2363" s="39" t="str" cm="1">
        <f t="array" aca="1" ref="AL2363" ca="1">IF(SUM(  ((OFFSET($A$4,0,0,COUNTA(A:A)-3,1)) =V2363) * (OFFSET($T$4, 0,0,COUNTA(A:A)-3,1) = "Domestic")) &gt; 0,"Y","")</f>
        <v/>
      </c>
    </row>
    <row r="2364" spans="1:38" x14ac:dyDescent="0.25">
      <c r="A2364" t="s">
        <v>2501</v>
      </c>
      <c r="B2364" t="s">
        <v>95</v>
      </c>
      <c r="C2364" t="s">
        <v>2196</v>
      </c>
      <c r="D2364">
        <v>0</v>
      </c>
      <c r="E2364">
        <v>241.9496</v>
      </c>
      <c r="F2364" t="s">
        <v>2197</v>
      </c>
      <c r="G2364" t="s">
        <v>2502</v>
      </c>
      <c r="H2364" s="38" t="s">
        <v>99</v>
      </c>
      <c r="I2364">
        <f>_xlfn.XLOOKUP(B2364,Use_Code_Ranking!$A$4:$A$23,Use_Code_Ranking!$B$4:$B$23,9999)</f>
        <v>1</v>
      </c>
      <c r="J2364">
        <f t="shared" ca="1" si="484"/>
        <v>1</v>
      </c>
      <c r="K2364">
        <f t="shared" ca="1" si="485"/>
        <v>1</v>
      </c>
      <c r="L2364">
        <f t="shared" ca="1" si="486"/>
        <v>0</v>
      </c>
      <c r="M2364">
        <f t="shared" ca="1" si="487"/>
        <v>0</v>
      </c>
      <c r="N2364" t="str">
        <f t="shared" ca="1" si="488"/>
        <v/>
      </c>
      <c r="O2364" t="str">
        <f t="shared" ca="1" si="489"/>
        <v/>
      </c>
      <c r="P2364" t="str">
        <f t="shared" si="490"/>
        <v/>
      </c>
      <c r="Q2364" t="str">
        <f t="shared" ca="1" si="491"/>
        <v/>
      </c>
      <c r="R2364" t="str">
        <f t="shared" si="492"/>
        <v/>
      </c>
      <c r="S2364" t="str">
        <f t="shared" si="493"/>
        <v/>
      </c>
      <c r="T2364" s="2" t="str">
        <f ca="1">IF(S2364="Irrigation","Irrigation",IF(R2364="Irrigation","Irrigation",IF(Q2364="Domestic","Domestic",IF(P2364="Stockwatering","Stockwatering",IF(N2364="IRRIGATION_AND_MUNICIPAL","Irrigation and Municipal",IF(O2364="IRRIGATION_AND_DOMESTIC","Irrigation and Domestic Municipality",_xlfn.XLOOKUP(J2364,Use_Code_Ranking!$B$4:$B$23,Use_Code_Ranking!$A$4:$A$23)))))))</f>
        <v>Irrigation</v>
      </c>
      <c r="V2364" s="20" t="str">
        <f ca="1"/>
        <v>S026571</v>
      </c>
      <c r="W2364" s="4" t="str">
        <f t="shared" ca="1" si="481"/>
        <v>Irrigation</v>
      </c>
      <c r="X2364" t="str">
        <f t="shared" ca="1" si="482"/>
        <v>N</v>
      </c>
      <c r="Y2364" s="2" t="str">
        <f t="shared" ca="1" si="483"/>
        <v>N</v>
      </c>
      <c r="Z2364">
        <f ca="1">_xlfn.XLOOKUP($W2364,Return_flow_table!$A$4:$A$25,Return_flow_table!B$4:B$25)</f>
        <v>0</v>
      </c>
      <c r="AA2364">
        <f ca="1">_xlfn.XLOOKUP($W2364,Return_flow_table!$A$4:$A$25,Return_flow_table!C$4:C$25)</f>
        <v>0</v>
      </c>
      <c r="AB2364">
        <f ca="1">_xlfn.XLOOKUP($W2364,Return_flow_table!$A$4:$A$25,Return_flow_table!D$4:D$25)</f>
        <v>20</v>
      </c>
      <c r="AC2364">
        <f ca="1">_xlfn.XLOOKUP($W2364,Return_flow_table!$A$4:$A$25,Return_flow_table!E$4:E$25)</f>
        <v>20</v>
      </c>
      <c r="AD2364">
        <f ca="1">_xlfn.XLOOKUP($W2364,Return_flow_table!$A$4:$A$25,Return_flow_table!F$4:F$25)</f>
        <v>10</v>
      </c>
      <c r="AE2364">
        <f ca="1">_xlfn.XLOOKUP($W2364,Return_flow_table!$A$4:$A$25,Return_flow_table!G$4:G$25)</f>
        <v>10</v>
      </c>
      <c r="AF2364">
        <f ca="1">_xlfn.XLOOKUP($W2364,Return_flow_table!$A$4:$A$25,Return_flow_table!H$4:H$25)</f>
        <v>0</v>
      </c>
      <c r="AG2364">
        <f ca="1">_xlfn.XLOOKUP($W2364,Return_flow_table!$A$4:$A$25,Return_flow_table!I$4:I$25)</f>
        <v>0</v>
      </c>
      <c r="AH2364">
        <f ca="1">_xlfn.XLOOKUP($W2364,Return_flow_table!$A$4:$A$25,Return_flow_table!J$4:J$25)</f>
        <v>0</v>
      </c>
      <c r="AI2364">
        <f ca="1">_xlfn.XLOOKUP($W2364,Return_flow_table!$A$4:$A$25,Return_flow_table!K$4:K$25)</f>
        <v>20</v>
      </c>
      <c r="AJ2364">
        <f ca="1">_xlfn.XLOOKUP($W2364,Return_flow_table!$A$4:$A$25,Return_flow_table!L$4:L$25)</f>
        <v>20</v>
      </c>
      <c r="AK2364">
        <f ca="1">_xlfn.XLOOKUP($W2364,Return_flow_table!$A$4:$A$25,Return_flow_table!M$4:M$25)</f>
        <v>0</v>
      </c>
      <c r="AL2364" s="39" t="str" cm="1">
        <f t="array" aca="1" ref="AL2364" ca="1">IF(SUM(  ((OFFSET($A$4,0,0,COUNTA(A:A)-3,1)) =V2364) * (OFFSET($T$4, 0,0,COUNTA(A:A)-3,1) = "Domestic")) &gt; 0,"Y","")</f>
        <v/>
      </c>
    </row>
    <row r="2365" spans="1:38" x14ac:dyDescent="0.25">
      <c r="A2365" t="s">
        <v>2503</v>
      </c>
      <c r="B2365" t="s">
        <v>108</v>
      </c>
      <c r="C2365" t="s">
        <v>2196</v>
      </c>
      <c r="D2365">
        <v>0</v>
      </c>
      <c r="E2365">
        <v>0.72440000000000004</v>
      </c>
      <c r="F2365" t="s">
        <v>2197</v>
      </c>
      <c r="G2365" t="s">
        <v>2500</v>
      </c>
      <c r="H2365" s="38" t="s">
        <v>101</v>
      </c>
      <c r="I2365">
        <f>_xlfn.XLOOKUP(B2365,Use_Code_Ranking!$A$4:$A$23,Use_Code_Ranking!$B$4:$B$23,9999)</f>
        <v>5</v>
      </c>
      <c r="J2365">
        <f t="shared" ca="1" si="484"/>
        <v>5</v>
      </c>
      <c r="K2365">
        <f t="shared" ca="1" si="485"/>
        <v>0</v>
      </c>
      <c r="L2365">
        <f t="shared" ca="1" si="486"/>
        <v>0</v>
      </c>
      <c r="M2365">
        <f t="shared" ca="1" si="487"/>
        <v>0</v>
      </c>
      <c r="N2365" t="str">
        <f t="shared" ca="1" si="488"/>
        <v/>
      </c>
      <c r="O2365" t="str">
        <f t="shared" ca="1" si="489"/>
        <v/>
      </c>
      <c r="P2365" t="str">
        <f t="shared" si="490"/>
        <v/>
      </c>
      <c r="Q2365" t="str">
        <f t="shared" ca="1" si="491"/>
        <v/>
      </c>
      <c r="R2365" t="str">
        <f t="shared" si="492"/>
        <v/>
      </c>
      <c r="S2365" t="str">
        <f t="shared" si="493"/>
        <v/>
      </c>
      <c r="T2365" s="2" t="str">
        <f ca="1">IF(S2365="Irrigation","Irrigation",IF(R2365="Irrigation","Irrigation",IF(Q2365="Domestic","Domestic",IF(P2365="Stockwatering","Stockwatering",IF(N2365="IRRIGATION_AND_MUNICIPAL","Irrigation and Municipal",IF(O2365="IRRIGATION_AND_DOMESTIC","Irrigation and Domestic Municipality",_xlfn.XLOOKUP(J2365,Use_Code_Ranking!$B$4:$B$23,Use_Code_Ranking!$A$4:$A$23)))))))</f>
        <v>Stockwatering</v>
      </c>
      <c r="V2365" s="20" t="str">
        <f ca="1"/>
        <v>S026574</v>
      </c>
      <c r="W2365" s="4" t="str">
        <f t="shared" ca="1" si="481"/>
        <v>Irrigation</v>
      </c>
      <c r="X2365" t="str">
        <f t="shared" ca="1" si="482"/>
        <v>N</v>
      </c>
      <c r="Y2365" s="2" t="str">
        <f t="shared" ca="1" si="483"/>
        <v>N</v>
      </c>
      <c r="Z2365">
        <f ca="1">_xlfn.XLOOKUP($W2365,Return_flow_table!$A$4:$A$25,Return_flow_table!B$4:B$25)</f>
        <v>0</v>
      </c>
      <c r="AA2365">
        <f ca="1">_xlfn.XLOOKUP($W2365,Return_flow_table!$A$4:$A$25,Return_flow_table!C$4:C$25)</f>
        <v>0</v>
      </c>
      <c r="AB2365">
        <f ca="1">_xlfn.XLOOKUP($W2365,Return_flow_table!$A$4:$A$25,Return_flow_table!D$4:D$25)</f>
        <v>20</v>
      </c>
      <c r="AC2365">
        <f ca="1">_xlfn.XLOOKUP($W2365,Return_flow_table!$A$4:$A$25,Return_flow_table!E$4:E$25)</f>
        <v>20</v>
      </c>
      <c r="AD2365">
        <f ca="1">_xlfn.XLOOKUP($W2365,Return_flow_table!$A$4:$A$25,Return_flow_table!F$4:F$25)</f>
        <v>10</v>
      </c>
      <c r="AE2365">
        <f ca="1">_xlfn.XLOOKUP($W2365,Return_flow_table!$A$4:$A$25,Return_flow_table!G$4:G$25)</f>
        <v>10</v>
      </c>
      <c r="AF2365">
        <f ca="1">_xlfn.XLOOKUP($W2365,Return_flow_table!$A$4:$A$25,Return_flow_table!H$4:H$25)</f>
        <v>0</v>
      </c>
      <c r="AG2365">
        <f ca="1">_xlfn.XLOOKUP($W2365,Return_flow_table!$A$4:$A$25,Return_flow_table!I$4:I$25)</f>
        <v>0</v>
      </c>
      <c r="AH2365">
        <f ca="1">_xlfn.XLOOKUP($W2365,Return_flow_table!$A$4:$A$25,Return_flow_table!J$4:J$25)</f>
        <v>0</v>
      </c>
      <c r="AI2365">
        <f ca="1">_xlfn.XLOOKUP($W2365,Return_flow_table!$A$4:$A$25,Return_flow_table!K$4:K$25)</f>
        <v>20</v>
      </c>
      <c r="AJ2365">
        <f ca="1">_xlfn.XLOOKUP($W2365,Return_flow_table!$A$4:$A$25,Return_flow_table!L$4:L$25)</f>
        <v>20</v>
      </c>
      <c r="AK2365">
        <f ca="1">_xlfn.XLOOKUP($W2365,Return_flow_table!$A$4:$A$25,Return_flow_table!M$4:M$25)</f>
        <v>0</v>
      </c>
      <c r="AL2365" s="39" t="str" cm="1">
        <f t="array" aca="1" ref="AL2365" ca="1">IF(SUM(  ((OFFSET($A$4,0,0,COUNTA(A:A)-3,1)) =V2365) * (OFFSET($T$4, 0,0,COUNTA(A:A)-3,1) = "Domestic")) &gt; 0,"Y","")</f>
        <v/>
      </c>
    </row>
    <row r="2366" spans="1:38" x14ac:dyDescent="0.25">
      <c r="A2366" t="s">
        <v>2504</v>
      </c>
      <c r="B2366" t="s">
        <v>114</v>
      </c>
      <c r="C2366" t="s">
        <v>2196</v>
      </c>
      <c r="D2366">
        <v>0</v>
      </c>
      <c r="E2366">
        <v>168.0608</v>
      </c>
      <c r="F2366" t="s">
        <v>2197</v>
      </c>
      <c r="G2366" t="s">
        <v>2505</v>
      </c>
      <c r="H2366" s="38" t="s">
        <v>106</v>
      </c>
      <c r="I2366">
        <f>_xlfn.XLOOKUP(B2366,Use_Code_Ranking!$A$4:$A$23,Use_Code_Ranking!$B$4:$B$23,9999)</f>
        <v>12</v>
      </c>
      <c r="J2366">
        <f t="shared" ca="1" si="484"/>
        <v>1</v>
      </c>
      <c r="K2366">
        <f t="shared" ca="1" si="485"/>
        <v>1</v>
      </c>
      <c r="L2366">
        <f t="shared" ca="1" si="486"/>
        <v>0</v>
      </c>
      <c r="M2366">
        <f t="shared" ca="1" si="487"/>
        <v>0</v>
      </c>
      <c r="N2366" t="str">
        <f t="shared" ca="1" si="488"/>
        <v/>
      </c>
      <c r="O2366" t="str">
        <f t="shared" ca="1" si="489"/>
        <v/>
      </c>
      <c r="P2366" t="str">
        <f t="shared" si="490"/>
        <v/>
      </c>
      <c r="Q2366" t="str">
        <f t="shared" ca="1" si="491"/>
        <v/>
      </c>
      <c r="R2366" t="str">
        <f t="shared" si="492"/>
        <v/>
      </c>
      <c r="S2366" t="str">
        <f t="shared" si="493"/>
        <v/>
      </c>
      <c r="T2366" s="2" t="str">
        <f ca="1">IF(S2366="Irrigation","Irrigation",IF(R2366="Irrigation","Irrigation",IF(Q2366="Domestic","Domestic",IF(P2366="Stockwatering","Stockwatering",IF(N2366="IRRIGATION_AND_MUNICIPAL","Irrigation and Municipal",IF(O2366="IRRIGATION_AND_DOMESTIC","Irrigation and Domestic Municipality",_xlfn.XLOOKUP(J2366,Use_Code_Ranking!$B$4:$B$23,Use_Code_Ranking!$A$4:$A$23)))))))</f>
        <v>Irrigation</v>
      </c>
      <c r="V2366" s="20" t="str">
        <f ca="1"/>
        <v>S026575</v>
      </c>
      <c r="W2366" s="4" t="str">
        <f t="shared" ca="1" si="481"/>
        <v>Irrigation</v>
      </c>
      <c r="X2366" t="str">
        <f t="shared" ca="1" si="482"/>
        <v>N</v>
      </c>
      <c r="Y2366" s="2" t="str">
        <f t="shared" ca="1" si="483"/>
        <v>N</v>
      </c>
      <c r="Z2366">
        <f ca="1">_xlfn.XLOOKUP($W2366,Return_flow_table!$A$4:$A$25,Return_flow_table!B$4:B$25)</f>
        <v>0</v>
      </c>
      <c r="AA2366">
        <f ca="1">_xlfn.XLOOKUP($W2366,Return_flow_table!$A$4:$A$25,Return_flow_table!C$4:C$25)</f>
        <v>0</v>
      </c>
      <c r="AB2366">
        <f ca="1">_xlfn.XLOOKUP($W2366,Return_flow_table!$A$4:$A$25,Return_flow_table!D$4:D$25)</f>
        <v>20</v>
      </c>
      <c r="AC2366">
        <f ca="1">_xlfn.XLOOKUP($W2366,Return_flow_table!$A$4:$A$25,Return_flow_table!E$4:E$25)</f>
        <v>20</v>
      </c>
      <c r="AD2366">
        <f ca="1">_xlfn.XLOOKUP($W2366,Return_flow_table!$A$4:$A$25,Return_flow_table!F$4:F$25)</f>
        <v>10</v>
      </c>
      <c r="AE2366">
        <f ca="1">_xlfn.XLOOKUP($W2366,Return_flow_table!$A$4:$A$25,Return_flow_table!G$4:G$25)</f>
        <v>10</v>
      </c>
      <c r="AF2366">
        <f ca="1">_xlfn.XLOOKUP($W2366,Return_flow_table!$A$4:$A$25,Return_flow_table!H$4:H$25)</f>
        <v>0</v>
      </c>
      <c r="AG2366">
        <f ca="1">_xlfn.XLOOKUP($W2366,Return_flow_table!$A$4:$A$25,Return_flow_table!I$4:I$25)</f>
        <v>0</v>
      </c>
      <c r="AH2366">
        <f ca="1">_xlfn.XLOOKUP($W2366,Return_flow_table!$A$4:$A$25,Return_flow_table!J$4:J$25)</f>
        <v>0</v>
      </c>
      <c r="AI2366">
        <f ca="1">_xlfn.XLOOKUP($W2366,Return_flow_table!$A$4:$A$25,Return_flow_table!K$4:K$25)</f>
        <v>20</v>
      </c>
      <c r="AJ2366">
        <f ca="1">_xlfn.XLOOKUP($W2366,Return_flow_table!$A$4:$A$25,Return_flow_table!L$4:L$25)</f>
        <v>20</v>
      </c>
      <c r="AK2366">
        <f ca="1">_xlfn.XLOOKUP($W2366,Return_flow_table!$A$4:$A$25,Return_flow_table!M$4:M$25)</f>
        <v>0</v>
      </c>
      <c r="AL2366" s="39" t="str" cm="1">
        <f t="array" aca="1" ref="AL2366" ca="1">IF(SUM(  ((OFFSET($A$4,0,0,COUNTA(A:A)-3,1)) =V2366) * (OFFSET($T$4, 0,0,COUNTA(A:A)-3,1) = "Domestic")) &gt; 0,"Y","")</f>
        <v/>
      </c>
    </row>
    <row r="2367" spans="1:38" x14ac:dyDescent="0.25">
      <c r="A2367" t="s">
        <v>2504</v>
      </c>
      <c r="B2367" t="s">
        <v>95</v>
      </c>
      <c r="C2367" t="s">
        <v>2196</v>
      </c>
      <c r="D2367">
        <v>0</v>
      </c>
      <c r="E2367">
        <v>168.0608</v>
      </c>
      <c r="F2367" t="s">
        <v>2197</v>
      </c>
      <c r="G2367" t="s">
        <v>2505</v>
      </c>
      <c r="H2367" s="38" t="s">
        <v>106</v>
      </c>
      <c r="I2367">
        <f>_xlfn.XLOOKUP(B2367,Use_Code_Ranking!$A$4:$A$23,Use_Code_Ranking!$B$4:$B$23,9999)</f>
        <v>1</v>
      </c>
      <c r="J2367">
        <f t="shared" ca="1" si="484"/>
        <v>1</v>
      </c>
      <c r="K2367">
        <f t="shared" ca="1" si="485"/>
        <v>1</v>
      </c>
      <c r="L2367">
        <f t="shared" ca="1" si="486"/>
        <v>0</v>
      </c>
      <c r="M2367">
        <f t="shared" ca="1" si="487"/>
        <v>0</v>
      </c>
      <c r="N2367" t="str">
        <f t="shared" ca="1" si="488"/>
        <v/>
      </c>
      <c r="O2367" t="str">
        <f t="shared" ca="1" si="489"/>
        <v/>
      </c>
      <c r="P2367" t="str">
        <f t="shared" si="490"/>
        <v/>
      </c>
      <c r="Q2367" t="str">
        <f t="shared" ca="1" si="491"/>
        <v/>
      </c>
      <c r="R2367" t="str">
        <f t="shared" si="492"/>
        <v/>
      </c>
      <c r="S2367" t="str">
        <f t="shared" si="493"/>
        <v/>
      </c>
      <c r="T2367" s="2" t="str">
        <f ca="1">IF(S2367="Irrigation","Irrigation",IF(R2367="Irrigation","Irrigation",IF(Q2367="Domestic","Domestic",IF(P2367="Stockwatering","Stockwatering",IF(N2367="IRRIGATION_AND_MUNICIPAL","Irrigation and Municipal",IF(O2367="IRRIGATION_AND_DOMESTIC","Irrigation and Domestic Municipality",_xlfn.XLOOKUP(J2367,Use_Code_Ranking!$B$4:$B$23,Use_Code_Ranking!$A$4:$A$23)))))))</f>
        <v>Irrigation</v>
      </c>
      <c r="V2367" s="20" t="str">
        <f ca="1"/>
        <v>S026578</v>
      </c>
      <c r="W2367" s="4" t="str">
        <f t="shared" ca="1" si="481"/>
        <v>Irrigation</v>
      </c>
      <c r="X2367" t="str">
        <f t="shared" ca="1" si="482"/>
        <v>N</v>
      </c>
      <c r="Y2367" s="2" t="str">
        <f t="shared" ca="1" si="483"/>
        <v>N</v>
      </c>
      <c r="Z2367">
        <f ca="1">_xlfn.XLOOKUP($W2367,Return_flow_table!$A$4:$A$25,Return_flow_table!B$4:B$25)</f>
        <v>0</v>
      </c>
      <c r="AA2367">
        <f ca="1">_xlfn.XLOOKUP($W2367,Return_flow_table!$A$4:$A$25,Return_flow_table!C$4:C$25)</f>
        <v>0</v>
      </c>
      <c r="AB2367">
        <f ca="1">_xlfn.XLOOKUP($W2367,Return_flow_table!$A$4:$A$25,Return_flow_table!D$4:D$25)</f>
        <v>20</v>
      </c>
      <c r="AC2367">
        <f ca="1">_xlfn.XLOOKUP($W2367,Return_flow_table!$A$4:$A$25,Return_flow_table!E$4:E$25)</f>
        <v>20</v>
      </c>
      <c r="AD2367">
        <f ca="1">_xlfn.XLOOKUP($W2367,Return_flow_table!$A$4:$A$25,Return_flow_table!F$4:F$25)</f>
        <v>10</v>
      </c>
      <c r="AE2367">
        <f ca="1">_xlfn.XLOOKUP($W2367,Return_flow_table!$A$4:$A$25,Return_flow_table!G$4:G$25)</f>
        <v>10</v>
      </c>
      <c r="AF2367">
        <f ca="1">_xlfn.XLOOKUP($W2367,Return_flow_table!$A$4:$A$25,Return_flow_table!H$4:H$25)</f>
        <v>0</v>
      </c>
      <c r="AG2367">
        <f ca="1">_xlfn.XLOOKUP($W2367,Return_flow_table!$A$4:$A$25,Return_flow_table!I$4:I$25)</f>
        <v>0</v>
      </c>
      <c r="AH2367">
        <f ca="1">_xlfn.XLOOKUP($W2367,Return_flow_table!$A$4:$A$25,Return_flow_table!J$4:J$25)</f>
        <v>0</v>
      </c>
      <c r="AI2367">
        <f ca="1">_xlfn.XLOOKUP($W2367,Return_flow_table!$A$4:$A$25,Return_flow_table!K$4:K$25)</f>
        <v>20</v>
      </c>
      <c r="AJ2367">
        <f ca="1">_xlfn.XLOOKUP($W2367,Return_flow_table!$A$4:$A$25,Return_flow_table!L$4:L$25)</f>
        <v>20</v>
      </c>
      <c r="AK2367">
        <f ca="1">_xlfn.XLOOKUP($W2367,Return_flow_table!$A$4:$A$25,Return_flow_table!M$4:M$25)</f>
        <v>0</v>
      </c>
      <c r="AL2367" s="39" t="str" cm="1">
        <f t="array" aca="1" ref="AL2367" ca="1">IF(SUM(  ((OFFSET($A$4,0,0,COUNTA(A:A)-3,1)) =V2367) * (OFFSET($T$4, 0,0,COUNTA(A:A)-3,1) = "Domestic")) &gt; 0,"Y","")</f>
        <v/>
      </c>
    </row>
    <row r="2368" spans="1:38" x14ac:dyDescent="0.25">
      <c r="A2368" t="s">
        <v>2504</v>
      </c>
      <c r="B2368" t="s">
        <v>102</v>
      </c>
      <c r="C2368" t="s">
        <v>2196</v>
      </c>
      <c r="D2368">
        <v>0</v>
      </c>
      <c r="E2368">
        <v>168.0608</v>
      </c>
      <c r="F2368" t="s">
        <v>2197</v>
      </c>
      <c r="G2368" t="s">
        <v>2505</v>
      </c>
      <c r="H2368" s="38" t="s">
        <v>106</v>
      </c>
      <c r="I2368">
        <f>_xlfn.XLOOKUP(B2368,Use_Code_Ranking!$A$4:$A$23,Use_Code_Ranking!$B$4:$B$23,9999)</f>
        <v>3</v>
      </c>
      <c r="J2368">
        <f t="shared" ca="1" si="484"/>
        <v>1</v>
      </c>
      <c r="K2368">
        <f t="shared" ca="1" si="485"/>
        <v>1</v>
      </c>
      <c r="L2368">
        <f t="shared" ca="1" si="486"/>
        <v>0</v>
      </c>
      <c r="M2368">
        <f t="shared" ca="1" si="487"/>
        <v>0</v>
      </c>
      <c r="N2368" t="str">
        <f t="shared" ca="1" si="488"/>
        <v/>
      </c>
      <c r="O2368" t="str">
        <f t="shared" ca="1" si="489"/>
        <v/>
      </c>
      <c r="P2368" t="str">
        <f t="shared" si="490"/>
        <v/>
      </c>
      <c r="Q2368" t="str">
        <f t="shared" ca="1" si="491"/>
        <v/>
      </c>
      <c r="R2368" t="str">
        <f t="shared" si="492"/>
        <v/>
      </c>
      <c r="S2368" t="str">
        <f t="shared" si="493"/>
        <v/>
      </c>
      <c r="T2368" s="2" t="str">
        <f ca="1">IF(S2368="Irrigation","Irrigation",IF(R2368="Irrigation","Irrigation",IF(Q2368="Domestic","Domestic",IF(P2368="Stockwatering","Stockwatering",IF(N2368="IRRIGATION_AND_MUNICIPAL","Irrigation and Municipal",IF(O2368="IRRIGATION_AND_DOMESTIC","Irrigation and Domestic Municipality",_xlfn.XLOOKUP(J2368,Use_Code_Ranking!$B$4:$B$23,Use_Code_Ranking!$A$4:$A$23)))))))</f>
        <v>Irrigation</v>
      </c>
      <c r="V2368" s="20" t="str">
        <f ca="1"/>
        <v>S026583</v>
      </c>
      <c r="W2368" s="4" t="str">
        <f t="shared" ca="1" si="481"/>
        <v>Irrigation</v>
      </c>
      <c r="X2368" t="str">
        <f t="shared" ca="1" si="482"/>
        <v>N</v>
      </c>
      <c r="Y2368" s="2" t="str">
        <f t="shared" ca="1" si="483"/>
        <v>N</v>
      </c>
      <c r="Z2368">
        <f ca="1">_xlfn.XLOOKUP($W2368,Return_flow_table!$A$4:$A$25,Return_flow_table!B$4:B$25)</f>
        <v>0</v>
      </c>
      <c r="AA2368">
        <f ca="1">_xlfn.XLOOKUP($W2368,Return_flow_table!$A$4:$A$25,Return_flow_table!C$4:C$25)</f>
        <v>0</v>
      </c>
      <c r="AB2368">
        <f ca="1">_xlfn.XLOOKUP($W2368,Return_flow_table!$A$4:$A$25,Return_flow_table!D$4:D$25)</f>
        <v>20</v>
      </c>
      <c r="AC2368">
        <f ca="1">_xlfn.XLOOKUP($W2368,Return_flow_table!$A$4:$A$25,Return_flow_table!E$4:E$25)</f>
        <v>20</v>
      </c>
      <c r="AD2368">
        <f ca="1">_xlfn.XLOOKUP($W2368,Return_flow_table!$A$4:$A$25,Return_flow_table!F$4:F$25)</f>
        <v>10</v>
      </c>
      <c r="AE2368">
        <f ca="1">_xlfn.XLOOKUP($W2368,Return_flow_table!$A$4:$A$25,Return_flow_table!G$4:G$25)</f>
        <v>10</v>
      </c>
      <c r="AF2368">
        <f ca="1">_xlfn.XLOOKUP($W2368,Return_flow_table!$A$4:$A$25,Return_flow_table!H$4:H$25)</f>
        <v>0</v>
      </c>
      <c r="AG2368">
        <f ca="1">_xlfn.XLOOKUP($W2368,Return_flow_table!$A$4:$A$25,Return_flow_table!I$4:I$25)</f>
        <v>0</v>
      </c>
      <c r="AH2368">
        <f ca="1">_xlfn.XLOOKUP($W2368,Return_flow_table!$A$4:$A$25,Return_flow_table!J$4:J$25)</f>
        <v>0</v>
      </c>
      <c r="AI2368">
        <f ca="1">_xlfn.XLOOKUP($W2368,Return_flow_table!$A$4:$A$25,Return_flow_table!K$4:K$25)</f>
        <v>20</v>
      </c>
      <c r="AJ2368">
        <f ca="1">_xlfn.XLOOKUP($W2368,Return_flow_table!$A$4:$A$25,Return_flow_table!L$4:L$25)</f>
        <v>20</v>
      </c>
      <c r="AK2368">
        <f ca="1">_xlfn.XLOOKUP($W2368,Return_flow_table!$A$4:$A$25,Return_flow_table!M$4:M$25)</f>
        <v>0</v>
      </c>
      <c r="AL2368" s="39" t="str" cm="1">
        <f t="array" aca="1" ref="AL2368" ca="1">IF(SUM(  ((OFFSET($A$4,0,0,COUNTA(A:A)-3,1)) =V2368) * (OFFSET($T$4, 0,0,COUNTA(A:A)-3,1) = "Domestic")) &gt; 0,"Y","")</f>
        <v/>
      </c>
    </row>
    <row r="2369" spans="1:38" x14ac:dyDescent="0.25">
      <c r="A2369" t="s">
        <v>2504</v>
      </c>
      <c r="B2369" t="s">
        <v>124</v>
      </c>
      <c r="C2369" t="s">
        <v>2196</v>
      </c>
      <c r="D2369">
        <v>0</v>
      </c>
      <c r="E2369">
        <v>168.0608</v>
      </c>
      <c r="F2369" t="s">
        <v>2197</v>
      </c>
      <c r="G2369" t="s">
        <v>2505</v>
      </c>
      <c r="H2369" s="38" t="s">
        <v>106</v>
      </c>
      <c r="I2369">
        <f>_xlfn.XLOOKUP(B2369,Use_Code_Ranking!$A$4:$A$23,Use_Code_Ranking!$B$4:$B$23,9999)</f>
        <v>10</v>
      </c>
      <c r="J2369">
        <f t="shared" ca="1" si="484"/>
        <v>1</v>
      </c>
      <c r="K2369">
        <f t="shared" ca="1" si="485"/>
        <v>1</v>
      </c>
      <c r="L2369">
        <f t="shared" ca="1" si="486"/>
        <v>0</v>
      </c>
      <c r="M2369">
        <f t="shared" ca="1" si="487"/>
        <v>0</v>
      </c>
      <c r="N2369" t="str">
        <f t="shared" ca="1" si="488"/>
        <v/>
      </c>
      <c r="O2369" t="str">
        <f t="shared" ca="1" si="489"/>
        <v/>
      </c>
      <c r="P2369" t="str">
        <f t="shared" si="490"/>
        <v/>
      </c>
      <c r="Q2369" t="str">
        <f t="shared" ca="1" si="491"/>
        <v/>
      </c>
      <c r="R2369" t="str">
        <f t="shared" si="492"/>
        <v/>
      </c>
      <c r="S2369" t="str">
        <f t="shared" si="493"/>
        <v/>
      </c>
      <c r="T2369" s="2" t="str">
        <f ca="1">IF(S2369="Irrigation","Irrigation",IF(R2369="Irrigation","Irrigation",IF(Q2369="Domestic","Domestic",IF(P2369="Stockwatering","Stockwatering",IF(N2369="IRRIGATION_AND_MUNICIPAL","Irrigation and Municipal",IF(O2369="IRRIGATION_AND_DOMESTIC","Irrigation and Domestic Municipality",_xlfn.XLOOKUP(J2369,Use_Code_Ranking!$B$4:$B$23,Use_Code_Ranking!$A$4:$A$23)))))))</f>
        <v>Irrigation</v>
      </c>
      <c r="V2369" s="20" t="str">
        <f ca="1"/>
        <v>S026587</v>
      </c>
      <c r="W2369" s="4" t="str">
        <f t="shared" ca="1" si="481"/>
        <v>Irrigation</v>
      </c>
      <c r="X2369" t="str">
        <f t="shared" ca="1" si="482"/>
        <v>N</v>
      </c>
      <c r="Y2369" s="2" t="str">
        <f t="shared" ca="1" si="483"/>
        <v>N</v>
      </c>
      <c r="Z2369">
        <f ca="1">_xlfn.XLOOKUP($W2369,Return_flow_table!$A$4:$A$25,Return_flow_table!B$4:B$25)</f>
        <v>0</v>
      </c>
      <c r="AA2369">
        <f ca="1">_xlfn.XLOOKUP($W2369,Return_flow_table!$A$4:$A$25,Return_flow_table!C$4:C$25)</f>
        <v>0</v>
      </c>
      <c r="AB2369">
        <f ca="1">_xlfn.XLOOKUP($W2369,Return_flow_table!$A$4:$A$25,Return_flow_table!D$4:D$25)</f>
        <v>20</v>
      </c>
      <c r="AC2369">
        <f ca="1">_xlfn.XLOOKUP($W2369,Return_flow_table!$A$4:$A$25,Return_flow_table!E$4:E$25)</f>
        <v>20</v>
      </c>
      <c r="AD2369">
        <f ca="1">_xlfn.XLOOKUP($W2369,Return_flow_table!$A$4:$A$25,Return_flow_table!F$4:F$25)</f>
        <v>10</v>
      </c>
      <c r="AE2369">
        <f ca="1">_xlfn.XLOOKUP($W2369,Return_flow_table!$A$4:$A$25,Return_flow_table!G$4:G$25)</f>
        <v>10</v>
      </c>
      <c r="AF2369">
        <f ca="1">_xlfn.XLOOKUP($W2369,Return_flow_table!$A$4:$A$25,Return_flow_table!H$4:H$25)</f>
        <v>0</v>
      </c>
      <c r="AG2369">
        <f ca="1">_xlfn.XLOOKUP($W2369,Return_flow_table!$A$4:$A$25,Return_flow_table!I$4:I$25)</f>
        <v>0</v>
      </c>
      <c r="AH2369">
        <f ca="1">_xlfn.XLOOKUP($W2369,Return_flow_table!$A$4:$A$25,Return_flow_table!J$4:J$25)</f>
        <v>0</v>
      </c>
      <c r="AI2369">
        <f ca="1">_xlfn.XLOOKUP($W2369,Return_flow_table!$A$4:$A$25,Return_flow_table!K$4:K$25)</f>
        <v>20</v>
      </c>
      <c r="AJ2369">
        <f ca="1">_xlfn.XLOOKUP($W2369,Return_flow_table!$A$4:$A$25,Return_flow_table!L$4:L$25)</f>
        <v>20</v>
      </c>
      <c r="AK2369">
        <f ca="1">_xlfn.XLOOKUP($W2369,Return_flow_table!$A$4:$A$25,Return_flow_table!M$4:M$25)</f>
        <v>0</v>
      </c>
      <c r="AL2369" s="39" t="str" cm="1">
        <f t="array" aca="1" ref="AL2369" ca="1">IF(SUM(  ((OFFSET($A$4,0,0,COUNTA(A:A)-3,1)) =V2369) * (OFFSET($T$4, 0,0,COUNTA(A:A)-3,1) = "Domestic")) &gt; 0,"Y","")</f>
        <v/>
      </c>
    </row>
    <row r="2370" spans="1:38" x14ac:dyDescent="0.25">
      <c r="A2370" t="s">
        <v>2504</v>
      </c>
      <c r="B2370" t="s">
        <v>108</v>
      </c>
      <c r="C2370" t="s">
        <v>2196</v>
      </c>
      <c r="D2370">
        <v>0</v>
      </c>
      <c r="E2370">
        <v>168.0608</v>
      </c>
      <c r="F2370" t="s">
        <v>2197</v>
      </c>
      <c r="G2370" t="s">
        <v>2505</v>
      </c>
      <c r="H2370" s="38" t="s">
        <v>106</v>
      </c>
      <c r="I2370">
        <f>_xlfn.XLOOKUP(B2370,Use_Code_Ranking!$A$4:$A$23,Use_Code_Ranking!$B$4:$B$23,9999)</f>
        <v>5</v>
      </c>
      <c r="J2370">
        <f t="shared" ca="1" si="484"/>
        <v>1</v>
      </c>
      <c r="K2370">
        <f t="shared" ca="1" si="485"/>
        <v>1</v>
      </c>
      <c r="L2370">
        <f t="shared" ca="1" si="486"/>
        <v>0</v>
      </c>
      <c r="M2370">
        <f t="shared" ca="1" si="487"/>
        <v>0</v>
      </c>
      <c r="N2370" t="str">
        <f t="shared" ca="1" si="488"/>
        <v/>
      </c>
      <c r="O2370" t="str">
        <f t="shared" ca="1" si="489"/>
        <v/>
      </c>
      <c r="P2370" t="str">
        <f t="shared" si="490"/>
        <v/>
      </c>
      <c r="Q2370" t="str">
        <f t="shared" ca="1" si="491"/>
        <v/>
      </c>
      <c r="R2370" t="str">
        <f t="shared" si="492"/>
        <v/>
      </c>
      <c r="S2370" t="str">
        <f t="shared" si="493"/>
        <v/>
      </c>
      <c r="T2370" s="2" t="str">
        <f ca="1">IF(S2370="Irrigation","Irrigation",IF(R2370="Irrigation","Irrigation",IF(Q2370="Domestic","Domestic",IF(P2370="Stockwatering","Stockwatering",IF(N2370="IRRIGATION_AND_MUNICIPAL","Irrigation and Municipal",IF(O2370="IRRIGATION_AND_DOMESTIC","Irrigation and Domestic Municipality",_xlfn.XLOOKUP(J2370,Use_Code_Ranking!$B$4:$B$23,Use_Code_Ranking!$A$4:$A$23)))))))</f>
        <v>Irrigation</v>
      </c>
      <c r="V2370" s="20" t="str">
        <f ca="1"/>
        <v>S026588</v>
      </c>
      <c r="W2370" s="4" t="str">
        <f t="shared" ca="1" si="481"/>
        <v>Irrigation</v>
      </c>
      <c r="X2370" t="str">
        <f t="shared" ca="1" si="482"/>
        <v>N</v>
      </c>
      <c r="Y2370" s="2" t="str">
        <f t="shared" ca="1" si="483"/>
        <v>N</v>
      </c>
      <c r="Z2370">
        <f ca="1">_xlfn.XLOOKUP($W2370,Return_flow_table!$A$4:$A$25,Return_flow_table!B$4:B$25)</f>
        <v>0</v>
      </c>
      <c r="AA2370">
        <f ca="1">_xlfn.XLOOKUP($W2370,Return_flow_table!$A$4:$A$25,Return_flow_table!C$4:C$25)</f>
        <v>0</v>
      </c>
      <c r="AB2370">
        <f ca="1">_xlfn.XLOOKUP($W2370,Return_flow_table!$A$4:$A$25,Return_flow_table!D$4:D$25)</f>
        <v>20</v>
      </c>
      <c r="AC2370">
        <f ca="1">_xlfn.XLOOKUP($W2370,Return_flow_table!$A$4:$A$25,Return_flow_table!E$4:E$25)</f>
        <v>20</v>
      </c>
      <c r="AD2370">
        <f ca="1">_xlfn.XLOOKUP($W2370,Return_flow_table!$A$4:$A$25,Return_flow_table!F$4:F$25)</f>
        <v>10</v>
      </c>
      <c r="AE2370">
        <f ca="1">_xlfn.XLOOKUP($W2370,Return_flow_table!$A$4:$A$25,Return_flow_table!G$4:G$25)</f>
        <v>10</v>
      </c>
      <c r="AF2370">
        <f ca="1">_xlfn.XLOOKUP($W2370,Return_flow_table!$A$4:$A$25,Return_flow_table!H$4:H$25)</f>
        <v>0</v>
      </c>
      <c r="AG2370">
        <f ca="1">_xlfn.XLOOKUP($W2370,Return_flow_table!$A$4:$A$25,Return_flow_table!I$4:I$25)</f>
        <v>0</v>
      </c>
      <c r="AH2370">
        <f ca="1">_xlfn.XLOOKUP($W2370,Return_flow_table!$A$4:$A$25,Return_flow_table!J$4:J$25)</f>
        <v>0</v>
      </c>
      <c r="AI2370">
        <f ca="1">_xlfn.XLOOKUP($W2370,Return_flow_table!$A$4:$A$25,Return_flow_table!K$4:K$25)</f>
        <v>20</v>
      </c>
      <c r="AJ2370">
        <f ca="1">_xlfn.XLOOKUP($W2370,Return_flow_table!$A$4:$A$25,Return_flow_table!L$4:L$25)</f>
        <v>20</v>
      </c>
      <c r="AK2370">
        <f ca="1">_xlfn.XLOOKUP($W2370,Return_flow_table!$A$4:$A$25,Return_flow_table!M$4:M$25)</f>
        <v>0</v>
      </c>
      <c r="AL2370" s="39" t="str" cm="1">
        <f t="array" aca="1" ref="AL2370" ca="1">IF(SUM(  ((OFFSET($A$4,0,0,COUNTA(A:A)-3,1)) =V2370) * (OFFSET($T$4, 0,0,COUNTA(A:A)-3,1) = "Domestic")) &gt; 0,"Y","")</f>
        <v/>
      </c>
    </row>
    <row r="2371" spans="1:38" x14ac:dyDescent="0.25">
      <c r="A2371" t="s">
        <v>2506</v>
      </c>
      <c r="B2371" t="s">
        <v>102</v>
      </c>
      <c r="C2371" t="s">
        <v>2196</v>
      </c>
      <c r="D2371">
        <v>0</v>
      </c>
      <c r="E2371">
        <v>144.51779999999999</v>
      </c>
      <c r="F2371" t="s">
        <v>2197</v>
      </c>
      <c r="G2371" t="s">
        <v>2500</v>
      </c>
      <c r="H2371" s="38" t="s">
        <v>101</v>
      </c>
      <c r="I2371">
        <f>_xlfn.XLOOKUP(B2371,Use_Code_Ranking!$A$4:$A$23,Use_Code_Ranking!$B$4:$B$23,9999)</f>
        <v>3</v>
      </c>
      <c r="J2371">
        <f t="shared" ca="1" si="484"/>
        <v>3</v>
      </c>
      <c r="K2371">
        <f t="shared" ca="1" si="485"/>
        <v>0</v>
      </c>
      <c r="L2371">
        <f t="shared" ca="1" si="486"/>
        <v>0</v>
      </c>
      <c r="M2371">
        <f t="shared" ca="1" si="487"/>
        <v>0</v>
      </c>
      <c r="N2371" t="str">
        <f t="shared" ca="1" si="488"/>
        <v/>
      </c>
      <c r="O2371" t="str">
        <f t="shared" ca="1" si="489"/>
        <v/>
      </c>
      <c r="P2371" t="str">
        <f t="shared" si="490"/>
        <v/>
      </c>
      <c r="Q2371" t="str">
        <f t="shared" ca="1" si="491"/>
        <v/>
      </c>
      <c r="R2371" t="str">
        <f t="shared" si="492"/>
        <v/>
      </c>
      <c r="S2371" t="str">
        <f t="shared" si="493"/>
        <v/>
      </c>
      <c r="T2371" s="2" t="str">
        <f ca="1">IF(S2371="Irrigation","Irrigation",IF(R2371="Irrigation","Irrigation",IF(Q2371="Domestic","Domestic",IF(P2371="Stockwatering","Stockwatering",IF(N2371="IRRIGATION_AND_MUNICIPAL","Irrigation and Municipal",IF(O2371="IRRIGATION_AND_DOMESTIC","Irrigation and Domestic Municipality",_xlfn.XLOOKUP(J2371,Use_Code_Ranking!$B$4:$B$23,Use_Code_Ranking!$A$4:$A$23)))))))</f>
        <v>Domestic</v>
      </c>
      <c r="V2371" s="20" t="str">
        <f ca="1"/>
        <v>S026601</v>
      </c>
      <c r="W2371" s="4" t="str">
        <f t="shared" ca="1" si="481"/>
        <v>Irrigation</v>
      </c>
      <c r="X2371" t="str">
        <f t="shared" ca="1" si="482"/>
        <v>N</v>
      </c>
      <c r="Y2371" s="2" t="str">
        <f t="shared" ca="1" si="483"/>
        <v>N</v>
      </c>
      <c r="Z2371">
        <f ca="1">_xlfn.XLOOKUP($W2371,Return_flow_table!$A$4:$A$25,Return_flow_table!B$4:B$25)</f>
        <v>0</v>
      </c>
      <c r="AA2371">
        <f ca="1">_xlfn.XLOOKUP($W2371,Return_flow_table!$A$4:$A$25,Return_flow_table!C$4:C$25)</f>
        <v>0</v>
      </c>
      <c r="AB2371">
        <f ca="1">_xlfn.XLOOKUP($W2371,Return_flow_table!$A$4:$A$25,Return_flow_table!D$4:D$25)</f>
        <v>20</v>
      </c>
      <c r="AC2371">
        <f ca="1">_xlfn.XLOOKUP($W2371,Return_flow_table!$A$4:$A$25,Return_flow_table!E$4:E$25)</f>
        <v>20</v>
      </c>
      <c r="AD2371">
        <f ca="1">_xlfn.XLOOKUP($W2371,Return_flow_table!$A$4:$A$25,Return_flow_table!F$4:F$25)</f>
        <v>10</v>
      </c>
      <c r="AE2371">
        <f ca="1">_xlfn.XLOOKUP($W2371,Return_flow_table!$A$4:$A$25,Return_flow_table!G$4:G$25)</f>
        <v>10</v>
      </c>
      <c r="AF2371">
        <f ca="1">_xlfn.XLOOKUP($W2371,Return_flow_table!$A$4:$A$25,Return_flow_table!H$4:H$25)</f>
        <v>0</v>
      </c>
      <c r="AG2371">
        <f ca="1">_xlfn.XLOOKUP($W2371,Return_flow_table!$A$4:$A$25,Return_flow_table!I$4:I$25)</f>
        <v>0</v>
      </c>
      <c r="AH2371">
        <f ca="1">_xlfn.XLOOKUP($W2371,Return_flow_table!$A$4:$A$25,Return_flow_table!J$4:J$25)</f>
        <v>0</v>
      </c>
      <c r="AI2371">
        <f ca="1">_xlfn.XLOOKUP($W2371,Return_flow_table!$A$4:$A$25,Return_flow_table!K$4:K$25)</f>
        <v>20</v>
      </c>
      <c r="AJ2371">
        <f ca="1">_xlfn.XLOOKUP($W2371,Return_flow_table!$A$4:$A$25,Return_flow_table!L$4:L$25)</f>
        <v>20</v>
      </c>
      <c r="AK2371">
        <f ca="1">_xlfn.XLOOKUP($W2371,Return_flow_table!$A$4:$A$25,Return_flow_table!M$4:M$25)</f>
        <v>0</v>
      </c>
      <c r="AL2371" s="39" t="str" cm="1">
        <f t="array" aca="1" ref="AL2371" ca="1">IF(SUM(  ((OFFSET($A$4,0,0,COUNTA(A:A)-3,1)) =V2371) * (OFFSET($T$4, 0,0,COUNTA(A:A)-3,1) = "Domestic")) &gt; 0,"Y","")</f>
        <v/>
      </c>
    </row>
    <row r="2372" spans="1:38" x14ac:dyDescent="0.25">
      <c r="A2372" t="s">
        <v>2506</v>
      </c>
      <c r="B2372" t="s">
        <v>108</v>
      </c>
      <c r="C2372" t="s">
        <v>2196</v>
      </c>
      <c r="D2372">
        <v>0</v>
      </c>
      <c r="E2372">
        <v>144.51779999999999</v>
      </c>
      <c r="F2372" t="s">
        <v>2197</v>
      </c>
      <c r="G2372" t="s">
        <v>2500</v>
      </c>
      <c r="H2372" s="38" t="s">
        <v>101</v>
      </c>
      <c r="I2372">
        <f>_xlfn.XLOOKUP(B2372,Use_Code_Ranking!$A$4:$A$23,Use_Code_Ranking!$B$4:$B$23,9999)</f>
        <v>5</v>
      </c>
      <c r="J2372">
        <f t="shared" ca="1" si="484"/>
        <v>3</v>
      </c>
      <c r="K2372">
        <f t="shared" ca="1" si="485"/>
        <v>0</v>
      </c>
      <c r="L2372">
        <f t="shared" ca="1" si="486"/>
        <v>0</v>
      </c>
      <c r="M2372">
        <f t="shared" ca="1" si="487"/>
        <v>0</v>
      </c>
      <c r="N2372" t="str">
        <f t="shared" ca="1" si="488"/>
        <v/>
      </c>
      <c r="O2372" t="str">
        <f t="shared" ca="1" si="489"/>
        <v/>
      </c>
      <c r="P2372" t="str">
        <f t="shared" si="490"/>
        <v/>
      </c>
      <c r="Q2372" t="str">
        <f t="shared" ca="1" si="491"/>
        <v/>
      </c>
      <c r="R2372" t="str">
        <f t="shared" si="492"/>
        <v/>
      </c>
      <c r="S2372" t="str">
        <f t="shared" si="493"/>
        <v/>
      </c>
      <c r="T2372" s="2" t="str">
        <f ca="1">IF(S2372="Irrigation","Irrigation",IF(R2372="Irrigation","Irrigation",IF(Q2372="Domestic","Domestic",IF(P2372="Stockwatering","Stockwatering",IF(N2372="IRRIGATION_AND_MUNICIPAL","Irrigation and Municipal",IF(O2372="IRRIGATION_AND_DOMESTIC","Irrigation and Domestic Municipality",_xlfn.XLOOKUP(J2372,Use_Code_Ranking!$B$4:$B$23,Use_Code_Ranking!$A$4:$A$23)))))))</f>
        <v>Domestic</v>
      </c>
      <c r="V2372" s="20" t="str">
        <f ca="1"/>
        <v>S026602</v>
      </c>
      <c r="W2372" s="4" t="str">
        <f t="shared" ca="1" si="481"/>
        <v>Domestic</v>
      </c>
      <c r="X2372" t="str">
        <f t="shared" ca="1" si="482"/>
        <v>N</v>
      </c>
      <c r="Y2372" s="2" t="str">
        <f t="shared" ca="1" si="483"/>
        <v>N</v>
      </c>
      <c r="Z2372">
        <f ca="1">_xlfn.XLOOKUP($W2372,Return_flow_table!$A$4:$A$25,Return_flow_table!B$4:B$25)</f>
        <v>0</v>
      </c>
      <c r="AA2372">
        <f ca="1">_xlfn.XLOOKUP($W2372,Return_flow_table!$A$4:$A$25,Return_flow_table!C$4:C$25)</f>
        <v>0</v>
      </c>
      <c r="AB2372">
        <f ca="1">_xlfn.XLOOKUP($W2372,Return_flow_table!$A$4:$A$25,Return_flow_table!D$4:D$25)</f>
        <v>0</v>
      </c>
      <c r="AC2372">
        <f ca="1">_xlfn.XLOOKUP($W2372,Return_flow_table!$A$4:$A$25,Return_flow_table!E$4:E$25)</f>
        <v>0</v>
      </c>
      <c r="AD2372">
        <f ca="1">_xlfn.XLOOKUP($W2372,Return_flow_table!$A$4:$A$25,Return_flow_table!F$4:F$25)</f>
        <v>0</v>
      </c>
      <c r="AE2372">
        <f ca="1">_xlfn.XLOOKUP($W2372,Return_flow_table!$A$4:$A$25,Return_flow_table!G$4:G$25)</f>
        <v>0</v>
      </c>
      <c r="AF2372">
        <f ca="1">_xlfn.XLOOKUP($W2372,Return_flow_table!$A$4:$A$25,Return_flow_table!H$4:H$25)</f>
        <v>0</v>
      </c>
      <c r="AG2372">
        <f ca="1">_xlfn.XLOOKUP($W2372,Return_flow_table!$A$4:$A$25,Return_flow_table!I$4:I$25)</f>
        <v>0</v>
      </c>
      <c r="AH2372">
        <f ca="1">_xlfn.XLOOKUP($W2372,Return_flow_table!$A$4:$A$25,Return_flow_table!J$4:J$25)</f>
        <v>0</v>
      </c>
      <c r="AI2372">
        <f ca="1">_xlfn.XLOOKUP($W2372,Return_flow_table!$A$4:$A$25,Return_flow_table!K$4:K$25)</f>
        <v>0</v>
      </c>
      <c r="AJ2372">
        <f ca="1">_xlfn.XLOOKUP($W2372,Return_flow_table!$A$4:$A$25,Return_flow_table!L$4:L$25)</f>
        <v>0</v>
      </c>
      <c r="AK2372">
        <f ca="1">_xlfn.XLOOKUP($W2372,Return_flow_table!$A$4:$A$25,Return_flow_table!M$4:M$25)</f>
        <v>0</v>
      </c>
      <c r="AL2372" s="39" t="str" cm="1">
        <f t="array" aca="1" ref="AL2372" ca="1">IF(SUM(  ((OFFSET($A$4,0,0,COUNTA(A:A)-3,1)) =V2372) * (OFFSET($T$4, 0,0,COUNTA(A:A)-3,1) = "Domestic")) &gt; 0,"Y","")</f>
        <v>Y</v>
      </c>
    </row>
    <row r="2373" spans="1:38" x14ac:dyDescent="0.25">
      <c r="A2373" t="s">
        <v>2507</v>
      </c>
      <c r="B2373" t="s">
        <v>95</v>
      </c>
      <c r="C2373" t="s">
        <v>2196</v>
      </c>
      <c r="D2373">
        <v>0</v>
      </c>
      <c r="E2373">
        <v>403.49079999999998</v>
      </c>
      <c r="F2373" t="s">
        <v>2197</v>
      </c>
      <c r="G2373" t="s">
        <v>2508</v>
      </c>
      <c r="H2373" s="38" t="s">
        <v>101</v>
      </c>
      <c r="I2373">
        <f>_xlfn.XLOOKUP(B2373,Use_Code_Ranking!$A$4:$A$23,Use_Code_Ranking!$B$4:$B$23,9999)</f>
        <v>1</v>
      </c>
      <c r="J2373">
        <f t="shared" ca="1" si="484"/>
        <v>1</v>
      </c>
      <c r="K2373">
        <f t="shared" ca="1" si="485"/>
        <v>1</v>
      </c>
      <c r="L2373">
        <f t="shared" ca="1" si="486"/>
        <v>0</v>
      </c>
      <c r="M2373">
        <f t="shared" ca="1" si="487"/>
        <v>0</v>
      </c>
      <c r="N2373" t="str">
        <f t="shared" ca="1" si="488"/>
        <v/>
      </c>
      <c r="O2373" t="str">
        <f t="shared" ca="1" si="489"/>
        <v/>
      </c>
      <c r="P2373" t="str">
        <f t="shared" si="490"/>
        <v/>
      </c>
      <c r="Q2373" t="str">
        <f t="shared" ca="1" si="491"/>
        <v/>
      </c>
      <c r="R2373" t="str">
        <f t="shared" si="492"/>
        <v/>
      </c>
      <c r="S2373" t="str">
        <f t="shared" si="493"/>
        <v/>
      </c>
      <c r="T2373" s="2" t="str">
        <f ca="1">IF(S2373="Irrigation","Irrigation",IF(R2373="Irrigation","Irrigation",IF(Q2373="Domestic","Domestic",IF(P2373="Stockwatering","Stockwatering",IF(N2373="IRRIGATION_AND_MUNICIPAL","Irrigation and Municipal",IF(O2373="IRRIGATION_AND_DOMESTIC","Irrigation and Domestic Municipality",_xlfn.XLOOKUP(J2373,Use_Code_Ranking!$B$4:$B$23,Use_Code_Ranking!$A$4:$A$23)))))))</f>
        <v>Irrigation</v>
      </c>
      <c r="V2373" s="20" t="str">
        <f ca="1"/>
        <v>S026604</v>
      </c>
      <c r="W2373" s="4" t="str">
        <f t="shared" ca="1" si="481"/>
        <v>Irrigation</v>
      </c>
      <c r="X2373" t="str">
        <f t="shared" ca="1" si="482"/>
        <v>N</v>
      </c>
      <c r="Y2373" s="2" t="str">
        <f t="shared" ca="1" si="483"/>
        <v>N</v>
      </c>
      <c r="Z2373">
        <f ca="1">_xlfn.XLOOKUP($W2373,Return_flow_table!$A$4:$A$25,Return_flow_table!B$4:B$25)</f>
        <v>0</v>
      </c>
      <c r="AA2373">
        <f ca="1">_xlfn.XLOOKUP($W2373,Return_flow_table!$A$4:$A$25,Return_flow_table!C$4:C$25)</f>
        <v>0</v>
      </c>
      <c r="AB2373">
        <f ca="1">_xlfn.XLOOKUP($W2373,Return_flow_table!$A$4:$A$25,Return_flow_table!D$4:D$25)</f>
        <v>20</v>
      </c>
      <c r="AC2373">
        <f ca="1">_xlfn.XLOOKUP($W2373,Return_flow_table!$A$4:$A$25,Return_flow_table!E$4:E$25)</f>
        <v>20</v>
      </c>
      <c r="AD2373">
        <f ca="1">_xlfn.XLOOKUP($W2373,Return_flow_table!$A$4:$A$25,Return_flow_table!F$4:F$25)</f>
        <v>10</v>
      </c>
      <c r="AE2373">
        <f ca="1">_xlfn.XLOOKUP($W2373,Return_flow_table!$A$4:$A$25,Return_flow_table!G$4:G$25)</f>
        <v>10</v>
      </c>
      <c r="AF2373">
        <f ca="1">_xlfn.XLOOKUP($W2373,Return_flow_table!$A$4:$A$25,Return_flow_table!H$4:H$25)</f>
        <v>0</v>
      </c>
      <c r="AG2373">
        <f ca="1">_xlfn.XLOOKUP($W2373,Return_flow_table!$A$4:$A$25,Return_flow_table!I$4:I$25)</f>
        <v>0</v>
      </c>
      <c r="AH2373">
        <f ca="1">_xlfn.XLOOKUP($W2373,Return_flow_table!$A$4:$A$25,Return_flow_table!J$4:J$25)</f>
        <v>0</v>
      </c>
      <c r="AI2373">
        <f ca="1">_xlfn.XLOOKUP($W2373,Return_flow_table!$A$4:$A$25,Return_flow_table!K$4:K$25)</f>
        <v>20</v>
      </c>
      <c r="AJ2373">
        <f ca="1">_xlfn.XLOOKUP($W2373,Return_flow_table!$A$4:$A$25,Return_flow_table!L$4:L$25)</f>
        <v>20</v>
      </c>
      <c r="AK2373">
        <f ca="1">_xlfn.XLOOKUP($W2373,Return_flow_table!$A$4:$A$25,Return_flow_table!M$4:M$25)</f>
        <v>0</v>
      </c>
      <c r="AL2373" s="39" t="str" cm="1">
        <f t="array" aca="1" ref="AL2373" ca="1">IF(SUM(  ((OFFSET($A$4,0,0,COUNTA(A:A)-3,1)) =V2373) * (OFFSET($T$4, 0,0,COUNTA(A:A)-3,1) = "Domestic")) &gt; 0,"Y","")</f>
        <v/>
      </c>
    </row>
    <row r="2374" spans="1:38" x14ac:dyDescent="0.25">
      <c r="A2374" t="s">
        <v>2509</v>
      </c>
      <c r="B2374" t="s">
        <v>108</v>
      </c>
      <c r="C2374" t="s">
        <v>2196</v>
      </c>
      <c r="D2374">
        <v>0</v>
      </c>
      <c r="E2374">
        <v>0.2016</v>
      </c>
      <c r="F2374" t="s">
        <v>2197</v>
      </c>
      <c r="G2374" t="s">
        <v>2510</v>
      </c>
      <c r="H2374" s="38" t="s">
        <v>101</v>
      </c>
      <c r="I2374">
        <f>_xlfn.XLOOKUP(B2374,Use_Code_Ranking!$A$4:$A$23,Use_Code_Ranking!$B$4:$B$23,9999)</f>
        <v>5</v>
      </c>
      <c r="J2374">
        <f t="shared" ca="1" si="484"/>
        <v>5</v>
      </c>
      <c r="K2374">
        <f t="shared" ca="1" si="485"/>
        <v>0</v>
      </c>
      <c r="L2374">
        <f t="shared" ca="1" si="486"/>
        <v>0</v>
      </c>
      <c r="M2374">
        <f t="shared" ca="1" si="487"/>
        <v>0</v>
      </c>
      <c r="N2374" t="str">
        <f t="shared" ca="1" si="488"/>
        <v/>
      </c>
      <c r="O2374" t="str">
        <f t="shared" ca="1" si="489"/>
        <v/>
      </c>
      <c r="P2374" t="str">
        <f t="shared" si="490"/>
        <v/>
      </c>
      <c r="Q2374" t="str">
        <f t="shared" ca="1" si="491"/>
        <v/>
      </c>
      <c r="R2374" t="str">
        <f t="shared" si="492"/>
        <v/>
      </c>
      <c r="S2374" t="str">
        <f t="shared" si="493"/>
        <v/>
      </c>
      <c r="T2374" s="2" t="str">
        <f ca="1">IF(S2374="Irrigation","Irrigation",IF(R2374="Irrigation","Irrigation",IF(Q2374="Domestic","Domestic",IF(P2374="Stockwatering","Stockwatering",IF(N2374="IRRIGATION_AND_MUNICIPAL","Irrigation and Municipal",IF(O2374="IRRIGATION_AND_DOMESTIC","Irrigation and Domestic Municipality",_xlfn.XLOOKUP(J2374,Use_Code_Ranking!$B$4:$B$23,Use_Code_Ranking!$A$4:$A$23)))))))</f>
        <v>Stockwatering</v>
      </c>
      <c r="V2374" s="20" t="str">
        <f ca="1"/>
        <v>S026605</v>
      </c>
      <c r="W2374" s="4" t="str">
        <f t="shared" ref="W2374:W2437" ca="1" si="494">_xlfn.XLOOKUP(V2374,A:A,T:T)</f>
        <v>Irrigation</v>
      </c>
      <c r="X2374" t="str">
        <f t="shared" ref="X2374:X2437" ca="1" si="495">IF(OR(W2374="Power", W2374="Recreational", W2374="Aquaculture",W2374="Fish and Wildlife Preservation and Enhancement"),"Y","N")</f>
        <v>N</v>
      </c>
      <c r="Y2374" s="2" t="str">
        <f t="shared" ref="Y2374:Y2437" ca="1" si="496">IF(W2374="Power","Y","N")</f>
        <v>N</v>
      </c>
      <c r="Z2374">
        <f ca="1">_xlfn.XLOOKUP($W2374,Return_flow_table!$A$4:$A$25,Return_flow_table!B$4:B$25)</f>
        <v>0</v>
      </c>
      <c r="AA2374">
        <f ca="1">_xlfn.XLOOKUP($W2374,Return_flow_table!$A$4:$A$25,Return_flow_table!C$4:C$25)</f>
        <v>0</v>
      </c>
      <c r="AB2374">
        <f ca="1">_xlfn.XLOOKUP($W2374,Return_flow_table!$A$4:$A$25,Return_flow_table!D$4:D$25)</f>
        <v>20</v>
      </c>
      <c r="AC2374">
        <f ca="1">_xlfn.XLOOKUP($W2374,Return_flow_table!$A$4:$A$25,Return_flow_table!E$4:E$25)</f>
        <v>20</v>
      </c>
      <c r="AD2374">
        <f ca="1">_xlfn.XLOOKUP($W2374,Return_flow_table!$A$4:$A$25,Return_flow_table!F$4:F$25)</f>
        <v>10</v>
      </c>
      <c r="AE2374">
        <f ca="1">_xlfn.XLOOKUP($W2374,Return_flow_table!$A$4:$A$25,Return_flow_table!G$4:G$25)</f>
        <v>10</v>
      </c>
      <c r="AF2374">
        <f ca="1">_xlfn.XLOOKUP($W2374,Return_flow_table!$A$4:$A$25,Return_flow_table!H$4:H$25)</f>
        <v>0</v>
      </c>
      <c r="AG2374">
        <f ca="1">_xlfn.XLOOKUP($W2374,Return_flow_table!$A$4:$A$25,Return_flow_table!I$4:I$25)</f>
        <v>0</v>
      </c>
      <c r="AH2374">
        <f ca="1">_xlfn.XLOOKUP($W2374,Return_flow_table!$A$4:$A$25,Return_flow_table!J$4:J$25)</f>
        <v>0</v>
      </c>
      <c r="AI2374">
        <f ca="1">_xlfn.XLOOKUP($W2374,Return_flow_table!$A$4:$A$25,Return_flow_table!K$4:K$25)</f>
        <v>20</v>
      </c>
      <c r="AJ2374">
        <f ca="1">_xlfn.XLOOKUP($W2374,Return_flow_table!$A$4:$A$25,Return_flow_table!L$4:L$25)</f>
        <v>20</v>
      </c>
      <c r="AK2374">
        <f ca="1">_xlfn.XLOOKUP($W2374,Return_flow_table!$A$4:$A$25,Return_flow_table!M$4:M$25)</f>
        <v>0</v>
      </c>
      <c r="AL2374" s="39" t="str" cm="1">
        <f t="array" aca="1" ref="AL2374" ca="1">IF(SUM(  ((OFFSET($A$4,0,0,COUNTA(A:A)-3,1)) =V2374) * (OFFSET($T$4, 0,0,COUNTA(A:A)-3,1) = "Domestic")) &gt; 0,"Y","")</f>
        <v/>
      </c>
    </row>
    <row r="2375" spans="1:38" x14ac:dyDescent="0.25">
      <c r="A2375" t="s">
        <v>2511</v>
      </c>
      <c r="B2375" t="s">
        <v>108</v>
      </c>
      <c r="C2375" t="s">
        <v>2196</v>
      </c>
      <c r="D2375">
        <v>0</v>
      </c>
      <c r="E2375">
        <v>1.4488000000000001</v>
      </c>
      <c r="F2375" t="s">
        <v>2197</v>
      </c>
      <c r="G2375" t="s">
        <v>2510</v>
      </c>
      <c r="H2375" s="38" t="s">
        <v>101</v>
      </c>
      <c r="I2375">
        <f>_xlfn.XLOOKUP(B2375,Use_Code_Ranking!$A$4:$A$23,Use_Code_Ranking!$B$4:$B$23,9999)</f>
        <v>5</v>
      </c>
      <c r="J2375">
        <f t="shared" ca="1" si="484"/>
        <v>5</v>
      </c>
      <c r="K2375">
        <f t="shared" ca="1" si="485"/>
        <v>0</v>
      </c>
      <c r="L2375">
        <f t="shared" ca="1" si="486"/>
        <v>0</v>
      </c>
      <c r="M2375">
        <f t="shared" ca="1" si="487"/>
        <v>0</v>
      </c>
      <c r="N2375" t="str">
        <f t="shared" ca="1" si="488"/>
        <v/>
      </c>
      <c r="O2375" t="str">
        <f t="shared" ca="1" si="489"/>
        <v/>
      </c>
      <c r="P2375" t="str">
        <f t="shared" si="490"/>
        <v/>
      </c>
      <c r="Q2375" t="str">
        <f t="shared" ca="1" si="491"/>
        <v/>
      </c>
      <c r="R2375" t="str">
        <f t="shared" si="492"/>
        <v/>
      </c>
      <c r="S2375" t="str">
        <f t="shared" si="493"/>
        <v/>
      </c>
      <c r="T2375" s="2" t="str">
        <f ca="1">IF(S2375="Irrigation","Irrigation",IF(R2375="Irrigation","Irrigation",IF(Q2375="Domestic","Domestic",IF(P2375="Stockwatering","Stockwatering",IF(N2375="IRRIGATION_AND_MUNICIPAL","Irrigation and Municipal",IF(O2375="IRRIGATION_AND_DOMESTIC","Irrigation and Domestic Municipality",_xlfn.XLOOKUP(J2375,Use_Code_Ranking!$B$4:$B$23,Use_Code_Ranking!$A$4:$A$23)))))))</f>
        <v>Stockwatering</v>
      </c>
      <c r="V2375" s="20" t="str">
        <f ca="1"/>
        <v>S026609</v>
      </c>
      <c r="W2375" s="4" t="str">
        <f t="shared" ca="1" si="494"/>
        <v>Domestic</v>
      </c>
      <c r="X2375" t="str">
        <f t="shared" ca="1" si="495"/>
        <v>N</v>
      </c>
      <c r="Y2375" s="2" t="str">
        <f t="shared" ca="1" si="496"/>
        <v>N</v>
      </c>
      <c r="Z2375">
        <f ca="1">_xlfn.XLOOKUP($W2375,Return_flow_table!$A$4:$A$25,Return_flow_table!B$4:B$25)</f>
        <v>0</v>
      </c>
      <c r="AA2375">
        <f ca="1">_xlfn.XLOOKUP($W2375,Return_flow_table!$A$4:$A$25,Return_flow_table!C$4:C$25)</f>
        <v>0</v>
      </c>
      <c r="AB2375">
        <f ca="1">_xlfn.XLOOKUP($W2375,Return_flow_table!$A$4:$A$25,Return_flow_table!D$4:D$25)</f>
        <v>0</v>
      </c>
      <c r="AC2375">
        <f ca="1">_xlfn.XLOOKUP($W2375,Return_flow_table!$A$4:$A$25,Return_flow_table!E$4:E$25)</f>
        <v>0</v>
      </c>
      <c r="AD2375">
        <f ca="1">_xlfn.XLOOKUP($W2375,Return_flow_table!$A$4:$A$25,Return_flow_table!F$4:F$25)</f>
        <v>0</v>
      </c>
      <c r="AE2375">
        <f ca="1">_xlfn.XLOOKUP($W2375,Return_flow_table!$A$4:$A$25,Return_flow_table!G$4:G$25)</f>
        <v>0</v>
      </c>
      <c r="AF2375">
        <f ca="1">_xlfn.XLOOKUP($W2375,Return_flow_table!$A$4:$A$25,Return_flow_table!H$4:H$25)</f>
        <v>0</v>
      </c>
      <c r="AG2375">
        <f ca="1">_xlfn.XLOOKUP($W2375,Return_flow_table!$A$4:$A$25,Return_flow_table!I$4:I$25)</f>
        <v>0</v>
      </c>
      <c r="AH2375">
        <f ca="1">_xlfn.XLOOKUP($W2375,Return_flow_table!$A$4:$A$25,Return_flow_table!J$4:J$25)</f>
        <v>0</v>
      </c>
      <c r="AI2375">
        <f ca="1">_xlfn.XLOOKUP($W2375,Return_flow_table!$A$4:$A$25,Return_flow_table!K$4:K$25)</f>
        <v>0</v>
      </c>
      <c r="AJ2375">
        <f ca="1">_xlfn.XLOOKUP($W2375,Return_flow_table!$A$4:$A$25,Return_flow_table!L$4:L$25)</f>
        <v>0</v>
      </c>
      <c r="AK2375">
        <f ca="1">_xlfn.XLOOKUP($W2375,Return_flow_table!$A$4:$A$25,Return_flow_table!M$4:M$25)</f>
        <v>0</v>
      </c>
      <c r="AL2375" s="39" t="str" cm="1">
        <f t="array" aca="1" ref="AL2375" ca="1">IF(SUM(  ((OFFSET($A$4,0,0,COUNTA(A:A)-3,1)) =V2375) * (OFFSET($T$4, 0,0,COUNTA(A:A)-3,1) = "Domestic")) &gt; 0,"Y","")</f>
        <v>Y</v>
      </c>
    </row>
    <row r="2376" spans="1:38" x14ac:dyDescent="0.25">
      <c r="A2376" t="s">
        <v>2512</v>
      </c>
      <c r="B2376" t="s">
        <v>102</v>
      </c>
      <c r="C2376" t="s">
        <v>2196</v>
      </c>
      <c r="D2376">
        <v>0</v>
      </c>
      <c r="E2376">
        <v>1.4488000000000001</v>
      </c>
      <c r="F2376" t="s">
        <v>2197</v>
      </c>
      <c r="G2376" t="s">
        <v>2510</v>
      </c>
      <c r="H2376" s="38" t="s">
        <v>101</v>
      </c>
      <c r="I2376">
        <f>_xlfn.XLOOKUP(B2376,Use_Code_Ranking!$A$4:$A$23,Use_Code_Ranking!$B$4:$B$23,9999)</f>
        <v>3</v>
      </c>
      <c r="J2376">
        <f t="shared" ca="1" si="484"/>
        <v>3</v>
      </c>
      <c r="K2376">
        <f t="shared" ca="1" si="485"/>
        <v>0</v>
      </c>
      <c r="L2376">
        <f t="shared" ca="1" si="486"/>
        <v>0</v>
      </c>
      <c r="M2376">
        <f t="shared" ca="1" si="487"/>
        <v>0</v>
      </c>
      <c r="N2376" t="str">
        <f t="shared" ca="1" si="488"/>
        <v/>
      </c>
      <c r="O2376" t="str">
        <f t="shared" ca="1" si="489"/>
        <v/>
      </c>
      <c r="P2376" t="str">
        <f t="shared" si="490"/>
        <v/>
      </c>
      <c r="Q2376" t="str">
        <f t="shared" ca="1" si="491"/>
        <v/>
      </c>
      <c r="R2376" t="str">
        <f t="shared" si="492"/>
        <v/>
      </c>
      <c r="S2376" t="str">
        <f t="shared" si="493"/>
        <v/>
      </c>
      <c r="T2376" s="2" t="str">
        <f ca="1">IF(S2376="Irrigation","Irrigation",IF(R2376="Irrigation","Irrigation",IF(Q2376="Domestic","Domestic",IF(P2376="Stockwatering","Stockwatering",IF(N2376="IRRIGATION_AND_MUNICIPAL","Irrigation and Municipal",IF(O2376="IRRIGATION_AND_DOMESTIC","Irrigation and Domestic Municipality",_xlfn.XLOOKUP(J2376,Use_Code_Ranking!$B$4:$B$23,Use_Code_Ranking!$A$4:$A$23)))))))</f>
        <v>Domestic</v>
      </c>
      <c r="V2376" s="20" t="str">
        <f ca="1"/>
        <v>S026610</v>
      </c>
      <c r="W2376" s="4" t="str">
        <f t="shared" ca="1" si="494"/>
        <v>Irrigation</v>
      </c>
      <c r="X2376" t="str">
        <f t="shared" ca="1" si="495"/>
        <v>N</v>
      </c>
      <c r="Y2376" s="2" t="str">
        <f t="shared" ca="1" si="496"/>
        <v>N</v>
      </c>
      <c r="Z2376">
        <f ca="1">_xlfn.XLOOKUP($W2376,Return_flow_table!$A$4:$A$25,Return_flow_table!B$4:B$25)</f>
        <v>0</v>
      </c>
      <c r="AA2376">
        <f ca="1">_xlfn.XLOOKUP($W2376,Return_flow_table!$A$4:$A$25,Return_flow_table!C$4:C$25)</f>
        <v>0</v>
      </c>
      <c r="AB2376">
        <f ca="1">_xlfn.XLOOKUP($W2376,Return_flow_table!$A$4:$A$25,Return_flow_table!D$4:D$25)</f>
        <v>20</v>
      </c>
      <c r="AC2376">
        <f ca="1">_xlfn.XLOOKUP($W2376,Return_flow_table!$A$4:$A$25,Return_flow_table!E$4:E$25)</f>
        <v>20</v>
      </c>
      <c r="AD2376">
        <f ca="1">_xlfn.XLOOKUP($W2376,Return_flow_table!$A$4:$A$25,Return_flow_table!F$4:F$25)</f>
        <v>10</v>
      </c>
      <c r="AE2376">
        <f ca="1">_xlfn.XLOOKUP($W2376,Return_flow_table!$A$4:$A$25,Return_flow_table!G$4:G$25)</f>
        <v>10</v>
      </c>
      <c r="AF2376">
        <f ca="1">_xlfn.XLOOKUP($W2376,Return_flow_table!$A$4:$A$25,Return_flow_table!H$4:H$25)</f>
        <v>0</v>
      </c>
      <c r="AG2376">
        <f ca="1">_xlfn.XLOOKUP($W2376,Return_flow_table!$A$4:$A$25,Return_flow_table!I$4:I$25)</f>
        <v>0</v>
      </c>
      <c r="AH2376">
        <f ca="1">_xlfn.XLOOKUP($W2376,Return_flow_table!$A$4:$A$25,Return_flow_table!J$4:J$25)</f>
        <v>0</v>
      </c>
      <c r="AI2376">
        <f ca="1">_xlfn.XLOOKUP($W2376,Return_flow_table!$A$4:$A$25,Return_flow_table!K$4:K$25)</f>
        <v>20</v>
      </c>
      <c r="AJ2376">
        <f ca="1">_xlfn.XLOOKUP($W2376,Return_flow_table!$A$4:$A$25,Return_flow_table!L$4:L$25)</f>
        <v>20</v>
      </c>
      <c r="AK2376">
        <f ca="1">_xlfn.XLOOKUP($W2376,Return_flow_table!$A$4:$A$25,Return_flow_table!M$4:M$25)</f>
        <v>0</v>
      </c>
      <c r="AL2376" s="39" t="str" cm="1">
        <f t="array" aca="1" ref="AL2376" ca="1">IF(SUM(  ((OFFSET($A$4,0,0,COUNTA(A:A)-3,1)) =V2376) * (OFFSET($T$4, 0,0,COUNTA(A:A)-3,1) = "Domestic")) &gt; 0,"Y","")</f>
        <v/>
      </c>
    </row>
    <row r="2377" spans="1:38" x14ac:dyDescent="0.25">
      <c r="A2377" t="s">
        <v>2512</v>
      </c>
      <c r="B2377" t="s">
        <v>108</v>
      </c>
      <c r="C2377" t="s">
        <v>2196</v>
      </c>
      <c r="D2377">
        <v>0</v>
      </c>
      <c r="E2377">
        <v>1.4488000000000001</v>
      </c>
      <c r="F2377" t="s">
        <v>2197</v>
      </c>
      <c r="G2377" t="s">
        <v>2510</v>
      </c>
      <c r="H2377" s="38" t="s">
        <v>101</v>
      </c>
      <c r="I2377">
        <f>_xlfn.XLOOKUP(B2377,Use_Code_Ranking!$A$4:$A$23,Use_Code_Ranking!$B$4:$B$23,9999)</f>
        <v>5</v>
      </c>
      <c r="J2377">
        <f t="shared" ref="J2377:J2440" ca="1" si="497">_xlfn.MINIFS(USE_CODE_RANK,APPLICATION_NUMBER,A2377)</f>
        <v>3</v>
      </c>
      <c r="K2377">
        <f t="shared" ref="K2377:K2440" ca="1" si="498">COUNTIFS(USE_CODE_RANK,1,APPLICATION_NUMBER,A2377)</f>
        <v>0</v>
      </c>
      <c r="L2377">
        <f t="shared" ref="L2377:L2440" ca="1" si="499">COUNTIFS(USE_CODE_RANK,2,APPLICATION_NUMBER,A2377)</f>
        <v>0</v>
      </c>
      <c r="M2377">
        <f t="shared" ref="M2377:M2440" ca="1" si="500">COUNTIFS(USE_CODE_RANK,3,APPLICATION_NUMBER,A2377,PRIMARY_OWNER_ENTITY_TYPE,"Government (State/Municipal)")</f>
        <v>0</v>
      </c>
      <c r="N2377" t="str">
        <f t="shared" ref="N2377:N2440" ca="1" si="501">IF(AND(K2377&gt;0,L2377&gt;0),"IRRIGATION_AND_MUNICIPAL","")</f>
        <v/>
      </c>
      <c r="O2377" t="str">
        <f t="shared" ref="O2377:O2440" ca="1" si="502">IF(AND(K2377&gt;0,M2377&gt;0),"IRRIGATION_AND_DOMESTIC","")</f>
        <v/>
      </c>
      <c r="P2377" t="str">
        <f t="shared" ref="P2377:P2440" si="503">IF(ISNUMBER(SEARCH("Stock",C2377)),"Stockwatering","")</f>
        <v/>
      </c>
      <c r="Q2377" t="str">
        <f t="shared" ref="Q2377:Q2440" ca="1" si="504">IF(OR((ISNUMBER(SEARCH("Registration Domestic",C2377))),AND(M2377&gt;0,D2377&lt;=10)),"Domestic","")</f>
        <v/>
      </c>
      <c r="R2377" t="str">
        <f t="shared" ref="R2377:R2440" si="505">IF(ISNUMBER(SEARCH("Registration Irrigation",C2377)),"Irrigation","")</f>
        <v/>
      </c>
      <c r="S2377" t="str">
        <f t="shared" ref="S2377:S2440" si="506">IF(ISNUMBER(SEARCH("Registration Cannabis",C2377)),"Irrigation","")</f>
        <v/>
      </c>
      <c r="T2377" s="2" t="str">
        <f ca="1">IF(S2377="Irrigation","Irrigation",IF(R2377="Irrigation","Irrigation",IF(Q2377="Domestic","Domestic",IF(P2377="Stockwatering","Stockwatering",IF(N2377="IRRIGATION_AND_MUNICIPAL","Irrigation and Municipal",IF(O2377="IRRIGATION_AND_DOMESTIC","Irrigation and Domestic Municipality",_xlfn.XLOOKUP(J2377,Use_Code_Ranking!$B$4:$B$23,Use_Code_Ranking!$A$4:$A$23)))))))</f>
        <v>Domestic</v>
      </c>
      <c r="V2377" s="20" t="str">
        <f ca="1"/>
        <v>S026612</v>
      </c>
      <c r="W2377" s="4" t="str">
        <f t="shared" ca="1" si="494"/>
        <v>Irrigation</v>
      </c>
      <c r="X2377" t="str">
        <f t="shared" ca="1" si="495"/>
        <v>N</v>
      </c>
      <c r="Y2377" s="2" t="str">
        <f t="shared" ca="1" si="496"/>
        <v>N</v>
      </c>
      <c r="Z2377">
        <f ca="1">_xlfn.XLOOKUP($W2377,Return_flow_table!$A$4:$A$25,Return_flow_table!B$4:B$25)</f>
        <v>0</v>
      </c>
      <c r="AA2377">
        <f ca="1">_xlfn.XLOOKUP($W2377,Return_flow_table!$A$4:$A$25,Return_flow_table!C$4:C$25)</f>
        <v>0</v>
      </c>
      <c r="AB2377">
        <f ca="1">_xlfn.XLOOKUP($W2377,Return_flow_table!$A$4:$A$25,Return_flow_table!D$4:D$25)</f>
        <v>20</v>
      </c>
      <c r="AC2377">
        <f ca="1">_xlfn.XLOOKUP($W2377,Return_flow_table!$A$4:$A$25,Return_flow_table!E$4:E$25)</f>
        <v>20</v>
      </c>
      <c r="AD2377">
        <f ca="1">_xlfn.XLOOKUP($W2377,Return_flow_table!$A$4:$A$25,Return_flow_table!F$4:F$25)</f>
        <v>10</v>
      </c>
      <c r="AE2377">
        <f ca="1">_xlfn.XLOOKUP($W2377,Return_flow_table!$A$4:$A$25,Return_flow_table!G$4:G$25)</f>
        <v>10</v>
      </c>
      <c r="AF2377">
        <f ca="1">_xlfn.XLOOKUP($W2377,Return_flow_table!$A$4:$A$25,Return_flow_table!H$4:H$25)</f>
        <v>0</v>
      </c>
      <c r="AG2377">
        <f ca="1">_xlfn.XLOOKUP($W2377,Return_flow_table!$A$4:$A$25,Return_flow_table!I$4:I$25)</f>
        <v>0</v>
      </c>
      <c r="AH2377">
        <f ca="1">_xlfn.XLOOKUP($W2377,Return_flow_table!$A$4:$A$25,Return_flow_table!J$4:J$25)</f>
        <v>0</v>
      </c>
      <c r="AI2377">
        <f ca="1">_xlfn.XLOOKUP($W2377,Return_flow_table!$A$4:$A$25,Return_flow_table!K$4:K$25)</f>
        <v>20</v>
      </c>
      <c r="AJ2377">
        <f ca="1">_xlfn.XLOOKUP($W2377,Return_flow_table!$A$4:$A$25,Return_flow_table!L$4:L$25)</f>
        <v>20</v>
      </c>
      <c r="AK2377">
        <f ca="1">_xlfn.XLOOKUP($W2377,Return_flow_table!$A$4:$A$25,Return_flow_table!M$4:M$25)</f>
        <v>0</v>
      </c>
      <c r="AL2377" s="39" t="str" cm="1">
        <f t="array" aca="1" ref="AL2377" ca="1">IF(SUM(  ((OFFSET($A$4,0,0,COUNTA(A:A)-3,1)) =V2377) * (OFFSET($T$4, 0,0,COUNTA(A:A)-3,1) = "Domestic")) &gt; 0,"Y","")</f>
        <v/>
      </c>
    </row>
    <row r="2378" spans="1:38" x14ac:dyDescent="0.25">
      <c r="A2378" t="s">
        <v>2513</v>
      </c>
      <c r="B2378" t="s">
        <v>102</v>
      </c>
      <c r="C2378" t="s">
        <v>2196</v>
      </c>
      <c r="D2378">
        <v>0</v>
      </c>
      <c r="E2378">
        <v>0.36220000000000002</v>
      </c>
      <c r="F2378" t="s">
        <v>2197</v>
      </c>
      <c r="G2378" t="s">
        <v>2510</v>
      </c>
      <c r="H2378" s="38" t="s">
        <v>101</v>
      </c>
      <c r="I2378">
        <f>_xlfn.XLOOKUP(B2378,Use_Code_Ranking!$A$4:$A$23,Use_Code_Ranking!$B$4:$B$23,9999)</f>
        <v>3</v>
      </c>
      <c r="J2378">
        <f t="shared" ca="1" si="497"/>
        <v>3</v>
      </c>
      <c r="K2378">
        <f t="shared" ca="1" si="498"/>
        <v>0</v>
      </c>
      <c r="L2378">
        <f t="shared" ca="1" si="499"/>
        <v>0</v>
      </c>
      <c r="M2378">
        <f t="shared" ca="1" si="500"/>
        <v>0</v>
      </c>
      <c r="N2378" t="str">
        <f t="shared" ca="1" si="501"/>
        <v/>
      </c>
      <c r="O2378" t="str">
        <f t="shared" ca="1" si="502"/>
        <v/>
      </c>
      <c r="P2378" t="str">
        <f t="shared" si="503"/>
        <v/>
      </c>
      <c r="Q2378" t="str">
        <f t="shared" ca="1" si="504"/>
        <v/>
      </c>
      <c r="R2378" t="str">
        <f t="shared" si="505"/>
        <v/>
      </c>
      <c r="S2378" t="str">
        <f t="shared" si="506"/>
        <v/>
      </c>
      <c r="T2378" s="2" t="str">
        <f ca="1">IF(S2378="Irrigation","Irrigation",IF(R2378="Irrigation","Irrigation",IF(Q2378="Domestic","Domestic",IF(P2378="Stockwatering","Stockwatering",IF(N2378="IRRIGATION_AND_MUNICIPAL","Irrigation and Municipal",IF(O2378="IRRIGATION_AND_DOMESTIC","Irrigation and Domestic Municipality",_xlfn.XLOOKUP(J2378,Use_Code_Ranking!$B$4:$B$23,Use_Code_Ranking!$A$4:$A$23)))))))</f>
        <v>Domestic</v>
      </c>
      <c r="V2378" s="20" t="str">
        <f ca="1"/>
        <v>S026616</v>
      </c>
      <c r="W2378" s="4" t="str">
        <f t="shared" ca="1" si="494"/>
        <v>Irrigation</v>
      </c>
      <c r="X2378" t="str">
        <f t="shared" ca="1" si="495"/>
        <v>N</v>
      </c>
      <c r="Y2378" s="2" t="str">
        <f t="shared" ca="1" si="496"/>
        <v>N</v>
      </c>
      <c r="Z2378">
        <f ca="1">_xlfn.XLOOKUP($W2378,Return_flow_table!$A$4:$A$25,Return_flow_table!B$4:B$25)</f>
        <v>0</v>
      </c>
      <c r="AA2378">
        <f ca="1">_xlfn.XLOOKUP($W2378,Return_flow_table!$A$4:$A$25,Return_flow_table!C$4:C$25)</f>
        <v>0</v>
      </c>
      <c r="AB2378">
        <f ca="1">_xlfn.XLOOKUP($W2378,Return_flow_table!$A$4:$A$25,Return_flow_table!D$4:D$25)</f>
        <v>20</v>
      </c>
      <c r="AC2378">
        <f ca="1">_xlfn.XLOOKUP($W2378,Return_flow_table!$A$4:$A$25,Return_flow_table!E$4:E$25)</f>
        <v>20</v>
      </c>
      <c r="AD2378">
        <f ca="1">_xlfn.XLOOKUP($W2378,Return_flow_table!$A$4:$A$25,Return_flow_table!F$4:F$25)</f>
        <v>10</v>
      </c>
      <c r="AE2378">
        <f ca="1">_xlfn.XLOOKUP($W2378,Return_flow_table!$A$4:$A$25,Return_flow_table!G$4:G$25)</f>
        <v>10</v>
      </c>
      <c r="AF2378">
        <f ca="1">_xlfn.XLOOKUP($W2378,Return_flow_table!$A$4:$A$25,Return_flow_table!H$4:H$25)</f>
        <v>0</v>
      </c>
      <c r="AG2378">
        <f ca="1">_xlfn.XLOOKUP($W2378,Return_flow_table!$A$4:$A$25,Return_flow_table!I$4:I$25)</f>
        <v>0</v>
      </c>
      <c r="AH2378">
        <f ca="1">_xlfn.XLOOKUP($W2378,Return_flow_table!$A$4:$A$25,Return_flow_table!J$4:J$25)</f>
        <v>0</v>
      </c>
      <c r="AI2378">
        <f ca="1">_xlfn.XLOOKUP($W2378,Return_flow_table!$A$4:$A$25,Return_flow_table!K$4:K$25)</f>
        <v>20</v>
      </c>
      <c r="AJ2378">
        <f ca="1">_xlfn.XLOOKUP($W2378,Return_flow_table!$A$4:$A$25,Return_flow_table!L$4:L$25)</f>
        <v>20</v>
      </c>
      <c r="AK2378">
        <f ca="1">_xlfn.XLOOKUP($W2378,Return_flow_table!$A$4:$A$25,Return_flow_table!M$4:M$25)</f>
        <v>0</v>
      </c>
      <c r="AL2378" s="39" t="str" cm="1">
        <f t="array" aca="1" ref="AL2378" ca="1">IF(SUM(  ((OFFSET($A$4,0,0,COUNTA(A:A)-3,1)) =V2378) * (OFFSET($T$4, 0,0,COUNTA(A:A)-3,1) = "Domestic")) &gt; 0,"Y","")</f>
        <v/>
      </c>
    </row>
    <row r="2379" spans="1:38" x14ac:dyDescent="0.25">
      <c r="A2379" t="s">
        <v>2513</v>
      </c>
      <c r="B2379" t="s">
        <v>108</v>
      </c>
      <c r="C2379" t="s">
        <v>2196</v>
      </c>
      <c r="D2379">
        <v>0</v>
      </c>
      <c r="E2379">
        <v>0.36220000000000002</v>
      </c>
      <c r="F2379" t="s">
        <v>2197</v>
      </c>
      <c r="G2379" t="s">
        <v>2510</v>
      </c>
      <c r="H2379" s="38" t="s">
        <v>101</v>
      </c>
      <c r="I2379">
        <f>_xlfn.XLOOKUP(B2379,Use_Code_Ranking!$A$4:$A$23,Use_Code_Ranking!$B$4:$B$23,9999)</f>
        <v>5</v>
      </c>
      <c r="J2379">
        <f t="shared" ca="1" si="497"/>
        <v>3</v>
      </c>
      <c r="K2379">
        <f t="shared" ca="1" si="498"/>
        <v>0</v>
      </c>
      <c r="L2379">
        <f t="shared" ca="1" si="499"/>
        <v>0</v>
      </c>
      <c r="M2379">
        <f t="shared" ca="1" si="500"/>
        <v>0</v>
      </c>
      <c r="N2379" t="str">
        <f t="shared" ca="1" si="501"/>
        <v/>
      </c>
      <c r="O2379" t="str">
        <f t="shared" ca="1" si="502"/>
        <v/>
      </c>
      <c r="P2379" t="str">
        <f t="shared" si="503"/>
        <v/>
      </c>
      <c r="Q2379" t="str">
        <f t="shared" ca="1" si="504"/>
        <v/>
      </c>
      <c r="R2379" t="str">
        <f t="shared" si="505"/>
        <v/>
      </c>
      <c r="S2379" t="str">
        <f t="shared" si="506"/>
        <v/>
      </c>
      <c r="T2379" s="2" t="str">
        <f ca="1">IF(S2379="Irrigation","Irrigation",IF(R2379="Irrigation","Irrigation",IF(Q2379="Domestic","Domestic",IF(P2379="Stockwatering","Stockwatering",IF(N2379="IRRIGATION_AND_MUNICIPAL","Irrigation and Municipal",IF(O2379="IRRIGATION_AND_DOMESTIC","Irrigation and Domestic Municipality",_xlfn.XLOOKUP(J2379,Use_Code_Ranking!$B$4:$B$23,Use_Code_Ranking!$A$4:$A$23)))))))</f>
        <v>Domestic</v>
      </c>
      <c r="V2379" s="20" t="str">
        <f ca="1"/>
        <v>S026617</v>
      </c>
      <c r="W2379" s="4" t="str">
        <f t="shared" ca="1" si="494"/>
        <v>Irrigation</v>
      </c>
      <c r="X2379" t="str">
        <f t="shared" ca="1" si="495"/>
        <v>N</v>
      </c>
      <c r="Y2379" s="2" t="str">
        <f t="shared" ca="1" si="496"/>
        <v>N</v>
      </c>
      <c r="Z2379">
        <f ca="1">_xlfn.XLOOKUP($W2379,Return_flow_table!$A$4:$A$25,Return_flow_table!B$4:B$25)</f>
        <v>0</v>
      </c>
      <c r="AA2379">
        <f ca="1">_xlfn.XLOOKUP($W2379,Return_flow_table!$A$4:$A$25,Return_flow_table!C$4:C$25)</f>
        <v>0</v>
      </c>
      <c r="AB2379">
        <f ca="1">_xlfn.XLOOKUP($W2379,Return_flow_table!$A$4:$A$25,Return_flow_table!D$4:D$25)</f>
        <v>20</v>
      </c>
      <c r="AC2379">
        <f ca="1">_xlfn.XLOOKUP($W2379,Return_flow_table!$A$4:$A$25,Return_flow_table!E$4:E$25)</f>
        <v>20</v>
      </c>
      <c r="AD2379">
        <f ca="1">_xlfn.XLOOKUP($W2379,Return_flow_table!$A$4:$A$25,Return_flow_table!F$4:F$25)</f>
        <v>10</v>
      </c>
      <c r="AE2379">
        <f ca="1">_xlfn.XLOOKUP($W2379,Return_flow_table!$A$4:$A$25,Return_flow_table!G$4:G$25)</f>
        <v>10</v>
      </c>
      <c r="AF2379">
        <f ca="1">_xlfn.XLOOKUP($W2379,Return_flow_table!$A$4:$A$25,Return_flow_table!H$4:H$25)</f>
        <v>0</v>
      </c>
      <c r="AG2379">
        <f ca="1">_xlfn.XLOOKUP($W2379,Return_flow_table!$A$4:$A$25,Return_flow_table!I$4:I$25)</f>
        <v>0</v>
      </c>
      <c r="AH2379">
        <f ca="1">_xlfn.XLOOKUP($W2379,Return_flow_table!$A$4:$A$25,Return_flow_table!J$4:J$25)</f>
        <v>0</v>
      </c>
      <c r="AI2379">
        <f ca="1">_xlfn.XLOOKUP($W2379,Return_flow_table!$A$4:$A$25,Return_flow_table!K$4:K$25)</f>
        <v>20</v>
      </c>
      <c r="AJ2379">
        <f ca="1">_xlfn.XLOOKUP($W2379,Return_flow_table!$A$4:$A$25,Return_flow_table!L$4:L$25)</f>
        <v>20</v>
      </c>
      <c r="AK2379">
        <f ca="1">_xlfn.XLOOKUP($W2379,Return_flow_table!$A$4:$A$25,Return_flow_table!M$4:M$25)</f>
        <v>0</v>
      </c>
      <c r="AL2379" s="39" t="str" cm="1">
        <f t="array" aca="1" ref="AL2379" ca="1">IF(SUM(  ((OFFSET($A$4,0,0,COUNTA(A:A)-3,1)) =V2379) * (OFFSET($T$4, 0,0,COUNTA(A:A)-3,1) = "Domestic")) &gt; 0,"Y","")</f>
        <v/>
      </c>
    </row>
    <row r="2380" spans="1:38" x14ac:dyDescent="0.25">
      <c r="A2380" t="s">
        <v>2514</v>
      </c>
      <c r="B2380" t="s">
        <v>108</v>
      </c>
      <c r="C2380" t="s">
        <v>2196</v>
      </c>
      <c r="D2380">
        <v>0</v>
      </c>
      <c r="E2380">
        <v>0.2016</v>
      </c>
      <c r="F2380" t="s">
        <v>2197</v>
      </c>
      <c r="G2380" t="s">
        <v>2510</v>
      </c>
      <c r="H2380" s="38" t="s">
        <v>101</v>
      </c>
      <c r="I2380">
        <f>_xlfn.XLOOKUP(B2380,Use_Code_Ranking!$A$4:$A$23,Use_Code_Ranking!$B$4:$B$23,9999)</f>
        <v>5</v>
      </c>
      <c r="J2380">
        <f t="shared" ca="1" si="497"/>
        <v>5</v>
      </c>
      <c r="K2380">
        <f t="shared" ca="1" si="498"/>
        <v>0</v>
      </c>
      <c r="L2380">
        <f t="shared" ca="1" si="499"/>
        <v>0</v>
      </c>
      <c r="M2380">
        <f t="shared" ca="1" si="500"/>
        <v>0</v>
      </c>
      <c r="N2380" t="str">
        <f t="shared" ca="1" si="501"/>
        <v/>
      </c>
      <c r="O2380" t="str">
        <f t="shared" ca="1" si="502"/>
        <v/>
      </c>
      <c r="P2380" t="str">
        <f t="shared" si="503"/>
        <v/>
      </c>
      <c r="Q2380" t="str">
        <f t="shared" ca="1" si="504"/>
        <v/>
      </c>
      <c r="R2380" t="str">
        <f t="shared" si="505"/>
        <v/>
      </c>
      <c r="S2380" t="str">
        <f t="shared" si="506"/>
        <v/>
      </c>
      <c r="T2380" s="2" t="str">
        <f ca="1">IF(S2380="Irrigation","Irrigation",IF(R2380="Irrigation","Irrigation",IF(Q2380="Domestic","Domestic",IF(P2380="Stockwatering","Stockwatering",IF(N2380="IRRIGATION_AND_MUNICIPAL","Irrigation and Municipal",IF(O2380="IRRIGATION_AND_DOMESTIC","Irrigation and Domestic Municipality",_xlfn.XLOOKUP(J2380,Use_Code_Ranking!$B$4:$B$23,Use_Code_Ranking!$A$4:$A$23)))))))</f>
        <v>Stockwatering</v>
      </c>
      <c r="V2380" s="20" t="str">
        <f ca="1"/>
        <v>S026618</v>
      </c>
      <c r="W2380" s="4" t="str">
        <f t="shared" ca="1" si="494"/>
        <v>Irrigation</v>
      </c>
      <c r="X2380" t="str">
        <f t="shared" ca="1" si="495"/>
        <v>N</v>
      </c>
      <c r="Y2380" s="2" t="str">
        <f t="shared" ca="1" si="496"/>
        <v>N</v>
      </c>
      <c r="Z2380">
        <f ca="1">_xlfn.XLOOKUP($W2380,Return_flow_table!$A$4:$A$25,Return_flow_table!B$4:B$25)</f>
        <v>0</v>
      </c>
      <c r="AA2380">
        <f ca="1">_xlfn.XLOOKUP($W2380,Return_flow_table!$A$4:$A$25,Return_flow_table!C$4:C$25)</f>
        <v>0</v>
      </c>
      <c r="AB2380">
        <f ca="1">_xlfn.XLOOKUP($W2380,Return_flow_table!$A$4:$A$25,Return_flow_table!D$4:D$25)</f>
        <v>20</v>
      </c>
      <c r="AC2380">
        <f ca="1">_xlfn.XLOOKUP($W2380,Return_flow_table!$A$4:$A$25,Return_flow_table!E$4:E$25)</f>
        <v>20</v>
      </c>
      <c r="AD2380">
        <f ca="1">_xlfn.XLOOKUP($W2380,Return_flow_table!$A$4:$A$25,Return_flow_table!F$4:F$25)</f>
        <v>10</v>
      </c>
      <c r="AE2380">
        <f ca="1">_xlfn.XLOOKUP($W2380,Return_flow_table!$A$4:$A$25,Return_flow_table!G$4:G$25)</f>
        <v>10</v>
      </c>
      <c r="AF2380">
        <f ca="1">_xlfn.XLOOKUP($W2380,Return_flow_table!$A$4:$A$25,Return_flow_table!H$4:H$25)</f>
        <v>0</v>
      </c>
      <c r="AG2380">
        <f ca="1">_xlfn.XLOOKUP($W2380,Return_flow_table!$A$4:$A$25,Return_flow_table!I$4:I$25)</f>
        <v>0</v>
      </c>
      <c r="AH2380">
        <f ca="1">_xlfn.XLOOKUP($W2380,Return_flow_table!$A$4:$A$25,Return_flow_table!J$4:J$25)</f>
        <v>0</v>
      </c>
      <c r="AI2380">
        <f ca="1">_xlfn.XLOOKUP($W2380,Return_flow_table!$A$4:$A$25,Return_flow_table!K$4:K$25)</f>
        <v>20</v>
      </c>
      <c r="AJ2380">
        <f ca="1">_xlfn.XLOOKUP($W2380,Return_flow_table!$A$4:$A$25,Return_flow_table!L$4:L$25)</f>
        <v>20</v>
      </c>
      <c r="AK2380">
        <f ca="1">_xlfn.XLOOKUP($W2380,Return_flow_table!$A$4:$A$25,Return_flow_table!M$4:M$25)</f>
        <v>0</v>
      </c>
      <c r="AL2380" s="39" t="str" cm="1">
        <f t="array" aca="1" ref="AL2380" ca="1">IF(SUM(  ((OFFSET($A$4,0,0,COUNTA(A:A)-3,1)) =V2380) * (OFFSET($T$4, 0,0,COUNTA(A:A)-3,1) = "Domestic")) &gt; 0,"Y","")</f>
        <v/>
      </c>
    </row>
    <row r="2381" spans="1:38" x14ac:dyDescent="0.25">
      <c r="A2381" t="s">
        <v>2515</v>
      </c>
      <c r="B2381" t="s">
        <v>108</v>
      </c>
      <c r="C2381" t="s">
        <v>2196</v>
      </c>
      <c r="D2381">
        <v>0</v>
      </c>
      <c r="E2381">
        <v>0.2016</v>
      </c>
      <c r="F2381" t="s">
        <v>2197</v>
      </c>
      <c r="G2381" t="s">
        <v>2510</v>
      </c>
      <c r="H2381" s="38" t="s">
        <v>101</v>
      </c>
      <c r="I2381">
        <f>_xlfn.XLOOKUP(B2381,Use_Code_Ranking!$A$4:$A$23,Use_Code_Ranking!$B$4:$B$23,9999)</f>
        <v>5</v>
      </c>
      <c r="J2381">
        <f t="shared" ca="1" si="497"/>
        <v>5</v>
      </c>
      <c r="K2381">
        <f t="shared" ca="1" si="498"/>
        <v>0</v>
      </c>
      <c r="L2381">
        <f t="shared" ca="1" si="499"/>
        <v>0</v>
      </c>
      <c r="M2381">
        <f t="shared" ca="1" si="500"/>
        <v>0</v>
      </c>
      <c r="N2381" t="str">
        <f t="shared" ca="1" si="501"/>
        <v/>
      </c>
      <c r="O2381" t="str">
        <f t="shared" ca="1" si="502"/>
        <v/>
      </c>
      <c r="P2381" t="str">
        <f t="shared" si="503"/>
        <v/>
      </c>
      <c r="Q2381" t="str">
        <f t="shared" ca="1" si="504"/>
        <v/>
      </c>
      <c r="R2381" t="str">
        <f t="shared" si="505"/>
        <v/>
      </c>
      <c r="S2381" t="str">
        <f t="shared" si="506"/>
        <v/>
      </c>
      <c r="T2381" s="2" t="str">
        <f ca="1">IF(S2381="Irrigation","Irrigation",IF(R2381="Irrigation","Irrigation",IF(Q2381="Domestic","Domestic",IF(P2381="Stockwatering","Stockwatering",IF(N2381="IRRIGATION_AND_MUNICIPAL","Irrigation and Municipal",IF(O2381="IRRIGATION_AND_DOMESTIC","Irrigation and Domestic Municipality",_xlfn.XLOOKUP(J2381,Use_Code_Ranking!$B$4:$B$23,Use_Code_Ranking!$A$4:$A$23)))))))</f>
        <v>Stockwatering</v>
      </c>
      <c r="V2381" s="20" t="str">
        <f ca="1"/>
        <v>S026619</v>
      </c>
      <c r="W2381" s="4" t="str">
        <f t="shared" ca="1" si="494"/>
        <v>Irrigation</v>
      </c>
      <c r="X2381" t="str">
        <f t="shared" ca="1" si="495"/>
        <v>N</v>
      </c>
      <c r="Y2381" s="2" t="str">
        <f t="shared" ca="1" si="496"/>
        <v>N</v>
      </c>
      <c r="Z2381">
        <f ca="1">_xlfn.XLOOKUP($W2381,Return_flow_table!$A$4:$A$25,Return_flow_table!B$4:B$25)</f>
        <v>0</v>
      </c>
      <c r="AA2381">
        <f ca="1">_xlfn.XLOOKUP($W2381,Return_flow_table!$A$4:$A$25,Return_flow_table!C$4:C$25)</f>
        <v>0</v>
      </c>
      <c r="AB2381">
        <f ca="1">_xlfn.XLOOKUP($W2381,Return_flow_table!$A$4:$A$25,Return_flow_table!D$4:D$25)</f>
        <v>20</v>
      </c>
      <c r="AC2381">
        <f ca="1">_xlfn.XLOOKUP($W2381,Return_flow_table!$A$4:$A$25,Return_flow_table!E$4:E$25)</f>
        <v>20</v>
      </c>
      <c r="AD2381">
        <f ca="1">_xlfn.XLOOKUP($W2381,Return_flow_table!$A$4:$A$25,Return_flow_table!F$4:F$25)</f>
        <v>10</v>
      </c>
      <c r="AE2381">
        <f ca="1">_xlfn.XLOOKUP($W2381,Return_flow_table!$A$4:$A$25,Return_flow_table!G$4:G$25)</f>
        <v>10</v>
      </c>
      <c r="AF2381">
        <f ca="1">_xlfn.XLOOKUP($W2381,Return_flow_table!$A$4:$A$25,Return_flow_table!H$4:H$25)</f>
        <v>0</v>
      </c>
      <c r="AG2381">
        <f ca="1">_xlfn.XLOOKUP($W2381,Return_flow_table!$A$4:$A$25,Return_flow_table!I$4:I$25)</f>
        <v>0</v>
      </c>
      <c r="AH2381">
        <f ca="1">_xlfn.XLOOKUP($W2381,Return_flow_table!$A$4:$A$25,Return_flow_table!J$4:J$25)</f>
        <v>0</v>
      </c>
      <c r="AI2381">
        <f ca="1">_xlfn.XLOOKUP($W2381,Return_flow_table!$A$4:$A$25,Return_flow_table!K$4:K$25)</f>
        <v>20</v>
      </c>
      <c r="AJ2381">
        <f ca="1">_xlfn.XLOOKUP($W2381,Return_flow_table!$A$4:$A$25,Return_flow_table!L$4:L$25)</f>
        <v>20</v>
      </c>
      <c r="AK2381">
        <f ca="1">_xlfn.XLOOKUP($W2381,Return_flow_table!$A$4:$A$25,Return_flow_table!M$4:M$25)</f>
        <v>0</v>
      </c>
      <c r="AL2381" s="39" t="str" cm="1">
        <f t="array" aca="1" ref="AL2381" ca="1">IF(SUM(  ((OFFSET($A$4,0,0,COUNTA(A:A)-3,1)) =V2381) * (OFFSET($T$4, 0,0,COUNTA(A:A)-3,1) = "Domestic")) &gt; 0,"Y","")</f>
        <v/>
      </c>
    </row>
    <row r="2382" spans="1:38" x14ac:dyDescent="0.25">
      <c r="A2382" t="s">
        <v>2516</v>
      </c>
      <c r="B2382" t="s">
        <v>108</v>
      </c>
      <c r="C2382" t="s">
        <v>2196</v>
      </c>
      <c r="D2382">
        <v>0</v>
      </c>
      <c r="E2382">
        <v>0.2016</v>
      </c>
      <c r="F2382" t="s">
        <v>2197</v>
      </c>
      <c r="G2382" t="s">
        <v>2510</v>
      </c>
      <c r="H2382" s="38" t="s">
        <v>101</v>
      </c>
      <c r="I2382">
        <f>_xlfn.XLOOKUP(B2382,Use_Code_Ranking!$A$4:$A$23,Use_Code_Ranking!$B$4:$B$23,9999)</f>
        <v>5</v>
      </c>
      <c r="J2382">
        <f t="shared" ca="1" si="497"/>
        <v>5</v>
      </c>
      <c r="K2382">
        <f t="shared" ca="1" si="498"/>
        <v>0</v>
      </c>
      <c r="L2382">
        <f t="shared" ca="1" si="499"/>
        <v>0</v>
      </c>
      <c r="M2382">
        <f t="shared" ca="1" si="500"/>
        <v>0</v>
      </c>
      <c r="N2382" t="str">
        <f t="shared" ca="1" si="501"/>
        <v/>
      </c>
      <c r="O2382" t="str">
        <f t="shared" ca="1" si="502"/>
        <v/>
      </c>
      <c r="P2382" t="str">
        <f t="shared" si="503"/>
        <v/>
      </c>
      <c r="Q2382" t="str">
        <f t="shared" ca="1" si="504"/>
        <v/>
      </c>
      <c r="R2382" t="str">
        <f t="shared" si="505"/>
        <v/>
      </c>
      <c r="S2382" t="str">
        <f t="shared" si="506"/>
        <v/>
      </c>
      <c r="T2382" s="2" t="str">
        <f ca="1">IF(S2382="Irrigation","Irrigation",IF(R2382="Irrigation","Irrigation",IF(Q2382="Domestic","Domestic",IF(P2382="Stockwatering","Stockwatering",IF(N2382="IRRIGATION_AND_MUNICIPAL","Irrigation and Municipal",IF(O2382="IRRIGATION_AND_DOMESTIC","Irrigation and Domestic Municipality",_xlfn.XLOOKUP(J2382,Use_Code_Ranking!$B$4:$B$23,Use_Code_Ranking!$A$4:$A$23)))))))</f>
        <v>Stockwatering</v>
      </c>
      <c r="V2382" s="20" t="str">
        <f ca="1"/>
        <v>S026620</v>
      </c>
      <c r="W2382" s="4" t="str">
        <f t="shared" ca="1" si="494"/>
        <v>Irrigation</v>
      </c>
      <c r="X2382" t="str">
        <f t="shared" ca="1" si="495"/>
        <v>N</v>
      </c>
      <c r="Y2382" s="2" t="str">
        <f t="shared" ca="1" si="496"/>
        <v>N</v>
      </c>
      <c r="Z2382">
        <f ca="1">_xlfn.XLOOKUP($W2382,Return_flow_table!$A$4:$A$25,Return_flow_table!B$4:B$25)</f>
        <v>0</v>
      </c>
      <c r="AA2382">
        <f ca="1">_xlfn.XLOOKUP($W2382,Return_flow_table!$A$4:$A$25,Return_flow_table!C$4:C$25)</f>
        <v>0</v>
      </c>
      <c r="AB2382">
        <f ca="1">_xlfn.XLOOKUP($W2382,Return_flow_table!$A$4:$A$25,Return_flow_table!D$4:D$25)</f>
        <v>20</v>
      </c>
      <c r="AC2382">
        <f ca="1">_xlfn.XLOOKUP($W2382,Return_flow_table!$A$4:$A$25,Return_flow_table!E$4:E$25)</f>
        <v>20</v>
      </c>
      <c r="AD2382">
        <f ca="1">_xlfn.XLOOKUP($W2382,Return_flow_table!$A$4:$A$25,Return_flow_table!F$4:F$25)</f>
        <v>10</v>
      </c>
      <c r="AE2382">
        <f ca="1">_xlfn.XLOOKUP($W2382,Return_flow_table!$A$4:$A$25,Return_flow_table!G$4:G$25)</f>
        <v>10</v>
      </c>
      <c r="AF2382">
        <f ca="1">_xlfn.XLOOKUP($W2382,Return_flow_table!$A$4:$A$25,Return_flow_table!H$4:H$25)</f>
        <v>0</v>
      </c>
      <c r="AG2382">
        <f ca="1">_xlfn.XLOOKUP($W2382,Return_flow_table!$A$4:$A$25,Return_flow_table!I$4:I$25)</f>
        <v>0</v>
      </c>
      <c r="AH2382">
        <f ca="1">_xlfn.XLOOKUP($W2382,Return_flow_table!$A$4:$A$25,Return_flow_table!J$4:J$25)</f>
        <v>0</v>
      </c>
      <c r="AI2382">
        <f ca="1">_xlfn.XLOOKUP($W2382,Return_flow_table!$A$4:$A$25,Return_flow_table!K$4:K$25)</f>
        <v>20</v>
      </c>
      <c r="AJ2382">
        <f ca="1">_xlfn.XLOOKUP($W2382,Return_flow_table!$A$4:$A$25,Return_flow_table!L$4:L$25)</f>
        <v>20</v>
      </c>
      <c r="AK2382">
        <f ca="1">_xlfn.XLOOKUP($W2382,Return_flow_table!$A$4:$A$25,Return_flow_table!M$4:M$25)</f>
        <v>0</v>
      </c>
      <c r="AL2382" s="39" t="str" cm="1">
        <f t="array" aca="1" ref="AL2382" ca="1">IF(SUM(  ((OFFSET($A$4,0,0,COUNTA(A:A)-3,1)) =V2382) * (OFFSET($T$4, 0,0,COUNTA(A:A)-3,1) = "Domestic")) &gt; 0,"Y","")</f>
        <v/>
      </c>
    </row>
    <row r="2383" spans="1:38" x14ac:dyDescent="0.25">
      <c r="A2383" t="s">
        <v>2517</v>
      </c>
      <c r="B2383" t="s">
        <v>108</v>
      </c>
      <c r="C2383" t="s">
        <v>2196</v>
      </c>
      <c r="D2383">
        <v>0</v>
      </c>
      <c r="E2383">
        <v>0.1008</v>
      </c>
      <c r="F2383" t="s">
        <v>2197</v>
      </c>
      <c r="G2383" t="s">
        <v>2510</v>
      </c>
      <c r="H2383" s="38" t="s">
        <v>101</v>
      </c>
      <c r="I2383">
        <f>_xlfn.XLOOKUP(B2383,Use_Code_Ranking!$A$4:$A$23,Use_Code_Ranking!$B$4:$B$23,9999)</f>
        <v>5</v>
      </c>
      <c r="J2383">
        <f t="shared" ca="1" si="497"/>
        <v>5</v>
      </c>
      <c r="K2383">
        <f t="shared" ca="1" si="498"/>
        <v>0</v>
      </c>
      <c r="L2383">
        <f t="shared" ca="1" si="499"/>
        <v>0</v>
      </c>
      <c r="M2383">
        <f t="shared" ca="1" si="500"/>
        <v>0</v>
      </c>
      <c r="N2383" t="str">
        <f t="shared" ca="1" si="501"/>
        <v/>
      </c>
      <c r="O2383" t="str">
        <f t="shared" ca="1" si="502"/>
        <v/>
      </c>
      <c r="P2383" t="str">
        <f t="shared" si="503"/>
        <v/>
      </c>
      <c r="Q2383" t="str">
        <f t="shared" ca="1" si="504"/>
        <v/>
      </c>
      <c r="R2383" t="str">
        <f t="shared" si="505"/>
        <v/>
      </c>
      <c r="S2383" t="str">
        <f t="shared" si="506"/>
        <v/>
      </c>
      <c r="T2383" s="2" t="str">
        <f ca="1">IF(S2383="Irrigation","Irrigation",IF(R2383="Irrigation","Irrigation",IF(Q2383="Domestic","Domestic",IF(P2383="Stockwatering","Stockwatering",IF(N2383="IRRIGATION_AND_MUNICIPAL","Irrigation and Municipal",IF(O2383="IRRIGATION_AND_DOMESTIC","Irrigation and Domestic Municipality",_xlfn.XLOOKUP(J2383,Use_Code_Ranking!$B$4:$B$23,Use_Code_Ranking!$A$4:$A$23)))))))</f>
        <v>Stockwatering</v>
      </c>
      <c r="V2383" s="20" t="str">
        <f ca="1"/>
        <v>S026622</v>
      </c>
      <c r="W2383" s="4" t="str">
        <f t="shared" ca="1" si="494"/>
        <v>Irrigation</v>
      </c>
      <c r="X2383" t="str">
        <f t="shared" ca="1" si="495"/>
        <v>N</v>
      </c>
      <c r="Y2383" s="2" t="str">
        <f t="shared" ca="1" si="496"/>
        <v>N</v>
      </c>
      <c r="Z2383">
        <f ca="1">_xlfn.XLOOKUP($W2383,Return_flow_table!$A$4:$A$25,Return_flow_table!B$4:B$25)</f>
        <v>0</v>
      </c>
      <c r="AA2383">
        <f ca="1">_xlfn.XLOOKUP($W2383,Return_flow_table!$A$4:$A$25,Return_flow_table!C$4:C$25)</f>
        <v>0</v>
      </c>
      <c r="AB2383">
        <f ca="1">_xlfn.XLOOKUP($W2383,Return_flow_table!$A$4:$A$25,Return_flow_table!D$4:D$25)</f>
        <v>20</v>
      </c>
      <c r="AC2383">
        <f ca="1">_xlfn.XLOOKUP($W2383,Return_flow_table!$A$4:$A$25,Return_flow_table!E$4:E$25)</f>
        <v>20</v>
      </c>
      <c r="AD2383">
        <f ca="1">_xlfn.XLOOKUP($W2383,Return_flow_table!$A$4:$A$25,Return_flow_table!F$4:F$25)</f>
        <v>10</v>
      </c>
      <c r="AE2383">
        <f ca="1">_xlfn.XLOOKUP($W2383,Return_flow_table!$A$4:$A$25,Return_flow_table!G$4:G$25)</f>
        <v>10</v>
      </c>
      <c r="AF2383">
        <f ca="1">_xlfn.XLOOKUP($W2383,Return_flow_table!$A$4:$A$25,Return_flow_table!H$4:H$25)</f>
        <v>0</v>
      </c>
      <c r="AG2383">
        <f ca="1">_xlfn.XLOOKUP($W2383,Return_flow_table!$A$4:$A$25,Return_flow_table!I$4:I$25)</f>
        <v>0</v>
      </c>
      <c r="AH2383">
        <f ca="1">_xlfn.XLOOKUP($W2383,Return_flow_table!$A$4:$A$25,Return_flow_table!J$4:J$25)</f>
        <v>0</v>
      </c>
      <c r="AI2383">
        <f ca="1">_xlfn.XLOOKUP($W2383,Return_flow_table!$A$4:$A$25,Return_flow_table!K$4:K$25)</f>
        <v>20</v>
      </c>
      <c r="AJ2383">
        <f ca="1">_xlfn.XLOOKUP($W2383,Return_flow_table!$A$4:$A$25,Return_flow_table!L$4:L$25)</f>
        <v>20</v>
      </c>
      <c r="AK2383">
        <f ca="1">_xlfn.XLOOKUP($W2383,Return_flow_table!$A$4:$A$25,Return_flow_table!M$4:M$25)</f>
        <v>0</v>
      </c>
      <c r="AL2383" s="39" t="str" cm="1">
        <f t="array" aca="1" ref="AL2383" ca="1">IF(SUM(  ((OFFSET($A$4,0,0,COUNTA(A:A)-3,1)) =V2383) * (OFFSET($T$4, 0,0,COUNTA(A:A)-3,1) = "Domestic")) &gt; 0,"Y","")</f>
        <v/>
      </c>
    </row>
    <row r="2384" spans="1:38" x14ac:dyDescent="0.25">
      <c r="A2384" t="s">
        <v>2518</v>
      </c>
      <c r="B2384" t="s">
        <v>108</v>
      </c>
      <c r="C2384" t="s">
        <v>2196</v>
      </c>
      <c r="D2384">
        <v>0</v>
      </c>
      <c r="E2384">
        <v>4.7085999999999997</v>
      </c>
      <c r="F2384" t="s">
        <v>2197</v>
      </c>
      <c r="G2384" t="s">
        <v>2519</v>
      </c>
      <c r="H2384" s="38" t="s">
        <v>99</v>
      </c>
      <c r="I2384">
        <f>_xlfn.XLOOKUP(B2384,Use_Code_Ranking!$A$4:$A$23,Use_Code_Ranking!$B$4:$B$23,9999)</f>
        <v>5</v>
      </c>
      <c r="J2384">
        <f t="shared" ca="1" si="497"/>
        <v>1</v>
      </c>
      <c r="K2384">
        <f t="shared" ca="1" si="498"/>
        <v>1</v>
      </c>
      <c r="L2384">
        <f t="shared" ca="1" si="499"/>
        <v>0</v>
      </c>
      <c r="M2384">
        <f t="shared" ca="1" si="500"/>
        <v>0</v>
      </c>
      <c r="N2384" t="str">
        <f t="shared" ca="1" si="501"/>
        <v/>
      </c>
      <c r="O2384" t="str">
        <f t="shared" ca="1" si="502"/>
        <v/>
      </c>
      <c r="P2384" t="str">
        <f t="shared" si="503"/>
        <v/>
      </c>
      <c r="Q2384" t="str">
        <f t="shared" ca="1" si="504"/>
        <v/>
      </c>
      <c r="R2384" t="str">
        <f t="shared" si="505"/>
        <v/>
      </c>
      <c r="S2384" t="str">
        <f t="shared" si="506"/>
        <v/>
      </c>
      <c r="T2384" s="2" t="str">
        <f ca="1">IF(S2384="Irrigation","Irrigation",IF(R2384="Irrigation","Irrigation",IF(Q2384="Domestic","Domestic",IF(P2384="Stockwatering","Stockwatering",IF(N2384="IRRIGATION_AND_MUNICIPAL","Irrigation and Municipal",IF(O2384="IRRIGATION_AND_DOMESTIC","Irrigation and Domestic Municipality",_xlfn.XLOOKUP(J2384,Use_Code_Ranking!$B$4:$B$23,Use_Code_Ranking!$A$4:$A$23)))))))</f>
        <v>Irrigation</v>
      </c>
      <c r="V2384" s="20" t="str">
        <f ca="1"/>
        <v>S026623</v>
      </c>
      <c r="W2384" s="4" t="str">
        <f t="shared" ca="1" si="494"/>
        <v>Irrigation</v>
      </c>
      <c r="X2384" t="str">
        <f t="shared" ca="1" si="495"/>
        <v>N</v>
      </c>
      <c r="Y2384" s="2" t="str">
        <f t="shared" ca="1" si="496"/>
        <v>N</v>
      </c>
      <c r="Z2384">
        <f ca="1">_xlfn.XLOOKUP($W2384,Return_flow_table!$A$4:$A$25,Return_flow_table!B$4:B$25)</f>
        <v>0</v>
      </c>
      <c r="AA2384">
        <f ca="1">_xlfn.XLOOKUP($W2384,Return_flow_table!$A$4:$A$25,Return_flow_table!C$4:C$25)</f>
        <v>0</v>
      </c>
      <c r="AB2384">
        <f ca="1">_xlfn.XLOOKUP($W2384,Return_flow_table!$A$4:$A$25,Return_flow_table!D$4:D$25)</f>
        <v>20</v>
      </c>
      <c r="AC2384">
        <f ca="1">_xlfn.XLOOKUP($W2384,Return_flow_table!$A$4:$A$25,Return_flow_table!E$4:E$25)</f>
        <v>20</v>
      </c>
      <c r="AD2384">
        <f ca="1">_xlfn.XLOOKUP($W2384,Return_flow_table!$A$4:$A$25,Return_flow_table!F$4:F$25)</f>
        <v>10</v>
      </c>
      <c r="AE2384">
        <f ca="1">_xlfn.XLOOKUP($W2384,Return_flow_table!$A$4:$A$25,Return_flow_table!G$4:G$25)</f>
        <v>10</v>
      </c>
      <c r="AF2384">
        <f ca="1">_xlfn.XLOOKUP($W2384,Return_flow_table!$A$4:$A$25,Return_flow_table!H$4:H$25)</f>
        <v>0</v>
      </c>
      <c r="AG2384">
        <f ca="1">_xlfn.XLOOKUP($W2384,Return_flow_table!$A$4:$A$25,Return_flow_table!I$4:I$25)</f>
        <v>0</v>
      </c>
      <c r="AH2384">
        <f ca="1">_xlfn.XLOOKUP($W2384,Return_flow_table!$A$4:$A$25,Return_flow_table!J$4:J$25)</f>
        <v>0</v>
      </c>
      <c r="AI2384">
        <f ca="1">_xlfn.XLOOKUP($W2384,Return_flow_table!$A$4:$A$25,Return_flow_table!K$4:K$25)</f>
        <v>20</v>
      </c>
      <c r="AJ2384">
        <f ca="1">_xlfn.XLOOKUP($W2384,Return_flow_table!$A$4:$A$25,Return_flow_table!L$4:L$25)</f>
        <v>20</v>
      </c>
      <c r="AK2384">
        <f ca="1">_xlfn.XLOOKUP($W2384,Return_flow_table!$A$4:$A$25,Return_flow_table!M$4:M$25)</f>
        <v>0</v>
      </c>
      <c r="AL2384" s="39" t="str" cm="1">
        <f t="array" aca="1" ref="AL2384" ca="1">IF(SUM(  ((OFFSET($A$4,0,0,COUNTA(A:A)-3,1)) =V2384) * (OFFSET($T$4, 0,0,COUNTA(A:A)-3,1) = "Domestic")) &gt; 0,"Y","")</f>
        <v/>
      </c>
    </row>
    <row r="2385" spans="1:38" x14ac:dyDescent="0.25">
      <c r="A2385" t="s">
        <v>2518</v>
      </c>
      <c r="B2385" t="s">
        <v>95</v>
      </c>
      <c r="C2385" t="s">
        <v>2196</v>
      </c>
      <c r="D2385">
        <v>0</v>
      </c>
      <c r="E2385">
        <v>4.7085999999999997</v>
      </c>
      <c r="F2385" t="s">
        <v>2197</v>
      </c>
      <c r="G2385" t="s">
        <v>2519</v>
      </c>
      <c r="H2385" s="38" t="s">
        <v>99</v>
      </c>
      <c r="I2385">
        <f>_xlfn.XLOOKUP(B2385,Use_Code_Ranking!$A$4:$A$23,Use_Code_Ranking!$B$4:$B$23,9999)</f>
        <v>1</v>
      </c>
      <c r="J2385">
        <f t="shared" ca="1" si="497"/>
        <v>1</v>
      </c>
      <c r="K2385">
        <f t="shared" ca="1" si="498"/>
        <v>1</v>
      </c>
      <c r="L2385">
        <f t="shared" ca="1" si="499"/>
        <v>0</v>
      </c>
      <c r="M2385">
        <f t="shared" ca="1" si="500"/>
        <v>0</v>
      </c>
      <c r="N2385" t="str">
        <f t="shared" ca="1" si="501"/>
        <v/>
      </c>
      <c r="O2385" t="str">
        <f t="shared" ca="1" si="502"/>
        <v/>
      </c>
      <c r="P2385" t="str">
        <f t="shared" si="503"/>
        <v/>
      </c>
      <c r="Q2385" t="str">
        <f t="shared" ca="1" si="504"/>
        <v/>
      </c>
      <c r="R2385" t="str">
        <f t="shared" si="505"/>
        <v/>
      </c>
      <c r="S2385" t="str">
        <f t="shared" si="506"/>
        <v/>
      </c>
      <c r="T2385" s="2" t="str">
        <f ca="1">IF(S2385="Irrigation","Irrigation",IF(R2385="Irrigation","Irrigation",IF(Q2385="Domestic","Domestic",IF(P2385="Stockwatering","Stockwatering",IF(N2385="IRRIGATION_AND_MUNICIPAL","Irrigation and Municipal",IF(O2385="IRRIGATION_AND_DOMESTIC","Irrigation and Domestic Municipality",_xlfn.XLOOKUP(J2385,Use_Code_Ranking!$B$4:$B$23,Use_Code_Ranking!$A$4:$A$23)))))))</f>
        <v>Irrigation</v>
      </c>
      <c r="V2385" s="20" t="str">
        <f ca="1"/>
        <v>S026624</v>
      </c>
      <c r="W2385" s="4" t="str">
        <f t="shared" ca="1" si="494"/>
        <v>Irrigation</v>
      </c>
      <c r="X2385" t="str">
        <f t="shared" ca="1" si="495"/>
        <v>N</v>
      </c>
      <c r="Y2385" s="2" t="str">
        <f t="shared" ca="1" si="496"/>
        <v>N</v>
      </c>
      <c r="Z2385">
        <f ca="1">_xlfn.XLOOKUP($W2385,Return_flow_table!$A$4:$A$25,Return_flow_table!B$4:B$25)</f>
        <v>0</v>
      </c>
      <c r="AA2385">
        <f ca="1">_xlfn.XLOOKUP($W2385,Return_flow_table!$A$4:$A$25,Return_flow_table!C$4:C$25)</f>
        <v>0</v>
      </c>
      <c r="AB2385">
        <f ca="1">_xlfn.XLOOKUP($W2385,Return_flow_table!$A$4:$A$25,Return_flow_table!D$4:D$25)</f>
        <v>20</v>
      </c>
      <c r="AC2385">
        <f ca="1">_xlfn.XLOOKUP($W2385,Return_flow_table!$A$4:$A$25,Return_flow_table!E$4:E$25)</f>
        <v>20</v>
      </c>
      <c r="AD2385">
        <f ca="1">_xlfn.XLOOKUP($W2385,Return_flow_table!$A$4:$A$25,Return_flow_table!F$4:F$25)</f>
        <v>10</v>
      </c>
      <c r="AE2385">
        <f ca="1">_xlfn.XLOOKUP($W2385,Return_flow_table!$A$4:$A$25,Return_flow_table!G$4:G$25)</f>
        <v>10</v>
      </c>
      <c r="AF2385">
        <f ca="1">_xlfn.XLOOKUP($W2385,Return_flow_table!$A$4:$A$25,Return_flow_table!H$4:H$25)</f>
        <v>0</v>
      </c>
      <c r="AG2385">
        <f ca="1">_xlfn.XLOOKUP($W2385,Return_flow_table!$A$4:$A$25,Return_flow_table!I$4:I$25)</f>
        <v>0</v>
      </c>
      <c r="AH2385">
        <f ca="1">_xlfn.XLOOKUP($W2385,Return_flow_table!$A$4:$A$25,Return_flow_table!J$4:J$25)</f>
        <v>0</v>
      </c>
      <c r="AI2385">
        <f ca="1">_xlfn.XLOOKUP($W2385,Return_flow_table!$A$4:$A$25,Return_flow_table!K$4:K$25)</f>
        <v>20</v>
      </c>
      <c r="AJ2385">
        <f ca="1">_xlfn.XLOOKUP($W2385,Return_flow_table!$A$4:$A$25,Return_flow_table!L$4:L$25)</f>
        <v>20</v>
      </c>
      <c r="AK2385">
        <f ca="1">_xlfn.XLOOKUP($W2385,Return_flow_table!$A$4:$A$25,Return_flow_table!M$4:M$25)</f>
        <v>0</v>
      </c>
      <c r="AL2385" s="39" t="str" cm="1">
        <f t="array" aca="1" ref="AL2385" ca="1">IF(SUM(  ((OFFSET($A$4,0,0,COUNTA(A:A)-3,1)) =V2385) * (OFFSET($T$4, 0,0,COUNTA(A:A)-3,1) = "Domestic")) &gt; 0,"Y","")</f>
        <v/>
      </c>
    </row>
    <row r="2386" spans="1:38" x14ac:dyDescent="0.25">
      <c r="A2386" t="s">
        <v>2518</v>
      </c>
      <c r="B2386" t="s">
        <v>102</v>
      </c>
      <c r="C2386" t="s">
        <v>2196</v>
      </c>
      <c r="D2386">
        <v>0</v>
      </c>
      <c r="E2386">
        <v>4.7085999999999997</v>
      </c>
      <c r="F2386" t="s">
        <v>2197</v>
      </c>
      <c r="G2386" t="s">
        <v>2519</v>
      </c>
      <c r="H2386" s="38" t="s">
        <v>99</v>
      </c>
      <c r="I2386">
        <f>_xlfn.XLOOKUP(B2386,Use_Code_Ranking!$A$4:$A$23,Use_Code_Ranking!$B$4:$B$23,9999)</f>
        <v>3</v>
      </c>
      <c r="J2386">
        <f t="shared" ca="1" si="497"/>
        <v>1</v>
      </c>
      <c r="K2386">
        <f t="shared" ca="1" si="498"/>
        <v>1</v>
      </c>
      <c r="L2386">
        <f t="shared" ca="1" si="499"/>
        <v>0</v>
      </c>
      <c r="M2386">
        <f t="shared" ca="1" si="500"/>
        <v>0</v>
      </c>
      <c r="N2386" t="str">
        <f t="shared" ca="1" si="501"/>
        <v/>
      </c>
      <c r="O2386" t="str">
        <f t="shared" ca="1" si="502"/>
        <v/>
      </c>
      <c r="P2386" t="str">
        <f t="shared" si="503"/>
        <v/>
      </c>
      <c r="Q2386" t="str">
        <f t="shared" ca="1" si="504"/>
        <v/>
      </c>
      <c r="R2386" t="str">
        <f t="shared" si="505"/>
        <v/>
      </c>
      <c r="S2386" t="str">
        <f t="shared" si="506"/>
        <v/>
      </c>
      <c r="T2386" s="2" t="str">
        <f ca="1">IF(S2386="Irrigation","Irrigation",IF(R2386="Irrigation","Irrigation",IF(Q2386="Domestic","Domestic",IF(P2386="Stockwatering","Stockwatering",IF(N2386="IRRIGATION_AND_MUNICIPAL","Irrigation and Municipal",IF(O2386="IRRIGATION_AND_DOMESTIC","Irrigation and Domestic Municipality",_xlfn.XLOOKUP(J2386,Use_Code_Ranking!$B$4:$B$23,Use_Code_Ranking!$A$4:$A$23)))))))</f>
        <v>Irrigation</v>
      </c>
      <c r="V2386" s="20" t="str">
        <f ca="1"/>
        <v>S026626</v>
      </c>
      <c r="W2386" s="4" t="str">
        <f t="shared" ca="1" si="494"/>
        <v>Irrigation</v>
      </c>
      <c r="X2386" t="str">
        <f t="shared" ca="1" si="495"/>
        <v>N</v>
      </c>
      <c r="Y2386" s="2" t="str">
        <f t="shared" ca="1" si="496"/>
        <v>N</v>
      </c>
      <c r="Z2386">
        <f ca="1">_xlfn.XLOOKUP($W2386,Return_flow_table!$A$4:$A$25,Return_flow_table!B$4:B$25)</f>
        <v>0</v>
      </c>
      <c r="AA2386">
        <f ca="1">_xlfn.XLOOKUP($W2386,Return_flow_table!$A$4:$A$25,Return_flow_table!C$4:C$25)</f>
        <v>0</v>
      </c>
      <c r="AB2386">
        <f ca="1">_xlfn.XLOOKUP($W2386,Return_flow_table!$A$4:$A$25,Return_flow_table!D$4:D$25)</f>
        <v>20</v>
      </c>
      <c r="AC2386">
        <f ca="1">_xlfn.XLOOKUP($W2386,Return_flow_table!$A$4:$A$25,Return_flow_table!E$4:E$25)</f>
        <v>20</v>
      </c>
      <c r="AD2386">
        <f ca="1">_xlfn.XLOOKUP($W2386,Return_flow_table!$A$4:$A$25,Return_flow_table!F$4:F$25)</f>
        <v>10</v>
      </c>
      <c r="AE2386">
        <f ca="1">_xlfn.XLOOKUP($W2386,Return_flow_table!$A$4:$A$25,Return_flow_table!G$4:G$25)</f>
        <v>10</v>
      </c>
      <c r="AF2386">
        <f ca="1">_xlfn.XLOOKUP($W2386,Return_flow_table!$A$4:$A$25,Return_flow_table!H$4:H$25)</f>
        <v>0</v>
      </c>
      <c r="AG2386">
        <f ca="1">_xlfn.XLOOKUP($W2386,Return_flow_table!$A$4:$A$25,Return_flow_table!I$4:I$25)</f>
        <v>0</v>
      </c>
      <c r="AH2386">
        <f ca="1">_xlfn.XLOOKUP($W2386,Return_flow_table!$A$4:$A$25,Return_flow_table!J$4:J$25)</f>
        <v>0</v>
      </c>
      <c r="AI2386">
        <f ca="1">_xlfn.XLOOKUP($W2386,Return_flow_table!$A$4:$A$25,Return_flow_table!K$4:K$25)</f>
        <v>20</v>
      </c>
      <c r="AJ2386">
        <f ca="1">_xlfn.XLOOKUP($W2386,Return_flow_table!$A$4:$A$25,Return_flow_table!L$4:L$25)</f>
        <v>20</v>
      </c>
      <c r="AK2386">
        <f ca="1">_xlfn.XLOOKUP($W2386,Return_flow_table!$A$4:$A$25,Return_flow_table!M$4:M$25)</f>
        <v>0</v>
      </c>
      <c r="AL2386" s="39" t="str" cm="1">
        <f t="array" aca="1" ref="AL2386" ca="1">IF(SUM(  ((OFFSET($A$4,0,0,COUNTA(A:A)-3,1)) =V2386) * (OFFSET($T$4, 0,0,COUNTA(A:A)-3,1) = "Domestic")) &gt; 0,"Y","")</f>
        <v/>
      </c>
    </row>
    <row r="2387" spans="1:38" x14ac:dyDescent="0.25">
      <c r="A2387" t="s">
        <v>2520</v>
      </c>
      <c r="B2387" t="s">
        <v>102</v>
      </c>
      <c r="C2387" t="s">
        <v>2196</v>
      </c>
      <c r="D2387">
        <v>0</v>
      </c>
      <c r="E2387">
        <v>7.9683999999999999</v>
      </c>
      <c r="F2387" t="s">
        <v>2197</v>
      </c>
      <c r="G2387" t="s">
        <v>2521</v>
      </c>
      <c r="H2387" s="38" t="s">
        <v>99</v>
      </c>
      <c r="I2387">
        <f>_xlfn.XLOOKUP(B2387,Use_Code_Ranking!$A$4:$A$23,Use_Code_Ranking!$B$4:$B$23,9999)</f>
        <v>3</v>
      </c>
      <c r="J2387">
        <f t="shared" ca="1" si="497"/>
        <v>1</v>
      </c>
      <c r="K2387">
        <f t="shared" ca="1" si="498"/>
        <v>1</v>
      </c>
      <c r="L2387">
        <f t="shared" ca="1" si="499"/>
        <v>0</v>
      </c>
      <c r="M2387">
        <f t="shared" ca="1" si="500"/>
        <v>0</v>
      </c>
      <c r="N2387" t="str">
        <f t="shared" ca="1" si="501"/>
        <v/>
      </c>
      <c r="O2387" t="str">
        <f t="shared" ca="1" si="502"/>
        <v/>
      </c>
      <c r="P2387" t="str">
        <f t="shared" si="503"/>
        <v/>
      </c>
      <c r="Q2387" t="str">
        <f t="shared" ca="1" si="504"/>
        <v/>
      </c>
      <c r="R2387" t="str">
        <f t="shared" si="505"/>
        <v/>
      </c>
      <c r="S2387" t="str">
        <f t="shared" si="506"/>
        <v/>
      </c>
      <c r="T2387" s="2" t="str">
        <f ca="1">IF(S2387="Irrigation","Irrigation",IF(R2387="Irrigation","Irrigation",IF(Q2387="Domestic","Domestic",IF(P2387="Stockwatering","Stockwatering",IF(N2387="IRRIGATION_AND_MUNICIPAL","Irrigation and Municipal",IF(O2387="IRRIGATION_AND_DOMESTIC","Irrigation and Domestic Municipality",_xlfn.XLOOKUP(J2387,Use_Code_Ranking!$B$4:$B$23,Use_Code_Ranking!$A$4:$A$23)))))))</f>
        <v>Irrigation</v>
      </c>
      <c r="V2387" s="20" t="str">
        <f ca="1"/>
        <v>S026627</v>
      </c>
      <c r="W2387" s="4" t="str">
        <f t="shared" ca="1" si="494"/>
        <v>Irrigation</v>
      </c>
      <c r="X2387" t="str">
        <f t="shared" ca="1" si="495"/>
        <v>N</v>
      </c>
      <c r="Y2387" s="2" t="str">
        <f t="shared" ca="1" si="496"/>
        <v>N</v>
      </c>
      <c r="Z2387">
        <f ca="1">_xlfn.XLOOKUP($W2387,Return_flow_table!$A$4:$A$25,Return_flow_table!B$4:B$25)</f>
        <v>0</v>
      </c>
      <c r="AA2387">
        <f ca="1">_xlfn.XLOOKUP($W2387,Return_flow_table!$A$4:$A$25,Return_flow_table!C$4:C$25)</f>
        <v>0</v>
      </c>
      <c r="AB2387">
        <f ca="1">_xlfn.XLOOKUP($W2387,Return_flow_table!$A$4:$A$25,Return_flow_table!D$4:D$25)</f>
        <v>20</v>
      </c>
      <c r="AC2387">
        <f ca="1">_xlfn.XLOOKUP($W2387,Return_flow_table!$A$4:$A$25,Return_flow_table!E$4:E$25)</f>
        <v>20</v>
      </c>
      <c r="AD2387">
        <f ca="1">_xlfn.XLOOKUP($W2387,Return_flow_table!$A$4:$A$25,Return_flow_table!F$4:F$25)</f>
        <v>10</v>
      </c>
      <c r="AE2387">
        <f ca="1">_xlfn.XLOOKUP($W2387,Return_flow_table!$A$4:$A$25,Return_flow_table!G$4:G$25)</f>
        <v>10</v>
      </c>
      <c r="AF2387">
        <f ca="1">_xlfn.XLOOKUP($W2387,Return_flow_table!$A$4:$A$25,Return_flow_table!H$4:H$25)</f>
        <v>0</v>
      </c>
      <c r="AG2387">
        <f ca="1">_xlfn.XLOOKUP($W2387,Return_flow_table!$A$4:$A$25,Return_flow_table!I$4:I$25)</f>
        <v>0</v>
      </c>
      <c r="AH2387">
        <f ca="1">_xlfn.XLOOKUP($W2387,Return_flow_table!$A$4:$A$25,Return_flow_table!J$4:J$25)</f>
        <v>0</v>
      </c>
      <c r="AI2387">
        <f ca="1">_xlfn.XLOOKUP($W2387,Return_flow_table!$A$4:$A$25,Return_flow_table!K$4:K$25)</f>
        <v>20</v>
      </c>
      <c r="AJ2387">
        <f ca="1">_xlfn.XLOOKUP($W2387,Return_flow_table!$A$4:$A$25,Return_flow_table!L$4:L$25)</f>
        <v>20</v>
      </c>
      <c r="AK2387">
        <f ca="1">_xlfn.XLOOKUP($W2387,Return_flow_table!$A$4:$A$25,Return_flow_table!M$4:M$25)</f>
        <v>0</v>
      </c>
      <c r="AL2387" s="39" t="str" cm="1">
        <f t="array" aca="1" ref="AL2387" ca="1">IF(SUM(  ((OFFSET($A$4,0,0,COUNTA(A:A)-3,1)) =V2387) * (OFFSET($T$4, 0,0,COUNTA(A:A)-3,1) = "Domestic")) &gt; 0,"Y","")</f>
        <v/>
      </c>
    </row>
    <row r="2388" spans="1:38" x14ac:dyDescent="0.25">
      <c r="A2388" t="s">
        <v>2520</v>
      </c>
      <c r="B2388" t="s">
        <v>114</v>
      </c>
      <c r="C2388" t="s">
        <v>2196</v>
      </c>
      <c r="D2388">
        <v>0</v>
      </c>
      <c r="E2388">
        <v>7.9683999999999999</v>
      </c>
      <c r="F2388" t="s">
        <v>2197</v>
      </c>
      <c r="G2388" t="s">
        <v>2521</v>
      </c>
      <c r="H2388" s="38" t="s">
        <v>99</v>
      </c>
      <c r="I2388">
        <f>_xlfn.XLOOKUP(B2388,Use_Code_Ranking!$A$4:$A$23,Use_Code_Ranking!$B$4:$B$23,9999)</f>
        <v>12</v>
      </c>
      <c r="J2388">
        <f t="shared" ca="1" si="497"/>
        <v>1</v>
      </c>
      <c r="K2388">
        <f t="shared" ca="1" si="498"/>
        <v>1</v>
      </c>
      <c r="L2388">
        <f t="shared" ca="1" si="499"/>
        <v>0</v>
      </c>
      <c r="M2388">
        <f t="shared" ca="1" si="500"/>
        <v>0</v>
      </c>
      <c r="N2388" t="str">
        <f t="shared" ca="1" si="501"/>
        <v/>
      </c>
      <c r="O2388" t="str">
        <f t="shared" ca="1" si="502"/>
        <v/>
      </c>
      <c r="P2388" t="str">
        <f t="shared" si="503"/>
        <v/>
      </c>
      <c r="Q2388" t="str">
        <f t="shared" ca="1" si="504"/>
        <v/>
      </c>
      <c r="R2388" t="str">
        <f t="shared" si="505"/>
        <v/>
      </c>
      <c r="S2388" t="str">
        <f t="shared" si="506"/>
        <v/>
      </c>
      <c r="T2388" s="2" t="str">
        <f ca="1">IF(S2388="Irrigation","Irrigation",IF(R2388="Irrigation","Irrigation",IF(Q2388="Domestic","Domestic",IF(P2388="Stockwatering","Stockwatering",IF(N2388="IRRIGATION_AND_MUNICIPAL","Irrigation and Municipal",IF(O2388="IRRIGATION_AND_DOMESTIC","Irrigation and Domestic Municipality",_xlfn.XLOOKUP(J2388,Use_Code_Ranking!$B$4:$B$23,Use_Code_Ranking!$A$4:$A$23)))))))</f>
        <v>Irrigation</v>
      </c>
      <c r="V2388" s="20" t="str">
        <f ca="1"/>
        <v>S026630</v>
      </c>
      <c r="W2388" s="4" t="str">
        <f t="shared" ca="1" si="494"/>
        <v>Irrigation</v>
      </c>
      <c r="X2388" t="str">
        <f t="shared" ca="1" si="495"/>
        <v>N</v>
      </c>
      <c r="Y2388" s="2" t="str">
        <f t="shared" ca="1" si="496"/>
        <v>N</v>
      </c>
      <c r="Z2388">
        <f ca="1">_xlfn.XLOOKUP($W2388,Return_flow_table!$A$4:$A$25,Return_flow_table!B$4:B$25)</f>
        <v>0</v>
      </c>
      <c r="AA2388">
        <f ca="1">_xlfn.XLOOKUP($W2388,Return_flow_table!$A$4:$A$25,Return_flow_table!C$4:C$25)</f>
        <v>0</v>
      </c>
      <c r="AB2388">
        <f ca="1">_xlfn.XLOOKUP($W2388,Return_flow_table!$A$4:$A$25,Return_flow_table!D$4:D$25)</f>
        <v>20</v>
      </c>
      <c r="AC2388">
        <f ca="1">_xlfn.XLOOKUP($W2388,Return_flow_table!$A$4:$A$25,Return_flow_table!E$4:E$25)</f>
        <v>20</v>
      </c>
      <c r="AD2388">
        <f ca="1">_xlfn.XLOOKUP($W2388,Return_flow_table!$A$4:$A$25,Return_flow_table!F$4:F$25)</f>
        <v>10</v>
      </c>
      <c r="AE2388">
        <f ca="1">_xlfn.XLOOKUP($W2388,Return_flow_table!$A$4:$A$25,Return_flow_table!G$4:G$25)</f>
        <v>10</v>
      </c>
      <c r="AF2388">
        <f ca="1">_xlfn.XLOOKUP($W2388,Return_flow_table!$A$4:$A$25,Return_flow_table!H$4:H$25)</f>
        <v>0</v>
      </c>
      <c r="AG2388">
        <f ca="1">_xlfn.XLOOKUP($W2388,Return_flow_table!$A$4:$A$25,Return_flow_table!I$4:I$25)</f>
        <v>0</v>
      </c>
      <c r="AH2388">
        <f ca="1">_xlfn.XLOOKUP($W2388,Return_flow_table!$A$4:$A$25,Return_flow_table!J$4:J$25)</f>
        <v>0</v>
      </c>
      <c r="AI2388">
        <f ca="1">_xlfn.XLOOKUP($W2388,Return_flow_table!$A$4:$A$25,Return_flow_table!K$4:K$25)</f>
        <v>20</v>
      </c>
      <c r="AJ2388">
        <f ca="1">_xlfn.XLOOKUP($W2388,Return_flow_table!$A$4:$A$25,Return_flow_table!L$4:L$25)</f>
        <v>20</v>
      </c>
      <c r="AK2388">
        <f ca="1">_xlfn.XLOOKUP($W2388,Return_flow_table!$A$4:$A$25,Return_flow_table!M$4:M$25)</f>
        <v>0</v>
      </c>
      <c r="AL2388" s="39" t="str" cm="1">
        <f t="array" aca="1" ref="AL2388" ca="1">IF(SUM(  ((OFFSET($A$4,0,0,COUNTA(A:A)-3,1)) =V2388) * (OFFSET($T$4, 0,0,COUNTA(A:A)-3,1) = "Domestic")) &gt; 0,"Y","")</f>
        <v/>
      </c>
    </row>
    <row r="2389" spans="1:38" x14ac:dyDescent="0.25">
      <c r="A2389" t="s">
        <v>2520</v>
      </c>
      <c r="B2389" t="s">
        <v>95</v>
      </c>
      <c r="C2389" t="s">
        <v>2196</v>
      </c>
      <c r="D2389">
        <v>0</v>
      </c>
      <c r="E2389">
        <v>7.9683999999999999</v>
      </c>
      <c r="F2389" t="s">
        <v>2197</v>
      </c>
      <c r="G2389" t="s">
        <v>2521</v>
      </c>
      <c r="H2389" s="38" t="s">
        <v>99</v>
      </c>
      <c r="I2389">
        <f>_xlfn.XLOOKUP(B2389,Use_Code_Ranking!$A$4:$A$23,Use_Code_Ranking!$B$4:$B$23,9999)</f>
        <v>1</v>
      </c>
      <c r="J2389">
        <f t="shared" ca="1" si="497"/>
        <v>1</v>
      </c>
      <c r="K2389">
        <f t="shared" ca="1" si="498"/>
        <v>1</v>
      </c>
      <c r="L2389">
        <f t="shared" ca="1" si="499"/>
        <v>0</v>
      </c>
      <c r="M2389">
        <f t="shared" ca="1" si="500"/>
        <v>0</v>
      </c>
      <c r="N2389" t="str">
        <f t="shared" ca="1" si="501"/>
        <v/>
      </c>
      <c r="O2389" t="str">
        <f t="shared" ca="1" si="502"/>
        <v/>
      </c>
      <c r="P2389" t="str">
        <f t="shared" si="503"/>
        <v/>
      </c>
      <c r="Q2389" t="str">
        <f t="shared" ca="1" si="504"/>
        <v/>
      </c>
      <c r="R2389" t="str">
        <f t="shared" si="505"/>
        <v/>
      </c>
      <c r="S2389" t="str">
        <f t="shared" si="506"/>
        <v/>
      </c>
      <c r="T2389" s="2" t="str">
        <f ca="1">IF(S2389="Irrigation","Irrigation",IF(R2389="Irrigation","Irrigation",IF(Q2389="Domestic","Domestic",IF(P2389="Stockwatering","Stockwatering",IF(N2389="IRRIGATION_AND_MUNICIPAL","Irrigation and Municipal",IF(O2389="IRRIGATION_AND_DOMESTIC","Irrigation and Domestic Municipality",_xlfn.XLOOKUP(J2389,Use_Code_Ranking!$B$4:$B$23,Use_Code_Ranking!$A$4:$A$23)))))))</f>
        <v>Irrigation</v>
      </c>
      <c r="V2389" s="20" t="str">
        <f ca="1"/>
        <v>S026635</v>
      </c>
      <c r="W2389" s="4" t="str">
        <f t="shared" ca="1" si="494"/>
        <v>Irrigation</v>
      </c>
      <c r="X2389" t="str">
        <f t="shared" ca="1" si="495"/>
        <v>N</v>
      </c>
      <c r="Y2389" s="2" t="str">
        <f t="shared" ca="1" si="496"/>
        <v>N</v>
      </c>
      <c r="Z2389">
        <f ca="1">_xlfn.XLOOKUP($W2389,Return_flow_table!$A$4:$A$25,Return_flow_table!B$4:B$25)</f>
        <v>0</v>
      </c>
      <c r="AA2389">
        <f ca="1">_xlfn.XLOOKUP($W2389,Return_flow_table!$A$4:$A$25,Return_flow_table!C$4:C$25)</f>
        <v>0</v>
      </c>
      <c r="AB2389">
        <f ca="1">_xlfn.XLOOKUP($W2389,Return_flow_table!$A$4:$A$25,Return_flow_table!D$4:D$25)</f>
        <v>20</v>
      </c>
      <c r="AC2389">
        <f ca="1">_xlfn.XLOOKUP($W2389,Return_flow_table!$A$4:$A$25,Return_flow_table!E$4:E$25)</f>
        <v>20</v>
      </c>
      <c r="AD2389">
        <f ca="1">_xlfn.XLOOKUP($W2389,Return_flow_table!$A$4:$A$25,Return_flow_table!F$4:F$25)</f>
        <v>10</v>
      </c>
      <c r="AE2389">
        <f ca="1">_xlfn.XLOOKUP($W2389,Return_flow_table!$A$4:$A$25,Return_flow_table!G$4:G$25)</f>
        <v>10</v>
      </c>
      <c r="AF2389">
        <f ca="1">_xlfn.XLOOKUP($W2389,Return_flow_table!$A$4:$A$25,Return_flow_table!H$4:H$25)</f>
        <v>0</v>
      </c>
      <c r="AG2389">
        <f ca="1">_xlfn.XLOOKUP($W2389,Return_flow_table!$A$4:$A$25,Return_flow_table!I$4:I$25)</f>
        <v>0</v>
      </c>
      <c r="AH2389">
        <f ca="1">_xlfn.XLOOKUP($W2389,Return_flow_table!$A$4:$A$25,Return_flow_table!J$4:J$25)</f>
        <v>0</v>
      </c>
      <c r="AI2389">
        <f ca="1">_xlfn.XLOOKUP($W2389,Return_flow_table!$A$4:$A$25,Return_flow_table!K$4:K$25)</f>
        <v>20</v>
      </c>
      <c r="AJ2389">
        <f ca="1">_xlfn.XLOOKUP($W2389,Return_flow_table!$A$4:$A$25,Return_flow_table!L$4:L$25)</f>
        <v>20</v>
      </c>
      <c r="AK2389">
        <f ca="1">_xlfn.XLOOKUP($W2389,Return_flow_table!$A$4:$A$25,Return_flow_table!M$4:M$25)</f>
        <v>0</v>
      </c>
      <c r="AL2389" s="39" t="str" cm="1">
        <f t="array" aca="1" ref="AL2389" ca="1">IF(SUM(  ((OFFSET($A$4,0,0,COUNTA(A:A)-3,1)) =V2389) * (OFFSET($T$4, 0,0,COUNTA(A:A)-3,1) = "Domestic")) &gt; 0,"Y","")</f>
        <v/>
      </c>
    </row>
    <row r="2390" spans="1:38" x14ac:dyDescent="0.25">
      <c r="A2390" t="s">
        <v>2522</v>
      </c>
      <c r="B2390" t="s">
        <v>102</v>
      </c>
      <c r="C2390" t="s">
        <v>2196</v>
      </c>
      <c r="D2390">
        <v>0</v>
      </c>
      <c r="E2390">
        <v>1.4488000000000001</v>
      </c>
      <c r="F2390" t="s">
        <v>2197</v>
      </c>
      <c r="G2390" t="s">
        <v>2523</v>
      </c>
      <c r="H2390" s="38" t="s">
        <v>99</v>
      </c>
      <c r="I2390">
        <f>_xlfn.XLOOKUP(B2390,Use_Code_Ranking!$A$4:$A$23,Use_Code_Ranking!$B$4:$B$23,9999)</f>
        <v>3</v>
      </c>
      <c r="J2390">
        <f t="shared" ca="1" si="497"/>
        <v>3</v>
      </c>
      <c r="K2390">
        <f t="shared" ca="1" si="498"/>
        <v>0</v>
      </c>
      <c r="L2390">
        <f t="shared" ca="1" si="499"/>
        <v>0</v>
      </c>
      <c r="M2390">
        <f t="shared" ca="1" si="500"/>
        <v>0</v>
      </c>
      <c r="N2390" t="str">
        <f t="shared" ca="1" si="501"/>
        <v/>
      </c>
      <c r="O2390" t="str">
        <f t="shared" ca="1" si="502"/>
        <v/>
      </c>
      <c r="P2390" t="str">
        <f t="shared" si="503"/>
        <v/>
      </c>
      <c r="Q2390" t="str">
        <f t="shared" ca="1" si="504"/>
        <v/>
      </c>
      <c r="R2390" t="str">
        <f t="shared" si="505"/>
        <v/>
      </c>
      <c r="S2390" t="str">
        <f t="shared" si="506"/>
        <v/>
      </c>
      <c r="T2390" s="2" t="str">
        <f ca="1">IF(S2390="Irrigation","Irrigation",IF(R2390="Irrigation","Irrigation",IF(Q2390="Domestic","Domestic",IF(P2390="Stockwatering","Stockwatering",IF(N2390="IRRIGATION_AND_MUNICIPAL","Irrigation and Municipal",IF(O2390="IRRIGATION_AND_DOMESTIC","Irrigation and Domestic Municipality",_xlfn.XLOOKUP(J2390,Use_Code_Ranking!$B$4:$B$23,Use_Code_Ranking!$A$4:$A$23)))))))</f>
        <v>Domestic</v>
      </c>
      <c r="V2390" s="20" t="str">
        <f ca="1"/>
        <v>S026636</v>
      </c>
      <c r="W2390" s="4" t="str">
        <f t="shared" ca="1" si="494"/>
        <v>Irrigation</v>
      </c>
      <c r="X2390" t="str">
        <f t="shared" ca="1" si="495"/>
        <v>N</v>
      </c>
      <c r="Y2390" s="2" t="str">
        <f t="shared" ca="1" si="496"/>
        <v>N</v>
      </c>
      <c r="Z2390">
        <f ca="1">_xlfn.XLOOKUP($W2390,Return_flow_table!$A$4:$A$25,Return_flow_table!B$4:B$25)</f>
        <v>0</v>
      </c>
      <c r="AA2390">
        <f ca="1">_xlfn.XLOOKUP($W2390,Return_flow_table!$A$4:$A$25,Return_flow_table!C$4:C$25)</f>
        <v>0</v>
      </c>
      <c r="AB2390">
        <f ca="1">_xlfn.XLOOKUP($W2390,Return_flow_table!$A$4:$A$25,Return_flow_table!D$4:D$25)</f>
        <v>20</v>
      </c>
      <c r="AC2390">
        <f ca="1">_xlfn.XLOOKUP($W2390,Return_flow_table!$A$4:$A$25,Return_flow_table!E$4:E$25)</f>
        <v>20</v>
      </c>
      <c r="AD2390">
        <f ca="1">_xlfn.XLOOKUP($W2390,Return_flow_table!$A$4:$A$25,Return_flow_table!F$4:F$25)</f>
        <v>10</v>
      </c>
      <c r="AE2390">
        <f ca="1">_xlfn.XLOOKUP($W2390,Return_flow_table!$A$4:$A$25,Return_flow_table!G$4:G$25)</f>
        <v>10</v>
      </c>
      <c r="AF2390">
        <f ca="1">_xlfn.XLOOKUP($W2390,Return_flow_table!$A$4:$A$25,Return_flow_table!H$4:H$25)</f>
        <v>0</v>
      </c>
      <c r="AG2390">
        <f ca="1">_xlfn.XLOOKUP($W2390,Return_flow_table!$A$4:$A$25,Return_flow_table!I$4:I$25)</f>
        <v>0</v>
      </c>
      <c r="AH2390">
        <f ca="1">_xlfn.XLOOKUP($W2390,Return_flow_table!$A$4:$A$25,Return_flow_table!J$4:J$25)</f>
        <v>0</v>
      </c>
      <c r="AI2390">
        <f ca="1">_xlfn.XLOOKUP($W2390,Return_flow_table!$A$4:$A$25,Return_flow_table!K$4:K$25)</f>
        <v>20</v>
      </c>
      <c r="AJ2390">
        <f ca="1">_xlfn.XLOOKUP($W2390,Return_flow_table!$A$4:$A$25,Return_flow_table!L$4:L$25)</f>
        <v>20</v>
      </c>
      <c r="AK2390">
        <f ca="1">_xlfn.XLOOKUP($W2390,Return_flow_table!$A$4:$A$25,Return_flow_table!M$4:M$25)</f>
        <v>0</v>
      </c>
      <c r="AL2390" s="39" t="str" cm="1">
        <f t="array" aca="1" ref="AL2390" ca="1">IF(SUM(  ((OFFSET($A$4,0,0,COUNTA(A:A)-3,1)) =V2390) * (OFFSET($T$4, 0,0,COUNTA(A:A)-3,1) = "Domestic")) &gt; 0,"Y","")</f>
        <v/>
      </c>
    </row>
    <row r="2391" spans="1:38" x14ac:dyDescent="0.25">
      <c r="A2391" t="s">
        <v>2524</v>
      </c>
      <c r="B2391" t="s">
        <v>114</v>
      </c>
      <c r="C2391" t="s">
        <v>2196</v>
      </c>
      <c r="D2391">
        <v>0</v>
      </c>
      <c r="E2391">
        <v>1</v>
      </c>
      <c r="F2391" t="s">
        <v>2197</v>
      </c>
      <c r="G2391" t="s">
        <v>2525</v>
      </c>
      <c r="H2391" s="38" t="s">
        <v>101</v>
      </c>
      <c r="I2391">
        <f>_xlfn.XLOOKUP(B2391,Use_Code_Ranking!$A$4:$A$23,Use_Code_Ranking!$B$4:$B$23,9999)</f>
        <v>12</v>
      </c>
      <c r="J2391">
        <f t="shared" ca="1" si="497"/>
        <v>5</v>
      </c>
      <c r="K2391">
        <f t="shared" ca="1" si="498"/>
        <v>0</v>
      </c>
      <c r="L2391">
        <f t="shared" ca="1" si="499"/>
        <v>0</v>
      </c>
      <c r="M2391">
        <f t="shared" ca="1" si="500"/>
        <v>0</v>
      </c>
      <c r="N2391" t="str">
        <f t="shared" ca="1" si="501"/>
        <v/>
      </c>
      <c r="O2391" t="str">
        <f t="shared" ca="1" si="502"/>
        <v/>
      </c>
      <c r="P2391" t="str">
        <f t="shared" si="503"/>
        <v/>
      </c>
      <c r="Q2391" t="str">
        <f t="shared" ca="1" si="504"/>
        <v/>
      </c>
      <c r="R2391" t="str">
        <f t="shared" si="505"/>
        <v/>
      </c>
      <c r="S2391" t="str">
        <f t="shared" si="506"/>
        <v/>
      </c>
      <c r="T2391" s="2" t="str">
        <f ca="1">IF(S2391="Irrigation","Irrigation",IF(R2391="Irrigation","Irrigation",IF(Q2391="Domestic","Domestic",IF(P2391="Stockwatering","Stockwatering",IF(N2391="IRRIGATION_AND_MUNICIPAL","Irrigation and Municipal",IF(O2391="IRRIGATION_AND_DOMESTIC","Irrigation and Domestic Municipality",_xlfn.XLOOKUP(J2391,Use_Code_Ranking!$B$4:$B$23,Use_Code_Ranking!$A$4:$A$23)))))))</f>
        <v>Stockwatering</v>
      </c>
      <c r="V2391" s="20" t="str">
        <f ca="1"/>
        <v>S026637</v>
      </c>
      <c r="W2391" s="4" t="str">
        <f t="shared" ca="1" si="494"/>
        <v>Irrigation</v>
      </c>
      <c r="X2391" t="str">
        <f t="shared" ca="1" si="495"/>
        <v>N</v>
      </c>
      <c r="Y2391" s="2" t="str">
        <f t="shared" ca="1" si="496"/>
        <v>N</v>
      </c>
      <c r="Z2391">
        <f ca="1">_xlfn.XLOOKUP($W2391,Return_flow_table!$A$4:$A$25,Return_flow_table!B$4:B$25)</f>
        <v>0</v>
      </c>
      <c r="AA2391">
        <f ca="1">_xlfn.XLOOKUP($W2391,Return_flow_table!$A$4:$A$25,Return_flow_table!C$4:C$25)</f>
        <v>0</v>
      </c>
      <c r="AB2391">
        <f ca="1">_xlfn.XLOOKUP($W2391,Return_flow_table!$A$4:$A$25,Return_flow_table!D$4:D$25)</f>
        <v>20</v>
      </c>
      <c r="AC2391">
        <f ca="1">_xlfn.XLOOKUP($W2391,Return_flow_table!$A$4:$A$25,Return_flow_table!E$4:E$25)</f>
        <v>20</v>
      </c>
      <c r="AD2391">
        <f ca="1">_xlfn.XLOOKUP($W2391,Return_flow_table!$A$4:$A$25,Return_flow_table!F$4:F$25)</f>
        <v>10</v>
      </c>
      <c r="AE2391">
        <f ca="1">_xlfn.XLOOKUP($W2391,Return_flow_table!$A$4:$A$25,Return_flow_table!G$4:G$25)</f>
        <v>10</v>
      </c>
      <c r="AF2391">
        <f ca="1">_xlfn.XLOOKUP($W2391,Return_flow_table!$A$4:$A$25,Return_flow_table!H$4:H$25)</f>
        <v>0</v>
      </c>
      <c r="AG2391">
        <f ca="1">_xlfn.XLOOKUP($W2391,Return_flow_table!$A$4:$A$25,Return_flow_table!I$4:I$25)</f>
        <v>0</v>
      </c>
      <c r="AH2391">
        <f ca="1">_xlfn.XLOOKUP($W2391,Return_flow_table!$A$4:$A$25,Return_flow_table!J$4:J$25)</f>
        <v>0</v>
      </c>
      <c r="AI2391">
        <f ca="1">_xlfn.XLOOKUP($W2391,Return_flow_table!$A$4:$A$25,Return_flow_table!K$4:K$25)</f>
        <v>20</v>
      </c>
      <c r="AJ2391">
        <f ca="1">_xlfn.XLOOKUP($W2391,Return_flow_table!$A$4:$A$25,Return_flow_table!L$4:L$25)</f>
        <v>20</v>
      </c>
      <c r="AK2391">
        <f ca="1">_xlfn.XLOOKUP($W2391,Return_flow_table!$A$4:$A$25,Return_flow_table!M$4:M$25)</f>
        <v>0</v>
      </c>
      <c r="AL2391" s="39" t="str" cm="1">
        <f t="array" aca="1" ref="AL2391" ca="1">IF(SUM(  ((OFFSET($A$4,0,0,COUNTA(A:A)-3,1)) =V2391) * (OFFSET($T$4, 0,0,COUNTA(A:A)-3,1) = "Domestic")) &gt; 0,"Y","")</f>
        <v/>
      </c>
    </row>
    <row r="2392" spans="1:38" x14ac:dyDescent="0.25">
      <c r="A2392" t="s">
        <v>2524</v>
      </c>
      <c r="B2392" t="s">
        <v>108</v>
      </c>
      <c r="C2392" t="s">
        <v>2196</v>
      </c>
      <c r="D2392">
        <v>0</v>
      </c>
      <c r="E2392">
        <v>1</v>
      </c>
      <c r="F2392" t="s">
        <v>2197</v>
      </c>
      <c r="G2392" t="s">
        <v>2525</v>
      </c>
      <c r="H2392" s="38" t="s">
        <v>101</v>
      </c>
      <c r="I2392">
        <f>_xlfn.XLOOKUP(B2392,Use_Code_Ranking!$A$4:$A$23,Use_Code_Ranking!$B$4:$B$23,9999)</f>
        <v>5</v>
      </c>
      <c r="J2392">
        <f t="shared" ca="1" si="497"/>
        <v>5</v>
      </c>
      <c r="K2392">
        <f t="shared" ca="1" si="498"/>
        <v>0</v>
      </c>
      <c r="L2392">
        <f t="shared" ca="1" si="499"/>
        <v>0</v>
      </c>
      <c r="M2392">
        <f t="shared" ca="1" si="500"/>
        <v>0</v>
      </c>
      <c r="N2392" t="str">
        <f t="shared" ca="1" si="501"/>
        <v/>
      </c>
      <c r="O2392" t="str">
        <f t="shared" ca="1" si="502"/>
        <v/>
      </c>
      <c r="P2392" t="str">
        <f t="shared" si="503"/>
        <v/>
      </c>
      <c r="Q2392" t="str">
        <f t="shared" ca="1" si="504"/>
        <v/>
      </c>
      <c r="R2392" t="str">
        <f t="shared" si="505"/>
        <v/>
      </c>
      <c r="S2392" t="str">
        <f t="shared" si="506"/>
        <v/>
      </c>
      <c r="T2392" s="2" t="str">
        <f ca="1">IF(S2392="Irrigation","Irrigation",IF(R2392="Irrigation","Irrigation",IF(Q2392="Domestic","Domestic",IF(P2392="Stockwatering","Stockwatering",IF(N2392="IRRIGATION_AND_MUNICIPAL","Irrigation and Municipal",IF(O2392="IRRIGATION_AND_DOMESTIC","Irrigation and Domestic Municipality",_xlfn.XLOOKUP(J2392,Use_Code_Ranking!$B$4:$B$23,Use_Code_Ranking!$A$4:$A$23)))))))</f>
        <v>Stockwatering</v>
      </c>
      <c r="V2392" s="20" t="str">
        <f ca="1"/>
        <v>S026638</v>
      </c>
      <c r="W2392" s="4" t="str">
        <f t="shared" ca="1" si="494"/>
        <v>Irrigation</v>
      </c>
      <c r="X2392" t="str">
        <f t="shared" ca="1" si="495"/>
        <v>N</v>
      </c>
      <c r="Y2392" s="2" t="str">
        <f t="shared" ca="1" si="496"/>
        <v>N</v>
      </c>
      <c r="Z2392">
        <f ca="1">_xlfn.XLOOKUP($W2392,Return_flow_table!$A$4:$A$25,Return_flow_table!B$4:B$25)</f>
        <v>0</v>
      </c>
      <c r="AA2392">
        <f ca="1">_xlfn.XLOOKUP($W2392,Return_flow_table!$A$4:$A$25,Return_flow_table!C$4:C$25)</f>
        <v>0</v>
      </c>
      <c r="AB2392">
        <f ca="1">_xlfn.XLOOKUP($W2392,Return_flow_table!$A$4:$A$25,Return_flow_table!D$4:D$25)</f>
        <v>20</v>
      </c>
      <c r="AC2392">
        <f ca="1">_xlfn.XLOOKUP($W2392,Return_flow_table!$A$4:$A$25,Return_flow_table!E$4:E$25)</f>
        <v>20</v>
      </c>
      <c r="AD2392">
        <f ca="1">_xlfn.XLOOKUP($W2392,Return_flow_table!$A$4:$A$25,Return_flow_table!F$4:F$25)</f>
        <v>10</v>
      </c>
      <c r="AE2392">
        <f ca="1">_xlfn.XLOOKUP($W2392,Return_flow_table!$A$4:$A$25,Return_flow_table!G$4:G$25)</f>
        <v>10</v>
      </c>
      <c r="AF2392">
        <f ca="1">_xlfn.XLOOKUP($W2392,Return_flow_table!$A$4:$A$25,Return_flow_table!H$4:H$25)</f>
        <v>0</v>
      </c>
      <c r="AG2392">
        <f ca="1">_xlfn.XLOOKUP($W2392,Return_flow_table!$A$4:$A$25,Return_flow_table!I$4:I$25)</f>
        <v>0</v>
      </c>
      <c r="AH2392">
        <f ca="1">_xlfn.XLOOKUP($W2392,Return_flow_table!$A$4:$A$25,Return_flow_table!J$4:J$25)</f>
        <v>0</v>
      </c>
      <c r="AI2392">
        <f ca="1">_xlfn.XLOOKUP($W2392,Return_flow_table!$A$4:$A$25,Return_flow_table!K$4:K$25)</f>
        <v>20</v>
      </c>
      <c r="AJ2392">
        <f ca="1">_xlfn.XLOOKUP($W2392,Return_flow_table!$A$4:$A$25,Return_flow_table!L$4:L$25)</f>
        <v>20</v>
      </c>
      <c r="AK2392">
        <f ca="1">_xlfn.XLOOKUP($W2392,Return_flow_table!$A$4:$A$25,Return_flow_table!M$4:M$25)</f>
        <v>0</v>
      </c>
      <c r="AL2392" s="39" t="str" cm="1">
        <f t="array" aca="1" ref="AL2392" ca="1">IF(SUM(  ((OFFSET($A$4,0,0,COUNTA(A:A)-3,1)) =V2392) * (OFFSET($T$4, 0,0,COUNTA(A:A)-3,1) = "Domestic")) &gt; 0,"Y","")</f>
        <v/>
      </c>
    </row>
    <row r="2393" spans="1:38" x14ac:dyDescent="0.25">
      <c r="A2393" t="s">
        <v>2526</v>
      </c>
      <c r="B2393" t="s">
        <v>114</v>
      </c>
      <c r="C2393" t="s">
        <v>2196</v>
      </c>
      <c r="D2393">
        <v>0</v>
      </c>
      <c r="E2393">
        <v>1</v>
      </c>
      <c r="F2393" t="s">
        <v>2197</v>
      </c>
      <c r="G2393" t="s">
        <v>2525</v>
      </c>
      <c r="H2393" s="38" t="s">
        <v>101</v>
      </c>
      <c r="I2393">
        <f>_xlfn.XLOOKUP(B2393,Use_Code_Ranking!$A$4:$A$23,Use_Code_Ranking!$B$4:$B$23,9999)</f>
        <v>12</v>
      </c>
      <c r="J2393">
        <f t="shared" ca="1" si="497"/>
        <v>5</v>
      </c>
      <c r="K2393">
        <f t="shared" ca="1" si="498"/>
        <v>0</v>
      </c>
      <c r="L2393">
        <f t="shared" ca="1" si="499"/>
        <v>0</v>
      </c>
      <c r="M2393">
        <f t="shared" ca="1" si="500"/>
        <v>0</v>
      </c>
      <c r="N2393" t="str">
        <f t="shared" ca="1" si="501"/>
        <v/>
      </c>
      <c r="O2393" t="str">
        <f t="shared" ca="1" si="502"/>
        <v/>
      </c>
      <c r="P2393" t="str">
        <f t="shared" si="503"/>
        <v/>
      </c>
      <c r="Q2393" t="str">
        <f t="shared" ca="1" si="504"/>
        <v/>
      </c>
      <c r="R2393" t="str">
        <f t="shared" si="505"/>
        <v/>
      </c>
      <c r="S2393" t="str">
        <f t="shared" si="506"/>
        <v/>
      </c>
      <c r="T2393" s="2" t="str">
        <f ca="1">IF(S2393="Irrigation","Irrigation",IF(R2393="Irrigation","Irrigation",IF(Q2393="Domestic","Domestic",IF(P2393="Stockwatering","Stockwatering",IF(N2393="IRRIGATION_AND_MUNICIPAL","Irrigation and Municipal",IF(O2393="IRRIGATION_AND_DOMESTIC","Irrigation and Domestic Municipality",_xlfn.XLOOKUP(J2393,Use_Code_Ranking!$B$4:$B$23,Use_Code_Ranking!$A$4:$A$23)))))))</f>
        <v>Stockwatering</v>
      </c>
      <c r="V2393" s="20" t="str">
        <f ca="1"/>
        <v>S026640</v>
      </c>
      <c r="W2393" s="4" t="str">
        <f t="shared" ca="1" si="494"/>
        <v>Irrigation</v>
      </c>
      <c r="X2393" t="str">
        <f t="shared" ca="1" si="495"/>
        <v>N</v>
      </c>
      <c r="Y2393" s="2" t="str">
        <f t="shared" ca="1" si="496"/>
        <v>N</v>
      </c>
      <c r="Z2393">
        <f ca="1">_xlfn.XLOOKUP($W2393,Return_flow_table!$A$4:$A$25,Return_flow_table!B$4:B$25)</f>
        <v>0</v>
      </c>
      <c r="AA2393">
        <f ca="1">_xlfn.XLOOKUP($W2393,Return_flow_table!$A$4:$A$25,Return_flow_table!C$4:C$25)</f>
        <v>0</v>
      </c>
      <c r="AB2393">
        <f ca="1">_xlfn.XLOOKUP($W2393,Return_flow_table!$A$4:$A$25,Return_flow_table!D$4:D$25)</f>
        <v>20</v>
      </c>
      <c r="AC2393">
        <f ca="1">_xlfn.XLOOKUP($W2393,Return_flow_table!$A$4:$A$25,Return_flow_table!E$4:E$25)</f>
        <v>20</v>
      </c>
      <c r="AD2393">
        <f ca="1">_xlfn.XLOOKUP($W2393,Return_flow_table!$A$4:$A$25,Return_flow_table!F$4:F$25)</f>
        <v>10</v>
      </c>
      <c r="AE2393">
        <f ca="1">_xlfn.XLOOKUP($W2393,Return_flow_table!$A$4:$A$25,Return_flow_table!G$4:G$25)</f>
        <v>10</v>
      </c>
      <c r="AF2393">
        <f ca="1">_xlfn.XLOOKUP($W2393,Return_flow_table!$A$4:$A$25,Return_flow_table!H$4:H$25)</f>
        <v>0</v>
      </c>
      <c r="AG2393">
        <f ca="1">_xlfn.XLOOKUP($W2393,Return_flow_table!$A$4:$A$25,Return_flow_table!I$4:I$25)</f>
        <v>0</v>
      </c>
      <c r="AH2393">
        <f ca="1">_xlfn.XLOOKUP($W2393,Return_flow_table!$A$4:$A$25,Return_flow_table!J$4:J$25)</f>
        <v>0</v>
      </c>
      <c r="AI2393">
        <f ca="1">_xlfn.XLOOKUP($W2393,Return_flow_table!$A$4:$A$25,Return_flow_table!K$4:K$25)</f>
        <v>20</v>
      </c>
      <c r="AJ2393">
        <f ca="1">_xlfn.XLOOKUP($W2393,Return_flow_table!$A$4:$A$25,Return_flow_table!L$4:L$25)</f>
        <v>20</v>
      </c>
      <c r="AK2393">
        <f ca="1">_xlfn.XLOOKUP($W2393,Return_flow_table!$A$4:$A$25,Return_flow_table!M$4:M$25)</f>
        <v>0</v>
      </c>
      <c r="AL2393" s="39" t="str" cm="1">
        <f t="array" aca="1" ref="AL2393" ca="1">IF(SUM(  ((OFFSET($A$4,0,0,COUNTA(A:A)-3,1)) =V2393) * (OFFSET($T$4, 0,0,COUNTA(A:A)-3,1) = "Domestic")) &gt; 0,"Y","")</f>
        <v/>
      </c>
    </row>
    <row r="2394" spans="1:38" x14ac:dyDescent="0.25">
      <c r="A2394" t="s">
        <v>2526</v>
      </c>
      <c r="B2394" t="s">
        <v>108</v>
      </c>
      <c r="C2394" t="s">
        <v>2196</v>
      </c>
      <c r="D2394">
        <v>0</v>
      </c>
      <c r="E2394">
        <v>1</v>
      </c>
      <c r="F2394" t="s">
        <v>2197</v>
      </c>
      <c r="G2394" t="s">
        <v>2525</v>
      </c>
      <c r="H2394" s="38" t="s">
        <v>101</v>
      </c>
      <c r="I2394">
        <f>_xlfn.XLOOKUP(B2394,Use_Code_Ranking!$A$4:$A$23,Use_Code_Ranking!$B$4:$B$23,9999)</f>
        <v>5</v>
      </c>
      <c r="J2394">
        <f t="shared" ca="1" si="497"/>
        <v>5</v>
      </c>
      <c r="K2394">
        <f t="shared" ca="1" si="498"/>
        <v>0</v>
      </c>
      <c r="L2394">
        <f t="shared" ca="1" si="499"/>
        <v>0</v>
      </c>
      <c r="M2394">
        <f t="shared" ca="1" si="500"/>
        <v>0</v>
      </c>
      <c r="N2394" t="str">
        <f t="shared" ca="1" si="501"/>
        <v/>
      </c>
      <c r="O2394" t="str">
        <f t="shared" ca="1" si="502"/>
        <v/>
      </c>
      <c r="P2394" t="str">
        <f t="shared" si="503"/>
        <v/>
      </c>
      <c r="Q2394" t="str">
        <f t="shared" ca="1" si="504"/>
        <v/>
      </c>
      <c r="R2394" t="str">
        <f t="shared" si="505"/>
        <v/>
      </c>
      <c r="S2394" t="str">
        <f t="shared" si="506"/>
        <v/>
      </c>
      <c r="T2394" s="2" t="str">
        <f ca="1">IF(S2394="Irrigation","Irrigation",IF(R2394="Irrigation","Irrigation",IF(Q2394="Domestic","Domestic",IF(P2394="Stockwatering","Stockwatering",IF(N2394="IRRIGATION_AND_MUNICIPAL","Irrigation and Municipal",IF(O2394="IRRIGATION_AND_DOMESTIC","Irrigation and Domestic Municipality",_xlfn.XLOOKUP(J2394,Use_Code_Ranking!$B$4:$B$23,Use_Code_Ranking!$A$4:$A$23)))))))</f>
        <v>Stockwatering</v>
      </c>
      <c r="V2394" s="20" t="str">
        <f ca="1"/>
        <v>S026646</v>
      </c>
      <c r="W2394" s="4" t="str">
        <f t="shared" ca="1" si="494"/>
        <v>Stockwatering</v>
      </c>
      <c r="X2394" t="str">
        <f t="shared" ca="1" si="495"/>
        <v>N</v>
      </c>
      <c r="Y2394" s="2" t="str">
        <f t="shared" ca="1" si="496"/>
        <v>N</v>
      </c>
      <c r="Z2394">
        <f ca="1">_xlfn.XLOOKUP($W2394,Return_flow_table!$A$4:$A$25,Return_flow_table!B$4:B$25)</f>
        <v>0</v>
      </c>
      <c r="AA2394">
        <f ca="1">_xlfn.XLOOKUP($W2394,Return_flow_table!$A$4:$A$25,Return_flow_table!C$4:C$25)</f>
        <v>0</v>
      </c>
      <c r="AB2394">
        <f ca="1">_xlfn.XLOOKUP($W2394,Return_flow_table!$A$4:$A$25,Return_flow_table!D$4:D$25)</f>
        <v>0</v>
      </c>
      <c r="AC2394">
        <f ca="1">_xlfn.XLOOKUP($W2394,Return_flow_table!$A$4:$A$25,Return_flow_table!E$4:E$25)</f>
        <v>0</v>
      </c>
      <c r="AD2394">
        <f ca="1">_xlfn.XLOOKUP($W2394,Return_flow_table!$A$4:$A$25,Return_flow_table!F$4:F$25)</f>
        <v>0</v>
      </c>
      <c r="AE2394">
        <f ca="1">_xlfn.XLOOKUP($W2394,Return_flow_table!$A$4:$A$25,Return_flow_table!G$4:G$25)</f>
        <v>0</v>
      </c>
      <c r="AF2394">
        <f ca="1">_xlfn.XLOOKUP($W2394,Return_flow_table!$A$4:$A$25,Return_flow_table!H$4:H$25)</f>
        <v>0</v>
      </c>
      <c r="AG2394">
        <f ca="1">_xlfn.XLOOKUP($W2394,Return_flow_table!$A$4:$A$25,Return_flow_table!I$4:I$25)</f>
        <v>0</v>
      </c>
      <c r="AH2394">
        <f ca="1">_xlfn.XLOOKUP($W2394,Return_flow_table!$A$4:$A$25,Return_flow_table!J$4:J$25)</f>
        <v>0</v>
      </c>
      <c r="AI2394">
        <f ca="1">_xlfn.XLOOKUP($W2394,Return_flow_table!$A$4:$A$25,Return_flow_table!K$4:K$25)</f>
        <v>0</v>
      </c>
      <c r="AJ2394">
        <f ca="1">_xlfn.XLOOKUP($W2394,Return_flow_table!$A$4:$A$25,Return_flow_table!L$4:L$25)</f>
        <v>0</v>
      </c>
      <c r="AK2394">
        <f ca="1">_xlfn.XLOOKUP($W2394,Return_flow_table!$A$4:$A$25,Return_flow_table!M$4:M$25)</f>
        <v>0</v>
      </c>
      <c r="AL2394" s="39" t="str" cm="1">
        <f t="array" aca="1" ref="AL2394" ca="1">IF(SUM(  ((OFFSET($A$4,0,0,COUNTA(A:A)-3,1)) =V2394) * (OFFSET($T$4, 0,0,COUNTA(A:A)-3,1) = "Domestic")) &gt; 0,"Y","")</f>
        <v/>
      </c>
    </row>
    <row r="2395" spans="1:38" x14ac:dyDescent="0.25">
      <c r="A2395" t="s">
        <v>2527</v>
      </c>
      <c r="B2395" t="s">
        <v>108</v>
      </c>
      <c r="C2395" t="s">
        <v>2196</v>
      </c>
      <c r="D2395">
        <v>0</v>
      </c>
      <c r="E2395">
        <v>1</v>
      </c>
      <c r="F2395" t="s">
        <v>2197</v>
      </c>
      <c r="G2395" t="s">
        <v>2525</v>
      </c>
      <c r="H2395" s="38" t="s">
        <v>101</v>
      </c>
      <c r="I2395">
        <f>_xlfn.XLOOKUP(B2395,Use_Code_Ranking!$A$4:$A$23,Use_Code_Ranking!$B$4:$B$23,9999)</f>
        <v>5</v>
      </c>
      <c r="J2395">
        <f t="shared" ca="1" si="497"/>
        <v>5</v>
      </c>
      <c r="K2395">
        <f t="shared" ca="1" si="498"/>
        <v>0</v>
      </c>
      <c r="L2395">
        <f t="shared" ca="1" si="499"/>
        <v>0</v>
      </c>
      <c r="M2395">
        <f t="shared" ca="1" si="500"/>
        <v>0</v>
      </c>
      <c r="N2395" t="str">
        <f t="shared" ca="1" si="501"/>
        <v/>
      </c>
      <c r="O2395" t="str">
        <f t="shared" ca="1" si="502"/>
        <v/>
      </c>
      <c r="P2395" t="str">
        <f t="shared" si="503"/>
        <v/>
      </c>
      <c r="Q2395" t="str">
        <f t="shared" ca="1" si="504"/>
        <v/>
      </c>
      <c r="R2395" t="str">
        <f t="shared" si="505"/>
        <v/>
      </c>
      <c r="S2395" t="str">
        <f t="shared" si="506"/>
        <v/>
      </c>
      <c r="T2395" s="2" t="str">
        <f ca="1">IF(S2395="Irrigation","Irrigation",IF(R2395="Irrigation","Irrigation",IF(Q2395="Domestic","Domestic",IF(P2395="Stockwatering","Stockwatering",IF(N2395="IRRIGATION_AND_MUNICIPAL","Irrigation and Municipal",IF(O2395="IRRIGATION_AND_DOMESTIC","Irrigation and Domestic Municipality",_xlfn.XLOOKUP(J2395,Use_Code_Ranking!$B$4:$B$23,Use_Code_Ranking!$A$4:$A$23)))))))</f>
        <v>Stockwatering</v>
      </c>
      <c r="V2395" s="20" t="str">
        <f ca="1"/>
        <v>S026647</v>
      </c>
      <c r="W2395" s="4" t="str">
        <f t="shared" ca="1" si="494"/>
        <v>Domestic</v>
      </c>
      <c r="X2395" t="str">
        <f t="shared" ca="1" si="495"/>
        <v>N</v>
      </c>
      <c r="Y2395" s="2" t="str">
        <f t="shared" ca="1" si="496"/>
        <v>N</v>
      </c>
      <c r="Z2395">
        <f ca="1">_xlfn.XLOOKUP($W2395,Return_flow_table!$A$4:$A$25,Return_flow_table!B$4:B$25)</f>
        <v>0</v>
      </c>
      <c r="AA2395">
        <f ca="1">_xlfn.XLOOKUP($W2395,Return_flow_table!$A$4:$A$25,Return_flow_table!C$4:C$25)</f>
        <v>0</v>
      </c>
      <c r="AB2395">
        <f ca="1">_xlfn.XLOOKUP($W2395,Return_flow_table!$A$4:$A$25,Return_flow_table!D$4:D$25)</f>
        <v>0</v>
      </c>
      <c r="AC2395">
        <f ca="1">_xlfn.XLOOKUP($W2395,Return_flow_table!$A$4:$A$25,Return_flow_table!E$4:E$25)</f>
        <v>0</v>
      </c>
      <c r="AD2395">
        <f ca="1">_xlfn.XLOOKUP($W2395,Return_flow_table!$A$4:$A$25,Return_flow_table!F$4:F$25)</f>
        <v>0</v>
      </c>
      <c r="AE2395">
        <f ca="1">_xlfn.XLOOKUP($W2395,Return_flow_table!$A$4:$A$25,Return_flow_table!G$4:G$25)</f>
        <v>0</v>
      </c>
      <c r="AF2395">
        <f ca="1">_xlfn.XLOOKUP($W2395,Return_flow_table!$A$4:$A$25,Return_flow_table!H$4:H$25)</f>
        <v>0</v>
      </c>
      <c r="AG2395">
        <f ca="1">_xlfn.XLOOKUP($W2395,Return_flow_table!$A$4:$A$25,Return_flow_table!I$4:I$25)</f>
        <v>0</v>
      </c>
      <c r="AH2395">
        <f ca="1">_xlfn.XLOOKUP($W2395,Return_flow_table!$A$4:$A$25,Return_flow_table!J$4:J$25)</f>
        <v>0</v>
      </c>
      <c r="AI2395">
        <f ca="1">_xlfn.XLOOKUP($W2395,Return_flow_table!$A$4:$A$25,Return_flow_table!K$4:K$25)</f>
        <v>0</v>
      </c>
      <c r="AJ2395">
        <f ca="1">_xlfn.XLOOKUP($W2395,Return_flow_table!$A$4:$A$25,Return_flow_table!L$4:L$25)</f>
        <v>0</v>
      </c>
      <c r="AK2395">
        <f ca="1">_xlfn.XLOOKUP($W2395,Return_flow_table!$A$4:$A$25,Return_flow_table!M$4:M$25)</f>
        <v>0</v>
      </c>
      <c r="AL2395" s="39" t="str" cm="1">
        <f t="array" aca="1" ref="AL2395" ca="1">IF(SUM(  ((OFFSET($A$4,0,0,COUNTA(A:A)-3,1)) =V2395) * (OFFSET($T$4, 0,0,COUNTA(A:A)-3,1) = "Domestic")) &gt; 0,"Y","")</f>
        <v>Y</v>
      </c>
    </row>
    <row r="2396" spans="1:38" x14ac:dyDescent="0.25">
      <c r="A2396" t="s">
        <v>2527</v>
      </c>
      <c r="B2396" t="s">
        <v>114</v>
      </c>
      <c r="C2396" t="s">
        <v>2196</v>
      </c>
      <c r="D2396">
        <v>0</v>
      </c>
      <c r="E2396">
        <v>1</v>
      </c>
      <c r="F2396" t="s">
        <v>2197</v>
      </c>
      <c r="G2396" t="s">
        <v>2525</v>
      </c>
      <c r="H2396" s="38" t="s">
        <v>101</v>
      </c>
      <c r="I2396">
        <f>_xlfn.XLOOKUP(B2396,Use_Code_Ranking!$A$4:$A$23,Use_Code_Ranking!$B$4:$B$23,9999)</f>
        <v>12</v>
      </c>
      <c r="J2396">
        <f t="shared" ca="1" si="497"/>
        <v>5</v>
      </c>
      <c r="K2396">
        <f t="shared" ca="1" si="498"/>
        <v>0</v>
      </c>
      <c r="L2396">
        <f t="shared" ca="1" si="499"/>
        <v>0</v>
      </c>
      <c r="M2396">
        <f t="shared" ca="1" si="500"/>
        <v>0</v>
      </c>
      <c r="N2396" t="str">
        <f t="shared" ca="1" si="501"/>
        <v/>
      </c>
      <c r="O2396" t="str">
        <f t="shared" ca="1" si="502"/>
        <v/>
      </c>
      <c r="P2396" t="str">
        <f t="shared" si="503"/>
        <v/>
      </c>
      <c r="Q2396" t="str">
        <f t="shared" ca="1" si="504"/>
        <v/>
      </c>
      <c r="R2396" t="str">
        <f t="shared" si="505"/>
        <v/>
      </c>
      <c r="S2396" t="str">
        <f t="shared" si="506"/>
        <v/>
      </c>
      <c r="T2396" s="2" t="str">
        <f ca="1">IF(S2396="Irrigation","Irrigation",IF(R2396="Irrigation","Irrigation",IF(Q2396="Domestic","Domestic",IF(P2396="Stockwatering","Stockwatering",IF(N2396="IRRIGATION_AND_MUNICIPAL","Irrigation and Municipal",IF(O2396="IRRIGATION_AND_DOMESTIC","Irrigation and Domestic Municipality",_xlfn.XLOOKUP(J2396,Use_Code_Ranking!$B$4:$B$23,Use_Code_Ranking!$A$4:$A$23)))))))</f>
        <v>Stockwatering</v>
      </c>
      <c r="V2396" s="20" t="str">
        <f ca="1"/>
        <v>S026649</v>
      </c>
      <c r="W2396" s="4" t="str">
        <f t="shared" ca="1" si="494"/>
        <v>Irrigation</v>
      </c>
      <c r="X2396" t="str">
        <f t="shared" ca="1" si="495"/>
        <v>N</v>
      </c>
      <c r="Y2396" s="2" t="str">
        <f t="shared" ca="1" si="496"/>
        <v>N</v>
      </c>
      <c r="Z2396">
        <f ca="1">_xlfn.XLOOKUP($W2396,Return_flow_table!$A$4:$A$25,Return_flow_table!B$4:B$25)</f>
        <v>0</v>
      </c>
      <c r="AA2396">
        <f ca="1">_xlfn.XLOOKUP($W2396,Return_flow_table!$A$4:$A$25,Return_flow_table!C$4:C$25)</f>
        <v>0</v>
      </c>
      <c r="AB2396">
        <f ca="1">_xlfn.XLOOKUP($W2396,Return_flow_table!$A$4:$A$25,Return_flow_table!D$4:D$25)</f>
        <v>20</v>
      </c>
      <c r="AC2396">
        <f ca="1">_xlfn.XLOOKUP($W2396,Return_flow_table!$A$4:$A$25,Return_flow_table!E$4:E$25)</f>
        <v>20</v>
      </c>
      <c r="AD2396">
        <f ca="1">_xlfn.XLOOKUP($W2396,Return_flow_table!$A$4:$A$25,Return_flow_table!F$4:F$25)</f>
        <v>10</v>
      </c>
      <c r="AE2396">
        <f ca="1">_xlfn.XLOOKUP($W2396,Return_flow_table!$A$4:$A$25,Return_flow_table!G$4:G$25)</f>
        <v>10</v>
      </c>
      <c r="AF2396">
        <f ca="1">_xlfn.XLOOKUP($W2396,Return_flow_table!$A$4:$A$25,Return_flow_table!H$4:H$25)</f>
        <v>0</v>
      </c>
      <c r="AG2396">
        <f ca="1">_xlfn.XLOOKUP($W2396,Return_flow_table!$A$4:$A$25,Return_flow_table!I$4:I$25)</f>
        <v>0</v>
      </c>
      <c r="AH2396">
        <f ca="1">_xlfn.XLOOKUP($W2396,Return_flow_table!$A$4:$A$25,Return_flow_table!J$4:J$25)</f>
        <v>0</v>
      </c>
      <c r="AI2396">
        <f ca="1">_xlfn.XLOOKUP($W2396,Return_flow_table!$A$4:$A$25,Return_flow_table!K$4:K$25)</f>
        <v>20</v>
      </c>
      <c r="AJ2396">
        <f ca="1">_xlfn.XLOOKUP($W2396,Return_flow_table!$A$4:$A$25,Return_flow_table!L$4:L$25)</f>
        <v>20</v>
      </c>
      <c r="AK2396">
        <f ca="1">_xlfn.XLOOKUP($W2396,Return_flow_table!$A$4:$A$25,Return_flow_table!M$4:M$25)</f>
        <v>0</v>
      </c>
      <c r="AL2396" s="39" t="str" cm="1">
        <f t="array" aca="1" ref="AL2396" ca="1">IF(SUM(  ((OFFSET($A$4,0,0,COUNTA(A:A)-3,1)) =V2396) * (OFFSET($T$4, 0,0,COUNTA(A:A)-3,1) = "Domestic")) &gt; 0,"Y","")</f>
        <v/>
      </c>
    </row>
    <row r="2397" spans="1:38" x14ac:dyDescent="0.25">
      <c r="A2397" t="s">
        <v>2528</v>
      </c>
      <c r="B2397" t="s">
        <v>108</v>
      </c>
      <c r="C2397" t="s">
        <v>2196</v>
      </c>
      <c r="D2397">
        <v>0</v>
      </c>
      <c r="E2397">
        <v>1</v>
      </c>
      <c r="F2397" t="s">
        <v>2197</v>
      </c>
      <c r="G2397" t="s">
        <v>2525</v>
      </c>
      <c r="H2397" s="38" t="s">
        <v>101</v>
      </c>
      <c r="I2397">
        <f>_xlfn.XLOOKUP(B2397,Use_Code_Ranking!$A$4:$A$23,Use_Code_Ranking!$B$4:$B$23,9999)</f>
        <v>5</v>
      </c>
      <c r="J2397">
        <f t="shared" ca="1" si="497"/>
        <v>5</v>
      </c>
      <c r="K2397">
        <f t="shared" ca="1" si="498"/>
        <v>0</v>
      </c>
      <c r="L2397">
        <f t="shared" ca="1" si="499"/>
        <v>0</v>
      </c>
      <c r="M2397">
        <f t="shared" ca="1" si="500"/>
        <v>0</v>
      </c>
      <c r="N2397" t="str">
        <f t="shared" ca="1" si="501"/>
        <v/>
      </c>
      <c r="O2397" t="str">
        <f t="shared" ca="1" si="502"/>
        <v/>
      </c>
      <c r="P2397" t="str">
        <f t="shared" si="503"/>
        <v/>
      </c>
      <c r="Q2397" t="str">
        <f t="shared" ca="1" si="504"/>
        <v/>
      </c>
      <c r="R2397" t="str">
        <f t="shared" si="505"/>
        <v/>
      </c>
      <c r="S2397" t="str">
        <f t="shared" si="506"/>
        <v/>
      </c>
      <c r="T2397" s="2" t="str">
        <f ca="1">IF(S2397="Irrigation","Irrigation",IF(R2397="Irrigation","Irrigation",IF(Q2397="Domestic","Domestic",IF(P2397="Stockwatering","Stockwatering",IF(N2397="IRRIGATION_AND_MUNICIPAL","Irrigation and Municipal",IF(O2397="IRRIGATION_AND_DOMESTIC","Irrigation and Domestic Municipality",_xlfn.XLOOKUP(J2397,Use_Code_Ranking!$B$4:$B$23,Use_Code_Ranking!$A$4:$A$23)))))))</f>
        <v>Stockwatering</v>
      </c>
      <c r="V2397" s="20" t="str">
        <f ca="1"/>
        <v>S026653</v>
      </c>
      <c r="W2397" s="4" t="str">
        <f t="shared" ca="1" si="494"/>
        <v>Irrigation</v>
      </c>
      <c r="X2397" t="str">
        <f t="shared" ca="1" si="495"/>
        <v>N</v>
      </c>
      <c r="Y2397" s="2" t="str">
        <f t="shared" ca="1" si="496"/>
        <v>N</v>
      </c>
      <c r="Z2397">
        <f ca="1">_xlfn.XLOOKUP($W2397,Return_flow_table!$A$4:$A$25,Return_flow_table!B$4:B$25)</f>
        <v>0</v>
      </c>
      <c r="AA2397">
        <f ca="1">_xlfn.XLOOKUP($W2397,Return_flow_table!$A$4:$A$25,Return_flow_table!C$4:C$25)</f>
        <v>0</v>
      </c>
      <c r="AB2397">
        <f ca="1">_xlfn.XLOOKUP($W2397,Return_flow_table!$A$4:$A$25,Return_flow_table!D$4:D$25)</f>
        <v>20</v>
      </c>
      <c r="AC2397">
        <f ca="1">_xlfn.XLOOKUP($W2397,Return_flow_table!$A$4:$A$25,Return_flow_table!E$4:E$25)</f>
        <v>20</v>
      </c>
      <c r="AD2397">
        <f ca="1">_xlfn.XLOOKUP($W2397,Return_flow_table!$A$4:$A$25,Return_flow_table!F$4:F$25)</f>
        <v>10</v>
      </c>
      <c r="AE2397">
        <f ca="1">_xlfn.XLOOKUP($W2397,Return_flow_table!$A$4:$A$25,Return_flow_table!G$4:G$25)</f>
        <v>10</v>
      </c>
      <c r="AF2397">
        <f ca="1">_xlfn.XLOOKUP($W2397,Return_flow_table!$A$4:$A$25,Return_flow_table!H$4:H$25)</f>
        <v>0</v>
      </c>
      <c r="AG2397">
        <f ca="1">_xlfn.XLOOKUP($W2397,Return_flow_table!$A$4:$A$25,Return_flow_table!I$4:I$25)</f>
        <v>0</v>
      </c>
      <c r="AH2397">
        <f ca="1">_xlfn.XLOOKUP($W2397,Return_flow_table!$A$4:$A$25,Return_flow_table!J$4:J$25)</f>
        <v>0</v>
      </c>
      <c r="AI2397">
        <f ca="1">_xlfn.XLOOKUP($W2397,Return_flow_table!$A$4:$A$25,Return_flow_table!K$4:K$25)</f>
        <v>20</v>
      </c>
      <c r="AJ2397">
        <f ca="1">_xlfn.XLOOKUP($W2397,Return_flow_table!$A$4:$A$25,Return_flow_table!L$4:L$25)</f>
        <v>20</v>
      </c>
      <c r="AK2397">
        <f ca="1">_xlfn.XLOOKUP($W2397,Return_flow_table!$A$4:$A$25,Return_flow_table!M$4:M$25)</f>
        <v>0</v>
      </c>
      <c r="AL2397" s="39" t="str" cm="1">
        <f t="array" aca="1" ref="AL2397" ca="1">IF(SUM(  ((OFFSET($A$4,0,0,COUNTA(A:A)-3,1)) =V2397) * (OFFSET($T$4, 0,0,COUNTA(A:A)-3,1) = "Domestic")) &gt; 0,"Y","")</f>
        <v/>
      </c>
    </row>
    <row r="2398" spans="1:38" x14ac:dyDescent="0.25">
      <c r="A2398" t="s">
        <v>2528</v>
      </c>
      <c r="B2398" t="s">
        <v>114</v>
      </c>
      <c r="C2398" t="s">
        <v>2196</v>
      </c>
      <c r="D2398">
        <v>0</v>
      </c>
      <c r="E2398">
        <v>1</v>
      </c>
      <c r="F2398" t="s">
        <v>2197</v>
      </c>
      <c r="G2398" t="s">
        <v>2525</v>
      </c>
      <c r="H2398" s="38" t="s">
        <v>101</v>
      </c>
      <c r="I2398">
        <f>_xlfn.XLOOKUP(B2398,Use_Code_Ranking!$A$4:$A$23,Use_Code_Ranking!$B$4:$B$23,9999)</f>
        <v>12</v>
      </c>
      <c r="J2398">
        <f t="shared" ca="1" si="497"/>
        <v>5</v>
      </c>
      <c r="K2398">
        <f t="shared" ca="1" si="498"/>
        <v>0</v>
      </c>
      <c r="L2398">
        <f t="shared" ca="1" si="499"/>
        <v>0</v>
      </c>
      <c r="M2398">
        <f t="shared" ca="1" si="500"/>
        <v>0</v>
      </c>
      <c r="N2398" t="str">
        <f t="shared" ca="1" si="501"/>
        <v/>
      </c>
      <c r="O2398" t="str">
        <f t="shared" ca="1" si="502"/>
        <v/>
      </c>
      <c r="P2398" t="str">
        <f t="shared" si="503"/>
        <v/>
      </c>
      <c r="Q2398" t="str">
        <f t="shared" ca="1" si="504"/>
        <v/>
      </c>
      <c r="R2398" t="str">
        <f t="shared" si="505"/>
        <v/>
      </c>
      <c r="S2398" t="str">
        <f t="shared" si="506"/>
        <v/>
      </c>
      <c r="T2398" s="2" t="str">
        <f ca="1">IF(S2398="Irrigation","Irrigation",IF(R2398="Irrigation","Irrigation",IF(Q2398="Domestic","Domestic",IF(P2398="Stockwatering","Stockwatering",IF(N2398="IRRIGATION_AND_MUNICIPAL","Irrigation and Municipal",IF(O2398="IRRIGATION_AND_DOMESTIC","Irrigation and Domestic Municipality",_xlfn.XLOOKUP(J2398,Use_Code_Ranking!$B$4:$B$23,Use_Code_Ranking!$A$4:$A$23)))))))</f>
        <v>Stockwatering</v>
      </c>
      <c r="V2398" s="20" t="str">
        <f ca="1"/>
        <v>S026655</v>
      </c>
      <c r="W2398" s="4" t="str">
        <f t="shared" ca="1" si="494"/>
        <v>Irrigation</v>
      </c>
      <c r="X2398" t="str">
        <f t="shared" ca="1" si="495"/>
        <v>N</v>
      </c>
      <c r="Y2398" s="2" t="str">
        <f t="shared" ca="1" si="496"/>
        <v>N</v>
      </c>
      <c r="Z2398">
        <f ca="1">_xlfn.XLOOKUP($W2398,Return_flow_table!$A$4:$A$25,Return_flow_table!B$4:B$25)</f>
        <v>0</v>
      </c>
      <c r="AA2398">
        <f ca="1">_xlfn.XLOOKUP($W2398,Return_flow_table!$A$4:$A$25,Return_flow_table!C$4:C$25)</f>
        <v>0</v>
      </c>
      <c r="AB2398">
        <f ca="1">_xlfn.XLOOKUP($W2398,Return_flow_table!$A$4:$A$25,Return_flow_table!D$4:D$25)</f>
        <v>20</v>
      </c>
      <c r="AC2398">
        <f ca="1">_xlfn.XLOOKUP($W2398,Return_flow_table!$A$4:$A$25,Return_flow_table!E$4:E$25)</f>
        <v>20</v>
      </c>
      <c r="AD2398">
        <f ca="1">_xlfn.XLOOKUP($W2398,Return_flow_table!$A$4:$A$25,Return_flow_table!F$4:F$25)</f>
        <v>10</v>
      </c>
      <c r="AE2398">
        <f ca="1">_xlfn.XLOOKUP($W2398,Return_flow_table!$A$4:$A$25,Return_flow_table!G$4:G$25)</f>
        <v>10</v>
      </c>
      <c r="AF2398">
        <f ca="1">_xlfn.XLOOKUP($W2398,Return_flow_table!$A$4:$A$25,Return_flow_table!H$4:H$25)</f>
        <v>0</v>
      </c>
      <c r="AG2398">
        <f ca="1">_xlfn.XLOOKUP($W2398,Return_flow_table!$A$4:$A$25,Return_flow_table!I$4:I$25)</f>
        <v>0</v>
      </c>
      <c r="AH2398">
        <f ca="1">_xlfn.XLOOKUP($W2398,Return_flow_table!$A$4:$A$25,Return_flow_table!J$4:J$25)</f>
        <v>0</v>
      </c>
      <c r="AI2398">
        <f ca="1">_xlfn.XLOOKUP($W2398,Return_flow_table!$A$4:$A$25,Return_flow_table!K$4:K$25)</f>
        <v>20</v>
      </c>
      <c r="AJ2398">
        <f ca="1">_xlfn.XLOOKUP($W2398,Return_flow_table!$A$4:$A$25,Return_flow_table!L$4:L$25)</f>
        <v>20</v>
      </c>
      <c r="AK2398">
        <f ca="1">_xlfn.XLOOKUP($W2398,Return_flow_table!$A$4:$A$25,Return_flow_table!M$4:M$25)</f>
        <v>0</v>
      </c>
      <c r="AL2398" s="39" t="str" cm="1">
        <f t="array" aca="1" ref="AL2398" ca="1">IF(SUM(  ((OFFSET($A$4,0,0,COUNTA(A:A)-3,1)) =V2398) * (OFFSET($T$4, 0,0,COUNTA(A:A)-3,1) = "Domestic")) &gt; 0,"Y","")</f>
        <v/>
      </c>
    </row>
    <row r="2399" spans="1:38" x14ac:dyDescent="0.25">
      <c r="A2399" t="s">
        <v>2529</v>
      </c>
      <c r="B2399" t="s">
        <v>102</v>
      </c>
      <c r="C2399" t="s">
        <v>2196</v>
      </c>
      <c r="D2399">
        <v>0</v>
      </c>
      <c r="E2399">
        <v>15.212400000000001</v>
      </c>
      <c r="F2399" t="s">
        <v>2197</v>
      </c>
      <c r="G2399" t="s">
        <v>2530</v>
      </c>
      <c r="H2399" s="38" t="s">
        <v>99</v>
      </c>
      <c r="I2399">
        <f>_xlfn.XLOOKUP(B2399,Use_Code_Ranking!$A$4:$A$23,Use_Code_Ranking!$B$4:$B$23,9999)</f>
        <v>3</v>
      </c>
      <c r="J2399">
        <f t="shared" ca="1" si="497"/>
        <v>3</v>
      </c>
      <c r="K2399">
        <f t="shared" ca="1" si="498"/>
        <v>0</v>
      </c>
      <c r="L2399">
        <f t="shared" ca="1" si="499"/>
        <v>0</v>
      </c>
      <c r="M2399">
        <f t="shared" ca="1" si="500"/>
        <v>0</v>
      </c>
      <c r="N2399" t="str">
        <f t="shared" ca="1" si="501"/>
        <v/>
      </c>
      <c r="O2399" t="str">
        <f t="shared" ca="1" si="502"/>
        <v/>
      </c>
      <c r="P2399" t="str">
        <f t="shared" si="503"/>
        <v/>
      </c>
      <c r="Q2399" t="str">
        <f t="shared" ca="1" si="504"/>
        <v/>
      </c>
      <c r="R2399" t="str">
        <f t="shared" si="505"/>
        <v/>
      </c>
      <c r="S2399" t="str">
        <f t="shared" si="506"/>
        <v/>
      </c>
      <c r="T2399" s="2" t="str">
        <f ca="1">IF(S2399="Irrigation","Irrigation",IF(R2399="Irrigation","Irrigation",IF(Q2399="Domestic","Domestic",IF(P2399="Stockwatering","Stockwatering",IF(N2399="IRRIGATION_AND_MUNICIPAL","Irrigation and Municipal",IF(O2399="IRRIGATION_AND_DOMESTIC","Irrigation and Domestic Municipality",_xlfn.XLOOKUP(J2399,Use_Code_Ranking!$B$4:$B$23,Use_Code_Ranking!$A$4:$A$23)))))))</f>
        <v>Domestic</v>
      </c>
      <c r="V2399" s="20" t="str">
        <f ca="1"/>
        <v>S026657</v>
      </c>
      <c r="W2399" s="4" t="str">
        <f t="shared" ca="1" si="494"/>
        <v>Irrigation</v>
      </c>
      <c r="X2399" t="str">
        <f t="shared" ca="1" si="495"/>
        <v>N</v>
      </c>
      <c r="Y2399" s="2" t="str">
        <f t="shared" ca="1" si="496"/>
        <v>N</v>
      </c>
      <c r="Z2399">
        <f ca="1">_xlfn.XLOOKUP($W2399,Return_flow_table!$A$4:$A$25,Return_flow_table!B$4:B$25)</f>
        <v>0</v>
      </c>
      <c r="AA2399">
        <f ca="1">_xlfn.XLOOKUP($W2399,Return_flow_table!$A$4:$A$25,Return_flow_table!C$4:C$25)</f>
        <v>0</v>
      </c>
      <c r="AB2399">
        <f ca="1">_xlfn.XLOOKUP($W2399,Return_flow_table!$A$4:$A$25,Return_flow_table!D$4:D$25)</f>
        <v>20</v>
      </c>
      <c r="AC2399">
        <f ca="1">_xlfn.XLOOKUP($W2399,Return_flow_table!$A$4:$A$25,Return_flow_table!E$4:E$25)</f>
        <v>20</v>
      </c>
      <c r="AD2399">
        <f ca="1">_xlfn.XLOOKUP($W2399,Return_flow_table!$A$4:$A$25,Return_flow_table!F$4:F$25)</f>
        <v>10</v>
      </c>
      <c r="AE2399">
        <f ca="1">_xlfn.XLOOKUP($W2399,Return_flow_table!$A$4:$A$25,Return_flow_table!G$4:G$25)</f>
        <v>10</v>
      </c>
      <c r="AF2399">
        <f ca="1">_xlfn.XLOOKUP($W2399,Return_flow_table!$A$4:$A$25,Return_flow_table!H$4:H$25)</f>
        <v>0</v>
      </c>
      <c r="AG2399">
        <f ca="1">_xlfn.XLOOKUP($W2399,Return_flow_table!$A$4:$A$25,Return_flow_table!I$4:I$25)</f>
        <v>0</v>
      </c>
      <c r="AH2399">
        <f ca="1">_xlfn.XLOOKUP($W2399,Return_flow_table!$A$4:$A$25,Return_flow_table!J$4:J$25)</f>
        <v>0</v>
      </c>
      <c r="AI2399">
        <f ca="1">_xlfn.XLOOKUP($W2399,Return_flow_table!$A$4:$A$25,Return_flow_table!K$4:K$25)</f>
        <v>20</v>
      </c>
      <c r="AJ2399">
        <f ca="1">_xlfn.XLOOKUP($W2399,Return_flow_table!$A$4:$A$25,Return_flow_table!L$4:L$25)</f>
        <v>20</v>
      </c>
      <c r="AK2399">
        <f ca="1">_xlfn.XLOOKUP($W2399,Return_flow_table!$A$4:$A$25,Return_flow_table!M$4:M$25)</f>
        <v>0</v>
      </c>
      <c r="AL2399" s="39" t="str" cm="1">
        <f t="array" aca="1" ref="AL2399" ca="1">IF(SUM(  ((OFFSET($A$4,0,0,COUNTA(A:A)-3,1)) =V2399) * (OFFSET($T$4, 0,0,COUNTA(A:A)-3,1) = "Domestic")) &gt; 0,"Y","")</f>
        <v/>
      </c>
    </row>
    <row r="2400" spans="1:38" x14ac:dyDescent="0.25">
      <c r="A2400" t="s">
        <v>2531</v>
      </c>
      <c r="B2400" t="s">
        <v>114</v>
      </c>
      <c r="C2400" t="s">
        <v>2196</v>
      </c>
      <c r="D2400">
        <v>0</v>
      </c>
      <c r="E2400">
        <v>1.5</v>
      </c>
      <c r="F2400" t="s">
        <v>2197</v>
      </c>
      <c r="G2400" t="s">
        <v>2525</v>
      </c>
      <c r="H2400" s="38" t="s">
        <v>101</v>
      </c>
      <c r="I2400">
        <f>_xlfn.XLOOKUP(B2400,Use_Code_Ranking!$A$4:$A$23,Use_Code_Ranking!$B$4:$B$23,9999)</f>
        <v>12</v>
      </c>
      <c r="J2400">
        <f t="shared" ca="1" si="497"/>
        <v>5</v>
      </c>
      <c r="K2400">
        <f t="shared" ca="1" si="498"/>
        <v>0</v>
      </c>
      <c r="L2400">
        <f t="shared" ca="1" si="499"/>
        <v>0</v>
      </c>
      <c r="M2400">
        <f t="shared" ca="1" si="500"/>
        <v>0</v>
      </c>
      <c r="N2400" t="str">
        <f t="shared" ca="1" si="501"/>
        <v/>
      </c>
      <c r="O2400" t="str">
        <f t="shared" ca="1" si="502"/>
        <v/>
      </c>
      <c r="P2400" t="str">
        <f t="shared" si="503"/>
        <v/>
      </c>
      <c r="Q2400" t="str">
        <f t="shared" ca="1" si="504"/>
        <v/>
      </c>
      <c r="R2400" t="str">
        <f t="shared" si="505"/>
        <v/>
      </c>
      <c r="S2400" t="str">
        <f t="shared" si="506"/>
        <v/>
      </c>
      <c r="T2400" s="2" t="str">
        <f ca="1">IF(S2400="Irrigation","Irrigation",IF(R2400="Irrigation","Irrigation",IF(Q2400="Domestic","Domestic",IF(P2400="Stockwatering","Stockwatering",IF(N2400="IRRIGATION_AND_MUNICIPAL","Irrigation and Municipal",IF(O2400="IRRIGATION_AND_DOMESTIC","Irrigation and Domestic Municipality",_xlfn.XLOOKUP(J2400,Use_Code_Ranking!$B$4:$B$23,Use_Code_Ranking!$A$4:$A$23)))))))</f>
        <v>Stockwatering</v>
      </c>
      <c r="V2400" s="20" t="str">
        <f ca="1"/>
        <v>S026662</v>
      </c>
      <c r="W2400" s="4" t="str">
        <f t="shared" ca="1" si="494"/>
        <v>Irrigation</v>
      </c>
      <c r="X2400" t="str">
        <f t="shared" ca="1" si="495"/>
        <v>N</v>
      </c>
      <c r="Y2400" s="2" t="str">
        <f t="shared" ca="1" si="496"/>
        <v>N</v>
      </c>
      <c r="Z2400">
        <f ca="1">_xlfn.XLOOKUP($W2400,Return_flow_table!$A$4:$A$25,Return_flow_table!B$4:B$25)</f>
        <v>0</v>
      </c>
      <c r="AA2400">
        <f ca="1">_xlfn.XLOOKUP($W2400,Return_flow_table!$A$4:$A$25,Return_flow_table!C$4:C$25)</f>
        <v>0</v>
      </c>
      <c r="AB2400">
        <f ca="1">_xlfn.XLOOKUP($W2400,Return_flow_table!$A$4:$A$25,Return_flow_table!D$4:D$25)</f>
        <v>20</v>
      </c>
      <c r="AC2400">
        <f ca="1">_xlfn.XLOOKUP($W2400,Return_flow_table!$A$4:$A$25,Return_flow_table!E$4:E$25)</f>
        <v>20</v>
      </c>
      <c r="AD2400">
        <f ca="1">_xlfn.XLOOKUP($W2400,Return_flow_table!$A$4:$A$25,Return_flow_table!F$4:F$25)</f>
        <v>10</v>
      </c>
      <c r="AE2400">
        <f ca="1">_xlfn.XLOOKUP($W2400,Return_flow_table!$A$4:$A$25,Return_flow_table!G$4:G$25)</f>
        <v>10</v>
      </c>
      <c r="AF2400">
        <f ca="1">_xlfn.XLOOKUP($W2400,Return_flow_table!$A$4:$A$25,Return_flow_table!H$4:H$25)</f>
        <v>0</v>
      </c>
      <c r="AG2400">
        <f ca="1">_xlfn.XLOOKUP($W2400,Return_flow_table!$A$4:$A$25,Return_flow_table!I$4:I$25)</f>
        <v>0</v>
      </c>
      <c r="AH2400">
        <f ca="1">_xlfn.XLOOKUP($W2400,Return_flow_table!$A$4:$A$25,Return_flow_table!J$4:J$25)</f>
        <v>0</v>
      </c>
      <c r="AI2400">
        <f ca="1">_xlfn.XLOOKUP($W2400,Return_flow_table!$A$4:$A$25,Return_flow_table!K$4:K$25)</f>
        <v>20</v>
      </c>
      <c r="AJ2400">
        <f ca="1">_xlfn.XLOOKUP($W2400,Return_flow_table!$A$4:$A$25,Return_flow_table!L$4:L$25)</f>
        <v>20</v>
      </c>
      <c r="AK2400">
        <f ca="1">_xlfn.XLOOKUP($W2400,Return_flow_table!$A$4:$A$25,Return_flow_table!M$4:M$25)</f>
        <v>0</v>
      </c>
      <c r="AL2400" s="39" t="str" cm="1">
        <f t="array" aca="1" ref="AL2400" ca="1">IF(SUM(  ((OFFSET($A$4,0,0,COUNTA(A:A)-3,1)) =V2400) * (OFFSET($T$4, 0,0,COUNTA(A:A)-3,1) = "Domestic")) &gt; 0,"Y","")</f>
        <v/>
      </c>
    </row>
    <row r="2401" spans="1:38" x14ac:dyDescent="0.25">
      <c r="A2401" t="s">
        <v>2531</v>
      </c>
      <c r="B2401" t="s">
        <v>108</v>
      </c>
      <c r="C2401" t="s">
        <v>2196</v>
      </c>
      <c r="D2401">
        <v>0</v>
      </c>
      <c r="E2401">
        <v>1.5</v>
      </c>
      <c r="F2401" t="s">
        <v>2197</v>
      </c>
      <c r="G2401" t="s">
        <v>2525</v>
      </c>
      <c r="H2401" s="38" t="s">
        <v>101</v>
      </c>
      <c r="I2401">
        <f>_xlfn.XLOOKUP(B2401,Use_Code_Ranking!$A$4:$A$23,Use_Code_Ranking!$B$4:$B$23,9999)</f>
        <v>5</v>
      </c>
      <c r="J2401">
        <f t="shared" ca="1" si="497"/>
        <v>5</v>
      </c>
      <c r="K2401">
        <f t="shared" ca="1" si="498"/>
        <v>0</v>
      </c>
      <c r="L2401">
        <f t="shared" ca="1" si="499"/>
        <v>0</v>
      </c>
      <c r="M2401">
        <f t="shared" ca="1" si="500"/>
        <v>0</v>
      </c>
      <c r="N2401" t="str">
        <f t="shared" ca="1" si="501"/>
        <v/>
      </c>
      <c r="O2401" t="str">
        <f t="shared" ca="1" si="502"/>
        <v/>
      </c>
      <c r="P2401" t="str">
        <f t="shared" si="503"/>
        <v/>
      </c>
      <c r="Q2401" t="str">
        <f t="shared" ca="1" si="504"/>
        <v/>
      </c>
      <c r="R2401" t="str">
        <f t="shared" si="505"/>
        <v/>
      </c>
      <c r="S2401" t="str">
        <f t="shared" si="506"/>
        <v/>
      </c>
      <c r="T2401" s="2" t="str">
        <f ca="1">IF(S2401="Irrigation","Irrigation",IF(R2401="Irrigation","Irrigation",IF(Q2401="Domestic","Domestic",IF(P2401="Stockwatering","Stockwatering",IF(N2401="IRRIGATION_AND_MUNICIPAL","Irrigation and Municipal",IF(O2401="IRRIGATION_AND_DOMESTIC","Irrigation and Domestic Municipality",_xlfn.XLOOKUP(J2401,Use_Code_Ranking!$B$4:$B$23,Use_Code_Ranking!$A$4:$A$23)))))))</f>
        <v>Stockwatering</v>
      </c>
      <c r="V2401" s="20" t="str">
        <f ca="1"/>
        <v>S026663</v>
      </c>
      <c r="W2401" s="4" t="str">
        <f t="shared" ca="1" si="494"/>
        <v>Irrigation</v>
      </c>
      <c r="X2401" t="str">
        <f t="shared" ca="1" si="495"/>
        <v>N</v>
      </c>
      <c r="Y2401" s="2" t="str">
        <f t="shared" ca="1" si="496"/>
        <v>N</v>
      </c>
      <c r="Z2401">
        <f ca="1">_xlfn.XLOOKUP($W2401,Return_flow_table!$A$4:$A$25,Return_flow_table!B$4:B$25)</f>
        <v>0</v>
      </c>
      <c r="AA2401">
        <f ca="1">_xlfn.XLOOKUP($W2401,Return_flow_table!$A$4:$A$25,Return_flow_table!C$4:C$25)</f>
        <v>0</v>
      </c>
      <c r="AB2401">
        <f ca="1">_xlfn.XLOOKUP($W2401,Return_flow_table!$A$4:$A$25,Return_flow_table!D$4:D$25)</f>
        <v>20</v>
      </c>
      <c r="AC2401">
        <f ca="1">_xlfn.XLOOKUP($W2401,Return_flow_table!$A$4:$A$25,Return_flow_table!E$4:E$25)</f>
        <v>20</v>
      </c>
      <c r="AD2401">
        <f ca="1">_xlfn.XLOOKUP($W2401,Return_flow_table!$A$4:$A$25,Return_flow_table!F$4:F$25)</f>
        <v>10</v>
      </c>
      <c r="AE2401">
        <f ca="1">_xlfn.XLOOKUP($W2401,Return_flow_table!$A$4:$A$25,Return_flow_table!G$4:G$25)</f>
        <v>10</v>
      </c>
      <c r="AF2401">
        <f ca="1">_xlfn.XLOOKUP($W2401,Return_flow_table!$A$4:$A$25,Return_flow_table!H$4:H$25)</f>
        <v>0</v>
      </c>
      <c r="AG2401">
        <f ca="1">_xlfn.XLOOKUP($W2401,Return_flow_table!$A$4:$A$25,Return_flow_table!I$4:I$25)</f>
        <v>0</v>
      </c>
      <c r="AH2401">
        <f ca="1">_xlfn.XLOOKUP($W2401,Return_flow_table!$A$4:$A$25,Return_flow_table!J$4:J$25)</f>
        <v>0</v>
      </c>
      <c r="AI2401">
        <f ca="1">_xlfn.XLOOKUP($W2401,Return_flow_table!$A$4:$A$25,Return_flow_table!K$4:K$25)</f>
        <v>20</v>
      </c>
      <c r="AJ2401">
        <f ca="1">_xlfn.XLOOKUP($W2401,Return_flow_table!$A$4:$A$25,Return_flow_table!L$4:L$25)</f>
        <v>20</v>
      </c>
      <c r="AK2401">
        <f ca="1">_xlfn.XLOOKUP($W2401,Return_flow_table!$A$4:$A$25,Return_flow_table!M$4:M$25)</f>
        <v>0</v>
      </c>
      <c r="AL2401" s="39" t="str" cm="1">
        <f t="array" aca="1" ref="AL2401" ca="1">IF(SUM(  ((OFFSET($A$4,0,0,COUNTA(A:A)-3,1)) =V2401) * (OFFSET($T$4, 0,0,COUNTA(A:A)-3,1) = "Domestic")) &gt; 0,"Y","")</f>
        <v/>
      </c>
    </row>
    <row r="2402" spans="1:38" x14ac:dyDescent="0.25">
      <c r="A2402" t="s">
        <v>2532</v>
      </c>
      <c r="B2402" t="s">
        <v>102</v>
      </c>
      <c r="C2402" t="s">
        <v>2196</v>
      </c>
      <c r="D2402">
        <v>0</v>
      </c>
      <c r="E2402">
        <v>282.51600000000002</v>
      </c>
      <c r="F2402" t="s">
        <v>2197</v>
      </c>
      <c r="G2402" t="s">
        <v>2533</v>
      </c>
      <c r="H2402" s="38" t="s">
        <v>99</v>
      </c>
      <c r="I2402">
        <f>_xlfn.XLOOKUP(B2402,Use_Code_Ranking!$A$4:$A$23,Use_Code_Ranking!$B$4:$B$23,9999)</f>
        <v>3</v>
      </c>
      <c r="J2402">
        <f t="shared" ca="1" si="497"/>
        <v>3</v>
      </c>
      <c r="K2402">
        <f t="shared" ca="1" si="498"/>
        <v>0</v>
      </c>
      <c r="L2402">
        <f t="shared" ca="1" si="499"/>
        <v>0</v>
      </c>
      <c r="M2402">
        <f t="shared" ca="1" si="500"/>
        <v>0</v>
      </c>
      <c r="N2402" t="str">
        <f t="shared" ca="1" si="501"/>
        <v/>
      </c>
      <c r="O2402" t="str">
        <f t="shared" ca="1" si="502"/>
        <v/>
      </c>
      <c r="P2402" t="str">
        <f t="shared" si="503"/>
        <v/>
      </c>
      <c r="Q2402" t="str">
        <f t="shared" ca="1" si="504"/>
        <v/>
      </c>
      <c r="R2402" t="str">
        <f t="shared" si="505"/>
        <v/>
      </c>
      <c r="S2402" t="str">
        <f t="shared" si="506"/>
        <v/>
      </c>
      <c r="T2402" s="2" t="str">
        <f ca="1">IF(S2402="Irrigation","Irrigation",IF(R2402="Irrigation","Irrigation",IF(Q2402="Domestic","Domestic",IF(P2402="Stockwatering","Stockwatering",IF(N2402="IRRIGATION_AND_MUNICIPAL","Irrigation and Municipal",IF(O2402="IRRIGATION_AND_DOMESTIC","Irrigation and Domestic Municipality",_xlfn.XLOOKUP(J2402,Use_Code_Ranking!$B$4:$B$23,Use_Code_Ranking!$A$4:$A$23)))))))</f>
        <v>Domestic</v>
      </c>
      <c r="V2402" s="20" t="str">
        <f ca="1"/>
        <v>S026664</v>
      </c>
      <c r="W2402" s="4" t="str">
        <f t="shared" ca="1" si="494"/>
        <v>Irrigation</v>
      </c>
      <c r="X2402" t="str">
        <f t="shared" ca="1" si="495"/>
        <v>N</v>
      </c>
      <c r="Y2402" s="2" t="str">
        <f t="shared" ca="1" si="496"/>
        <v>N</v>
      </c>
      <c r="Z2402">
        <f ca="1">_xlfn.XLOOKUP($W2402,Return_flow_table!$A$4:$A$25,Return_flow_table!B$4:B$25)</f>
        <v>0</v>
      </c>
      <c r="AA2402">
        <f ca="1">_xlfn.XLOOKUP($W2402,Return_flow_table!$A$4:$A$25,Return_flow_table!C$4:C$25)</f>
        <v>0</v>
      </c>
      <c r="AB2402">
        <f ca="1">_xlfn.XLOOKUP($W2402,Return_flow_table!$A$4:$A$25,Return_flow_table!D$4:D$25)</f>
        <v>20</v>
      </c>
      <c r="AC2402">
        <f ca="1">_xlfn.XLOOKUP($W2402,Return_flow_table!$A$4:$A$25,Return_flow_table!E$4:E$25)</f>
        <v>20</v>
      </c>
      <c r="AD2402">
        <f ca="1">_xlfn.XLOOKUP($W2402,Return_flow_table!$A$4:$A$25,Return_flow_table!F$4:F$25)</f>
        <v>10</v>
      </c>
      <c r="AE2402">
        <f ca="1">_xlfn.XLOOKUP($W2402,Return_flow_table!$A$4:$A$25,Return_flow_table!G$4:G$25)</f>
        <v>10</v>
      </c>
      <c r="AF2402">
        <f ca="1">_xlfn.XLOOKUP($W2402,Return_flow_table!$A$4:$A$25,Return_flow_table!H$4:H$25)</f>
        <v>0</v>
      </c>
      <c r="AG2402">
        <f ca="1">_xlfn.XLOOKUP($W2402,Return_flow_table!$A$4:$A$25,Return_flow_table!I$4:I$25)</f>
        <v>0</v>
      </c>
      <c r="AH2402">
        <f ca="1">_xlfn.XLOOKUP($W2402,Return_flow_table!$A$4:$A$25,Return_flow_table!J$4:J$25)</f>
        <v>0</v>
      </c>
      <c r="AI2402">
        <f ca="1">_xlfn.XLOOKUP($W2402,Return_flow_table!$A$4:$A$25,Return_flow_table!K$4:K$25)</f>
        <v>20</v>
      </c>
      <c r="AJ2402">
        <f ca="1">_xlfn.XLOOKUP($W2402,Return_flow_table!$A$4:$A$25,Return_flow_table!L$4:L$25)</f>
        <v>20</v>
      </c>
      <c r="AK2402">
        <f ca="1">_xlfn.XLOOKUP($W2402,Return_flow_table!$A$4:$A$25,Return_flow_table!M$4:M$25)</f>
        <v>0</v>
      </c>
      <c r="AL2402" s="39" t="str" cm="1">
        <f t="array" aca="1" ref="AL2402" ca="1">IF(SUM(  ((OFFSET($A$4,0,0,COUNTA(A:A)-3,1)) =V2402) * (OFFSET($T$4, 0,0,COUNTA(A:A)-3,1) = "Domestic")) &gt; 0,"Y","")</f>
        <v/>
      </c>
    </row>
    <row r="2403" spans="1:38" x14ac:dyDescent="0.25">
      <c r="A2403" t="s">
        <v>2532</v>
      </c>
      <c r="B2403" t="s">
        <v>108</v>
      </c>
      <c r="C2403" t="s">
        <v>2196</v>
      </c>
      <c r="D2403">
        <v>0</v>
      </c>
      <c r="E2403">
        <v>282.51600000000002</v>
      </c>
      <c r="F2403" t="s">
        <v>2197</v>
      </c>
      <c r="G2403" t="s">
        <v>2533</v>
      </c>
      <c r="H2403" s="38" t="s">
        <v>99</v>
      </c>
      <c r="I2403">
        <f>_xlfn.XLOOKUP(B2403,Use_Code_Ranking!$A$4:$A$23,Use_Code_Ranking!$B$4:$B$23,9999)</f>
        <v>5</v>
      </c>
      <c r="J2403">
        <f t="shared" ca="1" si="497"/>
        <v>3</v>
      </c>
      <c r="K2403">
        <f t="shared" ca="1" si="498"/>
        <v>0</v>
      </c>
      <c r="L2403">
        <f t="shared" ca="1" si="499"/>
        <v>0</v>
      </c>
      <c r="M2403">
        <f t="shared" ca="1" si="500"/>
        <v>0</v>
      </c>
      <c r="N2403" t="str">
        <f t="shared" ca="1" si="501"/>
        <v/>
      </c>
      <c r="O2403" t="str">
        <f t="shared" ca="1" si="502"/>
        <v/>
      </c>
      <c r="P2403" t="str">
        <f t="shared" si="503"/>
        <v/>
      </c>
      <c r="Q2403" t="str">
        <f t="shared" ca="1" si="504"/>
        <v/>
      </c>
      <c r="R2403" t="str">
        <f t="shared" si="505"/>
        <v/>
      </c>
      <c r="S2403" t="str">
        <f t="shared" si="506"/>
        <v/>
      </c>
      <c r="T2403" s="2" t="str">
        <f ca="1">IF(S2403="Irrigation","Irrigation",IF(R2403="Irrigation","Irrigation",IF(Q2403="Domestic","Domestic",IF(P2403="Stockwatering","Stockwatering",IF(N2403="IRRIGATION_AND_MUNICIPAL","Irrigation and Municipal",IF(O2403="IRRIGATION_AND_DOMESTIC","Irrigation and Domestic Municipality",_xlfn.XLOOKUP(J2403,Use_Code_Ranking!$B$4:$B$23,Use_Code_Ranking!$A$4:$A$23)))))))</f>
        <v>Domestic</v>
      </c>
      <c r="V2403" s="20" t="str">
        <f ca="1"/>
        <v>S026665</v>
      </c>
      <c r="W2403" s="4" t="str">
        <f t="shared" ca="1" si="494"/>
        <v>Irrigation</v>
      </c>
      <c r="X2403" t="str">
        <f t="shared" ca="1" si="495"/>
        <v>N</v>
      </c>
      <c r="Y2403" s="2" t="str">
        <f t="shared" ca="1" si="496"/>
        <v>N</v>
      </c>
      <c r="Z2403">
        <f ca="1">_xlfn.XLOOKUP($W2403,Return_flow_table!$A$4:$A$25,Return_flow_table!B$4:B$25)</f>
        <v>0</v>
      </c>
      <c r="AA2403">
        <f ca="1">_xlfn.XLOOKUP($W2403,Return_flow_table!$A$4:$A$25,Return_flow_table!C$4:C$25)</f>
        <v>0</v>
      </c>
      <c r="AB2403">
        <f ca="1">_xlfn.XLOOKUP($W2403,Return_flow_table!$A$4:$A$25,Return_flow_table!D$4:D$25)</f>
        <v>20</v>
      </c>
      <c r="AC2403">
        <f ca="1">_xlfn.XLOOKUP($W2403,Return_flow_table!$A$4:$A$25,Return_flow_table!E$4:E$25)</f>
        <v>20</v>
      </c>
      <c r="AD2403">
        <f ca="1">_xlfn.XLOOKUP($W2403,Return_flow_table!$A$4:$A$25,Return_flow_table!F$4:F$25)</f>
        <v>10</v>
      </c>
      <c r="AE2403">
        <f ca="1">_xlfn.XLOOKUP($W2403,Return_flow_table!$A$4:$A$25,Return_flow_table!G$4:G$25)</f>
        <v>10</v>
      </c>
      <c r="AF2403">
        <f ca="1">_xlfn.XLOOKUP($W2403,Return_flow_table!$A$4:$A$25,Return_flow_table!H$4:H$25)</f>
        <v>0</v>
      </c>
      <c r="AG2403">
        <f ca="1">_xlfn.XLOOKUP($W2403,Return_flow_table!$A$4:$A$25,Return_flow_table!I$4:I$25)</f>
        <v>0</v>
      </c>
      <c r="AH2403">
        <f ca="1">_xlfn.XLOOKUP($W2403,Return_flow_table!$A$4:$A$25,Return_flow_table!J$4:J$25)</f>
        <v>0</v>
      </c>
      <c r="AI2403">
        <f ca="1">_xlfn.XLOOKUP($W2403,Return_flow_table!$A$4:$A$25,Return_flow_table!K$4:K$25)</f>
        <v>20</v>
      </c>
      <c r="AJ2403">
        <f ca="1">_xlfn.XLOOKUP($W2403,Return_flow_table!$A$4:$A$25,Return_flow_table!L$4:L$25)</f>
        <v>20</v>
      </c>
      <c r="AK2403">
        <f ca="1">_xlfn.XLOOKUP($W2403,Return_flow_table!$A$4:$A$25,Return_flow_table!M$4:M$25)</f>
        <v>0</v>
      </c>
      <c r="AL2403" s="39" t="str" cm="1">
        <f t="array" aca="1" ref="AL2403" ca="1">IF(SUM(  ((OFFSET($A$4,0,0,COUNTA(A:A)-3,1)) =V2403) * (OFFSET($T$4, 0,0,COUNTA(A:A)-3,1) = "Domestic")) &gt; 0,"Y","")</f>
        <v/>
      </c>
    </row>
    <row r="2404" spans="1:38" x14ac:dyDescent="0.25">
      <c r="A2404" t="s">
        <v>2534</v>
      </c>
      <c r="B2404" t="s">
        <v>108</v>
      </c>
      <c r="C2404" t="s">
        <v>2196</v>
      </c>
      <c r="D2404">
        <v>0</v>
      </c>
      <c r="E2404">
        <v>1</v>
      </c>
      <c r="F2404" t="s">
        <v>2197</v>
      </c>
      <c r="G2404" t="s">
        <v>2525</v>
      </c>
      <c r="H2404" s="38" t="s">
        <v>101</v>
      </c>
      <c r="I2404">
        <f>_xlfn.XLOOKUP(B2404,Use_Code_Ranking!$A$4:$A$23,Use_Code_Ranking!$B$4:$B$23,9999)</f>
        <v>5</v>
      </c>
      <c r="J2404">
        <f t="shared" ca="1" si="497"/>
        <v>5</v>
      </c>
      <c r="K2404">
        <f t="shared" ca="1" si="498"/>
        <v>0</v>
      </c>
      <c r="L2404">
        <f t="shared" ca="1" si="499"/>
        <v>0</v>
      </c>
      <c r="M2404">
        <f t="shared" ca="1" si="500"/>
        <v>0</v>
      </c>
      <c r="N2404" t="str">
        <f t="shared" ca="1" si="501"/>
        <v/>
      </c>
      <c r="O2404" t="str">
        <f t="shared" ca="1" si="502"/>
        <v/>
      </c>
      <c r="P2404" t="str">
        <f t="shared" si="503"/>
        <v/>
      </c>
      <c r="Q2404" t="str">
        <f t="shared" ca="1" si="504"/>
        <v/>
      </c>
      <c r="R2404" t="str">
        <f t="shared" si="505"/>
        <v/>
      </c>
      <c r="S2404" t="str">
        <f t="shared" si="506"/>
        <v/>
      </c>
      <c r="T2404" s="2" t="str">
        <f ca="1">IF(S2404="Irrigation","Irrigation",IF(R2404="Irrigation","Irrigation",IF(Q2404="Domestic","Domestic",IF(P2404="Stockwatering","Stockwatering",IF(N2404="IRRIGATION_AND_MUNICIPAL","Irrigation and Municipal",IF(O2404="IRRIGATION_AND_DOMESTIC","Irrigation and Domestic Municipality",_xlfn.XLOOKUP(J2404,Use_Code_Ranking!$B$4:$B$23,Use_Code_Ranking!$A$4:$A$23)))))))</f>
        <v>Stockwatering</v>
      </c>
      <c r="V2404" s="20" t="str">
        <f ca="1"/>
        <v>S026667</v>
      </c>
      <c r="W2404" s="4" t="str">
        <f t="shared" ca="1" si="494"/>
        <v>Irrigation</v>
      </c>
      <c r="X2404" t="str">
        <f t="shared" ca="1" si="495"/>
        <v>N</v>
      </c>
      <c r="Y2404" s="2" t="str">
        <f t="shared" ca="1" si="496"/>
        <v>N</v>
      </c>
      <c r="Z2404">
        <f ca="1">_xlfn.XLOOKUP($W2404,Return_flow_table!$A$4:$A$25,Return_flow_table!B$4:B$25)</f>
        <v>0</v>
      </c>
      <c r="AA2404">
        <f ca="1">_xlfn.XLOOKUP($W2404,Return_flow_table!$A$4:$A$25,Return_flow_table!C$4:C$25)</f>
        <v>0</v>
      </c>
      <c r="AB2404">
        <f ca="1">_xlfn.XLOOKUP($W2404,Return_flow_table!$A$4:$A$25,Return_flow_table!D$4:D$25)</f>
        <v>20</v>
      </c>
      <c r="AC2404">
        <f ca="1">_xlfn.XLOOKUP($W2404,Return_flow_table!$A$4:$A$25,Return_flow_table!E$4:E$25)</f>
        <v>20</v>
      </c>
      <c r="AD2404">
        <f ca="1">_xlfn.XLOOKUP($W2404,Return_flow_table!$A$4:$A$25,Return_flow_table!F$4:F$25)</f>
        <v>10</v>
      </c>
      <c r="AE2404">
        <f ca="1">_xlfn.XLOOKUP($W2404,Return_flow_table!$A$4:$A$25,Return_flow_table!G$4:G$25)</f>
        <v>10</v>
      </c>
      <c r="AF2404">
        <f ca="1">_xlfn.XLOOKUP($W2404,Return_flow_table!$A$4:$A$25,Return_flow_table!H$4:H$25)</f>
        <v>0</v>
      </c>
      <c r="AG2404">
        <f ca="1">_xlfn.XLOOKUP($W2404,Return_flow_table!$A$4:$A$25,Return_flow_table!I$4:I$25)</f>
        <v>0</v>
      </c>
      <c r="AH2404">
        <f ca="1">_xlfn.XLOOKUP($W2404,Return_flow_table!$A$4:$A$25,Return_flow_table!J$4:J$25)</f>
        <v>0</v>
      </c>
      <c r="AI2404">
        <f ca="1">_xlfn.XLOOKUP($W2404,Return_flow_table!$A$4:$A$25,Return_flow_table!K$4:K$25)</f>
        <v>20</v>
      </c>
      <c r="AJ2404">
        <f ca="1">_xlfn.XLOOKUP($W2404,Return_flow_table!$A$4:$A$25,Return_flow_table!L$4:L$25)</f>
        <v>20</v>
      </c>
      <c r="AK2404">
        <f ca="1">_xlfn.XLOOKUP($W2404,Return_flow_table!$A$4:$A$25,Return_flow_table!M$4:M$25)</f>
        <v>0</v>
      </c>
      <c r="AL2404" s="39" t="str" cm="1">
        <f t="array" aca="1" ref="AL2404" ca="1">IF(SUM(  ((OFFSET($A$4,0,0,COUNTA(A:A)-3,1)) =V2404) * (OFFSET($T$4, 0,0,COUNTA(A:A)-3,1) = "Domestic")) &gt; 0,"Y","")</f>
        <v/>
      </c>
    </row>
    <row r="2405" spans="1:38" x14ac:dyDescent="0.25">
      <c r="A2405" t="s">
        <v>2534</v>
      </c>
      <c r="B2405" t="s">
        <v>114</v>
      </c>
      <c r="C2405" t="s">
        <v>2196</v>
      </c>
      <c r="D2405">
        <v>0</v>
      </c>
      <c r="E2405">
        <v>1</v>
      </c>
      <c r="F2405" t="s">
        <v>2197</v>
      </c>
      <c r="G2405" t="s">
        <v>2525</v>
      </c>
      <c r="H2405" s="38" t="s">
        <v>101</v>
      </c>
      <c r="I2405">
        <f>_xlfn.XLOOKUP(B2405,Use_Code_Ranking!$A$4:$A$23,Use_Code_Ranking!$B$4:$B$23,9999)</f>
        <v>12</v>
      </c>
      <c r="J2405">
        <f t="shared" ca="1" si="497"/>
        <v>5</v>
      </c>
      <c r="K2405">
        <f t="shared" ca="1" si="498"/>
        <v>0</v>
      </c>
      <c r="L2405">
        <f t="shared" ca="1" si="499"/>
        <v>0</v>
      </c>
      <c r="M2405">
        <f t="shared" ca="1" si="500"/>
        <v>0</v>
      </c>
      <c r="N2405" t="str">
        <f t="shared" ca="1" si="501"/>
        <v/>
      </c>
      <c r="O2405" t="str">
        <f t="shared" ca="1" si="502"/>
        <v/>
      </c>
      <c r="P2405" t="str">
        <f t="shared" si="503"/>
        <v/>
      </c>
      <c r="Q2405" t="str">
        <f t="shared" ca="1" si="504"/>
        <v/>
      </c>
      <c r="R2405" t="str">
        <f t="shared" si="505"/>
        <v/>
      </c>
      <c r="S2405" t="str">
        <f t="shared" si="506"/>
        <v/>
      </c>
      <c r="T2405" s="2" t="str">
        <f ca="1">IF(S2405="Irrigation","Irrigation",IF(R2405="Irrigation","Irrigation",IF(Q2405="Domestic","Domestic",IF(P2405="Stockwatering","Stockwatering",IF(N2405="IRRIGATION_AND_MUNICIPAL","Irrigation and Municipal",IF(O2405="IRRIGATION_AND_DOMESTIC","Irrigation and Domestic Municipality",_xlfn.XLOOKUP(J2405,Use_Code_Ranking!$B$4:$B$23,Use_Code_Ranking!$A$4:$A$23)))))))</f>
        <v>Stockwatering</v>
      </c>
      <c r="V2405" s="20" t="str">
        <f ca="1"/>
        <v>S026670</v>
      </c>
      <c r="W2405" s="4" t="str">
        <f t="shared" ca="1" si="494"/>
        <v>Irrigation</v>
      </c>
      <c r="X2405" t="str">
        <f t="shared" ca="1" si="495"/>
        <v>N</v>
      </c>
      <c r="Y2405" s="2" t="str">
        <f t="shared" ca="1" si="496"/>
        <v>N</v>
      </c>
      <c r="Z2405">
        <f ca="1">_xlfn.XLOOKUP($W2405,Return_flow_table!$A$4:$A$25,Return_flow_table!B$4:B$25)</f>
        <v>0</v>
      </c>
      <c r="AA2405">
        <f ca="1">_xlfn.XLOOKUP($W2405,Return_flow_table!$A$4:$A$25,Return_flow_table!C$4:C$25)</f>
        <v>0</v>
      </c>
      <c r="AB2405">
        <f ca="1">_xlfn.XLOOKUP($W2405,Return_flow_table!$A$4:$A$25,Return_flow_table!D$4:D$25)</f>
        <v>20</v>
      </c>
      <c r="AC2405">
        <f ca="1">_xlfn.XLOOKUP($W2405,Return_flow_table!$A$4:$A$25,Return_flow_table!E$4:E$25)</f>
        <v>20</v>
      </c>
      <c r="AD2405">
        <f ca="1">_xlfn.XLOOKUP($W2405,Return_flow_table!$A$4:$A$25,Return_flow_table!F$4:F$25)</f>
        <v>10</v>
      </c>
      <c r="AE2405">
        <f ca="1">_xlfn.XLOOKUP($W2405,Return_flow_table!$A$4:$A$25,Return_flow_table!G$4:G$25)</f>
        <v>10</v>
      </c>
      <c r="AF2405">
        <f ca="1">_xlfn.XLOOKUP($W2405,Return_flow_table!$A$4:$A$25,Return_flow_table!H$4:H$25)</f>
        <v>0</v>
      </c>
      <c r="AG2405">
        <f ca="1">_xlfn.XLOOKUP($W2405,Return_flow_table!$A$4:$A$25,Return_flow_table!I$4:I$25)</f>
        <v>0</v>
      </c>
      <c r="AH2405">
        <f ca="1">_xlfn.XLOOKUP($W2405,Return_flow_table!$A$4:$A$25,Return_flow_table!J$4:J$25)</f>
        <v>0</v>
      </c>
      <c r="AI2405">
        <f ca="1">_xlfn.XLOOKUP($W2405,Return_flow_table!$A$4:$A$25,Return_flow_table!K$4:K$25)</f>
        <v>20</v>
      </c>
      <c r="AJ2405">
        <f ca="1">_xlfn.XLOOKUP($W2405,Return_flow_table!$A$4:$A$25,Return_flow_table!L$4:L$25)</f>
        <v>20</v>
      </c>
      <c r="AK2405">
        <f ca="1">_xlfn.XLOOKUP($W2405,Return_flow_table!$A$4:$A$25,Return_flow_table!M$4:M$25)</f>
        <v>0</v>
      </c>
      <c r="AL2405" s="39" t="str" cm="1">
        <f t="array" aca="1" ref="AL2405" ca="1">IF(SUM(  ((OFFSET($A$4,0,0,COUNTA(A:A)-3,1)) =V2405) * (OFFSET($T$4, 0,0,COUNTA(A:A)-3,1) = "Domestic")) &gt; 0,"Y","")</f>
        <v/>
      </c>
    </row>
    <row r="2406" spans="1:38" x14ac:dyDescent="0.25">
      <c r="A2406" t="s">
        <v>2535</v>
      </c>
      <c r="B2406" t="s">
        <v>108</v>
      </c>
      <c r="C2406" t="s">
        <v>2196</v>
      </c>
      <c r="D2406">
        <v>0</v>
      </c>
      <c r="E2406">
        <v>0.115</v>
      </c>
      <c r="F2406" t="s">
        <v>2197</v>
      </c>
      <c r="G2406" t="s">
        <v>2536</v>
      </c>
      <c r="H2406" s="38" t="s">
        <v>99</v>
      </c>
      <c r="I2406">
        <f>_xlfn.XLOOKUP(B2406,Use_Code_Ranking!$A$4:$A$23,Use_Code_Ranking!$B$4:$B$23,9999)</f>
        <v>5</v>
      </c>
      <c r="J2406">
        <f t="shared" ca="1" si="497"/>
        <v>5</v>
      </c>
      <c r="K2406">
        <f t="shared" ca="1" si="498"/>
        <v>0</v>
      </c>
      <c r="L2406">
        <f t="shared" ca="1" si="499"/>
        <v>0</v>
      </c>
      <c r="M2406">
        <f t="shared" ca="1" si="500"/>
        <v>0</v>
      </c>
      <c r="N2406" t="str">
        <f t="shared" ca="1" si="501"/>
        <v/>
      </c>
      <c r="O2406" t="str">
        <f t="shared" ca="1" si="502"/>
        <v/>
      </c>
      <c r="P2406" t="str">
        <f t="shared" si="503"/>
        <v/>
      </c>
      <c r="Q2406" t="str">
        <f t="shared" ca="1" si="504"/>
        <v/>
      </c>
      <c r="R2406" t="str">
        <f t="shared" si="505"/>
        <v/>
      </c>
      <c r="S2406" t="str">
        <f t="shared" si="506"/>
        <v/>
      </c>
      <c r="T2406" s="2" t="str">
        <f ca="1">IF(S2406="Irrigation","Irrigation",IF(R2406="Irrigation","Irrigation",IF(Q2406="Domestic","Domestic",IF(P2406="Stockwatering","Stockwatering",IF(N2406="IRRIGATION_AND_MUNICIPAL","Irrigation and Municipal",IF(O2406="IRRIGATION_AND_DOMESTIC","Irrigation and Domestic Municipality",_xlfn.XLOOKUP(J2406,Use_Code_Ranking!$B$4:$B$23,Use_Code_Ranking!$A$4:$A$23)))))))</f>
        <v>Stockwatering</v>
      </c>
      <c r="V2406" s="20" t="str">
        <f ca="1"/>
        <v>S026671</v>
      </c>
      <c r="W2406" s="4" t="str">
        <f t="shared" ca="1" si="494"/>
        <v>Domestic</v>
      </c>
      <c r="X2406" t="str">
        <f t="shared" ca="1" si="495"/>
        <v>N</v>
      </c>
      <c r="Y2406" s="2" t="str">
        <f t="shared" ca="1" si="496"/>
        <v>N</v>
      </c>
      <c r="Z2406">
        <f ca="1">_xlfn.XLOOKUP($W2406,Return_flow_table!$A$4:$A$25,Return_flow_table!B$4:B$25)</f>
        <v>0</v>
      </c>
      <c r="AA2406">
        <f ca="1">_xlfn.XLOOKUP($W2406,Return_flow_table!$A$4:$A$25,Return_flow_table!C$4:C$25)</f>
        <v>0</v>
      </c>
      <c r="AB2406">
        <f ca="1">_xlfn.XLOOKUP($W2406,Return_flow_table!$A$4:$A$25,Return_flow_table!D$4:D$25)</f>
        <v>0</v>
      </c>
      <c r="AC2406">
        <f ca="1">_xlfn.XLOOKUP($W2406,Return_flow_table!$A$4:$A$25,Return_flow_table!E$4:E$25)</f>
        <v>0</v>
      </c>
      <c r="AD2406">
        <f ca="1">_xlfn.XLOOKUP($W2406,Return_flow_table!$A$4:$A$25,Return_flow_table!F$4:F$25)</f>
        <v>0</v>
      </c>
      <c r="AE2406">
        <f ca="1">_xlfn.XLOOKUP($W2406,Return_flow_table!$A$4:$A$25,Return_flow_table!G$4:G$25)</f>
        <v>0</v>
      </c>
      <c r="AF2406">
        <f ca="1">_xlfn.XLOOKUP($W2406,Return_flow_table!$A$4:$A$25,Return_flow_table!H$4:H$25)</f>
        <v>0</v>
      </c>
      <c r="AG2406">
        <f ca="1">_xlfn.XLOOKUP($W2406,Return_flow_table!$A$4:$A$25,Return_flow_table!I$4:I$25)</f>
        <v>0</v>
      </c>
      <c r="AH2406">
        <f ca="1">_xlfn.XLOOKUP($W2406,Return_flow_table!$A$4:$A$25,Return_flow_table!J$4:J$25)</f>
        <v>0</v>
      </c>
      <c r="AI2406">
        <f ca="1">_xlfn.XLOOKUP($W2406,Return_flow_table!$A$4:$A$25,Return_flow_table!K$4:K$25)</f>
        <v>0</v>
      </c>
      <c r="AJ2406">
        <f ca="1">_xlfn.XLOOKUP($W2406,Return_flow_table!$A$4:$A$25,Return_flow_table!L$4:L$25)</f>
        <v>0</v>
      </c>
      <c r="AK2406">
        <f ca="1">_xlfn.XLOOKUP($W2406,Return_flow_table!$A$4:$A$25,Return_flow_table!M$4:M$25)</f>
        <v>0</v>
      </c>
      <c r="AL2406" s="39" t="str" cm="1">
        <f t="array" aca="1" ref="AL2406" ca="1">IF(SUM(  ((OFFSET($A$4,0,0,COUNTA(A:A)-3,1)) =V2406) * (OFFSET($T$4, 0,0,COUNTA(A:A)-3,1) = "Domestic")) &gt; 0,"Y","")</f>
        <v>Y</v>
      </c>
    </row>
    <row r="2407" spans="1:38" x14ac:dyDescent="0.25">
      <c r="A2407" t="s">
        <v>2537</v>
      </c>
      <c r="B2407" t="s">
        <v>108</v>
      </c>
      <c r="C2407" t="s">
        <v>2196</v>
      </c>
      <c r="D2407">
        <v>0</v>
      </c>
      <c r="E2407">
        <v>0.115</v>
      </c>
      <c r="F2407" t="s">
        <v>2197</v>
      </c>
      <c r="G2407" t="s">
        <v>2536</v>
      </c>
      <c r="H2407" s="38" t="s">
        <v>99</v>
      </c>
      <c r="I2407">
        <f>_xlfn.XLOOKUP(B2407,Use_Code_Ranking!$A$4:$A$23,Use_Code_Ranking!$B$4:$B$23,9999)</f>
        <v>5</v>
      </c>
      <c r="J2407">
        <f t="shared" ca="1" si="497"/>
        <v>5</v>
      </c>
      <c r="K2407">
        <f t="shared" ca="1" si="498"/>
        <v>0</v>
      </c>
      <c r="L2407">
        <f t="shared" ca="1" si="499"/>
        <v>0</v>
      </c>
      <c r="M2407">
        <f t="shared" ca="1" si="500"/>
        <v>0</v>
      </c>
      <c r="N2407" t="str">
        <f t="shared" ca="1" si="501"/>
        <v/>
      </c>
      <c r="O2407" t="str">
        <f t="shared" ca="1" si="502"/>
        <v/>
      </c>
      <c r="P2407" t="str">
        <f t="shared" si="503"/>
        <v/>
      </c>
      <c r="Q2407" t="str">
        <f t="shared" ca="1" si="504"/>
        <v/>
      </c>
      <c r="R2407" t="str">
        <f t="shared" si="505"/>
        <v/>
      </c>
      <c r="S2407" t="str">
        <f t="shared" si="506"/>
        <v/>
      </c>
      <c r="T2407" s="2" t="str">
        <f ca="1">IF(S2407="Irrigation","Irrigation",IF(R2407="Irrigation","Irrigation",IF(Q2407="Domestic","Domestic",IF(P2407="Stockwatering","Stockwatering",IF(N2407="IRRIGATION_AND_MUNICIPAL","Irrigation and Municipal",IF(O2407="IRRIGATION_AND_DOMESTIC","Irrigation and Domestic Municipality",_xlfn.XLOOKUP(J2407,Use_Code_Ranking!$B$4:$B$23,Use_Code_Ranking!$A$4:$A$23)))))))</f>
        <v>Stockwatering</v>
      </c>
      <c r="V2407" s="20" t="str">
        <f ca="1"/>
        <v>S026672</v>
      </c>
      <c r="W2407" s="4" t="str">
        <f t="shared" ca="1" si="494"/>
        <v>Domestic</v>
      </c>
      <c r="X2407" t="str">
        <f t="shared" ca="1" si="495"/>
        <v>N</v>
      </c>
      <c r="Y2407" s="2" t="str">
        <f t="shared" ca="1" si="496"/>
        <v>N</v>
      </c>
      <c r="Z2407">
        <f ca="1">_xlfn.XLOOKUP($W2407,Return_flow_table!$A$4:$A$25,Return_flow_table!B$4:B$25)</f>
        <v>0</v>
      </c>
      <c r="AA2407">
        <f ca="1">_xlfn.XLOOKUP($W2407,Return_flow_table!$A$4:$A$25,Return_flow_table!C$4:C$25)</f>
        <v>0</v>
      </c>
      <c r="AB2407">
        <f ca="1">_xlfn.XLOOKUP($W2407,Return_flow_table!$A$4:$A$25,Return_flow_table!D$4:D$25)</f>
        <v>0</v>
      </c>
      <c r="AC2407">
        <f ca="1">_xlfn.XLOOKUP($W2407,Return_flow_table!$A$4:$A$25,Return_flow_table!E$4:E$25)</f>
        <v>0</v>
      </c>
      <c r="AD2407">
        <f ca="1">_xlfn.XLOOKUP($W2407,Return_flow_table!$A$4:$A$25,Return_flow_table!F$4:F$25)</f>
        <v>0</v>
      </c>
      <c r="AE2407">
        <f ca="1">_xlfn.XLOOKUP($W2407,Return_flow_table!$A$4:$A$25,Return_flow_table!G$4:G$25)</f>
        <v>0</v>
      </c>
      <c r="AF2407">
        <f ca="1">_xlfn.XLOOKUP($W2407,Return_flow_table!$A$4:$A$25,Return_flow_table!H$4:H$25)</f>
        <v>0</v>
      </c>
      <c r="AG2407">
        <f ca="1">_xlfn.XLOOKUP($W2407,Return_flow_table!$A$4:$A$25,Return_flow_table!I$4:I$25)</f>
        <v>0</v>
      </c>
      <c r="AH2407">
        <f ca="1">_xlfn.XLOOKUP($W2407,Return_flow_table!$A$4:$A$25,Return_flow_table!J$4:J$25)</f>
        <v>0</v>
      </c>
      <c r="AI2407">
        <f ca="1">_xlfn.XLOOKUP($W2407,Return_flow_table!$A$4:$A$25,Return_flow_table!K$4:K$25)</f>
        <v>0</v>
      </c>
      <c r="AJ2407">
        <f ca="1">_xlfn.XLOOKUP($W2407,Return_flow_table!$A$4:$A$25,Return_flow_table!L$4:L$25)</f>
        <v>0</v>
      </c>
      <c r="AK2407">
        <f ca="1">_xlfn.XLOOKUP($W2407,Return_flow_table!$A$4:$A$25,Return_flow_table!M$4:M$25)</f>
        <v>0</v>
      </c>
      <c r="AL2407" s="39" t="str" cm="1">
        <f t="array" aca="1" ref="AL2407" ca="1">IF(SUM(  ((OFFSET($A$4,0,0,COUNTA(A:A)-3,1)) =V2407) * (OFFSET($T$4, 0,0,COUNTA(A:A)-3,1) = "Domestic")) &gt; 0,"Y","")</f>
        <v>Y</v>
      </c>
    </row>
    <row r="2408" spans="1:38" x14ac:dyDescent="0.25">
      <c r="A2408" t="s">
        <v>2538</v>
      </c>
      <c r="B2408" t="s">
        <v>108</v>
      </c>
      <c r="C2408" t="s">
        <v>2196</v>
      </c>
      <c r="D2408">
        <v>0</v>
      </c>
      <c r="E2408">
        <v>0.115</v>
      </c>
      <c r="F2408" t="s">
        <v>2197</v>
      </c>
      <c r="G2408" t="s">
        <v>2536</v>
      </c>
      <c r="H2408" s="38" t="s">
        <v>99</v>
      </c>
      <c r="I2408">
        <f>_xlfn.XLOOKUP(B2408,Use_Code_Ranking!$A$4:$A$23,Use_Code_Ranking!$B$4:$B$23,9999)</f>
        <v>5</v>
      </c>
      <c r="J2408">
        <f t="shared" ca="1" si="497"/>
        <v>5</v>
      </c>
      <c r="K2408">
        <f t="shared" ca="1" si="498"/>
        <v>0</v>
      </c>
      <c r="L2408">
        <f t="shared" ca="1" si="499"/>
        <v>0</v>
      </c>
      <c r="M2408">
        <f t="shared" ca="1" si="500"/>
        <v>0</v>
      </c>
      <c r="N2408" t="str">
        <f t="shared" ca="1" si="501"/>
        <v/>
      </c>
      <c r="O2408" t="str">
        <f t="shared" ca="1" si="502"/>
        <v/>
      </c>
      <c r="P2408" t="str">
        <f t="shared" si="503"/>
        <v/>
      </c>
      <c r="Q2408" t="str">
        <f t="shared" ca="1" si="504"/>
        <v/>
      </c>
      <c r="R2408" t="str">
        <f t="shared" si="505"/>
        <v/>
      </c>
      <c r="S2408" t="str">
        <f t="shared" si="506"/>
        <v/>
      </c>
      <c r="T2408" s="2" t="str">
        <f ca="1">IF(S2408="Irrigation","Irrigation",IF(R2408="Irrigation","Irrigation",IF(Q2408="Domestic","Domestic",IF(P2408="Stockwatering","Stockwatering",IF(N2408="IRRIGATION_AND_MUNICIPAL","Irrigation and Municipal",IF(O2408="IRRIGATION_AND_DOMESTIC","Irrigation and Domestic Municipality",_xlfn.XLOOKUP(J2408,Use_Code_Ranking!$B$4:$B$23,Use_Code_Ranking!$A$4:$A$23)))))))</f>
        <v>Stockwatering</v>
      </c>
      <c r="V2408" s="20" t="str">
        <f ca="1"/>
        <v>S026673</v>
      </c>
      <c r="W2408" s="4" t="str">
        <f t="shared" ca="1" si="494"/>
        <v>Irrigation</v>
      </c>
      <c r="X2408" t="str">
        <f t="shared" ca="1" si="495"/>
        <v>N</v>
      </c>
      <c r="Y2408" s="2" t="str">
        <f t="shared" ca="1" si="496"/>
        <v>N</v>
      </c>
      <c r="Z2408">
        <f ca="1">_xlfn.XLOOKUP($W2408,Return_flow_table!$A$4:$A$25,Return_flow_table!B$4:B$25)</f>
        <v>0</v>
      </c>
      <c r="AA2408">
        <f ca="1">_xlfn.XLOOKUP($W2408,Return_flow_table!$A$4:$A$25,Return_flow_table!C$4:C$25)</f>
        <v>0</v>
      </c>
      <c r="AB2408">
        <f ca="1">_xlfn.XLOOKUP($W2408,Return_flow_table!$A$4:$A$25,Return_flow_table!D$4:D$25)</f>
        <v>20</v>
      </c>
      <c r="AC2408">
        <f ca="1">_xlfn.XLOOKUP($W2408,Return_flow_table!$A$4:$A$25,Return_flow_table!E$4:E$25)</f>
        <v>20</v>
      </c>
      <c r="AD2408">
        <f ca="1">_xlfn.XLOOKUP($W2408,Return_flow_table!$A$4:$A$25,Return_flow_table!F$4:F$25)</f>
        <v>10</v>
      </c>
      <c r="AE2408">
        <f ca="1">_xlfn.XLOOKUP($W2408,Return_flow_table!$A$4:$A$25,Return_flow_table!G$4:G$25)</f>
        <v>10</v>
      </c>
      <c r="AF2408">
        <f ca="1">_xlfn.XLOOKUP($W2408,Return_flow_table!$A$4:$A$25,Return_flow_table!H$4:H$25)</f>
        <v>0</v>
      </c>
      <c r="AG2408">
        <f ca="1">_xlfn.XLOOKUP($W2408,Return_flow_table!$A$4:$A$25,Return_flow_table!I$4:I$25)</f>
        <v>0</v>
      </c>
      <c r="AH2408">
        <f ca="1">_xlfn.XLOOKUP($W2408,Return_flow_table!$A$4:$A$25,Return_flow_table!J$4:J$25)</f>
        <v>0</v>
      </c>
      <c r="AI2408">
        <f ca="1">_xlfn.XLOOKUP($W2408,Return_flow_table!$A$4:$A$25,Return_flow_table!K$4:K$25)</f>
        <v>20</v>
      </c>
      <c r="AJ2408">
        <f ca="1">_xlfn.XLOOKUP($W2408,Return_flow_table!$A$4:$A$25,Return_flow_table!L$4:L$25)</f>
        <v>20</v>
      </c>
      <c r="AK2408">
        <f ca="1">_xlfn.XLOOKUP($W2408,Return_flow_table!$A$4:$A$25,Return_flow_table!M$4:M$25)</f>
        <v>0</v>
      </c>
      <c r="AL2408" s="39" t="str" cm="1">
        <f t="array" aca="1" ref="AL2408" ca="1">IF(SUM(  ((OFFSET($A$4,0,0,COUNTA(A:A)-3,1)) =V2408) * (OFFSET($T$4, 0,0,COUNTA(A:A)-3,1) = "Domestic")) &gt; 0,"Y","")</f>
        <v/>
      </c>
    </row>
    <row r="2409" spans="1:38" x14ac:dyDescent="0.25">
      <c r="A2409" t="s">
        <v>2539</v>
      </c>
      <c r="B2409" t="s">
        <v>108</v>
      </c>
      <c r="C2409" t="s">
        <v>2196</v>
      </c>
      <c r="D2409">
        <v>0</v>
      </c>
      <c r="E2409">
        <v>0.115</v>
      </c>
      <c r="F2409" t="s">
        <v>2197</v>
      </c>
      <c r="G2409" t="s">
        <v>2536</v>
      </c>
      <c r="H2409" s="38" t="s">
        <v>99</v>
      </c>
      <c r="I2409">
        <f>_xlfn.XLOOKUP(B2409,Use_Code_Ranking!$A$4:$A$23,Use_Code_Ranking!$B$4:$B$23,9999)</f>
        <v>5</v>
      </c>
      <c r="J2409">
        <f t="shared" ca="1" si="497"/>
        <v>5</v>
      </c>
      <c r="K2409">
        <f t="shared" ca="1" si="498"/>
        <v>0</v>
      </c>
      <c r="L2409">
        <f t="shared" ca="1" si="499"/>
        <v>0</v>
      </c>
      <c r="M2409">
        <f t="shared" ca="1" si="500"/>
        <v>0</v>
      </c>
      <c r="N2409" t="str">
        <f t="shared" ca="1" si="501"/>
        <v/>
      </c>
      <c r="O2409" t="str">
        <f t="shared" ca="1" si="502"/>
        <v/>
      </c>
      <c r="P2409" t="str">
        <f t="shared" si="503"/>
        <v/>
      </c>
      <c r="Q2409" t="str">
        <f t="shared" ca="1" si="504"/>
        <v/>
      </c>
      <c r="R2409" t="str">
        <f t="shared" si="505"/>
        <v/>
      </c>
      <c r="S2409" t="str">
        <f t="shared" si="506"/>
        <v/>
      </c>
      <c r="T2409" s="2" t="str">
        <f ca="1">IF(S2409="Irrigation","Irrigation",IF(R2409="Irrigation","Irrigation",IF(Q2409="Domestic","Domestic",IF(P2409="Stockwatering","Stockwatering",IF(N2409="IRRIGATION_AND_MUNICIPAL","Irrigation and Municipal",IF(O2409="IRRIGATION_AND_DOMESTIC","Irrigation and Domestic Municipality",_xlfn.XLOOKUP(J2409,Use_Code_Ranking!$B$4:$B$23,Use_Code_Ranking!$A$4:$A$23)))))))</f>
        <v>Stockwatering</v>
      </c>
      <c r="V2409" s="20" t="str">
        <f ca="1"/>
        <v>S026674</v>
      </c>
      <c r="W2409" s="4" t="str">
        <f t="shared" ca="1" si="494"/>
        <v>Domestic</v>
      </c>
      <c r="X2409" t="str">
        <f t="shared" ca="1" si="495"/>
        <v>N</v>
      </c>
      <c r="Y2409" s="2" t="str">
        <f t="shared" ca="1" si="496"/>
        <v>N</v>
      </c>
      <c r="Z2409">
        <f ca="1">_xlfn.XLOOKUP($W2409,Return_flow_table!$A$4:$A$25,Return_flow_table!B$4:B$25)</f>
        <v>0</v>
      </c>
      <c r="AA2409">
        <f ca="1">_xlfn.XLOOKUP($W2409,Return_flow_table!$A$4:$A$25,Return_flow_table!C$4:C$25)</f>
        <v>0</v>
      </c>
      <c r="AB2409">
        <f ca="1">_xlfn.XLOOKUP($W2409,Return_flow_table!$A$4:$A$25,Return_flow_table!D$4:D$25)</f>
        <v>0</v>
      </c>
      <c r="AC2409">
        <f ca="1">_xlfn.XLOOKUP($W2409,Return_flow_table!$A$4:$A$25,Return_flow_table!E$4:E$25)</f>
        <v>0</v>
      </c>
      <c r="AD2409">
        <f ca="1">_xlfn.XLOOKUP($W2409,Return_flow_table!$A$4:$A$25,Return_flow_table!F$4:F$25)</f>
        <v>0</v>
      </c>
      <c r="AE2409">
        <f ca="1">_xlfn.XLOOKUP($W2409,Return_flow_table!$A$4:$A$25,Return_flow_table!G$4:G$25)</f>
        <v>0</v>
      </c>
      <c r="AF2409">
        <f ca="1">_xlfn.XLOOKUP($W2409,Return_flow_table!$A$4:$A$25,Return_flow_table!H$4:H$25)</f>
        <v>0</v>
      </c>
      <c r="AG2409">
        <f ca="1">_xlfn.XLOOKUP($W2409,Return_flow_table!$A$4:$A$25,Return_flow_table!I$4:I$25)</f>
        <v>0</v>
      </c>
      <c r="AH2409">
        <f ca="1">_xlfn.XLOOKUP($W2409,Return_flow_table!$A$4:$A$25,Return_flow_table!J$4:J$25)</f>
        <v>0</v>
      </c>
      <c r="AI2409">
        <f ca="1">_xlfn.XLOOKUP($W2409,Return_flow_table!$A$4:$A$25,Return_flow_table!K$4:K$25)</f>
        <v>0</v>
      </c>
      <c r="AJ2409">
        <f ca="1">_xlfn.XLOOKUP($W2409,Return_flow_table!$A$4:$A$25,Return_flow_table!L$4:L$25)</f>
        <v>0</v>
      </c>
      <c r="AK2409">
        <f ca="1">_xlfn.XLOOKUP($W2409,Return_flow_table!$A$4:$A$25,Return_flow_table!M$4:M$25)</f>
        <v>0</v>
      </c>
      <c r="AL2409" s="39" t="str" cm="1">
        <f t="array" aca="1" ref="AL2409" ca="1">IF(SUM(  ((OFFSET($A$4,0,0,COUNTA(A:A)-3,1)) =V2409) * (OFFSET($T$4, 0,0,COUNTA(A:A)-3,1) = "Domestic")) &gt; 0,"Y","")</f>
        <v>Y</v>
      </c>
    </row>
    <row r="2410" spans="1:38" x14ac:dyDescent="0.25">
      <c r="A2410" t="s">
        <v>2540</v>
      </c>
      <c r="B2410" t="s">
        <v>108</v>
      </c>
      <c r="C2410" t="s">
        <v>2196</v>
      </c>
      <c r="D2410">
        <v>0</v>
      </c>
      <c r="E2410">
        <v>0.115</v>
      </c>
      <c r="F2410" t="s">
        <v>2197</v>
      </c>
      <c r="G2410" t="s">
        <v>2536</v>
      </c>
      <c r="H2410" s="38" t="s">
        <v>99</v>
      </c>
      <c r="I2410">
        <f>_xlfn.XLOOKUP(B2410,Use_Code_Ranking!$A$4:$A$23,Use_Code_Ranking!$B$4:$B$23,9999)</f>
        <v>5</v>
      </c>
      <c r="J2410">
        <f t="shared" ca="1" si="497"/>
        <v>5</v>
      </c>
      <c r="K2410">
        <f t="shared" ca="1" si="498"/>
        <v>0</v>
      </c>
      <c r="L2410">
        <f t="shared" ca="1" si="499"/>
        <v>0</v>
      </c>
      <c r="M2410">
        <f t="shared" ca="1" si="500"/>
        <v>0</v>
      </c>
      <c r="N2410" t="str">
        <f t="shared" ca="1" si="501"/>
        <v/>
      </c>
      <c r="O2410" t="str">
        <f t="shared" ca="1" si="502"/>
        <v/>
      </c>
      <c r="P2410" t="str">
        <f t="shared" si="503"/>
        <v/>
      </c>
      <c r="Q2410" t="str">
        <f t="shared" ca="1" si="504"/>
        <v/>
      </c>
      <c r="R2410" t="str">
        <f t="shared" si="505"/>
        <v/>
      </c>
      <c r="S2410" t="str">
        <f t="shared" si="506"/>
        <v/>
      </c>
      <c r="T2410" s="2" t="str">
        <f ca="1">IF(S2410="Irrigation","Irrigation",IF(R2410="Irrigation","Irrigation",IF(Q2410="Domestic","Domestic",IF(P2410="Stockwatering","Stockwatering",IF(N2410="IRRIGATION_AND_MUNICIPAL","Irrigation and Municipal",IF(O2410="IRRIGATION_AND_DOMESTIC","Irrigation and Domestic Municipality",_xlfn.XLOOKUP(J2410,Use_Code_Ranking!$B$4:$B$23,Use_Code_Ranking!$A$4:$A$23)))))))</f>
        <v>Stockwatering</v>
      </c>
      <c r="V2410" s="20" t="str">
        <f ca="1"/>
        <v>S026675</v>
      </c>
      <c r="W2410" s="4" t="str">
        <f t="shared" ca="1" si="494"/>
        <v>Irrigation</v>
      </c>
      <c r="X2410" t="str">
        <f t="shared" ca="1" si="495"/>
        <v>N</v>
      </c>
      <c r="Y2410" s="2" t="str">
        <f t="shared" ca="1" si="496"/>
        <v>N</v>
      </c>
      <c r="Z2410">
        <f ca="1">_xlfn.XLOOKUP($W2410,Return_flow_table!$A$4:$A$25,Return_flow_table!B$4:B$25)</f>
        <v>0</v>
      </c>
      <c r="AA2410">
        <f ca="1">_xlfn.XLOOKUP($W2410,Return_flow_table!$A$4:$A$25,Return_flow_table!C$4:C$25)</f>
        <v>0</v>
      </c>
      <c r="AB2410">
        <f ca="1">_xlfn.XLOOKUP($W2410,Return_flow_table!$A$4:$A$25,Return_flow_table!D$4:D$25)</f>
        <v>20</v>
      </c>
      <c r="AC2410">
        <f ca="1">_xlfn.XLOOKUP($W2410,Return_flow_table!$A$4:$A$25,Return_flow_table!E$4:E$25)</f>
        <v>20</v>
      </c>
      <c r="AD2410">
        <f ca="1">_xlfn.XLOOKUP($W2410,Return_flow_table!$A$4:$A$25,Return_flow_table!F$4:F$25)</f>
        <v>10</v>
      </c>
      <c r="AE2410">
        <f ca="1">_xlfn.XLOOKUP($W2410,Return_flow_table!$A$4:$A$25,Return_flow_table!G$4:G$25)</f>
        <v>10</v>
      </c>
      <c r="AF2410">
        <f ca="1">_xlfn.XLOOKUP($W2410,Return_flow_table!$A$4:$A$25,Return_flow_table!H$4:H$25)</f>
        <v>0</v>
      </c>
      <c r="AG2410">
        <f ca="1">_xlfn.XLOOKUP($W2410,Return_flow_table!$A$4:$A$25,Return_flow_table!I$4:I$25)</f>
        <v>0</v>
      </c>
      <c r="AH2410">
        <f ca="1">_xlfn.XLOOKUP($W2410,Return_flow_table!$A$4:$A$25,Return_flow_table!J$4:J$25)</f>
        <v>0</v>
      </c>
      <c r="AI2410">
        <f ca="1">_xlfn.XLOOKUP($W2410,Return_flow_table!$A$4:$A$25,Return_flow_table!K$4:K$25)</f>
        <v>20</v>
      </c>
      <c r="AJ2410">
        <f ca="1">_xlfn.XLOOKUP($W2410,Return_flow_table!$A$4:$A$25,Return_flow_table!L$4:L$25)</f>
        <v>20</v>
      </c>
      <c r="AK2410">
        <f ca="1">_xlfn.XLOOKUP($W2410,Return_flow_table!$A$4:$A$25,Return_flow_table!M$4:M$25)</f>
        <v>0</v>
      </c>
      <c r="AL2410" s="39" t="str" cm="1">
        <f t="array" aca="1" ref="AL2410" ca="1">IF(SUM(  ((OFFSET($A$4,0,0,COUNTA(A:A)-3,1)) =V2410) * (OFFSET($T$4, 0,0,COUNTA(A:A)-3,1) = "Domestic")) &gt; 0,"Y","")</f>
        <v/>
      </c>
    </row>
    <row r="2411" spans="1:38" x14ac:dyDescent="0.25">
      <c r="A2411" t="s">
        <v>2541</v>
      </c>
      <c r="B2411" t="s">
        <v>108</v>
      </c>
      <c r="C2411" t="s">
        <v>2196</v>
      </c>
      <c r="D2411">
        <v>0</v>
      </c>
      <c r="E2411">
        <v>0.115</v>
      </c>
      <c r="F2411" t="s">
        <v>2197</v>
      </c>
      <c r="G2411" t="s">
        <v>2536</v>
      </c>
      <c r="H2411" s="38" t="s">
        <v>99</v>
      </c>
      <c r="I2411">
        <f>_xlfn.XLOOKUP(B2411,Use_Code_Ranking!$A$4:$A$23,Use_Code_Ranking!$B$4:$B$23,9999)</f>
        <v>5</v>
      </c>
      <c r="J2411">
        <f t="shared" ca="1" si="497"/>
        <v>5</v>
      </c>
      <c r="K2411">
        <f t="shared" ca="1" si="498"/>
        <v>0</v>
      </c>
      <c r="L2411">
        <f t="shared" ca="1" si="499"/>
        <v>0</v>
      </c>
      <c r="M2411">
        <f t="shared" ca="1" si="500"/>
        <v>0</v>
      </c>
      <c r="N2411" t="str">
        <f t="shared" ca="1" si="501"/>
        <v/>
      </c>
      <c r="O2411" t="str">
        <f t="shared" ca="1" si="502"/>
        <v/>
      </c>
      <c r="P2411" t="str">
        <f t="shared" si="503"/>
        <v/>
      </c>
      <c r="Q2411" t="str">
        <f t="shared" ca="1" si="504"/>
        <v/>
      </c>
      <c r="R2411" t="str">
        <f t="shared" si="505"/>
        <v/>
      </c>
      <c r="S2411" t="str">
        <f t="shared" si="506"/>
        <v/>
      </c>
      <c r="T2411" s="2" t="str">
        <f ca="1">IF(S2411="Irrigation","Irrigation",IF(R2411="Irrigation","Irrigation",IF(Q2411="Domestic","Domestic",IF(P2411="Stockwatering","Stockwatering",IF(N2411="IRRIGATION_AND_MUNICIPAL","Irrigation and Municipal",IF(O2411="IRRIGATION_AND_DOMESTIC","Irrigation and Domestic Municipality",_xlfn.XLOOKUP(J2411,Use_Code_Ranking!$B$4:$B$23,Use_Code_Ranking!$A$4:$A$23)))))))</f>
        <v>Stockwatering</v>
      </c>
      <c r="V2411" s="20" t="str">
        <f ca="1"/>
        <v>S026676</v>
      </c>
      <c r="W2411" s="4" t="str">
        <f t="shared" ca="1" si="494"/>
        <v>Irrigation</v>
      </c>
      <c r="X2411" t="str">
        <f t="shared" ca="1" si="495"/>
        <v>N</v>
      </c>
      <c r="Y2411" s="2" t="str">
        <f t="shared" ca="1" si="496"/>
        <v>N</v>
      </c>
      <c r="Z2411">
        <f ca="1">_xlfn.XLOOKUP($W2411,Return_flow_table!$A$4:$A$25,Return_flow_table!B$4:B$25)</f>
        <v>0</v>
      </c>
      <c r="AA2411">
        <f ca="1">_xlfn.XLOOKUP($W2411,Return_flow_table!$A$4:$A$25,Return_flow_table!C$4:C$25)</f>
        <v>0</v>
      </c>
      <c r="AB2411">
        <f ca="1">_xlfn.XLOOKUP($W2411,Return_flow_table!$A$4:$A$25,Return_flow_table!D$4:D$25)</f>
        <v>20</v>
      </c>
      <c r="AC2411">
        <f ca="1">_xlfn.XLOOKUP($W2411,Return_flow_table!$A$4:$A$25,Return_flow_table!E$4:E$25)</f>
        <v>20</v>
      </c>
      <c r="AD2411">
        <f ca="1">_xlfn.XLOOKUP($W2411,Return_flow_table!$A$4:$A$25,Return_flow_table!F$4:F$25)</f>
        <v>10</v>
      </c>
      <c r="AE2411">
        <f ca="1">_xlfn.XLOOKUP($W2411,Return_flow_table!$A$4:$A$25,Return_flow_table!G$4:G$25)</f>
        <v>10</v>
      </c>
      <c r="AF2411">
        <f ca="1">_xlfn.XLOOKUP($W2411,Return_flow_table!$A$4:$A$25,Return_flow_table!H$4:H$25)</f>
        <v>0</v>
      </c>
      <c r="AG2411">
        <f ca="1">_xlfn.XLOOKUP($W2411,Return_flow_table!$A$4:$A$25,Return_flow_table!I$4:I$25)</f>
        <v>0</v>
      </c>
      <c r="AH2411">
        <f ca="1">_xlfn.XLOOKUP($W2411,Return_flow_table!$A$4:$A$25,Return_flow_table!J$4:J$25)</f>
        <v>0</v>
      </c>
      <c r="AI2411">
        <f ca="1">_xlfn.XLOOKUP($W2411,Return_flow_table!$A$4:$A$25,Return_flow_table!K$4:K$25)</f>
        <v>20</v>
      </c>
      <c r="AJ2411">
        <f ca="1">_xlfn.XLOOKUP($W2411,Return_flow_table!$A$4:$A$25,Return_flow_table!L$4:L$25)</f>
        <v>20</v>
      </c>
      <c r="AK2411">
        <f ca="1">_xlfn.XLOOKUP($W2411,Return_flow_table!$A$4:$A$25,Return_flow_table!M$4:M$25)</f>
        <v>0</v>
      </c>
      <c r="AL2411" s="39" t="str" cm="1">
        <f t="array" aca="1" ref="AL2411" ca="1">IF(SUM(  ((OFFSET($A$4,0,0,COUNTA(A:A)-3,1)) =V2411) * (OFFSET($T$4, 0,0,COUNTA(A:A)-3,1) = "Domestic")) &gt; 0,"Y","")</f>
        <v/>
      </c>
    </row>
    <row r="2412" spans="1:38" x14ac:dyDescent="0.25">
      <c r="A2412" t="s">
        <v>2542</v>
      </c>
      <c r="B2412" t="s">
        <v>95</v>
      </c>
      <c r="C2412" t="s">
        <v>2196</v>
      </c>
      <c r="D2412">
        <v>0</v>
      </c>
      <c r="E2412">
        <v>3.2597999999999998</v>
      </c>
      <c r="F2412" t="s">
        <v>2197</v>
      </c>
      <c r="G2412" t="s">
        <v>2543</v>
      </c>
      <c r="H2412" s="38" t="s">
        <v>99</v>
      </c>
      <c r="I2412">
        <f>_xlfn.XLOOKUP(B2412,Use_Code_Ranking!$A$4:$A$23,Use_Code_Ranking!$B$4:$B$23,9999)</f>
        <v>1</v>
      </c>
      <c r="J2412">
        <f t="shared" ca="1" si="497"/>
        <v>1</v>
      </c>
      <c r="K2412">
        <f t="shared" ca="1" si="498"/>
        <v>1</v>
      </c>
      <c r="L2412">
        <f t="shared" ca="1" si="499"/>
        <v>0</v>
      </c>
      <c r="M2412">
        <f t="shared" ca="1" si="500"/>
        <v>0</v>
      </c>
      <c r="N2412" t="str">
        <f t="shared" ca="1" si="501"/>
        <v/>
      </c>
      <c r="O2412" t="str">
        <f t="shared" ca="1" si="502"/>
        <v/>
      </c>
      <c r="P2412" t="str">
        <f t="shared" si="503"/>
        <v/>
      </c>
      <c r="Q2412" t="str">
        <f t="shared" ca="1" si="504"/>
        <v/>
      </c>
      <c r="R2412" t="str">
        <f t="shared" si="505"/>
        <v/>
      </c>
      <c r="S2412" t="str">
        <f t="shared" si="506"/>
        <v/>
      </c>
      <c r="T2412" s="2" t="str">
        <f ca="1">IF(S2412="Irrigation","Irrigation",IF(R2412="Irrigation","Irrigation",IF(Q2412="Domestic","Domestic",IF(P2412="Stockwatering","Stockwatering",IF(N2412="IRRIGATION_AND_MUNICIPAL","Irrigation and Municipal",IF(O2412="IRRIGATION_AND_DOMESTIC","Irrigation and Domestic Municipality",_xlfn.XLOOKUP(J2412,Use_Code_Ranking!$B$4:$B$23,Use_Code_Ranking!$A$4:$A$23)))))))</f>
        <v>Irrigation</v>
      </c>
      <c r="V2412" s="20" t="str">
        <f ca="1"/>
        <v>S026679</v>
      </c>
      <c r="W2412" s="4" t="str">
        <f t="shared" ca="1" si="494"/>
        <v>Irrigation</v>
      </c>
      <c r="X2412" t="str">
        <f t="shared" ca="1" si="495"/>
        <v>N</v>
      </c>
      <c r="Y2412" s="2" t="str">
        <f t="shared" ca="1" si="496"/>
        <v>N</v>
      </c>
      <c r="Z2412">
        <f ca="1">_xlfn.XLOOKUP($W2412,Return_flow_table!$A$4:$A$25,Return_flow_table!B$4:B$25)</f>
        <v>0</v>
      </c>
      <c r="AA2412">
        <f ca="1">_xlfn.XLOOKUP($W2412,Return_flow_table!$A$4:$A$25,Return_flow_table!C$4:C$25)</f>
        <v>0</v>
      </c>
      <c r="AB2412">
        <f ca="1">_xlfn.XLOOKUP($W2412,Return_flow_table!$A$4:$A$25,Return_flow_table!D$4:D$25)</f>
        <v>20</v>
      </c>
      <c r="AC2412">
        <f ca="1">_xlfn.XLOOKUP($W2412,Return_flow_table!$A$4:$A$25,Return_flow_table!E$4:E$25)</f>
        <v>20</v>
      </c>
      <c r="AD2412">
        <f ca="1">_xlfn.XLOOKUP($W2412,Return_flow_table!$A$4:$A$25,Return_flow_table!F$4:F$25)</f>
        <v>10</v>
      </c>
      <c r="AE2412">
        <f ca="1">_xlfn.XLOOKUP($W2412,Return_flow_table!$A$4:$A$25,Return_flow_table!G$4:G$25)</f>
        <v>10</v>
      </c>
      <c r="AF2412">
        <f ca="1">_xlfn.XLOOKUP($W2412,Return_flow_table!$A$4:$A$25,Return_flow_table!H$4:H$25)</f>
        <v>0</v>
      </c>
      <c r="AG2412">
        <f ca="1">_xlfn.XLOOKUP($W2412,Return_flow_table!$A$4:$A$25,Return_flow_table!I$4:I$25)</f>
        <v>0</v>
      </c>
      <c r="AH2412">
        <f ca="1">_xlfn.XLOOKUP($W2412,Return_flow_table!$A$4:$A$25,Return_flow_table!J$4:J$25)</f>
        <v>0</v>
      </c>
      <c r="AI2412">
        <f ca="1">_xlfn.XLOOKUP($W2412,Return_flow_table!$A$4:$A$25,Return_flow_table!K$4:K$25)</f>
        <v>20</v>
      </c>
      <c r="AJ2412">
        <f ca="1">_xlfn.XLOOKUP($W2412,Return_flow_table!$A$4:$A$25,Return_flow_table!L$4:L$25)</f>
        <v>20</v>
      </c>
      <c r="AK2412">
        <f ca="1">_xlfn.XLOOKUP($W2412,Return_flow_table!$A$4:$A$25,Return_flow_table!M$4:M$25)</f>
        <v>0</v>
      </c>
      <c r="AL2412" s="39" t="str" cm="1">
        <f t="array" aca="1" ref="AL2412" ca="1">IF(SUM(  ((OFFSET($A$4,0,0,COUNTA(A:A)-3,1)) =V2412) * (OFFSET($T$4, 0,0,COUNTA(A:A)-3,1) = "Domestic")) &gt; 0,"Y","")</f>
        <v/>
      </c>
    </row>
    <row r="2413" spans="1:38" x14ac:dyDescent="0.25">
      <c r="A2413" t="s">
        <v>2542</v>
      </c>
      <c r="B2413" t="s">
        <v>102</v>
      </c>
      <c r="C2413" t="s">
        <v>2196</v>
      </c>
      <c r="D2413">
        <v>0</v>
      </c>
      <c r="E2413">
        <v>3.2597999999999998</v>
      </c>
      <c r="F2413" t="s">
        <v>2197</v>
      </c>
      <c r="G2413" t="s">
        <v>2543</v>
      </c>
      <c r="H2413" s="38" t="s">
        <v>99</v>
      </c>
      <c r="I2413">
        <f>_xlfn.XLOOKUP(B2413,Use_Code_Ranking!$A$4:$A$23,Use_Code_Ranking!$B$4:$B$23,9999)</f>
        <v>3</v>
      </c>
      <c r="J2413">
        <f t="shared" ca="1" si="497"/>
        <v>1</v>
      </c>
      <c r="K2413">
        <f t="shared" ca="1" si="498"/>
        <v>1</v>
      </c>
      <c r="L2413">
        <f t="shared" ca="1" si="499"/>
        <v>0</v>
      </c>
      <c r="M2413">
        <f t="shared" ca="1" si="500"/>
        <v>0</v>
      </c>
      <c r="N2413" t="str">
        <f t="shared" ca="1" si="501"/>
        <v/>
      </c>
      <c r="O2413" t="str">
        <f t="shared" ca="1" si="502"/>
        <v/>
      </c>
      <c r="P2413" t="str">
        <f t="shared" si="503"/>
        <v/>
      </c>
      <c r="Q2413" t="str">
        <f t="shared" ca="1" si="504"/>
        <v/>
      </c>
      <c r="R2413" t="str">
        <f t="shared" si="505"/>
        <v/>
      </c>
      <c r="S2413" t="str">
        <f t="shared" si="506"/>
        <v/>
      </c>
      <c r="T2413" s="2" t="str">
        <f ca="1">IF(S2413="Irrigation","Irrigation",IF(R2413="Irrigation","Irrigation",IF(Q2413="Domestic","Domestic",IF(P2413="Stockwatering","Stockwatering",IF(N2413="IRRIGATION_AND_MUNICIPAL","Irrigation and Municipal",IF(O2413="IRRIGATION_AND_DOMESTIC","Irrigation and Domestic Municipality",_xlfn.XLOOKUP(J2413,Use_Code_Ranking!$B$4:$B$23,Use_Code_Ranking!$A$4:$A$23)))))))</f>
        <v>Irrigation</v>
      </c>
      <c r="V2413" s="20" t="str">
        <f ca="1"/>
        <v>S026681</v>
      </c>
      <c r="W2413" s="4" t="str">
        <f t="shared" ca="1" si="494"/>
        <v>Irrigation</v>
      </c>
      <c r="X2413" t="str">
        <f t="shared" ca="1" si="495"/>
        <v>N</v>
      </c>
      <c r="Y2413" s="2" t="str">
        <f t="shared" ca="1" si="496"/>
        <v>N</v>
      </c>
      <c r="Z2413">
        <f ca="1">_xlfn.XLOOKUP($W2413,Return_flow_table!$A$4:$A$25,Return_flow_table!B$4:B$25)</f>
        <v>0</v>
      </c>
      <c r="AA2413">
        <f ca="1">_xlfn.XLOOKUP($W2413,Return_flow_table!$A$4:$A$25,Return_flow_table!C$4:C$25)</f>
        <v>0</v>
      </c>
      <c r="AB2413">
        <f ca="1">_xlfn.XLOOKUP($W2413,Return_flow_table!$A$4:$A$25,Return_flow_table!D$4:D$25)</f>
        <v>20</v>
      </c>
      <c r="AC2413">
        <f ca="1">_xlfn.XLOOKUP($W2413,Return_flow_table!$A$4:$A$25,Return_flow_table!E$4:E$25)</f>
        <v>20</v>
      </c>
      <c r="AD2413">
        <f ca="1">_xlfn.XLOOKUP($W2413,Return_flow_table!$A$4:$A$25,Return_flow_table!F$4:F$25)</f>
        <v>10</v>
      </c>
      <c r="AE2413">
        <f ca="1">_xlfn.XLOOKUP($W2413,Return_flow_table!$A$4:$A$25,Return_flow_table!G$4:G$25)</f>
        <v>10</v>
      </c>
      <c r="AF2413">
        <f ca="1">_xlfn.XLOOKUP($W2413,Return_flow_table!$A$4:$A$25,Return_flow_table!H$4:H$25)</f>
        <v>0</v>
      </c>
      <c r="AG2413">
        <f ca="1">_xlfn.XLOOKUP($W2413,Return_flow_table!$A$4:$A$25,Return_flow_table!I$4:I$25)</f>
        <v>0</v>
      </c>
      <c r="AH2413">
        <f ca="1">_xlfn.XLOOKUP($W2413,Return_flow_table!$A$4:$A$25,Return_flow_table!J$4:J$25)</f>
        <v>0</v>
      </c>
      <c r="AI2413">
        <f ca="1">_xlfn.XLOOKUP($W2413,Return_flow_table!$A$4:$A$25,Return_flow_table!K$4:K$25)</f>
        <v>20</v>
      </c>
      <c r="AJ2413">
        <f ca="1">_xlfn.XLOOKUP($W2413,Return_flow_table!$A$4:$A$25,Return_flow_table!L$4:L$25)</f>
        <v>20</v>
      </c>
      <c r="AK2413">
        <f ca="1">_xlfn.XLOOKUP($W2413,Return_flow_table!$A$4:$A$25,Return_flow_table!M$4:M$25)</f>
        <v>0</v>
      </c>
      <c r="AL2413" s="39" t="str" cm="1">
        <f t="array" aca="1" ref="AL2413" ca="1">IF(SUM(  ((OFFSET($A$4,0,0,COUNTA(A:A)-3,1)) =V2413) * (OFFSET($T$4, 0,0,COUNTA(A:A)-3,1) = "Domestic")) &gt; 0,"Y","")</f>
        <v/>
      </c>
    </row>
    <row r="2414" spans="1:38" x14ac:dyDescent="0.25">
      <c r="A2414" t="s">
        <v>2544</v>
      </c>
      <c r="B2414" t="s">
        <v>102</v>
      </c>
      <c r="C2414" t="s">
        <v>2196</v>
      </c>
      <c r="D2414">
        <v>0</v>
      </c>
      <c r="E2414">
        <v>7.9683999999999999</v>
      </c>
      <c r="F2414" t="s">
        <v>2197</v>
      </c>
      <c r="G2414" t="s">
        <v>2545</v>
      </c>
      <c r="H2414" s="38" t="s">
        <v>99</v>
      </c>
      <c r="I2414">
        <f>_xlfn.XLOOKUP(B2414,Use_Code_Ranking!$A$4:$A$23,Use_Code_Ranking!$B$4:$B$23,9999)</f>
        <v>3</v>
      </c>
      <c r="J2414">
        <f t="shared" ca="1" si="497"/>
        <v>3</v>
      </c>
      <c r="K2414">
        <f t="shared" ca="1" si="498"/>
        <v>0</v>
      </c>
      <c r="L2414">
        <f t="shared" ca="1" si="499"/>
        <v>0</v>
      </c>
      <c r="M2414">
        <f t="shared" ca="1" si="500"/>
        <v>0</v>
      </c>
      <c r="N2414" t="str">
        <f t="shared" ca="1" si="501"/>
        <v/>
      </c>
      <c r="O2414" t="str">
        <f t="shared" ca="1" si="502"/>
        <v/>
      </c>
      <c r="P2414" t="str">
        <f t="shared" si="503"/>
        <v/>
      </c>
      <c r="Q2414" t="str">
        <f t="shared" ca="1" si="504"/>
        <v/>
      </c>
      <c r="R2414" t="str">
        <f t="shared" si="505"/>
        <v/>
      </c>
      <c r="S2414" t="str">
        <f t="shared" si="506"/>
        <v/>
      </c>
      <c r="T2414" s="2" t="str">
        <f ca="1">IF(S2414="Irrigation","Irrigation",IF(R2414="Irrigation","Irrigation",IF(Q2414="Domestic","Domestic",IF(P2414="Stockwatering","Stockwatering",IF(N2414="IRRIGATION_AND_MUNICIPAL","Irrigation and Municipal",IF(O2414="IRRIGATION_AND_DOMESTIC","Irrigation and Domestic Municipality",_xlfn.XLOOKUP(J2414,Use_Code_Ranking!$B$4:$B$23,Use_Code_Ranking!$A$4:$A$23)))))))</f>
        <v>Domestic</v>
      </c>
      <c r="V2414" s="20" t="str">
        <f ca="1"/>
        <v>S026683</v>
      </c>
      <c r="W2414" s="4" t="str">
        <f t="shared" ca="1" si="494"/>
        <v>Irrigation</v>
      </c>
      <c r="X2414" t="str">
        <f t="shared" ca="1" si="495"/>
        <v>N</v>
      </c>
      <c r="Y2414" s="2" t="str">
        <f t="shared" ca="1" si="496"/>
        <v>N</v>
      </c>
      <c r="Z2414">
        <f ca="1">_xlfn.XLOOKUP($W2414,Return_flow_table!$A$4:$A$25,Return_flow_table!B$4:B$25)</f>
        <v>0</v>
      </c>
      <c r="AA2414">
        <f ca="1">_xlfn.XLOOKUP($W2414,Return_flow_table!$A$4:$A$25,Return_flow_table!C$4:C$25)</f>
        <v>0</v>
      </c>
      <c r="AB2414">
        <f ca="1">_xlfn.XLOOKUP($W2414,Return_flow_table!$A$4:$A$25,Return_flow_table!D$4:D$25)</f>
        <v>20</v>
      </c>
      <c r="AC2414">
        <f ca="1">_xlfn.XLOOKUP($W2414,Return_flow_table!$A$4:$A$25,Return_flow_table!E$4:E$25)</f>
        <v>20</v>
      </c>
      <c r="AD2414">
        <f ca="1">_xlfn.XLOOKUP($W2414,Return_flow_table!$A$4:$A$25,Return_flow_table!F$4:F$25)</f>
        <v>10</v>
      </c>
      <c r="AE2414">
        <f ca="1">_xlfn.XLOOKUP($W2414,Return_flow_table!$A$4:$A$25,Return_flow_table!G$4:G$25)</f>
        <v>10</v>
      </c>
      <c r="AF2414">
        <f ca="1">_xlfn.XLOOKUP($W2414,Return_flow_table!$A$4:$A$25,Return_flow_table!H$4:H$25)</f>
        <v>0</v>
      </c>
      <c r="AG2414">
        <f ca="1">_xlfn.XLOOKUP($W2414,Return_flow_table!$A$4:$A$25,Return_flow_table!I$4:I$25)</f>
        <v>0</v>
      </c>
      <c r="AH2414">
        <f ca="1">_xlfn.XLOOKUP($W2414,Return_flow_table!$A$4:$A$25,Return_flow_table!J$4:J$25)</f>
        <v>0</v>
      </c>
      <c r="AI2414">
        <f ca="1">_xlfn.XLOOKUP($W2414,Return_flow_table!$A$4:$A$25,Return_flow_table!K$4:K$25)</f>
        <v>20</v>
      </c>
      <c r="AJ2414">
        <f ca="1">_xlfn.XLOOKUP($W2414,Return_flow_table!$A$4:$A$25,Return_flow_table!L$4:L$25)</f>
        <v>20</v>
      </c>
      <c r="AK2414">
        <f ca="1">_xlfn.XLOOKUP($W2414,Return_flow_table!$A$4:$A$25,Return_flow_table!M$4:M$25)</f>
        <v>0</v>
      </c>
      <c r="AL2414" s="39" t="str" cm="1">
        <f t="array" aca="1" ref="AL2414" ca="1">IF(SUM(  ((OFFSET($A$4,0,0,COUNTA(A:A)-3,1)) =V2414) * (OFFSET($T$4, 0,0,COUNTA(A:A)-3,1) = "Domestic")) &gt; 0,"Y","")</f>
        <v/>
      </c>
    </row>
    <row r="2415" spans="1:38" x14ac:dyDescent="0.25">
      <c r="A2415" t="s">
        <v>2544</v>
      </c>
      <c r="B2415" t="s">
        <v>108</v>
      </c>
      <c r="C2415" t="s">
        <v>2196</v>
      </c>
      <c r="D2415">
        <v>0</v>
      </c>
      <c r="E2415">
        <v>7.9683999999999999</v>
      </c>
      <c r="F2415" t="s">
        <v>2197</v>
      </c>
      <c r="G2415" t="s">
        <v>2545</v>
      </c>
      <c r="H2415" s="38" t="s">
        <v>99</v>
      </c>
      <c r="I2415">
        <f>_xlfn.XLOOKUP(B2415,Use_Code_Ranking!$A$4:$A$23,Use_Code_Ranking!$B$4:$B$23,9999)</f>
        <v>5</v>
      </c>
      <c r="J2415">
        <f t="shared" ca="1" si="497"/>
        <v>3</v>
      </c>
      <c r="K2415">
        <f t="shared" ca="1" si="498"/>
        <v>0</v>
      </c>
      <c r="L2415">
        <f t="shared" ca="1" si="499"/>
        <v>0</v>
      </c>
      <c r="M2415">
        <f t="shared" ca="1" si="500"/>
        <v>0</v>
      </c>
      <c r="N2415" t="str">
        <f t="shared" ca="1" si="501"/>
        <v/>
      </c>
      <c r="O2415" t="str">
        <f t="shared" ca="1" si="502"/>
        <v/>
      </c>
      <c r="P2415" t="str">
        <f t="shared" si="503"/>
        <v/>
      </c>
      <c r="Q2415" t="str">
        <f t="shared" ca="1" si="504"/>
        <v/>
      </c>
      <c r="R2415" t="str">
        <f t="shared" si="505"/>
        <v/>
      </c>
      <c r="S2415" t="str">
        <f t="shared" si="506"/>
        <v/>
      </c>
      <c r="T2415" s="2" t="str">
        <f ca="1">IF(S2415="Irrigation","Irrigation",IF(R2415="Irrigation","Irrigation",IF(Q2415="Domestic","Domestic",IF(P2415="Stockwatering","Stockwatering",IF(N2415="IRRIGATION_AND_MUNICIPAL","Irrigation and Municipal",IF(O2415="IRRIGATION_AND_DOMESTIC","Irrigation and Domestic Municipality",_xlfn.XLOOKUP(J2415,Use_Code_Ranking!$B$4:$B$23,Use_Code_Ranking!$A$4:$A$23)))))))</f>
        <v>Domestic</v>
      </c>
      <c r="V2415" s="20" t="str">
        <f ca="1"/>
        <v>S026691</v>
      </c>
      <c r="W2415" s="4" t="str">
        <f t="shared" ca="1" si="494"/>
        <v>Irrigation</v>
      </c>
      <c r="X2415" t="str">
        <f t="shared" ca="1" si="495"/>
        <v>N</v>
      </c>
      <c r="Y2415" s="2" t="str">
        <f t="shared" ca="1" si="496"/>
        <v>N</v>
      </c>
      <c r="Z2415">
        <f ca="1">_xlfn.XLOOKUP($W2415,Return_flow_table!$A$4:$A$25,Return_flow_table!B$4:B$25)</f>
        <v>0</v>
      </c>
      <c r="AA2415">
        <f ca="1">_xlfn.XLOOKUP($W2415,Return_flow_table!$A$4:$A$25,Return_flow_table!C$4:C$25)</f>
        <v>0</v>
      </c>
      <c r="AB2415">
        <f ca="1">_xlfn.XLOOKUP($W2415,Return_flow_table!$A$4:$A$25,Return_flow_table!D$4:D$25)</f>
        <v>20</v>
      </c>
      <c r="AC2415">
        <f ca="1">_xlfn.XLOOKUP($W2415,Return_flow_table!$A$4:$A$25,Return_flow_table!E$4:E$25)</f>
        <v>20</v>
      </c>
      <c r="AD2415">
        <f ca="1">_xlfn.XLOOKUP($W2415,Return_flow_table!$A$4:$A$25,Return_flow_table!F$4:F$25)</f>
        <v>10</v>
      </c>
      <c r="AE2415">
        <f ca="1">_xlfn.XLOOKUP($W2415,Return_flow_table!$A$4:$A$25,Return_flow_table!G$4:G$25)</f>
        <v>10</v>
      </c>
      <c r="AF2415">
        <f ca="1">_xlfn.XLOOKUP($W2415,Return_flow_table!$A$4:$A$25,Return_flow_table!H$4:H$25)</f>
        <v>0</v>
      </c>
      <c r="AG2415">
        <f ca="1">_xlfn.XLOOKUP($W2415,Return_flow_table!$A$4:$A$25,Return_flow_table!I$4:I$25)</f>
        <v>0</v>
      </c>
      <c r="AH2415">
        <f ca="1">_xlfn.XLOOKUP($W2415,Return_flow_table!$A$4:$A$25,Return_flow_table!J$4:J$25)</f>
        <v>0</v>
      </c>
      <c r="AI2415">
        <f ca="1">_xlfn.XLOOKUP($W2415,Return_flow_table!$A$4:$A$25,Return_flow_table!K$4:K$25)</f>
        <v>20</v>
      </c>
      <c r="AJ2415">
        <f ca="1">_xlfn.XLOOKUP($W2415,Return_flow_table!$A$4:$A$25,Return_flow_table!L$4:L$25)</f>
        <v>20</v>
      </c>
      <c r="AK2415">
        <f ca="1">_xlfn.XLOOKUP($W2415,Return_flow_table!$A$4:$A$25,Return_flow_table!M$4:M$25)</f>
        <v>0</v>
      </c>
      <c r="AL2415" s="39" t="str" cm="1">
        <f t="array" aca="1" ref="AL2415" ca="1">IF(SUM(  ((OFFSET($A$4,0,0,COUNTA(A:A)-3,1)) =V2415) * (OFFSET($T$4, 0,0,COUNTA(A:A)-3,1) = "Domestic")) &gt; 0,"Y","")</f>
        <v/>
      </c>
    </row>
    <row r="2416" spans="1:38" x14ac:dyDescent="0.25">
      <c r="A2416" t="s">
        <v>2546</v>
      </c>
      <c r="B2416" t="s">
        <v>108</v>
      </c>
      <c r="C2416" t="s">
        <v>2196</v>
      </c>
      <c r="D2416">
        <v>0</v>
      </c>
      <c r="E2416">
        <v>0.72440000000000004</v>
      </c>
      <c r="F2416" t="s">
        <v>2197</v>
      </c>
      <c r="G2416" t="s">
        <v>2545</v>
      </c>
      <c r="H2416" s="38" t="s">
        <v>99</v>
      </c>
      <c r="I2416">
        <f>_xlfn.XLOOKUP(B2416,Use_Code_Ranking!$A$4:$A$23,Use_Code_Ranking!$B$4:$B$23,9999)</f>
        <v>5</v>
      </c>
      <c r="J2416">
        <f t="shared" ca="1" si="497"/>
        <v>5</v>
      </c>
      <c r="K2416">
        <f t="shared" ca="1" si="498"/>
        <v>0</v>
      </c>
      <c r="L2416">
        <f t="shared" ca="1" si="499"/>
        <v>0</v>
      </c>
      <c r="M2416">
        <f t="shared" ca="1" si="500"/>
        <v>0</v>
      </c>
      <c r="N2416" t="str">
        <f t="shared" ca="1" si="501"/>
        <v/>
      </c>
      <c r="O2416" t="str">
        <f t="shared" ca="1" si="502"/>
        <v/>
      </c>
      <c r="P2416" t="str">
        <f t="shared" si="503"/>
        <v/>
      </c>
      <c r="Q2416" t="str">
        <f t="shared" ca="1" si="504"/>
        <v/>
      </c>
      <c r="R2416" t="str">
        <f t="shared" si="505"/>
        <v/>
      </c>
      <c r="S2416" t="str">
        <f t="shared" si="506"/>
        <v/>
      </c>
      <c r="T2416" s="2" t="str">
        <f ca="1">IF(S2416="Irrigation","Irrigation",IF(R2416="Irrigation","Irrigation",IF(Q2416="Domestic","Domestic",IF(P2416="Stockwatering","Stockwatering",IF(N2416="IRRIGATION_AND_MUNICIPAL","Irrigation and Municipal",IF(O2416="IRRIGATION_AND_DOMESTIC","Irrigation and Domestic Municipality",_xlfn.XLOOKUP(J2416,Use_Code_Ranking!$B$4:$B$23,Use_Code_Ranking!$A$4:$A$23)))))))</f>
        <v>Stockwatering</v>
      </c>
      <c r="V2416" s="20" t="str">
        <f ca="1"/>
        <v>S026697</v>
      </c>
      <c r="W2416" s="4" t="str">
        <f t="shared" ca="1" si="494"/>
        <v>Irrigation</v>
      </c>
      <c r="X2416" t="str">
        <f t="shared" ca="1" si="495"/>
        <v>N</v>
      </c>
      <c r="Y2416" s="2" t="str">
        <f t="shared" ca="1" si="496"/>
        <v>N</v>
      </c>
      <c r="Z2416">
        <f ca="1">_xlfn.XLOOKUP($W2416,Return_flow_table!$A$4:$A$25,Return_flow_table!B$4:B$25)</f>
        <v>0</v>
      </c>
      <c r="AA2416">
        <f ca="1">_xlfn.XLOOKUP($W2416,Return_flow_table!$A$4:$A$25,Return_flow_table!C$4:C$25)</f>
        <v>0</v>
      </c>
      <c r="AB2416">
        <f ca="1">_xlfn.XLOOKUP($W2416,Return_flow_table!$A$4:$A$25,Return_flow_table!D$4:D$25)</f>
        <v>20</v>
      </c>
      <c r="AC2416">
        <f ca="1">_xlfn.XLOOKUP($W2416,Return_flow_table!$A$4:$A$25,Return_flow_table!E$4:E$25)</f>
        <v>20</v>
      </c>
      <c r="AD2416">
        <f ca="1">_xlfn.XLOOKUP($W2416,Return_flow_table!$A$4:$A$25,Return_flow_table!F$4:F$25)</f>
        <v>10</v>
      </c>
      <c r="AE2416">
        <f ca="1">_xlfn.XLOOKUP($W2416,Return_flow_table!$A$4:$A$25,Return_flow_table!G$4:G$25)</f>
        <v>10</v>
      </c>
      <c r="AF2416">
        <f ca="1">_xlfn.XLOOKUP($W2416,Return_flow_table!$A$4:$A$25,Return_flow_table!H$4:H$25)</f>
        <v>0</v>
      </c>
      <c r="AG2416">
        <f ca="1">_xlfn.XLOOKUP($W2416,Return_flow_table!$A$4:$A$25,Return_flow_table!I$4:I$25)</f>
        <v>0</v>
      </c>
      <c r="AH2416">
        <f ca="1">_xlfn.XLOOKUP($W2416,Return_flow_table!$A$4:$A$25,Return_flow_table!J$4:J$25)</f>
        <v>0</v>
      </c>
      <c r="AI2416">
        <f ca="1">_xlfn.XLOOKUP($W2416,Return_flow_table!$A$4:$A$25,Return_flow_table!K$4:K$25)</f>
        <v>20</v>
      </c>
      <c r="AJ2416">
        <f ca="1">_xlfn.XLOOKUP($W2416,Return_flow_table!$A$4:$A$25,Return_flow_table!L$4:L$25)</f>
        <v>20</v>
      </c>
      <c r="AK2416">
        <f ca="1">_xlfn.XLOOKUP($W2416,Return_flow_table!$A$4:$A$25,Return_flow_table!M$4:M$25)</f>
        <v>0</v>
      </c>
      <c r="AL2416" s="39" t="str" cm="1">
        <f t="array" aca="1" ref="AL2416" ca="1">IF(SUM(  ((OFFSET($A$4,0,0,COUNTA(A:A)-3,1)) =V2416) * (OFFSET($T$4, 0,0,COUNTA(A:A)-3,1) = "Domestic")) &gt; 0,"Y","")</f>
        <v/>
      </c>
    </row>
    <row r="2417" spans="1:38" x14ac:dyDescent="0.25">
      <c r="A2417" t="s">
        <v>2547</v>
      </c>
      <c r="B2417" t="s">
        <v>102</v>
      </c>
      <c r="C2417" t="s">
        <v>2196</v>
      </c>
      <c r="D2417">
        <v>0</v>
      </c>
      <c r="E2417">
        <v>3.2597999999999998</v>
      </c>
      <c r="F2417" t="s">
        <v>2197</v>
      </c>
      <c r="G2417" t="s">
        <v>2545</v>
      </c>
      <c r="H2417" s="38" t="s">
        <v>99</v>
      </c>
      <c r="I2417">
        <f>_xlfn.XLOOKUP(B2417,Use_Code_Ranking!$A$4:$A$23,Use_Code_Ranking!$B$4:$B$23,9999)</f>
        <v>3</v>
      </c>
      <c r="J2417">
        <f t="shared" ca="1" si="497"/>
        <v>3</v>
      </c>
      <c r="K2417">
        <f t="shared" ca="1" si="498"/>
        <v>0</v>
      </c>
      <c r="L2417">
        <f t="shared" ca="1" si="499"/>
        <v>0</v>
      </c>
      <c r="M2417">
        <f t="shared" ca="1" si="500"/>
        <v>0</v>
      </c>
      <c r="N2417" t="str">
        <f t="shared" ca="1" si="501"/>
        <v/>
      </c>
      <c r="O2417" t="str">
        <f t="shared" ca="1" si="502"/>
        <v/>
      </c>
      <c r="P2417" t="str">
        <f t="shared" si="503"/>
        <v/>
      </c>
      <c r="Q2417" t="str">
        <f t="shared" ca="1" si="504"/>
        <v/>
      </c>
      <c r="R2417" t="str">
        <f t="shared" si="505"/>
        <v/>
      </c>
      <c r="S2417" t="str">
        <f t="shared" si="506"/>
        <v/>
      </c>
      <c r="T2417" s="2" t="str">
        <f ca="1">IF(S2417="Irrigation","Irrigation",IF(R2417="Irrigation","Irrigation",IF(Q2417="Domestic","Domestic",IF(P2417="Stockwatering","Stockwatering",IF(N2417="IRRIGATION_AND_MUNICIPAL","Irrigation and Municipal",IF(O2417="IRRIGATION_AND_DOMESTIC","Irrigation and Domestic Municipality",_xlfn.XLOOKUP(J2417,Use_Code_Ranking!$B$4:$B$23,Use_Code_Ranking!$A$4:$A$23)))))))</f>
        <v>Domestic</v>
      </c>
      <c r="V2417" s="20" t="str">
        <f ca="1"/>
        <v>S026698</v>
      </c>
      <c r="W2417" s="4" t="str">
        <f t="shared" ca="1" si="494"/>
        <v>Irrigation</v>
      </c>
      <c r="X2417" t="str">
        <f t="shared" ca="1" si="495"/>
        <v>N</v>
      </c>
      <c r="Y2417" s="2" t="str">
        <f t="shared" ca="1" si="496"/>
        <v>N</v>
      </c>
      <c r="Z2417">
        <f ca="1">_xlfn.XLOOKUP($W2417,Return_flow_table!$A$4:$A$25,Return_flow_table!B$4:B$25)</f>
        <v>0</v>
      </c>
      <c r="AA2417">
        <f ca="1">_xlfn.XLOOKUP($W2417,Return_flow_table!$A$4:$A$25,Return_flow_table!C$4:C$25)</f>
        <v>0</v>
      </c>
      <c r="AB2417">
        <f ca="1">_xlfn.XLOOKUP($W2417,Return_flow_table!$A$4:$A$25,Return_flow_table!D$4:D$25)</f>
        <v>20</v>
      </c>
      <c r="AC2417">
        <f ca="1">_xlfn.XLOOKUP($W2417,Return_flow_table!$A$4:$A$25,Return_flow_table!E$4:E$25)</f>
        <v>20</v>
      </c>
      <c r="AD2417">
        <f ca="1">_xlfn.XLOOKUP($W2417,Return_flow_table!$A$4:$A$25,Return_flow_table!F$4:F$25)</f>
        <v>10</v>
      </c>
      <c r="AE2417">
        <f ca="1">_xlfn.XLOOKUP($W2417,Return_flow_table!$A$4:$A$25,Return_flow_table!G$4:G$25)</f>
        <v>10</v>
      </c>
      <c r="AF2417">
        <f ca="1">_xlfn.XLOOKUP($W2417,Return_flow_table!$A$4:$A$25,Return_flow_table!H$4:H$25)</f>
        <v>0</v>
      </c>
      <c r="AG2417">
        <f ca="1">_xlfn.XLOOKUP($W2417,Return_flow_table!$A$4:$A$25,Return_flow_table!I$4:I$25)</f>
        <v>0</v>
      </c>
      <c r="AH2417">
        <f ca="1">_xlfn.XLOOKUP($W2417,Return_flow_table!$A$4:$A$25,Return_flow_table!J$4:J$25)</f>
        <v>0</v>
      </c>
      <c r="AI2417">
        <f ca="1">_xlfn.XLOOKUP($W2417,Return_flow_table!$A$4:$A$25,Return_flow_table!K$4:K$25)</f>
        <v>20</v>
      </c>
      <c r="AJ2417">
        <f ca="1">_xlfn.XLOOKUP($W2417,Return_flow_table!$A$4:$A$25,Return_flow_table!L$4:L$25)</f>
        <v>20</v>
      </c>
      <c r="AK2417">
        <f ca="1">_xlfn.XLOOKUP($W2417,Return_flow_table!$A$4:$A$25,Return_flow_table!M$4:M$25)</f>
        <v>0</v>
      </c>
      <c r="AL2417" s="39" t="str" cm="1">
        <f t="array" aca="1" ref="AL2417" ca="1">IF(SUM(  ((OFFSET($A$4,0,0,COUNTA(A:A)-3,1)) =V2417) * (OFFSET($T$4, 0,0,COUNTA(A:A)-3,1) = "Domestic")) &gt; 0,"Y","")</f>
        <v/>
      </c>
    </row>
    <row r="2418" spans="1:38" x14ac:dyDescent="0.25">
      <c r="A2418" t="s">
        <v>2548</v>
      </c>
      <c r="B2418" t="s">
        <v>102</v>
      </c>
      <c r="C2418" t="s">
        <v>2196</v>
      </c>
      <c r="D2418">
        <v>0</v>
      </c>
      <c r="E2418">
        <v>13.039199999999999</v>
      </c>
      <c r="F2418" t="s">
        <v>2197</v>
      </c>
      <c r="G2418" t="s">
        <v>2549</v>
      </c>
      <c r="H2418" s="38" t="s">
        <v>99</v>
      </c>
      <c r="I2418">
        <f>_xlfn.XLOOKUP(B2418,Use_Code_Ranking!$A$4:$A$23,Use_Code_Ranking!$B$4:$B$23,9999)</f>
        <v>3</v>
      </c>
      <c r="J2418">
        <f t="shared" ca="1" si="497"/>
        <v>3</v>
      </c>
      <c r="K2418">
        <f t="shared" ca="1" si="498"/>
        <v>0</v>
      </c>
      <c r="L2418">
        <f t="shared" ca="1" si="499"/>
        <v>0</v>
      </c>
      <c r="M2418">
        <f t="shared" ca="1" si="500"/>
        <v>0</v>
      </c>
      <c r="N2418" t="str">
        <f t="shared" ca="1" si="501"/>
        <v/>
      </c>
      <c r="O2418" t="str">
        <f t="shared" ca="1" si="502"/>
        <v/>
      </c>
      <c r="P2418" t="str">
        <f t="shared" si="503"/>
        <v/>
      </c>
      <c r="Q2418" t="str">
        <f t="shared" ca="1" si="504"/>
        <v/>
      </c>
      <c r="R2418" t="str">
        <f t="shared" si="505"/>
        <v/>
      </c>
      <c r="S2418" t="str">
        <f t="shared" si="506"/>
        <v/>
      </c>
      <c r="T2418" s="2" t="str">
        <f ca="1">IF(S2418="Irrigation","Irrigation",IF(R2418="Irrigation","Irrigation",IF(Q2418="Domestic","Domestic",IF(P2418="Stockwatering","Stockwatering",IF(N2418="IRRIGATION_AND_MUNICIPAL","Irrigation and Municipal",IF(O2418="IRRIGATION_AND_DOMESTIC","Irrigation and Domestic Municipality",_xlfn.XLOOKUP(J2418,Use_Code_Ranking!$B$4:$B$23,Use_Code_Ranking!$A$4:$A$23)))))))</f>
        <v>Domestic</v>
      </c>
      <c r="V2418" s="20" t="str">
        <f ca="1"/>
        <v>S026700</v>
      </c>
      <c r="W2418" s="4" t="str">
        <f t="shared" ca="1" si="494"/>
        <v>Irrigation</v>
      </c>
      <c r="X2418" t="str">
        <f t="shared" ca="1" si="495"/>
        <v>N</v>
      </c>
      <c r="Y2418" s="2" t="str">
        <f t="shared" ca="1" si="496"/>
        <v>N</v>
      </c>
      <c r="Z2418">
        <f ca="1">_xlfn.XLOOKUP($W2418,Return_flow_table!$A$4:$A$25,Return_flow_table!B$4:B$25)</f>
        <v>0</v>
      </c>
      <c r="AA2418">
        <f ca="1">_xlfn.XLOOKUP($W2418,Return_flow_table!$A$4:$A$25,Return_flow_table!C$4:C$25)</f>
        <v>0</v>
      </c>
      <c r="AB2418">
        <f ca="1">_xlfn.XLOOKUP($W2418,Return_flow_table!$A$4:$A$25,Return_flow_table!D$4:D$25)</f>
        <v>20</v>
      </c>
      <c r="AC2418">
        <f ca="1">_xlfn.XLOOKUP($W2418,Return_flow_table!$A$4:$A$25,Return_flow_table!E$4:E$25)</f>
        <v>20</v>
      </c>
      <c r="AD2418">
        <f ca="1">_xlfn.XLOOKUP($W2418,Return_flow_table!$A$4:$A$25,Return_flow_table!F$4:F$25)</f>
        <v>10</v>
      </c>
      <c r="AE2418">
        <f ca="1">_xlfn.XLOOKUP($W2418,Return_flow_table!$A$4:$A$25,Return_flow_table!G$4:G$25)</f>
        <v>10</v>
      </c>
      <c r="AF2418">
        <f ca="1">_xlfn.XLOOKUP($W2418,Return_flow_table!$A$4:$A$25,Return_flow_table!H$4:H$25)</f>
        <v>0</v>
      </c>
      <c r="AG2418">
        <f ca="1">_xlfn.XLOOKUP($W2418,Return_flow_table!$A$4:$A$25,Return_flow_table!I$4:I$25)</f>
        <v>0</v>
      </c>
      <c r="AH2418">
        <f ca="1">_xlfn.XLOOKUP($W2418,Return_flow_table!$A$4:$A$25,Return_flow_table!J$4:J$25)</f>
        <v>0</v>
      </c>
      <c r="AI2418">
        <f ca="1">_xlfn.XLOOKUP($W2418,Return_flow_table!$A$4:$A$25,Return_flow_table!K$4:K$25)</f>
        <v>20</v>
      </c>
      <c r="AJ2418">
        <f ca="1">_xlfn.XLOOKUP($W2418,Return_flow_table!$A$4:$A$25,Return_flow_table!L$4:L$25)</f>
        <v>20</v>
      </c>
      <c r="AK2418">
        <f ca="1">_xlfn.XLOOKUP($W2418,Return_flow_table!$A$4:$A$25,Return_flow_table!M$4:M$25)</f>
        <v>0</v>
      </c>
      <c r="AL2418" s="39" t="str" cm="1">
        <f t="array" aca="1" ref="AL2418" ca="1">IF(SUM(  ((OFFSET($A$4,0,0,COUNTA(A:A)-3,1)) =V2418) * (OFFSET($T$4, 0,0,COUNTA(A:A)-3,1) = "Domestic")) &gt; 0,"Y","")</f>
        <v/>
      </c>
    </row>
    <row r="2419" spans="1:38" x14ac:dyDescent="0.25">
      <c r="A2419" t="s">
        <v>2550</v>
      </c>
      <c r="B2419" t="s">
        <v>102</v>
      </c>
      <c r="C2419" t="s">
        <v>2196</v>
      </c>
      <c r="D2419">
        <v>0</v>
      </c>
      <c r="E2419">
        <v>7.9683999999999999</v>
      </c>
      <c r="F2419" t="s">
        <v>2197</v>
      </c>
      <c r="G2419" t="s">
        <v>2551</v>
      </c>
      <c r="H2419" s="38" t="s">
        <v>99</v>
      </c>
      <c r="I2419">
        <f>_xlfn.XLOOKUP(B2419,Use_Code_Ranking!$A$4:$A$23,Use_Code_Ranking!$B$4:$B$23,9999)</f>
        <v>3</v>
      </c>
      <c r="J2419">
        <f t="shared" ca="1" si="497"/>
        <v>3</v>
      </c>
      <c r="K2419">
        <f t="shared" ca="1" si="498"/>
        <v>0</v>
      </c>
      <c r="L2419">
        <f t="shared" ca="1" si="499"/>
        <v>0</v>
      </c>
      <c r="M2419">
        <f t="shared" ca="1" si="500"/>
        <v>0</v>
      </c>
      <c r="N2419" t="str">
        <f t="shared" ca="1" si="501"/>
        <v/>
      </c>
      <c r="O2419" t="str">
        <f t="shared" ca="1" si="502"/>
        <v/>
      </c>
      <c r="P2419" t="str">
        <f t="shared" si="503"/>
        <v/>
      </c>
      <c r="Q2419" t="str">
        <f t="shared" ca="1" si="504"/>
        <v/>
      </c>
      <c r="R2419" t="str">
        <f t="shared" si="505"/>
        <v/>
      </c>
      <c r="S2419" t="str">
        <f t="shared" si="506"/>
        <v/>
      </c>
      <c r="T2419" s="2" t="str">
        <f ca="1">IF(S2419="Irrigation","Irrigation",IF(R2419="Irrigation","Irrigation",IF(Q2419="Domestic","Domestic",IF(P2419="Stockwatering","Stockwatering",IF(N2419="IRRIGATION_AND_MUNICIPAL","Irrigation and Municipal",IF(O2419="IRRIGATION_AND_DOMESTIC","Irrigation and Domestic Municipality",_xlfn.XLOOKUP(J2419,Use_Code_Ranking!$B$4:$B$23,Use_Code_Ranking!$A$4:$A$23)))))))</f>
        <v>Domestic</v>
      </c>
      <c r="V2419" s="20" t="str">
        <f ca="1"/>
        <v>S026701</v>
      </c>
      <c r="W2419" s="4" t="str">
        <f t="shared" ca="1" si="494"/>
        <v>Irrigation</v>
      </c>
      <c r="X2419" t="str">
        <f t="shared" ca="1" si="495"/>
        <v>N</v>
      </c>
      <c r="Y2419" s="2" t="str">
        <f t="shared" ca="1" si="496"/>
        <v>N</v>
      </c>
      <c r="Z2419">
        <f ca="1">_xlfn.XLOOKUP($W2419,Return_flow_table!$A$4:$A$25,Return_flow_table!B$4:B$25)</f>
        <v>0</v>
      </c>
      <c r="AA2419">
        <f ca="1">_xlfn.XLOOKUP($W2419,Return_flow_table!$A$4:$A$25,Return_flow_table!C$4:C$25)</f>
        <v>0</v>
      </c>
      <c r="AB2419">
        <f ca="1">_xlfn.XLOOKUP($W2419,Return_flow_table!$A$4:$A$25,Return_flow_table!D$4:D$25)</f>
        <v>20</v>
      </c>
      <c r="AC2419">
        <f ca="1">_xlfn.XLOOKUP($W2419,Return_flow_table!$A$4:$A$25,Return_flow_table!E$4:E$25)</f>
        <v>20</v>
      </c>
      <c r="AD2419">
        <f ca="1">_xlfn.XLOOKUP($W2419,Return_flow_table!$A$4:$A$25,Return_flow_table!F$4:F$25)</f>
        <v>10</v>
      </c>
      <c r="AE2419">
        <f ca="1">_xlfn.XLOOKUP($W2419,Return_flow_table!$A$4:$A$25,Return_flow_table!G$4:G$25)</f>
        <v>10</v>
      </c>
      <c r="AF2419">
        <f ca="1">_xlfn.XLOOKUP($W2419,Return_flow_table!$A$4:$A$25,Return_flow_table!H$4:H$25)</f>
        <v>0</v>
      </c>
      <c r="AG2419">
        <f ca="1">_xlfn.XLOOKUP($W2419,Return_flow_table!$A$4:$A$25,Return_flow_table!I$4:I$25)</f>
        <v>0</v>
      </c>
      <c r="AH2419">
        <f ca="1">_xlfn.XLOOKUP($W2419,Return_flow_table!$A$4:$A$25,Return_flow_table!J$4:J$25)</f>
        <v>0</v>
      </c>
      <c r="AI2419">
        <f ca="1">_xlfn.XLOOKUP($W2419,Return_flow_table!$A$4:$A$25,Return_flow_table!K$4:K$25)</f>
        <v>20</v>
      </c>
      <c r="AJ2419">
        <f ca="1">_xlfn.XLOOKUP($W2419,Return_flow_table!$A$4:$A$25,Return_flow_table!L$4:L$25)</f>
        <v>20</v>
      </c>
      <c r="AK2419">
        <f ca="1">_xlfn.XLOOKUP($W2419,Return_flow_table!$A$4:$A$25,Return_flow_table!M$4:M$25)</f>
        <v>0</v>
      </c>
      <c r="AL2419" s="39" t="str" cm="1">
        <f t="array" aca="1" ref="AL2419" ca="1">IF(SUM(  ((OFFSET($A$4,0,0,COUNTA(A:A)-3,1)) =V2419) * (OFFSET($T$4, 0,0,COUNTA(A:A)-3,1) = "Domestic")) &gt; 0,"Y","")</f>
        <v/>
      </c>
    </row>
    <row r="2420" spans="1:38" x14ac:dyDescent="0.25">
      <c r="A2420" t="s">
        <v>2552</v>
      </c>
      <c r="B2420" t="s">
        <v>102</v>
      </c>
      <c r="C2420" t="s">
        <v>2196</v>
      </c>
      <c r="D2420">
        <v>0</v>
      </c>
      <c r="E2420">
        <v>7.9683999999999999</v>
      </c>
      <c r="F2420" t="s">
        <v>2197</v>
      </c>
      <c r="G2420" t="s">
        <v>2551</v>
      </c>
      <c r="H2420" s="38" t="s">
        <v>99</v>
      </c>
      <c r="I2420">
        <f>_xlfn.XLOOKUP(B2420,Use_Code_Ranking!$A$4:$A$23,Use_Code_Ranking!$B$4:$B$23,9999)</f>
        <v>3</v>
      </c>
      <c r="J2420">
        <f t="shared" ca="1" si="497"/>
        <v>3</v>
      </c>
      <c r="K2420">
        <f t="shared" ca="1" si="498"/>
        <v>0</v>
      </c>
      <c r="L2420">
        <f t="shared" ca="1" si="499"/>
        <v>0</v>
      </c>
      <c r="M2420">
        <f t="shared" ca="1" si="500"/>
        <v>0</v>
      </c>
      <c r="N2420" t="str">
        <f t="shared" ca="1" si="501"/>
        <v/>
      </c>
      <c r="O2420" t="str">
        <f t="shared" ca="1" si="502"/>
        <v/>
      </c>
      <c r="P2420" t="str">
        <f t="shared" si="503"/>
        <v/>
      </c>
      <c r="Q2420" t="str">
        <f t="shared" ca="1" si="504"/>
        <v/>
      </c>
      <c r="R2420" t="str">
        <f t="shared" si="505"/>
        <v/>
      </c>
      <c r="S2420" t="str">
        <f t="shared" si="506"/>
        <v/>
      </c>
      <c r="T2420" s="2" t="str">
        <f ca="1">IF(S2420="Irrigation","Irrigation",IF(R2420="Irrigation","Irrigation",IF(Q2420="Domestic","Domestic",IF(P2420="Stockwatering","Stockwatering",IF(N2420="IRRIGATION_AND_MUNICIPAL","Irrigation and Municipal",IF(O2420="IRRIGATION_AND_DOMESTIC","Irrigation and Domestic Municipality",_xlfn.XLOOKUP(J2420,Use_Code_Ranking!$B$4:$B$23,Use_Code_Ranking!$A$4:$A$23)))))))</f>
        <v>Domestic</v>
      </c>
      <c r="V2420" s="20" t="str">
        <f ca="1"/>
        <v>S026702</v>
      </c>
      <c r="W2420" s="4" t="str">
        <f t="shared" ca="1" si="494"/>
        <v>Irrigation</v>
      </c>
      <c r="X2420" t="str">
        <f t="shared" ca="1" si="495"/>
        <v>N</v>
      </c>
      <c r="Y2420" s="2" t="str">
        <f t="shared" ca="1" si="496"/>
        <v>N</v>
      </c>
      <c r="Z2420">
        <f ca="1">_xlfn.XLOOKUP($W2420,Return_flow_table!$A$4:$A$25,Return_flow_table!B$4:B$25)</f>
        <v>0</v>
      </c>
      <c r="AA2420">
        <f ca="1">_xlfn.XLOOKUP($W2420,Return_flow_table!$A$4:$A$25,Return_flow_table!C$4:C$25)</f>
        <v>0</v>
      </c>
      <c r="AB2420">
        <f ca="1">_xlfn.XLOOKUP($W2420,Return_flow_table!$A$4:$A$25,Return_flow_table!D$4:D$25)</f>
        <v>20</v>
      </c>
      <c r="AC2420">
        <f ca="1">_xlfn.XLOOKUP($W2420,Return_flow_table!$A$4:$A$25,Return_flow_table!E$4:E$25)</f>
        <v>20</v>
      </c>
      <c r="AD2420">
        <f ca="1">_xlfn.XLOOKUP($W2420,Return_flow_table!$A$4:$A$25,Return_flow_table!F$4:F$25)</f>
        <v>10</v>
      </c>
      <c r="AE2420">
        <f ca="1">_xlfn.XLOOKUP($W2420,Return_flow_table!$A$4:$A$25,Return_flow_table!G$4:G$25)</f>
        <v>10</v>
      </c>
      <c r="AF2420">
        <f ca="1">_xlfn.XLOOKUP($W2420,Return_flow_table!$A$4:$A$25,Return_flow_table!H$4:H$25)</f>
        <v>0</v>
      </c>
      <c r="AG2420">
        <f ca="1">_xlfn.XLOOKUP($W2420,Return_flow_table!$A$4:$A$25,Return_flow_table!I$4:I$25)</f>
        <v>0</v>
      </c>
      <c r="AH2420">
        <f ca="1">_xlfn.XLOOKUP($W2420,Return_flow_table!$A$4:$A$25,Return_flow_table!J$4:J$25)</f>
        <v>0</v>
      </c>
      <c r="AI2420">
        <f ca="1">_xlfn.XLOOKUP($W2420,Return_flow_table!$A$4:$A$25,Return_flow_table!K$4:K$25)</f>
        <v>20</v>
      </c>
      <c r="AJ2420">
        <f ca="1">_xlfn.XLOOKUP($W2420,Return_flow_table!$A$4:$A$25,Return_flow_table!L$4:L$25)</f>
        <v>20</v>
      </c>
      <c r="AK2420">
        <f ca="1">_xlfn.XLOOKUP($W2420,Return_flow_table!$A$4:$A$25,Return_flow_table!M$4:M$25)</f>
        <v>0</v>
      </c>
      <c r="AL2420" s="39" t="str" cm="1">
        <f t="array" aca="1" ref="AL2420" ca="1">IF(SUM(  ((OFFSET($A$4,0,0,COUNTA(A:A)-3,1)) =V2420) * (OFFSET($T$4, 0,0,COUNTA(A:A)-3,1) = "Domestic")) &gt; 0,"Y","")</f>
        <v/>
      </c>
    </row>
    <row r="2421" spans="1:38" x14ac:dyDescent="0.25">
      <c r="A2421" t="s">
        <v>2553</v>
      </c>
      <c r="B2421" t="s">
        <v>102</v>
      </c>
      <c r="C2421" t="s">
        <v>2196</v>
      </c>
      <c r="D2421">
        <v>0</v>
      </c>
      <c r="E2421">
        <v>7.8100000000000003E-2</v>
      </c>
      <c r="F2421" t="s">
        <v>2197</v>
      </c>
      <c r="G2421" t="s">
        <v>2554</v>
      </c>
      <c r="H2421" s="38" t="s">
        <v>99</v>
      </c>
      <c r="I2421">
        <f>_xlfn.XLOOKUP(B2421,Use_Code_Ranking!$A$4:$A$23,Use_Code_Ranking!$B$4:$B$23,9999)</f>
        <v>3</v>
      </c>
      <c r="J2421">
        <f t="shared" ca="1" si="497"/>
        <v>3</v>
      </c>
      <c r="K2421">
        <f t="shared" ca="1" si="498"/>
        <v>0</v>
      </c>
      <c r="L2421">
        <f t="shared" ca="1" si="499"/>
        <v>0</v>
      </c>
      <c r="M2421">
        <f t="shared" ca="1" si="500"/>
        <v>0</v>
      </c>
      <c r="N2421" t="str">
        <f t="shared" ca="1" si="501"/>
        <v/>
      </c>
      <c r="O2421" t="str">
        <f t="shared" ca="1" si="502"/>
        <v/>
      </c>
      <c r="P2421" t="str">
        <f t="shared" si="503"/>
        <v/>
      </c>
      <c r="Q2421" t="str">
        <f t="shared" ca="1" si="504"/>
        <v/>
      </c>
      <c r="R2421" t="str">
        <f t="shared" si="505"/>
        <v/>
      </c>
      <c r="S2421" t="str">
        <f t="shared" si="506"/>
        <v/>
      </c>
      <c r="T2421" s="2" t="str">
        <f ca="1">IF(S2421="Irrigation","Irrigation",IF(R2421="Irrigation","Irrigation",IF(Q2421="Domestic","Domestic",IF(P2421="Stockwatering","Stockwatering",IF(N2421="IRRIGATION_AND_MUNICIPAL","Irrigation and Municipal",IF(O2421="IRRIGATION_AND_DOMESTIC","Irrigation and Domestic Municipality",_xlfn.XLOOKUP(J2421,Use_Code_Ranking!$B$4:$B$23,Use_Code_Ranking!$A$4:$A$23)))))))</f>
        <v>Domestic</v>
      </c>
      <c r="V2421" s="20" t="str">
        <f ca="1"/>
        <v>S026704</v>
      </c>
      <c r="W2421" s="4" t="str">
        <f t="shared" ca="1" si="494"/>
        <v>Irrigation</v>
      </c>
      <c r="X2421" t="str">
        <f t="shared" ca="1" si="495"/>
        <v>N</v>
      </c>
      <c r="Y2421" s="2" t="str">
        <f t="shared" ca="1" si="496"/>
        <v>N</v>
      </c>
      <c r="Z2421">
        <f ca="1">_xlfn.XLOOKUP($W2421,Return_flow_table!$A$4:$A$25,Return_flow_table!B$4:B$25)</f>
        <v>0</v>
      </c>
      <c r="AA2421">
        <f ca="1">_xlfn.XLOOKUP($W2421,Return_flow_table!$A$4:$A$25,Return_flow_table!C$4:C$25)</f>
        <v>0</v>
      </c>
      <c r="AB2421">
        <f ca="1">_xlfn.XLOOKUP($W2421,Return_flow_table!$A$4:$A$25,Return_flow_table!D$4:D$25)</f>
        <v>20</v>
      </c>
      <c r="AC2421">
        <f ca="1">_xlfn.XLOOKUP($W2421,Return_flow_table!$A$4:$A$25,Return_flow_table!E$4:E$25)</f>
        <v>20</v>
      </c>
      <c r="AD2421">
        <f ca="1">_xlfn.XLOOKUP($W2421,Return_flow_table!$A$4:$A$25,Return_flow_table!F$4:F$25)</f>
        <v>10</v>
      </c>
      <c r="AE2421">
        <f ca="1">_xlfn.XLOOKUP($W2421,Return_flow_table!$A$4:$A$25,Return_flow_table!G$4:G$25)</f>
        <v>10</v>
      </c>
      <c r="AF2421">
        <f ca="1">_xlfn.XLOOKUP($W2421,Return_flow_table!$A$4:$A$25,Return_flow_table!H$4:H$25)</f>
        <v>0</v>
      </c>
      <c r="AG2421">
        <f ca="1">_xlfn.XLOOKUP($W2421,Return_flow_table!$A$4:$A$25,Return_flow_table!I$4:I$25)</f>
        <v>0</v>
      </c>
      <c r="AH2421">
        <f ca="1">_xlfn.XLOOKUP($W2421,Return_flow_table!$A$4:$A$25,Return_flow_table!J$4:J$25)</f>
        <v>0</v>
      </c>
      <c r="AI2421">
        <f ca="1">_xlfn.XLOOKUP($W2421,Return_flow_table!$A$4:$A$25,Return_flow_table!K$4:K$25)</f>
        <v>20</v>
      </c>
      <c r="AJ2421">
        <f ca="1">_xlfn.XLOOKUP($W2421,Return_flow_table!$A$4:$A$25,Return_flow_table!L$4:L$25)</f>
        <v>20</v>
      </c>
      <c r="AK2421">
        <f ca="1">_xlfn.XLOOKUP($W2421,Return_flow_table!$A$4:$A$25,Return_flow_table!M$4:M$25)</f>
        <v>0</v>
      </c>
      <c r="AL2421" s="39" t="str" cm="1">
        <f t="array" aca="1" ref="AL2421" ca="1">IF(SUM(  ((OFFSET($A$4,0,0,COUNTA(A:A)-3,1)) =V2421) * (OFFSET($T$4, 0,0,COUNTA(A:A)-3,1) = "Domestic")) &gt; 0,"Y","")</f>
        <v/>
      </c>
    </row>
    <row r="2422" spans="1:38" x14ac:dyDescent="0.25">
      <c r="A2422" t="s">
        <v>2555</v>
      </c>
      <c r="B2422" t="s">
        <v>102</v>
      </c>
      <c r="C2422" t="s">
        <v>2196</v>
      </c>
      <c r="D2422">
        <v>0</v>
      </c>
      <c r="E2422">
        <v>3.9842</v>
      </c>
      <c r="F2422" t="s">
        <v>2197</v>
      </c>
      <c r="G2422" t="s">
        <v>2556</v>
      </c>
      <c r="H2422" s="38" t="s">
        <v>99</v>
      </c>
      <c r="I2422">
        <f>_xlfn.XLOOKUP(B2422,Use_Code_Ranking!$A$4:$A$23,Use_Code_Ranking!$B$4:$B$23,9999)</f>
        <v>3</v>
      </c>
      <c r="J2422">
        <f t="shared" ca="1" si="497"/>
        <v>1</v>
      </c>
      <c r="K2422">
        <f t="shared" ca="1" si="498"/>
        <v>1</v>
      </c>
      <c r="L2422">
        <f t="shared" ca="1" si="499"/>
        <v>0</v>
      </c>
      <c r="M2422">
        <f t="shared" ca="1" si="500"/>
        <v>0</v>
      </c>
      <c r="N2422" t="str">
        <f t="shared" ca="1" si="501"/>
        <v/>
      </c>
      <c r="O2422" t="str">
        <f t="shared" ca="1" si="502"/>
        <v/>
      </c>
      <c r="P2422" t="str">
        <f t="shared" si="503"/>
        <v/>
      </c>
      <c r="Q2422" t="str">
        <f t="shared" ca="1" si="504"/>
        <v/>
      </c>
      <c r="R2422" t="str">
        <f t="shared" si="505"/>
        <v/>
      </c>
      <c r="S2422" t="str">
        <f t="shared" si="506"/>
        <v/>
      </c>
      <c r="T2422" s="2" t="str">
        <f ca="1">IF(S2422="Irrigation","Irrigation",IF(R2422="Irrigation","Irrigation",IF(Q2422="Domestic","Domestic",IF(P2422="Stockwatering","Stockwatering",IF(N2422="IRRIGATION_AND_MUNICIPAL","Irrigation and Municipal",IF(O2422="IRRIGATION_AND_DOMESTIC","Irrigation and Domestic Municipality",_xlfn.XLOOKUP(J2422,Use_Code_Ranking!$B$4:$B$23,Use_Code_Ranking!$A$4:$A$23)))))))</f>
        <v>Irrigation</v>
      </c>
      <c r="V2422" s="20" t="str">
        <f ca="1"/>
        <v>S026705</v>
      </c>
      <c r="W2422" s="4" t="str">
        <f t="shared" ca="1" si="494"/>
        <v>Stockwatering</v>
      </c>
      <c r="X2422" t="str">
        <f t="shared" ca="1" si="495"/>
        <v>N</v>
      </c>
      <c r="Y2422" s="2" t="str">
        <f t="shared" ca="1" si="496"/>
        <v>N</v>
      </c>
      <c r="Z2422">
        <f ca="1">_xlfn.XLOOKUP($W2422,Return_flow_table!$A$4:$A$25,Return_flow_table!B$4:B$25)</f>
        <v>0</v>
      </c>
      <c r="AA2422">
        <f ca="1">_xlfn.XLOOKUP($W2422,Return_flow_table!$A$4:$A$25,Return_flow_table!C$4:C$25)</f>
        <v>0</v>
      </c>
      <c r="AB2422">
        <f ca="1">_xlfn.XLOOKUP($W2422,Return_flow_table!$A$4:$A$25,Return_flow_table!D$4:D$25)</f>
        <v>0</v>
      </c>
      <c r="AC2422">
        <f ca="1">_xlfn.XLOOKUP($W2422,Return_flow_table!$A$4:$A$25,Return_flow_table!E$4:E$25)</f>
        <v>0</v>
      </c>
      <c r="AD2422">
        <f ca="1">_xlfn.XLOOKUP($W2422,Return_flow_table!$A$4:$A$25,Return_flow_table!F$4:F$25)</f>
        <v>0</v>
      </c>
      <c r="AE2422">
        <f ca="1">_xlfn.XLOOKUP($W2422,Return_flow_table!$A$4:$A$25,Return_flow_table!G$4:G$25)</f>
        <v>0</v>
      </c>
      <c r="AF2422">
        <f ca="1">_xlfn.XLOOKUP($W2422,Return_flow_table!$A$4:$A$25,Return_flow_table!H$4:H$25)</f>
        <v>0</v>
      </c>
      <c r="AG2422">
        <f ca="1">_xlfn.XLOOKUP($W2422,Return_flow_table!$A$4:$A$25,Return_flow_table!I$4:I$25)</f>
        <v>0</v>
      </c>
      <c r="AH2422">
        <f ca="1">_xlfn.XLOOKUP($W2422,Return_flow_table!$A$4:$A$25,Return_flow_table!J$4:J$25)</f>
        <v>0</v>
      </c>
      <c r="AI2422">
        <f ca="1">_xlfn.XLOOKUP($W2422,Return_flow_table!$A$4:$A$25,Return_flow_table!K$4:K$25)</f>
        <v>0</v>
      </c>
      <c r="AJ2422">
        <f ca="1">_xlfn.XLOOKUP($W2422,Return_flow_table!$A$4:$A$25,Return_flow_table!L$4:L$25)</f>
        <v>0</v>
      </c>
      <c r="AK2422">
        <f ca="1">_xlfn.XLOOKUP($W2422,Return_flow_table!$A$4:$A$25,Return_flow_table!M$4:M$25)</f>
        <v>0</v>
      </c>
      <c r="AL2422" s="39" t="str" cm="1">
        <f t="array" aca="1" ref="AL2422" ca="1">IF(SUM(  ((OFFSET($A$4,0,0,COUNTA(A:A)-3,1)) =V2422) * (OFFSET($T$4, 0,0,COUNTA(A:A)-3,1) = "Domestic")) &gt; 0,"Y","")</f>
        <v/>
      </c>
    </row>
    <row r="2423" spans="1:38" x14ac:dyDescent="0.25">
      <c r="A2423" t="s">
        <v>2555</v>
      </c>
      <c r="B2423" t="s">
        <v>95</v>
      </c>
      <c r="C2423" t="s">
        <v>2196</v>
      </c>
      <c r="D2423">
        <v>0</v>
      </c>
      <c r="E2423">
        <v>3.9842</v>
      </c>
      <c r="F2423" t="s">
        <v>2197</v>
      </c>
      <c r="G2423" t="s">
        <v>2556</v>
      </c>
      <c r="H2423" s="38" t="s">
        <v>99</v>
      </c>
      <c r="I2423">
        <f>_xlfn.XLOOKUP(B2423,Use_Code_Ranking!$A$4:$A$23,Use_Code_Ranking!$B$4:$B$23,9999)</f>
        <v>1</v>
      </c>
      <c r="J2423">
        <f t="shared" ca="1" si="497"/>
        <v>1</v>
      </c>
      <c r="K2423">
        <f t="shared" ca="1" si="498"/>
        <v>1</v>
      </c>
      <c r="L2423">
        <f t="shared" ca="1" si="499"/>
        <v>0</v>
      </c>
      <c r="M2423">
        <f t="shared" ca="1" si="500"/>
        <v>0</v>
      </c>
      <c r="N2423" t="str">
        <f t="shared" ca="1" si="501"/>
        <v/>
      </c>
      <c r="O2423" t="str">
        <f t="shared" ca="1" si="502"/>
        <v/>
      </c>
      <c r="P2423" t="str">
        <f t="shared" si="503"/>
        <v/>
      </c>
      <c r="Q2423" t="str">
        <f t="shared" ca="1" si="504"/>
        <v/>
      </c>
      <c r="R2423" t="str">
        <f t="shared" si="505"/>
        <v/>
      </c>
      <c r="S2423" t="str">
        <f t="shared" si="506"/>
        <v/>
      </c>
      <c r="T2423" s="2" t="str">
        <f ca="1">IF(S2423="Irrigation","Irrigation",IF(R2423="Irrigation","Irrigation",IF(Q2423="Domestic","Domestic",IF(P2423="Stockwatering","Stockwatering",IF(N2423="IRRIGATION_AND_MUNICIPAL","Irrigation and Municipal",IF(O2423="IRRIGATION_AND_DOMESTIC","Irrigation and Domestic Municipality",_xlfn.XLOOKUP(J2423,Use_Code_Ranking!$B$4:$B$23,Use_Code_Ranking!$A$4:$A$23)))))))</f>
        <v>Irrigation</v>
      </c>
      <c r="V2423" s="20" t="str">
        <f ca="1"/>
        <v>S026711</v>
      </c>
      <c r="W2423" s="4" t="str">
        <f t="shared" ca="1" si="494"/>
        <v>Irrigation</v>
      </c>
      <c r="X2423" t="str">
        <f t="shared" ca="1" si="495"/>
        <v>N</v>
      </c>
      <c r="Y2423" s="2" t="str">
        <f t="shared" ca="1" si="496"/>
        <v>N</v>
      </c>
      <c r="Z2423">
        <f ca="1">_xlfn.XLOOKUP($W2423,Return_flow_table!$A$4:$A$25,Return_flow_table!B$4:B$25)</f>
        <v>0</v>
      </c>
      <c r="AA2423">
        <f ca="1">_xlfn.XLOOKUP($W2423,Return_flow_table!$A$4:$A$25,Return_flow_table!C$4:C$25)</f>
        <v>0</v>
      </c>
      <c r="AB2423">
        <f ca="1">_xlfn.XLOOKUP($W2423,Return_flow_table!$A$4:$A$25,Return_flow_table!D$4:D$25)</f>
        <v>20</v>
      </c>
      <c r="AC2423">
        <f ca="1">_xlfn.XLOOKUP($W2423,Return_flow_table!$A$4:$A$25,Return_flow_table!E$4:E$25)</f>
        <v>20</v>
      </c>
      <c r="AD2423">
        <f ca="1">_xlfn.XLOOKUP($W2423,Return_flow_table!$A$4:$A$25,Return_flow_table!F$4:F$25)</f>
        <v>10</v>
      </c>
      <c r="AE2423">
        <f ca="1">_xlfn.XLOOKUP($W2423,Return_flow_table!$A$4:$A$25,Return_flow_table!G$4:G$25)</f>
        <v>10</v>
      </c>
      <c r="AF2423">
        <f ca="1">_xlfn.XLOOKUP($W2423,Return_flow_table!$A$4:$A$25,Return_flow_table!H$4:H$25)</f>
        <v>0</v>
      </c>
      <c r="AG2423">
        <f ca="1">_xlfn.XLOOKUP($W2423,Return_flow_table!$A$4:$A$25,Return_flow_table!I$4:I$25)</f>
        <v>0</v>
      </c>
      <c r="AH2423">
        <f ca="1">_xlfn.XLOOKUP($W2423,Return_flow_table!$A$4:$A$25,Return_flow_table!J$4:J$25)</f>
        <v>0</v>
      </c>
      <c r="AI2423">
        <f ca="1">_xlfn.XLOOKUP($W2423,Return_flow_table!$A$4:$A$25,Return_flow_table!K$4:K$25)</f>
        <v>20</v>
      </c>
      <c r="AJ2423">
        <f ca="1">_xlfn.XLOOKUP($W2423,Return_flow_table!$A$4:$A$25,Return_flow_table!L$4:L$25)</f>
        <v>20</v>
      </c>
      <c r="AK2423">
        <f ca="1">_xlfn.XLOOKUP($W2423,Return_flow_table!$A$4:$A$25,Return_flow_table!M$4:M$25)</f>
        <v>0</v>
      </c>
      <c r="AL2423" s="39" t="str" cm="1">
        <f t="array" aca="1" ref="AL2423" ca="1">IF(SUM(  ((OFFSET($A$4,0,0,COUNTA(A:A)-3,1)) =V2423) * (OFFSET($T$4, 0,0,COUNTA(A:A)-3,1) = "Domestic")) &gt; 0,"Y","")</f>
        <v/>
      </c>
    </row>
    <row r="2424" spans="1:38" x14ac:dyDescent="0.25">
      <c r="A2424" t="s">
        <v>2557</v>
      </c>
      <c r="B2424" t="s">
        <v>114</v>
      </c>
      <c r="C2424" t="s">
        <v>2196</v>
      </c>
      <c r="D2424">
        <v>0</v>
      </c>
      <c r="E2424">
        <v>0.36220000000000002</v>
      </c>
      <c r="F2424" t="s">
        <v>2197</v>
      </c>
      <c r="G2424" t="s">
        <v>2558</v>
      </c>
      <c r="H2424" s="38" t="s">
        <v>106</v>
      </c>
      <c r="I2424">
        <f>_xlfn.XLOOKUP(B2424,Use_Code_Ranking!$A$4:$A$23,Use_Code_Ranking!$B$4:$B$23,9999)</f>
        <v>12</v>
      </c>
      <c r="J2424">
        <f t="shared" ca="1" si="497"/>
        <v>10</v>
      </c>
      <c r="K2424">
        <f t="shared" ca="1" si="498"/>
        <v>0</v>
      </c>
      <c r="L2424">
        <f t="shared" ca="1" si="499"/>
        <v>0</v>
      </c>
      <c r="M2424">
        <f t="shared" ca="1" si="500"/>
        <v>0</v>
      </c>
      <c r="N2424" t="str">
        <f t="shared" ca="1" si="501"/>
        <v/>
      </c>
      <c r="O2424" t="str">
        <f t="shared" ca="1" si="502"/>
        <v/>
      </c>
      <c r="P2424" t="str">
        <f t="shared" si="503"/>
        <v/>
      </c>
      <c r="Q2424" t="str">
        <f t="shared" ca="1" si="504"/>
        <v/>
      </c>
      <c r="R2424" t="str">
        <f t="shared" si="505"/>
        <v/>
      </c>
      <c r="S2424" t="str">
        <f t="shared" si="506"/>
        <v/>
      </c>
      <c r="T2424" s="2" t="str">
        <f ca="1">IF(S2424="Irrigation","Irrigation",IF(R2424="Irrigation","Irrigation",IF(Q2424="Domestic","Domestic",IF(P2424="Stockwatering","Stockwatering",IF(N2424="IRRIGATION_AND_MUNICIPAL","Irrigation and Municipal",IF(O2424="IRRIGATION_AND_DOMESTIC","Irrigation and Domestic Municipality",_xlfn.XLOOKUP(J2424,Use_Code_Ranking!$B$4:$B$23,Use_Code_Ranking!$A$4:$A$23)))))))</f>
        <v>Dust Control</v>
      </c>
      <c r="V2424" s="20" t="str">
        <f ca="1"/>
        <v>S026712</v>
      </c>
      <c r="W2424" s="4" t="str">
        <f t="shared" ca="1" si="494"/>
        <v>Irrigation</v>
      </c>
      <c r="X2424" t="str">
        <f t="shared" ca="1" si="495"/>
        <v>N</v>
      </c>
      <c r="Y2424" s="2" t="str">
        <f t="shared" ca="1" si="496"/>
        <v>N</v>
      </c>
      <c r="Z2424">
        <f ca="1">_xlfn.XLOOKUP($W2424,Return_flow_table!$A$4:$A$25,Return_flow_table!B$4:B$25)</f>
        <v>0</v>
      </c>
      <c r="AA2424">
        <f ca="1">_xlfn.XLOOKUP($W2424,Return_flow_table!$A$4:$A$25,Return_flow_table!C$4:C$25)</f>
        <v>0</v>
      </c>
      <c r="AB2424">
        <f ca="1">_xlfn.XLOOKUP($W2424,Return_flow_table!$A$4:$A$25,Return_flow_table!D$4:D$25)</f>
        <v>20</v>
      </c>
      <c r="AC2424">
        <f ca="1">_xlfn.XLOOKUP($W2424,Return_flow_table!$A$4:$A$25,Return_flow_table!E$4:E$25)</f>
        <v>20</v>
      </c>
      <c r="AD2424">
        <f ca="1">_xlfn.XLOOKUP($W2424,Return_flow_table!$A$4:$A$25,Return_flow_table!F$4:F$25)</f>
        <v>10</v>
      </c>
      <c r="AE2424">
        <f ca="1">_xlfn.XLOOKUP($W2424,Return_flow_table!$A$4:$A$25,Return_flow_table!G$4:G$25)</f>
        <v>10</v>
      </c>
      <c r="AF2424">
        <f ca="1">_xlfn.XLOOKUP($W2424,Return_flow_table!$A$4:$A$25,Return_flow_table!H$4:H$25)</f>
        <v>0</v>
      </c>
      <c r="AG2424">
        <f ca="1">_xlfn.XLOOKUP($W2424,Return_flow_table!$A$4:$A$25,Return_flow_table!I$4:I$25)</f>
        <v>0</v>
      </c>
      <c r="AH2424">
        <f ca="1">_xlfn.XLOOKUP($W2424,Return_flow_table!$A$4:$A$25,Return_flow_table!J$4:J$25)</f>
        <v>0</v>
      </c>
      <c r="AI2424">
        <f ca="1">_xlfn.XLOOKUP($W2424,Return_flow_table!$A$4:$A$25,Return_flow_table!K$4:K$25)</f>
        <v>20</v>
      </c>
      <c r="AJ2424">
        <f ca="1">_xlfn.XLOOKUP($W2424,Return_flow_table!$A$4:$A$25,Return_flow_table!L$4:L$25)</f>
        <v>20</v>
      </c>
      <c r="AK2424">
        <f ca="1">_xlfn.XLOOKUP($W2424,Return_flow_table!$A$4:$A$25,Return_flow_table!M$4:M$25)</f>
        <v>0</v>
      </c>
      <c r="AL2424" s="39" t="str" cm="1">
        <f t="array" aca="1" ref="AL2424" ca="1">IF(SUM(  ((OFFSET($A$4,0,0,COUNTA(A:A)-3,1)) =V2424) * (OFFSET($T$4, 0,0,COUNTA(A:A)-3,1) = "Domestic")) &gt; 0,"Y","")</f>
        <v/>
      </c>
    </row>
    <row r="2425" spans="1:38" x14ac:dyDescent="0.25">
      <c r="A2425" t="s">
        <v>2557</v>
      </c>
      <c r="B2425" t="s">
        <v>124</v>
      </c>
      <c r="C2425" t="s">
        <v>2196</v>
      </c>
      <c r="D2425">
        <v>0</v>
      </c>
      <c r="E2425">
        <v>0.36220000000000002</v>
      </c>
      <c r="F2425" t="s">
        <v>2197</v>
      </c>
      <c r="G2425" t="s">
        <v>2558</v>
      </c>
      <c r="H2425" s="38" t="s">
        <v>106</v>
      </c>
      <c r="I2425">
        <f>_xlfn.XLOOKUP(B2425,Use_Code_Ranking!$A$4:$A$23,Use_Code_Ranking!$B$4:$B$23,9999)</f>
        <v>10</v>
      </c>
      <c r="J2425">
        <f t="shared" ca="1" si="497"/>
        <v>10</v>
      </c>
      <c r="K2425">
        <f t="shared" ca="1" si="498"/>
        <v>0</v>
      </c>
      <c r="L2425">
        <f t="shared" ca="1" si="499"/>
        <v>0</v>
      </c>
      <c r="M2425">
        <f t="shared" ca="1" si="500"/>
        <v>0</v>
      </c>
      <c r="N2425" t="str">
        <f t="shared" ca="1" si="501"/>
        <v/>
      </c>
      <c r="O2425" t="str">
        <f t="shared" ca="1" si="502"/>
        <v/>
      </c>
      <c r="P2425" t="str">
        <f t="shared" si="503"/>
        <v/>
      </c>
      <c r="Q2425" t="str">
        <f t="shared" ca="1" si="504"/>
        <v/>
      </c>
      <c r="R2425" t="str">
        <f t="shared" si="505"/>
        <v/>
      </c>
      <c r="S2425" t="str">
        <f t="shared" si="506"/>
        <v/>
      </c>
      <c r="T2425" s="2" t="str">
        <f ca="1">IF(S2425="Irrigation","Irrigation",IF(R2425="Irrigation","Irrigation",IF(Q2425="Domestic","Domestic",IF(P2425="Stockwatering","Stockwatering",IF(N2425="IRRIGATION_AND_MUNICIPAL","Irrigation and Municipal",IF(O2425="IRRIGATION_AND_DOMESTIC","Irrigation and Domestic Municipality",_xlfn.XLOOKUP(J2425,Use_Code_Ranking!$B$4:$B$23,Use_Code_Ranking!$A$4:$A$23)))))))</f>
        <v>Dust Control</v>
      </c>
      <c r="V2425" s="20" t="str">
        <f ca="1"/>
        <v>S026719</v>
      </c>
      <c r="W2425" s="4" t="str">
        <f t="shared" ca="1" si="494"/>
        <v>Irrigation</v>
      </c>
      <c r="X2425" t="str">
        <f t="shared" ca="1" si="495"/>
        <v>N</v>
      </c>
      <c r="Y2425" s="2" t="str">
        <f t="shared" ca="1" si="496"/>
        <v>N</v>
      </c>
      <c r="Z2425">
        <f ca="1">_xlfn.XLOOKUP($W2425,Return_flow_table!$A$4:$A$25,Return_flow_table!B$4:B$25)</f>
        <v>0</v>
      </c>
      <c r="AA2425">
        <f ca="1">_xlfn.XLOOKUP($W2425,Return_flow_table!$A$4:$A$25,Return_flow_table!C$4:C$25)</f>
        <v>0</v>
      </c>
      <c r="AB2425">
        <f ca="1">_xlfn.XLOOKUP($W2425,Return_flow_table!$A$4:$A$25,Return_flow_table!D$4:D$25)</f>
        <v>20</v>
      </c>
      <c r="AC2425">
        <f ca="1">_xlfn.XLOOKUP($W2425,Return_flow_table!$A$4:$A$25,Return_flow_table!E$4:E$25)</f>
        <v>20</v>
      </c>
      <c r="AD2425">
        <f ca="1">_xlfn.XLOOKUP($W2425,Return_flow_table!$A$4:$A$25,Return_flow_table!F$4:F$25)</f>
        <v>10</v>
      </c>
      <c r="AE2425">
        <f ca="1">_xlfn.XLOOKUP($W2425,Return_flow_table!$A$4:$A$25,Return_flow_table!G$4:G$25)</f>
        <v>10</v>
      </c>
      <c r="AF2425">
        <f ca="1">_xlfn.XLOOKUP($W2425,Return_flow_table!$A$4:$A$25,Return_flow_table!H$4:H$25)</f>
        <v>0</v>
      </c>
      <c r="AG2425">
        <f ca="1">_xlfn.XLOOKUP($W2425,Return_flow_table!$A$4:$A$25,Return_flow_table!I$4:I$25)</f>
        <v>0</v>
      </c>
      <c r="AH2425">
        <f ca="1">_xlfn.XLOOKUP($W2425,Return_flow_table!$A$4:$A$25,Return_flow_table!J$4:J$25)</f>
        <v>0</v>
      </c>
      <c r="AI2425">
        <f ca="1">_xlfn.XLOOKUP($W2425,Return_flow_table!$A$4:$A$25,Return_flow_table!K$4:K$25)</f>
        <v>20</v>
      </c>
      <c r="AJ2425">
        <f ca="1">_xlfn.XLOOKUP($W2425,Return_flow_table!$A$4:$A$25,Return_flow_table!L$4:L$25)</f>
        <v>20</v>
      </c>
      <c r="AK2425">
        <f ca="1">_xlfn.XLOOKUP($W2425,Return_flow_table!$A$4:$A$25,Return_flow_table!M$4:M$25)</f>
        <v>0</v>
      </c>
      <c r="AL2425" s="39" t="str" cm="1">
        <f t="array" aca="1" ref="AL2425" ca="1">IF(SUM(  ((OFFSET($A$4,0,0,COUNTA(A:A)-3,1)) =V2425) * (OFFSET($T$4, 0,0,COUNTA(A:A)-3,1) = "Domestic")) &gt; 0,"Y","")</f>
        <v/>
      </c>
    </row>
    <row r="2426" spans="1:38" x14ac:dyDescent="0.25">
      <c r="A2426" t="s">
        <v>2559</v>
      </c>
      <c r="B2426" t="s">
        <v>114</v>
      </c>
      <c r="C2426" t="s">
        <v>2196</v>
      </c>
      <c r="D2426">
        <v>0</v>
      </c>
      <c r="E2426">
        <v>0.72440000000000004</v>
      </c>
      <c r="F2426" t="s">
        <v>2197</v>
      </c>
      <c r="G2426" t="s">
        <v>2558</v>
      </c>
      <c r="H2426" s="38" t="s">
        <v>106</v>
      </c>
      <c r="I2426">
        <f>_xlfn.XLOOKUP(B2426,Use_Code_Ranking!$A$4:$A$23,Use_Code_Ranking!$B$4:$B$23,9999)</f>
        <v>12</v>
      </c>
      <c r="J2426">
        <f t="shared" ca="1" si="497"/>
        <v>10</v>
      </c>
      <c r="K2426">
        <f t="shared" ca="1" si="498"/>
        <v>0</v>
      </c>
      <c r="L2426">
        <f t="shared" ca="1" si="499"/>
        <v>0</v>
      </c>
      <c r="M2426">
        <f t="shared" ca="1" si="500"/>
        <v>0</v>
      </c>
      <c r="N2426" t="str">
        <f t="shared" ca="1" si="501"/>
        <v/>
      </c>
      <c r="O2426" t="str">
        <f t="shared" ca="1" si="502"/>
        <v/>
      </c>
      <c r="P2426" t="str">
        <f t="shared" si="503"/>
        <v/>
      </c>
      <c r="Q2426" t="str">
        <f t="shared" ca="1" si="504"/>
        <v/>
      </c>
      <c r="R2426" t="str">
        <f t="shared" si="505"/>
        <v/>
      </c>
      <c r="S2426" t="str">
        <f t="shared" si="506"/>
        <v/>
      </c>
      <c r="T2426" s="2" t="str">
        <f ca="1">IF(S2426="Irrigation","Irrigation",IF(R2426="Irrigation","Irrigation",IF(Q2426="Domestic","Domestic",IF(P2426="Stockwatering","Stockwatering",IF(N2426="IRRIGATION_AND_MUNICIPAL","Irrigation and Municipal",IF(O2426="IRRIGATION_AND_DOMESTIC","Irrigation and Domestic Municipality",_xlfn.XLOOKUP(J2426,Use_Code_Ranking!$B$4:$B$23,Use_Code_Ranking!$A$4:$A$23)))))))</f>
        <v>Dust Control</v>
      </c>
      <c r="V2426" s="20" t="str">
        <f ca="1"/>
        <v>S026720</v>
      </c>
      <c r="W2426" s="4" t="str">
        <f t="shared" ca="1" si="494"/>
        <v>Stockwatering</v>
      </c>
      <c r="X2426" t="str">
        <f t="shared" ca="1" si="495"/>
        <v>N</v>
      </c>
      <c r="Y2426" s="2" t="str">
        <f t="shared" ca="1" si="496"/>
        <v>N</v>
      </c>
      <c r="Z2426">
        <f ca="1">_xlfn.XLOOKUP($W2426,Return_flow_table!$A$4:$A$25,Return_flow_table!B$4:B$25)</f>
        <v>0</v>
      </c>
      <c r="AA2426">
        <f ca="1">_xlfn.XLOOKUP($W2426,Return_flow_table!$A$4:$A$25,Return_flow_table!C$4:C$25)</f>
        <v>0</v>
      </c>
      <c r="AB2426">
        <f ca="1">_xlfn.XLOOKUP($W2426,Return_flow_table!$A$4:$A$25,Return_flow_table!D$4:D$25)</f>
        <v>0</v>
      </c>
      <c r="AC2426">
        <f ca="1">_xlfn.XLOOKUP($W2426,Return_flow_table!$A$4:$A$25,Return_flow_table!E$4:E$25)</f>
        <v>0</v>
      </c>
      <c r="AD2426">
        <f ca="1">_xlfn.XLOOKUP($W2426,Return_flow_table!$A$4:$A$25,Return_flow_table!F$4:F$25)</f>
        <v>0</v>
      </c>
      <c r="AE2426">
        <f ca="1">_xlfn.XLOOKUP($W2426,Return_flow_table!$A$4:$A$25,Return_flow_table!G$4:G$25)</f>
        <v>0</v>
      </c>
      <c r="AF2426">
        <f ca="1">_xlfn.XLOOKUP($W2426,Return_flow_table!$A$4:$A$25,Return_flow_table!H$4:H$25)</f>
        <v>0</v>
      </c>
      <c r="AG2426">
        <f ca="1">_xlfn.XLOOKUP($W2426,Return_flow_table!$A$4:$A$25,Return_flow_table!I$4:I$25)</f>
        <v>0</v>
      </c>
      <c r="AH2426">
        <f ca="1">_xlfn.XLOOKUP($W2426,Return_flow_table!$A$4:$A$25,Return_flow_table!J$4:J$25)</f>
        <v>0</v>
      </c>
      <c r="AI2426">
        <f ca="1">_xlfn.XLOOKUP($W2426,Return_flow_table!$A$4:$A$25,Return_flow_table!K$4:K$25)</f>
        <v>0</v>
      </c>
      <c r="AJ2426">
        <f ca="1">_xlfn.XLOOKUP($W2426,Return_flow_table!$A$4:$A$25,Return_flow_table!L$4:L$25)</f>
        <v>0</v>
      </c>
      <c r="AK2426">
        <f ca="1">_xlfn.XLOOKUP($W2426,Return_flow_table!$A$4:$A$25,Return_flow_table!M$4:M$25)</f>
        <v>0</v>
      </c>
      <c r="AL2426" s="39" t="str" cm="1">
        <f t="array" aca="1" ref="AL2426" ca="1">IF(SUM(  ((OFFSET($A$4,0,0,COUNTA(A:A)-3,1)) =V2426) * (OFFSET($T$4, 0,0,COUNTA(A:A)-3,1) = "Domestic")) &gt; 0,"Y","")</f>
        <v/>
      </c>
    </row>
    <row r="2427" spans="1:38" x14ac:dyDescent="0.25">
      <c r="A2427" t="s">
        <v>2559</v>
      </c>
      <c r="B2427" t="s">
        <v>124</v>
      </c>
      <c r="C2427" t="s">
        <v>2196</v>
      </c>
      <c r="D2427">
        <v>0</v>
      </c>
      <c r="E2427">
        <v>0.72440000000000004</v>
      </c>
      <c r="F2427" t="s">
        <v>2197</v>
      </c>
      <c r="G2427" t="s">
        <v>2558</v>
      </c>
      <c r="H2427" s="38" t="s">
        <v>106</v>
      </c>
      <c r="I2427">
        <f>_xlfn.XLOOKUP(B2427,Use_Code_Ranking!$A$4:$A$23,Use_Code_Ranking!$B$4:$B$23,9999)</f>
        <v>10</v>
      </c>
      <c r="J2427">
        <f t="shared" ca="1" si="497"/>
        <v>10</v>
      </c>
      <c r="K2427">
        <f t="shared" ca="1" si="498"/>
        <v>0</v>
      </c>
      <c r="L2427">
        <f t="shared" ca="1" si="499"/>
        <v>0</v>
      </c>
      <c r="M2427">
        <f t="shared" ca="1" si="500"/>
        <v>0</v>
      </c>
      <c r="N2427" t="str">
        <f t="shared" ca="1" si="501"/>
        <v/>
      </c>
      <c r="O2427" t="str">
        <f t="shared" ca="1" si="502"/>
        <v/>
      </c>
      <c r="P2427" t="str">
        <f t="shared" si="503"/>
        <v/>
      </c>
      <c r="Q2427" t="str">
        <f t="shared" ca="1" si="504"/>
        <v/>
      </c>
      <c r="R2427" t="str">
        <f t="shared" si="505"/>
        <v/>
      </c>
      <c r="S2427" t="str">
        <f t="shared" si="506"/>
        <v/>
      </c>
      <c r="T2427" s="2" t="str">
        <f ca="1">IF(S2427="Irrigation","Irrigation",IF(R2427="Irrigation","Irrigation",IF(Q2427="Domestic","Domestic",IF(P2427="Stockwatering","Stockwatering",IF(N2427="IRRIGATION_AND_MUNICIPAL","Irrigation and Municipal",IF(O2427="IRRIGATION_AND_DOMESTIC","Irrigation and Domestic Municipality",_xlfn.XLOOKUP(J2427,Use_Code_Ranking!$B$4:$B$23,Use_Code_Ranking!$A$4:$A$23)))))))</f>
        <v>Dust Control</v>
      </c>
      <c r="V2427" s="20" t="str">
        <f ca="1"/>
        <v>S026721</v>
      </c>
      <c r="W2427" s="4" t="str">
        <f t="shared" ca="1" si="494"/>
        <v>Dust Control</v>
      </c>
      <c r="X2427" t="str">
        <f t="shared" ca="1" si="495"/>
        <v>N</v>
      </c>
      <c r="Y2427" s="2" t="str">
        <f t="shared" ca="1" si="496"/>
        <v>N</v>
      </c>
      <c r="Z2427">
        <f ca="1">_xlfn.XLOOKUP($W2427,Return_flow_table!$A$4:$A$25,Return_flow_table!B$4:B$25)</f>
        <v>0</v>
      </c>
      <c r="AA2427">
        <f ca="1">_xlfn.XLOOKUP($W2427,Return_flow_table!$A$4:$A$25,Return_flow_table!C$4:C$25)</f>
        <v>0</v>
      </c>
      <c r="AB2427">
        <f ca="1">_xlfn.XLOOKUP($W2427,Return_flow_table!$A$4:$A$25,Return_flow_table!D$4:D$25)</f>
        <v>0</v>
      </c>
      <c r="AC2427">
        <f ca="1">_xlfn.XLOOKUP($W2427,Return_flow_table!$A$4:$A$25,Return_flow_table!E$4:E$25)</f>
        <v>0</v>
      </c>
      <c r="AD2427">
        <f ca="1">_xlfn.XLOOKUP($W2427,Return_flow_table!$A$4:$A$25,Return_flow_table!F$4:F$25)</f>
        <v>0</v>
      </c>
      <c r="AE2427">
        <f ca="1">_xlfn.XLOOKUP($W2427,Return_flow_table!$A$4:$A$25,Return_flow_table!G$4:G$25)</f>
        <v>0</v>
      </c>
      <c r="AF2427">
        <f ca="1">_xlfn.XLOOKUP($W2427,Return_flow_table!$A$4:$A$25,Return_flow_table!H$4:H$25)</f>
        <v>0</v>
      </c>
      <c r="AG2427">
        <f ca="1">_xlfn.XLOOKUP($W2427,Return_flow_table!$A$4:$A$25,Return_flow_table!I$4:I$25)</f>
        <v>0</v>
      </c>
      <c r="AH2427">
        <f ca="1">_xlfn.XLOOKUP($W2427,Return_flow_table!$A$4:$A$25,Return_flow_table!J$4:J$25)</f>
        <v>0</v>
      </c>
      <c r="AI2427">
        <f ca="1">_xlfn.XLOOKUP($W2427,Return_flow_table!$A$4:$A$25,Return_flow_table!K$4:K$25)</f>
        <v>0</v>
      </c>
      <c r="AJ2427">
        <f ca="1">_xlfn.XLOOKUP($W2427,Return_flow_table!$A$4:$A$25,Return_flow_table!L$4:L$25)</f>
        <v>0</v>
      </c>
      <c r="AK2427">
        <f ca="1">_xlfn.XLOOKUP($W2427,Return_flow_table!$A$4:$A$25,Return_flow_table!M$4:M$25)</f>
        <v>0</v>
      </c>
      <c r="AL2427" s="39" t="str" cm="1">
        <f t="array" aca="1" ref="AL2427" ca="1">IF(SUM(  ((OFFSET($A$4,0,0,COUNTA(A:A)-3,1)) =V2427) * (OFFSET($T$4, 0,0,COUNTA(A:A)-3,1) = "Domestic")) &gt; 0,"Y","")</f>
        <v/>
      </c>
    </row>
    <row r="2428" spans="1:38" x14ac:dyDescent="0.25">
      <c r="A2428" t="s">
        <v>2560</v>
      </c>
      <c r="B2428" t="s">
        <v>124</v>
      </c>
      <c r="C2428" t="s">
        <v>2196</v>
      </c>
      <c r="D2428">
        <v>0</v>
      </c>
      <c r="E2428">
        <v>1.0866</v>
      </c>
      <c r="F2428" t="s">
        <v>2197</v>
      </c>
      <c r="G2428" t="s">
        <v>2558</v>
      </c>
      <c r="H2428" s="38" t="s">
        <v>106</v>
      </c>
      <c r="I2428">
        <f>_xlfn.XLOOKUP(B2428,Use_Code_Ranking!$A$4:$A$23,Use_Code_Ranking!$B$4:$B$23,9999)</f>
        <v>10</v>
      </c>
      <c r="J2428">
        <f t="shared" ca="1" si="497"/>
        <v>10</v>
      </c>
      <c r="K2428">
        <f t="shared" ca="1" si="498"/>
        <v>0</v>
      </c>
      <c r="L2428">
        <f t="shared" ca="1" si="499"/>
        <v>0</v>
      </c>
      <c r="M2428">
        <f t="shared" ca="1" si="500"/>
        <v>0</v>
      </c>
      <c r="N2428" t="str">
        <f t="shared" ca="1" si="501"/>
        <v/>
      </c>
      <c r="O2428" t="str">
        <f t="shared" ca="1" si="502"/>
        <v/>
      </c>
      <c r="P2428" t="str">
        <f t="shared" si="503"/>
        <v/>
      </c>
      <c r="Q2428" t="str">
        <f t="shared" ca="1" si="504"/>
        <v/>
      </c>
      <c r="R2428" t="str">
        <f t="shared" si="505"/>
        <v/>
      </c>
      <c r="S2428" t="str">
        <f t="shared" si="506"/>
        <v/>
      </c>
      <c r="T2428" s="2" t="str">
        <f ca="1">IF(S2428="Irrigation","Irrigation",IF(R2428="Irrigation","Irrigation",IF(Q2428="Domestic","Domestic",IF(P2428="Stockwatering","Stockwatering",IF(N2428="IRRIGATION_AND_MUNICIPAL","Irrigation and Municipal",IF(O2428="IRRIGATION_AND_DOMESTIC","Irrigation and Domestic Municipality",_xlfn.XLOOKUP(J2428,Use_Code_Ranking!$B$4:$B$23,Use_Code_Ranking!$A$4:$A$23)))))))</f>
        <v>Dust Control</v>
      </c>
      <c r="V2428" s="20" t="str">
        <f ca="1"/>
        <v>S026724</v>
      </c>
      <c r="W2428" s="4" t="str">
        <f t="shared" ca="1" si="494"/>
        <v>Irrigation</v>
      </c>
      <c r="X2428" t="str">
        <f t="shared" ca="1" si="495"/>
        <v>N</v>
      </c>
      <c r="Y2428" s="2" t="str">
        <f t="shared" ca="1" si="496"/>
        <v>N</v>
      </c>
      <c r="Z2428">
        <f ca="1">_xlfn.XLOOKUP($W2428,Return_flow_table!$A$4:$A$25,Return_flow_table!B$4:B$25)</f>
        <v>0</v>
      </c>
      <c r="AA2428">
        <f ca="1">_xlfn.XLOOKUP($W2428,Return_flow_table!$A$4:$A$25,Return_flow_table!C$4:C$25)</f>
        <v>0</v>
      </c>
      <c r="AB2428">
        <f ca="1">_xlfn.XLOOKUP($W2428,Return_flow_table!$A$4:$A$25,Return_flow_table!D$4:D$25)</f>
        <v>20</v>
      </c>
      <c r="AC2428">
        <f ca="1">_xlfn.XLOOKUP($W2428,Return_flow_table!$A$4:$A$25,Return_flow_table!E$4:E$25)</f>
        <v>20</v>
      </c>
      <c r="AD2428">
        <f ca="1">_xlfn.XLOOKUP($W2428,Return_flow_table!$A$4:$A$25,Return_flow_table!F$4:F$25)</f>
        <v>10</v>
      </c>
      <c r="AE2428">
        <f ca="1">_xlfn.XLOOKUP($W2428,Return_flow_table!$A$4:$A$25,Return_flow_table!G$4:G$25)</f>
        <v>10</v>
      </c>
      <c r="AF2428">
        <f ca="1">_xlfn.XLOOKUP($W2428,Return_flow_table!$A$4:$A$25,Return_flow_table!H$4:H$25)</f>
        <v>0</v>
      </c>
      <c r="AG2428">
        <f ca="1">_xlfn.XLOOKUP($W2428,Return_flow_table!$A$4:$A$25,Return_flow_table!I$4:I$25)</f>
        <v>0</v>
      </c>
      <c r="AH2428">
        <f ca="1">_xlfn.XLOOKUP($W2428,Return_flow_table!$A$4:$A$25,Return_flow_table!J$4:J$25)</f>
        <v>0</v>
      </c>
      <c r="AI2428">
        <f ca="1">_xlfn.XLOOKUP($W2428,Return_flow_table!$A$4:$A$25,Return_flow_table!K$4:K$25)</f>
        <v>20</v>
      </c>
      <c r="AJ2428">
        <f ca="1">_xlfn.XLOOKUP($W2428,Return_flow_table!$A$4:$A$25,Return_flow_table!L$4:L$25)</f>
        <v>20</v>
      </c>
      <c r="AK2428">
        <f ca="1">_xlfn.XLOOKUP($W2428,Return_flow_table!$A$4:$A$25,Return_flow_table!M$4:M$25)</f>
        <v>0</v>
      </c>
      <c r="AL2428" s="39" t="str" cm="1">
        <f t="array" aca="1" ref="AL2428" ca="1">IF(SUM(  ((OFFSET($A$4,0,0,COUNTA(A:A)-3,1)) =V2428) * (OFFSET($T$4, 0,0,COUNTA(A:A)-3,1) = "Domestic")) &gt; 0,"Y","")</f>
        <v/>
      </c>
    </row>
    <row r="2429" spans="1:38" x14ac:dyDescent="0.25">
      <c r="A2429" t="s">
        <v>2560</v>
      </c>
      <c r="B2429" t="s">
        <v>114</v>
      </c>
      <c r="C2429" t="s">
        <v>2196</v>
      </c>
      <c r="D2429">
        <v>0</v>
      </c>
      <c r="E2429">
        <v>1.0866</v>
      </c>
      <c r="F2429" t="s">
        <v>2197</v>
      </c>
      <c r="G2429" t="s">
        <v>2558</v>
      </c>
      <c r="H2429" s="38" t="s">
        <v>106</v>
      </c>
      <c r="I2429">
        <f>_xlfn.XLOOKUP(B2429,Use_Code_Ranking!$A$4:$A$23,Use_Code_Ranking!$B$4:$B$23,9999)</f>
        <v>12</v>
      </c>
      <c r="J2429">
        <f t="shared" ca="1" si="497"/>
        <v>10</v>
      </c>
      <c r="K2429">
        <f t="shared" ca="1" si="498"/>
        <v>0</v>
      </c>
      <c r="L2429">
        <f t="shared" ca="1" si="499"/>
        <v>0</v>
      </c>
      <c r="M2429">
        <f t="shared" ca="1" si="500"/>
        <v>0</v>
      </c>
      <c r="N2429" t="str">
        <f t="shared" ca="1" si="501"/>
        <v/>
      </c>
      <c r="O2429" t="str">
        <f t="shared" ca="1" si="502"/>
        <v/>
      </c>
      <c r="P2429" t="str">
        <f t="shared" si="503"/>
        <v/>
      </c>
      <c r="Q2429" t="str">
        <f t="shared" ca="1" si="504"/>
        <v/>
      </c>
      <c r="R2429" t="str">
        <f t="shared" si="505"/>
        <v/>
      </c>
      <c r="S2429" t="str">
        <f t="shared" si="506"/>
        <v/>
      </c>
      <c r="T2429" s="2" t="str">
        <f ca="1">IF(S2429="Irrigation","Irrigation",IF(R2429="Irrigation","Irrigation",IF(Q2429="Domestic","Domestic",IF(P2429="Stockwatering","Stockwatering",IF(N2429="IRRIGATION_AND_MUNICIPAL","Irrigation and Municipal",IF(O2429="IRRIGATION_AND_DOMESTIC","Irrigation and Domestic Municipality",_xlfn.XLOOKUP(J2429,Use_Code_Ranking!$B$4:$B$23,Use_Code_Ranking!$A$4:$A$23)))))))</f>
        <v>Dust Control</v>
      </c>
      <c r="V2429" s="20" t="str">
        <f ca="1"/>
        <v>S026725</v>
      </c>
      <c r="W2429" s="4" t="str">
        <f t="shared" ca="1" si="494"/>
        <v>Irrigation</v>
      </c>
      <c r="X2429" t="str">
        <f t="shared" ca="1" si="495"/>
        <v>N</v>
      </c>
      <c r="Y2429" s="2" t="str">
        <f t="shared" ca="1" si="496"/>
        <v>N</v>
      </c>
      <c r="Z2429">
        <f ca="1">_xlfn.XLOOKUP($W2429,Return_flow_table!$A$4:$A$25,Return_flow_table!B$4:B$25)</f>
        <v>0</v>
      </c>
      <c r="AA2429">
        <f ca="1">_xlfn.XLOOKUP($W2429,Return_flow_table!$A$4:$A$25,Return_flow_table!C$4:C$25)</f>
        <v>0</v>
      </c>
      <c r="AB2429">
        <f ca="1">_xlfn.XLOOKUP($W2429,Return_flow_table!$A$4:$A$25,Return_flow_table!D$4:D$25)</f>
        <v>20</v>
      </c>
      <c r="AC2429">
        <f ca="1">_xlfn.XLOOKUP($W2429,Return_flow_table!$A$4:$A$25,Return_flow_table!E$4:E$25)</f>
        <v>20</v>
      </c>
      <c r="AD2429">
        <f ca="1">_xlfn.XLOOKUP($W2429,Return_flow_table!$A$4:$A$25,Return_flow_table!F$4:F$25)</f>
        <v>10</v>
      </c>
      <c r="AE2429">
        <f ca="1">_xlfn.XLOOKUP($W2429,Return_flow_table!$A$4:$A$25,Return_flow_table!G$4:G$25)</f>
        <v>10</v>
      </c>
      <c r="AF2429">
        <f ca="1">_xlfn.XLOOKUP($W2429,Return_flow_table!$A$4:$A$25,Return_flow_table!H$4:H$25)</f>
        <v>0</v>
      </c>
      <c r="AG2429">
        <f ca="1">_xlfn.XLOOKUP($W2429,Return_flow_table!$A$4:$A$25,Return_flow_table!I$4:I$25)</f>
        <v>0</v>
      </c>
      <c r="AH2429">
        <f ca="1">_xlfn.XLOOKUP($W2429,Return_flow_table!$A$4:$A$25,Return_flow_table!J$4:J$25)</f>
        <v>0</v>
      </c>
      <c r="AI2429">
        <f ca="1">_xlfn.XLOOKUP($W2429,Return_flow_table!$A$4:$A$25,Return_flow_table!K$4:K$25)</f>
        <v>20</v>
      </c>
      <c r="AJ2429">
        <f ca="1">_xlfn.XLOOKUP($W2429,Return_flow_table!$A$4:$A$25,Return_flow_table!L$4:L$25)</f>
        <v>20</v>
      </c>
      <c r="AK2429">
        <f ca="1">_xlfn.XLOOKUP($W2429,Return_flow_table!$A$4:$A$25,Return_flow_table!M$4:M$25)</f>
        <v>0</v>
      </c>
      <c r="AL2429" s="39" t="str" cm="1">
        <f t="array" aca="1" ref="AL2429" ca="1">IF(SUM(  ((OFFSET($A$4,0,0,COUNTA(A:A)-3,1)) =V2429) * (OFFSET($T$4, 0,0,COUNTA(A:A)-3,1) = "Domestic")) &gt; 0,"Y","")</f>
        <v/>
      </c>
    </row>
    <row r="2430" spans="1:38" x14ac:dyDescent="0.25">
      <c r="A2430" t="s">
        <v>2561</v>
      </c>
      <c r="B2430" t="s">
        <v>114</v>
      </c>
      <c r="C2430" t="s">
        <v>2196</v>
      </c>
      <c r="D2430">
        <v>0</v>
      </c>
      <c r="E2430">
        <v>6.5195999999999996</v>
      </c>
      <c r="F2430" t="s">
        <v>2197</v>
      </c>
      <c r="G2430" t="s">
        <v>2562</v>
      </c>
      <c r="H2430" s="38" t="s">
        <v>99</v>
      </c>
      <c r="I2430">
        <f>_xlfn.XLOOKUP(B2430,Use_Code_Ranking!$A$4:$A$23,Use_Code_Ranking!$B$4:$B$23,9999)</f>
        <v>12</v>
      </c>
      <c r="J2430">
        <f t="shared" ca="1" si="497"/>
        <v>12</v>
      </c>
      <c r="K2430">
        <f t="shared" ca="1" si="498"/>
        <v>0</v>
      </c>
      <c r="L2430">
        <f t="shared" ca="1" si="499"/>
        <v>0</v>
      </c>
      <c r="M2430">
        <f t="shared" ca="1" si="500"/>
        <v>0</v>
      </c>
      <c r="N2430" t="str">
        <f t="shared" ca="1" si="501"/>
        <v/>
      </c>
      <c r="O2430" t="str">
        <f t="shared" ca="1" si="502"/>
        <v/>
      </c>
      <c r="P2430" t="str">
        <f t="shared" si="503"/>
        <v/>
      </c>
      <c r="Q2430" t="str">
        <f t="shared" ca="1" si="504"/>
        <v/>
      </c>
      <c r="R2430" t="str">
        <f t="shared" si="505"/>
        <v/>
      </c>
      <c r="S2430" t="str">
        <f t="shared" si="506"/>
        <v/>
      </c>
      <c r="T2430" s="2" t="str">
        <f ca="1">IF(S2430="Irrigation","Irrigation",IF(R2430="Irrigation","Irrigation",IF(Q2430="Domestic","Domestic",IF(P2430="Stockwatering","Stockwatering",IF(N2430="IRRIGATION_AND_MUNICIPAL","Irrigation and Municipal",IF(O2430="IRRIGATION_AND_DOMESTIC","Irrigation and Domestic Municipality",_xlfn.XLOOKUP(J2430,Use_Code_Ranking!$B$4:$B$23,Use_Code_Ranking!$A$4:$A$23)))))))</f>
        <v>Fire Protection</v>
      </c>
      <c r="V2430" s="20" t="str">
        <f ca="1"/>
        <v>S026729</v>
      </c>
      <c r="W2430" s="4" t="str">
        <f t="shared" ca="1" si="494"/>
        <v>Irrigation</v>
      </c>
      <c r="X2430" t="str">
        <f t="shared" ca="1" si="495"/>
        <v>N</v>
      </c>
      <c r="Y2430" s="2" t="str">
        <f t="shared" ca="1" si="496"/>
        <v>N</v>
      </c>
      <c r="Z2430">
        <f ca="1">_xlfn.XLOOKUP($W2430,Return_flow_table!$A$4:$A$25,Return_flow_table!B$4:B$25)</f>
        <v>0</v>
      </c>
      <c r="AA2430">
        <f ca="1">_xlfn.XLOOKUP($W2430,Return_flow_table!$A$4:$A$25,Return_flow_table!C$4:C$25)</f>
        <v>0</v>
      </c>
      <c r="AB2430">
        <f ca="1">_xlfn.XLOOKUP($W2430,Return_flow_table!$A$4:$A$25,Return_flow_table!D$4:D$25)</f>
        <v>20</v>
      </c>
      <c r="AC2430">
        <f ca="1">_xlfn.XLOOKUP($W2430,Return_flow_table!$A$4:$A$25,Return_flow_table!E$4:E$25)</f>
        <v>20</v>
      </c>
      <c r="AD2430">
        <f ca="1">_xlfn.XLOOKUP($W2430,Return_flow_table!$A$4:$A$25,Return_flow_table!F$4:F$25)</f>
        <v>10</v>
      </c>
      <c r="AE2430">
        <f ca="1">_xlfn.XLOOKUP($W2430,Return_flow_table!$A$4:$A$25,Return_flow_table!G$4:G$25)</f>
        <v>10</v>
      </c>
      <c r="AF2430">
        <f ca="1">_xlfn.XLOOKUP($W2430,Return_flow_table!$A$4:$A$25,Return_flow_table!H$4:H$25)</f>
        <v>0</v>
      </c>
      <c r="AG2430">
        <f ca="1">_xlfn.XLOOKUP($W2430,Return_flow_table!$A$4:$A$25,Return_flow_table!I$4:I$25)</f>
        <v>0</v>
      </c>
      <c r="AH2430">
        <f ca="1">_xlfn.XLOOKUP($W2430,Return_flow_table!$A$4:$A$25,Return_flow_table!J$4:J$25)</f>
        <v>0</v>
      </c>
      <c r="AI2430">
        <f ca="1">_xlfn.XLOOKUP($W2430,Return_flow_table!$A$4:$A$25,Return_flow_table!K$4:K$25)</f>
        <v>20</v>
      </c>
      <c r="AJ2430">
        <f ca="1">_xlfn.XLOOKUP($W2430,Return_flow_table!$A$4:$A$25,Return_flow_table!L$4:L$25)</f>
        <v>20</v>
      </c>
      <c r="AK2430">
        <f ca="1">_xlfn.XLOOKUP($W2430,Return_flow_table!$A$4:$A$25,Return_flow_table!M$4:M$25)</f>
        <v>0</v>
      </c>
      <c r="AL2430" s="39" t="str" cm="1">
        <f t="array" aca="1" ref="AL2430" ca="1">IF(SUM(  ((OFFSET($A$4,0,0,COUNTA(A:A)-3,1)) =V2430) * (OFFSET($T$4, 0,0,COUNTA(A:A)-3,1) = "Domestic")) &gt; 0,"Y","")</f>
        <v/>
      </c>
    </row>
    <row r="2431" spans="1:38" x14ac:dyDescent="0.25">
      <c r="A2431" t="s">
        <v>2563</v>
      </c>
      <c r="B2431" t="s">
        <v>114</v>
      </c>
      <c r="C2431" t="s">
        <v>2196</v>
      </c>
      <c r="D2431">
        <v>0</v>
      </c>
      <c r="E2431">
        <v>7.9683999999999999</v>
      </c>
      <c r="F2431" t="s">
        <v>2197</v>
      </c>
      <c r="G2431" t="s">
        <v>2562</v>
      </c>
      <c r="H2431" s="38" t="s">
        <v>99</v>
      </c>
      <c r="I2431">
        <f>_xlfn.XLOOKUP(B2431,Use_Code_Ranking!$A$4:$A$23,Use_Code_Ranking!$B$4:$B$23,9999)</f>
        <v>12</v>
      </c>
      <c r="J2431">
        <f t="shared" ca="1" si="497"/>
        <v>12</v>
      </c>
      <c r="K2431">
        <f t="shared" ca="1" si="498"/>
        <v>0</v>
      </c>
      <c r="L2431">
        <f t="shared" ca="1" si="499"/>
        <v>0</v>
      </c>
      <c r="M2431">
        <f t="shared" ca="1" si="500"/>
        <v>0</v>
      </c>
      <c r="N2431" t="str">
        <f t="shared" ca="1" si="501"/>
        <v/>
      </c>
      <c r="O2431" t="str">
        <f t="shared" ca="1" si="502"/>
        <v/>
      </c>
      <c r="P2431" t="str">
        <f t="shared" si="503"/>
        <v/>
      </c>
      <c r="Q2431" t="str">
        <f t="shared" ca="1" si="504"/>
        <v/>
      </c>
      <c r="R2431" t="str">
        <f t="shared" si="505"/>
        <v/>
      </c>
      <c r="S2431" t="str">
        <f t="shared" si="506"/>
        <v/>
      </c>
      <c r="T2431" s="2" t="str">
        <f ca="1">IF(S2431="Irrigation","Irrigation",IF(R2431="Irrigation","Irrigation",IF(Q2431="Domestic","Domestic",IF(P2431="Stockwatering","Stockwatering",IF(N2431="IRRIGATION_AND_MUNICIPAL","Irrigation and Municipal",IF(O2431="IRRIGATION_AND_DOMESTIC","Irrigation and Domestic Municipality",_xlfn.XLOOKUP(J2431,Use_Code_Ranking!$B$4:$B$23,Use_Code_Ranking!$A$4:$A$23)))))))</f>
        <v>Fire Protection</v>
      </c>
      <c r="V2431" s="20" t="str">
        <f ca="1"/>
        <v>S026730</v>
      </c>
      <c r="W2431" s="4" t="str">
        <f t="shared" ca="1" si="494"/>
        <v>Irrigation</v>
      </c>
      <c r="X2431" t="str">
        <f t="shared" ca="1" si="495"/>
        <v>N</v>
      </c>
      <c r="Y2431" s="2" t="str">
        <f t="shared" ca="1" si="496"/>
        <v>N</v>
      </c>
      <c r="Z2431">
        <f ca="1">_xlfn.XLOOKUP($W2431,Return_flow_table!$A$4:$A$25,Return_flow_table!B$4:B$25)</f>
        <v>0</v>
      </c>
      <c r="AA2431">
        <f ca="1">_xlfn.XLOOKUP($W2431,Return_flow_table!$A$4:$A$25,Return_flow_table!C$4:C$25)</f>
        <v>0</v>
      </c>
      <c r="AB2431">
        <f ca="1">_xlfn.XLOOKUP($W2431,Return_flow_table!$A$4:$A$25,Return_flow_table!D$4:D$25)</f>
        <v>20</v>
      </c>
      <c r="AC2431">
        <f ca="1">_xlfn.XLOOKUP($W2431,Return_flow_table!$A$4:$A$25,Return_flow_table!E$4:E$25)</f>
        <v>20</v>
      </c>
      <c r="AD2431">
        <f ca="1">_xlfn.XLOOKUP($W2431,Return_flow_table!$A$4:$A$25,Return_flow_table!F$4:F$25)</f>
        <v>10</v>
      </c>
      <c r="AE2431">
        <f ca="1">_xlfn.XLOOKUP($W2431,Return_flow_table!$A$4:$A$25,Return_flow_table!G$4:G$25)</f>
        <v>10</v>
      </c>
      <c r="AF2431">
        <f ca="1">_xlfn.XLOOKUP($W2431,Return_flow_table!$A$4:$A$25,Return_flow_table!H$4:H$25)</f>
        <v>0</v>
      </c>
      <c r="AG2431">
        <f ca="1">_xlfn.XLOOKUP($W2431,Return_flow_table!$A$4:$A$25,Return_flow_table!I$4:I$25)</f>
        <v>0</v>
      </c>
      <c r="AH2431">
        <f ca="1">_xlfn.XLOOKUP($W2431,Return_flow_table!$A$4:$A$25,Return_flow_table!J$4:J$25)</f>
        <v>0</v>
      </c>
      <c r="AI2431">
        <f ca="1">_xlfn.XLOOKUP($W2431,Return_flow_table!$A$4:$A$25,Return_flow_table!K$4:K$25)</f>
        <v>20</v>
      </c>
      <c r="AJ2431">
        <f ca="1">_xlfn.XLOOKUP($W2431,Return_flow_table!$A$4:$A$25,Return_flow_table!L$4:L$25)</f>
        <v>20</v>
      </c>
      <c r="AK2431">
        <f ca="1">_xlfn.XLOOKUP($W2431,Return_flow_table!$A$4:$A$25,Return_flow_table!M$4:M$25)</f>
        <v>0</v>
      </c>
      <c r="AL2431" s="39" t="str" cm="1">
        <f t="array" aca="1" ref="AL2431" ca="1">IF(SUM(  ((OFFSET($A$4,0,0,COUNTA(A:A)-3,1)) =V2431) * (OFFSET($T$4, 0,0,COUNTA(A:A)-3,1) = "Domestic")) &gt; 0,"Y","")</f>
        <v/>
      </c>
    </row>
    <row r="2432" spans="1:38" x14ac:dyDescent="0.25">
      <c r="A2432" t="s">
        <v>2564</v>
      </c>
      <c r="B2432" t="s">
        <v>114</v>
      </c>
      <c r="C2432" t="s">
        <v>2196</v>
      </c>
      <c r="D2432">
        <v>0</v>
      </c>
      <c r="E2432">
        <v>7.2439999999999998</v>
      </c>
      <c r="F2432" t="s">
        <v>2197</v>
      </c>
      <c r="G2432" t="s">
        <v>2562</v>
      </c>
      <c r="H2432" s="38" t="s">
        <v>99</v>
      </c>
      <c r="I2432">
        <f>_xlfn.XLOOKUP(B2432,Use_Code_Ranking!$A$4:$A$23,Use_Code_Ranking!$B$4:$B$23,9999)</f>
        <v>12</v>
      </c>
      <c r="J2432">
        <f t="shared" ca="1" si="497"/>
        <v>12</v>
      </c>
      <c r="K2432">
        <f t="shared" ca="1" si="498"/>
        <v>0</v>
      </c>
      <c r="L2432">
        <f t="shared" ca="1" si="499"/>
        <v>0</v>
      </c>
      <c r="M2432">
        <f t="shared" ca="1" si="500"/>
        <v>0</v>
      </c>
      <c r="N2432" t="str">
        <f t="shared" ca="1" si="501"/>
        <v/>
      </c>
      <c r="O2432" t="str">
        <f t="shared" ca="1" si="502"/>
        <v/>
      </c>
      <c r="P2432" t="str">
        <f t="shared" si="503"/>
        <v/>
      </c>
      <c r="Q2432" t="str">
        <f t="shared" ca="1" si="504"/>
        <v/>
      </c>
      <c r="R2432" t="str">
        <f t="shared" si="505"/>
        <v/>
      </c>
      <c r="S2432" t="str">
        <f t="shared" si="506"/>
        <v/>
      </c>
      <c r="T2432" s="2" t="str">
        <f ca="1">IF(S2432="Irrigation","Irrigation",IF(R2432="Irrigation","Irrigation",IF(Q2432="Domestic","Domestic",IF(P2432="Stockwatering","Stockwatering",IF(N2432="IRRIGATION_AND_MUNICIPAL","Irrigation and Municipal",IF(O2432="IRRIGATION_AND_DOMESTIC","Irrigation and Domestic Municipality",_xlfn.XLOOKUP(J2432,Use_Code_Ranking!$B$4:$B$23,Use_Code_Ranking!$A$4:$A$23)))))))</f>
        <v>Fire Protection</v>
      </c>
      <c r="V2432" s="20" t="str">
        <f ca="1"/>
        <v>S026731</v>
      </c>
      <c r="W2432" s="4" t="str">
        <f t="shared" ca="1" si="494"/>
        <v>Irrigation</v>
      </c>
      <c r="X2432" t="str">
        <f t="shared" ca="1" si="495"/>
        <v>N</v>
      </c>
      <c r="Y2432" s="2" t="str">
        <f t="shared" ca="1" si="496"/>
        <v>N</v>
      </c>
      <c r="Z2432">
        <f ca="1">_xlfn.XLOOKUP($W2432,Return_flow_table!$A$4:$A$25,Return_flow_table!B$4:B$25)</f>
        <v>0</v>
      </c>
      <c r="AA2432">
        <f ca="1">_xlfn.XLOOKUP($W2432,Return_flow_table!$A$4:$A$25,Return_flow_table!C$4:C$25)</f>
        <v>0</v>
      </c>
      <c r="AB2432">
        <f ca="1">_xlfn.XLOOKUP($W2432,Return_flow_table!$A$4:$A$25,Return_flow_table!D$4:D$25)</f>
        <v>20</v>
      </c>
      <c r="AC2432">
        <f ca="1">_xlfn.XLOOKUP($W2432,Return_flow_table!$A$4:$A$25,Return_flow_table!E$4:E$25)</f>
        <v>20</v>
      </c>
      <c r="AD2432">
        <f ca="1">_xlfn.XLOOKUP($W2432,Return_flow_table!$A$4:$A$25,Return_flow_table!F$4:F$25)</f>
        <v>10</v>
      </c>
      <c r="AE2432">
        <f ca="1">_xlfn.XLOOKUP($W2432,Return_flow_table!$A$4:$A$25,Return_flow_table!G$4:G$25)</f>
        <v>10</v>
      </c>
      <c r="AF2432">
        <f ca="1">_xlfn.XLOOKUP($W2432,Return_flow_table!$A$4:$A$25,Return_flow_table!H$4:H$25)</f>
        <v>0</v>
      </c>
      <c r="AG2432">
        <f ca="1">_xlfn.XLOOKUP($W2432,Return_flow_table!$A$4:$A$25,Return_flow_table!I$4:I$25)</f>
        <v>0</v>
      </c>
      <c r="AH2432">
        <f ca="1">_xlfn.XLOOKUP($W2432,Return_flow_table!$A$4:$A$25,Return_flow_table!J$4:J$25)</f>
        <v>0</v>
      </c>
      <c r="AI2432">
        <f ca="1">_xlfn.XLOOKUP($W2432,Return_flow_table!$A$4:$A$25,Return_flow_table!K$4:K$25)</f>
        <v>20</v>
      </c>
      <c r="AJ2432">
        <f ca="1">_xlfn.XLOOKUP($W2432,Return_flow_table!$A$4:$A$25,Return_flow_table!L$4:L$25)</f>
        <v>20</v>
      </c>
      <c r="AK2432">
        <f ca="1">_xlfn.XLOOKUP($W2432,Return_flow_table!$A$4:$A$25,Return_flow_table!M$4:M$25)</f>
        <v>0</v>
      </c>
      <c r="AL2432" s="39" t="str" cm="1">
        <f t="array" aca="1" ref="AL2432" ca="1">IF(SUM(  ((OFFSET($A$4,0,0,COUNTA(A:A)-3,1)) =V2432) * (OFFSET($T$4, 0,0,COUNTA(A:A)-3,1) = "Domestic")) &gt; 0,"Y","")</f>
        <v/>
      </c>
    </row>
    <row r="2433" spans="1:38" x14ac:dyDescent="0.25">
      <c r="A2433" t="s">
        <v>2565</v>
      </c>
      <c r="B2433" t="s">
        <v>108</v>
      </c>
      <c r="C2433" t="s">
        <v>2196</v>
      </c>
      <c r="D2433">
        <v>0</v>
      </c>
      <c r="E2433">
        <v>6.5195999999999996</v>
      </c>
      <c r="F2433" t="s">
        <v>2197</v>
      </c>
      <c r="G2433" t="s">
        <v>2562</v>
      </c>
      <c r="H2433" s="38" t="s">
        <v>99</v>
      </c>
      <c r="I2433">
        <f>_xlfn.XLOOKUP(B2433,Use_Code_Ranking!$A$4:$A$23,Use_Code_Ranking!$B$4:$B$23,9999)</f>
        <v>5</v>
      </c>
      <c r="J2433">
        <f t="shared" ca="1" si="497"/>
        <v>5</v>
      </c>
      <c r="K2433">
        <f t="shared" ca="1" si="498"/>
        <v>0</v>
      </c>
      <c r="L2433">
        <f t="shared" ca="1" si="499"/>
        <v>0</v>
      </c>
      <c r="M2433">
        <f t="shared" ca="1" si="500"/>
        <v>0</v>
      </c>
      <c r="N2433" t="str">
        <f t="shared" ca="1" si="501"/>
        <v/>
      </c>
      <c r="O2433" t="str">
        <f t="shared" ca="1" si="502"/>
        <v/>
      </c>
      <c r="P2433" t="str">
        <f t="shared" si="503"/>
        <v/>
      </c>
      <c r="Q2433" t="str">
        <f t="shared" ca="1" si="504"/>
        <v/>
      </c>
      <c r="R2433" t="str">
        <f t="shared" si="505"/>
        <v/>
      </c>
      <c r="S2433" t="str">
        <f t="shared" si="506"/>
        <v/>
      </c>
      <c r="T2433" s="2" t="str">
        <f ca="1">IF(S2433="Irrigation","Irrigation",IF(R2433="Irrigation","Irrigation",IF(Q2433="Domestic","Domestic",IF(P2433="Stockwatering","Stockwatering",IF(N2433="IRRIGATION_AND_MUNICIPAL","Irrigation and Municipal",IF(O2433="IRRIGATION_AND_DOMESTIC","Irrigation and Domestic Municipality",_xlfn.XLOOKUP(J2433,Use_Code_Ranking!$B$4:$B$23,Use_Code_Ranking!$A$4:$A$23)))))))</f>
        <v>Stockwatering</v>
      </c>
      <c r="V2433" s="20" t="str">
        <f ca="1"/>
        <v>S026732</v>
      </c>
      <c r="W2433" s="4" t="str">
        <f t="shared" ca="1" si="494"/>
        <v>Irrigation</v>
      </c>
      <c r="X2433" t="str">
        <f t="shared" ca="1" si="495"/>
        <v>N</v>
      </c>
      <c r="Y2433" s="2" t="str">
        <f t="shared" ca="1" si="496"/>
        <v>N</v>
      </c>
      <c r="Z2433">
        <f ca="1">_xlfn.XLOOKUP($W2433,Return_flow_table!$A$4:$A$25,Return_flow_table!B$4:B$25)</f>
        <v>0</v>
      </c>
      <c r="AA2433">
        <f ca="1">_xlfn.XLOOKUP($W2433,Return_flow_table!$A$4:$A$25,Return_flow_table!C$4:C$25)</f>
        <v>0</v>
      </c>
      <c r="AB2433">
        <f ca="1">_xlfn.XLOOKUP($W2433,Return_flow_table!$A$4:$A$25,Return_flow_table!D$4:D$25)</f>
        <v>20</v>
      </c>
      <c r="AC2433">
        <f ca="1">_xlfn.XLOOKUP($W2433,Return_flow_table!$A$4:$A$25,Return_flow_table!E$4:E$25)</f>
        <v>20</v>
      </c>
      <c r="AD2433">
        <f ca="1">_xlfn.XLOOKUP($W2433,Return_flow_table!$A$4:$A$25,Return_flow_table!F$4:F$25)</f>
        <v>10</v>
      </c>
      <c r="AE2433">
        <f ca="1">_xlfn.XLOOKUP($W2433,Return_flow_table!$A$4:$A$25,Return_flow_table!G$4:G$25)</f>
        <v>10</v>
      </c>
      <c r="AF2433">
        <f ca="1">_xlfn.XLOOKUP($W2433,Return_flow_table!$A$4:$A$25,Return_flow_table!H$4:H$25)</f>
        <v>0</v>
      </c>
      <c r="AG2433">
        <f ca="1">_xlfn.XLOOKUP($W2433,Return_flow_table!$A$4:$A$25,Return_flow_table!I$4:I$25)</f>
        <v>0</v>
      </c>
      <c r="AH2433">
        <f ca="1">_xlfn.XLOOKUP($W2433,Return_flow_table!$A$4:$A$25,Return_flow_table!J$4:J$25)</f>
        <v>0</v>
      </c>
      <c r="AI2433">
        <f ca="1">_xlfn.XLOOKUP($W2433,Return_flow_table!$A$4:$A$25,Return_flow_table!K$4:K$25)</f>
        <v>20</v>
      </c>
      <c r="AJ2433">
        <f ca="1">_xlfn.XLOOKUP($W2433,Return_flow_table!$A$4:$A$25,Return_flow_table!L$4:L$25)</f>
        <v>20</v>
      </c>
      <c r="AK2433">
        <f ca="1">_xlfn.XLOOKUP($W2433,Return_flow_table!$A$4:$A$25,Return_flow_table!M$4:M$25)</f>
        <v>0</v>
      </c>
      <c r="AL2433" s="39" t="str" cm="1">
        <f t="array" aca="1" ref="AL2433" ca="1">IF(SUM(  ((OFFSET($A$4,0,0,COUNTA(A:A)-3,1)) =V2433) * (OFFSET($T$4, 0,0,COUNTA(A:A)-3,1) = "Domestic")) &gt; 0,"Y","")</f>
        <v/>
      </c>
    </row>
    <row r="2434" spans="1:38" x14ac:dyDescent="0.25">
      <c r="A2434" t="s">
        <v>2565</v>
      </c>
      <c r="B2434" t="s">
        <v>111</v>
      </c>
      <c r="C2434" t="s">
        <v>2196</v>
      </c>
      <c r="D2434">
        <v>0</v>
      </c>
      <c r="E2434">
        <v>6.5195999999999996</v>
      </c>
      <c r="F2434" t="s">
        <v>2197</v>
      </c>
      <c r="G2434" t="s">
        <v>2562</v>
      </c>
      <c r="H2434" s="38" t="s">
        <v>99</v>
      </c>
      <c r="I2434">
        <f>_xlfn.XLOOKUP(B2434,Use_Code_Ranking!$A$4:$A$23,Use_Code_Ranking!$B$4:$B$23,9999)</f>
        <v>14</v>
      </c>
      <c r="J2434">
        <f t="shared" ca="1" si="497"/>
        <v>5</v>
      </c>
      <c r="K2434">
        <f t="shared" ca="1" si="498"/>
        <v>0</v>
      </c>
      <c r="L2434">
        <f t="shared" ca="1" si="499"/>
        <v>0</v>
      </c>
      <c r="M2434">
        <f t="shared" ca="1" si="500"/>
        <v>0</v>
      </c>
      <c r="N2434" t="str">
        <f t="shared" ca="1" si="501"/>
        <v/>
      </c>
      <c r="O2434" t="str">
        <f t="shared" ca="1" si="502"/>
        <v/>
      </c>
      <c r="P2434" t="str">
        <f t="shared" si="503"/>
        <v/>
      </c>
      <c r="Q2434" t="str">
        <f t="shared" ca="1" si="504"/>
        <v/>
      </c>
      <c r="R2434" t="str">
        <f t="shared" si="505"/>
        <v/>
      </c>
      <c r="S2434" t="str">
        <f t="shared" si="506"/>
        <v/>
      </c>
      <c r="T2434" s="2" t="str">
        <f ca="1">IF(S2434="Irrigation","Irrigation",IF(R2434="Irrigation","Irrigation",IF(Q2434="Domestic","Domestic",IF(P2434="Stockwatering","Stockwatering",IF(N2434="IRRIGATION_AND_MUNICIPAL","Irrigation and Municipal",IF(O2434="IRRIGATION_AND_DOMESTIC","Irrigation and Domestic Municipality",_xlfn.XLOOKUP(J2434,Use_Code_Ranking!$B$4:$B$23,Use_Code_Ranking!$A$4:$A$23)))))))</f>
        <v>Stockwatering</v>
      </c>
      <c r="V2434" s="20" t="str">
        <f ca="1"/>
        <v>S026734</v>
      </c>
      <c r="W2434" s="4" t="str">
        <f t="shared" ca="1" si="494"/>
        <v>Irrigation</v>
      </c>
      <c r="X2434" t="str">
        <f t="shared" ca="1" si="495"/>
        <v>N</v>
      </c>
      <c r="Y2434" s="2" t="str">
        <f t="shared" ca="1" si="496"/>
        <v>N</v>
      </c>
      <c r="Z2434">
        <f ca="1">_xlfn.XLOOKUP($W2434,Return_flow_table!$A$4:$A$25,Return_flow_table!B$4:B$25)</f>
        <v>0</v>
      </c>
      <c r="AA2434">
        <f ca="1">_xlfn.XLOOKUP($W2434,Return_flow_table!$A$4:$A$25,Return_flow_table!C$4:C$25)</f>
        <v>0</v>
      </c>
      <c r="AB2434">
        <f ca="1">_xlfn.XLOOKUP($W2434,Return_flow_table!$A$4:$A$25,Return_flow_table!D$4:D$25)</f>
        <v>20</v>
      </c>
      <c r="AC2434">
        <f ca="1">_xlfn.XLOOKUP($W2434,Return_flow_table!$A$4:$A$25,Return_flow_table!E$4:E$25)</f>
        <v>20</v>
      </c>
      <c r="AD2434">
        <f ca="1">_xlfn.XLOOKUP($W2434,Return_flow_table!$A$4:$A$25,Return_flow_table!F$4:F$25)</f>
        <v>10</v>
      </c>
      <c r="AE2434">
        <f ca="1">_xlfn.XLOOKUP($W2434,Return_flow_table!$A$4:$A$25,Return_flow_table!G$4:G$25)</f>
        <v>10</v>
      </c>
      <c r="AF2434">
        <f ca="1">_xlfn.XLOOKUP($W2434,Return_flow_table!$A$4:$A$25,Return_flow_table!H$4:H$25)</f>
        <v>0</v>
      </c>
      <c r="AG2434">
        <f ca="1">_xlfn.XLOOKUP($W2434,Return_flow_table!$A$4:$A$25,Return_flow_table!I$4:I$25)</f>
        <v>0</v>
      </c>
      <c r="AH2434">
        <f ca="1">_xlfn.XLOOKUP($W2434,Return_flow_table!$A$4:$A$25,Return_flow_table!J$4:J$25)</f>
        <v>0</v>
      </c>
      <c r="AI2434">
        <f ca="1">_xlfn.XLOOKUP($W2434,Return_flow_table!$A$4:$A$25,Return_flow_table!K$4:K$25)</f>
        <v>20</v>
      </c>
      <c r="AJ2434">
        <f ca="1">_xlfn.XLOOKUP($W2434,Return_flow_table!$A$4:$A$25,Return_flow_table!L$4:L$25)</f>
        <v>20</v>
      </c>
      <c r="AK2434">
        <f ca="1">_xlfn.XLOOKUP($W2434,Return_flow_table!$A$4:$A$25,Return_flow_table!M$4:M$25)</f>
        <v>0</v>
      </c>
      <c r="AL2434" s="39" t="str" cm="1">
        <f t="array" aca="1" ref="AL2434" ca="1">IF(SUM(  ((OFFSET($A$4,0,0,COUNTA(A:A)-3,1)) =V2434) * (OFFSET($T$4, 0,0,COUNTA(A:A)-3,1) = "Domestic")) &gt; 0,"Y","")</f>
        <v/>
      </c>
    </row>
    <row r="2435" spans="1:38" x14ac:dyDescent="0.25">
      <c r="A2435" t="s">
        <v>2565</v>
      </c>
      <c r="B2435" t="s">
        <v>114</v>
      </c>
      <c r="C2435" t="s">
        <v>2196</v>
      </c>
      <c r="D2435">
        <v>0</v>
      </c>
      <c r="E2435">
        <v>6.5195999999999996</v>
      </c>
      <c r="F2435" t="s">
        <v>2197</v>
      </c>
      <c r="G2435" t="s">
        <v>2562</v>
      </c>
      <c r="H2435" s="38" t="s">
        <v>99</v>
      </c>
      <c r="I2435">
        <f>_xlfn.XLOOKUP(B2435,Use_Code_Ranking!$A$4:$A$23,Use_Code_Ranking!$B$4:$B$23,9999)</f>
        <v>12</v>
      </c>
      <c r="J2435">
        <f t="shared" ca="1" si="497"/>
        <v>5</v>
      </c>
      <c r="K2435">
        <f t="shared" ca="1" si="498"/>
        <v>0</v>
      </c>
      <c r="L2435">
        <f t="shared" ca="1" si="499"/>
        <v>0</v>
      </c>
      <c r="M2435">
        <f t="shared" ca="1" si="500"/>
        <v>0</v>
      </c>
      <c r="N2435" t="str">
        <f t="shared" ca="1" si="501"/>
        <v/>
      </c>
      <c r="O2435" t="str">
        <f t="shared" ca="1" si="502"/>
        <v/>
      </c>
      <c r="P2435" t="str">
        <f t="shared" si="503"/>
        <v/>
      </c>
      <c r="Q2435" t="str">
        <f t="shared" ca="1" si="504"/>
        <v/>
      </c>
      <c r="R2435" t="str">
        <f t="shared" si="505"/>
        <v/>
      </c>
      <c r="S2435" t="str">
        <f t="shared" si="506"/>
        <v/>
      </c>
      <c r="T2435" s="2" t="str">
        <f ca="1">IF(S2435="Irrigation","Irrigation",IF(R2435="Irrigation","Irrigation",IF(Q2435="Domestic","Domestic",IF(P2435="Stockwatering","Stockwatering",IF(N2435="IRRIGATION_AND_MUNICIPAL","Irrigation and Municipal",IF(O2435="IRRIGATION_AND_DOMESTIC","Irrigation and Domestic Municipality",_xlfn.XLOOKUP(J2435,Use_Code_Ranking!$B$4:$B$23,Use_Code_Ranking!$A$4:$A$23)))))))</f>
        <v>Stockwatering</v>
      </c>
      <c r="V2435" s="20" t="str">
        <f ca="1"/>
        <v>S026739</v>
      </c>
      <c r="W2435" s="4" t="str">
        <f t="shared" ca="1" si="494"/>
        <v>Irrigation</v>
      </c>
      <c r="X2435" t="str">
        <f t="shared" ca="1" si="495"/>
        <v>N</v>
      </c>
      <c r="Y2435" s="2" t="str">
        <f t="shared" ca="1" si="496"/>
        <v>N</v>
      </c>
      <c r="Z2435">
        <f ca="1">_xlfn.XLOOKUP($W2435,Return_flow_table!$A$4:$A$25,Return_flow_table!B$4:B$25)</f>
        <v>0</v>
      </c>
      <c r="AA2435">
        <f ca="1">_xlfn.XLOOKUP($W2435,Return_flow_table!$A$4:$A$25,Return_flow_table!C$4:C$25)</f>
        <v>0</v>
      </c>
      <c r="AB2435">
        <f ca="1">_xlfn.XLOOKUP($W2435,Return_flow_table!$A$4:$A$25,Return_flow_table!D$4:D$25)</f>
        <v>20</v>
      </c>
      <c r="AC2435">
        <f ca="1">_xlfn.XLOOKUP($W2435,Return_flow_table!$A$4:$A$25,Return_flow_table!E$4:E$25)</f>
        <v>20</v>
      </c>
      <c r="AD2435">
        <f ca="1">_xlfn.XLOOKUP($W2435,Return_flow_table!$A$4:$A$25,Return_flow_table!F$4:F$25)</f>
        <v>10</v>
      </c>
      <c r="AE2435">
        <f ca="1">_xlfn.XLOOKUP($W2435,Return_flow_table!$A$4:$A$25,Return_flow_table!G$4:G$25)</f>
        <v>10</v>
      </c>
      <c r="AF2435">
        <f ca="1">_xlfn.XLOOKUP($W2435,Return_flow_table!$A$4:$A$25,Return_flow_table!H$4:H$25)</f>
        <v>0</v>
      </c>
      <c r="AG2435">
        <f ca="1">_xlfn.XLOOKUP($W2435,Return_flow_table!$A$4:$A$25,Return_flow_table!I$4:I$25)</f>
        <v>0</v>
      </c>
      <c r="AH2435">
        <f ca="1">_xlfn.XLOOKUP($W2435,Return_flow_table!$A$4:$A$25,Return_flow_table!J$4:J$25)</f>
        <v>0</v>
      </c>
      <c r="AI2435">
        <f ca="1">_xlfn.XLOOKUP($W2435,Return_flow_table!$A$4:$A$25,Return_flow_table!K$4:K$25)</f>
        <v>20</v>
      </c>
      <c r="AJ2435">
        <f ca="1">_xlfn.XLOOKUP($W2435,Return_flow_table!$A$4:$A$25,Return_flow_table!L$4:L$25)</f>
        <v>20</v>
      </c>
      <c r="AK2435">
        <f ca="1">_xlfn.XLOOKUP($W2435,Return_flow_table!$A$4:$A$25,Return_flow_table!M$4:M$25)</f>
        <v>0</v>
      </c>
      <c r="AL2435" s="39" t="str" cm="1">
        <f t="array" aca="1" ref="AL2435" ca="1">IF(SUM(  ((OFFSET($A$4,0,0,COUNTA(A:A)-3,1)) =V2435) * (OFFSET($T$4, 0,0,COUNTA(A:A)-3,1) = "Domestic")) &gt; 0,"Y","")</f>
        <v/>
      </c>
    </row>
    <row r="2436" spans="1:38" x14ac:dyDescent="0.25">
      <c r="A2436" t="s">
        <v>2566</v>
      </c>
      <c r="B2436" t="s">
        <v>108</v>
      </c>
      <c r="C2436" t="s">
        <v>2196</v>
      </c>
      <c r="D2436">
        <v>0</v>
      </c>
      <c r="E2436">
        <v>7.2439999999999998</v>
      </c>
      <c r="F2436" t="s">
        <v>2197</v>
      </c>
      <c r="G2436" t="s">
        <v>2562</v>
      </c>
      <c r="H2436" s="38" t="s">
        <v>99</v>
      </c>
      <c r="I2436">
        <f>_xlfn.XLOOKUP(B2436,Use_Code_Ranking!$A$4:$A$23,Use_Code_Ranking!$B$4:$B$23,9999)</f>
        <v>5</v>
      </c>
      <c r="J2436">
        <f t="shared" ca="1" si="497"/>
        <v>3</v>
      </c>
      <c r="K2436">
        <f t="shared" ca="1" si="498"/>
        <v>0</v>
      </c>
      <c r="L2436">
        <f t="shared" ca="1" si="499"/>
        <v>0</v>
      </c>
      <c r="M2436">
        <f t="shared" ca="1" si="500"/>
        <v>0</v>
      </c>
      <c r="N2436" t="str">
        <f t="shared" ca="1" si="501"/>
        <v/>
      </c>
      <c r="O2436" t="str">
        <f t="shared" ca="1" si="502"/>
        <v/>
      </c>
      <c r="P2436" t="str">
        <f t="shared" si="503"/>
        <v/>
      </c>
      <c r="Q2436" t="str">
        <f t="shared" ca="1" si="504"/>
        <v/>
      </c>
      <c r="R2436" t="str">
        <f t="shared" si="505"/>
        <v/>
      </c>
      <c r="S2436" t="str">
        <f t="shared" si="506"/>
        <v/>
      </c>
      <c r="T2436" s="2" t="str">
        <f ca="1">IF(S2436="Irrigation","Irrigation",IF(R2436="Irrigation","Irrigation",IF(Q2436="Domestic","Domestic",IF(P2436="Stockwatering","Stockwatering",IF(N2436="IRRIGATION_AND_MUNICIPAL","Irrigation and Municipal",IF(O2436="IRRIGATION_AND_DOMESTIC","Irrigation and Domestic Municipality",_xlfn.XLOOKUP(J2436,Use_Code_Ranking!$B$4:$B$23,Use_Code_Ranking!$A$4:$A$23)))))))</f>
        <v>Domestic</v>
      </c>
      <c r="V2436" s="20" t="str">
        <f ca="1"/>
        <v>S026740</v>
      </c>
      <c r="W2436" s="4" t="str">
        <f t="shared" ca="1" si="494"/>
        <v>Domestic</v>
      </c>
      <c r="X2436" t="str">
        <f t="shared" ca="1" si="495"/>
        <v>N</v>
      </c>
      <c r="Y2436" s="2" t="str">
        <f t="shared" ca="1" si="496"/>
        <v>N</v>
      </c>
      <c r="Z2436">
        <f ca="1">_xlfn.XLOOKUP($W2436,Return_flow_table!$A$4:$A$25,Return_flow_table!B$4:B$25)</f>
        <v>0</v>
      </c>
      <c r="AA2436">
        <f ca="1">_xlfn.XLOOKUP($W2436,Return_flow_table!$A$4:$A$25,Return_flow_table!C$4:C$25)</f>
        <v>0</v>
      </c>
      <c r="AB2436">
        <f ca="1">_xlfn.XLOOKUP($W2436,Return_flow_table!$A$4:$A$25,Return_flow_table!D$4:D$25)</f>
        <v>0</v>
      </c>
      <c r="AC2436">
        <f ca="1">_xlfn.XLOOKUP($W2436,Return_flow_table!$A$4:$A$25,Return_flow_table!E$4:E$25)</f>
        <v>0</v>
      </c>
      <c r="AD2436">
        <f ca="1">_xlfn.XLOOKUP($W2436,Return_flow_table!$A$4:$A$25,Return_flow_table!F$4:F$25)</f>
        <v>0</v>
      </c>
      <c r="AE2436">
        <f ca="1">_xlfn.XLOOKUP($W2436,Return_flow_table!$A$4:$A$25,Return_flow_table!G$4:G$25)</f>
        <v>0</v>
      </c>
      <c r="AF2436">
        <f ca="1">_xlfn.XLOOKUP($W2436,Return_flow_table!$A$4:$A$25,Return_flow_table!H$4:H$25)</f>
        <v>0</v>
      </c>
      <c r="AG2436">
        <f ca="1">_xlfn.XLOOKUP($W2436,Return_flow_table!$A$4:$A$25,Return_flow_table!I$4:I$25)</f>
        <v>0</v>
      </c>
      <c r="AH2436">
        <f ca="1">_xlfn.XLOOKUP($W2436,Return_flow_table!$A$4:$A$25,Return_flow_table!J$4:J$25)</f>
        <v>0</v>
      </c>
      <c r="AI2436">
        <f ca="1">_xlfn.XLOOKUP($W2436,Return_flow_table!$A$4:$A$25,Return_flow_table!K$4:K$25)</f>
        <v>0</v>
      </c>
      <c r="AJ2436">
        <f ca="1">_xlfn.XLOOKUP($W2436,Return_flow_table!$A$4:$A$25,Return_flow_table!L$4:L$25)</f>
        <v>0</v>
      </c>
      <c r="AK2436">
        <f ca="1">_xlfn.XLOOKUP($W2436,Return_flow_table!$A$4:$A$25,Return_flow_table!M$4:M$25)</f>
        <v>0</v>
      </c>
      <c r="AL2436" s="39" t="str" cm="1">
        <f t="array" aca="1" ref="AL2436" ca="1">IF(SUM(  ((OFFSET($A$4,0,0,COUNTA(A:A)-3,1)) =V2436) * (OFFSET($T$4, 0,0,COUNTA(A:A)-3,1) = "Domestic")) &gt; 0,"Y","")</f>
        <v>Y</v>
      </c>
    </row>
    <row r="2437" spans="1:38" x14ac:dyDescent="0.25">
      <c r="A2437" t="s">
        <v>2566</v>
      </c>
      <c r="B2437" t="s">
        <v>102</v>
      </c>
      <c r="C2437" t="s">
        <v>2196</v>
      </c>
      <c r="D2437">
        <v>0</v>
      </c>
      <c r="E2437">
        <v>7.2439999999999998</v>
      </c>
      <c r="F2437" t="s">
        <v>2197</v>
      </c>
      <c r="G2437" t="s">
        <v>2562</v>
      </c>
      <c r="H2437" s="38" t="s">
        <v>99</v>
      </c>
      <c r="I2437">
        <f>_xlfn.XLOOKUP(B2437,Use_Code_Ranking!$A$4:$A$23,Use_Code_Ranking!$B$4:$B$23,9999)</f>
        <v>3</v>
      </c>
      <c r="J2437">
        <f t="shared" ca="1" si="497"/>
        <v>3</v>
      </c>
      <c r="K2437">
        <f t="shared" ca="1" si="498"/>
        <v>0</v>
      </c>
      <c r="L2437">
        <f t="shared" ca="1" si="499"/>
        <v>0</v>
      </c>
      <c r="M2437">
        <f t="shared" ca="1" si="500"/>
        <v>0</v>
      </c>
      <c r="N2437" t="str">
        <f t="shared" ca="1" si="501"/>
        <v/>
      </c>
      <c r="O2437" t="str">
        <f t="shared" ca="1" si="502"/>
        <v/>
      </c>
      <c r="P2437" t="str">
        <f t="shared" si="503"/>
        <v/>
      </c>
      <c r="Q2437" t="str">
        <f t="shared" ca="1" si="504"/>
        <v/>
      </c>
      <c r="R2437" t="str">
        <f t="shared" si="505"/>
        <v/>
      </c>
      <c r="S2437" t="str">
        <f t="shared" si="506"/>
        <v/>
      </c>
      <c r="T2437" s="2" t="str">
        <f ca="1">IF(S2437="Irrigation","Irrigation",IF(R2437="Irrigation","Irrigation",IF(Q2437="Domestic","Domestic",IF(P2437="Stockwatering","Stockwatering",IF(N2437="IRRIGATION_AND_MUNICIPAL","Irrigation and Municipal",IF(O2437="IRRIGATION_AND_DOMESTIC","Irrigation and Domestic Municipality",_xlfn.XLOOKUP(J2437,Use_Code_Ranking!$B$4:$B$23,Use_Code_Ranking!$A$4:$A$23)))))))</f>
        <v>Domestic</v>
      </c>
      <c r="V2437" s="20" t="str">
        <f ca="1"/>
        <v>S026741</v>
      </c>
      <c r="W2437" s="4" t="str">
        <f t="shared" ca="1" si="494"/>
        <v>Irrigation</v>
      </c>
      <c r="X2437" t="str">
        <f t="shared" ca="1" si="495"/>
        <v>N</v>
      </c>
      <c r="Y2437" s="2" t="str">
        <f t="shared" ca="1" si="496"/>
        <v>N</v>
      </c>
      <c r="Z2437">
        <f ca="1">_xlfn.XLOOKUP($W2437,Return_flow_table!$A$4:$A$25,Return_flow_table!B$4:B$25)</f>
        <v>0</v>
      </c>
      <c r="AA2437">
        <f ca="1">_xlfn.XLOOKUP($W2437,Return_flow_table!$A$4:$A$25,Return_flow_table!C$4:C$25)</f>
        <v>0</v>
      </c>
      <c r="AB2437">
        <f ca="1">_xlfn.XLOOKUP($W2437,Return_flow_table!$A$4:$A$25,Return_flow_table!D$4:D$25)</f>
        <v>20</v>
      </c>
      <c r="AC2437">
        <f ca="1">_xlfn.XLOOKUP($W2437,Return_flow_table!$A$4:$A$25,Return_flow_table!E$4:E$25)</f>
        <v>20</v>
      </c>
      <c r="AD2437">
        <f ca="1">_xlfn.XLOOKUP($W2437,Return_flow_table!$A$4:$A$25,Return_flow_table!F$4:F$25)</f>
        <v>10</v>
      </c>
      <c r="AE2437">
        <f ca="1">_xlfn.XLOOKUP($W2437,Return_flow_table!$A$4:$A$25,Return_flow_table!G$4:G$25)</f>
        <v>10</v>
      </c>
      <c r="AF2437">
        <f ca="1">_xlfn.XLOOKUP($W2437,Return_flow_table!$A$4:$A$25,Return_flow_table!H$4:H$25)</f>
        <v>0</v>
      </c>
      <c r="AG2437">
        <f ca="1">_xlfn.XLOOKUP($W2437,Return_flow_table!$A$4:$A$25,Return_flow_table!I$4:I$25)</f>
        <v>0</v>
      </c>
      <c r="AH2437">
        <f ca="1">_xlfn.XLOOKUP($W2437,Return_flow_table!$A$4:$A$25,Return_flow_table!J$4:J$25)</f>
        <v>0</v>
      </c>
      <c r="AI2437">
        <f ca="1">_xlfn.XLOOKUP($W2437,Return_flow_table!$A$4:$A$25,Return_flow_table!K$4:K$25)</f>
        <v>20</v>
      </c>
      <c r="AJ2437">
        <f ca="1">_xlfn.XLOOKUP($W2437,Return_flow_table!$A$4:$A$25,Return_flow_table!L$4:L$25)</f>
        <v>20</v>
      </c>
      <c r="AK2437">
        <f ca="1">_xlfn.XLOOKUP($W2437,Return_flow_table!$A$4:$A$25,Return_flow_table!M$4:M$25)</f>
        <v>0</v>
      </c>
      <c r="AL2437" s="39" t="str" cm="1">
        <f t="array" aca="1" ref="AL2437" ca="1">IF(SUM(  ((OFFSET($A$4,0,0,COUNTA(A:A)-3,1)) =V2437) * (OFFSET($T$4, 0,0,COUNTA(A:A)-3,1) = "Domestic")) &gt; 0,"Y","")</f>
        <v/>
      </c>
    </row>
    <row r="2438" spans="1:38" x14ac:dyDescent="0.25">
      <c r="A2438" t="s">
        <v>2566</v>
      </c>
      <c r="B2438" t="s">
        <v>114</v>
      </c>
      <c r="C2438" t="s">
        <v>2196</v>
      </c>
      <c r="D2438">
        <v>0</v>
      </c>
      <c r="E2438">
        <v>7.2439999999999998</v>
      </c>
      <c r="F2438" t="s">
        <v>2197</v>
      </c>
      <c r="G2438" t="s">
        <v>2562</v>
      </c>
      <c r="H2438" s="38" t="s">
        <v>99</v>
      </c>
      <c r="I2438">
        <f>_xlfn.XLOOKUP(B2438,Use_Code_Ranking!$A$4:$A$23,Use_Code_Ranking!$B$4:$B$23,9999)</f>
        <v>12</v>
      </c>
      <c r="J2438">
        <f t="shared" ca="1" si="497"/>
        <v>3</v>
      </c>
      <c r="K2438">
        <f t="shared" ca="1" si="498"/>
        <v>0</v>
      </c>
      <c r="L2438">
        <f t="shared" ca="1" si="499"/>
        <v>0</v>
      </c>
      <c r="M2438">
        <f t="shared" ca="1" si="500"/>
        <v>0</v>
      </c>
      <c r="N2438" t="str">
        <f t="shared" ca="1" si="501"/>
        <v/>
      </c>
      <c r="O2438" t="str">
        <f t="shared" ca="1" si="502"/>
        <v/>
      </c>
      <c r="P2438" t="str">
        <f t="shared" si="503"/>
        <v/>
      </c>
      <c r="Q2438" t="str">
        <f t="shared" ca="1" si="504"/>
        <v/>
      </c>
      <c r="R2438" t="str">
        <f t="shared" si="505"/>
        <v/>
      </c>
      <c r="S2438" t="str">
        <f t="shared" si="506"/>
        <v/>
      </c>
      <c r="T2438" s="2" t="str">
        <f ca="1">IF(S2438="Irrigation","Irrigation",IF(R2438="Irrigation","Irrigation",IF(Q2438="Domestic","Domestic",IF(P2438="Stockwatering","Stockwatering",IF(N2438="IRRIGATION_AND_MUNICIPAL","Irrigation and Municipal",IF(O2438="IRRIGATION_AND_DOMESTIC","Irrigation and Domestic Municipality",_xlfn.XLOOKUP(J2438,Use_Code_Ranking!$B$4:$B$23,Use_Code_Ranking!$A$4:$A$23)))))))</f>
        <v>Domestic</v>
      </c>
      <c r="V2438" s="20" t="str">
        <f ca="1"/>
        <v>S026742</v>
      </c>
      <c r="W2438" s="4" t="str">
        <f t="shared" ref="W2438:W2501" ca="1" si="507">_xlfn.XLOOKUP(V2438,A:A,T:T)</f>
        <v>Irrigation</v>
      </c>
      <c r="X2438" t="str">
        <f t="shared" ref="X2438:X2501" ca="1" si="508">IF(OR(W2438="Power", W2438="Recreational", W2438="Aquaculture",W2438="Fish and Wildlife Preservation and Enhancement"),"Y","N")</f>
        <v>N</v>
      </c>
      <c r="Y2438" s="2" t="str">
        <f t="shared" ref="Y2438:Y2501" ca="1" si="509">IF(W2438="Power","Y","N")</f>
        <v>N</v>
      </c>
      <c r="Z2438">
        <f ca="1">_xlfn.XLOOKUP($W2438,Return_flow_table!$A$4:$A$25,Return_flow_table!B$4:B$25)</f>
        <v>0</v>
      </c>
      <c r="AA2438">
        <f ca="1">_xlfn.XLOOKUP($W2438,Return_flow_table!$A$4:$A$25,Return_flow_table!C$4:C$25)</f>
        <v>0</v>
      </c>
      <c r="AB2438">
        <f ca="1">_xlfn.XLOOKUP($W2438,Return_flow_table!$A$4:$A$25,Return_flow_table!D$4:D$25)</f>
        <v>20</v>
      </c>
      <c r="AC2438">
        <f ca="1">_xlfn.XLOOKUP($W2438,Return_flow_table!$A$4:$A$25,Return_flow_table!E$4:E$25)</f>
        <v>20</v>
      </c>
      <c r="AD2438">
        <f ca="1">_xlfn.XLOOKUP($W2438,Return_flow_table!$A$4:$A$25,Return_flow_table!F$4:F$25)</f>
        <v>10</v>
      </c>
      <c r="AE2438">
        <f ca="1">_xlfn.XLOOKUP($W2438,Return_flow_table!$A$4:$A$25,Return_flow_table!G$4:G$25)</f>
        <v>10</v>
      </c>
      <c r="AF2438">
        <f ca="1">_xlfn.XLOOKUP($W2438,Return_flow_table!$A$4:$A$25,Return_flow_table!H$4:H$25)</f>
        <v>0</v>
      </c>
      <c r="AG2438">
        <f ca="1">_xlfn.XLOOKUP($W2438,Return_flow_table!$A$4:$A$25,Return_flow_table!I$4:I$25)</f>
        <v>0</v>
      </c>
      <c r="AH2438">
        <f ca="1">_xlfn.XLOOKUP($W2438,Return_flow_table!$A$4:$A$25,Return_flow_table!J$4:J$25)</f>
        <v>0</v>
      </c>
      <c r="AI2438">
        <f ca="1">_xlfn.XLOOKUP($W2438,Return_flow_table!$A$4:$A$25,Return_flow_table!K$4:K$25)</f>
        <v>20</v>
      </c>
      <c r="AJ2438">
        <f ca="1">_xlfn.XLOOKUP($W2438,Return_flow_table!$A$4:$A$25,Return_flow_table!L$4:L$25)</f>
        <v>20</v>
      </c>
      <c r="AK2438">
        <f ca="1">_xlfn.XLOOKUP($W2438,Return_flow_table!$A$4:$A$25,Return_flow_table!M$4:M$25)</f>
        <v>0</v>
      </c>
      <c r="AL2438" s="39" t="str" cm="1">
        <f t="array" aca="1" ref="AL2438" ca="1">IF(SUM(  ((OFFSET($A$4,0,0,COUNTA(A:A)-3,1)) =V2438) * (OFFSET($T$4, 0,0,COUNTA(A:A)-3,1) = "Domestic")) &gt; 0,"Y","")</f>
        <v/>
      </c>
    </row>
    <row r="2439" spans="1:38" x14ac:dyDescent="0.25">
      <c r="A2439" t="s">
        <v>2566</v>
      </c>
      <c r="B2439" t="s">
        <v>111</v>
      </c>
      <c r="C2439" t="s">
        <v>2196</v>
      </c>
      <c r="D2439">
        <v>0</v>
      </c>
      <c r="E2439">
        <v>7.2439999999999998</v>
      </c>
      <c r="F2439" t="s">
        <v>2197</v>
      </c>
      <c r="G2439" t="s">
        <v>2562</v>
      </c>
      <c r="H2439" s="38" t="s">
        <v>99</v>
      </c>
      <c r="I2439">
        <f>_xlfn.XLOOKUP(B2439,Use_Code_Ranking!$A$4:$A$23,Use_Code_Ranking!$B$4:$B$23,9999)</f>
        <v>14</v>
      </c>
      <c r="J2439">
        <f t="shared" ca="1" si="497"/>
        <v>3</v>
      </c>
      <c r="K2439">
        <f t="shared" ca="1" si="498"/>
        <v>0</v>
      </c>
      <c r="L2439">
        <f t="shared" ca="1" si="499"/>
        <v>0</v>
      </c>
      <c r="M2439">
        <f t="shared" ca="1" si="500"/>
        <v>0</v>
      </c>
      <c r="N2439" t="str">
        <f t="shared" ca="1" si="501"/>
        <v/>
      </c>
      <c r="O2439" t="str">
        <f t="shared" ca="1" si="502"/>
        <v/>
      </c>
      <c r="P2439" t="str">
        <f t="shared" si="503"/>
        <v/>
      </c>
      <c r="Q2439" t="str">
        <f t="shared" ca="1" si="504"/>
        <v/>
      </c>
      <c r="R2439" t="str">
        <f t="shared" si="505"/>
        <v/>
      </c>
      <c r="S2439" t="str">
        <f t="shared" si="506"/>
        <v/>
      </c>
      <c r="T2439" s="2" t="str">
        <f ca="1">IF(S2439="Irrigation","Irrigation",IF(R2439="Irrigation","Irrigation",IF(Q2439="Domestic","Domestic",IF(P2439="Stockwatering","Stockwatering",IF(N2439="IRRIGATION_AND_MUNICIPAL","Irrigation and Municipal",IF(O2439="IRRIGATION_AND_DOMESTIC","Irrigation and Domestic Municipality",_xlfn.XLOOKUP(J2439,Use_Code_Ranking!$B$4:$B$23,Use_Code_Ranking!$A$4:$A$23)))))))</f>
        <v>Domestic</v>
      </c>
      <c r="V2439" s="20" t="str">
        <f ca="1"/>
        <v>S026743</v>
      </c>
      <c r="W2439" s="4" t="str">
        <f t="shared" ca="1" si="507"/>
        <v>Irrigation</v>
      </c>
      <c r="X2439" t="str">
        <f t="shared" ca="1" si="508"/>
        <v>N</v>
      </c>
      <c r="Y2439" s="2" t="str">
        <f t="shared" ca="1" si="509"/>
        <v>N</v>
      </c>
      <c r="Z2439">
        <f ca="1">_xlfn.XLOOKUP($W2439,Return_flow_table!$A$4:$A$25,Return_flow_table!B$4:B$25)</f>
        <v>0</v>
      </c>
      <c r="AA2439">
        <f ca="1">_xlfn.XLOOKUP($W2439,Return_flow_table!$A$4:$A$25,Return_flow_table!C$4:C$25)</f>
        <v>0</v>
      </c>
      <c r="AB2439">
        <f ca="1">_xlfn.XLOOKUP($W2439,Return_flow_table!$A$4:$A$25,Return_flow_table!D$4:D$25)</f>
        <v>20</v>
      </c>
      <c r="AC2439">
        <f ca="1">_xlfn.XLOOKUP($W2439,Return_flow_table!$A$4:$A$25,Return_flow_table!E$4:E$25)</f>
        <v>20</v>
      </c>
      <c r="AD2439">
        <f ca="1">_xlfn.XLOOKUP($W2439,Return_flow_table!$A$4:$A$25,Return_flow_table!F$4:F$25)</f>
        <v>10</v>
      </c>
      <c r="AE2439">
        <f ca="1">_xlfn.XLOOKUP($W2439,Return_flow_table!$A$4:$A$25,Return_flow_table!G$4:G$25)</f>
        <v>10</v>
      </c>
      <c r="AF2439">
        <f ca="1">_xlfn.XLOOKUP($W2439,Return_flow_table!$A$4:$A$25,Return_flow_table!H$4:H$25)</f>
        <v>0</v>
      </c>
      <c r="AG2439">
        <f ca="1">_xlfn.XLOOKUP($W2439,Return_flow_table!$A$4:$A$25,Return_flow_table!I$4:I$25)</f>
        <v>0</v>
      </c>
      <c r="AH2439">
        <f ca="1">_xlfn.XLOOKUP($W2439,Return_flow_table!$A$4:$A$25,Return_flow_table!J$4:J$25)</f>
        <v>0</v>
      </c>
      <c r="AI2439">
        <f ca="1">_xlfn.XLOOKUP($W2439,Return_flow_table!$A$4:$A$25,Return_flow_table!K$4:K$25)</f>
        <v>20</v>
      </c>
      <c r="AJ2439">
        <f ca="1">_xlfn.XLOOKUP($W2439,Return_flow_table!$A$4:$A$25,Return_flow_table!L$4:L$25)</f>
        <v>20</v>
      </c>
      <c r="AK2439">
        <f ca="1">_xlfn.XLOOKUP($W2439,Return_flow_table!$A$4:$A$25,Return_flow_table!M$4:M$25)</f>
        <v>0</v>
      </c>
      <c r="AL2439" s="39" t="str" cm="1">
        <f t="array" aca="1" ref="AL2439" ca="1">IF(SUM(  ((OFFSET($A$4,0,0,COUNTA(A:A)-3,1)) =V2439) * (OFFSET($T$4, 0,0,COUNTA(A:A)-3,1) = "Domestic")) &gt; 0,"Y","")</f>
        <v/>
      </c>
    </row>
    <row r="2440" spans="1:38" x14ac:dyDescent="0.25">
      <c r="A2440" t="s">
        <v>2567</v>
      </c>
      <c r="B2440" t="s">
        <v>111</v>
      </c>
      <c r="C2440" t="s">
        <v>2196</v>
      </c>
      <c r="D2440">
        <v>0</v>
      </c>
      <c r="E2440">
        <v>3.6219999999999999</v>
      </c>
      <c r="F2440" t="s">
        <v>2197</v>
      </c>
      <c r="G2440" t="s">
        <v>2562</v>
      </c>
      <c r="H2440" s="38" t="s">
        <v>99</v>
      </c>
      <c r="I2440">
        <f>_xlfn.XLOOKUP(B2440,Use_Code_Ranking!$A$4:$A$23,Use_Code_Ranking!$B$4:$B$23,9999)</f>
        <v>14</v>
      </c>
      <c r="J2440">
        <f t="shared" ca="1" si="497"/>
        <v>5</v>
      </c>
      <c r="K2440">
        <f t="shared" ca="1" si="498"/>
        <v>0</v>
      </c>
      <c r="L2440">
        <f t="shared" ca="1" si="499"/>
        <v>0</v>
      </c>
      <c r="M2440">
        <f t="shared" ca="1" si="500"/>
        <v>0</v>
      </c>
      <c r="N2440" t="str">
        <f t="shared" ca="1" si="501"/>
        <v/>
      </c>
      <c r="O2440" t="str">
        <f t="shared" ca="1" si="502"/>
        <v/>
      </c>
      <c r="P2440" t="str">
        <f t="shared" si="503"/>
        <v/>
      </c>
      <c r="Q2440" t="str">
        <f t="shared" ca="1" si="504"/>
        <v/>
      </c>
      <c r="R2440" t="str">
        <f t="shared" si="505"/>
        <v/>
      </c>
      <c r="S2440" t="str">
        <f t="shared" si="506"/>
        <v/>
      </c>
      <c r="T2440" s="2" t="str">
        <f ca="1">IF(S2440="Irrigation","Irrigation",IF(R2440="Irrigation","Irrigation",IF(Q2440="Domestic","Domestic",IF(P2440="Stockwatering","Stockwatering",IF(N2440="IRRIGATION_AND_MUNICIPAL","Irrigation and Municipal",IF(O2440="IRRIGATION_AND_DOMESTIC","Irrigation and Domestic Municipality",_xlfn.XLOOKUP(J2440,Use_Code_Ranking!$B$4:$B$23,Use_Code_Ranking!$A$4:$A$23)))))))</f>
        <v>Stockwatering</v>
      </c>
      <c r="V2440" s="20" t="str">
        <f ca="1"/>
        <v>S026744</v>
      </c>
      <c r="W2440" s="4" t="str">
        <f t="shared" ca="1" si="507"/>
        <v>Irrigation</v>
      </c>
      <c r="X2440" t="str">
        <f t="shared" ca="1" si="508"/>
        <v>N</v>
      </c>
      <c r="Y2440" s="2" t="str">
        <f t="shared" ca="1" si="509"/>
        <v>N</v>
      </c>
      <c r="Z2440">
        <f ca="1">_xlfn.XLOOKUP($W2440,Return_flow_table!$A$4:$A$25,Return_flow_table!B$4:B$25)</f>
        <v>0</v>
      </c>
      <c r="AA2440">
        <f ca="1">_xlfn.XLOOKUP($W2440,Return_flow_table!$A$4:$A$25,Return_flow_table!C$4:C$25)</f>
        <v>0</v>
      </c>
      <c r="AB2440">
        <f ca="1">_xlfn.XLOOKUP($W2440,Return_flow_table!$A$4:$A$25,Return_flow_table!D$4:D$25)</f>
        <v>20</v>
      </c>
      <c r="AC2440">
        <f ca="1">_xlfn.XLOOKUP($W2440,Return_flow_table!$A$4:$A$25,Return_flow_table!E$4:E$25)</f>
        <v>20</v>
      </c>
      <c r="AD2440">
        <f ca="1">_xlfn.XLOOKUP($W2440,Return_flow_table!$A$4:$A$25,Return_flow_table!F$4:F$25)</f>
        <v>10</v>
      </c>
      <c r="AE2440">
        <f ca="1">_xlfn.XLOOKUP($W2440,Return_flow_table!$A$4:$A$25,Return_flow_table!G$4:G$25)</f>
        <v>10</v>
      </c>
      <c r="AF2440">
        <f ca="1">_xlfn.XLOOKUP($W2440,Return_flow_table!$A$4:$A$25,Return_flow_table!H$4:H$25)</f>
        <v>0</v>
      </c>
      <c r="AG2440">
        <f ca="1">_xlfn.XLOOKUP($W2440,Return_flow_table!$A$4:$A$25,Return_flow_table!I$4:I$25)</f>
        <v>0</v>
      </c>
      <c r="AH2440">
        <f ca="1">_xlfn.XLOOKUP($W2440,Return_flow_table!$A$4:$A$25,Return_flow_table!J$4:J$25)</f>
        <v>0</v>
      </c>
      <c r="AI2440">
        <f ca="1">_xlfn.XLOOKUP($W2440,Return_flow_table!$A$4:$A$25,Return_flow_table!K$4:K$25)</f>
        <v>20</v>
      </c>
      <c r="AJ2440">
        <f ca="1">_xlfn.XLOOKUP($W2440,Return_flow_table!$A$4:$A$25,Return_flow_table!L$4:L$25)</f>
        <v>20</v>
      </c>
      <c r="AK2440">
        <f ca="1">_xlfn.XLOOKUP($W2440,Return_flow_table!$A$4:$A$25,Return_flow_table!M$4:M$25)</f>
        <v>0</v>
      </c>
      <c r="AL2440" s="39" t="str" cm="1">
        <f t="array" aca="1" ref="AL2440" ca="1">IF(SUM(  ((OFFSET($A$4,0,0,COUNTA(A:A)-3,1)) =V2440) * (OFFSET($T$4, 0,0,COUNTA(A:A)-3,1) = "Domestic")) &gt; 0,"Y","")</f>
        <v/>
      </c>
    </row>
    <row r="2441" spans="1:38" x14ac:dyDescent="0.25">
      <c r="A2441" t="s">
        <v>2567</v>
      </c>
      <c r="B2441" t="s">
        <v>108</v>
      </c>
      <c r="C2441" t="s">
        <v>2196</v>
      </c>
      <c r="D2441">
        <v>0</v>
      </c>
      <c r="E2441">
        <v>3.6219999999999999</v>
      </c>
      <c r="F2441" t="s">
        <v>2197</v>
      </c>
      <c r="G2441" t="s">
        <v>2562</v>
      </c>
      <c r="H2441" s="38" t="s">
        <v>99</v>
      </c>
      <c r="I2441">
        <f>_xlfn.XLOOKUP(B2441,Use_Code_Ranking!$A$4:$A$23,Use_Code_Ranking!$B$4:$B$23,9999)</f>
        <v>5</v>
      </c>
      <c r="J2441">
        <f t="shared" ref="J2441:J2504" ca="1" si="510">_xlfn.MINIFS(USE_CODE_RANK,APPLICATION_NUMBER,A2441)</f>
        <v>5</v>
      </c>
      <c r="K2441">
        <f t="shared" ref="K2441:K2504" ca="1" si="511">COUNTIFS(USE_CODE_RANK,1,APPLICATION_NUMBER,A2441)</f>
        <v>0</v>
      </c>
      <c r="L2441">
        <f t="shared" ref="L2441:L2504" ca="1" si="512">COUNTIFS(USE_CODE_RANK,2,APPLICATION_NUMBER,A2441)</f>
        <v>0</v>
      </c>
      <c r="M2441">
        <f t="shared" ref="M2441:M2504" ca="1" si="513">COUNTIFS(USE_CODE_RANK,3,APPLICATION_NUMBER,A2441,PRIMARY_OWNER_ENTITY_TYPE,"Government (State/Municipal)")</f>
        <v>0</v>
      </c>
      <c r="N2441" t="str">
        <f t="shared" ref="N2441:N2504" ca="1" si="514">IF(AND(K2441&gt;0,L2441&gt;0),"IRRIGATION_AND_MUNICIPAL","")</f>
        <v/>
      </c>
      <c r="O2441" t="str">
        <f t="shared" ref="O2441:O2504" ca="1" si="515">IF(AND(K2441&gt;0,M2441&gt;0),"IRRIGATION_AND_DOMESTIC","")</f>
        <v/>
      </c>
      <c r="P2441" t="str">
        <f t="shared" ref="P2441:P2504" si="516">IF(ISNUMBER(SEARCH("Stock",C2441)),"Stockwatering","")</f>
        <v/>
      </c>
      <c r="Q2441" t="str">
        <f t="shared" ref="Q2441:Q2504" ca="1" si="517">IF(OR((ISNUMBER(SEARCH("Registration Domestic",C2441))),AND(M2441&gt;0,D2441&lt;=10)),"Domestic","")</f>
        <v/>
      </c>
      <c r="R2441" t="str">
        <f t="shared" ref="R2441:R2504" si="518">IF(ISNUMBER(SEARCH("Registration Irrigation",C2441)),"Irrigation","")</f>
        <v/>
      </c>
      <c r="S2441" t="str">
        <f t="shared" ref="S2441:S2504" si="519">IF(ISNUMBER(SEARCH("Registration Cannabis",C2441)),"Irrigation","")</f>
        <v/>
      </c>
      <c r="T2441" s="2" t="str">
        <f ca="1">IF(S2441="Irrigation","Irrigation",IF(R2441="Irrigation","Irrigation",IF(Q2441="Domestic","Domestic",IF(P2441="Stockwatering","Stockwatering",IF(N2441="IRRIGATION_AND_MUNICIPAL","Irrigation and Municipal",IF(O2441="IRRIGATION_AND_DOMESTIC","Irrigation and Domestic Municipality",_xlfn.XLOOKUP(J2441,Use_Code_Ranking!$B$4:$B$23,Use_Code_Ranking!$A$4:$A$23)))))))</f>
        <v>Stockwatering</v>
      </c>
      <c r="V2441" s="20" t="str">
        <f ca="1"/>
        <v>S026750</v>
      </c>
      <c r="W2441" s="4" t="str">
        <f t="shared" ca="1" si="507"/>
        <v>Irrigation</v>
      </c>
      <c r="X2441" t="str">
        <f t="shared" ca="1" si="508"/>
        <v>N</v>
      </c>
      <c r="Y2441" s="2" t="str">
        <f t="shared" ca="1" si="509"/>
        <v>N</v>
      </c>
      <c r="Z2441">
        <f ca="1">_xlfn.XLOOKUP($W2441,Return_flow_table!$A$4:$A$25,Return_flow_table!B$4:B$25)</f>
        <v>0</v>
      </c>
      <c r="AA2441">
        <f ca="1">_xlfn.XLOOKUP($W2441,Return_flow_table!$A$4:$A$25,Return_flow_table!C$4:C$25)</f>
        <v>0</v>
      </c>
      <c r="AB2441">
        <f ca="1">_xlfn.XLOOKUP($W2441,Return_flow_table!$A$4:$A$25,Return_flow_table!D$4:D$25)</f>
        <v>20</v>
      </c>
      <c r="AC2441">
        <f ca="1">_xlfn.XLOOKUP($W2441,Return_flow_table!$A$4:$A$25,Return_flow_table!E$4:E$25)</f>
        <v>20</v>
      </c>
      <c r="AD2441">
        <f ca="1">_xlfn.XLOOKUP($W2441,Return_flow_table!$A$4:$A$25,Return_flow_table!F$4:F$25)</f>
        <v>10</v>
      </c>
      <c r="AE2441">
        <f ca="1">_xlfn.XLOOKUP($W2441,Return_flow_table!$A$4:$A$25,Return_flow_table!G$4:G$25)</f>
        <v>10</v>
      </c>
      <c r="AF2441">
        <f ca="1">_xlfn.XLOOKUP($W2441,Return_flow_table!$A$4:$A$25,Return_flow_table!H$4:H$25)</f>
        <v>0</v>
      </c>
      <c r="AG2441">
        <f ca="1">_xlfn.XLOOKUP($W2441,Return_flow_table!$A$4:$A$25,Return_flow_table!I$4:I$25)</f>
        <v>0</v>
      </c>
      <c r="AH2441">
        <f ca="1">_xlfn.XLOOKUP($W2441,Return_flow_table!$A$4:$A$25,Return_flow_table!J$4:J$25)</f>
        <v>0</v>
      </c>
      <c r="AI2441">
        <f ca="1">_xlfn.XLOOKUP($W2441,Return_flow_table!$A$4:$A$25,Return_flow_table!K$4:K$25)</f>
        <v>20</v>
      </c>
      <c r="AJ2441">
        <f ca="1">_xlfn.XLOOKUP($W2441,Return_flow_table!$A$4:$A$25,Return_flow_table!L$4:L$25)</f>
        <v>20</v>
      </c>
      <c r="AK2441">
        <f ca="1">_xlfn.XLOOKUP($W2441,Return_flow_table!$A$4:$A$25,Return_flow_table!M$4:M$25)</f>
        <v>0</v>
      </c>
      <c r="AL2441" s="39" t="str" cm="1">
        <f t="array" aca="1" ref="AL2441" ca="1">IF(SUM(  ((OFFSET($A$4,0,0,COUNTA(A:A)-3,1)) =V2441) * (OFFSET($T$4, 0,0,COUNTA(A:A)-3,1) = "Domestic")) &gt; 0,"Y","")</f>
        <v/>
      </c>
    </row>
    <row r="2442" spans="1:38" x14ac:dyDescent="0.25">
      <c r="A2442" t="s">
        <v>2568</v>
      </c>
      <c r="B2442" t="s">
        <v>102</v>
      </c>
      <c r="C2442" t="s">
        <v>2196</v>
      </c>
      <c r="D2442">
        <v>0</v>
      </c>
      <c r="E2442">
        <v>10.5038</v>
      </c>
      <c r="F2442" t="s">
        <v>2197</v>
      </c>
      <c r="G2442" t="s">
        <v>2562</v>
      </c>
      <c r="H2442" s="38" t="s">
        <v>99</v>
      </c>
      <c r="I2442">
        <f>_xlfn.XLOOKUP(B2442,Use_Code_Ranking!$A$4:$A$23,Use_Code_Ranking!$B$4:$B$23,9999)</f>
        <v>3</v>
      </c>
      <c r="J2442">
        <f t="shared" ca="1" si="510"/>
        <v>3</v>
      </c>
      <c r="K2442">
        <f t="shared" ca="1" si="511"/>
        <v>0</v>
      </c>
      <c r="L2442">
        <f t="shared" ca="1" si="512"/>
        <v>0</v>
      </c>
      <c r="M2442">
        <f t="shared" ca="1" si="513"/>
        <v>0</v>
      </c>
      <c r="N2442" t="str">
        <f t="shared" ca="1" si="514"/>
        <v/>
      </c>
      <c r="O2442" t="str">
        <f t="shared" ca="1" si="515"/>
        <v/>
      </c>
      <c r="P2442" t="str">
        <f t="shared" si="516"/>
        <v/>
      </c>
      <c r="Q2442" t="str">
        <f t="shared" ca="1" si="517"/>
        <v/>
      </c>
      <c r="R2442" t="str">
        <f t="shared" si="518"/>
        <v/>
      </c>
      <c r="S2442" t="str">
        <f t="shared" si="519"/>
        <v/>
      </c>
      <c r="T2442" s="2" t="str">
        <f ca="1">IF(S2442="Irrigation","Irrigation",IF(R2442="Irrigation","Irrigation",IF(Q2442="Domestic","Domestic",IF(P2442="Stockwatering","Stockwatering",IF(N2442="IRRIGATION_AND_MUNICIPAL","Irrigation and Municipal",IF(O2442="IRRIGATION_AND_DOMESTIC","Irrigation and Domestic Municipality",_xlfn.XLOOKUP(J2442,Use_Code_Ranking!$B$4:$B$23,Use_Code_Ranking!$A$4:$A$23)))))))</f>
        <v>Domestic</v>
      </c>
      <c r="V2442" s="20" t="str">
        <f ca="1"/>
        <v>S026755</v>
      </c>
      <c r="W2442" s="4" t="str">
        <f t="shared" ca="1" si="507"/>
        <v>Irrigation</v>
      </c>
      <c r="X2442" t="str">
        <f t="shared" ca="1" si="508"/>
        <v>N</v>
      </c>
      <c r="Y2442" s="2" t="str">
        <f t="shared" ca="1" si="509"/>
        <v>N</v>
      </c>
      <c r="Z2442">
        <f ca="1">_xlfn.XLOOKUP($W2442,Return_flow_table!$A$4:$A$25,Return_flow_table!B$4:B$25)</f>
        <v>0</v>
      </c>
      <c r="AA2442">
        <f ca="1">_xlfn.XLOOKUP($W2442,Return_flow_table!$A$4:$A$25,Return_flow_table!C$4:C$25)</f>
        <v>0</v>
      </c>
      <c r="AB2442">
        <f ca="1">_xlfn.XLOOKUP($W2442,Return_flow_table!$A$4:$A$25,Return_flow_table!D$4:D$25)</f>
        <v>20</v>
      </c>
      <c r="AC2442">
        <f ca="1">_xlfn.XLOOKUP($W2442,Return_flow_table!$A$4:$A$25,Return_flow_table!E$4:E$25)</f>
        <v>20</v>
      </c>
      <c r="AD2442">
        <f ca="1">_xlfn.XLOOKUP($W2442,Return_flow_table!$A$4:$A$25,Return_flow_table!F$4:F$25)</f>
        <v>10</v>
      </c>
      <c r="AE2442">
        <f ca="1">_xlfn.XLOOKUP($W2442,Return_flow_table!$A$4:$A$25,Return_flow_table!G$4:G$25)</f>
        <v>10</v>
      </c>
      <c r="AF2442">
        <f ca="1">_xlfn.XLOOKUP($W2442,Return_flow_table!$A$4:$A$25,Return_flow_table!H$4:H$25)</f>
        <v>0</v>
      </c>
      <c r="AG2442">
        <f ca="1">_xlfn.XLOOKUP($W2442,Return_flow_table!$A$4:$A$25,Return_flow_table!I$4:I$25)</f>
        <v>0</v>
      </c>
      <c r="AH2442">
        <f ca="1">_xlfn.XLOOKUP($W2442,Return_flow_table!$A$4:$A$25,Return_flow_table!J$4:J$25)</f>
        <v>0</v>
      </c>
      <c r="AI2442">
        <f ca="1">_xlfn.XLOOKUP($W2442,Return_flow_table!$A$4:$A$25,Return_flow_table!K$4:K$25)</f>
        <v>20</v>
      </c>
      <c r="AJ2442">
        <f ca="1">_xlfn.XLOOKUP($W2442,Return_flow_table!$A$4:$A$25,Return_flow_table!L$4:L$25)</f>
        <v>20</v>
      </c>
      <c r="AK2442">
        <f ca="1">_xlfn.XLOOKUP($W2442,Return_flow_table!$A$4:$A$25,Return_flow_table!M$4:M$25)</f>
        <v>0</v>
      </c>
      <c r="AL2442" s="39" t="str" cm="1">
        <f t="array" aca="1" ref="AL2442" ca="1">IF(SUM(  ((OFFSET($A$4,0,0,COUNTA(A:A)-3,1)) =V2442) * (OFFSET($T$4, 0,0,COUNTA(A:A)-3,1) = "Domestic")) &gt; 0,"Y","")</f>
        <v/>
      </c>
    </row>
    <row r="2443" spans="1:38" x14ac:dyDescent="0.25">
      <c r="A2443" t="s">
        <v>2568</v>
      </c>
      <c r="B2443" t="s">
        <v>111</v>
      </c>
      <c r="C2443" t="s">
        <v>2196</v>
      </c>
      <c r="D2443">
        <v>0</v>
      </c>
      <c r="E2443">
        <v>10.5038</v>
      </c>
      <c r="F2443" t="s">
        <v>2197</v>
      </c>
      <c r="G2443" t="s">
        <v>2562</v>
      </c>
      <c r="H2443" s="38" t="s">
        <v>99</v>
      </c>
      <c r="I2443">
        <f>_xlfn.XLOOKUP(B2443,Use_Code_Ranking!$A$4:$A$23,Use_Code_Ranking!$B$4:$B$23,9999)</f>
        <v>14</v>
      </c>
      <c r="J2443">
        <f t="shared" ca="1" si="510"/>
        <v>3</v>
      </c>
      <c r="K2443">
        <f t="shared" ca="1" si="511"/>
        <v>0</v>
      </c>
      <c r="L2443">
        <f t="shared" ca="1" si="512"/>
        <v>0</v>
      </c>
      <c r="M2443">
        <f t="shared" ca="1" si="513"/>
        <v>0</v>
      </c>
      <c r="N2443" t="str">
        <f t="shared" ca="1" si="514"/>
        <v/>
      </c>
      <c r="O2443" t="str">
        <f t="shared" ca="1" si="515"/>
        <v/>
      </c>
      <c r="P2443" t="str">
        <f t="shared" si="516"/>
        <v/>
      </c>
      <c r="Q2443" t="str">
        <f t="shared" ca="1" si="517"/>
        <v/>
      </c>
      <c r="R2443" t="str">
        <f t="shared" si="518"/>
        <v/>
      </c>
      <c r="S2443" t="str">
        <f t="shared" si="519"/>
        <v/>
      </c>
      <c r="T2443" s="2" t="str">
        <f ca="1">IF(S2443="Irrigation","Irrigation",IF(R2443="Irrigation","Irrigation",IF(Q2443="Domestic","Domestic",IF(P2443="Stockwatering","Stockwatering",IF(N2443="IRRIGATION_AND_MUNICIPAL","Irrigation and Municipal",IF(O2443="IRRIGATION_AND_DOMESTIC","Irrigation and Domestic Municipality",_xlfn.XLOOKUP(J2443,Use_Code_Ranking!$B$4:$B$23,Use_Code_Ranking!$A$4:$A$23)))))))</f>
        <v>Domestic</v>
      </c>
      <c r="V2443" s="20" t="str">
        <f ca="1"/>
        <v>S026759</v>
      </c>
      <c r="W2443" s="4" t="str">
        <f t="shared" ca="1" si="507"/>
        <v>Irrigation</v>
      </c>
      <c r="X2443" t="str">
        <f t="shared" ca="1" si="508"/>
        <v>N</v>
      </c>
      <c r="Y2443" s="2" t="str">
        <f t="shared" ca="1" si="509"/>
        <v>N</v>
      </c>
      <c r="Z2443">
        <f ca="1">_xlfn.XLOOKUP($W2443,Return_flow_table!$A$4:$A$25,Return_flow_table!B$4:B$25)</f>
        <v>0</v>
      </c>
      <c r="AA2443">
        <f ca="1">_xlfn.XLOOKUP($W2443,Return_flow_table!$A$4:$A$25,Return_flow_table!C$4:C$25)</f>
        <v>0</v>
      </c>
      <c r="AB2443">
        <f ca="1">_xlfn.XLOOKUP($W2443,Return_flow_table!$A$4:$A$25,Return_flow_table!D$4:D$25)</f>
        <v>20</v>
      </c>
      <c r="AC2443">
        <f ca="1">_xlfn.XLOOKUP($W2443,Return_flow_table!$A$4:$A$25,Return_flow_table!E$4:E$25)</f>
        <v>20</v>
      </c>
      <c r="AD2443">
        <f ca="1">_xlfn.XLOOKUP($W2443,Return_flow_table!$A$4:$A$25,Return_flow_table!F$4:F$25)</f>
        <v>10</v>
      </c>
      <c r="AE2443">
        <f ca="1">_xlfn.XLOOKUP($W2443,Return_flow_table!$A$4:$A$25,Return_flow_table!G$4:G$25)</f>
        <v>10</v>
      </c>
      <c r="AF2443">
        <f ca="1">_xlfn.XLOOKUP($W2443,Return_flow_table!$A$4:$A$25,Return_flow_table!H$4:H$25)</f>
        <v>0</v>
      </c>
      <c r="AG2443">
        <f ca="1">_xlfn.XLOOKUP($W2443,Return_flow_table!$A$4:$A$25,Return_flow_table!I$4:I$25)</f>
        <v>0</v>
      </c>
      <c r="AH2443">
        <f ca="1">_xlfn.XLOOKUP($W2443,Return_flow_table!$A$4:$A$25,Return_flow_table!J$4:J$25)</f>
        <v>0</v>
      </c>
      <c r="AI2443">
        <f ca="1">_xlfn.XLOOKUP($W2443,Return_flow_table!$A$4:$A$25,Return_flow_table!K$4:K$25)</f>
        <v>20</v>
      </c>
      <c r="AJ2443">
        <f ca="1">_xlfn.XLOOKUP($W2443,Return_flow_table!$A$4:$A$25,Return_flow_table!L$4:L$25)</f>
        <v>20</v>
      </c>
      <c r="AK2443">
        <f ca="1">_xlfn.XLOOKUP($W2443,Return_flow_table!$A$4:$A$25,Return_flow_table!M$4:M$25)</f>
        <v>0</v>
      </c>
      <c r="AL2443" s="39" t="str" cm="1">
        <f t="array" aca="1" ref="AL2443" ca="1">IF(SUM(  ((OFFSET($A$4,0,0,COUNTA(A:A)-3,1)) =V2443) * (OFFSET($T$4, 0,0,COUNTA(A:A)-3,1) = "Domestic")) &gt; 0,"Y","")</f>
        <v/>
      </c>
    </row>
    <row r="2444" spans="1:38" x14ac:dyDescent="0.25">
      <c r="A2444" t="s">
        <v>2568</v>
      </c>
      <c r="B2444" t="s">
        <v>114</v>
      </c>
      <c r="C2444" t="s">
        <v>2196</v>
      </c>
      <c r="D2444">
        <v>0</v>
      </c>
      <c r="E2444">
        <v>10.5038</v>
      </c>
      <c r="F2444" t="s">
        <v>2197</v>
      </c>
      <c r="G2444" t="s">
        <v>2562</v>
      </c>
      <c r="H2444" s="38" t="s">
        <v>99</v>
      </c>
      <c r="I2444">
        <f>_xlfn.XLOOKUP(B2444,Use_Code_Ranking!$A$4:$A$23,Use_Code_Ranking!$B$4:$B$23,9999)</f>
        <v>12</v>
      </c>
      <c r="J2444">
        <f t="shared" ca="1" si="510"/>
        <v>3</v>
      </c>
      <c r="K2444">
        <f t="shared" ca="1" si="511"/>
        <v>0</v>
      </c>
      <c r="L2444">
        <f t="shared" ca="1" si="512"/>
        <v>0</v>
      </c>
      <c r="M2444">
        <f t="shared" ca="1" si="513"/>
        <v>0</v>
      </c>
      <c r="N2444" t="str">
        <f t="shared" ca="1" si="514"/>
        <v/>
      </c>
      <c r="O2444" t="str">
        <f t="shared" ca="1" si="515"/>
        <v/>
      </c>
      <c r="P2444" t="str">
        <f t="shared" si="516"/>
        <v/>
      </c>
      <c r="Q2444" t="str">
        <f t="shared" ca="1" si="517"/>
        <v/>
      </c>
      <c r="R2444" t="str">
        <f t="shared" si="518"/>
        <v/>
      </c>
      <c r="S2444" t="str">
        <f t="shared" si="519"/>
        <v/>
      </c>
      <c r="T2444" s="2" t="str">
        <f ca="1">IF(S2444="Irrigation","Irrigation",IF(R2444="Irrigation","Irrigation",IF(Q2444="Domestic","Domestic",IF(P2444="Stockwatering","Stockwatering",IF(N2444="IRRIGATION_AND_MUNICIPAL","Irrigation and Municipal",IF(O2444="IRRIGATION_AND_DOMESTIC","Irrigation and Domestic Municipality",_xlfn.XLOOKUP(J2444,Use_Code_Ranking!$B$4:$B$23,Use_Code_Ranking!$A$4:$A$23)))))))</f>
        <v>Domestic</v>
      </c>
      <c r="V2444" s="20" t="str">
        <f ca="1"/>
        <v>S026760</v>
      </c>
      <c r="W2444" s="4" t="str">
        <f t="shared" ca="1" si="507"/>
        <v>Domestic</v>
      </c>
      <c r="X2444" t="str">
        <f t="shared" ca="1" si="508"/>
        <v>N</v>
      </c>
      <c r="Y2444" s="2" t="str">
        <f t="shared" ca="1" si="509"/>
        <v>N</v>
      </c>
      <c r="Z2444">
        <f ca="1">_xlfn.XLOOKUP($W2444,Return_flow_table!$A$4:$A$25,Return_flow_table!B$4:B$25)</f>
        <v>0</v>
      </c>
      <c r="AA2444">
        <f ca="1">_xlfn.XLOOKUP($W2444,Return_flow_table!$A$4:$A$25,Return_flow_table!C$4:C$25)</f>
        <v>0</v>
      </c>
      <c r="AB2444">
        <f ca="1">_xlfn.XLOOKUP($W2444,Return_flow_table!$A$4:$A$25,Return_flow_table!D$4:D$25)</f>
        <v>0</v>
      </c>
      <c r="AC2444">
        <f ca="1">_xlfn.XLOOKUP($W2444,Return_flow_table!$A$4:$A$25,Return_flow_table!E$4:E$25)</f>
        <v>0</v>
      </c>
      <c r="AD2444">
        <f ca="1">_xlfn.XLOOKUP($W2444,Return_flow_table!$A$4:$A$25,Return_flow_table!F$4:F$25)</f>
        <v>0</v>
      </c>
      <c r="AE2444">
        <f ca="1">_xlfn.XLOOKUP($W2444,Return_flow_table!$A$4:$A$25,Return_flow_table!G$4:G$25)</f>
        <v>0</v>
      </c>
      <c r="AF2444">
        <f ca="1">_xlfn.XLOOKUP($W2444,Return_flow_table!$A$4:$A$25,Return_flow_table!H$4:H$25)</f>
        <v>0</v>
      </c>
      <c r="AG2444">
        <f ca="1">_xlfn.XLOOKUP($W2444,Return_flow_table!$A$4:$A$25,Return_flow_table!I$4:I$25)</f>
        <v>0</v>
      </c>
      <c r="AH2444">
        <f ca="1">_xlfn.XLOOKUP($W2444,Return_flow_table!$A$4:$A$25,Return_flow_table!J$4:J$25)</f>
        <v>0</v>
      </c>
      <c r="AI2444">
        <f ca="1">_xlfn.XLOOKUP($W2444,Return_flow_table!$A$4:$A$25,Return_flow_table!K$4:K$25)</f>
        <v>0</v>
      </c>
      <c r="AJ2444">
        <f ca="1">_xlfn.XLOOKUP($W2444,Return_flow_table!$A$4:$A$25,Return_flow_table!L$4:L$25)</f>
        <v>0</v>
      </c>
      <c r="AK2444">
        <f ca="1">_xlfn.XLOOKUP($W2444,Return_flow_table!$A$4:$A$25,Return_flow_table!M$4:M$25)</f>
        <v>0</v>
      </c>
      <c r="AL2444" s="39" t="str" cm="1">
        <f t="array" aca="1" ref="AL2444" ca="1">IF(SUM(  ((OFFSET($A$4,0,0,COUNTA(A:A)-3,1)) =V2444) * (OFFSET($T$4, 0,0,COUNTA(A:A)-3,1) = "Domestic")) &gt; 0,"Y","")</f>
        <v>Y</v>
      </c>
    </row>
    <row r="2445" spans="1:38" x14ac:dyDescent="0.25">
      <c r="A2445" t="s">
        <v>2568</v>
      </c>
      <c r="B2445" t="s">
        <v>114</v>
      </c>
      <c r="C2445" t="s">
        <v>2196</v>
      </c>
      <c r="D2445">
        <v>0</v>
      </c>
      <c r="E2445">
        <v>10.5038</v>
      </c>
      <c r="F2445" t="s">
        <v>2197</v>
      </c>
      <c r="G2445" t="s">
        <v>2562</v>
      </c>
      <c r="H2445" s="38" t="s">
        <v>99</v>
      </c>
      <c r="I2445">
        <f>_xlfn.XLOOKUP(B2445,Use_Code_Ranking!$A$4:$A$23,Use_Code_Ranking!$B$4:$B$23,9999)</f>
        <v>12</v>
      </c>
      <c r="J2445">
        <f t="shared" ca="1" si="510"/>
        <v>3</v>
      </c>
      <c r="K2445">
        <f t="shared" ca="1" si="511"/>
        <v>0</v>
      </c>
      <c r="L2445">
        <f t="shared" ca="1" si="512"/>
        <v>0</v>
      </c>
      <c r="M2445">
        <f t="shared" ca="1" si="513"/>
        <v>0</v>
      </c>
      <c r="N2445" t="str">
        <f t="shared" ca="1" si="514"/>
        <v/>
      </c>
      <c r="O2445" t="str">
        <f t="shared" ca="1" si="515"/>
        <v/>
      </c>
      <c r="P2445" t="str">
        <f t="shared" si="516"/>
        <v/>
      </c>
      <c r="Q2445" t="str">
        <f t="shared" ca="1" si="517"/>
        <v/>
      </c>
      <c r="R2445" t="str">
        <f t="shared" si="518"/>
        <v/>
      </c>
      <c r="S2445" t="str">
        <f t="shared" si="519"/>
        <v/>
      </c>
      <c r="T2445" s="2" t="str">
        <f ca="1">IF(S2445="Irrigation","Irrigation",IF(R2445="Irrigation","Irrigation",IF(Q2445="Domestic","Domestic",IF(P2445="Stockwatering","Stockwatering",IF(N2445="IRRIGATION_AND_MUNICIPAL","Irrigation and Municipal",IF(O2445="IRRIGATION_AND_DOMESTIC","Irrigation and Domestic Municipality",_xlfn.XLOOKUP(J2445,Use_Code_Ranking!$B$4:$B$23,Use_Code_Ranking!$A$4:$A$23)))))))</f>
        <v>Domestic</v>
      </c>
      <c r="V2445" s="20" t="str">
        <f ca="1"/>
        <v>S026761</v>
      </c>
      <c r="W2445" s="4" t="str">
        <f t="shared" ca="1" si="507"/>
        <v>Irrigation</v>
      </c>
      <c r="X2445" t="str">
        <f t="shared" ca="1" si="508"/>
        <v>N</v>
      </c>
      <c r="Y2445" s="2" t="str">
        <f t="shared" ca="1" si="509"/>
        <v>N</v>
      </c>
      <c r="Z2445">
        <f ca="1">_xlfn.XLOOKUP($W2445,Return_flow_table!$A$4:$A$25,Return_flow_table!B$4:B$25)</f>
        <v>0</v>
      </c>
      <c r="AA2445">
        <f ca="1">_xlfn.XLOOKUP($W2445,Return_flow_table!$A$4:$A$25,Return_flow_table!C$4:C$25)</f>
        <v>0</v>
      </c>
      <c r="AB2445">
        <f ca="1">_xlfn.XLOOKUP($W2445,Return_flow_table!$A$4:$A$25,Return_flow_table!D$4:D$25)</f>
        <v>20</v>
      </c>
      <c r="AC2445">
        <f ca="1">_xlfn.XLOOKUP($W2445,Return_flow_table!$A$4:$A$25,Return_flow_table!E$4:E$25)</f>
        <v>20</v>
      </c>
      <c r="AD2445">
        <f ca="1">_xlfn.XLOOKUP($W2445,Return_flow_table!$A$4:$A$25,Return_flow_table!F$4:F$25)</f>
        <v>10</v>
      </c>
      <c r="AE2445">
        <f ca="1">_xlfn.XLOOKUP($W2445,Return_flow_table!$A$4:$A$25,Return_flow_table!G$4:G$25)</f>
        <v>10</v>
      </c>
      <c r="AF2445">
        <f ca="1">_xlfn.XLOOKUP($W2445,Return_flow_table!$A$4:$A$25,Return_flow_table!H$4:H$25)</f>
        <v>0</v>
      </c>
      <c r="AG2445">
        <f ca="1">_xlfn.XLOOKUP($W2445,Return_flow_table!$A$4:$A$25,Return_flow_table!I$4:I$25)</f>
        <v>0</v>
      </c>
      <c r="AH2445">
        <f ca="1">_xlfn.XLOOKUP($W2445,Return_flow_table!$A$4:$A$25,Return_flow_table!J$4:J$25)</f>
        <v>0</v>
      </c>
      <c r="AI2445">
        <f ca="1">_xlfn.XLOOKUP($W2445,Return_flow_table!$A$4:$A$25,Return_flow_table!K$4:K$25)</f>
        <v>20</v>
      </c>
      <c r="AJ2445">
        <f ca="1">_xlfn.XLOOKUP($W2445,Return_flow_table!$A$4:$A$25,Return_flow_table!L$4:L$25)</f>
        <v>20</v>
      </c>
      <c r="AK2445">
        <f ca="1">_xlfn.XLOOKUP($W2445,Return_flow_table!$A$4:$A$25,Return_flow_table!M$4:M$25)</f>
        <v>0</v>
      </c>
      <c r="AL2445" s="39" t="str" cm="1">
        <f t="array" aca="1" ref="AL2445" ca="1">IF(SUM(  ((OFFSET($A$4,0,0,COUNTA(A:A)-3,1)) =V2445) * (OFFSET($T$4, 0,0,COUNTA(A:A)-3,1) = "Domestic")) &gt; 0,"Y","")</f>
        <v/>
      </c>
    </row>
    <row r="2446" spans="1:38" x14ac:dyDescent="0.25">
      <c r="A2446" t="s">
        <v>2569</v>
      </c>
      <c r="B2446" t="s">
        <v>111</v>
      </c>
      <c r="C2446" t="s">
        <v>2196</v>
      </c>
      <c r="D2446">
        <v>0</v>
      </c>
      <c r="E2446">
        <v>7.2439999999999998</v>
      </c>
      <c r="F2446" t="s">
        <v>2197</v>
      </c>
      <c r="G2446" t="s">
        <v>2562</v>
      </c>
      <c r="H2446" s="38" t="s">
        <v>99</v>
      </c>
      <c r="I2446">
        <f>_xlfn.XLOOKUP(B2446,Use_Code_Ranking!$A$4:$A$23,Use_Code_Ranking!$B$4:$B$23,9999)</f>
        <v>14</v>
      </c>
      <c r="J2446">
        <f t="shared" ca="1" si="510"/>
        <v>5</v>
      </c>
      <c r="K2446">
        <f t="shared" ca="1" si="511"/>
        <v>0</v>
      </c>
      <c r="L2446">
        <f t="shared" ca="1" si="512"/>
        <v>0</v>
      </c>
      <c r="M2446">
        <f t="shared" ca="1" si="513"/>
        <v>0</v>
      </c>
      <c r="N2446" t="str">
        <f t="shared" ca="1" si="514"/>
        <v/>
      </c>
      <c r="O2446" t="str">
        <f t="shared" ca="1" si="515"/>
        <v/>
      </c>
      <c r="P2446" t="str">
        <f t="shared" si="516"/>
        <v/>
      </c>
      <c r="Q2446" t="str">
        <f t="shared" ca="1" si="517"/>
        <v/>
      </c>
      <c r="R2446" t="str">
        <f t="shared" si="518"/>
        <v/>
      </c>
      <c r="S2446" t="str">
        <f t="shared" si="519"/>
        <v/>
      </c>
      <c r="T2446" s="2" t="str">
        <f ca="1">IF(S2446="Irrigation","Irrigation",IF(R2446="Irrigation","Irrigation",IF(Q2446="Domestic","Domestic",IF(P2446="Stockwatering","Stockwatering",IF(N2446="IRRIGATION_AND_MUNICIPAL","Irrigation and Municipal",IF(O2446="IRRIGATION_AND_DOMESTIC","Irrigation and Domestic Municipality",_xlfn.XLOOKUP(J2446,Use_Code_Ranking!$B$4:$B$23,Use_Code_Ranking!$A$4:$A$23)))))))</f>
        <v>Stockwatering</v>
      </c>
      <c r="V2446" s="20" t="str">
        <f ca="1"/>
        <v>S026765</v>
      </c>
      <c r="W2446" s="4" t="str">
        <f t="shared" ca="1" si="507"/>
        <v>Irrigation</v>
      </c>
      <c r="X2446" t="str">
        <f t="shared" ca="1" si="508"/>
        <v>N</v>
      </c>
      <c r="Y2446" s="2" t="str">
        <f t="shared" ca="1" si="509"/>
        <v>N</v>
      </c>
      <c r="Z2446">
        <f ca="1">_xlfn.XLOOKUP($W2446,Return_flow_table!$A$4:$A$25,Return_flow_table!B$4:B$25)</f>
        <v>0</v>
      </c>
      <c r="AA2446">
        <f ca="1">_xlfn.XLOOKUP($W2446,Return_flow_table!$A$4:$A$25,Return_flow_table!C$4:C$25)</f>
        <v>0</v>
      </c>
      <c r="AB2446">
        <f ca="1">_xlfn.XLOOKUP($W2446,Return_flow_table!$A$4:$A$25,Return_flow_table!D$4:D$25)</f>
        <v>20</v>
      </c>
      <c r="AC2446">
        <f ca="1">_xlfn.XLOOKUP($W2446,Return_flow_table!$A$4:$A$25,Return_flow_table!E$4:E$25)</f>
        <v>20</v>
      </c>
      <c r="AD2446">
        <f ca="1">_xlfn.XLOOKUP($W2446,Return_flow_table!$A$4:$A$25,Return_flow_table!F$4:F$25)</f>
        <v>10</v>
      </c>
      <c r="AE2446">
        <f ca="1">_xlfn.XLOOKUP($W2446,Return_flow_table!$A$4:$A$25,Return_flow_table!G$4:G$25)</f>
        <v>10</v>
      </c>
      <c r="AF2446">
        <f ca="1">_xlfn.XLOOKUP($W2446,Return_flow_table!$A$4:$A$25,Return_flow_table!H$4:H$25)</f>
        <v>0</v>
      </c>
      <c r="AG2446">
        <f ca="1">_xlfn.XLOOKUP($W2446,Return_flow_table!$A$4:$A$25,Return_flow_table!I$4:I$25)</f>
        <v>0</v>
      </c>
      <c r="AH2446">
        <f ca="1">_xlfn.XLOOKUP($W2446,Return_flow_table!$A$4:$A$25,Return_flow_table!J$4:J$25)</f>
        <v>0</v>
      </c>
      <c r="AI2446">
        <f ca="1">_xlfn.XLOOKUP($W2446,Return_flow_table!$A$4:$A$25,Return_flow_table!K$4:K$25)</f>
        <v>20</v>
      </c>
      <c r="AJ2446">
        <f ca="1">_xlfn.XLOOKUP($W2446,Return_flow_table!$A$4:$A$25,Return_flow_table!L$4:L$25)</f>
        <v>20</v>
      </c>
      <c r="AK2446">
        <f ca="1">_xlfn.XLOOKUP($W2446,Return_flow_table!$A$4:$A$25,Return_flow_table!M$4:M$25)</f>
        <v>0</v>
      </c>
      <c r="AL2446" s="39" t="str" cm="1">
        <f t="array" aca="1" ref="AL2446" ca="1">IF(SUM(  ((OFFSET($A$4,0,0,COUNTA(A:A)-3,1)) =V2446) * (OFFSET($T$4, 0,0,COUNTA(A:A)-3,1) = "Domestic")) &gt; 0,"Y","")</f>
        <v/>
      </c>
    </row>
    <row r="2447" spans="1:38" x14ac:dyDescent="0.25">
      <c r="A2447" t="s">
        <v>2569</v>
      </c>
      <c r="B2447" t="s">
        <v>114</v>
      </c>
      <c r="C2447" t="s">
        <v>2196</v>
      </c>
      <c r="D2447">
        <v>0</v>
      </c>
      <c r="E2447">
        <v>7.2439999999999998</v>
      </c>
      <c r="F2447" t="s">
        <v>2197</v>
      </c>
      <c r="G2447" t="s">
        <v>2562</v>
      </c>
      <c r="H2447" s="38" t="s">
        <v>99</v>
      </c>
      <c r="I2447">
        <f>_xlfn.XLOOKUP(B2447,Use_Code_Ranking!$A$4:$A$23,Use_Code_Ranking!$B$4:$B$23,9999)</f>
        <v>12</v>
      </c>
      <c r="J2447">
        <f t="shared" ca="1" si="510"/>
        <v>5</v>
      </c>
      <c r="K2447">
        <f t="shared" ca="1" si="511"/>
        <v>0</v>
      </c>
      <c r="L2447">
        <f t="shared" ca="1" si="512"/>
        <v>0</v>
      </c>
      <c r="M2447">
        <f t="shared" ca="1" si="513"/>
        <v>0</v>
      </c>
      <c r="N2447" t="str">
        <f t="shared" ca="1" si="514"/>
        <v/>
      </c>
      <c r="O2447" t="str">
        <f t="shared" ca="1" si="515"/>
        <v/>
      </c>
      <c r="P2447" t="str">
        <f t="shared" si="516"/>
        <v/>
      </c>
      <c r="Q2447" t="str">
        <f t="shared" ca="1" si="517"/>
        <v/>
      </c>
      <c r="R2447" t="str">
        <f t="shared" si="518"/>
        <v/>
      </c>
      <c r="S2447" t="str">
        <f t="shared" si="519"/>
        <v/>
      </c>
      <c r="T2447" s="2" t="str">
        <f ca="1">IF(S2447="Irrigation","Irrigation",IF(R2447="Irrigation","Irrigation",IF(Q2447="Domestic","Domestic",IF(P2447="Stockwatering","Stockwatering",IF(N2447="IRRIGATION_AND_MUNICIPAL","Irrigation and Municipal",IF(O2447="IRRIGATION_AND_DOMESTIC","Irrigation and Domestic Municipality",_xlfn.XLOOKUP(J2447,Use_Code_Ranking!$B$4:$B$23,Use_Code_Ranking!$A$4:$A$23)))))))</f>
        <v>Stockwatering</v>
      </c>
      <c r="V2447" s="20" t="str">
        <f ca="1"/>
        <v>S026766</v>
      </c>
      <c r="W2447" s="4" t="str">
        <f t="shared" ca="1" si="507"/>
        <v>Domestic</v>
      </c>
      <c r="X2447" t="str">
        <f t="shared" ca="1" si="508"/>
        <v>N</v>
      </c>
      <c r="Y2447" s="2" t="str">
        <f t="shared" ca="1" si="509"/>
        <v>N</v>
      </c>
      <c r="Z2447">
        <f ca="1">_xlfn.XLOOKUP($W2447,Return_flow_table!$A$4:$A$25,Return_flow_table!B$4:B$25)</f>
        <v>0</v>
      </c>
      <c r="AA2447">
        <f ca="1">_xlfn.XLOOKUP($W2447,Return_flow_table!$A$4:$A$25,Return_flow_table!C$4:C$25)</f>
        <v>0</v>
      </c>
      <c r="AB2447">
        <f ca="1">_xlfn.XLOOKUP($W2447,Return_flow_table!$A$4:$A$25,Return_flow_table!D$4:D$25)</f>
        <v>0</v>
      </c>
      <c r="AC2447">
        <f ca="1">_xlfn.XLOOKUP($W2447,Return_flow_table!$A$4:$A$25,Return_flow_table!E$4:E$25)</f>
        <v>0</v>
      </c>
      <c r="AD2447">
        <f ca="1">_xlfn.XLOOKUP($W2447,Return_flow_table!$A$4:$A$25,Return_flow_table!F$4:F$25)</f>
        <v>0</v>
      </c>
      <c r="AE2447">
        <f ca="1">_xlfn.XLOOKUP($W2447,Return_flow_table!$A$4:$A$25,Return_flow_table!G$4:G$25)</f>
        <v>0</v>
      </c>
      <c r="AF2447">
        <f ca="1">_xlfn.XLOOKUP($W2447,Return_flow_table!$A$4:$A$25,Return_flow_table!H$4:H$25)</f>
        <v>0</v>
      </c>
      <c r="AG2447">
        <f ca="1">_xlfn.XLOOKUP($W2447,Return_flow_table!$A$4:$A$25,Return_flow_table!I$4:I$25)</f>
        <v>0</v>
      </c>
      <c r="AH2447">
        <f ca="1">_xlfn.XLOOKUP($W2447,Return_flow_table!$A$4:$A$25,Return_flow_table!J$4:J$25)</f>
        <v>0</v>
      </c>
      <c r="AI2447">
        <f ca="1">_xlfn.XLOOKUP($W2447,Return_flow_table!$A$4:$A$25,Return_flow_table!K$4:K$25)</f>
        <v>0</v>
      </c>
      <c r="AJ2447">
        <f ca="1">_xlfn.XLOOKUP($W2447,Return_flow_table!$A$4:$A$25,Return_flow_table!L$4:L$25)</f>
        <v>0</v>
      </c>
      <c r="AK2447">
        <f ca="1">_xlfn.XLOOKUP($W2447,Return_flow_table!$A$4:$A$25,Return_flow_table!M$4:M$25)</f>
        <v>0</v>
      </c>
      <c r="AL2447" s="39" t="str" cm="1">
        <f t="array" aca="1" ref="AL2447" ca="1">IF(SUM(  ((OFFSET($A$4,0,0,COUNTA(A:A)-3,1)) =V2447) * (OFFSET($T$4, 0,0,COUNTA(A:A)-3,1) = "Domestic")) &gt; 0,"Y","")</f>
        <v>Y</v>
      </c>
    </row>
    <row r="2448" spans="1:38" x14ac:dyDescent="0.25">
      <c r="A2448" t="s">
        <v>2569</v>
      </c>
      <c r="B2448" t="s">
        <v>108</v>
      </c>
      <c r="C2448" t="s">
        <v>2196</v>
      </c>
      <c r="D2448">
        <v>0</v>
      </c>
      <c r="E2448">
        <v>7.2439999999999998</v>
      </c>
      <c r="F2448" t="s">
        <v>2197</v>
      </c>
      <c r="G2448" t="s">
        <v>2562</v>
      </c>
      <c r="H2448" s="38" t="s">
        <v>99</v>
      </c>
      <c r="I2448">
        <f>_xlfn.XLOOKUP(B2448,Use_Code_Ranking!$A$4:$A$23,Use_Code_Ranking!$B$4:$B$23,9999)</f>
        <v>5</v>
      </c>
      <c r="J2448">
        <f t="shared" ca="1" si="510"/>
        <v>5</v>
      </c>
      <c r="K2448">
        <f t="shared" ca="1" si="511"/>
        <v>0</v>
      </c>
      <c r="L2448">
        <f t="shared" ca="1" si="512"/>
        <v>0</v>
      </c>
      <c r="M2448">
        <f t="shared" ca="1" si="513"/>
        <v>0</v>
      </c>
      <c r="N2448" t="str">
        <f t="shared" ca="1" si="514"/>
        <v/>
      </c>
      <c r="O2448" t="str">
        <f t="shared" ca="1" si="515"/>
        <v/>
      </c>
      <c r="P2448" t="str">
        <f t="shared" si="516"/>
        <v/>
      </c>
      <c r="Q2448" t="str">
        <f t="shared" ca="1" si="517"/>
        <v/>
      </c>
      <c r="R2448" t="str">
        <f t="shared" si="518"/>
        <v/>
      </c>
      <c r="S2448" t="str">
        <f t="shared" si="519"/>
        <v/>
      </c>
      <c r="T2448" s="2" t="str">
        <f ca="1">IF(S2448="Irrigation","Irrigation",IF(R2448="Irrigation","Irrigation",IF(Q2448="Domestic","Domestic",IF(P2448="Stockwatering","Stockwatering",IF(N2448="IRRIGATION_AND_MUNICIPAL","Irrigation and Municipal",IF(O2448="IRRIGATION_AND_DOMESTIC","Irrigation and Domestic Municipality",_xlfn.XLOOKUP(J2448,Use_Code_Ranking!$B$4:$B$23,Use_Code_Ranking!$A$4:$A$23)))))))</f>
        <v>Stockwatering</v>
      </c>
      <c r="V2448" s="20" t="str">
        <f ca="1"/>
        <v>S026769</v>
      </c>
      <c r="W2448" s="4" t="str">
        <f t="shared" ca="1" si="507"/>
        <v>Irrigation</v>
      </c>
      <c r="X2448" t="str">
        <f t="shared" ca="1" si="508"/>
        <v>N</v>
      </c>
      <c r="Y2448" s="2" t="str">
        <f t="shared" ca="1" si="509"/>
        <v>N</v>
      </c>
      <c r="Z2448">
        <f ca="1">_xlfn.XLOOKUP($W2448,Return_flow_table!$A$4:$A$25,Return_flow_table!B$4:B$25)</f>
        <v>0</v>
      </c>
      <c r="AA2448">
        <f ca="1">_xlfn.XLOOKUP($W2448,Return_flow_table!$A$4:$A$25,Return_flow_table!C$4:C$25)</f>
        <v>0</v>
      </c>
      <c r="AB2448">
        <f ca="1">_xlfn.XLOOKUP($W2448,Return_flow_table!$A$4:$A$25,Return_flow_table!D$4:D$25)</f>
        <v>20</v>
      </c>
      <c r="AC2448">
        <f ca="1">_xlfn.XLOOKUP($W2448,Return_flow_table!$A$4:$A$25,Return_flow_table!E$4:E$25)</f>
        <v>20</v>
      </c>
      <c r="AD2448">
        <f ca="1">_xlfn.XLOOKUP($W2448,Return_flow_table!$A$4:$A$25,Return_flow_table!F$4:F$25)</f>
        <v>10</v>
      </c>
      <c r="AE2448">
        <f ca="1">_xlfn.XLOOKUP($W2448,Return_flow_table!$A$4:$A$25,Return_flow_table!G$4:G$25)</f>
        <v>10</v>
      </c>
      <c r="AF2448">
        <f ca="1">_xlfn.XLOOKUP($W2448,Return_flow_table!$A$4:$A$25,Return_flow_table!H$4:H$25)</f>
        <v>0</v>
      </c>
      <c r="AG2448">
        <f ca="1">_xlfn.XLOOKUP($W2448,Return_flow_table!$A$4:$A$25,Return_flow_table!I$4:I$25)</f>
        <v>0</v>
      </c>
      <c r="AH2448">
        <f ca="1">_xlfn.XLOOKUP($W2448,Return_flow_table!$A$4:$A$25,Return_flow_table!J$4:J$25)</f>
        <v>0</v>
      </c>
      <c r="AI2448">
        <f ca="1">_xlfn.XLOOKUP($W2448,Return_flow_table!$A$4:$A$25,Return_flow_table!K$4:K$25)</f>
        <v>20</v>
      </c>
      <c r="AJ2448">
        <f ca="1">_xlfn.XLOOKUP($W2448,Return_flow_table!$A$4:$A$25,Return_flow_table!L$4:L$25)</f>
        <v>20</v>
      </c>
      <c r="AK2448">
        <f ca="1">_xlfn.XLOOKUP($W2448,Return_flow_table!$A$4:$A$25,Return_flow_table!M$4:M$25)</f>
        <v>0</v>
      </c>
      <c r="AL2448" s="39" t="str" cm="1">
        <f t="array" aca="1" ref="AL2448" ca="1">IF(SUM(  ((OFFSET($A$4,0,0,COUNTA(A:A)-3,1)) =V2448) * (OFFSET($T$4, 0,0,COUNTA(A:A)-3,1) = "Domestic")) &gt; 0,"Y","")</f>
        <v/>
      </c>
    </row>
    <row r="2449" spans="1:38" x14ac:dyDescent="0.25">
      <c r="A2449" t="s">
        <v>2570</v>
      </c>
      <c r="B2449" t="s">
        <v>108</v>
      </c>
      <c r="C2449" t="s">
        <v>2196</v>
      </c>
      <c r="D2449">
        <v>0</v>
      </c>
      <c r="E2449">
        <v>3.6219999999999999</v>
      </c>
      <c r="F2449" t="s">
        <v>2197</v>
      </c>
      <c r="G2449" t="s">
        <v>2562</v>
      </c>
      <c r="H2449" s="38" t="s">
        <v>99</v>
      </c>
      <c r="I2449">
        <f>_xlfn.XLOOKUP(B2449,Use_Code_Ranking!$A$4:$A$23,Use_Code_Ranking!$B$4:$B$23,9999)</f>
        <v>5</v>
      </c>
      <c r="J2449">
        <f t="shared" ca="1" si="510"/>
        <v>5</v>
      </c>
      <c r="K2449">
        <f t="shared" ca="1" si="511"/>
        <v>0</v>
      </c>
      <c r="L2449">
        <f t="shared" ca="1" si="512"/>
        <v>0</v>
      </c>
      <c r="M2449">
        <f t="shared" ca="1" si="513"/>
        <v>0</v>
      </c>
      <c r="N2449" t="str">
        <f t="shared" ca="1" si="514"/>
        <v/>
      </c>
      <c r="O2449" t="str">
        <f t="shared" ca="1" si="515"/>
        <v/>
      </c>
      <c r="P2449" t="str">
        <f t="shared" si="516"/>
        <v/>
      </c>
      <c r="Q2449" t="str">
        <f t="shared" ca="1" si="517"/>
        <v/>
      </c>
      <c r="R2449" t="str">
        <f t="shared" si="518"/>
        <v/>
      </c>
      <c r="S2449" t="str">
        <f t="shared" si="519"/>
        <v/>
      </c>
      <c r="T2449" s="2" t="str">
        <f ca="1">IF(S2449="Irrigation","Irrigation",IF(R2449="Irrigation","Irrigation",IF(Q2449="Domestic","Domestic",IF(P2449="Stockwatering","Stockwatering",IF(N2449="IRRIGATION_AND_MUNICIPAL","Irrigation and Municipal",IF(O2449="IRRIGATION_AND_DOMESTIC","Irrigation and Domestic Municipality",_xlfn.XLOOKUP(J2449,Use_Code_Ranking!$B$4:$B$23,Use_Code_Ranking!$A$4:$A$23)))))))</f>
        <v>Stockwatering</v>
      </c>
      <c r="V2449" s="20" t="str">
        <f ca="1"/>
        <v>S026770</v>
      </c>
      <c r="W2449" s="4" t="str">
        <f t="shared" ca="1" si="507"/>
        <v>Irrigation</v>
      </c>
      <c r="X2449" t="str">
        <f t="shared" ca="1" si="508"/>
        <v>N</v>
      </c>
      <c r="Y2449" s="2" t="str">
        <f t="shared" ca="1" si="509"/>
        <v>N</v>
      </c>
      <c r="Z2449">
        <f ca="1">_xlfn.XLOOKUP($W2449,Return_flow_table!$A$4:$A$25,Return_flow_table!B$4:B$25)</f>
        <v>0</v>
      </c>
      <c r="AA2449">
        <f ca="1">_xlfn.XLOOKUP($W2449,Return_flow_table!$A$4:$A$25,Return_flow_table!C$4:C$25)</f>
        <v>0</v>
      </c>
      <c r="AB2449">
        <f ca="1">_xlfn.XLOOKUP($W2449,Return_flow_table!$A$4:$A$25,Return_flow_table!D$4:D$25)</f>
        <v>20</v>
      </c>
      <c r="AC2449">
        <f ca="1">_xlfn.XLOOKUP($W2449,Return_flow_table!$A$4:$A$25,Return_flow_table!E$4:E$25)</f>
        <v>20</v>
      </c>
      <c r="AD2449">
        <f ca="1">_xlfn.XLOOKUP($W2449,Return_flow_table!$A$4:$A$25,Return_flow_table!F$4:F$25)</f>
        <v>10</v>
      </c>
      <c r="AE2449">
        <f ca="1">_xlfn.XLOOKUP($W2449,Return_flow_table!$A$4:$A$25,Return_flow_table!G$4:G$25)</f>
        <v>10</v>
      </c>
      <c r="AF2449">
        <f ca="1">_xlfn.XLOOKUP($W2449,Return_flow_table!$A$4:$A$25,Return_flow_table!H$4:H$25)</f>
        <v>0</v>
      </c>
      <c r="AG2449">
        <f ca="1">_xlfn.XLOOKUP($W2449,Return_flow_table!$A$4:$A$25,Return_flow_table!I$4:I$25)</f>
        <v>0</v>
      </c>
      <c r="AH2449">
        <f ca="1">_xlfn.XLOOKUP($W2449,Return_flow_table!$A$4:$A$25,Return_flow_table!J$4:J$25)</f>
        <v>0</v>
      </c>
      <c r="AI2449">
        <f ca="1">_xlfn.XLOOKUP($W2449,Return_flow_table!$A$4:$A$25,Return_flow_table!K$4:K$25)</f>
        <v>20</v>
      </c>
      <c r="AJ2449">
        <f ca="1">_xlfn.XLOOKUP($W2449,Return_flow_table!$A$4:$A$25,Return_flow_table!L$4:L$25)</f>
        <v>20</v>
      </c>
      <c r="AK2449">
        <f ca="1">_xlfn.XLOOKUP($W2449,Return_flow_table!$A$4:$A$25,Return_flow_table!M$4:M$25)</f>
        <v>0</v>
      </c>
      <c r="AL2449" s="39" t="str" cm="1">
        <f t="array" aca="1" ref="AL2449" ca="1">IF(SUM(  ((OFFSET($A$4,0,0,COUNTA(A:A)-3,1)) =V2449) * (OFFSET($T$4, 0,0,COUNTA(A:A)-3,1) = "Domestic")) &gt; 0,"Y","")</f>
        <v/>
      </c>
    </row>
    <row r="2450" spans="1:38" x14ac:dyDescent="0.25">
      <c r="A2450" t="s">
        <v>2570</v>
      </c>
      <c r="B2450" t="s">
        <v>111</v>
      </c>
      <c r="C2450" t="s">
        <v>2196</v>
      </c>
      <c r="D2450">
        <v>0</v>
      </c>
      <c r="E2450">
        <v>3.6219999999999999</v>
      </c>
      <c r="F2450" t="s">
        <v>2197</v>
      </c>
      <c r="G2450" t="s">
        <v>2562</v>
      </c>
      <c r="H2450" s="38" t="s">
        <v>99</v>
      </c>
      <c r="I2450">
        <f>_xlfn.XLOOKUP(B2450,Use_Code_Ranking!$A$4:$A$23,Use_Code_Ranking!$B$4:$B$23,9999)</f>
        <v>14</v>
      </c>
      <c r="J2450">
        <f t="shared" ca="1" si="510"/>
        <v>5</v>
      </c>
      <c r="K2450">
        <f t="shared" ca="1" si="511"/>
        <v>0</v>
      </c>
      <c r="L2450">
        <f t="shared" ca="1" si="512"/>
        <v>0</v>
      </c>
      <c r="M2450">
        <f t="shared" ca="1" si="513"/>
        <v>0</v>
      </c>
      <c r="N2450" t="str">
        <f t="shared" ca="1" si="514"/>
        <v/>
      </c>
      <c r="O2450" t="str">
        <f t="shared" ca="1" si="515"/>
        <v/>
      </c>
      <c r="P2450" t="str">
        <f t="shared" si="516"/>
        <v/>
      </c>
      <c r="Q2450" t="str">
        <f t="shared" ca="1" si="517"/>
        <v/>
      </c>
      <c r="R2450" t="str">
        <f t="shared" si="518"/>
        <v/>
      </c>
      <c r="S2450" t="str">
        <f t="shared" si="519"/>
        <v/>
      </c>
      <c r="T2450" s="2" t="str">
        <f ca="1">IF(S2450="Irrigation","Irrigation",IF(R2450="Irrigation","Irrigation",IF(Q2450="Domestic","Domestic",IF(P2450="Stockwatering","Stockwatering",IF(N2450="IRRIGATION_AND_MUNICIPAL","Irrigation and Municipal",IF(O2450="IRRIGATION_AND_DOMESTIC","Irrigation and Domestic Municipality",_xlfn.XLOOKUP(J2450,Use_Code_Ranking!$B$4:$B$23,Use_Code_Ranking!$A$4:$A$23)))))))</f>
        <v>Stockwatering</v>
      </c>
      <c r="V2450" s="20" t="str">
        <f ca="1"/>
        <v>S026772</v>
      </c>
      <c r="W2450" s="4" t="str">
        <f t="shared" ca="1" si="507"/>
        <v>Irrigation</v>
      </c>
      <c r="X2450" t="str">
        <f t="shared" ca="1" si="508"/>
        <v>N</v>
      </c>
      <c r="Y2450" s="2" t="str">
        <f t="shared" ca="1" si="509"/>
        <v>N</v>
      </c>
      <c r="Z2450">
        <f ca="1">_xlfn.XLOOKUP($W2450,Return_flow_table!$A$4:$A$25,Return_flow_table!B$4:B$25)</f>
        <v>0</v>
      </c>
      <c r="AA2450">
        <f ca="1">_xlfn.XLOOKUP($W2450,Return_flow_table!$A$4:$A$25,Return_flow_table!C$4:C$25)</f>
        <v>0</v>
      </c>
      <c r="AB2450">
        <f ca="1">_xlfn.XLOOKUP($W2450,Return_flow_table!$A$4:$A$25,Return_flow_table!D$4:D$25)</f>
        <v>20</v>
      </c>
      <c r="AC2450">
        <f ca="1">_xlfn.XLOOKUP($W2450,Return_flow_table!$A$4:$A$25,Return_flow_table!E$4:E$25)</f>
        <v>20</v>
      </c>
      <c r="AD2450">
        <f ca="1">_xlfn.XLOOKUP($W2450,Return_flow_table!$A$4:$A$25,Return_flow_table!F$4:F$25)</f>
        <v>10</v>
      </c>
      <c r="AE2450">
        <f ca="1">_xlfn.XLOOKUP($W2450,Return_flow_table!$A$4:$A$25,Return_flow_table!G$4:G$25)</f>
        <v>10</v>
      </c>
      <c r="AF2450">
        <f ca="1">_xlfn.XLOOKUP($W2450,Return_flow_table!$A$4:$A$25,Return_flow_table!H$4:H$25)</f>
        <v>0</v>
      </c>
      <c r="AG2450">
        <f ca="1">_xlfn.XLOOKUP($W2450,Return_flow_table!$A$4:$A$25,Return_flow_table!I$4:I$25)</f>
        <v>0</v>
      </c>
      <c r="AH2450">
        <f ca="1">_xlfn.XLOOKUP($W2450,Return_flow_table!$A$4:$A$25,Return_flow_table!J$4:J$25)</f>
        <v>0</v>
      </c>
      <c r="AI2450">
        <f ca="1">_xlfn.XLOOKUP($W2450,Return_flow_table!$A$4:$A$25,Return_flow_table!K$4:K$25)</f>
        <v>20</v>
      </c>
      <c r="AJ2450">
        <f ca="1">_xlfn.XLOOKUP($W2450,Return_flow_table!$A$4:$A$25,Return_flow_table!L$4:L$25)</f>
        <v>20</v>
      </c>
      <c r="AK2450">
        <f ca="1">_xlfn.XLOOKUP($W2450,Return_flow_table!$A$4:$A$25,Return_flow_table!M$4:M$25)</f>
        <v>0</v>
      </c>
      <c r="AL2450" s="39" t="str" cm="1">
        <f t="array" aca="1" ref="AL2450" ca="1">IF(SUM(  ((OFFSET($A$4,0,0,COUNTA(A:A)-3,1)) =V2450) * (OFFSET($T$4, 0,0,COUNTA(A:A)-3,1) = "Domestic")) &gt; 0,"Y","")</f>
        <v/>
      </c>
    </row>
    <row r="2451" spans="1:38" x14ac:dyDescent="0.25">
      <c r="A2451" t="s">
        <v>2571</v>
      </c>
      <c r="B2451" t="s">
        <v>108</v>
      </c>
      <c r="C2451" t="s">
        <v>2196</v>
      </c>
      <c r="D2451">
        <v>0</v>
      </c>
      <c r="E2451">
        <v>3.6219999999999999</v>
      </c>
      <c r="F2451" t="s">
        <v>2197</v>
      </c>
      <c r="G2451" t="s">
        <v>2562</v>
      </c>
      <c r="H2451" s="38" t="s">
        <v>99</v>
      </c>
      <c r="I2451">
        <f>_xlfn.XLOOKUP(B2451,Use_Code_Ranking!$A$4:$A$23,Use_Code_Ranking!$B$4:$B$23,9999)</f>
        <v>5</v>
      </c>
      <c r="J2451">
        <f t="shared" ca="1" si="510"/>
        <v>5</v>
      </c>
      <c r="K2451">
        <f t="shared" ca="1" si="511"/>
        <v>0</v>
      </c>
      <c r="L2451">
        <f t="shared" ca="1" si="512"/>
        <v>0</v>
      </c>
      <c r="M2451">
        <f t="shared" ca="1" si="513"/>
        <v>0</v>
      </c>
      <c r="N2451" t="str">
        <f t="shared" ca="1" si="514"/>
        <v/>
      </c>
      <c r="O2451" t="str">
        <f t="shared" ca="1" si="515"/>
        <v/>
      </c>
      <c r="P2451" t="str">
        <f t="shared" si="516"/>
        <v/>
      </c>
      <c r="Q2451" t="str">
        <f t="shared" ca="1" si="517"/>
        <v/>
      </c>
      <c r="R2451" t="str">
        <f t="shared" si="518"/>
        <v/>
      </c>
      <c r="S2451" t="str">
        <f t="shared" si="519"/>
        <v/>
      </c>
      <c r="T2451" s="2" t="str">
        <f ca="1">IF(S2451="Irrigation","Irrigation",IF(R2451="Irrigation","Irrigation",IF(Q2451="Domestic","Domestic",IF(P2451="Stockwatering","Stockwatering",IF(N2451="IRRIGATION_AND_MUNICIPAL","Irrigation and Municipal",IF(O2451="IRRIGATION_AND_DOMESTIC","Irrigation and Domestic Municipality",_xlfn.XLOOKUP(J2451,Use_Code_Ranking!$B$4:$B$23,Use_Code_Ranking!$A$4:$A$23)))))))</f>
        <v>Stockwatering</v>
      </c>
      <c r="V2451" s="20" t="str">
        <f ca="1"/>
        <v>S026779</v>
      </c>
      <c r="W2451" s="4" t="str">
        <f t="shared" ca="1" si="507"/>
        <v>Irrigation</v>
      </c>
      <c r="X2451" t="str">
        <f t="shared" ca="1" si="508"/>
        <v>N</v>
      </c>
      <c r="Y2451" s="2" t="str">
        <f t="shared" ca="1" si="509"/>
        <v>N</v>
      </c>
      <c r="Z2451">
        <f ca="1">_xlfn.XLOOKUP($W2451,Return_flow_table!$A$4:$A$25,Return_flow_table!B$4:B$25)</f>
        <v>0</v>
      </c>
      <c r="AA2451">
        <f ca="1">_xlfn.XLOOKUP($W2451,Return_flow_table!$A$4:$A$25,Return_flow_table!C$4:C$25)</f>
        <v>0</v>
      </c>
      <c r="AB2451">
        <f ca="1">_xlfn.XLOOKUP($W2451,Return_flow_table!$A$4:$A$25,Return_flow_table!D$4:D$25)</f>
        <v>20</v>
      </c>
      <c r="AC2451">
        <f ca="1">_xlfn.XLOOKUP($W2451,Return_flow_table!$A$4:$A$25,Return_flow_table!E$4:E$25)</f>
        <v>20</v>
      </c>
      <c r="AD2451">
        <f ca="1">_xlfn.XLOOKUP($W2451,Return_flow_table!$A$4:$A$25,Return_flow_table!F$4:F$25)</f>
        <v>10</v>
      </c>
      <c r="AE2451">
        <f ca="1">_xlfn.XLOOKUP($W2451,Return_flow_table!$A$4:$A$25,Return_flow_table!G$4:G$25)</f>
        <v>10</v>
      </c>
      <c r="AF2451">
        <f ca="1">_xlfn.XLOOKUP($W2451,Return_flow_table!$A$4:$A$25,Return_flow_table!H$4:H$25)</f>
        <v>0</v>
      </c>
      <c r="AG2451">
        <f ca="1">_xlfn.XLOOKUP($W2451,Return_flow_table!$A$4:$A$25,Return_flow_table!I$4:I$25)</f>
        <v>0</v>
      </c>
      <c r="AH2451">
        <f ca="1">_xlfn.XLOOKUP($W2451,Return_flow_table!$A$4:$A$25,Return_flow_table!J$4:J$25)</f>
        <v>0</v>
      </c>
      <c r="AI2451">
        <f ca="1">_xlfn.XLOOKUP($W2451,Return_flow_table!$A$4:$A$25,Return_flow_table!K$4:K$25)</f>
        <v>20</v>
      </c>
      <c r="AJ2451">
        <f ca="1">_xlfn.XLOOKUP($W2451,Return_flow_table!$A$4:$A$25,Return_flow_table!L$4:L$25)</f>
        <v>20</v>
      </c>
      <c r="AK2451">
        <f ca="1">_xlfn.XLOOKUP($W2451,Return_flow_table!$A$4:$A$25,Return_flow_table!M$4:M$25)</f>
        <v>0</v>
      </c>
      <c r="AL2451" s="39" t="str" cm="1">
        <f t="array" aca="1" ref="AL2451" ca="1">IF(SUM(  ((OFFSET($A$4,0,0,COUNTA(A:A)-3,1)) =V2451) * (OFFSET($T$4, 0,0,COUNTA(A:A)-3,1) = "Domestic")) &gt; 0,"Y","")</f>
        <v/>
      </c>
    </row>
    <row r="2452" spans="1:38" x14ac:dyDescent="0.25">
      <c r="A2452" t="s">
        <v>2571</v>
      </c>
      <c r="B2452" t="s">
        <v>111</v>
      </c>
      <c r="C2452" t="s">
        <v>2196</v>
      </c>
      <c r="D2452">
        <v>0</v>
      </c>
      <c r="E2452">
        <v>3.6219999999999999</v>
      </c>
      <c r="F2452" t="s">
        <v>2197</v>
      </c>
      <c r="G2452" t="s">
        <v>2562</v>
      </c>
      <c r="H2452" s="38" t="s">
        <v>99</v>
      </c>
      <c r="I2452">
        <f>_xlfn.XLOOKUP(B2452,Use_Code_Ranking!$A$4:$A$23,Use_Code_Ranking!$B$4:$B$23,9999)</f>
        <v>14</v>
      </c>
      <c r="J2452">
        <f t="shared" ca="1" si="510"/>
        <v>5</v>
      </c>
      <c r="K2452">
        <f t="shared" ca="1" si="511"/>
        <v>0</v>
      </c>
      <c r="L2452">
        <f t="shared" ca="1" si="512"/>
        <v>0</v>
      </c>
      <c r="M2452">
        <f t="shared" ca="1" si="513"/>
        <v>0</v>
      </c>
      <c r="N2452" t="str">
        <f t="shared" ca="1" si="514"/>
        <v/>
      </c>
      <c r="O2452" t="str">
        <f t="shared" ca="1" si="515"/>
        <v/>
      </c>
      <c r="P2452" t="str">
        <f t="shared" si="516"/>
        <v/>
      </c>
      <c r="Q2452" t="str">
        <f t="shared" ca="1" si="517"/>
        <v/>
      </c>
      <c r="R2452" t="str">
        <f t="shared" si="518"/>
        <v/>
      </c>
      <c r="S2452" t="str">
        <f t="shared" si="519"/>
        <v/>
      </c>
      <c r="T2452" s="2" t="str">
        <f ca="1">IF(S2452="Irrigation","Irrigation",IF(R2452="Irrigation","Irrigation",IF(Q2452="Domestic","Domestic",IF(P2452="Stockwatering","Stockwatering",IF(N2452="IRRIGATION_AND_MUNICIPAL","Irrigation and Municipal",IF(O2452="IRRIGATION_AND_DOMESTIC","Irrigation and Domestic Municipality",_xlfn.XLOOKUP(J2452,Use_Code_Ranking!$B$4:$B$23,Use_Code_Ranking!$A$4:$A$23)))))))</f>
        <v>Stockwatering</v>
      </c>
      <c r="V2452" s="20" t="str">
        <f ca="1"/>
        <v>S026780</v>
      </c>
      <c r="W2452" s="4" t="str">
        <f t="shared" ca="1" si="507"/>
        <v>Irrigation</v>
      </c>
      <c r="X2452" t="str">
        <f t="shared" ca="1" si="508"/>
        <v>N</v>
      </c>
      <c r="Y2452" s="2" t="str">
        <f t="shared" ca="1" si="509"/>
        <v>N</v>
      </c>
      <c r="Z2452">
        <f ca="1">_xlfn.XLOOKUP($W2452,Return_flow_table!$A$4:$A$25,Return_flow_table!B$4:B$25)</f>
        <v>0</v>
      </c>
      <c r="AA2452">
        <f ca="1">_xlfn.XLOOKUP($W2452,Return_flow_table!$A$4:$A$25,Return_flow_table!C$4:C$25)</f>
        <v>0</v>
      </c>
      <c r="AB2452">
        <f ca="1">_xlfn.XLOOKUP($W2452,Return_flow_table!$A$4:$A$25,Return_flow_table!D$4:D$25)</f>
        <v>20</v>
      </c>
      <c r="AC2452">
        <f ca="1">_xlfn.XLOOKUP($W2452,Return_flow_table!$A$4:$A$25,Return_flow_table!E$4:E$25)</f>
        <v>20</v>
      </c>
      <c r="AD2452">
        <f ca="1">_xlfn.XLOOKUP($W2452,Return_flow_table!$A$4:$A$25,Return_flow_table!F$4:F$25)</f>
        <v>10</v>
      </c>
      <c r="AE2452">
        <f ca="1">_xlfn.XLOOKUP($W2452,Return_flow_table!$A$4:$A$25,Return_flow_table!G$4:G$25)</f>
        <v>10</v>
      </c>
      <c r="AF2452">
        <f ca="1">_xlfn.XLOOKUP($W2452,Return_flow_table!$A$4:$A$25,Return_flow_table!H$4:H$25)</f>
        <v>0</v>
      </c>
      <c r="AG2452">
        <f ca="1">_xlfn.XLOOKUP($W2452,Return_flow_table!$A$4:$A$25,Return_flow_table!I$4:I$25)</f>
        <v>0</v>
      </c>
      <c r="AH2452">
        <f ca="1">_xlfn.XLOOKUP($W2452,Return_flow_table!$A$4:$A$25,Return_flow_table!J$4:J$25)</f>
        <v>0</v>
      </c>
      <c r="AI2452">
        <f ca="1">_xlfn.XLOOKUP($W2452,Return_flow_table!$A$4:$A$25,Return_flow_table!K$4:K$25)</f>
        <v>20</v>
      </c>
      <c r="AJ2452">
        <f ca="1">_xlfn.XLOOKUP($W2452,Return_flow_table!$A$4:$A$25,Return_flow_table!L$4:L$25)</f>
        <v>20</v>
      </c>
      <c r="AK2452">
        <f ca="1">_xlfn.XLOOKUP($W2452,Return_flow_table!$A$4:$A$25,Return_flow_table!M$4:M$25)</f>
        <v>0</v>
      </c>
      <c r="AL2452" s="39" t="str" cm="1">
        <f t="array" aca="1" ref="AL2452" ca="1">IF(SUM(  ((OFFSET($A$4,0,0,COUNTA(A:A)-3,1)) =V2452) * (OFFSET($T$4, 0,0,COUNTA(A:A)-3,1) = "Domestic")) &gt; 0,"Y","")</f>
        <v/>
      </c>
    </row>
    <row r="2453" spans="1:38" x14ac:dyDescent="0.25">
      <c r="A2453" t="s">
        <v>2572</v>
      </c>
      <c r="B2453" t="s">
        <v>108</v>
      </c>
      <c r="C2453" t="s">
        <v>2196</v>
      </c>
      <c r="D2453">
        <v>0</v>
      </c>
      <c r="E2453">
        <v>3.6219999999999999</v>
      </c>
      <c r="F2453" t="s">
        <v>2197</v>
      </c>
      <c r="G2453" t="s">
        <v>2562</v>
      </c>
      <c r="H2453" s="38" t="s">
        <v>99</v>
      </c>
      <c r="I2453">
        <f>_xlfn.XLOOKUP(B2453,Use_Code_Ranking!$A$4:$A$23,Use_Code_Ranking!$B$4:$B$23,9999)</f>
        <v>5</v>
      </c>
      <c r="J2453">
        <f t="shared" ca="1" si="510"/>
        <v>5</v>
      </c>
      <c r="K2453">
        <f t="shared" ca="1" si="511"/>
        <v>0</v>
      </c>
      <c r="L2453">
        <f t="shared" ca="1" si="512"/>
        <v>0</v>
      </c>
      <c r="M2453">
        <f t="shared" ca="1" si="513"/>
        <v>0</v>
      </c>
      <c r="N2453" t="str">
        <f t="shared" ca="1" si="514"/>
        <v/>
      </c>
      <c r="O2453" t="str">
        <f t="shared" ca="1" si="515"/>
        <v/>
      </c>
      <c r="P2453" t="str">
        <f t="shared" si="516"/>
        <v/>
      </c>
      <c r="Q2453" t="str">
        <f t="shared" ca="1" si="517"/>
        <v/>
      </c>
      <c r="R2453" t="str">
        <f t="shared" si="518"/>
        <v/>
      </c>
      <c r="S2453" t="str">
        <f t="shared" si="519"/>
        <v/>
      </c>
      <c r="T2453" s="2" t="str">
        <f ca="1">IF(S2453="Irrigation","Irrigation",IF(R2453="Irrigation","Irrigation",IF(Q2453="Domestic","Domestic",IF(P2453="Stockwatering","Stockwatering",IF(N2453="IRRIGATION_AND_MUNICIPAL","Irrigation and Municipal",IF(O2453="IRRIGATION_AND_DOMESTIC","Irrigation and Domestic Municipality",_xlfn.XLOOKUP(J2453,Use_Code_Ranking!$B$4:$B$23,Use_Code_Ranking!$A$4:$A$23)))))))</f>
        <v>Stockwatering</v>
      </c>
      <c r="V2453" s="20" t="str">
        <f ca="1"/>
        <v>S026782</v>
      </c>
      <c r="W2453" s="4" t="str">
        <f t="shared" ca="1" si="507"/>
        <v>Domestic</v>
      </c>
      <c r="X2453" t="str">
        <f t="shared" ca="1" si="508"/>
        <v>N</v>
      </c>
      <c r="Y2453" s="2" t="str">
        <f t="shared" ca="1" si="509"/>
        <v>N</v>
      </c>
      <c r="Z2453">
        <f ca="1">_xlfn.XLOOKUP($W2453,Return_flow_table!$A$4:$A$25,Return_flow_table!B$4:B$25)</f>
        <v>0</v>
      </c>
      <c r="AA2453">
        <f ca="1">_xlfn.XLOOKUP($W2453,Return_flow_table!$A$4:$A$25,Return_flow_table!C$4:C$25)</f>
        <v>0</v>
      </c>
      <c r="AB2453">
        <f ca="1">_xlfn.XLOOKUP($W2453,Return_flow_table!$A$4:$A$25,Return_flow_table!D$4:D$25)</f>
        <v>0</v>
      </c>
      <c r="AC2453">
        <f ca="1">_xlfn.XLOOKUP($W2453,Return_flow_table!$A$4:$A$25,Return_flow_table!E$4:E$25)</f>
        <v>0</v>
      </c>
      <c r="AD2453">
        <f ca="1">_xlfn.XLOOKUP($W2453,Return_flow_table!$A$4:$A$25,Return_flow_table!F$4:F$25)</f>
        <v>0</v>
      </c>
      <c r="AE2453">
        <f ca="1">_xlfn.XLOOKUP($W2453,Return_flow_table!$A$4:$A$25,Return_flow_table!G$4:G$25)</f>
        <v>0</v>
      </c>
      <c r="AF2453">
        <f ca="1">_xlfn.XLOOKUP($W2453,Return_flow_table!$A$4:$A$25,Return_flow_table!H$4:H$25)</f>
        <v>0</v>
      </c>
      <c r="AG2453">
        <f ca="1">_xlfn.XLOOKUP($W2453,Return_flow_table!$A$4:$A$25,Return_flow_table!I$4:I$25)</f>
        <v>0</v>
      </c>
      <c r="AH2453">
        <f ca="1">_xlfn.XLOOKUP($W2453,Return_flow_table!$A$4:$A$25,Return_flow_table!J$4:J$25)</f>
        <v>0</v>
      </c>
      <c r="AI2453">
        <f ca="1">_xlfn.XLOOKUP($W2453,Return_flow_table!$A$4:$A$25,Return_flow_table!K$4:K$25)</f>
        <v>0</v>
      </c>
      <c r="AJ2453">
        <f ca="1">_xlfn.XLOOKUP($W2453,Return_flow_table!$A$4:$A$25,Return_flow_table!L$4:L$25)</f>
        <v>0</v>
      </c>
      <c r="AK2453">
        <f ca="1">_xlfn.XLOOKUP($W2453,Return_flow_table!$A$4:$A$25,Return_flow_table!M$4:M$25)</f>
        <v>0</v>
      </c>
      <c r="AL2453" s="39" t="str" cm="1">
        <f t="array" aca="1" ref="AL2453" ca="1">IF(SUM(  ((OFFSET($A$4,0,0,COUNTA(A:A)-3,1)) =V2453) * (OFFSET($T$4, 0,0,COUNTA(A:A)-3,1) = "Domestic")) &gt; 0,"Y","")</f>
        <v>Y</v>
      </c>
    </row>
    <row r="2454" spans="1:38" x14ac:dyDescent="0.25">
      <c r="A2454" t="s">
        <v>2572</v>
      </c>
      <c r="B2454" t="s">
        <v>111</v>
      </c>
      <c r="C2454" t="s">
        <v>2196</v>
      </c>
      <c r="D2454">
        <v>0</v>
      </c>
      <c r="E2454">
        <v>3.6219999999999999</v>
      </c>
      <c r="F2454" t="s">
        <v>2197</v>
      </c>
      <c r="G2454" t="s">
        <v>2562</v>
      </c>
      <c r="H2454" s="38" t="s">
        <v>99</v>
      </c>
      <c r="I2454">
        <f>_xlfn.XLOOKUP(B2454,Use_Code_Ranking!$A$4:$A$23,Use_Code_Ranking!$B$4:$B$23,9999)</f>
        <v>14</v>
      </c>
      <c r="J2454">
        <f t="shared" ca="1" si="510"/>
        <v>5</v>
      </c>
      <c r="K2454">
        <f t="shared" ca="1" si="511"/>
        <v>0</v>
      </c>
      <c r="L2454">
        <f t="shared" ca="1" si="512"/>
        <v>0</v>
      </c>
      <c r="M2454">
        <f t="shared" ca="1" si="513"/>
        <v>0</v>
      </c>
      <c r="N2454" t="str">
        <f t="shared" ca="1" si="514"/>
        <v/>
      </c>
      <c r="O2454" t="str">
        <f t="shared" ca="1" si="515"/>
        <v/>
      </c>
      <c r="P2454" t="str">
        <f t="shared" si="516"/>
        <v/>
      </c>
      <c r="Q2454" t="str">
        <f t="shared" ca="1" si="517"/>
        <v/>
      </c>
      <c r="R2454" t="str">
        <f t="shared" si="518"/>
        <v/>
      </c>
      <c r="S2454" t="str">
        <f t="shared" si="519"/>
        <v/>
      </c>
      <c r="T2454" s="2" t="str">
        <f ca="1">IF(S2454="Irrigation","Irrigation",IF(R2454="Irrigation","Irrigation",IF(Q2454="Domestic","Domestic",IF(P2454="Stockwatering","Stockwatering",IF(N2454="IRRIGATION_AND_MUNICIPAL","Irrigation and Municipal",IF(O2454="IRRIGATION_AND_DOMESTIC","Irrigation and Domestic Municipality",_xlfn.XLOOKUP(J2454,Use_Code_Ranking!$B$4:$B$23,Use_Code_Ranking!$A$4:$A$23)))))))</f>
        <v>Stockwatering</v>
      </c>
      <c r="V2454" s="20" t="str">
        <f ca="1"/>
        <v>S026783</v>
      </c>
      <c r="W2454" s="4" t="str">
        <f t="shared" ca="1" si="507"/>
        <v>Irrigation</v>
      </c>
      <c r="X2454" t="str">
        <f t="shared" ca="1" si="508"/>
        <v>N</v>
      </c>
      <c r="Y2454" s="2" t="str">
        <f t="shared" ca="1" si="509"/>
        <v>N</v>
      </c>
      <c r="Z2454">
        <f ca="1">_xlfn.XLOOKUP($W2454,Return_flow_table!$A$4:$A$25,Return_flow_table!B$4:B$25)</f>
        <v>0</v>
      </c>
      <c r="AA2454">
        <f ca="1">_xlfn.XLOOKUP($W2454,Return_flow_table!$A$4:$A$25,Return_flow_table!C$4:C$25)</f>
        <v>0</v>
      </c>
      <c r="AB2454">
        <f ca="1">_xlfn.XLOOKUP($W2454,Return_flow_table!$A$4:$A$25,Return_flow_table!D$4:D$25)</f>
        <v>20</v>
      </c>
      <c r="AC2454">
        <f ca="1">_xlfn.XLOOKUP($W2454,Return_flow_table!$A$4:$A$25,Return_flow_table!E$4:E$25)</f>
        <v>20</v>
      </c>
      <c r="AD2454">
        <f ca="1">_xlfn.XLOOKUP($W2454,Return_flow_table!$A$4:$A$25,Return_flow_table!F$4:F$25)</f>
        <v>10</v>
      </c>
      <c r="AE2454">
        <f ca="1">_xlfn.XLOOKUP($W2454,Return_flow_table!$A$4:$A$25,Return_flow_table!G$4:G$25)</f>
        <v>10</v>
      </c>
      <c r="AF2454">
        <f ca="1">_xlfn.XLOOKUP($W2454,Return_flow_table!$A$4:$A$25,Return_flow_table!H$4:H$25)</f>
        <v>0</v>
      </c>
      <c r="AG2454">
        <f ca="1">_xlfn.XLOOKUP($W2454,Return_flow_table!$A$4:$A$25,Return_flow_table!I$4:I$25)</f>
        <v>0</v>
      </c>
      <c r="AH2454">
        <f ca="1">_xlfn.XLOOKUP($W2454,Return_flow_table!$A$4:$A$25,Return_flow_table!J$4:J$25)</f>
        <v>0</v>
      </c>
      <c r="AI2454">
        <f ca="1">_xlfn.XLOOKUP($W2454,Return_flow_table!$A$4:$A$25,Return_flow_table!K$4:K$25)</f>
        <v>20</v>
      </c>
      <c r="AJ2454">
        <f ca="1">_xlfn.XLOOKUP($W2454,Return_flow_table!$A$4:$A$25,Return_flow_table!L$4:L$25)</f>
        <v>20</v>
      </c>
      <c r="AK2454">
        <f ca="1">_xlfn.XLOOKUP($W2454,Return_flow_table!$A$4:$A$25,Return_flow_table!M$4:M$25)</f>
        <v>0</v>
      </c>
      <c r="AL2454" s="39" t="str" cm="1">
        <f t="array" aca="1" ref="AL2454" ca="1">IF(SUM(  ((OFFSET($A$4,0,0,COUNTA(A:A)-3,1)) =V2454) * (OFFSET($T$4, 0,0,COUNTA(A:A)-3,1) = "Domestic")) &gt; 0,"Y","")</f>
        <v/>
      </c>
    </row>
    <row r="2455" spans="1:38" x14ac:dyDescent="0.25">
      <c r="A2455" t="s">
        <v>2573</v>
      </c>
      <c r="B2455" t="s">
        <v>95</v>
      </c>
      <c r="C2455" t="s">
        <v>2196</v>
      </c>
      <c r="D2455">
        <v>0</v>
      </c>
      <c r="E2455">
        <v>21.731999999999999</v>
      </c>
      <c r="F2455" t="s">
        <v>2197</v>
      </c>
      <c r="G2455" t="s">
        <v>2574</v>
      </c>
      <c r="H2455" s="38" t="s">
        <v>99</v>
      </c>
      <c r="I2455">
        <f>_xlfn.XLOOKUP(B2455,Use_Code_Ranking!$A$4:$A$23,Use_Code_Ranking!$B$4:$B$23,9999)</f>
        <v>1</v>
      </c>
      <c r="J2455">
        <f t="shared" ca="1" si="510"/>
        <v>1</v>
      </c>
      <c r="K2455">
        <f t="shared" ca="1" si="511"/>
        <v>1</v>
      </c>
      <c r="L2455">
        <f t="shared" ca="1" si="512"/>
        <v>0</v>
      </c>
      <c r="M2455">
        <f t="shared" ca="1" si="513"/>
        <v>0</v>
      </c>
      <c r="N2455" t="str">
        <f t="shared" ca="1" si="514"/>
        <v/>
      </c>
      <c r="O2455" t="str">
        <f t="shared" ca="1" si="515"/>
        <v/>
      </c>
      <c r="P2455" t="str">
        <f t="shared" si="516"/>
        <v/>
      </c>
      <c r="Q2455" t="str">
        <f t="shared" ca="1" si="517"/>
        <v/>
      </c>
      <c r="R2455" t="str">
        <f t="shared" si="518"/>
        <v/>
      </c>
      <c r="S2455" t="str">
        <f t="shared" si="519"/>
        <v/>
      </c>
      <c r="T2455" s="2" t="str">
        <f ca="1">IF(S2455="Irrigation","Irrigation",IF(R2455="Irrigation","Irrigation",IF(Q2455="Domestic","Domestic",IF(P2455="Stockwatering","Stockwatering",IF(N2455="IRRIGATION_AND_MUNICIPAL","Irrigation and Municipal",IF(O2455="IRRIGATION_AND_DOMESTIC","Irrigation and Domestic Municipality",_xlfn.XLOOKUP(J2455,Use_Code_Ranking!$B$4:$B$23,Use_Code_Ranking!$A$4:$A$23)))))))</f>
        <v>Irrigation</v>
      </c>
      <c r="V2455" s="20" t="str">
        <f ca="1"/>
        <v>S026785</v>
      </c>
      <c r="W2455" s="4" t="str">
        <f t="shared" ca="1" si="507"/>
        <v>Irrigation</v>
      </c>
      <c r="X2455" t="str">
        <f t="shared" ca="1" si="508"/>
        <v>N</v>
      </c>
      <c r="Y2455" s="2" t="str">
        <f t="shared" ca="1" si="509"/>
        <v>N</v>
      </c>
      <c r="Z2455">
        <f ca="1">_xlfn.XLOOKUP($W2455,Return_flow_table!$A$4:$A$25,Return_flow_table!B$4:B$25)</f>
        <v>0</v>
      </c>
      <c r="AA2455">
        <f ca="1">_xlfn.XLOOKUP($W2455,Return_flow_table!$A$4:$A$25,Return_flow_table!C$4:C$25)</f>
        <v>0</v>
      </c>
      <c r="AB2455">
        <f ca="1">_xlfn.XLOOKUP($W2455,Return_flow_table!$A$4:$A$25,Return_flow_table!D$4:D$25)</f>
        <v>20</v>
      </c>
      <c r="AC2455">
        <f ca="1">_xlfn.XLOOKUP($W2455,Return_flow_table!$A$4:$A$25,Return_flow_table!E$4:E$25)</f>
        <v>20</v>
      </c>
      <c r="AD2455">
        <f ca="1">_xlfn.XLOOKUP($W2455,Return_flow_table!$A$4:$A$25,Return_flow_table!F$4:F$25)</f>
        <v>10</v>
      </c>
      <c r="AE2455">
        <f ca="1">_xlfn.XLOOKUP($W2455,Return_flow_table!$A$4:$A$25,Return_flow_table!G$4:G$25)</f>
        <v>10</v>
      </c>
      <c r="AF2455">
        <f ca="1">_xlfn.XLOOKUP($W2455,Return_flow_table!$A$4:$A$25,Return_flow_table!H$4:H$25)</f>
        <v>0</v>
      </c>
      <c r="AG2455">
        <f ca="1">_xlfn.XLOOKUP($W2455,Return_flow_table!$A$4:$A$25,Return_flow_table!I$4:I$25)</f>
        <v>0</v>
      </c>
      <c r="AH2455">
        <f ca="1">_xlfn.XLOOKUP($W2455,Return_flow_table!$A$4:$A$25,Return_flow_table!J$4:J$25)</f>
        <v>0</v>
      </c>
      <c r="AI2455">
        <f ca="1">_xlfn.XLOOKUP($W2455,Return_flow_table!$A$4:$A$25,Return_flow_table!K$4:K$25)</f>
        <v>20</v>
      </c>
      <c r="AJ2455">
        <f ca="1">_xlfn.XLOOKUP($W2455,Return_flow_table!$A$4:$A$25,Return_flow_table!L$4:L$25)</f>
        <v>20</v>
      </c>
      <c r="AK2455">
        <f ca="1">_xlfn.XLOOKUP($W2455,Return_flow_table!$A$4:$A$25,Return_flow_table!M$4:M$25)</f>
        <v>0</v>
      </c>
      <c r="AL2455" s="39" t="str" cm="1">
        <f t="array" aca="1" ref="AL2455" ca="1">IF(SUM(  ((OFFSET($A$4,0,0,COUNTA(A:A)-3,1)) =V2455) * (OFFSET($T$4, 0,0,COUNTA(A:A)-3,1) = "Domestic")) &gt; 0,"Y","")</f>
        <v/>
      </c>
    </row>
    <row r="2456" spans="1:38" x14ac:dyDescent="0.25">
      <c r="A2456" t="s">
        <v>2573</v>
      </c>
      <c r="B2456" t="s">
        <v>108</v>
      </c>
      <c r="C2456" t="s">
        <v>2196</v>
      </c>
      <c r="D2456">
        <v>0</v>
      </c>
      <c r="E2456">
        <v>21.731999999999999</v>
      </c>
      <c r="F2456" t="s">
        <v>2197</v>
      </c>
      <c r="G2456" t="s">
        <v>2574</v>
      </c>
      <c r="H2456" s="38" t="s">
        <v>99</v>
      </c>
      <c r="I2456">
        <f>_xlfn.XLOOKUP(B2456,Use_Code_Ranking!$A$4:$A$23,Use_Code_Ranking!$B$4:$B$23,9999)</f>
        <v>5</v>
      </c>
      <c r="J2456">
        <f t="shared" ca="1" si="510"/>
        <v>1</v>
      </c>
      <c r="K2456">
        <f t="shared" ca="1" si="511"/>
        <v>1</v>
      </c>
      <c r="L2456">
        <f t="shared" ca="1" si="512"/>
        <v>0</v>
      </c>
      <c r="M2456">
        <f t="shared" ca="1" si="513"/>
        <v>0</v>
      </c>
      <c r="N2456" t="str">
        <f t="shared" ca="1" si="514"/>
        <v/>
      </c>
      <c r="O2456" t="str">
        <f t="shared" ca="1" si="515"/>
        <v/>
      </c>
      <c r="P2456" t="str">
        <f t="shared" si="516"/>
        <v/>
      </c>
      <c r="Q2456" t="str">
        <f t="shared" ca="1" si="517"/>
        <v/>
      </c>
      <c r="R2456" t="str">
        <f t="shared" si="518"/>
        <v/>
      </c>
      <c r="S2456" t="str">
        <f t="shared" si="519"/>
        <v/>
      </c>
      <c r="T2456" s="2" t="str">
        <f ca="1">IF(S2456="Irrigation","Irrigation",IF(R2456="Irrigation","Irrigation",IF(Q2456="Domestic","Domestic",IF(P2456="Stockwatering","Stockwatering",IF(N2456="IRRIGATION_AND_MUNICIPAL","Irrigation and Municipal",IF(O2456="IRRIGATION_AND_DOMESTIC","Irrigation and Domestic Municipality",_xlfn.XLOOKUP(J2456,Use_Code_Ranking!$B$4:$B$23,Use_Code_Ranking!$A$4:$A$23)))))))</f>
        <v>Irrigation</v>
      </c>
      <c r="V2456" s="20" t="str">
        <f ca="1"/>
        <v>S026789</v>
      </c>
      <c r="W2456" s="4" t="str">
        <f t="shared" ca="1" si="507"/>
        <v>Irrigation</v>
      </c>
      <c r="X2456" t="str">
        <f t="shared" ca="1" si="508"/>
        <v>N</v>
      </c>
      <c r="Y2456" s="2" t="str">
        <f t="shared" ca="1" si="509"/>
        <v>N</v>
      </c>
      <c r="Z2456">
        <f ca="1">_xlfn.XLOOKUP($W2456,Return_flow_table!$A$4:$A$25,Return_flow_table!B$4:B$25)</f>
        <v>0</v>
      </c>
      <c r="AA2456">
        <f ca="1">_xlfn.XLOOKUP($W2456,Return_flow_table!$A$4:$A$25,Return_flow_table!C$4:C$25)</f>
        <v>0</v>
      </c>
      <c r="AB2456">
        <f ca="1">_xlfn.XLOOKUP($W2456,Return_flow_table!$A$4:$A$25,Return_flow_table!D$4:D$25)</f>
        <v>20</v>
      </c>
      <c r="AC2456">
        <f ca="1">_xlfn.XLOOKUP($W2456,Return_flow_table!$A$4:$A$25,Return_flow_table!E$4:E$25)</f>
        <v>20</v>
      </c>
      <c r="AD2456">
        <f ca="1">_xlfn.XLOOKUP($W2456,Return_flow_table!$A$4:$A$25,Return_flow_table!F$4:F$25)</f>
        <v>10</v>
      </c>
      <c r="AE2456">
        <f ca="1">_xlfn.XLOOKUP($W2456,Return_flow_table!$A$4:$A$25,Return_flow_table!G$4:G$25)</f>
        <v>10</v>
      </c>
      <c r="AF2456">
        <f ca="1">_xlfn.XLOOKUP($W2456,Return_flow_table!$A$4:$A$25,Return_flow_table!H$4:H$25)</f>
        <v>0</v>
      </c>
      <c r="AG2456">
        <f ca="1">_xlfn.XLOOKUP($W2456,Return_flow_table!$A$4:$A$25,Return_flow_table!I$4:I$25)</f>
        <v>0</v>
      </c>
      <c r="AH2456">
        <f ca="1">_xlfn.XLOOKUP($W2456,Return_flow_table!$A$4:$A$25,Return_flow_table!J$4:J$25)</f>
        <v>0</v>
      </c>
      <c r="AI2456">
        <f ca="1">_xlfn.XLOOKUP($W2456,Return_flow_table!$A$4:$A$25,Return_flow_table!K$4:K$25)</f>
        <v>20</v>
      </c>
      <c r="AJ2456">
        <f ca="1">_xlfn.XLOOKUP($W2456,Return_flow_table!$A$4:$A$25,Return_flow_table!L$4:L$25)</f>
        <v>20</v>
      </c>
      <c r="AK2456">
        <f ca="1">_xlfn.XLOOKUP($W2456,Return_flow_table!$A$4:$A$25,Return_flow_table!M$4:M$25)</f>
        <v>0</v>
      </c>
      <c r="AL2456" s="39" t="str" cm="1">
        <f t="array" aca="1" ref="AL2456" ca="1">IF(SUM(  ((OFFSET($A$4,0,0,COUNTA(A:A)-3,1)) =V2456) * (OFFSET($T$4, 0,0,COUNTA(A:A)-3,1) = "Domestic")) &gt; 0,"Y","")</f>
        <v/>
      </c>
    </row>
    <row r="2457" spans="1:38" x14ac:dyDescent="0.25">
      <c r="A2457" t="s">
        <v>2573</v>
      </c>
      <c r="B2457" t="s">
        <v>102</v>
      </c>
      <c r="C2457" t="s">
        <v>2196</v>
      </c>
      <c r="D2457">
        <v>0</v>
      </c>
      <c r="E2457">
        <v>21.731999999999999</v>
      </c>
      <c r="F2457" t="s">
        <v>2197</v>
      </c>
      <c r="G2457" t="s">
        <v>2574</v>
      </c>
      <c r="H2457" s="38" t="s">
        <v>99</v>
      </c>
      <c r="I2457">
        <f>_xlfn.XLOOKUP(B2457,Use_Code_Ranking!$A$4:$A$23,Use_Code_Ranking!$B$4:$B$23,9999)</f>
        <v>3</v>
      </c>
      <c r="J2457">
        <f t="shared" ca="1" si="510"/>
        <v>1</v>
      </c>
      <c r="K2457">
        <f t="shared" ca="1" si="511"/>
        <v>1</v>
      </c>
      <c r="L2457">
        <f t="shared" ca="1" si="512"/>
        <v>0</v>
      </c>
      <c r="M2457">
        <f t="shared" ca="1" si="513"/>
        <v>0</v>
      </c>
      <c r="N2457" t="str">
        <f t="shared" ca="1" si="514"/>
        <v/>
      </c>
      <c r="O2457" t="str">
        <f t="shared" ca="1" si="515"/>
        <v/>
      </c>
      <c r="P2457" t="str">
        <f t="shared" si="516"/>
        <v/>
      </c>
      <c r="Q2457" t="str">
        <f t="shared" ca="1" si="517"/>
        <v/>
      </c>
      <c r="R2457" t="str">
        <f t="shared" si="518"/>
        <v/>
      </c>
      <c r="S2457" t="str">
        <f t="shared" si="519"/>
        <v/>
      </c>
      <c r="T2457" s="2" t="str">
        <f ca="1">IF(S2457="Irrigation","Irrigation",IF(R2457="Irrigation","Irrigation",IF(Q2457="Domestic","Domestic",IF(P2457="Stockwatering","Stockwatering",IF(N2457="IRRIGATION_AND_MUNICIPAL","Irrigation and Municipal",IF(O2457="IRRIGATION_AND_DOMESTIC","Irrigation and Domestic Municipality",_xlfn.XLOOKUP(J2457,Use_Code_Ranking!$B$4:$B$23,Use_Code_Ranking!$A$4:$A$23)))))))</f>
        <v>Irrigation</v>
      </c>
      <c r="V2457" s="20" t="str">
        <f ca="1"/>
        <v>S026791</v>
      </c>
      <c r="W2457" s="4" t="str">
        <f t="shared" ca="1" si="507"/>
        <v>Irrigation</v>
      </c>
      <c r="X2457" t="str">
        <f t="shared" ca="1" si="508"/>
        <v>N</v>
      </c>
      <c r="Y2457" s="2" t="str">
        <f t="shared" ca="1" si="509"/>
        <v>N</v>
      </c>
      <c r="Z2457">
        <f ca="1">_xlfn.XLOOKUP($W2457,Return_flow_table!$A$4:$A$25,Return_flow_table!B$4:B$25)</f>
        <v>0</v>
      </c>
      <c r="AA2457">
        <f ca="1">_xlfn.XLOOKUP($W2457,Return_flow_table!$A$4:$A$25,Return_flow_table!C$4:C$25)</f>
        <v>0</v>
      </c>
      <c r="AB2457">
        <f ca="1">_xlfn.XLOOKUP($W2457,Return_flow_table!$A$4:$A$25,Return_flow_table!D$4:D$25)</f>
        <v>20</v>
      </c>
      <c r="AC2457">
        <f ca="1">_xlfn.XLOOKUP($W2457,Return_flow_table!$A$4:$A$25,Return_flow_table!E$4:E$25)</f>
        <v>20</v>
      </c>
      <c r="AD2457">
        <f ca="1">_xlfn.XLOOKUP($W2457,Return_flow_table!$A$4:$A$25,Return_flow_table!F$4:F$25)</f>
        <v>10</v>
      </c>
      <c r="AE2457">
        <f ca="1">_xlfn.XLOOKUP($W2457,Return_flow_table!$A$4:$A$25,Return_flow_table!G$4:G$25)</f>
        <v>10</v>
      </c>
      <c r="AF2457">
        <f ca="1">_xlfn.XLOOKUP($W2457,Return_flow_table!$A$4:$A$25,Return_flow_table!H$4:H$25)</f>
        <v>0</v>
      </c>
      <c r="AG2457">
        <f ca="1">_xlfn.XLOOKUP($W2457,Return_flow_table!$A$4:$A$25,Return_flow_table!I$4:I$25)</f>
        <v>0</v>
      </c>
      <c r="AH2457">
        <f ca="1">_xlfn.XLOOKUP($W2457,Return_flow_table!$A$4:$A$25,Return_flow_table!J$4:J$25)</f>
        <v>0</v>
      </c>
      <c r="AI2457">
        <f ca="1">_xlfn.XLOOKUP($W2457,Return_flow_table!$A$4:$A$25,Return_flow_table!K$4:K$25)</f>
        <v>20</v>
      </c>
      <c r="AJ2457">
        <f ca="1">_xlfn.XLOOKUP($W2457,Return_flow_table!$A$4:$A$25,Return_flow_table!L$4:L$25)</f>
        <v>20</v>
      </c>
      <c r="AK2457">
        <f ca="1">_xlfn.XLOOKUP($W2457,Return_flow_table!$A$4:$A$25,Return_flow_table!M$4:M$25)</f>
        <v>0</v>
      </c>
      <c r="AL2457" s="39" t="str" cm="1">
        <f t="array" aca="1" ref="AL2457" ca="1">IF(SUM(  ((OFFSET($A$4,0,0,COUNTA(A:A)-3,1)) =V2457) * (OFFSET($T$4, 0,0,COUNTA(A:A)-3,1) = "Domestic")) &gt; 0,"Y","")</f>
        <v/>
      </c>
    </row>
    <row r="2458" spans="1:38" x14ac:dyDescent="0.25">
      <c r="A2458" t="s">
        <v>2575</v>
      </c>
      <c r="B2458" t="s">
        <v>102</v>
      </c>
      <c r="C2458" t="s">
        <v>2196</v>
      </c>
      <c r="D2458">
        <v>0</v>
      </c>
      <c r="E2458">
        <v>0.11600000000000001</v>
      </c>
      <c r="F2458" t="s">
        <v>2197</v>
      </c>
      <c r="G2458" t="s">
        <v>2576</v>
      </c>
      <c r="H2458" s="38" t="s">
        <v>99</v>
      </c>
      <c r="I2458">
        <f>_xlfn.XLOOKUP(B2458,Use_Code_Ranking!$A$4:$A$23,Use_Code_Ranking!$B$4:$B$23,9999)</f>
        <v>3</v>
      </c>
      <c r="J2458">
        <f t="shared" ca="1" si="510"/>
        <v>3</v>
      </c>
      <c r="K2458">
        <f t="shared" ca="1" si="511"/>
        <v>0</v>
      </c>
      <c r="L2458">
        <f t="shared" ca="1" si="512"/>
        <v>0</v>
      </c>
      <c r="M2458">
        <f t="shared" ca="1" si="513"/>
        <v>0</v>
      </c>
      <c r="N2458" t="str">
        <f t="shared" ca="1" si="514"/>
        <v/>
      </c>
      <c r="O2458" t="str">
        <f t="shared" ca="1" si="515"/>
        <v/>
      </c>
      <c r="P2458" t="str">
        <f t="shared" si="516"/>
        <v/>
      </c>
      <c r="Q2458" t="str">
        <f t="shared" ca="1" si="517"/>
        <v/>
      </c>
      <c r="R2458" t="str">
        <f t="shared" si="518"/>
        <v/>
      </c>
      <c r="S2458" t="str">
        <f t="shared" si="519"/>
        <v/>
      </c>
      <c r="T2458" s="2" t="str">
        <f ca="1">IF(S2458="Irrigation","Irrigation",IF(R2458="Irrigation","Irrigation",IF(Q2458="Domestic","Domestic",IF(P2458="Stockwatering","Stockwatering",IF(N2458="IRRIGATION_AND_MUNICIPAL","Irrigation and Municipal",IF(O2458="IRRIGATION_AND_DOMESTIC","Irrigation and Domestic Municipality",_xlfn.XLOOKUP(J2458,Use_Code_Ranking!$B$4:$B$23,Use_Code_Ranking!$A$4:$A$23)))))))</f>
        <v>Domestic</v>
      </c>
      <c r="V2458" s="20" t="str">
        <f ca="1"/>
        <v>S026793</v>
      </c>
      <c r="W2458" s="4" t="str">
        <f t="shared" ca="1" si="507"/>
        <v>Irrigation</v>
      </c>
      <c r="X2458" t="str">
        <f t="shared" ca="1" si="508"/>
        <v>N</v>
      </c>
      <c r="Y2458" s="2" t="str">
        <f t="shared" ca="1" si="509"/>
        <v>N</v>
      </c>
      <c r="Z2458">
        <f ca="1">_xlfn.XLOOKUP($W2458,Return_flow_table!$A$4:$A$25,Return_flow_table!B$4:B$25)</f>
        <v>0</v>
      </c>
      <c r="AA2458">
        <f ca="1">_xlfn.XLOOKUP($W2458,Return_flow_table!$A$4:$A$25,Return_flow_table!C$4:C$25)</f>
        <v>0</v>
      </c>
      <c r="AB2458">
        <f ca="1">_xlfn.XLOOKUP($W2458,Return_flow_table!$A$4:$A$25,Return_flow_table!D$4:D$25)</f>
        <v>20</v>
      </c>
      <c r="AC2458">
        <f ca="1">_xlfn.XLOOKUP($W2458,Return_flow_table!$A$4:$A$25,Return_flow_table!E$4:E$25)</f>
        <v>20</v>
      </c>
      <c r="AD2458">
        <f ca="1">_xlfn.XLOOKUP($W2458,Return_flow_table!$A$4:$A$25,Return_flow_table!F$4:F$25)</f>
        <v>10</v>
      </c>
      <c r="AE2458">
        <f ca="1">_xlfn.XLOOKUP($W2458,Return_flow_table!$A$4:$A$25,Return_flow_table!G$4:G$25)</f>
        <v>10</v>
      </c>
      <c r="AF2458">
        <f ca="1">_xlfn.XLOOKUP($W2458,Return_flow_table!$A$4:$A$25,Return_flow_table!H$4:H$25)</f>
        <v>0</v>
      </c>
      <c r="AG2458">
        <f ca="1">_xlfn.XLOOKUP($W2458,Return_flow_table!$A$4:$A$25,Return_flow_table!I$4:I$25)</f>
        <v>0</v>
      </c>
      <c r="AH2458">
        <f ca="1">_xlfn.XLOOKUP($W2458,Return_flow_table!$A$4:$A$25,Return_flow_table!J$4:J$25)</f>
        <v>0</v>
      </c>
      <c r="AI2458">
        <f ca="1">_xlfn.XLOOKUP($W2458,Return_flow_table!$A$4:$A$25,Return_flow_table!K$4:K$25)</f>
        <v>20</v>
      </c>
      <c r="AJ2458">
        <f ca="1">_xlfn.XLOOKUP($W2458,Return_flow_table!$A$4:$A$25,Return_flow_table!L$4:L$25)</f>
        <v>20</v>
      </c>
      <c r="AK2458">
        <f ca="1">_xlfn.XLOOKUP($W2458,Return_flow_table!$A$4:$A$25,Return_flow_table!M$4:M$25)</f>
        <v>0</v>
      </c>
      <c r="AL2458" s="39" t="str" cm="1">
        <f t="array" aca="1" ref="AL2458" ca="1">IF(SUM(  ((OFFSET($A$4,0,0,COUNTA(A:A)-3,1)) =V2458) * (OFFSET($T$4, 0,0,COUNTA(A:A)-3,1) = "Domestic")) &gt; 0,"Y","")</f>
        <v/>
      </c>
    </row>
    <row r="2459" spans="1:38" x14ac:dyDescent="0.25">
      <c r="A2459" t="s">
        <v>2577</v>
      </c>
      <c r="B2459" t="s">
        <v>102</v>
      </c>
      <c r="C2459" t="s">
        <v>2196</v>
      </c>
      <c r="D2459">
        <v>0</v>
      </c>
      <c r="E2459">
        <v>0.221</v>
      </c>
      <c r="F2459" t="s">
        <v>2197</v>
      </c>
      <c r="G2459" t="s">
        <v>2576</v>
      </c>
      <c r="H2459" s="38" t="s">
        <v>99</v>
      </c>
      <c r="I2459">
        <f>_xlfn.XLOOKUP(B2459,Use_Code_Ranking!$A$4:$A$23,Use_Code_Ranking!$B$4:$B$23,9999)</f>
        <v>3</v>
      </c>
      <c r="J2459">
        <f t="shared" ca="1" si="510"/>
        <v>3</v>
      </c>
      <c r="K2459">
        <f t="shared" ca="1" si="511"/>
        <v>0</v>
      </c>
      <c r="L2459">
        <f t="shared" ca="1" si="512"/>
        <v>0</v>
      </c>
      <c r="M2459">
        <f t="shared" ca="1" si="513"/>
        <v>0</v>
      </c>
      <c r="N2459" t="str">
        <f t="shared" ca="1" si="514"/>
        <v/>
      </c>
      <c r="O2459" t="str">
        <f t="shared" ca="1" si="515"/>
        <v/>
      </c>
      <c r="P2459" t="str">
        <f t="shared" si="516"/>
        <v/>
      </c>
      <c r="Q2459" t="str">
        <f t="shared" ca="1" si="517"/>
        <v/>
      </c>
      <c r="R2459" t="str">
        <f t="shared" si="518"/>
        <v/>
      </c>
      <c r="S2459" t="str">
        <f t="shared" si="519"/>
        <v/>
      </c>
      <c r="T2459" s="2" t="str">
        <f ca="1">IF(S2459="Irrigation","Irrigation",IF(R2459="Irrigation","Irrigation",IF(Q2459="Domestic","Domestic",IF(P2459="Stockwatering","Stockwatering",IF(N2459="IRRIGATION_AND_MUNICIPAL","Irrigation and Municipal",IF(O2459="IRRIGATION_AND_DOMESTIC","Irrigation and Domestic Municipality",_xlfn.XLOOKUP(J2459,Use_Code_Ranking!$B$4:$B$23,Use_Code_Ranking!$A$4:$A$23)))))))</f>
        <v>Domestic</v>
      </c>
      <c r="V2459" s="20" t="str">
        <f ca="1"/>
        <v>S026796</v>
      </c>
      <c r="W2459" s="4" t="str">
        <f t="shared" ca="1" si="507"/>
        <v>Irrigation</v>
      </c>
      <c r="X2459" t="str">
        <f t="shared" ca="1" si="508"/>
        <v>N</v>
      </c>
      <c r="Y2459" s="2" t="str">
        <f t="shared" ca="1" si="509"/>
        <v>N</v>
      </c>
      <c r="Z2459">
        <f ca="1">_xlfn.XLOOKUP($W2459,Return_flow_table!$A$4:$A$25,Return_flow_table!B$4:B$25)</f>
        <v>0</v>
      </c>
      <c r="AA2459">
        <f ca="1">_xlfn.XLOOKUP($W2459,Return_flow_table!$A$4:$A$25,Return_flow_table!C$4:C$25)</f>
        <v>0</v>
      </c>
      <c r="AB2459">
        <f ca="1">_xlfn.XLOOKUP($W2459,Return_flow_table!$A$4:$A$25,Return_flow_table!D$4:D$25)</f>
        <v>20</v>
      </c>
      <c r="AC2459">
        <f ca="1">_xlfn.XLOOKUP($W2459,Return_flow_table!$A$4:$A$25,Return_flow_table!E$4:E$25)</f>
        <v>20</v>
      </c>
      <c r="AD2459">
        <f ca="1">_xlfn.XLOOKUP($W2459,Return_flow_table!$A$4:$A$25,Return_flow_table!F$4:F$25)</f>
        <v>10</v>
      </c>
      <c r="AE2459">
        <f ca="1">_xlfn.XLOOKUP($W2459,Return_flow_table!$A$4:$A$25,Return_flow_table!G$4:G$25)</f>
        <v>10</v>
      </c>
      <c r="AF2459">
        <f ca="1">_xlfn.XLOOKUP($W2459,Return_flow_table!$A$4:$A$25,Return_flow_table!H$4:H$25)</f>
        <v>0</v>
      </c>
      <c r="AG2459">
        <f ca="1">_xlfn.XLOOKUP($W2459,Return_flow_table!$A$4:$A$25,Return_flow_table!I$4:I$25)</f>
        <v>0</v>
      </c>
      <c r="AH2459">
        <f ca="1">_xlfn.XLOOKUP($W2459,Return_flow_table!$A$4:$A$25,Return_flow_table!J$4:J$25)</f>
        <v>0</v>
      </c>
      <c r="AI2459">
        <f ca="1">_xlfn.XLOOKUP($W2459,Return_flow_table!$A$4:$A$25,Return_flow_table!K$4:K$25)</f>
        <v>20</v>
      </c>
      <c r="AJ2459">
        <f ca="1">_xlfn.XLOOKUP($W2459,Return_flow_table!$A$4:$A$25,Return_flow_table!L$4:L$25)</f>
        <v>20</v>
      </c>
      <c r="AK2459">
        <f ca="1">_xlfn.XLOOKUP($W2459,Return_flow_table!$A$4:$A$25,Return_flow_table!M$4:M$25)</f>
        <v>0</v>
      </c>
      <c r="AL2459" s="39" t="str" cm="1">
        <f t="array" aca="1" ref="AL2459" ca="1">IF(SUM(  ((OFFSET($A$4,0,0,COUNTA(A:A)-3,1)) =V2459) * (OFFSET($T$4, 0,0,COUNTA(A:A)-3,1) = "Domestic")) &gt; 0,"Y","")</f>
        <v/>
      </c>
    </row>
    <row r="2460" spans="1:38" x14ac:dyDescent="0.25">
      <c r="A2460" t="s">
        <v>2578</v>
      </c>
      <c r="B2460" t="s">
        <v>102</v>
      </c>
      <c r="C2460" t="s">
        <v>2196</v>
      </c>
      <c r="D2460">
        <v>0</v>
      </c>
      <c r="E2460">
        <v>0</v>
      </c>
      <c r="F2460" t="s">
        <v>2197</v>
      </c>
      <c r="G2460" t="s">
        <v>2576</v>
      </c>
      <c r="H2460" s="38" t="s">
        <v>99</v>
      </c>
      <c r="I2460">
        <f>_xlfn.XLOOKUP(B2460,Use_Code_Ranking!$A$4:$A$23,Use_Code_Ranking!$B$4:$B$23,9999)</f>
        <v>3</v>
      </c>
      <c r="J2460">
        <f t="shared" ca="1" si="510"/>
        <v>3</v>
      </c>
      <c r="K2460">
        <f t="shared" ca="1" si="511"/>
        <v>0</v>
      </c>
      <c r="L2460">
        <f t="shared" ca="1" si="512"/>
        <v>0</v>
      </c>
      <c r="M2460">
        <f t="shared" ca="1" si="513"/>
        <v>0</v>
      </c>
      <c r="N2460" t="str">
        <f t="shared" ca="1" si="514"/>
        <v/>
      </c>
      <c r="O2460" t="str">
        <f t="shared" ca="1" si="515"/>
        <v/>
      </c>
      <c r="P2460" t="str">
        <f t="shared" si="516"/>
        <v/>
      </c>
      <c r="Q2460" t="str">
        <f t="shared" ca="1" si="517"/>
        <v/>
      </c>
      <c r="R2460" t="str">
        <f t="shared" si="518"/>
        <v/>
      </c>
      <c r="S2460" t="str">
        <f t="shared" si="519"/>
        <v/>
      </c>
      <c r="T2460" s="2" t="str">
        <f ca="1">IF(S2460="Irrigation","Irrigation",IF(R2460="Irrigation","Irrigation",IF(Q2460="Domestic","Domestic",IF(P2460="Stockwatering","Stockwatering",IF(N2460="IRRIGATION_AND_MUNICIPAL","Irrigation and Municipal",IF(O2460="IRRIGATION_AND_DOMESTIC","Irrigation and Domestic Municipality",_xlfn.XLOOKUP(J2460,Use_Code_Ranking!$B$4:$B$23,Use_Code_Ranking!$A$4:$A$23)))))))</f>
        <v>Domestic</v>
      </c>
      <c r="V2460" s="20" t="str">
        <f ca="1"/>
        <v>S026798</v>
      </c>
      <c r="W2460" s="4" t="str">
        <f t="shared" ca="1" si="507"/>
        <v>Irrigation</v>
      </c>
      <c r="X2460" t="str">
        <f t="shared" ca="1" si="508"/>
        <v>N</v>
      </c>
      <c r="Y2460" s="2" t="str">
        <f t="shared" ca="1" si="509"/>
        <v>N</v>
      </c>
      <c r="Z2460">
        <f ca="1">_xlfn.XLOOKUP($W2460,Return_flow_table!$A$4:$A$25,Return_flow_table!B$4:B$25)</f>
        <v>0</v>
      </c>
      <c r="AA2460">
        <f ca="1">_xlfn.XLOOKUP($W2460,Return_flow_table!$A$4:$A$25,Return_flow_table!C$4:C$25)</f>
        <v>0</v>
      </c>
      <c r="AB2460">
        <f ca="1">_xlfn.XLOOKUP($W2460,Return_flow_table!$A$4:$A$25,Return_flow_table!D$4:D$25)</f>
        <v>20</v>
      </c>
      <c r="AC2460">
        <f ca="1">_xlfn.XLOOKUP($W2460,Return_flow_table!$A$4:$A$25,Return_flow_table!E$4:E$25)</f>
        <v>20</v>
      </c>
      <c r="AD2460">
        <f ca="1">_xlfn.XLOOKUP($W2460,Return_flow_table!$A$4:$A$25,Return_flow_table!F$4:F$25)</f>
        <v>10</v>
      </c>
      <c r="AE2460">
        <f ca="1">_xlfn.XLOOKUP($W2460,Return_flow_table!$A$4:$A$25,Return_flow_table!G$4:G$25)</f>
        <v>10</v>
      </c>
      <c r="AF2460">
        <f ca="1">_xlfn.XLOOKUP($W2460,Return_flow_table!$A$4:$A$25,Return_flow_table!H$4:H$25)</f>
        <v>0</v>
      </c>
      <c r="AG2460">
        <f ca="1">_xlfn.XLOOKUP($W2460,Return_flow_table!$A$4:$A$25,Return_flow_table!I$4:I$25)</f>
        <v>0</v>
      </c>
      <c r="AH2460">
        <f ca="1">_xlfn.XLOOKUP($W2460,Return_flow_table!$A$4:$A$25,Return_flow_table!J$4:J$25)</f>
        <v>0</v>
      </c>
      <c r="AI2460">
        <f ca="1">_xlfn.XLOOKUP($W2460,Return_flow_table!$A$4:$A$25,Return_flow_table!K$4:K$25)</f>
        <v>20</v>
      </c>
      <c r="AJ2460">
        <f ca="1">_xlfn.XLOOKUP($W2460,Return_flow_table!$A$4:$A$25,Return_flow_table!L$4:L$25)</f>
        <v>20</v>
      </c>
      <c r="AK2460">
        <f ca="1">_xlfn.XLOOKUP($W2460,Return_flow_table!$A$4:$A$25,Return_flow_table!M$4:M$25)</f>
        <v>0</v>
      </c>
      <c r="AL2460" s="39" t="str" cm="1">
        <f t="array" aca="1" ref="AL2460" ca="1">IF(SUM(  ((OFFSET($A$4,0,0,COUNTA(A:A)-3,1)) =V2460) * (OFFSET($T$4, 0,0,COUNTA(A:A)-3,1) = "Domestic")) &gt; 0,"Y","")</f>
        <v/>
      </c>
    </row>
    <row r="2461" spans="1:38" x14ac:dyDescent="0.25">
      <c r="A2461" t="s">
        <v>2578</v>
      </c>
      <c r="B2461" t="s">
        <v>108</v>
      </c>
      <c r="C2461" t="s">
        <v>2196</v>
      </c>
      <c r="D2461">
        <v>0</v>
      </c>
      <c r="E2461">
        <v>0</v>
      </c>
      <c r="F2461" t="s">
        <v>2197</v>
      </c>
      <c r="G2461" t="s">
        <v>2576</v>
      </c>
      <c r="H2461" s="38" t="s">
        <v>99</v>
      </c>
      <c r="I2461">
        <f>_xlfn.XLOOKUP(B2461,Use_Code_Ranking!$A$4:$A$23,Use_Code_Ranking!$B$4:$B$23,9999)</f>
        <v>5</v>
      </c>
      <c r="J2461">
        <f t="shared" ca="1" si="510"/>
        <v>3</v>
      </c>
      <c r="K2461">
        <f t="shared" ca="1" si="511"/>
        <v>0</v>
      </c>
      <c r="L2461">
        <f t="shared" ca="1" si="512"/>
        <v>0</v>
      </c>
      <c r="M2461">
        <f t="shared" ca="1" si="513"/>
        <v>0</v>
      </c>
      <c r="N2461" t="str">
        <f t="shared" ca="1" si="514"/>
        <v/>
      </c>
      <c r="O2461" t="str">
        <f t="shared" ca="1" si="515"/>
        <v/>
      </c>
      <c r="P2461" t="str">
        <f t="shared" si="516"/>
        <v/>
      </c>
      <c r="Q2461" t="str">
        <f t="shared" ca="1" si="517"/>
        <v/>
      </c>
      <c r="R2461" t="str">
        <f t="shared" si="518"/>
        <v/>
      </c>
      <c r="S2461" t="str">
        <f t="shared" si="519"/>
        <v/>
      </c>
      <c r="T2461" s="2" t="str">
        <f ca="1">IF(S2461="Irrigation","Irrigation",IF(R2461="Irrigation","Irrigation",IF(Q2461="Domestic","Domestic",IF(P2461="Stockwatering","Stockwatering",IF(N2461="IRRIGATION_AND_MUNICIPAL","Irrigation and Municipal",IF(O2461="IRRIGATION_AND_DOMESTIC","Irrigation and Domestic Municipality",_xlfn.XLOOKUP(J2461,Use_Code_Ranking!$B$4:$B$23,Use_Code_Ranking!$A$4:$A$23)))))))</f>
        <v>Domestic</v>
      </c>
      <c r="V2461" s="20" t="str">
        <f ca="1"/>
        <v>S026800</v>
      </c>
      <c r="W2461" s="4" t="str">
        <f t="shared" ca="1" si="507"/>
        <v>Irrigation</v>
      </c>
      <c r="X2461" t="str">
        <f t="shared" ca="1" si="508"/>
        <v>N</v>
      </c>
      <c r="Y2461" s="2" t="str">
        <f t="shared" ca="1" si="509"/>
        <v>N</v>
      </c>
      <c r="Z2461">
        <f ca="1">_xlfn.XLOOKUP($W2461,Return_flow_table!$A$4:$A$25,Return_flow_table!B$4:B$25)</f>
        <v>0</v>
      </c>
      <c r="AA2461">
        <f ca="1">_xlfn.XLOOKUP($W2461,Return_flow_table!$A$4:$A$25,Return_flow_table!C$4:C$25)</f>
        <v>0</v>
      </c>
      <c r="AB2461">
        <f ca="1">_xlfn.XLOOKUP($W2461,Return_flow_table!$A$4:$A$25,Return_flow_table!D$4:D$25)</f>
        <v>20</v>
      </c>
      <c r="AC2461">
        <f ca="1">_xlfn.XLOOKUP($W2461,Return_flow_table!$A$4:$A$25,Return_flow_table!E$4:E$25)</f>
        <v>20</v>
      </c>
      <c r="AD2461">
        <f ca="1">_xlfn.XLOOKUP($W2461,Return_flow_table!$A$4:$A$25,Return_flow_table!F$4:F$25)</f>
        <v>10</v>
      </c>
      <c r="AE2461">
        <f ca="1">_xlfn.XLOOKUP($W2461,Return_flow_table!$A$4:$A$25,Return_flow_table!G$4:G$25)</f>
        <v>10</v>
      </c>
      <c r="AF2461">
        <f ca="1">_xlfn.XLOOKUP($W2461,Return_flow_table!$A$4:$A$25,Return_flow_table!H$4:H$25)</f>
        <v>0</v>
      </c>
      <c r="AG2461">
        <f ca="1">_xlfn.XLOOKUP($W2461,Return_flow_table!$A$4:$A$25,Return_flow_table!I$4:I$25)</f>
        <v>0</v>
      </c>
      <c r="AH2461">
        <f ca="1">_xlfn.XLOOKUP($W2461,Return_flow_table!$A$4:$A$25,Return_flow_table!J$4:J$25)</f>
        <v>0</v>
      </c>
      <c r="AI2461">
        <f ca="1">_xlfn.XLOOKUP($W2461,Return_flow_table!$A$4:$A$25,Return_flow_table!K$4:K$25)</f>
        <v>20</v>
      </c>
      <c r="AJ2461">
        <f ca="1">_xlfn.XLOOKUP($W2461,Return_flow_table!$A$4:$A$25,Return_flow_table!L$4:L$25)</f>
        <v>20</v>
      </c>
      <c r="AK2461">
        <f ca="1">_xlfn.XLOOKUP($W2461,Return_flow_table!$A$4:$A$25,Return_flow_table!M$4:M$25)</f>
        <v>0</v>
      </c>
      <c r="AL2461" s="39" t="str" cm="1">
        <f t="array" aca="1" ref="AL2461" ca="1">IF(SUM(  ((OFFSET($A$4,0,0,COUNTA(A:A)-3,1)) =V2461) * (OFFSET($T$4, 0,0,COUNTA(A:A)-3,1) = "Domestic")) &gt; 0,"Y","")</f>
        <v/>
      </c>
    </row>
    <row r="2462" spans="1:38" x14ac:dyDescent="0.25">
      <c r="A2462" t="s">
        <v>2579</v>
      </c>
      <c r="B2462" t="s">
        <v>124</v>
      </c>
      <c r="C2462" t="s">
        <v>2196</v>
      </c>
      <c r="D2462">
        <v>0</v>
      </c>
      <c r="E2462">
        <v>282.51600000000002</v>
      </c>
      <c r="F2462" t="s">
        <v>2197</v>
      </c>
      <c r="G2462" t="s">
        <v>2580</v>
      </c>
      <c r="H2462" s="38" t="s">
        <v>101</v>
      </c>
      <c r="I2462">
        <f>_xlfn.XLOOKUP(B2462,Use_Code_Ranking!$A$4:$A$23,Use_Code_Ranking!$B$4:$B$23,9999)</f>
        <v>10</v>
      </c>
      <c r="J2462">
        <f t="shared" ca="1" si="510"/>
        <v>10</v>
      </c>
      <c r="K2462">
        <f t="shared" ca="1" si="511"/>
        <v>0</v>
      </c>
      <c r="L2462">
        <f t="shared" ca="1" si="512"/>
        <v>0</v>
      </c>
      <c r="M2462">
        <f t="shared" ca="1" si="513"/>
        <v>0</v>
      </c>
      <c r="N2462" t="str">
        <f t="shared" ca="1" si="514"/>
        <v/>
      </c>
      <c r="O2462" t="str">
        <f t="shared" ca="1" si="515"/>
        <v/>
      </c>
      <c r="P2462" t="str">
        <f t="shared" si="516"/>
        <v/>
      </c>
      <c r="Q2462" t="str">
        <f t="shared" ca="1" si="517"/>
        <v/>
      </c>
      <c r="R2462" t="str">
        <f t="shared" si="518"/>
        <v/>
      </c>
      <c r="S2462" t="str">
        <f t="shared" si="519"/>
        <v/>
      </c>
      <c r="T2462" s="2" t="str">
        <f ca="1">IF(S2462="Irrigation","Irrigation",IF(R2462="Irrigation","Irrigation",IF(Q2462="Domestic","Domestic",IF(P2462="Stockwatering","Stockwatering",IF(N2462="IRRIGATION_AND_MUNICIPAL","Irrigation and Municipal",IF(O2462="IRRIGATION_AND_DOMESTIC","Irrigation and Domestic Municipality",_xlfn.XLOOKUP(J2462,Use_Code_Ranking!$B$4:$B$23,Use_Code_Ranking!$A$4:$A$23)))))))</f>
        <v>Dust Control</v>
      </c>
      <c r="V2462" s="20" t="str">
        <f ca="1"/>
        <v>S026801</v>
      </c>
      <c r="W2462" s="4" t="str">
        <f t="shared" ca="1" si="507"/>
        <v>Domestic</v>
      </c>
      <c r="X2462" t="str">
        <f t="shared" ca="1" si="508"/>
        <v>N</v>
      </c>
      <c r="Y2462" s="2" t="str">
        <f t="shared" ca="1" si="509"/>
        <v>N</v>
      </c>
      <c r="Z2462">
        <f ca="1">_xlfn.XLOOKUP($W2462,Return_flow_table!$A$4:$A$25,Return_flow_table!B$4:B$25)</f>
        <v>0</v>
      </c>
      <c r="AA2462">
        <f ca="1">_xlfn.XLOOKUP($W2462,Return_flow_table!$A$4:$A$25,Return_flow_table!C$4:C$25)</f>
        <v>0</v>
      </c>
      <c r="AB2462">
        <f ca="1">_xlfn.XLOOKUP($W2462,Return_flow_table!$A$4:$A$25,Return_flow_table!D$4:D$25)</f>
        <v>0</v>
      </c>
      <c r="AC2462">
        <f ca="1">_xlfn.XLOOKUP($W2462,Return_flow_table!$A$4:$A$25,Return_flow_table!E$4:E$25)</f>
        <v>0</v>
      </c>
      <c r="AD2462">
        <f ca="1">_xlfn.XLOOKUP($W2462,Return_flow_table!$A$4:$A$25,Return_flow_table!F$4:F$25)</f>
        <v>0</v>
      </c>
      <c r="AE2462">
        <f ca="1">_xlfn.XLOOKUP($W2462,Return_flow_table!$A$4:$A$25,Return_flow_table!G$4:G$25)</f>
        <v>0</v>
      </c>
      <c r="AF2462">
        <f ca="1">_xlfn.XLOOKUP($W2462,Return_flow_table!$A$4:$A$25,Return_flow_table!H$4:H$25)</f>
        <v>0</v>
      </c>
      <c r="AG2462">
        <f ca="1">_xlfn.XLOOKUP($W2462,Return_flow_table!$A$4:$A$25,Return_flow_table!I$4:I$25)</f>
        <v>0</v>
      </c>
      <c r="AH2462">
        <f ca="1">_xlfn.XLOOKUP($W2462,Return_flow_table!$A$4:$A$25,Return_flow_table!J$4:J$25)</f>
        <v>0</v>
      </c>
      <c r="AI2462">
        <f ca="1">_xlfn.XLOOKUP($W2462,Return_flow_table!$A$4:$A$25,Return_flow_table!K$4:K$25)</f>
        <v>0</v>
      </c>
      <c r="AJ2462">
        <f ca="1">_xlfn.XLOOKUP($W2462,Return_flow_table!$A$4:$A$25,Return_flow_table!L$4:L$25)</f>
        <v>0</v>
      </c>
      <c r="AK2462">
        <f ca="1">_xlfn.XLOOKUP($W2462,Return_flow_table!$A$4:$A$25,Return_flow_table!M$4:M$25)</f>
        <v>0</v>
      </c>
      <c r="AL2462" s="39" t="str" cm="1">
        <f t="array" aca="1" ref="AL2462" ca="1">IF(SUM(  ((OFFSET($A$4,0,0,COUNTA(A:A)-3,1)) =V2462) * (OFFSET($T$4, 0,0,COUNTA(A:A)-3,1) = "Domestic")) &gt; 0,"Y","")</f>
        <v>Y</v>
      </c>
    </row>
    <row r="2463" spans="1:38" x14ac:dyDescent="0.25">
      <c r="A2463" t="s">
        <v>2581</v>
      </c>
      <c r="B2463" t="s">
        <v>95</v>
      </c>
      <c r="C2463" t="s">
        <v>2196</v>
      </c>
      <c r="D2463">
        <v>0</v>
      </c>
      <c r="E2463">
        <v>20.283200000000001</v>
      </c>
      <c r="F2463" t="s">
        <v>2197</v>
      </c>
      <c r="G2463" t="s">
        <v>2582</v>
      </c>
      <c r="H2463" s="38" t="s">
        <v>99</v>
      </c>
      <c r="I2463">
        <f>_xlfn.XLOOKUP(B2463,Use_Code_Ranking!$A$4:$A$23,Use_Code_Ranking!$B$4:$B$23,9999)</f>
        <v>1</v>
      </c>
      <c r="J2463">
        <f t="shared" ca="1" si="510"/>
        <v>1</v>
      </c>
      <c r="K2463">
        <f t="shared" ca="1" si="511"/>
        <v>1</v>
      </c>
      <c r="L2463">
        <f t="shared" ca="1" si="512"/>
        <v>0</v>
      </c>
      <c r="M2463">
        <f t="shared" ca="1" si="513"/>
        <v>0</v>
      </c>
      <c r="N2463" t="str">
        <f t="shared" ca="1" si="514"/>
        <v/>
      </c>
      <c r="O2463" t="str">
        <f t="shared" ca="1" si="515"/>
        <v/>
      </c>
      <c r="P2463" t="str">
        <f t="shared" si="516"/>
        <v/>
      </c>
      <c r="Q2463" t="str">
        <f t="shared" ca="1" si="517"/>
        <v/>
      </c>
      <c r="R2463" t="str">
        <f t="shared" si="518"/>
        <v/>
      </c>
      <c r="S2463" t="str">
        <f t="shared" si="519"/>
        <v/>
      </c>
      <c r="T2463" s="2" t="str">
        <f ca="1">IF(S2463="Irrigation","Irrigation",IF(R2463="Irrigation","Irrigation",IF(Q2463="Domestic","Domestic",IF(P2463="Stockwatering","Stockwatering",IF(N2463="IRRIGATION_AND_MUNICIPAL","Irrigation and Municipal",IF(O2463="IRRIGATION_AND_DOMESTIC","Irrigation and Domestic Municipality",_xlfn.XLOOKUP(J2463,Use_Code_Ranking!$B$4:$B$23,Use_Code_Ranking!$A$4:$A$23)))))))</f>
        <v>Irrigation</v>
      </c>
      <c r="V2463" s="20" t="str">
        <f ca="1"/>
        <v>S026802</v>
      </c>
      <c r="W2463" s="4" t="str">
        <f t="shared" ca="1" si="507"/>
        <v>Irrigation</v>
      </c>
      <c r="X2463" t="str">
        <f t="shared" ca="1" si="508"/>
        <v>N</v>
      </c>
      <c r="Y2463" s="2" t="str">
        <f t="shared" ca="1" si="509"/>
        <v>N</v>
      </c>
      <c r="Z2463">
        <f ca="1">_xlfn.XLOOKUP($W2463,Return_flow_table!$A$4:$A$25,Return_flow_table!B$4:B$25)</f>
        <v>0</v>
      </c>
      <c r="AA2463">
        <f ca="1">_xlfn.XLOOKUP($W2463,Return_flow_table!$A$4:$A$25,Return_flow_table!C$4:C$25)</f>
        <v>0</v>
      </c>
      <c r="AB2463">
        <f ca="1">_xlfn.XLOOKUP($W2463,Return_flow_table!$A$4:$A$25,Return_flow_table!D$4:D$25)</f>
        <v>20</v>
      </c>
      <c r="AC2463">
        <f ca="1">_xlfn.XLOOKUP($W2463,Return_flow_table!$A$4:$A$25,Return_flow_table!E$4:E$25)</f>
        <v>20</v>
      </c>
      <c r="AD2463">
        <f ca="1">_xlfn.XLOOKUP($W2463,Return_flow_table!$A$4:$A$25,Return_flow_table!F$4:F$25)</f>
        <v>10</v>
      </c>
      <c r="AE2463">
        <f ca="1">_xlfn.XLOOKUP($W2463,Return_flow_table!$A$4:$A$25,Return_flow_table!G$4:G$25)</f>
        <v>10</v>
      </c>
      <c r="AF2463">
        <f ca="1">_xlfn.XLOOKUP($W2463,Return_flow_table!$A$4:$A$25,Return_flow_table!H$4:H$25)</f>
        <v>0</v>
      </c>
      <c r="AG2463">
        <f ca="1">_xlfn.XLOOKUP($W2463,Return_flow_table!$A$4:$A$25,Return_flow_table!I$4:I$25)</f>
        <v>0</v>
      </c>
      <c r="AH2463">
        <f ca="1">_xlfn.XLOOKUP($W2463,Return_flow_table!$A$4:$A$25,Return_flow_table!J$4:J$25)</f>
        <v>0</v>
      </c>
      <c r="AI2463">
        <f ca="1">_xlfn.XLOOKUP($W2463,Return_flow_table!$A$4:$A$25,Return_flow_table!K$4:K$25)</f>
        <v>20</v>
      </c>
      <c r="AJ2463">
        <f ca="1">_xlfn.XLOOKUP($W2463,Return_flow_table!$A$4:$A$25,Return_flow_table!L$4:L$25)</f>
        <v>20</v>
      </c>
      <c r="AK2463">
        <f ca="1">_xlfn.XLOOKUP($W2463,Return_flow_table!$A$4:$A$25,Return_flow_table!M$4:M$25)</f>
        <v>0</v>
      </c>
      <c r="AL2463" s="39" t="str" cm="1">
        <f t="array" aca="1" ref="AL2463" ca="1">IF(SUM(  ((OFFSET($A$4,0,0,COUNTA(A:A)-3,1)) =V2463) * (OFFSET($T$4, 0,0,COUNTA(A:A)-3,1) = "Domestic")) &gt; 0,"Y","")</f>
        <v/>
      </c>
    </row>
    <row r="2464" spans="1:38" x14ac:dyDescent="0.25">
      <c r="A2464" t="s">
        <v>2581</v>
      </c>
      <c r="B2464" t="s">
        <v>102</v>
      </c>
      <c r="C2464" t="s">
        <v>2196</v>
      </c>
      <c r="D2464">
        <v>0</v>
      </c>
      <c r="E2464">
        <v>20.283200000000001</v>
      </c>
      <c r="F2464" t="s">
        <v>2197</v>
      </c>
      <c r="G2464" t="s">
        <v>2582</v>
      </c>
      <c r="H2464" s="38" t="s">
        <v>99</v>
      </c>
      <c r="I2464">
        <f>_xlfn.XLOOKUP(B2464,Use_Code_Ranking!$A$4:$A$23,Use_Code_Ranking!$B$4:$B$23,9999)</f>
        <v>3</v>
      </c>
      <c r="J2464">
        <f t="shared" ca="1" si="510"/>
        <v>1</v>
      </c>
      <c r="K2464">
        <f t="shared" ca="1" si="511"/>
        <v>1</v>
      </c>
      <c r="L2464">
        <f t="shared" ca="1" si="512"/>
        <v>0</v>
      </c>
      <c r="M2464">
        <f t="shared" ca="1" si="513"/>
        <v>0</v>
      </c>
      <c r="N2464" t="str">
        <f t="shared" ca="1" si="514"/>
        <v/>
      </c>
      <c r="O2464" t="str">
        <f t="shared" ca="1" si="515"/>
        <v/>
      </c>
      <c r="P2464" t="str">
        <f t="shared" si="516"/>
        <v/>
      </c>
      <c r="Q2464" t="str">
        <f t="shared" ca="1" si="517"/>
        <v/>
      </c>
      <c r="R2464" t="str">
        <f t="shared" si="518"/>
        <v/>
      </c>
      <c r="S2464" t="str">
        <f t="shared" si="519"/>
        <v/>
      </c>
      <c r="T2464" s="2" t="str">
        <f ca="1">IF(S2464="Irrigation","Irrigation",IF(R2464="Irrigation","Irrigation",IF(Q2464="Domestic","Domestic",IF(P2464="Stockwatering","Stockwatering",IF(N2464="IRRIGATION_AND_MUNICIPAL","Irrigation and Municipal",IF(O2464="IRRIGATION_AND_DOMESTIC","Irrigation and Domestic Municipality",_xlfn.XLOOKUP(J2464,Use_Code_Ranking!$B$4:$B$23,Use_Code_Ranking!$A$4:$A$23)))))))</f>
        <v>Irrigation</v>
      </c>
      <c r="V2464" s="20" t="str">
        <f ca="1"/>
        <v>S026804</v>
      </c>
      <c r="W2464" s="4" t="str">
        <f t="shared" ca="1" si="507"/>
        <v>Irrigation</v>
      </c>
      <c r="X2464" t="str">
        <f t="shared" ca="1" si="508"/>
        <v>N</v>
      </c>
      <c r="Y2464" s="2" t="str">
        <f t="shared" ca="1" si="509"/>
        <v>N</v>
      </c>
      <c r="Z2464">
        <f ca="1">_xlfn.XLOOKUP($W2464,Return_flow_table!$A$4:$A$25,Return_flow_table!B$4:B$25)</f>
        <v>0</v>
      </c>
      <c r="AA2464">
        <f ca="1">_xlfn.XLOOKUP($W2464,Return_flow_table!$A$4:$A$25,Return_flow_table!C$4:C$25)</f>
        <v>0</v>
      </c>
      <c r="AB2464">
        <f ca="1">_xlfn.XLOOKUP($W2464,Return_flow_table!$A$4:$A$25,Return_flow_table!D$4:D$25)</f>
        <v>20</v>
      </c>
      <c r="AC2464">
        <f ca="1">_xlfn.XLOOKUP($W2464,Return_flow_table!$A$4:$A$25,Return_flow_table!E$4:E$25)</f>
        <v>20</v>
      </c>
      <c r="AD2464">
        <f ca="1">_xlfn.XLOOKUP($W2464,Return_flow_table!$A$4:$A$25,Return_flow_table!F$4:F$25)</f>
        <v>10</v>
      </c>
      <c r="AE2464">
        <f ca="1">_xlfn.XLOOKUP($W2464,Return_flow_table!$A$4:$A$25,Return_flow_table!G$4:G$25)</f>
        <v>10</v>
      </c>
      <c r="AF2464">
        <f ca="1">_xlfn.XLOOKUP($W2464,Return_flow_table!$A$4:$A$25,Return_flow_table!H$4:H$25)</f>
        <v>0</v>
      </c>
      <c r="AG2464">
        <f ca="1">_xlfn.XLOOKUP($W2464,Return_flow_table!$A$4:$A$25,Return_flow_table!I$4:I$25)</f>
        <v>0</v>
      </c>
      <c r="AH2464">
        <f ca="1">_xlfn.XLOOKUP($W2464,Return_flow_table!$A$4:$A$25,Return_flow_table!J$4:J$25)</f>
        <v>0</v>
      </c>
      <c r="AI2464">
        <f ca="1">_xlfn.XLOOKUP($W2464,Return_flow_table!$A$4:$A$25,Return_flow_table!K$4:K$25)</f>
        <v>20</v>
      </c>
      <c r="AJ2464">
        <f ca="1">_xlfn.XLOOKUP($W2464,Return_flow_table!$A$4:$A$25,Return_flow_table!L$4:L$25)</f>
        <v>20</v>
      </c>
      <c r="AK2464">
        <f ca="1">_xlfn.XLOOKUP($W2464,Return_flow_table!$A$4:$A$25,Return_flow_table!M$4:M$25)</f>
        <v>0</v>
      </c>
      <c r="AL2464" s="39" t="str" cm="1">
        <f t="array" aca="1" ref="AL2464" ca="1">IF(SUM(  ((OFFSET($A$4,0,0,COUNTA(A:A)-3,1)) =V2464) * (OFFSET($T$4, 0,0,COUNTA(A:A)-3,1) = "Domestic")) &gt; 0,"Y","")</f>
        <v/>
      </c>
    </row>
    <row r="2465" spans="1:38" x14ac:dyDescent="0.25">
      <c r="A2465" t="s">
        <v>2583</v>
      </c>
      <c r="B2465" t="s">
        <v>108</v>
      </c>
      <c r="C2465" t="s">
        <v>2196</v>
      </c>
      <c r="D2465">
        <v>0</v>
      </c>
      <c r="E2465">
        <v>0.432</v>
      </c>
      <c r="F2465" t="s">
        <v>2197</v>
      </c>
      <c r="G2465" t="s">
        <v>2584</v>
      </c>
      <c r="H2465" s="38" t="s">
        <v>107</v>
      </c>
      <c r="I2465">
        <f>_xlfn.XLOOKUP(B2465,Use_Code_Ranking!$A$4:$A$23,Use_Code_Ranking!$B$4:$B$23,9999)</f>
        <v>5</v>
      </c>
      <c r="J2465">
        <f t="shared" ca="1" si="510"/>
        <v>5</v>
      </c>
      <c r="K2465">
        <f t="shared" ca="1" si="511"/>
        <v>0</v>
      </c>
      <c r="L2465">
        <f t="shared" ca="1" si="512"/>
        <v>0</v>
      </c>
      <c r="M2465">
        <f t="shared" ca="1" si="513"/>
        <v>0</v>
      </c>
      <c r="N2465" t="str">
        <f t="shared" ca="1" si="514"/>
        <v/>
      </c>
      <c r="O2465" t="str">
        <f t="shared" ca="1" si="515"/>
        <v/>
      </c>
      <c r="P2465" t="str">
        <f t="shared" si="516"/>
        <v/>
      </c>
      <c r="Q2465" t="str">
        <f t="shared" ca="1" si="517"/>
        <v/>
      </c>
      <c r="R2465" t="str">
        <f t="shared" si="518"/>
        <v/>
      </c>
      <c r="S2465" t="str">
        <f t="shared" si="519"/>
        <v/>
      </c>
      <c r="T2465" s="2" t="str">
        <f ca="1">IF(S2465="Irrigation","Irrigation",IF(R2465="Irrigation","Irrigation",IF(Q2465="Domestic","Domestic",IF(P2465="Stockwatering","Stockwatering",IF(N2465="IRRIGATION_AND_MUNICIPAL","Irrigation and Municipal",IF(O2465="IRRIGATION_AND_DOMESTIC","Irrigation and Domestic Municipality",_xlfn.XLOOKUP(J2465,Use_Code_Ranking!$B$4:$B$23,Use_Code_Ranking!$A$4:$A$23)))))))</f>
        <v>Stockwatering</v>
      </c>
      <c r="V2465" s="20" t="str">
        <f ca="1"/>
        <v>S026807</v>
      </c>
      <c r="W2465" s="4" t="str">
        <f t="shared" ca="1" si="507"/>
        <v>Irrigation</v>
      </c>
      <c r="X2465" t="str">
        <f t="shared" ca="1" si="508"/>
        <v>N</v>
      </c>
      <c r="Y2465" s="2" t="str">
        <f t="shared" ca="1" si="509"/>
        <v>N</v>
      </c>
      <c r="Z2465">
        <f ca="1">_xlfn.XLOOKUP($W2465,Return_flow_table!$A$4:$A$25,Return_flow_table!B$4:B$25)</f>
        <v>0</v>
      </c>
      <c r="AA2465">
        <f ca="1">_xlfn.XLOOKUP($W2465,Return_flow_table!$A$4:$A$25,Return_flow_table!C$4:C$25)</f>
        <v>0</v>
      </c>
      <c r="AB2465">
        <f ca="1">_xlfn.XLOOKUP($W2465,Return_flow_table!$A$4:$A$25,Return_flow_table!D$4:D$25)</f>
        <v>20</v>
      </c>
      <c r="AC2465">
        <f ca="1">_xlfn.XLOOKUP($W2465,Return_flow_table!$A$4:$A$25,Return_flow_table!E$4:E$25)</f>
        <v>20</v>
      </c>
      <c r="AD2465">
        <f ca="1">_xlfn.XLOOKUP($W2465,Return_flow_table!$A$4:$A$25,Return_flow_table!F$4:F$25)</f>
        <v>10</v>
      </c>
      <c r="AE2465">
        <f ca="1">_xlfn.XLOOKUP($W2465,Return_flow_table!$A$4:$A$25,Return_flow_table!G$4:G$25)</f>
        <v>10</v>
      </c>
      <c r="AF2465">
        <f ca="1">_xlfn.XLOOKUP($W2465,Return_flow_table!$A$4:$A$25,Return_flow_table!H$4:H$25)</f>
        <v>0</v>
      </c>
      <c r="AG2465">
        <f ca="1">_xlfn.XLOOKUP($W2465,Return_flow_table!$A$4:$A$25,Return_flow_table!I$4:I$25)</f>
        <v>0</v>
      </c>
      <c r="AH2465">
        <f ca="1">_xlfn.XLOOKUP($W2465,Return_flow_table!$A$4:$A$25,Return_flow_table!J$4:J$25)</f>
        <v>0</v>
      </c>
      <c r="AI2465">
        <f ca="1">_xlfn.XLOOKUP($W2465,Return_flow_table!$A$4:$A$25,Return_flow_table!K$4:K$25)</f>
        <v>20</v>
      </c>
      <c r="AJ2465">
        <f ca="1">_xlfn.XLOOKUP($W2465,Return_flow_table!$A$4:$A$25,Return_flow_table!L$4:L$25)</f>
        <v>20</v>
      </c>
      <c r="AK2465">
        <f ca="1">_xlfn.XLOOKUP($W2465,Return_flow_table!$A$4:$A$25,Return_flow_table!M$4:M$25)</f>
        <v>0</v>
      </c>
      <c r="AL2465" s="39" t="str" cm="1">
        <f t="array" aca="1" ref="AL2465" ca="1">IF(SUM(  ((OFFSET($A$4,0,0,COUNTA(A:A)-3,1)) =V2465) * (OFFSET($T$4, 0,0,COUNTA(A:A)-3,1) = "Domestic")) &gt; 0,"Y","")</f>
        <v/>
      </c>
    </row>
    <row r="2466" spans="1:38" x14ac:dyDescent="0.25">
      <c r="A2466" t="s">
        <v>2585</v>
      </c>
      <c r="B2466" t="s">
        <v>108</v>
      </c>
      <c r="C2466" t="s">
        <v>2196</v>
      </c>
      <c r="D2466">
        <v>0</v>
      </c>
      <c r="E2466">
        <v>227.64</v>
      </c>
      <c r="F2466" t="s">
        <v>2197</v>
      </c>
      <c r="G2466" t="s">
        <v>2584</v>
      </c>
      <c r="H2466" s="38" t="s">
        <v>107</v>
      </c>
      <c r="I2466">
        <f>_xlfn.XLOOKUP(B2466,Use_Code_Ranking!$A$4:$A$23,Use_Code_Ranking!$B$4:$B$23,9999)</f>
        <v>5</v>
      </c>
      <c r="J2466">
        <f t="shared" ca="1" si="510"/>
        <v>5</v>
      </c>
      <c r="K2466">
        <f t="shared" ca="1" si="511"/>
        <v>0</v>
      </c>
      <c r="L2466">
        <f t="shared" ca="1" si="512"/>
        <v>0</v>
      </c>
      <c r="M2466">
        <f t="shared" ca="1" si="513"/>
        <v>0</v>
      </c>
      <c r="N2466" t="str">
        <f t="shared" ca="1" si="514"/>
        <v/>
      </c>
      <c r="O2466" t="str">
        <f t="shared" ca="1" si="515"/>
        <v/>
      </c>
      <c r="P2466" t="str">
        <f t="shared" si="516"/>
        <v/>
      </c>
      <c r="Q2466" t="str">
        <f t="shared" ca="1" si="517"/>
        <v/>
      </c>
      <c r="R2466" t="str">
        <f t="shared" si="518"/>
        <v/>
      </c>
      <c r="S2466" t="str">
        <f t="shared" si="519"/>
        <v/>
      </c>
      <c r="T2466" s="2" t="str">
        <f ca="1">IF(S2466="Irrigation","Irrigation",IF(R2466="Irrigation","Irrigation",IF(Q2466="Domestic","Domestic",IF(P2466="Stockwatering","Stockwatering",IF(N2466="IRRIGATION_AND_MUNICIPAL","Irrigation and Municipal",IF(O2466="IRRIGATION_AND_DOMESTIC","Irrigation and Domestic Municipality",_xlfn.XLOOKUP(J2466,Use_Code_Ranking!$B$4:$B$23,Use_Code_Ranking!$A$4:$A$23)))))))</f>
        <v>Stockwatering</v>
      </c>
      <c r="V2466" s="20" t="str">
        <f ca="1"/>
        <v>S026809</v>
      </c>
      <c r="W2466" s="4" t="str">
        <f t="shared" ca="1" si="507"/>
        <v>Irrigation</v>
      </c>
      <c r="X2466" t="str">
        <f t="shared" ca="1" si="508"/>
        <v>N</v>
      </c>
      <c r="Y2466" s="2" t="str">
        <f t="shared" ca="1" si="509"/>
        <v>N</v>
      </c>
      <c r="Z2466">
        <f ca="1">_xlfn.XLOOKUP($W2466,Return_flow_table!$A$4:$A$25,Return_flow_table!B$4:B$25)</f>
        <v>0</v>
      </c>
      <c r="AA2466">
        <f ca="1">_xlfn.XLOOKUP($W2466,Return_flow_table!$A$4:$A$25,Return_flow_table!C$4:C$25)</f>
        <v>0</v>
      </c>
      <c r="AB2466">
        <f ca="1">_xlfn.XLOOKUP($W2466,Return_flow_table!$A$4:$A$25,Return_flow_table!D$4:D$25)</f>
        <v>20</v>
      </c>
      <c r="AC2466">
        <f ca="1">_xlfn.XLOOKUP($W2466,Return_flow_table!$A$4:$A$25,Return_flow_table!E$4:E$25)</f>
        <v>20</v>
      </c>
      <c r="AD2466">
        <f ca="1">_xlfn.XLOOKUP($W2466,Return_flow_table!$A$4:$A$25,Return_flow_table!F$4:F$25)</f>
        <v>10</v>
      </c>
      <c r="AE2466">
        <f ca="1">_xlfn.XLOOKUP($W2466,Return_flow_table!$A$4:$A$25,Return_flow_table!G$4:G$25)</f>
        <v>10</v>
      </c>
      <c r="AF2466">
        <f ca="1">_xlfn.XLOOKUP($W2466,Return_flow_table!$A$4:$A$25,Return_flow_table!H$4:H$25)</f>
        <v>0</v>
      </c>
      <c r="AG2466">
        <f ca="1">_xlfn.XLOOKUP($W2466,Return_flow_table!$A$4:$A$25,Return_flow_table!I$4:I$25)</f>
        <v>0</v>
      </c>
      <c r="AH2466">
        <f ca="1">_xlfn.XLOOKUP($W2466,Return_flow_table!$A$4:$A$25,Return_flow_table!J$4:J$25)</f>
        <v>0</v>
      </c>
      <c r="AI2466">
        <f ca="1">_xlfn.XLOOKUP($W2466,Return_flow_table!$A$4:$A$25,Return_flow_table!K$4:K$25)</f>
        <v>20</v>
      </c>
      <c r="AJ2466">
        <f ca="1">_xlfn.XLOOKUP($W2466,Return_flow_table!$A$4:$A$25,Return_flow_table!L$4:L$25)</f>
        <v>20</v>
      </c>
      <c r="AK2466">
        <f ca="1">_xlfn.XLOOKUP($W2466,Return_flow_table!$A$4:$A$25,Return_flow_table!M$4:M$25)</f>
        <v>0</v>
      </c>
      <c r="AL2466" s="39" t="str" cm="1">
        <f t="array" aca="1" ref="AL2466" ca="1">IF(SUM(  ((OFFSET($A$4,0,0,COUNTA(A:A)-3,1)) =V2466) * (OFFSET($T$4, 0,0,COUNTA(A:A)-3,1) = "Domestic")) &gt; 0,"Y","")</f>
        <v/>
      </c>
    </row>
    <row r="2467" spans="1:38" x14ac:dyDescent="0.25">
      <c r="A2467" t="s">
        <v>2586</v>
      </c>
      <c r="B2467" t="s">
        <v>108</v>
      </c>
      <c r="C2467" t="s">
        <v>2196</v>
      </c>
      <c r="D2467">
        <v>0</v>
      </c>
      <c r="E2467">
        <v>27.6</v>
      </c>
      <c r="F2467" t="s">
        <v>2197</v>
      </c>
      <c r="G2467" t="s">
        <v>2584</v>
      </c>
      <c r="H2467" s="38" t="s">
        <v>107</v>
      </c>
      <c r="I2467">
        <f>_xlfn.XLOOKUP(B2467,Use_Code_Ranking!$A$4:$A$23,Use_Code_Ranking!$B$4:$B$23,9999)</f>
        <v>5</v>
      </c>
      <c r="J2467">
        <f t="shared" ca="1" si="510"/>
        <v>5</v>
      </c>
      <c r="K2467">
        <f t="shared" ca="1" si="511"/>
        <v>0</v>
      </c>
      <c r="L2467">
        <f t="shared" ca="1" si="512"/>
        <v>0</v>
      </c>
      <c r="M2467">
        <f t="shared" ca="1" si="513"/>
        <v>0</v>
      </c>
      <c r="N2467" t="str">
        <f t="shared" ca="1" si="514"/>
        <v/>
      </c>
      <c r="O2467" t="str">
        <f t="shared" ca="1" si="515"/>
        <v/>
      </c>
      <c r="P2467" t="str">
        <f t="shared" si="516"/>
        <v/>
      </c>
      <c r="Q2467" t="str">
        <f t="shared" ca="1" si="517"/>
        <v/>
      </c>
      <c r="R2467" t="str">
        <f t="shared" si="518"/>
        <v/>
      </c>
      <c r="S2467" t="str">
        <f t="shared" si="519"/>
        <v/>
      </c>
      <c r="T2467" s="2" t="str">
        <f ca="1">IF(S2467="Irrigation","Irrigation",IF(R2467="Irrigation","Irrigation",IF(Q2467="Domestic","Domestic",IF(P2467="Stockwatering","Stockwatering",IF(N2467="IRRIGATION_AND_MUNICIPAL","Irrigation and Municipal",IF(O2467="IRRIGATION_AND_DOMESTIC","Irrigation and Domestic Municipality",_xlfn.XLOOKUP(J2467,Use_Code_Ranking!$B$4:$B$23,Use_Code_Ranking!$A$4:$A$23)))))))</f>
        <v>Stockwatering</v>
      </c>
      <c r="V2467" s="20" t="str">
        <f ca="1"/>
        <v>S026810</v>
      </c>
      <c r="W2467" s="4" t="str">
        <f t="shared" ca="1" si="507"/>
        <v>Irrigation</v>
      </c>
      <c r="X2467" t="str">
        <f t="shared" ca="1" si="508"/>
        <v>N</v>
      </c>
      <c r="Y2467" s="2" t="str">
        <f t="shared" ca="1" si="509"/>
        <v>N</v>
      </c>
      <c r="Z2467">
        <f ca="1">_xlfn.XLOOKUP($W2467,Return_flow_table!$A$4:$A$25,Return_flow_table!B$4:B$25)</f>
        <v>0</v>
      </c>
      <c r="AA2467">
        <f ca="1">_xlfn.XLOOKUP($W2467,Return_flow_table!$A$4:$A$25,Return_flow_table!C$4:C$25)</f>
        <v>0</v>
      </c>
      <c r="AB2467">
        <f ca="1">_xlfn.XLOOKUP($W2467,Return_flow_table!$A$4:$A$25,Return_flow_table!D$4:D$25)</f>
        <v>20</v>
      </c>
      <c r="AC2467">
        <f ca="1">_xlfn.XLOOKUP($W2467,Return_flow_table!$A$4:$A$25,Return_flow_table!E$4:E$25)</f>
        <v>20</v>
      </c>
      <c r="AD2467">
        <f ca="1">_xlfn.XLOOKUP($W2467,Return_flow_table!$A$4:$A$25,Return_flow_table!F$4:F$25)</f>
        <v>10</v>
      </c>
      <c r="AE2467">
        <f ca="1">_xlfn.XLOOKUP($W2467,Return_flow_table!$A$4:$A$25,Return_flow_table!G$4:G$25)</f>
        <v>10</v>
      </c>
      <c r="AF2467">
        <f ca="1">_xlfn.XLOOKUP($W2467,Return_flow_table!$A$4:$A$25,Return_flow_table!H$4:H$25)</f>
        <v>0</v>
      </c>
      <c r="AG2467">
        <f ca="1">_xlfn.XLOOKUP($W2467,Return_flow_table!$A$4:$A$25,Return_flow_table!I$4:I$25)</f>
        <v>0</v>
      </c>
      <c r="AH2467">
        <f ca="1">_xlfn.XLOOKUP($W2467,Return_flow_table!$A$4:$A$25,Return_flow_table!J$4:J$25)</f>
        <v>0</v>
      </c>
      <c r="AI2467">
        <f ca="1">_xlfn.XLOOKUP($W2467,Return_flow_table!$A$4:$A$25,Return_flow_table!K$4:K$25)</f>
        <v>20</v>
      </c>
      <c r="AJ2467">
        <f ca="1">_xlfn.XLOOKUP($W2467,Return_flow_table!$A$4:$A$25,Return_flow_table!L$4:L$25)</f>
        <v>20</v>
      </c>
      <c r="AK2467">
        <f ca="1">_xlfn.XLOOKUP($W2467,Return_flow_table!$A$4:$A$25,Return_flow_table!M$4:M$25)</f>
        <v>0</v>
      </c>
      <c r="AL2467" s="39" t="str" cm="1">
        <f t="array" aca="1" ref="AL2467" ca="1">IF(SUM(  ((OFFSET($A$4,0,0,COUNTA(A:A)-3,1)) =V2467) * (OFFSET($T$4, 0,0,COUNTA(A:A)-3,1) = "Domestic")) &gt; 0,"Y","")</f>
        <v/>
      </c>
    </row>
    <row r="2468" spans="1:38" x14ac:dyDescent="0.25">
      <c r="A2468" t="s">
        <v>2587</v>
      </c>
      <c r="B2468" t="s">
        <v>108</v>
      </c>
      <c r="C2468" t="s">
        <v>2196</v>
      </c>
      <c r="D2468">
        <v>0</v>
      </c>
      <c r="E2468">
        <v>21.731999999999999</v>
      </c>
      <c r="F2468" t="s">
        <v>2197</v>
      </c>
      <c r="G2468" t="s">
        <v>2588</v>
      </c>
      <c r="H2468" s="38" t="s">
        <v>99</v>
      </c>
      <c r="I2468">
        <f>_xlfn.XLOOKUP(B2468,Use_Code_Ranking!$A$4:$A$23,Use_Code_Ranking!$B$4:$B$23,9999)</f>
        <v>5</v>
      </c>
      <c r="J2468">
        <f t="shared" ca="1" si="510"/>
        <v>5</v>
      </c>
      <c r="K2468">
        <f t="shared" ca="1" si="511"/>
        <v>0</v>
      </c>
      <c r="L2468">
        <f t="shared" ca="1" si="512"/>
        <v>0</v>
      </c>
      <c r="M2468">
        <f t="shared" ca="1" si="513"/>
        <v>0</v>
      </c>
      <c r="N2468" t="str">
        <f t="shared" ca="1" si="514"/>
        <v/>
      </c>
      <c r="O2468" t="str">
        <f t="shared" ca="1" si="515"/>
        <v/>
      </c>
      <c r="P2468" t="str">
        <f t="shared" si="516"/>
        <v/>
      </c>
      <c r="Q2468" t="str">
        <f t="shared" ca="1" si="517"/>
        <v/>
      </c>
      <c r="R2468" t="str">
        <f t="shared" si="518"/>
        <v/>
      </c>
      <c r="S2468" t="str">
        <f t="shared" si="519"/>
        <v/>
      </c>
      <c r="T2468" s="2" t="str">
        <f ca="1">IF(S2468="Irrigation","Irrigation",IF(R2468="Irrigation","Irrigation",IF(Q2468="Domestic","Domestic",IF(P2468="Stockwatering","Stockwatering",IF(N2468="IRRIGATION_AND_MUNICIPAL","Irrigation and Municipal",IF(O2468="IRRIGATION_AND_DOMESTIC","Irrigation and Domestic Municipality",_xlfn.XLOOKUP(J2468,Use_Code_Ranking!$B$4:$B$23,Use_Code_Ranking!$A$4:$A$23)))))))</f>
        <v>Stockwatering</v>
      </c>
      <c r="V2468" s="20" t="str">
        <f ca="1"/>
        <v>S026811</v>
      </c>
      <c r="W2468" s="4" t="str">
        <f t="shared" ca="1" si="507"/>
        <v>Irrigation</v>
      </c>
      <c r="X2468" t="str">
        <f t="shared" ca="1" si="508"/>
        <v>N</v>
      </c>
      <c r="Y2468" s="2" t="str">
        <f t="shared" ca="1" si="509"/>
        <v>N</v>
      </c>
      <c r="Z2468">
        <f ca="1">_xlfn.XLOOKUP($W2468,Return_flow_table!$A$4:$A$25,Return_flow_table!B$4:B$25)</f>
        <v>0</v>
      </c>
      <c r="AA2468">
        <f ca="1">_xlfn.XLOOKUP($W2468,Return_flow_table!$A$4:$A$25,Return_flow_table!C$4:C$25)</f>
        <v>0</v>
      </c>
      <c r="AB2468">
        <f ca="1">_xlfn.XLOOKUP($W2468,Return_flow_table!$A$4:$A$25,Return_flow_table!D$4:D$25)</f>
        <v>20</v>
      </c>
      <c r="AC2468">
        <f ca="1">_xlfn.XLOOKUP($W2468,Return_flow_table!$A$4:$A$25,Return_flow_table!E$4:E$25)</f>
        <v>20</v>
      </c>
      <c r="AD2468">
        <f ca="1">_xlfn.XLOOKUP($W2468,Return_flow_table!$A$4:$A$25,Return_flow_table!F$4:F$25)</f>
        <v>10</v>
      </c>
      <c r="AE2468">
        <f ca="1">_xlfn.XLOOKUP($W2468,Return_flow_table!$A$4:$A$25,Return_flow_table!G$4:G$25)</f>
        <v>10</v>
      </c>
      <c r="AF2468">
        <f ca="1">_xlfn.XLOOKUP($W2468,Return_flow_table!$A$4:$A$25,Return_flow_table!H$4:H$25)</f>
        <v>0</v>
      </c>
      <c r="AG2468">
        <f ca="1">_xlfn.XLOOKUP($W2468,Return_flow_table!$A$4:$A$25,Return_flow_table!I$4:I$25)</f>
        <v>0</v>
      </c>
      <c r="AH2468">
        <f ca="1">_xlfn.XLOOKUP($W2468,Return_flow_table!$A$4:$A$25,Return_flow_table!J$4:J$25)</f>
        <v>0</v>
      </c>
      <c r="AI2468">
        <f ca="1">_xlfn.XLOOKUP($W2468,Return_flow_table!$A$4:$A$25,Return_flow_table!K$4:K$25)</f>
        <v>20</v>
      </c>
      <c r="AJ2468">
        <f ca="1">_xlfn.XLOOKUP($W2468,Return_flow_table!$A$4:$A$25,Return_flow_table!L$4:L$25)</f>
        <v>20</v>
      </c>
      <c r="AK2468">
        <f ca="1">_xlfn.XLOOKUP($W2468,Return_flow_table!$A$4:$A$25,Return_flow_table!M$4:M$25)</f>
        <v>0</v>
      </c>
      <c r="AL2468" s="39" t="str" cm="1">
        <f t="array" aca="1" ref="AL2468" ca="1">IF(SUM(  ((OFFSET($A$4,0,0,COUNTA(A:A)-3,1)) =V2468) * (OFFSET($T$4, 0,0,COUNTA(A:A)-3,1) = "Domestic")) &gt; 0,"Y","")</f>
        <v/>
      </c>
    </row>
    <row r="2469" spans="1:38" x14ac:dyDescent="0.25">
      <c r="A2469" t="s">
        <v>2589</v>
      </c>
      <c r="B2469" t="s">
        <v>102</v>
      </c>
      <c r="C2469" t="s">
        <v>2196</v>
      </c>
      <c r="D2469">
        <v>0</v>
      </c>
      <c r="E2469">
        <v>83.305999999999997</v>
      </c>
      <c r="F2469" t="s">
        <v>2197</v>
      </c>
      <c r="G2469" t="s">
        <v>2590</v>
      </c>
      <c r="H2469" s="38" t="s">
        <v>99</v>
      </c>
      <c r="I2469">
        <f>_xlfn.XLOOKUP(B2469,Use_Code_Ranking!$A$4:$A$23,Use_Code_Ranking!$B$4:$B$23,9999)</f>
        <v>3</v>
      </c>
      <c r="J2469">
        <f t="shared" ca="1" si="510"/>
        <v>3</v>
      </c>
      <c r="K2469">
        <f t="shared" ca="1" si="511"/>
        <v>0</v>
      </c>
      <c r="L2469">
        <f t="shared" ca="1" si="512"/>
        <v>0</v>
      </c>
      <c r="M2469">
        <f t="shared" ca="1" si="513"/>
        <v>0</v>
      </c>
      <c r="N2469" t="str">
        <f t="shared" ca="1" si="514"/>
        <v/>
      </c>
      <c r="O2469" t="str">
        <f t="shared" ca="1" si="515"/>
        <v/>
      </c>
      <c r="P2469" t="str">
        <f t="shared" si="516"/>
        <v/>
      </c>
      <c r="Q2469" t="str">
        <f t="shared" ca="1" si="517"/>
        <v/>
      </c>
      <c r="R2469" t="str">
        <f t="shared" si="518"/>
        <v/>
      </c>
      <c r="S2469" t="str">
        <f t="shared" si="519"/>
        <v/>
      </c>
      <c r="T2469" s="2" t="str">
        <f ca="1">IF(S2469="Irrigation","Irrigation",IF(R2469="Irrigation","Irrigation",IF(Q2469="Domestic","Domestic",IF(P2469="Stockwatering","Stockwatering",IF(N2469="IRRIGATION_AND_MUNICIPAL","Irrigation and Municipal",IF(O2469="IRRIGATION_AND_DOMESTIC","Irrigation and Domestic Municipality",_xlfn.XLOOKUP(J2469,Use_Code_Ranking!$B$4:$B$23,Use_Code_Ranking!$A$4:$A$23)))))))</f>
        <v>Domestic</v>
      </c>
      <c r="V2469" s="20" t="str">
        <f ca="1"/>
        <v>S026812</v>
      </c>
      <c r="W2469" s="4" t="str">
        <f t="shared" ca="1" si="507"/>
        <v>Irrigation</v>
      </c>
      <c r="X2469" t="str">
        <f t="shared" ca="1" si="508"/>
        <v>N</v>
      </c>
      <c r="Y2469" s="2" t="str">
        <f t="shared" ca="1" si="509"/>
        <v>N</v>
      </c>
      <c r="Z2469">
        <f ca="1">_xlfn.XLOOKUP($W2469,Return_flow_table!$A$4:$A$25,Return_flow_table!B$4:B$25)</f>
        <v>0</v>
      </c>
      <c r="AA2469">
        <f ca="1">_xlfn.XLOOKUP($W2469,Return_flow_table!$A$4:$A$25,Return_flow_table!C$4:C$25)</f>
        <v>0</v>
      </c>
      <c r="AB2469">
        <f ca="1">_xlfn.XLOOKUP($W2469,Return_flow_table!$A$4:$A$25,Return_flow_table!D$4:D$25)</f>
        <v>20</v>
      </c>
      <c r="AC2469">
        <f ca="1">_xlfn.XLOOKUP($W2469,Return_flow_table!$A$4:$A$25,Return_flow_table!E$4:E$25)</f>
        <v>20</v>
      </c>
      <c r="AD2469">
        <f ca="1">_xlfn.XLOOKUP($W2469,Return_flow_table!$A$4:$A$25,Return_flow_table!F$4:F$25)</f>
        <v>10</v>
      </c>
      <c r="AE2469">
        <f ca="1">_xlfn.XLOOKUP($W2469,Return_flow_table!$A$4:$A$25,Return_flow_table!G$4:G$25)</f>
        <v>10</v>
      </c>
      <c r="AF2469">
        <f ca="1">_xlfn.XLOOKUP($W2469,Return_flow_table!$A$4:$A$25,Return_flow_table!H$4:H$25)</f>
        <v>0</v>
      </c>
      <c r="AG2469">
        <f ca="1">_xlfn.XLOOKUP($W2469,Return_flow_table!$A$4:$A$25,Return_flow_table!I$4:I$25)</f>
        <v>0</v>
      </c>
      <c r="AH2469">
        <f ca="1">_xlfn.XLOOKUP($W2469,Return_flow_table!$A$4:$A$25,Return_flow_table!J$4:J$25)</f>
        <v>0</v>
      </c>
      <c r="AI2469">
        <f ca="1">_xlfn.XLOOKUP($W2469,Return_flow_table!$A$4:$A$25,Return_flow_table!K$4:K$25)</f>
        <v>20</v>
      </c>
      <c r="AJ2469">
        <f ca="1">_xlfn.XLOOKUP($W2469,Return_flow_table!$A$4:$A$25,Return_flow_table!L$4:L$25)</f>
        <v>20</v>
      </c>
      <c r="AK2469">
        <f ca="1">_xlfn.XLOOKUP($W2469,Return_flow_table!$A$4:$A$25,Return_flow_table!M$4:M$25)</f>
        <v>0</v>
      </c>
      <c r="AL2469" s="39" t="str" cm="1">
        <f t="array" aca="1" ref="AL2469" ca="1">IF(SUM(  ((OFFSET($A$4,0,0,COUNTA(A:A)-3,1)) =V2469) * (OFFSET($T$4, 0,0,COUNTA(A:A)-3,1) = "Domestic")) &gt; 0,"Y","")</f>
        <v/>
      </c>
    </row>
    <row r="2470" spans="1:38" x14ac:dyDescent="0.25">
      <c r="A2470" t="s">
        <v>2591</v>
      </c>
      <c r="B2470" t="s">
        <v>95</v>
      </c>
      <c r="C2470" t="s">
        <v>2196</v>
      </c>
      <c r="D2470">
        <v>0</v>
      </c>
      <c r="E2470">
        <v>3.9842</v>
      </c>
      <c r="F2470" t="s">
        <v>2197</v>
      </c>
      <c r="G2470" t="s">
        <v>2592</v>
      </c>
      <c r="H2470" s="38" t="s">
        <v>99</v>
      </c>
      <c r="I2470">
        <f>_xlfn.XLOOKUP(B2470,Use_Code_Ranking!$A$4:$A$23,Use_Code_Ranking!$B$4:$B$23,9999)</f>
        <v>1</v>
      </c>
      <c r="J2470">
        <f t="shared" ca="1" si="510"/>
        <v>1</v>
      </c>
      <c r="K2470">
        <f t="shared" ca="1" si="511"/>
        <v>1</v>
      </c>
      <c r="L2470">
        <f t="shared" ca="1" si="512"/>
        <v>0</v>
      </c>
      <c r="M2470">
        <f t="shared" ca="1" si="513"/>
        <v>0</v>
      </c>
      <c r="N2470" t="str">
        <f t="shared" ca="1" si="514"/>
        <v/>
      </c>
      <c r="O2470" t="str">
        <f t="shared" ca="1" si="515"/>
        <v/>
      </c>
      <c r="P2470" t="str">
        <f t="shared" si="516"/>
        <v/>
      </c>
      <c r="Q2470" t="str">
        <f t="shared" ca="1" si="517"/>
        <v/>
      </c>
      <c r="R2470" t="str">
        <f t="shared" si="518"/>
        <v/>
      </c>
      <c r="S2470" t="str">
        <f t="shared" si="519"/>
        <v/>
      </c>
      <c r="T2470" s="2" t="str">
        <f ca="1">IF(S2470="Irrigation","Irrigation",IF(R2470="Irrigation","Irrigation",IF(Q2470="Domestic","Domestic",IF(P2470="Stockwatering","Stockwatering",IF(N2470="IRRIGATION_AND_MUNICIPAL","Irrigation and Municipal",IF(O2470="IRRIGATION_AND_DOMESTIC","Irrigation and Domestic Municipality",_xlfn.XLOOKUP(J2470,Use_Code_Ranking!$B$4:$B$23,Use_Code_Ranking!$A$4:$A$23)))))))</f>
        <v>Irrigation</v>
      </c>
      <c r="V2470" s="20" t="str">
        <f ca="1"/>
        <v>S026813</v>
      </c>
      <c r="W2470" s="4" t="str">
        <f t="shared" ca="1" si="507"/>
        <v>Irrigation</v>
      </c>
      <c r="X2470" t="str">
        <f t="shared" ca="1" si="508"/>
        <v>N</v>
      </c>
      <c r="Y2470" s="2" t="str">
        <f t="shared" ca="1" si="509"/>
        <v>N</v>
      </c>
      <c r="Z2470">
        <f ca="1">_xlfn.XLOOKUP($W2470,Return_flow_table!$A$4:$A$25,Return_flow_table!B$4:B$25)</f>
        <v>0</v>
      </c>
      <c r="AA2470">
        <f ca="1">_xlfn.XLOOKUP($W2470,Return_flow_table!$A$4:$A$25,Return_flow_table!C$4:C$25)</f>
        <v>0</v>
      </c>
      <c r="AB2470">
        <f ca="1">_xlfn.XLOOKUP($W2470,Return_flow_table!$A$4:$A$25,Return_flow_table!D$4:D$25)</f>
        <v>20</v>
      </c>
      <c r="AC2470">
        <f ca="1">_xlfn.XLOOKUP($W2470,Return_flow_table!$A$4:$A$25,Return_flow_table!E$4:E$25)</f>
        <v>20</v>
      </c>
      <c r="AD2470">
        <f ca="1">_xlfn.XLOOKUP($W2470,Return_flow_table!$A$4:$A$25,Return_flow_table!F$4:F$25)</f>
        <v>10</v>
      </c>
      <c r="AE2470">
        <f ca="1">_xlfn.XLOOKUP($W2470,Return_flow_table!$A$4:$A$25,Return_flow_table!G$4:G$25)</f>
        <v>10</v>
      </c>
      <c r="AF2470">
        <f ca="1">_xlfn.XLOOKUP($W2470,Return_flow_table!$A$4:$A$25,Return_flow_table!H$4:H$25)</f>
        <v>0</v>
      </c>
      <c r="AG2470">
        <f ca="1">_xlfn.XLOOKUP($W2470,Return_flow_table!$A$4:$A$25,Return_flow_table!I$4:I$25)</f>
        <v>0</v>
      </c>
      <c r="AH2470">
        <f ca="1">_xlfn.XLOOKUP($W2470,Return_flow_table!$A$4:$A$25,Return_flow_table!J$4:J$25)</f>
        <v>0</v>
      </c>
      <c r="AI2470">
        <f ca="1">_xlfn.XLOOKUP($W2470,Return_flow_table!$A$4:$A$25,Return_flow_table!K$4:K$25)</f>
        <v>20</v>
      </c>
      <c r="AJ2470">
        <f ca="1">_xlfn.XLOOKUP($W2470,Return_flow_table!$A$4:$A$25,Return_flow_table!L$4:L$25)</f>
        <v>20</v>
      </c>
      <c r="AK2470">
        <f ca="1">_xlfn.XLOOKUP($W2470,Return_flow_table!$A$4:$A$25,Return_flow_table!M$4:M$25)</f>
        <v>0</v>
      </c>
      <c r="AL2470" s="39" t="str" cm="1">
        <f t="array" aca="1" ref="AL2470" ca="1">IF(SUM(  ((OFFSET($A$4,0,0,COUNTA(A:A)-3,1)) =V2470) * (OFFSET($T$4, 0,0,COUNTA(A:A)-3,1) = "Domestic")) &gt; 0,"Y","")</f>
        <v/>
      </c>
    </row>
    <row r="2471" spans="1:38" x14ac:dyDescent="0.25">
      <c r="A2471" t="s">
        <v>2593</v>
      </c>
      <c r="B2471" t="s">
        <v>102</v>
      </c>
      <c r="C2471" t="s">
        <v>2196</v>
      </c>
      <c r="D2471">
        <v>0</v>
      </c>
      <c r="E2471">
        <v>3.9842</v>
      </c>
      <c r="F2471" t="s">
        <v>2197</v>
      </c>
      <c r="G2471" t="s">
        <v>2592</v>
      </c>
      <c r="H2471" s="38" t="s">
        <v>99</v>
      </c>
      <c r="I2471">
        <f>_xlfn.XLOOKUP(B2471,Use_Code_Ranking!$A$4:$A$23,Use_Code_Ranking!$B$4:$B$23,9999)</f>
        <v>3</v>
      </c>
      <c r="J2471">
        <f t="shared" ca="1" si="510"/>
        <v>3</v>
      </c>
      <c r="K2471">
        <f t="shared" ca="1" si="511"/>
        <v>0</v>
      </c>
      <c r="L2471">
        <f t="shared" ca="1" si="512"/>
        <v>0</v>
      </c>
      <c r="M2471">
        <f t="shared" ca="1" si="513"/>
        <v>0</v>
      </c>
      <c r="N2471" t="str">
        <f t="shared" ca="1" si="514"/>
        <v/>
      </c>
      <c r="O2471" t="str">
        <f t="shared" ca="1" si="515"/>
        <v/>
      </c>
      <c r="P2471" t="str">
        <f t="shared" si="516"/>
        <v/>
      </c>
      <c r="Q2471" t="str">
        <f t="shared" ca="1" si="517"/>
        <v/>
      </c>
      <c r="R2471" t="str">
        <f t="shared" si="518"/>
        <v/>
      </c>
      <c r="S2471" t="str">
        <f t="shared" si="519"/>
        <v/>
      </c>
      <c r="T2471" s="2" t="str">
        <f ca="1">IF(S2471="Irrigation","Irrigation",IF(R2471="Irrigation","Irrigation",IF(Q2471="Domestic","Domestic",IF(P2471="Stockwatering","Stockwatering",IF(N2471="IRRIGATION_AND_MUNICIPAL","Irrigation and Municipal",IF(O2471="IRRIGATION_AND_DOMESTIC","Irrigation and Domestic Municipality",_xlfn.XLOOKUP(J2471,Use_Code_Ranking!$B$4:$B$23,Use_Code_Ranking!$A$4:$A$23)))))))</f>
        <v>Domestic</v>
      </c>
      <c r="V2471" s="20" t="str">
        <f ca="1"/>
        <v>S026817</v>
      </c>
      <c r="W2471" s="4" t="str">
        <f t="shared" ca="1" si="507"/>
        <v>Irrigation</v>
      </c>
      <c r="X2471" t="str">
        <f t="shared" ca="1" si="508"/>
        <v>N</v>
      </c>
      <c r="Y2471" s="2" t="str">
        <f t="shared" ca="1" si="509"/>
        <v>N</v>
      </c>
      <c r="Z2471">
        <f ca="1">_xlfn.XLOOKUP($W2471,Return_flow_table!$A$4:$A$25,Return_flow_table!B$4:B$25)</f>
        <v>0</v>
      </c>
      <c r="AA2471">
        <f ca="1">_xlfn.XLOOKUP($W2471,Return_flow_table!$A$4:$A$25,Return_flow_table!C$4:C$25)</f>
        <v>0</v>
      </c>
      <c r="AB2471">
        <f ca="1">_xlfn.XLOOKUP($W2471,Return_flow_table!$A$4:$A$25,Return_flow_table!D$4:D$25)</f>
        <v>20</v>
      </c>
      <c r="AC2471">
        <f ca="1">_xlfn.XLOOKUP($W2471,Return_flow_table!$A$4:$A$25,Return_flow_table!E$4:E$25)</f>
        <v>20</v>
      </c>
      <c r="AD2471">
        <f ca="1">_xlfn.XLOOKUP($W2471,Return_flow_table!$A$4:$A$25,Return_flow_table!F$4:F$25)</f>
        <v>10</v>
      </c>
      <c r="AE2471">
        <f ca="1">_xlfn.XLOOKUP($W2471,Return_flow_table!$A$4:$A$25,Return_flow_table!G$4:G$25)</f>
        <v>10</v>
      </c>
      <c r="AF2471">
        <f ca="1">_xlfn.XLOOKUP($W2471,Return_flow_table!$A$4:$A$25,Return_flow_table!H$4:H$25)</f>
        <v>0</v>
      </c>
      <c r="AG2471">
        <f ca="1">_xlfn.XLOOKUP($W2471,Return_flow_table!$A$4:$A$25,Return_flow_table!I$4:I$25)</f>
        <v>0</v>
      </c>
      <c r="AH2471">
        <f ca="1">_xlfn.XLOOKUP($W2471,Return_flow_table!$A$4:$A$25,Return_flow_table!J$4:J$25)</f>
        <v>0</v>
      </c>
      <c r="AI2471">
        <f ca="1">_xlfn.XLOOKUP($W2471,Return_flow_table!$A$4:$A$25,Return_flow_table!K$4:K$25)</f>
        <v>20</v>
      </c>
      <c r="AJ2471">
        <f ca="1">_xlfn.XLOOKUP($W2471,Return_flow_table!$A$4:$A$25,Return_flow_table!L$4:L$25)</f>
        <v>20</v>
      </c>
      <c r="AK2471">
        <f ca="1">_xlfn.XLOOKUP($W2471,Return_flow_table!$A$4:$A$25,Return_flow_table!M$4:M$25)</f>
        <v>0</v>
      </c>
      <c r="AL2471" s="39" t="str" cm="1">
        <f t="array" aca="1" ref="AL2471" ca="1">IF(SUM(  ((OFFSET($A$4,0,0,COUNTA(A:A)-3,1)) =V2471) * (OFFSET($T$4, 0,0,COUNTA(A:A)-3,1) = "Domestic")) &gt; 0,"Y","")</f>
        <v/>
      </c>
    </row>
    <row r="2472" spans="1:38" x14ac:dyDescent="0.25">
      <c r="A2472" t="s">
        <v>2594</v>
      </c>
      <c r="B2472" t="s">
        <v>102</v>
      </c>
      <c r="C2472" t="s">
        <v>2196</v>
      </c>
      <c r="D2472">
        <v>0</v>
      </c>
      <c r="E2472">
        <v>101.416</v>
      </c>
      <c r="F2472" t="s">
        <v>2197</v>
      </c>
      <c r="G2472" t="s">
        <v>216</v>
      </c>
      <c r="H2472" s="38" t="s">
        <v>101</v>
      </c>
      <c r="I2472">
        <f>_xlfn.XLOOKUP(B2472,Use_Code_Ranking!$A$4:$A$23,Use_Code_Ranking!$B$4:$B$23,9999)</f>
        <v>3</v>
      </c>
      <c r="J2472">
        <f t="shared" ca="1" si="510"/>
        <v>3</v>
      </c>
      <c r="K2472">
        <f t="shared" ca="1" si="511"/>
        <v>0</v>
      </c>
      <c r="L2472">
        <f t="shared" ca="1" si="512"/>
        <v>0</v>
      </c>
      <c r="M2472">
        <f t="shared" ca="1" si="513"/>
        <v>0</v>
      </c>
      <c r="N2472" t="str">
        <f t="shared" ca="1" si="514"/>
        <v/>
      </c>
      <c r="O2472" t="str">
        <f t="shared" ca="1" si="515"/>
        <v/>
      </c>
      <c r="P2472" t="str">
        <f t="shared" si="516"/>
        <v/>
      </c>
      <c r="Q2472" t="str">
        <f t="shared" ca="1" si="517"/>
        <v/>
      </c>
      <c r="R2472" t="str">
        <f t="shared" si="518"/>
        <v/>
      </c>
      <c r="S2472" t="str">
        <f t="shared" si="519"/>
        <v/>
      </c>
      <c r="T2472" s="2" t="str">
        <f ca="1">IF(S2472="Irrigation","Irrigation",IF(R2472="Irrigation","Irrigation",IF(Q2472="Domestic","Domestic",IF(P2472="Stockwatering","Stockwatering",IF(N2472="IRRIGATION_AND_MUNICIPAL","Irrigation and Municipal",IF(O2472="IRRIGATION_AND_DOMESTIC","Irrigation and Domestic Municipality",_xlfn.XLOOKUP(J2472,Use_Code_Ranking!$B$4:$B$23,Use_Code_Ranking!$A$4:$A$23)))))))</f>
        <v>Domestic</v>
      </c>
      <c r="V2472" s="20" t="str">
        <f ca="1"/>
        <v>S026818</v>
      </c>
      <c r="W2472" s="4" t="str">
        <f t="shared" ca="1" si="507"/>
        <v>Irrigation</v>
      </c>
      <c r="X2472" t="str">
        <f t="shared" ca="1" si="508"/>
        <v>N</v>
      </c>
      <c r="Y2472" s="2" t="str">
        <f t="shared" ca="1" si="509"/>
        <v>N</v>
      </c>
      <c r="Z2472">
        <f ca="1">_xlfn.XLOOKUP($W2472,Return_flow_table!$A$4:$A$25,Return_flow_table!B$4:B$25)</f>
        <v>0</v>
      </c>
      <c r="AA2472">
        <f ca="1">_xlfn.XLOOKUP($W2472,Return_flow_table!$A$4:$A$25,Return_flow_table!C$4:C$25)</f>
        <v>0</v>
      </c>
      <c r="AB2472">
        <f ca="1">_xlfn.XLOOKUP($W2472,Return_flow_table!$A$4:$A$25,Return_flow_table!D$4:D$25)</f>
        <v>20</v>
      </c>
      <c r="AC2472">
        <f ca="1">_xlfn.XLOOKUP($W2472,Return_flow_table!$A$4:$A$25,Return_flow_table!E$4:E$25)</f>
        <v>20</v>
      </c>
      <c r="AD2472">
        <f ca="1">_xlfn.XLOOKUP($W2472,Return_flow_table!$A$4:$A$25,Return_flow_table!F$4:F$25)</f>
        <v>10</v>
      </c>
      <c r="AE2472">
        <f ca="1">_xlfn.XLOOKUP($W2472,Return_flow_table!$A$4:$A$25,Return_flow_table!G$4:G$25)</f>
        <v>10</v>
      </c>
      <c r="AF2472">
        <f ca="1">_xlfn.XLOOKUP($W2472,Return_flow_table!$A$4:$A$25,Return_flow_table!H$4:H$25)</f>
        <v>0</v>
      </c>
      <c r="AG2472">
        <f ca="1">_xlfn.XLOOKUP($W2472,Return_flow_table!$A$4:$A$25,Return_flow_table!I$4:I$25)</f>
        <v>0</v>
      </c>
      <c r="AH2472">
        <f ca="1">_xlfn.XLOOKUP($W2472,Return_flow_table!$A$4:$A$25,Return_flow_table!J$4:J$25)</f>
        <v>0</v>
      </c>
      <c r="AI2472">
        <f ca="1">_xlfn.XLOOKUP($W2472,Return_flow_table!$A$4:$A$25,Return_flow_table!K$4:K$25)</f>
        <v>20</v>
      </c>
      <c r="AJ2472">
        <f ca="1">_xlfn.XLOOKUP($W2472,Return_flow_table!$A$4:$A$25,Return_flow_table!L$4:L$25)</f>
        <v>20</v>
      </c>
      <c r="AK2472">
        <f ca="1">_xlfn.XLOOKUP($W2472,Return_flow_table!$A$4:$A$25,Return_flow_table!M$4:M$25)</f>
        <v>0</v>
      </c>
      <c r="AL2472" s="39" t="str" cm="1">
        <f t="array" aca="1" ref="AL2472" ca="1">IF(SUM(  ((OFFSET($A$4,0,0,COUNTA(A:A)-3,1)) =V2472) * (OFFSET($T$4, 0,0,COUNTA(A:A)-3,1) = "Domestic")) &gt; 0,"Y","")</f>
        <v/>
      </c>
    </row>
    <row r="2473" spans="1:38" x14ac:dyDescent="0.25">
      <c r="A2473" t="s">
        <v>2595</v>
      </c>
      <c r="B2473" t="s">
        <v>102</v>
      </c>
      <c r="C2473" t="s">
        <v>2196</v>
      </c>
      <c r="D2473">
        <v>0</v>
      </c>
      <c r="E2473">
        <v>101.416</v>
      </c>
      <c r="F2473" t="s">
        <v>2197</v>
      </c>
      <c r="G2473" t="s">
        <v>216</v>
      </c>
      <c r="H2473" s="38" t="s">
        <v>101</v>
      </c>
      <c r="I2473">
        <f>_xlfn.XLOOKUP(B2473,Use_Code_Ranking!$A$4:$A$23,Use_Code_Ranking!$B$4:$B$23,9999)</f>
        <v>3</v>
      </c>
      <c r="J2473">
        <f t="shared" ca="1" si="510"/>
        <v>3</v>
      </c>
      <c r="K2473">
        <f t="shared" ca="1" si="511"/>
        <v>0</v>
      </c>
      <c r="L2473">
        <f t="shared" ca="1" si="512"/>
        <v>0</v>
      </c>
      <c r="M2473">
        <f t="shared" ca="1" si="513"/>
        <v>0</v>
      </c>
      <c r="N2473" t="str">
        <f t="shared" ca="1" si="514"/>
        <v/>
      </c>
      <c r="O2473" t="str">
        <f t="shared" ca="1" si="515"/>
        <v/>
      </c>
      <c r="P2473" t="str">
        <f t="shared" si="516"/>
        <v/>
      </c>
      <c r="Q2473" t="str">
        <f t="shared" ca="1" si="517"/>
        <v/>
      </c>
      <c r="R2473" t="str">
        <f t="shared" si="518"/>
        <v/>
      </c>
      <c r="S2473" t="str">
        <f t="shared" si="519"/>
        <v/>
      </c>
      <c r="T2473" s="2" t="str">
        <f ca="1">IF(S2473="Irrigation","Irrigation",IF(R2473="Irrigation","Irrigation",IF(Q2473="Domestic","Domestic",IF(P2473="Stockwatering","Stockwatering",IF(N2473="IRRIGATION_AND_MUNICIPAL","Irrigation and Municipal",IF(O2473="IRRIGATION_AND_DOMESTIC","Irrigation and Domestic Municipality",_xlfn.XLOOKUP(J2473,Use_Code_Ranking!$B$4:$B$23,Use_Code_Ranking!$A$4:$A$23)))))))</f>
        <v>Domestic</v>
      </c>
      <c r="V2473" s="20" t="str">
        <f ca="1"/>
        <v>S026819</v>
      </c>
      <c r="W2473" s="4" t="str">
        <f t="shared" ca="1" si="507"/>
        <v>Irrigation</v>
      </c>
      <c r="X2473" t="str">
        <f t="shared" ca="1" si="508"/>
        <v>N</v>
      </c>
      <c r="Y2473" s="2" t="str">
        <f t="shared" ca="1" si="509"/>
        <v>N</v>
      </c>
      <c r="Z2473">
        <f ca="1">_xlfn.XLOOKUP($W2473,Return_flow_table!$A$4:$A$25,Return_flow_table!B$4:B$25)</f>
        <v>0</v>
      </c>
      <c r="AA2473">
        <f ca="1">_xlfn.XLOOKUP($W2473,Return_flow_table!$A$4:$A$25,Return_flow_table!C$4:C$25)</f>
        <v>0</v>
      </c>
      <c r="AB2473">
        <f ca="1">_xlfn.XLOOKUP($W2473,Return_flow_table!$A$4:$A$25,Return_flow_table!D$4:D$25)</f>
        <v>20</v>
      </c>
      <c r="AC2473">
        <f ca="1">_xlfn.XLOOKUP($W2473,Return_flow_table!$A$4:$A$25,Return_flow_table!E$4:E$25)</f>
        <v>20</v>
      </c>
      <c r="AD2473">
        <f ca="1">_xlfn.XLOOKUP($W2473,Return_flow_table!$A$4:$A$25,Return_flow_table!F$4:F$25)</f>
        <v>10</v>
      </c>
      <c r="AE2473">
        <f ca="1">_xlfn.XLOOKUP($W2473,Return_flow_table!$A$4:$A$25,Return_flow_table!G$4:G$25)</f>
        <v>10</v>
      </c>
      <c r="AF2473">
        <f ca="1">_xlfn.XLOOKUP($W2473,Return_flow_table!$A$4:$A$25,Return_flow_table!H$4:H$25)</f>
        <v>0</v>
      </c>
      <c r="AG2473">
        <f ca="1">_xlfn.XLOOKUP($W2473,Return_flow_table!$A$4:$A$25,Return_flow_table!I$4:I$25)</f>
        <v>0</v>
      </c>
      <c r="AH2473">
        <f ca="1">_xlfn.XLOOKUP($W2473,Return_flow_table!$A$4:$A$25,Return_flow_table!J$4:J$25)</f>
        <v>0</v>
      </c>
      <c r="AI2473">
        <f ca="1">_xlfn.XLOOKUP($W2473,Return_flow_table!$A$4:$A$25,Return_flow_table!K$4:K$25)</f>
        <v>20</v>
      </c>
      <c r="AJ2473">
        <f ca="1">_xlfn.XLOOKUP($W2473,Return_flow_table!$A$4:$A$25,Return_flow_table!L$4:L$25)</f>
        <v>20</v>
      </c>
      <c r="AK2473">
        <f ca="1">_xlfn.XLOOKUP($W2473,Return_flow_table!$A$4:$A$25,Return_flow_table!M$4:M$25)</f>
        <v>0</v>
      </c>
      <c r="AL2473" s="39" t="str" cm="1">
        <f t="array" aca="1" ref="AL2473" ca="1">IF(SUM(  ((OFFSET($A$4,0,0,COUNTA(A:A)-3,1)) =V2473) * (OFFSET($T$4, 0,0,COUNTA(A:A)-3,1) = "Domestic")) &gt; 0,"Y","")</f>
        <v/>
      </c>
    </row>
    <row r="2474" spans="1:38" x14ac:dyDescent="0.25">
      <c r="A2474" t="s">
        <v>2596</v>
      </c>
      <c r="B2474" t="s">
        <v>102</v>
      </c>
      <c r="C2474" t="s">
        <v>2196</v>
      </c>
      <c r="D2474">
        <v>0</v>
      </c>
      <c r="E2474">
        <v>101.416</v>
      </c>
      <c r="F2474" t="s">
        <v>2197</v>
      </c>
      <c r="G2474" t="s">
        <v>216</v>
      </c>
      <c r="H2474" s="38" t="s">
        <v>101</v>
      </c>
      <c r="I2474">
        <f>_xlfn.XLOOKUP(B2474,Use_Code_Ranking!$A$4:$A$23,Use_Code_Ranking!$B$4:$B$23,9999)</f>
        <v>3</v>
      </c>
      <c r="J2474">
        <f t="shared" ca="1" si="510"/>
        <v>3</v>
      </c>
      <c r="K2474">
        <f t="shared" ca="1" si="511"/>
        <v>0</v>
      </c>
      <c r="L2474">
        <f t="shared" ca="1" si="512"/>
        <v>0</v>
      </c>
      <c r="M2474">
        <f t="shared" ca="1" si="513"/>
        <v>0</v>
      </c>
      <c r="N2474" t="str">
        <f t="shared" ca="1" si="514"/>
        <v/>
      </c>
      <c r="O2474" t="str">
        <f t="shared" ca="1" si="515"/>
        <v/>
      </c>
      <c r="P2474" t="str">
        <f t="shared" si="516"/>
        <v/>
      </c>
      <c r="Q2474" t="str">
        <f t="shared" ca="1" si="517"/>
        <v/>
      </c>
      <c r="R2474" t="str">
        <f t="shared" si="518"/>
        <v/>
      </c>
      <c r="S2474" t="str">
        <f t="shared" si="519"/>
        <v/>
      </c>
      <c r="T2474" s="2" t="str">
        <f ca="1">IF(S2474="Irrigation","Irrigation",IF(R2474="Irrigation","Irrigation",IF(Q2474="Domestic","Domestic",IF(P2474="Stockwatering","Stockwatering",IF(N2474="IRRIGATION_AND_MUNICIPAL","Irrigation and Municipal",IF(O2474="IRRIGATION_AND_DOMESTIC","Irrigation and Domestic Municipality",_xlfn.XLOOKUP(J2474,Use_Code_Ranking!$B$4:$B$23,Use_Code_Ranking!$A$4:$A$23)))))))</f>
        <v>Domestic</v>
      </c>
      <c r="V2474" s="20" t="str">
        <f ca="1"/>
        <v>S026822</v>
      </c>
      <c r="W2474" s="4" t="str">
        <f t="shared" ca="1" si="507"/>
        <v>Power</v>
      </c>
      <c r="X2474" t="str">
        <f t="shared" ca="1" si="508"/>
        <v>Y</v>
      </c>
      <c r="Y2474" s="2" t="str">
        <f t="shared" ca="1" si="509"/>
        <v>Y</v>
      </c>
      <c r="Z2474">
        <f ca="1">_xlfn.XLOOKUP($W2474,Return_flow_table!$A$4:$A$25,Return_flow_table!B$4:B$25)</f>
        <v>100</v>
      </c>
      <c r="AA2474">
        <f ca="1">_xlfn.XLOOKUP($W2474,Return_flow_table!$A$4:$A$25,Return_flow_table!C$4:C$25)</f>
        <v>100</v>
      </c>
      <c r="AB2474">
        <f ca="1">_xlfn.XLOOKUP($W2474,Return_flow_table!$A$4:$A$25,Return_flow_table!D$4:D$25)</f>
        <v>100</v>
      </c>
      <c r="AC2474">
        <f ca="1">_xlfn.XLOOKUP($W2474,Return_flow_table!$A$4:$A$25,Return_flow_table!E$4:E$25)</f>
        <v>100</v>
      </c>
      <c r="AD2474">
        <f ca="1">_xlfn.XLOOKUP($W2474,Return_flow_table!$A$4:$A$25,Return_flow_table!F$4:F$25)</f>
        <v>100</v>
      </c>
      <c r="AE2474">
        <f ca="1">_xlfn.XLOOKUP($W2474,Return_flow_table!$A$4:$A$25,Return_flow_table!G$4:G$25)</f>
        <v>100</v>
      </c>
      <c r="AF2474">
        <f ca="1">_xlfn.XLOOKUP($W2474,Return_flow_table!$A$4:$A$25,Return_flow_table!H$4:H$25)</f>
        <v>100</v>
      </c>
      <c r="AG2474">
        <f ca="1">_xlfn.XLOOKUP($W2474,Return_flow_table!$A$4:$A$25,Return_flow_table!I$4:I$25)</f>
        <v>100</v>
      </c>
      <c r="AH2474">
        <f ca="1">_xlfn.XLOOKUP($W2474,Return_flow_table!$A$4:$A$25,Return_flow_table!J$4:J$25)</f>
        <v>100</v>
      </c>
      <c r="AI2474">
        <f ca="1">_xlfn.XLOOKUP($W2474,Return_flow_table!$A$4:$A$25,Return_flow_table!K$4:K$25)</f>
        <v>100</v>
      </c>
      <c r="AJ2474">
        <f ca="1">_xlfn.XLOOKUP($W2474,Return_flow_table!$A$4:$A$25,Return_flow_table!L$4:L$25)</f>
        <v>100</v>
      </c>
      <c r="AK2474">
        <f ca="1">_xlfn.XLOOKUP($W2474,Return_flow_table!$A$4:$A$25,Return_flow_table!M$4:M$25)</f>
        <v>100</v>
      </c>
      <c r="AL2474" s="39" t="str" cm="1">
        <f t="array" aca="1" ref="AL2474" ca="1">IF(SUM(  ((OFFSET($A$4,0,0,COUNTA(A:A)-3,1)) =V2474) * (OFFSET($T$4, 0,0,COUNTA(A:A)-3,1) = "Domestic")) &gt; 0,"Y","")</f>
        <v/>
      </c>
    </row>
    <row r="2475" spans="1:38" x14ac:dyDescent="0.25">
      <c r="A2475" t="s">
        <v>2597</v>
      </c>
      <c r="B2475" t="s">
        <v>102</v>
      </c>
      <c r="C2475" t="s">
        <v>2196</v>
      </c>
      <c r="D2475">
        <v>0</v>
      </c>
      <c r="E2475">
        <v>101.416</v>
      </c>
      <c r="F2475" t="s">
        <v>2197</v>
      </c>
      <c r="G2475" t="s">
        <v>216</v>
      </c>
      <c r="H2475" s="38" t="s">
        <v>101</v>
      </c>
      <c r="I2475">
        <f>_xlfn.XLOOKUP(B2475,Use_Code_Ranking!$A$4:$A$23,Use_Code_Ranking!$B$4:$B$23,9999)</f>
        <v>3</v>
      </c>
      <c r="J2475">
        <f t="shared" ca="1" si="510"/>
        <v>3</v>
      </c>
      <c r="K2475">
        <f t="shared" ca="1" si="511"/>
        <v>0</v>
      </c>
      <c r="L2475">
        <f t="shared" ca="1" si="512"/>
        <v>0</v>
      </c>
      <c r="M2475">
        <f t="shared" ca="1" si="513"/>
        <v>0</v>
      </c>
      <c r="N2475" t="str">
        <f t="shared" ca="1" si="514"/>
        <v/>
      </c>
      <c r="O2475" t="str">
        <f t="shared" ca="1" si="515"/>
        <v/>
      </c>
      <c r="P2475" t="str">
        <f t="shared" si="516"/>
        <v/>
      </c>
      <c r="Q2475" t="str">
        <f t="shared" ca="1" si="517"/>
        <v/>
      </c>
      <c r="R2475" t="str">
        <f t="shared" si="518"/>
        <v/>
      </c>
      <c r="S2475" t="str">
        <f t="shared" si="519"/>
        <v/>
      </c>
      <c r="T2475" s="2" t="str">
        <f ca="1">IF(S2475="Irrigation","Irrigation",IF(R2475="Irrigation","Irrigation",IF(Q2475="Domestic","Domestic",IF(P2475="Stockwatering","Stockwatering",IF(N2475="IRRIGATION_AND_MUNICIPAL","Irrigation and Municipal",IF(O2475="IRRIGATION_AND_DOMESTIC","Irrigation and Domestic Municipality",_xlfn.XLOOKUP(J2475,Use_Code_Ranking!$B$4:$B$23,Use_Code_Ranking!$A$4:$A$23)))))))</f>
        <v>Domestic</v>
      </c>
      <c r="V2475" s="20" t="str">
        <f ca="1"/>
        <v>S026824</v>
      </c>
      <c r="W2475" s="4" t="str">
        <f t="shared" ca="1" si="507"/>
        <v>Power</v>
      </c>
      <c r="X2475" t="str">
        <f t="shared" ca="1" si="508"/>
        <v>Y</v>
      </c>
      <c r="Y2475" s="2" t="str">
        <f t="shared" ca="1" si="509"/>
        <v>Y</v>
      </c>
      <c r="Z2475">
        <f ca="1">_xlfn.XLOOKUP($W2475,Return_flow_table!$A$4:$A$25,Return_flow_table!B$4:B$25)</f>
        <v>100</v>
      </c>
      <c r="AA2475">
        <f ca="1">_xlfn.XLOOKUP($W2475,Return_flow_table!$A$4:$A$25,Return_flow_table!C$4:C$25)</f>
        <v>100</v>
      </c>
      <c r="AB2475">
        <f ca="1">_xlfn.XLOOKUP($W2475,Return_flow_table!$A$4:$A$25,Return_flow_table!D$4:D$25)</f>
        <v>100</v>
      </c>
      <c r="AC2475">
        <f ca="1">_xlfn.XLOOKUP($W2475,Return_flow_table!$A$4:$A$25,Return_flow_table!E$4:E$25)</f>
        <v>100</v>
      </c>
      <c r="AD2475">
        <f ca="1">_xlfn.XLOOKUP($W2475,Return_flow_table!$A$4:$A$25,Return_flow_table!F$4:F$25)</f>
        <v>100</v>
      </c>
      <c r="AE2475">
        <f ca="1">_xlfn.XLOOKUP($W2475,Return_flow_table!$A$4:$A$25,Return_flow_table!G$4:G$25)</f>
        <v>100</v>
      </c>
      <c r="AF2475">
        <f ca="1">_xlfn.XLOOKUP($W2475,Return_flow_table!$A$4:$A$25,Return_flow_table!H$4:H$25)</f>
        <v>100</v>
      </c>
      <c r="AG2475">
        <f ca="1">_xlfn.XLOOKUP($W2475,Return_flow_table!$A$4:$A$25,Return_flow_table!I$4:I$25)</f>
        <v>100</v>
      </c>
      <c r="AH2475">
        <f ca="1">_xlfn.XLOOKUP($W2475,Return_flow_table!$A$4:$A$25,Return_flow_table!J$4:J$25)</f>
        <v>100</v>
      </c>
      <c r="AI2475">
        <f ca="1">_xlfn.XLOOKUP($W2475,Return_flow_table!$A$4:$A$25,Return_flow_table!K$4:K$25)</f>
        <v>100</v>
      </c>
      <c r="AJ2475">
        <f ca="1">_xlfn.XLOOKUP($W2475,Return_flow_table!$A$4:$A$25,Return_flow_table!L$4:L$25)</f>
        <v>100</v>
      </c>
      <c r="AK2475">
        <f ca="1">_xlfn.XLOOKUP($W2475,Return_flow_table!$A$4:$A$25,Return_flow_table!M$4:M$25)</f>
        <v>100</v>
      </c>
      <c r="AL2475" s="39" t="str" cm="1">
        <f t="array" aca="1" ref="AL2475" ca="1">IF(SUM(  ((OFFSET($A$4,0,0,COUNTA(A:A)-3,1)) =V2475) * (OFFSET($T$4, 0,0,COUNTA(A:A)-3,1) = "Domestic")) &gt; 0,"Y","")</f>
        <v/>
      </c>
    </row>
    <row r="2476" spans="1:38" x14ac:dyDescent="0.25">
      <c r="A2476" t="s">
        <v>2598</v>
      </c>
      <c r="B2476" t="s">
        <v>102</v>
      </c>
      <c r="C2476" t="s">
        <v>2196</v>
      </c>
      <c r="D2476">
        <v>0</v>
      </c>
      <c r="E2476">
        <v>101.416</v>
      </c>
      <c r="F2476" t="s">
        <v>2197</v>
      </c>
      <c r="G2476" t="s">
        <v>216</v>
      </c>
      <c r="H2476" s="38" t="s">
        <v>101</v>
      </c>
      <c r="I2476">
        <f>_xlfn.XLOOKUP(B2476,Use_Code_Ranking!$A$4:$A$23,Use_Code_Ranking!$B$4:$B$23,9999)</f>
        <v>3</v>
      </c>
      <c r="J2476">
        <f t="shared" ca="1" si="510"/>
        <v>3</v>
      </c>
      <c r="K2476">
        <f t="shared" ca="1" si="511"/>
        <v>0</v>
      </c>
      <c r="L2476">
        <f t="shared" ca="1" si="512"/>
        <v>0</v>
      </c>
      <c r="M2476">
        <f t="shared" ca="1" si="513"/>
        <v>0</v>
      </c>
      <c r="N2476" t="str">
        <f t="shared" ca="1" si="514"/>
        <v/>
      </c>
      <c r="O2476" t="str">
        <f t="shared" ca="1" si="515"/>
        <v/>
      </c>
      <c r="P2476" t="str">
        <f t="shared" si="516"/>
        <v/>
      </c>
      <c r="Q2476" t="str">
        <f t="shared" ca="1" si="517"/>
        <v/>
      </c>
      <c r="R2476" t="str">
        <f t="shared" si="518"/>
        <v/>
      </c>
      <c r="S2476" t="str">
        <f t="shared" si="519"/>
        <v/>
      </c>
      <c r="T2476" s="2" t="str">
        <f ca="1">IF(S2476="Irrigation","Irrigation",IF(R2476="Irrigation","Irrigation",IF(Q2476="Domestic","Domestic",IF(P2476="Stockwatering","Stockwatering",IF(N2476="IRRIGATION_AND_MUNICIPAL","Irrigation and Municipal",IF(O2476="IRRIGATION_AND_DOMESTIC","Irrigation and Domestic Municipality",_xlfn.XLOOKUP(J2476,Use_Code_Ranking!$B$4:$B$23,Use_Code_Ranking!$A$4:$A$23)))))))</f>
        <v>Domestic</v>
      </c>
      <c r="V2476" s="20" t="str">
        <f ca="1"/>
        <v>S026826</v>
      </c>
      <c r="W2476" s="4" t="str">
        <f t="shared" ca="1" si="507"/>
        <v>Irrigation</v>
      </c>
      <c r="X2476" t="str">
        <f t="shared" ca="1" si="508"/>
        <v>N</v>
      </c>
      <c r="Y2476" s="2" t="str">
        <f t="shared" ca="1" si="509"/>
        <v>N</v>
      </c>
      <c r="Z2476">
        <f ca="1">_xlfn.XLOOKUP($W2476,Return_flow_table!$A$4:$A$25,Return_flow_table!B$4:B$25)</f>
        <v>0</v>
      </c>
      <c r="AA2476">
        <f ca="1">_xlfn.XLOOKUP($W2476,Return_flow_table!$A$4:$A$25,Return_flow_table!C$4:C$25)</f>
        <v>0</v>
      </c>
      <c r="AB2476">
        <f ca="1">_xlfn.XLOOKUP($W2476,Return_flow_table!$A$4:$A$25,Return_flow_table!D$4:D$25)</f>
        <v>20</v>
      </c>
      <c r="AC2476">
        <f ca="1">_xlfn.XLOOKUP($W2476,Return_flow_table!$A$4:$A$25,Return_flow_table!E$4:E$25)</f>
        <v>20</v>
      </c>
      <c r="AD2476">
        <f ca="1">_xlfn.XLOOKUP($W2476,Return_flow_table!$A$4:$A$25,Return_flow_table!F$4:F$25)</f>
        <v>10</v>
      </c>
      <c r="AE2476">
        <f ca="1">_xlfn.XLOOKUP($W2476,Return_flow_table!$A$4:$A$25,Return_flow_table!G$4:G$25)</f>
        <v>10</v>
      </c>
      <c r="AF2476">
        <f ca="1">_xlfn.XLOOKUP($W2476,Return_flow_table!$A$4:$A$25,Return_flow_table!H$4:H$25)</f>
        <v>0</v>
      </c>
      <c r="AG2476">
        <f ca="1">_xlfn.XLOOKUP($W2476,Return_flow_table!$A$4:$A$25,Return_flow_table!I$4:I$25)</f>
        <v>0</v>
      </c>
      <c r="AH2476">
        <f ca="1">_xlfn.XLOOKUP($W2476,Return_flow_table!$A$4:$A$25,Return_flow_table!J$4:J$25)</f>
        <v>0</v>
      </c>
      <c r="AI2476">
        <f ca="1">_xlfn.XLOOKUP($W2476,Return_flow_table!$A$4:$A$25,Return_flow_table!K$4:K$25)</f>
        <v>20</v>
      </c>
      <c r="AJ2476">
        <f ca="1">_xlfn.XLOOKUP($W2476,Return_flow_table!$A$4:$A$25,Return_flow_table!L$4:L$25)</f>
        <v>20</v>
      </c>
      <c r="AK2476">
        <f ca="1">_xlfn.XLOOKUP($W2476,Return_flow_table!$A$4:$A$25,Return_flow_table!M$4:M$25)</f>
        <v>0</v>
      </c>
      <c r="AL2476" s="39" t="str" cm="1">
        <f t="array" aca="1" ref="AL2476" ca="1">IF(SUM(  ((OFFSET($A$4,0,0,COUNTA(A:A)-3,1)) =V2476) * (OFFSET($T$4, 0,0,COUNTA(A:A)-3,1) = "Domestic")) &gt; 0,"Y","")</f>
        <v/>
      </c>
    </row>
    <row r="2477" spans="1:38" x14ac:dyDescent="0.25">
      <c r="A2477" t="s">
        <v>2599</v>
      </c>
      <c r="B2477" t="s">
        <v>102</v>
      </c>
      <c r="C2477" t="s">
        <v>2196</v>
      </c>
      <c r="D2477">
        <v>0</v>
      </c>
      <c r="E2477">
        <v>101.416</v>
      </c>
      <c r="F2477" t="s">
        <v>2197</v>
      </c>
      <c r="G2477" t="s">
        <v>216</v>
      </c>
      <c r="H2477" s="38" t="s">
        <v>101</v>
      </c>
      <c r="I2477">
        <f>_xlfn.XLOOKUP(B2477,Use_Code_Ranking!$A$4:$A$23,Use_Code_Ranking!$B$4:$B$23,9999)</f>
        <v>3</v>
      </c>
      <c r="J2477">
        <f t="shared" ca="1" si="510"/>
        <v>3</v>
      </c>
      <c r="K2477">
        <f t="shared" ca="1" si="511"/>
        <v>0</v>
      </c>
      <c r="L2477">
        <f t="shared" ca="1" si="512"/>
        <v>0</v>
      </c>
      <c r="M2477">
        <f t="shared" ca="1" si="513"/>
        <v>0</v>
      </c>
      <c r="N2477" t="str">
        <f t="shared" ca="1" si="514"/>
        <v/>
      </c>
      <c r="O2477" t="str">
        <f t="shared" ca="1" si="515"/>
        <v/>
      </c>
      <c r="P2477" t="str">
        <f t="shared" si="516"/>
        <v/>
      </c>
      <c r="Q2477" t="str">
        <f t="shared" ca="1" si="517"/>
        <v/>
      </c>
      <c r="R2477" t="str">
        <f t="shared" si="518"/>
        <v/>
      </c>
      <c r="S2477" t="str">
        <f t="shared" si="519"/>
        <v/>
      </c>
      <c r="T2477" s="2" t="str">
        <f ca="1">IF(S2477="Irrigation","Irrigation",IF(R2477="Irrigation","Irrigation",IF(Q2477="Domestic","Domestic",IF(P2477="Stockwatering","Stockwatering",IF(N2477="IRRIGATION_AND_MUNICIPAL","Irrigation and Municipal",IF(O2477="IRRIGATION_AND_DOMESTIC","Irrigation and Domestic Municipality",_xlfn.XLOOKUP(J2477,Use_Code_Ranking!$B$4:$B$23,Use_Code_Ranking!$A$4:$A$23)))))))</f>
        <v>Domestic</v>
      </c>
      <c r="V2477" s="20" t="str">
        <f ca="1"/>
        <v>S026828</v>
      </c>
      <c r="W2477" s="4" t="str">
        <f t="shared" ca="1" si="507"/>
        <v>Irrigation</v>
      </c>
      <c r="X2477" t="str">
        <f t="shared" ca="1" si="508"/>
        <v>N</v>
      </c>
      <c r="Y2477" s="2" t="str">
        <f t="shared" ca="1" si="509"/>
        <v>N</v>
      </c>
      <c r="Z2477">
        <f ca="1">_xlfn.XLOOKUP($W2477,Return_flow_table!$A$4:$A$25,Return_flow_table!B$4:B$25)</f>
        <v>0</v>
      </c>
      <c r="AA2477">
        <f ca="1">_xlfn.XLOOKUP($W2477,Return_flow_table!$A$4:$A$25,Return_flow_table!C$4:C$25)</f>
        <v>0</v>
      </c>
      <c r="AB2477">
        <f ca="1">_xlfn.XLOOKUP($W2477,Return_flow_table!$A$4:$A$25,Return_flow_table!D$4:D$25)</f>
        <v>20</v>
      </c>
      <c r="AC2477">
        <f ca="1">_xlfn.XLOOKUP($W2477,Return_flow_table!$A$4:$A$25,Return_flow_table!E$4:E$25)</f>
        <v>20</v>
      </c>
      <c r="AD2477">
        <f ca="1">_xlfn.XLOOKUP($W2477,Return_flow_table!$A$4:$A$25,Return_flow_table!F$4:F$25)</f>
        <v>10</v>
      </c>
      <c r="AE2477">
        <f ca="1">_xlfn.XLOOKUP($W2477,Return_flow_table!$A$4:$A$25,Return_flow_table!G$4:G$25)</f>
        <v>10</v>
      </c>
      <c r="AF2477">
        <f ca="1">_xlfn.XLOOKUP($W2477,Return_flow_table!$A$4:$A$25,Return_flow_table!H$4:H$25)</f>
        <v>0</v>
      </c>
      <c r="AG2477">
        <f ca="1">_xlfn.XLOOKUP($W2477,Return_flow_table!$A$4:$A$25,Return_flow_table!I$4:I$25)</f>
        <v>0</v>
      </c>
      <c r="AH2477">
        <f ca="1">_xlfn.XLOOKUP($W2477,Return_flow_table!$A$4:$A$25,Return_flow_table!J$4:J$25)</f>
        <v>0</v>
      </c>
      <c r="AI2477">
        <f ca="1">_xlfn.XLOOKUP($W2477,Return_flow_table!$A$4:$A$25,Return_flow_table!K$4:K$25)</f>
        <v>20</v>
      </c>
      <c r="AJ2477">
        <f ca="1">_xlfn.XLOOKUP($W2477,Return_flow_table!$A$4:$A$25,Return_flow_table!L$4:L$25)</f>
        <v>20</v>
      </c>
      <c r="AK2477">
        <f ca="1">_xlfn.XLOOKUP($W2477,Return_flow_table!$A$4:$A$25,Return_flow_table!M$4:M$25)</f>
        <v>0</v>
      </c>
      <c r="AL2477" s="39" t="str" cm="1">
        <f t="array" aca="1" ref="AL2477" ca="1">IF(SUM(  ((OFFSET($A$4,0,0,COUNTA(A:A)-3,1)) =V2477) * (OFFSET($T$4, 0,0,COUNTA(A:A)-3,1) = "Domestic")) &gt; 0,"Y","")</f>
        <v/>
      </c>
    </row>
    <row r="2478" spans="1:38" x14ac:dyDescent="0.25">
      <c r="A2478" t="s">
        <v>2600</v>
      </c>
      <c r="B2478" t="s">
        <v>102</v>
      </c>
      <c r="C2478" t="s">
        <v>2196</v>
      </c>
      <c r="D2478">
        <v>0</v>
      </c>
      <c r="E2478">
        <v>101.416</v>
      </c>
      <c r="F2478" t="s">
        <v>2197</v>
      </c>
      <c r="G2478" t="s">
        <v>216</v>
      </c>
      <c r="H2478" s="38" t="s">
        <v>101</v>
      </c>
      <c r="I2478">
        <f>_xlfn.XLOOKUP(B2478,Use_Code_Ranking!$A$4:$A$23,Use_Code_Ranking!$B$4:$B$23,9999)</f>
        <v>3</v>
      </c>
      <c r="J2478">
        <f t="shared" ca="1" si="510"/>
        <v>3</v>
      </c>
      <c r="K2478">
        <f t="shared" ca="1" si="511"/>
        <v>0</v>
      </c>
      <c r="L2478">
        <f t="shared" ca="1" si="512"/>
        <v>0</v>
      </c>
      <c r="M2478">
        <f t="shared" ca="1" si="513"/>
        <v>0</v>
      </c>
      <c r="N2478" t="str">
        <f t="shared" ca="1" si="514"/>
        <v/>
      </c>
      <c r="O2478" t="str">
        <f t="shared" ca="1" si="515"/>
        <v/>
      </c>
      <c r="P2478" t="str">
        <f t="shared" si="516"/>
        <v/>
      </c>
      <c r="Q2478" t="str">
        <f t="shared" ca="1" si="517"/>
        <v/>
      </c>
      <c r="R2478" t="str">
        <f t="shared" si="518"/>
        <v/>
      </c>
      <c r="S2478" t="str">
        <f t="shared" si="519"/>
        <v/>
      </c>
      <c r="T2478" s="2" t="str">
        <f ca="1">IF(S2478="Irrigation","Irrigation",IF(R2478="Irrigation","Irrigation",IF(Q2478="Domestic","Domestic",IF(P2478="Stockwatering","Stockwatering",IF(N2478="IRRIGATION_AND_MUNICIPAL","Irrigation and Municipal",IF(O2478="IRRIGATION_AND_DOMESTIC","Irrigation and Domestic Municipality",_xlfn.XLOOKUP(J2478,Use_Code_Ranking!$B$4:$B$23,Use_Code_Ranking!$A$4:$A$23)))))))</f>
        <v>Domestic</v>
      </c>
      <c r="V2478" s="20" t="str">
        <f ca="1"/>
        <v>S026830</v>
      </c>
      <c r="W2478" s="4" t="str">
        <f t="shared" ca="1" si="507"/>
        <v>Irrigation</v>
      </c>
      <c r="X2478" t="str">
        <f t="shared" ca="1" si="508"/>
        <v>N</v>
      </c>
      <c r="Y2478" s="2" t="str">
        <f t="shared" ca="1" si="509"/>
        <v>N</v>
      </c>
      <c r="Z2478">
        <f ca="1">_xlfn.XLOOKUP($W2478,Return_flow_table!$A$4:$A$25,Return_flow_table!B$4:B$25)</f>
        <v>0</v>
      </c>
      <c r="AA2478">
        <f ca="1">_xlfn.XLOOKUP($W2478,Return_flow_table!$A$4:$A$25,Return_flow_table!C$4:C$25)</f>
        <v>0</v>
      </c>
      <c r="AB2478">
        <f ca="1">_xlfn.XLOOKUP($W2478,Return_flow_table!$A$4:$A$25,Return_flow_table!D$4:D$25)</f>
        <v>20</v>
      </c>
      <c r="AC2478">
        <f ca="1">_xlfn.XLOOKUP($W2478,Return_flow_table!$A$4:$A$25,Return_flow_table!E$4:E$25)</f>
        <v>20</v>
      </c>
      <c r="AD2478">
        <f ca="1">_xlfn.XLOOKUP($W2478,Return_flow_table!$A$4:$A$25,Return_flow_table!F$4:F$25)</f>
        <v>10</v>
      </c>
      <c r="AE2478">
        <f ca="1">_xlfn.XLOOKUP($W2478,Return_flow_table!$A$4:$A$25,Return_flow_table!G$4:G$25)</f>
        <v>10</v>
      </c>
      <c r="AF2478">
        <f ca="1">_xlfn.XLOOKUP($W2478,Return_flow_table!$A$4:$A$25,Return_flow_table!H$4:H$25)</f>
        <v>0</v>
      </c>
      <c r="AG2478">
        <f ca="1">_xlfn.XLOOKUP($W2478,Return_flow_table!$A$4:$A$25,Return_flow_table!I$4:I$25)</f>
        <v>0</v>
      </c>
      <c r="AH2478">
        <f ca="1">_xlfn.XLOOKUP($W2478,Return_flow_table!$A$4:$A$25,Return_flow_table!J$4:J$25)</f>
        <v>0</v>
      </c>
      <c r="AI2478">
        <f ca="1">_xlfn.XLOOKUP($W2478,Return_flow_table!$A$4:$A$25,Return_flow_table!K$4:K$25)</f>
        <v>20</v>
      </c>
      <c r="AJ2478">
        <f ca="1">_xlfn.XLOOKUP($W2478,Return_flow_table!$A$4:$A$25,Return_flow_table!L$4:L$25)</f>
        <v>20</v>
      </c>
      <c r="AK2478">
        <f ca="1">_xlfn.XLOOKUP($W2478,Return_flow_table!$A$4:$A$25,Return_flow_table!M$4:M$25)</f>
        <v>0</v>
      </c>
      <c r="AL2478" s="39" t="str" cm="1">
        <f t="array" aca="1" ref="AL2478" ca="1">IF(SUM(  ((OFFSET($A$4,0,0,COUNTA(A:A)-3,1)) =V2478) * (OFFSET($T$4, 0,0,COUNTA(A:A)-3,1) = "Domestic")) &gt; 0,"Y","")</f>
        <v/>
      </c>
    </row>
    <row r="2479" spans="1:38" x14ac:dyDescent="0.25">
      <c r="A2479" t="s">
        <v>2601</v>
      </c>
      <c r="B2479" t="s">
        <v>102</v>
      </c>
      <c r="C2479" t="s">
        <v>2196</v>
      </c>
      <c r="D2479">
        <v>0</v>
      </c>
      <c r="E2479">
        <v>101.416</v>
      </c>
      <c r="F2479" t="s">
        <v>2197</v>
      </c>
      <c r="G2479" t="s">
        <v>216</v>
      </c>
      <c r="H2479" s="38" t="s">
        <v>101</v>
      </c>
      <c r="I2479">
        <f>_xlfn.XLOOKUP(B2479,Use_Code_Ranking!$A$4:$A$23,Use_Code_Ranking!$B$4:$B$23,9999)</f>
        <v>3</v>
      </c>
      <c r="J2479">
        <f t="shared" ca="1" si="510"/>
        <v>3</v>
      </c>
      <c r="K2479">
        <f t="shared" ca="1" si="511"/>
        <v>0</v>
      </c>
      <c r="L2479">
        <f t="shared" ca="1" si="512"/>
        <v>0</v>
      </c>
      <c r="M2479">
        <f t="shared" ca="1" si="513"/>
        <v>0</v>
      </c>
      <c r="N2479" t="str">
        <f t="shared" ca="1" si="514"/>
        <v/>
      </c>
      <c r="O2479" t="str">
        <f t="shared" ca="1" si="515"/>
        <v/>
      </c>
      <c r="P2479" t="str">
        <f t="shared" si="516"/>
        <v/>
      </c>
      <c r="Q2479" t="str">
        <f t="shared" ca="1" si="517"/>
        <v/>
      </c>
      <c r="R2479" t="str">
        <f t="shared" si="518"/>
        <v/>
      </c>
      <c r="S2479" t="str">
        <f t="shared" si="519"/>
        <v/>
      </c>
      <c r="T2479" s="2" t="str">
        <f ca="1">IF(S2479="Irrigation","Irrigation",IF(R2479="Irrigation","Irrigation",IF(Q2479="Domestic","Domestic",IF(P2479="Stockwatering","Stockwatering",IF(N2479="IRRIGATION_AND_MUNICIPAL","Irrigation and Municipal",IF(O2479="IRRIGATION_AND_DOMESTIC","Irrigation and Domestic Municipality",_xlfn.XLOOKUP(J2479,Use_Code_Ranking!$B$4:$B$23,Use_Code_Ranking!$A$4:$A$23)))))))</f>
        <v>Domestic</v>
      </c>
      <c r="V2479" s="20" t="str">
        <f ca="1"/>
        <v>S026831</v>
      </c>
      <c r="W2479" s="4" t="str">
        <f t="shared" ca="1" si="507"/>
        <v>Domestic</v>
      </c>
      <c r="X2479" t="str">
        <f t="shared" ca="1" si="508"/>
        <v>N</v>
      </c>
      <c r="Y2479" s="2" t="str">
        <f t="shared" ca="1" si="509"/>
        <v>N</v>
      </c>
      <c r="Z2479">
        <f ca="1">_xlfn.XLOOKUP($W2479,Return_flow_table!$A$4:$A$25,Return_flow_table!B$4:B$25)</f>
        <v>0</v>
      </c>
      <c r="AA2479">
        <f ca="1">_xlfn.XLOOKUP($W2479,Return_flow_table!$A$4:$A$25,Return_flow_table!C$4:C$25)</f>
        <v>0</v>
      </c>
      <c r="AB2479">
        <f ca="1">_xlfn.XLOOKUP($W2479,Return_flow_table!$A$4:$A$25,Return_flow_table!D$4:D$25)</f>
        <v>0</v>
      </c>
      <c r="AC2479">
        <f ca="1">_xlfn.XLOOKUP($W2479,Return_flow_table!$A$4:$A$25,Return_flow_table!E$4:E$25)</f>
        <v>0</v>
      </c>
      <c r="AD2479">
        <f ca="1">_xlfn.XLOOKUP($W2479,Return_flow_table!$A$4:$A$25,Return_flow_table!F$4:F$25)</f>
        <v>0</v>
      </c>
      <c r="AE2479">
        <f ca="1">_xlfn.XLOOKUP($W2479,Return_flow_table!$A$4:$A$25,Return_flow_table!G$4:G$25)</f>
        <v>0</v>
      </c>
      <c r="AF2479">
        <f ca="1">_xlfn.XLOOKUP($W2479,Return_flow_table!$A$4:$A$25,Return_flow_table!H$4:H$25)</f>
        <v>0</v>
      </c>
      <c r="AG2479">
        <f ca="1">_xlfn.XLOOKUP($W2479,Return_flow_table!$A$4:$A$25,Return_flow_table!I$4:I$25)</f>
        <v>0</v>
      </c>
      <c r="AH2479">
        <f ca="1">_xlfn.XLOOKUP($W2479,Return_flow_table!$A$4:$A$25,Return_flow_table!J$4:J$25)</f>
        <v>0</v>
      </c>
      <c r="AI2479">
        <f ca="1">_xlfn.XLOOKUP($W2479,Return_flow_table!$A$4:$A$25,Return_flow_table!K$4:K$25)</f>
        <v>0</v>
      </c>
      <c r="AJ2479">
        <f ca="1">_xlfn.XLOOKUP($W2479,Return_flow_table!$A$4:$A$25,Return_flow_table!L$4:L$25)</f>
        <v>0</v>
      </c>
      <c r="AK2479">
        <f ca="1">_xlfn.XLOOKUP($W2479,Return_flow_table!$A$4:$A$25,Return_flow_table!M$4:M$25)</f>
        <v>0</v>
      </c>
      <c r="AL2479" s="39" t="str" cm="1">
        <f t="array" aca="1" ref="AL2479" ca="1">IF(SUM(  ((OFFSET($A$4,0,0,COUNTA(A:A)-3,1)) =V2479) * (OFFSET($T$4, 0,0,COUNTA(A:A)-3,1) = "Domestic")) &gt; 0,"Y","")</f>
        <v>Y</v>
      </c>
    </row>
    <row r="2480" spans="1:38" x14ac:dyDescent="0.25">
      <c r="A2480" t="s">
        <v>2602</v>
      </c>
      <c r="B2480" t="s">
        <v>102</v>
      </c>
      <c r="C2480" t="s">
        <v>2196</v>
      </c>
      <c r="D2480">
        <v>0</v>
      </c>
      <c r="E2480">
        <v>101.416</v>
      </c>
      <c r="F2480" t="s">
        <v>2197</v>
      </c>
      <c r="G2480" t="s">
        <v>216</v>
      </c>
      <c r="H2480" s="38" t="s">
        <v>101</v>
      </c>
      <c r="I2480">
        <f>_xlfn.XLOOKUP(B2480,Use_Code_Ranking!$A$4:$A$23,Use_Code_Ranking!$B$4:$B$23,9999)</f>
        <v>3</v>
      </c>
      <c r="J2480">
        <f t="shared" ca="1" si="510"/>
        <v>3</v>
      </c>
      <c r="K2480">
        <f t="shared" ca="1" si="511"/>
        <v>0</v>
      </c>
      <c r="L2480">
        <f t="shared" ca="1" si="512"/>
        <v>0</v>
      </c>
      <c r="M2480">
        <f t="shared" ca="1" si="513"/>
        <v>0</v>
      </c>
      <c r="N2480" t="str">
        <f t="shared" ca="1" si="514"/>
        <v/>
      </c>
      <c r="O2480" t="str">
        <f t="shared" ca="1" si="515"/>
        <v/>
      </c>
      <c r="P2480" t="str">
        <f t="shared" si="516"/>
        <v/>
      </c>
      <c r="Q2480" t="str">
        <f t="shared" ca="1" si="517"/>
        <v/>
      </c>
      <c r="R2480" t="str">
        <f t="shared" si="518"/>
        <v/>
      </c>
      <c r="S2480" t="str">
        <f t="shared" si="519"/>
        <v/>
      </c>
      <c r="T2480" s="2" t="str">
        <f ca="1">IF(S2480="Irrigation","Irrigation",IF(R2480="Irrigation","Irrigation",IF(Q2480="Domestic","Domestic",IF(P2480="Stockwatering","Stockwatering",IF(N2480="IRRIGATION_AND_MUNICIPAL","Irrigation and Municipal",IF(O2480="IRRIGATION_AND_DOMESTIC","Irrigation and Domestic Municipality",_xlfn.XLOOKUP(J2480,Use_Code_Ranking!$B$4:$B$23,Use_Code_Ranking!$A$4:$A$23)))))))</f>
        <v>Domestic</v>
      </c>
      <c r="V2480" s="20" t="str">
        <f ca="1"/>
        <v>S026832</v>
      </c>
      <c r="W2480" s="4" t="str">
        <f t="shared" ca="1" si="507"/>
        <v>Irrigation</v>
      </c>
      <c r="X2480" t="str">
        <f t="shared" ca="1" si="508"/>
        <v>N</v>
      </c>
      <c r="Y2480" s="2" t="str">
        <f t="shared" ca="1" si="509"/>
        <v>N</v>
      </c>
      <c r="Z2480">
        <f ca="1">_xlfn.XLOOKUP($W2480,Return_flow_table!$A$4:$A$25,Return_flow_table!B$4:B$25)</f>
        <v>0</v>
      </c>
      <c r="AA2480">
        <f ca="1">_xlfn.XLOOKUP($W2480,Return_flow_table!$A$4:$A$25,Return_flow_table!C$4:C$25)</f>
        <v>0</v>
      </c>
      <c r="AB2480">
        <f ca="1">_xlfn.XLOOKUP($W2480,Return_flow_table!$A$4:$A$25,Return_flow_table!D$4:D$25)</f>
        <v>20</v>
      </c>
      <c r="AC2480">
        <f ca="1">_xlfn.XLOOKUP($W2480,Return_flow_table!$A$4:$A$25,Return_flow_table!E$4:E$25)</f>
        <v>20</v>
      </c>
      <c r="AD2480">
        <f ca="1">_xlfn.XLOOKUP($W2480,Return_flow_table!$A$4:$A$25,Return_flow_table!F$4:F$25)</f>
        <v>10</v>
      </c>
      <c r="AE2480">
        <f ca="1">_xlfn.XLOOKUP($W2480,Return_flow_table!$A$4:$A$25,Return_flow_table!G$4:G$25)</f>
        <v>10</v>
      </c>
      <c r="AF2480">
        <f ca="1">_xlfn.XLOOKUP($W2480,Return_flow_table!$A$4:$A$25,Return_flow_table!H$4:H$25)</f>
        <v>0</v>
      </c>
      <c r="AG2480">
        <f ca="1">_xlfn.XLOOKUP($W2480,Return_flow_table!$A$4:$A$25,Return_flow_table!I$4:I$25)</f>
        <v>0</v>
      </c>
      <c r="AH2480">
        <f ca="1">_xlfn.XLOOKUP($W2480,Return_flow_table!$A$4:$A$25,Return_flow_table!J$4:J$25)</f>
        <v>0</v>
      </c>
      <c r="AI2480">
        <f ca="1">_xlfn.XLOOKUP($W2480,Return_flow_table!$A$4:$A$25,Return_flow_table!K$4:K$25)</f>
        <v>20</v>
      </c>
      <c r="AJ2480">
        <f ca="1">_xlfn.XLOOKUP($W2480,Return_flow_table!$A$4:$A$25,Return_flow_table!L$4:L$25)</f>
        <v>20</v>
      </c>
      <c r="AK2480">
        <f ca="1">_xlfn.XLOOKUP($W2480,Return_flow_table!$A$4:$A$25,Return_flow_table!M$4:M$25)</f>
        <v>0</v>
      </c>
      <c r="AL2480" s="39" t="str" cm="1">
        <f t="array" aca="1" ref="AL2480" ca="1">IF(SUM(  ((OFFSET($A$4,0,0,COUNTA(A:A)-3,1)) =V2480) * (OFFSET($T$4, 0,0,COUNTA(A:A)-3,1) = "Domestic")) &gt; 0,"Y","")</f>
        <v/>
      </c>
    </row>
    <row r="2481" spans="1:38" x14ac:dyDescent="0.25">
      <c r="A2481" t="s">
        <v>2603</v>
      </c>
      <c r="B2481" t="s">
        <v>102</v>
      </c>
      <c r="C2481" t="s">
        <v>2196</v>
      </c>
      <c r="D2481">
        <v>0</v>
      </c>
      <c r="E2481">
        <v>101.416</v>
      </c>
      <c r="F2481" t="s">
        <v>2197</v>
      </c>
      <c r="G2481" t="s">
        <v>216</v>
      </c>
      <c r="H2481" s="38" t="s">
        <v>101</v>
      </c>
      <c r="I2481">
        <f>_xlfn.XLOOKUP(B2481,Use_Code_Ranking!$A$4:$A$23,Use_Code_Ranking!$B$4:$B$23,9999)</f>
        <v>3</v>
      </c>
      <c r="J2481">
        <f t="shared" ca="1" si="510"/>
        <v>3</v>
      </c>
      <c r="K2481">
        <f t="shared" ca="1" si="511"/>
        <v>0</v>
      </c>
      <c r="L2481">
        <f t="shared" ca="1" si="512"/>
        <v>0</v>
      </c>
      <c r="M2481">
        <f t="shared" ca="1" si="513"/>
        <v>0</v>
      </c>
      <c r="N2481" t="str">
        <f t="shared" ca="1" si="514"/>
        <v/>
      </c>
      <c r="O2481" t="str">
        <f t="shared" ca="1" si="515"/>
        <v/>
      </c>
      <c r="P2481" t="str">
        <f t="shared" si="516"/>
        <v/>
      </c>
      <c r="Q2481" t="str">
        <f t="shared" ca="1" si="517"/>
        <v/>
      </c>
      <c r="R2481" t="str">
        <f t="shared" si="518"/>
        <v/>
      </c>
      <c r="S2481" t="str">
        <f t="shared" si="519"/>
        <v/>
      </c>
      <c r="T2481" s="2" t="str">
        <f ca="1">IF(S2481="Irrigation","Irrigation",IF(R2481="Irrigation","Irrigation",IF(Q2481="Domestic","Domestic",IF(P2481="Stockwatering","Stockwatering",IF(N2481="IRRIGATION_AND_MUNICIPAL","Irrigation and Municipal",IF(O2481="IRRIGATION_AND_DOMESTIC","Irrigation and Domestic Municipality",_xlfn.XLOOKUP(J2481,Use_Code_Ranking!$B$4:$B$23,Use_Code_Ranking!$A$4:$A$23)))))))</f>
        <v>Domestic</v>
      </c>
      <c r="V2481" s="20" t="str">
        <f ca="1"/>
        <v>S026835</v>
      </c>
      <c r="W2481" s="4" t="str">
        <f t="shared" ca="1" si="507"/>
        <v>Irrigation</v>
      </c>
      <c r="X2481" t="str">
        <f t="shared" ca="1" si="508"/>
        <v>N</v>
      </c>
      <c r="Y2481" s="2" t="str">
        <f t="shared" ca="1" si="509"/>
        <v>N</v>
      </c>
      <c r="Z2481">
        <f ca="1">_xlfn.XLOOKUP($W2481,Return_flow_table!$A$4:$A$25,Return_flow_table!B$4:B$25)</f>
        <v>0</v>
      </c>
      <c r="AA2481">
        <f ca="1">_xlfn.XLOOKUP($W2481,Return_flow_table!$A$4:$A$25,Return_flow_table!C$4:C$25)</f>
        <v>0</v>
      </c>
      <c r="AB2481">
        <f ca="1">_xlfn.XLOOKUP($W2481,Return_flow_table!$A$4:$A$25,Return_flow_table!D$4:D$25)</f>
        <v>20</v>
      </c>
      <c r="AC2481">
        <f ca="1">_xlfn.XLOOKUP($W2481,Return_flow_table!$A$4:$A$25,Return_flow_table!E$4:E$25)</f>
        <v>20</v>
      </c>
      <c r="AD2481">
        <f ca="1">_xlfn.XLOOKUP($W2481,Return_flow_table!$A$4:$A$25,Return_flow_table!F$4:F$25)</f>
        <v>10</v>
      </c>
      <c r="AE2481">
        <f ca="1">_xlfn.XLOOKUP($W2481,Return_flow_table!$A$4:$A$25,Return_flow_table!G$4:G$25)</f>
        <v>10</v>
      </c>
      <c r="AF2481">
        <f ca="1">_xlfn.XLOOKUP($W2481,Return_flow_table!$A$4:$A$25,Return_flow_table!H$4:H$25)</f>
        <v>0</v>
      </c>
      <c r="AG2481">
        <f ca="1">_xlfn.XLOOKUP($W2481,Return_flow_table!$A$4:$A$25,Return_flow_table!I$4:I$25)</f>
        <v>0</v>
      </c>
      <c r="AH2481">
        <f ca="1">_xlfn.XLOOKUP($W2481,Return_flow_table!$A$4:$A$25,Return_flow_table!J$4:J$25)</f>
        <v>0</v>
      </c>
      <c r="AI2481">
        <f ca="1">_xlfn.XLOOKUP($W2481,Return_flow_table!$A$4:$A$25,Return_flow_table!K$4:K$25)</f>
        <v>20</v>
      </c>
      <c r="AJ2481">
        <f ca="1">_xlfn.XLOOKUP($W2481,Return_flow_table!$A$4:$A$25,Return_flow_table!L$4:L$25)</f>
        <v>20</v>
      </c>
      <c r="AK2481">
        <f ca="1">_xlfn.XLOOKUP($W2481,Return_flow_table!$A$4:$A$25,Return_flow_table!M$4:M$25)</f>
        <v>0</v>
      </c>
      <c r="AL2481" s="39" t="str" cm="1">
        <f t="array" aca="1" ref="AL2481" ca="1">IF(SUM(  ((OFFSET($A$4,0,0,COUNTA(A:A)-3,1)) =V2481) * (OFFSET($T$4, 0,0,COUNTA(A:A)-3,1) = "Domestic")) &gt; 0,"Y","")</f>
        <v/>
      </c>
    </row>
    <row r="2482" spans="1:38" x14ac:dyDescent="0.25">
      <c r="A2482" t="s">
        <v>2604</v>
      </c>
      <c r="B2482" t="s">
        <v>102</v>
      </c>
      <c r="C2482" t="s">
        <v>2196</v>
      </c>
      <c r="D2482">
        <v>0</v>
      </c>
      <c r="E2482">
        <v>101.416</v>
      </c>
      <c r="F2482" t="s">
        <v>2197</v>
      </c>
      <c r="G2482" t="s">
        <v>216</v>
      </c>
      <c r="H2482" s="38" t="s">
        <v>101</v>
      </c>
      <c r="I2482">
        <f>_xlfn.XLOOKUP(B2482,Use_Code_Ranking!$A$4:$A$23,Use_Code_Ranking!$B$4:$B$23,9999)</f>
        <v>3</v>
      </c>
      <c r="J2482">
        <f t="shared" ca="1" si="510"/>
        <v>3</v>
      </c>
      <c r="K2482">
        <f t="shared" ca="1" si="511"/>
        <v>0</v>
      </c>
      <c r="L2482">
        <f t="shared" ca="1" si="512"/>
        <v>0</v>
      </c>
      <c r="M2482">
        <f t="shared" ca="1" si="513"/>
        <v>0</v>
      </c>
      <c r="N2482" t="str">
        <f t="shared" ca="1" si="514"/>
        <v/>
      </c>
      <c r="O2482" t="str">
        <f t="shared" ca="1" si="515"/>
        <v/>
      </c>
      <c r="P2482" t="str">
        <f t="shared" si="516"/>
        <v/>
      </c>
      <c r="Q2482" t="str">
        <f t="shared" ca="1" si="517"/>
        <v/>
      </c>
      <c r="R2482" t="str">
        <f t="shared" si="518"/>
        <v/>
      </c>
      <c r="S2482" t="str">
        <f t="shared" si="519"/>
        <v/>
      </c>
      <c r="T2482" s="2" t="str">
        <f ca="1">IF(S2482="Irrigation","Irrigation",IF(R2482="Irrigation","Irrigation",IF(Q2482="Domestic","Domestic",IF(P2482="Stockwatering","Stockwatering",IF(N2482="IRRIGATION_AND_MUNICIPAL","Irrigation and Municipal",IF(O2482="IRRIGATION_AND_DOMESTIC","Irrigation and Domestic Municipality",_xlfn.XLOOKUP(J2482,Use_Code_Ranking!$B$4:$B$23,Use_Code_Ranking!$A$4:$A$23)))))))</f>
        <v>Domestic</v>
      </c>
      <c r="V2482" s="20" t="str">
        <f ca="1"/>
        <v>S026836</v>
      </c>
      <c r="W2482" s="4" t="str">
        <f t="shared" ca="1" si="507"/>
        <v>Irrigation</v>
      </c>
      <c r="X2482" t="str">
        <f t="shared" ca="1" si="508"/>
        <v>N</v>
      </c>
      <c r="Y2482" s="2" t="str">
        <f t="shared" ca="1" si="509"/>
        <v>N</v>
      </c>
      <c r="Z2482">
        <f ca="1">_xlfn.XLOOKUP($W2482,Return_flow_table!$A$4:$A$25,Return_flow_table!B$4:B$25)</f>
        <v>0</v>
      </c>
      <c r="AA2482">
        <f ca="1">_xlfn.XLOOKUP($W2482,Return_flow_table!$A$4:$A$25,Return_flow_table!C$4:C$25)</f>
        <v>0</v>
      </c>
      <c r="AB2482">
        <f ca="1">_xlfn.XLOOKUP($W2482,Return_flow_table!$A$4:$A$25,Return_flow_table!D$4:D$25)</f>
        <v>20</v>
      </c>
      <c r="AC2482">
        <f ca="1">_xlfn.XLOOKUP($W2482,Return_flow_table!$A$4:$A$25,Return_flow_table!E$4:E$25)</f>
        <v>20</v>
      </c>
      <c r="AD2482">
        <f ca="1">_xlfn.XLOOKUP($W2482,Return_flow_table!$A$4:$A$25,Return_flow_table!F$4:F$25)</f>
        <v>10</v>
      </c>
      <c r="AE2482">
        <f ca="1">_xlfn.XLOOKUP($W2482,Return_flow_table!$A$4:$A$25,Return_flow_table!G$4:G$25)</f>
        <v>10</v>
      </c>
      <c r="AF2482">
        <f ca="1">_xlfn.XLOOKUP($W2482,Return_flow_table!$A$4:$A$25,Return_flow_table!H$4:H$25)</f>
        <v>0</v>
      </c>
      <c r="AG2482">
        <f ca="1">_xlfn.XLOOKUP($W2482,Return_flow_table!$A$4:$A$25,Return_flow_table!I$4:I$25)</f>
        <v>0</v>
      </c>
      <c r="AH2482">
        <f ca="1">_xlfn.XLOOKUP($W2482,Return_flow_table!$A$4:$A$25,Return_flow_table!J$4:J$25)</f>
        <v>0</v>
      </c>
      <c r="AI2482">
        <f ca="1">_xlfn.XLOOKUP($W2482,Return_flow_table!$A$4:$A$25,Return_flow_table!K$4:K$25)</f>
        <v>20</v>
      </c>
      <c r="AJ2482">
        <f ca="1">_xlfn.XLOOKUP($W2482,Return_flow_table!$A$4:$A$25,Return_flow_table!L$4:L$25)</f>
        <v>20</v>
      </c>
      <c r="AK2482">
        <f ca="1">_xlfn.XLOOKUP($W2482,Return_flow_table!$A$4:$A$25,Return_flow_table!M$4:M$25)</f>
        <v>0</v>
      </c>
      <c r="AL2482" s="39" t="str" cm="1">
        <f t="array" aca="1" ref="AL2482" ca="1">IF(SUM(  ((OFFSET($A$4,0,0,COUNTA(A:A)-3,1)) =V2482) * (OFFSET($T$4, 0,0,COUNTA(A:A)-3,1) = "Domestic")) &gt; 0,"Y","")</f>
        <v/>
      </c>
    </row>
    <row r="2483" spans="1:38" x14ac:dyDescent="0.25">
      <c r="A2483" t="s">
        <v>2605</v>
      </c>
      <c r="B2483" t="s">
        <v>102</v>
      </c>
      <c r="C2483" t="s">
        <v>2196</v>
      </c>
      <c r="D2483">
        <v>0</v>
      </c>
      <c r="E2483">
        <v>101.416</v>
      </c>
      <c r="F2483" t="s">
        <v>2197</v>
      </c>
      <c r="G2483" t="s">
        <v>216</v>
      </c>
      <c r="H2483" s="38" t="s">
        <v>101</v>
      </c>
      <c r="I2483">
        <f>_xlfn.XLOOKUP(B2483,Use_Code_Ranking!$A$4:$A$23,Use_Code_Ranking!$B$4:$B$23,9999)</f>
        <v>3</v>
      </c>
      <c r="J2483">
        <f t="shared" ca="1" si="510"/>
        <v>3</v>
      </c>
      <c r="K2483">
        <f t="shared" ca="1" si="511"/>
        <v>0</v>
      </c>
      <c r="L2483">
        <f t="shared" ca="1" si="512"/>
        <v>0</v>
      </c>
      <c r="M2483">
        <f t="shared" ca="1" si="513"/>
        <v>0</v>
      </c>
      <c r="N2483" t="str">
        <f t="shared" ca="1" si="514"/>
        <v/>
      </c>
      <c r="O2483" t="str">
        <f t="shared" ca="1" si="515"/>
        <v/>
      </c>
      <c r="P2483" t="str">
        <f t="shared" si="516"/>
        <v/>
      </c>
      <c r="Q2483" t="str">
        <f t="shared" ca="1" si="517"/>
        <v/>
      </c>
      <c r="R2483" t="str">
        <f t="shared" si="518"/>
        <v/>
      </c>
      <c r="S2483" t="str">
        <f t="shared" si="519"/>
        <v/>
      </c>
      <c r="T2483" s="2" t="str">
        <f ca="1">IF(S2483="Irrigation","Irrigation",IF(R2483="Irrigation","Irrigation",IF(Q2483="Domestic","Domestic",IF(P2483="Stockwatering","Stockwatering",IF(N2483="IRRIGATION_AND_MUNICIPAL","Irrigation and Municipal",IF(O2483="IRRIGATION_AND_DOMESTIC","Irrigation and Domestic Municipality",_xlfn.XLOOKUP(J2483,Use_Code_Ranking!$B$4:$B$23,Use_Code_Ranking!$A$4:$A$23)))))))</f>
        <v>Domestic</v>
      </c>
      <c r="V2483" s="20" t="str">
        <f ca="1"/>
        <v>S026837</v>
      </c>
      <c r="W2483" s="4" t="str">
        <f t="shared" ca="1" si="507"/>
        <v>Domestic</v>
      </c>
      <c r="X2483" t="str">
        <f t="shared" ca="1" si="508"/>
        <v>N</v>
      </c>
      <c r="Y2483" s="2" t="str">
        <f t="shared" ca="1" si="509"/>
        <v>N</v>
      </c>
      <c r="Z2483">
        <f ca="1">_xlfn.XLOOKUP($W2483,Return_flow_table!$A$4:$A$25,Return_flow_table!B$4:B$25)</f>
        <v>0</v>
      </c>
      <c r="AA2483">
        <f ca="1">_xlfn.XLOOKUP($W2483,Return_flow_table!$A$4:$A$25,Return_flow_table!C$4:C$25)</f>
        <v>0</v>
      </c>
      <c r="AB2483">
        <f ca="1">_xlfn.XLOOKUP($W2483,Return_flow_table!$A$4:$A$25,Return_flow_table!D$4:D$25)</f>
        <v>0</v>
      </c>
      <c r="AC2483">
        <f ca="1">_xlfn.XLOOKUP($W2483,Return_flow_table!$A$4:$A$25,Return_flow_table!E$4:E$25)</f>
        <v>0</v>
      </c>
      <c r="AD2483">
        <f ca="1">_xlfn.XLOOKUP($W2483,Return_flow_table!$A$4:$A$25,Return_flow_table!F$4:F$25)</f>
        <v>0</v>
      </c>
      <c r="AE2483">
        <f ca="1">_xlfn.XLOOKUP($W2483,Return_flow_table!$A$4:$A$25,Return_flow_table!G$4:G$25)</f>
        <v>0</v>
      </c>
      <c r="AF2483">
        <f ca="1">_xlfn.XLOOKUP($W2483,Return_flow_table!$A$4:$A$25,Return_flow_table!H$4:H$25)</f>
        <v>0</v>
      </c>
      <c r="AG2483">
        <f ca="1">_xlfn.XLOOKUP($W2483,Return_flow_table!$A$4:$A$25,Return_flow_table!I$4:I$25)</f>
        <v>0</v>
      </c>
      <c r="AH2483">
        <f ca="1">_xlfn.XLOOKUP($W2483,Return_flow_table!$A$4:$A$25,Return_flow_table!J$4:J$25)</f>
        <v>0</v>
      </c>
      <c r="AI2483">
        <f ca="1">_xlfn.XLOOKUP($W2483,Return_flow_table!$A$4:$A$25,Return_flow_table!K$4:K$25)</f>
        <v>0</v>
      </c>
      <c r="AJ2483">
        <f ca="1">_xlfn.XLOOKUP($W2483,Return_flow_table!$A$4:$A$25,Return_flow_table!L$4:L$25)</f>
        <v>0</v>
      </c>
      <c r="AK2483">
        <f ca="1">_xlfn.XLOOKUP($W2483,Return_flow_table!$A$4:$A$25,Return_flow_table!M$4:M$25)</f>
        <v>0</v>
      </c>
      <c r="AL2483" s="39" t="str" cm="1">
        <f t="array" aca="1" ref="AL2483" ca="1">IF(SUM(  ((OFFSET($A$4,0,0,COUNTA(A:A)-3,1)) =V2483) * (OFFSET($T$4, 0,0,COUNTA(A:A)-3,1) = "Domestic")) &gt; 0,"Y","")</f>
        <v>Y</v>
      </c>
    </row>
    <row r="2484" spans="1:38" x14ac:dyDescent="0.25">
      <c r="A2484" t="s">
        <v>2606</v>
      </c>
      <c r="B2484" t="s">
        <v>102</v>
      </c>
      <c r="C2484" t="s">
        <v>2196</v>
      </c>
      <c r="D2484">
        <v>0</v>
      </c>
      <c r="E2484">
        <v>101.416</v>
      </c>
      <c r="F2484" t="s">
        <v>2197</v>
      </c>
      <c r="G2484" t="s">
        <v>216</v>
      </c>
      <c r="H2484" s="38" t="s">
        <v>101</v>
      </c>
      <c r="I2484">
        <f>_xlfn.XLOOKUP(B2484,Use_Code_Ranking!$A$4:$A$23,Use_Code_Ranking!$B$4:$B$23,9999)</f>
        <v>3</v>
      </c>
      <c r="J2484">
        <f t="shared" ca="1" si="510"/>
        <v>3</v>
      </c>
      <c r="K2484">
        <f t="shared" ca="1" si="511"/>
        <v>0</v>
      </c>
      <c r="L2484">
        <f t="shared" ca="1" si="512"/>
        <v>0</v>
      </c>
      <c r="M2484">
        <f t="shared" ca="1" si="513"/>
        <v>0</v>
      </c>
      <c r="N2484" t="str">
        <f t="shared" ca="1" si="514"/>
        <v/>
      </c>
      <c r="O2484" t="str">
        <f t="shared" ca="1" si="515"/>
        <v/>
      </c>
      <c r="P2484" t="str">
        <f t="shared" si="516"/>
        <v/>
      </c>
      <c r="Q2484" t="str">
        <f t="shared" ca="1" si="517"/>
        <v/>
      </c>
      <c r="R2484" t="str">
        <f t="shared" si="518"/>
        <v/>
      </c>
      <c r="S2484" t="str">
        <f t="shared" si="519"/>
        <v/>
      </c>
      <c r="T2484" s="2" t="str">
        <f ca="1">IF(S2484="Irrigation","Irrigation",IF(R2484="Irrigation","Irrigation",IF(Q2484="Domestic","Domestic",IF(P2484="Stockwatering","Stockwatering",IF(N2484="IRRIGATION_AND_MUNICIPAL","Irrigation and Municipal",IF(O2484="IRRIGATION_AND_DOMESTIC","Irrigation and Domestic Municipality",_xlfn.XLOOKUP(J2484,Use_Code_Ranking!$B$4:$B$23,Use_Code_Ranking!$A$4:$A$23)))))))</f>
        <v>Domestic</v>
      </c>
      <c r="V2484" s="20" t="str">
        <f ca="1"/>
        <v>S026838</v>
      </c>
      <c r="W2484" s="4" t="str">
        <f t="shared" ca="1" si="507"/>
        <v>Irrigation</v>
      </c>
      <c r="X2484" t="str">
        <f t="shared" ca="1" si="508"/>
        <v>N</v>
      </c>
      <c r="Y2484" s="2" t="str">
        <f t="shared" ca="1" si="509"/>
        <v>N</v>
      </c>
      <c r="Z2484">
        <f ca="1">_xlfn.XLOOKUP($W2484,Return_flow_table!$A$4:$A$25,Return_flow_table!B$4:B$25)</f>
        <v>0</v>
      </c>
      <c r="AA2484">
        <f ca="1">_xlfn.XLOOKUP($W2484,Return_flow_table!$A$4:$A$25,Return_flow_table!C$4:C$25)</f>
        <v>0</v>
      </c>
      <c r="AB2484">
        <f ca="1">_xlfn.XLOOKUP($W2484,Return_flow_table!$A$4:$A$25,Return_flow_table!D$4:D$25)</f>
        <v>20</v>
      </c>
      <c r="AC2484">
        <f ca="1">_xlfn.XLOOKUP($W2484,Return_flow_table!$A$4:$A$25,Return_flow_table!E$4:E$25)</f>
        <v>20</v>
      </c>
      <c r="AD2484">
        <f ca="1">_xlfn.XLOOKUP($W2484,Return_flow_table!$A$4:$A$25,Return_flow_table!F$4:F$25)</f>
        <v>10</v>
      </c>
      <c r="AE2484">
        <f ca="1">_xlfn.XLOOKUP($W2484,Return_flow_table!$A$4:$A$25,Return_flow_table!G$4:G$25)</f>
        <v>10</v>
      </c>
      <c r="AF2484">
        <f ca="1">_xlfn.XLOOKUP($W2484,Return_flow_table!$A$4:$A$25,Return_flow_table!H$4:H$25)</f>
        <v>0</v>
      </c>
      <c r="AG2484">
        <f ca="1">_xlfn.XLOOKUP($W2484,Return_flow_table!$A$4:$A$25,Return_flow_table!I$4:I$25)</f>
        <v>0</v>
      </c>
      <c r="AH2484">
        <f ca="1">_xlfn.XLOOKUP($W2484,Return_flow_table!$A$4:$A$25,Return_flow_table!J$4:J$25)</f>
        <v>0</v>
      </c>
      <c r="AI2484">
        <f ca="1">_xlfn.XLOOKUP($W2484,Return_flow_table!$A$4:$A$25,Return_flow_table!K$4:K$25)</f>
        <v>20</v>
      </c>
      <c r="AJ2484">
        <f ca="1">_xlfn.XLOOKUP($W2484,Return_flow_table!$A$4:$A$25,Return_flow_table!L$4:L$25)</f>
        <v>20</v>
      </c>
      <c r="AK2484">
        <f ca="1">_xlfn.XLOOKUP($W2484,Return_flow_table!$A$4:$A$25,Return_flow_table!M$4:M$25)</f>
        <v>0</v>
      </c>
      <c r="AL2484" s="39" t="str" cm="1">
        <f t="array" aca="1" ref="AL2484" ca="1">IF(SUM(  ((OFFSET($A$4,0,0,COUNTA(A:A)-3,1)) =V2484) * (OFFSET($T$4, 0,0,COUNTA(A:A)-3,1) = "Domestic")) &gt; 0,"Y","")</f>
        <v/>
      </c>
    </row>
    <row r="2485" spans="1:38" x14ac:dyDescent="0.25">
      <c r="A2485" t="s">
        <v>2607</v>
      </c>
      <c r="B2485" t="s">
        <v>102</v>
      </c>
      <c r="C2485" t="s">
        <v>2196</v>
      </c>
      <c r="D2485">
        <v>0</v>
      </c>
      <c r="E2485">
        <v>101.416</v>
      </c>
      <c r="F2485" t="s">
        <v>2197</v>
      </c>
      <c r="G2485" t="s">
        <v>216</v>
      </c>
      <c r="H2485" s="38" t="s">
        <v>101</v>
      </c>
      <c r="I2485">
        <f>_xlfn.XLOOKUP(B2485,Use_Code_Ranking!$A$4:$A$23,Use_Code_Ranking!$B$4:$B$23,9999)</f>
        <v>3</v>
      </c>
      <c r="J2485">
        <f t="shared" ca="1" si="510"/>
        <v>3</v>
      </c>
      <c r="K2485">
        <f t="shared" ca="1" si="511"/>
        <v>0</v>
      </c>
      <c r="L2485">
        <f t="shared" ca="1" si="512"/>
        <v>0</v>
      </c>
      <c r="M2485">
        <f t="shared" ca="1" si="513"/>
        <v>0</v>
      </c>
      <c r="N2485" t="str">
        <f t="shared" ca="1" si="514"/>
        <v/>
      </c>
      <c r="O2485" t="str">
        <f t="shared" ca="1" si="515"/>
        <v/>
      </c>
      <c r="P2485" t="str">
        <f t="shared" si="516"/>
        <v/>
      </c>
      <c r="Q2485" t="str">
        <f t="shared" ca="1" si="517"/>
        <v/>
      </c>
      <c r="R2485" t="str">
        <f t="shared" si="518"/>
        <v/>
      </c>
      <c r="S2485" t="str">
        <f t="shared" si="519"/>
        <v/>
      </c>
      <c r="T2485" s="2" t="str">
        <f ca="1">IF(S2485="Irrigation","Irrigation",IF(R2485="Irrigation","Irrigation",IF(Q2485="Domestic","Domestic",IF(P2485="Stockwatering","Stockwatering",IF(N2485="IRRIGATION_AND_MUNICIPAL","Irrigation and Municipal",IF(O2485="IRRIGATION_AND_DOMESTIC","Irrigation and Domestic Municipality",_xlfn.XLOOKUP(J2485,Use_Code_Ranking!$B$4:$B$23,Use_Code_Ranking!$A$4:$A$23)))))))</f>
        <v>Domestic</v>
      </c>
      <c r="V2485" s="20" t="str">
        <f ca="1"/>
        <v>S026844</v>
      </c>
      <c r="W2485" s="4" t="str">
        <f t="shared" ca="1" si="507"/>
        <v>Irrigation</v>
      </c>
      <c r="X2485" t="str">
        <f t="shared" ca="1" si="508"/>
        <v>N</v>
      </c>
      <c r="Y2485" s="2" t="str">
        <f t="shared" ca="1" si="509"/>
        <v>N</v>
      </c>
      <c r="Z2485">
        <f ca="1">_xlfn.XLOOKUP($W2485,Return_flow_table!$A$4:$A$25,Return_flow_table!B$4:B$25)</f>
        <v>0</v>
      </c>
      <c r="AA2485">
        <f ca="1">_xlfn.XLOOKUP($W2485,Return_flow_table!$A$4:$A$25,Return_flow_table!C$4:C$25)</f>
        <v>0</v>
      </c>
      <c r="AB2485">
        <f ca="1">_xlfn.XLOOKUP($W2485,Return_flow_table!$A$4:$A$25,Return_flow_table!D$4:D$25)</f>
        <v>20</v>
      </c>
      <c r="AC2485">
        <f ca="1">_xlfn.XLOOKUP($W2485,Return_flow_table!$A$4:$A$25,Return_flow_table!E$4:E$25)</f>
        <v>20</v>
      </c>
      <c r="AD2485">
        <f ca="1">_xlfn.XLOOKUP($W2485,Return_flow_table!$A$4:$A$25,Return_flow_table!F$4:F$25)</f>
        <v>10</v>
      </c>
      <c r="AE2485">
        <f ca="1">_xlfn.XLOOKUP($W2485,Return_flow_table!$A$4:$A$25,Return_flow_table!G$4:G$25)</f>
        <v>10</v>
      </c>
      <c r="AF2485">
        <f ca="1">_xlfn.XLOOKUP($W2485,Return_flow_table!$A$4:$A$25,Return_flow_table!H$4:H$25)</f>
        <v>0</v>
      </c>
      <c r="AG2485">
        <f ca="1">_xlfn.XLOOKUP($W2485,Return_flow_table!$A$4:$A$25,Return_flow_table!I$4:I$25)</f>
        <v>0</v>
      </c>
      <c r="AH2485">
        <f ca="1">_xlfn.XLOOKUP($W2485,Return_flow_table!$A$4:$A$25,Return_flow_table!J$4:J$25)</f>
        <v>0</v>
      </c>
      <c r="AI2485">
        <f ca="1">_xlfn.XLOOKUP($W2485,Return_flow_table!$A$4:$A$25,Return_flow_table!K$4:K$25)</f>
        <v>20</v>
      </c>
      <c r="AJ2485">
        <f ca="1">_xlfn.XLOOKUP($W2485,Return_flow_table!$A$4:$A$25,Return_flow_table!L$4:L$25)</f>
        <v>20</v>
      </c>
      <c r="AK2485">
        <f ca="1">_xlfn.XLOOKUP($W2485,Return_flow_table!$A$4:$A$25,Return_flow_table!M$4:M$25)</f>
        <v>0</v>
      </c>
      <c r="AL2485" s="39" t="str" cm="1">
        <f t="array" aca="1" ref="AL2485" ca="1">IF(SUM(  ((OFFSET($A$4,0,0,COUNTA(A:A)-3,1)) =V2485) * (OFFSET($T$4, 0,0,COUNTA(A:A)-3,1) = "Domestic")) &gt; 0,"Y","")</f>
        <v/>
      </c>
    </row>
    <row r="2486" spans="1:38" x14ac:dyDescent="0.25">
      <c r="A2486" t="s">
        <v>2608</v>
      </c>
      <c r="B2486" t="s">
        <v>102</v>
      </c>
      <c r="C2486" t="s">
        <v>2196</v>
      </c>
      <c r="D2486">
        <v>0</v>
      </c>
      <c r="E2486">
        <v>101.416</v>
      </c>
      <c r="F2486" t="s">
        <v>2197</v>
      </c>
      <c r="G2486" t="s">
        <v>216</v>
      </c>
      <c r="H2486" s="38" t="s">
        <v>101</v>
      </c>
      <c r="I2486">
        <f>_xlfn.XLOOKUP(B2486,Use_Code_Ranking!$A$4:$A$23,Use_Code_Ranking!$B$4:$B$23,9999)</f>
        <v>3</v>
      </c>
      <c r="J2486">
        <f t="shared" ca="1" si="510"/>
        <v>3</v>
      </c>
      <c r="K2486">
        <f t="shared" ca="1" si="511"/>
        <v>0</v>
      </c>
      <c r="L2486">
        <f t="shared" ca="1" si="512"/>
        <v>0</v>
      </c>
      <c r="M2486">
        <f t="shared" ca="1" si="513"/>
        <v>0</v>
      </c>
      <c r="N2486" t="str">
        <f t="shared" ca="1" si="514"/>
        <v/>
      </c>
      <c r="O2486" t="str">
        <f t="shared" ca="1" si="515"/>
        <v/>
      </c>
      <c r="P2486" t="str">
        <f t="shared" si="516"/>
        <v/>
      </c>
      <c r="Q2486" t="str">
        <f t="shared" ca="1" si="517"/>
        <v/>
      </c>
      <c r="R2486" t="str">
        <f t="shared" si="518"/>
        <v/>
      </c>
      <c r="S2486" t="str">
        <f t="shared" si="519"/>
        <v/>
      </c>
      <c r="T2486" s="2" t="str">
        <f ca="1">IF(S2486="Irrigation","Irrigation",IF(R2486="Irrigation","Irrigation",IF(Q2486="Domestic","Domestic",IF(P2486="Stockwatering","Stockwatering",IF(N2486="IRRIGATION_AND_MUNICIPAL","Irrigation and Municipal",IF(O2486="IRRIGATION_AND_DOMESTIC","Irrigation and Domestic Municipality",_xlfn.XLOOKUP(J2486,Use_Code_Ranking!$B$4:$B$23,Use_Code_Ranking!$A$4:$A$23)))))))</f>
        <v>Domestic</v>
      </c>
      <c r="V2486" s="20" t="str">
        <f ca="1"/>
        <v>S026845</v>
      </c>
      <c r="W2486" s="4" t="str">
        <f t="shared" ca="1" si="507"/>
        <v>Irrigation</v>
      </c>
      <c r="X2486" t="str">
        <f t="shared" ca="1" si="508"/>
        <v>N</v>
      </c>
      <c r="Y2486" s="2" t="str">
        <f t="shared" ca="1" si="509"/>
        <v>N</v>
      </c>
      <c r="Z2486">
        <f ca="1">_xlfn.XLOOKUP($W2486,Return_flow_table!$A$4:$A$25,Return_flow_table!B$4:B$25)</f>
        <v>0</v>
      </c>
      <c r="AA2486">
        <f ca="1">_xlfn.XLOOKUP($W2486,Return_flow_table!$A$4:$A$25,Return_flow_table!C$4:C$25)</f>
        <v>0</v>
      </c>
      <c r="AB2486">
        <f ca="1">_xlfn.XLOOKUP($W2486,Return_flow_table!$A$4:$A$25,Return_flow_table!D$4:D$25)</f>
        <v>20</v>
      </c>
      <c r="AC2486">
        <f ca="1">_xlfn.XLOOKUP($W2486,Return_flow_table!$A$4:$A$25,Return_flow_table!E$4:E$25)</f>
        <v>20</v>
      </c>
      <c r="AD2486">
        <f ca="1">_xlfn.XLOOKUP($W2486,Return_flow_table!$A$4:$A$25,Return_flow_table!F$4:F$25)</f>
        <v>10</v>
      </c>
      <c r="AE2486">
        <f ca="1">_xlfn.XLOOKUP($W2486,Return_flow_table!$A$4:$A$25,Return_flow_table!G$4:G$25)</f>
        <v>10</v>
      </c>
      <c r="AF2486">
        <f ca="1">_xlfn.XLOOKUP($W2486,Return_flow_table!$A$4:$A$25,Return_flow_table!H$4:H$25)</f>
        <v>0</v>
      </c>
      <c r="AG2486">
        <f ca="1">_xlfn.XLOOKUP($W2486,Return_flow_table!$A$4:$A$25,Return_flow_table!I$4:I$25)</f>
        <v>0</v>
      </c>
      <c r="AH2486">
        <f ca="1">_xlfn.XLOOKUP($W2486,Return_flow_table!$A$4:$A$25,Return_flow_table!J$4:J$25)</f>
        <v>0</v>
      </c>
      <c r="AI2486">
        <f ca="1">_xlfn.XLOOKUP($W2486,Return_flow_table!$A$4:$A$25,Return_flow_table!K$4:K$25)</f>
        <v>20</v>
      </c>
      <c r="AJ2486">
        <f ca="1">_xlfn.XLOOKUP($W2486,Return_flow_table!$A$4:$A$25,Return_flow_table!L$4:L$25)</f>
        <v>20</v>
      </c>
      <c r="AK2486">
        <f ca="1">_xlfn.XLOOKUP($W2486,Return_flow_table!$A$4:$A$25,Return_flow_table!M$4:M$25)</f>
        <v>0</v>
      </c>
      <c r="AL2486" s="39" t="str" cm="1">
        <f t="array" aca="1" ref="AL2486" ca="1">IF(SUM(  ((OFFSET($A$4,0,0,COUNTA(A:A)-3,1)) =V2486) * (OFFSET($T$4, 0,0,COUNTA(A:A)-3,1) = "Domestic")) &gt; 0,"Y","")</f>
        <v/>
      </c>
    </row>
    <row r="2487" spans="1:38" x14ac:dyDescent="0.25">
      <c r="A2487" t="s">
        <v>2609</v>
      </c>
      <c r="B2487" t="s">
        <v>102</v>
      </c>
      <c r="C2487" t="s">
        <v>2196</v>
      </c>
      <c r="D2487">
        <v>0</v>
      </c>
      <c r="E2487">
        <v>101.416</v>
      </c>
      <c r="F2487" t="s">
        <v>2197</v>
      </c>
      <c r="G2487" t="s">
        <v>216</v>
      </c>
      <c r="H2487" s="38" t="s">
        <v>101</v>
      </c>
      <c r="I2487">
        <f>_xlfn.XLOOKUP(B2487,Use_Code_Ranking!$A$4:$A$23,Use_Code_Ranking!$B$4:$B$23,9999)</f>
        <v>3</v>
      </c>
      <c r="J2487">
        <f t="shared" ca="1" si="510"/>
        <v>3</v>
      </c>
      <c r="K2487">
        <f t="shared" ca="1" si="511"/>
        <v>0</v>
      </c>
      <c r="L2487">
        <f t="shared" ca="1" si="512"/>
        <v>0</v>
      </c>
      <c r="M2487">
        <f t="shared" ca="1" si="513"/>
        <v>0</v>
      </c>
      <c r="N2487" t="str">
        <f t="shared" ca="1" si="514"/>
        <v/>
      </c>
      <c r="O2487" t="str">
        <f t="shared" ca="1" si="515"/>
        <v/>
      </c>
      <c r="P2487" t="str">
        <f t="shared" si="516"/>
        <v/>
      </c>
      <c r="Q2487" t="str">
        <f t="shared" ca="1" si="517"/>
        <v/>
      </c>
      <c r="R2487" t="str">
        <f t="shared" si="518"/>
        <v/>
      </c>
      <c r="S2487" t="str">
        <f t="shared" si="519"/>
        <v/>
      </c>
      <c r="T2487" s="2" t="str">
        <f ca="1">IF(S2487="Irrigation","Irrigation",IF(R2487="Irrigation","Irrigation",IF(Q2487="Domestic","Domestic",IF(P2487="Stockwatering","Stockwatering",IF(N2487="IRRIGATION_AND_MUNICIPAL","Irrigation and Municipal",IF(O2487="IRRIGATION_AND_DOMESTIC","Irrigation and Domestic Municipality",_xlfn.XLOOKUP(J2487,Use_Code_Ranking!$B$4:$B$23,Use_Code_Ranking!$A$4:$A$23)))))))</f>
        <v>Domestic</v>
      </c>
      <c r="V2487" s="20" t="str">
        <f ca="1"/>
        <v>S026846</v>
      </c>
      <c r="W2487" s="4" t="str">
        <f t="shared" ca="1" si="507"/>
        <v>Irrigation</v>
      </c>
      <c r="X2487" t="str">
        <f t="shared" ca="1" si="508"/>
        <v>N</v>
      </c>
      <c r="Y2487" s="2" t="str">
        <f t="shared" ca="1" si="509"/>
        <v>N</v>
      </c>
      <c r="Z2487">
        <f ca="1">_xlfn.XLOOKUP($W2487,Return_flow_table!$A$4:$A$25,Return_flow_table!B$4:B$25)</f>
        <v>0</v>
      </c>
      <c r="AA2487">
        <f ca="1">_xlfn.XLOOKUP($W2487,Return_flow_table!$A$4:$A$25,Return_flow_table!C$4:C$25)</f>
        <v>0</v>
      </c>
      <c r="AB2487">
        <f ca="1">_xlfn.XLOOKUP($W2487,Return_flow_table!$A$4:$A$25,Return_flow_table!D$4:D$25)</f>
        <v>20</v>
      </c>
      <c r="AC2487">
        <f ca="1">_xlfn.XLOOKUP($W2487,Return_flow_table!$A$4:$A$25,Return_flow_table!E$4:E$25)</f>
        <v>20</v>
      </c>
      <c r="AD2487">
        <f ca="1">_xlfn.XLOOKUP($W2487,Return_flow_table!$A$4:$A$25,Return_flow_table!F$4:F$25)</f>
        <v>10</v>
      </c>
      <c r="AE2487">
        <f ca="1">_xlfn.XLOOKUP($W2487,Return_flow_table!$A$4:$A$25,Return_flow_table!G$4:G$25)</f>
        <v>10</v>
      </c>
      <c r="AF2487">
        <f ca="1">_xlfn.XLOOKUP($W2487,Return_flow_table!$A$4:$A$25,Return_flow_table!H$4:H$25)</f>
        <v>0</v>
      </c>
      <c r="AG2487">
        <f ca="1">_xlfn.XLOOKUP($W2487,Return_flow_table!$A$4:$A$25,Return_flow_table!I$4:I$25)</f>
        <v>0</v>
      </c>
      <c r="AH2487">
        <f ca="1">_xlfn.XLOOKUP($W2487,Return_flow_table!$A$4:$A$25,Return_flow_table!J$4:J$25)</f>
        <v>0</v>
      </c>
      <c r="AI2487">
        <f ca="1">_xlfn.XLOOKUP($W2487,Return_flow_table!$A$4:$A$25,Return_flow_table!K$4:K$25)</f>
        <v>20</v>
      </c>
      <c r="AJ2487">
        <f ca="1">_xlfn.XLOOKUP($W2487,Return_flow_table!$A$4:$A$25,Return_flow_table!L$4:L$25)</f>
        <v>20</v>
      </c>
      <c r="AK2487">
        <f ca="1">_xlfn.XLOOKUP($W2487,Return_flow_table!$A$4:$A$25,Return_flow_table!M$4:M$25)</f>
        <v>0</v>
      </c>
      <c r="AL2487" s="39" t="str" cm="1">
        <f t="array" aca="1" ref="AL2487" ca="1">IF(SUM(  ((OFFSET($A$4,0,0,COUNTA(A:A)-3,1)) =V2487) * (OFFSET($T$4, 0,0,COUNTA(A:A)-3,1) = "Domestic")) &gt; 0,"Y","")</f>
        <v/>
      </c>
    </row>
    <row r="2488" spans="1:38" x14ac:dyDescent="0.25">
      <c r="A2488" t="s">
        <v>2610</v>
      </c>
      <c r="B2488" t="s">
        <v>102</v>
      </c>
      <c r="C2488" t="s">
        <v>2196</v>
      </c>
      <c r="D2488">
        <v>0</v>
      </c>
      <c r="E2488">
        <v>101.416</v>
      </c>
      <c r="F2488" t="s">
        <v>2197</v>
      </c>
      <c r="G2488" t="s">
        <v>216</v>
      </c>
      <c r="H2488" s="38" t="s">
        <v>101</v>
      </c>
      <c r="I2488">
        <f>_xlfn.XLOOKUP(B2488,Use_Code_Ranking!$A$4:$A$23,Use_Code_Ranking!$B$4:$B$23,9999)</f>
        <v>3</v>
      </c>
      <c r="J2488">
        <f t="shared" ca="1" si="510"/>
        <v>3</v>
      </c>
      <c r="K2488">
        <f t="shared" ca="1" si="511"/>
        <v>0</v>
      </c>
      <c r="L2488">
        <f t="shared" ca="1" si="512"/>
        <v>0</v>
      </c>
      <c r="M2488">
        <f t="shared" ca="1" si="513"/>
        <v>0</v>
      </c>
      <c r="N2488" t="str">
        <f t="shared" ca="1" si="514"/>
        <v/>
      </c>
      <c r="O2488" t="str">
        <f t="shared" ca="1" si="515"/>
        <v/>
      </c>
      <c r="P2488" t="str">
        <f t="shared" si="516"/>
        <v/>
      </c>
      <c r="Q2488" t="str">
        <f t="shared" ca="1" si="517"/>
        <v/>
      </c>
      <c r="R2488" t="str">
        <f t="shared" si="518"/>
        <v/>
      </c>
      <c r="S2488" t="str">
        <f t="shared" si="519"/>
        <v/>
      </c>
      <c r="T2488" s="2" t="str">
        <f ca="1">IF(S2488="Irrigation","Irrigation",IF(R2488="Irrigation","Irrigation",IF(Q2488="Domestic","Domestic",IF(P2488="Stockwatering","Stockwatering",IF(N2488="IRRIGATION_AND_MUNICIPAL","Irrigation and Municipal",IF(O2488="IRRIGATION_AND_DOMESTIC","Irrigation and Domestic Municipality",_xlfn.XLOOKUP(J2488,Use_Code_Ranking!$B$4:$B$23,Use_Code_Ranking!$A$4:$A$23)))))))</f>
        <v>Domestic</v>
      </c>
      <c r="V2488" s="20" t="str">
        <f ca="1"/>
        <v>S026847</v>
      </c>
      <c r="W2488" s="4" t="str">
        <f t="shared" ca="1" si="507"/>
        <v>Irrigation</v>
      </c>
      <c r="X2488" t="str">
        <f t="shared" ca="1" si="508"/>
        <v>N</v>
      </c>
      <c r="Y2488" s="2" t="str">
        <f t="shared" ca="1" si="509"/>
        <v>N</v>
      </c>
      <c r="Z2488">
        <f ca="1">_xlfn.XLOOKUP($W2488,Return_flow_table!$A$4:$A$25,Return_flow_table!B$4:B$25)</f>
        <v>0</v>
      </c>
      <c r="AA2488">
        <f ca="1">_xlfn.XLOOKUP($W2488,Return_flow_table!$A$4:$A$25,Return_flow_table!C$4:C$25)</f>
        <v>0</v>
      </c>
      <c r="AB2488">
        <f ca="1">_xlfn.XLOOKUP($W2488,Return_flow_table!$A$4:$A$25,Return_flow_table!D$4:D$25)</f>
        <v>20</v>
      </c>
      <c r="AC2488">
        <f ca="1">_xlfn.XLOOKUP($W2488,Return_flow_table!$A$4:$A$25,Return_flow_table!E$4:E$25)</f>
        <v>20</v>
      </c>
      <c r="AD2488">
        <f ca="1">_xlfn.XLOOKUP($W2488,Return_flow_table!$A$4:$A$25,Return_flow_table!F$4:F$25)</f>
        <v>10</v>
      </c>
      <c r="AE2488">
        <f ca="1">_xlfn.XLOOKUP($W2488,Return_flow_table!$A$4:$A$25,Return_flow_table!G$4:G$25)</f>
        <v>10</v>
      </c>
      <c r="AF2488">
        <f ca="1">_xlfn.XLOOKUP($W2488,Return_flow_table!$A$4:$A$25,Return_flow_table!H$4:H$25)</f>
        <v>0</v>
      </c>
      <c r="AG2488">
        <f ca="1">_xlfn.XLOOKUP($W2488,Return_flow_table!$A$4:$A$25,Return_flow_table!I$4:I$25)</f>
        <v>0</v>
      </c>
      <c r="AH2488">
        <f ca="1">_xlfn.XLOOKUP($W2488,Return_flow_table!$A$4:$A$25,Return_flow_table!J$4:J$25)</f>
        <v>0</v>
      </c>
      <c r="AI2488">
        <f ca="1">_xlfn.XLOOKUP($W2488,Return_flow_table!$A$4:$A$25,Return_flow_table!K$4:K$25)</f>
        <v>20</v>
      </c>
      <c r="AJ2488">
        <f ca="1">_xlfn.XLOOKUP($W2488,Return_flow_table!$A$4:$A$25,Return_flow_table!L$4:L$25)</f>
        <v>20</v>
      </c>
      <c r="AK2488">
        <f ca="1">_xlfn.XLOOKUP($W2488,Return_flow_table!$A$4:$A$25,Return_flow_table!M$4:M$25)</f>
        <v>0</v>
      </c>
      <c r="AL2488" s="39" t="str" cm="1">
        <f t="array" aca="1" ref="AL2488" ca="1">IF(SUM(  ((OFFSET($A$4,0,0,COUNTA(A:A)-3,1)) =V2488) * (OFFSET($T$4, 0,0,COUNTA(A:A)-3,1) = "Domestic")) &gt; 0,"Y","")</f>
        <v/>
      </c>
    </row>
    <row r="2489" spans="1:38" x14ac:dyDescent="0.25">
      <c r="A2489" t="s">
        <v>2611</v>
      </c>
      <c r="B2489" t="s">
        <v>102</v>
      </c>
      <c r="C2489" t="s">
        <v>2196</v>
      </c>
      <c r="D2489">
        <v>0</v>
      </c>
      <c r="E2489">
        <v>101.416</v>
      </c>
      <c r="F2489" t="s">
        <v>2197</v>
      </c>
      <c r="G2489" t="s">
        <v>216</v>
      </c>
      <c r="H2489" s="38" t="s">
        <v>101</v>
      </c>
      <c r="I2489">
        <f>_xlfn.XLOOKUP(B2489,Use_Code_Ranking!$A$4:$A$23,Use_Code_Ranking!$B$4:$B$23,9999)</f>
        <v>3</v>
      </c>
      <c r="J2489">
        <f t="shared" ca="1" si="510"/>
        <v>3</v>
      </c>
      <c r="K2489">
        <f t="shared" ca="1" si="511"/>
        <v>0</v>
      </c>
      <c r="L2489">
        <f t="shared" ca="1" si="512"/>
        <v>0</v>
      </c>
      <c r="M2489">
        <f t="shared" ca="1" si="513"/>
        <v>0</v>
      </c>
      <c r="N2489" t="str">
        <f t="shared" ca="1" si="514"/>
        <v/>
      </c>
      <c r="O2489" t="str">
        <f t="shared" ca="1" si="515"/>
        <v/>
      </c>
      <c r="P2489" t="str">
        <f t="shared" si="516"/>
        <v/>
      </c>
      <c r="Q2489" t="str">
        <f t="shared" ca="1" si="517"/>
        <v/>
      </c>
      <c r="R2489" t="str">
        <f t="shared" si="518"/>
        <v/>
      </c>
      <c r="S2489" t="str">
        <f t="shared" si="519"/>
        <v/>
      </c>
      <c r="T2489" s="2" t="str">
        <f ca="1">IF(S2489="Irrigation","Irrigation",IF(R2489="Irrigation","Irrigation",IF(Q2489="Domestic","Domestic",IF(P2489="Stockwatering","Stockwatering",IF(N2489="IRRIGATION_AND_MUNICIPAL","Irrigation and Municipal",IF(O2489="IRRIGATION_AND_DOMESTIC","Irrigation and Domestic Municipality",_xlfn.XLOOKUP(J2489,Use_Code_Ranking!$B$4:$B$23,Use_Code_Ranking!$A$4:$A$23)))))))</f>
        <v>Domestic</v>
      </c>
      <c r="V2489" s="20" t="str">
        <f ca="1"/>
        <v>S026848</v>
      </c>
      <c r="W2489" s="4" t="str">
        <f t="shared" ca="1" si="507"/>
        <v>Irrigation</v>
      </c>
      <c r="X2489" t="str">
        <f t="shared" ca="1" si="508"/>
        <v>N</v>
      </c>
      <c r="Y2489" s="2" t="str">
        <f t="shared" ca="1" si="509"/>
        <v>N</v>
      </c>
      <c r="Z2489">
        <f ca="1">_xlfn.XLOOKUP($W2489,Return_flow_table!$A$4:$A$25,Return_flow_table!B$4:B$25)</f>
        <v>0</v>
      </c>
      <c r="AA2489">
        <f ca="1">_xlfn.XLOOKUP($W2489,Return_flow_table!$A$4:$A$25,Return_flow_table!C$4:C$25)</f>
        <v>0</v>
      </c>
      <c r="AB2489">
        <f ca="1">_xlfn.XLOOKUP($W2489,Return_flow_table!$A$4:$A$25,Return_flow_table!D$4:D$25)</f>
        <v>20</v>
      </c>
      <c r="AC2489">
        <f ca="1">_xlfn.XLOOKUP($W2489,Return_flow_table!$A$4:$A$25,Return_flow_table!E$4:E$25)</f>
        <v>20</v>
      </c>
      <c r="AD2489">
        <f ca="1">_xlfn.XLOOKUP($W2489,Return_flow_table!$A$4:$A$25,Return_flow_table!F$4:F$25)</f>
        <v>10</v>
      </c>
      <c r="AE2489">
        <f ca="1">_xlfn.XLOOKUP($W2489,Return_flow_table!$A$4:$A$25,Return_flow_table!G$4:G$25)</f>
        <v>10</v>
      </c>
      <c r="AF2489">
        <f ca="1">_xlfn.XLOOKUP($W2489,Return_flow_table!$A$4:$A$25,Return_flow_table!H$4:H$25)</f>
        <v>0</v>
      </c>
      <c r="AG2489">
        <f ca="1">_xlfn.XLOOKUP($W2489,Return_flow_table!$A$4:$A$25,Return_flow_table!I$4:I$25)</f>
        <v>0</v>
      </c>
      <c r="AH2489">
        <f ca="1">_xlfn.XLOOKUP($W2489,Return_flow_table!$A$4:$A$25,Return_flow_table!J$4:J$25)</f>
        <v>0</v>
      </c>
      <c r="AI2489">
        <f ca="1">_xlfn.XLOOKUP($W2489,Return_flow_table!$A$4:$A$25,Return_flow_table!K$4:K$25)</f>
        <v>20</v>
      </c>
      <c r="AJ2489">
        <f ca="1">_xlfn.XLOOKUP($W2489,Return_flow_table!$A$4:$A$25,Return_flow_table!L$4:L$25)</f>
        <v>20</v>
      </c>
      <c r="AK2489">
        <f ca="1">_xlfn.XLOOKUP($W2489,Return_flow_table!$A$4:$A$25,Return_flow_table!M$4:M$25)</f>
        <v>0</v>
      </c>
      <c r="AL2489" s="39" t="str" cm="1">
        <f t="array" aca="1" ref="AL2489" ca="1">IF(SUM(  ((OFFSET($A$4,0,0,COUNTA(A:A)-3,1)) =V2489) * (OFFSET($T$4, 0,0,COUNTA(A:A)-3,1) = "Domestic")) &gt; 0,"Y","")</f>
        <v/>
      </c>
    </row>
    <row r="2490" spans="1:38" x14ac:dyDescent="0.25">
      <c r="A2490" t="s">
        <v>2612</v>
      </c>
      <c r="B2490" t="s">
        <v>102</v>
      </c>
      <c r="C2490" t="s">
        <v>2196</v>
      </c>
      <c r="D2490">
        <v>0</v>
      </c>
      <c r="E2490">
        <v>101.416</v>
      </c>
      <c r="F2490" t="s">
        <v>2197</v>
      </c>
      <c r="G2490" t="s">
        <v>216</v>
      </c>
      <c r="H2490" s="38" t="s">
        <v>101</v>
      </c>
      <c r="I2490">
        <f>_xlfn.XLOOKUP(B2490,Use_Code_Ranking!$A$4:$A$23,Use_Code_Ranking!$B$4:$B$23,9999)</f>
        <v>3</v>
      </c>
      <c r="J2490">
        <f t="shared" ca="1" si="510"/>
        <v>3</v>
      </c>
      <c r="K2490">
        <f t="shared" ca="1" si="511"/>
        <v>0</v>
      </c>
      <c r="L2490">
        <f t="shared" ca="1" si="512"/>
        <v>0</v>
      </c>
      <c r="M2490">
        <f t="shared" ca="1" si="513"/>
        <v>0</v>
      </c>
      <c r="N2490" t="str">
        <f t="shared" ca="1" si="514"/>
        <v/>
      </c>
      <c r="O2490" t="str">
        <f t="shared" ca="1" si="515"/>
        <v/>
      </c>
      <c r="P2490" t="str">
        <f t="shared" si="516"/>
        <v/>
      </c>
      <c r="Q2490" t="str">
        <f t="shared" ca="1" si="517"/>
        <v/>
      </c>
      <c r="R2490" t="str">
        <f t="shared" si="518"/>
        <v/>
      </c>
      <c r="S2490" t="str">
        <f t="shared" si="519"/>
        <v/>
      </c>
      <c r="T2490" s="2" t="str">
        <f ca="1">IF(S2490="Irrigation","Irrigation",IF(R2490="Irrigation","Irrigation",IF(Q2490="Domestic","Domestic",IF(P2490="Stockwatering","Stockwatering",IF(N2490="IRRIGATION_AND_MUNICIPAL","Irrigation and Municipal",IF(O2490="IRRIGATION_AND_DOMESTIC","Irrigation and Domestic Municipality",_xlfn.XLOOKUP(J2490,Use_Code_Ranking!$B$4:$B$23,Use_Code_Ranking!$A$4:$A$23)))))))</f>
        <v>Domestic</v>
      </c>
      <c r="V2490" s="20" t="str">
        <f ca="1"/>
        <v>S026849</v>
      </c>
      <c r="W2490" s="4" t="str">
        <f t="shared" ca="1" si="507"/>
        <v>Irrigation</v>
      </c>
      <c r="X2490" t="str">
        <f t="shared" ca="1" si="508"/>
        <v>N</v>
      </c>
      <c r="Y2490" s="2" t="str">
        <f t="shared" ca="1" si="509"/>
        <v>N</v>
      </c>
      <c r="Z2490">
        <f ca="1">_xlfn.XLOOKUP($W2490,Return_flow_table!$A$4:$A$25,Return_flow_table!B$4:B$25)</f>
        <v>0</v>
      </c>
      <c r="AA2490">
        <f ca="1">_xlfn.XLOOKUP($W2490,Return_flow_table!$A$4:$A$25,Return_flow_table!C$4:C$25)</f>
        <v>0</v>
      </c>
      <c r="AB2490">
        <f ca="1">_xlfn.XLOOKUP($W2490,Return_flow_table!$A$4:$A$25,Return_flow_table!D$4:D$25)</f>
        <v>20</v>
      </c>
      <c r="AC2490">
        <f ca="1">_xlfn.XLOOKUP($W2490,Return_flow_table!$A$4:$A$25,Return_flow_table!E$4:E$25)</f>
        <v>20</v>
      </c>
      <c r="AD2490">
        <f ca="1">_xlfn.XLOOKUP($W2490,Return_flow_table!$A$4:$A$25,Return_flow_table!F$4:F$25)</f>
        <v>10</v>
      </c>
      <c r="AE2490">
        <f ca="1">_xlfn.XLOOKUP($W2490,Return_flow_table!$A$4:$A$25,Return_flow_table!G$4:G$25)</f>
        <v>10</v>
      </c>
      <c r="AF2490">
        <f ca="1">_xlfn.XLOOKUP($W2490,Return_flow_table!$A$4:$A$25,Return_flow_table!H$4:H$25)</f>
        <v>0</v>
      </c>
      <c r="AG2490">
        <f ca="1">_xlfn.XLOOKUP($W2490,Return_flow_table!$A$4:$A$25,Return_flow_table!I$4:I$25)</f>
        <v>0</v>
      </c>
      <c r="AH2490">
        <f ca="1">_xlfn.XLOOKUP($W2490,Return_flow_table!$A$4:$A$25,Return_flow_table!J$4:J$25)</f>
        <v>0</v>
      </c>
      <c r="AI2490">
        <f ca="1">_xlfn.XLOOKUP($W2490,Return_flow_table!$A$4:$A$25,Return_flow_table!K$4:K$25)</f>
        <v>20</v>
      </c>
      <c r="AJ2490">
        <f ca="1">_xlfn.XLOOKUP($W2490,Return_flow_table!$A$4:$A$25,Return_flow_table!L$4:L$25)</f>
        <v>20</v>
      </c>
      <c r="AK2490">
        <f ca="1">_xlfn.XLOOKUP($W2490,Return_flow_table!$A$4:$A$25,Return_flow_table!M$4:M$25)</f>
        <v>0</v>
      </c>
      <c r="AL2490" s="39" t="str" cm="1">
        <f t="array" aca="1" ref="AL2490" ca="1">IF(SUM(  ((OFFSET($A$4,0,0,COUNTA(A:A)-3,1)) =V2490) * (OFFSET($T$4, 0,0,COUNTA(A:A)-3,1) = "Domestic")) &gt; 0,"Y","")</f>
        <v/>
      </c>
    </row>
    <row r="2491" spans="1:38" x14ac:dyDescent="0.25">
      <c r="A2491" t="s">
        <v>2613</v>
      </c>
      <c r="B2491" t="s">
        <v>102</v>
      </c>
      <c r="C2491" t="s">
        <v>2196</v>
      </c>
      <c r="D2491">
        <v>0</v>
      </c>
      <c r="E2491">
        <v>101.416</v>
      </c>
      <c r="F2491" t="s">
        <v>2197</v>
      </c>
      <c r="G2491" t="s">
        <v>216</v>
      </c>
      <c r="H2491" s="38" t="s">
        <v>101</v>
      </c>
      <c r="I2491">
        <f>_xlfn.XLOOKUP(B2491,Use_Code_Ranking!$A$4:$A$23,Use_Code_Ranking!$B$4:$B$23,9999)</f>
        <v>3</v>
      </c>
      <c r="J2491">
        <f t="shared" ca="1" si="510"/>
        <v>3</v>
      </c>
      <c r="K2491">
        <f t="shared" ca="1" si="511"/>
        <v>0</v>
      </c>
      <c r="L2491">
        <f t="shared" ca="1" si="512"/>
        <v>0</v>
      </c>
      <c r="M2491">
        <f t="shared" ca="1" si="513"/>
        <v>0</v>
      </c>
      <c r="N2491" t="str">
        <f t="shared" ca="1" si="514"/>
        <v/>
      </c>
      <c r="O2491" t="str">
        <f t="shared" ca="1" si="515"/>
        <v/>
      </c>
      <c r="P2491" t="str">
        <f t="shared" si="516"/>
        <v/>
      </c>
      <c r="Q2491" t="str">
        <f t="shared" ca="1" si="517"/>
        <v/>
      </c>
      <c r="R2491" t="str">
        <f t="shared" si="518"/>
        <v/>
      </c>
      <c r="S2491" t="str">
        <f t="shared" si="519"/>
        <v/>
      </c>
      <c r="T2491" s="2" t="str">
        <f ca="1">IF(S2491="Irrigation","Irrigation",IF(R2491="Irrigation","Irrigation",IF(Q2491="Domestic","Domestic",IF(P2491="Stockwatering","Stockwatering",IF(N2491="IRRIGATION_AND_MUNICIPAL","Irrigation and Municipal",IF(O2491="IRRIGATION_AND_DOMESTIC","Irrigation and Domestic Municipality",_xlfn.XLOOKUP(J2491,Use_Code_Ranking!$B$4:$B$23,Use_Code_Ranking!$A$4:$A$23)))))))</f>
        <v>Domestic</v>
      </c>
      <c r="V2491" s="20" t="str">
        <f ca="1"/>
        <v>S026850</v>
      </c>
      <c r="W2491" s="4" t="str">
        <f t="shared" ca="1" si="507"/>
        <v>Irrigation</v>
      </c>
      <c r="X2491" t="str">
        <f t="shared" ca="1" si="508"/>
        <v>N</v>
      </c>
      <c r="Y2491" s="2" t="str">
        <f t="shared" ca="1" si="509"/>
        <v>N</v>
      </c>
      <c r="Z2491">
        <f ca="1">_xlfn.XLOOKUP($W2491,Return_flow_table!$A$4:$A$25,Return_flow_table!B$4:B$25)</f>
        <v>0</v>
      </c>
      <c r="AA2491">
        <f ca="1">_xlfn.XLOOKUP($W2491,Return_flow_table!$A$4:$A$25,Return_flow_table!C$4:C$25)</f>
        <v>0</v>
      </c>
      <c r="AB2491">
        <f ca="1">_xlfn.XLOOKUP($W2491,Return_flow_table!$A$4:$A$25,Return_flow_table!D$4:D$25)</f>
        <v>20</v>
      </c>
      <c r="AC2491">
        <f ca="1">_xlfn.XLOOKUP($W2491,Return_flow_table!$A$4:$A$25,Return_flow_table!E$4:E$25)</f>
        <v>20</v>
      </c>
      <c r="AD2491">
        <f ca="1">_xlfn.XLOOKUP($W2491,Return_flow_table!$A$4:$A$25,Return_flow_table!F$4:F$25)</f>
        <v>10</v>
      </c>
      <c r="AE2491">
        <f ca="1">_xlfn.XLOOKUP($W2491,Return_flow_table!$A$4:$A$25,Return_flow_table!G$4:G$25)</f>
        <v>10</v>
      </c>
      <c r="AF2491">
        <f ca="1">_xlfn.XLOOKUP($W2491,Return_flow_table!$A$4:$A$25,Return_flow_table!H$4:H$25)</f>
        <v>0</v>
      </c>
      <c r="AG2491">
        <f ca="1">_xlfn.XLOOKUP($W2491,Return_flow_table!$A$4:$A$25,Return_flow_table!I$4:I$25)</f>
        <v>0</v>
      </c>
      <c r="AH2491">
        <f ca="1">_xlfn.XLOOKUP($W2491,Return_flow_table!$A$4:$A$25,Return_flow_table!J$4:J$25)</f>
        <v>0</v>
      </c>
      <c r="AI2491">
        <f ca="1">_xlfn.XLOOKUP($W2491,Return_flow_table!$A$4:$A$25,Return_flow_table!K$4:K$25)</f>
        <v>20</v>
      </c>
      <c r="AJ2491">
        <f ca="1">_xlfn.XLOOKUP($W2491,Return_flow_table!$A$4:$A$25,Return_flow_table!L$4:L$25)</f>
        <v>20</v>
      </c>
      <c r="AK2491">
        <f ca="1">_xlfn.XLOOKUP($W2491,Return_flow_table!$A$4:$A$25,Return_flow_table!M$4:M$25)</f>
        <v>0</v>
      </c>
      <c r="AL2491" s="39" t="str" cm="1">
        <f t="array" aca="1" ref="AL2491" ca="1">IF(SUM(  ((OFFSET($A$4,0,0,COUNTA(A:A)-3,1)) =V2491) * (OFFSET($T$4, 0,0,COUNTA(A:A)-3,1) = "Domestic")) &gt; 0,"Y","")</f>
        <v/>
      </c>
    </row>
    <row r="2492" spans="1:38" x14ac:dyDescent="0.25">
      <c r="A2492" t="s">
        <v>2614</v>
      </c>
      <c r="B2492" t="s">
        <v>102</v>
      </c>
      <c r="C2492" t="s">
        <v>2196</v>
      </c>
      <c r="D2492">
        <v>0</v>
      </c>
      <c r="E2492">
        <v>101.416</v>
      </c>
      <c r="F2492" t="s">
        <v>2197</v>
      </c>
      <c r="G2492" t="s">
        <v>216</v>
      </c>
      <c r="H2492" s="38" t="s">
        <v>101</v>
      </c>
      <c r="I2492">
        <f>_xlfn.XLOOKUP(B2492,Use_Code_Ranking!$A$4:$A$23,Use_Code_Ranking!$B$4:$B$23,9999)</f>
        <v>3</v>
      </c>
      <c r="J2492">
        <f t="shared" ca="1" si="510"/>
        <v>3</v>
      </c>
      <c r="K2492">
        <f t="shared" ca="1" si="511"/>
        <v>0</v>
      </c>
      <c r="L2492">
        <f t="shared" ca="1" si="512"/>
        <v>0</v>
      </c>
      <c r="M2492">
        <f t="shared" ca="1" si="513"/>
        <v>0</v>
      </c>
      <c r="N2492" t="str">
        <f t="shared" ca="1" si="514"/>
        <v/>
      </c>
      <c r="O2492" t="str">
        <f t="shared" ca="1" si="515"/>
        <v/>
      </c>
      <c r="P2492" t="str">
        <f t="shared" si="516"/>
        <v/>
      </c>
      <c r="Q2492" t="str">
        <f t="shared" ca="1" si="517"/>
        <v/>
      </c>
      <c r="R2492" t="str">
        <f t="shared" si="518"/>
        <v/>
      </c>
      <c r="S2492" t="str">
        <f t="shared" si="519"/>
        <v/>
      </c>
      <c r="T2492" s="2" t="str">
        <f ca="1">IF(S2492="Irrigation","Irrigation",IF(R2492="Irrigation","Irrigation",IF(Q2492="Domestic","Domestic",IF(P2492="Stockwatering","Stockwatering",IF(N2492="IRRIGATION_AND_MUNICIPAL","Irrigation and Municipal",IF(O2492="IRRIGATION_AND_DOMESTIC","Irrigation and Domestic Municipality",_xlfn.XLOOKUP(J2492,Use_Code_Ranking!$B$4:$B$23,Use_Code_Ranking!$A$4:$A$23)))))))</f>
        <v>Domestic</v>
      </c>
      <c r="V2492" s="20" t="str">
        <f ca="1"/>
        <v>S026852</v>
      </c>
      <c r="W2492" s="4" t="str">
        <f t="shared" ca="1" si="507"/>
        <v>Domestic</v>
      </c>
      <c r="X2492" t="str">
        <f t="shared" ca="1" si="508"/>
        <v>N</v>
      </c>
      <c r="Y2492" s="2" t="str">
        <f t="shared" ca="1" si="509"/>
        <v>N</v>
      </c>
      <c r="Z2492">
        <f ca="1">_xlfn.XLOOKUP($W2492,Return_flow_table!$A$4:$A$25,Return_flow_table!B$4:B$25)</f>
        <v>0</v>
      </c>
      <c r="AA2492">
        <f ca="1">_xlfn.XLOOKUP($W2492,Return_flow_table!$A$4:$A$25,Return_flow_table!C$4:C$25)</f>
        <v>0</v>
      </c>
      <c r="AB2492">
        <f ca="1">_xlfn.XLOOKUP($W2492,Return_flow_table!$A$4:$A$25,Return_flow_table!D$4:D$25)</f>
        <v>0</v>
      </c>
      <c r="AC2492">
        <f ca="1">_xlfn.XLOOKUP($W2492,Return_flow_table!$A$4:$A$25,Return_flow_table!E$4:E$25)</f>
        <v>0</v>
      </c>
      <c r="AD2492">
        <f ca="1">_xlfn.XLOOKUP($W2492,Return_flow_table!$A$4:$A$25,Return_flow_table!F$4:F$25)</f>
        <v>0</v>
      </c>
      <c r="AE2492">
        <f ca="1">_xlfn.XLOOKUP($W2492,Return_flow_table!$A$4:$A$25,Return_flow_table!G$4:G$25)</f>
        <v>0</v>
      </c>
      <c r="AF2492">
        <f ca="1">_xlfn.XLOOKUP($W2492,Return_flow_table!$A$4:$A$25,Return_flow_table!H$4:H$25)</f>
        <v>0</v>
      </c>
      <c r="AG2492">
        <f ca="1">_xlfn.XLOOKUP($W2492,Return_flow_table!$A$4:$A$25,Return_flow_table!I$4:I$25)</f>
        <v>0</v>
      </c>
      <c r="AH2492">
        <f ca="1">_xlfn.XLOOKUP($W2492,Return_flow_table!$A$4:$A$25,Return_flow_table!J$4:J$25)</f>
        <v>0</v>
      </c>
      <c r="AI2492">
        <f ca="1">_xlfn.XLOOKUP($W2492,Return_flow_table!$A$4:$A$25,Return_flow_table!K$4:K$25)</f>
        <v>0</v>
      </c>
      <c r="AJ2492">
        <f ca="1">_xlfn.XLOOKUP($W2492,Return_flow_table!$A$4:$A$25,Return_flow_table!L$4:L$25)</f>
        <v>0</v>
      </c>
      <c r="AK2492">
        <f ca="1">_xlfn.XLOOKUP($W2492,Return_flow_table!$A$4:$A$25,Return_flow_table!M$4:M$25)</f>
        <v>0</v>
      </c>
      <c r="AL2492" s="39" t="str" cm="1">
        <f t="array" aca="1" ref="AL2492" ca="1">IF(SUM(  ((OFFSET($A$4,0,0,COUNTA(A:A)-3,1)) =V2492) * (OFFSET($T$4, 0,0,COUNTA(A:A)-3,1) = "Domestic")) &gt; 0,"Y","")</f>
        <v>Y</v>
      </c>
    </row>
    <row r="2493" spans="1:38" x14ac:dyDescent="0.25">
      <c r="A2493" t="s">
        <v>2615</v>
      </c>
      <c r="B2493" t="s">
        <v>102</v>
      </c>
      <c r="C2493" t="s">
        <v>2196</v>
      </c>
      <c r="D2493">
        <v>0</v>
      </c>
      <c r="E2493">
        <v>101.416</v>
      </c>
      <c r="F2493" t="s">
        <v>2197</v>
      </c>
      <c r="G2493" t="s">
        <v>216</v>
      </c>
      <c r="H2493" s="38" t="s">
        <v>101</v>
      </c>
      <c r="I2493">
        <f>_xlfn.XLOOKUP(B2493,Use_Code_Ranking!$A$4:$A$23,Use_Code_Ranking!$B$4:$B$23,9999)</f>
        <v>3</v>
      </c>
      <c r="J2493">
        <f t="shared" ca="1" si="510"/>
        <v>3</v>
      </c>
      <c r="K2493">
        <f t="shared" ca="1" si="511"/>
        <v>0</v>
      </c>
      <c r="L2493">
        <f t="shared" ca="1" si="512"/>
        <v>0</v>
      </c>
      <c r="M2493">
        <f t="shared" ca="1" si="513"/>
        <v>0</v>
      </c>
      <c r="N2493" t="str">
        <f t="shared" ca="1" si="514"/>
        <v/>
      </c>
      <c r="O2493" t="str">
        <f t="shared" ca="1" si="515"/>
        <v/>
      </c>
      <c r="P2493" t="str">
        <f t="shared" si="516"/>
        <v/>
      </c>
      <c r="Q2493" t="str">
        <f t="shared" ca="1" si="517"/>
        <v/>
      </c>
      <c r="R2493" t="str">
        <f t="shared" si="518"/>
        <v/>
      </c>
      <c r="S2493" t="str">
        <f t="shared" si="519"/>
        <v/>
      </c>
      <c r="T2493" s="2" t="str">
        <f ca="1">IF(S2493="Irrigation","Irrigation",IF(R2493="Irrigation","Irrigation",IF(Q2493="Domestic","Domestic",IF(P2493="Stockwatering","Stockwatering",IF(N2493="IRRIGATION_AND_MUNICIPAL","Irrigation and Municipal",IF(O2493="IRRIGATION_AND_DOMESTIC","Irrigation and Domestic Municipality",_xlfn.XLOOKUP(J2493,Use_Code_Ranking!$B$4:$B$23,Use_Code_Ranking!$A$4:$A$23)))))))</f>
        <v>Domestic</v>
      </c>
      <c r="V2493" s="20" t="str">
        <f ca="1"/>
        <v>S026854</v>
      </c>
      <c r="W2493" s="4" t="str">
        <f t="shared" ca="1" si="507"/>
        <v>Domestic</v>
      </c>
      <c r="X2493" t="str">
        <f t="shared" ca="1" si="508"/>
        <v>N</v>
      </c>
      <c r="Y2493" s="2" t="str">
        <f t="shared" ca="1" si="509"/>
        <v>N</v>
      </c>
      <c r="Z2493">
        <f ca="1">_xlfn.XLOOKUP($W2493,Return_flow_table!$A$4:$A$25,Return_flow_table!B$4:B$25)</f>
        <v>0</v>
      </c>
      <c r="AA2493">
        <f ca="1">_xlfn.XLOOKUP($W2493,Return_flow_table!$A$4:$A$25,Return_flow_table!C$4:C$25)</f>
        <v>0</v>
      </c>
      <c r="AB2493">
        <f ca="1">_xlfn.XLOOKUP($W2493,Return_flow_table!$A$4:$A$25,Return_flow_table!D$4:D$25)</f>
        <v>0</v>
      </c>
      <c r="AC2493">
        <f ca="1">_xlfn.XLOOKUP($W2493,Return_flow_table!$A$4:$A$25,Return_flow_table!E$4:E$25)</f>
        <v>0</v>
      </c>
      <c r="AD2493">
        <f ca="1">_xlfn.XLOOKUP($W2493,Return_flow_table!$A$4:$A$25,Return_flow_table!F$4:F$25)</f>
        <v>0</v>
      </c>
      <c r="AE2493">
        <f ca="1">_xlfn.XLOOKUP($W2493,Return_flow_table!$A$4:$A$25,Return_flow_table!G$4:G$25)</f>
        <v>0</v>
      </c>
      <c r="AF2493">
        <f ca="1">_xlfn.XLOOKUP($W2493,Return_flow_table!$A$4:$A$25,Return_flow_table!H$4:H$25)</f>
        <v>0</v>
      </c>
      <c r="AG2493">
        <f ca="1">_xlfn.XLOOKUP($W2493,Return_flow_table!$A$4:$A$25,Return_flow_table!I$4:I$25)</f>
        <v>0</v>
      </c>
      <c r="AH2493">
        <f ca="1">_xlfn.XLOOKUP($W2493,Return_flow_table!$A$4:$A$25,Return_flow_table!J$4:J$25)</f>
        <v>0</v>
      </c>
      <c r="AI2493">
        <f ca="1">_xlfn.XLOOKUP($W2493,Return_flow_table!$A$4:$A$25,Return_flow_table!K$4:K$25)</f>
        <v>0</v>
      </c>
      <c r="AJ2493">
        <f ca="1">_xlfn.XLOOKUP($W2493,Return_flow_table!$A$4:$A$25,Return_flow_table!L$4:L$25)</f>
        <v>0</v>
      </c>
      <c r="AK2493">
        <f ca="1">_xlfn.XLOOKUP($W2493,Return_flow_table!$A$4:$A$25,Return_flow_table!M$4:M$25)</f>
        <v>0</v>
      </c>
      <c r="AL2493" s="39" t="str" cm="1">
        <f t="array" aca="1" ref="AL2493" ca="1">IF(SUM(  ((OFFSET($A$4,0,0,COUNTA(A:A)-3,1)) =V2493) * (OFFSET($T$4, 0,0,COUNTA(A:A)-3,1) = "Domestic")) &gt; 0,"Y","")</f>
        <v>Y</v>
      </c>
    </row>
    <row r="2494" spans="1:38" x14ac:dyDescent="0.25">
      <c r="A2494" t="s">
        <v>2616</v>
      </c>
      <c r="B2494" t="s">
        <v>102</v>
      </c>
      <c r="C2494" t="s">
        <v>2196</v>
      </c>
      <c r="D2494">
        <v>0</v>
      </c>
      <c r="E2494">
        <v>10.1416</v>
      </c>
      <c r="F2494" t="s">
        <v>2197</v>
      </c>
      <c r="G2494" t="s">
        <v>2617</v>
      </c>
      <c r="H2494" s="38" t="s">
        <v>99</v>
      </c>
      <c r="I2494">
        <f>_xlfn.XLOOKUP(B2494,Use_Code_Ranking!$A$4:$A$23,Use_Code_Ranking!$B$4:$B$23,9999)</f>
        <v>3</v>
      </c>
      <c r="J2494">
        <f t="shared" ca="1" si="510"/>
        <v>3</v>
      </c>
      <c r="K2494">
        <f t="shared" ca="1" si="511"/>
        <v>0</v>
      </c>
      <c r="L2494">
        <f t="shared" ca="1" si="512"/>
        <v>0</v>
      </c>
      <c r="M2494">
        <f t="shared" ca="1" si="513"/>
        <v>0</v>
      </c>
      <c r="N2494" t="str">
        <f t="shared" ca="1" si="514"/>
        <v/>
      </c>
      <c r="O2494" t="str">
        <f t="shared" ca="1" si="515"/>
        <v/>
      </c>
      <c r="P2494" t="str">
        <f t="shared" si="516"/>
        <v/>
      </c>
      <c r="Q2494" t="str">
        <f t="shared" ca="1" si="517"/>
        <v/>
      </c>
      <c r="R2494" t="str">
        <f t="shared" si="518"/>
        <v/>
      </c>
      <c r="S2494" t="str">
        <f t="shared" si="519"/>
        <v/>
      </c>
      <c r="T2494" s="2" t="str">
        <f ca="1">IF(S2494="Irrigation","Irrigation",IF(R2494="Irrigation","Irrigation",IF(Q2494="Domestic","Domestic",IF(P2494="Stockwatering","Stockwatering",IF(N2494="IRRIGATION_AND_MUNICIPAL","Irrigation and Municipal",IF(O2494="IRRIGATION_AND_DOMESTIC","Irrigation and Domestic Municipality",_xlfn.XLOOKUP(J2494,Use_Code_Ranking!$B$4:$B$23,Use_Code_Ranking!$A$4:$A$23)))))))</f>
        <v>Domestic</v>
      </c>
      <c r="V2494" s="20" t="str">
        <f ca="1"/>
        <v>S026857</v>
      </c>
      <c r="W2494" s="4" t="str">
        <f t="shared" ca="1" si="507"/>
        <v>Irrigation</v>
      </c>
      <c r="X2494" t="str">
        <f t="shared" ca="1" si="508"/>
        <v>N</v>
      </c>
      <c r="Y2494" s="2" t="str">
        <f t="shared" ca="1" si="509"/>
        <v>N</v>
      </c>
      <c r="Z2494">
        <f ca="1">_xlfn.XLOOKUP($W2494,Return_flow_table!$A$4:$A$25,Return_flow_table!B$4:B$25)</f>
        <v>0</v>
      </c>
      <c r="AA2494">
        <f ca="1">_xlfn.XLOOKUP($W2494,Return_flow_table!$A$4:$A$25,Return_flow_table!C$4:C$25)</f>
        <v>0</v>
      </c>
      <c r="AB2494">
        <f ca="1">_xlfn.XLOOKUP($W2494,Return_flow_table!$A$4:$A$25,Return_flow_table!D$4:D$25)</f>
        <v>20</v>
      </c>
      <c r="AC2494">
        <f ca="1">_xlfn.XLOOKUP($W2494,Return_flow_table!$A$4:$A$25,Return_flow_table!E$4:E$25)</f>
        <v>20</v>
      </c>
      <c r="AD2494">
        <f ca="1">_xlfn.XLOOKUP($W2494,Return_flow_table!$A$4:$A$25,Return_flow_table!F$4:F$25)</f>
        <v>10</v>
      </c>
      <c r="AE2494">
        <f ca="1">_xlfn.XLOOKUP($W2494,Return_flow_table!$A$4:$A$25,Return_flow_table!G$4:G$25)</f>
        <v>10</v>
      </c>
      <c r="AF2494">
        <f ca="1">_xlfn.XLOOKUP($W2494,Return_flow_table!$A$4:$A$25,Return_flow_table!H$4:H$25)</f>
        <v>0</v>
      </c>
      <c r="AG2494">
        <f ca="1">_xlfn.XLOOKUP($W2494,Return_flow_table!$A$4:$A$25,Return_flow_table!I$4:I$25)</f>
        <v>0</v>
      </c>
      <c r="AH2494">
        <f ca="1">_xlfn.XLOOKUP($W2494,Return_flow_table!$A$4:$A$25,Return_flow_table!J$4:J$25)</f>
        <v>0</v>
      </c>
      <c r="AI2494">
        <f ca="1">_xlfn.XLOOKUP($W2494,Return_flow_table!$A$4:$A$25,Return_flow_table!K$4:K$25)</f>
        <v>20</v>
      </c>
      <c r="AJ2494">
        <f ca="1">_xlfn.XLOOKUP($W2494,Return_flow_table!$A$4:$A$25,Return_flow_table!L$4:L$25)</f>
        <v>20</v>
      </c>
      <c r="AK2494">
        <f ca="1">_xlfn.XLOOKUP($W2494,Return_flow_table!$A$4:$A$25,Return_flow_table!M$4:M$25)</f>
        <v>0</v>
      </c>
      <c r="AL2494" s="39" t="str" cm="1">
        <f t="array" aca="1" ref="AL2494" ca="1">IF(SUM(  ((OFFSET($A$4,0,0,COUNTA(A:A)-3,1)) =V2494) * (OFFSET($T$4, 0,0,COUNTA(A:A)-3,1) = "Domestic")) &gt; 0,"Y","")</f>
        <v/>
      </c>
    </row>
    <row r="2495" spans="1:38" x14ac:dyDescent="0.25">
      <c r="A2495" t="s">
        <v>2618</v>
      </c>
      <c r="B2495" t="s">
        <v>95</v>
      </c>
      <c r="C2495" t="s">
        <v>2196</v>
      </c>
      <c r="D2495">
        <v>0</v>
      </c>
      <c r="E2495">
        <v>14.488</v>
      </c>
      <c r="F2495" t="s">
        <v>2197</v>
      </c>
      <c r="G2495" t="s">
        <v>2619</v>
      </c>
      <c r="H2495" s="38" t="s">
        <v>99</v>
      </c>
      <c r="I2495">
        <f>_xlfn.XLOOKUP(B2495,Use_Code_Ranking!$A$4:$A$23,Use_Code_Ranking!$B$4:$B$23,9999)</f>
        <v>1</v>
      </c>
      <c r="J2495">
        <f t="shared" ca="1" si="510"/>
        <v>1</v>
      </c>
      <c r="K2495">
        <f t="shared" ca="1" si="511"/>
        <v>1</v>
      </c>
      <c r="L2495">
        <f t="shared" ca="1" si="512"/>
        <v>0</v>
      </c>
      <c r="M2495">
        <f t="shared" ca="1" si="513"/>
        <v>0</v>
      </c>
      <c r="N2495" t="str">
        <f t="shared" ca="1" si="514"/>
        <v/>
      </c>
      <c r="O2495" t="str">
        <f t="shared" ca="1" si="515"/>
        <v/>
      </c>
      <c r="P2495" t="str">
        <f t="shared" si="516"/>
        <v/>
      </c>
      <c r="Q2495" t="str">
        <f t="shared" ca="1" si="517"/>
        <v/>
      </c>
      <c r="R2495" t="str">
        <f t="shared" si="518"/>
        <v/>
      </c>
      <c r="S2495" t="str">
        <f t="shared" si="519"/>
        <v/>
      </c>
      <c r="T2495" s="2" t="str">
        <f ca="1">IF(S2495="Irrigation","Irrigation",IF(R2495="Irrigation","Irrigation",IF(Q2495="Domestic","Domestic",IF(P2495="Stockwatering","Stockwatering",IF(N2495="IRRIGATION_AND_MUNICIPAL","Irrigation and Municipal",IF(O2495="IRRIGATION_AND_DOMESTIC","Irrigation and Domestic Municipality",_xlfn.XLOOKUP(J2495,Use_Code_Ranking!$B$4:$B$23,Use_Code_Ranking!$A$4:$A$23)))))))</f>
        <v>Irrigation</v>
      </c>
      <c r="V2495" s="20" t="str">
        <f ca="1"/>
        <v>S026867</v>
      </c>
      <c r="W2495" s="4" t="str">
        <f t="shared" ca="1" si="507"/>
        <v>Irrigation</v>
      </c>
      <c r="X2495" t="str">
        <f t="shared" ca="1" si="508"/>
        <v>N</v>
      </c>
      <c r="Y2495" s="2" t="str">
        <f t="shared" ca="1" si="509"/>
        <v>N</v>
      </c>
      <c r="Z2495">
        <f ca="1">_xlfn.XLOOKUP($W2495,Return_flow_table!$A$4:$A$25,Return_flow_table!B$4:B$25)</f>
        <v>0</v>
      </c>
      <c r="AA2495">
        <f ca="1">_xlfn.XLOOKUP($W2495,Return_flow_table!$A$4:$A$25,Return_flow_table!C$4:C$25)</f>
        <v>0</v>
      </c>
      <c r="AB2495">
        <f ca="1">_xlfn.XLOOKUP($W2495,Return_flow_table!$A$4:$A$25,Return_flow_table!D$4:D$25)</f>
        <v>20</v>
      </c>
      <c r="AC2495">
        <f ca="1">_xlfn.XLOOKUP($W2495,Return_flow_table!$A$4:$A$25,Return_flow_table!E$4:E$25)</f>
        <v>20</v>
      </c>
      <c r="AD2495">
        <f ca="1">_xlfn.XLOOKUP($W2495,Return_flow_table!$A$4:$A$25,Return_flow_table!F$4:F$25)</f>
        <v>10</v>
      </c>
      <c r="AE2495">
        <f ca="1">_xlfn.XLOOKUP($W2495,Return_flow_table!$A$4:$A$25,Return_flow_table!G$4:G$25)</f>
        <v>10</v>
      </c>
      <c r="AF2495">
        <f ca="1">_xlfn.XLOOKUP($W2495,Return_flow_table!$A$4:$A$25,Return_flow_table!H$4:H$25)</f>
        <v>0</v>
      </c>
      <c r="AG2495">
        <f ca="1">_xlfn.XLOOKUP($W2495,Return_flow_table!$A$4:$A$25,Return_flow_table!I$4:I$25)</f>
        <v>0</v>
      </c>
      <c r="AH2495">
        <f ca="1">_xlfn.XLOOKUP($W2495,Return_flow_table!$A$4:$A$25,Return_flow_table!J$4:J$25)</f>
        <v>0</v>
      </c>
      <c r="AI2495">
        <f ca="1">_xlfn.XLOOKUP($W2495,Return_flow_table!$A$4:$A$25,Return_flow_table!K$4:K$25)</f>
        <v>20</v>
      </c>
      <c r="AJ2495">
        <f ca="1">_xlfn.XLOOKUP($W2495,Return_flow_table!$A$4:$A$25,Return_flow_table!L$4:L$25)</f>
        <v>20</v>
      </c>
      <c r="AK2495">
        <f ca="1">_xlfn.XLOOKUP($W2495,Return_flow_table!$A$4:$A$25,Return_flow_table!M$4:M$25)</f>
        <v>0</v>
      </c>
      <c r="AL2495" s="39" t="str" cm="1">
        <f t="array" aca="1" ref="AL2495" ca="1">IF(SUM(  ((OFFSET($A$4,0,0,COUNTA(A:A)-3,1)) =V2495) * (OFFSET($T$4, 0,0,COUNTA(A:A)-3,1) = "Domestic")) &gt; 0,"Y","")</f>
        <v/>
      </c>
    </row>
    <row r="2496" spans="1:38" x14ac:dyDescent="0.25">
      <c r="A2496" t="s">
        <v>2620</v>
      </c>
      <c r="B2496" t="s">
        <v>95</v>
      </c>
      <c r="C2496" t="s">
        <v>2196</v>
      </c>
      <c r="D2496">
        <v>0</v>
      </c>
      <c r="E2496">
        <v>36.22</v>
      </c>
      <c r="F2496" t="s">
        <v>2197</v>
      </c>
      <c r="G2496" t="s">
        <v>2621</v>
      </c>
      <c r="H2496" s="38" t="s">
        <v>99</v>
      </c>
      <c r="I2496">
        <f>_xlfn.XLOOKUP(B2496,Use_Code_Ranking!$A$4:$A$23,Use_Code_Ranking!$B$4:$B$23,9999)</f>
        <v>1</v>
      </c>
      <c r="J2496">
        <f t="shared" ca="1" si="510"/>
        <v>1</v>
      </c>
      <c r="K2496">
        <f t="shared" ca="1" si="511"/>
        <v>1</v>
      </c>
      <c r="L2496">
        <f t="shared" ca="1" si="512"/>
        <v>0</v>
      </c>
      <c r="M2496">
        <f t="shared" ca="1" si="513"/>
        <v>0</v>
      </c>
      <c r="N2496" t="str">
        <f t="shared" ca="1" si="514"/>
        <v/>
      </c>
      <c r="O2496" t="str">
        <f t="shared" ca="1" si="515"/>
        <v/>
      </c>
      <c r="P2496" t="str">
        <f t="shared" si="516"/>
        <v/>
      </c>
      <c r="Q2496" t="str">
        <f t="shared" ca="1" si="517"/>
        <v/>
      </c>
      <c r="R2496" t="str">
        <f t="shared" si="518"/>
        <v/>
      </c>
      <c r="S2496" t="str">
        <f t="shared" si="519"/>
        <v/>
      </c>
      <c r="T2496" s="2" t="str">
        <f ca="1">IF(S2496="Irrigation","Irrigation",IF(R2496="Irrigation","Irrigation",IF(Q2496="Domestic","Domestic",IF(P2496="Stockwatering","Stockwatering",IF(N2496="IRRIGATION_AND_MUNICIPAL","Irrigation and Municipal",IF(O2496="IRRIGATION_AND_DOMESTIC","Irrigation and Domestic Municipality",_xlfn.XLOOKUP(J2496,Use_Code_Ranking!$B$4:$B$23,Use_Code_Ranking!$A$4:$A$23)))))))</f>
        <v>Irrigation</v>
      </c>
      <c r="V2496" s="20" t="str">
        <f ca="1"/>
        <v>S026868</v>
      </c>
      <c r="W2496" s="4" t="str">
        <f t="shared" ca="1" si="507"/>
        <v>Irrigation</v>
      </c>
      <c r="X2496" t="str">
        <f t="shared" ca="1" si="508"/>
        <v>N</v>
      </c>
      <c r="Y2496" s="2" t="str">
        <f t="shared" ca="1" si="509"/>
        <v>N</v>
      </c>
      <c r="Z2496">
        <f ca="1">_xlfn.XLOOKUP($W2496,Return_flow_table!$A$4:$A$25,Return_flow_table!B$4:B$25)</f>
        <v>0</v>
      </c>
      <c r="AA2496">
        <f ca="1">_xlfn.XLOOKUP($W2496,Return_flow_table!$A$4:$A$25,Return_flow_table!C$4:C$25)</f>
        <v>0</v>
      </c>
      <c r="AB2496">
        <f ca="1">_xlfn.XLOOKUP($W2496,Return_flow_table!$A$4:$A$25,Return_flow_table!D$4:D$25)</f>
        <v>20</v>
      </c>
      <c r="AC2496">
        <f ca="1">_xlfn.XLOOKUP($W2496,Return_flow_table!$A$4:$A$25,Return_flow_table!E$4:E$25)</f>
        <v>20</v>
      </c>
      <c r="AD2496">
        <f ca="1">_xlfn.XLOOKUP($W2496,Return_flow_table!$A$4:$A$25,Return_flow_table!F$4:F$25)</f>
        <v>10</v>
      </c>
      <c r="AE2496">
        <f ca="1">_xlfn.XLOOKUP($W2496,Return_flow_table!$A$4:$A$25,Return_flow_table!G$4:G$25)</f>
        <v>10</v>
      </c>
      <c r="AF2496">
        <f ca="1">_xlfn.XLOOKUP($W2496,Return_flow_table!$A$4:$A$25,Return_flow_table!H$4:H$25)</f>
        <v>0</v>
      </c>
      <c r="AG2496">
        <f ca="1">_xlfn.XLOOKUP($W2496,Return_flow_table!$A$4:$A$25,Return_flow_table!I$4:I$25)</f>
        <v>0</v>
      </c>
      <c r="AH2496">
        <f ca="1">_xlfn.XLOOKUP($W2496,Return_flow_table!$A$4:$A$25,Return_flow_table!J$4:J$25)</f>
        <v>0</v>
      </c>
      <c r="AI2496">
        <f ca="1">_xlfn.XLOOKUP($W2496,Return_flow_table!$A$4:$A$25,Return_flow_table!K$4:K$25)</f>
        <v>20</v>
      </c>
      <c r="AJ2496">
        <f ca="1">_xlfn.XLOOKUP($W2496,Return_flow_table!$A$4:$A$25,Return_flow_table!L$4:L$25)</f>
        <v>20</v>
      </c>
      <c r="AK2496">
        <f ca="1">_xlfn.XLOOKUP($W2496,Return_flow_table!$A$4:$A$25,Return_flow_table!M$4:M$25)</f>
        <v>0</v>
      </c>
      <c r="AL2496" s="39" t="str" cm="1">
        <f t="array" aca="1" ref="AL2496" ca="1">IF(SUM(  ((OFFSET($A$4,0,0,COUNTA(A:A)-3,1)) =V2496) * (OFFSET($T$4, 0,0,COUNTA(A:A)-3,1) = "Domestic")) &gt; 0,"Y","")</f>
        <v/>
      </c>
    </row>
    <row r="2497" spans="1:38" x14ac:dyDescent="0.25">
      <c r="A2497" t="s">
        <v>2622</v>
      </c>
      <c r="B2497" t="s">
        <v>111</v>
      </c>
      <c r="C2497" t="s">
        <v>2196</v>
      </c>
      <c r="D2497">
        <v>0</v>
      </c>
      <c r="E2497">
        <v>0.4143</v>
      </c>
      <c r="F2497" t="s">
        <v>2197</v>
      </c>
      <c r="G2497" t="s">
        <v>2623</v>
      </c>
      <c r="H2497" s="38" t="s">
        <v>99</v>
      </c>
      <c r="I2497">
        <f>_xlfn.XLOOKUP(B2497,Use_Code_Ranking!$A$4:$A$23,Use_Code_Ranking!$B$4:$B$23,9999)</f>
        <v>14</v>
      </c>
      <c r="J2497">
        <f t="shared" ca="1" si="510"/>
        <v>14</v>
      </c>
      <c r="K2497">
        <f t="shared" ca="1" si="511"/>
        <v>0</v>
      </c>
      <c r="L2497">
        <f t="shared" ca="1" si="512"/>
        <v>0</v>
      </c>
      <c r="M2497">
        <f t="shared" ca="1" si="513"/>
        <v>0</v>
      </c>
      <c r="N2497" t="str">
        <f t="shared" ca="1" si="514"/>
        <v/>
      </c>
      <c r="O2497" t="str">
        <f t="shared" ca="1" si="515"/>
        <v/>
      </c>
      <c r="P2497" t="str">
        <f t="shared" si="516"/>
        <v/>
      </c>
      <c r="Q2497" t="str">
        <f t="shared" ca="1" si="517"/>
        <v/>
      </c>
      <c r="R2497" t="str">
        <f t="shared" si="518"/>
        <v/>
      </c>
      <c r="S2497" t="str">
        <f t="shared" si="519"/>
        <v/>
      </c>
      <c r="T2497" s="2" t="str">
        <f ca="1">IF(S2497="Irrigation","Irrigation",IF(R2497="Irrigation","Irrigation",IF(Q2497="Domestic","Domestic",IF(P2497="Stockwatering","Stockwatering",IF(N2497="IRRIGATION_AND_MUNICIPAL","Irrigation and Municipal",IF(O2497="IRRIGATION_AND_DOMESTIC","Irrigation and Domestic Municipality",_xlfn.XLOOKUP(J2497,Use_Code_Ranking!$B$4:$B$23,Use_Code_Ranking!$A$4:$A$23)))))))</f>
        <v>Fish and Wildlife Preservation and Enhancement</v>
      </c>
      <c r="V2497" s="20" t="str">
        <f ca="1"/>
        <v>S026869</v>
      </c>
      <c r="W2497" s="4" t="str">
        <f t="shared" ca="1" si="507"/>
        <v>Irrigation</v>
      </c>
      <c r="X2497" t="str">
        <f t="shared" ca="1" si="508"/>
        <v>N</v>
      </c>
      <c r="Y2497" s="2" t="str">
        <f t="shared" ca="1" si="509"/>
        <v>N</v>
      </c>
      <c r="Z2497">
        <f ca="1">_xlfn.XLOOKUP($W2497,Return_flow_table!$A$4:$A$25,Return_flow_table!B$4:B$25)</f>
        <v>0</v>
      </c>
      <c r="AA2497">
        <f ca="1">_xlfn.XLOOKUP($W2497,Return_flow_table!$A$4:$A$25,Return_flow_table!C$4:C$25)</f>
        <v>0</v>
      </c>
      <c r="AB2497">
        <f ca="1">_xlfn.XLOOKUP($W2497,Return_flow_table!$A$4:$A$25,Return_flow_table!D$4:D$25)</f>
        <v>20</v>
      </c>
      <c r="AC2497">
        <f ca="1">_xlfn.XLOOKUP($W2497,Return_flow_table!$A$4:$A$25,Return_flow_table!E$4:E$25)</f>
        <v>20</v>
      </c>
      <c r="AD2497">
        <f ca="1">_xlfn.XLOOKUP($W2497,Return_flow_table!$A$4:$A$25,Return_flow_table!F$4:F$25)</f>
        <v>10</v>
      </c>
      <c r="AE2497">
        <f ca="1">_xlfn.XLOOKUP($W2497,Return_flow_table!$A$4:$A$25,Return_flow_table!G$4:G$25)</f>
        <v>10</v>
      </c>
      <c r="AF2497">
        <f ca="1">_xlfn.XLOOKUP($W2497,Return_flow_table!$A$4:$A$25,Return_flow_table!H$4:H$25)</f>
        <v>0</v>
      </c>
      <c r="AG2497">
        <f ca="1">_xlfn.XLOOKUP($W2497,Return_flow_table!$A$4:$A$25,Return_flow_table!I$4:I$25)</f>
        <v>0</v>
      </c>
      <c r="AH2497">
        <f ca="1">_xlfn.XLOOKUP($W2497,Return_flow_table!$A$4:$A$25,Return_flow_table!J$4:J$25)</f>
        <v>0</v>
      </c>
      <c r="AI2497">
        <f ca="1">_xlfn.XLOOKUP($W2497,Return_flow_table!$A$4:$A$25,Return_flow_table!K$4:K$25)</f>
        <v>20</v>
      </c>
      <c r="AJ2497">
        <f ca="1">_xlfn.XLOOKUP($W2497,Return_flow_table!$A$4:$A$25,Return_flow_table!L$4:L$25)</f>
        <v>20</v>
      </c>
      <c r="AK2497">
        <f ca="1">_xlfn.XLOOKUP($W2497,Return_flow_table!$A$4:$A$25,Return_flow_table!M$4:M$25)</f>
        <v>0</v>
      </c>
      <c r="AL2497" s="39" t="str" cm="1">
        <f t="array" aca="1" ref="AL2497" ca="1">IF(SUM(  ((OFFSET($A$4,0,0,COUNTA(A:A)-3,1)) =V2497) * (OFFSET($T$4, 0,0,COUNTA(A:A)-3,1) = "Domestic")) &gt; 0,"Y","")</f>
        <v/>
      </c>
    </row>
    <row r="2498" spans="1:38" x14ac:dyDescent="0.25">
      <c r="A2498" t="s">
        <v>2624</v>
      </c>
      <c r="B2498" t="s">
        <v>108</v>
      </c>
      <c r="C2498" t="s">
        <v>2196</v>
      </c>
      <c r="D2498">
        <v>0</v>
      </c>
      <c r="E2498">
        <v>43.463999999999999</v>
      </c>
      <c r="F2498" t="s">
        <v>2197</v>
      </c>
      <c r="G2498" t="s">
        <v>2623</v>
      </c>
      <c r="H2498" s="38" t="s">
        <v>99</v>
      </c>
      <c r="I2498">
        <f>_xlfn.XLOOKUP(B2498,Use_Code_Ranking!$A$4:$A$23,Use_Code_Ranking!$B$4:$B$23,9999)</f>
        <v>5</v>
      </c>
      <c r="J2498">
        <f t="shared" ca="1" si="510"/>
        <v>5</v>
      </c>
      <c r="K2498">
        <f t="shared" ca="1" si="511"/>
        <v>0</v>
      </c>
      <c r="L2498">
        <f t="shared" ca="1" si="512"/>
        <v>0</v>
      </c>
      <c r="M2498">
        <f t="shared" ca="1" si="513"/>
        <v>0</v>
      </c>
      <c r="N2498" t="str">
        <f t="shared" ca="1" si="514"/>
        <v/>
      </c>
      <c r="O2498" t="str">
        <f t="shared" ca="1" si="515"/>
        <v/>
      </c>
      <c r="P2498" t="str">
        <f t="shared" si="516"/>
        <v/>
      </c>
      <c r="Q2498" t="str">
        <f t="shared" ca="1" si="517"/>
        <v/>
      </c>
      <c r="R2498" t="str">
        <f t="shared" si="518"/>
        <v/>
      </c>
      <c r="S2498" t="str">
        <f t="shared" si="519"/>
        <v/>
      </c>
      <c r="T2498" s="2" t="str">
        <f ca="1">IF(S2498="Irrigation","Irrigation",IF(R2498="Irrigation","Irrigation",IF(Q2498="Domestic","Domestic",IF(P2498="Stockwatering","Stockwatering",IF(N2498="IRRIGATION_AND_MUNICIPAL","Irrigation and Municipal",IF(O2498="IRRIGATION_AND_DOMESTIC","Irrigation and Domestic Municipality",_xlfn.XLOOKUP(J2498,Use_Code_Ranking!$B$4:$B$23,Use_Code_Ranking!$A$4:$A$23)))))))</f>
        <v>Stockwatering</v>
      </c>
      <c r="V2498" s="20" t="str">
        <f ca="1"/>
        <v>S026873</v>
      </c>
      <c r="W2498" s="4" t="str">
        <f t="shared" ca="1" si="507"/>
        <v>Irrigation</v>
      </c>
      <c r="X2498" t="str">
        <f t="shared" ca="1" si="508"/>
        <v>N</v>
      </c>
      <c r="Y2498" s="2" t="str">
        <f t="shared" ca="1" si="509"/>
        <v>N</v>
      </c>
      <c r="Z2498">
        <f ca="1">_xlfn.XLOOKUP($W2498,Return_flow_table!$A$4:$A$25,Return_flow_table!B$4:B$25)</f>
        <v>0</v>
      </c>
      <c r="AA2498">
        <f ca="1">_xlfn.XLOOKUP($W2498,Return_flow_table!$A$4:$A$25,Return_flow_table!C$4:C$25)</f>
        <v>0</v>
      </c>
      <c r="AB2498">
        <f ca="1">_xlfn.XLOOKUP($W2498,Return_flow_table!$A$4:$A$25,Return_flow_table!D$4:D$25)</f>
        <v>20</v>
      </c>
      <c r="AC2498">
        <f ca="1">_xlfn.XLOOKUP($W2498,Return_flow_table!$A$4:$A$25,Return_flow_table!E$4:E$25)</f>
        <v>20</v>
      </c>
      <c r="AD2498">
        <f ca="1">_xlfn.XLOOKUP($W2498,Return_flow_table!$A$4:$A$25,Return_flow_table!F$4:F$25)</f>
        <v>10</v>
      </c>
      <c r="AE2498">
        <f ca="1">_xlfn.XLOOKUP($W2498,Return_flow_table!$A$4:$A$25,Return_flow_table!G$4:G$25)</f>
        <v>10</v>
      </c>
      <c r="AF2498">
        <f ca="1">_xlfn.XLOOKUP($W2498,Return_flow_table!$A$4:$A$25,Return_flow_table!H$4:H$25)</f>
        <v>0</v>
      </c>
      <c r="AG2498">
        <f ca="1">_xlfn.XLOOKUP($W2498,Return_flow_table!$A$4:$A$25,Return_flow_table!I$4:I$25)</f>
        <v>0</v>
      </c>
      <c r="AH2498">
        <f ca="1">_xlfn.XLOOKUP($W2498,Return_flow_table!$A$4:$A$25,Return_flow_table!J$4:J$25)</f>
        <v>0</v>
      </c>
      <c r="AI2498">
        <f ca="1">_xlfn.XLOOKUP($W2498,Return_flow_table!$A$4:$A$25,Return_flow_table!K$4:K$25)</f>
        <v>20</v>
      </c>
      <c r="AJ2498">
        <f ca="1">_xlfn.XLOOKUP($W2498,Return_flow_table!$A$4:$A$25,Return_flow_table!L$4:L$25)</f>
        <v>20</v>
      </c>
      <c r="AK2498">
        <f ca="1">_xlfn.XLOOKUP($W2498,Return_flow_table!$A$4:$A$25,Return_flow_table!M$4:M$25)</f>
        <v>0</v>
      </c>
      <c r="AL2498" s="39" t="str" cm="1">
        <f t="array" aca="1" ref="AL2498" ca="1">IF(SUM(  ((OFFSET($A$4,0,0,COUNTA(A:A)-3,1)) =V2498) * (OFFSET($T$4, 0,0,COUNTA(A:A)-3,1) = "Domestic")) &gt; 0,"Y","")</f>
        <v/>
      </c>
    </row>
    <row r="2499" spans="1:38" x14ac:dyDescent="0.25">
      <c r="A2499" t="s">
        <v>2625</v>
      </c>
      <c r="B2499" t="s">
        <v>108</v>
      </c>
      <c r="C2499" t="s">
        <v>2196</v>
      </c>
      <c r="D2499">
        <v>0</v>
      </c>
      <c r="E2499">
        <v>0.16569999999999999</v>
      </c>
      <c r="F2499" t="s">
        <v>2197</v>
      </c>
      <c r="G2499" t="s">
        <v>2623</v>
      </c>
      <c r="H2499" s="38" t="s">
        <v>99</v>
      </c>
      <c r="I2499">
        <f>_xlfn.XLOOKUP(B2499,Use_Code_Ranking!$A$4:$A$23,Use_Code_Ranking!$B$4:$B$23,9999)</f>
        <v>5</v>
      </c>
      <c r="J2499">
        <f t="shared" ca="1" si="510"/>
        <v>5</v>
      </c>
      <c r="K2499">
        <f t="shared" ca="1" si="511"/>
        <v>0</v>
      </c>
      <c r="L2499">
        <f t="shared" ca="1" si="512"/>
        <v>0</v>
      </c>
      <c r="M2499">
        <f t="shared" ca="1" si="513"/>
        <v>0</v>
      </c>
      <c r="N2499" t="str">
        <f t="shared" ca="1" si="514"/>
        <v/>
      </c>
      <c r="O2499" t="str">
        <f t="shared" ca="1" si="515"/>
        <v/>
      </c>
      <c r="P2499" t="str">
        <f t="shared" si="516"/>
        <v/>
      </c>
      <c r="Q2499" t="str">
        <f t="shared" ca="1" si="517"/>
        <v/>
      </c>
      <c r="R2499" t="str">
        <f t="shared" si="518"/>
        <v/>
      </c>
      <c r="S2499" t="str">
        <f t="shared" si="519"/>
        <v/>
      </c>
      <c r="T2499" s="2" t="str">
        <f ca="1">IF(S2499="Irrigation","Irrigation",IF(R2499="Irrigation","Irrigation",IF(Q2499="Domestic","Domestic",IF(P2499="Stockwatering","Stockwatering",IF(N2499="IRRIGATION_AND_MUNICIPAL","Irrigation and Municipal",IF(O2499="IRRIGATION_AND_DOMESTIC","Irrigation and Domestic Municipality",_xlfn.XLOOKUP(J2499,Use_Code_Ranking!$B$4:$B$23,Use_Code_Ranking!$A$4:$A$23)))))))</f>
        <v>Stockwatering</v>
      </c>
      <c r="V2499" s="20" t="str">
        <f ca="1"/>
        <v>S026876</v>
      </c>
      <c r="W2499" s="4" t="str">
        <f t="shared" ca="1" si="507"/>
        <v>Irrigation</v>
      </c>
      <c r="X2499" t="str">
        <f t="shared" ca="1" si="508"/>
        <v>N</v>
      </c>
      <c r="Y2499" s="2" t="str">
        <f t="shared" ca="1" si="509"/>
        <v>N</v>
      </c>
      <c r="Z2499">
        <f ca="1">_xlfn.XLOOKUP($W2499,Return_flow_table!$A$4:$A$25,Return_flow_table!B$4:B$25)</f>
        <v>0</v>
      </c>
      <c r="AA2499">
        <f ca="1">_xlfn.XLOOKUP($W2499,Return_flow_table!$A$4:$A$25,Return_flow_table!C$4:C$25)</f>
        <v>0</v>
      </c>
      <c r="AB2499">
        <f ca="1">_xlfn.XLOOKUP($W2499,Return_flow_table!$A$4:$A$25,Return_flow_table!D$4:D$25)</f>
        <v>20</v>
      </c>
      <c r="AC2499">
        <f ca="1">_xlfn.XLOOKUP($W2499,Return_flow_table!$A$4:$A$25,Return_flow_table!E$4:E$25)</f>
        <v>20</v>
      </c>
      <c r="AD2499">
        <f ca="1">_xlfn.XLOOKUP($W2499,Return_flow_table!$A$4:$A$25,Return_flow_table!F$4:F$25)</f>
        <v>10</v>
      </c>
      <c r="AE2499">
        <f ca="1">_xlfn.XLOOKUP($W2499,Return_flow_table!$A$4:$A$25,Return_flow_table!G$4:G$25)</f>
        <v>10</v>
      </c>
      <c r="AF2499">
        <f ca="1">_xlfn.XLOOKUP($W2499,Return_flow_table!$A$4:$A$25,Return_flow_table!H$4:H$25)</f>
        <v>0</v>
      </c>
      <c r="AG2499">
        <f ca="1">_xlfn.XLOOKUP($W2499,Return_flow_table!$A$4:$A$25,Return_flow_table!I$4:I$25)</f>
        <v>0</v>
      </c>
      <c r="AH2499">
        <f ca="1">_xlfn.XLOOKUP($W2499,Return_flow_table!$A$4:$A$25,Return_flow_table!J$4:J$25)</f>
        <v>0</v>
      </c>
      <c r="AI2499">
        <f ca="1">_xlfn.XLOOKUP($W2499,Return_flow_table!$A$4:$A$25,Return_flow_table!K$4:K$25)</f>
        <v>20</v>
      </c>
      <c r="AJ2499">
        <f ca="1">_xlfn.XLOOKUP($W2499,Return_flow_table!$A$4:$A$25,Return_flow_table!L$4:L$25)</f>
        <v>20</v>
      </c>
      <c r="AK2499">
        <f ca="1">_xlfn.XLOOKUP($W2499,Return_flow_table!$A$4:$A$25,Return_flow_table!M$4:M$25)</f>
        <v>0</v>
      </c>
      <c r="AL2499" s="39" t="str" cm="1">
        <f t="array" aca="1" ref="AL2499" ca="1">IF(SUM(  ((OFFSET($A$4,0,0,COUNTA(A:A)-3,1)) =V2499) * (OFFSET($T$4, 0,0,COUNTA(A:A)-3,1) = "Domestic")) &gt; 0,"Y","")</f>
        <v/>
      </c>
    </row>
    <row r="2500" spans="1:38" x14ac:dyDescent="0.25">
      <c r="A2500" t="s">
        <v>2626</v>
      </c>
      <c r="B2500" t="s">
        <v>95</v>
      </c>
      <c r="C2500" t="s">
        <v>2196</v>
      </c>
      <c r="D2500">
        <v>0</v>
      </c>
      <c r="E2500">
        <v>9.2100000000000001E-2</v>
      </c>
      <c r="F2500" t="s">
        <v>2197</v>
      </c>
      <c r="G2500" t="s">
        <v>2623</v>
      </c>
      <c r="H2500" s="38" t="s">
        <v>99</v>
      </c>
      <c r="I2500">
        <f>_xlfn.XLOOKUP(B2500,Use_Code_Ranking!$A$4:$A$23,Use_Code_Ranking!$B$4:$B$23,9999)</f>
        <v>1</v>
      </c>
      <c r="J2500">
        <f t="shared" ca="1" si="510"/>
        <v>1</v>
      </c>
      <c r="K2500">
        <f t="shared" ca="1" si="511"/>
        <v>1</v>
      </c>
      <c r="L2500">
        <f t="shared" ca="1" si="512"/>
        <v>0</v>
      </c>
      <c r="M2500">
        <f t="shared" ca="1" si="513"/>
        <v>0</v>
      </c>
      <c r="N2500" t="str">
        <f t="shared" ca="1" si="514"/>
        <v/>
      </c>
      <c r="O2500" t="str">
        <f t="shared" ca="1" si="515"/>
        <v/>
      </c>
      <c r="P2500" t="str">
        <f t="shared" si="516"/>
        <v/>
      </c>
      <c r="Q2500" t="str">
        <f t="shared" ca="1" si="517"/>
        <v/>
      </c>
      <c r="R2500" t="str">
        <f t="shared" si="518"/>
        <v/>
      </c>
      <c r="S2500" t="str">
        <f t="shared" si="519"/>
        <v/>
      </c>
      <c r="T2500" s="2" t="str">
        <f ca="1">IF(S2500="Irrigation","Irrigation",IF(R2500="Irrigation","Irrigation",IF(Q2500="Domestic","Domestic",IF(P2500="Stockwatering","Stockwatering",IF(N2500="IRRIGATION_AND_MUNICIPAL","Irrigation and Municipal",IF(O2500="IRRIGATION_AND_DOMESTIC","Irrigation and Domestic Municipality",_xlfn.XLOOKUP(J2500,Use_Code_Ranking!$B$4:$B$23,Use_Code_Ranking!$A$4:$A$23)))))))</f>
        <v>Irrigation</v>
      </c>
      <c r="V2500" s="20" t="str">
        <f ca="1"/>
        <v>S026881</v>
      </c>
      <c r="W2500" s="4" t="str">
        <f t="shared" ca="1" si="507"/>
        <v>Irrigation</v>
      </c>
      <c r="X2500" t="str">
        <f t="shared" ca="1" si="508"/>
        <v>N</v>
      </c>
      <c r="Y2500" s="2" t="str">
        <f t="shared" ca="1" si="509"/>
        <v>N</v>
      </c>
      <c r="Z2500">
        <f ca="1">_xlfn.XLOOKUP($W2500,Return_flow_table!$A$4:$A$25,Return_flow_table!B$4:B$25)</f>
        <v>0</v>
      </c>
      <c r="AA2500">
        <f ca="1">_xlfn.XLOOKUP($W2500,Return_flow_table!$A$4:$A$25,Return_flow_table!C$4:C$25)</f>
        <v>0</v>
      </c>
      <c r="AB2500">
        <f ca="1">_xlfn.XLOOKUP($W2500,Return_flow_table!$A$4:$A$25,Return_flow_table!D$4:D$25)</f>
        <v>20</v>
      </c>
      <c r="AC2500">
        <f ca="1">_xlfn.XLOOKUP($W2500,Return_flow_table!$A$4:$A$25,Return_flow_table!E$4:E$25)</f>
        <v>20</v>
      </c>
      <c r="AD2500">
        <f ca="1">_xlfn.XLOOKUP($W2500,Return_flow_table!$A$4:$A$25,Return_flow_table!F$4:F$25)</f>
        <v>10</v>
      </c>
      <c r="AE2500">
        <f ca="1">_xlfn.XLOOKUP($W2500,Return_flow_table!$A$4:$A$25,Return_flow_table!G$4:G$25)</f>
        <v>10</v>
      </c>
      <c r="AF2500">
        <f ca="1">_xlfn.XLOOKUP($W2500,Return_flow_table!$A$4:$A$25,Return_flow_table!H$4:H$25)</f>
        <v>0</v>
      </c>
      <c r="AG2500">
        <f ca="1">_xlfn.XLOOKUP($W2500,Return_flow_table!$A$4:$A$25,Return_flow_table!I$4:I$25)</f>
        <v>0</v>
      </c>
      <c r="AH2500">
        <f ca="1">_xlfn.XLOOKUP($W2500,Return_flow_table!$A$4:$A$25,Return_flow_table!J$4:J$25)</f>
        <v>0</v>
      </c>
      <c r="AI2500">
        <f ca="1">_xlfn.XLOOKUP($W2500,Return_flow_table!$A$4:$A$25,Return_flow_table!K$4:K$25)</f>
        <v>20</v>
      </c>
      <c r="AJ2500">
        <f ca="1">_xlfn.XLOOKUP($W2500,Return_flow_table!$A$4:$A$25,Return_flow_table!L$4:L$25)</f>
        <v>20</v>
      </c>
      <c r="AK2500">
        <f ca="1">_xlfn.XLOOKUP($W2500,Return_flow_table!$A$4:$A$25,Return_flow_table!M$4:M$25)</f>
        <v>0</v>
      </c>
      <c r="AL2500" s="39" t="str" cm="1">
        <f t="array" aca="1" ref="AL2500" ca="1">IF(SUM(  ((OFFSET($A$4,0,0,COUNTA(A:A)-3,1)) =V2500) * (OFFSET($T$4, 0,0,COUNTA(A:A)-3,1) = "Domestic")) &gt; 0,"Y","")</f>
        <v/>
      </c>
    </row>
    <row r="2501" spans="1:38" x14ac:dyDescent="0.25">
      <c r="A2501" t="s">
        <v>2627</v>
      </c>
      <c r="B2501" t="s">
        <v>108</v>
      </c>
      <c r="C2501" t="s">
        <v>2196</v>
      </c>
      <c r="D2501">
        <v>0</v>
      </c>
      <c r="E2501">
        <v>0.23480000000000001</v>
      </c>
      <c r="F2501" t="s">
        <v>2197</v>
      </c>
      <c r="G2501" t="s">
        <v>2623</v>
      </c>
      <c r="H2501" s="38" t="s">
        <v>99</v>
      </c>
      <c r="I2501">
        <f>_xlfn.XLOOKUP(B2501,Use_Code_Ranking!$A$4:$A$23,Use_Code_Ranking!$B$4:$B$23,9999)</f>
        <v>5</v>
      </c>
      <c r="J2501">
        <f t="shared" ca="1" si="510"/>
        <v>5</v>
      </c>
      <c r="K2501">
        <f t="shared" ca="1" si="511"/>
        <v>0</v>
      </c>
      <c r="L2501">
        <f t="shared" ca="1" si="512"/>
        <v>0</v>
      </c>
      <c r="M2501">
        <f t="shared" ca="1" si="513"/>
        <v>0</v>
      </c>
      <c r="N2501" t="str">
        <f t="shared" ca="1" si="514"/>
        <v/>
      </c>
      <c r="O2501" t="str">
        <f t="shared" ca="1" si="515"/>
        <v/>
      </c>
      <c r="P2501" t="str">
        <f t="shared" si="516"/>
        <v/>
      </c>
      <c r="Q2501" t="str">
        <f t="shared" ca="1" si="517"/>
        <v/>
      </c>
      <c r="R2501" t="str">
        <f t="shared" si="518"/>
        <v/>
      </c>
      <c r="S2501" t="str">
        <f t="shared" si="519"/>
        <v/>
      </c>
      <c r="T2501" s="2" t="str">
        <f ca="1">IF(S2501="Irrigation","Irrigation",IF(R2501="Irrigation","Irrigation",IF(Q2501="Domestic","Domestic",IF(P2501="Stockwatering","Stockwatering",IF(N2501="IRRIGATION_AND_MUNICIPAL","Irrigation and Municipal",IF(O2501="IRRIGATION_AND_DOMESTIC","Irrigation and Domestic Municipality",_xlfn.XLOOKUP(J2501,Use_Code_Ranking!$B$4:$B$23,Use_Code_Ranking!$A$4:$A$23)))))))</f>
        <v>Stockwatering</v>
      </c>
      <c r="V2501" s="20" t="str">
        <f ca="1"/>
        <v>S026883</v>
      </c>
      <c r="W2501" s="4" t="str">
        <f t="shared" ca="1" si="507"/>
        <v>Domestic</v>
      </c>
      <c r="X2501" t="str">
        <f t="shared" ca="1" si="508"/>
        <v>N</v>
      </c>
      <c r="Y2501" s="2" t="str">
        <f t="shared" ca="1" si="509"/>
        <v>N</v>
      </c>
      <c r="Z2501">
        <f ca="1">_xlfn.XLOOKUP($W2501,Return_flow_table!$A$4:$A$25,Return_flow_table!B$4:B$25)</f>
        <v>0</v>
      </c>
      <c r="AA2501">
        <f ca="1">_xlfn.XLOOKUP($W2501,Return_flow_table!$A$4:$A$25,Return_flow_table!C$4:C$25)</f>
        <v>0</v>
      </c>
      <c r="AB2501">
        <f ca="1">_xlfn.XLOOKUP($W2501,Return_flow_table!$A$4:$A$25,Return_flow_table!D$4:D$25)</f>
        <v>0</v>
      </c>
      <c r="AC2501">
        <f ca="1">_xlfn.XLOOKUP($W2501,Return_flow_table!$A$4:$A$25,Return_flow_table!E$4:E$25)</f>
        <v>0</v>
      </c>
      <c r="AD2501">
        <f ca="1">_xlfn.XLOOKUP($W2501,Return_flow_table!$A$4:$A$25,Return_flow_table!F$4:F$25)</f>
        <v>0</v>
      </c>
      <c r="AE2501">
        <f ca="1">_xlfn.XLOOKUP($W2501,Return_flow_table!$A$4:$A$25,Return_flow_table!G$4:G$25)</f>
        <v>0</v>
      </c>
      <c r="AF2501">
        <f ca="1">_xlfn.XLOOKUP($W2501,Return_flow_table!$A$4:$A$25,Return_flow_table!H$4:H$25)</f>
        <v>0</v>
      </c>
      <c r="AG2501">
        <f ca="1">_xlfn.XLOOKUP($W2501,Return_flow_table!$A$4:$A$25,Return_flow_table!I$4:I$25)</f>
        <v>0</v>
      </c>
      <c r="AH2501">
        <f ca="1">_xlfn.XLOOKUP($W2501,Return_flow_table!$A$4:$A$25,Return_flow_table!J$4:J$25)</f>
        <v>0</v>
      </c>
      <c r="AI2501">
        <f ca="1">_xlfn.XLOOKUP($W2501,Return_flow_table!$A$4:$A$25,Return_flow_table!K$4:K$25)</f>
        <v>0</v>
      </c>
      <c r="AJ2501">
        <f ca="1">_xlfn.XLOOKUP($W2501,Return_flow_table!$A$4:$A$25,Return_flow_table!L$4:L$25)</f>
        <v>0</v>
      </c>
      <c r="AK2501">
        <f ca="1">_xlfn.XLOOKUP($W2501,Return_flow_table!$A$4:$A$25,Return_flow_table!M$4:M$25)</f>
        <v>0</v>
      </c>
      <c r="AL2501" s="39" t="str" cm="1">
        <f t="array" aca="1" ref="AL2501" ca="1">IF(SUM(  ((OFFSET($A$4,0,0,COUNTA(A:A)-3,1)) =V2501) * (OFFSET($T$4, 0,0,COUNTA(A:A)-3,1) = "Domestic")) &gt; 0,"Y","")</f>
        <v>Y</v>
      </c>
    </row>
    <row r="2502" spans="1:38" x14ac:dyDescent="0.25">
      <c r="A2502" t="s">
        <v>2628</v>
      </c>
      <c r="B2502" t="s">
        <v>108</v>
      </c>
      <c r="C2502" t="s">
        <v>2196</v>
      </c>
      <c r="D2502">
        <v>0</v>
      </c>
      <c r="E2502">
        <v>1.427</v>
      </c>
      <c r="F2502" t="s">
        <v>2197</v>
      </c>
      <c r="G2502" t="s">
        <v>2623</v>
      </c>
      <c r="H2502" s="38" t="s">
        <v>99</v>
      </c>
      <c r="I2502">
        <f>_xlfn.XLOOKUP(B2502,Use_Code_Ranking!$A$4:$A$23,Use_Code_Ranking!$B$4:$B$23,9999)</f>
        <v>5</v>
      </c>
      <c r="J2502">
        <f t="shared" ca="1" si="510"/>
        <v>5</v>
      </c>
      <c r="K2502">
        <f t="shared" ca="1" si="511"/>
        <v>0</v>
      </c>
      <c r="L2502">
        <f t="shared" ca="1" si="512"/>
        <v>0</v>
      </c>
      <c r="M2502">
        <f t="shared" ca="1" si="513"/>
        <v>0</v>
      </c>
      <c r="N2502" t="str">
        <f t="shared" ca="1" si="514"/>
        <v/>
      </c>
      <c r="O2502" t="str">
        <f t="shared" ca="1" si="515"/>
        <v/>
      </c>
      <c r="P2502" t="str">
        <f t="shared" si="516"/>
        <v/>
      </c>
      <c r="Q2502" t="str">
        <f t="shared" ca="1" si="517"/>
        <v/>
      </c>
      <c r="R2502" t="str">
        <f t="shared" si="518"/>
        <v/>
      </c>
      <c r="S2502" t="str">
        <f t="shared" si="519"/>
        <v/>
      </c>
      <c r="T2502" s="2" t="str">
        <f ca="1">IF(S2502="Irrigation","Irrigation",IF(R2502="Irrigation","Irrigation",IF(Q2502="Domestic","Domestic",IF(P2502="Stockwatering","Stockwatering",IF(N2502="IRRIGATION_AND_MUNICIPAL","Irrigation and Municipal",IF(O2502="IRRIGATION_AND_DOMESTIC","Irrigation and Domestic Municipality",_xlfn.XLOOKUP(J2502,Use_Code_Ranking!$B$4:$B$23,Use_Code_Ranking!$A$4:$A$23)))))))</f>
        <v>Stockwatering</v>
      </c>
      <c r="V2502" s="20" t="str">
        <f ca="1"/>
        <v>S026886</v>
      </c>
      <c r="W2502" s="4" t="str">
        <f t="shared" ref="W2502:W2565" ca="1" si="520">_xlfn.XLOOKUP(V2502,A:A,T:T)</f>
        <v>Irrigation</v>
      </c>
      <c r="X2502" t="str">
        <f t="shared" ref="X2502:X2565" ca="1" si="521">IF(OR(W2502="Power", W2502="Recreational", W2502="Aquaculture",W2502="Fish and Wildlife Preservation and Enhancement"),"Y","N")</f>
        <v>N</v>
      </c>
      <c r="Y2502" s="2" t="str">
        <f t="shared" ref="Y2502:Y2565" ca="1" si="522">IF(W2502="Power","Y","N")</f>
        <v>N</v>
      </c>
      <c r="Z2502">
        <f ca="1">_xlfn.XLOOKUP($W2502,Return_flow_table!$A$4:$A$25,Return_flow_table!B$4:B$25)</f>
        <v>0</v>
      </c>
      <c r="AA2502">
        <f ca="1">_xlfn.XLOOKUP($W2502,Return_flow_table!$A$4:$A$25,Return_flow_table!C$4:C$25)</f>
        <v>0</v>
      </c>
      <c r="AB2502">
        <f ca="1">_xlfn.XLOOKUP($W2502,Return_flow_table!$A$4:$A$25,Return_flow_table!D$4:D$25)</f>
        <v>20</v>
      </c>
      <c r="AC2502">
        <f ca="1">_xlfn.XLOOKUP($W2502,Return_flow_table!$A$4:$A$25,Return_flow_table!E$4:E$25)</f>
        <v>20</v>
      </c>
      <c r="AD2502">
        <f ca="1">_xlfn.XLOOKUP($W2502,Return_flow_table!$A$4:$A$25,Return_flow_table!F$4:F$25)</f>
        <v>10</v>
      </c>
      <c r="AE2502">
        <f ca="1">_xlfn.XLOOKUP($W2502,Return_flow_table!$A$4:$A$25,Return_flow_table!G$4:G$25)</f>
        <v>10</v>
      </c>
      <c r="AF2502">
        <f ca="1">_xlfn.XLOOKUP($W2502,Return_flow_table!$A$4:$A$25,Return_flow_table!H$4:H$25)</f>
        <v>0</v>
      </c>
      <c r="AG2502">
        <f ca="1">_xlfn.XLOOKUP($W2502,Return_flow_table!$A$4:$A$25,Return_flow_table!I$4:I$25)</f>
        <v>0</v>
      </c>
      <c r="AH2502">
        <f ca="1">_xlfn.XLOOKUP($W2502,Return_flow_table!$A$4:$A$25,Return_flow_table!J$4:J$25)</f>
        <v>0</v>
      </c>
      <c r="AI2502">
        <f ca="1">_xlfn.XLOOKUP($W2502,Return_flow_table!$A$4:$A$25,Return_flow_table!K$4:K$25)</f>
        <v>20</v>
      </c>
      <c r="AJ2502">
        <f ca="1">_xlfn.XLOOKUP($W2502,Return_flow_table!$A$4:$A$25,Return_flow_table!L$4:L$25)</f>
        <v>20</v>
      </c>
      <c r="AK2502">
        <f ca="1">_xlfn.XLOOKUP($W2502,Return_flow_table!$A$4:$A$25,Return_flow_table!M$4:M$25)</f>
        <v>0</v>
      </c>
      <c r="AL2502" s="39" t="str" cm="1">
        <f t="array" aca="1" ref="AL2502" ca="1">IF(SUM(  ((OFFSET($A$4,0,0,COUNTA(A:A)-3,1)) =V2502) * (OFFSET($T$4, 0,0,COUNTA(A:A)-3,1) = "Domestic")) &gt; 0,"Y","")</f>
        <v/>
      </c>
    </row>
    <row r="2503" spans="1:38" x14ac:dyDescent="0.25">
      <c r="A2503" t="s">
        <v>2629</v>
      </c>
      <c r="B2503" t="s">
        <v>102</v>
      </c>
      <c r="C2503" t="s">
        <v>2196</v>
      </c>
      <c r="D2503">
        <v>0</v>
      </c>
      <c r="E2503">
        <v>43.463999999999999</v>
      </c>
      <c r="F2503" t="s">
        <v>2197</v>
      </c>
      <c r="G2503" t="s">
        <v>2623</v>
      </c>
      <c r="H2503" s="38" t="s">
        <v>99</v>
      </c>
      <c r="I2503">
        <f>_xlfn.XLOOKUP(B2503,Use_Code_Ranking!$A$4:$A$23,Use_Code_Ranking!$B$4:$B$23,9999)</f>
        <v>3</v>
      </c>
      <c r="J2503">
        <f t="shared" ca="1" si="510"/>
        <v>3</v>
      </c>
      <c r="K2503">
        <f t="shared" ca="1" si="511"/>
        <v>0</v>
      </c>
      <c r="L2503">
        <f t="shared" ca="1" si="512"/>
        <v>0</v>
      </c>
      <c r="M2503">
        <f t="shared" ca="1" si="513"/>
        <v>0</v>
      </c>
      <c r="N2503" t="str">
        <f t="shared" ca="1" si="514"/>
        <v/>
      </c>
      <c r="O2503" t="str">
        <f t="shared" ca="1" si="515"/>
        <v/>
      </c>
      <c r="P2503" t="str">
        <f t="shared" si="516"/>
        <v/>
      </c>
      <c r="Q2503" t="str">
        <f t="shared" ca="1" si="517"/>
        <v/>
      </c>
      <c r="R2503" t="str">
        <f t="shared" si="518"/>
        <v/>
      </c>
      <c r="S2503" t="str">
        <f t="shared" si="519"/>
        <v/>
      </c>
      <c r="T2503" s="2" t="str">
        <f ca="1">IF(S2503="Irrigation","Irrigation",IF(R2503="Irrigation","Irrigation",IF(Q2503="Domestic","Domestic",IF(P2503="Stockwatering","Stockwatering",IF(N2503="IRRIGATION_AND_MUNICIPAL","Irrigation and Municipal",IF(O2503="IRRIGATION_AND_DOMESTIC","Irrigation and Domestic Municipality",_xlfn.XLOOKUP(J2503,Use_Code_Ranking!$B$4:$B$23,Use_Code_Ranking!$A$4:$A$23)))))))</f>
        <v>Domestic</v>
      </c>
      <c r="V2503" s="20" t="str">
        <f ca="1"/>
        <v>S026890</v>
      </c>
      <c r="W2503" s="4" t="str">
        <f t="shared" ca="1" si="520"/>
        <v>Irrigation</v>
      </c>
      <c r="X2503" t="str">
        <f t="shared" ca="1" si="521"/>
        <v>N</v>
      </c>
      <c r="Y2503" s="2" t="str">
        <f t="shared" ca="1" si="522"/>
        <v>N</v>
      </c>
      <c r="Z2503">
        <f ca="1">_xlfn.XLOOKUP($W2503,Return_flow_table!$A$4:$A$25,Return_flow_table!B$4:B$25)</f>
        <v>0</v>
      </c>
      <c r="AA2503">
        <f ca="1">_xlfn.XLOOKUP($W2503,Return_flow_table!$A$4:$A$25,Return_flow_table!C$4:C$25)</f>
        <v>0</v>
      </c>
      <c r="AB2503">
        <f ca="1">_xlfn.XLOOKUP($W2503,Return_flow_table!$A$4:$A$25,Return_flow_table!D$4:D$25)</f>
        <v>20</v>
      </c>
      <c r="AC2503">
        <f ca="1">_xlfn.XLOOKUP($W2503,Return_flow_table!$A$4:$A$25,Return_flow_table!E$4:E$25)</f>
        <v>20</v>
      </c>
      <c r="AD2503">
        <f ca="1">_xlfn.XLOOKUP($W2503,Return_flow_table!$A$4:$A$25,Return_flow_table!F$4:F$25)</f>
        <v>10</v>
      </c>
      <c r="AE2503">
        <f ca="1">_xlfn.XLOOKUP($W2503,Return_flow_table!$A$4:$A$25,Return_flow_table!G$4:G$25)</f>
        <v>10</v>
      </c>
      <c r="AF2503">
        <f ca="1">_xlfn.XLOOKUP($W2503,Return_flow_table!$A$4:$A$25,Return_flow_table!H$4:H$25)</f>
        <v>0</v>
      </c>
      <c r="AG2503">
        <f ca="1">_xlfn.XLOOKUP($W2503,Return_flow_table!$A$4:$A$25,Return_flow_table!I$4:I$25)</f>
        <v>0</v>
      </c>
      <c r="AH2503">
        <f ca="1">_xlfn.XLOOKUP($W2503,Return_flow_table!$A$4:$A$25,Return_flow_table!J$4:J$25)</f>
        <v>0</v>
      </c>
      <c r="AI2503">
        <f ca="1">_xlfn.XLOOKUP($W2503,Return_flow_table!$A$4:$A$25,Return_flow_table!K$4:K$25)</f>
        <v>20</v>
      </c>
      <c r="AJ2503">
        <f ca="1">_xlfn.XLOOKUP($W2503,Return_flow_table!$A$4:$A$25,Return_flow_table!L$4:L$25)</f>
        <v>20</v>
      </c>
      <c r="AK2503">
        <f ca="1">_xlfn.XLOOKUP($W2503,Return_flow_table!$A$4:$A$25,Return_flow_table!M$4:M$25)</f>
        <v>0</v>
      </c>
      <c r="AL2503" s="39" t="str" cm="1">
        <f t="array" aca="1" ref="AL2503" ca="1">IF(SUM(  ((OFFSET($A$4,0,0,COUNTA(A:A)-3,1)) =V2503) * (OFFSET($T$4, 0,0,COUNTA(A:A)-3,1) = "Domestic")) &gt; 0,"Y","")</f>
        <v/>
      </c>
    </row>
    <row r="2504" spans="1:38" x14ac:dyDescent="0.25">
      <c r="A2504" t="s">
        <v>2630</v>
      </c>
      <c r="B2504" t="s">
        <v>102</v>
      </c>
      <c r="C2504" t="s">
        <v>2196</v>
      </c>
      <c r="D2504">
        <v>0</v>
      </c>
      <c r="E2504">
        <v>7.2439999999999998</v>
      </c>
      <c r="F2504" t="s">
        <v>2197</v>
      </c>
      <c r="G2504" t="s">
        <v>2631</v>
      </c>
      <c r="H2504" s="38" t="s">
        <v>99</v>
      </c>
      <c r="I2504">
        <f>_xlfn.XLOOKUP(B2504,Use_Code_Ranking!$A$4:$A$23,Use_Code_Ranking!$B$4:$B$23,9999)</f>
        <v>3</v>
      </c>
      <c r="J2504">
        <f t="shared" ca="1" si="510"/>
        <v>3</v>
      </c>
      <c r="K2504">
        <f t="shared" ca="1" si="511"/>
        <v>0</v>
      </c>
      <c r="L2504">
        <f t="shared" ca="1" si="512"/>
        <v>0</v>
      </c>
      <c r="M2504">
        <f t="shared" ca="1" si="513"/>
        <v>0</v>
      </c>
      <c r="N2504" t="str">
        <f t="shared" ca="1" si="514"/>
        <v/>
      </c>
      <c r="O2504" t="str">
        <f t="shared" ca="1" si="515"/>
        <v/>
      </c>
      <c r="P2504" t="str">
        <f t="shared" si="516"/>
        <v/>
      </c>
      <c r="Q2504" t="str">
        <f t="shared" ca="1" si="517"/>
        <v/>
      </c>
      <c r="R2504" t="str">
        <f t="shared" si="518"/>
        <v/>
      </c>
      <c r="S2504" t="str">
        <f t="shared" si="519"/>
        <v/>
      </c>
      <c r="T2504" s="2" t="str">
        <f ca="1">IF(S2504="Irrigation","Irrigation",IF(R2504="Irrigation","Irrigation",IF(Q2504="Domestic","Domestic",IF(P2504="Stockwatering","Stockwatering",IF(N2504="IRRIGATION_AND_MUNICIPAL","Irrigation and Municipal",IF(O2504="IRRIGATION_AND_DOMESTIC","Irrigation and Domestic Municipality",_xlfn.XLOOKUP(J2504,Use_Code_Ranking!$B$4:$B$23,Use_Code_Ranking!$A$4:$A$23)))))))</f>
        <v>Domestic</v>
      </c>
      <c r="V2504" s="20" t="str">
        <f ca="1"/>
        <v>S026891</v>
      </c>
      <c r="W2504" s="4" t="str">
        <f t="shared" ca="1" si="520"/>
        <v>Domestic</v>
      </c>
      <c r="X2504" t="str">
        <f t="shared" ca="1" si="521"/>
        <v>N</v>
      </c>
      <c r="Y2504" s="2" t="str">
        <f t="shared" ca="1" si="522"/>
        <v>N</v>
      </c>
      <c r="Z2504">
        <f ca="1">_xlfn.XLOOKUP($W2504,Return_flow_table!$A$4:$A$25,Return_flow_table!B$4:B$25)</f>
        <v>0</v>
      </c>
      <c r="AA2504">
        <f ca="1">_xlfn.XLOOKUP($W2504,Return_flow_table!$A$4:$A$25,Return_flow_table!C$4:C$25)</f>
        <v>0</v>
      </c>
      <c r="AB2504">
        <f ca="1">_xlfn.XLOOKUP($W2504,Return_flow_table!$A$4:$A$25,Return_flow_table!D$4:D$25)</f>
        <v>0</v>
      </c>
      <c r="AC2504">
        <f ca="1">_xlfn.XLOOKUP($W2504,Return_flow_table!$A$4:$A$25,Return_flow_table!E$4:E$25)</f>
        <v>0</v>
      </c>
      <c r="AD2504">
        <f ca="1">_xlfn.XLOOKUP($W2504,Return_flow_table!$A$4:$A$25,Return_flow_table!F$4:F$25)</f>
        <v>0</v>
      </c>
      <c r="AE2504">
        <f ca="1">_xlfn.XLOOKUP($W2504,Return_flow_table!$A$4:$A$25,Return_flow_table!G$4:G$25)</f>
        <v>0</v>
      </c>
      <c r="AF2504">
        <f ca="1">_xlfn.XLOOKUP($W2504,Return_flow_table!$A$4:$A$25,Return_flow_table!H$4:H$25)</f>
        <v>0</v>
      </c>
      <c r="AG2504">
        <f ca="1">_xlfn.XLOOKUP($W2504,Return_flow_table!$A$4:$A$25,Return_flow_table!I$4:I$25)</f>
        <v>0</v>
      </c>
      <c r="AH2504">
        <f ca="1">_xlfn.XLOOKUP($W2504,Return_flow_table!$A$4:$A$25,Return_flow_table!J$4:J$25)</f>
        <v>0</v>
      </c>
      <c r="AI2504">
        <f ca="1">_xlfn.XLOOKUP($W2504,Return_flow_table!$A$4:$A$25,Return_flow_table!K$4:K$25)</f>
        <v>0</v>
      </c>
      <c r="AJ2504">
        <f ca="1">_xlfn.XLOOKUP($W2504,Return_flow_table!$A$4:$A$25,Return_flow_table!L$4:L$25)</f>
        <v>0</v>
      </c>
      <c r="AK2504">
        <f ca="1">_xlfn.XLOOKUP($W2504,Return_flow_table!$A$4:$A$25,Return_flow_table!M$4:M$25)</f>
        <v>0</v>
      </c>
      <c r="AL2504" s="39" t="str" cm="1">
        <f t="array" aca="1" ref="AL2504" ca="1">IF(SUM(  ((OFFSET($A$4,0,0,COUNTA(A:A)-3,1)) =V2504) * (OFFSET($T$4, 0,0,COUNTA(A:A)-3,1) = "Domestic")) &gt; 0,"Y","")</f>
        <v>Y</v>
      </c>
    </row>
    <row r="2505" spans="1:38" x14ac:dyDescent="0.25">
      <c r="A2505" t="s">
        <v>2632</v>
      </c>
      <c r="B2505" t="s">
        <v>95</v>
      </c>
      <c r="C2505" t="s">
        <v>2196</v>
      </c>
      <c r="D2505">
        <v>0</v>
      </c>
      <c r="E2505">
        <v>35</v>
      </c>
      <c r="F2505" t="s">
        <v>2197</v>
      </c>
      <c r="G2505" t="s">
        <v>2633</v>
      </c>
      <c r="H2505" s="38" t="s">
        <v>99</v>
      </c>
      <c r="I2505">
        <f>_xlfn.XLOOKUP(B2505,Use_Code_Ranking!$A$4:$A$23,Use_Code_Ranking!$B$4:$B$23,9999)</f>
        <v>1</v>
      </c>
      <c r="J2505">
        <f t="shared" ref="J2505:J2568" ca="1" si="523">_xlfn.MINIFS(USE_CODE_RANK,APPLICATION_NUMBER,A2505)</f>
        <v>1</v>
      </c>
      <c r="K2505">
        <f t="shared" ref="K2505:K2568" ca="1" si="524">COUNTIFS(USE_CODE_RANK,1,APPLICATION_NUMBER,A2505)</f>
        <v>1</v>
      </c>
      <c r="L2505">
        <f t="shared" ref="L2505:L2568" ca="1" si="525">COUNTIFS(USE_CODE_RANK,2,APPLICATION_NUMBER,A2505)</f>
        <v>0</v>
      </c>
      <c r="M2505">
        <f t="shared" ref="M2505:M2568" ca="1" si="526">COUNTIFS(USE_CODE_RANK,3,APPLICATION_NUMBER,A2505,PRIMARY_OWNER_ENTITY_TYPE,"Government (State/Municipal)")</f>
        <v>0</v>
      </c>
      <c r="N2505" t="str">
        <f t="shared" ref="N2505:N2568" ca="1" si="527">IF(AND(K2505&gt;0,L2505&gt;0),"IRRIGATION_AND_MUNICIPAL","")</f>
        <v/>
      </c>
      <c r="O2505" t="str">
        <f t="shared" ref="O2505:O2568" ca="1" si="528">IF(AND(K2505&gt;0,M2505&gt;0),"IRRIGATION_AND_DOMESTIC","")</f>
        <v/>
      </c>
      <c r="P2505" t="str">
        <f t="shared" ref="P2505:P2568" si="529">IF(ISNUMBER(SEARCH("Stock",C2505)),"Stockwatering","")</f>
        <v/>
      </c>
      <c r="Q2505" t="str">
        <f t="shared" ref="Q2505:Q2568" ca="1" si="530">IF(OR((ISNUMBER(SEARCH("Registration Domestic",C2505))),AND(M2505&gt;0,D2505&lt;=10)),"Domestic","")</f>
        <v/>
      </c>
      <c r="R2505" t="str">
        <f t="shared" ref="R2505:R2568" si="531">IF(ISNUMBER(SEARCH("Registration Irrigation",C2505)),"Irrigation","")</f>
        <v/>
      </c>
      <c r="S2505" t="str">
        <f t="shared" ref="S2505:S2568" si="532">IF(ISNUMBER(SEARCH("Registration Cannabis",C2505)),"Irrigation","")</f>
        <v/>
      </c>
      <c r="T2505" s="2" t="str">
        <f ca="1">IF(S2505="Irrigation","Irrigation",IF(R2505="Irrigation","Irrigation",IF(Q2505="Domestic","Domestic",IF(P2505="Stockwatering","Stockwatering",IF(N2505="IRRIGATION_AND_MUNICIPAL","Irrigation and Municipal",IF(O2505="IRRIGATION_AND_DOMESTIC","Irrigation and Domestic Municipality",_xlfn.XLOOKUP(J2505,Use_Code_Ranking!$B$4:$B$23,Use_Code_Ranking!$A$4:$A$23)))))))</f>
        <v>Irrigation</v>
      </c>
      <c r="V2505" s="20" t="str">
        <f ca="1"/>
        <v>S026892</v>
      </c>
      <c r="W2505" s="4" t="str">
        <f t="shared" ca="1" si="520"/>
        <v>Irrigation</v>
      </c>
      <c r="X2505" t="str">
        <f t="shared" ca="1" si="521"/>
        <v>N</v>
      </c>
      <c r="Y2505" s="2" t="str">
        <f t="shared" ca="1" si="522"/>
        <v>N</v>
      </c>
      <c r="Z2505">
        <f ca="1">_xlfn.XLOOKUP($W2505,Return_flow_table!$A$4:$A$25,Return_flow_table!B$4:B$25)</f>
        <v>0</v>
      </c>
      <c r="AA2505">
        <f ca="1">_xlfn.XLOOKUP($W2505,Return_flow_table!$A$4:$A$25,Return_flow_table!C$4:C$25)</f>
        <v>0</v>
      </c>
      <c r="AB2505">
        <f ca="1">_xlfn.XLOOKUP($W2505,Return_flow_table!$A$4:$A$25,Return_flow_table!D$4:D$25)</f>
        <v>20</v>
      </c>
      <c r="AC2505">
        <f ca="1">_xlfn.XLOOKUP($W2505,Return_flow_table!$A$4:$A$25,Return_flow_table!E$4:E$25)</f>
        <v>20</v>
      </c>
      <c r="AD2505">
        <f ca="1">_xlfn.XLOOKUP($W2505,Return_flow_table!$A$4:$A$25,Return_flow_table!F$4:F$25)</f>
        <v>10</v>
      </c>
      <c r="AE2505">
        <f ca="1">_xlfn.XLOOKUP($W2505,Return_flow_table!$A$4:$A$25,Return_flow_table!G$4:G$25)</f>
        <v>10</v>
      </c>
      <c r="AF2505">
        <f ca="1">_xlfn.XLOOKUP($W2505,Return_flow_table!$A$4:$A$25,Return_flow_table!H$4:H$25)</f>
        <v>0</v>
      </c>
      <c r="AG2505">
        <f ca="1">_xlfn.XLOOKUP($W2505,Return_flow_table!$A$4:$A$25,Return_flow_table!I$4:I$25)</f>
        <v>0</v>
      </c>
      <c r="AH2505">
        <f ca="1">_xlfn.XLOOKUP($W2505,Return_flow_table!$A$4:$A$25,Return_flow_table!J$4:J$25)</f>
        <v>0</v>
      </c>
      <c r="AI2505">
        <f ca="1">_xlfn.XLOOKUP($W2505,Return_flow_table!$A$4:$A$25,Return_flow_table!K$4:K$25)</f>
        <v>20</v>
      </c>
      <c r="AJ2505">
        <f ca="1">_xlfn.XLOOKUP($W2505,Return_flow_table!$A$4:$A$25,Return_flow_table!L$4:L$25)</f>
        <v>20</v>
      </c>
      <c r="AK2505">
        <f ca="1">_xlfn.XLOOKUP($W2505,Return_flow_table!$A$4:$A$25,Return_flow_table!M$4:M$25)</f>
        <v>0</v>
      </c>
      <c r="AL2505" s="39" t="str" cm="1">
        <f t="array" aca="1" ref="AL2505" ca="1">IF(SUM(  ((OFFSET($A$4,0,0,COUNTA(A:A)-3,1)) =V2505) * (OFFSET($T$4, 0,0,COUNTA(A:A)-3,1) = "Domestic")) &gt; 0,"Y","")</f>
        <v/>
      </c>
    </row>
    <row r="2506" spans="1:38" x14ac:dyDescent="0.25">
      <c r="A2506" t="s">
        <v>2634</v>
      </c>
      <c r="B2506" t="s">
        <v>95</v>
      </c>
      <c r="C2506" t="s">
        <v>2196</v>
      </c>
      <c r="D2506">
        <v>0</v>
      </c>
      <c r="E2506">
        <v>10.866</v>
      </c>
      <c r="F2506" t="s">
        <v>2197</v>
      </c>
      <c r="G2506" t="s">
        <v>2635</v>
      </c>
      <c r="H2506" s="38" t="s">
        <v>99</v>
      </c>
      <c r="I2506">
        <f>_xlfn.XLOOKUP(B2506,Use_Code_Ranking!$A$4:$A$23,Use_Code_Ranking!$B$4:$B$23,9999)</f>
        <v>1</v>
      </c>
      <c r="J2506">
        <f t="shared" ca="1" si="523"/>
        <v>1</v>
      </c>
      <c r="K2506">
        <f t="shared" ca="1" si="524"/>
        <v>1</v>
      </c>
      <c r="L2506">
        <f t="shared" ca="1" si="525"/>
        <v>0</v>
      </c>
      <c r="M2506">
        <f t="shared" ca="1" si="526"/>
        <v>0</v>
      </c>
      <c r="N2506" t="str">
        <f t="shared" ca="1" si="527"/>
        <v/>
      </c>
      <c r="O2506" t="str">
        <f t="shared" ca="1" si="528"/>
        <v/>
      </c>
      <c r="P2506" t="str">
        <f t="shared" si="529"/>
        <v/>
      </c>
      <c r="Q2506" t="str">
        <f t="shared" ca="1" si="530"/>
        <v/>
      </c>
      <c r="R2506" t="str">
        <f t="shared" si="531"/>
        <v/>
      </c>
      <c r="S2506" t="str">
        <f t="shared" si="532"/>
        <v/>
      </c>
      <c r="T2506" s="2" t="str">
        <f ca="1">IF(S2506="Irrigation","Irrigation",IF(R2506="Irrigation","Irrigation",IF(Q2506="Domestic","Domestic",IF(P2506="Stockwatering","Stockwatering",IF(N2506="IRRIGATION_AND_MUNICIPAL","Irrigation and Municipal",IF(O2506="IRRIGATION_AND_DOMESTIC","Irrigation and Domestic Municipality",_xlfn.XLOOKUP(J2506,Use_Code_Ranking!$B$4:$B$23,Use_Code_Ranking!$A$4:$A$23)))))))</f>
        <v>Irrigation</v>
      </c>
      <c r="V2506" s="20" t="str">
        <f ca="1"/>
        <v>S026893</v>
      </c>
      <c r="W2506" s="4" t="str">
        <f t="shared" ca="1" si="520"/>
        <v>Irrigation</v>
      </c>
      <c r="X2506" t="str">
        <f t="shared" ca="1" si="521"/>
        <v>N</v>
      </c>
      <c r="Y2506" s="2" t="str">
        <f t="shared" ca="1" si="522"/>
        <v>N</v>
      </c>
      <c r="Z2506">
        <f ca="1">_xlfn.XLOOKUP($W2506,Return_flow_table!$A$4:$A$25,Return_flow_table!B$4:B$25)</f>
        <v>0</v>
      </c>
      <c r="AA2506">
        <f ca="1">_xlfn.XLOOKUP($W2506,Return_flow_table!$A$4:$A$25,Return_flow_table!C$4:C$25)</f>
        <v>0</v>
      </c>
      <c r="AB2506">
        <f ca="1">_xlfn.XLOOKUP($W2506,Return_flow_table!$A$4:$A$25,Return_flow_table!D$4:D$25)</f>
        <v>20</v>
      </c>
      <c r="AC2506">
        <f ca="1">_xlfn.XLOOKUP($W2506,Return_flow_table!$A$4:$A$25,Return_flow_table!E$4:E$25)</f>
        <v>20</v>
      </c>
      <c r="AD2506">
        <f ca="1">_xlfn.XLOOKUP($W2506,Return_flow_table!$A$4:$A$25,Return_flow_table!F$4:F$25)</f>
        <v>10</v>
      </c>
      <c r="AE2506">
        <f ca="1">_xlfn.XLOOKUP($W2506,Return_flow_table!$A$4:$A$25,Return_flow_table!G$4:G$25)</f>
        <v>10</v>
      </c>
      <c r="AF2506">
        <f ca="1">_xlfn.XLOOKUP($W2506,Return_flow_table!$A$4:$A$25,Return_flow_table!H$4:H$25)</f>
        <v>0</v>
      </c>
      <c r="AG2506">
        <f ca="1">_xlfn.XLOOKUP($W2506,Return_flow_table!$A$4:$A$25,Return_flow_table!I$4:I$25)</f>
        <v>0</v>
      </c>
      <c r="AH2506">
        <f ca="1">_xlfn.XLOOKUP($W2506,Return_flow_table!$A$4:$A$25,Return_flow_table!J$4:J$25)</f>
        <v>0</v>
      </c>
      <c r="AI2506">
        <f ca="1">_xlfn.XLOOKUP($W2506,Return_flow_table!$A$4:$A$25,Return_flow_table!K$4:K$25)</f>
        <v>20</v>
      </c>
      <c r="AJ2506">
        <f ca="1">_xlfn.XLOOKUP($W2506,Return_flow_table!$A$4:$A$25,Return_flow_table!L$4:L$25)</f>
        <v>20</v>
      </c>
      <c r="AK2506">
        <f ca="1">_xlfn.XLOOKUP($W2506,Return_flow_table!$A$4:$A$25,Return_flow_table!M$4:M$25)</f>
        <v>0</v>
      </c>
      <c r="AL2506" s="39" t="str" cm="1">
        <f t="array" aca="1" ref="AL2506" ca="1">IF(SUM(  ((OFFSET($A$4,0,0,COUNTA(A:A)-3,1)) =V2506) * (OFFSET($T$4, 0,0,COUNTA(A:A)-3,1) = "Domestic")) &gt; 0,"Y","")</f>
        <v/>
      </c>
    </row>
    <row r="2507" spans="1:38" x14ac:dyDescent="0.25">
      <c r="A2507" t="s">
        <v>2636</v>
      </c>
      <c r="B2507" t="s">
        <v>108</v>
      </c>
      <c r="C2507" t="s">
        <v>2196</v>
      </c>
      <c r="D2507">
        <v>0</v>
      </c>
      <c r="E2507">
        <v>33.322400000000002</v>
      </c>
      <c r="F2507" t="s">
        <v>2197</v>
      </c>
      <c r="G2507" t="s">
        <v>2637</v>
      </c>
      <c r="H2507" s="38" t="s">
        <v>99</v>
      </c>
      <c r="I2507">
        <f>_xlfn.XLOOKUP(B2507,Use_Code_Ranking!$A$4:$A$23,Use_Code_Ranking!$B$4:$B$23,9999)</f>
        <v>5</v>
      </c>
      <c r="J2507">
        <f t="shared" ca="1" si="523"/>
        <v>5</v>
      </c>
      <c r="K2507">
        <f t="shared" ca="1" si="524"/>
        <v>0</v>
      </c>
      <c r="L2507">
        <f t="shared" ca="1" si="525"/>
        <v>0</v>
      </c>
      <c r="M2507">
        <f t="shared" ca="1" si="526"/>
        <v>0</v>
      </c>
      <c r="N2507" t="str">
        <f t="shared" ca="1" si="527"/>
        <v/>
      </c>
      <c r="O2507" t="str">
        <f t="shared" ca="1" si="528"/>
        <v/>
      </c>
      <c r="P2507" t="str">
        <f t="shared" si="529"/>
        <v/>
      </c>
      <c r="Q2507" t="str">
        <f t="shared" ca="1" si="530"/>
        <v/>
      </c>
      <c r="R2507" t="str">
        <f t="shared" si="531"/>
        <v/>
      </c>
      <c r="S2507" t="str">
        <f t="shared" si="532"/>
        <v/>
      </c>
      <c r="T2507" s="2" t="str">
        <f ca="1">IF(S2507="Irrigation","Irrigation",IF(R2507="Irrigation","Irrigation",IF(Q2507="Domestic","Domestic",IF(P2507="Stockwatering","Stockwatering",IF(N2507="IRRIGATION_AND_MUNICIPAL","Irrigation and Municipal",IF(O2507="IRRIGATION_AND_DOMESTIC","Irrigation and Domestic Municipality",_xlfn.XLOOKUP(J2507,Use_Code_Ranking!$B$4:$B$23,Use_Code_Ranking!$A$4:$A$23)))))))</f>
        <v>Stockwatering</v>
      </c>
      <c r="V2507" s="20" t="str">
        <f ca="1"/>
        <v>S026894</v>
      </c>
      <c r="W2507" s="4" t="str">
        <f t="shared" ca="1" si="520"/>
        <v>Irrigation</v>
      </c>
      <c r="X2507" t="str">
        <f t="shared" ca="1" si="521"/>
        <v>N</v>
      </c>
      <c r="Y2507" s="2" t="str">
        <f t="shared" ca="1" si="522"/>
        <v>N</v>
      </c>
      <c r="Z2507">
        <f ca="1">_xlfn.XLOOKUP($W2507,Return_flow_table!$A$4:$A$25,Return_flow_table!B$4:B$25)</f>
        <v>0</v>
      </c>
      <c r="AA2507">
        <f ca="1">_xlfn.XLOOKUP($W2507,Return_flow_table!$A$4:$A$25,Return_flow_table!C$4:C$25)</f>
        <v>0</v>
      </c>
      <c r="AB2507">
        <f ca="1">_xlfn.XLOOKUP($W2507,Return_flow_table!$A$4:$A$25,Return_flow_table!D$4:D$25)</f>
        <v>20</v>
      </c>
      <c r="AC2507">
        <f ca="1">_xlfn.XLOOKUP($W2507,Return_flow_table!$A$4:$A$25,Return_flow_table!E$4:E$25)</f>
        <v>20</v>
      </c>
      <c r="AD2507">
        <f ca="1">_xlfn.XLOOKUP($W2507,Return_flow_table!$A$4:$A$25,Return_flow_table!F$4:F$25)</f>
        <v>10</v>
      </c>
      <c r="AE2507">
        <f ca="1">_xlfn.XLOOKUP($W2507,Return_flow_table!$A$4:$A$25,Return_flow_table!G$4:G$25)</f>
        <v>10</v>
      </c>
      <c r="AF2507">
        <f ca="1">_xlfn.XLOOKUP($W2507,Return_flow_table!$A$4:$A$25,Return_flow_table!H$4:H$25)</f>
        <v>0</v>
      </c>
      <c r="AG2507">
        <f ca="1">_xlfn.XLOOKUP($W2507,Return_flow_table!$A$4:$A$25,Return_flow_table!I$4:I$25)</f>
        <v>0</v>
      </c>
      <c r="AH2507">
        <f ca="1">_xlfn.XLOOKUP($W2507,Return_flow_table!$A$4:$A$25,Return_flow_table!J$4:J$25)</f>
        <v>0</v>
      </c>
      <c r="AI2507">
        <f ca="1">_xlfn.XLOOKUP($W2507,Return_flow_table!$A$4:$A$25,Return_flow_table!K$4:K$25)</f>
        <v>20</v>
      </c>
      <c r="AJ2507">
        <f ca="1">_xlfn.XLOOKUP($W2507,Return_flow_table!$A$4:$A$25,Return_flow_table!L$4:L$25)</f>
        <v>20</v>
      </c>
      <c r="AK2507">
        <f ca="1">_xlfn.XLOOKUP($W2507,Return_flow_table!$A$4:$A$25,Return_flow_table!M$4:M$25)</f>
        <v>0</v>
      </c>
      <c r="AL2507" s="39" t="str" cm="1">
        <f t="array" aca="1" ref="AL2507" ca="1">IF(SUM(  ((OFFSET($A$4,0,0,COUNTA(A:A)-3,1)) =V2507) * (OFFSET($T$4, 0,0,COUNTA(A:A)-3,1) = "Domestic")) &gt; 0,"Y","")</f>
        <v/>
      </c>
    </row>
    <row r="2508" spans="1:38" x14ac:dyDescent="0.25">
      <c r="A2508" t="s">
        <v>2638</v>
      </c>
      <c r="B2508" t="s">
        <v>111</v>
      </c>
      <c r="C2508" t="s">
        <v>2196</v>
      </c>
      <c r="D2508">
        <v>0</v>
      </c>
      <c r="E2508">
        <v>162.99</v>
      </c>
      <c r="F2508" t="s">
        <v>2197</v>
      </c>
      <c r="G2508" t="s">
        <v>2639</v>
      </c>
      <c r="H2508" s="38" t="s">
        <v>101</v>
      </c>
      <c r="I2508">
        <f>_xlfn.XLOOKUP(B2508,Use_Code_Ranking!$A$4:$A$23,Use_Code_Ranking!$B$4:$B$23,9999)</f>
        <v>14</v>
      </c>
      <c r="J2508">
        <f t="shared" ca="1" si="523"/>
        <v>14</v>
      </c>
      <c r="K2508">
        <f t="shared" ca="1" si="524"/>
        <v>0</v>
      </c>
      <c r="L2508">
        <f t="shared" ca="1" si="525"/>
        <v>0</v>
      </c>
      <c r="M2508">
        <f t="shared" ca="1" si="526"/>
        <v>0</v>
      </c>
      <c r="N2508" t="str">
        <f t="shared" ca="1" si="527"/>
        <v/>
      </c>
      <c r="O2508" t="str">
        <f t="shared" ca="1" si="528"/>
        <v/>
      </c>
      <c r="P2508" t="str">
        <f t="shared" si="529"/>
        <v/>
      </c>
      <c r="Q2508" t="str">
        <f t="shared" ca="1" si="530"/>
        <v/>
      </c>
      <c r="R2508" t="str">
        <f t="shared" si="531"/>
        <v/>
      </c>
      <c r="S2508" t="str">
        <f t="shared" si="532"/>
        <v/>
      </c>
      <c r="T2508" s="2" t="str">
        <f ca="1">IF(S2508="Irrigation","Irrigation",IF(R2508="Irrigation","Irrigation",IF(Q2508="Domestic","Domestic",IF(P2508="Stockwatering","Stockwatering",IF(N2508="IRRIGATION_AND_MUNICIPAL","Irrigation and Municipal",IF(O2508="IRRIGATION_AND_DOMESTIC","Irrigation and Domestic Municipality",_xlfn.XLOOKUP(J2508,Use_Code_Ranking!$B$4:$B$23,Use_Code_Ranking!$A$4:$A$23)))))))</f>
        <v>Fish and Wildlife Preservation and Enhancement</v>
      </c>
      <c r="V2508" s="20" t="str">
        <f ca="1"/>
        <v>S026899</v>
      </c>
      <c r="W2508" s="4" t="str">
        <f t="shared" ca="1" si="520"/>
        <v>Irrigation</v>
      </c>
      <c r="X2508" t="str">
        <f t="shared" ca="1" si="521"/>
        <v>N</v>
      </c>
      <c r="Y2508" s="2" t="str">
        <f t="shared" ca="1" si="522"/>
        <v>N</v>
      </c>
      <c r="Z2508">
        <f ca="1">_xlfn.XLOOKUP($W2508,Return_flow_table!$A$4:$A$25,Return_flow_table!B$4:B$25)</f>
        <v>0</v>
      </c>
      <c r="AA2508">
        <f ca="1">_xlfn.XLOOKUP($W2508,Return_flow_table!$A$4:$A$25,Return_flow_table!C$4:C$25)</f>
        <v>0</v>
      </c>
      <c r="AB2508">
        <f ca="1">_xlfn.XLOOKUP($W2508,Return_flow_table!$A$4:$A$25,Return_flow_table!D$4:D$25)</f>
        <v>20</v>
      </c>
      <c r="AC2508">
        <f ca="1">_xlfn.XLOOKUP($W2508,Return_flow_table!$A$4:$A$25,Return_flow_table!E$4:E$25)</f>
        <v>20</v>
      </c>
      <c r="AD2508">
        <f ca="1">_xlfn.XLOOKUP($W2508,Return_flow_table!$A$4:$A$25,Return_flow_table!F$4:F$25)</f>
        <v>10</v>
      </c>
      <c r="AE2508">
        <f ca="1">_xlfn.XLOOKUP($W2508,Return_flow_table!$A$4:$A$25,Return_flow_table!G$4:G$25)</f>
        <v>10</v>
      </c>
      <c r="AF2508">
        <f ca="1">_xlfn.XLOOKUP($W2508,Return_flow_table!$A$4:$A$25,Return_flow_table!H$4:H$25)</f>
        <v>0</v>
      </c>
      <c r="AG2508">
        <f ca="1">_xlfn.XLOOKUP($W2508,Return_flow_table!$A$4:$A$25,Return_flow_table!I$4:I$25)</f>
        <v>0</v>
      </c>
      <c r="AH2508">
        <f ca="1">_xlfn.XLOOKUP($W2508,Return_flow_table!$A$4:$A$25,Return_flow_table!J$4:J$25)</f>
        <v>0</v>
      </c>
      <c r="AI2508">
        <f ca="1">_xlfn.XLOOKUP($W2508,Return_flow_table!$A$4:$A$25,Return_flow_table!K$4:K$25)</f>
        <v>20</v>
      </c>
      <c r="AJ2508">
        <f ca="1">_xlfn.XLOOKUP($W2508,Return_flow_table!$A$4:$A$25,Return_flow_table!L$4:L$25)</f>
        <v>20</v>
      </c>
      <c r="AK2508">
        <f ca="1">_xlfn.XLOOKUP($W2508,Return_flow_table!$A$4:$A$25,Return_flow_table!M$4:M$25)</f>
        <v>0</v>
      </c>
      <c r="AL2508" s="39" t="str" cm="1">
        <f t="array" aca="1" ref="AL2508" ca="1">IF(SUM(  ((OFFSET($A$4,0,0,COUNTA(A:A)-3,1)) =V2508) * (OFFSET($T$4, 0,0,COUNTA(A:A)-3,1) = "Domestic")) &gt; 0,"Y","")</f>
        <v/>
      </c>
    </row>
    <row r="2509" spans="1:38" x14ac:dyDescent="0.25">
      <c r="A2509" t="s">
        <v>2640</v>
      </c>
      <c r="B2509" t="s">
        <v>111</v>
      </c>
      <c r="C2509" t="s">
        <v>2196</v>
      </c>
      <c r="D2509">
        <v>0</v>
      </c>
      <c r="E2509">
        <v>162.99</v>
      </c>
      <c r="F2509" t="s">
        <v>2197</v>
      </c>
      <c r="G2509" t="s">
        <v>2639</v>
      </c>
      <c r="H2509" s="38" t="s">
        <v>101</v>
      </c>
      <c r="I2509">
        <f>_xlfn.XLOOKUP(B2509,Use_Code_Ranking!$A$4:$A$23,Use_Code_Ranking!$B$4:$B$23,9999)</f>
        <v>14</v>
      </c>
      <c r="J2509">
        <f t="shared" ca="1" si="523"/>
        <v>14</v>
      </c>
      <c r="K2509">
        <f t="shared" ca="1" si="524"/>
        <v>0</v>
      </c>
      <c r="L2509">
        <f t="shared" ca="1" si="525"/>
        <v>0</v>
      </c>
      <c r="M2509">
        <f t="shared" ca="1" si="526"/>
        <v>0</v>
      </c>
      <c r="N2509" t="str">
        <f t="shared" ca="1" si="527"/>
        <v/>
      </c>
      <c r="O2509" t="str">
        <f t="shared" ca="1" si="528"/>
        <v/>
      </c>
      <c r="P2509" t="str">
        <f t="shared" si="529"/>
        <v/>
      </c>
      <c r="Q2509" t="str">
        <f t="shared" ca="1" si="530"/>
        <v/>
      </c>
      <c r="R2509" t="str">
        <f t="shared" si="531"/>
        <v/>
      </c>
      <c r="S2509" t="str">
        <f t="shared" si="532"/>
        <v/>
      </c>
      <c r="T2509" s="2" t="str">
        <f ca="1">IF(S2509="Irrigation","Irrigation",IF(R2509="Irrigation","Irrigation",IF(Q2509="Domestic","Domestic",IF(P2509="Stockwatering","Stockwatering",IF(N2509="IRRIGATION_AND_MUNICIPAL","Irrigation and Municipal",IF(O2509="IRRIGATION_AND_DOMESTIC","Irrigation and Domestic Municipality",_xlfn.XLOOKUP(J2509,Use_Code_Ranking!$B$4:$B$23,Use_Code_Ranking!$A$4:$A$23)))))))</f>
        <v>Fish and Wildlife Preservation and Enhancement</v>
      </c>
      <c r="V2509" s="20" t="str">
        <f ca="1"/>
        <v>S026900</v>
      </c>
      <c r="W2509" s="4" t="str">
        <f t="shared" ca="1" si="520"/>
        <v>Irrigation</v>
      </c>
      <c r="X2509" t="str">
        <f t="shared" ca="1" si="521"/>
        <v>N</v>
      </c>
      <c r="Y2509" s="2" t="str">
        <f t="shared" ca="1" si="522"/>
        <v>N</v>
      </c>
      <c r="Z2509">
        <f ca="1">_xlfn.XLOOKUP($W2509,Return_flow_table!$A$4:$A$25,Return_flow_table!B$4:B$25)</f>
        <v>0</v>
      </c>
      <c r="AA2509">
        <f ca="1">_xlfn.XLOOKUP($W2509,Return_flow_table!$A$4:$A$25,Return_flow_table!C$4:C$25)</f>
        <v>0</v>
      </c>
      <c r="AB2509">
        <f ca="1">_xlfn.XLOOKUP($W2509,Return_flow_table!$A$4:$A$25,Return_flow_table!D$4:D$25)</f>
        <v>20</v>
      </c>
      <c r="AC2509">
        <f ca="1">_xlfn.XLOOKUP($W2509,Return_flow_table!$A$4:$A$25,Return_flow_table!E$4:E$25)</f>
        <v>20</v>
      </c>
      <c r="AD2509">
        <f ca="1">_xlfn.XLOOKUP($W2509,Return_flow_table!$A$4:$A$25,Return_flow_table!F$4:F$25)</f>
        <v>10</v>
      </c>
      <c r="AE2509">
        <f ca="1">_xlfn.XLOOKUP($W2509,Return_flow_table!$A$4:$A$25,Return_flow_table!G$4:G$25)</f>
        <v>10</v>
      </c>
      <c r="AF2509">
        <f ca="1">_xlfn.XLOOKUP($W2509,Return_flow_table!$A$4:$A$25,Return_flow_table!H$4:H$25)</f>
        <v>0</v>
      </c>
      <c r="AG2509">
        <f ca="1">_xlfn.XLOOKUP($W2509,Return_flow_table!$A$4:$A$25,Return_flow_table!I$4:I$25)</f>
        <v>0</v>
      </c>
      <c r="AH2509">
        <f ca="1">_xlfn.XLOOKUP($W2509,Return_flow_table!$A$4:$A$25,Return_flow_table!J$4:J$25)</f>
        <v>0</v>
      </c>
      <c r="AI2509">
        <f ca="1">_xlfn.XLOOKUP($W2509,Return_flow_table!$A$4:$A$25,Return_flow_table!K$4:K$25)</f>
        <v>20</v>
      </c>
      <c r="AJ2509">
        <f ca="1">_xlfn.XLOOKUP($W2509,Return_flow_table!$A$4:$A$25,Return_flow_table!L$4:L$25)</f>
        <v>20</v>
      </c>
      <c r="AK2509">
        <f ca="1">_xlfn.XLOOKUP($W2509,Return_flow_table!$A$4:$A$25,Return_flow_table!M$4:M$25)</f>
        <v>0</v>
      </c>
      <c r="AL2509" s="39" t="str" cm="1">
        <f t="array" aca="1" ref="AL2509" ca="1">IF(SUM(  ((OFFSET($A$4,0,0,COUNTA(A:A)-3,1)) =V2509) * (OFFSET($T$4, 0,0,COUNTA(A:A)-3,1) = "Domestic")) &gt; 0,"Y","")</f>
        <v/>
      </c>
    </row>
    <row r="2510" spans="1:38" x14ac:dyDescent="0.25">
      <c r="A2510" t="s">
        <v>2641</v>
      </c>
      <c r="B2510" t="s">
        <v>124</v>
      </c>
      <c r="C2510" t="s">
        <v>2196</v>
      </c>
      <c r="D2510">
        <v>0</v>
      </c>
      <c r="E2510">
        <v>162.99</v>
      </c>
      <c r="F2510" t="s">
        <v>2197</v>
      </c>
      <c r="G2510" t="s">
        <v>2639</v>
      </c>
      <c r="H2510" s="38" t="s">
        <v>101</v>
      </c>
      <c r="I2510">
        <f>_xlfn.XLOOKUP(B2510,Use_Code_Ranking!$A$4:$A$23,Use_Code_Ranking!$B$4:$B$23,9999)</f>
        <v>10</v>
      </c>
      <c r="J2510">
        <f t="shared" ca="1" si="523"/>
        <v>10</v>
      </c>
      <c r="K2510">
        <f t="shared" ca="1" si="524"/>
        <v>0</v>
      </c>
      <c r="L2510">
        <f t="shared" ca="1" si="525"/>
        <v>0</v>
      </c>
      <c r="M2510">
        <f t="shared" ca="1" si="526"/>
        <v>0</v>
      </c>
      <c r="N2510" t="str">
        <f t="shared" ca="1" si="527"/>
        <v/>
      </c>
      <c r="O2510" t="str">
        <f t="shared" ca="1" si="528"/>
        <v/>
      </c>
      <c r="P2510" t="str">
        <f t="shared" si="529"/>
        <v/>
      </c>
      <c r="Q2510" t="str">
        <f t="shared" ca="1" si="530"/>
        <v/>
      </c>
      <c r="R2510" t="str">
        <f t="shared" si="531"/>
        <v/>
      </c>
      <c r="S2510" t="str">
        <f t="shared" si="532"/>
        <v/>
      </c>
      <c r="T2510" s="2" t="str">
        <f ca="1">IF(S2510="Irrigation","Irrigation",IF(R2510="Irrigation","Irrigation",IF(Q2510="Domestic","Domestic",IF(P2510="Stockwatering","Stockwatering",IF(N2510="IRRIGATION_AND_MUNICIPAL","Irrigation and Municipal",IF(O2510="IRRIGATION_AND_DOMESTIC","Irrigation and Domestic Municipality",_xlfn.XLOOKUP(J2510,Use_Code_Ranking!$B$4:$B$23,Use_Code_Ranking!$A$4:$A$23)))))))</f>
        <v>Dust Control</v>
      </c>
      <c r="V2510" s="20" t="str">
        <f ca="1"/>
        <v>S026902</v>
      </c>
      <c r="W2510" s="4" t="str">
        <f t="shared" ca="1" si="520"/>
        <v>Irrigation</v>
      </c>
      <c r="X2510" t="str">
        <f t="shared" ca="1" si="521"/>
        <v>N</v>
      </c>
      <c r="Y2510" s="2" t="str">
        <f t="shared" ca="1" si="522"/>
        <v>N</v>
      </c>
      <c r="Z2510">
        <f ca="1">_xlfn.XLOOKUP($W2510,Return_flow_table!$A$4:$A$25,Return_flow_table!B$4:B$25)</f>
        <v>0</v>
      </c>
      <c r="AA2510">
        <f ca="1">_xlfn.XLOOKUP($W2510,Return_flow_table!$A$4:$A$25,Return_flow_table!C$4:C$25)</f>
        <v>0</v>
      </c>
      <c r="AB2510">
        <f ca="1">_xlfn.XLOOKUP($W2510,Return_flow_table!$A$4:$A$25,Return_flow_table!D$4:D$25)</f>
        <v>20</v>
      </c>
      <c r="AC2510">
        <f ca="1">_xlfn.XLOOKUP($W2510,Return_flow_table!$A$4:$A$25,Return_flow_table!E$4:E$25)</f>
        <v>20</v>
      </c>
      <c r="AD2510">
        <f ca="1">_xlfn.XLOOKUP($W2510,Return_flow_table!$A$4:$A$25,Return_flow_table!F$4:F$25)</f>
        <v>10</v>
      </c>
      <c r="AE2510">
        <f ca="1">_xlfn.XLOOKUP($W2510,Return_flow_table!$A$4:$A$25,Return_flow_table!G$4:G$25)</f>
        <v>10</v>
      </c>
      <c r="AF2510">
        <f ca="1">_xlfn.XLOOKUP($W2510,Return_flow_table!$A$4:$A$25,Return_flow_table!H$4:H$25)</f>
        <v>0</v>
      </c>
      <c r="AG2510">
        <f ca="1">_xlfn.XLOOKUP($W2510,Return_flow_table!$A$4:$A$25,Return_flow_table!I$4:I$25)</f>
        <v>0</v>
      </c>
      <c r="AH2510">
        <f ca="1">_xlfn.XLOOKUP($W2510,Return_flow_table!$A$4:$A$25,Return_flow_table!J$4:J$25)</f>
        <v>0</v>
      </c>
      <c r="AI2510">
        <f ca="1">_xlfn.XLOOKUP($W2510,Return_flow_table!$A$4:$A$25,Return_flow_table!K$4:K$25)</f>
        <v>20</v>
      </c>
      <c r="AJ2510">
        <f ca="1">_xlfn.XLOOKUP($W2510,Return_flow_table!$A$4:$A$25,Return_flow_table!L$4:L$25)</f>
        <v>20</v>
      </c>
      <c r="AK2510">
        <f ca="1">_xlfn.XLOOKUP($W2510,Return_flow_table!$A$4:$A$25,Return_flow_table!M$4:M$25)</f>
        <v>0</v>
      </c>
      <c r="AL2510" s="39" t="str" cm="1">
        <f t="array" aca="1" ref="AL2510" ca="1">IF(SUM(  ((OFFSET($A$4,0,0,COUNTA(A:A)-3,1)) =V2510) * (OFFSET($T$4, 0,0,COUNTA(A:A)-3,1) = "Domestic")) &gt; 0,"Y","")</f>
        <v/>
      </c>
    </row>
    <row r="2511" spans="1:38" x14ac:dyDescent="0.25">
      <c r="A2511" t="s">
        <v>2642</v>
      </c>
      <c r="B2511" t="s">
        <v>102</v>
      </c>
      <c r="C2511" t="s">
        <v>2196</v>
      </c>
      <c r="D2511">
        <v>0</v>
      </c>
      <c r="E2511">
        <v>7.2439999999999998</v>
      </c>
      <c r="F2511" t="s">
        <v>2197</v>
      </c>
      <c r="G2511" t="s">
        <v>2643</v>
      </c>
      <c r="H2511" t="s">
        <v>99</v>
      </c>
      <c r="I2511">
        <f>_xlfn.XLOOKUP(B2511,Use_Code_Ranking!$A$4:$A$23,Use_Code_Ranking!$B$4:$B$23,9999)</f>
        <v>3</v>
      </c>
      <c r="J2511">
        <f t="shared" ca="1" si="523"/>
        <v>3</v>
      </c>
      <c r="K2511">
        <f t="shared" ca="1" si="524"/>
        <v>0</v>
      </c>
      <c r="L2511">
        <f t="shared" ca="1" si="525"/>
        <v>0</v>
      </c>
      <c r="M2511">
        <f t="shared" ca="1" si="526"/>
        <v>0</v>
      </c>
      <c r="N2511" t="str">
        <f t="shared" ca="1" si="527"/>
        <v/>
      </c>
      <c r="O2511" t="str">
        <f t="shared" ca="1" si="528"/>
        <v/>
      </c>
      <c r="P2511" t="str">
        <f t="shared" si="529"/>
        <v/>
      </c>
      <c r="Q2511" t="str">
        <f t="shared" ca="1" si="530"/>
        <v/>
      </c>
      <c r="R2511" t="str">
        <f t="shared" si="531"/>
        <v/>
      </c>
      <c r="S2511" t="str">
        <f t="shared" si="532"/>
        <v/>
      </c>
      <c r="T2511" s="2" t="str">
        <f ca="1">IF(S2511="Irrigation","Irrigation",IF(R2511="Irrigation","Irrigation",IF(Q2511="Domestic","Domestic",IF(P2511="Stockwatering","Stockwatering",IF(N2511="IRRIGATION_AND_MUNICIPAL","Irrigation and Municipal",IF(O2511="IRRIGATION_AND_DOMESTIC","Irrigation and Domestic Municipality",_xlfn.XLOOKUP(J2511,Use_Code_Ranking!$B$4:$B$23,Use_Code_Ranking!$A$4:$A$23)))))))</f>
        <v>Domestic</v>
      </c>
      <c r="V2511" s="20" t="str">
        <f ca="1"/>
        <v>S026904</v>
      </c>
      <c r="W2511" s="4" t="str">
        <f t="shared" ca="1" si="520"/>
        <v>Irrigation</v>
      </c>
      <c r="X2511" t="str">
        <f t="shared" ca="1" si="521"/>
        <v>N</v>
      </c>
      <c r="Y2511" s="2" t="str">
        <f t="shared" ca="1" si="522"/>
        <v>N</v>
      </c>
      <c r="Z2511">
        <f ca="1">_xlfn.XLOOKUP($W2511,Return_flow_table!$A$4:$A$25,Return_flow_table!B$4:B$25)</f>
        <v>0</v>
      </c>
      <c r="AA2511">
        <f ca="1">_xlfn.XLOOKUP($W2511,Return_flow_table!$A$4:$A$25,Return_flow_table!C$4:C$25)</f>
        <v>0</v>
      </c>
      <c r="AB2511">
        <f ca="1">_xlfn.XLOOKUP($W2511,Return_flow_table!$A$4:$A$25,Return_flow_table!D$4:D$25)</f>
        <v>20</v>
      </c>
      <c r="AC2511">
        <f ca="1">_xlfn.XLOOKUP($W2511,Return_flow_table!$A$4:$A$25,Return_flow_table!E$4:E$25)</f>
        <v>20</v>
      </c>
      <c r="AD2511">
        <f ca="1">_xlfn.XLOOKUP($W2511,Return_flow_table!$A$4:$A$25,Return_flow_table!F$4:F$25)</f>
        <v>10</v>
      </c>
      <c r="AE2511">
        <f ca="1">_xlfn.XLOOKUP($W2511,Return_flow_table!$A$4:$A$25,Return_flow_table!G$4:G$25)</f>
        <v>10</v>
      </c>
      <c r="AF2511">
        <f ca="1">_xlfn.XLOOKUP($W2511,Return_flow_table!$A$4:$A$25,Return_flow_table!H$4:H$25)</f>
        <v>0</v>
      </c>
      <c r="AG2511">
        <f ca="1">_xlfn.XLOOKUP($W2511,Return_flow_table!$A$4:$A$25,Return_flow_table!I$4:I$25)</f>
        <v>0</v>
      </c>
      <c r="AH2511">
        <f ca="1">_xlfn.XLOOKUP($W2511,Return_flow_table!$A$4:$A$25,Return_flow_table!J$4:J$25)</f>
        <v>0</v>
      </c>
      <c r="AI2511">
        <f ca="1">_xlfn.XLOOKUP($W2511,Return_flow_table!$A$4:$A$25,Return_flow_table!K$4:K$25)</f>
        <v>20</v>
      </c>
      <c r="AJ2511">
        <f ca="1">_xlfn.XLOOKUP($W2511,Return_flow_table!$A$4:$A$25,Return_flow_table!L$4:L$25)</f>
        <v>20</v>
      </c>
      <c r="AK2511">
        <f ca="1">_xlfn.XLOOKUP($W2511,Return_flow_table!$A$4:$A$25,Return_flow_table!M$4:M$25)</f>
        <v>0</v>
      </c>
      <c r="AL2511" s="39" t="str" cm="1">
        <f t="array" aca="1" ref="AL2511" ca="1">IF(SUM(  ((OFFSET($A$4,0,0,COUNTA(A:A)-3,1)) =V2511) * (OFFSET($T$4, 0,0,COUNTA(A:A)-3,1) = "Domestic")) &gt; 0,"Y","")</f>
        <v/>
      </c>
    </row>
    <row r="2512" spans="1:38" x14ac:dyDescent="0.25">
      <c r="A2512" t="s">
        <v>2644</v>
      </c>
      <c r="B2512" t="s">
        <v>102</v>
      </c>
      <c r="C2512" t="s">
        <v>2196</v>
      </c>
      <c r="D2512">
        <v>0</v>
      </c>
      <c r="E2512">
        <v>7.2439999999999998</v>
      </c>
      <c r="F2512" t="s">
        <v>2197</v>
      </c>
      <c r="G2512" t="s">
        <v>2645</v>
      </c>
      <c r="H2512" t="s">
        <v>99</v>
      </c>
      <c r="I2512">
        <f>_xlfn.XLOOKUP(B2512,Use_Code_Ranking!$A$4:$A$23,Use_Code_Ranking!$B$4:$B$23,9999)</f>
        <v>3</v>
      </c>
      <c r="J2512">
        <f t="shared" ca="1" si="523"/>
        <v>1</v>
      </c>
      <c r="K2512">
        <f t="shared" ca="1" si="524"/>
        <v>1</v>
      </c>
      <c r="L2512">
        <f t="shared" ca="1" si="525"/>
        <v>0</v>
      </c>
      <c r="M2512">
        <f t="shared" ca="1" si="526"/>
        <v>0</v>
      </c>
      <c r="N2512" t="str">
        <f t="shared" ca="1" si="527"/>
        <v/>
      </c>
      <c r="O2512" t="str">
        <f t="shared" ca="1" si="528"/>
        <v/>
      </c>
      <c r="P2512" t="str">
        <f t="shared" si="529"/>
        <v/>
      </c>
      <c r="Q2512" t="str">
        <f t="shared" ca="1" si="530"/>
        <v/>
      </c>
      <c r="R2512" t="str">
        <f t="shared" si="531"/>
        <v/>
      </c>
      <c r="S2512" t="str">
        <f t="shared" si="532"/>
        <v/>
      </c>
      <c r="T2512" s="2" t="str">
        <f ca="1">IF(S2512="Irrigation","Irrigation",IF(R2512="Irrigation","Irrigation",IF(Q2512="Domestic","Domestic",IF(P2512="Stockwatering","Stockwatering",IF(N2512="IRRIGATION_AND_MUNICIPAL","Irrigation and Municipal",IF(O2512="IRRIGATION_AND_DOMESTIC","Irrigation and Domestic Municipality",_xlfn.XLOOKUP(J2512,Use_Code_Ranking!$B$4:$B$23,Use_Code_Ranking!$A$4:$A$23)))))))</f>
        <v>Irrigation</v>
      </c>
      <c r="V2512" s="20" t="str">
        <f ca="1"/>
        <v>S026909</v>
      </c>
      <c r="W2512" s="4" t="str">
        <f t="shared" ca="1" si="520"/>
        <v>Irrigation</v>
      </c>
      <c r="X2512" t="str">
        <f t="shared" ca="1" si="521"/>
        <v>N</v>
      </c>
      <c r="Y2512" s="2" t="str">
        <f t="shared" ca="1" si="522"/>
        <v>N</v>
      </c>
      <c r="Z2512">
        <f ca="1">_xlfn.XLOOKUP($W2512,Return_flow_table!$A$4:$A$25,Return_flow_table!B$4:B$25)</f>
        <v>0</v>
      </c>
      <c r="AA2512">
        <f ca="1">_xlfn.XLOOKUP($W2512,Return_flow_table!$A$4:$A$25,Return_flow_table!C$4:C$25)</f>
        <v>0</v>
      </c>
      <c r="AB2512">
        <f ca="1">_xlfn.XLOOKUP($W2512,Return_flow_table!$A$4:$A$25,Return_flow_table!D$4:D$25)</f>
        <v>20</v>
      </c>
      <c r="AC2512">
        <f ca="1">_xlfn.XLOOKUP($W2512,Return_flow_table!$A$4:$A$25,Return_flow_table!E$4:E$25)</f>
        <v>20</v>
      </c>
      <c r="AD2512">
        <f ca="1">_xlfn.XLOOKUP($W2512,Return_flow_table!$A$4:$A$25,Return_flow_table!F$4:F$25)</f>
        <v>10</v>
      </c>
      <c r="AE2512">
        <f ca="1">_xlfn.XLOOKUP($W2512,Return_flow_table!$A$4:$A$25,Return_flow_table!G$4:G$25)</f>
        <v>10</v>
      </c>
      <c r="AF2512">
        <f ca="1">_xlfn.XLOOKUP($W2512,Return_flow_table!$A$4:$A$25,Return_flow_table!H$4:H$25)</f>
        <v>0</v>
      </c>
      <c r="AG2512">
        <f ca="1">_xlfn.XLOOKUP($W2512,Return_flow_table!$A$4:$A$25,Return_flow_table!I$4:I$25)</f>
        <v>0</v>
      </c>
      <c r="AH2512">
        <f ca="1">_xlfn.XLOOKUP($W2512,Return_flow_table!$A$4:$A$25,Return_flow_table!J$4:J$25)</f>
        <v>0</v>
      </c>
      <c r="AI2512">
        <f ca="1">_xlfn.XLOOKUP($W2512,Return_flow_table!$A$4:$A$25,Return_flow_table!K$4:K$25)</f>
        <v>20</v>
      </c>
      <c r="AJ2512">
        <f ca="1">_xlfn.XLOOKUP($W2512,Return_flow_table!$A$4:$A$25,Return_flow_table!L$4:L$25)</f>
        <v>20</v>
      </c>
      <c r="AK2512">
        <f ca="1">_xlfn.XLOOKUP($W2512,Return_flow_table!$A$4:$A$25,Return_flow_table!M$4:M$25)</f>
        <v>0</v>
      </c>
      <c r="AL2512" s="39" t="str" cm="1">
        <f t="array" aca="1" ref="AL2512" ca="1">IF(SUM(  ((OFFSET($A$4,0,0,COUNTA(A:A)-3,1)) =V2512) * (OFFSET($T$4, 0,0,COUNTA(A:A)-3,1) = "Domestic")) &gt; 0,"Y","")</f>
        <v/>
      </c>
    </row>
    <row r="2513" spans="1:38" x14ac:dyDescent="0.25">
      <c r="A2513" t="s">
        <v>2644</v>
      </c>
      <c r="B2513" t="s">
        <v>95</v>
      </c>
      <c r="C2513" t="s">
        <v>2196</v>
      </c>
      <c r="D2513">
        <v>0</v>
      </c>
      <c r="E2513">
        <v>7.2439999999999998</v>
      </c>
      <c r="F2513" t="s">
        <v>2197</v>
      </c>
      <c r="G2513" t="s">
        <v>2645</v>
      </c>
      <c r="H2513" t="s">
        <v>99</v>
      </c>
      <c r="I2513">
        <f>_xlfn.XLOOKUP(B2513,Use_Code_Ranking!$A$4:$A$23,Use_Code_Ranking!$B$4:$B$23,9999)</f>
        <v>1</v>
      </c>
      <c r="J2513">
        <f t="shared" ca="1" si="523"/>
        <v>1</v>
      </c>
      <c r="K2513">
        <f t="shared" ca="1" si="524"/>
        <v>1</v>
      </c>
      <c r="L2513">
        <f t="shared" ca="1" si="525"/>
        <v>0</v>
      </c>
      <c r="M2513">
        <f t="shared" ca="1" si="526"/>
        <v>0</v>
      </c>
      <c r="N2513" t="str">
        <f t="shared" ca="1" si="527"/>
        <v/>
      </c>
      <c r="O2513" t="str">
        <f t="shared" ca="1" si="528"/>
        <v/>
      </c>
      <c r="P2513" t="str">
        <f t="shared" si="529"/>
        <v/>
      </c>
      <c r="Q2513" t="str">
        <f t="shared" ca="1" si="530"/>
        <v/>
      </c>
      <c r="R2513" t="str">
        <f t="shared" si="531"/>
        <v/>
      </c>
      <c r="S2513" t="str">
        <f t="shared" si="532"/>
        <v/>
      </c>
      <c r="T2513" s="2" t="str">
        <f ca="1">IF(S2513="Irrigation","Irrigation",IF(R2513="Irrigation","Irrigation",IF(Q2513="Domestic","Domestic",IF(P2513="Stockwatering","Stockwatering",IF(N2513="IRRIGATION_AND_MUNICIPAL","Irrigation and Municipal",IF(O2513="IRRIGATION_AND_DOMESTIC","Irrigation and Domestic Municipality",_xlfn.XLOOKUP(J2513,Use_Code_Ranking!$B$4:$B$23,Use_Code_Ranking!$A$4:$A$23)))))))</f>
        <v>Irrigation</v>
      </c>
      <c r="V2513" s="20" t="str">
        <f ca="1"/>
        <v>S026917</v>
      </c>
      <c r="W2513" s="4" t="str">
        <f t="shared" ca="1" si="520"/>
        <v>Irrigation</v>
      </c>
      <c r="X2513" t="str">
        <f t="shared" ca="1" si="521"/>
        <v>N</v>
      </c>
      <c r="Y2513" s="2" t="str">
        <f t="shared" ca="1" si="522"/>
        <v>N</v>
      </c>
      <c r="Z2513">
        <f ca="1">_xlfn.XLOOKUP($W2513,Return_flow_table!$A$4:$A$25,Return_flow_table!B$4:B$25)</f>
        <v>0</v>
      </c>
      <c r="AA2513">
        <f ca="1">_xlfn.XLOOKUP($W2513,Return_flow_table!$A$4:$A$25,Return_flow_table!C$4:C$25)</f>
        <v>0</v>
      </c>
      <c r="AB2513">
        <f ca="1">_xlfn.XLOOKUP($W2513,Return_flow_table!$A$4:$A$25,Return_flow_table!D$4:D$25)</f>
        <v>20</v>
      </c>
      <c r="AC2513">
        <f ca="1">_xlfn.XLOOKUP($W2513,Return_flow_table!$A$4:$A$25,Return_flow_table!E$4:E$25)</f>
        <v>20</v>
      </c>
      <c r="AD2513">
        <f ca="1">_xlfn.XLOOKUP($W2513,Return_flow_table!$A$4:$A$25,Return_flow_table!F$4:F$25)</f>
        <v>10</v>
      </c>
      <c r="AE2513">
        <f ca="1">_xlfn.XLOOKUP($W2513,Return_flow_table!$A$4:$A$25,Return_flow_table!G$4:G$25)</f>
        <v>10</v>
      </c>
      <c r="AF2513">
        <f ca="1">_xlfn.XLOOKUP($W2513,Return_flow_table!$A$4:$A$25,Return_flow_table!H$4:H$25)</f>
        <v>0</v>
      </c>
      <c r="AG2513">
        <f ca="1">_xlfn.XLOOKUP($W2513,Return_flow_table!$A$4:$A$25,Return_flow_table!I$4:I$25)</f>
        <v>0</v>
      </c>
      <c r="AH2513">
        <f ca="1">_xlfn.XLOOKUP($W2513,Return_flow_table!$A$4:$A$25,Return_flow_table!J$4:J$25)</f>
        <v>0</v>
      </c>
      <c r="AI2513">
        <f ca="1">_xlfn.XLOOKUP($W2513,Return_flow_table!$A$4:$A$25,Return_flow_table!K$4:K$25)</f>
        <v>20</v>
      </c>
      <c r="AJ2513">
        <f ca="1">_xlfn.XLOOKUP($W2513,Return_flow_table!$A$4:$A$25,Return_flow_table!L$4:L$25)</f>
        <v>20</v>
      </c>
      <c r="AK2513">
        <f ca="1">_xlfn.XLOOKUP($W2513,Return_flow_table!$A$4:$A$25,Return_flow_table!M$4:M$25)</f>
        <v>0</v>
      </c>
      <c r="AL2513" s="39" t="str" cm="1">
        <f t="array" aca="1" ref="AL2513" ca="1">IF(SUM(  ((OFFSET($A$4,0,0,COUNTA(A:A)-3,1)) =V2513) * (OFFSET($T$4, 0,0,COUNTA(A:A)-3,1) = "Domestic")) &gt; 0,"Y","")</f>
        <v/>
      </c>
    </row>
    <row r="2514" spans="1:38" x14ac:dyDescent="0.25">
      <c r="A2514" t="s">
        <v>2646</v>
      </c>
      <c r="B2514" t="s">
        <v>114</v>
      </c>
      <c r="C2514" t="s">
        <v>2196</v>
      </c>
      <c r="D2514">
        <v>0</v>
      </c>
      <c r="E2514">
        <v>3.6219999999999999</v>
      </c>
      <c r="F2514" t="s">
        <v>2197</v>
      </c>
      <c r="G2514" t="s">
        <v>2647</v>
      </c>
      <c r="H2514" t="s">
        <v>99</v>
      </c>
      <c r="I2514">
        <f>_xlfn.XLOOKUP(B2514,Use_Code_Ranking!$A$4:$A$23,Use_Code_Ranking!$B$4:$B$23,9999)</f>
        <v>12</v>
      </c>
      <c r="J2514">
        <f t="shared" ca="1" si="523"/>
        <v>3</v>
      </c>
      <c r="K2514">
        <f t="shared" ca="1" si="524"/>
        <v>0</v>
      </c>
      <c r="L2514">
        <f t="shared" ca="1" si="525"/>
        <v>0</v>
      </c>
      <c r="M2514">
        <f t="shared" ca="1" si="526"/>
        <v>0</v>
      </c>
      <c r="N2514" t="str">
        <f t="shared" ca="1" si="527"/>
        <v/>
      </c>
      <c r="O2514" t="str">
        <f t="shared" ca="1" si="528"/>
        <v/>
      </c>
      <c r="P2514" t="str">
        <f t="shared" si="529"/>
        <v/>
      </c>
      <c r="Q2514" t="str">
        <f t="shared" ca="1" si="530"/>
        <v/>
      </c>
      <c r="R2514" t="str">
        <f t="shared" si="531"/>
        <v/>
      </c>
      <c r="S2514" t="str">
        <f t="shared" si="532"/>
        <v/>
      </c>
      <c r="T2514" s="2" t="str">
        <f ca="1">IF(S2514="Irrigation","Irrigation",IF(R2514="Irrigation","Irrigation",IF(Q2514="Domestic","Domestic",IF(P2514="Stockwatering","Stockwatering",IF(N2514="IRRIGATION_AND_MUNICIPAL","Irrigation and Municipal",IF(O2514="IRRIGATION_AND_DOMESTIC","Irrigation and Domestic Municipality",_xlfn.XLOOKUP(J2514,Use_Code_Ranking!$B$4:$B$23,Use_Code_Ranking!$A$4:$A$23)))))))</f>
        <v>Domestic</v>
      </c>
      <c r="V2514" s="20" t="str">
        <f ca="1"/>
        <v>S026920</v>
      </c>
      <c r="W2514" s="4" t="str">
        <f t="shared" ca="1" si="520"/>
        <v>Irrigation</v>
      </c>
      <c r="X2514" t="str">
        <f t="shared" ca="1" si="521"/>
        <v>N</v>
      </c>
      <c r="Y2514" s="2" t="str">
        <f t="shared" ca="1" si="522"/>
        <v>N</v>
      </c>
      <c r="Z2514">
        <f ca="1">_xlfn.XLOOKUP($W2514,Return_flow_table!$A$4:$A$25,Return_flow_table!B$4:B$25)</f>
        <v>0</v>
      </c>
      <c r="AA2514">
        <f ca="1">_xlfn.XLOOKUP($W2514,Return_flow_table!$A$4:$A$25,Return_flow_table!C$4:C$25)</f>
        <v>0</v>
      </c>
      <c r="AB2514">
        <f ca="1">_xlfn.XLOOKUP($W2514,Return_flow_table!$A$4:$A$25,Return_flow_table!D$4:D$25)</f>
        <v>20</v>
      </c>
      <c r="AC2514">
        <f ca="1">_xlfn.XLOOKUP($W2514,Return_flow_table!$A$4:$A$25,Return_flow_table!E$4:E$25)</f>
        <v>20</v>
      </c>
      <c r="AD2514">
        <f ca="1">_xlfn.XLOOKUP($W2514,Return_flow_table!$A$4:$A$25,Return_flow_table!F$4:F$25)</f>
        <v>10</v>
      </c>
      <c r="AE2514">
        <f ca="1">_xlfn.XLOOKUP($W2514,Return_flow_table!$A$4:$A$25,Return_flow_table!G$4:G$25)</f>
        <v>10</v>
      </c>
      <c r="AF2514">
        <f ca="1">_xlfn.XLOOKUP($W2514,Return_flow_table!$A$4:$A$25,Return_flow_table!H$4:H$25)</f>
        <v>0</v>
      </c>
      <c r="AG2514">
        <f ca="1">_xlfn.XLOOKUP($W2514,Return_flow_table!$A$4:$A$25,Return_flow_table!I$4:I$25)</f>
        <v>0</v>
      </c>
      <c r="AH2514">
        <f ca="1">_xlfn.XLOOKUP($W2514,Return_flow_table!$A$4:$A$25,Return_flow_table!J$4:J$25)</f>
        <v>0</v>
      </c>
      <c r="AI2514">
        <f ca="1">_xlfn.XLOOKUP($W2514,Return_flow_table!$A$4:$A$25,Return_flow_table!K$4:K$25)</f>
        <v>20</v>
      </c>
      <c r="AJ2514">
        <f ca="1">_xlfn.XLOOKUP($W2514,Return_flow_table!$A$4:$A$25,Return_flow_table!L$4:L$25)</f>
        <v>20</v>
      </c>
      <c r="AK2514">
        <f ca="1">_xlfn.XLOOKUP($W2514,Return_flow_table!$A$4:$A$25,Return_flow_table!M$4:M$25)</f>
        <v>0</v>
      </c>
      <c r="AL2514" s="39" t="str" cm="1">
        <f t="array" aca="1" ref="AL2514" ca="1">IF(SUM(  ((OFFSET($A$4,0,0,COUNTA(A:A)-3,1)) =V2514) * (OFFSET($T$4, 0,0,COUNTA(A:A)-3,1) = "Domestic")) &gt; 0,"Y","")</f>
        <v/>
      </c>
    </row>
    <row r="2515" spans="1:38" x14ac:dyDescent="0.25">
      <c r="A2515" t="s">
        <v>2646</v>
      </c>
      <c r="B2515" t="s">
        <v>102</v>
      </c>
      <c r="C2515" t="s">
        <v>2196</v>
      </c>
      <c r="D2515">
        <v>0</v>
      </c>
      <c r="E2515">
        <v>3.6219999999999999</v>
      </c>
      <c r="F2515" t="s">
        <v>2197</v>
      </c>
      <c r="G2515" t="s">
        <v>2647</v>
      </c>
      <c r="H2515" t="s">
        <v>99</v>
      </c>
      <c r="I2515">
        <f>_xlfn.XLOOKUP(B2515,Use_Code_Ranking!$A$4:$A$23,Use_Code_Ranking!$B$4:$B$23,9999)</f>
        <v>3</v>
      </c>
      <c r="J2515">
        <f t="shared" ca="1" si="523"/>
        <v>3</v>
      </c>
      <c r="K2515">
        <f t="shared" ca="1" si="524"/>
        <v>0</v>
      </c>
      <c r="L2515">
        <f t="shared" ca="1" si="525"/>
        <v>0</v>
      </c>
      <c r="M2515">
        <f t="shared" ca="1" si="526"/>
        <v>0</v>
      </c>
      <c r="N2515" t="str">
        <f t="shared" ca="1" si="527"/>
        <v/>
      </c>
      <c r="O2515" t="str">
        <f t="shared" ca="1" si="528"/>
        <v/>
      </c>
      <c r="P2515" t="str">
        <f t="shared" si="529"/>
        <v/>
      </c>
      <c r="Q2515" t="str">
        <f t="shared" ca="1" si="530"/>
        <v/>
      </c>
      <c r="R2515" t="str">
        <f t="shared" si="531"/>
        <v/>
      </c>
      <c r="S2515" t="str">
        <f t="shared" si="532"/>
        <v/>
      </c>
      <c r="T2515" s="2" t="str">
        <f ca="1">IF(S2515="Irrigation","Irrigation",IF(R2515="Irrigation","Irrigation",IF(Q2515="Domestic","Domestic",IF(P2515="Stockwatering","Stockwatering",IF(N2515="IRRIGATION_AND_MUNICIPAL","Irrigation and Municipal",IF(O2515="IRRIGATION_AND_DOMESTIC","Irrigation and Domestic Municipality",_xlfn.XLOOKUP(J2515,Use_Code_Ranking!$B$4:$B$23,Use_Code_Ranking!$A$4:$A$23)))))))</f>
        <v>Domestic</v>
      </c>
      <c r="V2515" s="20" t="str">
        <f ca="1"/>
        <v>S026921</v>
      </c>
      <c r="W2515" s="4" t="str">
        <f t="shared" ca="1" si="520"/>
        <v>Irrigation</v>
      </c>
      <c r="X2515" t="str">
        <f t="shared" ca="1" si="521"/>
        <v>N</v>
      </c>
      <c r="Y2515" s="2" t="str">
        <f t="shared" ca="1" si="522"/>
        <v>N</v>
      </c>
      <c r="Z2515">
        <f ca="1">_xlfn.XLOOKUP($W2515,Return_flow_table!$A$4:$A$25,Return_flow_table!B$4:B$25)</f>
        <v>0</v>
      </c>
      <c r="AA2515">
        <f ca="1">_xlfn.XLOOKUP($W2515,Return_flow_table!$A$4:$A$25,Return_flow_table!C$4:C$25)</f>
        <v>0</v>
      </c>
      <c r="AB2515">
        <f ca="1">_xlfn.XLOOKUP($W2515,Return_flow_table!$A$4:$A$25,Return_flow_table!D$4:D$25)</f>
        <v>20</v>
      </c>
      <c r="AC2515">
        <f ca="1">_xlfn.XLOOKUP($W2515,Return_flow_table!$A$4:$A$25,Return_flow_table!E$4:E$25)</f>
        <v>20</v>
      </c>
      <c r="AD2515">
        <f ca="1">_xlfn.XLOOKUP($W2515,Return_flow_table!$A$4:$A$25,Return_flow_table!F$4:F$25)</f>
        <v>10</v>
      </c>
      <c r="AE2515">
        <f ca="1">_xlfn.XLOOKUP($W2515,Return_flow_table!$A$4:$A$25,Return_flow_table!G$4:G$25)</f>
        <v>10</v>
      </c>
      <c r="AF2515">
        <f ca="1">_xlfn.XLOOKUP($W2515,Return_flow_table!$A$4:$A$25,Return_flow_table!H$4:H$25)</f>
        <v>0</v>
      </c>
      <c r="AG2515">
        <f ca="1">_xlfn.XLOOKUP($W2515,Return_flow_table!$A$4:$A$25,Return_flow_table!I$4:I$25)</f>
        <v>0</v>
      </c>
      <c r="AH2515">
        <f ca="1">_xlfn.XLOOKUP($W2515,Return_flow_table!$A$4:$A$25,Return_flow_table!J$4:J$25)</f>
        <v>0</v>
      </c>
      <c r="AI2515">
        <f ca="1">_xlfn.XLOOKUP($W2515,Return_flow_table!$A$4:$A$25,Return_flow_table!K$4:K$25)</f>
        <v>20</v>
      </c>
      <c r="AJ2515">
        <f ca="1">_xlfn.XLOOKUP($W2515,Return_flow_table!$A$4:$A$25,Return_flow_table!L$4:L$25)</f>
        <v>20</v>
      </c>
      <c r="AK2515">
        <f ca="1">_xlfn.XLOOKUP($W2515,Return_flow_table!$A$4:$A$25,Return_flow_table!M$4:M$25)</f>
        <v>0</v>
      </c>
      <c r="AL2515" s="39" t="str" cm="1">
        <f t="array" aca="1" ref="AL2515" ca="1">IF(SUM(  ((OFFSET($A$4,0,0,COUNTA(A:A)-3,1)) =V2515) * (OFFSET($T$4, 0,0,COUNTA(A:A)-3,1) = "Domestic")) &gt; 0,"Y","")</f>
        <v/>
      </c>
    </row>
    <row r="2516" spans="1:38" x14ac:dyDescent="0.25">
      <c r="A2516" t="s">
        <v>2648</v>
      </c>
      <c r="B2516" t="s">
        <v>102</v>
      </c>
      <c r="C2516" t="s">
        <v>2196</v>
      </c>
      <c r="D2516">
        <v>0</v>
      </c>
      <c r="E2516">
        <v>3.6219999999999999</v>
      </c>
      <c r="F2516" t="s">
        <v>2197</v>
      </c>
      <c r="G2516" t="s">
        <v>2649</v>
      </c>
      <c r="H2516" t="s">
        <v>99</v>
      </c>
      <c r="I2516">
        <f>_xlfn.XLOOKUP(B2516,Use_Code_Ranking!$A$4:$A$23,Use_Code_Ranking!$B$4:$B$23,9999)</f>
        <v>3</v>
      </c>
      <c r="J2516">
        <f t="shared" ca="1" si="523"/>
        <v>3</v>
      </c>
      <c r="K2516">
        <f t="shared" ca="1" si="524"/>
        <v>0</v>
      </c>
      <c r="L2516">
        <f t="shared" ca="1" si="525"/>
        <v>0</v>
      </c>
      <c r="M2516">
        <f t="shared" ca="1" si="526"/>
        <v>0</v>
      </c>
      <c r="N2516" t="str">
        <f t="shared" ca="1" si="527"/>
        <v/>
      </c>
      <c r="O2516" t="str">
        <f t="shared" ca="1" si="528"/>
        <v/>
      </c>
      <c r="P2516" t="str">
        <f t="shared" si="529"/>
        <v/>
      </c>
      <c r="Q2516" t="str">
        <f t="shared" ca="1" si="530"/>
        <v/>
      </c>
      <c r="R2516" t="str">
        <f t="shared" si="531"/>
        <v/>
      </c>
      <c r="S2516" t="str">
        <f t="shared" si="532"/>
        <v/>
      </c>
      <c r="T2516" s="2" t="str">
        <f ca="1">IF(S2516="Irrigation","Irrigation",IF(R2516="Irrigation","Irrigation",IF(Q2516="Domestic","Domestic",IF(P2516="Stockwatering","Stockwatering",IF(N2516="IRRIGATION_AND_MUNICIPAL","Irrigation and Municipal",IF(O2516="IRRIGATION_AND_DOMESTIC","Irrigation and Domestic Municipality",_xlfn.XLOOKUP(J2516,Use_Code_Ranking!$B$4:$B$23,Use_Code_Ranking!$A$4:$A$23)))))))</f>
        <v>Domestic</v>
      </c>
      <c r="V2516" s="20" t="str">
        <f ca="1"/>
        <v>S026924</v>
      </c>
      <c r="W2516" s="4" t="str">
        <f t="shared" ca="1" si="520"/>
        <v>Irrigation</v>
      </c>
      <c r="X2516" t="str">
        <f t="shared" ca="1" si="521"/>
        <v>N</v>
      </c>
      <c r="Y2516" s="2" t="str">
        <f t="shared" ca="1" si="522"/>
        <v>N</v>
      </c>
      <c r="Z2516">
        <f ca="1">_xlfn.XLOOKUP($W2516,Return_flow_table!$A$4:$A$25,Return_flow_table!B$4:B$25)</f>
        <v>0</v>
      </c>
      <c r="AA2516">
        <f ca="1">_xlfn.XLOOKUP($W2516,Return_flow_table!$A$4:$A$25,Return_flow_table!C$4:C$25)</f>
        <v>0</v>
      </c>
      <c r="AB2516">
        <f ca="1">_xlfn.XLOOKUP($W2516,Return_flow_table!$A$4:$A$25,Return_flow_table!D$4:D$25)</f>
        <v>20</v>
      </c>
      <c r="AC2516">
        <f ca="1">_xlfn.XLOOKUP($W2516,Return_flow_table!$A$4:$A$25,Return_flow_table!E$4:E$25)</f>
        <v>20</v>
      </c>
      <c r="AD2516">
        <f ca="1">_xlfn.XLOOKUP($W2516,Return_flow_table!$A$4:$A$25,Return_flow_table!F$4:F$25)</f>
        <v>10</v>
      </c>
      <c r="AE2516">
        <f ca="1">_xlfn.XLOOKUP($W2516,Return_flow_table!$A$4:$A$25,Return_flow_table!G$4:G$25)</f>
        <v>10</v>
      </c>
      <c r="AF2516">
        <f ca="1">_xlfn.XLOOKUP($W2516,Return_flow_table!$A$4:$A$25,Return_flow_table!H$4:H$25)</f>
        <v>0</v>
      </c>
      <c r="AG2516">
        <f ca="1">_xlfn.XLOOKUP($W2516,Return_flow_table!$A$4:$A$25,Return_flow_table!I$4:I$25)</f>
        <v>0</v>
      </c>
      <c r="AH2516">
        <f ca="1">_xlfn.XLOOKUP($W2516,Return_flow_table!$A$4:$A$25,Return_flow_table!J$4:J$25)</f>
        <v>0</v>
      </c>
      <c r="AI2516">
        <f ca="1">_xlfn.XLOOKUP($W2516,Return_flow_table!$A$4:$A$25,Return_flow_table!K$4:K$25)</f>
        <v>20</v>
      </c>
      <c r="AJ2516">
        <f ca="1">_xlfn.XLOOKUP($W2516,Return_flow_table!$A$4:$A$25,Return_flow_table!L$4:L$25)</f>
        <v>20</v>
      </c>
      <c r="AK2516">
        <f ca="1">_xlfn.XLOOKUP($W2516,Return_flow_table!$A$4:$A$25,Return_flow_table!M$4:M$25)</f>
        <v>0</v>
      </c>
      <c r="AL2516" s="39" t="str" cm="1">
        <f t="array" aca="1" ref="AL2516" ca="1">IF(SUM(  ((OFFSET($A$4,0,0,COUNTA(A:A)-3,1)) =V2516) * (OFFSET($T$4, 0,0,COUNTA(A:A)-3,1) = "Domestic")) &gt; 0,"Y","")</f>
        <v/>
      </c>
    </row>
    <row r="2517" spans="1:38" x14ac:dyDescent="0.25">
      <c r="A2517" t="s">
        <v>2650</v>
      </c>
      <c r="B2517" t="s">
        <v>102</v>
      </c>
      <c r="C2517" t="s">
        <v>2196</v>
      </c>
      <c r="D2517">
        <v>0</v>
      </c>
      <c r="E2517">
        <v>3.9842</v>
      </c>
      <c r="F2517" t="s">
        <v>2197</v>
      </c>
      <c r="G2517" t="s">
        <v>2651</v>
      </c>
      <c r="H2517" t="s">
        <v>99</v>
      </c>
      <c r="I2517">
        <f>_xlfn.XLOOKUP(B2517,Use_Code_Ranking!$A$4:$A$23,Use_Code_Ranking!$B$4:$B$23,9999)</f>
        <v>3</v>
      </c>
      <c r="J2517">
        <f t="shared" ca="1" si="523"/>
        <v>3</v>
      </c>
      <c r="K2517">
        <f t="shared" ca="1" si="524"/>
        <v>0</v>
      </c>
      <c r="L2517">
        <f t="shared" ca="1" si="525"/>
        <v>0</v>
      </c>
      <c r="M2517">
        <f t="shared" ca="1" si="526"/>
        <v>0</v>
      </c>
      <c r="N2517" t="str">
        <f t="shared" ca="1" si="527"/>
        <v/>
      </c>
      <c r="O2517" t="str">
        <f t="shared" ca="1" si="528"/>
        <v/>
      </c>
      <c r="P2517" t="str">
        <f t="shared" si="529"/>
        <v/>
      </c>
      <c r="Q2517" t="str">
        <f t="shared" ca="1" si="530"/>
        <v/>
      </c>
      <c r="R2517" t="str">
        <f t="shared" si="531"/>
        <v/>
      </c>
      <c r="S2517" t="str">
        <f t="shared" si="532"/>
        <v/>
      </c>
      <c r="T2517" s="2" t="str">
        <f ca="1">IF(S2517="Irrigation","Irrigation",IF(R2517="Irrigation","Irrigation",IF(Q2517="Domestic","Domestic",IF(P2517="Stockwatering","Stockwatering",IF(N2517="IRRIGATION_AND_MUNICIPAL","Irrigation and Municipal",IF(O2517="IRRIGATION_AND_DOMESTIC","Irrigation and Domestic Municipality",_xlfn.XLOOKUP(J2517,Use_Code_Ranking!$B$4:$B$23,Use_Code_Ranking!$A$4:$A$23)))))))</f>
        <v>Domestic</v>
      </c>
      <c r="V2517" s="20" t="str">
        <f ca="1"/>
        <v>S026925</v>
      </c>
      <c r="W2517" s="4" t="str">
        <f t="shared" ca="1" si="520"/>
        <v>Irrigation</v>
      </c>
      <c r="X2517" t="str">
        <f t="shared" ca="1" si="521"/>
        <v>N</v>
      </c>
      <c r="Y2517" s="2" t="str">
        <f t="shared" ca="1" si="522"/>
        <v>N</v>
      </c>
      <c r="Z2517">
        <f ca="1">_xlfn.XLOOKUP($W2517,Return_flow_table!$A$4:$A$25,Return_flow_table!B$4:B$25)</f>
        <v>0</v>
      </c>
      <c r="AA2517">
        <f ca="1">_xlfn.XLOOKUP($W2517,Return_flow_table!$A$4:$A$25,Return_flow_table!C$4:C$25)</f>
        <v>0</v>
      </c>
      <c r="AB2517">
        <f ca="1">_xlfn.XLOOKUP($W2517,Return_flow_table!$A$4:$A$25,Return_flow_table!D$4:D$25)</f>
        <v>20</v>
      </c>
      <c r="AC2517">
        <f ca="1">_xlfn.XLOOKUP($W2517,Return_flow_table!$A$4:$A$25,Return_flow_table!E$4:E$25)</f>
        <v>20</v>
      </c>
      <c r="AD2517">
        <f ca="1">_xlfn.XLOOKUP($W2517,Return_flow_table!$A$4:$A$25,Return_flow_table!F$4:F$25)</f>
        <v>10</v>
      </c>
      <c r="AE2517">
        <f ca="1">_xlfn.XLOOKUP($W2517,Return_flow_table!$A$4:$A$25,Return_flow_table!G$4:G$25)</f>
        <v>10</v>
      </c>
      <c r="AF2517">
        <f ca="1">_xlfn.XLOOKUP($W2517,Return_flow_table!$A$4:$A$25,Return_flow_table!H$4:H$25)</f>
        <v>0</v>
      </c>
      <c r="AG2517">
        <f ca="1">_xlfn.XLOOKUP($W2517,Return_flow_table!$A$4:$A$25,Return_flow_table!I$4:I$25)</f>
        <v>0</v>
      </c>
      <c r="AH2517">
        <f ca="1">_xlfn.XLOOKUP($W2517,Return_flow_table!$A$4:$A$25,Return_flow_table!J$4:J$25)</f>
        <v>0</v>
      </c>
      <c r="AI2517">
        <f ca="1">_xlfn.XLOOKUP($W2517,Return_flow_table!$A$4:$A$25,Return_flow_table!K$4:K$25)</f>
        <v>20</v>
      </c>
      <c r="AJ2517">
        <f ca="1">_xlfn.XLOOKUP($W2517,Return_flow_table!$A$4:$A$25,Return_flow_table!L$4:L$25)</f>
        <v>20</v>
      </c>
      <c r="AK2517">
        <f ca="1">_xlfn.XLOOKUP($W2517,Return_flow_table!$A$4:$A$25,Return_flow_table!M$4:M$25)</f>
        <v>0</v>
      </c>
      <c r="AL2517" s="39" t="str" cm="1">
        <f t="array" aca="1" ref="AL2517" ca="1">IF(SUM(  ((OFFSET($A$4,0,0,COUNTA(A:A)-3,1)) =V2517) * (OFFSET($T$4, 0,0,COUNTA(A:A)-3,1) = "Domestic")) &gt; 0,"Y","")</f>
        <v/>
      </c>
    </row>
    <row r="2518" spans="1:38" x14ac:dyDescent="0.25">
      <c r="A2518" t="s">
        <v>2652</v>
      </c>
      <c r="B2518" t="s">
        <v>108</v>
      </c>
      <c r="C2518" t="s">
        <v>2196</v>
      </c>
      <c r="D2518">
        <v>0</v>
      </c>
      <c r="E2518">
        <v>0</v>
      </c>
      <c r="F2518" t="s">
        <v>2197</v>
      </c>
      <c r="G2518" t="s">
        <v>2653</v>
      </c>
      <c r="H2518" t="s">
        <v>99</v>
      </c>
      <c r="I2518">
        <f>_xlfn.XLOOKUP(B2518,Use_Code_Ranking!$A$4:$A$23,Use_Code_Ranking!$B$4:$B$23,9999)</f>
        <v>5</v>
      </c>
      <c r="J2518">
        <f t="shared" ca="1" si="523"/>
        <v>5</v>
      </c>
      <c r="K2518">
        <f t="shared" ca="1" si="524"/>
        <v>0</v>
      </c>
      <c r="L2518">
        <f t="shared" ca="1" si="525"/>
        <v>0</v>
      </c>
      <c r="M2518">
        <f t="shared" ca="1" si="526"/>
        <v>0</v>
      </c>
      <c r="N2518" t="str">
        <f t="shared" ca="1" si="527"/>
        <v/>
      </c>
      <c r="O2518" t="str">
        <f t="shared" ca="1" si="528"/>
        <v/>
      </c>
      <c r="P2518" t="str">
        <f t="shared" si="529"/>
        <v/>
      </c>
      <c r="Q2518" t="str">
        <f t="shared" ca="1" si="530"/>
        <v/>
      </c>
      <c r="R2518" t="str">
        <f t="shared" si="531"/>
        <v/>
      </c>
      <c r="S2518" t="str">
        <f t="shared" si="532"/>
        <v/>
      </c>
      <c r="T2518" s="2" t="str">
        <f ca="1">IF(S2518="Irrigation","Irrigation",IF(R2518="Irrigation","Irrigation",IF(Q2518="Domestic","Domestic",IF(P2518="Stockwatering","Stockwatering",IF(N2518="IRRIGATION_AND_MUNICIPAL","Irrigation and Municipal",IF(O2518="IRRIGATION_AND_DOMESTIC","Irrigation and Domestic Municipality",_xlfn.XLOOKUP(J2518,Use_Code_Ranking!$B$4:$B$23,Use_Code_Ranking!$A$4:$A$23)))))))</f>
        <v>Stockwatering</v>
      </c>
      <c r="V2518" s="20" t="str">
        <f ca="1"/>
        <v>S026927</v>
      </c>
      <c r="W2518" s="4" t="str">
        <f t="shared" ca="1" si="520"/>
        <v>Irrigation</v>
      </c>
      <c r="X2518" t="str">
        <f t="shared" ca="1" si="521"/>
        <v>N</v>
      </c>
      <c r="Y2518" s="2" t="str">
        <f t="shared" ca="1" si="522"/>
        <v>N</v>
      </c>
      <c r="Z2518">
        <f ca="1">_xlfn.XLOOKUP($W2518,Return_flow_table!$A$4:$A$25,Return_flow_table!B$4:B$25)</f>
        <v>0</v>
      </c>
      <c r="AA2518">
        <f ca="1">_xlfn.XLOOKUP($W2518,Return_flow_table!$A$4:$A$25,Return_flow_table!C$4:C$25)</f>
        <v>0</v>
      </c>
      <c r="AB2518">
        <f ca="1">_xlfn.XLOOKUP($W2518,Return_flow_table!$A$4:$A$25,Return_flow_table!D$4:D$25)</f>
        <v>20</v>
      </c>
      <c r="AC2518">
        <f ca="1">_xlfn.XLOOKUP($W2518,Return_flow_table!$A$4:$A$25,Return_flow_table!E$4:E$25)</f>
        <v>20</v>
      </c>
      <c r="AD2518">
        <f ca="1">_xlfn.XLOOKUP($W2518,Return_flow_table!$A$4:$A$25,Return_flow_table!F$4:F$25)</f>
        <v>10</v>
      </c>
      <c r="AE2518">
        <f ca="1">_xlfn.XLOOKUP($W2518,Return_flow_table!$A$4:$A$25,Return_flow_table!G$4:G$25)</f>
        <v>10</v>
      </c>
      <c r="AF2518">
        <f ca="1">_xlfn.XLOOKUP($W2518,Return_flow_table!$A$4:$A$25,Return_flow_table!H$4:H$25)</f>
        <v>0</v>
      </c>
      <c r="AG2518">
        <f ca="1">_xlfn.XLOOKUP($W2518,Return_flow_table!$A$4:$A$25,Return_flow_table!I$4:I$25)</f>
        <v>0</v>
      </c>
      <c r="AH2518">
        <f ca="1">_xlfn.XLOOKUP($W2518,Return_flow_table!$A$4:$A$25,Return_flow_table!J$4:J$25)</f>
        <v>0</v>
      </c>
      <c r="AI2518">
        <f ca="1">_xlfn.XLOOKUP($W2518,Return_flow_table!$A$4:$A$25,Return_flow_table!K$4:K$25)</f>
        <v>20</v>
      </c>
      <c r="AJ2518">
        <f ca="1">_xlfn.XLOOKUP($W2518,Return_flow_table!$A$4:$A$25,Return_flow_table!L$4:L$25)</f>
        <v>20</v>
      </c>
      <c r="AK2518">
        <f ca="1">_xlfn.XLOOKUP($W2518,Return_flow_table!$A$4:$A$25,Return_flow_table!M$4:M$25)</f>
        <v>0</v>
      </c>
      <c r="AL2518" s="39" t="str" cm="1">
        <f t="array" aca="1" ref="AL2518" ca="1">IF(SUM(  ((OFFSET($A$4,0,0,COUNTA(A:A)-3,1)) =V2518) * (OFFSET($T$4, 0,0,COUNTA(A:A)-3,1) = "Domestic")) &gt; 0,"Y","")</f>
        <v/>
      </c>
    </row>
    <row r="2519" spans="1:38" x14ac:dyDescent="0.25">
      <c r="A2519" t="s">
        <v>2654</v>
      </c>
      <c r="B2519" t="s">
        <v>102</v>
      </c>
      <c r="C2519" t="s">
        <v>2196</v>
      </c>
      <c r="D2519">
        <v>0</v>
      </c>
      <c r="E2519">
        <v>13.401400000000001</v>
      </c>
      <c r="F2519" t="s">
        <v>2197</v>
      </c>
      <c r="G2519" t="s">
        <v>2653</v>
      </c>
      <c r="H2519" t="s">
        <v>99</v>
      </c>
      <c r="I2519">
        <f>_xlfn.XLOOKUP(B2519,Use_Code_Ranking!$A$4:$A$23,Use_Code_Ranking!$B$4:$B$23,9999)</f>
        <v>3</v>
      </c>
      <c r="J2519">
        <f t="shared" ca="1" si="523"/>
        <v>3</v>
      </c>
      <c r="K2519">
        <f t="shared" ca="1" si="524"/>
        <v>0</v>
      </c>
      <c r="L2519">
        <f t="shared" ca="1" si="525"/>
        <v>0</v>
      </c>
      <c r="M2519">
        <f t="shared" ca="1" si="526"/>
        <v>0</v>
      </c>
      <c r="N2519" t="str">
        <f t="shared" ca="1" si="527"/>
        <v/>
      </c>
      <c r="O2519" t="str">
        <f t="shared" ca="1" si="528"/>
        <v/>
      </c>
      <c r="P2519" t="str">
        <f t="shared" si="529"/>
        <v/>
      </c>
      <c r="Q2519" t="str">
        <f t="shared" ca="1" si="530"/>
        <v/>
      </c>
      <c r="R2519" t="str">
        <f t="shared" si="531"/>
        <v/>
      </c>
      <c r="S2519" t="str">
        <f t="shared" si="532"/>
        <v/>
      </c>
      <c r="T2519" s="2" t="str">
        <f ca="1">IF(S2519="Irrigation","Irrigation",IF(R2519="Irrigation","Irrigation",IF(Q2519="Domestic","Domestic",IF(P2519="Stockwatering","Stockwatering",IF(N2519="IRRIGATION_AND_MUNICIPAL","Irrigation and Municipal",IF(O2519="IRRIGATION_AND_DOMESTIC","Irrigation and Domestic Municipality",_xlfn.XLOOKUP(J2519,Use_Code_Ranking!$B$4:$B$23,Use_Code_Ranking!$A$4:$A$23)))))))</f>
        <v>Domestic</v>
      </c>
      <c r="V2519" s="20" t="str">
        <f ca="1"/>
        <v>S026929</v>
      </c>
      <c r="W2519" s="4" t="str">
        <f t="shared" ca="1" si="520"/>
        <v>Domestic</v>
      </c>
      <c r="X2519" t="str">
        <f t="shared" ca="1" si="521"/>
        <v>N</v>
      </c>
      <c r="Y2519" s="2" t="str">
        <f t="shared" ca="1" si="522"/>
        <v>N</v>
      </c>
      <c r="Z2519">
        <f ca="1">_xlfn.XLOOKUP($W2519,Return_flow_table!$A$4:$A$25,Return_flow_table!B$4:B$25)</f>
        <v>0</v>
      </c>
      <c r="AA2519">
        <f ca="1">_xlfn.XLOOKUP($W2519,Return_flow_table!$A$4:$A$25,Return_flow_table!C$4:C$25)</f>
        <v>0</v>
      </c>
      <c r="AB2519">
        <f ca="1">_xlfn.XLOOKUP($W2519,Return_flow_table!$A$4:$A$25,Return_flow_table!D$4:D$25)</f>
        <v>0</v>
      </c>
      <c r="AC2519">
        <f ca="1">_xlfn.XLOOKUP($W2519,Return_flow_table!$A$4:$A$25,Return_flow_table!E$4:E$25)</f>
        <v>0</v>
      </c>
      <c r="AD2519">
        <f ca="1">_xlfn.XLOOKUP($W2519,Return_flow_table!$A$4:$A$25,Return_flow_table!F$4:F$25)</f>
        <v>0</v>
      </c>
      <c r="AE2519">
        <f ca="1">_xlfn.XLOOKUP($W2519,Return_flow_table!$A$4:$A$25,Return_flow_table!G$4:G$25)</f>
        <v>0</v>
      </c>
      <c r="AF2519">
        <f ca="1">_xlfn.XLOOKUP($W2519,Return_flow_table!$A$4:$A$25,Return_flow_table!H$4:H$25)</f>
        <v>0</v>
      </c>
      <c r="AG2519">
        <f ca="1">_xlfn.XLOOKUP($W2519,Return_flow_table!$A$4:$A$25,Return_flow_table!I$4:I$25)</f>
        <v>0</v>
      </c>
      <c r="AH2519">
        <f ca="1">_xlfn.XLOOKUP($W2519,Return_flow_table!$A$4:$A$25,Return_flow_table!J$4:J$25)</f>
        <v>0</v>
      </c>
      <c r="AI2519">
        <f ca="1">_xlfn.XLOOKUP($W2519,Return_flow_table!$A$4:$A$25,Return_flow_table!K$4:K$25)</f>
        <v>0</v>
      </c>
      <c r="AJ2519">
        <f ca="1">_xlfn.XLOOKUP($W2519,Return_flow_table!$A$4:$A$25,Return_flow_table!L$4:L$25)</f>
        <v>0</v>
      </c>
      <c r="AK2519">
        <f ca="1">_xlfn.XLOOKUP($W2519,Return_flow_table!$A$4:$A$25,Return_flow_table!M$4:M$25)</f>
        <v>0</v>
      </c>
      <c r="AL2519" s="39" t="str" cm="1">
        <f t="array" aca="1" ref="AL2519" ca="1">IF(SUM(  ((OFFSET($A$4,0,0,COUNTA(A:A)-3,1)) =V2519) * (OFFSET($T$4, 0,0,COUNTA(A:A)-3,1) = "Domestic")) &gt; 0,"Y","")</f>
        <v>Y</v>
      </c>
    </row>
    <row r="2520" spans="1:38" x14ac:dyDescent="0.25">
      <c r="A2520" t="s">
        <v>2654</v>
      </c>
      <c r="B2520" t="s">
        <v>108</v>
      </c>
      <c r="C2520" t="s">
        <v>2196</v>
      </c>
      <c r="D2520">
        <v>0</v>
      </c>
      <c r="E2520">
        <v>13.401400000000001</v>
      </c>
      <c r="F2520" t="s">
        <v>2197</v>
      </c>
      <c r="G2520" t="s">
        <v>2653</v>
      </c>
      <c r="H2520" t="s">
        <v>99</v>
      </c>
      <c r="I2520">
        <f>_xlfn.XLOOKUP(B2520,Use_Code_Ranking!$A$4:$A$23,Use_Code_Ranking!$B$4:$B$23,9999)</f>
        <v>5</v>
      </c>
      <c r="J2520">
        <f t="shared" ca="1" si="523"/>
        <v>3</v>
      </c>
      <c r="K2520">
        <f t="shared" ca="1" si="524"/>
        <v>0</v>
      </c>
      <c r="L2520">
        <f t="shared" ca="1" si="525"/>
        <v>0</v>
      </c>
      <c r="M2520">
        <f t="shared" ca="1" si="526"/>
        <v>0</v>
      </c>
      <c r="N2520" t="str">
        <f t="shared" ca="1" si="527"/>
        <v/>
      </c>
      <c r="O2520" t="str">
        <f t="shared" ca="1" si="528"/>
        <v/>
      </c>
      <c r="P2520" t="str">
        <f t="shared" si="529"/>
        <v/>
      </c>
      <c r="Q2520" t="str">
        <f t="shared" ca="1" si="530"/>
        <v/>
      </c>
      <c r="R2520" t="str">
        <f t="shared" si="531"/>
        <v/>
      </c>
      <c r="S2520" t="str">
        <f t="shared" si="532"/>
        <v/>
      </c>
      <c r="T2520" s="2" t="str">
        <f ca="1">IF(S2520="Irrigation","Irrigation",IF(R2520="Irrigation","Irrigation",IF(Q2520="Domestic","Domestic",IF(P2520="Stockwatering","Stockwatering",IF(N2520="IRRIGATION_AND_MUNICIPAL","Irrigation and Municipal",IF(O2520="IRRIGATION_AND_DOMESTIC","Irrigation and Domestic Municipality",_xlfn.XLOOKUP(J2520,Use_Code_Ranking!$B$4:$B$23,Use_Code_Ranking!$A$4:$A$23)))))))</f>
        <v>Domestic</v>
      </c>
      <c r="V2520" s="20" t="str">
        <f ca="1"/>
        <v>S026930</v>
      </c>
      <c r="W2520" s="4" t="str">
        <f t="shared" ca="1" si="520"/>
        <v>Irrigation</v>
      </c>
      <c r="X2520" t="str">
        <f t="shared" ca="1" si="521"/>
        <v>N</v>
      </c>
      <c r="Y2520" s="2" t="str">
        <f t="shared" ca="1" si="522"/>
        <v>N</v>
      </c>
      <c r="Z2520">
        <f ca="1">_xlfn.XLOOKUP($W2520,Return_flow_table!$A$4:$A$25,Return_flow_table!B$4:B$25)</f>
        <v>0</v>
      </c>
      <c r="AA2520">
        <f ca="1">_xlfn.XLOOKUP($W2520,Return_flow_table!$A$4:$A$25,Return_flow_table!C$4:C$25)</f>
        <v>0</v>
      </c>
      <c r="AB2520">
        <f ca="1">_xlfn.XLOOKUP($W2520,Return_flow_table!$A$4:$A$25,Return_flow_table!D$4:D$25)</f>
        <v>20</v>
      </c>
      <c r="AC2520">
        <f ca="1">_xlfn.XLOOKUP($W2520,Return_flow_table!$A$4:$A$25,Return_flow_table!E$4:E$25)</f>
        <v>20</v>
      </c>
      <c r="AD2520">
        <f ca="1">_xlfn.XLOOKUP($W2520,Return_flow_table!$A$4:$A$25,Return_flow_table!F$4:F$25)</f>
        <v>10</v>
      </c>
      <c r="AE2520">
        <f ca="1">_xlfn.XLOOKUP($W2520,Return_flow_table!$A$4:$A$25,Return_flow_table!G$4:G$25)</f>
        <v>10</v>
      </c>
      <c r="AF2520">
        <f ca="1">_xlfn.XLOOKUP($W2520,Return_flow_table!$A$4:$A$25,Return_flow_table!H$4:H$25)</f>
        <v>0</v>
      </c>
      <c r="AG2520">
        <f ca="1">_xlfn.XLOOKUP($W2520,Return_flow_table!$A$4:$A$25,Return_flow_table!I$4:I$25)</f>
        <v>0</v>
      </c>
      <c r="AH2520">
        <f ca="1">_xlfn.XLOOKUP($W2520,Return_flow_table!$A$4:$A$25,Return_flow_table!J$4:J$25)</f>
        <v>0</v>
      </c>
      <c r="AI2520">
        <f ca="1">_xlfn.XLOOKUP($W2520,Return_flow_table!$A$4:$A$25,Return_flow_table!K$4:K$25)</f>
        <v>20</v>
      </c>
      <c r="AJ2520">
        <f ca="1">_xlfn.XLOOKUP($W2520,Return_flow_table!$A$4:$A$25,Return_flow_table!L$4:L$25)</f>
        <v>20</v>
      </c>
      <c r="AK2520">
        <f ca="1">_xlfn.XLOOKUP($W2520,Return_flow_table!$A$4:$A$25,Return_flow_table!M$4:M$25)</f>
        <v>0</v>
      </c>
      <c r="AL2520" s="39" t="str" cm="1">
        <f t="array" aca="1" ref="AL2520" ca="1">IF(SUM(  ((OFFSET($A$4,0,0,COUNTA(A:A)-3,1)) =V2520) * (OFFSET($T$4, 0,0,COUNTA(A:A)-3,1) = "Domestic")) &gt; 0,"Y","")</f>
        <v/>
      </c>
    </row>
    <row r="2521" spans="1:38" x14ac:dyDescent="0.25">
      <c r="A2521" t="s">
        <v>2655</v>
      </c>
      <c r="B2521" t="s">
        <v>108</v>
      </c>
      <c r="C2521" t="s">
        <v>2196</v>
      </c>
      <c r="D2521">
        <v>0</v>
      </c>
      <c r="E2521">
        <v>0</v>
      </c>
      <c r="F2521" t="s">
        <v>2197</v>
      </c>
      <c r="G2521" t="s">
        <v>2653</v>
      </c>
      <c r="H2521" t="s">
        <v>99</v>
      </c>
      <c r="I2521">
        <f>_xlfn.XLOOKUP(B2521,Use_Code_Ranking!$A$4:$A$23,Use_Code_Ranking!$B$4:$B$23,9999)</f>
        <v>5</v>
      </c>
      <c r="J2521">
        <f t="shared" ca="1" si="523"/>
        <v>5</v>
      </c>
      <c r="K2521">
        <f t="shared" ca="1" si="524"/>
        <v>0</v>
      </c>
      <c r="L2521">
        <f t="shared" ca="1" si="525"/>
        <v>0</v>
      </c>
      <c r="M2521">
        <f t="shared" ca="1" si="526"/>
        <v>0</v>
      </c>
      <c r="N2521" t="str">
        <f t="shared" ca="1" si="527"/>
        <v/>
      </c>
      <c r="O2521" t="str">
        <f t="shared" ca="1" si="528"/>
        <v/>
      </c>
      <c r="P2521" t="str">
        <f t="shared" si="529"/>
        <v/>
      </c>
      <c r="Q2521" t="str">
        <f t="shared" ca="1" si="530"/>
        <v/>
      </c>
      <c r="R2521" t="str">
        <f t="shared" si="531"/>
        <v/>
      </c>
      <c r="S2521" t="str">
        <f t="shared" si="532"/>
        <v/>
      </c>
      <c r="T2521" s="2" t="str">
        <f ca="1">IF(S2521="Irrigation","Irrigation",IF(R2521="Irrigation","Irrigation",IF(Q2521="Domestic","Domestic",IF(P2521="Stockwatering","Stockwatering",IF(N2521="IRRIGATION_AND_MUNICIPAL","Irrigation and Municipal",IF(O2521="IRRIGATION_AND_DOMESTIC","Irrigation and Domestic Municipality",_xlfn.XLOOKUP(J2521,Use_Code_Ranking!$B$4:$B$23,Use_Code_Ranking!$A$4:$A$23)))))))</f>
        <v>Stockwatering</v>
      </c>
      <c r="V2521" s="20" t="str">
        <f ca="1"/>
        <v>S026931</v>
      </c>
      <c r="W2521" s="4" t="str">
        <f t="shared" ca="1" si="520"/>
        <v>Domestic</v>
      </c>
      <c r="X2521" t="str">
        <f t="shared" ca="1" si="521"/>
        <v>N</v>
      </c>
      <c r="Y2521" s="2" t="str">
        <f t="shared" ca="1" si="522"/>
        <v>N</v>
      </c>
      <c r="Z2521">
        <f ca="1">_xlfn.XLOOKUP($W2521,Return_flow_table!$A$4:$A$25,Return_flow_table!B$4:B$25)</f>
        <v>0</v>
      </c>
      <c r="AA2521">
        <f ca="1">_xlfn.XLOOKUP($W2521,Return_flow_table!$A$4:$A$25,Return_flow_table!C$4:C$25)</f>
        <v>0</v>
      </c>
      <c r="AB2521">
        <f ca="1">_xlfn.XLOOKUP($W2521,Return_flow_table!$A$4:$A$25,Return_flow_table!D$4:D$25)</f>
        <v>0</v>
      </c>
      <c r="AC2521">
        <f ca="1">_xlfn.XLOOKUP($W2521,Return_flow_table!$A$4:$A$25,Return_flow_table!E$4:E$25)</f>
        <v>0</v>
      </c>
      <c r="AD2521">
        <f ca="1">_xlfn.XLOOKUP($W2521,Return_flow_table!$A$4:$A$25,Return_flow_table!F$4:F$25)</f>
        <v>0</v>
      </c>
      <c r="AE2521">
        <f ca="1">_xlfn.XLOOKUP($W2521,Return_flow_table!$A$4:$A$25,Return_flow_table!G$4:G$25)</f>
        <v>0</v>
      </c>
      <c r="AF2521">
        <f ca="1">_xlfn.XLOOKUP($W2521,Return_flow_table!$A$4:$A$25,Return_flow_table!H$4:H$25)</f>
        <v>0</v>
      </c>
      <c r="AG2521">
        <f ca="1">_xlfn.XLOOKUP($W2521,Return_flow_table!$A$4:$A$25,Return_flow_table!I$4:I$25)</f>
        <v>0</v>
      </c>
      <c r="AH2521">
        <f ca="1">_xlfn.XLOOKUP($W2521,Return_flow_table!$A$4:$A$25,Return_flow_table!J$4:J$25)</f>
        <v>0</v>
      </c>
      <c r="AI2521">
        <f ca="1">_xlfn.XLOOKUP($W2521,Return_flow_table!$A$4:$A$25,Return_flow_table!K$4:K$25)</f>
        <v>0</v>
      </c>
      <c r="AJ2521">
        <f ca="1">_xlfn.XLOOKUP($W2521,Return_flow_table!$A$4:$A$25,Return_flow_table!L$4:L$25)</f>
        <v>0</v>
      </c>
      <c r="AK2521">
        <f ca="1">_xlfn.XLOOKUP($W2521,Return_flow_table!$A$4:$A$25,Return_flow_table!M$4:M$25)</f>
        <v>0</v>
      </c>
      <c r="AL2521" s="39" t="str" cm="1">
        <f t="array" aca="1" ref="AL2521" ca="1">IF(SUM(  ((OFFSET($A$4,0,0,COUNTA(A:A)-3,1)) =V2521) * (OFFSET($T$4, 0,0,COUNTA(A:A)-3,1) = "Domestic")) &gt; 0,"Y","")</f>
        <v>Y</v>
      </c>
    </row>
    <row r="2522" spans="1:38" x14ac:dyDescent="0.25">
      <c r="A2522" t="s">
        <v>2656</v>
      </c>
      <c r="B2522" t="s">
        <v>108</v>
      </c>
      <c r="C2522" t="s">
        <v>2196</v>
      </c>
      <c r="D2522">
        <v>0</v>
      </c>
      <c r="E2522">
        <v>0</v>
      </c>
      <c r="F2522" t="s">
        <v>2197</v>
      </c>
      <c r="G2522" t="s">
        <v>2653</v>
      </c>
      <c r="H2522" t="s">
        <v>99</v>
      </c>
      <c r="I2522">
        <f>_xlfn.XLOOKUP(B2522,Use_Code_Ranking!$A$4:$A$23,Use_Code_Ranking!$B$4:$B$23,9999)</f>
        <v>5</v>
      </c>
      <c r="J2522">
        <f t="shared" ca="1" si="523"/>
        <v>5</v>
      </c>
      <c r="K2522">
        <f t="shared" ca="1" si="524"/>
        <v>0</v>
      </c>
      <c r="L2522">
        <f t="shared" ca="1" si="525"/>
        <v>0</v>
      </c>
      <c r="M2522">
        <f t="shared" ca="1" si="526"/>
        <v>0</v>
      </c>
      <c r="N2522" t="str">
        <f t="shared" ca="1" si="527"/>
        <v/>
      </c>
      <c r="O2522" t="str">
        <f t="shared" ca="1" si="528"/>
        <v/>
      </c>
      <c r="P2522" t="str">
        <f t="shared" si="529"/>
        <v/>
      </c>
      <c r="Q2522" t="str">
        <f t="shared" ca="1" si="530"/>
        <v/>
      </c>
      <c r="R2522" t="str">
        <f t="shared" si="531"/>
        <v/>
      </c>
      <c r="S2522" t="str">
        <f t="shared" si="532"/>
        <v/>
      </c>
      <c r="T2522" s="2" t="str">
        <f ca="1">IF(S2522="Irrigation","Irrigation",IF(R2522="Irrigation","Irrigation",IF(Q2522="Domestic","Domestic",IF(P2522="Stockwatering","Stockwatering",IF(N2522="IRRIGATION_AND_MUNICIPAL","Irrigation and Municipal",IF(O2522="IRRIGATION_AND_DOMESTIC","Irrigation and Domestic Municipality",_xlfn.XLOOKUP(J2522,Use_Code_Ranking!$B$4:$B$23,Use_Code_Ranking!$A$4:$A$23)))))))</f>
        <v>Stockwatering</v>
      </c>
      <c r="V2522" s="20" t="str">
        <f ca="1"/>
        <v>S026935</v>
      </c>
      <c r="W2522" s="4" t="str">
        <f t="shared" ca="1" si="520"/>
        <v>Irrigation</v>
      </c>
      <c r="X2522" t="str">
        <f t="shared" ca="1" si="521"/>
        <v>N</v>
      </c>
      <c r="Y2522" s="2" t="str">
        <f t="shared" ca="1" si="522"/>
        <v>N</v>
      </c>
      <c r="Z2522">
        <f ca="1">_xlfn.XLOOKUP($W2522,Return_flow_table!$A$4:$A$25,Return_flow_table!B$4:B$25)</f>
        <v>0</v>
      </c>
      <c r="AA2522">
        <f ca="1">_xlfn.XLOOKUP($W2522,Return_flow_table!$A$4:$A$25,Return_flow_table!C$4:C$25)</f>
        <v>0</v>
      </c>
      <c r="AB2522">
        <f ca="1">_xlfn.XLOOKUP($W2522,Return_flow_table!$A$4:$A$25,Return_flow_table!D$4:D$25)</f>
        <v>20</v>
      </c>
      <c r="AC2522">
        <f ca="1">_xlfn.XLOOKUP($W2522,Return_flow_table!$A$4:$A$25,Return_flow_table!E$4:E$25)</f>
        <v>20</v>
      </c>
      <c r="AD2522">
        <f ca="1">_xlfn.XLOOKUP($W2522,Return_flow_table!$A$4:$A$25,Return_flow_table!F$4:F$25)</f>
        <v>10</v>
      </c>
      <c r="AE2522">
        <f ca="1">_xlfn.XLOOKUP($W2522,Return_flow_table!$A$4:$A$25,Return_flow_table!G$4:G$25)</f>
        <v>10</v>
      </c>
      <c r="AF2522">
        <f ca="1">_xlfn.XLOOKUP($W2522,Return_flow_table!$A$4:$A$25,Return_flow_table!H$4:H$25)</f>
        <v>0</v>
      </c>
      <c r="AG2522">
        <f ca="1">_xlfn.XLOOKUP($W2522,Return_flow_table!$A$4:$A$25,Return_flow_table!I$4:I$25)</f>
        <v>0</v>
      </c>
      <c r="AH2522">
        <f ca="1">_xlfn.XLOOKUP($W2522,Return_flow_table!$A$4:$A$25,Return_flow_table!J$4:J$25)</f>
        <v>0</v>
      </c>
      <c r="AI2522">
        <f ca="1">_xlfn.XLOOKUP($W2522,Return_flow_table!$A$4:$A$25,Return_flow_table!K$4:K$25)</f>
        <v>20</v>
      </c>
      <c r="AJ2522">
        <f ca="1">_xlfn.XLOOKUP($W2522,Return_flow_table!$A$4:$A$25,Return_flow_table!L$4:L$25)</f>
        <v>20</v>
      </c>
      <c r="AK2522">
        <f ca="1">_xlfn.XLOOKUP($W2522,Return_flow_table!$A$4:$A$25,Return_flow_table!M$4:M$25)</f>
        <v>0</v>
      </c>
      <c r="AL2522" s="39" t="str" cm="1">
        <f t="array" aca="1" ref="AL2522" ca="1">IF(SUM(  ((OFFSET($A$4,0,0,COUNTA(A:A)-3,1)) =V2522) * (OFFSET($T$4, 0,0,COUNTA(A:A)-3,1) = "Domestic")) &gt; 0,"Y","")</f>
        <v/>
      </c>
    </row>
    <row r="2523" spans="1:38" x14ac:dyDescent="0.25">
      <c r="A2523" t="s">
        <v>2657</v>
      </c>
      <c r="B2523" t="s">
        <v>102</v>
      </c>
      <c r="C2523" t="s">
        <v>2196</v>
      </c>
      <c r="D2523">
        <v>0</v>
      </c>
      <c r="E2523">
        <v>202.83199999999999</v>
      </c>
      <c r="F2523" t="s">
        <v>2197</v>
      </c>
      <c r="G2523" t="s">
        <v>2658</v>
      </c>
      <c r="H2523" t="s">
        <v>99</v>
      </c>
      <c r="I2523">
        <f>_xlfn.XLOOKUP(B2523,Use_Code_Ranking!$A$4:$A$23,Use_Code_Ranking!$B$4:$B$23,9999)</f>
        <v>3</v>
      </c>
      <c r="J2523">
        <f t="shared" ca="1" si="523"/>
        <v>3</v>
      </c>
      <c r="K2523">
        <f t="shared" ca="1" si="524"/>
        <v>0</v>
      </c>
      <c r="L2523">
        <f t="shared" ca="1" si="525"/>
        <v>0</v>
      </c>
      <c r="M2523">
        <f t="shared" ca="1" si="526"/>
        <v>0</v>
      </c>
      <c r="N2523" t="str">
        <f t="shared" ca="1" si="527"/>
        <v/>
      </c>
      <c r="O2523" t="str">
        <f t="shared" ca="1" si="528"/>
        <v/>
      </c>
      <c r="P2523" t="str">
        <f t="shared" si="529"/>
        <v/>
      </c>
      <c r="Q2523" t="str">
        <f t="shared" ca="1" si="530"/>
        <v/>
      </c>
      <c r="R2523" t="str">
        <f t="shared" si="531"/>
        <v/>
      </c>
      <c r="S2523" t="str">
        <f t="shared" si="532"/>
        <v/>
      </c>
      <c r="T2523" s="2" t="str">
        <f ca="1">IF(S2523="Irrigation","Irrigation",IF(R2523="Irrigation","Irrigation",IF(Q2523="Domestic","Domestic",IF(P2523="Stockwatering","Stockwatering",IF(N2523="IRRIGATION_AND_MUNICIPAL","Irrigation and Municipal",IF(O2523="IRRIGATION_AND_DOMESTIC","Irrigation and Domestic Municipality",_xlfn.XLOOKUP(J2523,Use_Code_Ranking!$B$4:$B$23,Use_Code_Ranking!$A$4:$A$23)))))))</f>
        <v>Domestic</v>
      </c>
      <c r="V2523" s="20" t="str">
        <f ca="1"/>
        <v>S026936</v>
      </c>
      <c r="W2523" s="4" t="str">
        <f t="shared" ca="1" si="520"/>
        <v>Irrigation</v>
      </c>
      <c r="X2523" t="str">
        <f t="shared" ca="1" si="521"/>
        <v>N</v>
      </c>
      <c r="Y2523" s="2" t="str">
        <f t="shared" ca="1" si="522"/>
        <v>N</v>
      </c>
      <c r="Z2523">
        <f ca="1">_xlfn.XLOOKUP($W2523,Return_flow_table!$A$4:$A$25,Return_flow_table!B$4:B$25)</f>
        <v>0</v>
      </c>
      <c r="AA2523">
        <f ca="1">_xlfn.XLOOKUP($W2523,Return_flow_table!$A$4:$A$25,Return_flow_table!C$4:C$25)</f>
        <v>0</v>
      </c>
      <c r="AB2523">
        <f ca="1">_xlfn.XLOOKUP($W2523,Return_flow_table!$A$4:$A$25,Return_flow_table!D$4:D$25)</f>
        <v>20</v>
      </c>
      <c r="AC2523">
        <f ca="1">_xlfn.XLOOKUP($W2523,Return_flow_table!$A$4:$A$25,Return_flow_table!E$4:E$25)</f>
        <v>20</v>
      </c>
      <c r="AD2523">
        <f ca="1">_xlfn.XLOOKUP($W2523,Return_flow_table!$A$4:$A$25,Return_flow_table!F$4:F$25)</f>
        <v>10</v>
      </c>
      <c r="AE2523">
        <f ca="1">_xlfn.XLOOKUP($W2523,Return_flow_table!$A$4:$A$25,Return_flow_table!G$4:G$25)</f>
        <v>10</v>
      </c>
      <c r="AF2523">
        <f ca="1">_xlfn.XLOOKUP($W2523,Return_flow_table!$A$4:$A$25,Return_flow_table!H$4:H$25)</f>
        <v>0</v>
      </c>
      <c r="AG2523">
        <f ca="1">_xlfn.XLOOKUP($W2523,Return_flow_table!$A$4:$A$25,Return_flow_table!I$4:I$25)</f>
        <v>0</v>
      </c>
      <c r="AH2523">
        <f ca="1">_xlfn.XLOOKUP($W2523,Return_flow_table!$A$4:$A$25,Return_flow_table!J$4:J$25)</f>
        <v>0</v>
      </c>
      <c r="AI2523">
        <f ca="1">_xlfn.XLOOKUP($W2523,Return_flow_table!$A$4:$A$25,Return_flow_table!K$4:K$25)</f>
        <v>20</v>
      </c>
      <c r="AJ2523">
        <f ca="1">_xlfn.XLOOKUP($W2523,Return_flow_table!$A$4:$A$25,Return_flow_table!L$4:L$25)</f>
        <v>20</v>
      </c>
      <c r="AK2523">
        <f ca="1">_xlfn.XLOOKUP($W2523,Return_flow_table!$A$4:$A$25,Return_flow_table!M$4:M$25)</f>
        <v>0</v>
      </c>
      <c r="AL2523" s="39" t="str" cm="1">
        <f t="array" aca="1" ref="AL2523" ca="1">IF(SUM(  ((OFFSET($A$4,0,0,COUNTA(A:A)-3,1)) =V2523) * (OFFSET($T$4, 0,0,COUNTA(A:A)-3,1) = "Domestic")) &gt; 0,"Y","")</f>
        <v/>
      </c>
    </row>
    <row r="2524" spans="1:38" x14ac:dyDescent="0.25">
      <c r="A2524" t="s">
        <v>2659</v>
      </c>
      <c r="B2524" t="s">
        <v>108</v>
      </c>
      <c r="C2524" t="s">
        <v>2196</v>
      </c>
      <c r="D2524">
        <v>0</v>
      </c>
      <c r="E2524">
        <v>1.0866</v>
      </c>
      <c r="F2524" t="s">
        <v>2197</v>
      </c>
      <c r="G2524" t="s">
        <v>2660</v>
      </c>
      <c r="H2524" t="s">
        <v>106</v>
      </c>
      <c r="I2524">
        <f>_xlfn.XLOOKUP(B2524,Use_Code_Ranking!$A$4:$A$23,Use_Code_Ranking!$B$4:$B$23,9999)</f>
        <v>5</v>
      </c>
      <c r="J2524">
        <f t="shared" ca="1" si="523"/>
        <v>3</v>
      </c>
      <c r="K2524">
        <f t="shared" ca="1" si="524"/>
        <v>0</v>
      </c>
      <c r="L2524">
        <f t="shared" ca="1" si="525"/>
        <v>0</v>
      </c>
      <c r="M2524">
        <f t="shared" ca="1" si="526"/>
        <v>0</v>
      </c>
      <c r="N2524" t="str">
        <f t="shared" ca="1" si="527"/>
        <v/>
      </c>
      <c r="O2524" t="str">
        <f t="shared" ca="1" si="528"/>
        <v/>
      </c>
      <c r="P2524" t="str">
        <f t="shared" si="529"/>
        <v/>
      </c>
      <c r="Q2524" t="str">
        <f t="shared" ca="1" si="530"/>
        <v/>
      </c>
      <c r="R2524" t="str">
        <f t="shared" si="531"/>
        <v/>
      </c>
      <c r="S2524" t="str">
        <f t="shared" si="532"/>
        <v/>
      </c>
      <c r="T2524" s="2" t="str">
        <f ca="1">IF(S2524="Irrigation","Irrigation",IF(R2524="Irrigation","Irrigation",IF(Q2524="Domestic","Domestic",IF(P2524="Stockwatering","Stockwatering",IF(N2524="IRRIGATION_AND_MUNICIPAL","Irrigation and Municipal",IF(O2524="IRRIGATION_AND_DOMESTIC","Irrigation and Domestic Municipality",_xlfn.XLOOKUP(J2524,Use_Code_Ranking!$B$4:$B$23,Use_Code_Ranking!$A$4:$A$23)))))))</f>
        <v>Domestic</v>
      </c>
      <c r="V2524" s="20" t="str">
        <f ca="1"/>
        <v>S026939</v>
      </c>
      <c r="W2524" s="4" t="str">
        <f t="shared" ca="1" si="520"/>
        <v>Domestic</v>
      </c>
      <c r="X2524" t="str">
        <f t="shared" ca="1" si="521"/>
        <v>N</v>
      </c>
      <c r="Y2524" s="2" t="str">
        <f t="shared" ca="1" si="522"/>
        <v>N</v>
      </c>
      <c r="Z2524">
        <f ca="1">_xlfn.XLOOKUP($W2524,Return_flow_table!$A$4:$A$25,Return_flow_table!B$4:B$25)</f>
        <v>0</v>
      </c>
      <c r="AA2524">
        <f ca="1">_xlfn.XLOOKUP($W2524,Return_flow_table!$A$4:$A$25,Return_flow_table!C$4:C$25)</f>
        <v>0</v>
      </c>
      <c r="AB2524">
        <f ca="1">_xlfn.XLOOKUP($W2524,Return_flow_table!$A$4:$A$25,Return_flow_table!D$4:D$25)</f>
        <v>0</v>
      </c>
      <c r="AC2524">
        <f ca="1">_xlfn.XLOOKUP($W2524,Return_flow_table!$A$4:$A$25,Return_flow_table!E$4:E$25)</f>
        <v>0</v>
      </c>
      <c r="AD2524">
        <f ca="1">_xlfn.XLOOKUP($W2524,Return_flow_table!$A$4:$A$25,Return_flow_table!F$4:F$25)</f>
        <v>0</v>
      </c>
      <c r="AE2524">
        <f ca="1">_xlfn.XLOOKUP($W2524,Return_flow_table!$A$4:$A$25,Return_flow_table!G$4:G$25)</f>
        <v>0</v>
      </c>
      <c r="AF2524">
        <f ca="1">_xlfn.XLOOKUP($W2524,Return_flow_table!$A$4:$A$25,Return_flow_table!H$4:H$25)</f>
        <v>0</v>
      </c>
      <c r="AG2524">
        <f ca="1">_xlfn.XLOOKUP($W2524,Return_flow_table!$A$4:$A$25,Return_flow_table!I$4:I$25)</f>
        <v>0</v>
      </c>
      <c r="AH2524">
        <f ca="1">_xlfn.XLOOKUP($W2524,Return_flow_table!$A$4:$A$25,Return_flow_table!J$4:J$25)</f>
        <v>0</v>
      </c>
      <c r="AI2524">
        <f ca="1">_xlfn.XLOOKUP($W2524,Return_flow_table!$A$4:$A$25,Return_flow_table!K$4:K$25)</f>
        <v>0</v>
      </c>
      <c r="AJ2524">
        <f ca="1">_xlfn.XLOOKUP($W2524,Return_flow_table!$A$4:$A$25,Return_flow_table!L$4:L$25)</f>
        <v>0</v>
      </c>
      <c r="AK2524">
        <f ca="1">_xlfn.XLOOKUP($W2524,Return_flow_table!$A$4:$A$25,Return_flow_table!M$4:M$25)</f>
        <v>0</v>
      </c>
      <c r="AL2524" s="39" t="str" cm="1">
        <f t="array" aca="1" ref="AL2524" ca="1">IF(SUM(  ((OFFSET($A$4,0,0,COUNTA(A:A)-3,1)) =V2524) * (OFFSET($T$4, 0,0,COUNTA(A:A)-3,1) = "Domestic")) &gt; 0,"Y","")</f>
        <v>Y</v>
      </c>
    </row>
    <row r="2525" spans="1:38" x14ac:dyDescent="0.25">
      <c r="A2525" t="s">
        <v>2659</v>
      </c>
      <c r="B2525" t="s">
        <v>102</v>
      </c>
      <c r="C2525" t="s">
        <v>2196</v>
      </c>
      <c r="D2525">
        <v>0</v>
      </c>
      <c r="E2525">
        <v>1.0866</v>
      </c>
      <c r="F2525" t="s">
        <v>2197</v>
      </c>
      <c r="G2525" t="s">
        <v>2660</v>
      </c>
      <c r="H2525" t="s">
        <v>106</v>
      </c>
      <c r="I2525">
        <f>_xlfn.XLOOKUP(B2525,Use_Code_Ranking!$A$4:$A$23,Use_Code_Ranking!$B$4:$B$23,9999)</f>
        <v>3</v>
      </c>
      <c r="J2525">
        <f t="shared" ca="1" si="523"/>
        <v>3</v>
      </c>
      <c r="K2525">
        <f t="shared" ca="1" si="524"/>
        <v>0</v>
      </c>
      <c r="L2525">
        <f t="shared" ca="1" si="525"/>
        <v>0</v>
      </c>
      <c r="M2525">
        <f t="shared" ca="1" si="526"/>
        <v>0</v>
      </c>
      <c r="N2525" t="str">
        <f t="shared" ca="1" si="527"/>
        <v/>
      </c>
      <c r="O2525" t="str">
        <f t="shared" ca="1" si="528"/>
        <v/>
      </c>
      <c r="P2525" t="str">
        <f t="shared" si="529"/>
        <v/>
      </c>
      <c r="Q2525" t="str">
        <f t="shared" ca="1" si="530"/>
        <v/>
      </c>
      <c r="R2525" t="str">
        <f t="shared" si="531"/>
        <v/>
      </c>
      <c r="S2525" t="str">
        <f t="shared" si="532"/>
        <v/>
      </c>
      <c r="T2525" s="2" t="str">
        <f ca="1">IF(S2525="Irrigation","Irrigation",IF(R2525="Irrigation","Irrigation",IF(Q2525="Domestic","Domestic",IF(P2525="Stockwatering","Stockwatering",IF(N2525="IRRIGATION_AND_MUNICIPAL","Irrigation and Municipal",IF(O2525="IRRIGATION_AND_DOMESTIC","Irrigation and Domestic Municipality",_xlfn.XLOOKUP(J2525,Use_Code_Ranking!$B$4:$B$23,Use_Code_Ranking!$A$4:$A$23)))))))</f>
        <v>Domestic</v>
      </c>
      <c r="V2525" s="20" t="str">
        <f ca="1"/>
        <v>S026940</v>
      </c>
      <c r="W2525" s="4" t="str">
        <f t="shared" ca="1" si="520"/>
        <v>Irrigation</v>
      </c>
      <c r="X2525" t="str">
        <f t="shared" ca="1" si="521"/>
        <v>N</v>
      </c>
      <c r="Y2525" s="2" t="str">
        <f t="shared" ca="1" si="522"/>
        <v>N</v>
      </c>
      <c r="Z2525">
        <f ca="1">_xlfn.XLOOKUP($W2525,Return_flow_table!$A$4:$A$25,Return_flow_table!B$4:B$25)</f>
        <v>0</v>
      </c>
      <c r="AA2525">
        <f ca="1">_xlfn.XLOOKUP($W2525,Return_flow_table!$A$4:$A$25,Return_flow_table!C$4:C$25)</f>
        <v>0</v>
      </c>
      <c r="AB2525">
        <f ca="1">_xlfn.XLOOKUP($W2525,Return_flow_table!$A$4:$A$25,Return_flow_table!D$4:D$25)</f>
        <v>20</v>
      </c>
      <c r="AC2525">
        <f ca="1">_xlfn.XLOOKUP($W2525,Return_flow_table!$A$4:$A$25,Return_flow_table!E$4:E$25)</f>
        <v>20</v>
      </c>
      <c r="AD2525">
        <f ca="1">_xlfn.XLOOKUP($W2525,Return_flow_table!$A$4:$A$25,Return_flow_table!F$4:F$25)</f>
        <v>10</v>
      </c>
      <c r="AE2525">
        <f ca="1">_xlfn.XLOOKUP($W2525,Return_flow_table!$A$4:$A$25,Return_flow_table!G$4:G$25)</f>
        <v>10</v>
      </c>
      <c r="AF2525">
        <f ca="1">_xlfn.XLOOKUP($W2525,Return_flow_table!$A$4:$A$25,Return_flow_table!H$4:H$25)</f>
        <v>0</v>
      </c>
      <c r="AG2525">
        <f ca="1">_xlfn.XLOOKUP($W2525,Return_flow_table!$A$4:$A$25,Return_flow_table!I$4:I$25)</f>
        <v>0</v>
      </c>
      <c r="AH2525">
        <f ca="1">_xlfn.XLOOKUP($W2525,Return_flow_table!$A$4:$A$25,Return_flow_table!J$4:J$25)</f>
        <v>0</v>
      </c>
      <c r="AI2525">
        <f ca="1">_xlfn.XLOOKUP($W2525,Return_flow_table!$A$4:$A$25,Return_flow_table!K$4:K$25)</f>
        <v>20</v>
      </c>
      <c r="AJ2525">
        <f ca="1">_xlfn.XLOOKUP($W2525,Return_flow_table!$A$4:$A$25,Return_flow_table!L$4:L$25)</f>
        <v>20</v>
      </c>
      <c r="AK2525">
        <f ca="1">_xlfn.XLOOKUP($W2525,Return_flow_table!$A$4:$A$25,Return_flow_table!M$4:M$25)</f>
        <v>0</v>
      </c>
      <c r="AL2525" s="39" t="str" cm="1">
        <f t="array" aca="1" ref="AL2525" ca="1">IF(SUM(  ((OFFSET($A$4,0,0,COUNTA(A:A)-3,1)) =V2525) * (OFFSET($T$4, 0,0,COUNTA(A:A)-3,1) = "Domestic")) &gt; 0,"Y","")</f>
        <v/>
      </c>
    </row>
    <row r="2526" spans="1:38" x14ac:dyDescent="0.25">
      <c r="A2526" t="s">
        <v>2661</v>
      </c>
      <c r="B2526" t="s">
        <v>102</v>
      </c>
      <c r="C2526" t="s">
        <v>2196</v>
      </c>
      <c r="D2526">
        <v>0</v>
      </c>
      <c r="E2526">
        <v>2.5354000000000001</v>
      </c>
      <c r="F2526" t="s">
        <v>2197</v>
      </c>
      <c r="G2526" t="s">
        <v>2662</v>
      </c>
      <c r="H2526" t="s">
        <v>106</v>
      </c>
      <c r="I2526">
        <f>_xlfn.XLOOKUP(B2526,Use_Code_Ranking!$A$4:$A$23,Use_Code_Ranking!$B$4:$B$23,9999)</f>
        <v>3</v>
      </c>
      <c r="J2526">
        <f t="shared" ca="1" si="523"/>
        <v>3</v>
      </c>
      <c r="K2526">
        <f t="shared" ca="1" si="524"/>
        <v>0</v>
      </c>
      <c r="L2526">
        <f t="shared" ca="1" si="525"/>
        <v>0</v>
      </c>
      <c r="M2526">
        <f t="shared" ca="1" si="526"/>
        <v>0</v>
      </c>
      <c r="N2526" t="str">
        <f t="shared" ca="1" si="527"/>
        <v/>
      </c>
      <c r="O2526" t="str">
        <f t="shared" ca="1" si="528"/>
        <v/>
      </c>
      <c r="P2526" t="str">
        <f t="shared" si="529"/>
        <v/>
      </c>
      <c r="Q2526" t="str">
        <f t="shared" ca="1" si="530"/>
        <v/>
      </c>
      <c r="R2526" t="str">
        <f t="shared" si="531"/>
        <v/>
      </c>
      <c r="S2526" t="str">
        <f t="shared" si="532"/>
        <v/>
      </c>
      <c r="T2526" s="2" t="str">
        <f ca="1">IF(S2526="Irrigation","Irrigation",IF(R2526="Irrigation","Irrigation",IF(Q2526="Domestic","Domestic",IF(P2526="Stockwatering","Stockwatering",IF(N2526="IRRIGATION_AND_MUNICIPAL","Irrigation and Municipal",IF(O2526="IRRIGATION_AND_DOMESTIC","Irrigation and Domestic Municipality",_xlfn.XLOOKUP(J2526,Use_Code_Ranking!$B$4:$B$23,Use_Code_Ranking!$A$4:$A$23)))))))</f>
        <v>Domestic</v>
      </c>
      <c r="V2526" s="20" t="str">
        <f ca="1"/>
        <v>S026941</v>
      </c>
      <c r="W2526" s="4" t="str">
        <f t="shared" ca="1" si="520"/>
        <v>Irrigation</v>
      </c>
      <c r="X2526" t="str">
        <f t="shared" ca="1" si="521"/>
        <v>N</v>
      </c>
      <c r="Y2526" s="2" t="str">
        <f t="shared" ca="1" si="522"/>
        <v>N</v>
      </c>
      <c r="Z2526">
        <f ca="1">_xlfn.XLOOKUP($W2526,Return_flow_table!$A$4:$A$25,Return_flow_table!B$4:B$25)</f>
        <v>0</v>
      </c>
      <c r="AA2526">
        <f ca="1">_xlfn.XLOOKUP($W2526,Return_flow_table!$A$4:$A$25,Return_flow_table!C$4:C$25)</f>
        <v>0</v>
      </c>
      <c r="AB2526">
        <f ca="1">_xlfn.XLOOKUP($W2526,Return_flow_table!$A$4:$A$25,Return_flow_table!D$4:D$25)</f>
        <v>20</v>
      </c>
      <c r="AC2526">
        <f ca="1">_xlfn.XLOOKUP($W2526,Return_flow_table!$A$4:$A$25,Return_flow_table!E$4:E$25)</f>
        <v>20</v>
      </c>
      <c r="AD2526">
        <f ca="1">_xlfn.XLOOKUP($W2526,Return_flow_table!$A$4:$A$25,Return_flow_table!F$4:F$25)</f>
        <v>10</v>
      </c>
      <c r="AE2526">
        <f ca="1">_xlfn.XLOOKUP($W2526,Return_flow_table!$A$4:$A$25,Return_flow_table!G$4:G$25)</f>
        <v>10</v>
      </c>
      <c r="AF2526">
        <f ca="1">_xlfn.XLOOKUP($W2526,Return_flow_table!$A$4:$A$25,Return_flow_table!H$4:H$25)</f>
        <v>0</v>
      </c>
      <c r="AG2526">
        <f ca="1">_xlfn.XLOOKUP($W2526,Return_flow_table!$A$4:$A$25,Return_flow_table!I$4:I$25)</f>
        <v>0</v>
      </c>
      <c r="AH2526">
        <f ca="1">_xlfn.XLOOKUP($W2526,Return_flow_table!$A$4:$A$25,Return_flow_table!J$4:J$25)</f>
        <v>0</v>
      </c>
      <c r="AI2526">
        <f ca="1">_xlfn.XLOOKUP($W2526,Return_flow_table!$A$4:$A$25,Return_flow_table!K$4:K$25)</f>
        <v>20</v>
      </c>
      <c r="AJ2526">
        <f ca="1">_xlfn.XLOOKUP($W2526,Return_flow_table!$A$4:$A$25,Return_flow_table!L$4:L$25)</f>
        <v>20</v>
      </c>
      <c r="AK2526">
        <f ca="1">_xlfn.XLOOKUP($W2526,Return_flow_table!$A$4:$A$25,Return_flow_table!M$4:M$25)</f>
        <v>0</v>
      </c>
      <c r="AL2526" s="39" t="str" cm="1">
        <f t="array" aca="1" ref="AL2526" ca="1">IF(SUM(  ((OFFSET($A$4,0,0,COUNTA(A:A)-3,1)) =V2526) * (OFFSET($T$4, 0,0,COUNTA(A:A)-3,1) = "Domestic")) &gt; 0,"Y","")</f>
        <v/>
      </c>
    </row>
    <row r="2527" spans="1:38" x14ac:dyDescent="0.25">
      <c r="A2527" t="s">
        <v>2661</v>
      </c>
      <c r="B2527" t="s">
        <v>108</v>
      </c>
      <c r="C2527" t="s">
        <v>2196</v>
      </c>
      <c r="D2527">
        <v>0</v>
      </c>
      <c r="E2527">
        <v>2.5354000000000001</v>
      </c>
      <c r="F2527" t="s">
        <v>2197</v>
      </c>
      <c r="G2527" t="s">
        <v>2662</v>
      </c>
      <c r="H2527" t="s">
        <v>106</v>
      </c>
      <c r="I2527">
        <f>_xlfn.XLOOKUP(B2527,Use_Code_Ranking!$A$4:$A$23,Use_Code_Ranking!$B$4:$B$23,9999)</f>
        <v>5</v>
      </c>
      <c r="J2527">
        <f t="shared" ca="1" si="523"/>
        <v>3</v>
      </c>
      <c r="K2527">
        <f t="shared" ca="1" si="524"/>
        <v>0</v>
      </c>
      <c r="L2527">
        <f t="shared" ca="1" si="525"/>
        <v>0</v>
      </c>
      <c r="M2527">
        <f t="shared" ca="1" si="526"/>
        <v>0</v>
      </c>
      <c r="N2527" t="str">
        <f t="shared" ca="1" si="527"/>
        <v/>
      </c>
      <c r="O2527" t="str">
        <f t="shared" ca="1" si="528"/>
        <v/>
      </c>
      <c r="P2527" t="str">
        <f t="shared" si="529"/>
        <v/>
      </c>
      <c r="Q2527" t="str">
        <f t="shared" ca="1" si="530"/>
        <v/>
      </c>
      <c r="R2527" t="str">
        <f t="shared" si="531"/>
        <v/>
      </c>
      <c r="S2527" t="str">
        <f t="shared" si="532"/>
        <v/>
      </c>
      <c r="T2527" s="2" t="str">
        <f ca="1">IF(S2527="Irrigation","Irrigation",IF(R2527="Irrigation","Irrigation",IF(Q2527="Domestic","Domestic",IF(P2527="Stockwatering","Stockwatering",IF(N2527="IRRIGATION_AND_MUNICIPAL","Irrigation and Municipal",IF(O2527="IRRIGATION_AND_DOMESTIC","Irrigation and Domestic Municipality",_xlfn.XLOOKUP(J2527,Use_Code_Ranking!$B$4:$B$23,Use_Code_Ranking!$A$4:$A$23)))))))</f>
        <v>Domestic</v>
      </c>
      <c r="V2527" s="20" t="str">
        <f ca="1"/>
        <v>S026942</v>
      </c>
      <c r="W2527" s="4" t="str">
        <f t="shared" ca="1" si="520"/>
        <v>Irrigation</v>
      </c>
      <c r="X2527" t="str">
        <f t="shared" ca="1" si="521"/>
        <v>N</v>
      </c>
      <c r="Y2527" s="2" t="str">
        <f t="shared" ca="1" si="522"/>
        <v>N</v>
      </c>
      <c r="Z2527">
        <f ca="1">_xlfn.XLOOKUP($W2527,Return_flow_table!$A$4:$A$25,Return_flow_table!B$4:B$25)</f>
        <v>0</v>
      </c>
      <c r="AA2527">
        <f ca="1">_xlfn.XLOOKUP($W2527,Return_flow_table!$A$4:$A$25,Return_flow_table!C$4:C$25)</f>
        <v>0</v>
      </c>
      <c r="AB2527">
        <f ca="1">_xlfn.XLOOKUP($W2527,Return_flow_table!$A$4:$A$25,Return_flow_table!D$4:D$25)</f>
        <v>20</v>
      </c>
      <c r="AC2527">
        <f ca="1">_xlfn.XLOOKUP($W2527,Return_flow_table!$A$4:$A$25,Return_flow_table!E$4:E$25)</f>
        <v>20</v>
      </c>
      <c r="AD2527">
        <f ca="1">_xlfn.XLOOKUP($W2527,Return_flow_table!$A$4:$A$25,Return_flow_table!F$4:F$25)</f>
        <v>10</v>
      </c>
      <c r="AE2527">
        <f ca="1">_xlfn.XLOOKUP($W2527,Return_flow_table!$A$4:$A$25,Return_flow_table!G$4:G$25)</f>
        <v>10</v>
      </c>
      <c r="AF2527">
        <f ca="1">_xlfn.XLOOKUP($W2527,Return_flow_table!$A$4:$A$25,Return_flow_table!H$4:H$25)</f>
        <v>0</v>
      </c>
      <c r="AG2527">
        <f ca="1">_xlfn.XLOOKUP($W2527,Return_flow_table!$A$4:$A$25,Return_flow_table!I$4:I$25)</f>
        <v>0</v>
      </c>
      <c r="AH2527">
        <f ca="1">_xlfn.XLOOKUP($W2527,Return_flow_table!$A$4:$A$25,Return_flow_table!J$4:J$25)</f>
        <v>0</v>
      </c>
      <c r="AI2527">
        <f ca="1">_xlfn.XLOOKUP($W2527,Return_flow_table!$A$4:$A$25,Return_flow_table!K$4:K$25)</f>
        <v>20</v>
      </c>
      <c r="AJ2527">
        <f ca="1">_xlfn.XLOOKUP($W2527,Return_flow_table!$A$4:$A$25,Return_flow_table!L$4:L$25)</f>
        <v>20</v>
      </c>
      <c r="AK2527">
        <f ca="1">_xlfn.XLOOKUP($W2527,Return_flow_table!$A$4:$A$25,Return_flow_table!M$4:M$25)</f>
        <v>0</v>
      </c>
      <c r="AL2527" s="39" t="str" cm="1">
        <f t="array" aca="1" ref="AL2527" ca="1">IF(SUM(  ((OFFSET($A$4,0,0,COUNTA(A:A)-3,1)) =V2527) * (OFFSET($T$4, 0,0,COUNTA(A:A)-3,1) = "Domestic")) &gt; 0,"Y","")</f>
        <v/>
      </c>
    </row>
    <row r="2528" spans="1:38" x14ac:dyDescent="0.25">
      <c r="A2528" t="s">
        <v>2663</v>
      </c>
      <c r="B2528" t="s">
        <v>95</v>
      </c>
      <c r="C2528" t="s">
        <v>2196</v>
      </c>
      <c r="D2528">
        <v>0</v>
      </c>
      <c r="E2528">
        <v>0.15340000000000001</v>
      </c>
      <c r="F2528" t="s">
        <v>2197</v>
      </c>
      <c r="G2528" t="s">
        <v>2664</v>
      </c>
      <c r="H2528" t="s">
        <v>101</v>
      </c>
      <c r="I2528">
        <f>_xlfn.XLOOKUP(B2528,Use_Code_Ranking!$A$4:$A$23,Use_Code_Ranking!$B$4:$B$23,9999)</f>
        <v>1</v>
      </c>
      <c r="J2528">
        <f t="shared" ca="1" si="523"/>
        <v>1</v>
      </c>
      <c r="K2528">
        <f t="shared" ca="1" si="524"/>
        <v>1</v>
      </c>
      <c r="L2528">
        <f t="shared" ca="1" si="525"/>
        <v>0</v>
      </c>
      <c r="M2528">
        <f t="shared" ca="1" si="526"/>
        <v>0</v>
      </c>
      <c r="N2528" t="str">
        <f t="shared" ca="1" si="527"/>
        <v/>
      </c>
      <c r="O2528" t="str">
        <f t="shared" ca="1" si="528"/>
        <v/>
      </c>
      <c r="P2528" t="str">
        <f t="shared" si="529"/>
        <v/>
      </c>
      <c r="Q2528" t="str">
        <f t="shared" ca="1" si="530"/>
        <v/>
      </c>
      <c r="R2528" t="str">
        <f t="shared" si="531"/>
        <v/>
      </c>
      <c r="S2528" t="str">
        <f t="shared" si="532"/>
        <v/>
      </c>
      <c r="T2528" s="2" t="str">
        <f ca="1">IF(S2528="Irrigation","Irrigation",IF(R2528="Irrigation","Irrigation",IF(Q2528="Domestic","Domestic",IF(P2528="Stockwatering","Stockwatering",IF(N2528="IRRIGATION_AND_MUNICIPAL","Irrigation and Municipal",IF(O2528="IRRIGATION_AND_DOMESTIC","Irrigation and Domestic Municipality",_xlfn.XLOOKUP(J2528,Use_Code_Ranking!$B$4:$B$23,Use_Code_Ranking!$A$4:$A$23)))))))</f>
        <v>Irrigation</v>
      </c>
      <c r="V2528" s="20" t="str">
        <f ca="1"/>
        <v>S026944</v>
      </c>
      <c r="W2528" s="4" t="str">
        <f t="shared" ca="1" si="520"/>
        <v>Irrigation</v>
      </c>
      <c r="X2528" t="str">
        <f t="shared" ca="1" si="521"/>
        <v>N</v>
      </c>
      <c r="Y2528" s="2" t="str">
        <f t="shared" ca="1" si="522"/>
        <v>N</v>
      </c>
      <c r="Z2528">
        <f ca="1">_xlfn.XLOOKUP($W2528,Return_flow_table!$A$4:$A$25,Return_flow_table!B$4:B$25)</f>
        <v>0</v>
      </c>
      <c r="AA2528">
        <f ca="1">_xlfn.XLOOKUP($W2528,Return_flow_table!$A$4:$A$25,Return_flow_table!C$4:C$25)</f>
        <v>0</v>
      </c>
      <c r="AB2528">
        <f ca="1">_xlfn.XLOOKUP($W2528,Return_flow_table!$A$4:$A$25,Return_flow_table!D$4:D$25)</f>
        <v>20</v>
      </c>
      <c r="AC2528">
        <f ca="1">_xlfn.XLOOKUP($W2528,Return_flow_table!$A$4:$A$25,Return_flow_table!E$4:E$25)</f>
        <v>20</v>
      </c>
      <c r="AD2528">
        <f ca="1">_xlfn.XLOOKUP($W2528,Return_flow_table!$A$4:$A$25,Return_flow_table!F$4:F$25)</f>
        <v>10</v>
      </c>
      <c r="AE2528">
        <f ca="1">_xlfn.XLOOKUP($W2528,Return_flow_table!$A$4:$A$25,Return_flow_table!G$4:G$25)</f>
        <v>10</v>
      </c>
      <c r="AF2528">
        <f ca="1">_xlfn.XLOOKUP($W2528,Return_flow_table!$A$4:$A$25,Return_flow_table!H$4:H$25)</f>
        <v>0</v>
      </c>
      <c r="AG2528">
        <f ca="1">_xlfn.XLOOKUP($W2528,Return_flow_table!$A$4:$A$25,Return_flow_table!I$4:I$25)</f>
        <v>0</v>
      </c>
      <c r="AH2528">
        <f ca="1">_xlfn.XLOOKUP($W2528,Return_flow_table!$A$4:$A$25,Return_flow_table!J$4:J$25)</f>
        <v>0</v>
      </c>
      <c r="AI2528">
        <f ca="1">_xlfn.XLOOKUP($W2528,Return_flow_table!$A$4:$A$25,Return_flow_table!K$4:K$25)</f>
        <v>20</v>
      </c>
      <c r="AJ2528">
        <f ca="1">_xlfn.XLOOKUP($W2528,Return_flow_table!$A$4:$A$25,Return_flow_table!L$4:L$25)</f>
        <v>20</v>
      </c>
      <c r="AK2528">
        <f ca="1">_xlfn.XLOOKUP($W2528,Return_flow_table!$A$4:$A$25,Return_flow_table!M$4:M$25)</f>
        <v>0</v>
      </c>
      <c r="AL2528" s="39" t="str" cm="1">
        <f t="array" aca="1" ref="AL2528" ca="1">IF(SUM(  ((OFFSET($A$4,0,0,COUNTA(A:A)-3,1)) =V2528) * (OFFSET($T$4, 0,0,COUNTA(A:A)-3,1) = "Domestic")) &gt; 0,"Y","")</f>
        <v/>
      </c>
    </row>
    <row r="2529" spans="1:38" x14ac:dyDescent="0.25">
      <c r="A2529" t="s">
        <v>2665</v>
      </c>
      <c r="B2529" t="s">
        <v>108</v>
      </c>
      <c r="C2529" t="s">
        <v>2196</v>
      </c>
      <c r="D2529">
        <v>0</v>
      </c>
      <c r="E2529">
        <v>3.1818</v>
      </c>
      <c r="F2529" t="s">
        <v>2197</v>
      </c>
      <c r="G2529" t="s">
        <v>2664</v>
      </c>
      <c r="H2529" t="s">
        <v>101</v>
      </c>
      <c r="I2529">
        <f>_xlfn.XLOOKUP(B2529,Use_Code_Ranking!$A$4:$A$23,Use_Code_Ranking!$B$4:$B$23,9999)</f>
        <v>5</v>
      </c>
      <c r="J2529">
        <f t="shared" ca="1" si="523"/>
        <v>5</v>
      </c>
      <c r="K2529">
        <f t="shared" ca="1" si="524"/>
        <v>0</v>
      </c>
      <c r="L2529">
        <f t="shared" ca="1" si="525"/>
        <v>0</v>
      </c>
      <c r="M2529">
        <f t="shared" ca="1" si="526"/>
        <v>0</v>
      </c>
      <c r="N2529" t="str">
        <f t="shared" ca="1" si="527"/>
        <v/>
      </c>
      <c r="O2529" t="str">
        <f t="shared" ca="1" si="528"/>
        <v/>
      </c>
      <c r="P2529" t="str">
        <f t="shared" si="529"/>
        <v/>
      </c>
      <c r="Q2529" t="str">
        <f t="shared" ca="1" si="530"/>
        <v/>
      </c>
      <c r="R2529" t="str">
        <f t="shared" si="531"/>
        <v/>
      </c>
      <c r="S2529" t="str">
        <f t="shared" si="532"/>
        <v/>
      </c>
      <c r="T2529" s="2" t="str">
        <f ca="1">IF(S2529="Irrigation","Irrigation",IF(R2529="Irrigation","Irrigation",IF(Q2529="Domestic","Domestic",IF(P2529="Stockwatering","Stockwatering",IF(N2529="IRRIGATION_AND_MUNICIPAL","Irrigation and Municipal",IF(O2529="IRRIGATION_AND_DOMESTIC","Irrigation and Domestic Municipality",_xlfn.XLOOKUP(J2529,Use_Code_Ranking!$B$4:$B$23,Use_Code_Ranking!$A$4:$A$23)))))))</f>
        <v>Stockwatering</v>
      </c>
      <c r="V2529" s="20" t="str">
        <f ca="1"/>
        <v>S026945</v>
      </c>
      <c r="W2529" s="4" t="str">
        <f t="shared" ca="1" si="520"/>
        <v>Irrigation</v>
      </c>
      <c r="X2529" t="str">
        <f t="shared" ca="1" si="521"/>
        <v>N</v>
      </c>
      <c r="Y2529" s="2" t="str">
        <f t="shared" ca="1" si="522"/>
        <v>N</v>
      </c>
      <c r="Z2529">
        <f ca="1">_xlfn.XLOOKUP($W2529,Return_flow_table!$A$4:$A$25,Return_flow_table!B$4:B$25)</f>
        <v>0</v>
      </c>
      <c r="AA2529">
        <f ca="1">_xlfn.XLOOKUP($W2529,Return_flow_table!$A$4:$A$25,Return_flow_table!C$4:C$25)</f>
        <v>0</v>
      </c>
      <c r="AB2529">
        <f ca="1">_xlfn.XLOOKUP($W2529,Return_flow_table!$A$4:$A$25,Return_flow_table!D$4:D$25)</f>
        <v>20</v>
      </c>
      <c r="AC2529">
        <f ca="1">_xlfn.XLOOKUP($W2529,Return_flow_table!$A$4:$A$25,Return_flow_table!E$4:E$25)</f>
        <v>20</v>
      </c>
      <c r="AD2529">
        <f ca="1">_xlfn.XLOOKUP($W2529,Return_flow_table!$A$4:$A$25,Return_flow_table!F$4:F$25)</f>
        <v>10</v>
      </c>
      <c r="AE2529">
        <f ca="1">_xlfn.XLOOKUP($W2529,Return_flow_table!$A$4:$A$25,Return_flow_table!G$4:G$25)</f>
        <v>10</v>
      </c>
      <c r="AF2529">
        <f ca="1">_xlfn.XLOOKUP($W2529,Return_flow_table!$A$4:$A$25,Return_flow_table!H$4:H$25)</f>
        <v>0</v>
      </c>
      <c r="AG2529">
        <f ca="1">_xlfn.XLOOKUP($W2529,Return_flow_table!$A$4:$A$25,Return_flow_table!I$4:I$25)</f>
        <v>0</v>
      </c>
      <c r="AH2529">
        <f ca="1">_xlfn.XLOOKUP($W2529,Return_flow_table!$A$4:$A$25,Return_flow_table!J$4:J$25)</f>
        <v>0</v>
      </c>
      <c r="AI2529">
        <f ca="1">_xlfn.XLOOKUP($W2529,Return_flow_table!$A$4:$A$25,Return_flow_table!K$4:K$25)</f>
        <v>20</v>
      </c>
      <c r="AJ2529">
        <f ca="1">_xlfn.XLOOKUP($W2529,Return_flow_table!$A$4:$A$25,Return_flow_table!L$4:L$25)</f>
        <v>20</v>
      </c>
      <c r="AK2529">
        <f ca="1">_xlfn.XLOOKUP($W2529,Return_flow_table!$A$4:$A$25,Return_flow_table!M$4:M$25)</f>
        <v>0</v>
      </c>
      <c r="AL2529" s="39" t="str" cm="1">
        <f t="array" aca="1" ref="AL2529" ca="1">IF(SUM(  ((OFFSET($A$4,0,0,COUNTA(A:A)-3,1)) =V2529) * (OFFSET($T$4, 0,0,COUNTA(A:A)-3,1) = "Domestic")) &gt; 0,"Y","")</f>
        <v/>
      </c>
    </row>
    <row r="2530" spans="1:38" x14ac:dyDescent="0.25">
      <c r="A2530" t="s">
        <v>2666</v>
      </c>
      <c r="B2530" t="s">
        <v>102</v>
      </c>
      <c r="C2530" t="s">
        <v>2196</v>
      </c>
      <c r="D2530">
        <v>0</v>
      </c>
      <c r="E2530">
        <v>1.0866</v>
      </c>
      <c r="F2530" t="s">
        <v>2197</v>
      </c>
      <c r="G2530" t="s">
        <v>2664</v>
      </c>
      <c r="H2530" t="s">
        <v>101</v>
      </c>
      <c r="I2530">
        <f>_xlfn.XLOOKUP(B2530,Use_Code_Ranking!$A$4:$A$23,Use_Code_Ranking!$B$4:$B$23,9999)</f>
        <v>3</v>
      </c>
      <c r="J2530">
        <f t="shared" ca="1" si="523"/>
        <v>3</v>
      </c>
      <c r="K2530">
        <f t="shared" ca="1" si="524"/>
        <v>0</v>
      </c>
      <c r="L2530">
        <f t="shared" ca="1" si="525"/>
        <v>0</v>
      </c>
      <c r="M2530">
        <f t="shared" ca="1" si="526"/>
        <v>0</v>
      </c>
      <c r="N2530" t="str">
        <f t="shared" ca="1" si="527"/>
        <v/>
      </c>
      <c r="O2530" t="str">
        <f t="shared" ca="1" si="528"/>
        <v/>
      </c>
      <c r="P2530" t="str">
        <f t="shared" si="529"/>
        <v/>
      </c>
      <c r="Q2530" t="str">
        <f t="shared" ca="1" si="530"/>
        <v/>
      </c>
      <c r="R2530" t="str">
        <f t="shared" si="531"/>
        <v/>
      </c>
      <c r="S2530" t="str">
        <f t="shared" si="532"/>
        <v/>
      </c>
      <c r="T2530" s="2" t="str">
        <f ca="1">IF(S2530="Irrigation","Irrigation",IF(R2530="Irrigation","Irrigation",IF(Q2530="Domestic","Domestic",IF(P2530="Stockwatering","Stockwatering",IF(N2530="IRRIGATION_AND_MUNICIPAL","Irrigation and Municipal",IF(O2530="IRRIGATION_AND_DOMESTIC","Irrigation and Domestic Municipality",_xlfn.XLOOKUP(J2530,Use_Code_Ranking!$B$4:$B$23,Use_Code_Ranking!$A$4:$A$23)))))))</f>
        <v>Domestic</v>
      </c>
      <c r="V2530" s="20" t="str">
        <f ca="1"/>
        <v>S026946</v>
      </c>
      <c r="W2530" s="4" t="str">
        <f t="shared" ca="1" si="520"/>
        <v>Irrigation</v>
      </c>
      <c r="X2530" t="str">
        <f t="shared" ca="1" si="521"/>
        <v>N</v>
      </c>
      <c r="Y2530" s="2" t="str">
        <f t="shared" ca="1" si="522"/>
        <v>N</v>
      </c>
      <c r="Z2530">
        <f ca="1">_xlfn.XLOOKUP($W2530,Return_flow_table!$A$4:$A$25,Return_flow_table!B$4:B$25)</f>
        <v>0</v>
      </c>
      <c r="AA2530">
        <f ca="1">_xlfn.XLOOKUP($W2530,Return_flow_table!$A$4:$A$25,Return_flow_table!C$4:C$25)</f>
        <v>0</v>
      </c>
      <c r="AB2530">
        <f ca="1">_xlfn.XLOOKUP($W2530,Return_flow_table!$A$4:$A$25,Return_flow_table!D$4:D$25)</f>
        <v>20</v>
      </c>
      <c r="AC2530">
        <f ca="1">_xlfn.XLOOKUP($W2530,Return_flow_table!$A$4:$A$25,Return_flow_table!E$4:E$25)</f>
        <v>20</v>
      </c>
      <c r="AD2530">
        <f ca="1">_xlfn.XLOOKUP($W2530,Return_flow_table!$A$4:$A$25,Return_flow_table!F$4:F$25)</f>
        <v>10</v>
      </c>
      <c r="AE2530">
        <f ca="1">_xlfn.XLOOKUP($W2530,Return_flow_table!$A$4:$A$25,Return_flow_table!G$4:G$25)</f>
        <v>10</v>
      </c>
      <c r="AF2530">
        <f ca="1">_xlfn.XLOOKUP($W2530,Return_flow_table!$A$4:$A$25,Return_flow_table!H$4:H$25)</f>
        <v>0</v>
      </c>
      <c r="AG2530">
        <f ca="1">_xlfn.XLOOKUP($W2530,Return_flow_table!$A$4:$A$25,Return_flow_table!I$4:I$25)</f>
        <v>0</v>
      </c>
      <c r="AH2530">
        <f ca="1">_xlfn.XLOOKUP($W2530,Return_flow_table!$A$4:$A$25,Return_flow_table!J$4:J$25)</f>
        <v>0</v>
      </c>
      <c r="AI2530">
        <f ca="1">_xlfn.XLOOKUP($W2530,Return_flow_table!$A$4:$A$25,Return_flow_table!K$4:K$25)</f>
        <v>20</v>
      </c>
      <c r="AJ2530">
        <f ca="1">_xlfn.XLOOKUP($W2530,Return_flow_table!$A$4:$A$25,Return_flow_table!L$4:L$25)</f>
        <v>20</v>
      </c>
      <c r="AK2530">
        <f ca="1">_xlfn.XLOOKUP($W2530,Return_flow_table!$A$4:$A$25,Return_flow_table!M$4:M$25)</f>
        <v>0</v>
      </c>
      <c r="AL2530" s="39" t="str" cm="1">
        <f t="array" aca="1" ref="AL2530" ca="1">IF(SUM(  ((OFFSET($A$4,0,0,COUNTA(A:A)-3,1)) =V2530) * (OFFSET($T$4, 0,0,COUNTA(A:A)-3,1) = "Domestic")) &gt; 0,"Y","")</f>
        <v/>
      </c>
    </row>
    <row r="2531" spans="1:38" x14ac:dyDescent="0.25">
      <c r="A2531" t="s">
        <v>2666</v>
      </c>
      <c r="B2531" t="s">
        <v>108</v>
      </c>
      <c r="C2531" t="s">
        <v>2196</v>
      </c>
      <c r="D2531">
        <v>0</v>
      </c>
      <c r="E2531">
        <v>1.0866</v>
      </c>
      <c r="F2531" t="s">
        <v>2197</v>
      </c>
      <c r="G2531" t="s">
        <v>2664</v>
      </c>
      <c r="H2531" t="s">
        <v>101</v>
      </c>
      <c r="I2531">
        <f>_xlfn.XLOOKUP(B2531,Use_Code_Ranking!$A$4:$A$23,Use_Code_Ranking!$B$4:$B$23,9999)</f>
        <v>5</v>
      </c>
      <c r="J2531">
        <f t="shared" ca="1" si="523"/>
        <v>3</v>
      </c>
      <c r="K2531">
        <f t="shared" ca="1" si="524"/>
        <v>0</v>
      </c>
      <c r="L2531">
        <f t="shared" ca="1" si="525"/>
        <v>0</v>
      </c>
      <c r="M2531">
        <f t="shared" ca="1" si="526"/>
        <v>0</v>
      </c>
      <c r="N2531" t="str">
        <f t="shared" ca="1" si="527"/>
        <v/>
      </c>
      <c r="O2531" t="str">
        <f t="shared" ca="1" si="528"/>
        <v/>
      </c>
      <c r="P2531" t="str">
        <f t="shared" si="529"/>
        <v/>
      </c>
      <c r="Q2531" t="str">
        <f t="shared" ca="1" si="530"/>
        <v/>
      </c>
      <c r="R2531" t="str">
        <f t="shared" si="531"/>
        <v/>
      </c>
      <c r="S2531" t="str">
        <f t="shared" si="532"/>
        <v/>
      </c>
      <c r="T2531" s="2" t="str">
        <f ca="1">IF(S2531="Irrigation","Irrigation",IF(R2531="Irrigation","Irrigation",IF(Q2531="Domestic","Domestic",IF(P2531="Stockwatering","Stockwatering",IF(N2531="IRRIGATION_AND_MUNICIPAL","Irrigation and Municipal",IF(O2531="IRRIGATION_AND_DOMESTIC","Irrigation and Domestic Municipality",_xlfn.XLOOKUP(J2531,Use_Code_Ranking!$B$4:$B$23,Use_Code_Ranking!$A$4:$A$23)))))))</f>
        <v>Domestic</v>
      </c>
      <c r="V2531" s="20" t="str">
        <f ca="1"/>
        <v>S026947</v>
      </c>
      <c r="W2531" s="4" t="str">
        <f t="shared" ca="1" si="520"/>
        <v>Irrigation</v>
      </c>
      <c r="X2531" t="str">
        <f t="shared" ca="1" si="521"/>
        <v>N</v>
      </c>
      <c r="Y2531" s="2" t="str">
        <f t="shared" ca="1" si="522"/>
        <v>N</v>
      </c>
      <c r="Z2531">
        <f ca="1">_xlfn.XLOOKUP($W2531,Return_flow_table!$A$4:$A$25,Return_flow_table!B$4:B$25)</f>
        <v>0</v>
      </c>
      <c r="AA2531">
        <f ca="1">_xlfn.XLOOKUP($W2531,Return_flow_table!$A$4:$A$25,Return_flow_table!C$4:C$25)</f>
        <v>0</v>
      </c>
      <c r="AB2531">
        <f ca="1">_xlfn.XLOOKUP($W2531,Return_flow_table!$A$4:$A$25,Return_flow_table!D$4:D$25)</f>
        <v>20</v>
      </c>
      <c r="AC2531">
        <f ca="1">_xlfn.XLOOKUP($W2531,Return_flow_table!$A$4:$A$25,Return_flow_table!E$4:E$25)</f>
        <v>20</v>
      </c>
      <c r="AD2531">
        <f ca="1">_xlfn.XLOOKUP($W2531,Return_flow_table!$A$4:$A$25,Return_flow_table!F$4:F$25)</f>
        <v>10</v>
      </c>
      <c r="AE2531">
        <f ca="1">_xlfn.XLOOKUP($W2531,Return_flow_table!$A$4:$A$25,Return_flow_table!G$4:G$25)</f>
        <v>10</v>
      </c>
      <c r="AF2531">
        <f ca="1">_xlfn.XLOOKUP($W2531,Return_flow_table!$A$4:$A$25,Return_flow_table!H$4:H$25)</f>
        <v>0</v>
      </c>
      <c r="AG2531">
        <f ca="1">_xlfn.XLOOKUP($W2531,Return_flow_table!$A$4:$A$25,Return_flow_table!I$4:I$25)</f>
        <v>0</v>
      </c>
      <c r="AH2531">
        <f ca="1">_xlfn.XLOOKUP($W2531,Return_flow_table!$A$4:$A$25,Return_flow_table!J$4:J$25)</f>
        <v>0</v>
      </c>
      <c r="AI2531">
        <f ca="1">_xlfn.XLOOKUP($W2531,Return_flow_table!$A$4:$A$25,Return_flow_table!K$4:K$25)</f>
        <v>20</v>
      </c>
      <c r="AJ2531">
        <f ca="1">_xlfn.XLOOKUP($W2531,Return_flow_table!$A$4:$A$25,Return_flow_table!L$4:L$25)</f>
        <v>20</v>
      </c>
      <c r="AK2531">
        <f ca="1">_xlfn.XLOOKUP($W2531,Return_flow_table!$A$4:$A$25,Return_flow_table!M$4:M$25)</f>
        <v>0</v>
      </c>
      <c r="AL2531" s="39" t="str" cm="1">
        <f t="array" aca="1" ref="AL2531" ca="1">IF(SUM(  ((OFFSET($A$4,0,0,COUNTA(A:A)-3,1)) =V2531) * (OFFSET($T$4, 0,0,COUNTA(A:A)-3,1) = "Domestic")) &gt; 0,"Y","")</f>
        <v/>
      </c>
    </row>
    <row r="2532" spans="1:38" x14ac:dyDescent="0.25">
      <c r="A2532" t="s">
        <v>2667</v>
      </c>
      <c r="B2532" t="s">
        <v>108</v>
      </c>
      <c r="C2532" t="s">
        <v>2196</v>
      </c>
      <c r="D2532">
        <v>0</v>
      </c>
      <c r="E2532">
        <v>1.4488000000000001</v>
      </c>
      <c r="F2532" t="s">
        <v>2197</v>
      </c>
      <c r="G2532" t="s">
        <v>2664</v>
      </c>
      <c r="H2532" t="s">
        <v>101</v>
      </c>
      <c r="I2532">
        <f>_xlfn.XLOOKUP(B2532,Use_Code_Ranking!$A$4:$A$23,Use_Code_Ranking!$B$4:$B$23,9999)</f>
        <v>5</v>
      </c>
      <c r="J2532">
        <f t="shared" ca="1" si="523"/>
        <v>5</v>
      </c>
      <c r="K2532">
        <f t="shared" ca="1" si="524"/>
        <v>0</v>
      </c>
      <c r="L2532">
        <f t="shared" ca="1" si="525"/>
        <v>0</v>
      </c>
      <c r="M2532">
        <f t="shared" ca="1" si="526"/>
        <v>0</v>
      </c>
      <c r="N2532" t="str">
        <f t="shared" ca="1" si="527"/>
        <v/>
      </c>
      <c r="O2532" t="str">
        <f t="shared" ca="1" si="528"/>
        <v/>
      </c>
      <c r="P2532" t="str">
        <f t="shared" si="529"/>
        <v/>
      </c>
      <c r="Q2532" t="str">
        <f t="shared" ca="1" si="530"/>
        <v/>
      </c>
      <c r="R2532" t="str">
        <f t="shared" si="531"/>
        <v/>
      </c>
      <c r="S2532" t="str">
        <f t="shared" si="532"/>
        <v/>
      </c>
      <c r="T2532" s="2" t="str">
        <f ca="1">IF(S2532="Irrigation","Irrigation",IF(R2532="Irrigation","Irrigation",IF(Q2532="Domestic","Domestic",IF(P2532="Stockwatering","Stockwatering",IF(N2532="IRRIGATION_AND_MUNICIPAL","Irrigation and Municipal",IF(O2532="IRRIGATION_AND_DOMESTIC","Irrigation and Domestic Municipality",_xlfn.XLOOKUP(J2532,Use_Code_Ranking!$B$4:$B$23,Use_Code_Ranking!$A$4:$A$23)))))))</f>
        <v>Stockwatering</v>
      </c>
      <c r="V2532" s="20" t="str">
        <f ca="1"/>
        <v>S026951</v>
      </c>
      <c r="W2532" s="4" t="str">
        <f t="shared" ca="1" si="520"/>
        <v>Irrigation</v>
      </c>
      <c r="X2532" t="str">
        <f t="shared" ca="1" si="521"/>
        <v>N</v>
      </c>
      <c r="Y2532" s="2" t="str">
        <f t="shared" ca="1" si="522"/>
        <v>N</v>
      </c>
      <c r="Z2532">
        <f ca="1">_xlfn.XLOOKUP($W2532,Return_flow_table!$A$4:$A$25,Return_flow_table!B$4:B$25)</f>
        <v>0</v>
      </c>
      <c r="AA2532">
        <f ca="1">_xlfn.XLOOKUP($W2532,Return_flow_table!$A$4:$A$25,Return_flow_table!C$4:C$25)</f>
        <v>0</v>
      </c>
      <c r="AB2532">
        <f ca="1">_xlfn.XLOOKUP($W2532,Return_flow_table!$A$4:$A$25,Return_flow_table!D$4:D$25)</f>
        <v>20</v>
      </c>
      <c r="AC2532">
        <f ca="1">_xlfn.XLOOKUP($W2532,Return_flow_table!$A$4:$A$25,Return_flow_table!E$4:E$25)</f>
        <v>20</v>
      </c>
      <c r="AD2532">
        <f ca="1">_xlfn.XLOOKUP($W2532,Return_flow_table!$A$4:$A$25,Return_flow_table!F$4:F$25)</f>
        <v>10</v>
      </c>
      <c r="AE2532">
        <f ca="1">_xlfn.XLOOKUP($W2532,Return_flow_table!$A$4:$A$25,Return_flow_table!G$4:G$25)</f>
        <v>10</v>
      </c>
      <c r="AF2532">
        <f ca="1">_xlfn.XLOOKUP($W2532,Return_flow_table!$A$4:$A$25,Return_flow_table!H$4:H$25)</f>
        <v>0</v>
      </c>
      <c r="AG2532">
        <f ca="1">_xlfn.XLOOKUP($W2532,Return_flow_table!$A$4:$A$25,Return_flow_table!I$4:I$25)</f>
        <v>0</v>
      </c>
      <c r="AH2532">
        <f ca="1">_xlfn.XLOOKUP($W2532,Return_flow_table!$A$4:$A$25,Return_flow_table!J$4:J$25)</f>
        <v>0</v>
      </c>
      <c r="AI2532">
        <f ca="1">_xlfn.XLOOKUP($W2532,Return_flow_table!$A$4:$A$25,Return_flow_table!K$4:K$25)</f>
        <v>20</v>
      </c>
      <c r="AJ2532">
        <f ca="1">_xlfn.XLOOKUP($W2532,Return_flow_table!$A$4:$A$25,Return_flow_table!L$4:L$25)</f>
        <v>20</v>
      </c>
      <c r="AK2532">
        <f ca="1">_xlfn.XLOOKUP($W2532,Return_flow_table!$A$4:$A$25,Return_flow_table!M$4:M$25)</f>
        <v>0</v>
      </c>
      <c r="AL2532" s="39" t="str" cm="1">
        <f t="array" aca="1" ref="AL2532" ca="1">IF(SUM(  ((OFFSET($A$4,0,0,COUNTA(A:A)-3,1)) =V2532) * (OFFSET($T$4, 0,0,COUNTA(A:A)-3,1) = "Domestic")) &gt; 0,"Y","")</f>
        <v/>
      </c>
    </row>
    <row r="2533" spans="1:38" x14ac:dyDescent="0.25">
      <c r="A2533" t="s">
        <v>2668</v>
      </c>
      <c r="B2533" t="s">
        <v>108</v>
      </c>
      <c r="C2533" t="s">
        <v>2196</v>
      </c>
      <c r="D2533">
        <v>0</v>
      </c>
      <c r="E2533">
        <v>1.4488000000000001</v>
      </c>
      <c r="F2533" t="s">
        <v>2197</v>
      </c>
      <c r="G2533" t="s">
        <v>2664</v>
      </c>
      <c r="H2533" t="s">
        <v>101</v>
      </c>
      <c r="I2533">
        <f>_xlfn.XLOOKUP(B2533,Use_Code_Ranking!$A$4:$A$23,Use_Code_Ranking!$B$4:$B$23,9999)</f>
        <v>5</v>
      </c>
      <c r="J2533">
        <f t="shared" ca="1" si="523"/>
        <v>5</v>
      </c>
      <c r="K2533">
        <f t="shared" ca="1" si="524"/>
        <v>0</v>
      </c>
      <c r="L2533">
        <f t="shared" ca="1" si="525"/>
        <v>0</v>
      </c>
      <c r="M2533">
        <f t="shared" ca="1" si="526"/>
        <v>0</v>
      </c>
      <c r="N2533" t="str">
        <f t="shared" ca="1" si="527"/>
        <v/>
      </c>
      <c r="O2533" t="str">
        <f t="shared" ca="1" si="528"/>
        <v/>
      </c>
      <c r="P2533" t="str">
        <f t="shared" si="529"/>
        <v/>
      </c>
      <c r="Q2533" t="str">
        <f t="shared" ca="1" si="530"/>
        <v/>
      </c>
      <c r="R2533" t="str">
        <f t="shared" si="531"/>
        <v/>
      </c>
      <c r="S2533" t="str">
        <f t="shared" si="532"/>
        <v/>
      </c>
      <c r="T2533" s="2" t="str">
        <f ca="1">IF(S2533="Irrigation","Irrigation",IF(R2533="Irrigation","Irrigation",IF(Q2533="Domestic","Domestic",IF(P2533="Stockwatering","Stockwatering",IF(N2533="IRRIGATION_AND_MUNICIPAL","Irrigation and Municipal",IF(O2533="IRRIGATION_AND_DOMESTIC","Irrigation and Domestic Municipality",_xlfn.XLOOKUP(J2533,Use_Code_Ranking!$B$4:$B$23,Use_Code_Ranking!$A$4:$A$23)))))))</f>
        <v>Stockwatering</v>
      </c>
      <c r="V2533" s="20" t="str">
        <f ca="1"/>
        <v>S026952</v>
      </c>
      <c r="W2533" s="4" t="str">
        <f t="shared" ca="1" si="520"/>
        <v>Irrigation</v>
      </c>
      <c r="X2533" t="str">
        <f t="shared" ca="1" si="521"/>
        <v>N</v>
      </c>
      <c r="Y2533" s="2" t="str">
        <f t="shared" ca="1" si="522"/>
        <v>N</v>
      </c>
      <c r="Z2533">
        <f ca="1">_xlfn.XLOOKUP($W2533,Return_flow_table!$A$4:$A$25,Return_flow_table!B$4:B$25)</f>
        <v>0</v>
      </c>
      <c r="AA2533">
        <f ca="1">_xlfn.XLOOKUP($W2533,Return_flow_table!$A$4:$A$25,Return_flow_table!C$4:C$25)</f>
        <v>0</v>
      </c>
      <c r="AB2533">
        <f ca="1">_xlfn.XLOOKUP($W2533,Return_flow_table!$A$4:$A$25,Return_flow_table!D$4:D$25)</f>
        <v>20</v>
      </c>
      <c r="AC2533">
        <f ca="1">_xlfn.XLOOKUP($W2533,Return_flow_table!$A$4:$A$25,Return_flow_table!E$4:E$25)</f>
        <v>20</v>
      </c>
      <c r="AD2533">
        <f ca="1">_xlfn.XLOOKUP($W2533,Return_flow_table!$A$4:$A$25,Return_flow_table!F$4:F$25)</f>
        <v>10</v>
      </c>
      <c r="AE2533">
        <f ca="1">_xlfn.XLOOKUP($W2533,Return_flow_table!$A$4:$A$25,Return_flow_table!G$4:G$25)</f>
        <v>10</v>
      </c>
      <c r="AF2533">
        <f ca="1">_xlfn.XLOOKUP($W2533,Return_flow_table!$A$4:$A$25,Return_flow_table!H$4:H$25)</f>
        <v>0</v>
      </c>
      <c r="AG2533">
        <f ca="1">_xlfn.XLOOKUP($W2533,Return_flow_table!$A$4:$A$25,Return_flow_table!I$4:I$25)</f>
        <v>0</v>
      </c>
      <c r="AH2533">
        <f ca="1">_xlfn.XLOOKUP($W2533,Return_flow_table!$A$4:$A$25,Return_flow_table!J$4:J$25)</f>
        <v>0</v>
      </c>
      <c r="AI2533">
        <f ca="1">_xlfn.XLOOKUP($W2533,Return_flow_table!$A$4:$A$25,Return_flow_table!K$4:K$25)</f>
        <v>20</v>
      </c>
      <c r="AJ2533">
        <f ca="1">_xlfn.XLOOKUP($W2533,Return_flow_table!$A$4:$A$25,Return_flow_table!L$4:L$25)</f>
        <v>20</v>
      </c>
      <c r="AK2533">
        <f ca="1">_xlfn.XLOOKUP($W2533,Return_flow_table!$A$4:$A$25,Return_flow_table!M$4:M$25)</f>
        <v>0</v>
      </c>
      <c r="AL2533" s="39" t="str" cm="1">
        <f t="array" aca="1" ref="AL2533" ca="1">IF(SUM(  ((OFFSET($A$4,0,0,COUNTA(A:A)-3,1)) =V2533) * (OFFSET($T$4, 0,0,COUNTA(A:A)-3,1) = "Domestic")) &gt; 0,"Y","")</f>
        <v/>
      </c>
    </row>
    <row r="2534" spans="1:38" x14ac:dyDescent="0.25">
      <c r="A2534" t="s">
        <v>2669</v>
      </c>
      <c r="B2534" t="s">
        <v>108</v>
      </c>
      <c r="C2534" t="s">
        <v>2196</v>
      </c>
      <c r="D2534">
        <v>0</v>
      </c>
      <c r="E2534">
        <v>1.4488000000000001</v>
      </c>
      <c r="F2534" t="s">
        <v>2197</v>
      </c>
      <c r="G2534" t="s">
        <v>2664</v>
      </c>
      <c r="H2534" t="s">
        <v>101</v>
      </c>
      <c r="I2534">
        <f>_xlfn.XLOOKUP(B2534,Use_Code_Ranking!$A$4:$A$23,Use_Code_Ranking!$B$4:$B$23,9999)</f>
        <v>5</v>
      </c>
      <c r="J2534">
        <f t="shared" ca="1" si="523"/>
        <v>5</v>
      </c>
      <c r="K2534">
        <f t="shared" ca="1" si="524"/>
        <v>0</v>
      </c>
      <c r="L2534">
        <f t="shared" ca="1" si="525"/>
        <v>0</v>
      </c>
      <c r="M2534">
        <f t="shared" ca="1" si="526"/>
        <v>0</v>
      </c>
      <c r="N2534" t="str">
        <f t="shared" ca="1" si="527"/>
        <v/>
      </c>
      <c r="O2534" t="str">
        <f t="shared" ca="1" si="528"/>
        <v/>
      </c>
      <c r="P2534" t="str">
        <f t="shared" si="529"/>
        <v/>
      </c>
      <c r="Q2534" t="str">
        <f t="shared" ca="1" si="530"/>
        <v/>
      </c>
      <c r="R2534" t="str">
        <f t="shared" si="531"/>
        <v/>
      </c>
      <c r="S2534" t="str">
        <f t="shared" si="532"/>
        <v/>
      </c>
      <c r="T2534" s="2" t="str">
        <f ca="1">IF(S2534="Irrigation","Irrigation",IF(R2534="Irrigation","Irrigation",IF(Q2534="Domestic","Domestic",IF(P2534="Stockwatering","Stockwatering",IF(N2534="IRRIGATION_AND_MUNICIPAL","Irrigation and Municipal",IF(O2534="IRRIGATION_AND_DOMESTIC","Irrigation and Domestic Municipality",_xlfn.XLOOKUP(J2534,Use_Code_Ranking!$B$4:$B$23,Use_Code_Ranking!$A$4:$A$23)))))))</f>
        <v>Stockwatering</v>
      </c>
      <c r="V2534" s="20" t="str">
        <f ca="1"/>
        <v>S026953</v>
      </c>
      <c r="W2534" s="4" t="str">
        <f t="shared" ca="1" si="520"/>
        <v>Irrigation</v>
      </c>
      <c r="X2534" t="str">
        <f t="shared" ca="1" si="521"/>
        <v>N</v>
      </c>
      <c r="Y2534" s="2" t="str">
        <f t="shared" ca="1" si="522"/>
        <v>N</v>
      </c>
      <c r="Z2534">
        <f ca="1">_xlfn.XLOOKUP($W2534,Return_flow_table!$A$4:$A$25,Return_flow_table!B$4:B$25)</f>
        <v>0</v>
      </c>
      <c r="AA2534">
        <f ca="1">_xlfn.XLOOKUP($W2534,Return_flow_table!$A$4:$A$25,Return_flow_table!C$4:C$25)</f>
        <v>0</v>
      </c>
      <c r="AB2534">
        <f ca="1">_xlfn.XLOOKUP($W2534,Return_flow_table!$A$4:$A$25,Return_flow_table!D$4:D$25)</f>
        <v>20</v>
      </c>
      <c r="AC2534">
        <f ca="1">_xlfn.XLOOKUP($W2534,Return_flow_table!$A$4:$A$25,Return_flow_table!E$4:E$25)</f>
        <v>20</v>
      </c>
      <c r="AD2534">
        <f ca="1">_xlfn.XLOOKUP($W2534,Return_flow_table!$A$4:$A$25,Return_flow_table!F$4:F$25)</f>
        <v>10</v>
      </c>
      <c r="AE2534">
        <f ca="1">_xlfn.XLOOKUP($W2534,Return_flow_table!$A$4:$A$25,Return_flow_table!G$4:G$25)</f>
        <v>10</v>
      </c>
      <c r="AF2534">
        <f ca="1">_xlfn.XLOOKUP($W2534,Return_flow_table!$A$4:$A$25,Return_flow_table!H$4:H$25)</f>
        <v>0</v>
      </c>
      <c r="AG2534">
        <f ca="1">_xlfn.XLOOKUP($W2534,Return_flow_table!$A$4:$A$25,Return_flow_table!I$4:I$25)</f>
        <v>0</v>
      </c>
      <c r="AH2534">
        <f ca="1">_xlfn.XLOOKUP($W2534,Return_flow_table!$A$4:$A$25,Return_flow_table!J$4:J$25)</f>
        <v>0</v>
      </c>
      <c r="AI2534">
        <f ca="1">_xlfn.XLOOKUP($W2534,Return_flow_table!$A$4:$A$25,Return_flow_table!K$4:K$25)</f>
        <v>20</v>
      </c>
      <c r="AJ2534">
        <f ca="1">_xlfn.XLOOKUP($W2534,Return_flow_table!$A$4:$A$25,Return_flow_table!L$4:L$25)</f>
        <v>20</v>
      </c>
      <c r="AK2534">
        <f ca="1">_xlfn.XLOOKUP($W2534,Return_flow_table!$A$4:$A$25,Return_flow_table!M$4:M$25)</f>
        <v>0</v>
      </c>
      <c r="AL2534" s="39" t="str" cm="1">
        <f t="array" aca="1" ref="AL2534" ca="1">IF(SUM(  ((OFFSET($A$4,0,0,COUNTA(A:A)-3,1)) =V2534) * (OFFSET($T$4, 0,0,COUNTA(A:A)-3,1) = "Domestic")) &gt; 0,"Y","")</f>
        <v/>
      </c>
    </row>
    <row r="2535" spans="1:38" x14ac:dyDescent="0.25">
      <c r="A2535" t="s">
        <v>2670</v>
      </c>
      <c r="B2535" t="s">
        <v>108</v>
      </c>
      <c r="C2535" t="s">
        <v>2196</v>
      </c>
      <c r="D2535">
        <v>0</v>
      </c>
      <c r="E2535">
        <v>1.4488000000000001</v>
      </c>
      <c r="F2535" t="s">
        <v>2197</v>
      </c>
      <c r="G2535" t="s">
        <v>2664</v>
      </c>
      <c r="H2535" t="s">
        <v>101</v>
      </c>
      <c r="I2535">
        <f>_xlfn.XLOOKUP(B2535,Use_Code_Ranking!$A$4:$A$23,Use_Code_Ranking!$B$4:$B$23,9999)</f>
        <v>5</v>
      </c>
      <c r="J2535">
        <f t="shared" ca="1" si="523"/>
        <v>5</v>
      </c>
      <c r="K2535">
        <f t="shared" ca="1" si="524"/>
        <v>0</v>
      </c>
      <c r="L2535">
        <f t="shared" ca="1" si="525"/>
        <v>0</v>
      </c>
      <c r="M2535">
        <f t="shared" ca="1" si="526"/>
        <v>0</v>
      </c>
      <c r="N2535" t="str">
        <f t="shared" ca="1" si="527"/>
        <v/>
      </c>
      <c r="O2535" t="str">
        <f t="shared" ca="1" si="528"/>
        <v/>
      </c>
      <c r="P2535" t="str">
        <f t="shared" si="529"/>
        <v/>
      </c>
      <c r="Q2535" t="str">
        <f t="shared" ca="1" si="530"/>
        <v/>
      </c>
      <c r="R2535" t="str">
        <f t="shared" si="531"/>
        <v/>
      </c>
      <c r="S2535" t="str">
        <f t="shared" si="532"/>
        <v/>
      </c>
      <c r="T2535" s="2" t="str">
        <f ca="1">IF(S2535="Irrigation","Irrigation",IF(R2535="Irrigation","Irrigation",IF(Q2535="Domestic","Domestic",IF(P2535="Stockwatering","Stockwatering",IF(N2535="IRRIGATION_AND_MUNICIPAL","Irrigation and Municipal",IF(O2535="IRRIGATION_AND_DOMESTIC","Irrigation and Domestic Municipality",_xlfn.XLOOKUP(J2535,Use_Code_Ranking!$B$4:$B$23,Use_Code_Ranking!$A$4:$A$23)))))))</f>
        <v>Stockwatering</v>
      </c>
      <c r="V2535" s="20" t="str">
        <f ca="1"/>
        <v>S026954</v>
      </c>
      <c r="W2535" s="4" t="str">
        <f t="shared" ca="1" si="520"/>
        <v>Irrigation</v>
      </c>
      <c r="X2535" t="str">
        <f t="shared" ca="1" si="521"/>
        <v>N</v>
      </c>
      <c r="Y2535" s="2" t="str">
        <f t="shared" ca="1" si="522"/>
        <v>N</v>
      </c>
      <c r="Z2535">
        <f ca="1">_xlfn.XLOOKUP($W2535,Return_flow_table!$A$4:$A$25,Return_flow_table!B$4:B$25)</f>
        <v>0</v>
      </c>
      <c r="AA2535">
        <f ca="1">_xlfn.XLOOKUP($W2535,Return_flow_table!$A$4:$A$25,Return_flow_table!C$4:C$25)</f>
        <v>0</v>
      </c>
      <c r="AB2535">
        <f ca="1">_xlfn.XLOOKUP($W2535,Return_flow_table!$A$4:$A$25,Return_flow_table!D$4:D$25)</f>
        <v>20</v>
      </c>
      <c r="AC2535">
        <f ca="1">_xlfn.XLOOKUP($W2535,Return_flow_table!$A$4:$A$25,Return_flow_table!E$4:E$25)</f>
        <v>20</v>
      </c>
      <c r="AD2535">
        <f ca="1">_xlfn.XLOOKUP($W2535,Return_flow_table!$A$4:$A$25,Return_flow_table!F$4:F$25)</f>
        <v>10</v>
      </c>
      <c r="AE2535">
        <f ca="1">_xlfn.XLOOKUP($W2535,Return_flow_table!$A$4:$A$25,Return_flow_table!G$4:G$25)</f>
        <v>10</v>
      </c>
      <c r="AF2535">
        <f ca="1">_xlfn.XLOOKUP($W2535,Return_flow_table!$A$4:$A$25,Return_flow_table!H$4:H$25)</f>
        <v>0</v>
      </c>
      <c r="AG2535">
        <f ca="1">_xlfn.XLOOKUP($W2535,Return_flow_table!$A$4:$A$25,Return_flow_table!I$4:I$25)</f>
        <v>0</v>
      </c>
      <c r="AH2535">
        <f ca="1">_xlfn.XLOOKUP($W2535,Return_flow_table!$A$4:$A$25,Return_flow_table!J$4:J$25)</f>
        <v>0</v>
      </c>
      <c r="AI2535">
        <f ca="1">_xlfn.XLOOKUP($W2535,Return_flow_table!$A$4:$A$25,Return_flow_table!K$4:K$25)</f>
        <v>20</v>
      </c>
      <c r="AJ2535">
        <f ca="1">_xlfn.XLOOKUP($W2535,Return_flow_table!$A$4:$A$25,Return_flow_table!L$4:L$25)</f>
        <v>20</v>
      </c>
      <c r="AK2535">
        <f ca="1">_xlfn.XLOOKUP($W2535,Return_flow_table!$A$4:$A$25,Return_flow_table!M$4:M$25)</f>
        <v>0</v>
      </c>
      <c r="AL2535" s="39" t="str" cm="1">
        <f t="array" aca="1" ref="AL2535" ca="1">IF(SUM(  ((OFFSET($A$4,0,0,COUNTA(A:A)-3,1)) =V2535) * (OFFSET($T$4, 0,0,COUNTA(A:A)-3,1) = "Domestic")) &gt; 0,"Y","")</f>
        <v/>
      </c>
    </row>
    <row r="2536" spans="1:38" x14ac:dyDescent="0.25">
      <c r="A2536" t="s">
        <v>2671</v>
      </c>
      <c r="B2536" t="s">
        <v>108</v>
      </c>
      <c r="C2536" t="s">
        <v>2196</v>
      </c>
      <c r="D2536">
        <v>0</v>
      </c>
      <c r="E2536">
        <v>1.4488000000000001</v>
      </c>
      <c r="F2536" t="s">
        <v>2197</v>
      </c>
      <c r="G2536" t="s">
        <v>2664</v>
      </c>
      <c r="H2536" t="s">
        <v>101</v>
      </c>
      <c r="I2536">
        <f>_xlfn.XLOOKUP(B2536,Use_Code_Ranking!$A$4:$A$23,Use_Code_Ranking!$B$4:$B$23,9999)</f>
        <v>5</v>
      </c>
      <c r="J2536">
        <f t="shared" ca="1" si="523"/>
        <v>5</v>
      </c>
      <c r="K2536">
        <f t="shared" ca="1" si="524"/>
        <v>0</v>
      </c>
      <c r="L2536">
        <f t="shared" ca="1" si="525"/>
        <v>0</v>
      </c>
      <c r="M2536">
        <f t="shared" ca="1" si="526"/>
        <v>0</v>
      </c>
      <c r="N2536" t="str">
        <f t="shared" ca="1" si="527"/>
        <v/>
      </c>
      <c r="O2536" t="str">
        <f t="shared" ca="1" si="528"/>
        <v/>
      </c>
      <c r="P2536" t="str">
        <f t="shared" si="529"/>
        <v/>
      </c>
      <c r="Q2536" t="str">
        <f t="shared" ca="1" si="530"/>
        <v/>
      </c>
      <c r="R2536" t="str">
        <f t="shared" si="531"/>
        <v/>
      </c>
      <c r="S2536" t="str">
        <f t="shared" si="532"/>
        <v/>
      </c>
      <c r="T2536" s="2" t="str">
        <f ca="1">IF(S2536="Irrigation","Irrigation",IF(R2536="Irrigation","Irrigation",IF(Q2536="Domestic","Domestic",IF(P2536="Stockwatering","Stockwatering",IF(N2536="IRRIGATION_AND_MUNICIPAL","Irrigation and Municipal",IF(O2536="IRRIGATION_AND_DOMESTIC","Irrigation and Domestic Municipality",_xlfn.XLOOKUP(J2536,Use_Code_Ranking!$B$4:$B$23,Use_Code_Ranking!$A$4:$A$23)))))))</f>
        <v>Stockwatering</v>
      </c>
      <c r="V2536" s="20" t="str">
        <f ca="1"/>
        <v>S026955</v>
      </c>
      <c r="W2536" s="4" t="str">
        <f t="shared" ca="1" si="520"/>
        <v>Irrigation</v>
      </c>
      <c r="X2536" t="str">
        <f t="shared" ca="1" si="521"/>
        <v>N</v>
      </c>
      <c r="Y2536" s="2" t="str">
        <f t="shared" ca="1" si="522"/>
        <v>N</v>
      </c>
      <c r="Z2536">
        <f ca="1">_xlfn.XLOOKUP($W2536,Return_flow_table!$A$4:$A$25,Return_flow_table!B$4:B$25)</f>
        <v>0</v>
      </c>
      <c r="AA2536">
        <f ca="1">_xlfn.XLOOKUP($W2536,Return_flow_table!$A$4:$A$25,Return_flow_table!C$4:C$25)</f>
        <v>0</v>
      </c>
      <c r="AB2536">
        <f ca="1">_xlfn.XLOOKUP($W2536,Return_flow_table!$A$4:$A$25,Return_flow_table!D$4:D$25)</f>
        <v>20</v>
      </c>
      <c r="AC2536">
        <f ca="1">_xlfn.XLOOKUP($W2536,Return_flow_table!$A$4:$A$25,Return_flow_table!E$4:E$25)</f>
        <v>20</v>
      </c>
      <c r="AD2536">
        <f ca="1">_xlfn.XLOOKUP($W2536,Return_flow_table!$A$4:$A$25,Return_flow_table!F$4:F$25)</f>
        <v>10</v>
      </c>
      <c r="AE2536">
        <f ca="1">_xlfn.XLOOKUP($W2536,Return_flow_table!$A$4:$A$25,Return_flow_table!G$4:G$25)</f>
        <v>10</v>
      </c>
      <c r="AF2536">
        <f ca="1">_xlfn.XLOOKUP($W2536,Return_flow_table!$A$4:$A$25,Return_flow_table!H$4:H$25)</f>
        <v>0</v>
      </c>
      <c r="AG2536">
        <f ca="1">_xlfn.XLOOKUP($W2536,Return_flow_table!$A$4:$A$25,Return_flow_table!I$4:I$25)</f>
        <v>0</v>
      </c>
      <c r="AH2536">
        <f ca="1">_xlfn.XLOOKUP($W2536,Return_flow_table!$A$4:$A$25,Return_flow_table!J$4:J$25)</f>
        <v>0</v>
      </c>
      <c r="AI2536">
        <f ca="1">_xlfn.XLOOKUP($W2536,Return_flow_table!$A$4:$A$25,Return_flow_table!K$4:K$25)</f>
        <v>20</v>
      </c>
      <c r="AJ2536">
        <f ca="1">_xlfn.XLOOKUP($W2536,Return_flow_table!$A$4:$A$25,Return_flow_table!L$4:L$25)</f>
        <v>20</v>
      </c>
      <c r="AK2536">
        <f ca="1">_xlfn.XLOOKUP($W2536,Return_flow_table!$A$4:$A$25,Return_flow_table!M$4:M$25)</f>
        <v>0</v>
      </c>
      <c r="AL2536" s="39" t="str" cm="1">
        <f t="array" aca="1" ref="AL2536" ca="1">IF(SUM(  ((OFFSET($A$4,0,0,COUNTA(A:A)-3,1)) =V2536) * (OFFSET($T$4, 0,0,COUNTA(A:A)-3,1) = "Domestic")) &gt; 0,"Y","")</f>
        <v/>
      </c>
    </row>
    <row r="2537" spans="1:38" x14ac:dyDescent="0.25">
      <c r="A2537" t="s">
        <v>2672</v>
      </c>
      <c r="B2537" t="s">
        <v>108</v>
      </c>
      <c r="C2537" t="s">
        <v>2196</v>
      </c>
      <c r="D2537">
        <v>0</v>
      </c>
      <c r="E2537">
        <v>1.4488000000000001</v>
      </c>
      <c r="F2537" t="s">
        <v>2197</v>
      </c>
      <c r="G2537" t="s">
        <v>2664</v>
      </c>
      <c r="H2537" t="s">
        <v>101</v>
      </c>
      <c r="I2537">
        <f>_xlfn.XLOOKUP(B2537,Use_Code_Ranking!$A$4:$A$23,Use_Code_Ranking!$B$4:$B$23,9999)</f>
        <v>5</v>
      </c>
      <c r="J2537">
        <f t="shared" ca="1" si="523"/>
        <v>5</v>
      </c>
      <c r="K2537">
        <f t="shared" ca="1" si="524"/>
        <v>0</v>
      </c>
      <c r="L2537">
        <f t="shared" ca="1" si="525"/>
        <v>0</v>
      </c>
      <c r="M2537">
        <f t="shared" ca="1" si="526"/>
        <v>0</v>
      </c>
      <c r="N2537" t="str">
        <f t="shared" ca="1" si="527"/>
        <v/>
      </c>
      <c r="O2537" t="str">
        <f t="shared" ca="1" si="528"/>
        <v/>
      </c>
      <c r="P2537" t="str">
        <f t="shared" si="529"/>
        <v/>
      </c>
      <c r="Q2537" t="str">
        <f t="shared" ca="1" si="530"/>
        <v/>
      </c>
      <c r="R2537" t="str">
        <f t="shared" si="531"/>
        <v/>
      </c>
      <c r="S2537" t="str">
        <f t="shared" si="532"/>
        <v/>
      </c>
      <c r="T2537" s="2" t="str">
        <f ca="1">IF(S2537="Irrigation","Irrigation",IF(R2537="Irrigation","Irrigation",IF(Q2537="Domestic","Domestic",IF(P2537="Stockwatering","Stockwatering",IF(N2537="IRRIGATION_AND_MUNICIPAL","Irrigation and Municipal",IF(O2537="IRRIGATION_AND_DOMESTIC","Irrigation and Domestic Municipality",_xlfn.XLOOKUP(J2537,Use_Code_Ranking!$B$4:$B$23,Use_Code_Ranking!$A$4:$A$23)))))))</f>
        <v>Stockwatering</v>
      </c>
      <c r="V2537" s="20" t="str">
        <f ca="1"/>
        <v>S026958</v>
      </c>
      <c r="W2537" s="4" t="str">
        <f t="shared" ca="1" si="520"/>
        <v>Irrigation</v>
      </c>
      <c r="X2537" t="str">
        <f t="shared" ca="1" si="521"/>
        <v>N</v>
      </c>
      <c r="Y2537" s="2" t="str">
        <f t="shared" ca="1" si="522"/>
        <v>N</v>
      </c>
      <c r="Z2537">
        <f ca="1">_xlfn.XLOOKUP($W2537,Return_flow_table!$A$4:$A$25,Return_flow_table!B$4:B$25)</f>
        <v>0</v>
      </c>
      <c r="AA2537">
        <f ca="1">_xlfn.XLOOKUP($W2537,Return_flow_table!$A$4:$A$25,Return_flow_table!C$4:C$25)</f>
        <v>0</v>
      </c>
      <c r="AB2537">
        <f ca="1">_xlfn.XLOOKUP($W2537,Return_flow_table!$A$4:$A$25,Return_flow_table!D$4:D$25)</f>
        <v>20</v>
      </c>
      <c r="AC2537">
        <f ca="1">_xlfn.XLOOKUP($W2537,Return_flow_table!$A$4:$A$25,Return_flow_table!E$4:E$25)</f>
        <v>20</v>
      </c>
      <c r="AD2537">
        <f ca="1">_xlfn.XLOOKUP($W2537,Return_flow_table!$A$4:$A$25,Return_flow_table!F$4:F$25)</f>
        <v>10</v>
      </c>
      <c r="AE2537">
        <f ca="1">_xlfn.XLOOKUP($W2537,Return_flow_table!$A$4:$A$25,Return_flow_table!G$4:G$25)</f>
        <v>10</v>
      </c>
      <c r="AF2537">
        <f ca="1">_xlfn.XLOOKUP($W2537,Return_flow_table!$A$4:$A$25,Return_flow_table!H$4:H$25)</f>
        <v>0</v>
      </c>
      <c r="AG2537">
        <f ca="1">_xlfn.XLOOKUP($W2537,Return_flow_table!$A$4:$A$25,Return_flow_table!I$4:I$25)</f>
        <v>0</v>
      </c>
      <c r="AH2537">
        <f ca="1">_xlfn.XLOOKUP($W2537,Return_flow_table!$A$4:$A$25,Return_flow_table!J$4:J$25)</f>
        <v>0</v>
      </c>
      <c r="AI2537">
        <f ca="1">_xlfn.XLOOKUP($W2537,Return_flow_table!$A$4:$A$25,Return_flow_table!K$4:K$25)</f>
        <v>20</v>
      </c>
      <c r="AJ2537">
        <f ca="1">_xlfn.XLOOKUP($W2537,Return_flow_table!$A$4:$A$25,Return_flow_table!L$4:L$25)</f>
        <v>20</v>
      </c>
      <c r="AK2537">
        <f ca="1">_xlfn.XLOOKUP($W2537,Return_flow_table!$A$4:$A$25,Return_flow_table!M$4:M$25)</f>
        <v>0</v>
      </c>
      <c r="AL2537" s="39" t="str" cm="1">
        <f t="array" aca="1" ref="AL2537" ca="1">IF(SUM(  ((OFFSET($A$4,0,0,COUNTA(A:A)-3,1)) =V2537) * (OFFSET($T$4, 0,0,COUNTA(A:A)-3,1) = "Domestic")) &gt; 0,"Y","")</f>
        <v/>
      </c>
    </row>
    <row r="2538" spans="1:38" x14ac:dyDescent="0.25">
      <c r="A2538" t="s">
        <v>2673</v>
      </c>
      <c r="B2538" t="s">
        <v>108</v>
      </c>
      <c r="C2538" t="s">
        <v>2196</v>
      </c>
      <c r="D2538">
        <v>0</v>
      </c>
      <c r="E2538">
        <v>1.4488000000000001</v>
      </c>
      <c r="F2538" t="s">
        <v>2197</v>
      </c>
      <c r="G2538" t="s">
        <v>2664</v>
      </c>
      <c r="H2538" t="s">
        <v>101</v>
      </c>
      <c r="I2538">
        <f>_xlfn.XLOOKUP(B2538,Use_Code_Ranking!$A$4:$A$23,Use_Code_Ranking!$B$4:$B$23,9999)</f>
        <v>5</v>
      </c>
      <c r="J2538">
        <f t="shared" ca="1" si="523"/>
        <v>5</v>
      </c>
      <c r="K2538">
        <f t="shared" ca="1" si="524"/>
        <v>0</v>
      </c>
      <c r="L2538">
        <f t="shared" ca="1" si="525"/>
        <v>0</v>
      </c>
      <c r="M2538">
        <f t="shared" ca="1" si="526"/>
        <v>0</v>
      </c>
      <c r="N2538" t="str">
        <f t="shared" ca="1" si="527"/>
        <v/>
      </c>
      <c r="O2538" t="str">
        <f t="shared" ca="1" si="528"/>
        <v/>
      </c>
      <c r="P2538" t="str">
        <f t="shared" si="529"/>
        <v/>
      </c>
      <c r="Q2538" t="str">
        <f t="shared" ca="1" si="530"/>
        <v/>
      </c>
      <c r="R2538" t="str">
        <f t="shared" si="531"/>
        <v/>
      </c>
      <c r="S2538" t="str">
        <f t="shared" si="532"/>
        <v/>
      </c>
      <c r="T2538" s="2" t="str">
        <f ca="1">IF(S2538="Irrigation","Irrigation",IF(R2538="Irrigation","Irrigation",IF(Q2538="Domestic","Domestic",IF(P2538="Stockwatering","Stockwatering",IF(N2538="IRRIGATION_AND_MUNICIPAL","Irrigation and Municipal",IF(O2538="IRRIGATION_AND_DOMESTIC","Irrigation and Domestic Municipality",_xlfn.XLOOKUP(J2538,Use_Code_Ranking!$B$4:$B$23,Use_Code_Ranking!$A$4:$A$23)))))))</f>
        <v>Stockwatering</v>
      </c>
      <c r="V2538" s="20" t="str">
        <f ca="1"/>
        <v>S026959</v>
      </c>
      <c r="W2538" s="4" t="str">
        <f t="shared" ca="1" si="520"/>
        <v>Irrigation</v>
      </c>
      <c r="X2538" t="str">
        <f t="shared" ca="1" si="521"/>
        <v>N</v>
      </c>
      <c r="Y2538" s="2" t="str">
        <f t="shared" ca="1" si="522"/>
        <v>N</v>
      </c>
      <c r="Z2538">
        <f ca="1">_xlfn.XLOOKUP($W2538,Return_flow_table!$A$4:$A$25,Return_flow_table!B$4:B$25)</f>
        <v>0</v>
      </c>
      <c r="AA2538">
        <f ca="1">_xlfn.XLOOKUP($W2538,Return_flow_table!$A$4:$A$25,Return_flow_table!C$4:C$25)</f>
        <v>0</v>
      </c>
      <c r="AB2538">
        <f ca="1">_xlfn.XLOOKUP($W2538,Return_flow_table!$A$4:$A$25,Return_flow_table!D$4:D$25)</f>
        <v>20</v>
      </c>
      <c r="AC2538">
        <f ca="1">_xlfn.XLOOKUP($W2538,Return_flow_table!$A$4:$A$25,Return_flow_table!E$4:E$25)</f>
        <v>20</v>
      </c>
      <c r="AD2538">
        <f ca="1">_xlfn.XLOOKUP($W2538,Return_flow_table!$A$4:$A$25,Return_flow_table!F$4:F$25)</f>
        <v>10</v>
      </c>
      <c r="AE2538">
        <f ca="1">_xlfn.XLOOKUP($W2538,Return_flow_table!$A$4:$A$25,Return_flow_table!G$4:G$25)</f>
        <v>10</v>
      </c>
      <c r="AF2538">
        <f ca="1">_xlfn.XLOOKUP($W2538,Return_flow_table!$A$4:$A$25,Return_flow_table!H$4:H$25)</f>
        <v>0</v>
      </c>
      <c r="AG2538">
        <f ca="1">_xlfn.XLOOKUP($W2538,Return_flow_table!$A$4:$A$25,Return_flow_table!I$4:I$25)</f>
        <v>0</v>
      </c>
      <c r="AH2538">
        <f ca="1">_xlfn.XLOOKUP($W2538,Return_flow_table!$A$4:$A$25,Return_flow_table!J$4:J$25)</f>
        <v>0</v>
      </c>
      <c r="AI2538">
        <f ca="1">_xlfn.XLOOKUP($W2538,Return_flow_table!$A$4:$A$25,Return_flow_table!K$4:K$25)</f>
        <v>20</v>
      </c>
      <c r="AJ2538">
        <f ca="1">_xlfn.XLOOKUP($W2538,Return_flow_table!$A$4:$A$25,Return_flow_table!L$4:L$25)</f>
        <v>20</v>
      </c>
      <c r="AK2538">
        <f ca="1">_xlfn.XLOOKUP($W2538,Return_flow_table!$A$4:$A$25,Return_flow_table!M$4:M$25)</f>
        <v>0</v>
      </c>
      <c r="AL2538" s="39" t="str" cm="1">
        <f t="array" aca="1" ref="AL2538" ca="1">IF(SUM(  ((OFFSET($A$4,0,0,COUNTA(A:A)-3,1)) =V2538) * (OFFSET($T$4, 0,0,COUNTA(A:A)-3,1) = "Domestic")) &gt; 0,"Y","")</f>
        <v/>
      </c>
    </row>
    <row r="2539" spans="1:38" x14ac:dyDescent="0.25">
      <c r="A2539" t="s">
        <v>2674</v>
      </c>
      <c r="B2539" t="s">
        <v>108</v>
      </c>
      <c r="C2539" t="s">
        <v>2196</v>
      </c>
      <c r="D2539">
        <v>0</v>
      </c>
      <c r="E2539">
        <v>1.4488000000000001</v>
      </c>
      <c r="F2539" t="s">
        <v>2197</v>
      </c>
      <c r="G2539" t="s">
        <v>2664</v>
      </c>
      <c r="H2539" t="s">
        <v>101</v>
      </c>
      <c r="I2539">
        <f>_xlfn.XLOOKUP(B2539,Use_Code_Ranking!$A$4:$A$23,Use_Code_Ranking!$B$4:$B$23,9999)</f>
        <v>5</v>
      </c>
      <c r="J2539">
        <f t="shared" ca="1" si="523"/>
        <v>5</v>
      </c>
      <c r="K2539">
        <f t="shared" ca="1" si="524"/>
        <v>0</v>
      </c>
      <c r="L2539">
        <f t="shared" ca="1" si="525"/>
        <v>0</v>
      </c>
      <c r="M2539">
        <f t="shared" ca="1" si="526"/>
        <v>0</v>
      </c>
      <c r="N2539" t="str">
        <f t="shared" ca="1" si="527"/>
        <v/>
      </c>
      <c r="O2539" t="str">
        <f t="shared" ca="1" si="528"/>
        <v/>
      </c>
      <c r="P2539" t="str">
        <f t="shared" si="529"/>
        <v/>
      </c>
      <c r="Q2539" t="str">
        <f t="shared" ca="1" si="530"/>
        <v/>
      </c>
      <c r="R2539" t="str">
        <f t="shared" si="531"/>
        <v/>
      </c>
      <c r="S2539" t="str">
        <f t="shared" si="532"/>
        <v/>
      </c>
      <c r="T2539" s="2" t="str">
        <f ca="1">IF(S2539="Irrigation","Irrigation",IF(R2539="Irrigation","Irrigation",IF(Q2539="Domestic","Domestic",IF(P2539="Stockwatering","Stockwatering",IF(N2539="IRRIGATION_AND_MUNICIPAL","Irrigation and Municipal",IF(O2539="IRRIGATION_AND_DOMESTIC","Irrigation and Domestic Municipality",_xlfn.XLOOKUP(J2539,Use_Code_Ranking!$B$4:$B$23,Use_Code_Ranking!$A$4:$A$23)))))))</f>
        <v>Stockwatering</v>
      </c>
      <c r="V2539" s="20" t="str">
        <f ca="1"/>
        <v>S026960</v>
      </c>
      <c r="W2539" s="4" t="str">
        <f t="shared" ca="1" si="520"/>
        <v>Irrigation</v>
      </c>
      <c r="X2539" t="str">
        <f t="shared" ca="1" si="521"/>
        <v>N</v>
      </c>
      <c r="Y2539" s="2" t="str">
        <f t="shared" ca="1" si="522"/>
        <v>N</v>
      </c>
      <c r="Z2539">
        <f ca="1">_xlfn.XLOOKUP($W2539,Return_flow_table!$A$4:$A$25,Return_flow_table!B$4:B$25)</f>
        <v>0</v>
      </c>
      <c r="AA2539">
        <f ca="1">_xlfn.XLOOKUP($W2539,Return_flow_table!$A$4:$A$25,Return_flow_table!C$4:C$25)</f>
        <v>0</v>
      </c>
      <c r="AB2539">
        <f ca="1">_xlfn.XLOOKUP($W2539,Return_flow_table!$A$4:$A$25,Return_flow_table!D$4:D$25)</f>
        <v>20</v>
      </c>
      <c r="AC2539">
        <f ca="1">_xlfn.XLOOKUP($W2539,Return_flow_table!$A$4:$A$25,Return_flow_table!E$4:E$25)</f>
        <v>20</v>
      </c>
      <c r="AD2539">
        <f ca="1">_xlfn.XLOOKUP($W2539,Return_flow_table!$A$4:$A$25,Return_flow_table!F$4:F$25)</f>
        <v>10</v>
      </c>
      <c r="AE2539">
        <f ca="1">_xlfn.XLOOKUP($W2539,Return_flow_table!$A$4:$A$25,Return_flow_table!G$4:G$25)</f>
        <v>10</v>
      </c>
      <c r="AF2539">
        <f ca="1">_xlfn.XLOOKUP($W2539,Return_flow_table!$A$4:$A$25,Return_flow_table!H$4:H$25)</f>
        <v>0</v>
      </c>
      <c r="AG2539">
        <f ca="1">_xlfn.XLOOKUP($W2539,Return_flow_table!$A$4:$A$25,Return_flow_table!I$4:I$25)</f>
        <v>0</v>
      </c>
      <c r="AH2539">
        <f ca="1">_xlfn.XLOOKUP($W2539,Return_flow_table!$A$4:$A$25,Return_flow_table!J$4:J$25)</f>
        <v>0</v>
      </c>
      <c r="AI2539">
        <f ca="1">_xlfn.XLOOKUP($W2539,Return_flow_table!$A$4:$A$25,Return_flow_table!K$4:K$25)</f>
        <v>20</v>
      </c>
      <c r="AJ2539">
        <f ca="1">_xlfn.XLOOKUP($W2539,Return_flow_table!$A$4:$A$25,Return_flow_table!L$4:L$25)</f>
        <v>20</v>
      </c>
      <c r="AK2539">
        <f ca="1">_xlfn.XLOOKUP($W2539,Return_flow_table!$A$4:$A$25,Return_flow_table!M$4:M$25)</f>
        <v>0</v>
      </c>
      <c r="AL2539" s="39" t="str" cm="1">
        <f t="array" aca="1" ref="AL2539" ca="1">IF(SUM(  ((OFFSET($A$4,0,0,COUNTA(A:A)-3,1)) =V2539) * (OFFSET($T$4, 0,0,COUNTA(A:A)-3,1) = "Domestic")) &gt; 0,"Y","")</f>
        <v/>
      </c>
    </row>
    <row r="2540" spans="1:38" x14ac:dyDescent="0.25">
      <c r="A2540" t="s">
        <v>2675</v>
      </c>
      <c r="B2540" t="s">
        <v>108</v>
      </c>
      <c r="C2540" t="s">
        <v>2196</v>
      </c>
      <c r="D2540">
        <v>0</v>
      </c>
      <c r="E2540">
        <v>1.4488000000000001</v>
      </c>
      <c r="F2540" t="s">
        <v>2197</v>
      </c>
      <c r="G2540" t="s">
        <v>2664</v>
      </c>
      <c r="H2540" t="s">
        <v>101</v>
      </c>
      <c r="I2540">
        <f>_xlfn.XLOOKUP(B2540,Use_Code_Ranking!$A$4:$A$23,Use_Code_Ranking!$B$4:$B$23,9999)</f>
        <v>5</v>
      </c>
      <c r="J2540">
        <f t="shared" ca="1" si="523"/>
        <v>5</v>
      </c>
      <c r="K2540">
        <f t="shared" ca="1" si="524"/>
        <v>0</v>
      </c>
      <c r="L2540">
        <f t="shared" ca="1" si="525"/>
        <v>0</v>
      </c>
      <c r="M2540">
        <f t="shared" ca="1" si="526"/>
        <v>0</v>
      </c>
      <c r="N2540" t="str">
        <f t="shared" ca="1" si="527"/>
        <v/>
      </c>
      <c r="O2540" t="str">
        <f t="shared" ca="1" si="528"/>
        <v/>
      </c>
      <c r="P2540" t="str">
        <f t="shared" si="529"/>
        <v/>
      </c>
      <c r="Q2540" t="str">
        <f t="shared" ca="1" si="530"/>
        <v/>
      </c>
      <c r="R2540" t="str">
        <f t="shared" si="531"/>
        <v/>
      </c>
      <c r="S2540" t="str">
        <f t="shared" si="532"/>
        <v/>
      </c>
      <c r="T2540" s="2" t="str">
        <f ca="1">IF(S2540="Irrigation","Irrigation",IF(R2540="Irrigation","Irrigation",IF(Q2540="Domestic","Domestic",IF(P2540="Stockwatering","Stockwatering",IF(N2540="IRRIGATION_AND_MUNICIPAL","Irrigation and Municipal",IF(O2540="IRRIGATION_AND_DOMESTIC","Irrigation and Domestic Municipality",_xlfn.XLOOKUP(J2540,Use_Code_Ranking!$B$4:$B$23,Use_Code_Ranking!$A$4:$A$23)))))))</f>
        <v>Stockwatering</v>
      </c>
      <c r="V2540" s="20" t="str">
        <f ca="1"/>
        <v>S026961</v>
      </c>
      <c r="W2540" s="4" t="str">
        <f t="shared" ca="1" si="520"/>
        <v>Irrigation</v>
      </c>
      <c r="X2540" t="str">
        <f t="shared" ca="1" si="521"/>
        <v>N</v>
      </c>
      <c r="Y2540" s="2" t="str">
        <f t="shared" ca="1" si="522"/>
        <v>N</v>
      </c>
      <c r="Z2540">
        <f ca="1">_xlfn.XLOOKUP($W2540,Return_flow_table!$A$4:$A$25,Return_flow_table!B$4:B$25)</f>
        <v>0</v>
      </c>
      <c r="AA2540">
        <f ca="1">_xlfn.XLOOKUP($W2540,Return_flow_table!$A$4:$A$25,Return_flow_table!C$4:C$25)</f>
        <v>0</v>
      </c>
      <c r="AB2540">
        <f ca="1">_xlfn.XLOOKUP($W2540,Return_flow_table!$A$4:$A$25,Return_flow_table!D$4:D$25)</f>
        <v>20</v>
      </c>
      <c r="AC2540">
        <f ca="1">_xlfn.XLOOKUP($W2540,Return_flow_table!$A$4:$A$25,Return_flow_table!E$4:E$25)</f>
        <v>20</v>
      </c>
      <c r="AD2540">
        <f ca="1">_xlfn.XLOOKUP($W2540,Return_flow_table!$A$4:$A$25,Return_flow_table!F$4:F$25)</f>
        <v>10</v>
      </c>
      <c r="AE2540">
        <f ca="1">_xlfn.XLOOKUP($W2540,Return_flow_table!$A$4:$A$25,Return_flow_table!G$4:G$25)</f>
        <v>10</v>
      </c>
      <c r="AF2540">
        <f ca="1">_xlfn.XLOOKUP($W2540,Return_flow_table!$A$4:$A$25,Return_flow_table!H$4:H$25)</f>
        <v>0</v>
      </c>
      <c r="AG2540">
        <f ca="1">_xlfn.XLOOKUP($W2540,Return_flow_table!$A$4:$A$25,Return_flow_table!I$4:I$25)</f>
        <v>0</v>
      </c>
      <c r="AH2540">
        <f ca="1">_xlfn.XLOOKUP($W2540,Return_flow_table!$A$4:$A$25,Return_flow_table!J$4:J$25)</f>
        <v>0</v>
      </c>
      <c r="AI2540">
        <f ca="1">_xlfn.XLOOKUP($W2540,Return_flow_table!$A$4:$A$25,Return_flow_table!K$4:K$25)</f>
        <v>20</v>
      </c>
      <c r="AJ2540">
        <f ca="1">_xlfn.XLOOKUP($W2540,Return_flow_table!$A$4:$A$25,Return_flow_table!L$4:L$25)</f>
        <v>20</v>
      </c>
      <c r="AK2540">
        <f ca="1">_xlfn.XLOOKUP($W2540,Return_flow_table!$A$4:$A$25,Return_flow_table!M$4:M$25)</f>
        <v>0</v>
      </c>
      <c r="AL2540" s="39" t="str" cm="1">
        <f t="array" aca="1" ref="AL2540" ca="1">IF(SUM(  ((OFFSET($A$4,0,0,COUNTA(A:A)-3,1)) =V2540) * (OFFSET($T$4, 0,0,COUNTA(A:A)-3,1) = "Domestic")) &gt; 0,"Y","")</f>
        <v/>
      </c>
    </row>
    <row r="2541" spans="1:38" x14ac:dyDescent="0.25">
      <c r="A2541" t="s">
        <v>2676</v>
      </c>
      <c r="B2541" t="s">
        <v>102</v>
      </c>
      <c r="C2541" t="s">
        <v>2196</v>
      </c>
      <c r="D2541">
        <v>0</v>
      </c>
      <c r="E2541">
        <v>4.7874999999999996</v>
      </c>
      <c r="F2541" t="s">
        <v>2197</v>
      </c>
      <c r="G2541" t="s">
        <v>2664</v>
      </c>
      <c r="H2541" t="s">
        <v>101</v>
      </c>
      <c r="I2541">
        <f>_xlfn.XLOOKUP(B2541,Use_Code_Ranking!$A$4:$A$23,Use_Code_Ranking!$B$4:$B$23,9999)</f>
        <v>3</v>
      </c>
      <c r="J2541">
        <f t="shared" ca="1" si="523"/>
        <v>3</v>
      </c>
      <c r="K2541">
        <f t="shared" ca="1" si="524"/>
        <v>0</v>
      </c>
      <c r="L2541">
        <f t="shared" ca="1" si="525"/>
        <v>0</v>
      </c>
      <c r="M2541">
        <f t="shared" ca="1" si="526"/>
        <v>0</v>
      </c>
      <c r="N2541" t="str">
        <f t="shared" ca="1" si="527"/>
        <v/>
      </c>
      <c r="O2541" t="str">
        <f t="shared" ca="1" si="528"/>
        <v/>
      </c>
      <c r="P2541" t="str">
        <f t="shared" si="529"/>
        <v/>
      </c>
      <c r="Q2541" t="str">
        <f t="shared" ca="1" si="530"/>
        <v/>
      </c>
      <c r="R2541" t="str">
        <f t="shared" si="531"/>
        <v/>
      </c>
      <c r="S2541" t="str">
        <f t="shared" si="532"/>
        <v/>
      </c>
      <c r="T2541" s="2" t="str">
        <f ca="1">IF(S2541="Irrigation","Irrigation",IF(R2541="Irrigation","Irrigation",IF(Q2541="Domestic","Domestic",IF(P2541="Stockwatering","Stockwatering",IF(N2541="IRRIGATION_AND_MUNICIPAL","Irrigation and Municipal",IF(O2541="IRRIGATION_AND_DOMESTIC","Irrigation and Domestic Municipality",_xlfn.XLOOKUP(J2541,Use_Code_Ranking!$B$4:$B$23,Use_Code_Ranking!$A$4:$A$23)))))))</f>
        <v>Domestic</v>
      </c>
      <c r="V2541" s="20" t="str">
        <f ca="1"/>
        <v>S026963</v>
      </c>
      <c r="W2541" s="4" t="str">
        <f t="shared" ca="1" si="520"/>
        <v>Irrigation</v>
      </c>
      <c r="X2541" t="str">
        <f t="shared" ca="1" si="521"/>
        <v>N</v>
      </c>
      <c r="Y2541" s="2" t="str">
        <f t="shared" ca="1" si="522"/>
        <v>N</v>
      </c>
      <c r="Z2541">
        <f ca="1">_xlfn.XLOOKUP($W2541,Return_flow_table!$A$4:$A$25,Return_flow_table!B$4:B$25)</f>
        <v>0</v>
      </c>
      <c r="AA2541">
        <f ca="1">_xlfn.XLOOKUP($W2541,Return_flow_table!$A$4:$A$25,Return_flow_table!C$4:C$25)</f>
        <v>0</v>
      </c>
      <c r="AB2541">
        <f ca="1">_xlfn.XLOOKUP($W2541,Return_flow_table!$A$4:$A$25,Return_flow_table!D$4:D$25)</f>
        <v>20</v>
      </c>
      <c r="AC2541">
        <f ca="1">_xlfn.XLOOKUP($W2541,Return_flow_table!$A$4:$A$25,Return_flow_table!E$4:E$25)</f>
        <v>20</v>
      </c>
      <c r="AD2541">
        <f ca="1">_xlfn.XLOOKUP($W2541,Return_flow_table!$A$4:$A$25,Return_flow_table!F$4:F$25)</f>
        <v>10</v>
      </c>
      <c r="AE2541">
        <f ca="1">_xlfn.XLOOKUP($W2541,Return_flow_table!$A$4:$A$25,Return_flow_table!G$4:G$25)</f>
        <v>10</v>
      </c>
      <c r="AF2541">
        <f ca="1">_xlfn.XLOOKUP($W2541,Return_flow_table!$A$4:$A$25,Return_flow_table!H$4:H$25)</f>
        <v>0</v>
      </c>
      <c r="AG2541">
        <f ca="1">_xlfn.XLOOKUP($W2541,Return_flow_table!$A$4:$A$25,Return_flow_table!I$4:I$25)</f>
        <v>0</v>
      </c>
      <c r="AH2541">
        <f ca="1">_xlfn.XLOOKUP($W2541,Return_flow_table!$A$4:$A$25,Return_flow_table!J$4:J$25)</f>
        <v>0</v>
      </c>
      <c r="AI2541">
        <f ca="1">_xlfn.XLOOKUP($W2541,Return_flow_table!$A$4:$A$25,Return_flow_table!K$4:K$25)</f>
        <v>20</v>
      </c>
      <c r="AJ2541">
        <f ca="1">_xlfn.XLOOKUP($W2541,Return_flow_table!$A$4:$A$25,Return_flow_table!L$4:L$25)</f>
        <v>20</v>
      </c>
      <c r="AK2541">
        <f ca="1">_xlfn.XLOOKUP($W2541,Return_flow_table!$A$4:$A$25,Return_flow_table!M$4:M$25)</f>
        <v>0</v>
      </c>
      <c r="AL2541" s="39" t="str" cm="1">
        <f t="array" aca="1" ref="AL2541" ca="1">IF(SUM(  ((OFFSET($A$4,0,0,COUNTA(A:A)-3,1)) =V2541) * (OFFSET($T$4, 0,0,COUNTA(A:A)-3,1) = "Domestic")) &gt; 0,"Y","")</f>
        <v/>
      </c>
    </row>
    <row r="2542" spans="1:38" x14ac:dyDescent="0.25">
      <c r="A2542" t="s">
        <v>2676</v>
      </c>
      <c r="B2542" t="s">
        <v>108</v>
      </c>
      <c r="C2542" t="s">
        <v>2196</v>
      </c>
      <c r="D2542">
        <v>0</v>
      </c>
      <c r="E2542">
        <v>4.7874999999999996</v>
      </c>
      <c r="F2542" t="s">
        <v>2197</v>
      </c>
      <c r="G2542" t="s">
        <v>2664</v>
      </c>
      <c r="H2542" t="s">
        <v>101</v>
      </c>
      <c r="I2542">
        <f>_xlfn.XLOOKUP(B2542,Use_Code_Ranking!$A$4:$A$23,Use_Code_Ranking!$B$4:$B$23,9999)</f>
        <v>5</v>
      </c>
      <c r="J2542">
        <f t="shared" ca="1" si="523"/>
        <v>3</v>
      </c>
      <c r="K2542">
        <f t="shared" ca="1" si="524"/>
        <v>0</v>
      </c>
      <c r="L2542">
        <f t="shared" ca="1" si="525"/>
        <v>0</v>
      </c>
      <c r="M2542">
        <f t="shared" ca="1" si="526"/>
        <v>0</v>
      </c>
      <c r="N2542" t="str">
        <f t="shared" ca="1" si="527"/>
        <v/>
      </c>
      <c r="O2542" t="str">
        <f t="shared" ca="1" si="528"/>
        <v/>
      </c>
      <c r="P2542" t="str">
        <f t="shared" si="529"/>
        <v/>
      </c>
      <c r="Q2542" t="str">
        <f t="shared" ca="1" si="530"/>
        <v/>
      </c>
      <c r="R2542" t="str">
        <f t="shared" si="531"/>
        <v/>
      </c>
      <c r="S2542" t="str">
        <f t="shared" si="532"/>
        <v/>
      </c>
      <c r="T2542" s="2" t="str">
        <f ca="1">IF(S2542="Irrigation","Irrigation",IF(R2542="Irrigation","Irrigation",IF(Q2542="Domestic","Domestic",IF(P2542="Stockwatering","Stockwatering",IF(N2542="IRRIGATION_AND_MUNICIPAL","Irrigation and Municipal",IF(O2542="IRRIGATION_AND_DOMESTIC","Irrigation and Domestic Municipality",_xlfn.XLOOKUP(J2542,Use_Code_Ranking!$B$4:$B$23,Use_Code_Ranking!$A$4:$A$23)))))))</f>
        <v>Domestic</v>
      </c>
      <c r="V2542" s="20" t="str">
        <f ca="1"/>
        <v>S026970</v>
      </c>
      <c r="W2542" s="4" t="str">
        <f t="shared" ca="1" si="520"/>
        <v>Other</v>
      </c>
      <c r="X2542" t="str">
        <f t="shared" ca="1" si="521"/>
        <v>N</v>
      </c>
      <c r="Y2542" s="2" t="str">
        <f t="shared" ca="1" si="522"/>
        <v>N</v>
      </c>
      <c r="Z2542">
        <f ca="1">_xlfn.XLOOKUP($W2542,Return_flow_table!$A$4:$A$25,Return_flow_table!B$4:B$25)</f>
        <v>0</v>
      </c>
      <c r="AA2542">
        <f ca="1">_xlfn.XLOOKUP($W2542,Return_flow_table!$A$4:$A$25,Return_flow_table!C$4:C$25)</f>
        <v>0</v>
      </c>
      <c r="AB2542">
        <f ca="1">_xlfn.XLOOKUP($W2542,Return_flow_table!$A$4:$A$25,Return_flow_table!D$4:D$25)</f>
        <v>0</v>
      </c>
      <c r="AC2542">
        <f ca="1">_xlfn.XLOOKUP($W2542,Return_flow_table!$A$4:$A$25,Return_flow_table!E$4:E$25)</f>
        <v>0</v>
      </c>
      <c r="AD2542">
        <f ca="1">_xlfn.XLOOKUP($W2542,Return_flow_table!$A$4:$A$25,Return_flow_table!F$4:F$25)</f>
        <v>0</v>
      </c>
      <c r="AE2542">
        <f ca="1">_xlfn.XLOOKUP($W2542,Return_flow_table!$A$4:$A$25,Return_flow_table!G$4:G$25)</f>
        <v>0</v>
      </c>
      <c r="AF2542">
        <f ca="1">_xlfn.XLOOKUP($W2542,Return_flow_table!$A$4:$A$25,Return_flow_table!H$4:H$25)</f>
        <v>0</v>
      </c>
      <c r="AG2542">
        <f ca="1">_xlfn.XLOOKUP($W2542,Return_flow_table!$A$4:$A$25,Return_flow_table!I$4:I$25)</f>
        <v>0</v>
      </c>
      <c r="AH2542">
        <f ca="1">_xlfn.XLOOKUP($W2542,Return_flow_table!$A$4:$A$25,Return_flow_table!J$4:J$25)</f>
        <v>0</v>
      </c>
      <c r="AI2542">
        <f ca="1">_xlfn.XLOOKUP($W2542,Return_flow_table!$A$4:$A$25,Return_flow_table!K$4:K$25)</f>
        <v>0</v>
      </c>
      <c r="AJ2542">
        <f ca="1">_xlfn.XLOOKUP($W2542,Return_flow_table!$A$4:$A$25,Return_flow_table!L$4:L$25)</f>
        <v>0</v>
      </c>
      <c r="AK2542">
        <f ca="1">_xlfn.XLOOKUP($W2542,Return_flow_table!$A$4:$A$25,Return_flow_table!M$4:M$25)</f>
        <v>0</v>
      </c>
      <c r="AL2542" s="39" t="str" cm="1">
        <f t="array" aca="1" ref="AL2542" ca="1">IF(SUM(  ((OFFSET($A$4,0,0,COUNTA(A:A)-3,1)) =V2542) * (OFFSET($T$4, 0,0,COUNTA(A:A)-3,1) = "Domestic")) &gt; 0,"Y","")</f>
        <v/>
      </c>
    </row>
    <row r="2543" spans="1:38" x14ac:dyDescent="0.25">
      <c r="A2543" t="s">
        <v>2677</v>
      </c>
      <c r="B2543" t="s">
        <v>108</v>
      </c>
      <c r="C2543" t="s">
        <v>2196</v>
      </c>
      <c r="D2543">
        <v>0</v>
      </c>
      <c r="E2543">
        <v>3.1818</v>
      </c>
      <c r="F2543" t="s">
        <v>2197</v>
      </c>
      <c r="G2543" t="s">
        <v>2664</v>
      </c>
      <c r="H2543" t="s">
        <v>101</v>
      </c>
      <c r="I2543">
        <f>_xlfn.XLOOKUP(B2543,Use_Code_Ranking!$A$4:$A$23,Use_Code_Ranking!$B$4:$B$23,9999)</f>
        <v>5</v>
      </c>
      <c r="J2543">
        <f t="shared" ca="1" si="523"/>
        <v>5</v>
      </c>
      <c r="K2543">
        <f t="shared" ca="1" si="524"/>
        <v>0</v>
      </c>
      <c r="L2543">
        <f t="shared" ca="1" si="525"/>
        <v>0</v>
      </c>
      <c r="M2543">
        <f t="shared" ca="1" si="526"/>
        <v>0</v>
      </c>
      <c r="N2543" t="str">
        <f t="shared" ca="1" si="527"/>
        <v/>
      </c>
      <c r="O2543" t="str">
        <f t="shared" ca="1" si="528"/>
        <v/>
      </c>
      <c r="P2543" t="str">
        <f t="shared" si="529"/>
        <v/>
      </c>
      <c r="Q2543" t="str">
        <f t="shared" ca="1" si="530"/>
        <v/>
      </c>
      <c r="R2543" t="str">
        <f t="shared" si="531"/>
        <v/>
      </c>
      <c r="S2543" t="str">
        <f t="shared" si="532"/>
        <v/>
      </c>
      <c r="T2543" s="2" t="str">
        <f ca="1">IF(S2543="Irrigation","Irrigation",IF(R2543="Irrigation","Irrigation",IF(Q2543="Domestic","Domestic",IF(P2543="Stockwatering","Stockwatering",IF(N2543="IRRIGATION_AND_MUNICIPAL","Irrigation and Municipal",IF(O2543="IRRIGATION_AND_DOMESTIC","Irrigation and Domestic Municipality",_xlfn.XLOOKUP(J2543,Use_Code_Ranking!$B$4:$B$23,Use_Code_Ranking!$A$4:$A$23)))))))</f>
        <v>Stockwatering</v>
      </c>
      <c r="V2543" s="20" t="str">
        <f ca="1"/>
        <v>S026972</v>
      </c>
      <c r="W2543" s="4" t="str">
        <f t="shared" ca="1" si="520"/>
        <v>Irrigation</v>
      </c>
      <c r="X2543" t="str">
        <f t="shared" ca="1" si="521"/>
        <v>N</v>
      </c>
      <c r="Y2543" s="2" t="str">
        <f t="shared" ca="1" si="522"/>
        <v>N</v>
      </c>
      <c r="Z2543">
        <f ca="1">_xlfn.XLOOKUP($W2543,Return_flow_table!$A$4:$A$25,Return_flow_table!B$4:B$25)</f>
        <v>0</v>
      </c>
      <c r="AA2543">
        <f ca="1">_xlfn.XLOOKUP($W2543,Return_flow_table!$A$4:$A$25,Return_flow_table!C$4:C$25)</f>
        <v>0</v>
      </c>
      <c r="AB2543">
        <f ca="1">_xlfn.XLOOKUP($W2543,Return_flow_table!$A$4:$A$25,Return_flow_table!D$4:D$25)</f>
        <v>20</v>
      </c>
      <c r="AC2543">
        <f ca="1">_xlfn.XLOOKUP($W2543,Return_flow_table!$A$4:$A$25,Return_flow_table!E$4:E$25)</f>
        <v>20</v>
      </c>
      <c r="AD2543">
        <f ca="1">_xlfn.XLOOKUP($W2543,Return_flow_table!$A$4:$A$25,Return_flow_table!F$4:F$25)</f>
        <v>10</v>
      </c>
      <c r="AE2543">
        <f ca="1">_xlfn.XLOOKUP($W2543,Return_flow_table!$A$4:$A$25,Return_flow_table!G$4:G$25)</f>
        <v>10</v>
      </c>
      <c r="AF2543">
        <f ca="1">_xlfn.XLOOKUP($W2543,Return_flow_table!$A$4:$A$25,Return_flow_table!H$4:H$25)</f>
        <v>0</v>
      </c>
      <c r="AG2543">
        <f ca="1">_xlfn.XLOOKUP($W2543,Return_flow_table!$A$4:$A$25,Return_flow_table!I$4:I$25)</f>
        <v>0</v>
      </c>
      <c r="AH2543">
        <f ca="1">_xlfn.XLOOKUP($W2543,Return_flow_table!$A$4:$A$25,Return_flow_table!J$4:J$25)</f>
        <v>0</v>
      </c>
      <c r="AI2543">
        <f ca="1">_xlfn.XLOOKUP($W2543,Return_flow_table!$A$4:$A$25,Return_flow_table!K$4:K$25)</f>
        <v>20</v>
      </c>
      <c r="AJ2543">
        <f ca="1">_xlfn.XLOOKUP($W2543,Return_flow_table!$A$4:$A$25,Return_flow_table!L$4:L$25)</f>
        <v>20</v>
      </c>
      <c r="AK2543">
        <f ca="1">_xlfn.XLOOKUP($W2543,Return_flow_table!$A$4:$A$25,Return_flow_table!M$4:M$25)</f>
        <v>0</v>
      </c>
      <c r="AL2543" s="39" t="str" cm="1">
        <f t="array" aca="1" ref="AL2543" ca="1">IF(SUM(  ((OFFSET($A$4,0,0,COUNTA(A:A)-3,1)) =V2543) * (OFFSET($T$4, 0,0,COUNTA(A:A)-3,1) = "Domestic")) &gt; 0,"Y","")</f>
        <v/>
      </c>
    </row>
    <row r="2544" spans="1:38" x14ac:dyDescent="0.25">
      <c r="A2544" t="s">
        <v>2678</v>
      </c>
      <c r="B2544" t="s">
        <v>108</v>
      </c>
      <c r="C2544" t="s">
        <v>2196</v>
      </c>
      <c r="D2544">
        <v>0</v>
      </c>
      <c r="E2544">
        <v>3.1818</v>
      </c>
      <c r="F2544" t="s">
        <v>2197</v>
      </c>
      <c r="G2544" t="s">
        <v>2664</v>
      </c>
      <c r="H2544" t="s">
        <v>101</v>
      </c>
      <c r="I2544">
        <f>_xlfn.XLOOKUP(B2544,Use_Code_Ranking!$A$4:$A$23,Use_Code_Ranking!$B$4:$B$23,9999)</f>
        <v>5</v>
      </c>
      <c r="J2544">
        <f t="shared" ca="1" si="523"/>
        <v>5</v>
      </c>
      <c r="K2544">
        <f t="shared" ca="1" si="524"/>
        <v>0</v>
      </c>
      <c r="L2544">
        <f t="shared" ca="1" si="525"/>
        <v>0</v>
      </c>
      <c r="M2544">
        <f t="shared" ca="1" si="526"/>
        <v>0</v>
      </c>
      <c r="N2544" t="str">
        <f t="shared" ca="1" si="527"/>
        <v/>
      </c>
      <c r="O2544" t="str">
        <f t="shared" ca="1" si="528"/>
        <v/>
      </c>
      <c r="P2544" t="str">
        <f t="shared" si="529"/>
        <v/>
      </c>
      <c r="Q2544" t="str">
        <f t="shared" ca="1" si="530"/>
        <v/>
      </c>
      <c r="R2544" t="str">
        <f t="shared" si="531"/>
        <v/>
      </c>
      <c r="S2544" t="str">
        <f t="shared" si="532"/>
        <v/>
      </c>
      <c r="T2544" s="2" t="str">
        <f ca="1">IF(S2544="Irrigation","Irrigation",IF(R2544="Irrigation","Irrigation",IF(Q2544="Domestic","Domestic",IF(P2544="Stockwatering","Stockwatering",IF(N2544="IRRIGATION_AND_MUNICIPAL","Irrigation and Municipal",IF(O2544="IRRIGATION_AND_DOMESTIC","Irrigation and Domestic Municipality",_xlfn.XLOOKUP(J2544,Use_Code_Ranking!$B$4:$B$23,Use_Code_Ranking!$A$4:$A$23)))))))</f>
        <v>Stockwatering</v>
      </c>
      <c r="V2544" s="20" t="str">
        <f ca="1"/>
        <v>S026973</v>
      </c>
      <c r="W2544" s="4" t="str">
        <f t="shared" ca="1" si="520"/>
        <v>Irrigation</v>
      </c>
      <c r="X2544" t="str">
        <f t="shared" ca="1" si="521"/>
        <v>N</v>
      </c>
      <c r="Y2544" s="2" t="str">
        <f t="shared" ca="1" si="522"/>
        <v>N</v>
      </c>
      <c r="Z2544">
        <f ca="1">_xlfn.XLOOKUP($W2544,Return_flow_table!$A$4:$A$25,Return_flow_table!B$4:B$25)</f>
        <v>0</v>
      </c>
      <c r="AA2544">
        <f ca="1">_xlfn.XLOOKUP($W2544,Return_flow_table!$A$4:$A$25,Return_flow_table!C$4:C$25)</f>
        <v>0</v>
      </c>
      <c r="AB2544">
        <f ca="1">_xlfn.XLOOKUP($W2544,Return_flow_table!$A$4:$A$25,Return_flow_table!D$4:D$25)</f>
        <v>20</v>
      </c>
      <c r="AC2544">
        <f ca="1">_xlfn.XLOOKUP($W2544,Return_flow_table!$A$4:$A$25,Return_flow_table!E$4:E$25)</f>
        <v>20</v>
      </c>
      <c r="AD2544">
        <f ca="1">_xlfn.XLOOKUP($W2544,Return_flow_table!$A$4:$A$25,Return_flow_table!F$4:F$25)</f>
        <v>10</v>
      </c>
      <c r="AE2544">
        <f ca="1">_xlfn.XLOOKUP($W2544,Return_flow_table!$A$4:$A$25,Return_flow_table!G$4:G$25)</f>
        <v>10</v>
      </c>
      <c r="AF2544">
        <f ca="1">_xlfn.XLOOKUP($W2544,Return_flow_table!$A$4:$A$25,Return_flow_table!H$4:H$25)</f>
        <v>0</v>
      </c>
      <c r="AG2544">
        <f ca="1">_xlfn.XLOOKUP($W2544,Return_flow_table!$A$4:$A$25,Return_flow_table!I$4:I$25)</f>
        <v>0</v>
      </c>
      <c r="AH2544">
        <f ca="1">_xlfn.XLOOKUP($W2544,Return_flow_table!$A$4:$A$25,Return_flow_table!J$4:J$25)</f>
        <v>0</v>
      </c>
      <c r="AI2544">
        <f ca="1">_xlfn.XLOOKUP($W2544,Return_flow_table!$A$4:$A$25,Return_flow_table!K$4:K$25)</f>
        <v>20</v>
      </c>
      <c r="AJ2544">
        <f ca="1">_xlfn.XLOOKUP($W2544,Return_flow_table!$A$4:$A$25,Return_flow_table!L$4:L$25)</f>
        <v>20</v>
      </c>
      <c r="AK2544">
        <f ca="1">_xlfn.XLOOKUP($W2544,Return_flow_table!$A$4:$A$25,Return_flow_table!M$4:M$25)</f>
        <v>0</v>
      </c>
      <c r="AL2544" s="39" t="str" cm="1">
        <f t="array" aca="1" ref="AL2544" ca="1">IF(SUM(  ((OFFSET($A$4,0,0,COUNTA(A:A)-3,1)) =V2544) * (OFFSET($T$4, 0,0,COUNTA(A:A)-3,1) = "Domestic")) &gt; 0,"Y","")</f>
        <v/>
      </c>
    </row>
    <row r="2545" spans="1:38" x14ac:dyDescent="0.25">
      <c r="A2545" t="s">
        <v>2679</v>
      </c>
      <c r="B2545" t="s">
        <v>102</v>
      </c>
      <c r="C2545" t="s">
        <v>2196</v>
      </c>
      <c r="D2545">
        <v>0</v>
      </c>
      <c r="E2545">
        <v>7.9683999999999999</v>
      </c>
      <c r="F2545" t="s">
        <v>2197</v>
      </c>
      <c r="G2545" t="s">
        <v>2664</v>
      </c>
      <c r="H2545" t="s">
        <v>101</v>
      </c>
      <c r="I2545">
        <f>_xlfn.XLOOKUP(B2545,Use_Code_Ranking!$A$4:$A$23,Use_Code_Ranking!$B$4:$B$23,9999)</f>
        <v>3</v>
      </c>
      <c r="J2545">
        <f t="shared" ca="1" si="523"/>
        <v>3</v>
      </c>
      <c r="K2545">
        <f t="shared" ca="1" si="524"/>
        <v>0</v>
      </c>
      <c r="L2545">
        <f t="shared" ca="1" si="525"/>
        <v>0</v>
      </c>
      <c r="M2545">
        <f t="shared" ca="1" si="526"/>
        <v>0</v>
      </c>
      <c r="N2545" t="str">
        <f t="shared" ca="1" si="527"/>
        <v/>
      </c>
      <c r="O2545" t="str">
        <f t="shared" ca="1" si="528"/>
        <v/>
      </c>
      <c r="P2545" t="str">
        <f t="shared" si="529"/>
        <v/>
      </c>
      <c r="Q2545" t="str">
        <f t="shared" ca="1" si="530"/>
        <v/>
      </c>
      <c r="R2545" t="str">
        <f t="shared" si="531"/>
        <v/>
      </c>
      <c r="S2545" t="str">
        <f t="shared" si="532"/>
        <v/>
      </c>
      <c r="T2545" s="2" t="str">
        <f ca="1">IF(S2545="Irrigation","Irrigation",IF(R2545="Irrigation","Irrigation",IF(Q2545="Domestic","Domestic",IF(P2545="Stockwatering","Stockwatering",IF(N2545="IRRIGATION_AND_MUNICIPAL","Irrigation and Municipal",IF(O2545="IRRIGATION_AND_DOMESTIC","Irrigation and Domestic Municipality",_xlfn.XLOOKUP(J2545,Use_Code_Ranking!$B$4:$B$23,Use_Code_Ranking!$A$4:$A$23)))))))</f>
        <v>Domestic</v>
      </c>
      <c r="V2545" s="20" t="str">
        <f ca="1"/>
        <v>S026974</v>
      </c>
      <c r="W2545" s="4" t="str">
        <f t="shared" ca="1" si="520"/>
        <v>Irrigation</v>
      </c>
      <c r="X2545" t="str">
        <f t="shared" ca="1" si="521"/>
        <v>N</v>
      </c>
      <c r="Y2545" s="2" t="str">
        <f t="shared" ca="1" si="522"/>
        <v>N</v>
      </c>
      <c r="Z2545">
        <f ca="1">_xlfn.XLOOKUP($W2545,Return_flow_table!$A$4:$A$25,Return_flow_table!B$4:B$25)</f>
        <v>0</v>
      </c>
      <c r="AA2545">
        <f ca="1">_xlfn.XLOOKUP($W2545,Return_flow_table!$A$4:$A$25,Return_flow_table!C$4:C$25)</f>
        <v>0</v>
      </c>
      <c r="AB2545">
        <f ca="1">_xlfn.XLOOKUP($W2545,Return_flow_table!$A$4:$A$25,Return_flow_table!D$4:D$25)</f>
        <v>20</v>
      </c>
      <c r="AC2545">
        <f ca="1">_xlfn.XLOOKUP($W2545,Return_flow_table!$A$4:$A$25,Return_flow_table!E$4:E$25)</f>
        <v>20</v>
      </c>
      <c r="AD2545">
        <f ca="1">_xlfn.XLOOKUP($W2545,Return_flow_table!$A$4:$A$25,Return_flow_table!F$4:F$25)</f>
        <v>10</v>
      </c>
      <c r="AE2545">
        <f ca="1">_xlfn.XLOOKUP($W2545,Return_flow_table!$A$4:$A$25,Return_flow_table!G$4:G$25)</f>
        <v>10</v>
      </c>
      <c r="AF2545">
        <f ca="1">_xlfn.XLOOKUP($W2545,Return_flow_table!$A$4:$A$25,Return_flow_table!H$4:H$25)</f>
        <v>0</v>
      </c>
      <c r="AG2545">
        <f ca="1">_xlfn.XLOOKUP($W2545,Return_flow_table!$A$4:$A$25,Return_flow_table!I$4:I$25)</f>
        <v>0</v>
      </c>
      <c r="AH2545">
        <f ca="1">_xlfn.XLOOKUP($W2545,Return_flow_table!$A$4:$A$25,Return_flow_table!J$4:J$25)</f>
        <v>0</v>
      </c>
      <c r="AI2545">
        <f ca="1">_xlfn.XLOOKUP($W2545,Return_flow_table!$A$4:$A$25,Return_flow_table!K$4:K$25)</f>
        <v>20</v>
      </c>
      <c r="AJ2545">
        <f ca="1">_xlfn.XLOOKUP($W2545,Return_flow_table!$A$4:$A$25,Return_flow_table!L$4:L$25)</f>
        <v>20</v>
      </c>
      <c r="AK2545">
        <f ca="1">_xlfn.XLOOKUP($W2545,Return_flow_table!$A$4:$A$25,Return_flow_table!M$4:M$25)</f>
        <v>0</v>
      </c>
      <c r="AL2545" s="39" t="str" cm="1">
        <f t="array" aca="1" ref="AL2545" ca="1">IF(SUM(  ((OFFSET($A$4,0,0,COUNTA(A:A)-3,1)) =V2545) * (OFFSET($T$4, 0,0,COUNTA(A:A)-3,1) = "Domestic")) &gt; 0,"Y","")</f>
        <v/>
      </c>
    </row>
    <row r="2546" spans="1:38" x14ac:dyDescent="0.25">
      <c r="A2546" t="s">
        <v>2679</v>
      </c>
      <c r="B2546" t="s">
        <v>108</v>
      </c>
      <c r="C2546" t="s">
        <v>2196</v>
      </c>
      <c r="D2546">
        <v>0</v>
      </c>
      <c r="E2546">
        <v>7.9683999999999999</v>
      </c>
      <c r="F2546" t="s">
        <v>2197</v>
      </c>
      <c r="G2546" t="s">
        <v>2664</v>
      </c>
      <c r="H2546" t="s">
        <v>101</v>
      </c>
      <c r="I2546">
        <f>_xlfn.XLOOKUP(B2546,Use_Code_Ranking!$A$4:$A$23,Use_Code_Ranking!$B$4:$B$23,9999)</f>
        <v>5</v>
      </c>
      <c r="J2546">
        <f t="shared" ca="1" si="523"/>
        <v>3</v>
      </c>
      <c r="K2546">
        <f t="shared" ca="1" si="524"/>
        <v>0</v>
      </c>
      <c r="L2546">
        <f t="shared" ca="1" si="525"/>
        <v>0</v>
      </c>
      <c r="M2546">
        <f t="shared" ca="1" si="526"/>
        <v>0</v>
      </c>
      <c r="N2546" t="str">
        <f t="shared" ca="1" si="527"/>
        <v/>
      </c>
      <c r="O2546" t="str">
        <f t="shared" ca="1" si="528"/>
        <v/>
      </c>
      <c r="P2546" t="str">
        <f t="shared" si="529"/>
        <v/>
      </c>
      <c r="Q2546" t="str">
        <f t="shared" ca="1" si="530"/>
        <v/>
      </c>
      <c r="R2546" t="str">
        <f t="shared" si="531"/>
        <v/>
      </c>
      <c r="S2546" t="str">
        <f t="shared" si="532"/>
        <v/>
      </c>
      <c r="T2546" s="2" t="str">
        <f ca="1">IF(S2546="Irrigation","Irrigation",IF(R2546="Irrigation","Irrigation",IF(Q2546="Domestic","Domestic",IF(P2546="Stockwatering","Stockwatering",IF(N2546="IRRIGATION_AND_MUNICIPAL","Irrigation and Municipal",IF(O2546="IRRIGATION_AND_DOMESTIC","Irrigation and Domestic Municipality",_xlfn.XLOOKUP(J2546,Use_Code_Ranking!$B$4:$B$23,Use_Code_Ranking!$A$4:$A$23)))))))</f>
        <v>Domestic</v>
      </c>
      <c r="V2546" s="20" t="str">
        <f ca="1"/>
        <v>S026975</v>
      </c>
      <c r="W2546" s="4" t="str">
        <f t="shared" ca="1" si="520"/>
        <v>Irrigation</v>
      </c>
      <c r="X2546" t="str">
        <f t="shared" ca="1" si="521"/>
        <v>N</v>
      </c>
      <c r="Y2546" s="2" t="str">
        <f t="shared" ca="1" si="522"/>
        <v>N</v>
      </c>
      <c r="Z2546">
        <f ca="1">_xlfn.XLOOKUP($W2546,Return_flow_table!$A$4:$A$25,Return_flow_table!B$4:B$25)</f>
        <v>0</v>
      </c>
      <c r="AA2546">
        <f ca="1">_xlfn.XLOOKUP($W2546,Return_flow_table!$A$4:$A$25,Return_flow_table!C$4:C$25)</f>
        <v>0</v>
      </c>
      <c r="AB2546">
        <f ca="1">_xlfn.XLOOKUP($W2546,Return_flow_table!$A$4:$A$25,Return_flow_table!D$4:D$25)</f>
        <v>20</v>
      </c>
      <c r="AC2546">
        <f ca="1">_xlfn.XLOOKUP($W2546,Return_flow_table!$A$4:$A$25,Return_flow_table!E$4:E$25)</f>
        <v>20</v>
      </c>
      <c r="AD2546">
        <f ca="1">_xlfn.XLOOKUP($W2546,Return_flow_table!$A$4:$A$25,Return_flow_table!F$4:F$25)</f>
        <v>10</v>
      </c>
      <c r="AE2546">
        <f ca="1">_xlfn.XLOOKUP($W2546,Return_flow_table!$A$4:$A$25,Return_flow_table!G$4:G$25)</f>
        <v>10</v>
      </c>
      <c r="AF2546">
        <f ca="1">_xlfn.XLOOKUP($W2546,Return_flow_table!$A$4:$A$25,Return_flow_table!H$4:H$25)</f>
        <v>0</v>
      </c>
      <c r="AG2546">
        <f ca="1">_xlfn.XLOOKUP($W2546,Return_flow_table!$A$4:$A$25,Return_flow_table!I$4:I$25)</f>
        <v>0</v>
      </c>
      <c r="AH2546">
        <f ca="1">_xlfn.XLOOKUP($W2546,Return_flow_table!$A$4:$A$25,Return_flow_table!J$4:J$25)</f>
        <v>0</v>
      </c>
      <c r="AI2546">
        <f ca="1">_xlfn.XLOOKUP($W2546,Return_flow_table!$A$4:$A$25,Return_flow_table!K$4:K$25)</f>
        <v>20</v>
      </c>
      <c r="AJ2546">
        <f ca="1">_xlfn.XLOOKUP($W2546,Return_flow_table!$A$4:$A$25,Return_flow_table!L$4:L$25)</f>
        <v>20</v>
      </c>
      <c r="AK2546">
        <f ca="1">_xlfn.XLOOKUP($W2546,Return_flow_table!$A$4:$A$25,Return_flow_table!M$4:M$25)</f>
        <v>0</v>
      </c>
      <c r="AL2546" s="39" t="str" cm="1">
        <f t="array" aca="1" ref="AL2546" ca="1">IF(SUM(  ((OFFSET($A$4,0,0,COUNTA(A:A)-3,1)) =V2546) * (OFFSET($T$4, 0,0,COUNTA(A:A)-3,1) = "Domestic")) &gt; 0,"Y","")</f>
        <v/>
      </c>
    </row>
    <row r="2547" spans="1:38" x14ac:dyDescent="0.25">
      <c r="A2547" t="s">
        <v>2680</v>
      </c>
      <c r="B2547" t="s">
        <v>108</v>
      </c>
      <c r="C2547" t="s">
        <v>2196</v>
      </c>
      <c r="D2547">
        <v>0</v>
      </c>
      <c r="E2547">
        <v>1.4488000000000001</v>
      </c>
      <c r="F2547" t="s">
        <v>2197</v>
      </c>
      <c r="G2547" t="s">
        <v>2664</v>
      </c>
      <c r="H2547" t="s">
        <v>101</v>
      </c>
      <c r="I2547">
        <f>_xlfn.XLOOKUP(B2547,Use_Code_Ranking!$A$4:$A$23,Use_Code_Ranking!$B$4:$B$23,9999)</f>
        <v>5</v>
      </c>
      <c r="J2547">
        <f t="shared" ca="1" si="523"/>
        <v>5</v>
      </c>
      <c r="K2547">
        <f t="shared" ca="1" si="524"/>
        <v>0</v>
      </c>
      <c r="L2547">
        <f t="shared" ca="1" si="525"/>
        <v>0</v>
      </c>
      <c r="M2547">
        <f t="shared" ca="1" si="526"/>
        <v>0</v>
      </c>
      <c r="N2547" t="str">
        <f t="shared" ca="1" si="527"/>
        <v/>
      </c>
      <c r="O2547" t="str">
        <f t="shared" ca="1" si="528"/>
        <v/>
      </c>
      <c r="P2547" t="str">
        <f t="shared" si="529"/>
        <v/>
      </c>
      <c r="Q2547" t="str">
        <f t="shared" ca="1" si="530"/>
        <v/>
      </c>
      <c r="R2547" t="str">
        <f t="shared" si="531"/>
        <v/>
      </c>
      <c r="S2547" t="str">
        <f t="shared" si="532"/>
        <v/>
      </c>
      <c r="T2547" s="2" t="str">
        <f ca="1">IF(S2547="Irrigation","Irrigation",IF(R2547="Irrigation","Irrigation",IF(Q2547="Domestic","Domestic",IF(P2547="Stockwatering","Stockwatering",IF(N2547="IRRIGATION_AND_MUNICIPAL","Irrigation and Municipal",IF(O2547="IRRIGATION_AND_DOMESTIC","Irrigation and Domestic Municipality",_xlfn.XLOOKUP(J2547,Use_Code_Ranking!$B$4:$B$23,Use_Code_Ranking!$A$4:$A$23)))))))</f>
        <v>Stockwatering</v>
      </c>
      <c r="V2547" s="20" t="str">
        <f ca="1"/>
        <v>S026977</v>
      </c>
      <c r="W2547" s="4" t="str">
        <f t="shared" ca="1" si="520"/>
        <v>Domestic</v>
      </c>
      <c r="X2547" t="str">
        <f t="shared" ca="1" si="521"/>
        <v>N</v>
      </c>
      <c r="Y2547" s="2" t="str">
        <f t="shared" ca="1" si="522"/>
        <v>N</v>
      </c>
      <c r="Z2547">
        <f ca="1">_xlfn.XLOOKUP($W2547,Return_flow_table!$A$4:$A$25,Return_flow_table!B$4:B$25)</f>
        <v>0</v>
      </c>
      <c r="AA2547">
        <f ca="1">_xlfn.XLOOKUP($W2547,Return_flow_table!$A$4:$A$25,Return_flow_table!C$4:C$25)</f>
        <v>0</v>
      </c>
      <c r="AB2547">
        <f ca="1">_xlfn.XLOOKUP($W2547,Return_flow_table!$A$4:$A$25,Return_flow_table!D$4:D$25)</f>
        <v>0</v>
      </c>
      <c r="AC2547">
        <f ca="1">_xlfn.XLOOKUP($W2547,Return_flow_table!$A$4:$A$25,Return_flow_table!E$4:E$25)</f>
        <v>0</v>
      </c>
      <c r="AD2547">
        <f ca="1">_xlfn.XLOOKUP($W2547,Return_flow_table!$A$4:$A$25,Return_flow_table!F$4:F$25)</f>
        <v>0</v>
      </c>
      <c r="AE2547">
        <f ca="1">_xlfn.XLOOKUP($W2547,Return_flow_table!$A$4:$A$25,Return_flow_table!G$4:G$25)</f>
        <v>0</v>
      </c>
      <c r="AF2547">
        <f ca="1">_xlfn.XLOOKUP($W2547,Return_flow_table!$A$4:$A$25,Return_flow_table!H$4:H$25)</f>
        <v>0</v>
      </c>
      <c r="AG2547">
        <f ca="1">_xlfn.XLOOKUP($W2547,Return_flow_table!$A$4:$A$25,Return_flow_table!I$4:I$25)</f>
        <v>0</v>
      </c>
      <c r="AH2547">
        <f ca="1">_xlfn.XLOOKUP($W2547,Return_flow_table!$A$4:$A$25,Return_flow_table!J$4:J$25)</f>
        <v>0</v>
      </c>
      <c r="AI2547">
        <f ca="1">_xlfn.XLOOKUP($W2547,Return_flow_table!$A$4:$A$25,Return_flow_table!K$4:K$25)</f>
        <v>0</v>
      </c>
      <c r="AJ2547">
        <f ca="1">_xlfn.XLOOKUP($W2547,Return_flow_table!$A$4:$A$25,Return_flow_table!L$4:L$25)</f>
        <v>0</v>
      </c>
      <c r="AK2547">
        <f ca="1">_xlfn.XLOOKUP($W2547,Return_flow_table!$A$4:$A$25,Return_flow_table!M$4:M$25)</f>
        <v>0</v>
      </c>
      <c r="AL2547" s="39" t="str" cm="1">
        <f t="array" aca="1" ref="AL2547" ca="1">IF(SUM(  ((OFFSET($A$4,0,0,COUNTA(A:A)-3,1)) =V2547) * (OFFSET($T$4, 0,0,COUNTA(A:A)-3,1) = "Domestic")) &gt; 0,"Y","")</f>
        <v>Y</v>
      </c>
    </row>
    <row r="2548" spans="1:38" x14ac:dyDescent="0.25">
      <c r="A2548" t="s">
        <v>2681</v>
      </c>
      <c r="B2548" t="s">
        <v>108</v>
      </c>
      <c r="C2548" t="s">
        <v>2196</v>
      </c>
      <c r="D2548">
        <v>0</v>
      </c>
      <c r="E2548">
        <v>1.4488000000000001</v>
      </c>
      <c r="F2548" t="s">
        <v>2197</v>
      </c>
      <c r="G2548" t="s">
        <v>2682</v>
      </c>
      <c r="H2548" t="s">
        <v>101</v>
      </c>
      <c r="I2548">
        <f>_xlfn.XLOOKUP(B2548,Use_Code_Ranking!$A$4:$A$23,Use_Code_Ranking!$B$4:$B$23,9999)</f>
        <v>5</v>
      </c>
      <c r="J2548">
        <f t="shared" ca="1" si="523"/>
        <v>5</v>
      </c>
      <c r="K2548">
        <f t="shared" ca="1" si="524"/>
        <v>0</v>
      </c>
      <c r="L2548">
        <f t="shared" ca="1" si="525"/>
        <v>0</v>
      </c>
      <c r="M2548">
        <f t="shared" ca="1" si="526"/>
        <v>0</v>
      </c>
      <c r="N2548" t="str">
        <f t="shared" ca="1" si="527"/>
        <v/>
      </c>
      <c r="O2548" t="str">
        <f t="shared" ca="1" si="528"/>
        <v/>
      </c>
      <c r="P2548" t="str">
        <f t="shared" si="529"/>
        <v/>
      </c>
      <c r="Q2548" t="str">
        <f t="shared" ca="1" si="530"/>
        <v/>
      </c>
      <c r="R2548" t="str">
        <f t="shared" si="531"/>
        <v/>
      </c>
      <c r="S2548" t="str">
        <f t="shared" si="532"/>
        <v/>
      </c>
      <c r="T2548" s="2" t="str">
        <f ca="1">IF(S2548="Irrigation","Irrigation",IF(R2548="Irrigation","Irrigation",IF(Q2548="Domestic","Domestic",IF(P2548="Stockwatering","Stockwatering",IF(N2548="IRRIGATION_AND_MUNICIPAL","Irrigation and Municipal",IF(O2548="IRRIGATION_AND_DOMESTIC","Irrigation and Domestic Municipality",_xlfn.XLOOKUP(J2548,Use_Code_Ranking!$B$4:$B$23,Use_Code_Ranking!$A$4:$A$23)))))))</f>
        <v>Stockwatering</v>
      </c>
      <c r="V2548" s="20" t="str">
        <f ca="1"/>
        <v>S026982</v>
      </c>
      <c r="W2548" s="4" t="str">
        <f t="shared" ca="1" si="520"/>
        <v>Irrigation</v>
      </c>
      <c r="X2548" t="str">
        <f t="shared" ca="1" si="521"/>
        <v>N</v>
      </c>
      <c r="Y2548" s="2" t="str">
        <f t="shared" ca="1" si="522"/>
        <v>N</v>
      </c>
      <c r="Z2548">
        <f ca="1">_xlfn.XLOOKUP($W2548,Return_flow_table!$A$4:$A$25,Return_flow_table!B$4:B$25)</f>
        <v>0</v>
      </c>
      <c r="AA2548">
        <f ca="1">_xlfn.XLOOKUP($W2548,Return_flow_table!$A$4:$A$25,Return_flow_table!C$4:C$25)</f>
        <v>0</v>
      </c>
      <c r="AB2548">
        <f ca="1">_xlfn.XLOOKUP($W2548,Return_flow_table!$A$4:$A$25,Return_flow_table!D$4:D$25)</f>
        <v>20</v>
      </c>
      <c r="AC2548">
        <f ca="1">_xlfn.XLOOKUP($W2548,Return_flow_table!$A$4:$A$25,Return_flow_table!E$4:E$25)</f>
        <v>20</v>
      </c>
      <c r="AD2548">
        <f ca="1">_xlfn.XLOOKUP($W2548,Return_flow_table!$A$4:$A$25,Return_flow_table!F$4:F$25)</f>
        <v>10</v>
      </c>
      <c r="AE2548">
        <f ca="1">_xlfn.XLOOKUP($W2548,Return_flow_table!$A$4:$A$25,Return_flow_table!G$4:G$25)</f>
        <v>10</v>
      </c>
      <c r="AF2548">
        <f ca="1">_xlfn.XLOOKUP($W2548,Return_flow_table!$A$4:$A$25,Return_flow_table!H$4:H$25)</f>
        <v>0</v>
      </c>
      <c r="AG2548">
        <f ca="1">_xlfn.XLOOKUP($W2548,Return_flow_table!$A$4:$A$25,Return_flow_table!I$4:I$25)</f>
        <v>0</v>
      </c>
      <c r="AH2548">
        <f ca="1">_xlfn.XLOOKUP($W2548,Return_flow_table!$A$4:$A$25,Return_flow_table!J$4:J$25)</f>
        <v>0</v>
      </c>
      <c r="AI2548">
        <f ca="1">_xlfn.XLOOKUP($W2548,Return_flow_table!$A$4:$A$25,Return_flow_table!K$4:K$25)</f>
        <v>20</v>
      </c>
      <c r="AJ2548">
        <f ca="1">_xlfn.XLOOKUP($W2548,Return_flow_table!$A$4:$A$25,Return_flow_table!L$4:L$25)</f>
        <v>20</v>
      </c>
      <c r="AK2548">
        <f ca="1">_xlfn.XLOOKUP($W2548,Return_flow_table!$A$4:$A$25,Return_flow_table!M$4:M$25)</f>
        <v>0</v>
      </c>
      <c r="AL2548" s="39" t="str" cm="1">
        <f t="array" aca="1" ref="AL2548" ca="1">IF(SUM(  ((OFFSET($A$4,0,0,COUNTA(A:A)-3,1)) =V2548) * (OFFSET($T$4, 0,0,COUNTA(A:A)-3,1) = "Domestic")) &gt; 0,"Y","")</f>
        <v/>
      </c>
    </row>
    <row r="2549" spans="1:38" x14ac:dyDescent="0.25">
      <c r="A2549" t="s">
        <v>2683</v>
      </c>
      <c r="B2549" t="s">
        <v>108</v>
      </c>
      <c r="C2549" t="s">
        <v>2196</v>
      </c>
      <c r="D2549">
        <v>0</v>
      </c>
      <c r="E2549">
        <v>1.4488000000000001</v>
      </c>
      <c r="F2549" t="s">
        <v>2197</v>
      </c>
      <c r="G2549" t="s">
        <v>2682</v>
      </c>
      <c r="H2549" t="s">
        <v>101</v>
      </c>
      <c r="I2549">
        <f>_xlfn.XLOOKUP(B2549,Use_Code_Ranking!$A$4:$A$23,Use_Code_Ranking!$B$4:$B$23,9999)</f>
        <v>5</v>
      </c>
      <c r="J2549">
        <f t="shared" ca="1" si="523"/>
        <v>5</v>
      </c>
      <c r="K2549">
        <f t="shared" ca="1" si="524"/>
        <v>0</v>
      </c>
      <c r="L2549">
        <f t="shared" ca="1" si="525"/>
        <v>0</v>
      </c>
      <c r="M2549">
        <f t="shared" ca="1" si="526"/>
        <v>0</v>
      </c>
      <c r="N2549" t="str">
        <f t="shared" ca="1" si="527"/>
        <v/>
      </c>
      <c r="O2549" t="str">
        <f t="shared" ca="1" si="528"/>
        <v/>
      </c>
      <c r="P2549" t="str">
        <f t="shared" si="529"/>
        <v/>
      </c>
      <c r="Q2549" t="str">
        <f t="shared" ca="1" si="530"/>
        <v/>
      </c>
      <c r="R2549" t="str">
        <f t="shared" si="531"/>
        <v/>
      </c>
      <c r="S2549" t="str">
        <f t="shared" si="532"/>
        <v/>
      </c>
      <c r="T2549" s="2" t="str">
        <f ca="1">IF(S2549="Irrigation","Irrigation",IF(R2549="Irrigation","Irrigation",IF(Q2549="Domestic","Domestic",IF(P2549="Stockwatering","Stockwatering",IF(N2549="IRRIGATION_AND_MUNICIPAL","Irrigation and Municipal",IF(O2549="IRRIGATION_AND_DOMESTIC","Irrigation and Domestic Municipality",_xlfn.XLOOKUP(J2549,Use_Code_Ranking!$B$4:$B$23,Use_Code_Ranking!$A$4:$A$23)))))))</f>
        <v>Stockwatering</v>
      </c>
      <c r="V2549" s="20" t="str">
        <f ca="1"/>
        <v>S026987</v>
      </c>
      <c r="W2549" s="4" t="str">
        <f t="shared" ca="1" si="520"/>
        <v>Domestic</v>
      </c>
      <c r="X2549" t="str">
        <f t="shared" ca="1" si="521"/>
        <v>N</v>
      </c>
      <c r="Y2549" s="2" t="str">
        <f t="shared" ca="1" si="522"/>
        <v>N</v>
      </c>
      <c r="Z2549">
        <f ca="1">_xlfn.XLOOKUP($W2549,Return_flow_table!$A$4:$A$25,Return_flow_table!B$4:B$25)</f>
        <v>0</v>
      </c>
      <c r="AA2549">
        <f ca="1">_xlfn.XLOOKUP($W2549,Return_flow_table!$A$4:$A$25,Return_flow_table!C$4:C$25)</f>
        <v>0</v>
      </c>
      <c r="AB2549">
        <f ca="1">_xlfn.XLOOKUP($W2549,Return_flow_table!$A$4:$A$25,Return_flow_table!D$4:D$25)</f>
        <v>0</v>
      </c>
      <c r="AC2549">
        <f ca="1">_xlfn.XLOOKUP($W2549,Return_flow_table!$A$4:$A$25,Return_flow_table!E$4:E$25)</f>
        <v>0</v>
      </c>
      <c r="AD2549">
        <f ca="1">_xlfn.XLOOKUP($W2549,Return_flow_table!$A$4:$A$25,Return_flow_table!F$4:F$25)</f>
        <v>0</v>
      </c>
      <c r="AE2549">
        <f ca="1">_xlfn.XLOOKUP($W2549,Return_flow_table!$A$4:$A$25,Return_flow_table!G$4:G$25)</f>
        <v>0</v>
      </c>
      <c r="AF2549">
        <f ca="1">_xlfn.XLOOKUP($W2549,Return_flow_table!$A$4:$A$25,Return_flow_table!H$4:H$25)</f>
        <v>0</v>
      </c>
      <c r="AG2549">
        <f ca="1">_xlfn.XLOOKUP($W2549,Return_flow_table!$A$4:$A$25,Return_flow_table!I$4:I$25)</f>
        <v>0</v>
      </c>
      <c r="AH2549">
        <f ca="1">_xlfn.XLOOKUP($W2549,Return_flow_table!$A$4:$A$25,Return_flow_table!J$4:J$25)</f>
        <v>0</v>
      </c>
      <c r="AI2549">
        <f ca="1">_xlfn.XLOOKUP($W2549,Return_flow_table!$A$4:$A$25,Return_flow_table!K$4:K$25)</f>
        <v>0</v>
      </c>
      <c r="AJ2549">
        <f ca="1">_xlfn.XLOOKUP($W2549,Return_flow_table!$A$4:$A$25,Return_flow_table!L$4:L$25)</f>
        <v>0</v>
      </c>
      <c r="AK2549">
        <f ca="1">_xlfn.XLOOKUP($W2549,Return_flow_table!$A$4:$A$25,Return_flow_table!M$4:M$25)</f>
        <v>0</v>
      </c>
      <c r="AL2549" s="39" t="str" cm="1">
        <f t="array" aca="1" ref="AL2549" ca="1">IF(SUM(  ((OFFSET($A$4,0,0,COUNTA(A:A)-3,1)) =V2549) * (OFFSET($T$4, 0,0,COUNTA(A:A)-3,1) = "Domestic")) &gt; 0,"Y","")</f>
        <v>Y</v>
      </c>
    </row>
    <row r="2550" spans="1:38" x14ac:dyDescent="0.25">
      <c r="A2550" t="s">
        <v>2684</v>
      </c>
      <c r="B2550" t="s">
        <v>108</v>
      </c>
      <c r="C2550" t="s">
        <v>2196</v>
      </c>
      <c r="D2550">
        <v>0</v>
      </c>
      <c r="E2550">
        <v>1.4488000000000001</v>
      </c>
      <c r="F2550" t="s">
        <v>2197</v>
      </c>
      <c r="G2550" t="s">
        <v>2664</v>
      </c>
      <c r="H2550" t="s">
        <v>101</v>
      </c>
      <c r="I2550">
        <f>_xlfn.XLOOKUP(B2550,Use_Code_Ranking!$A$4:$A$23,Use_Code_Ranking!$B$4:$B$23,9999)</f>
        <v>5</v>
      </c>
      <c r="J2550">
        <f t="shared" ca="1" si="523"/>
        <v>5</v>
      </c>
      <c r="K2550">
        <f t="shared" ca="1" si="524"/>
        <v>0</v>
      </c>
      <c r="L2550">
        <f t="shared" ca="1" si="525"/>
        <v>0</v>
      </c>
      <c r="M2550">
        <f t="shared" ca="1" si="526"/>
        <v>0</v>
      </c>
      <c r="N2550" t="str">
        <f t="shared" ca="1" si="527"/>
        <v/>
      </c>
      <c r="O2550" t="str">
        <f t="shared" ca="1" si="528"/>
        <v/>
      </c>
      <c r="P2550" t="str">
        <f t="shared" si="529"/>
        <v/>
      </c>
      <c r="Q2550" t="str">
        <f t="shared" ca="1" si="530"/>
        <v/>
      </c>
      <c r="R2550" t="str">
        <f t="shared" si="531"/>
        <v/>
      </c>
      <c r="S2550" t="str">
        <f t="shared" si="532"/>
        <v/>
      </c>
      <c r="T2550" s="2" t="str">
        <f ca="1">IF(S2550="Irrigation","Irrigation",IF(R2550="Irrigation","Irrigation",IF(Q2550="Domestic","Domestic",IF(P2550="Stockwatering","Stockwatering",IF(N2550="IRRIGATION_AND_MUNICIPAL","Irrigation and Municipal",IF(O2550="IRRIGATION_AND_DOMESTIC","Irrigation and Domestic Municipality",_xlfn.XLOOKUP(J2550,Use_Code_Ranking!$B$4:$B$23,Use_Code_Ranking!$A$4:$A$23)))))))</f>
        <v>Stockwatering</v>
      </c>
      <c r="V2550" s="20" t="str">
        <f ca="1"/>
        <v>S026988</v>
      </c>
      <c r="W2550" s="4" t="str">
        <f t="shared" ca="1" si="520"/>
        <v>Irrigation</v>
      </c>
      <c r="X2550" t="str">
        <f t="shared" ca="1" si="521"/>
        <v>N</v>
      </c>
      <c r="Y2550" s="2" t="str">
        <f t="shared" ca="1" si="522"/>
        <v>N</v>
      </c>
      <c r="Z2550">
        <f ca="1">_xlfn.XLOOKUP($W2550,Return_flow_table!$A$4:$A$25,Return_flow_table!B$4:B$25)</f>
        <v>0</v>
      </c>
      <c r="AA2550">
        <f ca="1">_xlfn.XLOOKUP($W2550,Return_flow_table!$A$4:$A$25,Return_flow_table!C$4:C$25)</f>
        <v>0</v>
      </c>
      <c r="AB2550">
        <f ca="1">_xlfn.XLOOKUP($W2550,Return_flow_table!$A$4:$A$25,Return_flow_table!D$4:D$25)</f>
        <v>20</v>
      </c>
      <c r="AC2550">
        <f ca="1">_xlfn.XLOOKUP($W2550,Return_flow_table!$A$4:$A$25,Return_flow_table!E$4:E$25)</f>
        <v>20</v>
      </c>
      <c r="AD2550">
        <f ca="1">_xlfn.XLOOKUP($W2550,Return_flow_table!$A$4:$A$25,Return_flow_table!F$4:F$25)</f>
        <v>10</v>
      </c>
      <c r="AE2550">
        <f ca="1">_xlfn.XLOOKUP($W2550,Return_flow_table!$A$4:$A$25,Return_flow_table!G$4:G$25)</f>
        <v>10</v>
      </c>
      <c r="AF2550">
        <f ca="1">_xlfn.XLOOKUP($W2550,Return_flow_table!$A$4:$A$25,Return_flow_table!H$4:H$25)</f>
        <v>0</v>
      </c>
      <c r="AG2550">
        <f ca="1">_xlfn.XLOOKUP($W2550,Return_flow_table!$A$4:$A$25,Return_flow_table!I$4:I$25)</f>
        <v>0</v>
      </c>
      <c r="AH2550">
        <f ca="1">_xlfn.XLOOKUP($W2550,Return_flow_table!$A$4:$A$25,Return_flow_table!J$4:J$25)</f>
        <v>0</v>
      </c>
      <c r="AI2550">
        <f ca="1">_xlfn.XLOOKUP($W2550,Return_flow_table!$A$4:$A$25,Return_flow_table!K$4:K$25)</f>
        <v>20</v>
      </c>
      <c r="AJ2550">
        <f ca="1">_xlfn.XLOOKUP($W2550,Return_flow_table!$A$4:$A$25,Return_flow_table!L$4:L$25)</f>
        <v>20</v>
      </c>
      <c r="AK2550">
        <f ca="1">_xlfn.XLOOKUP($W2550,Return_flow_table!$A$4:$A$25,Return_flow_table!M$4:M$25)</f>
        <v>0</v>
      </c>
      <c r="AL2550" s="39" t="str" cm="1">
        <f t="array" aca="1" ref="AL2550" ca="1">IF(SUM(  ((OFFSET($A$4,0,0,COUNTA(A:A)-3,1)) =V2550) * (OFFSET($T$4, 0,0,COUNTA(A:A)-3,1) = "Domestic")) &gt; 0,"Y","")</f>
        <v/>
      </c>
    </row>
    <row r="2551" spans="1:38" x14ac:dyDescent="0.25">
      <c r="A2551" t="s">
        <v>2685</v>
      </c>
      <c r="B2551" t="s">
        <v>108</v>
      </c>
      <c r="C2551" t="s">
        <v>2196</v>
      </c>
      <c r="D2551">
        <v>0</v>
      </c>
      <c r="E2551">
        <v>1.4488000000000001</v>
      </c>
      <c r="F2551" t="s">
        <v>2197</v>
      </c>
      <c r="G2551" t="s">
        <v>2682</v>
      </c>
      <c r="H2551" t="s">
        <v>101</v>
      </c>
      <c r="I2551">
        <f>_xlfn.XLOOKUP(B2551,Use_Code_Ranking!$A$4:$A$23,Use_Code_Ranking!$B$4:$B$23,9999)</f>
        <v>5</v>
      </c>
      <c r="J2551">
        <f t="shared" ca="1" si="523"/>
        <v>5</v>
      </c>
      <c r="K2551">
        <f t="shared" ca="1" si="524"/>
        <v>0</v>
      </c>
      <c r="L2551">
        <f t="shared" ca="1" si="525"/>
        <v>0</v>
      </c>
      <c r="M2551">
        <f t="shared" ca="1" si="526"/>
        <v>0</v>
      </c>
      <c r="N2551" t="str">
        <f t="shared" ca="1" si="527"/>
        <v/>
      </c>
      <c r="O2551" t="str">
        <f t="shared" ca="1" si="528"/>
        <v/>
      </c>
      <c r="P2551" t="str">
        <f t="shared" si="529"/>
        <v/>
      </c>
      <c r="Q2551" t="str">
        <f t="shared" ca="1" si="530"/>
        <v/>
      </c>
      <c r="R2551" t="str">
        <f t="shared" si="531"/>
        <v/>
      </c>
      <c r="S2551" t="str">
        <f t="shared" si="532"/>
        <v/>
      </c>
      <c r="T2551" s="2" t="str">
        <f ca="1">IF(S2551="Irrigation","Irrigation",IF(R2551="Irrigation","Irrigation",IF(Q2551="Domestic","Domestic",IF(P2551="Stockwatering","Stockwatering",IF(N2551="IRRIGATION_AND_MUNICIPAL","Irrigation and Municipal",IF(O2551="IRRIGATION_AND_DOMESTIC","Irrigation and Domestic Municipality",_xlfn.XLOOKUP(J2551,Use_Code_Ranking!$B$4:$B$23,Use_Code_Ranking!$A$4:$A$23)))))))</f>
        <v>Stockwatering</v>
      </c>
      <c r="V2551" s="20" t="str">
        <f ca="1"/>
        <v>S026990</v>
      </c>
      <c r="W2551" s="4" t="str">
        <f t="shared" ca="1" si="520"/>
        <v>Irrigation</v>
      </c>
      <c r="X2551" t="str">
        <f t="shared" ca="1" si="521"/>
        <v>N</v>
      </c>
      <c r="Y2551" s="2" t="str">
        <f t="shared" ca="1" si="522"/>
        <v>N</v>
      </c>
      <c r="Z2551">
        <f ca="1">_xlfn.XLOOKUP($W2551,Return_flow_table!$A$4:$A$25,Return_flow_table!B$4:B$25)</f>
        <v>0</v>
      </c>
      <c r="AA2551">
        <f ca="1">_xlfn.XLOOKUP($W2551,Return_flow_table!$A$4:$A$25,Return_flow_table!C$4:C$25)</f>
        <v>0</v>
      </c>
      <c r="AB2551">
        <f ca="1">_xlfn.XLOOKUP($W2551,Return_flow_table!$A$4:$A$25,Return_flow_table!D$4:D$25)</f>
        <v>20</v>
      </c>
      <c r="AC2551">
        <f ca="1">_xlfn.XLOOKUP($W2551,Return_flow_table!$A$4:$A$25,Return_flow_table!E$4:E$25)</f>
        <v>20</v>
      </c>
      <c r="AD2551">
        <f ca="1">_xlfn.XLOOKUP($W2551,Return_flow_table!$A$4:$A$25,Return_flow_table!F$4:F$25)</f>
        <v>10</v>
      </c>
      <c r="AE2551">
        <f ca="1">_xlfn.XLOOKUP($W2551,Return_flow_table!$A$4:$A$25,Return_flow_table!G$4:G$25)</f>
        <v>10</v>
      </c>
      <c r="AF2551">
        <f ca="1">_xlfn.XLOOKUP($W2551,Return_flow_table!$A$4:$A$25,Return_flow_table!H$4:H$25)</f>
        <v>0</v>
      </c>
      <c r="AG2551">
        <f ca="1">_xlfn.XLOOKUP($W2551,Return_flow_table!$A$4:$A$25,Return_flow_table!I$4:I$25)</f>
        <v>0</v>
      </c>
      <c r="AH2551">
        <f ca="1">_xlfn.XLOOKUP($W2551,Return_flow_table!$A$4:$A$25,Return_flow_table!J$4:J$25)</f>
        <v>0</v>
      </c>
      <c r="AI2551">
        <f ca="1">_xlfn.XLOOKUP($W2551,Return_flow_table!$A$4:$A$25,Return_flow_table!K$4:K$25)</f>
        <v>20</v>
      </c>
      <c r="AJ2551">
        <f ca="1">_xlfn.XLOOKUP($W2551,Return_flow_table!$A$4:$A$25,Return_flow_table!L$4:L$25)</f>
        <v>20</v>
      </c>
      <c r="AK2551">
        <f ca="1">_xlfn.XLOOKUP($W2551,Return_flow_table!$A$4:$A$25,Return_flow_table!M$4:M$25)</f>
        <v>0</v>
      </c>
      <c r="AL2551" s="39" t="str" cm="1">
        <f t="array" aca="1" ref="AL2551" ca="1">IF(SUM(  ((OFFSET($A$4,0,0,COUNTA(A:A)-3,1)) =V2551) * (OFFSET($T$4, 0,0,COUNTA(A:A)-3,1) = "Domestic")) &gt; 0,"Y","")</f>
        <v/>
      </c>
    </row>
    <row r="2552" spans="1:38" x14ac:dyDescent="0.25">
      <c r="A2552" t="s">
        <v>2686</v>
      </c>
      <c r="B2552" t="s">
        <v>108</v>
      </c>
      <c r="C2552" t="s">
        <v>2196</v>
      </c>
      <c r="D2552">
        <v>0</v>
      </c>
      <c r="E2552">
        <v>1.4488000000000001</v>
      </c>
      <c r="F2552" t="s">
        <v>2197</v>
      </c>
      <c r="G2552" t="s">
        <v>2664</v>
      </c>
      <c r="H2552" t="s">
        <v>101</v>
      </c>
      <c r="I2552">
        <f>_xlfn.XLOOKUP(B2552,Use_Code_Ranking!$A$4:$A$23,Use_Code_Ranking!$B$4:$B$23,9999)</f>
        <v>5</v>
      </c>
      <c r="J2552">
        <f t="shared" ca="1" si="523"/>
        <v>5</v>
      </c>
      <c r="K2552">
        <f t="shared" ca="1" si="524"/>
        <v>0</v>
      </c>
      <c r="L2552">
        <f t="shared" ca="1" si="525"/>
        <v>0</v>
      </c>
      <c r="M2552">
        <f t="shared" ca="1" si="526"/>
        <v>0</v>
      </c>
      <c r="N2552" t="str">
        <f t="shared" ca="1" si="527"/>
        <v/>
      </c>
      <c r="O2552" t="str">
        <f t="shared" ca="1" si="528"/>
        <v/>
      </c>
      <c r="P2552" t="str">
        <f t="shared" si="529"/>
        <v/>
      </c>
      <c r="Q2552" t="str">
        <f t="shared" ca="1" si="530"/>
        <v/>
      </c>
      <c r="R2552" t="str">
        <f t="shared" si="531"/>
        <v/>
      </c>
      <c r="S2552" t="str">
        <f t="shared" si="532"/>
        <v/>
      </c>
      <c r="T2552" s="2" t="str">
        <f ca="1">IF(S2552="Irrigation","Irrigation",IF(R2552="Irrigation","Irrigation",IF(Q2552="Domestic","Domestic",IF(P2552="Stockwatering","Stockwatering",IF(N2552="IRRIGATION_AND_MUNICIPAL","Irrigation and Municipal",IF(O2552="IRRIGATION_AND_DOMESTIC","Irrigation and Domestic Municipality",_xlfn.XLOOKUP(J2552,Use_Code_Ranking!$B$4:$B$23,Use_Code_Ranking!$A$4:$A$23)))))))</f>
        <v>Stockwatering</v>
      </c>
      <c r="V2552" s="20" t="str">
        <f ca="1"/>
        <v>S026993</v>
      </c>
      <c r="W2552" s="4" t="str">
        <f t="shared" ca="1" si="520"/>
        <v>Domestic</v>
      </c>
      <c r="X2552" t="str">
        <f t="shared" ca="1" si="521"/>
        <v>N</v>
      </c>
      <c r="Y2552" s="2" t="str">
        <f t="shared" ca="1" si="522"/>
        <v>N</v>
      </c>
      <c r="Z2552">
        <f ca="1">_xlfn.XLOOKUP($W2552,Return_flow_table!$A$4:$A$25,Return_flow_table!B$4:B$25)</f>
        <v>0</v>
      </c>
      <c r="AA2552">
        <f ca="1">_xlfn.XLOOKUP($W2552,Return_flow_table!$A$4:$A$25,Return_flow_table!C$4:C$25)</f>
        <v>0</v>
      </c>
      <c r="AB2552">
        <f ca="1">_xlfn.XLOOKUP($W2552,Return_flow_table!$A$4:$A$25,Return_flow_table!D$4:D$25)</f>
        <v>0</v>
      </c>
      <c r="AC2552">
        <f ca="1">_xlfn.XLOOKUP($W2552,Return_flow_table!$A$4:$A$25,Return_flow_table!E$4:E$25)</f>
        <v>0</v>
      </c>
      <c r="AD2552">
        <f ca="1">_xlfn.XLOOKUP($W2552,Return_flow_table!$A$4:$A$25,Return_flow_table!F$4:F$25)</f>
        <v>0</v>
      </c>
      <c r="AE2552">
        <f ca="1">_xlfn.XLOOKUP($W2552,Return_flow_table!$A$4:$A$25,Return_flow_table!G$4:G$25)</f>
        <v>0</v>
      </c>
      <c r="AF2552">
        <f ca="1">_xlfn.XLOOKUP($W2552,Return_flow_table!$A$4:$A$25,Return_flow_table!H$4:H$25)</f>
        <v>0</v>
      </c>
      <c r="AG2552">
        <f ca="1">_xlfn.XLOOKUP($W2552,Return_flow_table!$A$4:$A$25,Return_flow_table!I$4:I$25)</f>
        <v>0</v>
      </c>
      <c r="AH2552">
        <f ca="1">_xlfn.XLOOKUP($W2552,Return_flow_table!$A$4:$A$25,Return_flow_table!J$4:J$25)</f>
        <v>0</v>
      </c>
      <c r="AI2552">
        <f ca="1">_xlfn.XLOOKUP($W2552,Return_flow_table!$A$4:$A$25,Return_flow_table!K$4:K$25)</f>
        <v>0</v>
      </c>
      <c r="AJ2552">
        <f ca="1">_xlfn.XLOOKUP($W2552,Return_flow_table!$A$4:$A$25,Return_flow_table!L$4:L$25)</f>
        <v>0</v>
      </c>
      <c r="AK2552">
        <f ca="1">_xlfn.XLOOKUP($W2552,Return_flow_table!$A$4:$A$25,Return_flow_table!M$4:M$25)</f>
        <v>0</v>
      </c>
      <c r="AL2552" s="39" t="str" cm="1">
        <f t="array" aca="1" ref="AL2552" ca="1">IF(SUM(  ((OFFSET($A$4,0,0,COUNTA(A:A)-3,1)) =V2552) * (OFFSET($T$4, 0,0,COUNTA(A:A)-3,1) = "Domestic")) &gt; 0,"Y","")</f>
        <v>Y</v>
      </c>
    </row>
    <row r="2553" spans="1:38" x14ac:dyDescent="0.25">
      <c r="A2553" t="s">
        <v>2687</v>
      </c>
      <c r="B2553" t="s">
        <v>102</v>
      </c>
      <c r="C2553" t="s">
        <v>2196</v>
      </c>
      <c r="D2553">
        <v>0</v>
      </c>
      <c r="E2553">
        <v>0.30080000000000001</v>
      </c>
      <c r="F2553" t="s">
        <v>2197</v>
      </c>
      <c r="G2553" t="s">
        <v>2688</v>
      </c>
      <c r="H2553" t="s">
        <v>99</v>
      </c>
      <c r="I2553">
        <f>_xlfn.XLOOKUP(B2553,Use_Code_Ranking!$A$4:$A$23,Use_Code_Ranking!$B$4:$B$23,9999)</f>
        <v>3</v>
      </c>
      <c r="J2553">
        <f t="shared" ca="1" si="523"/>
        <v>3</v>
      </c>
      <c r="K2553">
        <f t="shared" ca="1" si="524"/>
        <v>0</v>
      </c>
      <c r="L2553">
        <f t="shared" ca="1" si="525"/>
        <v>0</v>
      </c>
      <c r="M2553">
        <f t="shared" ca="1" si="526"/>
        <v>0</v>
      </c>
      <c r="N2553" t="str">
        <f t="shared" ca="1" si="527"/>
        <v/>
      </c>
      <c r="O2553" t="str">
        <f t="shared" ca="1" si="528"/>
        <v/>
      </c>
      <c r="P2553" t="str">
        <f t="shared" si="529"/>
        <v/>
      </c>
      <c r="Q2553" t="str">
        <f t="shared" ca="1" si="530"/>
        <v/>
      </c>
      <c r="R2553" t="str">
        <f t="shared" si="531"/>
        <v/>
      </c>
      <c r="S2553" t="str">
        <f t="shared" si="532"/>
        <v/>
      </c>
      <c r="T2553" s="2" t="str">
        <f ca="1">IF(S2553="Irrigation","Irrigation",IF(R2553="Irrigation","Irrigation",IF(Q2553="Domestic","Domestic",IF(P2553="Stockwatering","Stockwatering",IF(N2553="IRRIGATION_AND_MUNICIPAL","Irrigation and Municipal",IF(O2553="IRRIGATION_AND_DOMESTIC","Irrigation and Domestic Municipality",_xlfn.XLOOKUP(J2553,Use_Code_Ranking!$B$4:$B$23,Use_Code_Ranking!$A$4:$A$23)))))))</f>
        <v>Domestic</v>
      </c>
      <c r="V2553" s="20" t="str">
        <f ca="1"/>
        <v>S026994</v>
      </c>
      <c r="W2553" s="4" t="str">
        <f t="shared" ca="1" si="520"/>
        <v>Irrigation</v>
      </c>
      <c r="X2553" t="str">
        <f t="shared" ca="1" si="521"/>
        <v>N</v>
      </c>
      <c r="Y2553" s="2" t="str">
        <f t="shared" ca="1" si="522"/>
        <v>N</v>
      </c>
      <c r="Z2553">
        <f ca="1">_xlfn.XLOOKUP($W2553,Return_flow_table!$A$4:$A$25,Return_flow_table!B$4:B$25)</f>
        <v>0</v>
      </c>
      <c r="AA2553">
        <f ca="1">_xlfn.XLOOKUP($W2553,Return_flow_table!$A$4:$A$25,Return_flow_table!C$4:C$25)</f>
        <v>0</v>
      </c>
      <c r="AB2553">
        <f ca="1">_xlfn.XLOOKUP($W2553,Return_flow_table!$A$4:$A$25,Return_flow_table!D$4:D$25)</f>
        <v>20</v>
      </c>
      <c r="AC2553">
        <f ca="1">_xlfn.XLOOKUP($W2553,Return_flow_table!$A$4:$A$25,Return_flow_table!E$4:E$25)</f>
        <v>20</v>
      </c>
      <c r="AD2553">
        <f ca="1">_xlfn.XLOOKUP($W2553,Return_flow_table!$A$4:$A$25,Return_flow_table!F$4:F$25)</f>
        <v>10</v>
      </c>
      <c r="AE2553">
        <f ca="1">_xlfn.XLOOKUP($W2553,Return_flow_table!$A$4:$A$25,Return_flow_table!G$4:G$25)</f>
        <v>10</v>
      </c>
      <c r="AF2553">
        <f ca="1">_xlfn.XLOOKUP($W2553,Return_flow_table!$A$4:$A$25,Return_flow_table!H$4:H$25)</f>
        <v>0</v>
      </c>
      <c r="AG2553">
        <f ca="1">_xlfn.XLOOKUP($W2553,Return_flow_table!$A$4:$A$25,Return_flow_table!I$4:I$25)</f>
        <v>0</v>
      </c>
      <c r="AH2553">
        <f ca="1">_xlfn.XLOOKUP($W2553,Return_flow_table!$A$4:$A$25,Return_flow_table!J$4:J$25)</f>
        <v>0</v>
      </c>
      <c r="AI2553">
        <f ca="1">_xlfn.XLOOKUP($W2553,Return_flow_table!$A$4:$A$25,Return_flow_table!K$4:K$25)</f>
        <v>20</v>
      </c>
      <c r="AJ2553">
        <f ca="1">_xlfn.XLOOKUP($W2553,Return_flow_table!$A$4:$A$25,Return_flow_table!L$4:L$25)</f>
        <v>20</v>
      </c>
      <c r="AK2553">
        <f ca="1">_xlfn.XLOOKUP($W2553,Return_flow_table!$A$4:$A$25,Return_flow_table!M$4:M$25)</f>
        <v>0</v>
      </c>
      <c r="AL2553" s="39" t="str" cm="1">
        <f t="array" aca="1" ref="AL2553" ca="1">IF(SUM(  ((OFFSET($A$4,0,0,COUNTA(A:A)-3,1)) =V2553) * (OFFSET($T$4, 0,0,COUNTA(A:A)-3,1) = "Domestic")) &gt; 0,"Y","")</f>
        <v/>
      </c>
    </row>
    <row r="2554" spans="1:38" x14ac:dyDescent="0.25">
      <c r="A2554" t="s">
        <v>2689</v>
      </c>
      <c r="B2554" t="s">
        <v>95</v>
      </c>
      <c r="C2554" t="s">
        <v>2196</v>
      </c>
      <c r="D2554">
        <v>0</v>
      </c>
      <c r="E2554">
        <v>7.4000000000000003E-3</v>
      </c>
      <c r="F2554" t="s">
        <v>2197</v>
      </c>
      <c r="G2554" t="s">
        <v>2690</v>
      </c>
      <c r="H2554" t="s">
        <v>99</v>
      </c>
      <c r="I2554">
        <f>_xlfn.XLOOKUP(B2554,Use_Code_Ranking!$A$4:$A$23,Use_Code_Ranking!$B$4:$B$23,9999)</f>
        <v>1</v>
      </c>
      <c r="J2554">
        <f t="shared" ca="1" si="523"/>
        <v>1</v>
      </c>
      <c r="K2554">
        <f t="shared" ca="1" si="524"/>
        <v>1</v>
      </c>
      <c r="L2554">
        <f t="shared" ca="1" si="525"/>
        <v>0</v>
      </c>
      <c r="M2554">
        <f t="shared" ca="1" si="526"/>
        <v>0</v>
      </c>
      <c r="N2554" t="str">
        <f t="shared" ca="1" si="527"/>
        <v/>
      </c>
      <c r="O2554" t="str">
        <f t="shared" ca="1" si="528"/>
        <v/>
      </c>
      <c r="P2554" t="str">
        <f t="shared" si="529"/>
        <v/>
      </c>
      <c r="Q2554" t="str">
        <f t="shared" ca="1" si="530"/>
        <v/>
      </c>
      <c r="R2554" t="str">
        <f t="shared" si="531"/>
        <v/>
      </c>
      <c r="S2554" t="str">
        <f t="shared" si="532"/>
        <v/>
      </c>
      <c r="T2554" s="2" t="str">
        <f ca="1">IF(S2554="Irrigation","Irrigation",IF(R2554="Irrigation","Irrigation",IF(Q2554="Domestic","Domestic",IF(P2554="Stockwatering","Stockwatering",IF(N2554="IRRIGATION_AND_MUNICIPAL","Irrigation and Municipal",IF(O2554="IRRIGATION_AND_DOMESTIC","Irrigation and Domestic Municipality",_xlfn.XLOOKUP(J2554,Use_Code_Ranking!$B$4:$B$23,Use_Code_Ranking!$A$4:$A$23)))))))</f>
        <v>Irrigation</v>
      </c>
      <c r="V2554" s="20" t="str">
        <f ca="1"/>
        <v>S026996</v>
      </c>
      <c r="W2554" s="4" t="str">
        <f t="shared" ca="1" si="520"/>
        <v>Stockwatering</v>
      </c>
      <c r="X2554" t="str">
        <f t="shared" ca="1" si="521"/>
        <v>N</v>
      </c>
      <c r="Y2554" s="2" t="str">
        <f t="shared" ca="1" si="522"/>
        <v>N</v>
      </c>
      <c r="Z2554">
        <f ca="1">_xlfn.XLOOKUP($W2554,Return_flow_table!$A$4:$A$25,Return_flow_table!B$4:B$25)</f>
        <v>0</v>
      </c>
      <c r="AA2554">
        <f ca="1">_xlfn.XLOOKUP($W2554,Return_flow_table!$A$4:$A$25,Return_flow_table!C$4:C$25)</f>
        <v>0</v>
      </c>
      <c r="AB2554">
        <f ca="1">_xlfn.XLOOKUP($W2554,Return_flow_table!$A$4:$A$25,Return_flow_table!D$4:D$25)</f>
        <v>0</v>
      </c>
      <c r="AC2554">
        <f ca="1">_xlfn.XLOOKUP($W2554,Return_flow_table!$A$4:$A$25,Return_flow_table!E$4:E$25)</f>
        <v>0</v>
      </c>
      <c r="AD2554">
        <f ca="1">_xlfn.XLOOKUP($W2554,Return_flow_table!$A$4:$A$25,Return_flow_table!F$4:F$25)</f>
        <v>0</v>
      </c>
      <c r="AE2554">
        <f ca="1">_xlfn.XLOOKUP($W2554,Return_flow_table!$A$4:$A$25,Return_flow_table!G$4:G$25)</f>
        <v>0</v>
      </c>
      <c r="AF2554">
        <f ca="1">_xlfn.XLOOKUP($W2554,Return_flow_table!$A$4:$A$25,Return_flow_table!H$4:H$25)</f>
        <v>0</v>
      </c>
      <c r="AG2554">
        <f ca="1">_xlfn.XLOOKUP($W2554,Return_flow_table!$A$4:$A$25,Return_flow_table!I$4:I$25)</f>
        <v>0</v>
      </c>
      <c r="AH2554">
        <f ca="1">_xlfn.XLOOKUP($W2554,Return_flow_table!$A$4:$A$25,Return_flow_table!J$4:J$25)</f>
        <v>0</v>
      </c>
      <c r="AI2554">
        <f ca="1">_xlfn.XLOOKUP($W2554,Return_flow_table!$A$4:$A$25,Return_flow_table!K$4:K$25)</f>
        <v>0</v>
      </c>
      <c r="AJ2554">
        <f ca="1">_xlfn.XLOOKUP($W2554,Return_flow_table!$A$4:$A$25,Return_flow_table!L$4:L$25)</f>
        <v>0</v>
      </c>
      <c r="AK2554">
        <f ca="1">_xlfn.XLOOKUP($W2554,Return_flow_table!$A$4:$A$25,Return_flow_table!M$4:M$25)</f>
        <v>0</v>
      </c>
      <c r="AL2554" s="39" t="str" cm="1">
        <f t="array" aca="1" ref="AL2554" ca="1">IF(SUM(  ((OFFSET($A$4,0,0,COUNTA(A:A)-3,1)) =V2554) * (OFFSET($T$4, 0,0,COUNTA(A:A)-3,1) = "Domestic")) &gt; 0,"Y","")</f>
        <v/>
      </c>
    </row>
    <row r="2555" spans="1:38" x14ac:dyDescent="0.25">
      <c r="A2555" t="s">
        <v>2691</v>
      </c>
      <c r="B2555" t="s">
        <v>108</v>
      </c>
      <c r="C2555" t="s">
        <v>2196</v>
      </c>
      <c r="D2555">
        <v>0</v>
      </c>
      <c r="E2555">
        <v>7.9683999999999999</v>
      </c>
      <c r="F2555" t="s">
        <v>2197</v>
      </c>
      <c r="G2555" t="s">
        <v>2664</v>
      </c>
      <c r="H2555" t="s">
        <v>101</v>
      </c>
      <c r="I2555">
        <f>_xlfn.XLOOKUP(B2555,Use_Code_Ranking!$A$4:$A$23,Use_Code_Ranking!$B$4:$B$23,9999)</f>
        <v>5</v>
      </c>
      <c r="J2555">
        <f t="shared" ca="1" si="523"/>
        <v>5</v>
      </c>
      <c r="K2555">
        <f t="shared" ca="1" si="524"/>
        <v>0</v>
      </c>
      <c r="L2555">
        <f t="shared" ca="1" si="525"/>
        <v>0</v>
      </c>
      <c r="M2555">
        <f t="shared" ca="1" si="526"/>
        <v>0</v>
      </c>
      <c r="N2555" t="str">
        <f t="shared" ca="1" si="527"/>
        <v/>
      </c>
      <c r="O2555" t="str">
        <f t="shared" ca="1" si="528"/>
        <v/>
      </c>
      <c r="P2555" t="str">
        <f t="shared" si="529"/>
        <v/>
      </c>
      <c r="Q2555" t="str">
        <f t="shared" ca="1" si="530"/>
        <v/>
      </c>
      <c r="R2555" t="str">
        <f t="shared" si="531"/>
        <v/>
      </c>
      <c r="S2555" t="str">
        <f t="shared" si="532"/>
        <v/>
      </c>
      <c r="T2555" s="2" t="str">
        <f ca="1">IF(S2555="Irrigation","Irrigation",IF(R2555="Irrigation","Irrigation",IF(Q2555="Domestic","Domestic",IF(P2555="Stockwatering","Stockwatering",IF(N2555="IRRIGATION_AND_MUNICIPAL","Irrigation and Municipal",IF(O2555="IRRIGATION_AND_DOMESTIC","Irrigation and Domestic Municipality",_xlfn.XLOOKUP(J2555,Use_Code_Ranking!$B$4:$B$23,Use_Code_Ranking!$A$4:$A$23)))))))</f>
        <v>Stockwatering</v>
      </c>
      <c r="V2555" s="20" t="str">
        <f ca="1"/>
        <v>S026997</v>
      </c>
      <c r="W2555" s="4" t="str">
        <f t="shared" ca="1" si="520"/>
        <v>Irrigation</v>
      </c>
      <c r="X2555" t="str">
        <f t="shared" ca="1" si="521"/>
        <v>N</v>
      </c>
      <c r="Y2555" s="2" t="str">
        <f t="shared" ca="1" si="522"/>
        <v>N</v>
      </c>
      <c r="Z2555">
        <f ca="1">_xlfn.XLOOKUP($W2555,Return_flow_table!$A$4:$A$25,Return_flow_table!B$4:B$25)</f>
        <v>0</v>
      </c>
      <c r="AA2555">
        <f ca="1">_xlfn.XLOOKUP($W2555,Return_flow_table!$A$4:$A$25,Return_flow_table!C$4:C$25)</f>
        <v>0</v>
      </c>
      <c r="AB2555">
        <f ca="1">_xlfn.XLOOKUP($W2555,Return_flow_table!$A$4:$A$25,Return_flow_table!D$4:D$25)</f>
        <v>20</v>
      </c>
      <c r="AC2555">
        <f ca="1">_xlfn.XLOOKUP($W2555,Return_flow_table!$A$4:$A$25,Return_flow_table!E$4:E$25)</f>
        <v>20</v>
      </c>
      <c r="AD2555">
        <f ca="1">_xlfn.XLOOKUP($W2555,Return_flow_table!$A$4:$A$25,Return_flow_table!F$4:F$25)</f>
        <v>10</v>
      </c>
      <c r="AE2555">
        <f ca="1">_xlfn.XLOOKUP($W2555,Return_flow_table!$A$4:$A$25,Return_flow_table!G$4:G$25)</f>
        <v>10</v>
      </c>
      <c r="AF2555">
        <f ca="1">_xlfn.XLOOKUP($W2555,Return_flow_table!$A$4:$A$25,Return_flow_table!H$4:H$25)</f>
        <v>0</v>
      </c>
      <c r="AG2555">
        <f ca="1">_xlfn.XLOOKUP($W2555,Return_flow_table!$A$4:$A$25,Return_flow_table!I$4:I$25)</f>
        <v>0</v>
      </c>
      <c r="AH2555">
        <f ca="1">_xlfn.XLOOKUP($W2555,Return_flow_table!$A$4:$A$25,Return_flow_table!J$4:J$25)</f>
        <v>0</v>
      </c>
      <c r="AI2555">
        <f ca="1">_xlfn.XLOOKUP($W2555,Return_flow_table!$A$4:$A$25,Return_flow_table!K$4:K$25)</f>
        <v>20</v>
      </c>
      <c r="AJ2555">
        <f ca="1">_xlfn.XLOOKUP($W2555,Return_flow_table!$A$4:$A$25,Return_flow_table!L$4:L$25)</f>
        <v>20</v>
      </c>
      <c r="AK2555">
        <f ca="1">_xlfn.XLOOKUP($W2555,Return_flow_table!$A$4:$A$25,Return_flow_table!M$4:M$25)</f>
        <v>0</v>
      </c>
      <c r="AL2555" s="39" t="str" cm="1">
        <f t="array" aca="1" ref="AL2555" ca="1">IF(SUM(  ((OFFSET($A$4,0,0,COUNTA(A:A)-3,1)) =V2555) * (OFFSET($T$4, 0,0,COUNTA(A:A)-3,1) = "Domestic")) &gt; 0,"Y","")</f>
        <v/>
      </c>
    </row>
    <row r="2556" spans="1:38" x14ac:dyDescent="0.25">
      <c r="A2556" t="s">
        <v>2692</v>
      </c>
      <c r="B2556" t="s">
        <v>108</v>
      </c>
      <c r="C2556" t="s">
        <v>2196</v>
      </c>
      <c r="D2556">
        <v>0</v>
      </c>
      <c r="E2556">
        <v>3.1818</v>
      </c>
      <c r="F2556" t="s">
        <v>2197</v>
      </c>
      <c r="G2556" t="s">
        <v>2682</v>
      </c>
      <c r="H2556" t="s">
        <v>116</v>
      </c>
      <c r="I2556">
        <f>_xlfn.XLOOKUP(B2556,Use_Code_Ranking!$A$4:$A$23,Use_Code_Ranking!$B$4:$B$23,9999)</f>
        <v>5</v>
      </c>
      <c r="J2556">
        <f t="shared" ca="1" si="523"/>
        <v>5</v>
      </c>
      <c r="K2556">
        <f t="shared" ca="1" si="524"/>
        <v>0</v>
      </c>
      <c r="L2556">
        <f t="shared" ca="1" si="525"/>
        <v>0</v>
      </c>
      <c r="M2556">
        <f t="shared" ca="1" si="526"/>
        <v>0</v>
      </c>
      <c r="N2556" t="str">
        <f t="shared" ca="1" si="527"/>
        <v/>
      </c>
      <c r="O2556" t="str">
        <f t="shared" ca="1" si="528"/>
        <v/>
      </c>
      <c r="P2556" t="str">
        <f t="shared" si="529"/>
        <v/>
      </c>
      <c r="Q2556" t="str">
        <f t="shared" ca="1" si="530"/>
        <v/>
      </c>
      <c r="R2556" t="str">
        <f t="shared" si="531"/>
        <v/>
      </c>
      <c r="S2556" t="str">
        <f t="shared" si="532"/>
        <v/>
      </c>
      <c r="T2556" s="2" t="str">
        <f ca="1">IF(S2556="Irrigation","Irrigation",IF(R2556="Irrigation","Irrigation",IF(Q2556="Domestic","Domestic",IF(P2556="Stockwatering","Stockwatering",IF(N2556="IRRIGATION_AND_MUNICIPAL","Irrigation and Municipal",IF(O2556="IRRIGATION_AND_DOMESTIC","Irrigation and Domestic Municipality",_xlfn.XLOOKUP(J2556,Use_Code_Ranking!$B$4:$B$23,Use_Code_Ranking!$A$4:$A$23)))))))</f>
        <v>Stockwatering</v>
      </c>
      <c r="V2556" s="20" t="str">
        <f ca="1"/>
        <v>S026998</v>
      </c>
      <c r="W2556" s="4" t="str">
        <f t="shared" ca="1" si="520"/>
        <v>Irrigation</v>
      </c>
      <c r="X2556" t="str">
        <f t="shared" ca="1" si="521"/>
        <v>N</v>
      </c>
      <c r="Y2556" s="2" t="str">
        <f t="shared" ca="1" si="522"/>
        <v>N</v>
      </c>
      <c r="Z2556">
        <f ca="1">_xlfn.XLOOKUP($W2556,Return_flow_table!$A$4:$A$25,Return_flow_table!B$4:B$25)</f>
        <v>0</v>
      </c>
      <c r="AA2556">
        <f ca="1">_xlfn.XLOOKUP($W2556,Return_flow_table!$A$4:$A$25,Return_flow_table!C$4:C$25)</f>
        <v>0</v>
      </c>
      <c r="AB2556">
        <f ca="1">_xlfn.XLOOKUP($W2556,Return_flow_table!$A$4:$A$25,Return_flow_table!D$4:D$25)</f>
        <v>20</v>
      </c>
      <c r="AC2556">
        <f ca="1">_xlfn.XLOOKUP($W2556,Return_flow_table!$A$4:$A$25,Return_flow_table!E$4:E$25)</f>
        <v>20</v>
      </c>
      <c r="AD2556">
        <f ca="1">_xlfn.XLOOKUP($W2556,Return_flow_table!$A$4:$A$25,Return_flow_table!F$4:F$25)</f>
        <v>10</v>
      </c>
      <c r="AE2556">
        <f ca="1">_xlfn.XLOOKUP($W2556,Return_flow_table!$A$4:$A$25,Return_flow_table!G$4:G$25)</f>
        <v>10</v>
      </c>
      <c r="AF2556">
        <f ca="1">_xlfn.XLOOKUP($W2556,Return_flow_table!$A$4:$A$25,Return_flow_table!H$4:H$25)</f>
        <v>0</v>
      </c>
      <c r="AG2556">
        <f ca="1">_xlfn.XLOOKUP($W2556,Return_flow_table!$A$4:$A$25,Return_flow_table!I$4:I$25)</f>
        <v>0</v>
      </c>
      <c r="AH2556">
        <f ca="1">_xlfn.XLOOKUP($W2556,Return_flow_table!$A$4:$A$25,Return_flow_table!J$4:J$25)</f>
        <v>0</v>
      </c>
      <c r="AI2556">
        <f ca="1">_xlfn.XLOOKUP($W2556,Return_flow_table!$A$4:$A$25,Return_flow_table!K$4:K$25)</f>
        <v>20</v>
      </c>
      <c r="AJ2556">
        <f ca="1">_xlfn.XLOOKUP($W2556,Return_flow_table!$A$4:$A$25,Return_flow_table!L$4:L$25)</f>
        <v>20</v>
      </c>
      <c r="AK2556">
        <f ca="1">_xlfn.XLOOKUP($W2556,Return_flow_table!$A$4:$A$25,Return_flow_table!M$4:M$25)</f>
        <v>0</v>
      </c>
      <c r="AL2556" s="39" t="str" cm="1">
        <f t="array" aca="1" ref="AL2556" ca="1">IF(SUM(  ((OFFSET($A$4,0,0,COUNTA(A:A)-3,1)) =V2556) * (OFFSET($T$4, 0,0,COUNTA(A:A)-3,1) = "Domestic")) &gt; 0,"Y","")</f>
        <v/>
      </c>
    </row>
    <row r="2557" spans="1:38" x14ac:dyDescent="0.25">
      <c r="A2557" t="s">
        <v>2693</v>
      </c>
      <c r="B2557" t="s">
        <v>124</v>
      </c>
      <c r="C2557" t="s">
        <v>2196</v>
      </c>
      <c r="D2557">
        <v>0</v>
      </c>
      <c r="E2557">
        <v>7.2439999999999998</v>
      </c>
      <c r="F2557" t="s">
        <v>2197</v>
      </c>
      <c r="G2557" t="s">
        <v>2664</v>
      </c>
      <c r="H2557" t="s">
        <v>101</v>
      </c>
      <c r="I2557">
        <f>_xlfn.XLOOKUP(B2557,Use_Code_Ranking!$A$4:$A$23,Use_Code_Ranking!$B$4:$B$23,9999)</f>
        <v>10</v>
      </c>
      <c r="J2557">
        <f t="shared" ca="1" si="523"/>
        <v>10</v>
      </c>
      <c r="K2557">
        <f t="shared" ca="1" si="524"/>
        <v>0</v>
      </c>
      <c r="L2557">
        <f t="shared" ca="1" si="525"/>
        <v>0</v>
      </c>
      <c r="M2557">
        <f t="shared" ca="1" si="526"/>
        <v>0</v>
      </c>
      <c r="N2557" t="str">
        <f t="shared" ca="1" si="527"/>
        <v/>
      </c>
      <c r="O2557" t="str">
        <f t="shared" ca="1" si="528"/>
        <v/>
      </c>
      <c r="P2557" t="str">
        <f t="shared" si="529"/>
        <v/>
      </c>
      <c r="Q2557" t="str">
        <f t="shared" ca="1" si="530"/>
        <v/>
      </c>
      <c r="R2557" t="str">
        <f t="shared" si="531"/>
        <v/>
      </c>
      <c r="S2557" t="str">
        <f t="shared" si="532"/>
        <v/>
      </c>
      <c r="T2557" s="2" t="str">
        <f ca="1">IF(S2557="Irrigation","Irrigation",IF(R2557="Irrigation","Irrigation",IF(Q2557="Domestic","Domestic",IF(P2557="Stockwatering","Stockwatering",IF(N2557="IRRIGATION_AND_MUNICIPAL","Irrigation and Municipal",IF(O2557="IRRIGATION_AND_DOMESTIC","Irrigation and Domestic Municipality",_xlfn.XLOOKUP(J2557,Use_Code_Ranking!$B$4:$B$23,Use_Code_Ranking!$A$4:$A$23)))))))</f>
        <v>Dust Control</v>
      </c>
      <c r="V2557" s="20" t="str">
        <f ca="1"/>
        <v>S026999</v>
      </c>
      <c r="W2557" s="4" t="str">
        <f t="shared" ca="1" si="520"/>
        <v>Domestic</v>
      </c>
      <c r="X2557" t="str">
        <f t="shared" ca="1" si="521"/>
        <v>N</v>
      </c>
      <c r="Y2557" s="2" t="str">
        <f t="shared" ca="1" si="522"/>
        <v>N</v>
      </c>
      <c r="Z2557">
        <f ca="1">_xlfn.XLOOKUP($W2557,Return_flow_table!$A$4:$A$25,Return_flow_table!B$4:B$25)</f>
        <v>0</v>
      </c>
      <c r="AA2557">
        <f ca="1">_xlfn.XLOOKUP($W2557,Return_flow_table!$A$4:$A$25,Return_flow_table!C$4:C$25)</f>
        <v>0</v>
      </c>
      <c r="AB2557">
        <f ca="1">_xlfn.XLOOKUP($W2557,Return_flow_table!$A$4:$A$25,Return_flow_table!D$4:D$25)</f>
        <v>0</v>
      </c>
      <c r="AC2557">
        <f ca="1">_xlfn.XLOOKUP($W2557,Return_flow_table!$A$4:$A$25,Return_flow_table!E$4:E$25)</f>
        <v>0</v>
      </c>
      <c r="AD2557">
        <f ca="1">_xlfn.XLOOKUP($W2557,Return_flow_table!$A$4:$A$25,Return_flow_table!F$4:F$25)</f>
        <v>0</v>
      </c>
      <c r="AE2557">
        <f ca="1">_xlfn.XLOOKUP($W2557,Return_flow_table!$A$4:$A$25,Return_flow_table!G$4:G$25)</f>
        <v>0</v>
      </c>
      <c r="AF2557">
        <f ca="1">_xlfn.XLOOKUP($W2557,Return_flow_table!$A$4:$A$25,Return_flow_table!H$4:H$25)</f>
        <v>0</v>
      </c>
      <c r="AG2557">
        <f ca="1">_xlfn.XLOOKUP($W2557,Return_flow_table!$A$4:$A$25,Return_flow_table!I$4:I$25)</f>
        <v>0</v>
      </c>
      <c r="AH2557">
        <f ca="1">_xlfn.XLOOKUP($W2557,Return_flow_table!$A$4:$A$25,Return_flow_table!J$4:J$25)</f>
        <v>0</v>
      </c>
      <c r="AI2557">
        <f ca="1">_xlfn.XLOOKUP($W2557,Return_flow_table!$A$4:$A$25,Return_flow_table!K$4:K$25)</f>
        <v>0</v>
      </c>
      <c r="AJ2557">
        <f ca="1">_xlfn.XLOOKUP($W2557,Return_flow_table!$A$4:$A$25,Return_flow_table!L$4:L$25)</f>
        <v>0</v>
      </c>
      <c r="AK2557">
        <f ca="1">_xlfn.XLOOKUP($W2557,Return_flow_table!$A$4:$A$25,Return_flow_table!M$4:M$25)</f>
        <v>0</v>
      </c>
      <c r="AL2557" s="39" t="str" cm="1">
        <f t="array" aca="1" ref="AL2557" ca="1">IF(SUM(  ((OFFSET($A$4,0,0,COUNTA(A:A)-3,1)) =V2557) * (OFFSET($T$4, 0,0,COUNTA(A:A)-3,1) = "Domestic")) &gt; 0,"Y","")</f>
        <v>Y</v>
      </c>
    </row>
    <row r="2558" spans="1:38" x14ac:dyDescent="0.25">
      <c r="A2558" t="s">
        <v>2694</v>
      </c>
      <c r="B2558" t="s">
        <v>95</v>
      </c>
      <c r="C2558" t="s">
        <v>2196</v>
      </c>
      <c r="D2558">
        <v>0</v>
      </c>
      <c r="E2558">
        <v>4.0000000000000001E-3</v>
      </c>
      <c r="F2558" t="s">
        <v>2197</v>
      </c>
      <c r="G2558" t="s">
        <v>2695</v>
      </c>
      <c r="H2558" t="s">
        <v>99</v>
      </c>
      <c r="I2558">
        <f>_xlfn.XLOOKUP(B2558,Use_Code_Ranking!$A$4:$A$23,Use_Code_Ranking!$B$4:$B$23,9999)</f>
        <v>1</v>
      </c>
      <c r="J2558">
        <f t="shared" ca="1" si="523"/>
        <v>1</v>
      </c>
      <c r="K2558">
        <f t="shared" ca="1" si="524"/>
        <v>1</v>
      </c>
      <c r="L2558">
        <f t="shared" ca="1" si="525"/>
        <v>0</v>
      </c>
      <c r="M2558">
        <f t="shared" ca="1" si="526"/>
        <v>0</v>
      </c>
      <c r="N2558" t="str">
        <f t="shared" ca="1" si="527"/>
        <v/>
      </c>
      <c r="O2558" t="str">
        <f t="shared" ca="1" si="528"/>
        <v/>
      </c>
      <c r="P2558" t="str">
        <f t="shared" si="529"/>
        <v/>
      </c>
      <c r="Q2558" t="str">
        <f t="shared" ca="1" si="530"/>
        <v/>
      </c>
      <c r="R2558" t="str">
        <f t="shared" si="531"/>
        <v/>
      </c>
      <c r="S2558" t="str">
        <f t="shared" si="532"/>
        <v/>
      </c>
      <c r="T2558" s="2" t="str">
        <f ca="1">IF(S2558="Irrigation","Irrigation",IF(R2558="Irrigation","Irrigation",IF(Q2558="Domestic","Domestic",IF(P2558="Stockwatering","Stockwatering",IF(N2558="IRRIGATION_AND_MUNICIPAL","Irrigation and Municipal",IF(O2558="IRRIGATION_AND_DOMESTIC","Irrigation and Domestic Municipality",_xlfn.XLOOKUP(J2558,Use_Code_Ranking!$B$4:$B$23,Use_Code_Ranking!$A$4:$A$23)))))))</f>
        <v>Irrigation</v>
      </c>
      <c r="V2558" s="20" t="str">
        <f ca="1"/>
        <v>S027002</v>
      </c>
      <c r="W2558" s="4" t="str">
        <f t="shared" ca="1" si="520"/>
        <v>Domestic</v>
      </c>
      <c r="X2558" t="str">
        <f t="shared" ca="1" si="521"/>
        <v>N</v>
      </c>
      <c r="Y2558" s="2" t="str">
        <f t="shared" ca="1" si="522"/>
        <v>N</v>
      </c>
      <c r="Z2558">
        <f ca="1">_xlfn.XLOOKUP($W2558,Return_flow_table!$A$4:$A$25,Return_flow_table!B$4:B$25)</f>
        <v>0</v>
      </c>
      <c r="AA2558">
        <f ca="1">_xlfn.XLOOKUP($W2558,Return_flow_table!$A$4:$A$25,Return_flow_table!C$4:C$25)</f>
        <v>0</v>
      </c>
      <c r="AB2558">
        <f ca="1">_xlfn.XLOOKUP($W2558,Return_flow_table!$A$4:$A$25,Return_flow_table!D$4:D$25)</f>
        <v>0</v>
      </c>
      <c r="AC2558">
        <f ca="1">_xlfn.XLOOKUP($W2558,Return_flow_table!$A$4:$A$25,Return_flow_table!E$4:E$25)</f>
        <v>0</v>
      </c>
      <c r="AD2558">
        <f ca="1">_xlfn.XLOOKUP($W2558,Return_flow_table!$A$4:$A$25,Return_flow_table!F$4:F$25)</f>
        <v>0</v>
      </c>
      <c r="AE2558">
        <f ca="1">_xlfn.XLOOKUP($W2558,Return_flow_table!$A$4:$A$25,Return_flow_table!G$4:G$25)</f>
        <v>0</v>
      </c>
      <c r="AF2558">
        <f ca="1">_xlfn.XLOOKUP($W2558,Return_flow_table!$A$4:$A$25,Return_flow_table!H$4:H$25)</f>
        <v>0</v>
      </c>
      <c r="AG2558">
        <f ca="1">_xlfn.XLOOKUP($W2558,Return_flow_table!$A$4:$A$25,Return_flow_table!I$4:I$25)</f>
        <v>0</v>
      </c>
      <c r="AH2558">
        <f ca="1">_xlfn.XLOOKUP($W2558,Return_flow_table!$A$4:$A$25,Return_flow_table!J$4:J$25)</f>
        <v>0</v>
      </c>
      <c r="AI2558">
        <f ca="1">_xlfn.XLOOKUP($W2558,Return_flow_table!$A$4:$A$25,Return_flow_table!K$4:K$25)</f>
        <v>0</v>
      </c>
      <c r="AJ2558">
        <f ca="1">_xlfn.XLOOKUP($W2558,Return_flow_table!$A$4:$A$25,Return_flow_table!L$4:L$25)</f>
        <v>0</v>
      </c>
      <c r="AK2558">
        <f ca="1">_xlfn.XLOOKUP($W2558,Return_flow_table!$A$4:$A$25,Return_flow_table!M$4:M$25)</f>
        <v>0</v>
      </c>
      <c r="AL2558" s="39" t="str" cm="1">
        <f t="array" aca="1" ref="AL2558" ca="1">IF(SUM(  ((OFFSET($A$4,0,0,COUNTA(A:A)-3,1)) =V2558) * (OFFSET($T$4, 0,0,COUNTA(A:A)-3,1) = "Domestic")) &gt; 0,"Y","")</f>
        <v>Y</v>
      </c>
    </row>
    <row r="2559" spans="1:38" x14ac:dyDescent="0.25">
      <c r="A2559" t="s">
        <v>2694</v>
      </c>
      <c r="B2559" t="s">
        <v>102</v>
      </c>
      <c r="C2559" t="s">
        <v>2196</v>
      </c>
      <c r="D2559">
        <v>0</v>
      </c>
      <c r="E2559">
        <v>4.0000000000000001E-3</v>
      </c>
      <c r="F2559" t="s">
        <v>2197</v>
      </c>
      <c r="G2559" t="s">
        <v>2695</v>
      </c>
      <c r="H2559" t="s">
        <v>99</v>
      </c>
      <c r="I2559">
        <f>_xlfn.XLOOKUP(B2559,Use_Code_Ranking!$A$4:$A$23,Use_Code_Ranking!$B$4:$B$23,9999)</f>
        <v>3</v>
      </c>
      <c r="J2559">
        <f t="shared" ca="1" si="523"/>
        <v>1</v>
      </c>
      <c r="K2559">
        <f t="shared" ca="1" si="524"/>
        <v>1</v>
      </c>
      <c r="L2559">
        <f t="shared" ca="1" si="525"/>
        <v>0</v>
      </c>
      <c r="M2559">
        <f t="shared" ca="1" si="526"/>
        <v>0</v>
      </c>
      <c r="N2559" t="str">
        <f t="shared" ca="1" si="527"/>
        <v/>
      </c>
      <c r="O2559" t="str">
        <f t="shared" ca="1" si="528"/>
        <v/>
      </c>
      <c r="P2559" t="str">
        <f t="shared" si="529"/>
        <v/>
      </c>
      <c r="Q2559" t="str">
        <f t="shared" ca="1" si="530"/>
        <v/>
      </c>
      <c r="R2559" t="str">
        <f t="shared" si="531"/>
        <v/>
      </c>
      <c r="S2559" t="str">
        <f t="shared" si="532"/>
        <v/>
      </c>
      <c r="T2559" s="2" t="str">
        <f ca="1">IF(S2559="Irrigation","Irrigation",IF(R2559="Irrigation","Irrigation",IF(Q2559="Domestic","Domestic",IF(P2559="Stockwatering","Stockwatering",IF(N2559="IRRIGATION_AND_MUNICIPAL","Irrigation and Municipal",IF(O2559="IRRIGATION_AND_DOMESTIC","Irrigation and Domestic Municipality",_xlfn.XLOOKUP(J2559,Use_Code_Ranking!$B$4:$B$23,Use_Code_Ranking!$A$4:$A$23)))))))</f>
        <v>Irrigation</v>
      </c>
      <c r="V2559" s="20" t="str">
        <f ca="1"/>
        <v>S027003</v>
      </c>
      <c r="W2559" s="4" t="str">
        <f t="shared" ca="1" si="520"/>
        <v>Domestic</v>
      </c>
      <c r="X2559" t="str">
        <f t="shared" ca="1" si="521"/>
        <v>N</v>
      </c>
      <c r="Y2559" s="2" t="str">
        <f t="shared" ca="1" si="522"/>
        <v>N</v>
      </c>
      <c r="Z2559">
        <f ca="1">_xlfn.XLOOKUP($W2559,Return_flow_table!$A$4:$A$25,Return_flow_table!B$4:B$25)</f>
        <v>0</v>
      </c>
      <c r="AA2559">
        <f ca="1">_xlfn.XLOOKUP($W2559,Return_flow_table!$A$4:$A$25,Return_flow_table!C$4:C$25)</f>
        <v>0</v>
      </c>
      <c r="AB2559">
        <f ca="1">_xlfn.XLOOKUP($W2559,Return_flow_table!$A$4:$A$25,Return_flow_table!D$4:D$25)</f>
        <v>0</v>
      </c>
      <c r="AC2559">
        <f ca="1">_xlfn.XLOOKUP($W2559,Return_flow_table!$A$4:$A$25,Return_flow_table!E$4:E$25)</f>
        <v>0</v>
      </c>
      <c r="AD2559">
        <f ca="1">_xlfn.XLOOKUP($W2559,Return_flow_table!$A$4:$A$25,Return_flow_table!F$4:F$25)</f>
        <v>0</v>
      </c>
      <c r="AE2559">
        <f ca="1">_xlfn.XLOOKUP($W2559,Return_flow_table!$A$4:$A$25,Return_flow_table!G$4:G$25)</f>
        <v>0</v>
      </c>
      <c r="AF2559">
        <f ca="1">_xlfn.XLOOKUP($W2559,Return_flow_table!$A$4:$A$25,Return_flow_table!H$4:H$25)</f>
        <v>0</v>
      </c>
      <c r="AG2559">
        <f ca="1">_xlfn.XLOOKUP($W2559,Return_flow_table!$A$4:$A$25,Return_flow_table!I$4:I$25)</f>
        <v>0</v>
      </c>
      <c r="AH2559">
        <f ca="1">_xlfn.XLOOKUP($W2559,Return_flow_table!$A$4:$A$25,Return_flow_table!J$4:J$25)</f>
        <v>0</v>
      </c>
      <c r="AI2559">
        <f ca="1">_xlfn.XLOOKUP($W2559,Return_flow_table!$A$4:$A$25,Return_flow_table!K$4:K$25)</f>
        <v>0</v>
      </c>
      <c r="AJ2559">
        <f ca="1">_xlfn.XLOOKUP($W2559,Return_flow_table!$A$4:$A$25,Return_flow_table!L$4:L$25)</f>
        <v>0</v>
      </c>
      <c r="AK2559">
        <f ca="1">_xlfn.XLOOKUP($W2559,Return_flow_table!$A$4:$A$25,Return_flow_table!M$4:M$25)</f>
        <v>0</v>
      </c>
      <c r="AL2559" s="39" t="str" cm="1">
        <f t="array" aca="1" ref="AL2559" ca="1">IF(SUM(  ((OFFSET($A$4,0,0,COUNTA(A:A)-3,1)) =V2559) * (OFFSET($T$4, 0,0,COUNTA(A:A)-3,1) = "Domestic")) &gt; 0,"Y","")</f>
        <v>Y</v>
      </c>
    </row>
    <row r="2560" spans="1:38" x14ac:dyDescent="0.25">
      <c r="A2560" t="s">
        <v>2696</v>
      </c>
      <c r="B2560" t="s">
        <v>95</v>
      </c>
      <c r="C2560" t="s">
        <v>2196</v>
      </c>
      <c r="D2560">
        <v>0</v>
      </c>
      <c r="E2560">
        <v>340.46800000000002</v>
      </c>
      <c r="F2560" t="s">
        <v>2197</v>
      </c>
      <c r="G2560" t="s">
        <v>393</v>
      </c>
      <c r="H2560" t="s">
        <v>101</v>
      </c>
      <c r="I2560">
        <f>_xlfn.XLOOKUP(B2560,Use_Code_Ranking!$A$4:$A$23,Use_Code_Ranking!$B$4:$B$23,9999)</f>
        <v>1</v>
      </c>
      <c r="J2560">
        <f t="shared" ca="1" si="523"/>
        <v>1</v>
      </c>
      <c r="K2560">
        <f t="shared" ca="1" si="524"/>
        <v>1</v>
      </c>
      <c r="L2560">
        <f t="shared" ca="1" si="525"/>
        <v>0</v>
      </c>
      <c r="M2560">
        <f t="shared" ca="1" si="526"/>
        <v>0</v>
      </c>
      <c r="N2560" t="str">
        <f t="shared" ca="1" si="527"/>
        <v/>
      </c>
      <c r="O2560" t="str">
        <f t="shared" ca="1" si="528"/>
        <v/>
      </c>
      <c r="P2560" t="str">
        <f t="shared" si="529"/>
        <v/>
      </c>
      <c r="Q2560" t="str">
        <f t="shared" ca="1" si="530"/>
        <v/>
      </c>
      <c r="R2560" t="str">
        <f t="shared" si="531"/>
        <v/>
      </c>
      <c r="S2560" t="str">
        <f t="shared" si="532"/>
        <v/>
      </c>
      <c r="T2560" s="2" t="str">
        <f ca="1">IF(S2560="Irrigation","Irrigation",IF(R2560="Irrigation","Irrigation",IF(Q2560="Domestic","Domestic",IF(P2560="Stockwatering","Stockwatering",IF(N2560="IRRIGATION_AND_MUNICIPAL","Irrigation and Municipal",IF(O2560="IRRIGATION_AND_DOMESTIC","Irrigation and Domestic Municipality",_xlfn.XLOOKUP(J2560,Use_Code_Ranking!$B$4:$B$23,Use_Code_Ranking!$A$4:$A$23)))))))</f>
        <v>Irrigation</v>
      </c>
      <c r="V2560" s="20" t="str">
        <f ca="1"/>
        <v>S027004</v>
      </c>
      <c r="W2560" s="4" t="str">
        <f t="shared" ca="1" si="520"/>
        <v>Irrigation</v>
      </c>
      <c r="X2560" t="str">
        <f t="shared" ca="1" si="521"/>
        <v>N</v>
      </c>
      <c r="Y2560" s="2" t="str">
        <f t="shared" ca="1" si="522"/>
        <v>N</v>
      </c>
      <c r="Z2560">
        <f ca="1">_xlfn.XLOOKUP($W2560,Return_flow_table!$A$4:$A$25,Return_flow_table!B$4:B$25)</f>
        <v>0</v>
      </c>
      <c r="AA2560">
        <f ca="1">_xlfn.XLOOKUP($W2560,Return_flow_table!$A$4:$A$25,Return_flow_table!C$4:C$25)</f>
        <v>0</v>
      </c>
      <c r="AB2560">
        <f ca="1">_xlfn.XLOOKUP($W2560,Return_flow_table!$A$4:$A$25,Return_flow_table!D$4:D$25)</f>
        <v>20</v>
      </c>
      <c r="AC2560">
        <f ca="1">_xlfn.XLOOKUP($W2560,Return_flow_table!$A$4:$A$25,Return_flow_table!E$4:E$25)</f>
        <v>20</v>
      </c>
      <c r="AD2560">
        <f ca="1">_xlfn.XLOOKUP($W2560,Return_flow_table!$A$4:$A$25,Return_flow_table!F$4:F$25)</f>
        <v>10</v>
      </c>
      <c r="AE2560">
        <f ca="1">_xlfn.XLOOKUP($W2560,Return_flow_table!$A$4:$A$25,Return_flow_table!G$4:G$25)</f>
        <v>10</v>
      </c>
      <c r="AF2560">
        <f ca="1">_xlfn.XLOOKUP($W2560,Return_flow_table!$A$4:$A$25,Return_flow_table!H$4:H$25)</f>
        <v>0</v>
      </c>
      <c r="AG2560">
        <f ca="1">_xlfn.XLOOKUP($W2560,Return_flow_table!$A$4:$A$25,Return_flow_table!I$4:I$25)</f>
        <v>0</v>
      </c>
      <c r="AH2560">
        <f ca="1">_xlfn.XLOOKUP($W2560,Return_flow_table!$A$4:$A$25,Return_flow_table!J$4:J$25)</f>
        <v>0</v>
      </c>
      <c r="AI2560">
        <f ca="1">_xlfn.XLOOKUP($W2560,Return_flow_table!$A$4:$A$25,Return_flow_table!K$4:K$25)</f>
        <v>20</v>
      </c>
      <c r="AJ2560">
        <f ca="1">_xlfn.XLOOKUP($W2560,Return_flow_table!$A$4:$A$25,Return_flow_table!L$4:L$25)</f>
        <v>20</v>
      </c>
      <c r="AK2560">
        <f ca="1">_xlfn.XLOOKUP($W2560,Return_flow_table!$A$4:$A$25,Return_flow_table!M$4:M$25)</f>
        <v>0</v>
      </c>
      <c r="AL2560" s="39" t="str" cm="1">
        <f t="array" aca="1" ref="AL2560" ca="1">IF(SUM(  ((OFFSET($A$4,0,0,COUNTA(A:A)-3,1)) =V2560) * (OFFSET($T$4, 0,0,COUNTA(A:A)-3,1) = "Domestic")) &gt; 0,"Y","")</f>
        <v/>
      </c>
    </row>
    <row r="2561" spans="1:38" x14ac:dyDescent="0.25">
      <c r="A2561" t="s">
        <v>2697</v>
      </c>
      <c r="B2561" t="s">
        <v>102</v>
      </c>
      <c r="C2561" t="s">
        <v>2196</v>
      </c>
      <c r="D2561">
        <v>0</v>
      </c>
      <c r="E2561">
        <v>3.6219999999999999</v>
      </c>
      <c r="F2561" t="s">
        <v>2197</v>
      </c>
      <c r="G2561" t="s">
        <v>2698</v>
      </c>
      <c r="H2561" t="s">
        <v>99</v>
      </c>
      <c r="I2561">
        <f>_xlfn.XLOOKUP(B2561,Use_Code_Ranking!$A$4:$A$23,Use_Code_Ranking!$B$4:$B$23,9999)</f>
        <v>3</v>
      </c>
      <c r="J2561">
        <f t="shared" ca="1" si="523"/>
        <v>3</v>
      </c>
      <c r="K2561">
        <f t="shared" ca="1" si="524"/>
        <v>0</v>
      </c>
      <c r="L2561">
        <f t="shared" ca="1" si="525"/>
        <v>0</v>
      </c>
      <c r="M2561">
        <f t="shared" ca="1" si="526"/>
        <v>0</v>
      </c>
      <c r="N2561" t="str">
        <f t="shared" ca="1" si="527"/>
        <v/>
      </c>
      <c r="O2561" t="str">
        <f t="shared" ca="1" si="528"/>
        <v/>
      </c>
      <c r="P2561" t="str">
        <f t="shared" si="529"/>
        <v/>
      </c>
      <c r="Q2561" t="str">
        <f t="shared" ca="1" si="530"/>
        <v/>
      </c>
      <c r="R2561" t="str">
        <f t="shared" si="531"/>
        <v/>
      </c>
      <c r="S2561" t="str">
        <f t="shared" si="532"/>
        <v/>
      </c>
      <c r="T2561" s="2" t="str">
        <f ca="1">IF(S2561="Irrigation","Irrigation",IF(R2561="Irrigation","Irrigation",IF(Q2561="Domestic","Domestic",IF(P2561="Stockwatering","Stockwatering",IF(N2561="IRRIGATION_AND_MUNICIPAL","Irrigation and Municipal",IF(O2561="IRRIGATION_AND_DOMESTIC","Irrigation and Domestic Municipality",_xlfn.XLOOKUP(J2561,Use_Code_Ranking!$B$4:$B$23,Use_Code_Ranking!$A$4:$A$23)))))))</f>
        <v>Domestic</v>
      </c>
      <c r="V2561" s="20" t="str">
        <f ca="1"/>
        <v>S027005</v>
      </c>
      <c r="W2561" s="4" t="str">
        <f t="shared" ca="1" si="520"/>
        <v>Irrigation</v>
      </c>
      <c r="X2561" t="str">
        <f t="shared" ca="1" si="521"/>
        <v>N</v>
      </c>
      <c r="Y2561" s="2" t="str">
        <f t="shared" ca="1" si="522"/>
        <v>N</v>
      </c>
      <c r="Z2561">
        <f ca="1">_xlfn.XLOOKUP($W2561,Return_flow_table!$A$4:$A$25,Return_flow_table!B$4:B$25)</f>
        <v>0</v>
      </c>
      <c r="AA2561">
        <f ca="1">_xlfn.XLOOKUP($W2561,Return_flow_table!$A$4:$A$25,Return_flow_table!C$4:C$25)</f>
        <v>0</v>
      </c>
      <c r="AB2561">
        <f ca="1">_xlfn.XLOOKUP($W2561,Return_flow_table!$A$4:$A$25,Return_flow_table!D$4:D$25)</f>
        <v>20</v>
      </c>
      <c r="AC2561">
        <f ca="1">_xlfn.XLOOKUP($W2561,Return_flow_table!$A$4:$A$25,Return_flow_table!E$4:E$25)</f>
        <v>20</v>
      </c>
      <c r="AD2561">
        <f ca="1">_xlfn.XLOOKUP($W2561,Return_flow_table!$A$4:$A$25,Return_flow_table!F$4:F$25)</f>
        <v>10</v>
      </c>
      <c r="AE2561">
        <f ca="1">_xlfn.XLOOKUP($W2561,Return_flow_table!$A$4:$A$25,Return_flow_table!G$4:G$25)</f>
        <v>10</v>
      </c>
      <c r="AF2561">
        <f ca="1">_xlfn.XLOOKUP($W2561,Return_flow_table!$A$4:$A$25,Return_flow_table!H$4:H$25)</f>
        <v>0</v>
      </c>
      <c r="AG2561">
        <f ca="1">_xlfn.XLOOKUP($W2561,Return_flow_table!$A$4:$A$25,Return_flow_table!I$4:I$25)</f>
        <v>0</v>
      </c>
      <c r="AH2561">
        <f ca="1">_xlfn.XLOOKUP($W2561,Return_flow_table!$A$4:$A$25,Return_flow_table!J$4:J$25)</f>
        <v>0</v>
      </c>
      <c r="AI2561">
        <f ca="1">_xlfn.XLOOKUP($W2561,Return_flow_table!$A$4:$A$25,Return_flow_table!K$4:K$25)</f>
        <v>20</v>
      </c>
      <c r="AJ2561">
        <f ca="1">_xlfn.XLOOKUP($W2561,Return_flow_table!$A$4:$A$25,Return_flow_table!L$4:L$25)</f>
        <v>20</v>
      </c>
      <c r="AK2561">
        <f ca="1">_xlfn.XLOOKUP($W2561,Return_flow_table!$A$4:$A$25,Return_flow_table!M$4:M$25)</f>
        <v>0</v>
      </c>
      <c r="AL2561" s="39" t="str" cm="1">
        <f t="array" aca="1" ref="AL2561" ca="1">IF(SUM(  ((OFFSET($A$4,0,0,COUNTA(A:A)-3,1)) =V2561) * (OFFSET($T$4, 0,0,COUNTA(A:A)-3,1) = "Domestic")) &gt; 0,"Y","")</f>
        <v/>
      </c>
    </row>
    <row r="2562" spans="1:38" x14ac:dyDescent="0.25">
      <c r="A2562" t="s">
        <v>2699</v>
      </c>
      <c r="B2562" t="s">
        <v>102</v>
      </c>
      <c r="C2562" t="s">
        <v>2196</v>
      </c>
      <c r="D2562">
        <v>0</v>
      </c>
      <c r="E2562">
        <v>0.13170000000000001</v>
      </c>
      <c r="F2562" t="s">
        <v>2197</v>
      </c>
      <c r="G2562" t="s">
        <v>2698</v>
      </c>
      <c r="H2562" t="s">
        <v>99</v>
      </c>
      <c r="I2562">
        <f>_xlfn.XLOOKUP(B2562,Use_Code_Ranking!$A$4:$A$23,Use_Code_Ranking!$B$4:$B$23,9999)</f>
        <v>3</v>
      </c>
      <c r="J2562">
        <f t="shared" ca="1" si="523"/>
        <v>3</v>
      </c>
      <c r="K2562">
        <f t="shared" ca="1" si="524"/>
        <v>0</v>
      </c>
      <c r="L2562">
        <f t="shared" ca="1" si="525"/>
        <v>0</v>
      </c>
      <c r="M2562">
        <f t="shared" ca="1" si="526"/>
        <v>0</v>
      </c>
      <c r="N2562" t="str">
        <f t="shared" ca="1" si="527"/>
        <v/>
      </c>
      <c r="O2562" t="str">
        <f t="shared" ca="1" si="528"/>
        <v/>
      </c>
      <c r="P2562" t="str">
        <f t="shared" si="529"/>
        <v/>
      </c>
      <c r="Q2562" t="str">
        <f t="shared" ca="1" si="530"/>
        <v/>
      </c>
      <c r="R2562" t="str">
        <f t="shared" si="531"/>
        <v/>
      </c>
      <c r="S2562" t="str">
        <f t="shared" si="532"/>
        <v/>
      </c>
      <c r="T2562" s="2" t="str">
        <f ca="1">IF(S2562="Irrigation","Irrigation",IF(R2562="Irrigation","Irrigation",IF(Q2562="Domestic","Domestic",IF(P2562="Stockwatering","Stockwatering",IF(N2562="IRRIGATION_AND_MUNICIPAL","Irrigation and Municipal",IF(O2562="IRRIGATION_AND_DOMESTIC","Irrigation and Domestic Municipality",_xlfn.XLOOKUP(J2562,Use_Code_Ranking!$B$4:$B$23,Use_Code_Ranking!$A$4:$A$23)))))))</f>
        <v>Domestic</v>
      </c>
      <c r="V2562" s="20" t="str">
        <f ca="1"/>
        <v>S027006</v>
      </c>
      <c r="W2562" s="4" t="str">
        <f t="shared" ca="1" si="520"/>
        <v>Irrigation</v>
      </c>
      <c r="X2562" t="str">
        <f t="shared" ca="1" si="521"/>
        <v>N</v>
      </c>
      <c r="Y2562" s="2" t="str">
        <f t="shared" ca="1" si="522"/>
        <v>N</v>
      </c>
      <c r="Z2562">
        <f ca="1">_xlfn.XLOOKUP($W2562,Return_flow_table!$A$4:$A$25,Return_flow_table!B$4:B$25)</f>
        <v>0</v>
      </c>
      <c r="AA2562">
        <f ca="1">_xlfn.XLOOKUP($W2562,Return_flow_table!$A$4:$A$25,Return_flow_table!C$4:C$25)</f>
        <v>0</v>
      </c>
      <c r="AB2562">
        <f ca="1">_xlfn.XLOOKUP($W2562,Return_flow_table!$A$4:$A$25,Return_flow_table!D$4:D$25)</f>
        <v>20</v>
      </c>
      <c r="AC2562">
        <f ca="1">_xlfn.XLOOKUP($W2562,Return_flow_table!$A$4:$A$25,Return_flow_table!E$4:E$25)</f>
        <v>20</v>
      </c>
      <c r="AD2562">
        <f ca="1">_xlfn.XLOOKUP($W2562,Return_flow_table!$A$4:$A$25,Return_flow_table!F$4:F$25)</f>
        <v>10</v>
      </c>
      <c r="AE2562">
        <f ca="1">_xlfn.XLOOKUP($W2562,Return_flow_table!$A$4:$A$25,Return_flow_table!G$4:G$25)</f>
        <v>10</v>
      </c>
      <c r="AF2562">
        <f ca="1">_xlfn.XLOOKUP($W2562,Return_flow_table!$A$4:$A$25,Return_flow_table!H$4:H$25)</f>
        <v>0</v>
      </c>
      <c r="AG2562">
        <f ca="1">_xlfn.XLOOKUP($W2562,Return_flow_table!$A$4:$A$25,Return_flow_table!I$4:I$25)</f>
        <v>0</v>
      </c>
      <c r="AH2562">
        <f ca="1">_xlfn.XLOOKUP($W2562,Return_flow_table!$A$4:$A$25,Return_flow_table!J$4:J$25)</f>
        <v>0</v>
      </c>
      <c r="AI2562">
        <f ca="1">_xlfn.XLOOKUP($W2562,Return_flow_table!$A$4:$A$25,Return_flow_table!K$4:K$25)</f>
        <v>20</v>
      </c>
      <c r="AJ2562">
        <f ca="1">_xlfn.XLOOKUP($W2562,Return_flow_table!$A$4:$A$25,Return_flow_table!L$4:L$25)</f>
        <v>20</v>
      </c>
      <c r="AK2562">
        <f ca="1">_xlfn.XLOOKUP($W2562,Return_flow_table!$A$4:$A$25,Return_flow_table!M$4:M$25)</f>
        <v>0</v>
      </c>
      <c r="AL2562" s="39" t="str" cm="1">
        <f t="array" aca="1" ref="AL2562" ca="1">IF(SUM(  ((OFFSET($A$4,0,0,COUNTA(A:A)-3,1)) =V2562) * (OFFSET($T$4, 0,0,COUNTA(A:A)-3,1) = "Domestic")) &gt; 0,"Y","")</f>
        <v/>
      </c>
    </row>
    <row r="2563" spans="1:38" x14ac:dyDescent="0.25">
      <c r="A2563" t="s">
        <v>2700</v>
      </c>
      <c r="B2563" t="s">
        <v>95</v>
      </c>
      <c r="C2563" t="s">
        <v>2196</v>
      </c>
      <c r="D2563">
        <v>0</v>
      </c>
      <c r="E2563">
        <v>1.5746</v>
      </c>
      <c r="F2563" t="s">
        <v>2197</v>
      </c>
      <c r="G2563" t="s">
        <v>725</v>
      </c>
      <c r="H2563" t="s">
        <v>99</v>
      </c>
      <c r="I2563">
        <f>_xlfn.XLOOKUP(B2563,Use_Code_Ranking!$A$4:$A$23,Use_Code_Ranking!$B$4:$B$23,9999)</f>
        <v>1</v>
      </c>
      <c r="J2563">
        <f t="shared" ca="1" si="523"/>
        <v>1</v>
      </c>
      <c r="K2563">
        <f t="shared" ca="1" si="524"/>
        <v>1</v>
      </c>
      <c r="L2563">
        <f t="shared" ca="1" si="525"/>
        <v>0</v>
      </c>
      <c r="M2563">
        <f t="shared" ca="1" si="526"/>
        <v>0</v>
      </c>
      <c r="N2563" t="str">
        <f t="shared" ca="1" si="527"/>
        <v/>
      </c>
      <c r="O2563" t="str">
        <f t="shared" ca="1" si="528"/>
        <v/>
      </c>
      <c r="P2563" t="str">
        <f t="shared" si="529"/>
        <v/>
      </c>
      <c r="Q2563" t="str">
        <f t="shared" ca="1" si="530"/>
        <v/>
      </c>
      <c r="R2563" t="str">
        <f t="shared" si="531"/>
        <v/>
      </c>
      <c r="S2563" t="str">
        <f t="shared" si="532"/>
        <v/>
      </c>
      <c r="T2563" s="2" t="str">
        <f ca="1">IF(S2563="Irrigation","Irrigation",IF(R2563="Irrigation","Irrigation",IF(Q2563="Domestic","Domestic",IF(P2563="Stockwatering","Stockwatering",IF(N2563="IRRIGATION_AND_MUNICIPAL","Irrigation and Municipal",IF(O2563="IRRIGATION_AND_DOMESTIC","Irrigation and Domestic Municipality",_xlfn.XLOOKUP(J2563,Use_Code_Ranking!$B$4:$B$23,Use_Code_Ranking!$A$4:$A$23)))))))</f>
        <v>Irrigation</v>
      </c>
      <c r="V2563" s="20" t="str">
        <f ca="1"/>
        <v>S027008</v>
      </c>
      <c r="W2563" s="4" t="str">
        <f t="shared" ca="1" si="520"/>
        <v>Irrigation</v>
      </c>
      <c r="X2563" t="str">
        <f t="shared" ca="1" si="521"/>
        <v>N</v>
      </c>
      <c r="Y2563" s="2" t="str">
        <f t="shared" ca="1" si="522"/>
        <v>N</v>
      </c>
      <c r="Z2563">
        <f ca="1">_xlfn.XLOOKUP($W2563,Return_flow_table!$A$4:$A$25,Return_flow_table!B$4:B$25)</f>
        <v>0</v>
      </c>
      <c r="AA2563">
        <f ca="1">_xlfn.XLOOKUP($W2563,Return_flow_table!$A$4:$A$25,Return_flow_table!C$4:C$25)</f>
        <v>0</v>
      </c>
      <c r="AB2563">
        <f ca="1">_xlfn.XLOOKUP($W2563,Return_flow_table!$A$4:$A$25,Return_flow_table!D$4:D$25)</f>
        <v>20</v>
      </c>
      <c r="AC2563">
        <f ca="1">_xlfn.XLOOKUP($W2563,Return_flow_table!$A$4:$A$25,Return_flow_table!E$4:E$25)</f>
        <v>20</v>
      </c>
      <c r="AD2563">
        <f ca="1">_xlfn.XLOOKUP($W2563,Return_flow_table!$A$4:$A$25,Return_flow_table!F$4:F$25)</f>
        <v>10</v>
      </c>
      <c r="AE2563">
        <f ca="1">_xlfn.XLOOKUP($W2563,Return_flow_table!$A$4:$A$25,Return_flow_table!G$4:G$25)</f>
        <v>10</v>
      </c>
      <c r="AF2563">
        <f ca="1">_xlfn.XLOOKUP($W2563,Return_flow_table!$A$4:$A$25,Return_flow_table!H$4:H$25)</f>
        <v>0</v>
      </c>
      <c r="AG2563">
        <f ca="1">_xlfn.XLOOKUP($W2563,Return_flow_table!$A$4:$A$25,Return_flow_table!I$4:I$25)</f>
        <v>0</v>
      </c>
      <c r="AH2563">
        <f ca="1">_xlfn.XLOOKUP($W2563,Return_flow_table!$A$4:$A$25,Return_flow_table!J$4:J$25)</f>
        <v>0</v>
      </c>
      <c r="AI2563">
        <f ca="1">_xlfn.XLOOKUP($W2563,Return_flow_table!$A$4:$A$25,Return_flow_table!K$4:K$25)</f>
        <v>20</v>
      </c>
      <c r="AJ2563">
        <f ca="1">_xlfn.XLOOKUP($W2563,Return_flow_table!$A$4:$A$25,Return_flow_table!L$4:L$25)</f>
        <v>20</v>
      </c>
      <c r="AK2563">
        <f ca="1">_xlfn.XLOOKUP($W2563,Return_flow_table!$A$4:$A$25,Return_flow_table!M$4:M$25)</f>
        <v>0</v>
      </c>
      <c r="AL2563" s="39" t="str" cm="1">
        <f t="array" aca="1" ref="AL2563" ca="1">IF(SUM(  ((OFFSET($A$4,0,0,COUNTA(A:A)-3,1)) =V2563) * (OFFSET($T$4, 0,0,COUNTA(A:A)-3,1) = "Domestic")) &gt; 0,"Y","")</f>
        <v/>
      </c>
    </row>
    <row r="2564" spans="1:38" x14ac:dyDescent="0.25">
      <c r="A2564" t="s">
        <v>2700</v>
      </c>
      <c r="B2564" t="s">
        <v>108</v>
      </c>
      <c r="C2564" t="s">
        <v>2196</v>
      </c>
      <c r="D2564">
        <v>0</v>
      </c>
      <c r="E2564">
        <v>1.5746</v>
      </c>
      <c r="F2564" t="s">
        <v>2197</v>
      </c>
      <c r="G2564" t="s">
        <v>725</v>
      </c>
      <c r="H2564" t="s">
        <v>99</v>
      </c>
      <c r="I2564">
        <f>_xlfn.XLOOKUP(B2564,Use_Code_Ranking!$A$4:$A$23,Use_Code_Ranking!$B$4:$B$23,9999)</f>
        <v>5</v>
      </c>
      <c r="J2564">
        <f t="shared" ca="1" si="523"/>
        <v>1</v>
      </c>
      <c r="K2564">
        <f t="shared" ca="1" si="524"/>
        <v>1</v>
      </c>
      <c r="L2564">
        <f t="shared" ca="1" si="525"/>
        <v>0</v>
      </c>
      <c r="M2564">
        <f t="shared" ca="1" si="526"/>
        <v>0</v>
      </c>
      <c r="N2564" t="str">
        <f t="shared" ca="1" si="527"/>
        <v/>
      </c>
      <c r="O2564" t="str">
        <f t="shared" ca="1" si="528"/>
        <v/>
      </c>
      <c r="P2564" t="str">
        <f t="shared" si="529"/>
        <v/>
      </c>
      <c r="Q2564" t="str">
        <f t="shared" ca="1" si="530"/>
        <v/>
      </c>
      <c r="R2564" t="str">
        <f t="shared" si="531"/>
        <v/>
      </c>
      <c r="S2564" t="str">
        <f t="shared" si="532"/>
        <v/>
      </c>
      <c r="T2564" s="2" t="str">
        <f ca="1">IF(S2564="Irrigation","Irrigation",IF(R2564="Irrigation","Irrigation",IF(Q2564="Domestic","Domestic",IF(P2564="Stockwatering","Stockwatering",IF(N2564="IRRIGATION_AND_MUNICIPAL","Irrigation and Municipal",IF(O2564="IRRIGATION_AND_DOMESTIC","Irrigation and Domestic Municipality",_xlfn.XLOOKUP(J2564,Use_Code_Ranking!$B$4:$B$23,Use_Code_Ranking!$A$4:$A$23)))))))</f>
        <v>Irrigation</v>
      </c>
      <c r="V2564" s="20" t="str">
        <f ca="1"/>
        <v>S027010</v>
      </c>
      <c r="W2564" s="4" t="str">
        <f t="shared" ca="1" si="520"/>
        <v>Domestic</v>
      </c>
      <c r="X2564" t="str">
        <f t="shared" ca="1" si="521"/>
        <v>N</v>
      </c>
      <c r="Y2564" s="2" t="str">
        <f t="shared" ca="1" si="522"/>
        <v>N</v>
      </c>
      <c r="Z2564">
        <f ca="1">_xlfn.XLOOKUP($W2564,Return_flow_table!$A$4:$A$25,Return_flow_table!B$4:B$25)</f>
        <v>0</v>
      </c>
      <c r="AA2564">
        <f ca="1">_xlfn.XLOOKUP($W2564,Return_flow_table!$A$4:$A$25,Return_flow_table!C$4:C$25)</f>
        <v>0</v>
      </c>
      <c r="AB2564">
        <f ca="1">_xlfn.XLOOKUP($W2564,Return_flow_table!$A$4:$A$25,Return_flow_table!D$4:D$25)</f>
        <v>0</v>
      </c>
      <c r="AC2564">
        <f ca="1">_xlfn.XLOOKUP($W2564,Return_flow_table!$A$4:$A$25,Return_flow_table!E$4:E$25)</f>
        <v>0</v>
      </c>
      <c r="AD2564">
        <f ca="1">_xlfn.XLOOKUP($W2564,Return_flow_table!$A$4:$A$25,Return_flow_table!F$4:F$25)</f>
        <v>0</v>
      </c>
      <c r="AE2564">
        <f ca="1">_xlfn.XLOOKUP($W2564,Return_flow_table!$A$4:$A$25,Return_flow_table!G$4:G$25)</f>
        <v>0</v>
      </c>
      <c r="AF2564">
        <f ca="1">_xlfn.XLOOKUP($W2564,Return_flow_table!$A$4:$A$25,Return_flow_table!H$4:H$25)</f>
        <v>0</v>
      </c>
      <c r="AG2564">
        <f ca="1">_xlfn.XLOOKUP($W2564,Return_flow_table!$A$4:$A$25,Return_flow_table!I$4:I$25)</f>
        <v>0</v>
      </c>
      <c r="AH2564">
        <f ca="1">_xlfn.XLOOKUP($W2564,Return_flow_table!$A$4:$A$25,Return_flow_table!J$4:J$25)</f>
        <v>0</v>
      </c>
      <c r="AI2564">
        <f ca="1">_xlfn.XLOOKUP($W2564,Return_flow_table!$A$4:$A$25,Return_flow_table!K$4:K$25)</f>
        <v>0</v>
      </c>
      <c r="AJ2564">
        <f ca="1">_xlfn.XLOOKUP($W2564,Return_flow_table!$A$4:$A$25,Return_flow_table!L$4:L$25)</f>
        <v>0</v>
      </c>
      <c r="AK2564">
        <f ca="1">_xlfn.XLOOKUP($W2564,Return_flow_table!$A$4:$A$25,Return_flow_table!M$4:M$25)</f>
        <v>0</v>
      </c>
      <c r="AL2564" s="39" t="str" cm="1">
        <f t="array" aca="1" ref="AL2564" ca="1">IF(SUM(  ((OFFSET($A$4,0,0,COUNTA(A:A)-3,1)) =V2564) * (OFFSET($T$4, 0,0,COUNTA(A:A)-3,1) = "Domestic")) &gt; 0,"Y","")</f>
        <v>Y</v>
      </c>
    </row>
    <row r="2565" spans="1:38" x14ac:dyDescent="0.25">
      <c r="A2565" t="s">
        <v>2701</v>
      </c>
      <c r="B2565" t="s">
        <v>95</v>
      </c>
      <c r="C2565" t="s">
        <v>2196</v>
      </c>
      <c r="D2565">
        <v>0</v>
      </c>
      <c r="E2565">
        <v>0.29570000000000002</v>
      </c>
      <c r="F2565" t="s">
        <v>2197</v>
      </c>
      <c r="G2565" t="s">
        <v>725</v>
      </c>
      <c r="H2565" t="s">
        <v>99</v>
      </c>
      <c r="I2565">
        <f>_xlfn.XLOOKUP(B2565,Use_Code_Ranking!$A$4:$A$23,Use_Code_Ranking!$B$4:$B$23,9999)</f>
        <v>1</v>
      </c>
      <c r="J2565">
        <f t="shared" ca="1" si="523"/>
        <v>1</v>
      </c>
      <c r="K2565">
        <f t="shared" ca="1" si="524"/>
        <v>1</v>
      </c>
      <c r="L2565">
        <f t="shared" ca="1" si="525"/>
        <v>0</v>
      </c>
      <c r="M2565">
        <f t="shared" ca="1" si="526"/>
        <v>0</v>
      </c>
      <c r="N2565" t="str">
        <f t="shared" ca="1" si="527"/>
        <v/>
      </c>
      <c r="O2565" t="str">
        <f t="shared" ca="1" si="528"/>
        <v/>
      </c>
      <c r="P2565" t="str">
        <f t="shared" si="529"/>
        <v/>
      </c>
      <c r="Q2565" t="str">
        <f t="shared" ca="1" si="530"/>
        <v/>
      </c>
      <c r="R2565" t="str">
        <f t="shared" si="531"/>
        <v/>
      </c>
      <c r="S2565" t="str">
        <f t="shared" si="532"/>
        <v/>
      </c>
      <c r="T2565" s="2" t="str">
        <f ca="1">IF(S2565="Irrigation","Irrigation",IF(R2565="Irrigation","Irrigation",IF(Q2565="Domestic","Domestic",IF(P2565="Stockwatering","Stockwatering",IF(N2565="IRRIGATION_AND_MUNICIPAL","Irrigation and Municipal",IF(O2565="IRRIGATION_AND_DOMESTIC","Irrigation and Domestic Municipality",_xlfn.XLOOKUP(J2565,Use_Code_Ranking!$B$4:$B$23,Use_Code_Ranking!$A$4:$A$23)))))))</f>
        <v>Irrigation</v>
      </c>
      <c r="V2565" s="20" t="str">
        <f ca="1"/>
        <v>S027011</v>
      </c>
      <c r="W2565" s="4" t="str">
        <f t="shared" ca="1" si="520"/>
        <v>Irrigation</v>
      </c>
      <c r="X2565" t="str">
        <f t="shared" ca="1" si="521"/>
        <v>N</v>
      </c>
      <c r="Y2565" s="2" t="str">
        <f t="shared" ca="1" si="522"/>
        <v>N</v>
      </c>
      <c r="Z2565">
        <f ca="1">_xlfn.XLOOKUP($W2565,Return_flow_table!$A$4:$A$25,Return_flow_table!B$4:B$25)</f>
        <v>0</v>
      </c>
      <c r="AA2565">
        <f ca="1">_xlfn.XLOOKUP($W2565,Return_flow_table!$A$4:$A$25,Return_flow_table!C$4:C$25)</f>
        <v>0</v>
      </c>
      <c r="AB2565">
        <f ca="1">_xlfn.XLOOKUP($W2565,Return_flow_table!$A$4:$A$25,Return_flow_table!D$4:D$25)</f>
        <v>20</v>
      </c>
      <c r="AC2565">
        <f ca="1">_xlfn.XLOOKUP($W2565,Return_flow_table!$A$4:$A$25,Return_flow_table!E$4:E$25)</f>
        <v>20</v>
      </c>
      <c r="AD2565">
        <f ca="1">_xlfn.XLOOKUP($W2565,Return_flow_table!$A$4:$A$25,Return_flow_table!F$4:F$25)</f>
        <v>10</v>
      </c>
      <c r="AE2565">
        <f ca="1">_xlfn.XLOOKUP($W2565,Return_flow_table!$A$4:$A$25,Return_flow_table!G$4:G$25)</f>
        <v>10</v>
      </c>
      <c r="AF2565">
        <f ca="1">_xlfn.XLOOKUP($W2565,Return_flow_table!$A$4:$A$25,Return_flow_table!H$4:H$25)</f>
        <v>0</v>
      </c>
      <c r="AG2565">
        <f ca="1">_xlfn.XLOOKUP($W2565,Return_flow_table!$A$4:$A$25,Return_flow_table!I$4:I$25)</f>
        <v>0</v>
      </c>
      <c r="AH2565">
        <f ca="1">_xlfn.XLOOKUP($W2565,Return_flow_table!$A$4:$A$25,Return_flow_table!J$4:J$25)</f>
        <v>0</v>
      </c>
      <c r="AI2565">
        <f ca="1">_xlfn.XLOOKUP($W2565,Return_flow_table!$A$4:$A$25,Return_flow_table!K$4:K$25)</f>
        <v>20</v>
      </c>
      <c r="AJ2565">
        <f ca="1">_xlfn.XLOOKUP($W2565,Return_flow_table!$A$4:$A$25,Return_flow_table!L$4:L$25)</f>
        <v>20</v>
      </c>
      <c r="AK2565">
        <f ca="1">_xlfn.XLOOKUP($W2565,Return_flow_table!$A$4:$A$25,Return_flow_table!M$4:M$25)</f>
        <v>0</v>
      </c>
      <c r="AL2565" s="39" t="str" cm="1">
        <f t="array" aca="1" ref="AL2565" ca="1">IF(SUM(  ((OFFSET($A$4,0,0,COUNTA(A:A)-3,1)) =V2565) * (OFFSET($T$4, 0,0,COUNTA(A:A)-3,1) = "Domestic")) &gt; 0,"Y","")</f>
        <v/>
      </c>
    </row>
    <row r="2566" spans="1:38" x14ac:dyDescent="0.25">
      <c r="A2566" t="s">
        <v>2701</v>
      </c>
      <c r="B2566" t="s">
        <v>102</v>
      </c>
      <c r="C2566" t="s">
        <v>2196</v>
      </c>
      <c r="D2566">
        <v>0</v>
      </c>
      <c r="E2566">
        <v>0.29570000000000002</v>
      </c>
      <c r="F2566" t="s">
        <v>2197</v>
      </c>
      <c r="G2566" t="s">
        <v>725</v>
      </c>
      <c r="H2566" t="s">
        <v>99</v>
      </c>
      <c r="I2566">
        <f>_xlfn.XLOOKUP(B2566,Use_Code_Ranking!$A$4:$A$23,Use_Code_Ranking!$B$4:$B$23,9999)</f>
        <v>3</v>
      </c>
      <c r="J2566">
        <f t="shared" ca="1" si="523"/>
        <v>1</v>
      </c>
      <c r="K2566">
        <f t="shared" ca="1" si="524"/>
        <v>1</v>
      </c>
      <c r="L2566">
        <f t="shared" ca="1" si="525"/>
        <v>0</v>
      </c>
      <c r="M2566">
        <f t="shared" ca="1" si="526"/>
        <v>0</v>
      </c>
      <c r="N2566" t="str">
        <f t="shared" ca="1" si="527"/>
        <v/>
      </c>
      <c r="O2566" t="str">
        <f t="shared" ca="1" si="528"/>
        <v/>
      </c>
      <c r="P2566" t="str">
        <f t="shared" si="529"/>
        <v/>
      </c>
      <c r="Q2566" t="str">
        <f t="shared" ca="1" si="530"/>
        <v/>
      </c>
      <c r="R2566" t="str">
        <f t="shared" si="531"/>
        <v/>
      </c>
      <c r="S2566" t="str">
        <f t="shared" si="532"/>
        <v/>
      </c>
      <c r="T2566" s="2" t="str">
        <f ca="1">IF(S2566="Irrigation","Irrigation",IF(R2566="Irrigation","Irrigation",IF(Q2566="Domestic","Domestic",IF(P2566="Stockwatering","Stockwatering",IF(N2566="IRRIGATION_AND_MUNICIPAL","Irrigation and Municipal",IF(O2566="IRRIGATION_AND_DOMESTIC","Irrigation and Domestic Municipality",_xlfn.XLOOKUP(J2566,Use_Code_Ranking!$B$4:$B$23,Use_Code_Ranking!$A$4:$A$23)))))))</f>
        <v>Irrigation</v>
      </c>
      <c r="V2566" s="20" t="str">
        <f ca="1"/>
        <v>S027012</v>
      </c>
      <c r="W2566" s="4" t="str">
        <f t="shared" ref="W2566:W2629" ca="1" si="533">_xlfn.XLOOKUP(V2566,A:A,T:T)</f>
        <v>Irrigation</v>
      </c>
      <c r="X2566" t="str">
        <f t="shared" ref="X2566:X2629" ca="1" si="534">IF(OR(W2566="Power", W2566="Recreational", W2566="Aquaculture",W2566="Fish and Wildlife Preservation and Enhancement"),"Y","N")</f>
        <v>N</v>
      </c>
      <c r="Y2566" s="2" t="str">
        <f t="shared" ref="Y2566:Y2629" ca="1" si="535">IF(W2566="Power","Y","N")</f>
        <v>N</v>
      </c>
      <c r="Z2566">
        <f ca="1">_xlfn.XLOOKUP($W2566,Return_flow_table!$A$4:$A$25,Return_flow_table!B$4:B$25)</f>
        <v>0</v>
      </c>
      <c r="AA2566">
        <f ca="1">_xlfn.XLOOKUP($W2566,Return_flow_table!$A$4:$A$25,Return_flow_table!C$4:C$25)</f>
        <v>0</v>
      </c>
      <c r="AB2566">
        <f ca="1">_xlfn.XLOOKUP($W2566,Return_flow_table!$A$4:$A$25,Return_flow_table!D$4:D$25)</f>
        <v>20</v>
      </c>
      <c r="AC2566">
        <f ca="1">_xlfn.XLOOKUP($W2566,Return_flow_table!$A$4:$A$25,Return_flow_table!E$4:E$25)</f>
        <v>20</v>
      </c>
      <c r="AD2566">
        <f ca="1">_xlfn.XLOOKUP($W2566,Return_flow_table!$A$4:$A$25,Return_flow_table!F$4:F$25)</f>
        <v>10</v>
      </c>
      <c r="AE2566">
        <f ca="1">_xlfn.XLOOKUP($W2566,Return_flow_table!$A$4:$A$25,Return_flow_table!G$4:G$25)</f>
        <v>10</v>
      </c>
      <c r="AF2566">
        <f ca="1">_xlfn.XLOOKUP($W2566,Return_flow_table!$A$4:$A$25,Return_flow_table!H$4:H$25)</f>
        <v>0</v>
      </c>
      <c r="AG2566">
        <f ca="1">_xlfn.XLOOKUP($W2566,Return_flow_table!$A$4:$A$25,Return_flow_table!I$4:I$25)</f>
        <v>0</v>
      </c>
      <c r="AH2566">
        <f ca="1">_xlfn.XLOOKUP($W2566,Return_flow_table!$A$4:$A$25,Return_flow_table!J$4:J$25)</f>
        <v>0</v>
      </c>
      <c r="AI2566">
        <f ca="1">_xlfn.XLOOKUP($W2566,Return_flow_table!$A$4:$A$25,Return_flow_table!K$4:K$25)</f>
        <v>20</v>
      </c>
      <c r="AJ2566">
        <f ca="1">_xlfn.XLOOKUP($W2566,Return_flow_table!$A$4:$A$25,Return_flow_table!L$4:L$25)</f>
        <v>20</v>
      </c>
      <c r="AK2566">
        <f ca="1">_xlfn.XLOOKUP($W2566,Return_flow_table!$A$4:$A$25,Return_flow_table!M$4:M$25)</f>
        <v>0</v>
      </c>
      <c r="AL2566" s="39" t="str" cm="1">
        <f t="array" aca="1" ref="AL2566" ca="1">IF(SUM(  ((OFFSET($A$4,0,0,COUNTA(A:A)-3,1)) =V2566) * (OFFSET($T$4, 0,0,COUNTA(A:A)-3,1) = "Domestic")) &gt; 0,"Y","")</f>
        <v/>
      </c>
    </row>
    <row r="2567" spans="1:38" x14ac:dyDescent="0.25">
      <c r="A2567" t="s">
        <v>2702</v>
      </c>
      <c r="B2567" t="s">
        <v>95</v>
      </c>
      <c r="C2567" t="s">
        <v>2196</v>
      </c>
      <c r="D2567">
        <v>0</v>
      </c>
      <c r="E2567">
        <v>1.4488000000000001</v>
      </c>
      <c r="F2567" t="s">
        <v>2197</v>
      </c>
      <c r="G2567" t="s">
        <v>2703</v>
      </c>
      <c r="H2567" t="s">
        <v>99</v>
      </c>
      <c r="I2567">
        <f>_xlfn.XLOOKUP(B2567,Use_Code_Ranking!$A$4:$A$23,Use_Code_Ranking!$B$4:$B$23,9999)</f>
        <v>1</v>
      </c>
      <c r="J2567">
        <f t="shared" ca="1" si="523"/>
        <v>1</v>
      </c>
      <c r="K2567">
        <f t="shared" ca="1" si="524"/>
        <v>1</v>
      </c>
      <c r="L2567">
        <f t="shared" ca="1" si="525"/>
        <v>0</v>
      </c>
      <c r="M2567">
        <f t="shared" ca="1" si="526"/>
        <v>0</v>
      </c>
      <c r="N2567" t="str">
        <f t="shared" ca="1" si="527"/>
        <v/>
      </c>
      <c r="O2567" t="str">
        <f t="shared" ca="1" si="528"/>
        <v/>
      </c>
      <c r="P2567" t="str">
        <f t="shared" si="529"/>
        <v/>
      </c>
      <c r="Q2567" t="str">
        <f t="shared" ca="1" si="530"/>
        <v/>
      </c>
      <c r="R2567" t="str">
        <f t="shared" si="531"/>
        <v/>
      </c>
      <c r="S2567" t="str">
        <f t="shared" si="532"/>
        <v/>
      </c>
      <c r="T2567" s="2" t="str">
        <f ca="1">IF(S2567="Irrigation","Irrigation",IF(R2567="Irrigation","Irrigation",IF(Q2567="Domestic","Domestic",IF(P2567="Stockwatering","Stockwatering",IF(N2567="IRRIGATION_AND_MUNICIPAL","Irrigation and Municipal",IF(O2567="IRRIGATION_AND_DOMESTIC","Irrigation and Domestic Municipality",_xlfn.XLOOKUP(J2567,Use_Code_Ranking!$B$4:$B$23,Use_Code_Ranking!$A$4:$A$23)))))))</f>
        <v>Irrigation</v>
      </c>
      <c r="V2567" s="20" t="str">
        <f ca="1"/>
        <v>S027013</v>
      </c>
      <c r="W2567" s="4" t="str">
        <f t="shared" ca="1" si="533"/>
        <v>Irrigation</v>
      </c>
      <c r="X2567" t="str">
        <f t="shared" ca="1" si="534"/>
        <v>N</v>
      </c>
      <c r="Y2567" s="2" t="str">
        <f t="shared" ca="1" si="535"/>
        <v>N</v>
      </c>
      <c r="Z2567">
        <f ca="1">_xlfn.XLOOKUP($W2567,Return_flow_table!$A$4:$A$25,Return_flow_table!B$4:B$25)</f>
        <v>0</v>
      </c>
      <c r="AA2567">
        <f ca="1">_xlfn.XLOOKUP($W2567,Return_flow_table!$A$4:$A$25,Return_flow_table!C$4:C$25)</f>
        <v>0</v>
      </c>
      <c r="AB2567">
        <f ca="1">_xlfn.XLOOKUP($W2567,Return_flow_table!$A$4:$A$25,Return_flow_table!D$4:D$25)</f>
        <v>20</v>
      </c>
      <c r="AC2567">
        <f ca="1">_xlfn.XLOOKUP($W2567,Return_flow_table!$A$4:$A$25,Return_flow_table!E$4:E$25)</f>
        <v>20</v>
      </c>
      <c r="AD2567">
        <f ca="1">_xlfn.XLOOKUP($W2567,Return_flow_table!$A$4:$A$25,Return_flow_table!F$4:F$25)</f>
        <v>10</v>
      </c>
      <c r="AE2567">
        <f ca="1">_xlfn.XLOOKUP($W2567,Return_flow_table!$A$4:$A$25,Return_flow_table!G$4:G$25)</f>
        <v>10</v>
      </c>
      <c r="AF2567">
        <f ca="1">_xlfn.XLOOKUP($W2567,Return_flow_table!$A$4:$A$25,Return_flow_table!H$4:H$25)</f>
        <v>0</v>
      </c>
      <c r="AG2567">
        <f ca="1">_xlfn.XLOOKUP($W2567,Return_flow_table!$A$4:$A$25,Return_flow_table!I$4:I$25)</f>
        <v>0</v>
      </c>
      <c r="AH2567">
        <f ca="1">_xlfn.XLOOKUP($W2567,Return_flow_table!$A$4:$A$25,Return_flow_table!J$4:J$25)</f>
        <v>0</v>
      </c>
      <c r="AI2567">
        <f ca="1">_xlfn.XLOOKUP($W2567,Return_flow_table!$A$4:$A$25,Return_flow_table!K$4:K$25)</f>
        <v>20</v>
      </c>
      <c r="AJ2567">
        <f ca="1">_xlfn.XLOOKUP($W2567,Return_flow_table!$A$4:$A$25,Return_flow_table!L$4:L$25)</f>
        <v>20</v>
      </c>
      <c r="AK2567">
        <f ca="1">_xlfn.XLOOKUP($W2567,Return_flow_table!$A$4:$A$25,Return_flow_table!M$4:M$25)</f>
        <v>0</v>
      </c>
      <c r="AL2567" s="39" t="str" cm="1">
        <f t="array" aca="1" ref="AL2567" ca="1">IF(SUM(  ((OFFSET($A$4,0,0,COUNTA(A:A)-3,1)) =V2567) * (OFFSET($T$4, 0,0,COUNTA(A:A)-3,1) = "Domestic")) &gt; 0,"Y","")</f>
        <v/>
      </c>
    </row>
    <row r="2568" spans="1:38" x14ac:dyDescent="0.25">
      <c r="A2568" t="s">
        <v>2702</v>
      </c>
      <c r="B2568" t="s">
        <v>102</v>
      </c>
      <c r="C2568" t="s">
        <v>2196</v>
      </c>
      <c r="D2568">
        <v>0</v>
      </c>
      <c r="E2568">
        <v>1.4488000000000001</v>
      </c>
      <c r="F2568" t="s">
        <v>2197</v>
      </c>
      <c r="G2568" t="s">
        <v>2703</v>
      </c>
      <c r="H2568" t="s">
        <v>99</v>
      </c>
      <c r="I2568">
        <f>_xlfn.XLOOKUP(B2568,Use_Code_Ranking!$A$4:$A$23,Use_Code_Ranking!$B$4:$B$23,9999)</f>
        <v>3</v>
      </c>
      <c r="J2568">
        <f t="shared" ca="1" si="523"/>
        <v>1</v>
      </c>
      <c r="K2568">
        <f t="shared" ca="1" si="524"/>
        <v>1</v>
      </c>
      <c r="L2568">
        <f t="shared" ca="1" si="525"/>
        <v>0</v>
      </c>
      <c r="M2568">
        <f t="shared" ca="1" si="526"/>
        <v>0</v>
      </c>
      <c r="N2568" t="str">
        <f t="shared" ca="1" si="527"/>
        <v/>
      </c>
      <c r="O2568" t="str">
        <f t="shared" ca="1" si="528"/>
        <v/>
      </c>
      <c r="P2568" t="str">
        <f t="shared" si="529"/>
        <v/>
      </c>
      <c r="Q2568" t="str">
        <f t="shared" ca="1" si="530"/>
        <v/>
      </c>
      <c r="R2568" t="str">
        <f t="shared" si="531"/>
        <v/>
      </c>
      <c r="S2568" t="str">
        <f t="shared" si="532"/>
        <v/>
      </c>
      <c r="T2568" s="2" t="str">
        <f ca="1">IF(S2568="Irrigation","Irrigation",IF(R2568="Irrigation","Irrigation",IF(Q2568="Domestic","Domestic",IF(P2568="Stockwatering","Stockwatering",IF(N2568="IRRIGATION_AND_MUNICIPAL","Irrigation and Municipal",IF(O2568="IRRIGATION_AND_DOMESTIC","Irrigation and Domestic Municipality",_xlfn.XLOOKUP(J2568,Use_Code_Ranking!$B$4:$B$23,Use_Code_Ranking!$A$4:$A$23)))))))</f>
        <v>Irrigation</v>
      </c>
      <c r="V2568" s="20" t="str">
        <f ca="1"/>
        <v>S027015</v>
      </c>
      <c r="W2568" s="4" t="str">
        <f t="shared" ca="1" si="533"/>
        <v>Irrigation</v>
      </c>
      <c r="X2568" t="str">
        <f t="shared" ca="1" si="534"/>
        <v>N</v>
      </c>
      <c r="Y2568" s="2" t="str">
        <f t="shared" ca="1" si="535"/>
        <v>N</v>
      </c>
      <c r="Z2568">
        <f ca="1">_xlfn.XLOOKUP($W2568,Return_flow_table!$A$4:$A$25,Return_flow_table!B$4:B$25)</f>
        <v>0</v>
      </c>
      <c r="AA2568">
        <f ca="1">_xlfn.XLOOKUP($W2568,Return_flow_table!$A$4:$A$25,Return_flow_table!C$4:C$25)</f>
        <v>0</v>
      </c>
      <c r="AB2568">
        <f ca="1">_xlfn.XLOOKUP($W2568,Return_flow_table!$A$4:$A$25,Return_flow_table!D$4:D$25)</f>
        <v>20</v>
      </c>
      <c r="AC2568">
        <f ca="1">_xlfn.XLOOKUP($W2568,Return_flow_table!$A$4:$A$25,Return_flow_table!E$4:E$25)</f>
        <v>20</v>
      </c>
      <c r="AD2568">
        <f ca="1">_xlfn.XLOOKUP($W2568,Return_flow_table!$A$4:$A$25,Return_flow_table!F$4:F$25)</f>
        <v>10</v>
      </c>
      <c r="AE2568">
        <f ca="1">_xlfn.XLOOKUP($W2568,Return_flow_table!$A$4:$A$25,Return_flow_table!G$4:G$25)</f>
        <v>10</v>
      </c>
      <c r="AF2568">
        <f ca="1">_xlfn.XLOOKUP($W2568,Return_flow_table!$A$4:$A$25,Return_flow_table!H$4:H$25)</f>
        <v>0</v>
      </c>
      <c r="AG2568">
        <f ca="1">_xlfn.XLOOKUP($W2568,Return_flow_table!$A$4:$A$25,Return_flow_table!I$4:I$25)</f>
        <v>0</v>
      </c>
      <c r="AH2568">
        <f ca="1">_xlfn.XLOOKUP($W2568,Return_flow_table!$A$4:$A$25,Return_flow_table!J$4:J$25)</f>
        <v>0</v>
      </c>
      <c r="AI2568">
        <f ca="1">_xlfn.XLOOKUP($W2568,Return_flow_table!$A$4:$A$25,Return_flow_table!K$4:K$25)</f>
        <v>20</v>
      </c>
      <c r="AJ2568">
        <f ca="1">_xlfn.XLOOKUP($W2568,Return_flow_table!$A$4:$A$25,Return_flow_table!L$4:L$25)</f>
        <v>20</v>
      </c>
      <c r="AK2568">
        <f ca="1">_xlfn.XLOOKUP($W2568,Return_flow_table!$A$4:$A$25,Return_flow_table!M$4:M$25)</f>
        <v>0</v>
      </c>
      <c r="AL2568" s="39" t="str" cm="1">
        <f t="array" aca="1" ref="AL2568" ca="1">IF(SUM(  ((OFFSET($A$4,0,0,COUNTA(A:A)-3,1)) =V2568) * (OFFSET($T$4, 0,0,COUNTA(A:A)-3,1) = "Domestic")) &gt; 0,"Y","")</f>
        <v/>
      </c>
    </row>
    <row r="2569" spans="1:38" x14ac:dyDescent="0.25">
      <c r="A2569" t="s">
        <v>2704</v>
      </c>
      <c r="B2569" t="s">
        <v>95</v>
      </c>
      <c r="C2569" t="s">
        <v>2196</v>
      </c>
      <c r="D2569">
        <v>0</v>
      </c>
      <c r="E2569">
        <v>43.463999999999999</v>
      </c>
      <c r="F2569" t="s">
        <v>2197</v>
      </c>
      <c r="G2569" t="s">
        <v>246</v>
      </c>
      <c r="H2569" t="s">
        <v>112</v>
      </c>
      <c r="I2569">
        <f>_xlfn.XLOOKUP(B2569,Use_Code_Ranking!$A$4:$A$23,Use_Code_Ranking!$B$4:$B$23,9999)</f>
        <v>1</v>
      </c>
      <c r="J2569">
        <f t="shared" ref="J2569:J2632" ca="1" si="536">_xlfn.MINIFS(USE_CODE_RANK,APPLICATION_NUMBER,A2569)</f>
        <v>1</v>
      </c>
      <c r="K2569">
        <f t="shared" ref="K2569:K2632" ca="1" si="537">COUNTIFS(USE_CODE_RANK,1,APPLICATION_NUMBER,A2569)</f>
        <v>1</v>
      </c>
      <c r="L2569">
        <f t="shared" ref="L2569:L2632" ca="1" si="538">COUNTIFS(USE_CODE_RANK,2,APPLICATION_NUMBER,A2569)</f>
        <v>0</v>
      </c>
      <c r="M2569">
        <f t="shared" ref="M2569:M2632" ca="1" si="539">COUNTIFS(USE_CODE_RANK,3,APPLICATION_NUMBER,A2569,PRIMARY_OWNER_ENTITY_TYPE,"Government (State/Municipal)")</f>
        <v>0</v>
      </c>
      <c r="N2569" t="str">
        <f t="shared" ref="N2569:N2632" ca="1" si="540">IF(AND(K2569&gt;0,L2569&gt;0),"IRRIGATION_AND_MUNICIPAL","")</f>
        <v/>
      </c>
      <c r="O2569" t="str">
        <f t="shared" ref="O2569:O2632" ca="1" si="541">IF(AND(K2569&gt;0,M2569&gt;0),"IRRIGATION_AND_DOMESTIC","")</f>
        <v/>
      </c>
      <c r="P2569" t="str">
        <f t="shared" ref="P2569:P2632" si="542">IF(ISNUMBER(SEARCH("Stock",C2569)),"Stockwatering","")</f>
        <v/>
      </c>
      <c r="Q2569" t="str">
        <f t="shared" ref="Q2569:Q2632" ca="1" si="543">IF(OR((ISNUMBER(SEARCH("Registration Domestic",C2569))),AND(M2569&gt;0,D2569&lt;=10)),"Domestic","")</f>
        <v/>
      </c>
      <c r="R2569" t="str">
        <f t="shared" ref="R2569:R2632" si="544">IF(ISNUMBER(SEARCH("Registration Irrigation",C2569)),"Irrigation","")</f>
        <v/>
      </c>
      <c r="S2569" t="str">
        <f t="shared" ref="S2569:S2632" si="545">IF(ISNUMBER(SEARCH("Registration Cannabis",C2569)),"Irrigation","")</f>
        <v/>
      </c>
      <c r="T2569" s="2" t="str">
        <f ca="1">IF(S2569="Irrigation","Irrigation",IF(R2569="Irrigation","Irrigation",IF(Q2569="Domestic","Domestic",IF(P2569="Stockwatering","Stockwatering",IF(N2569="IRRIGATION_AND_MUNICIPAL","Irrigation and Municipal",IF(O2569="IRRIGATION_AND_DOMESTIC","Irrigation and Domestic Municipality",_xlfn.XLOOKUP(J2569,Use_Code_Ranking!$B$4:$B$23,Use_Code_Ranking!$A$4:$A$23)))))))</f>
        <v>Irrigation</v>
      </c>
      <c r="V2569" s="20" t="str">
        <f ca="1"/>
        <v>S027016</v>
      </c>
      <c r="W2569" s="4" t="str">
        <f t="shared" ca="1" si="533"/>
        <v>Irrigation</v>
      </c>
      <c r="X2569" t="str">
        <f t="shared" ca="1" si="534"/>
        <v>N</v>
      </c>
      <c r="Y2569" s="2" t="str">
        <f t="shared" ca="1" si="535"/>
        <v>N</v>
      </c>
      <c r="Z2569">
        <f ca="1">_xlfn.XLOOKUP($W2569,Return_flow_table!$A$4:$A$25,Return_flow_table!B$4:B$25)</f>
        <v>0</v>
      </c>
      <c r="AA2569">
        <f ca="1">_xlfn.XLOOKUP($W2569,Return_flow_table!$A$4:$A$25,Return_flow_table!C$4:C$25)</f>
        <v>0</v>
      </c>
      <c r="AB2569">
        <f ca="1">_xlfn.XLOOKUP($W2569,Return_flow_table!$A$4:$A$25,Return_flow_table!D$4:D$25)</f>
        <v>20</v>
      </c>
      <c r="AC2569">
        <f ca="1">_xlfn.XLOOKUP($W2569,Return_flow_table!$A$4:$A$25,Return_flow_table!E$4:E$25)</f>
        <v>20</v>
      </c>
      <c r="AD2569">
        <f ca="1">_xlfn.XLOOKUP($W2569,Return_flow_table!$A$4:$A$25,Return_flow_table!F$4:F$25)</f>
        <v>10</v>
      </c>
      <c r="AE2569">
        <f ca="1">_xlfn.XLOOKUP($W2569,Return_flow_table!$A$4:$A$25,Return_flow_table!G$4:G$25)</f>
        <v>10</v>
      </c>
      <c r="AF2569">
        <f ca="1">_xlfn.XLOOKUP($W2569,Return_flow_table!$A$4:$A$25,Return_flow_table!H$4:H$25)</f>
        <v>0</v>
      </c>
      <c r="AG2569">
        <f ca="1">_xlfn.XLOOKUP($W2569,Return_flow_table!$A$4:$A$25,Return_flow_table!I$4:I$25)</f>
        <v>0</v>
      </c>
      <c r="AH2569">
        <f ca="1">_xlfn.XLOOKUP($W2569,Return_flow_table!$A$4:$A$25,Return_flow_table!J$4:J$25)</f>
        <v>0</v>
      </c>
      <c r="AI2569">
        <f ca="1">_xlfn.XLOOKUP($W2569,Return_flow_table!$A$4:$A$25,Return_flow_table!K$4:K$25)</f>
        <v>20</v>
      </c>
      <c r="AJ2569">
        <f ca="1">_xlfn.XLOOKUP($W2569,Return_flow_table!$A$4:$A$25,Return_flow_table!L$4:L$25)</f>
        <v>20</v>
      </c>
      <c r="AK2569">
        <f ca="1">_xlfn.XLOOKUP($W2569,Return_flow_table!$A$4:$A$25,Return_flow_table!M$4:M$25)</f>
        <v>0</v>
      </c>
      <c r="AL2569" s="39" t="str" cm="1">
        <f t="array" aca="1" ref="AL2569" ca="1">IF(SUM(  ((OFFSET($A$4,0,0,COUNTA(A:A)-3,1)) =V2569) * (OFFSET($T$4, 0,0,COUNTA(A:A)-3,1) = "Domestic")) &gt; 0,"Y","")</f>
        <v/>
      </c>
    </row>
    <row r="2570" spans="1:38" x14ac:dyDescent="0.25">
      <c r="A2570" t="s">
        <v>2705</v>
      </c>
      <c r="B2570" t="s">
        <v>114</v>
      </c>
      <c r="C2570" t="s">
        <v>2196</v>
      </c>
      <c r="D2570">
        <v>0</v>
      </c>
      <c r="E2570">
        <v>485.34800000000001</v>
      </c>
      <c r="F2570" t="s">
        <v>2197</v>
      </c>
      <c r="G2570" t="s">
        <v>2706</v>
      </c>
      <c r="H2570" t="s">
        <v>99</v>
      </c>
      <c r="I2570">
        <f>_xlfn.XLOOKUP(B2570,Use_Code_Ranking!$A$4:$A$23,Use_Code_Ranking!$B$4:$B$23,9999)</f>
        <v>12</v>
      </c>
      <c r="J2570">
        <f t="shared" ca="1" si="536"/>
        <v>10</v>
      </c>
      <c r="K2570">
        <f t="shared" ca="1" si="537"/>
        <v>0</v>
      </c>
      <c r="L2570">
        <f t="shared" ca="1" si="538"/>
        <v>0</v>
      </c>
      <c r="M2570">
        <f t="shared" ca="1" si="539"/>
        <v>0</v>
      </c>
      <c r="N2570" t="str">
        <f t="shared" ca="1" si="540"/>
        <v/>
      </c>
      <c r="O2570" t="str">
        <f t="shared" ca="1" si="541"/>
        <v/>
      </c>
      <c r="P2570" t="str">
        <f t="shared" si="542"/>
        <v/>
      </c>
      <c r="Q2570" t="str">
        <f t="shared" ca="1" si="543"/>
        <v/>
      </c>
      <c r="R2570" t="str">
        <f t="shared" si="544"/>
        <v/>
      </c>
      <c r="S2570" t="str">
        <f t="shared" si="545"/>
        <v/>
      </c>
      <c r="T2570" s="2" t="str">
        <f ca="1">IF(S2570="Irrigation","Irrigation",IF(R2570="Irrigation","Irrigation",IF(Q2570="Domestic","Domestic",IF(P2570="Stockwatering","Stockwatering",IF(N2570="IRRIGATION_AND_MUNICIPAL","Irrigation and Municipal",IF(O2570="IRRIGATION_AND_DOMESTIC","Irrigation and Domestic Municipality",_xlfn.XLOOKUP(J2570,Use_Code_Ranking!$B$4:$B$23,Use_Code_Ranking!$A$4:$A$23)))))))</f>
        <v>Dust Control</v>
      </c>
      <c r="V2570" s="20" t="str">
        <f ca="1"/>
        <v>S027017</v>
      </c>
      <c r="W2570" s="4" t="str">
        <f t="shared" ca="1" si="533"/>
        <v>Irrigation</v>
      </c>
      <c r="X2570" t="str">
        <f t="shared" ca="1" si="534"/>
        <v>N</v>
      </c>
      <c r="Y2570" s="2" t="str">
        <f t="shared" ca="1" si="535"/>
        <v>N</v>
      </c>
      <c r="Z2570">
        <f ca="1">_xlfn.XLOOKUP($W2570,Return_flow_table!$A$4:$A$25,Return_flow_table!B$4:B$25)</f>
        <v>0</v>
      </c>
      <c r="AA2570">
        <f ca="1">_xlfn.XLOOKUP($W2570,Return_flow_table!$A$4:$A$25,Return_flow_table!C$4:C$25)</f>
        <v>0</v>
      </c>
      <c r="AB2570">
        <f ca="1">_xlfn.XLOOKUP($W2570,Return_flow_table!$A$4:$A$25,Return_flow_table!D$4:D$25)</f>
        <v>20</v>
      </c>
      <c r="AC2570">
        <f ca="1">_xlfn.XLOOKUP($W2570,Return_flow_table!$A$4:$A$25,Return_flow_table!E$4:E$25)</f>
        <v>20</v>
      </c>
      <c r="AD2570">
        <f ca="1">_xlfn.XLOOKUP($W2570,Return_flow_table!$A$4:$A$25,Return_flow_table!F$4:F$25)</f>
        <v>10</v>
      </c>
      <c r="AE2570">
        <f ca="1">_xlfn.XLOOKUP($W2570,Return_flow_table!$A$4:$A$25,Return_flow_table!G$4:G$25)</f>
        <v>10</v>
      </c>
      <c r="AF2570">
        <f ca="1">_xlfn.XLOOKUP($W2570,Return_flow_table!$A$4:$A$25,Return_flow_table!H$4:H$25)</f>
        <v>0</v>
      </c>
      <c r="AG2570">
        <f ca="1">_xlfn.XLOOKUP($W2570,Return_flow_table!$A$4:$A$25,Return_flow_table!I$4:I$25)</f>
        <v>0</v>
      </c>
      <c r="AH2570">
        <f ca="1">_xlfn.XLOOKUP($W2570,Return_flow_table!$A$4:$A$25,Return_flow_table!J$4:J$25)</f>
        <v>0</v>
      </c>
      <c r="AI2570">
        <f ca="1">_xlfn.XLOOKUP($W2570,Return_flow_table!$A$4:$A$25,Return_flow_table!K$4:K$25)</f>
        <v>20</v>
      </c>
      <c r="AJ2570">
        <f ca="1">_xlfn.XLOOKUP($W2570,Return_flow_table!$A$4:$A$25,Return_flow_table!L$4:L$25)</f>
        <v>20</v>
      </c>
      <c r="AK2570">
        <f ca="1">_xlfn.XLOOKUP($W2570,Return_flow_table!$A$4:$A$25,Return_flow_table!M$4:M$25)</f>
        <v>0</v>
      </c>
      <c r="AL2570" s="39" t="str" cm="1">
        <f t="array" aca="1" ref="AL2570" ca="1">IF(SUM(  ((OFFSET($A$4,0,0,COUNTA(A:A)-3,1)) =V2570) * (OFFSET($T$4, 0,0,COUNTA(A:A)-3,1) = "Domestic")) &gt; 0,"Y","")</f>
        <v/>
      </c>
    </row>
    <row r="2571" spans="1:38" x14ac:dyDescent="0.25">
      <c r="A2571" t="s">
        <v>2705</v>
      </c>
      <c r="B2571" t="s">
        <v>124</v>
      </c>
      <c r="C2571" t="s">
        <v>2196</v>
      </c>
      <c r="D2571">
        <v>0</v>
      </c>
      <c r="E2571">
        <v>485.34800000000001</v>
      </c>
      <c r="F2571" t="s">
        <v>2197</v>
      </c>
      <c r="G2571" t="s">
        <v>2706</v>
      </c>
      <c r="H2571" t="s">
        <v>99</v>
      </c>
      <c r="I2571">
        <f>_xlfn.XLOOKUP(B2571,Use_Code_Ranking!$A$4:$A$23,Use_Code_Ranking!$B$4:$B$23,9999)</f>
        <v>10</v>
      </c>
      <c r="J2571">
        <f t="shared" ca="1" si="536"/>
        <v>10</v>
      </c>
      <c r="K2571">
        <f t="shared" ca="1" si="537"/>
        <v>0</v>
      </c>
      <c r="L2571">
        <f t="shared" ca="1" si="538"/>
        <v>0</v>
      </c>
      <c r="M2571">
        <f t="shared" ca="1" si="539"/>
        <v>0</v>
      </c>
      <c r="N2571" t="str">
        <f t="shared" ca="1" si="540"/>
        <v/>
      </c>
      <c r="O2571" t="str">
        <f t="shared" ca="1" si="541"/>
        <v/>
      </c>
      <c r="P2571" t="str">
        <f t="shared" si="542"/>
        <v/>
      </c>
      <c r="Q2571" t="str">
        <f t="shared" ca="1" si="543"/>
        <v/>
      </c>
      <c r="R2571" t="str">
        <f t="shared" si="544"/>
        <v/>
      </c>
      <c r="S2571" t="str">
        <f t="shared" si="545"/>
        <v/>
      </c>
      <c r="T2571" s="2" t="str">
        <f ca="1">IF(S2571="Irrigation","Irrigation",IF(R2571="Irrigation","Irrigation",IF(Q2571="Domestic","Domestic",IF(P2571="Stockwatering","Stockwatering",IF(N2571="IRRIGATION_AND_MUNICIPAL","Irrigation and Municipal",IF(O2571="IRRIGATION_AND_DOMESTIC","Irrigation and Domestic Municipality",_xlfn.XLOOKUP(J2571,Use_Code_Ranking!$B$4:$B$23,Use_Code_Ranking!$A$4:$A$23)))))))</f>
        <v>Dust Control</v>
      </c>
      <c r="V2571" s="20" t="str">
        <f ca="1"/>
        <v>S027018</v>
      </c>
      <c r="W2571" s="4" t="str">
        <f t="shared" ca="1" si="533"/>
        <v>Domestic</v>
      </c>
      <c r="X2571" t="str">
        <f t="shared" ca="1" si="534"/>
        <v>N</v>
      </c>
      <c r="Y2571" s="2" t="str">
        <f t="shared" ca="1" si="535"/>
        <v>N</v>
      </c>
      <c r="Z2571">
        <f ca="1">_xlfn.XLOOKUP($W2571,Return_flow_table!$A$4:$A$25,Return_flow_table!B$4:B$25)</f>
        <v>0</v>
      </c>
      <c r="AA2571">
        <f ca="1">_xlfn.XLOOKUP($W2571,Return_flow_table!$A$4:$A$25,Return_flow_table!C$4:C$25)</f>
        <v>0</v>
      </c>
      <c r="AB2571">
        <f ca="1">_xlfn.XLOOKUP($W2571,Return_flow_table!$A$4:$A$25,Return_flow_table!D$4:D$25)</f>
        <v>0</v>
      </c>
      <c r="AC2571">
        <f ca="1">_xlfn.XLOOKUP($W2571,Return_flow_table!$A$4:$A$25,Return_flow_table!E$4:E$25)</f>
        <v>0</v>
      </c>
      <c r="AD2571">
        <f ca="1">_xlfn.XLOOKUP($W2571,Return_flow_table!$A$4:$A$25,Return_flow_table!F$4:F$25)</f>
        <v>0</v>
      </c>
      <c r="AE2571">
        <f ca="1">_xlfn.XLOOKUP($W2571,Return_flow_table!$A$4:$A$25,Return_flow_table!G$4:G$25)</f>
        <v>0</v>
      </c>
      <c r="AF2571">
        <f ca="1">_xlfn.XLOOKUP($W2571,Return_flow_table!$A$4:$A$25,Return_flow_table!H$4:H$25)</f>
        <v>0</v>
      </c>
      <c r="AG2571">
        <f ca="1">_xlfn.XLOOKUP($W2571,Return_flow_table!$A$4:$A$25,Return_flow_table!I$4:I$25)</f>
        <v>0</v>
      </c>
      <c r="AH2571">
        <f ca="1">_xlfn.XLOOKUP($W2571,Return_flow_table!$A$4:$A$25,Return_flow_table!J$4:J$25)</f>
        <v>0</v>
      </c>
      <c r="AI2571">
        <f ca="1">_xlfn.XLOOKUP($W2571,Return_flow_table!$A$4:$A$25,Return_flow_table!K$4:K$25)</f>
        <v>0</v>
      </c>
      <c r="AJ2571">
        <f ca="1">_xlfn.XLOOKUP($W2571,Return_flow_table!$A$4:$A$25,Return_flow_table!L$4:L$25)</f>
        <v>0</v>
      </c>
      <c r="AK2571">
        <f ca="1">_xlfn.XLOOKUP($W2571,Return_flow_table!$A$4:$A$25,Return_flow_table!M$4:M$25)</f>
        <v>0</v>
      </c>
      <c r="AL2571" s="39" t="str" cm="1">
        <f t="array" aca="1" ref="AL2571" ca="1">IF(SUM(  ((OFFSET($A$4,0,0,COUNTA(A:A)-3,1)) =V2571) * (OFFSET($T$4, 0,0,COUNTA(A:A)-3,1) = "Domestic")) &gt; 0,"Y","")</f>
        <v>Y</v>
      </c>
    </row>
    <row r="2572" spans="1:38" x14ac:dyDescent="0.25">
      <c r="A2572" t="s">
        <v>2707</v>
      </c>
      <c r="B2572" t="s">
        <v>95</v>
      </c>
      <c r="C2572" t="s">
        <v>2196</v>
      </c>
      <c r="D2572">
        <v>0</v>
      </c>
      <c r="E2572">
        <v>3.6219999999999999</v>
      </c>
      <c r="F2572" t="s">
        <v>2197</v>
      </c>
      <c r="G2572" t="s">
        <v>2708</v>
      </c>
      <c r="H2572" t="s">
        <v>99</v>
      </c>
      <c r="I2572">
        <f>_xlfn.XLOOKUP(B2572,Use_Code_Ranking!$A$4:$A$23,Use_Code_Ranking!$B$4:$B$23,9999)</f>
        <v>1</v>
      </c>
      <c r="J2572">
        <f t="shared" ca="1" si="536"/>
        <v>1</v>
      </c>
      <c r="K2572">
        <f t="shared" ca="1" si="537"/>
        <v>1</v>
      </c>
      <c r="L2572">
        <f t="shared" ca="1" si="538"/>
        <v>0</v>
      </c>
      <c r="M2572">
        <f t="shared" ca="1" si="539"/>
        <v>0</v>
      </c>
      <c r="N2572" t="str">
        <f t="shared" ca="1" si="540"/>
        <v/>
      </c>
      <c r="O2572" t="str">
        <f t="shared" ca="1" si="541"/>
        <v/>
      </c>
      <c r="P2572" t="str">
        <f t="shared" si="542"/>
        <v/>
      </c>
      <c r="Q2572" t="str">
        <f t="shared" ca="1" si="543"/>
        <v/>
      </c>
      <c r="R2572" t="str">
        <f t="shared" si="544"/>
        <v/>
      </c>
      <c r="S2572" t="str">
        <f t="shared" si="545"/>
        <v/>
      </c>
      <c r="T2572" s="2" t="str">
        <f ca="1">IF(S2572="Irrigation","Irrigation",IF(R2572="Irrigation","Irrigation",IF(Q2572="Domestic","Domestic",IF(P2572="Stockwatering","Stockwatering",IF(N2572="IRRIGATION_AND_MUNICIPAL","Irrigation and Municipal",IF(O2572="IRRIGATION_AND_DOMESTIC","Irrigation and Domestic Municipality",_xlfn.XLOOKUP(J2572,Use_Code_Ranking!$B$4:$B$23,Use_Code_Ranking!$A$4:$A$23)))))))</f>
        <v>Irrigation</v>
      </c>
      <c r="V2572" s="20" t="str">
        <f ca="1"/>
        <v>S027019</v>
      </c>
      <c r="W2572" s="4" t="str">
        <f t="shared" ca="1" si="533"/>
        <v>Irrigation</v>
      </c>
      <c r="X2572" t="str">
        <f t="shared" ca="1" si="534"/>
        <v>N</v>
      </c>
      <c r="Y2572" s="2" t="str">
        <f t="shared" ca="1" si="535"/>
        <v>N</v>
      </c>
      <c r="Z2572">
        <f ca="1">_xlfn.XLOOKUP($W2572,Return_flow_table!$A$4:$A$25,Return_flow_table!B$4:B$25)</f>
        <v>0</v>
      </c>
      <c r="AA2572">
        <f ca="1">_xlfn.XLOOKUP($W2572,Return_flow_table!$A$4:$A$25,Return_flow_table!C$4:C$25)</f>
        <v>0</v>
      </c>
      <c r="AB2572">
        <f ca="1">_xlfn.XLOOKUP($W2572,Return_flow_table!$A$4:$A$25,Return_flow_table!D$4:D$25)</f>
        <v>20</v>
      </c>
      <c r="AC2572">
        <f ca="1">_xlfn.XLOOKUP($W2572,Return_flow_table!$A$4:$A$25,Return_flow_table!E$4:E$25)</f>
        <v>20</v>
      </c>
      <c r="AD2572">
        <f ca="1">_xlfn.XLOOKUP($W2572,Return_flow_table!$A$4:$A$25,Return_flow_table!F$4:F$25)</f>
        <v>10</v>
      </c>
      <c r="AE2572">
        <f ca="1">_xlfn.XLOOKUP($W2572,Return_flow_table!$A$4:$A$25,Return_flow_table!G$4:G$25)</f>
        <v>10</v>
      </c>
      <c r="AF2572">
        <f ca="1">_xlfn.XLOOKUP($W2572,Return_flow_table!$A$4:$A$25,Return_flow_table!H$4:H$25)</f>
        <v>0</v>
      </c>
      <c r="AG2572">
        <f ca="1">_xlfn.XLOOKUP($W2572,Return_flow_table!$A$4:$A$25,Return_flow_table!I$4:I$25)</f>
        <v>0</v>
      </c>
      <c r="AH2572">
        <f ca="1">_xlfn.XLOOKUP($W2572,Return_flow_table!$A$4:$A$25,Return_flow_table!J$4:J$25)</f>
        <v>0</v>
      </c>
      <c r="AI2572">
        <f ca="1">_xlfn.XLOOKUP($W2572,Return_flow_table!$A$4:$A$25,Return_flow_table!K$4:K$25)</f>
        <v>20</v>
      </c>
      <c r="AJ2572">
        <f ca="1">_xlfn.XLOOKUP($W2572,Return_flow_table!$A$4:$A$25,Return_flow_table!L$4:L$25)</f>
        <v>20</v>
      </c>
      <c r="AK2572">
        <f ca="1">_xlfn.XLOOKUP($W2572,Return_flow_table!$A$4:$A$25,Return_flow_table!M$4:M$25)</f>
        <v>0</v>
      </c>
      <c r="AL2572" s="39" t="str" cm="1">
        <f t="array" aca="1" ref="AL2572" ca="1">IF(SUM(  ((OFFSET($A$4,0,0,COUNTA(A:A)-3,1)) =V2572) * (OFFSET($T$4, 0,0,COUNTA(A:A)-3,1) = "Domestic")) &gt; 0,"Y","")</f>
        <v/>
      </c>
    </row>
    <row r="2573" spans="1:38" x14ac:dyDescent="0.25">
      <c r="A2573" t="s">
        <v>2707</v>
      </c>
      <c r="B2573" t="s">
        <v>102</v>
      </c>
      <c r="C2573" t="s">
        <v>2196</v>
      </c>
      <c r="D2573">
        <v>0</v>
      </c>
      <c r="E2573">
        <v>3.6219999999999999</v>
      </c>
      <c r="F2573" t="s">
        <v>2197</v>
      </c>
      <c r="G2573" t="s">
        <v>2708</v>
      </c>
      <c r="H2573" t="s">
        <v>99</v>
      </c>
      <c r="I2573">
        <f>_xlfn.XLOOKUP(B2573,Use_Code_Ranking!$A$4:$A$23,Use_Code_Ranking!$B$4:$B$23,9999)</f>
        <v>3</v>
      </c>
      <c r="J2573">
        <f t="shared" ca="1" si="536"/>
        <v>1</v>
      </c>
      <c r="K2573">
        <f t="shared" ca="1" si="537"/>
        <v>1</v>
      </c>
      <c r="L2573">
        <f t="shared" ca="1" si="538"/>
        <v>0</v>
      </c>
      <c r="M2573">
        <f t="shared" ca="1" si="539"/>
        <v>0</v>
      </c>
      <c r="N2573" t="str">
        <f t="shared" ca="1" si="540"/>
        <v/>
      </c>
      <c r="O2573" t="str">
        <f t="shared" ca="1" si="541"/>
        <v/>
      </c>
      <c r="P2573" t="str">
        <f t="shared" si="542"/>
        <v/>
      </c>
      <c r="Q2573" t="str">
        <f t="shared" ca="1" si="543"/>
        <v/>
      </c>
      <c r="R2573" t="str">
        <f t="shared" si="544"/>
        <v/>
      </c>
      <c r="S2573" t="str">
        <f t="shared" si="545"/>
        <v/>
      </c>
      <c r="T2573" s="2" t="str">
        <f ca="1">IF(S2573="Irrigation","Irrigation",IF(R2573="Irrigation","Irrigation",IF(Q2573="Domestic","Domestic",IF(P2573="Stockwatering","Stockwatering",IF(N2573="IRRIGATION_AND_MUNICIPAL","Irrigation and Municipal",IF(O2573="IRRIGATION_AND_DOMESTIC","Irrigation and Domestic Municipality",_xlfn.XLOOKUP(J2573,Use_Code_Ranking!$B$4:$B$23,Use_Code_Ranking!$A$4:$A$23)))))))</f>
        <v>Irrigation</v>
      </c>
      <c r="V2573" s="20" t="str">
        <f ca="1"/>
        <v>S027020</v>
      </c>
      <c r="W2573" s="4" t="str">
        <f t="shared" ca="1" si="533"/>
        <v>Domestic</v>
      </c>
      <c r="X2573" t="str">
        <f t="shared" ca="1" si="534"/>
        <v>N</v>
      </c>
      <c r="Y2573" s="2" t="str">
        <f t="shared" ca="1" si="535"/>
        <v>N</v>
      </c>
      <c r="Z2573">
        <f ca="1">_xlfn.XLOOKUP($W2573,Return_flow_table!$A$4:$A$25,Return_flow_table!B$4:B$25)</f>
        <v>0</v>
      </c>
      <c r="AA2573">
        <f ca="1">_xlfn.XLOOKUP($W2573,Return_flow_table!$A$4:$A$25,Return_flow_table!C$4:C$25)</f>
        <v>0</v>
      </c>
      <c r="AB2573">
        <f ca="1">_xlfn.XLOOKUP($W2573,Return_flow_table!$A$4:$A$25,Return_flow_table!D$4:D$25)</f>
        <v>0</v>
      </c>
      <c r="AC2573">
        <f ca="1">_xlfn.XLOOKUP($W2573,Return_flow_table!$A$4:$A$25,Return_flow_table!E$4:E$25)</f>
        <v>0</v>
      </c>
      <c r="AD2573">
        <f ca="1">_xlfn.XLOOKUP($W2573,Return_flow_table!$A$4:$A$25,Return_flow_table!F$4:F$25)</f>
        <v>0</v>
      </c>
      <c r="AE2573">
        <f ca="1">_xlfn.XLOOKUP($W2573,Return_flow_table!$A$4:$A$25,Return_flow_table!G$4:G$25)</f>
        <v>0</v>
      </c>
      <c r="AF2573">
        <f ca="1">_xlfn.XLOOKUP($W2573,Return_flow_table!$A$4:$A$25,Return_flow_table!H$4:H$25)</f>
        <v>0</v>
      </c>
      <c r="AG2573">
        <f ca="1">_xlfn.XLOOKUP($W2573,Return_flow_table!$A$4:$A$25,Return_flow_table!I$4:I$25)</f>
        <v>0</v>
      </c>
      <c r="AH2573">
        <f ca="1">_xlfn.XLOOKUP($W2573,Return_flow_table!$A$4:$A$25,Return_flow_table!J$4:J$25)</f>
        <v>0</v>
      </c>
      <c r="AI2573">
        <f ca="1">_xlfn.XLOOKUP($W2573,Return_flow_table!$A$4:$A$25,Return_flow_table!K$4:K$25)</f>
        <v>0</v>
      </c>
      <c r="AJ2573">
        <f ca="1">_xlfn.XLOOKUP($W2573,Return_flow_table!$A$4:$A$25,Return_flow_table!L$4:L$25)</f>
        <v>0</v>
      </c>
      <c r="AK2573">
        <f ca="1">_xlfn.XLOOKUP($W2573,Return_flow_table!$A$4:$A$25,Return_flow_table!M$4:M$25)</f>
        <v>0</v>
      </c>
      <c r="AL2573" s="39" t="str" cm="1">
        <f t="array" aca="1" ref="AL2573" ca="1">IF(SUM(  ((OFFSET($A$4,0,0,COUNTA(A:A)-3,1)) =V2573) * (OFFSET($T$4, 0,0,COUNTA(A:A)-3,1) = "Domestic")) &gt; 0,"Y","")</f>
        <v>Y</v>
      </c>
    </row>
    <row r="2574" spans="1:38" x14ac:dyDescent="0.25">
      <c r="A2574" t="s">
        <v>2709</v>
      </c>
      <c r="B2574" t="s">
        <v>95</v>
      </c>
      <c r="C2574" t="s">
        <v>2196</v>
      </c>
      <c r="D2574">
        <v>0</v>
      </c>
      <c r="E2574">
        <v>484.26139999999998</v>
      </c>
      <c r="F2574" t="s">
        <v>2197</v>
      </c>
      <c r="G2574" t="s">
        <v>2710</v>
      </c>
      <c r="H2574" t="s">
        <v>106</v>
      </c>
      <c r="I2574">
        <f>_xlfn.XLOOKUP(B2574,Use_Code_Ranking!$A$4:$A$23,Use_Code_Ranking!$B$4:$B$23,9999)</f>
        <v>1</v>
      </c>
      <c r="J2574">
        <f t="shared" ca="1" si="536"/>
        <v>1</v>
      </c>
      <c r="K2574">
        <f t="shared" ca="1" si="537"/>
        <v>1</v>
      </c>
      <c r="L2574">
        <f t="shared" ca="1" si="538"/>
        <v>0</v>
      </c>
      <c r="M2574">
        <f t="shared" ca="1" si="539"/>
        <v>0</v>
      </c>
      <c r="N2574" t="str">
        <f t="shared" ca="1" si="540"/>
        <v/>
      </c>
      <c r="O2574" t="str">
        <f t="shared" ca="1" si="541"/>
        <v/>
      </c>
      <c r="P2574" t="str">
        <f t="shared" si="542"/>
        <v/>
      </c>
      <c r="Q2574" t="str">
        <f t="shared" ca="1" si="543"/>
        <v/>
      </c>
      <c r="R2574" t="str">
        <f t="shared" si="544"/>
        <v/>
      </c>
      <c r="S2574" t="str">
        <f t="shared" si="545"/>
        <v/>
      </c>
      <c r="T2574" s="2" t="str">
        <f ca="1">IF(S2574="Irrigation","Irrigation",IF(R2574="Irrigation","Irrigation",IF(Q2574="Domestic","Domestic",IF(P2574="Stockwatering","Stockwatering",IF(N2574="IRRIGATION_AND_MUNICIPAL","Irrigation and Municipal",IF(O2574="IRRIGATION_AND_DOMESTIC","Irrigation and Domestic Municipality",_xlfn.XLOOKUP(J2574,Use_Code_Ranking!$B$4:$B$23,Use_Code_Ranking!$A$4:$A$23)))))))</f>
        <v>Irrigation</v>
      </c>
      <c r="V2574" s="20" t="str">
        <f ca="1"/>
        <v>S027021</v>
      </c>
      <c r="W2574" s="4" t="str">
        <f t="shared" ca="1" si="533"/>
        <v>Irrigation</v>
      </c>
      <c r="X2574" t="str">
        <f t="shared" ca="1" si="534"/>
        <v>N</v>
      </c>
      <c r="Y2574" s="2" t="str">
        <f t="shared" ca="1" si="535"/>
        <v>N</v>
      </c>
      <c r="Z2574">
        <f ca="1">_xlfn.XLOOKUP($W2574,Return_flow_table!$A$4:$A$25,Return_flow_table!B$4:B$25)</f>
        <v>0</v>
      </c>
      <c r="AA2574">
        <f ca="1">_xlfn.XLOOKUP($W2574,Return_flow_table!$A$4:$A$25,Return_flow_table!C$4:C$25)</f>
        <v>0</v>
      </c>
      <c r="AB2574">
        <f ca="1">_xlfn.XLOOKUP($W2574,Return_flow_table!$A$4:$A$25,Return_flow_table!D$4:D$25)</f>
        <v>20</v>
      </c>
      <c r="AC2574">
        <f ca="1">_xlfn.XLOOKUP($W2574,Return_flow_table!$A$4:$A$25,Return_flow_table!E$4:E$25)</f>
        <v>20</v>
      </c>
      <c r="AD2574">
        <f ca="1">_xlfn.XLOOKUP($W2574,Return_flow_table!$A$4:$A$25,Return_flow_table!F$4:F$25)</f>
        <v>10</v>
      </c>
      <c r="AE2574">
        <f ca="1">_xlfn.XLOOKUP($W2574,Return_flow_table!$A$4:$A$25,Return_flow_table!G$4:G$25)</f>
        <v>10</v>
      </c>
      <c r="AF2574">
        <f ca="1">_xlfn.XLOOKUP($W2574,Return_flow_table!$A$4:$A$25,Return_flow_table!H$4:H$25)</f>
        <v>0</v>
      </c>
      <c r="AG2574">
        <f ca="1">_xlfn.XLOOKUP($W2574,Return_flow_table!$A$4:$A$25,Return_flow_table!I$4:I$25)</f>
        <v>0</v>
      </c>
      <c r="AH2574">
        <f ca="1">_xlfn.XLOOKUP($W2574,Return_flow_table!$A$4:$A$25,Return_flow_table!J$4:J$25)</f>
        <v>0</v>
      </c>
      <c r="AI2574">
        <f ca="1">_xlfn.XLOOKUP($W2574,Return_flow_table!$A$4:$A$25,Return_flow_table!K$4:K$25)</f>
        <v>20</v>
      </c>
      <c r="AJ2574">
        <f ca="1">_xlfn.XLOOKUP($W2574,Return_flow_table!$A$4:$A$25,Return_flow_table!L$4:L$25)</f>
        <v>20</v>
      </c>
      <c r="AK2574">
        <f ca="1">_xlfn.XLOOKUP($W2574,Return_flow_table!$A$4:$A$25,Return_flow_table!M$4:M$25)</f>
        <v>0</v>
      </c>
      <c r="AL2574" s="39" t="str" cm="1">
        <f t="array" aca="1" ref="AL2574" ca="1">IF(SUM(  ((OFFSET($A$4,0,0,COUNTA(A:A)-3,1)) =V2574) * (OFFSET($T$4, 0,0,COUNTA(A:A)-3,1) = "Domestic")) &gt; 0,"Y","")</f>
        <v/>
      </c>
    </row>
    <row r="2575" spans="1:38" x14ac:dyDescent="0.25">
      <c r="A2575" t="s">
        <v>2711</v>
      </c>
      <c r="B2575" t="s">
        <v>95</v>
      </c>
      <c r="C2575" t="s">
        <v>2196</v>
      </c>
      <c r="D2575">
        <v>0</v>
      </c>
      <c r="E2575">
        <v>402.04199999999997</v>
      </c>
      <c r="F2575" t="s">
        <v>2197</v>
      </c>
      <c r="G2575" t="s">
        <v>2710</v>
      </c>
      <c r="H2575" t="s">
        <v>106</v>
      </c>
      <c r="I2575">
        <f>_xlfn.XLOOKUP(B2575,Use_Code_Ranking!$A$4:$A$23,Use_Code_Ranking!$B$4:$B$23,9999)</f>
        <v>1</v>
      </c>
      <c r="J2575">
        <f t="shared" ca="1" si="536"/>
        <v>1</v>
      </c>
      <c r="K2575">
        <f t="shared" ca="1" si="537"/>
        <v>1</v>
      </c>
      <c r="L2575">
        <f t="shared" ca="1" si="538"/>
        <v>0</v>
      </c>
      <c r="M2575">
        <f t="shared" ca="1" si="539"/>
        <v>0</v>
      </c>
      <c r="N2575" t="str">
        <f t="shared" ca="1" si="540"/>
        <v/>
      </c>
      <c r="O2575" t="str">
        <f t="shared" ca="1" si="541"/>
        <v/>
      </c>
      <c r="P2575" t="str">
        <f t="shared" si="542"/>
        <v/>
      </c>
      <c r="Q2575" t="str">
        <f t="shared" ca="1" si="543"/>
        <v/>
      </c>
      <c r="R2575" t="str">
        <f t="shared" si="544"/>
        <v/>
      </c>
      <c r="S2575" t="str">
        <f t="shared" si="545"/>
        <v/>
      </c>
      <c r="T2575" s="2" t="str">
        <f ca="1">IF(S2575="Irrigation","Irrigation",IF(R2575="Irrigation","Irrigation",IF(Q2575="Domestic","Domestic",IF(P2575="Stockwatering","Stockwatering",IF(N2575="IRRIGATION_AND_MUNICIPAL","Irrigation and Municipal",IF(O2575="IRRIGATION_AND_DOMESTIC","Irrigation and Domestic Municipality",_xlfn.XLOOKUP(J2575,Use_Code_Ranking!$B$4:$B$23,Use_Code_Ranking!$A$4:$A$23)))))))</f>
        <v>Irrigation</v>
      </c>
      <c r="V2575" s="20" t="str">
        <f ca="1"/>
        <v>S027022</v>
      </c>
      <c r="W2575" s="4" t="str">
        <f t="shared" ca="1" si="533"/>
        <v>Irrigation</v>
      </c>
      <c r="X2575" t="str">
        <f t="shared" ca="1" si="534"/>
        <v>N</v>
      </c>
      <c r="Y2575" s="2" t="str">
        <f t="shared" ca="1" si="535"/>
        <v>N</v>
      </c>
      <c r="Z2575">
        <f ca="1">_xlfn.XLOOKUP($W2575,Return_flow_table!$A$4:$A$25,Return_flow_table!B$4:B$25)</f>
        <v>0</v>
      </c>
      <c r="AA2575">
        <f ca="1">_xlfn.XLOOKUP($W2575,Return_flow_table!$A$4:$A$25,Return_flow_table!C$4:C$25)</f>
        <v>0</v>
      </c>
      <c r="AB2575">
        <f ca="1">_xlfn.XLOOKUP($W2575,Return_flow_table!$A$4:$A$25,Return_flow_table!D$4:D$25)</f>
        <v>20</v>
      </c>
      <c r="AC2575">
        <f ca="1">_xlfn.XLOOKUP($W2575,Return_flow_table!$A$4:$A$25,Return_flow_table!E$4:E$25)</f>
        <v>20</v>
      </c>
      <c r="AD2575">
        <f ca="1">_xlfn.XLOOKUP($W2575,Return_flow_table!$A$4:$A$25,Return_flow_table!F$4:F$25)</f>
        <v>10</v>
      </c>
      <c r="AE2575">
        <f ca="1">_xlfn.XLOOKUP($W2575,Return_flow_table!$A$4:$A$25,Return_flow_table!G$4:G$25)</f>
        <v>10</v>
      </c>
      <c r="AF2575">
        <f ca="1">_xlfn.XLOOKUP($W2575,Return_flow_table!$A$4:$A$25,Return_flow_table!H$4:H$25)</f>
        <v>0</v>
      </c>
      <c r="AG2575">
        <f ca="1">_xlfn.XLOOKUP($W2575,Return_flow_table!$A$4:$A$25,Return_flow_table!I$4:I$25)</f>
        <v>0</v>
      </c>
      <c r="AH2575">
        <f ca="1">_xlfn.XLOOKUP($W2575,Return_flow_table!$A$4:$A$25,Return_flow_table!J$4:J$25)</f>
        <v>0</v>
      </c>
      <c r="AI2575">
        <f ca="1">_xlfn.XLOOKUP($W2575,Return_flow_table!$A$4:$A$25,Return_flow_table!K$4:K$25)</f>
        <v>20</v>
      </c>
      <c r="AJ2575">
        <f ca="1">_xlfn.XLOOKUP($W2575,Return_flow_table!$A$4:$A$25,Return_flow_table!L$4:L$25)</f>
        <v>20</v>
      </c>
      <c r="AK2575">
        <f ca="1">_xlfn.XLOOKUP($W2575,Return_flow_table!$A$4:$A$25,Return_flow_table!M$4:M$25)</f>
        <v>0</v>
      </c>
      <c r="AL2575" s="39" t="str" cm="1">
        <f t="array" aca="1" ref="AL2575" ca="1">IF(SUM(  ((OFFSET($A$4,0,0,COUNTA(A:A)-3,1)) =V2575) * (OFFSET($T$4, 0,0,COUNTA(A:A)-3,1) = "Domestic")) &gt; 0,"Y","")</f>
        <v/>
      </c>
    </row>
    <row r="2576" spans="1:38" x14ac:dyDescent="0.25">
      <c r="A2576" t="s">
        <v>2712</v>
      </c>
      <c r="B2576" t="s">
        <v>95</v>
      </c>
      <c r="C2576" t="s">
        <v>2196</v>
      </c>
      <c r="D2576">
        <v>0</v>
      </c>
      <c r="E2576">
        <v>0.4672</v>
      </c>
      <c r="F2576" t="s">
        <v>2197</v>
      </c>
      <c r="G2576" t="s">
        <v>2713</v>
      </c>
      <c r="H2576" t="s">
        <v>99</v>
      </c>
      <c r="I2576">
        <f>_xlfn.XLOOKUP(B2576,Use_Code_Ranking!$A$4:$A$23,Use_Code_Ranking!$B$4:$B$23,9999)</f>
        <v>1</v>
      </c>
      <c r="J2576">
        <f t="shared" ca="1" si="536"/>
        <v>1</v>
      </c>
      <c r="K2576">
        <f t="shared" ca="1" si="537"/>
        <v>1</v>
      </c>
      <c r="L2576">
        <f t="shared" ca="1" si="538"/>
        <v>0</v>
      </c>
      <c r="M2576">
        <f t="shared" ca="1" si="539"/>
        <v>0</v>
      </c>
      <c r="N2576" t="str">
        <f t="shared" ca="1" si="540"/>
        <v/>
      </c>
      <c r="O2576" t="str">
        <f t="shared" ca="1" si="541"/>
        <v/>
      </c>
      <c r="P2576" t="str">
        <f t="shared" si="542"/>
        <v/>
      </c>
      <c r="Q2576" t="str">
        <f t="shared" ca="1" si="543"/>
        <v/>
      </c>
      <c r="R2576" t="str">
        <f t="shared" si="544"/>
        <v/>
      </c>
      <c r="S2576" t="str">
        <f t="shared" si="545"/>
        <v/>
      </c>
      <c r="T2576" s="2" t="str">
        <f ca="1">IF(S2576="Irrigation","Irrigation",IF(R2576="Irrigation","Irrigation",IF(Q2576="Domestic","Domestic",IF(P2576="Stockwatering","Stockwatering",IF(N2576="IRRIGATION_AND_MUNICIPAL","Irrigation and Municipal",IF(O2576="IRRIGATION_AND_DOMESTIC","Irrigation and Domestic Municipality",_xlfn.XLOOKUP(J2576,Use_Code_Ranking!$B$4:$B$23,Use_Code_Ranking!$A$4:$A$23)))))))</f>
        <v>Irrigation</v>
      </c>
      <c r="V2576" s="20" t="str">
        <f ca="1"/>
        <v>S027023</v>
      </c>
      <c r="W2576" s="4" t="str">
        <f t="shared" ca="1" si="533"/>
        <v>Irrigation</v>
      </c>
      <c r="X2576" t="str">
        <f t="shared" ca="1" si="534"/>
        <v>N</v>
      </c>
      <c r="Y2576" s="2" t="str">
        <f t="shared" ca="1" si="535"/>
        <v>N</v>
      </c>
      <c r="Z2576">
        <f ca="1">_xlfn.XLOOKUP($W2576,Return_flow_table!$A$4:$A$25,Return_flow_table!B$4:B$25)</f>
        <v>0</v>
      </c>
      <c r="AA2576">
        <f ca="1">_xlfn.XLOOKUP($W2576,Return_flow_table!$A$4:$A$25,Return_flow_table!C$4:C$25)</f>
        <v>0</v>
      </c>
      <c r="AB2576">
        <f ca="1">_xlfn.XLOOKUP($W2576,Return_flow_table!$A$4:$A$25,Return_flow_table!D$4:D$25)</f>
        <v>20</v>
      </c>
      <c r="AC2576">
        <f ca="1">_xlfn.XLOOKUP($W2576,Return_flow_table!$A$4:$A$25,Return_flow_table!E$4:E$25)</f>
        <v>20</v>
      </c>
      <c r="AD2576">
        <f ca="1">_xlfn.XLOOKUP($W2576,Return_flow_table!$A$4:$A$25,Return_flow_table!F$4:F$25)</f>
        <v>10</v>
      </c>
      <c r="AE2576">
        <f ca="1">_xlfn.XLOOKUP($W2576,Return_flow_table!$A$4:$A$25,Return_flow_table!G$4:G$25)</f>
        <v>10</v>
      </c>
      <c r="AF2576">
        <f ca="1">_xlfn.XLOOKUP($W2576,Return_flow_table!$A$4:$A$25,Return_flow_table!H$4:H$25)</f>
        <v>0</v>
      </c>
      <c r="AG2576">
        <f ca="1">_xlfn.XLOOKUP($W2576,Return_flow_table!$A$4:$A$25,Return_flow_table!I$4:I$25)</f>
        <v>0</v>
      </c>
      <c r="AH2576">
        <f ca="1">_xlfn.XLOOKUP($W2576,Return_flow_table!$A$4:$A$25,Return_flow_table!J$4:J$25)</f>
        <v>0</v>
      </c>
      <c r="AI2576">
        <f ca="1">_xlfn.XLOOKUP($W2576,Return_flow_table!$A$4:$A$25,Return_flow_table!K$4:K$25)</f>
        <v>20</v>
      </c>
      <c r="AJ2576">
        <f ca="1">_xlfn.XLOOKUP($W2576,Return_flow_table!$A$4:$A$25,Return_flow_table!L$4:L$25)</f>
        <v>20</v>
      </c>
      <c r="AK2576">
        <f ca="1">_xlfn.XLOOKUP($W2576,Return_flow_table!$A$4:$A$25,Return_flow_table!M$4:M$25)</f>
        <v>0</v>
      </c>
      <c r="AL2576" s="39" t="str" cm="1">
        <f t="array" aca="1" ref="AL2576" ca="1">IF(SUM(  ((OFFSET($A$4,0,0,COUNTA(A:A)-3,1)) =V2576) * (OFFSET($T$4, 0,0,COUNTA(A:A)-3,1) = "Domestic")) &gt; 0,"Y","")</f>
        <v/>
      </c>
    </row>
    <row r="2577" spans="1:38" x14ac:dyDescent="0.25">
      <c r="A2577" t="s">
        <v>2714</v>
      </c>
      <c r="B2577" t="s">
        <v>102</v>
      </c>
      <c r="C2577" t="s">
        <v>2196</v>
      </c>
      <c r="D2577">
        <v>0</v>
      </c>
      <c r="E2577">
        <v>21.731999999999999</v>
      </c>
      <c r="F2577" t="s">
        <v>2197</v>
      </c>
      <c r="G2577" t="s">
        <v>2715</v>
      </c>
      <c r="H2577" t="s">
        <v>99</v>
      </c>
      <c r="I2577">
        <f>_xlfn.XLOOKUP(B2577,Use_Code_Ranking!$A$4:$A$23,Use_Code_Ranking!$B$4:$B$23,9999)</f>
        <v>3</v>
      </c>
      <c r="J2577">
        <f t="shared" ca="1" si="536"/>
        <v>3</v>
      </c>
      <c r="K2577">
        <f t="shared" ca="1" si="537"/>
        <v>0</v>
      </c>
      <c r="L2577">
        <f t="shared" ca="1" si="538"/>
        <v>0</v>
      </c>
      <c r="M2577">
        <f t="shared" ca="1" si="539"/>
        <v>0</v>
      </c>
      <c r="N2577" t="str">
        <f t="shared" ca="1" si="540"/>
        <v/>
      </c>
      <c r="O2577" t="str">
        <f t="shared" ca="1" si="541"/>
        <v/>
      </c>
      <c r="P2577" t="str">
        <f t="shared" si="542"/>
        <v/>
      </c>
      <c r="Q2577" t="str">
        <f t="shared" ca="1" si="543"/>
        <v/>
      </c>
      <c r="R2577" t="str">
        <f t="shared" si="544"/>
        <v/>
      </c>
      <c r="S2577" t="str">
        <f t="shared" si="545"/>
        <v/>
      </c>
      <c r="T2577" s="2" t="str">
        <f ca="1">IF(S2577="Irrigation","Irrigation",IF(R2577="Irrigation","Irrigation",IF(Q2577="Domestic","Domestic",IF(P2577="Stockwatering","Stockwatering",IF(N2577="IRRIGATION_AND_MUNICIPAL","Irrigation and Municipal",IF(O2577="IRRIGATION_AND_DOMESTIC","Irrigation and Domestic Municipality",_xlfn.XLOOKUP(J2577,Use_Code_Ranking!$B$4:$B$23,Use_Code_Ranking!$A$4:$A$23)))))))</f>
        <v>Domestic</v>
      </c>
      <c r="V2577" s="20" t="str">
        <f ca="1"/>
        <v>S027024</v>
      </c>
      <c r="W2577" s="4" t="str">
        <f t="shared" ca="1" si="533"/>
        <v>Domestic</v>
      </c>
      <c r="X2577" t="str">
        <f t="shared" ca="1" si="534"/>
        <v>N</v>
      </c>
      <c r="Y2577" s="2" t="str">
        <f t="shared" ca="1" si="535"/>
        <v>N</v>
      </c>
      <c r="Z2577">
        <f ca="1">_xlfn.XLOOKUP($W2577,Return_flow_table!$A$4:$A$25,Return_flow_table!B$4:B$25)</f>
        <v>0</v>
      </c>
      <c r="AA2577">
        <f ca="1">_xlfn.XLOOKUP($W2577,Return_flow_table!$A$4:$A$25,Return_flow_table!C$4:C$25)</f>
        <v>0</v>
      </c>
      <c r="AB2577">
        <f ca="1">_xlfn.XLOOKUP($W2577,Return_flow_table!$A$4:$A$25,Return_flow_table!D$4:D$25)</f>
        <v>0</v>
      </c>
      <c r="AC2577">
        <f ca="1">_xlfn.XLOOKUP($W2577,Return_flow_table!$A$4:$A$25,Return_flow_table!E$4:E$25)</f>
        <v>0</v>
      </c>
      <c r="AD2577">
        <f ca="1">_xlfn.XLOOKUP($W2577,Return_flow_table!$A$4:$A$25,Return_flow_table!F$4:F$25)</f>
        <v>0</v>
      </c>
      <c r="AE2577">
        <f ca="1">_xlfn.XLOOKUP($W2577,Return_flow_table!$A$4:$A$25,Return_flow_table!G$4:G$25)</f>
        <v>0</v>
      </c>
      <c r="AF2577">
        <f ca="1">_xlfn.XLOOKUP($W2577,Return_flow_table!$A$4:$A$25,Return_flow_table!H$4:H$25)</f>
        <v>0</v>
      </c>
      <c r="AG2577">
        <f ca="1">_xlfn.XLOOKUP($W2577,Return_flow_table!$A$4:$A$25,Return_flow_table!I$4:I$25)</f>
        <v>0</v>
      </c>
      <c r="AH2577">
        <f ca="1">_xlfn.XLOOKUP($W2577,Return_flow_table!$A$4:$A$25,Return_flow_table!J$4:J$25)</f>
        <v>0</v>
      </c>
      <c r="AI2577">
        <f ca="1">_xlfn.XLOOKUP($W2577,Return_flow_table!$A$4:$A$25,Return_flow_table!K$4:K$25)</f>
        <v>0</v>
      </c>
      <c r="AJ2577">
        <f ca="1">_xlfn.XLOOKUP($W2577,Return_flow_table!$A$4:$A$25,Return_flow_table!L$4:L$25)</f>
        <v>0</v>
      </c>
      <c r="AK2577">
        <f ca="1">_xlfn.XLOOKUP($W2577,Return_flow_table!$A$4:$A$25,Return_flow_table!M$4:M$25)</f>
        <v>0</v>
      </c>
      <c r="AL2577" s="39" t="str" cm="1">
        <f t="array" aca="1" ref="AL2577" ca="1">IF(SUM(  ((OFFSET($A$4,0,0,COUNTA(A:A)-3,1)) =V2577) * (OFFSET($T$4, 0,0,COUNTA(A:A)-3,1) = "Domestic")) &gt; 0,"Y","")</f>
        <v>Y</v>
      </c>
    </row>
    <row r="2578" spans="1:38" x14ac:dyDescent="0.25">
      <c r="A2578" t="s">
        <v>2714</v>
      </c>
      <c r="B2578" t="s">
        <v>108</v>
      </c>
      <c r="C2578" t="s">
        <v>2196</v>
      </c>
      <c r="D2578">
        <v>0</v>
      </c>
      <c r="E2578">
        <v>21.731999999999999</v>
      </c>
      <c r="F2578" t="s">
        <v>2197</v>
      </c>
      <c r="G2578" t="s">
        <v>2715</v>
      </c>
      <c r="H2578" t="s">
        <v>99</v>
      </c>
      <c r="I2578">
        <f>_xlfn.XLOOKUP(B2578,Use_Code_Ranking!$A$4:$A$23,Use_Code_Ranking!$B$4:$B$23,9999)</f>
        <v>5</v>
      </c>
      <c r="J2578">
        <f t="shared" ca="1" si="536"/>
        <v>3</v>
      </c>
      <c r="K2578">
        <f t="shared" ca="1" si="537"/>
        <v>0</v>
      </c>
      <c r="L2578">
        <f t="shared" ca="1" si="538"/>
        <v>0</v>
      </c>
      <c r="M2578">
        <f t="shared" ca="1" si="539"/>
        <v>0</v>
      </c>
      <c r="N2578" t="str">
        <f t="shared" ca="1" si="540"/>
        <v/>
      </c>
      <c r="O2578" t="str">
        <f t="shared" ca="1" si="541"/>
        <v/>
      </c>
      <c r="P2578" t="str">
        <f t="shared" si="542"/>
        <v/>
      </c>
      <c r="Q2578" t="str">
        <f t="shared" ca="1" si="543"/>
        <v/>
      </c>
      <c r="R2578" t="str">
        <f t="shared" si="544"/>
        <v/>
      </c>
      <c r="S2578" t="str">
        <f t="shared" si="545"/>
        <v/>
      </c>
      <c r="T2578" s="2" t="str">
        <f ca="1">IF(S2578="Irrigation","Irrigation",IF(R2578="Irrigation","Irrigation",IF(Q2578="Domestic","Domestic",IF(P2578="Stockwatering","Stockwatering",IF(N2578="IRRIGATION_AND_MUNICIPAL","Irrigation and Municipal",IF(O2578="IRRIGATION_AND_DOMESTIC","Irrigation and Domestic Municipality",_xlfn.XLOOKUP(J2578,Use_Code_Ranking!$B$4:$B$23,Use_Code_Ranking!$A$4:$A$23)))))))</f>
        <v>Domestic</v>
      </c>
      <c r="V2578" s="20" t="str">
        <f ca="1"/>
        <v>S027025</v>
      </c>
      <c r="W2578" s="4" t="str">
        <f t="shared" ca="1" si="533"/>
        <v>Irrigation</v>
      </c>
      <c r="X2578" t="str">
        <f t="shared" ca="1" si="534"/>
        <v>N</v>
      </c>
      <c r="Y2578" s="2" t="str">
        <f t="shared" ca="1" si="535"/>
        <v>N</v>
      </c>
      <c r="Z2578">
        <f ca="1">_xlfn.XLOOKUP($W2578,Return_flow_table!$A$4:$A$25,Return_flow_table!B$4:B$25)</f>
        <v>0</v>
      </c>
      <c r="AA2578">
        <f ca="1">_xlfn.XLOOKUP($W2578,Return_flow_table!$A$4:$A$25,Return_flow_table!C$4:C$25)</f>
        <v>0</v>
      </c>
      <c r="AB2578">
        <f ca="1">_xlfn.XLOOKUP($W2578,Return_flow_table!$A$4:$A$25,Return_flow_table!D$4:D$25)</f>
        <v>20</v>
      </c>
      <c r="AC2578">
        <f ca="1">_xlfn.XLOOKUP($W2578,Return_flow_table!$A$4:$A$25,Return_flow_table!E$4:E$25)</f>
        <v>20</v>
      </c>
      <c r="AD2578">
        <f ca="1">_xlfn.XLOOKUP($W2578,Return_flow_table!$A$4:$A$25,Return_flow_table!F$4:F$25)</f>
        <v>10</v>
      </c>
      <c r="AE2578">
        <f ca="1">_xlfn.XLOOKUP($W2578,Return_flow_table!$A$4:$A$25,Return_flow_table!G$4:G$25)</f>
        <v>10</v>
      </c>
      <c r="AF2578">
        <f ca="1">_xlfn.XLOOKUP($W2578,Return_flow_table!$A$4:$A$25,Return_flow_table!H$4:H$25)</f>
        <v>0</v>
      </c>
      <c r="AG2578">
        <f ca="1">_xlfn.XLOOKUP($W2578,Return_flow_table!$A$4:$A$25,Return_flow_table!I$4:I$25)</f>
        <v>0</v>
      </c>
      <c r="AH2578">
        <f ca="1">_xlfn.XLOOKUP($W2578,Return_flow_table!$A$4:$A$25,Return_flow_table!J$4:J$25)</f>
        <v>0</v>
      </c>
      <c r="AI2578">
        <f ca="1">_xlfn.XLOOKUP($W2578,Return_flow_table!$A$4:$A$25,Return_flow_table!K$4:K$25)</f>
        <v>20</v>
      </c>
      <c r="AJ2578">
        <f ca="1">_xlfn.XLOOKUP($W2578,Return_flow_table!$A$4:$A$25,Return_flow_table!L$4:L$25)</f>
        <v>20</v>
      </c>
      <c r="AK2578">
        <f ca="1">_xlfn.XLOOKUP($W2578,Return_flow_table!$A$4:$A$25,Return_flow_table!M$4:M$25)</f>
        <v>0</v>
      </c>
      <c r="AL2578" s="39" t="str" cm="1">
        <f t="array" aca="1" ref="AL2578" ca="1">IF(SUM(  ((OFFSET($A$4,0,0,COUNTA(A:A)-3,1)) =V2578) * (OFFSET($T$4, 0,0,COUNTA(A:A)-3,1) = "Domestic")) &gt; 0,"Y","")</f>
        <v/>
      </c>
    </row>
    <row r="2579" spans="1:38" x14ac:dyDescent="0.25">
      <c r="A2579" t="s">
        <v>2716</v>
      </c>
      <c r="B2579" t="s">
        <v>102</v>
      </c>
      <c r="C2579" t="s">
        <v>2196</v>
      </c>
      <c r="D2579">
        <v>0</v>
      </c>
      <c r="E2579">
        <v>7.2439999999999998</v>
      </c>
      <c r="F2579" t="s">
        <v>2197</v>
      </c>
      <c r="G2579" t="s">
        <v>2717</v>
      </c>
      <c r="H2579" t="s">
        <v>99</v>
      </c>
      <c r="I2579">
        <f>_xlfn.XLOOKUP(B2579,Use_Code_Ranking!$A$4:$A$23,Use_Code_Ranking!$B$4:$B$23,9999)</f>
        <v>3</v>
      </c>
      <c r="J2579">
        <f t="shared" ca="1" si="536"/>
        <v>3</v>
      </c>
      <c r="K2579">
        <f t="shared" ca="1" si="537"/>
        <v>0</v>
      </c>
      <c r="L2579">
        <f t="shared" ca="1" si="538"/>
        <v>0</v>
      </c>
      <c r="M2579">
        <f t="shared" ca="1" si="539"/>
        <v>0</v>
      </c>
      <c r="N2579" t="str">
        <f t="shared" ca="1" si="540"/>
        <v/>
      </c>
      <c r="O2579" t="str">
        <f t="shared" ca="1" si="541"/>
        <v/>
      </c>
      <c r="P2579" t="str">
        <f t="shared" si="542"/>
        <v/>
      </c>
      <c r="Q2579" t="str">
        <f t="shared" ca="1" si="543"/>
        <v/>
      </c>
      <c r="R2579" t="str">
        <f t="shared" si="544"/>
        <v/>
      </c>
      <c r="S2579" t="str">
        <f t="shared" si="545"/>
        <v/>
      </c>
      <c r="T2579" s="2" t="str">
        <f ca="1">IF(S2579="Irrigation","Irrigation",IF(R2579="Irrigation","Irrigation",IF(Q2579="Domestic","Domestic",IF(P2579="Stockwatering","Stockwatering",IF(N2579="IRRIGATION_AND_MUNICIPAL","Irrigation and Municipal",IF(O2579="IRRIGATION_AND_DOMESTIC","Irrigation and Domestic Municipality",_xlfn.XLOOKUP(J2579,Use_Code_Ranking!$B$4:$B$23,Use_Code_Ranking!$A$4:$A$23)))))))</f>
        <v>Domestic</v>
      </c>
      <c r="V2579" s="20" t="str">
        <f ca="1"/>
        <v>S027026</v>
      </c>
      <c r="W2579" s="4" t="str">
        <f t="shared" ca="1" si="533"/>
        <v>Irrigation</v>
      </c>
      <c r="X2579" t="str">
        <f t="shared" ca="1" si="534"/>
        <v>N</v>
      </c>
      <c r="Y2579" s="2" t="str">
        <f t="shared" ca="1" si="535"/>
        <v>N</v>
      </c>
      <c r="Z2579">
        <f ca="1">_xlfn.XLOOKUP($W2579,Return_flow_table!$A$4:$A$25,Return_flow_table!B$4:B$25)</f>
        <v>0</v>
      </c>
      <c r="AA2579">
        <f ca="1">_xlfn.XLOOKUP($W2579,Return_flow_table!$A$4:$A$25,Return_flow_table!C$4:C$25)</f>
        <v>0</v>
      </c>
      <c r="AB2579">
        <f ca="1">_xlfn.XLOOKUP($W2579,Return_flow_table!$A$4:$A$25,Return_flow_table!D$4:D$25)</f>
        <v>20</v>
      </c>
      <c r="AC2579">
        <f ca="1">_xlfn.XLOOKUP($W2579,Return_flow_table!$A$4:$A$25,Return_flow_table!E$4:E$25)</f>
        <v>20</v>
      </c>
      <c r="AD2579">
        <f ca="1">_xlfn.XLOOKUP($W2579,Return_flow_table!$A$4:$A$25,Return_flow_table!F$4:F$25)</f>
        <v>10</v>
      </c>
      <c r="AE2579">
        <f ca="1">_xlfn.XLOOKUP($W2579,Return_flow_table!$A$4:$A$25,Return_flow_table!G$4:G$25)</f>
        <v>10</v>
      </c>
      <c r="AF2579">
        <f ca="1">_xlfn.XLOOKUP($W2579,Return_flow_table!$A$4:$A$25,Return_flow_table!H$4:H$25)</f>
        <v>0</v>
      </c>
      <c r="AG2579">
        <f ca="1">_xlfn.XLOOKUP($W2579,Return_flow_table!$A$4:$A$25,Return_flow_table!I$4:I$25)</f>
        <v>0</v>
      </c>
      <c r="AH2579">
        <f ca="1">_xlfn.XLOOKUP($W2579,Return_flow_table!$A$4:$A$25,Return_flow_table!J$4:J$25)</f>
        <v>0</v>
      </c>
      <c r="AI2579">
        <f ca="1">_xlfn.XLOOKUP($W2579,Return_flow_table!$A$4:$A$25,Return_flow_table!K$4:K$25)</f>
        <v>20</v>
      </c>
      <c r="AJ2579">
        <f ca="1">_xlfn.XLOOKUP($W2579,Return_flow_table!$A$4:$A$25,Return_flow_table!L$4:L$25)</f>
        <v>20</v>
      </c>
      <c r="AK2579">
        <f ca="1">_xlfn.XLOOKUP($W2579,Return_flow_table!$A$4:$A$25,Return_flow_table!M$4:M$25)</f>
        <v>0</v>
      </c>
      <c r="AL2579" s="39" t="str" cm="1">
        <f t="array" aca="1" ref="AL2579" ca="1">IF(SUM(  ((OFFSET($A$4,0,0,COUNTA(A:A)-3,1)) =V2579) * (OFFSET($T$4, 0,0,COUNTA(A:A)-3,1) = "Domestic")) &gt; 0,"Y","")</f>
        <v/>
      </c>
    </row>
    <row r="2580" spans="1:38" x14ac:dyDescent="0.25">
      <c r="A2580" t="s">
        <v>2718</v>
      </c>
      <c r="B2580" t="s">
        <v>95</v>
      </c>
      <c r="C2580" t="s">
        <v>2196</v>
      </c>
      <c r="D2580">
        <v>0</v>
      </c>
      <c r="E2580">
        <v>65.195999999999998</v>
      </c>
      <c r="F2580" t="s">
        <v>2197</v>
      </c>
      <c r="G2580" t="s">
        <v>2719</v>
      </c>
      <c r="H2580" t="s">
        <v>99</v>
      </c>
      <c r="I2580">
        <f>_xlfn.XLOOKUP(B2580,Use_Code_Ranking!$A$4:$A$23,Use_Code_Ranking!$B$4:$B$23,9999)</f>
        <v>1</v>
      </c>
      <c r="J2580">
        <f t="shared" ca="1" si="536"/>
        <v>1</v>
      </c>
      <c r="K2580">
        <f t="shared" ca="1" si="537"/>
        <v>1</v>
      </c>
      <c r="L2580">
        <f t="shared" ca="1" si="538"/>
        <v>0</v>
      </c>
      <c r="M2580">
        <f t="shared" ca="1" si="539"/>
        <v>0</v>
      </c>
      <c r="N2580" t="str">
        <f t="shared" ca="1" si="540"/>
        <v/>
      </c>
      <c r="O2580" t="str">
        <f t="shared" ca="1" si="541"/>
        <v/>
      </c>
      <c r="P2580" t="str">
        <f t="shared" si="542"/>
        <v/>
      </c>
      <c r="Q2580" t="str">
        <f t="shared" ca="1" si="543"/>
        <v/>
      </c>
      <c r="R2580" t="str">
        <f t="shared" si="544"/>
        <v/>
      </c>
      <c r="S2580" t="str">
        <f t="shared" si="545"/>
        <v/>
      </c>
      <c r="T2580" s="2" t="str">
        <f ca="1">IF(S2580="Irrigation","Irrigation",IF(R2580="Irrigation","Irrigation",IF(Q2580="Domestic","Domestic",IF(P2580="Stockwatering","Stockwatering",IF(N2580="IRRIGATION_AND_MUNICIPAL","Irrigation and Municipal",IF(O2580="IRRIGATION_AND_DOMESTIC","Irrigation and Domestic Municipality",_xlfn.XLOOKUP(J2580,Use_Code_Ranking!$B$4:$B$23,Use_Code_Ranking!$A$4:$A$23)))))))</f>
        <v>Irrigation</v>
      </c>
      <c r="V2580" s="20" t="str">
        <f ca="1"/>
        <v>S027027</v>
      </c>
      <c r="W2580" s="4" t="str">
        <f t="shared" ca="1" si="533"/>
        <v>Domestic</v>
      </c>
      <c r="X2580" t="str">
        <f t="shared" ca="1" si="534"/>
        <v>N</v>
      </c>
      <c r="Y2580" s="2" t="str">
        <f t="shared" ca="1" si="535"/>
        <v>N</v>
      </c>
      <c r="Z2580">
        <f ca="1">_xlfn.XLOOKUP($W2580,Return_flow_table!$A$4:$A$25,Return_flow_table!B$4:B$25)</f>
        <v>0</v>
      </c>
      <c r="AA2580">
        <f ca="1">_xlfn.XLOOKUP($W2580,Return_flow_table!$A$4:$A$25,Return_flow_table!C$4:C$25)</f>
        <v>0</v>
      </c>
      <c r="AB2580">
        <f ca="1">_xlfn.XLOOKUP($W2580,Return_flow_table!$A$4:$A$25,Return_flow_table!D$4:D$25)</f>
        <v>0</v>
      </c>
      <c r="AC2580">
        <f ca="1">_xlfn.XLOOKUP($W2580,Return_flow_table!$A$4:$A$25,Return_flow_table!E$4:E$25)</f>
        <v>0</v>
      </c>
      <c r="AD2580">
        <f ca="1">_xlfn.XLOOKUP($W2580,Return_flow_table!$A$4:$A$25,Return_flow_table!F$4:F$25)</f>
        <v>0</v>
      </c>
      <c r="AE2580">
        <f ca="1">_xlfn.XLOOKUP($W2580,Return_flow_table!$A$4:$A$25,Return_flow_table!G$4:G$25)</f>
        <v>0</v>
      </c>
      <c r="AF2580">
        <f ca="1">_xlfn.XLOOKUP($W2580,Return_flow_table!$A$4:$A$25,Return_flow_table!H$4:H$25)</f>
        <v>0</v>
      </c>
      <c r="AG2580">
        <f ca="1">_xlfn.XLOOKUP($W2580,Return_flow_table!$A$4:$A$25,Return_flow_table!I$4:I$25)</f>
        <v>0</v>
      </c>
      <c r="AH2580">
        <f ca="1">_xlfn.XLOOKUP($W2580,Return_flow_table!$A$4:$A$25,Return_flow_table!J$4:J$25)</f>
        <v>0</v>
      </c>
      <c r="AI2580">
        <f ca="1">_xlfn.XLOOKUP($W2580,Return_flow_table!$A$4:$A$25,Return_flow_table!K$4:K$25)</f>
        <v>0</v>
      </c>
      <c r="AJ2580">
        <f ca="1">_xlfn.XLOOKUP($W2580,Return_flow_table!$A$4:$A$25,Return_flow_table!L$4:L$25)</f>
        <v>0</v>
      </c>
      <c r="AK2580">
        <f ca="1">_xlfn.XLOOKUP($W2580,Return_flow_table!$A$4:$A$25,Return_flow_table!M$4:M$25)</f>
        <v>0</v>
      </c>
      <c r="AL2580" s="39" t="str" cm="1">
        <f t="array" aca="1" ref="AL2580" ca="1">IF(SUM(  ((OFFSET($A$4,0,0,COUNTA(A:A)-3,1)) =V2580) * (OFFSET($T$4, 0,0,COUNTA(A:A)-3,1) = "Domestic")) &gt; 0,"Y","")</f>
        <v>Y</v>
      </c>
    </row>
    <row r="2581" spans="1:38" x14ac:dyDescent="0.25">
      <c r="A2581" t="s">
        <v>2720</v>
      </c>
      <c r="B2581" t="s">
        <v>102</v>
      </c>
      <c r="C2581" t="s">
        <v>2196</v>
      </c>
      <c r="D2581">
        <v>0</v>
      </c>
      <c r="E2581">
        <v>7.2439999999999998</v>
      </c>
      <c r="F2581" t="s">
        <v>2197</v>
      </c>
      <c r="G2581" t="s">
        <v>2721</v>
      </c>
      <c r="H2581" t="s">
        <v>99</v>
      </c>
      <c r="I2581">
        <f>_xlfn.XLOOKUP(B2581,Use_Code_Ranking!$A$4:$A$23,Use_Code_Ranking!$B$4:$B$23,9999)</f>
        <v>3</v>
      </c>
      <c r="J2581">
        <f t="shared" ca="1" si="536"/>
        <v>3</v>
      </c>
      <c r="K2581">
        <f t="shared" ca="1" si="537"/>
        <v>0</v>
      </c>
      <c r="L2581">
        <f t="shared" ca="1" si="538"/>
        <v>0</v>
      </c>
      <c r="M2581">
        <f t="shared" ca="1" si="539"/>
        <v>0</v>
      </c>
      <c r="N2581" t="str">
        <f t="shared" ca="1" si="540"/>
        <v/>
      </c>
      <c r="O2581" t="str">
        <f t="shared" ca="1" si="541"/>
        <v/>
      </c>
      <c r="P2581" t="str">
        <f t="shared" si="542"/>
        <v/>
      </c>
      <c r="Q2581" t="str">
        <f t="shared" ca="1" si="543"/>
        <v/>
      </c>
      <c r="R2581" t="str">
        <f t="shared" si="544"/>
        <v/>
      </c>
      <c r="S2581" t="str">
        <f t="shared" si="545"/>
        <v/>
      </c>
      <c r="T2581" s="2" t="str">
        <f ca="1">IF(S2581="Irrigation","Irrigation",IF(R2581="Irrigation","Irrigation",IF(Q2581="Domestic","Domestic",IF(P2581="Stockwatering","Stockwatering",IF(N2581="IRRIGATION_AND_MUNICIPAL","Irrigation and Municipal",IF(O2581="IRRIGATION_AND_DOMESTIC","Irrigation and Domestic Municipality",_xlfn.XLOOKUP(J2581,Use_Code_Ranking!$B$4:$B$23,Use_Code_Ranking!$A$4:$A$23)))))))</f>
        <v>Domestic</v>
      </c>
      <c r="V2581" s="20" t="str">
        <f ca="1"/>
        <v>S027028</v>
      </c>
      <c r="W2581" s="4" t="str">
        <f t="shared" ca="1" si="533"/>
        <v>Irrigation</v>
      </c>
      <c r="X2581" t="str">
        <f t="shared" ca="1" si="534"/>
        <v>N</v>
      </c>
      <c r="Y2581" s="2" t="str">
        <f t="shared" ca="1" si="535"/>
        <v>N</v>
      </c>
      <c r="Z2581">
        <f ca="1">_xlfn.XLOOKUP($W2581,Return_flow_table!$A$4:$A$25,Return_flow_table!B$4:B$25)</f>
        <v>0</v>
      </c>
      <c r="AA2581">
        <f ca="1">_xlfn.XLOOKUP($W2581,Return_flow_table!$A$4:$A$25,Return_flow_table!C$4:C$25)</f>
        <v>0</v>
      </c>
      <c r="AB2581">
        <f ca="1">_xlfn.XLOOKUP($W2581,Return_flow_table!$A$4:$A$25,Return_flow_table!D$4:D$25)</f>
        <v>20</v>
      </c>
      <c r="AC2581">
        <f ca="1">_xlfn.XLOOKUP($W2581,Return_flow_table!$A$4:$A$25,Return_flow_table!E$4:E$25)</f>
        <v>20</v>
      </c>
      <c r="AD2581">
        <f ca="1">_xlfn.XLOOKUP($W2581,Return_flow_table!$A$4:$A$25,Return_flow_table!F$4:F$25)</f>
        <v>10</v>
      </c>
      <c r="AE2581">
        <f ca="1">_xlfn.XLOOKUP($W2581,Return_flow_table!$A$4:$A$25,Return_flow_table!G$4:G$25)</f>
        <v>10</v>
      </c>
      <c r="AF2581">
        <f ca="1">_xlfn.XLOOKUP($W2581,Return_flow_table!$A$4:$A$25,Return_flow_table!H$4:H$25)</f>
        <v>0</v>
      </c>
      <c r="AG2581">
        <f ca="1">_xlfn.XLOOKUP($W2581,Return_flow_table!$A$4:$A$25,Return_flow_table!I$4:I$25)</f>
        <v>0</v>
      </c>
      <c r="AH2581">
        <f ca="1">_xlfn.XLOOKUP($W2581,Return_flow_table!$A$4:$A$25,Return_flow_table!J$4:J$25)</f>
        <v>0</v>
      </c>
      <c r="AI2581">
        <f ca="1">_xlfn.XLOOKUP($W2581,Return_flow_table!$A$4:$A$25,Return_flow_table!K$4:K$25)</f>
        <v>20</v>
      </c>
      <c r="AJ2581">
        <f ca="1">_xlfn.XLOOKUP($W2581,Return_flow_table!$A$4:$A$25,Return_flow_table!L$4:L$25)</f>
        <v>20</v>
      </c>
      <c r="AK2581">
        <f ca="1">_xlfn.XLOOKUP($W2581,Return_flow_table!$A$4:$A$25,Return_flow_table!M$4:M$25)</f>
        <v>0</v>
      </c>
      <c r="AL2581" s="39" t="str" cm="1">
        <f t="array" aca="1" ref="AL2581" ca="1">IF(SUM(  ((OFFSET($A$4,0,0,COUNTA(A:A)-3,1)) =V2581) * (OFFSET($T$4, 0,0,COUNTA(A:A)-3,1) = "Domestic")) &gt; 0,"Y","")</f>
        <v/>
      </c>
    </row>
    <row r="2582" spans="1:38" x14ac:dyDescent="0.25">
      <c r="A2582" t="s">
        <v>2722</v>
      </c>
      <c r="B2582" t="s">
        <v>102</v>
      </c>
      <c r="C2582" t="s">
        <v>2196</v>
      </c>
      <c r="D2582">
        <v>0</v>
      </c>
      <c r="E2582">
        <v>21.731999999999999</v>
      </c>
      <c r="F2582" t="s">
        <v>2197</v>
      </c>
      <c r="G2582" t="s">
        <v>2723</v>
      </c>
      <c r="H2582" t="s">
        <v>99</v>
      </c>
      <c r="I2582">
        <f>_xlfn.XLOOKUP(B2582,Use_Code_Ranking!$A$4:$A$23,Use_Code_Ranking!$B$4:$B$23,9999)</f>
        <v>3</v>
      </c>
      <c r="J2582">
        <f t="shared" ca="1" si="536"/>
        <v>3</v>
      </c>
      <c r="K2582">
        <f t="shared" ca="1" si="537"/>
        <v>0</v>
      </c>
      <c r="L2582">
        <f t="shared" ca="1" si="538"/>
        <v>0</v>
      </c>
      <c r="M2582">
        <f t="shared" ca="1" si="539"/>
        <v>0</v>
      </c>
      <c r="N2582" t="str">
        <f t="shared" ca="1" si="540"/>
        <v/>
      </c>
      <c r="O2582" t="str">
        <f t="shared" ca="1" si="541"/>
        <v/>
      </c>
      <c r="P2582" t="str">
        <f t="shared" si="542"/>
        <v/>
      </c>
      <c r="Q2582" t="str">
        <f t="shared" ca="1" si="543"/>
        <v/>
      </c>
      <c r="R2582" t="str">
        <f t="shared" si="544"/>
        <v/>
      </c>
      <c r="S2582" t="str">
        <f t="shared" si="545"/>
        <v/>
      </c>
      <c r="T2582" s="2" t="str">
        <f ca="1">IF(S2582="Irrigation","Irrigation",IF(R2582="Irrigation","Irrigation",IF(Q2582="Domestic","Domestic",IF(P2582="Stockwatering","Stockwatering",IF(N2582="IRRIGATION_AND_MUNICIPAL","Irrigation and Municipal",IF(O2582="IRRIGATION_AND_DOMESTIC","Irrigation and Domestic Municipality",_xlfn.XLOOKUP(J2582,Use_Code_Ranking!$B$4:$B$23,Use_Code_Ranking!$A$4:$A$23)))))))</f>
        <v>Domestic</v>
      </c>
      <c r="V2582" s="20" t="str">
        <f ca="1"/>
        <v>S027029</v>
      </c>
      <c r="W2582" s="4" t="str">
        <f t="shared" ca="1" si="533"/>
        <v>Irrigation</v>
      </c>
      <c r="X2582" t="str">
        <f t="shared" ca="1" si="534"/>
        <v>N</v>
      </c>
      <c r="Y2582" s="2" t="str">
        <f t="shared" ca="1" si="535"/>
        <v>N</v>
      </c>
      <c r="Z2582">
        <f ca="1">_xlfn.XLOOKUP($W2582,Return_flow_table!$A$4:$A$25,Return_flow_table!B$4:B$25)</f>
        <v>0</v>
      </c>
      <c r="AA2582">
        <f ca="1">_xlfn.XLOOKUP($W2582,Return_flow_table!$A$4:$A$25,Return_flow_table!C$4:C$25)</f>
        <v>0</v>
      </c>
      <c r="AB2582">
        <f ca="1">_xlfn.XLOOKUP($W2582,Return_flow_table!$A$4:$A$25,Return_flow_table!D$4:D$25)</f>
        <v>20</v>
      </c>
      <c r="AC2582">
        <f ca="1">_xlfn.XLOOKUP($W2582,Return_flow_table!$A$4:$A$25,Return_flow_table!E$4:E$25)</f>
        <v>20</v>
      </c>
      <c r="AD2582">
        <f ca="1">_xlfn.XLOOKUP($W2582,Return_flow_table!$A$4:$A$25,Return_flow_table!F$4:F$25)</f>
        <v>10</v>
      </c>
      <c r="AE2582">
        <f ca="1">_xlfn.XLOOKUP($W2582,Return_flow_table!$A$4:$A$25,Return_flow_table!G$4:G$25)</f>
        <v>10</v>
      </c>
      <c r="AF2582">
        <f ca="1">_xlfn.XLOOKUP($W2582,Return_flow_table!$A$4:$A$25,Return_flow_table!H$4:H$25)</f>
        <v>0</v>
      </c>
      <c r="AG2582">
        <f ca="1">_xlfn.XLOOKUP($W2582,Return_flow_table!$A$4:$A$25,Return_flow_table!I$4:I$25)</f>
        <v>0</v>
      </c>
      <c r="AH2582">
        <f ca="1">_xlfn.XLOOKUP($W2582,Return_flow_table!$A$4:$A$25,Return_flow_table!J$4:J$25)</f>
        <v>0</v>
      </c>
      <c r="AI2582">
        <f ca="1">_xlfn.XLOOKUP($W2582,Return_flow_table!$A$4:$A$25,Return_flow_table!K$4:K$25)</f>
        <v>20</v>
      </c>
      <c r="AJ2582">
        <f ca="1">_xlfn.XLOOKUP($W2582,Return_flow_table!$A$4:$A$25,Return_flow_table!L$4:L$25)</f>
        <v>20</v>
      </c>
      <c r="AK2582">
        <f ca="1">_xlfn.XLOOKUP($W2582,Return_flow_table!$A$4:$A$25,Return_flow_table!M$4:M$25)</f>
        <v>0</v>
      </c>
      <c r="AL2582" s="39" t="str" cm="1">
        <f t="array" aca="1" ref="AL2582" ca="1">IF(SUM(  ((OFFSET($A$4,0,0,COUNTA(A:A)-3,1)) =V2582) * (OFFSET($T$4, 0,0,COUNTA(A:A)-3,1) = "Domestic")) &gt; 0,"Y","")</f>
        <v/>
      </c>
    </row>
    <row r="2583" spans="1:38" x14ac:dyDescent="0.25">
      <c r="A2583" t="s">
        <v>2724</v>
      </c>
      <c r="B2583" t="s">
        <v>102</v>
      </c>
      <c r="C2583" t="s">
        <v>2196</v>
      </c>
      <c r="D2583">
        <v>0</v>
      </c>
      <c r="E2583">
        <v>21.731999999999999</v>
      </c>
      <c r="F2583" t="s">
        <v>2197</v>
      </c>
      <c r="G2583" t="s">
        <v>340</v>
      </c>
      <c r="H2583" t="s">
        <v>115</v>
      </c>
      <c r="I2583">
        <f>_xlfn.XLOOKUP(B2583,Use_Code_Ranking!$A$4:$A$23,Use_Code_Ranking!$B$4:$B$23,9999)</f>
        <v>3</v>
      </c>
      <c r="J2583">
        <f t="shared" ca="1" si="536"/>
        <v>3</v>
      </c>
      <c r="K2583">
        <f t="shared" ca="1" si="537"/>
        <v>0</v>
      </c>
      <c r="L2583">
        <f t="shared" ca="1" si="538"/>
        <v>0</v>
      </c>
      <c r="M2583">
        <f t="shared" ca="1" si="539"/>
        <v>0</v>
      </c>
      <c r="N2583" t="str">
        <f t="shared" ca="1" si="540"/>
        <v/>
      </c>
      <c r="O2583" t="str">
        <f t="shared" ca="1" si="541"/>
        <v/>
      </c>
      <c r="P2583" t="str">
        <f t="shared" si="542"/>
        <v/>
      </c>
      <c r="Q2583" t="str">
        <f t="shared" ca="1" si="543"/>
        <v/>
      </c>
      <c r="R2583" t="str">
        <f t="shared" si="544"/>
        <v/>
      </c>
      <c r="S2583" t="str">
        <f t="shared" si="545"/>
        <v/>
      </c>
      <c r="T2583" s="2" t="str">
        <f ca="1">IF(S2583="Irrigation","Irrigation",IF(R2583="Irrigation","Irrigation",IF(Q2583="Domestic","Domestic",IF(P2583="Stockwatering","Stockwatering",IF(N2583="IRRIGATION_AND_MUNICIPAL","Irrigation and Municipal",IF(O2583="IRRIGATION_AND_DOMESTIC","Irrigation and Domestic Municipality",_xlfn.XLOOKUP(J2583,Use_Code_Ranking!$B$4:$B$23,Use_Code_Ranking!$A$4:$A$23)))))))</f>
        <v>Domestic</v>
      </c>
      <c r="V2583" s="20" t="str">
        <f ca="1"/>
        <v>S027030</v>
      </c>
      <c r="W2583" s="4" t="str">
        <f t="shared" ca="1" si="533"/>
        <v>Irrigation</v>
      </c>
      <c r="X2583" t="str">
        <f t="shared" ca="1" si="534"/>
        <v>N</v>
      </c>
      <c r="Y2583" s="2" t="str">
        <f t="shared" ca="1" si="535"/>
        <v>N</v>
      </c>
      <c r="Z2583">
        <f ca="1">_xlfn.XLOOKUP($W2583,Return_flow_table!$A$4:$A$25,Return_flow_table!B$4:B$25)</f>
        <v>0</v>
      </c>
      <c r="AA2583">
        <f ca="1">_xlfn.XLOOKUP($W2583,Return_flow_table!$A$4:$A$25,Return_flow_table!C$4:C$25)</f>
        <v>0</v>
      </c>
      <c r="AB2583">
        <f ca="1">_xlfn.XLOOKUP($W2583,Return_flow_table!$A$4:$A$25,Return_flow_table!D$4:D$25)</f>
        <v>20</v>
      </c>
      <c r="AC2583">
        <f ca="1">_xlfn.XLOOKUP($W2583,Return_flow_table!$A$4:$A$25,Return_flow_table!E$4:E$25)</f>
        <v>20</v>
      </c>
      <c r="AD2583">
        <f ca="1">_xlfn.XLOOKUP($W2583,Return_flow_table!$A$4:$A$25,Return_flow_table!F$4:F$25)</f>
        <v>10</v>
      </c>
      <c r="AE2583">
        <f ca="1">_xlfn.XLOOKUP($W2583,Return_flow_table!$A$4:$A$25,Return_flow_table!G$4:G$25)</f>
        <v>10</v>
      </c>
      <c r="AF2583">
        <f ca="1">_xlfn.XLOOKUP($W2583,Return_flow_table!$A$4:$A$25,Return_flow_table!H$4:H$25)</f>
        <v>0</v>
      </c>
      <c r="AG2583">
        <f ca="1">_xlfn.XLOOKUP($W2583,Return_flow_table!$A$4:$A$25,Return_flow_table!I$4:I$25)</f>
        <v>0</v>
      </c>
      <c r="AH2583">
        <f ca="1">_xlfn.XLOOKUP($W2583,Return_flow_table!$A$4:$A$25,Return_flow_table!J$4:J$25)</f>
        <v>0</v>
      </c>
      <c r="AI2583">
        <f ca="1">_xlfn.XLOOKUP($W2583,Return_flow_table!$A$4:$A$25,Return_flow_table!K$4:K$25)</f>
        <v>20</v>
      </c>
      <c r="AJ2583">
        <f ca="1">_xlfn.XLOOKUP($W2583,Return_flow_table!$A$4:$A$25,Return_flow_table!L$4:L$25)</f>
        <v>20</v>
      </c>
      <c r="AK2583">
        <f ca="1">_xlfn.XLOOKUP($W2583,Return_flow_table!$A$4:$A$25,Return_flow_table!M$4:M$25)</f>
        <v>0</v>
      </c>
      <c r="AL2583" s="39" t="str" cm="1">
        <f t="array" aca="1" ref="AL2583" ca="1">IF(SUM(  ((OFFSET($A$4,0,0,COUNTA(A:A)-3,1)) =V2583) * (OFFSET($T$4, 0,0,COUNTA(A:A)-3,1) = "Domestic")) &gt; 0,"Y","")</f>
        <v/>
      </c>
    </row>
    <row r="2584" spans="1:38" x14ac:dyDescent="0.25">
      <c r="A2584" t="s">
        <v>2724</v>
      </c>
      <c r="B2584" t="s">
        <v>108</v>
      </c>
      <c r="C2584" t="s">
        <v>2196</v>
      </c>
      <c r="D2584">
        <v>0</v>
      </c>
      <c r="E2584">
        <v>21.731999999999999</v>
      </c>
      <c r="F2584" t="s">
        <v>2197</v>
      </c>
      <c r="G2584" t="s">
        <v>340</v>
      </c>
      <c r="H2584" t="s">
        <v>115</v>
      </c>
      <c r="I2584">
        <f>_xlfn.XLOOKUP(B2584,Use_Code_Ranking!$A$4:$A$23,Use_Code_Ranking!$B$4:$B$23,9999)</f>
        <v>5</v>
      </c>
      <c r="J2584">
        <f t="shared" ca="1" si="536"/>
        <v>3</v>
      </c>
      <c r="K2584">
        <f t="shared" ca="1" si="537"/>
        <v>0</v>
      </c>
      <c r="L2584">
        <f t="shared" ca="1" si="538"/>
        <v>0</v>
      </c>
      <c r="M2584">
        <f t="shared" ca="1" si="539"/>
        <v>0</v>
      </c>
      <c r="N2584" t="str">
        <f t="shared" ca="1" si="540"/>
        <v/>
      </c>
      <c r="O2584" t="str">
        <f t="shared" ca="1" si="541"/>
        <v/>
      </c>
      <c r="P2584" t="str">
        <f t="shared" si="542"/>
        <v/>
      </c>
      <c r="Q2584" t="str">
        <f t="shared" ca="1" si="543"/>
        <v/>
      </c>
      <c r="R2584" t="str">
        <f t="shared" si="544"/>
        <v/>
      </c>
      <c r="S2584" t="str">
        <f t="shared" si="545"/>
        <v/>
      </c>
      <c r="T2584" s="2" t="str">
        <f ca="1">IF(S2584="Irrigation","Irrigation",IF(R2584="Irrigation","Irrigation",IF(Q2584="Domestic","Domestic",IF(P2584="Stockwatering","Stockwatering",IF(N2584="IRRIGATION_AND_MUNICIPAL","Irrigation and Municipal",IF(O2584="IRRIGATION_AND_DOMESTIC","Irrigation and Domestic Municipality",_xlfn.XLOOKUP(J2584,Use_Code_Ranking!$B$4:$B$23,Use_Code_Ranking!$A$4:$A$23)))))))</f>
        <v>Domestic</v>
      </c>
      <c r="V2584" s="20" t="str">
        <f ca="1"/>
        <v>S027034</v>
      </c>
      <c r="W2584" s="4" t="str">
        <f t="shared" ca="1" si="533"/>
        <v>Domestic</v>
      </c>
      <c r="X2584" t="str">
        <f t="shared" ca="1" si="534"/>
        <v>N</v>
      </c>
      <c r="Y2584" s="2" t="str">
        <f t="shared" ca="1" si="535"/>
        <v>N</v>
      </c>
      <c r="Z2584">
        <f ca="1">_xlfn.XLOOKUP($W2584,Return_flow_table!$A$4:$A$25,Return_flow_table!B$4:B$25)</f>
        <v>0</v>
      </c>
      <c r="AA2584">
        <f ca="1">_xlfn.XLOOKUP($W2584,Return_flow_table!$A$4:$A$25,Return_flow_table!C$4:C$25)</f>
        <v>0</v>
      </c>
      <c r="AB2584">
        <f ca="1">_xlfn.XLOOKUP($W2584,Return_flow_table!$A$4:$A$25,Return_flow_table!D$4:D$25)</f>
        <v>0</v>
      </c>
      <c r="AC2584">
        <f ca="1">_xlfn.XLOOKUP($W2584,Return_flow_table!$A$4:$A$25,Return_flow_table!E$4:E$25)</f>
        <v>0</v>
      </c>
      <c r="AD2584">
        <f ca="1">_xlfn.XLOOKUP($W2584,Return_flow_table!$A$4:$A$25,Return_flow_table!F$4:F$25)</f>
        <v>0</v>
      </c>
      <c r="AE2584">
        <f ca="1">_xlfn.XLOOKUP($W2584,Return_flow_table!$A$4:$A$25,Return_flow_table!G$4:G$25)</f>
        <v>0</v>
      </c>
      <c r="AF2584">
        <f ca="1">_xlfn.XLOOKUP($W2584,Return_flow_table!$A$4:$A$25,Return_flow_table!H$4:H$25)</f>
        <v>0</v>
      </c>
      <c r="AG2584">
        <f ca="1">_xlfn.XLOOKUP($W2584,Return_flow_table!$A$4:$A$25,Return_flow_table!I$4:I$25)</f>
        <v>0</v>
      </c>
      <c r="AH2584">
        <f ca="1">_xlfn.XLOOKUP($W2584,Return_flow_table!$A$4:$A$25,Return_flow_table!J$4:J$25)</f>
        <v>0</v>
      </c>
      <c r="AI2584">
        <f ca="1">_xlfn.XLOOKUP($W2584,Return_flow_table!$A$4:$A$25,Return_flow_table!K$4:K$25)</f>
        <v>0</v>
      </c>
      <c r="AJ2584">
        <f ca="1">_xlfn.XLOOKUP($W2584,Return_flow_table!$A$4:$A$25,Return_flow_table!L$4:L$25)</f>
        <v>0</v>
      </c>
      <c r="AK2584">
        <f ca="1">_xlfn.XLOOKUP($W2584,Return_flow_table!$A$4:$A$25,Return_flow_table!M$4:M$25)</f>
        <v>0</v>
      </c>
      <c r="AL2584" s="39" t="str" cm="1">
        <f t="array" aca="1" ref="AL2584" ca="1">IF(SUM(  ((OFFSET($A$4,0,0,COUNTA(A:A)-3,1)) =V2584) * (OFFSET($T$4, 0,0,COUNTA(A:A)-3,1) = "Domestic")) &gt; 0,"Y","")</f>
        <v>Y</v>
      </c>
    </row>
    <row r="2585" spans="1:38" x14ac:dyDescent="0.25">
      <c r="A2585" t="s">
        <v>2725</v>
      </c>
      <c r="B2585" t="s">
        <v>102</v>
      </c>
      <c r="C2585" t="s">
        <v>2196</v>
      </c>
      <c r="D2585">
        <v>0</v>
      </c>
      <c r="E2585">
        <v>1.4488000000000001</v>
      </c>
      <c r="F2585" t="s">
        <v>2197</v>
      </c>
      <c r="G2585" t="s">
        <v>2726</v>
      </c>
      <c r="H2585" t="s">
        <v>99</v>
      </c>
      <c r="I2585">
        <f>_xlfn.XLOOKUP(B2585,Use_Code_Ranking!$A$4:$A$23,Use_Code_Ranking!$B$4:$B$23,9999)</f>
        <v>3</v>
      </c>
      <c r="J2585">
        <f t="shared" ca="1" si="536"/>
        <v>3</v>
      </c>
      <c r="K2585">
        <f t="shared" ca="1" si="537"/>
        <v>0</v>
      </c>
      <c r="L2585">
        <f t="shared" ca="1" si="538"/>
        <v>0</v>
      </c>
      <c r="M2585">
        <f t="shared" ca="1" si="539"/>
        <v>0</v>
      </c>
      <c r="N2585" t="str">
        <f t="shared" ca="1" si="540"/>
        <v/>
      </c>
      <c r="O2585" t="str">
        <f t="shared" ca="1" si="541"/>
        <v/>
      </c>
      <c r="P2585" t="str">
        <f t="shared" si="542"/>
        <v/>
      </c>
      <c r="Q2585" t="str">
        <f t="shared" ca="1" si="543"/>
        <v/>
      </c>
      <c r="R2585" t="str">
        <f t="shared" si="544"/>
        <v/>
      </c>
      <c r="S2585" t="str">
        <f t="shared" si="545"/>
        <v/>
      </c>
      <c r="T2585" s="2" t="str">
        <f ca="1">IF(S2585="Irrigation","Irrigation",IF(R2585="Irrigation","Irrigation",IF(Q2585="Domestic","Domestic",IF(P2585="Stockwatering","Stockwatering",IF(N2585="IRRIGATION_AND_MUNICIPAL","Irrigation and Municipal",IF(O2585="IRRIGATION_AND_DOMESTIC","Irrigation and Domestic Municipality",_xlfn.XLOOKUP(J2585,Use_Code_Ranking!$B$4:$B$23,Use_Code_Ranking!$A$4:$A$23)))))))</f>
        <v>Domestic</v>
      </c>
      <c r="V2585" s="20" t="str">
        <f ca="1"/>
        <v>S027040</v>
      </c>
      <c r="W2585" s="4" t="str">
        <f t="shared" ca="1" si="533"/>
        <v>Irrigation</v>
      </c>
      <c r="X2585" t="str">
        <f t="shared" ca="1" si="534"/>
        <v>N</v>
      </c>
      <c r="Y2585" s="2" t="str">
        <f t="shared" ca="1" si="535"/>
        <v>N</v>
      </c>
      <c r="Z2585">
        <f ca="1">_xlfn.XLOOKUP($W2585,Return_flow_table!$A$4:$A$25,Return_flow_table!B$4:B$25)</f>
        <v>0</v>
      </c>
      <c r="AA2585">
        <f ca="1">_xlfn.XLOOKUP($W2585,Return_flow_table!$A$4:$A$25,Return_flow_table!C$4:C$25)</f>
        <v>0</v>
      </c>
      <c r="AB2585">
        <f ca="1">_xlfn.XLOOKUP($W2585,Return_flow_table!$A$4:$A$25,Return_flow_table!D$4:D$25)</f>
        <v>20</v>
      </c>
      <c r="AC2585">
        <f ca="1">_xlfn.XLOOKUP($W2585,Return_flow_table!$A$4:$A$25,Return_flow_table!E$4:E$25)</f>
        <v>20</v>
      </c>
      <c r="AD2585">
        <f ca="1">_xlfn.XLOOKUP($W2585,Return_flow_table!$A$4:$A$25,Return_flow_table!F$4:F$25)</f>
        <v>10</v>
      </c>
      <c r="AE2585">
        <f ca="1">_xlfn.XLOOKUP($W2585,Return_flow_table!$A$4:$A$25,Return_flow_table!G$4:G$25)</f>
        <v>10</v>
      </c>
      <c r="AF2585">
        <f ca="1">_xlfn.XLOOKUP($W2585,Return_flow_table!$A$4:$A$25,Return_flow_table!H$4:H$25)</f>
        <v>0</v>
      </c>
      <c r="AG2585">
        <f ca="1">_xlfn.XLOOKUP($W2585,Return_flow_table!$A$4:$A$25,Return_flow_table!I$4:I$25)</f>
        <v>0</v>
      </c>
      <c r="AH2585">
        <f ca="1">_xlfn.XLOOKUP($W2585,Return_flow_table!$A$4:$A$25,Return_flow_table!J$4:J$25)</f>
        <v>0</v>
      </c>
      <c r="AI2585">
        <f ca="1">_xlfn.XLOOKUP($W2585,Return_flow_table!$A$4:$A$25,Return_flow_table!K$4:K$25)</f>
        <v>20</v>
      </c>
      <c r="AJ2585">
        <f ca="1">_xlfn.XLOOKUP($W2585,Return_flow_table!$A$4:$A$25,Return_flow_table!L$4:L$25)</f>
        <v>20</v>
      </c>
      <c r="AK2585">
        <f ca="1">_xlfn.XLOOKUP($W2585,Return_flow_table!$A$4:$A$25,Return_flow_table!M$4:M$25)</f>
        <v>0</v>
      </c>
      <c r="AL2585" s="39" t="str" cm="1">
        <f t="array" aca="1" ref="AL2585" ca="1">IF(SUM(  ((OFFSET($A$4,0,0,COUNTA(A:A)-3,1)) =V2585) * (OFFSET($T$4, 0,0,COUNTA(A:A)-3,1) = "Domestic")) &gt; 0,"Y","")</f>
        <v/>
      </c>
    </row>
    <row r="2586" spans="1:38" x14ac:dyDescent="0.25">
      <c r="A2586" t="s">
        <v>2727</v>
      </c>
      <c r="B2586" t="s">
        <v>102</v>
      </c>
      <c r="C2586" t="s">
        <v>2196</v>
      </c>
      <c r="D2586">
        <v>0</v>
      </c>
      <c r="E2586">
        <v>0.49099999999999999</v>
      </c>
      <c r="F2586" t="s">
        <v>2197</v>
      </c>
      <c r="G2586" t="s">
        <v>2728</v>
      </c>
      <c r="H2586" t="s">
        <v>99</v>
      </c>
      <c r="I2586">
        <f>_xlfn.XLOOKUP(B2586,Use_Code_Ranking!$A$4:$A$23,Use_Code_Ranking!$B$4:$B$23,9999)</f>
        <v>3</v>
      </c>
      <c r="J2586">
        <f t="shared" ca="1" si="536"/>
        <v>3</v>
      </c>
      <c r="K2586">
        <f t="shared" ca="1" si="537"/>
        <v>0</v>
      </c>
      <c r="L2586">
        <f t="shared" ca="1" si="538"/>
        <v>0</v>
      </c>
      <c r="M2586">
        <f t="shared" ca="1" si="539"/>
        <v>0</v>
      </c>
      <c r="N2586" t="str">
        <f t="shared" ca="1" si="540"/>
        <v/>
      </c>
      <c r="O2586" t="str">
        <f t="shared" ca="1" si="541"/>
        <v/>
      </c>
      <c r="P2586" t="str">
        <f t="shared" si="542"/>
        <v/>
      </c>
      <c r="Q2586" t="str">
        <f t="shared" ca="1" si="543"/>
        <v/>
      </c>
      <c r="R2586" t="str">
        <f t="shared" si="544"/>
        <v/>
      </c>
      <c r="S2586" t="str">
        <f t="shared" si="545"/>
        <v/>
      </c>
      <c r="T2586" s="2" t="str">
        <f ca="1">IF(S2586="Irrigation","Irrigation",IF(R2586="Irrigation","Irrigation",IF(Q2586="Domestic","Domestic",IF(P2586="Stockwatering","Stockwatering",IF(N2586="IRRIGATION_AND_MUNICIPAL","Irrigation and Municipal",IF(O2586="IRRIGATION_AND_DOMESTIC","Irrigation and Domestic Municipality",_xlfn.XLOOKUP(J2586,Use_Code_Ranking!$B$4:$B$23,Use_Code_Ranking!$A$4:$A$23)))))))</f>
        <v>Domestic</v>
      </c>
      <c r="V2586" s="20" t="str">
        <f ca="1"/>
        <v>S027041</v>
      </c>
      <c r="W2586" s="4" t="str">
        <f t="shared" ca="1" si="533"/>
        <v>Irrigation</v>
      </c>
      <c r="X2586" t="str">
        <f t="shared" ca="1" si="534"/>
        <v>N</v>
      </c>
      <c r="Y2586" s="2" t="str">
        <f t="shared" ca="1" si="535"/>
        <v>N</v>
      </c>
      <c r="Z2586">
        <f ca="1">_xlfn.XLOOKUP($W2586,Return_flow_table!$A$4:$A$25,Return_flow_table!B$4:B$25)</f>
        <v>0</v>
      </c>
      <c r="AA2586">
        <f ca="1">_xlfn.XLOOKUP($W2586,Return_flow_table!$A$4:$A$25,Return_flow_table!C$4:C$25)</f>
        <v>0</v>
      </c>
      <c r="AB2586">
        <f ca="1">_xlfn.XLOOKUP($W2586,Return_flow_table!$A$4:$A$25,Return_flow_table!D$4:D$25)</f>
        <v>20</v>
      </c>
      <c r="AC2586">
        <f ca="1">_xlfn.XLOOKUP($W2586,Return_flow_table!$A$4:$A$25,Return_flow_table!E$4:E$25)</f>
        <v>20</v>
      </c>
      <c r="AD2586">
        <f ca="1">_xlfn.XLOOKUP($W2586,Return_flow_table!$A$4:$A$25,Return_flow_table!F$4:F$25)</f>
        <v>10</v>
      </c>
      <c r="AE2586">
        <f ca="1">_xlfn.XLOOKUP($W2586,Return_flow_table!$A$4:$A$25,Return_flow_table!G$4:G$25)</f>
        <v>10</v>
      </c>
      <c r="AF2586">
        <f ca="1">_xlfn.XLOOKUP($W2586,Return_flow_table!$A$4:$A$25,Return_flow_table!H$4:H$25)</f>
        <v>0</v>
      </c>
      <c r="AG2586">
        <f ca="1">_xlfn.XLOOKUP($W2586,Return_flow_table!$A$4:$A$25,Return_flow_table!I$4:I$25)</f>
        <v>0</v>
      </c>
      <c r="AH2586">
        <f ca="1">_xlfn.XLOOKUP($W2586,Return_flow_table!$A$4:$A$25,Return_flow_table!J$4:J$25)</f>
        <v>0</v>
      </c>
      <c r="AI2586">
        <f ca="1">_xlfn.XLOOKUP($W2586,Return_flow_table!$A$4:$A$25,Return_flow_table!K$4:K$25)</f>
        <v>20</v>
      </c>
      <c r="AJ2586">
        <f ca="1">_xlfn.XLOOKUP($W2586,Return_flow_table!$A$4:$A$25,Return_flow_table!L$4:L$25)</f>
        <v>20</v>
      </c>
      <c r="AK2586">
        <f ca="1">_xlfn.XLOOKUP($W2586,Return_flow_table!$A$4:$A$25,Return_flow_table!M$4:M$25)</f>
        <v>0</v>
      </c>
      <c r="AL2586" s="39" t="str" cm="1">
        <f t="array" aca="1" ref="AL2586" ca="1">IF(SUM(  ((OFFSET($A$4,0,0,COUNTA(A:A)-3,1)) =V2586) * (OFFSET($T$4, 0,0,COUNTA(A:A)-3,1) = "Domestic")) &gt; 0,"Y","")</f>
        <v/>
      </c>
    </row>
    <row r="2587" spans="1:38" x14ac:dyDescent="0.25">
      <c r="A2587" t="s">
        <v>2729</v>
      </c>
      <c r="B2587" t="s">
        <v>108</v>
      </c>
      <c r="C2587" t="s">
        <v>2196</v>
      </c>
      <c r="D2587">
        <v>0</v>
      </c>
      <c r="E2587">
        <v>0</v>
      </c>
      <c r="F2587" t="s">
        <v>2197</v>
      </c>
      <c r="G2587" t="s">
        <v>2730</v>
      </c>
      <c r="H2587" t="s">
        <v>99</v>
      </c>
      <c r="I2587">
        <f>_xlfn.XLOOKUP(B2587,Use_Code_Ranking!$A$4:$A$23,Use_Code_Ranking!$B$4:$B$23,9999)</f>
        <v>5</v>
      </c>
      <c r="J2587">
        <f t="shared" ca="1" si="536"/>
        <v>5</v>
      </c>
      <c r="K2587">
        <f t="shared" ca="1" si="537"/>
        <v>0</v>
      </c>
      <c r="L2587">
        <f t="shared" ca="1" si="538"/>
        <v>0</v>
      </c>
      <c r="M2587">
        <f t="shared" ca="1" si="539"/>
        <v>0</v>
      </c>
      <c r="N2587" t="str">
        <f t="shared" ca="1" si="540"/>
        <v/>
      </c>
      <c r="O2587" t="str">
        <f t="shared" ca="1" si="541"/>
        <v/>
      </c>
      <c r="P2587" t="str">
        <f t="shared" si="542"/>
        <v/>
      </c>
      <c r="Q2587" t="str">
        <f t="shared" ca="1" si="543"/>
        <v/>
      </c>
      <c r="R2587" t="str">
        <f t="shared" si="544"/>
        <v/>
      </c>
      <c r="S2587" t="str">
        <f t="shared" si="545"/>
        <v/>
      </c>
      <c r="T2587" s="2" t="str">
        <f ca="1">IF(S2587="Irrigation","Irrigation",IF(R2587="Irrigation","Irrigation",IF(Q2587="Domestic","Domestic",IF(P2587="Stockwatering","Stockwatering",IF(N2587="IRRIGATION_AND_MUNICIPAL","Irrigation and Municipal",IF(O2587="IRRIGATION_AND_DOMESTIC","Irrigation and Domestic Municipality",_xlfn.XLOOKUP(J2587,Use_Code_Ranking!$B$4:$B$23,Use_Code_Ranking!$A$4:$A$23)))))))</f>
        <v>Stockwatering</v>
      </c>
      <c r="V2587" s="20" t="str">
        <f ca="1"/>
        <v>S027042</v>
      </c>
      <c r="W2587" s="4" t="str">
        <f t="shared" ca="1" si="533"/>
        <v>Domestic</v>
      </c>
      <c r="X2587" t="str">
        <f t="shared" ca="1" si="534"/>
        <v>N</v>
      </c>
      <c r="Y2587" s="2" t="str">
        <f t="shared" ca="1" si="535"/>
        <v>N</v>
      </c>
      <c r="Z2587">
        <f ca="1">_xlfn.XLOOKUP($W2587,Return_flow_table!$A$4:$A$25,Return_flow_table!B$4:B$25)</f>
        <v>0</v>
      </c>
      <c r="AA2587">
        <f ca="1">_xlfn.XLOOKUP($W2587,Return_flow_table!$A$4:$A$25,Return_flow_table!C$4:C$25)</f>
        <v>0</v>
      </c>
      <c r="AB2587">
        <f ca="1">_xlfn.XLOOKUP($W2587,Return_flow_table!$A$4:$A$25,Return_flow_table!D$4:D$25)</f>
        <v>0</v>
      </c>
      <c r="AC2587">
        <f ca="1">_xlfn.XLOOKUP($W2587,Return_flow_table!$A$4:$A$25,Return_flow_table!E$4:E$25)</f>
        <v>0</v>
      </c>
      <c r="AD2587">
        <f ca="1">_xlfn.XLOOKUP($W2587,Return_flow_table!$A$4:$A$25,Return_flow_table!F$4:F$25)</f>
        <v>0</v>
      </c>
      <c r="AE2587">
        <f ca="1">_xlfn.XLOOKUP($W2587,Return_flow_table!$A$4:$A$25,Return_flow_table!G$4:G$25)</f>
        <v>0</v>
      </c>
      <c r="AF2587">
        <f ca="1">_xlfn.XLOOKUP($W2587,Return_flow_table!$A$4:$A$25,Return_flow_table!H$4:H$25)</f>
        <v>0</v>
      </c>
      <c r="AG2587">
        <f ca="1">_xlfn.XLOOKUP($W2587,Return_flow_table!$A$4:$A$25,Return_flow_table!I$4:I$25)</f>
        <v>0</v>
      </c>
      <c r="AH2587">
        <f ca="1">_xlfn.XLOOKUP($W2587,Return_flow_table!$A$4:$A$25,Return_flow_table!J$4:J$25)</f>
        <v>0</v>
      </c>
      <c r="AI2587">
        <f ca="1">_xlfn.XLOOKUP($W2587,Return_flow_table!$A$4:$A$25,Return_flow_table!K$4:K$25)</f>
        <v>0</v>
      </c>
      <c r="AJ2587">
        <f ca="1">_xlfn.XLOOKUP($W2587,Return_flow_table!$A$4:$A$25,Return_flow_table!L$4:L$25)</f>
        <v>0</v>
      </c>
      <c r="AK2587">
        <f ca="1">_xlfn.XLOOKUP($W2587,Return_flow_table!$A$4:$A$25,Return_flow_table!M$4:M$25)</f>
        <v>0</v>
      </c>
      <c r="AL2587" s="39" t="str" cm="1">
        <f t="array" aca="1" ref="AL2587" ca="1">IF(SUM(  ((OFFSET($A$4,0,0,COUNTA(A:A)-3,1)) =V2587) * (OFFSET($T$4, 0,0,COUNTA(A:A)-3,1) = "Domestic")) &gt; 0,"Y","")</f>
        <v>Y</v>
      </c>
    </row>
    <row r="2588" spans="1:38" x14ac:dyDescent="0.25">
      <c r="A2588" t="s">
        <v>2731</v>
      </c>
      <c r="B2588" t="s">
        <v>108</v>
      </c>
      <c r="C2588" t="s">
        <v>2196</v>
      </c>
      <c r="D2588">
        <v>0</v>
      </c>
      <c r="E2588">
        <v>0</v>
      </c>
      <c r="F2588" t="s">
        <v>2197</v>
      </c>
      <c r="G2588" t="s">
        <v>2730</v>
      </c>
      <c r="H2588" t="s">
        <v>99</v>
      </c>
      <c r="I2588">
        <f>_xlfn.XLOOKUP(B2588,Use_Code_Ranking!$A$4:$A$23,Use_Code_Ranking!$B$4:$B$23,9999)</f>
        <v>5</v>
      </c>
      <c r="J2588">
        <f t="shared" ca="1" si="536"/>
        <v>5</v>
      </c>
      <c r="K2588">
        <f t="shared" ca="1" si="537"/>
        <v>0</v>
      </c>
      <c r="L2588">
        <f t="shared" ca="1" si="538"/>
        <v>0</v>
      </c>
      <c r="M2588">
        <f t="shared" ca="1" si="539"/>
        <v>0</v>
      </c>
      <c r="N2588" t="str">
        <f t="shared" ca="1" si="540"/>
        <v/>
      </c>
      <c r="O2588" t="str">
        <f t="shared" ca="1" si="541"/>
        <v/>
      </c>
      <c r="P2588" t="str">
        <f t="shared" si="542"/>
        <v/>
      </c>
      <c r="Q2588" t="str">
        <f t="shared" ca="1" si="543"/>
        <v/>
      </c>
      <c r="R2588" t="str">
        <f t="shared" si="544"/>
        <v/>
      </c>
      <c r="S2588" t="str">
        <f t="shared" si="545"/>
        <v/>
      </c>
      <c r="T2588" s="2" t="str">
        <f ca="1">IF(S2588="Irrigation","Irrigation",IF(R2588="Irrigation","Irrigation",IF(Q2588="Domestic","Domestic",IF(P2588="Stockwatering","Stockwatering",IF(N2588="IRRIGATION_AND_MUNICIPAL","Irrigation and Municipal",IF(O2588="IRRIGATION_AND_DOMESTIC","Irrigation and Domestic Municipality",_xlfn.XLOOKUP(J2588,Use_Code_Ranking!$B$4:$B$23,Use_Code_Ranking!$A$4:$A$23)))))))</f>
        <v>Stockwatering</v>
      </c>
      <c r="V2588" s="20" t="str">
        <f ca="1"/>
        <v>S027043</v>
      </c>
      <c r="W2588" s="4" t="str">
        <f t="shared" ca="1" si="533"/>
        <v>Irrigation</v>
      </c>
      <c r="X2588" t="str">
        <f t="shared" ca="1" si="534"/>
        <v>N</v>
      </c>
      <c r="Y2588" s="2" t="str">
        <f t="shared" ca="1" si="535"/>
        <v>N</v>
      </c>
      <c r="Z2588">
        <f ca="1">_xlfn.XLOOKUP($W2588,Return_flow_table!$A$4:$A$25,Return_flow_table!B$4:B$25)</f>
        <v>0</v>
      </c>
      <c r="AA2588">
        <f ca="1">_xlfn.XLOOKUP($W2588,Return_flow_table!$A$4:$A$25,Return_flow_table!C$4:C$25)</f>
        <v>0</v>
      </c>
      <c r="AB2588">
        <f ca="1">_xlfn.XLOOKUP($W2588,Return_flow_table!$A$4:$A$25,Return_flow_table!D$4:D$25)</f>
        <v>20</v>
      </c>
      <c r="AC2588">
        <f ca="1">_xlfn.XLOOKUP($W2588,Return_flow_table!$A$4:$A$25,Return_flow_table!E$4:E$25)</f>
        <v>20</v>
      </c>
      <c r="AD2588">
        <f ca="1">_xlfn.XLOOKUP($W2588,Return_flow_table!$A$4:$A$25,Return_flow_table!F$4:F$25)</f>
        <v>10</v>
      </c>
      <c r="AE2588">
        <f ca="1">_xlfn.XLOOKUP($W2588,Return_flow_table!$A$4:$A$25,Return_flow_table!G$4:G$25)</f>
        <v>10</v>
      </c>
      <c r="AF2588">
        <f ca="1">_xlfn.XLOOKUP($W2588,Return_flow_table!$A$4:$A$25,Return_flow_table!H$4:H$25)</f>
        <v>0</v>
      </c>
      <c r="AG2588">
        <f ca="1">_xlfn.XLOOKUP($W2588,Return_flow_table!$A$4:$A$25,Return_flow_table!I$4:I$25)</f>
        <v>0</v>
      </c>
      <c r="AH2588">
        <f ca="1">_xlfn.XLOOKUP($W2588,Return_flow_table!$A$4:$A$25,Return_flow_table!J$4:J$25)</f>
        <v>0</v>
      </c>
      <c r="AI2588">
        <f ca="1">_xlfn.XLOOKUP($W2588,Return_flow_table!$A$4:$A$25,Return_flow_table!K$4:K$25)</f>
        <v>20</v>
      </c>
      <c r="AJ2588">
        <f ca="1">_xlfn.XLOOKUP($W2588,Return_flow_table!$A$4:$A$25,Return_flow_table!L$4:L$25)</f>
        <v>20</v>
      </c>
      <c r="AK2588">
        <f ca="1">_xlfn.XLOOKUP($W2588,Return_flow_table!$A$4:$A$25,Return_flow_table!M$4:M$25)</f>
        <v>0</v>
      </c>
      <c r="AL2588" s="39" t="str" cm="1">
        <f t="array" aca="1" ref="AL2588" ca="1">IF(SUM(  ((OFFSET($A$4,0,0,COUNTA(A:A)-3,1)) =V2588) * (OFFSET($T$4, 0,0,COUNTA(A:A)-3,1) = "Domestic")) &gt; 0,"Y","")</f>
        <v/>
      </c>
    </row>
    <row r="2589" spans="1:38" x14ac:dyDescent="0.25">
      <c r="A2589" t="s">
        <v>2732</v>
      </c>
      <c r="B2589" t="s">
        <v>108</v>
      </c>
      <c r="C2589" t="s">
        <v>2196</v>
      </c>
      <c r="D2589">
        <v>0</v>
      </c>
      <c r="E2589">
        <v>0.72440000000000004</v>
      </c>
      <c r="F2589" t="s">
        <v>2197</v>
      </c>
      <c r="G2589" t="s">
        <v>2623</v>
      </c>
      <c r="H2589" t="s">
        <v>99</v>
      </c>
      <c r="I2589">
        <f>_xlfn.XLOOKUP(B2589,Use_Code_Ranking!$A$4:$A$23,Use_Code_Ranking!$B$4:$B$23,9999)</f>
        <v>5</v>
      </c>
      <c r="J2589">
        <f t="shared" ca="1" si="536"/>
        <v>5</v>
      </c>
      <c r="K2589">
        <f t="shared" ca="1" si="537"/>
        <v>0</v>
      </c>
      <c r="L2589">
        <f t="shared" ca="1" si="538"/>
        <v>0</v>
      </c>
      <c r="M2589">
        <f t="shared" ca="1" si="539"/>
        <v>0</v>
      </c>
      <c r="N2589" t="str">
        <f t="shared" ca="1" si="540"/>
        <v/>
      </c>
      <c r="O2589" t="str">
        <f t="shared" ca="1" si="541"/>
        <v/>
      </c>
      <c r="P2589" t="str">
        <f t="shared" si="542"/>
        <v/>
      </c>
      <c r="Q2589" t="str">
        <f t="shared" ca="1" si="543"/>
        <v/>
      </c>
      <c r="R2589" t="str">
        <f t="shared" si="544"/>
        <v/>
      </c>
      <c r="S2589" t="str">
        <f t="shared" si="545"/>
        <v/>
      </c>
      <c r="T2589" s="2" t="str">
        <f ca="1">IF(S2589="Irrigation","Irrigation",IF(R2589="Irrigation","Irrigation",IF(Q2589="Domestic","Domestic",IF(P2589="Stockwatering","Stockwatering",IF(N2589="IRRIGATION_AND_MUNICIPAL","Irrigation and Municipal",IF(O2589="IRRIGATION_AND_DOMESTIC","Irrigation and Domestic Municipality",_xlfn.XLOOKUP(J2589,Use_Code_Ranking!$B$4:$B$23,Use_Code_Ranking!$A$4:$A$23)))))))</f>
        <v>Stockwatering</v>
      </c>
      <c r="V2589" s="20" t="str">
        <f ca="1"/>
        <v>S027044</v>
      </c>
      <c r="W2589" s="4" t="str">
        <f t="shared" ca="1" si="533"/>
        <v>Irrigation</v>
      </c>
      <c r="X2589" t="str">
        <f t="shared" ca="1" si="534"/>
        <v>N</v>
      </c>
      <c r="Y2589" s="2" t="str">
        <f t="shared" ca="1" si="535"/>
        <v>N</v>
      </c>
      <c r="Z2589">
        <f ca="1">_xlfn.XLOOKUP($W2589,Return_flow_table!$A$4:$A$25,Return_flow_table!B$4:B$25)</f>
        <v>0</v>
      </c>
      <c r="AA2589">
        <f ca="1">_xlfn.XLOOKUP($W2589,Return_flow_table!$A$4:$A$25,Return_flow_table!C$4:C$25)</f>
        <v>0</v>
      </c>
      <c r="AB2589">
        <f ca="1">_xlfn.XLOOKUP($W2589,Return_flow_table!$A$4:$A$25,Return_flow_table!D$4:D$25)</f>
        <v>20</v>
      </c>
      <c r="AC2589">
        <f ca="1">_xlfn.XLOOKUP($W2589,Return_flow_table!$A$4:$A$25,Return_flow_table!E$4:E$25)</f>
        <v>20</v>
      </c>
      <c r="AD2589">
        <f ca="1">_xlfn.XLOOKUP($W2589,Return_flow_table!$A$4:$A$25,Return_flow_table!F$4:F$25)</f>
        <v>10</v>
      </c>
      <c r="AE2589">
        <f ca="1">_xlfn.XLOOKUP($W2589,Return_flow_table!$A$4:$A$25,Return_flow_table!G$4:G$25)</f>
        <v>10</v>
      </c>
      <c r="AF2589">
        <f ca="1">_xlfn.XLOOKUP($W2589,Return_flow_table!$A$4:$A$25,Return_flow_table!H$4:H$25)</f>
        <v>0</v>
      </c>
      <c r="AG2589">
        <f ca="1">_xlfn.XLOOKUP($W2589,Return_flow_table!$A$4:$A$25,Return_flow_table!I$4:I$25)</f>
        <v>0</v>
      </c>
      <c r="AH2589">
        <f ca="1">_xlfn.XLOOKUP($W2589,Return_flow_table!$A$4:$A$25,Return_flow_table!J$4:J$25)</f>
        <v>0</v>
      </c>
      <c r="AI2589">
        <f ca="1">_xlfn.XLOOKUP($W2589,Return_flow_table!$A$4:$A$25,Return_flow_table!K$4:K$25)</f>
        <v>20</v>
      </c>
      <c r="AJ2589">
        <f ca="1">_xlfn.XLOOKUP($W2589,Return_flow_table!$A$4:$A$25,Return_flow_table!L$4:L$25)</f>
        <v>20</v>
      </c>
      <c r="AK2589">
        <f ca="1">_xlfn.XLOOKUP($W2589,Return_flow_table!$A$4:$A$25,Return_flow_table!M$4:M$25)</f>
        <v>0</v>
      </c>
      <c r="AL2589" s="39" t="str" cm="1">
        <f t="array" aca="1" ref="AL2589" ca="1">IF(SUM(  ((OFFSET($A$4,0,0,COUNTA(A:A)-3,1)) =V2589) * (OFFSET($T$4, 0,0,COUNTA(A:A)-3,1) = "Domestic")) &gt; 0,"Y","")</f>
        <v/>
      </c>
    </row>
    <row r="2590" spans="1:38" x14ac:dyDescent="0.25">
      <c r="A2590" t="s">
        <v>2733</v>
      </c>
      <c r="B2590" t="s">
        <v>95</v>
      </c>
      <c r="C2590" t="s">
        <v>2196</v>
      </c>
      <c r="D2590">
        <v>0</v>
      </c>
      <c r="E2590">
        <v>10.866</v>
      </c>
      <c r="F2590" t="s">
        <v>2197</v>
      </c>
      <c r="G2590" t="s">
        <v>2734</v>
      </c>
      <c r="H2590" t="s">
        <v>99</v>
      </c>
      <c r="I2590">
        <f>_xlfn.XLOOKUP(B2590,Use_Code_Ranking!$A$4:$A$23,Use_Code_Ranking!$B$4:$B$23,9999)</f>
        <v>1</v>
      </c>
      <c r="J2590">
        <f t="shared" ca="1" si="536"/>
        <v>1</v>
      </c>
      <c r="K2590">
        <f t="shared" ca="1" si="537"/>
        <v>1</v>
      </c>
      <c r="L2590">
        <f t="shared" ca="1" si="538"/>
        <v>0</v>
      </c>
      <c r="M2590">
        <f t="shared" ca="1" si="539"/>
        <v>0</v>
      </c>
      <c r="N2590" t="str">
        <f t="shared" ca="1" si="540"/>
        <v/>
      </c>
      <c r="O2590" t="str">
        <f t="shared" ca="1" si="541"/>
        <v/>
      </c>
      <c r="P2590" t="str">
        <f t="shared" si="542"/>
        <v/>
      </c>
      <c r="Q2590" t="str">
        <f t="shared" ca="1" si="543"/>
        <v/>
      </c>
      <c r="R2590" t="str">
        <f t="shared" si="544"/>
        <v/>
      </c>
      <c r="S2590" t="str">
        <f t="shared" si="545"/>
        <v/>
      </c>
      <c r="T2590" s="2" t="str">
        <f ca="1">IF(S2590="Irrigation","Irrigation",IF(R2590="Irrigation","Irrigation",IF(Q2590="Domestic","Domestic",IF(P2590="Stockwatering","Stockwatering",IF(N2590="IRRIGATION_AND_MUNICIPAL","Irrigation and Municipal",IF(O2590="IRRIGATION_AND_DOMESTIC","Irrigation and Domestic Municipality",_xlfn.XLOOKUP(J2590,Use_Code_Ranking!$B$4:$B$23,Use_Code_Ranking!$A$4:$A$23)))))))</f>
        <v>Irrigation</v>
      </c>
      <c r="V2590" s="20" t="str">
        <f ca="1"/>
        <v>S027045</v>
      </c>
      <c r="W2590" s="4" t="str">
        <f t="shared" ca="1" si="533"/>
        <v>Irrigation</v>
      </c>
      <c r="X2590" t="str">
        <f t="shared" ca="1" si="534"/>
        <v>N</v>
      </c>
      <c r="Y2590" s="2" t="str">
        <f t="shared" ca="1" si="535"/>
        <v>N</v>
      </c>
      <c r="Z2590">
        <f ca="1">_xlfn.XLOOKUP($W2590,Return_flow_table!$A$4:$A$25,Return_flow_table!B$4:B$25)</f>
        <v>0</v>
      </c>
      <c r="AA2590">
        <f ca="1">_xlfn.XLOOKUP($W2590,Return_flow_table!$A$4:$A$25,Return_flow_table!C$4:C$25)</f>
        <v>0</v>
      </c>
      <c r="AB2590">
        <f ca="1">_xlfn.XLOOKUP($W2590,Return_flow_table!$A$4:$A$25,Return_flow_table!D$4:D$25)</f>
        <v>20</v>
      </c>
      <c r="AC2590">
        <f ca="1">_xlfn.XLOOKUP($W2590,Return_flow_table!$A$4:$A$25,Return_flow_table!E$4:E$25)</f>
        <v>20</v>
      </c>
      <c r="AD2590">
        <f ca="1">_xlfn.XLOOKUP($W2590,Return_flow_table!$A$4:$A$25,Return_flow_table!F$4:F$25)</f>
        <v>10</v>
      </c>
      <c r="AE2590">
        <f ca="1">_xlfn.XLOOKUP($W2590,Return_flow_table!$A$4:$A$25,Return_flow_table!G$4:G$25)</f>
        <v>10</v>
      </c>
      <c r="AF2590">
        <f ca="1">_xlfn.XLOOKUP($W2590,Return_flow_table!$A$4:$A$25,Return_flow_table!H$4:H$25)</f>
        <v>0</v>
      </c>
      <c r="AG2590">
        <f ca="1">_xlfn.XLOOKUP($W2590,Return_flow_table!$A$4:$A$25,Return_flow_table!I$4:I$25)</f>
        <v>0</v>
      </c>
      <c r="AH2590">
        <f ca="1">_xlfn.XLOOKUP($W2590,Return_flow_table!$A$4:$A$25,Return_flow_table!J$4:J$25)</f>
        <v>0</v>
      </c>
      <c r="AI2590">
        <f ca="1">_xlfn.XLOOKUP($W2590,Return_flow_table!$A$4:$A$25,Return_flow_table!K$4:K$25)</f>
        <v>20</v>
      </c>
      <c r="AJ2590">
        <f ca="1">_xlfn.XLOOKUP($W2590,Return_flow_table!$A$4:$A$25,Return_flow_table!L$4:L$25)</f>
        <v>20</v>
      </c>
      <c r="AK2590">
        <f ca="1">_xlfn.XLOOKUP($W2590,Return_flow_table!$A$4:$A$25,Return_flow_table!M$4:M$25)</f>
        <v>0</v>
      </c>
      <c r="AL2590" s="39" t="str" cm="1">
        <f t="array" aca="1" ref="AL2590" ca="1">IF(SUM(  ((OFFSET($A$4,0,0,COUNTA(A:A)-3,1)) =V2590) * (OFFSET($T$4, 0,0,COUNTA(A:A)-3,1) = "Domestic")) &gt; 0,"Y","")</f>
        <v/>
      </c>
    </row>
    <row r="2591" spans="1:38" x14ac:dyDescent="0.25">
      <c r="A2591" t="s">
        <v>2733</v>
      </c>
      <c r="B2591" t="s">
        <v>102</v>
      </c>
      <c r="C2591" t="s">
        <v>2196</v>
      </c>
      <c r="D2591">
        <v>0</v>
      </c>
      <c r="E2591">
        <v>10.866</v>
      </c>
      <c r="F2591" t="s">
        <v>2197</v>
      </c>
      <c r="G2591" t="s">
        <v>2734</v>
      </c>
      <c r="H2591" t="s">
        <v>99</v>
      </c>
      <c r="I2591">
        <f>_xlfn.XLOOKUP(B2591,Use_Code_Ranking!$A$4:$A$23,Use_Code_Ranking!$B$4:$B$23,9999)</f>
        <v>3</v>
      </c>
      <c r="J2591">
        <f t="shared" ca="1" si="536"/>
        <v>1</v>
      </c>
      <c r="K2591">
        <f t="shared" ca="1" si="537"/>
        <v>1</v>
      </c>
      <c r="L2591">
        <f t="shared" ca="1" si="538"/>
        <v>0</v>
      </c>
      <c r="M2591">
        <f t="shared" ca="1" si="539"/>
        <v>0</v>
      </c>
      <c r="N2591" t="str">
        <f t="shared" ca="1" si="540"/>
        <v/>
      </c>
      <c r="O2591" t="str">
        <f t="shared" ca="1" si="541"/>
        <v/>
      </c>
      <c r="P2591" t="str">
        <f t="shared" si="542"/>
        <v/>
      </c>
      <c r="Q2591" t="str">
        <f t="shared" ca="1" si="543"/>
        <v/>
      </c>
      <c r="R2591" t="str">
        <f t="shared" si="544"/>
        <v/>
      </c>
      <c r="S2591" t="str">
        <f t="shared" si="545"/>
        <v/>
      </c>
      <c r="T2591" s="2" t="str">
        <f ca="1">IF(S2591="Irrigation","Irrigation",IF(R2591="Irrigation","Irrigation",IF(Q2591="Domestic","Domestic",IF(P2591="Stockwatering","Stockwatering",IF(N2591="IRRIGATION_AND_MUNICIPAL","Irrigation and Municipal",IF(O2591="IRRIGATION_AND_DOMESTIC","Irrigation and Domestic Municipality",_xlfn.XLOOKUP(J2591,Use_Code_Ranking!$B$4:$B$23,Use_Code_Ranking!$A$4:$A$23)))))))</f>
        <v>Irrigation</v>
      </c>
      <c r="V2591" s="20" t="str">
        <f ca="1"/>
        <v>S027046</v>
      </c>
      <c r="W2591" s="4" t="str">
        <f t="shared" ca="1" si="533"/>
        <v>Irrigation</v>
      </c>
      <c r="X2591" t="str">
        <f t="shared" ca="1" si="534"/>
        <v>N</v>
      </c>
      <c r="Y2591" s="2" t="str">
        <f t="shared" ca="1" si="535"/>
        <v>N</v>
      </c>
      <c r="Z2591">
        <f ca="1">_xlfn.XLOOKUP($W2591,Return_flow_table!$A$4:$A$25,Return_flow_table!B$4:B$25)</f>
        <v>0</v>
      </c>
      <c r="AA2591">
        <f ca="1">_xlfn.XLOOKUP($W2591,Return_flow_table!$A$4:$A$25,Return_flow_table!C$4:C$25)</f>
        <v>0</v>
      </c>
      <c r="AB2591">
        <f ca="1">_xlfn.XLOOKUP($W2591,Return_flow_table!$A$4:$A$25,Return_flow_table!D$4:D$25)</f>
        <v>20</v>
      </c>
      <c r="AC2591">
        <f ca="1">_xlfn.XLOOKUP($W2591,Return_flow_table!$A$4:$A$25,Return_flow_table!E$4:E$25)</f>
        <v>20</v>
      </c>
      <c r="AD2591">
        <f ca="1">_xlfn.XLOOKUP($W2591,Return_flow_table!$A$4:$A$25,Return_flow_table!F$4:F$25)</f>
        <v>10</v>
      </c>
      <c r="AE2591">
        <f ca="1">_xlfn.XLOOKUP($W2591,Return_flow_table!$A$4:$A$25,Return_flow_table!G$4:G$25)</f>
        <v>10</v>
      </c>
      <c r="AF2591">
        <f ca="1">_xlfn.XLOOKUP($W2591,Return_flow_table!$A$4:$A$25,Return_flow_table!H$4:H$25)</f>
        <v>0</v>
      </c>
      <c r="AG2591">
        <f ca="1">_xlfn.XLOOKUP($W2591,Return_flow_table!$A$4:$A$25,Return_flow_table!I$4:I$25)</f>
        <v>0</v>
      </c>
      <c r="AH2591">
        <f ca="1">_xlfn.XLOOKUP($W2591,Return_flow_table!$A$4:$A$25,Return_flow_table!J$4:J$25)</f>
        <v>0</v>
      </c>
      <c r="AI2591">
        <f ca="1">_xlfn.XLOOKUP($W2591,Return_flow_table!$A$4:$A$25,Return_flow_table!K$4:K$25)</f>
        <v>20</v>
      </c>
      <c r="AJ2591">
        <f ca="1">_xlfn.XLOOKUP($W2591,Return_flow_table!$A$4:$A$25,Return_flow_table!L$4:L$25)</f>
        <v>20</v>
      </c>
      <c r="AK2591">
        <f ca="1">_xlfn.XLOOKUP($W2591,Return_flow_table!$A$4:$A$25,Return_flow_table!M$4:M$25)</f>
        <v>0</v>
      </c>
      <c r="AL2591" s="39" t="str" cm="1">
        <f t="array" aca="1" ref="AL2591" ca="1">IF(SUM(  ((OFFSET($A$4,0,0,COUNTA(A:A)-3,1)) =V2591) * (OFFSET($T$4, 0,0,COUNTA(A:A)-3,1) = "Domestic")) &gt; 0,"Y","")</f>
        <v/>
      </c>
    </row>
    <row r="2592" spans="1:38" x14ac:dyDescent="0.25">
      <c r="A2592" t="s">
        <v>2735</v>
      </c>
      <c r="B2592" t="s">
        <v>108</v>
      </c>
      <c r="C2592" t="s">
        <v>2196</v>
      </c>
      <c r="D2592">
        <v>0</v>
      </c>
      <c r="E2592">
        <v>18.11</v>
      </c>
      <c r="F2592" t="s">
        <v>2197</v>
      </c>
      <c r="G2592" t="s">
        <v>2623</v>
      </c>
      <c r="H2592" t="s">
        <v>99</v>
      </c>
      <c r="I2592">
        <f>_xlfn.XLOOKUP(B2592,Use_Code_Ranking!$A$4:$A$23,Use_Code_Ranking!$B$4:$B$23,9999)</f>
        <v>5</v>
      </c>
      <c r="J2592">
        <f t="shared" ca="1" si="536"/>
        <v>5</v>
      </c>
      <c r="K2592">
        <f t="shared" ca="1" si="537"/>
        <v>0</v>
      </c>
      <c r="L2592">
        <f t="shared" ca="1" si="538"/>
        <v>0</v>
      </c>
      <c r="M2592">
        <f t="shared" ca="1" si="539"/>
        <v>0</v>
      </c>
      <c r="N2592" t="str">
        <f t="shared" ca="1" si="540"/>
        <v/>
      </c>
      <c r="O2592" t="str">
        <f t="shared" ca="1" si="541"/>
        <v/>
      </c>
      <c r="P2592" t="str">
        <f t="shared" si="542"/>
        <v/>
      </c>
      <c r="Q2592" t="str">
        <f t="shared" ca="1" si="543"/>
        <v/>
      </c>
      <c r="R2592" t="str">
        <f t="shared" si="544"/>
        <v/>
      </c>
      <c r="S2592" t="str">
        <f t="shared" si="545"/>
        <v/>
      </c>
      <c r="T2592" s="2" t="str">
        <f ca="1">IF(S2592="Irrigation","Irrigation",IF(R2592="Irrigation","Irrigation",IF(Q2592="Domestic","Domestic",IF(P2592="Stockwatering","Stockwatering",IF(N2592="IRRIGATION_AND_MUNICIPAL","Irrigation and Municipal",IF(O2592="IRRIGATION_AND_DOMESTIC","Irrigation and Domestic Municipality",_xlfn.XLOOKUP(J2592,Use_Code_Ranking!$B$4:$B$23,Use_Code_Ranking!$A$4:$A$23)))))))</f>
        <v>Stockwatering</v>
      </c>
      <c r="V2592" s="20" t="str">
        <f ca="1"/>
        <v>S027047</v>
      </c>
      <c r="W2592" s="4" t="str">
        <f t="shared" ca="1" si="533"/>
        <v>Irrigation</v>
      </c>
      <c r="X2592" t="str">
        <f t="shared" ca="1" si="534"/>
        <v>N</v>
      </c>
      <c r="Y2592" s="2" t="str">
        <f t="shared" ca="1" si="535"/>
        <v>N</v>
      </c>
      <c r="Z2592">
        <f ca="1">_xlfn.XLOOKUP($W2592,Return_flow_table!$A$4:$A$25,Return_flow_table!B$4:B$25)</f>
        <v>0</v>
      </c>
      <c r="AA2592">
        <f ca="1">_xlfn.XLOOKUP($W2592,Return_flow_table!$A$4:$A$25,Return_flow_table!C$4:C$25)</f>
        <v>0</v>
      </c>
      <c r="AB2592">
        <f ca="1">_xlfn.XLOOKUP($W2592,Return_flow_table!$A$4:$A$25,Return_flow_table!D$4:D$25)</f>
        <v>20</v>
      </c>
      <c r="AC2592">
        <f ca="1">_xlfn.XLOOKUP($W2592,Return_flow_table!$A$4:$A$25,Return_flow_table!E$4:E$25)</f>
        <v>20</v>
      </c>
      <c r="AD2592">
        <f ca="1">_xlfn.XLOOKUP($W2592,Return_flow_table!$A$4:$A$25,Return_flow_table!F$4:F$25)</f>
        <v>10</v>
      </c>
      <c r="AE2592">
        <f ca="1">_xlfn.XLOOKUP($W2592,Return_flow_table!$A$4:$A$25,Return_flow_table!G$4:G$25)</f>
        <v>10</v>
      </c>
      <c r="AF2592">
        <f ca="1">_xlfn.XLOOKUP($W2592,Return_flow_table!$A$4:$A$25,Return_flow_table!H$4:H$25)</f>
        <v>0</v>
      </c>
      <c r="AG2592">
        <f ca="1">_xlfn.XLOOKUP($W2592,Return_flow_table!$A$4:$A$25,Return_flow_table!I$4:I$25)</f>
        <v>0</v>
      </c>
      <c r="AH2592">
        <f ca="1">_xlfn.XLOOKUP($W2592,Return_flow_table!$A$4:$A$25,Return_flow_table!J$4:J$25)</f>
        <v>0</v>
      </c>
      <c r="AI2592">
        <f ca="1">_xlfn.XLOOKUP($W2592,Return_flow_table!$A$4:$A$25,Return_flow_table!K$4:K$25)</f>
        <v>20</v>
      </c>
      <c r="AJ2592">
        <f ca="1">_xlfn.XLOOKUP($W2592,Return_flow_table!$A$4:$A$25,Return_flow_table!L$4:L$25)</f>
        <v>20</v>
      </c>
      <c r="AK2592">
        <f ca="1">_xlfn.XLOOKUP($W2592,Return_flow_table!$A$4:$A$25,Return_flow_table!M$4:M$25)</f>
        <v>0</v>
      </c>
      <c r="AL2592" s="39" t="str" cm="1">
        <f t="array" aca="1" ref="AL2592" ca="1">IF(SUM(  ((OFFSET($A$4,0,0,COUNTA(A:A)-3,1)) =V2592) * (OFFSET($T$4, 0,0,COUNTA(A:A)-3,1) = "Domestic")) &gt; 0,"Y","")</f>
        <v/>
      </c>
    </row>
    <row r="2593" spans="1:38" x14ac:dyDescent="0.25">
      <c r="A2593" t="s">
        <v>2736</v>
      </c>
      <c r="B2593" t="s">
        <v>114</v>
      </c>
      <c r="C2593" t="s">
        <v>2196</v>
      </c>
      <c r="D2593">
        <v>0</v>
      </c>
      <c r="E2593">
        <v>10.866</v>
      </c>
      <c r="F2593" t="s">
        <v>2197</v>
      </c>
      <c r="G2593" t="s">
        <v>2623</v>
      </c>
      <c r="H2593" t="s">
        <v>99</v>
      </c>
      <c r="I2593">
        <f>_xlfn.XLOOKUP(B2593,Use_Code_Ranking!$A$4:$A$23,Use_Code_Ranking!$B$4:$B$23,9999)</f>
        <v>12</v>
      </c>
      <c r="J2593">
        <f t="shared" ca="1" si="536"/>
        <v>3</v>
      </c>
      <c r="K2593">
        <f t="shared" ca="1" si="537"/>
        <v>0</v>
      </c>
      <c r="L2593">
        <f t="shared" ca="1" si="538"/>
        <v>0</v>
      </c>
      <c r="M2593">
        <f t="shared" ca="1" si="539"/>
        <v>0</v>
      </c>
      <c r="N2593" t="str">
        <f t="shared" ca="1" si="540"/>
        <v/>
      </c>
      <c r="O2593" t="str">
        <f t="shared" ca="1" si="541"/>
        <v/>
      </c>
      <c r="P2593" t="str">
        <f t="shared" si="542"/>
        <v/>
      </c>
      <c r="Q2593" t="str">
        <f t="shared" ca="1" si="543"/>
        <v/>
      </c>
      <c r="R2593" t="str">
        <f t="shared" si="544"/>
        <v/>
      </c>
      <c r="S2593" t="str">
        <f t="shared" si="545"/>
        <v/>
      </c>
      <c r="T2593" s="2" t="str">
        <f ca="1">IF(S2593="Irrigation","Irrigation",IF(R2593="Irrigation","Irrigation",IF(Q2593="Domestic","Domestic",IF(P2593="Stockwatering","Stockwatering",IF(N2593="IRRIGATION_AND_MUNICIPAL","Irrigation and Municipal",IF(O2593="IRRIGATION_AND_DOMESTIC","Irrigation and Domestic Municipality",_xlfn.XLOOKUP(J2593,Use_Code_Ranking!$B$4:$B$23,Use_Code_Ranking!$A$4:$A$23)))))))</f>
        <v>Domestic</v>
      </c>
      <c r="V2593" s="20" t="str">
        <f ca="1"/>
        <v>S027048</v>
      </c>
      <c r="W2593" s="4" t="str">
        <f t="shared" ca="1" si="533"/>
        <v>Domestic</v>
      </c>
      <c r="X2593" t="str">
        <f t="shared" ca="1" si="534"/>
        <v>N</v>
      </c>
      <c r="Y2593" s="2" t="str">
        <f t="shared" ca="1" si="535"/>
        <v>N</v>
      </c>
      <c r="Z2593">
        <f ca="1">_xlfn.XLOOKUP($W2593,Return_flow_table!$A$4:$A$25,Return_flow_table!B$4:B$25)</f>
        <v>0</v>
      </c>
      <c r="AA2593">
        <f ca="1">_xlfn.XLOOKUP($W2593,Return_flow_table!$A$4:$A$25,Return_flow_table!C$4:C$25)</f>
        <v>0</v>
      </c>
      <c r="AB2593">
        <f ca="1">_xlfn.XLOOKUP($W2593,Return_flow_table!$A$4:$A$25,Return_flow_table!D$4:D$25)</f>
        <v>0</v>
      </c>
      <c r="AC2593">
        <f ca="1">_xlfn.XLOOKUP($W2593,Return_flow_table!$A$4:$A$25,Return_flow_table!E$4:E$25)</f>
        <v>0</v>
      </c>
      <c r="AD2593">
        <f ca="1">_xlfn.XLOOKUP($W2593,Return_flow_table!$A$4:$A$25,Return_flow_table!F$4:F$25)</f>
        <v>0</v>
      </c>
      <c r="AE2593">
        <f ca="1">_xlfn.XLOOKUP($W2593,Return_flow_table!$A$4:$A$25,Return_flow_table!G$4:G$25)</f>
        <v>0</v>
      </c>
      <c r="AF2593">
        <f ca="1">_xlfn.XLOOKUP($W2593,Return_flow_table!$A$4:$A$25,Return_flow_table!H$4:H$25)</f>
        <v>0</v>
      </c>
      <c r="AG2593">
        <f ca="1">_xlfn.XLOOKUP($W2593,Return_flow_table!$A$4:$A$25,Return_flow_table!I$4:I$25)</f>
        <v>0</v>
      </c>
      <c r="AH2593">
        <f ca="1">_xlfn.XLOOKUP($W2593,Return_flow_table!$A$4:$A$25,Return_flow_table!J$4:J$25)</f>
        <v>0</v>
      </c>
      <c r="AI2593">
        <f ca="1">_xlfn.XLOOKUP($W2593,Return_flow_table!$A$4:$A$25,Return_flow_table!K$4:K$25)</f>
        <v>0</v>
      </c>
      <c r="AJ2593">
        <f ca="1">_xlfn.XLOOKUP($W2593,Return_flow_table!$A$4:$A$25,Return_flow_table!L$4:L$25)</f>
        <v>0</v>
      </c>
      <c r="AK2593">
        <f ca="1">_xlfn.XLOOKUP($W2593,Return_flow_table!$A$4:$A$25,Return_flow_table!M$4:M$25)</f>
        <v>0</v>
      </c>
      <c r="AL2593" s="39" t="str" cm="1">
        <f t="array" aca="1" ref="AL2593" ca="1">IF(SUM(  ((OFFSET($A$4,0,0,COUNTA(A:A)-3,1)) =V2593) * (OFFSET($T$4, 0,0,COUNTA(A:A)-3,1) = "Domestic")) &gt; 0,"Y","")</f>
        <v>Y</v>
      </c>
    </row>
    <row r="2594" spans="1:38" x14ac:dyDescent="0.25">
      <c r="A2594" t="s">
        <v>2736</v>
      </c>
      <c r="B2594" t="s">
        <v>102</v>
      </c>
      <c r="C2594" t="s">
        <v>2196</v>
      </c>
      <c r="D2594">
        <v>0</v>
      </c>
      <c r="E2594">
        <v>10.866</v>
      </c>
      <c r="F2594" t="s">
        <v>2197</v>
      </c>
      <c r="G2594" t="s">
        <v>2623</v>
      </c>
      <c r="H2594" t="s">
        <v>99</v>
      </c>
      <c r="I2594">
        <f>_xlfn.XLOOKUP(B2594,Use_Code_Ranking!$A$4:$A$23,Use_Code_Ranking!$B$4:$B$23,9999)</f>
        <v>3</v>
      </c>
      <c r="J2594">
        <f t="shared" ca="1" si="536"/>
        <v>3</v>
      </c>
      <c r="K2594">
        <f t="shared" ca="1" si="537"/>
        <v>0</v>
      </c>
      <c r="L2594">
        <f t="shared" ca="1" si="538"/>
        <v>0</v>
      </c>
      <c r="M2594">
        <f t="shared" ca="1" si="539"/>
        <v>0</v>
      </c>
      <c r="N2594" t="str">
        <f t="shared" ca="1" si="540"/>
        <v/>
      </c>
      <c r="O2594" t="str">
        <f t="shared" ca="1" si="541"/>
        <v/>
      </c>
      <c r="P2594" t="str">
        <f t="shared" si="542"/>
        <v/>
      </c>
      <c r="Q2594" t="str">
        <f t="shared" ca="1" si="543"/>
        <v/>
      </c>
      <c r="R2594" t="str">
        <f t="shared" si="544"/>
        <v/>
      </c>
      <c r="S2594" t="str">
        <f t="shared" si="545"/>
        <v/>
      </c>
      <c r="T2594" s="2" t="str">
        <f ca="1">IF(S2594="Irrigation","Irrigation",IF(R2594="Irrigation","Irrigation",IF(Q2594="Domestic","Domestic",IF(P2594="Stockwatering","Stockwatering",IF(N2594="IRRIGATION_AND_MUNICIPAL","Irrigation and Municipal",IF(O2594="IRRIGATION_AND_DOMESTIC","Irrigation and Domestic Municipality",_xlfn.XLOOKUP(J2594,Use_Code_Ranking!$B$4:$B$23,Use_Code_Ranking!$A$4:$A$23)))))))</f>
        <v>Domestic</v>
      </c>
      <c r="V2594" s="20" t="str">
        <f ca="1"/>
        <v>S027049</v>
      </c>
      <c r="W2594" s="4" t="str">
        <f t="shared" ca="1" si="533"/>
        <v>Irrigation</v>
      </c>
      <c r="X2594" t="str">
        <f t="shared" ca="1" si="534"/>
        <v>N</v>
      </c>
      <c r="Y2594" s="2" t="str">
        <f t="shared" ca="1" si="535"/>
        <v>N</v>
      </c>
      <c r="Z2594">
        <f ca="1">_xlfn.XLOOKUP($W2594,Return_flow_table!$A$4:$A$25,Return_flow_table!B$4:B$25)</f>
        <v>0</v>
      </c>
      <c r="AA2594">
        <f ca="1">_xlfn.XLOOKUP($W2594,Return_flow_table!$A$4:$A$25,Return_flow_table!C$4:C$25)</f>
        <v>0</v>
      </c>
      <c r="AB2594">
        <f ca="1">_xlfn.XLOOKUP($W2594,Return_flow_table!$A$4:$A$25,Return_flow_table!D$4:D$25)</f>
        <v>20</v>
      </c>
      <c r="AC2594">
        <f ca="1">_xlfn.XLOOKUP($W2594,Return_flow_table!$A$4:$A$25,Return_flow_table!E$4:E$25)</f>
        <v>20</v>
      </c>
      <c r="AD2594">
        <f ca="1">_xlfn.XLOOKUP($W2594,Return_flow_table!$A$4:$A$25,Return_flow_table!F$4:F$25)</f>
        <v>10</v>
      </c>
      <c r="AE2594">
        <f ca="1">_xlfn.XLOOKUP($W2594,Return_flow_table!$A$4:$A$25,Return_flow_table!G$4:G$25)</f>
        <v>10</v>
      </c>
      <c r="AF2594">
        <f ca="1">_xlfn.XLOOKUP($W2594,Return_flow_table!$A$4:$A$25,Return_flow_table!H$4:H$25)</f>
        <v>0</v>
      </c>
      <c r="AG2594">
        <f ca="1">_xlfn.XLOOKUP($W2594,Return_flow_table!$A$4:$A$25,Return_flow_table!I$4:I$25)</f>
        <v>0</v>
      </c>
      <c r="AH2594">
        <f ca="1">_xlfn.XLOOKUP($W2594,Return_flow_table!$A$4:$A$25,Return_flow_table!J$4:J$25)</f>
        <v>0</v>
      </c>
      <c r="AI2594">
        <f ca="1">_xlfn.XLOOKUP($W2594,Return_flow_table!$A$4:$A$25,Return_flow_table!K$4:K$25)</f>
        <v>20</v>
      </c>
      <c r="AJ2594">
        <f ca="1">_xlfn.XLOOKUP($W2594,Return_flow_table!$A$4:$A$25,Return_flow_table!L$4:L$25)</f>
        <v>20</v>
      </c>
      <c r="AK2594">
        <f ca="1">_xlfn.XLOOKUP($W2594,Return_flow_table!$A$4:$A$25,Return_flow_table!M$4:M$25)</f>
        <v>0</v>
      </c>
      <c r="AL2594" s="39" t="str" cm="1">
        <f t="array" aca="1" ref="AL2594" ca="1">IF(SUM(  ((OFFSET($A$4,0,0,COUNTA(A:A)-3,1)) =V2594) * (OFFSET($T$4, 0,0,COUNTA(A:A)-3,1) = "Domestic")) &gt; 0,"Y","")</f>
        <v/>
      </c>
    </row>
    <row r="2595" spans="1:38" x14ac:dyDescent="0.25">
      <c r="A2595" t="s">
        <v>2737</v>
      </c>
      <c r="B2595" t="s">
        <v>108</v>
      </c>
      <c r="C2595" t="s">
        <v>2196</v>
      </c>
      <c r="D2595">
        <v>0</v>
      </c>
      <c r="E2595">
        <v>25.353999999999999</v>
      </c>
      <c r="F2595" t="s">
        <v>2197</v>
      </c>
      <c r="G2595" t="s">
        <v>2623</v>
      </c>
      <c r="H2595" t="s">
        <v>99</v>
      </c>
      <c r="I2595">
        <f>_xlfn.XLOOKUP(B2595,Use_Code_Ranking!$A$4:$A$23,Use_Code_Ranking!$B$4:$B$23,9999)</f>
        <v>5</v>
      </c>
      <c r="J2595">
        <f t="shared" ca="1" si="536"/>
        <v>5</v>
      </c>
      <c r="K2595">
        <f t="shared" ca="1" si="537"/>
        <v>0</v>
      </c>
      <c r="L2595">
        <f t="shared" ca="1" si="538"/>
        <v>0</v>
      </c>
      <c r="M2595">
        <f t="shared" ca="1" si="539"/>
        <v>0</v>
      </c>
      <c r="N2595" t="str">
        <f t="shared" ca="1" si="540"/>
        <v/>
      </c>
      <c r="O2595" t="str">
        <f t="shared" ca="1" si="541"/>
        <v/>
      </c>
      <c r="P2595" t="str">
        <f t="shared" si="542"/>
        <v/>
      </c>
      <c r="Q2595" t="str">
        <f t="shared" ca="1" si="543"/>
        <v/>
      </c>
      <c r="R2595" t="str">
        <f t="shared" si="544"/>
        <v/>
      </c>
      <c r="S2595" t="str">
        <f t="shared" si="545"/>
        <v/>
      </c>
      <c r="T2595" s="2" t="str">
        <f ca="1">IF(S2595="Irrigation","Irrigation",IF(R2595="Irrigation","Irrigation",IF(Q2595="Domestic","Domestic",IF(P2595="Stockwatering","Stockwatering",IF(N2595="IRRIGATION_AND_MUNICIPAL","Irrigation and Municipal",IF(O2595="IRRIGATION_AND_DOMESTIC","Irrigation and Domestic Municipality",_xlfn.XLOOKUP(J2595,Use_Code_Ranking!$B$4:$B$23,Use_Code_Ranking!$A$4:$A$23)))))))</f>
        <v>Stockwatering</v>
      </c>
      <c r="V2595" s="20" t="str">
        <f ca="1"/>
        <v>S027051</v>
      </c>
      <c r="W2595" s="4" t="str">
        <f t="shared" ca="1" si="533"/>
        <v>Irrigation</v>
      </c>
      <c r="X2595" t="str">
        <f t="shared" ca="1" si="534"/>
        <v>N</v>
      </c>
      <c r="Y2595" s="2" t="str">
        <f t="shared" ca="1" si="535"/>
        <v>N</v>
      </c>
      <c r="Z2595">
        <f ca="1">_xlfn.XLOOKUP($W2595,Return_flow_table!$A$4:$A$25,Return_flow_table!B$4:B$25)</f>
        <v>0</v>
      </c>
      <c r="AA2595">
        <f ca="1">_xlfn.XLOOKUP($W2595,Return_flow_table!$A$4:$A$25,Return_flow_table!C$4:C$25)</f>
        <v>0</v>
      </c>
      <c r="AB2595">
        <f ca="1">_xlfn.XLOOKUP($W2595,Return_flow_table!$A$4:$A$25,Return_flow_table!D$4:D$25)</f>
        <v>20</v>
      </c>
      <c r="AC2595">
        <f ca="1">_xlfn.XLOOKUP($W2595,Return_flow_table!$A$4:$A$25,Return_flow_table!E$4:E$25)</f>
        <v>20</v>
      </c>
      <c r="AD2595">
        <f ca="1">_xlfn.XLOOKUP($W2595,Return_flow_table!$A$4:$A$25,Return_flow_table!F$4:F$25)</f>
        <v>10</v>
      </c>
      <c r="AE2595">
        <f ca="1">_xlfn.XLOOKUP($W2595,Return_flow_table!$A$4:$A$25,Return_flow_table!G$4:G$25)</f>
        <v>10</v>
      </c>
      <c r="AF2595">
        <f ca="1">_xlfn.XLOOKUP($W2595,Return_flow_table!$A$4:$A$25,Return_flow_table!H$4:H$25)</f>
        <v>0</v>
      </c>
      <c r="AG2595">
        <f ca="1">_xlfn.XLOOKUP($W2595,Return_flow_table!$A$4:$A$25,Return_flow_table!I$4:I$25)</f>
        <v>0</v>
      </c>
      <c r="AH2595">
        <f ca="1">_xlfn.XLOOKUP($W2595,Return_flow_table!$A$4:$A$25,Return_flow_table!J$4:J$25)</f>
        <v>0</v>
      </c>
      <c r="AI2595">
        <f ca="1">_xlfn.XLOOKUP($W2595,Return_flow_table!$A$4:$A$25,Return_flow_table!K$4:K$25)</f>
        <v>20</v>
      </c>
      <c r="AJ2595">
        <f ca="1">_xlfn.XLOOKUP($W2595,Return_flow_table!$A$4:$A$25,Return_flow_table!L$4:L$25)</f>
        <v>20</v>
      </c>
      <c r="AK2595">
        <f ca="1">_xlfn.XLOOKUP($W2595,Return_flow_table!$A$4:$A$25,Return_flow_table!M$4:M$25)</f>
        <v>0</v>
      </c>
      <c r="AL2595" s="39" t="str" cm="1">
        <f t="array" aca="1" ref="AL2595" ca="1">IF(SUM(  ((OFFSET($A$4,0,0,COUNTA(A:A)-3,1)) =V2595) * (OFFSET($T$4, 0,0,COUNTA(A:A)-3,1) = "Domestic")) &gt; 0,"Y","")</f>
        <v/>
      </c>
    </row>
    <row r="2596" spans="1:38" x14ac:dyDescent="0.25">
      <c r="A2596" t="s">
        <v>2738</v>
      </c>
      <c r="B2596" t="s">
        <v>102</v>
      </c>
      <c r="C2596" t="s">
        <v>2196</v>
      </c>
      <c r="D2596">
        <v>0</v>
      </c>
      <c r="E2596">
        <v>1611.79</v>
      </c>
      <c r="F2596" t="s">
        <v>2197</v>
      </c>
      <c r="G2596" t="s">
        <v>2739</v>
      </c>
      <c r="H2596" t="s">
        <v>99</v>
      </c>
      <c r="I2596">
        <f>_xlfn.XLOOKUP(B2596,Use_Code_Ranking!$A$4:$A$23,Use_Code_Ranking!$B$4:$B$23,9999)</f>
        <v>3</v>
      </c>
      <c r="J2596">
        <f t="shared" ca="1" si="536"/>
        <v>3</v>
      </c>
      <c r="K2596">
        <f t="shared" ca="1" si="537"/>
        <v>0</v>
      </c>
      <c r="L2596">
        <f t="shared" ca="1" si="538"/>
        <v>0</v>
      </c>
      <c r="M2596">
        <f t="shared" ca="1" si="539"/>
        <v>0</v>
      </c>
      <c r="N2596" t="str">
        <f t="shared" ca="1" si="540"/>
        <v/>
      </c>
      <c r="O2596" t="str">
        <f t="shared" ca="1" si="541"/>
        <v/>
      </c>
      <c r="P2596" t="str">
        <f t="shared" si="542"/>
        <v/>
      </c>
      <c r="Q2596" t="str">
        <f t="shared" ca="1" si="543"/>
        <v/>
      </c>
      <c r="R2596" t="str">
        <f t="shared" si="544"/>
        <v/>
      </c>
      <c r="S2596" t="str">
        <f t="shared" si="545"/>
        <v/>
      </c>
      <c r="T2596" s="2" t="str">
        <f ca="1">IF(S2596="Irrigation","Irrigation",IF(R2596="Irrigation","Irrigation",IF(Q2596="Domestic","Domestic",IF(P2596="Stockwatering","Stockwatering",IF(N2596="IRRIGATION_AND_MUNICIPAL","Irrigation and Municipal",IF(O2596="IRRIGATION_AND_DOMESTIC","Irrigation and Domestic Municipality",_xlfn.XLOOKUP(J2596,Use_Code_Ranking!$B$4:$B$23,Use_Code_Ranking!$A$4:$A$23)))))))</f>
        <v>Domestic</v>
      </c>
      <c r="V2596" s="20" t="str">
        <f ca="1"/>
        <v>S027052</v>
      </c>
      <c r="W2596" s="4" t="str">
        <f t="shared" ca="1" si="533"/>
        <v>Irrigation</v>
      </c>
      <c r="X2596" t="str">
        <f t="shared" ca="1" si="534"/>
        <v>N</v>
      </c>
      <c r="Y2596" s="2" t="str">
        <f t="shared" ca="1" si="535"/>
        <v>N</v>
      </c>
      <c r="Z2596">
        <f ca="1">_xlfn.XLOOKUP($W2596,Return_flow_table!$A$4:$A$25,Return_flow_table!B$4:B$25)</f>
        <v>0</v>
      </c>
      <c r="AA2596">
        <f ca="1">_xlfn.XLOOKUP($W2596,Return_flow_table!$A$4:$A$25,Return_flow_table!C$4:C$25)</f>
        <v>0</v>
      </c>
      <c r="AB2596">
        <f ca="1">_xlfn.XLOOKUP($W2596,Return_flow_table!$A$4:$A$25,Return_flow_table!D$4:D$25)</f>
        <v>20</v>
      </c>
      <c r="AC2596">
        <f ca="1">_xlfn.XLOOKUP($W2596,Return_flow_table!$A$4:$A$25,Return_flow_table!E$4:E$25)</f>
        <v>20</v>
      </c>
      <c r="AD2596">
        <f ca="1">_xlfn.XLOOKUP($W2596,Return_flow_table!$A$4:$A$25,Return_flow_table!F$4:F$25)</f>
        <v>10</v>
      </c>
      <c r="AE2596">
        <f ca="1">_xlfn.XLOOKUP($W2596,Return_flow_table!$A$4:$A$25,Return_flow_table!G$4:G$25)</f>
        <v>10</v>
      </c>
      <c r="AF2596">
        <f ca="1">_xlfn.XLOOKUP($W2596,Return_flow_table!$A$4:$A$25,Return_flow_table!H$4:H$25)</f>
        <v>0</v>
      </c>
      <c r="AG2596">
        <f ca="1">_xlfn.XLOOKUP($W2596,Return_flow_table!$A$4:$A$25,Return_flow_table!I$4:I$25)</f>
        <v>0</v>
      </c>
      <c r="AH2596">
        <f ca="1">_xlfn.XLOOKUP($W2596,Return_flow_table!$A$4:$A$25,Return_flow_table!J$4:J$25)</f>
        <v>0</v>
      </c>
      <c r="AI2596">
        <f ca="1">_xlfn.XLOOKUP($W2596,Return_flow_table!$A$4:$A$25,Return_flow_table!K$4:K$25)</f>
        <v>20</v>
      </c>
      <c r="AJ2596">
        <f ca="1">_xlfn.XLOOKUP($W2596,Return_flow_table!$A$4:$A$25,Return_flow_table!L$4:L$25)</f>
        <v>20</v>
      </c>
      <c r="AK2596">
        <f ca="1">_xlfn.XLOOKUP($W2596,Return_flow_table!$A$4:$A$25,Return_flow_table!M$4:M$25)</f>
        <v>0</v>
      </c>
      <c r="AL2596" s="39" t="str" cm="1">
        <f t="array" aca="1" ref="AL2596" ca="1">IF(SUM(  ((OFFSET($A$4,0,0,COUNTA(A:A)-3,1)) =V2596) * (OFFSET($T$4, 0,0,COUNTA(A:A)-3,1) = "Domestic")) &gt; 0,"Y","")</f>
        <v/>
      </c>
    </row>
    <row r="2597" spans="1:38" x14ac:dyDescent="0.25">
      <c r="A2597" t="s">
        <v>2740</v>
      </c>
      <c r="B2597" t="s">
        <v>102</v>
      </c>
      <c r="C2597" t="s">
        <v>2196</v>
      </c>
      <c r="D2597">
        <v>0</v>
      </c>
      <c r="E2597">
        <v>0.16569999999999999</v>
      </c>
      <c r="F2597" t="s">
        <v>2197</v>
      </c>
      <c r="G2597" t="s">
        <v>2741</v>
      </c>
      <c r="H2597" t="s">
        <v>99</v>
      </c>
      <c r="I2597">
        <f>_xlfn.XLOOKUP(B2597,Use_Code_Ranking!$A$4:$A$23,Use_Code_Ranking!$B$4:$B$23,9999)</f>
        <v>3</v>
      </c>
      <c r="J2597">
        <f t="shared" ca="1" si="536"/>
        <v>3</v>
      </c>
      <c r="K2597">
        <f t="shared" ca="1" si="537"/>
        <v>0</v>
      </c>
      <c r="L2597">
        <f t="shared" ca="1" si="538"/>
        <v>0</v>
      </c>
      <c r="M2597">
        <f t="shared" ca="1" si="539"/>
        <v>0</v>
      </c>
      <c r="N2597" t="str">
        <f t="shared" ca="1" si="540"/>
        <v/>
      </c>
      <c r="O2597" t="str">
        <f t="shared" ca="1" si="541"/>
        <v/>
      </c>
      <c r="P2597" t="str">
        <f t="shared" si="542"/>
        <v/>
      </c>
      <c r="Q2597" t="str">
        <f t="shared" ca="1" si="543"/>
        <v/>
      </c>
      <c r="R2597" t="str">
        <f t="shared" si="544"/>
        <v/>
      </c>
      <c r="S2597" t="str">
        <f t="shared" si="545"/>
        <v/>
      </c>
      <c r="T2597" s="2" t="str">
        <f ca="1">IF(S2597="Irrigation","Irrigation",IF(R2597="Irrigation","Irrigation",IF(Q2597="Domestic","Domestic",IF(P2597="Stockwatering","Stockwatering",IF(N2597="IRRIGATION_AND_MUNICIPAL","Irrigation and Municipal",IF(O2597="IRRIGATION_AND_DOMESTIC","Irrigation and Domestic Municipality",_xlfn.XLOOKUP(J2597,Use_Code_Ranking!$B$4:$B$23,Use_Code_Ranking!$A$4:$A$23)))))))</f>
        <v>Domestic</v>
      </c>
      <c r="V2597" s="20" t="str">
        <f ca="1"/>
        <v>S027053</v>
      </c>
      <c r="W2597" s="4" t="str">
        <f t="shared" ca="1" si="533"/>
        <v>Irrigation</v>
      </c>
      <c r="X2597" t="str">
        <f t="shared" ca="1" si="534"/>
        <v>N</v>
      </c>
      <c r="Y2597" s="2" t="str">
        <f t="shared" ca="1" si="535"/>
        <v>N</v>
      </c>
      <c r="Z2597">
        <f ca="1">_xlfn.XLOOKUP($W2597,Return_flow_table!$A$4:$A$25,Return_flow_table!B$4:B$25)</f>
        <v>0</v>
      </c>
      <c r="AA2597">
        <f ca="1">_xlfn.XLOOKUP($W2597,Return_flow_table!$A$4:$A$25,Return_flow_table!C$4:C$25)</f>
        <v>0</v>
      </c>
      <c r="AB2597">
        <f ca="1">_xlfn.XLOOKUP($W2597,Return_flow_table!$A$4:$A$25,Return_flow_table!D$4:D$25)</f>
        <v>20</v>
      </c>
      <c r="AC2597">
        <f ca="1">_xlfn.XLOOKUP($W2597,Return_flow_table!$A$4:$A$25,Return_flow_table!E$4:E$25)</f>
        <v>20</v>
      </c>
      <c r="AD2597">
        <f ca="1">_xlfn.XLOOKUP($W2597,Return_flow_table!$A$4:$A$25,Return_flow_table!F$4:F$25)</f>
        <v>10</v>
      </c>
      <c r="AE2597">
        <f ca="1">_xlfn.XLOOKUP($W2597,Return_flow_table!$A$4:$A$25,Return_flow_table!G$4:G$25)</f>
        <v>10</v>
      </c>
      <c r="AF2597">
        <f ca="1">_xlfn.XLOOKUP($W2597,Return_flow_table!$A$4:$A$25,Return_flow_table!H$4:H$25)</f>
        <v>0</v>
      </c>
      <c r="AG2597">
        <f ca="1">_xlfn.XLOOKUP($W2597,Return_flow_table!$A$4:$A$25,Return_flow_table!I$4:I$25)</f>
        <v>0</v>
      </c>
      <c r="AH2597">
        <f ca="1">_xlfn.XLOOKUP($W2597,Return_flow_table!$A$4:$A$25,Return_flow_table!J$4:J$25)</f>
        <v>0</v>
      </c>
      <c r="AI2597">
        <f ca="1">_xlfn.XLOOKUP($W2597,Return_flow_table!$A$4:$A$25,Return_flow_table!K$4:K$25)</f>
        <v>20</v>
      </c>
      <c r="AJ2597">
        <f ca="1">_xlfn.XLOOKUP($W2597,Return_flow_table!$A$4:$A$25,Return_flow_table!L$4:L$25)</f>
        <v>20</v>
      </c>
      <c r="AK2597">
        <f ca="1">_xlfn.XLOOKUP($W2597,Return_flow_table!$A$4:$A$25,Return_flow_table!M$4:M$25)</f>
        <v>0</v>
      </c>
      <c r="AL2597" s="39" t="str" cm="1">
        <f t="array" aca="1" ref="AL2597" ca="1">IF(SUM(  ((OFFSET($A$4,0,0,COUNTA(A:A)-3,1)) =V2597) * (OFFSET($T$4, 0,0,COUNTA(A:A)-3,1) = "Domestic")) &gt; 0,"Y","")</f>
        <v/>
      </c>
    </row>
    <row r="2598" spans="1:38" x14ac:dyDescent="0.25">
      <c r="A2598" t="s">
        <v>2742</v>
      </c>
      <c r="B2598" t="s">
        <v>108</v>
      </c>
      <c r="C2598" t="s">
        <v>2196</v>
      </c>
      <c r="D2598">
        <v>0</v>
      </c>
      <c r="E2598">
        <v>11.9526</v>
      </c>
      <c r="F2598" t="s">
        <v>2197</v>
      </c>
      <c r="G2598" t="s">
        <v>2743</v>
      </c>
      <c r="H2598" t="s">
        <v>101</v>
      </c>
      <c r="I2598">
        <f>_xlfn.XLOOKUP(B2598,Use_Code_Ranking!$A$4:$A$23,Use_Code_Ranking!$B$4:$B$23,9999)</f>
        <v>5</v>
      </c>
      <c r="J2598">
        <f t="shared" ca="1" si="536"/>
        <v>5</v>
      </c>
      <c r="K2598">
        <f t="shared" ca="1" si="537"/>
        <v>0</v>
      </c>
      <c r="L2598">
        <f t="shared" ca="1" si="538"/>
        <v>0</v>
      </c>
      <c r="M2598">
        <f t="shared" ca="1" si="539"/>
        <v>0</v>
      </c>
      <c r="N2598" t="str">
        <f t="shared" ca="1" si="540"/>
        <v/>
      </c>
      <c r="O2598" t="str">
        <f t="shared" ca="1" si="541"/>
        <v/>
      </c>
      <c r="P2598" t="str">
        <f t="shared" si="542"/>
        <v/>
      </c>
      <c r="Q2598" t="str">
        <f t="shared" ca="1" si="543"/>
        <v/>
      </c>
      <c r="R2598" t="str">
        <f t="shared" si="544"/>
        <v/>
      </c>
      <c r="S2598" t="str">
        <f t="shared" si="545"/>
        <v/>
      </c>
      <c r="T2598" s="2" t="str">
        <f ca="1">IF(S2598="Irrigation","Irrigation",IF(R2598="Irrigation","Irrigation",IF(Q2598="Domestic","Domestic",IF(P2598="Stockwatering","Stockwatering",IF(N2598="IRRIGATION_AND_MUNICIPAL","Irrigation and Municipal",IF(O2598="IRRIGATION_AND_DOMESTIC","Irrigation and Domestic Municipality",_xlfn.XLOOKUP(J2598,Use_Code_Ranking!$B$4:$B$23,Use_Code_Ranking!$A$4:$A$23)))))))</f>
        <v>Stockwatering</v>
      </c>
      <c r="V2598" s="20" t="str">
        <f ca="1"/>
        <v>S027054</v>
      </c>
      <c r="W2598" s="4" t="str">
        <f t="shared" ca="1" si="533"/>
        <v>Irrigation</v>
      </c>
      <c r="X2598" t="str">
        <f t="shared" ca="1" si="534"/>
        <v>N</v>
      </c>
      <c r="Y2598" s="2" t="str">
        <f t="shared" ca="1" si="535"/>
        <v>N</v>
      </c>
      <c r="Z2598">
        <f ca="1">_xlfn.XLOOKUP($W2598,Return_flow_table!$A$4:$A$25,Return_flow_table!B$4:B$25)</f>
        <v>0</v>
      </c>
      <c r="AA2598">
        <f ca="1">_xlfn.XLOOKUP($W2598,Return_flow_table!$A$4:$A$25,Return_flow_table!C$4:C$25)</f>
        <v>0</v>
      </c>
      <c r="AB2598">
        <f ca="1">_xlfn.XLOOKUP($W2598,Return_flow_table!$A$4:$A$25,Return_flow_table!D$4:D$25)</f>
        <v>20</v>
      </c>
      <c r="AC2598">
        <f ca="1">_xlfn.XLOOKUP($W2598,Return_flow_table!$A$4:$A$25,Return_flow_table!E$4:E$25)</f>
        <v>20</v>
      </c>
      <c r="AD2598">
        <f ca="1">_xlfn.XLOOKUP($W2598,Return_flow_table!$A$4:$A$25,Return_flow_table!F$4:F$25)</f>
        <v>10</v>
      </c>
      <c r="AE2598">
        <f ca="1">_xlfn.XLOOKUP($W2598,Return_flow_table!$A$4:$A$25,Return_flow_table!G$4:G$25)</f>
        <v>10</v>
      </c>
      <c r="AF2598">
        <f ca="1">_xlfn.XLOOKUP($W2598,Return_flow_table!$A$4:$A$25,Return_flow_table!H$4:H$25)</f>
        <v>0</v>
      </c>
      <c r="AG2598">
        <f ca="1">_xlfn.XLOOKUP($W2598,Return_flow_table!$A$4:$A$25,Return_flow_table!I$4:I$25)</f>
        <v>0</v>
      </c>
      <c r="AH2598">
        <f ca="1">_xlfn.XLOOKUP($W2598,Return_flow_table!$A$4:$A$25,Return_flow_table!J$4:J$25)</f>
        <v>0</v>
      </c>
      <c r="AI2598">
        <f ca="1">_xlfn.XLOOKUP($W2598,Return_flow_table!$A$4:$A$25,Return_flow_table!K$4:K$25)</f>
        <v>20</v>
      </c>
      <c r="AJ2598">
        <f ca="1">_xlfn.XLOOKUP($W2598,Return_flow_table!$A$4:$A$25,Return_flow_table!L$4:L$25)</f>
        <v>20</v>
      </c>
      <c r="AK2598">
        <f ca="1">_xlfn.XLOOKUP($W2598,Return_flow_table!$A$4:$A$25,Return_flow_table!M$4:M$25)</f>
        <v>0</v>
      </c>
      <c r="AL2598" s="39" t="str" cm="1">
        <f t="array" aca="1" ref="AL2598" ca="1">IF(SUM(  ((OFFSET($A$4,0,0,COUNTA(A:A)-3,1)) =V2598) * (OFFSET($T$4, 0,0,COUNTA(A:A)-3,1) = "Domestic")) &gt; 0,"Y","")</f>
        <v/>
      </c>
    </row>
    <row r="2599" spans="1:38" x14ac:dyDescent="0.25">
      <c r="A2599" t="s">
        <v>2744</v>
      </c>
      <c r="B2599" t="s">
        <v>102</v>
      </c>
      <c r="C2599" t="s">
        <v>2196</v>
      </c>
      <c r="D2599">
        <v>0</v>
      </c>
      <c r="E2599" t="s">
        <v>97</v>
      </c>
      <c r="G2599" t="s">
        <v>2745</v>
      </c>
      <c r="H2599" t="s">
        <v>99</v>
      </c>
      <c r="I2599">
        <f>_xlfn.XLOOKUP(B2599,Use_Code_Ranking!$A$4:$A$23,Use_Code_Ranking!$B$4:$B$23,9999)</f>
        <v>3</v>
      </c>
      <c r="J2599">
        <f t="shared" ca="1" si="536"/>
        <v>3</v>
      </c>
      <c r="K2599">
        <f t="shared" ca="1" si="537"/>
        <v>0</v>
      </c>
      <c r="L2599">
        <f t="shared" ca="1" si="538"/>
        <v>0</v>
      </c>
      <c r="M2599">
        <f t="shared" ca="1" si="539"/>
        <v>0</v>
      </c>
      <c r="N2599" t="str">
        <f t="shared" ca="1" si="540"/>
        <v/>
      </c>
      <c r="O2599" t="str">
        <f t="shared" ca="1" si="541"/>
        <v/>
      </c>
      <c r="P2599" t="str">
        <f t="shared" si="542"/>
        <v/>
      </c>
      <c r="Q2599" t="str">
        <f t="shared" ca="1" si="543"/>
        <v/>
      </c>
      <c r="R2599" t="str">
        <f t="shared" si="544"/>
        <v/>
      </c>
      <c r="S2599" t="str">
        <f t="shared" si="545"/>
        <v/>
      </c>
      <c r="T2599" s="2" t="str">
        <f ca="1">IF(S2599="Irrigation","Irrigation",IF(R2599="Irrigation","Irrigation",IF(Q2599="Domestic","Domestic",IF(P2599="Stockwatering","Stockwatering",IF(N2599="IRRIGATION_AND_MUNICIPAL","Irrigation and Municipal",IF(O2599="IRRIGATION_AND_DOMESTIC","Irrigation and Domestic Municipality",_xlfn.XLOOKUP(J2599,Use_Code_Ranking!$B$4:$B$23,Use_Code_Ranking!$A$4:$A$23)))))))</f>
        <v>Domestic</v>
      </c>
      <c r="V2599" s="20" t="str">
        <f ca="1"/>
        <v>S027055</v>
      </c>
      <c r="W2599" s="4" t="str">
        <f t="shared" ca="1" si="533"/>
        <v>Irrigation</v>
      </c>
      <c r="X2599" t="str">
        <f t="shared" ca="1" si="534"/>
        <v>N</v>
      </c>
      <c r="Y2599" s="2" t="str">
        <f t="shared" ca="1" si="535"/>
        <v>N</v>
      </c>
      <c r="Z2599">
        <f ca="1">_xlfn.XLOOKUP($W2599,Return_flow_table!$A$4:$A$25,Return_flow_table!B$4:B$25)</f>
        <v>0</v>
      </c>
      <c r="AA2599">
        <f ca="1">_xlfn.XLOOKUP($W2599,Return_flow_table!$A$4:$A$25,Return_flow_table!C$4:C$25)</f>
        <v>0</v>
      </c>
      <c r="AB2599">
        <f ca="1">_xlfn.XLOOKUP($W2599,Return_flow_table!$A$4:$A$25,Return_flow_table!D$4:D$25)</f>
        <v>20</v>
      </c>
      <c r="AC2599">
        <f ca="1">_xlfn.XLOOKUP($W2599,Return_flow_table!$A$4:$A$25,Return_flow_table!E$4:E$25)</f>
        <v>20</v>
      </c>
      <c r="AD2599">
        <f ca="1">_xlfn.XLOOKUP($W2599,Return_flow_table!$A$4:$A$25,Return_flow_table!F$4:F$25)</f>
        <v>10</v>
      </c>
      <c r="AE2599">
        <f ca="1">_xlfn.XLOOKUP($W2599,Return_flow_table!$A$4:$A$25,Return_flow_table!G$4:G$25)</f>
        <v>10</v>
      </c>
      <c r="AF2599">
        <f ca="1">_xlfn.XLOOKUP($W2599,Return_flow_table!$A$4:$A$25,Return_flow_table!H$4:H$25)</f>
        <v>0</v>
      </c>
      <c r="AG2599">
        <f ca="1">_xlfn.XLOOKUP($W2599,Return_flow_table!$A$4:$A$25,Return_flow_table!I$4:I$25)</f>
        <v>0</v>
      </c>
      <c r="AH2599">
        <f ca="1">_xlfn.XLOOKUP($W2599,Return_flow_table!$A$4:$A$25,Return_flow_table!J$4:J$25)</f>
        <v>0</v>
      </c>
      <c r="AI2599">
        <f ca="1">_xlfn.XLOOKUP($W2599,Return_flow_table!$A$4:$A$25,Return_flow_table!K$4:K$25)</f>
        <v>20</v>
      </c>
      <c r="AJ2599">
        <f ca="1">_xlfn.XLOOKUP($W2599,Return_flow_table!$A$4:$A$25,Return_flow_table!L$4:L$25)</f>
        <v>20</v>
      </c>
      <c r="AK2599">
        <f ca="1">_xlfn.XLOOKUP($W2599,Return_flow_table!$A$4:$A$25,Return_flow_table!M$4:M$25)</f>
        <v>0</v>
      </c>
      <c r="AL2599" s="39" t="str" cm="1">
        <f t="array" aca="1" ref="AL2599" ca="1">IF(SUM(  ((OFFSET($A$4,0,0,COUNTA(A:A)-3,1)) =V2599) * (OFFSET($T$4, 0,0,COUNTA(A:A)-3,1) = "Domestic")) &gt; 0,"Y","")</f>
        <v/>
      </c>
    </row>
    <row r="2600" spans="1:38" x14ac:dyDescent="0.25">
      <c r="A2600" t="s">
        <v>2746</v>
      </c>
      <c r="B2600" t="s">
        <v>114</v>
      </c>
      <c r="C2600" t="s">
        <v>2196</v>
      </c>
      <c r="D2600">
        <v>0</v>
      </c>
      <c r="E2600">
        <v>1.8533999999999999</v>
      </c>
      <c r="F2600" t="s">
        <v>2197</v>
      </c>
      <c r="G2600" t="s">
        <v>2747</v>
      </c>
      <c r="H2600" t="s">
        <v>101</v>
      </c>
      <c r="I2600">
        <f>_xlfn.XLOOKUP(B2600,Use_Code_Ranking!$A$4:$A$23,Use_Code_Ranking!$B$4:$B$23,9999)</f>
        <v>12</v>
      </c>
      <c r="J2600">
        <f t="shared" ca="1" si="536"/>
        <v>3</v>
      </c>
      <c r="K2600">
        <f t="shared" ca="1" si="537"/>
        <v>0</v>
      </c>
      <c r="L2600">
        <f t="shared" ca="1" si="538"/>
        <v>0</v>
      </c>
      <c r="M2600">
        <f t="shared" ca="1" si="539"/>
        <v>0</v>
      </c>
      <c r="N2600" t="str">
        <f t="shared" ca="1" si="540"/>
        <v/>
      </c>
      <c r="O2600" t="str">
        <f t="shared" ca="1" si="541"/>
        <v/>
      </c>
      <c r="P2600" t="str">
        <f t="shared" si="542"/>
        <v/>
      </c>
      <c r="Q2600" t="str">
        <f t="shared" ca="1" si="543"/>
        <v/>
      </c>
      <c r="R2600" t="str">
        <f t="shared" si="544"/>
        <v/>
      </c>
      <c r="S2600" t="str">
        <f t="shared" si="545"/>
        <v/>
      </c>
      <c r="T2600" s="2" t="str">
        <f ca="1">IF(S2600="Irrigation","Irrigation",IF(R2600="Irrigation","Irrigation",IF(Q2600="Domestic","Domestic",IF(P2600="Stockwatering","Stockwatering",IF(N2600="IRRIGATION_AND_MUNICIPAL","Irrigation and Municipal",IF(O2600="IRRIGATION_AND_DOMESTIC","Irrigation and Domestic Municipality",_xlfn.XLOOKUP(J2600,Use_Code_Ranking!$B$4:$B$23,Use_Code_Ranking!$A$4:$A$23)))))))</f>
        <v>Domestic</v>
      </c>
      <c r="V2600" s="20" t="str">
        <f ca="1"/>
        <v>S027056</v>
      </c>
      <c r="W2600" s="4" t="str">
        <f t="shared" ca="1" si="533"/>
        <v>Irrigation</v>
      </c>
      <c r="X2600" t="str">
        <f t="shared" ca="1" si="534"/>
        <v>N</v>
      </c>
      <c r="Y2600" s="2" t="str">
        <f t="shared" ca="1" si="535"/>
        <v>N</v>
      </c>
      <c r="Z2600">
        <f ca="1">_xlfn.XLOOKUP($W2600,Return_flow_table!$A$4:$A$25,Return_flow_table!B$4:B$25)</f>
        <v>0</v>
      </c>
      <c r="AA2600">
        <f ca="1">_xlfn.XLOOKUP($W2600,Return_flow_table!$A$4:$A$25,Return_flow_table!C$4:C$25)</f>
        <v>0</v>
      </c>
      <c r="AB2600">
        <f ca="1">_xlfn.XLOOKUP($W2600,Return_flow_table!$A$4:$A$25,Return_flow_table!D$4:D$25)</f>
        <v>20</v>
      </c>
      <c r="AC2600">
        <f ca="1">_xlfn.XLOOKUP($W2600,Return_flow_table!$A$4:$A$25,Return_flow_table!E$4:E$25)</f>
        <v>20</v>
      </c>
      <c r="AD2600">
        <f ca="1">_xlfn.XLOOKUP($W2600,Return_flow_table!$A$4:$A$25,Return_flow_table!F$4:F$25)</f>
        <v>10</v>
      </c>
      <c r="AE2600">
        <f ca="1">_xlfn.XLOOKUP($W2600,Return_flow_table!$A$4:$A$25,Return_flow_table!G$4:G$25)</f>
        <v>10</v>
      </c>
      <c r="AF2600">
        <f ca="1">_xlfn.XLOOKUP($W2600,Return_flow_table!$A$4:$A$25,Return_flow_table!H$4:H$25)</f>
        <v>0</v>
      </c>
      <c r="AG2600">
        <f ca="1">_xlfn.XLOOKUP($W2600,Return_flow_table!$A$4:$A$25,Return_flow_table!I$4:I$25)</f>
        <v>0</v>
      </c>
      <c r="AH2600">
        <f ca="1">_xlfn.XLOOKUP($W2600,Return_flow_table!$A$4:$A$25,Return_flow_table!J$4:J$25)</f>
        <v>0</v>
      </c>
      <c r="AI2600">
        <f ca="1">_xlfn.XLOOKUP($W2600,Return_flow_table!$A$4:$A$25,Return_flow_table!K$4:K$25)</f>
        <v>20</v>
      </c>
      <c r="AJ2600">
        <f ca="1">_xlfn.XLOOKUP($W2600,Return_flow_table!$A$4:$A$25,Return_flow_table!L$4:L$25)</f>
        <v>20</v>
      </c>
      <c r="AK2600">
        <f ca="1">_xlfn.XLOOKUP($W2600,Return_flow_table!$A$4:$A$25,Return_flow_table!M$4:M$25)</f>
        <v>0</v>
      </c>
      <c r="AL2600" s="39" t="str" cm="1">
        <f t="array" aca="1" ref="AL2600" ca="1">IF(SUM(  ((OFFSET($A$4,0,0,COUNTA(A:A)-3,1)) =V2600) * (OFFSET($T$4, 0,0,COUNTA(A:A)-3,1) = "Domestic")) &gt; 0,"Y","")</f>
        <v/>
      </c>
    </row>
    <row r="2601" spans="1:38" x14ac:dyDescent="0.25">
      <c r="A2601" t="s">
        <v>2746</v>
      </c>
      <c r="B2601" t="s">
        <v>102</v>
      </c>
      <c r="C2601" t="s">
        <v>2196</v>
      </c>
      <c r="D2601">
        <v>0</v>
      </c>
      <c r="E2601">
        <v>1.8533999999999999</v>
      </c>
      <c r="F2601" t="s">
        <v>2197</v>
      </c>
      <c r="G2601" t="s">
        <v>2747</v>
      </c>
      <c r="H2601" t="s">
        <v>101</v>
      </c>
      <c r="I2601">
        <f>_xlfn.XLOOKUP(B2601,Use_Code_Ranking!$A$4:$A$23,Use_Code_Ranking!$B$4:$B$23,9999)</f>
        <v>3</v>
      </c>
      <c r="J2601">
        <f t="shared" ca="1" si="536"/>
        <v>3</v>
      </c>
      <c r="K2601">
        <f t="shared" ca="1" si="537"/>
        <v>0</v>
      </c>
      <c r="L2601">
        <f t="shared" ca="1" si="538"/>
        <v>0</v>
      </c>
      <c r="M2601">
        <f t="shared" ca="1" si="539"/>
        <v>0</v>
      </c>
      <c r="N2601" t="str">
        <f t="shared" ca="1" si="540"/>
        <v/>
      </c>
      <c r="O2601" t="str">
        <f t="shared" ca="1" si="541"/>
        <v/>
      </c>
      <c r="P2601" t="str">
        <f t="shared" si="542"/>
        <v/>
      </c>
      <c r="Q2601" t="str">
        <f t="shared" ca="1" si="543"/>
        <v/>
      </c>
      <c r="R2601" t="str">
        <f t="shared" si="544"/>
        <v/>
      </c>
      <c r="S2601" t="str">
        <f t="shared" si="545"/>
        <v/>
      </c>
      <c r="T2601" s="2" t="str">
        <f ca="1">IF(S2601="Irrigation","Irrigation",IF(R2601="Irrigation","Irrigation",IF(Q2601="Domestic","Domestic",IF(P2601="Stockwatering","Stockwatering",IF(N2601="IRRIGATION_AND_MUNICIPAL","Irrigation and Municipal",IF(O2601="IRRIGATION_AND_DOMESTIC","Irrigation and Domestic Municipality",_xlfn.XLOOKUP(J2601,Use_Code_Ranking!$B$4:$B$23,Use_Code_Ranking!$A$4:$A$23)))))))</f>
        <v>Domestic</v>
      </c>
      <c r="V2601" s="20" t="str">
        <f ca="1"/>
        <v>S027058</v>
      </c>
      <c r="W2601" s="4" t="str">
        <f t="shared" ca="1" si="533"/>
        <v>Domestic</v>
      </c>
      <c r="X2601" t="str">
        <f t="shared" ca="1" si="534"/>
        <v>N</v>
      </c>
      <c r="Y2601" s="2" t="str">
        <f t="shared" ca="1" si="535"/>
        <v>N</v>
      </c>
      <c r="Z2601">
        <f ca="1">_xlfn.XLOOKUP($W2601,Return_flow_table!$A$4:$A$25,Return_flow_table!B$4:B$25)</f>
        <v>0</v>
      </c>
      <c r="AA2601">
        <f ca="1">_xlfn.XLOOKUP($W2601,Return_flow_table!$A$4:$A$25,Return_flow_table!C$4:C$25)</f>
        <v>0</v>
      </c>
      <c r="AB2601">
        <f ca="1">_xlfn.XLOOKUP($W2601,Return_flow_table!$A$4:$A$25,Return_flow_table!D$4:D$25)</f>
        <v>0</v>
      </c>
      <c r="AC2601">
        <f ca="1">_xlfn.XLOOKUP($W2601,Return_flow_table!$A$4:$A$25,Return_flow_table!E$4:E$25)</f>
        <v>0</v>
      </c>
      <c r="AD2601">
        <f ca="1">_xlfn.XLOOKUP($W2601,Return_flow_table!$A$4:$A$25,Return_flow_table!F$4:F$25)</f>
        <v>0</v>
      </c>
      <c r="AE2601">
        <f ca="1">_xlfn.XLOOKUP($W2601,Return_flow_table!$A$4:$A$25,Return_flow_table!G$4:G$25)</f>
        <v>0</v>
      </c>
      <c r="AF2601">
        <f ca="1">_xlfn.XLOOKUP($W2601,Return_flow_table!$A$4:$A$25,Return_flow_table!H$4:H$25)</f>
        <v>0</v>
      </c>
      <c r="AG2601">
        <f ca="1">_xlfn.XLOOKUP($W2601,Return_flow_table!$A$4:$A$25,Return_flow_table!I$4:I$25)</f>
        <v>0</v>
      </c>
      <c r="AH2601">
        <f ca="1">_xlfn.XLOOKUP($W2601,Return_flow_table!$A$4:$A$25,Return_flow_table!J$4:J$25)</f>
        <v>0</v>
      </c>
      <c r="AI2601">
        <f ca="1">_xlfn.XLOOKUP($W2601,Return_flow_table!$A$4:$A$25,Return_flow_table!K$4:K$25)</f>
        <v>0</v>
      </c>
      <c r="AJ2601">
        <f ca="1">_xlfn.XLOOKUP($W2601,Return_flow_table!$A$4:$A$25,Return_flow_table!L$4:L$25)</f>
        <v>0</v>
      </c>
      <c r="AK2601">
        <f ca="1">_xlfn.XLOOKUP($W2601,Return_flow_table!$A$4:$A$25,Return_flow_table!M$4:M$25)</f>
        <v>0</v>
      </c>
      <c r="AL2601" s="39" t="str" cm="1">
        <f t="array" aca="1" ref="AL2601" ca="1">IF(SUM(  ((OFFSET($A$4,0,0,COUNTA(A:A)-3,1)) =V2601) * (OFFSET($T$4, 0,0,COUNTA(A:A)-3,1) = "Domestic")) &gt; 0,"Y","")</f>
        <v>Y</v>
      </c>
    </row>
    <row r="2602" spans="1:38" x14ac:dyDescent="0.25">
      <c r="A2602" t="s">
        <v>2746</v>
      </c>
      <c r="B2602" t="s">
        <v>108</v>
      </c>
      <c r="C2602" t="s">
        <v>2196</v>
      </c>
      <c r="D2602">
        <v>0</v>
      </c>
      <c r="E2602">
        <v>1.8533999999999999</v>
      </c>
      <c r="F2602" t="s">
        <v>2197</v>
      </c>
      <c r="G2602" t="s">
        <v>2747</v>
      </c>
      <c r="H2602" t="s">
        <v>101</v>
      </c>
      <c r="I2602">
        <f>_xlfn.XLOOKUP(B2602,Use_Code_Ranking!$A$4:$A$23,Use_Code_Ranking!$B$4:$B$23,9999)</f>
        <v>5</v>
      </c>
      <c r="J2602">
        <f t="shared" ca="1" si="536"/>
        <v>3</v>
      </c>
      <c r="K2602">
        <f t="shared" ca="1" si="537"/>
        <v>0</v>
      </c>
      <c r="L2602">
        <f t="shared" ca="1" si="538"/>
        <v>0</v>
      </c>
      <c r="M2602">
        <f t="shared" ca="1" si="539"/>
        <v>0</v>
      </c>
      <c r="N2602" t="str">
        <f t="shared" ca="1" si="540"/>
        <v/>
      </c>
      <c r="O2602" t="str">
        <f t="shared" ca="1" si="541"/>
        <v/>
      </c>
      <c r="P2602" t="str">
        <f t="shared" si="542"/>
        <v/>
      </c>
      <c r="Q2602" t="str">
        <f t="shared" ca="1" si="543"/>
        <v/>
      </c>
      <c r="R2602" t="str">
        <f t="shared" si="544"/>
        <v/>
      </c>
      <c r="S2602" t="str">
        <f t="shared" si="545"/>
        <v/>
      </c>
      <c r="T2602" s="2" t="str">
        <f ca="1">IF(S2602="Irrigation","Irrigation",IF(R2602="Irrigation","Irrigation",IF(Q2602="Domestic","Domestic",IF(P2602="Stockwatering","Stockwatering",IF(N2602="IRRIGATION_AND_MUNICIPAL","Irrigation and Municipal",IF(O2602="IRRIGATION_AND_DOMESTIC","Irrigation and Domestic Municipality",_xlfn.XLOOKUP(J2602,Use_Code_Ranking!$B$4:$B$23,Use_Code_Ranking!$A$4:$A$23)))))))</f>
        <v>Domestic</v>
      </c>
      <c r="V2602" s="20" t="str">
        <f ca="1"/>
        <v>S027059</v>
      </c>
      <c r="W2602" s="4" t="str">
        <f t="shared" ca="1" si="533"/>
        <v>Irrigation</v>
      </c>
      <c r="X2602" t="str">
        <f t="shared" ca="1" si="534"/>
        <v>N</v>
      </c>
      <c r="Y2602" s="2" t="str">
        <f t="shared" ca="1" si="535"/>
        <v>N</v>
      </c>
      <c r="Z2602">
        <f ca="1">_xlfn.XLOOKUP($W2602,Return_flow_table!$A$4:$A$25,Return_flow_table!B$4:B$25)</f>
        <v>0</v>
      </c>
      <c r="AA2602">
        <f ca="1">_xlfn.XLOOKUP($W2602,Return_flow_table!$A$4:$A$25,Return_flow_table!C$4:C$25)</f>
        <v>0</v>
      </c>
      <c r="AB2602">
        <f ca="1">_xlfn.XLOOKUP($W2602,Return_flow_table!$A$4:$A$25,Return_flow_table!D$4:D$25)</f>
        <v>20</v>
      </c>
      <c r="AC2602">
        <f ca="1">_xlfn.XLOOKUP($W2602,Return_flow_table!$A$4:$A$25,Return_flow_table!E$4:E$25)</f>
        <v>20</v>
      </c>
      <c r="AD2602">
        <f ca="1">_xlfn.XLOOKUP($W2602,Return_flow_table!$A$4:$A$25,Return_flow_table!F$4:F$25)</f>
        <v>10</v>
      </c>
      <c r="AE2602">
        <f ca="1">_xlfn.XLOOKUP($W2602,Return_flow_table!$A$4:$A$25,Return_flow_table!G$4:G$25)</f>
        <v>10</v>
      </c>
      <c r="AF2602">
        <f ca="1">_xlfn.XLOOKUP($W2602,Return_flow_table!$A$4:$A$25,Return_flow_table!H$4:H$25)</f>
        <v>0</v>
      </c>
      <c r="AG2602">
        <f ca="1">_xlfn.XLOOKUP($W2602,Return_flow_table!$A$4:$A$25,Return_flow_table!I$4:I$25)</f>
        <v>0</v>
      </c>
      <c r="AH2602">
        <f ca="1">_xlfn.XLOOKUP($W2602,Return_flow_table!$A$4:$A$25,Return_flow_table!J$4:J$25)</f>
        <v>0</v>
      </c>
      <c r="AI2602">
        <f ca="1">_xlfn.XLOOKUP($W2602,Return_flow_table!$A$4:$A$25,Return_flow_table!K$4:K$25)</f>
        <v>20</v>
      </c>
      <c r="AJ2602">
        <f ca="1">_xlfn.XLOOKUP($W2602,Return_flow_table!$A$4:$A$25,Return_flow_table!L$4:L$25)</f>
        <v>20</v>
      </c>
      <c r="AK2602">
        <f ca="1">_xlfn.XLOOKUP($W2602,Return_flow_table!$A$4:$A$25,Return_flow_table!M$4:M$25)</f>
        <v>0</v>
      </c>
      <c r="AL2602" s="39" t="str" cm="1">
        <f t="array" aca="1" ref="AL2602" ca="1">IF(SUM(  ((OFFSET($A$4,0,0,COUNTA(A:A)-3,1)) =V2602) * (OFFSET($T$4, 0,0,COUNTA(A:A)-3,1) = "Domestic")) &gt; 0,"Y","")</f>
        <v/>
      </c>
    </row>
    <row r="2603" spans="1:38" x14ac:dyDescent="0.25">
      <c r="A2603" t="s">
        <v>2748</v>
      </c>
      <c r="B2603" t="s">
        <v>102</v>
      </c>
      <c r="C2603" t="s">
        <v>2196</v>
      </c>
      <c r="D2603">
        <v>0</v>
      </c>
      <c r="E2603">
        <v>32.235799999999998</v>
      </c>
      <c r="F2603" t="s">
        <v>2197</v>
      </c>
      <c r="G2603" t="s">
        <v>2749</v>
      </c>
      <c r="H2603" t="s">
        <v>99</v>
      </c>
      <c r="I2603">
        <f>_xlfn.XLOOKUP(B2603,Use_Code_Ranking!$A$4:$A$23,Use_Code_Ranking!$B$4:$B$23,9999)</f>
        <v>3</v>
      </c>
      <c r="J2603">
        <f t="shared" ca="1" si="536"/>
        <v>3</v>
      </c>
      <c r="K2603">
        <f t="shared" ca="1" si="537"/>
        <v>0</v>
      </c>
      <c r="L2603">
        <f t="shared" ca="1" si="538"/>
        <v>0</v>
      </c>
      <c r="M2603">
        <f t="shared" ca="1" si="539"/>
        <v>0</v>
      </c>
      <c r="N2603" t="str">
        <f t="shared" ca="1" si="540"/>
        <v/>
      </c>
      <c r="O2603" t="str">
        <f t="shared" ca="1" si="541"/>
        <v/>
      </c>
      <c r="P2603" t="str">
        <f t="shared" si="542"/>
        <v/>
      </c>
      <c r="Q2603" t="str">
        <f t="shared" ca="1" si="543"/>
        <v/>
      </c>
      <c r="R2603" t="str">
        <f t="shared" si="544"/>
        <v/>
      </c>
      <c r="S2603" t="str">
        <f t="shared" si="545"/>
        <v/>
      </c>
      <c r="T2603" s="2" t="str">
        <f ca="1">IF(S2603="Irrigation","Irrigation",IF(R2603="Irrigation","Irrigation",IF(Q2603="Domestic","Domestic",IF(P2603="Stockwatering","Stockwatering",IF(N2603="IRRIGATION_AND_MUNICIPAL","Irrigation and Municipal",IF(O2603="IRRIGATION_AND_DOMESTIC","Irrigation and Domestic Municipality",_xlfn.XLOOKUP(J2603,Use_Code_Ranking!$B$4:$B$23,Use_Code_Ranking!$A$4:$A$23)))))))</f>
        <v>Domestic</v>
      </c>
      <c r="V2603" s="20" t="str">
        <f ca="1"/>
        <v>S027061</v>
      </c>
      <c r="W2603" s="4" t="str">
        <f t="shared" ca="1" si="533"/>
        <v>Irrigation</v>
      </c>
      <c r="X2603" t="str">
        <f t="shared" ca="1" si="534"/>
        <v>N</v>
      </c>
      <c r="Y2603" s="2" t="str">
        <f t="shared" ca="1" si="535"/>
        <v>N</v>
      </c>
      <c r="Z2603">
        <f ca="1">_xlfn.XLOOKUP($W2603,Return_flow_table!$A$4:$A$25,Return_flow_table!B$4:B$25)</f>
        <v>0</v>
      </c>
      <c r="AA2603">
        <f ca="1">_xlfn.XLOOKUP($W2603,Return_flow_table!$A$4:$A$25,Return_flow_table!C$4:C$25)</f>
        <v>0</v>
      </c>
      <c r="AB2603">
        <f ca="1">_xlfn.XLOOKUP($W2603,Return_flow_table!$A$4:$A$25,Return_flow_table!D$4:D$25)</f>
        <v>20</v>
      </c>
      <c r="AC2603">
        <f ca="1">_xlfn.XLOOKUP($W2603,Return_flow_table!$A$4:$A$25,Return_flow_table!E$4:E$25)</f>
        <v>20</v>
      </c>
      <c r="AD2603">
        <f ca="1">_xlfn.XLOOKUP($W2603,Return_flow_table!$A$4:$A$25,Return_flow_table!F$4:F$25)</f>
        <v>10</v>
      </c>
      <c r="AE2603">
        <f ca="1">_xlfn.XLOOKUP($W2603,Return_flow_table!$A$4:$A$25,Return_flow_table!G$4:G$25)</f>
        <v>10</v>
      </c>
      <c r="AF2603">
        <f ca="1">_xlfn.XLOOKUP($W2603,Return_flow_table!$A$4:$A$25,Return_flow_table!H$4:H$25)</f>
        <v>0</v>
      </c>
      <c r="AG2603">
        <f ca="1">_xlfn.XLOOKUP($W2603,Return_flow_table!$A$4:$A$25,Return_flow_table!I$4:I$25)</f>
        <v>0</v>
      </c>
      <c r="AH2603">
        <f ca="1">_xlfn.XLOOKUP($W2603,Return_flow_table!$A$4:$A$25,Return_flow_table!J$4:J$25)</f>
        <v>0</v>
      </c>
      <c r="AI2603">
        <f ca="1">_xlfn.XLOOKUP($W2603,Return_flow_table!$A$4:$A$25,Return_flow_table!K$4:K$25)</f>
        <v>20</v>
      </c>
      <c r="AJ2603">
        <f ca="1">_xlfn.XLOOKUP($W2603,Return_flow_table!$A$4:$A$25,Return_flow_table!L$4:L$25)</f>
        <v>20</v>
      </c>
      <c r="AK2603">
        <f ca="1">_xlfn.XLOOKUP($W2603,Return_flow_table!$A$4:$A$25,Return_flow_table!M$4:M$25)</f>
        <v>0</v>
      </c>
      <c r="AL2603" s="39" t="str" cm="1">
        <f t="array" aca="1" ref="AL2603" ca="1">IF(SUM(  ((OFFSET($A$4,0,0,COUNTA(A:A)-3,1)) =V2603) * (OFFSET($T$4, 0,0,COUNTA(A:A)-3,1) = "Domestic")) &gt; 0,"Y","")</f>
        <v/>
      </c>
    </row>
    <row r="2604" spans="1:38" x14ac:dyDescent="0.25">
      <c r="A2604" t="s">
        <v>2750</v>
      </c>
      <c r="B2604" t="s">
        <v>108</v>
      </c>
      <c r="C2604" t="s">
        <v>2196</v>
      </c>
      <c r="D2604">
        <v>0</v>
      </c>
      <c r="E2604">
        <v>0.4269</v>
      </c>
      <c r="F2604" t="s">
        <v>2197</v>
      </c>
      <c r="G2604" t="s">
        <v>832</v>
      </c>
      <c r="H2604" t="s">
        <v>99</v>
      </c>
      <c r="I2604">
        <f>_xlfn.XLOOKUP(B2604,Use_Code_Ranking!$A$4:$A$23,Use_Code_Ranking!$B$4:$B$23,9999)</f>
        <v>5</v>
      </c>
      <c r="J2604">
        <f t="shared" ca="1" si="536"/>
        <v>1</v>
      </c>
      <c r="K2604">
        <f t="shared" ca="1" si="537"/>
        <v>1</v>
      </c>
      <c r="L2604">
        <f t="shared" ca="1" si="538"/>
        <v>0</v>
      </c>
      <c r="M2604">
        <f t="shared" ca="1" si="539"/>
        <v>0</v>
      </c>
      <c r="N2604" t="str">
        <f t="shared" ca="1" si="540"/>
        <v/>
      </c>
      <c r="O2604" t="str">
        <f t="shared" ca="1" si="541"/>
        <v/>
      </c>
      <c r="P2604" t="str">
        <f t="shared" si="542"/>
        <v/>
      </c>
      <c r="Q2604" t="str">
        <f t="shared" ca="1" si="543"/>
        <v/>
      </c>
      <c r="R2604" t="str">
        <f t="shared" si="544"/>
        <v/>
      </c>
      <c r="S2604" t="str">
        <f t="shared" si="545"/>
        <v/>
      </c>
      <c r="T2604" s="2" t="str">
        <f ca="1">IF(S2604="Irrigation","Irrigation",IF(R2604="Irrigation","Irrigation",IF(Q2604="Domestic","Domestic",IF(P2604="Stockwatering","Stockwatering",IF(N2604="IRRIGATION_AND_MUNICIPAL","Irrigation and Municipal",IF(O2604="IRRIGATION_AND_DOMESTIC","Irrigation and Domestic Municipality",_xlfn.XLOOKUP(J2604,Use_Code_Ranking!$B$4:$B$23,Use_Code_Ranking!$A$4:$A$23)))))))</f>
        <v>Irrigation</v>
      </c>
      <c r="V2604" s="20" t="str">
        <f ca="1"/>
        <v>S027062</v>
      </c>
      <c r="W2604" s="4" t="str">
        <f t="shared" ca="1" si="533"/>
        <v>Irrigation</v>
      </c>
      <c r="X2604" t="str">
        <f t="shared" ca="1" si="534"/>
        <v>N</v>
      </c>
      <c r="Y2604" s="2" t="str">
        <f t="shared" ca="1" si="535"/>
        <v>N</v>
      </c>
      <c r="Z2604">
        <f ca="1">_xlfn.XLOOKUP($W2604,Return_flow_table!$A$4:$A$25,Return_flow_table!B$4:B$25)</f>
        <v>0</v>
      </c>
      <c r="AA2604">
        <f ca="1">_xlfn.XLOOKUP($W2604,Return_flow_table!$A$4:$A$25,Return_flow_table!C$4:C$25)</f>
        <v>0</v>
      </c>
      <c r="AB2604">
        <f ca="1">_xlfn.XLOOKUP($W2604,Return_flow_table!$A$4:$A$25,Return_flow_table!D$4:D$25)</f>
        <v>20</v>
      </c>
      <c r="AC2604">
        <f ca="1">_xlfn.XLOOKUP($W2604,Return_flow_table!$A$4:$A$25,Return_flow_table!E$4:E$25)</f>
        <v>20</v>
      </c>
      <c r="AD2604">
        <f ca="1">_xlfn.XLOOKUP($W2604,Return_flow_table!$A$4:$A$25,Return_flow_table!F$4:F$25)</f>
        <v>10</v>
      </c>
      <c r="AE2604">
        <f ca="1">_xlfn.XLOOKUP($W2604,Return_flow_table!$A$4:$A$25,Return_flow_table!G$4:G$25)</f>
        <v>10</v>
      </c>
      <c r="AF2604">
        <f ca="1">_xlfn.XLOOKUP($W2604,Return_flow_table!$A$4:$A$25,Return_flow_table!H$4:H$25)</f>
        <v>0</v>
      </c>
      <c r="AG2604">
        <f ca="1">_xlfn.XLOOKUP($W2604,Return_flow_table!$A$4:$A$25,Return_flow_table!I$4:I$25)</f>
        <v>0</v>
      </c>
      <c r="AH2604">
        <f ca="1">_xlfn.XLOOKUP($W2604,Return_flow_table!$A$4:$A$25,Return_flow_table!J$4:J$25)</f>
        <v>0</v>
      </c>
      <c r="AI2604">
        <f ca="1">_xlfn.XLOOKUP($W2604,Return_flow_table!$A$4:$A$25,Return_flow_table!K$4:K$25)</f>
        <v>20</v>
      </c>
      <c r="AJ2604">
        <f ca="1">_xlfn.XLOOKUP($W2604,Return_flow_table!$A$4:$A$25,Return_flow_table!L$4:L$25)</f>
        <v>20</v>
      </c>
      <c r="AK2604">
        <f ca="1">_xlfn.XLOOKUP($W2604,Return_flow_table!$A$4:$A$25,Return_flow_table!M$4:M$25)</f>
        <v>0</v>
      </c>
      <c r="AL2604" s="39" t="str" cm="1">
        <f t="array" aca="1" ref="AL2604" ca="1">IF(SUM(  ((OFFSET($A$4,0,0,COUNTA(A:A)-3,1)) =V2604) * (OFFSET($T$4, 0,0,COUNTA(A:A)-3,1) = "Domestic")) &gt; 0,"Y","")</f>
        <v/>
      </c>
    </row>
    <row r="2605" spans="1:38" x14ac:dyDescent="0.25">
      <c r="A2605" t="s">
        <v>2750</v>
      </c>
      <c r="B2605" t="s">
        <v>102</v>
      </c>
      <c r="C2605" t="s">
        <v>2196</v>
      </c>
      <c r="D2605">
        <v>0</v>
      </c>
      <c r="E2605">
        <v>0.4269</v>
      </c>
      <c r="F2605" t="s">
        <v>2197</v>
      </c>
      <c r="G2605" t="s">
        <v>832</v>
      </c>
      <c r="H2605" t="s">
        <v>99</v>
      </c>
      <c r="I2605">
        <f>_xlfn.XLOOKUP(B2605,Use_Code_Ranking!$A$4:$A$23,Use_Code_Ranking!$B$4:$B$23,9999)</f>
        <v>3</v>
      </c>
      <c r="J2605">
        <f t="shared" ca="1" si="536"/>
        <v>1</v>
      </c>
      <c r="K2605">
        <f t="shared" ca="1" si="537"/>
        <v>1</v>
      </c>
      <c r="L2605">
        <f t="shared" ca="1" si="538"/>
        <v>0</v>
      </c>
      <c r="M2605">
        <f t="shared" ca="1" si="539"/>
        <v>0</v>
      </c>
      <c r="N2605" t="str">
        <f t="shared" ca="1" si="540"/>
        <v/>
      </c>
      <c r="O2605" t="str">
        <f t="shared" ca="1" si="541"/>
        <v/>
      </c>
      <c r="P2605" t="str">
        <f t="shared" si="542"/>
        <v/>
      </c>
      <c r="Q2605" t="str">
        <f t="shared" ca="1" si="543"/>
        <v/>
      </c>
      <c r="R2605" t="str">
        <f t="shared" si="544"/>
        <v/>
      </c>
      <c r="S2605" t="str">
        <f t="shared" si="545"/>
        <v/>
      </c>
      <c r="T2605" s="2" t="str">
        <f ca="1">IF(S2605="Irrigation","Irrigation",IF(R2605="Irrigation","Irrigation",IF(Q2605="Domestic","Domestic",IF(P2605="Stockwatering","Stockwatering",IF(N2605="IRRIGATION_AND_MUNICIPAL","Irrigation and Municipal",IF(O2605="IRRIGATION_AND_DOMESTIC","Irrigation and Domestic Municipality",_xlfn.XLOOKUP(J2605,Use_Code_Ranking!$B$4:$B$23,Use_Code_Ranking!$A$4:$A$23)))))))</f>
        <v>Irrigation</v>
      </c>
      <c r="V2605" s="20" t="str">
        <f ca="1"/>
        <v>S027063</v>
      </c>
      <c r="W2605" s="4" t="str">
        <f t="shared" ca="1" si="533"/>
        <v>Irrigation</v>
      </c>
      <c r="X2605" t="str">
        <f t="shared" ca="1" si="534"/>
        <v>N</v>
      </c>
      <c r="Y2605" s="2" t="str">
        <f t="shared" ca="1" si="535"/>
        <v>N</v>
      </c>
      <c r="Z2605">
        <f ca="1">_xlfn.XLOOKUP($W2605,Return_flow_table!$A$4:$A$25,Return_flow_table!B$4:B$25)</f>
        <v>0</v>
      </c>
      <c r="AA2605">
        <f ca="1">_xlfn.XLOOKUP($W2605,Return_flow_table!$A$4:$A$25,Return_flow_table!C$4:C$25)</f>
        <v>0</v>
      </c>
      <c r="AB2605">
        <f ca="1">_xlfn.XLOOKUP($W2605,Return_flow_table!$A$4:$A$25,Return_flow_table!D$4:D$25)</f>
        <v>20</v>
      </c>
      <c r="AC2605">
        <f ca="1">_xlfn.XLOOKUP($W2605,Return_flow_table!$A$4:$A$25,Return_flow_table!E$4:E$25)</f>
        <v>20</v>
      </c>
      <c r="AD2605">
        <f ca="1">_xlfn.XLOOKUP($W2605,Return_flow_table!$A$4:$A$25,Return_flow_table!F$4:F$25)</f>
        <v>10</v>
      </c>
      <c r="AE2605">
        <f ca="1">_xlfn.XLOOKUP($W2605,Return_flow_table!$A$4:$A$25,Return_flow_table!G$4:G$25)</f>
        <v>10</v>
      </c>
      <c r="AF2605">
        <f ca="1">_xlfn.XLOOKUP($W2605,Return_flow_table!$A$4:$A$25,Return_flow_table!H$4:H$25)</f>
        <v>0</v>
      </c>
      <c r="AG2605">
        <f ca="1">_xlfn.XLOOKUP($W2605,Return_flow_table!$A$4:$A$25,Return_flow_table!I$4:I$25)</f>
        <v>0</v>
      </c>
      <c r="AH2605">
        <f ca="1">_xlfn.XLOOKUP($W2605,Return_flow_table!$A$4:$A$25,Return_flow_table!J$4:J$25)</f>
        <v>0</v>
      </c>
      <c r="AI2605">
        <f ca="1">_xlfn.XLOOKUP($W2605,Return_flow_table!$A$4:$A$25,Return_flow_table!K$4:K$25)</f>
        <v>20</v>
      </c>
      <c r="AJ2605">
        <f ca="1">_xlfn.XLOOKUP($W2605,Return_flow_table!$A$4:$A$25,Return_flow_table!L$4:L$25)</f>
        <v>20</v>
      </c>
      <c r="AK2605">
        <f ca="1">_xlfn.XLOOKUP($W2605,Return_flow_table!$A$4:$A$25,Return_flow_table!M$4:M$25)</f>
        <v>0</v>
      </c>
      <c r="AL2605" s="39" t="str" cm="1">
        <f t="array" aca="1" ref="AL2605" ca="1">IF(SUM(  ((OFFSET($A$4,0,0,COUNTA(A:A)-3,1)) =V2605) * (OFFSET($T$4, 0,0,COUNTA(A:A)-3,1) = "Domestic")) &gt; 0,"Y","")</f>
        <v/>
      </c>
    </row>
    <row r="2606" spans="1:38" x14ac:dyDescent="0.25">
      <c r="A2606" t="s">
        <v>2750</v>
      </c>
      <c r="B2606" t="s">
        <v>95</v>
      </c>
      <c r="C2606" t="s">
        <v>2196</v>
      </c>
      <c r="D2606">
        <v>0</v>
      </c>
      <c r="E2606">
        <v>0.4269</v>
      </c>
      <c r="F2606" t="s">
        <v>2197</v>
      </c>
      <c r="G2606" t="s">
        <v>832</v>
      </c>
      <c r="H2606" t="s">
        <v>99</v>
      </c>
      <c r="I2606">
        <f>_xlfn.XLOOKUP(B2606,Use_Code_Ranking!$A$4:$A$23,Use_Code_Ranking!$B$4:$B$23,9999)</f>
        <v>1</v>
      </c>
      <c r="J2606">
        <f t="shared" ca="1" si="536"/>
        <v>1</v>
      </c>
      <c r="K2606">
        <f t="shared" ca="1" si="537"/>
        <v>1</v>
      </c>
      <c r="L2606">
        <f t="shared" ca="1" si="538"/>
        <v>0</v>
      </c>
      <c r="M2606">
        <f t="shared" ca="1" si="539"/>
        <v>0</v>
      </c>
      <c r="N2606" t="str">
        <f t="shared" ca="1" si="540"/>
        <v/>
      </c>
      <c r="O2606" t="str">
        <f t="shared" ca="1" si="541"/>
        <v/>
      </c>
      <c r="P2606" t="str">
        <f t="shared" si="542"/>
        <v/>
      </c>
      <c r="Q2606" t="str">
        <f t="shared" ca="1" si="543"/>
        <v/>
      </c>
      <c r="R2606" t="str">
        <f t="shared" si="544"/>
        <v/>
      </c>
      <c r="S2606" t="str">
        <f t="shared" si="545"/>
        <v/>
      </c>
      <c r="T2606" s="2" t="str">
        <f ca="1">IF(S2606="Irrigation","Irrigation",IF(R2606="Irrigation","Irrigation",IF(Q2606="Domestic","Domestic",IF(P2606="Stockwatering","Stockwatering",IF(N2606="IRRIGATION_AND_MUNICIPAL","Irrigation and Municipal",IF(O2606="IRRIGATION_AND_DOMESTIC","Irrigation and Domestic Municipality",_xlfn.XLOOKUP(J2606,Use_Code_Ranking!$B$4:$B$23,Use_Code_Ranking!$A$4:$A$23)))))))</f>
        <v>Irrigation</v>
      </c>
      <c r="V2606" s="20" t="str">
        <f ca="1"/>
        <v>S027067</v>
      </c>
      <c r="W2606" s="4" t="str">
        <f t="shared" ca="1" si="533"/>
        <v>Irrigation</v>
      </c>
      <c r="X2606" t="str">
        <f t="shared" ca="1" si="534"/>
        <v>N</v>
      </c>
      <c r="Y2606" s="2" t="str">
        <f t="shared" ca="1" si="535"/>
        <v>N</v>
      </c>
      <c r="Z2606">
        <f ca="1">_xlfn.XLOOKUP($W2606,Return_flow_table!$A$4:$A$25,Return_flow_table!B$4:B$25)</f>
        <v>0</v>
      </c>
      <c r="AA2606">
        <f ca="1">_xlfn.XLOOKUP($W2606,Return_flow_table!$A$4:$A$25,Return_flow_table!C$4:C$25)</f>
        <v>0</v>
      </c>
      <c r="AB2606">
        <f ca="1">_xlfn.XLOOKUP($W2606,Return_flow_table!$A$4:$A$25,Return_flow_table!D$4:D$25)</f>
        <v>20</v>
      </c>
      <c r="AC2606">
        <f ca="1">_xlfn.XLOOKUP($W2606,Return_flow_table!$A$4:$A$25,Return_flow_table!E$4:E$25)</f>
        <v>20</v>
      </c>
      <c r="AD2606">
        <f ca="1">_xlfn.XLOOKUP($W2606,Return_flow_table!$A$4:$A$25,Return_flow_table!F$4:F$25)</f>
        <v>10</v>
      </c>
      <c r="AE2606">
        <f ca="1">_xlfn.XLOOKUP($W2606,Return_flow_table!$A$4:$A$25,Return_flow_table!G$4:G$25)</f>
        <v>10</v>
      </c>
      <c r="AF2606">
        <f ca="1">_xlfn.XLOOKUP($W2606,Return_flow_table!$A$4:$A$25,Return_flow_table!H$4:H$25)</f>
        <v>0</v>
      </c>
      <c r="AG2606">
        <f ca="1">_xlfn.XLOOKUP($W2606,Return_flow_table!$A$4:$A$25,Return_flow_table!I$4:I$25)</f>
        <v>0</v>
      </c>
      <c r="AH2606">
        <f ca="1">_xlfn.XLOOKUP($W2606,Return_flow_table!$A$4:$A$25,Return_flow_table!J$4:J$25)</f>
        <v>0</v>
      </c>
      <c r="AI2606">
        <f ca="1">_xlfn.XLOOKUP($W2606,Return_flow_table!$A$4:$A$25,Return_flow_table!K$4:K$25)</f>
        <v>20</v>
      </c>
      <c r="AJ2606">
        <f ca="1">_xlfn.XLOOKUP($W2606,Return_flow_table!$A$4:$A$25,Return_flow_table!L$4:L$25)</f>
        <v>20</v>
      </c>
      <c r="AK2606">
        <f ca="1">_xlfn.XLOOKUP($W2606,Return_flow_table!$A$4:$A$25,Return_flow_table!M$4:M$25)</f>
        <v>0</v>
      </c>
      <c r="AL2606" s="39" t="str" cm="1">
        <f t="array" aca="1" ref="AL2606" ca="1">IF(SUM(  ((OFFSET($A$4,0,0,COUNTA(A:A)-3,1)) =V2606) * (OFFSET($T$4, 0,0,COUNTA(A:A)-3,1) = "Domestic")) &gt; 0,"Y","")</f>
        <v/>
      </c>
    </row>
    <row r="2607" spans="1:38" x14ac:dyDescent="0.25">
      <c r="A2607" t="s">
        <v>2751</v>
      </c>
      <c r="B2607" t="s">
        <v>95</v>
      </c>
      <c r="C2607" t="s">
        <v>2196</v>
      </c>
      <c r="D2607">
        <v>0</v>
      </c>
      <c r="E2607">
        <v>122.42359999999999</v>
      </c>
      <c r="F2607" t="s">
        <v>2197</v>
      </c>
      <c r="G2607" t="s">
        <v>2752</v>
      </c>
      <c r="H2607" t="s">
        <v>99</v>
      </c>
      <c r="I2607">
        <f>_xlfn.XLOOKUP(B2607,Use_Code_Ranking!$A$4:$A$23,Use_Code_Ranking!$B$4:$B$23,9999)</f>
        <v>1</v>
      </c>
      <c r="J2607">
        <f t="shared" ca="1" si="536"/>
        <v>1</v>
      </c>
      <c r="K2607">
        <f t="shared" ca="1" si="537"/>
        <v>1</v>
      </c>
      <c r="L2607">
        <f t="shared" ca="1" si="538"/>
        <v>0</v>
      </c>
      <c r="M2607">
        <f t="shared" ca="1" si="539"/>
        <v>0</v>
      </c>
      <c r="N2607" t="str">
        <f t="shared" ca="1" si="540"/>
        <v/>
      </c>
      <c r="O2607" t="str">
        <f t="shared" ca="1" si="541"/>
        <v/>
      </c>
      <c r="P2607" t="str">
        <f t="shared" si="542"/>
        <v/>
      </c>
      <c r="Q2607" t="str">
        <f t="shared" ca="1" si="543"/>
        <v/>
      </c>
      <c r="R2607" t="str">
        <f t="shared" si="544"/>
        <v/>
      </c>
      <c r="S2607" t="str">
        <f t="shared" si="545"/>
        <v/>
      </c>
      <c r="T2607" s="2" t="str">
        <f ca="1">IF(S2607="Irrigation","Irrigation",IF(R2607="Irrigation","Irrigation",IF(Q2607="Domestic","Domestic",IF(P2607="Stockwatering","Stockwatering",IF(N2607="IRRIGATION_AND_MUNICIPAL","Irrigation and Municipal",IF(O2607="IRRIGATION_AND_DOMESTIC","Irrigation and Domestic Municipality",_xlfn.XLOOKUP(J2607,Use_Code_Ranking!$B$4:$B$23,Use_Code_Ranking!$A$4:$A$23)))))))</f>
        <v>Irrigation</v>
      </c>
      <c r="V2607" s="20" t="str">
        <f ca="1"/>
        <v>S027068</v>
      </c>
      <c r="W2607" s="4" t="str">
        <f t="shared" ca="1" si="533"/>
        <v>Irrigation</v>
      </c>
      <c r="X2607" t="str">
        <f t="shared" ca="1" si="534"/>
        <v>N</v>
      </c>
      <c r="Y2607" s="2" t="str">
        <f t="shared" ca="1" si="535"/>
        <v>N</v>
      </c>
      <c r="Z2607">
        <f ca="1">_xlfn.XLOOKUP($W2607,Return_flow_table!$A$4:$A$25,Return_flow_table!B$4:B$25)</f>
        <v>0</v>
      </c>
      <c r="AA2607">
        <f ca="1">_xlfn.XLOOKUP($W2607,Return_flow_table!$A$4:$A$25,Return_flow_table!C$4:C$25)</f>
        <v>0</v>
      </c>
      <c r="AB2607">
        <f ca="1">_xlfn.XLOOKUP($W2607,Return_flow_table!$A$4:$A$25,Return_flow_table!D$4:D$25)</f>
        <v>20</v>
      </c>
      <c r="AC2607">
        <f ca="1">_xlfn.XLOOKUP($W2607,Return_flow_table!$A$4:$A$25,Return_flow_table!E$4:E$25)</f>
        <v>20</v>
      </c>
      <c r="AD2607">
        <f ca="1">_xlfn.XLOOKUP($W2607,Return_flow_table!$A$4:$A$25,Return_flow_table!F$4:F$25)</f>
        <v>10</v>
      </c>
      <c r="AE2607">
        <f ca="1">_xlfn.XLOOKUP($W2607,Return_flow_table!$A$4:$A$25,Return_flow_table!G$4:G$25)</f>
        <v>10</v>
      </c>
      <c r="AF2607">
        <f ca="1">_xlfn.XLOOKUP($W2607,Return_flow_table!$A$4:$A$25,Return_flow_table!H$4:H$25)</f>
        <v>0</v>
      </c>
      <c r="AG2607">
        <f ca="1">_xlfn.XLOOKUP($W2607,Return_flow_table!$A$4:$A$25,Return_flow_table!I$4:I$25)</f>
        <v>0</v>
      </c>
      <c r="AH2607">
        <f ca="1">_xlfn.XLOOKUP($W2607,Return_flow_table!$A$4:$A$25,Return_flow_table!J$4:J$25)</f>
        <v>0</v>
      </c>
      <c r="AI2607">
        <f ca="1">_xlfn.XLOOKUP($W2607,Return_flow_table!$A$4:$A$25,Return_flow_table!K$4:K$25)</f>
        <v>20</v>
      </c>
      <c r="AJ2607">
        <f ca="1">_xlfn.XLOOKUP($W2607,Return_flow_table!$A$4:$A$25,Return_flow_table!L$4:L$25)</f>
        <v>20</v>
      </c>
      <c r="AK2607">
        <f ca="1">_xlfn.XLOOKUP($W2607,Return_flow_table!$A$4:$A$25,Return_flow_table!M$4:M$25)</f>
        <v>0</v>
      </c>
      <c r="AL2607" s="39" t="str" cm="1">
        <f t="array" aca="1" ref="AL2607" ca="1">IF(SUM(  ((OFFSET($A$4,0,0,COUNTA(A:A)-3,1)) =V2607) * (OFFSET($T$4, 0,0,COUNTA(A:A)-3,1) = "Domestic")) &gt; 0,"Y","")</f>
        <v/>
      </c>
    </row>
    <row r="2608" spans="1:38" x14ac:dyDescent="0.25">
      <c r="A2608" t="s">
        <v>2751</v>
      </c>
      <c r="B2608" t="s">
        <v>102</v>
      </c>
      <c r="C2608" t="s">
        <v>2196</v>
      </c>
      <c r="D2608">
        <v>0</v>
      </c>
      <c r="E2608">
        <v>122.42359999999999</v>
      </c>
      <c r="F2608" t="s">
        <v>2197</v>
      </c>
      <c r="G2608" t="s">
        <v>2752</v>
      </c>
      <c r="H2608" t="s">
        <v>99</v>
      </c>
      <c r="I2608">
        <f>_xlfn.XLOOKUP(B2608,Use_Code_Ranking!$A$4:$A$23,Use_Code_Ranking!$B$4:$B$23,9999)</f>
        <v>3</v>
      </c>
      <c r="J2608">
        <f t="shared" ca="1" si="536"/>
        <v>1</v>
      </c>
      <c r="K2608">
        <f t="shared" ca="1" si="537"/>
        <v>1</v>
      </c>
      <c r="L2608">
        <f t="shared" ca="1" si="538"/>
        <v>0</v>
      </c>
      <c r="M2608">
        <f t="shared" ca="1" si="539"/>
        <v>0</v>
      </c>
      <c r="N2608" t="str">
        <f t="shared" ca="1" si="540"/>
        <v/>
      </c>
      <c r="O2608" t="str">
        <f t="shared" ca="1" si="541"/>
        <v/>
      </c>
      <c r="P2608" t="str">
        <f t="shared" si="542"/>
        <v/>
      </c>
      <c r="Q2608" t="str">
        <f t="shared" ca="1" si="543"/>
        <v/>
      </c>
      <c r="R2608" t="str">
        <f t="shared" si="544"/>
        <v/>
      </c>
      <c r="S2608" t="str">
        <f t="shared" si="545"/>
        <v/>
      </c>
      <c r="T2608" s="2" t="str">
        <f ca="1">IF(S2608="Irrigation","Irrigation",IF(R2608="Irrigation","Irrigation",IF(Q2608="Domestic","Domestic",IF(P2608="Stockwatering","Stockwatering",IF(N2608="IRRIGATION_AND_MUNICIPAL","Irrigation and Municipal",IF(O2608="IRRIGATION_AND_DOMESTIC","Irrigation and Domestic Municipality",_xlfn.XLOOKUP(J2608,Use_Code_Ranking!$B$4:$B$23,Use_Code_Ranking!$A$4:$A$23)))))))</f>
        <v>Irrigation</v>
      </c>
      <c r="V2608" s="20" t="str">
        <f ca="1"/>
        <v>S027073</v>
      </c>
      <c r="W2608" s="4" t="str">
        <f t="shared" ca="1" si="533"/>
        <v>Irrigation</v>
      </c>
      <c r="X2608" t="str">
        <f t="shared" ca="1" si="534"/>
        <v>N</v>
      </c>
      <c r="Y2608" s="2" t="str">
        <f t="shared" ca="1" si="535"/>
        <v>N</v>
      </c>
      <c r="Z2608">
        <f ca="1">_xlfn.XLOOKUP($W2608,Return_flow_table!$A$4:$A$25,Return_flow_table!B$4:B$25)</f>
        <v>0</v>
      </c>
      <c r="AA2608">
        <f ca="1">_xlfn.XLOOKUP($W2608,Return_flow_table!$A$4:$A$25,Return_flow_table!C$4:C$25)</f>
        <v>0</v>
      </c>
      <c r="AB2608">
        <f ca="1">_xlfn.XLOOKUP($W2608,Return_flow_table!$A$4:$A$25,Return_flow_table!D$4:D$25)</f>
        <v>20</v>
      </c>
      <c r="AC2608">
        <f ca="1">_xlfn.XLOOKUP($W2608,Return_flow_table!$A$4:$A$25,Return_flow_table!E$4:E$25)</f>
        <v>20</v>
      </c>
      <c r="AD2608">
        <f ca="1">_xlfn.XLOOKUP($W2608,Return_flow_table!$A$4:$A$25,Return_flow_table!F$4:F$25)</f>
        <v>10</v>
      </c>
      <c r="AE2608">
        <f ca="1">_xlfn.XLOOKUP($W2608,Return_flow_table!$A$4:$A$25,Return_flow_table!G$4:G$25)</f>
        <v>10</v>
      </c>
      <c r="AF2608">
        <f ca="1">_xlfn.XLOOKUP($W2608,Return_flow_table!$A$4:$A$25,Return_flow_table!H$4:H$25)</f>
        <v>0</v>
      </c>
      <c r="AG2608">
        <f ca="1">_xlfn.XLOOKUP($W2608,Return_flow_table!$A$4:$A$25,Return_flow_table!I$4:I$25)</f>
        <v>0</v>
      </c>
      <c r="AH2608">
        <f ca="1">_xlfn.XLOOKUP($W2608,Return_flow_table!$A$4:$A$25,Return_flow_table!J$4:J$25)</f>
        <v>0</v>
      </c>
      <c r="AI2608">
        <f ca="1">_xlfn.XLOOKUP($W2608,Return_flow_table!$A$4:$A$25,Return_flow_table!K$4:K$25)</f>
        <v>20</v>
      </c>
      <c r="AJ2608">
        <f ca="1">_xlfn.XLOOKUP($W2608,Return_flow_table!$A$4:$A$25,Return_flow_table!L$4:L$25)</f>
        <v>20</v>
      </c>
      <c r="AK2608">
        <f ca="1">_xlfn.XLOOKUP($W2608,Return_flow_table!$A$4:$A$25,Return_flow_table!M$4:M$25)</f>
        <v>0</v>
      </c>
      <c r="AL2608" s="39" t="str" cm="1">
        <f t="array" aca="1" ref="AL2608" ca="1">IF(SUM(  ((OFFSET($A$4,0,0,COUNTA(A:A)-3,1)) =V2608) * (OFFSET($T$4, 0,0,COUNTA(A:A)-3,1) = "Domestic")) &gt; 0,"Y","")</f>
        <v/>
      </c>
    </row>
    <row r="2609" spans="1:38" x14ac:dyDescent="0.25">
      <c r="A2609" t="s">
        <v>2753</v>
      </c>
      <c r="B2609" t="s">
        <v>102</v>
      </c>
      <c r="C2609" t="s">
        <v>2196</v>
      </c>
      <c r="D2609">
        <v>0</v>
      </c>
      <c r="E2609" t="s">
        <v>2754</v>
      </c>
      <c r="F2609" t="s">
        <v>2197</v>
      </c>
      <c r="G2609" t="s">
        <v>2755</v>
      </c>
      <c r="H2609" t="s">
        <v>99</v>
      </c>
      <c r="I2609">
        <f>_xlfn.XLOOKUP(B2609,Use_Code_Ranking!$A$4:$A$23,Use_Code_Ranking!$B$4:$B$23,9999)</f>
        <v>3</v>
      </c>
      <c r="J2609">
        <f t="shared" ca="1" si="536"/>
        <v>3</v>
      </c>
      <c r="K2609">
        <f t="shared" ca="1" si="537"/>
        <v>0</v>
      </c>
      <c r="L2609">
        <f t="shared" ca="1" si="538"/>
        <v>0</v>
      </c>
      <c r="M2609">
        <f t="shared" ca="1" si="539"/>
        <v>0</v>
      </c>
      <c r="N2609" t="str">
        <f t="shared" ca="1" si="540"/>
        <v/>
      </c>
      <c r="O2609" t="str">
        <f t="shared" ca="1" si="541"/>
        <v/>
      </c>
      <c r="P2609" t="str">
        <f t="shared" si="542"/>
        <v/>
      </c>
      <c r="Q2609" t="str">
        <f t="shared" ca="1" si="543"/>
        <v/>
      </c>
      <c r="R2609" t="str">
        <f t="shared" si="544"/>
        <v/>
      </c>
      <c r="S2609" t="str">
        <f t="shared" si="545"/>
        <v/>
      </c>
      <c r="T2609" s="2" t="str">
        <f ca="1">IF(S2609="Irrigation","Irrigation",IF(R2609="Irrigation","Irrigation",IF(Q2609="Domestic","Domestic",IF(P2609="Stockwatering","Stockwatering",IF(N2609="IRRIGATION_AND_MUNICIPAL","Irrigation and Municipal",IF(O2609="IRRIGATION_AND_DOMESTIC","Irrigation and Domestic Municipality",_xlfn.XLOOKUP(J2609,Use_Code_Ranking!$B$4:$B$23,Use_Code_Ranking!$A$4:$A$23)))))))</f>
        <v>Domestic</v>
      </c>
      <c r="V2609" s="20" t="str">
        <f ca="1"/>
        <v>S027074</v>
      </c>
      <c r="W2609" s="4" t="str">
        <f t="shared" ca="1" si="533"/>
        <v>Irrigation</v>
      </c>
      <c r="X2609" t="str">
        <f t="shared" ca="1" si="534"/>
        <v>N</v>
      </c>
      <c r="Y2609" s="2" t="str">
        <f t="shared" ca="1" si="535"/>
        <v>N</v>
      </c>
      <c r="Z2609">
        <f ca="1">_xlfn.XLOOKUP($W2609,Return_flow_table!$A$4:$A$25,Return_flow_table!B$4:B$25)</f>
        <v>0</v>
      </c>
      <c r="AA2609">
        <f ca="1">_xlfn.XLOOKUP($W2609,Return_flow_table!$A$4:$A$25,Return_flow_table!C$4:C$25)</f>
        <v>0</v>
      </c>
      <c r="AB2609">
        <f ca="1">_xlfn.XLOOKUP($W2609,Return_flow_table!$A$4:$A$25,Return_flow_table!D$4:D$25)</f>
        <v>20</v>
      </c>
      <c r="AC2609">
        <f ca="1">_xlfn.XLOOKUP($W2609,Return_flow_table!$A$4:$A$25,Return_flow_table!E$4:E$25)</f>
        <v>20</v>
      </c>
      <c r="AD2609">
        <f ca="1">_xlfn.XLOOKUP($W2609,Return_flow_table!$A$4:$A$25,Return_flow_table!F$4:F$25)</f>
        <v>10</v>
      </c>
      <c r="AE2609">
        <f ca="1">_xlfn.XLOOKUP($W2609,Return_flow_table!$A$4:$A$25,Return_flow_table!G$4:G$25)</f>
        <v>10</v>
      </c>
      <c r="AF2609">
        <f ca="1">_xlfn.XLOOKUP($W2609,Return_flow_table!$A$4:$A$25,Return_flow_table!H$4:H$25)</f>
        <v>0</v>
      </c>
      <c r="AG2609">
        <f ca="1">_xlfn.XLOOKUP($W2609,Return_flow_table!$A$4:$A$25,Return_flow_table!I$4:I$25)</f>
        <v>0</v>
      </c>
      <c r="AH2609">
        <f ca="1">_xlfn.XLOOKUP($W2609,Return_flow_table!$A$4:$A$25,Return_flow_table!J$4:J$25)</f>
        <v>0</v>
      </c>
      <c r="AI2609">
        <f ca="1">_xlfn.XLOOKUP($W2609,Return_flow_table!$A$4:$A$25,Return_flow_table!K$4:K$25)</f>
        <v>20</v>
      </c>
      <c r="AJ2609">
        <f ca="1">_xlfn.XLOOKUP($W2609,Return_flow_table!$A$4:$A$25,Return_flow_table!L$4:L$25)</f>
        <v>20</v>
      </c>
      <c r="AK2609">
        <f ca="1">_xlfn.XLOOKUP($W2609,Return_flow_table!$A$4:$A$25,Return_flow_table!M$4:M$25)</f>
        <v>0</v>
      </c>
      <c r="AL2609" s="39" t="str" cm="1">
        <f t="array" aca="1" ref="AL2609" ca="1">IF(SUM(  ((OFFSET($A$4,0,0,COUNTA(A:A)-3,1)) =V2609) * (OFFSET($T$4, 0,0,COUNTA(A:A)-3,1) = "Domestic")) &gt; 0,"Y","")</f>
        <v/>
      </c>
    </row>
    <row r="2610" spans="1:38" x14ac:dyDescent="0.25">
      <c r="A2610" t="s">
        <v>2756</v>
      </c>
      <c r="B2610" t="s">
        <v>95</v>
      </c>
      <c r="C2610" t="s">
        <v>2196</v>
      </c>
      <c r="D2610">
        <v>0</v>
      </c>
      <c r="E2610">
        <v>1.4488000000000001</v>
      </c>
      <c r="F2610" t="s">
        <v>2197</v>
      </c>
      <c r="G2610" t="s">
        <v>2757</v>
      </c>
      <c r="H2610" t="s">
        <v>99</v>
      </c>
      <c r="I2610">
        <f>_xlfn.XLOOKUP(B2610,Use_Code_Ranking!$A$4:$A$23,Use_Code_Ranking!$B$4:$B$23,9999)</f>
        <v>1</v>
      </c>
      <c r="J2610">
        <f t="shared" ca="1" si="536"/>
        <v>1</v>
      </c>
      <c r="K2610">
        <f t="shared" ca="1" si="537"/>
        <v>1</v>
      </c>
      <c r="L2610">
        <f t="shared" ca="1" si="538"/>
        <v>0</v>
      </c>
      <c r="M2610">
        <f t="shared" ca="1" si="539"/>
        <v>0</v>
      </c>
      <c r="N2610" t="str">
        <f t="shared" ca="1" si="540"/>
        <v/>
      </c>
      <c r="O2610" t="str">
        <f t="shared" ca="1" si="541"/>
        <v/>
      </c>
      <c r="P2610" t="str">
        <f t="shared" si="542"/>
        <v/>
      </c>
      <c r="Q2610" t="str">
        <f t="shared" ca="1" si="543"/>
        <v/>
      </c>
      <c r="R2610" t="str">
        <f t="shared" si="544"/>
        <v/>
      </c>
      <c r="S2610" t="str">
        <f t="shared" si="545"/>
        <v/>
      </c>
      <c r="T2610" s="2" t="str">
        <f ca="1">IF(S2610="Irrigation","Irrigation",IF(R2610="Irrigation","Irrigation",IF(Q2610="Domestic","Domestic",IF(P2610="Stockwatering","Stockwatering",IF(N2610="IRRIGATION_AND_MUNICIPAL","Irrigation and Municipal",IF(O2610="IRRIGATION_AND_DOMESTIC","Irrigation and Domestic Municipality",_xlfn.XLOOKUP(J2610,Use_Code_Ranking!$B$4:$B$23,Use_Code_Ranking!$A$4:$A$23)))))))</f>
        <v>Irrigation</v>
      </c>
      <c r="V2610" s="20" t="str">
        <f ca="1"/>
        <v>S027076</v>
      </c>
      <c r="W2610" s="4" t="str">
        <f t="shared" ca="1" si="533"/>
        <v>Irrigation</v>
      </c>
      <c r="X2610" t="str">
        <f t="shared" ca="1" si="534"/>
        <v>N</v>
      </c>
      <c r="Y2610" s="2" t="str">
        <f t="shared" ca="1" si="535"/>
        <v>N</v>
      </c>
      <c r="Z2610">
        <f ca="1">_xlfn.XLOOKUP($W2610,Return_flow_table!$A$4:$A$25,Return_flow_table!B$4:B$25)</f>
        <v>0</v>
      </c>
      <c r="AA2610">
        <f ca="1">_xlfn.XLOOKUP($W2610,Return_flow_table!$A$4:$A$25,Return_flow_table!C$4:C$25)</f>
        <v>0</v>
      </c>
      <c r="AB2610">
        <f ca="1">_xlfn.XLOOKUP($W2610,Return_flow_table!$A$4:$A$25,Return_flow_table!D$4:D$25)</f>
        <v>20</v>
      </c>
      <c r="AC2610">
        <f ca="1">_xlfn.XLOOKUP($W2610,Return_flow_table!$A$4:$A$25,Return_flow_table!E$4:E$25)</f>
        <v>20</v>
      </c>
      <c r="AD2610">
        <f ca="1">_xlfn.XLOOKUP($W2610,Return_flow_table!$A$4:$A$25,Return_flow_table!F$4:F$25)</f>
        <v>10</v>
      </c>
      <c r="AE2610">
        <f ca="1">_xlfn.XLOOKUP($W2610,Return_flow_table!$A$4:$A$25,Return_flow_table!G$4:G$25)</f>
        <v>10</v>
      </c>
      <c r="AF2610">
        <f ca="1">_xlfn.XLOOKUP($W2610,Return_flow_table!$A$4:$A$25,Return_flow_table!H$4:H$25)</f>
        <v>0</v>
      </c>
      <c r="AG2610">
        <f ca="1">_xlfn.XLOOKUP($W2610,Return_flow_table!$A$4:$A$25,Return_flow_table!I$4:I$25)</f>
        <v>0</v>
      </c>
      <c r="AH2610">
        <f ca="1">_xlfn.XLOOKUP($W2610,Return_flow_table!$A$4:$A$25,Return_flow_table!J$4:J$25)</f>
        <v>0</v>
      </c>
      <c r="AI2610">
        <f ca="1">_xlfn.XLOOKUP($W2610,Return_flow_table!$A$4:$A$25,Return_flow_table!K$4:K$25)</f>
        <v>20</v>
      </c>
      <c r="AJ2610">
        <f ca="1">_xlfn.XLOOKUP($W2610,Return_flow_table!$A$4:$A$25,Return_flow_table!L$4:L$25)</f>
        <v>20</v>
      </c>
      <c r="AK2610">
        <f ca="1">_xlfn.XLOOKUP($W2610,Return_flow_table!$A$4:$A$25,Return_flow_table!M$4:M$25)</f>
        <v>0</v>
      </c>
      <c r="AL2610" s="39" t="str" cm="1">
        <f t="array" aca="1" ref="AL2610" ca="1">IF(SUM(  ((OFFSET($A$4,0,0,COUNTA(A:A)-3,1)) =V2610) * (OFFSET($T$4, 0,0,COUNTA(A:A)-3,1) = "Domestic")) &gt; 0,"Y","")</f>
        <v/>
      </c>
    </row>
    <row r="2611" spans="1:38" x14ac:dyDescent="0.25">
      <c r="A2611" t="s">
        <v>2756</v>
      </c>
      <c r="B2611" t="s">
        <v>102</v>
      </c>
      <c r="C2611" t="s">
        <v>2196</v>
      </c>
      <c r="D2611">
        <v>0</v>
      </c>
      <c r="E2611">
        <v>1.4488000000000001</v>
      </c>
      <c r="F2611" t="s">
        <v>2197</v>
      </c>
      <c r="G2611" t="s">
        <v>2757</v>
      </c>
      <c r="H2611" t="s">
        <v>99</v>
      </c>
      <c r="I2611">
        <f>_xlfn.XLOOKUP(B2611,Use_Code_Ranking!$A$4:$A$23,Use_Code_Ranking!$B$4:$B$23,9999)</f>
        <v>3</v>
      </c>
      <c r="J2611">
        <f t="shared" ca="1" si="536"/>
        <v>1</v>
      </c>
      <c r="K2611">
        <f t="shared" ca="1" si="537"/>
        <v>1</v>
      </c>
      <c r="L2611">
        <f t="shared" ca="1" si="538"/>
        <v>0</v>
      </c>
      <c r="M2611">
        <f t="shared" ca="1" si="539"/>
        <v>0</v>
      </c>
      <c r="N2611" t="str">
        <f t="shared" ca="1" si="540"/>
        <v/>
      </c>
      <c r="O2611" t="str">
        <f t="shared" ca="1" si="541"/>
        <v/>
      </c>
      <c r="P2611" t="str">
        <f t="shared" si="542"/>
        <v/>
      </c>
      <c r="Q2611" t="str">
        <f t="shared" ca="1" si="543"/>
        <v/>
      </c>
      <c r="R2611" t="str">
        <f t="shared" si="544"/>
        <v/>
      </c>
      <c r="S2611" t="str">
        <f t="shared" si="545"/>
        <v/>
      </c>
      <c r="T2611" s="2" t="str">
        <f ca="1">IF(S2611="Irrigation","Irrigation",IF(R2611="Irrigation","Irrigation",IF(Q2611="Domestic","Domestic",IF(P2611="Stockwatering","Stockwatering",IF(N2611="IRRIGATION_AND_MUNICIPAL","Irrigation and Municipal",IF(O2611="IRRIGATION_AND_DOMESTIC","Irrigation and Domestic Municipality",_xlfn.XLOOKUP(J2611,Use_Code_Ranking!$B$4:$B$23,Use_Code_Ranking!$A$4:$A$23)))))))</f>
        <v>Irrigation</v>
      </c>
      <c r="V2611" s="20" t="str">
        <f ca="1"/>
        <v>S027077</v>
      </c>
      <c r="W2611" s="4" t="str">
        <f t="shared" ca="1" si="533"/>
        <v>Irrigation</v>
      </c>
      <c r="X2611" t="str">
        <f t="shared" ca="1" si="534"/>
        <v>N</v>
      </c>
      <c r="Y2611" s="2" t="str">
        <f t="shared" ca="1" si="535"/>
        <v>N</v>
      </c>
      <c r="Z2611">
        <f ca="1">_xlfn.XLOOKUP($W2611,Return_flow_table!$A$4:$A$25,Return_flow_table!B$4:B$25)</f>
        <v>0</v>
      </c>
      <c r="AA2611">
        <f ca="1">_xlfn.XLOOKUP($W2611,Return_flow_table!$A$4:$A$25,Return_flow_table!C$4:C$25)</f>
        <v>0</v>
      </c>
      <c r="AB2611">
        <f ca="1">_xlfn.XLOOKUP($W2611,Return_flow_table!$A$4:$A$25,Return_flow_table!D$4:D$25)</f>
        <v>20</v>
      </c>
      <c r="AC2611">
        <f ca="1">_xlfn.XLOOKUP($W2611,Return_flow_table!$A$4:$A$25,Return_flow_table!E$4:E$25)</f>
        <v>20</v>
      </c>
      <c r="AD2611">
        <f ca="1">_xlfn.XLOOKUP($W2611,Return_flow_table!$A$4:$A$25,Return_flow_table!F$4:F$25)</f>
        <v>10</v>
      </c>
      <c r="AE2611">
        <f ca="1">_xlfn.XLOOKUP($W2611,Return_flow_table!$A$4:$A$25,Return_flow_table!G$4:G$25)</f>
        <v>10</v>
      </c>
      <c r="AF2611">
        <f ca="1">_xlfn.XLOOKUP($W2611,Return_flow_table!$A$4:$A$25,Return_flow_table!H$4:H$25)</f>
        <v>0</v>
      </c>
      <c r="AG2611">
        <f ca="1">_xlfn.XLOOKUP($W2611,Return_flow_table!$A$4:$A$25,Return_flow_table!I$4:I$25)</f>
        <v>0</v>
      </c>
      <c r="AH2611">
        <f ca="1">_xlfn.XLOOKUP($W2611,Return_flow_table!$A$4:$A$25,Return_flow_table!J$4:J$25)</f>
        <v>0</v>
      </c>
      <c r="AI2611">
        <f ca="1">_xlfn.XLOOKUP($W2611,Return_flow_table!$A$4:$A$25,Return_flow_table!K$4:K$25)</f>
        <v>20</v>
      </c>
      <c r="AJ2611">
        <f ca="1">_xlfn.XLOOKUP($W2611,Return_flow_table!$A$4:$A$25,Return_flow_table!L$4:L$25)</f>
        <v>20</v>
      </c>
      <c r="AK2611">
        <f ca="1">_xlfn.XLOOKUP($W2611,Return_flow_table!$A$4:$A$25,Return_flow_table!M$4:M$25)</f>
        <v>0</v>
      </c>
      <c r="AL2611" s="39" t="str" cm="1">
        <f t="array" aca="1" ref="AL2611" ca="1">IF(SUM(  ((OFFSET($A$4,0,0,COUNTA(A:A)-3,1)) =V2611) * (OFFSET($T$4, 0,0,COUNTA(A:A)-3,1) = "Domestic")) &gt; 0,"Y","")</f>
        <v/>
      </c>
    </row>
    <row r="2612" spans="1:38" x14ac:dyDescent="0.25">
      <c r="A2612" t="s">
        <v>2758</v>
      </c>
      <c r="B2612" t="s">
        <v>102</v>
      </c>
      <c r="C2612" t="s">
        <v>2196</v>
      </c>
      <c r="D2612">
        <v>0</v>
      </c>
      <c r="E2612">
        <v>11.9526</v>
      </c>
      <c r="F2612" t="s">
        <v>2197</v>
      </c>
      <c r="G2612" t="s">
        <v>2623</v>
      </c>
      <c r="H2612" t="s">
        <v>99</v>
      </c>
      <c r="I2612">
        <f>_xlfn.XLOOKUP(B2612,Use_Code_Ranking!$A$4:$A$23,Use_Code_Ranking!$B$4:$B$23,9999)</f>
        <v>3</v>
      </c>
      <c r="J2612">
        <f t="shared" ca="1" si="536"/>
        <v>1</v>
      </c>
      <c r="K2612">
        <f t="shared" ca="1" si="537"/>
        <v>1</v>
      </c>
      <c r="L2612">
        <f t="shared" ca="1" si="538"/>
        <v>0</v>
      </c>
      <c r="M2612">
        <f t="shared" ca="1" si="539"/>
        <v>0</v>
      </c>
      <c r="N2612" t="str">
        <f t="shared" ca="1" si="540"/>
        <v/>
      </c>
      <c r="O2612" t="str">
        <f t="shared" ca="1" si="541"/>
        <v/>
      </c>
      <c r="P2612" t="str">
        <f t="shared" si="542"/>
        <v/>
      </c>
      <c r="Q2612" t="str">
        <f t="shared" ca="1" si="543"/>
        <v/>
      </c>
      <c r="R2612" t="str">
        <f t="shared" si="544"/>
        <v/>
      </c>
      <c r="S2612" t="str">
        <f t="shared" si="545"/>
        <v/>
      </c>
      <c r="T2612" s="2" t="str">
        <f ca="1">IF(S2612="Irrigation","Irrigation",IF(R2612="Irrigation","Irrigation",IF(Q2612="Domestic","Domestic",IF(P2612="Stockwatering","Stockwatering",IF(N2612="IRRIGATION_AND_MUNICIPAL","Irrigation and Municipal",IF(O2612="IRRIGATION_AND_DOMESTIC","Irrigation and Domestic Municipality",_xlfn.XLOOKUP(J2612,Use_Code_Ranking!$B$4:$B$23,Use_Code_Ranking!$A$4:$A$23)))))))</f>
        <v>Irrigation</v>
      </c>
      <c r="V2612" s="20" t="str">
        <f ca="1"/>
        <v>S027079</v>
      </c>
      <c r="W2612" s="4" t="str">
        <f t="shared" ca="1" si="533"/>
        <v>Irrigation</v>
      </c>
      <c r="X2612" t="str">
        <f t="shared" ca="1" si="534"/>
        <v>N</v>
      </c>
      <c r="Y2612" s="2" t="str">
        <f t="shared" ca="1" si="535"/>
        <v>N</v>
      </c>
      <c r="Z2612">
        <f ca="1">_xlfn.XLOOKUP($W2612,Return_flow_table!$A$4:$A$25,Return_flow_table!B$4:B$25)</f>
        <v>0</v>
      </c>
      <c r="AA2612">
        <f ca="1">_xlfn.XLOOKUP($W2612,Return_flow_table!$A$4:$A$25,Return_flow_table!C$4:C$25)</f>
        <v>0</v>
      </c>
      <c r="AB2612">
        <f ca="1">_xlfn.XLOOKUP($W2612,Return_flow_table!$A$4:$A$25,Return_flow_table!D$4:D$25)</f>
        <v>20</v>
      </c>
      <c r="AC2612">
        <f ca="1">_xlfn.XLOOKUP($W2612,Return_flow_table!$A$4:$A$25,Return_flow_table!E$4:E$25)</f>
        <v>20</v>
      </c>
      <c r="AD2612">
        <f ca="1">_xlfn.XLOOKUP($W2612,Return_flow_table!$A$4:$A$25,Return_flow_table!F$4:F$25)</f>
        <v>10</v>
      </c>
      <c r="AE2612">
        <f ca="1">_xlfn.XLOOKUP($W2612,Return_flow_table!$A$4:$A$25,Return_flow_table!G$4:G$25)</f>
        <v>10</v>
      </c>
      <c r="AF2612">
        <f ca="1">_xlfn.XLOOKUP($W2612,Return_flow_table!$A$4:$A$25,Return_flow_table!H$4:H$25)</f>
        <v>0</v>
      </c>
      <c r="AG2612">
        <f ca="1">_xlfn.XLOOKUP($W2612,Return_flow_table!$A$4:$A$25,Return_flow_table!I$4:I$25)</f>
        <v>0</v>
      </c>
      <c r="AH2612">
        <f ca="1">_xlfn.XLOOKUP($W2612,Return_flow_table!$A$4:$A$25,Return_flow_table!J$4:J$25)</f>
        <v>0</v>
      </c>
      <c r="AI2612">
        <f ca="1">_xlfn.XLOOKUP($W2612,Return_flow_table!$A$4:$A$25,Return_flow_table!K$4:K$25)</f>
        <v>20</v>
      </c>
      <c r="AJ2612">
        <f ca="1">_xlfn.XLOOKUP($W2612,Return_flow_table!$A$4:$A$25,Return_flow_table!L$4:L$25)</f>
        <v>20</v>
      </c>
      <c r="AK2612">
        <f ca="1">_xlfn.XLOOKUP($W2612,Return_flow_table!$A$4:$A$25,Return_flow_table!M$4:M$25)</f>
        <v>0</v>
      </c>
      <c r="AL2612" s="39" t="str" cm="1">
        <f t="array" aca="1" ref="AL2612" ca="1">IF(SUM(  ((OFFSET($A$4,0,0,COUNTA(A:A)-3,1)) =V2612) * (OFFSET($T$4, 0,0,COUNTA(A:A)-3,1) = "Domestic")) &gt; 0,"Y","")</f>
        <v/>
      </c>
    </row>
    <row r="2613" spans="1:38" x14ac:dyDescent="0.25">
      <c r="A2613" t="s">
        <v>2758</v>
      </c>
      <c r="B2613" t="s">
        <v>95</v>
      </c>
      <c r="C2613" t="s">
        <v>2196</v>
      </c>
      <c r="D2613">
        <v>0</v>
      </c>
      <c r="E2613">
        <v>11.9526</v>
      </c>
      <c r="F2613" t="s">
        <v>2197</v>
      </c>
      <c r="G2613" t="s">
        <v>2623</v>
      </c>
      <c r="H2613" t="s">
        <v>99</v>
      </c>
      <c r="I2613">
        <f>_xlfn.XLOOKUP(B2613,Use_Code_Ranking!$A$4:$A$23,Use_Code_Ranking!$B$4:$B$23,9999)</f>
        <v>1</v>
      </c>
      <c r="J2613">
        <f t="shared" ca="1" si="536"/>
        <v>1</v>
      </c>
      <c r="K2613">
        <f t="shared" ca="1" si="537"/>
        <v>1</v>
      </c>
      <c r="L2613">
        <f t="shared" ca="1" si="538"/>
        <v>0</v>
      </c>
      <c r="M2613">
        <f t="shared" ca="1" si="539"/>
        <v>0</v>
      </c>
      <c r="N2613" t="str">
        <f t="shared" ca="1" si="540"/>
        <v/>
      </c>
      <c r="O2613" t="str">
        <f t="shared" ca="1" si="541"/>
        <v/>
      </c>
      <c r="P2613" t="str">
        <f t="shared" si="542"/>
        <v/>
      </c>
      <c r="Q2613" t="str">
        <f t="shared" ca="1" si="543"/>
        <v/>
      </c>
      <c r="R2613" t="str">
        <f t="shared" si="544"/>
        <v/>
      </c>
      <c r="S2613" t="str">
        <f t="shared" si="545"/>
        <v/>
      </c>
      <c r="T2613" s="2" t="str">
        <f ca="1">IF(S2613="Irrigation","Irrigation",IF(R2613="Irrigation","Irrigation",IF(Q2613="Domestic","Domestic",IF(P2613="Stockwatering","Stockwatering",IF(N2613="IRRIGATION_AND_MUNICIPAL","Irrigation and Municipal",IF(O2613="IRRIGATION_AND_DOMESTIC","Irrigation and Domestic Municipality",_xlfn.XLOOKUP(J2613,Use_Code_Ranking!$B$4:$B$23,Use_Code_Ranking!$A$4:$A$23)))))))</f>
        <v>Irrigation</v>
      </c>
      <c r="V2613" s="20" t="str">
        <f ca="1"/>
        <v>S027080</v>
      </c>
      <c r="W2613" s="4" t="str">
        <f t="shared" ca="1" si="533"/>
        <v>Irrigation</v>
      </c>
      <c r="X2613" t="str">
        <f t="shared" ca="1" si="534"/>
        <v>N</v>
      </c>
      <c r="Y2613" s="2" t="str">
        <f t="shared" ca="1" si="535"/>
        <v>N</v>
      </c>
      <c r="Z2613">
        <f ca="1">_xlfn.XLOOKUP($W2613,Return_flow_table!$A$4:$A$25,Return_flow_table!B$4:B$25)</f>
        <v>0</v>
      </c>
      <c r="AA2613">
        <f ca="1">_xlfn.XLOOKUP($W2613,Return_flow_table!$A$4:$A$25,Return_flow_table!C$4:C$25)</f>
        <v>0</v>
      </c>
      <c r="AB2613">
        <f ca="1">_xlfn.XLOOKUP($W2613,Return_flow_table!$A$4:$A$25,Return_flow_table!D$4:D$25)</f>
        <v>20</v>
      </c>
      <c r="AC2613">
        <f ca="1">_xlfn.XLOOKUP($W2613,Return_flow_table!$A$4:$A$25,Return_flow_table!E$4:E$25)</f>
        <v>20</v>
      </c>
      <c r="AD2613">
        <f ca="1">_xlfn.XLOOKUP($W2613,Return_flow_table!$A$4:$A$25,Return_flow_table!F$4:F$25)</f>
        <v>10</v>
      </c>
      <c r="AE2613">
        <f ca="1">_xlfn.XLOOKUP($W2613,Return_flow_table!$A$4:$A$25,Return_flow_table!G$4:G$25)</f>
        <v>10</v>
      </c>
      <c r="AF2613">
        <f ca="1">_xlfn.XLOOKUP($W2613,Return_flow_table!$A$4:$A$25,Return_flow_table!H$4:H$25)</f>
        <v>0</v>
      </c>
      <c r="AG2613">
        <f ca="1">_xlfn.XLOOKUP($W2613,Return_flow_table!$A$4:$A$25,Return_flow_table!I$4:I$25)</f>
        <v>0</v>
      </c>
      <c r="AH2613">
        <f ca="1">_xlfn.XLOOKUP($W2613,Return_flow_table!$A$4:$A$25,Return_flow_table!J$4:J$25)</f>
        <v>0</v>
      </c>
      <c r="AI2613">
        <f ca="1">_xlfn.XLOOKUP($W2613,Return_flow_table!$A$4:$A$25,Return_flow_table!K$4:K$25)</f>
        <v>20</v>
      </c>
      <c r="AJ2613">
        <f ca="1">_xlfn.XLOOKUP($W2613,Return_flow_table!$A$4:$A$25,Return_flow_table!L$4:L$25)</f>
        <v>20</v>
      </c>
      <c r="AK2613">
        <f ca="1">_xlfn.XLOOKUP($W2613,Return_flow_table!$A$4:$A$25,Return_flow_table!M$4:M$25)</f>
        <v>0</v>
      </c>
      <c r="AL2613" s="39" t="str" cm="1">
        <f t="array" aca="1" ref="AL2613" ca="1">IF(SUM(  ((OFFSET($A$4,0,0,COUNTA(A:A)-3,1)) =V2613) * (OFFSET($T$4, 0,0,COUNTA(A:A)-3,1) = "Domestic")) &gt; 0,"Y","")</f>
        <v/>
      </c>
    </row>
    <row r="2614" spans="1:38" x14ac:dyDescent="0.25">
      <c r="A2614" t="s">
        <v>2759</v>
      </c>
      <c r="B2614" t="s">
        <v>108</v>
      </c>
      <c r="C2614" t="s">
        <v>2196</v>
      </c>
      <c r="D2614">
        <v>0</v>
      </c>
      <c r="E2614">
        <v>0.72440000000000004</v>
      </c>
      <c r="F2614" t="s">
        <v>2197</v>
      </c>
      <c r="G2614" t="s">
        <v>2623</v>
      </c>
      <c r="H2614" t="s">
        <v>99</v>
      </c>
      <c r="I2614">
        <f>_xlfn.XLOOKUP(B2614,Use_Code_Ranking!$A$4:$A$23,Use_Code_Ranking!$B$4:$B$23,9999)</f>
        <v>5</v>
      </c>
      <c r="J2614">
        <f t="shared" ca="1" si="536"/>
        <v>5</v>
      </c>
      <c r="K2614">
        <f t="shared" ca="1" si="537"/>
        <v>0</v>
      </c>
      <c r="L2614">
        <f t="shared" ca="1" si="538"/>
        <v>0</v>
      </c>
      <c r="M2614">
        <f t="shared" ca="1" si="539"/>
        <v>0</v>
      </c>
      <c r="N2614" t="str">
        <f t="shared" ca="1" si="540"/>
        <v/>
      </c>
      <c r="O2614" t="str">
        <f t="shared" ca="1" si="541"/>
        <v/>
      </c>
      <c r="P2614" t="str">
        <f t="shared" si="542"/>
        <v/>
      </c>
      <c r="Q2614" t="str">
        <f t="shared" ca="1" si="543"/>
        <v/>
      </c>
      <c r="R2614" t="str">
        <f t="shared" si="544"/>
        <v/>
      </c>
      <c r="S2614" t="str">
        <f t="shared" si="545"/>
        <v/>
      </c>
      <c r="T2614" s="2" t="str">
        <f ca="1">IF(S2614="Irrigation","Irrigation",IF(R2614="Irrigation","Irrigation",IF(Q2614="Domestic","Domestic",IF(P2614="Stockwatering","Stockwatering",IF(N2614="IRRIGATION_AND_MUNICIPAL","Irrigation and Municipal",IF(O2614="IRRIGATION_AND_DOMESTIC","Irrigation and Domestic Municipality",_xlfn.XLOOKUP(J2614,Use_Code_Ranking!$B$4:$B$23,Use_Code_Ranking!$A$4:$A$23)))))))</f>
        <v>Stockwatering</v>
      </c>
      <c r="V2614" s="20" t="str">
        <f ca="1"/>
        <v>S027082</v>
      </c>
      <c r="W2614" s="4" t="str">
        <f t="shared" ca="1" si="533"/>
        <v>Irrigation</v>
      </c>
      <c r="X2614" t="str">
        <f t="shared" ca="1" si="534"/>
        <v>N</v>
      </c>
      <c r="Y2614" s="2" t="str">
        <f t="shared" ca="1" si="535"/>
        <v>N</v>
      </c>
      <c r="Z2614">
        <f ca="1">_xlfn.XLOOKUP($W2614,Return_flow_table!$A$4:$A$25,Return_flow_table!B$4:B$25)</f>
        <v>0</v>
      </c>
      <c r="AA2614">
        <f ca="1">_xlfn.XLOOKUP($W2614,Return_flow_table!$A$4:$A$25,Return_flow_table!C$4:C$25)</f>
        <v>0</v>
      </c>
      <c r="AB2614">
        <f ca="1">_xlfn.XLOOKUP($W2614,Return_flow_table!$A$4:$A$25,Return_flow_table!D$4:D$25)</f>
        <v>20</v>
      </c>
      <c r="AC2614">
        <f ca="1">_xlfn.XLOOKUP($W2614,Return_flow_table!$A$4:$A$25,Return_flow_table!E$4:E$25)</f>
        <v>20</v>
      </c>
      <c r="AD2614">
        <f ca="1">_xlfn.XLOOKUP($W2614,Return_flow_table!$A$4:$A$25,Return_flow_table!F$4:F$25)</f>
        <v>10</v>
      </c>
      <c r="AE2614">
        <f ca="1">_xlfn.XLOOKUP($W2614,Return_flow_table!$A$4:$A$25,Return_flow_table!G$4:G$25)</f>
        <v>10</v>
      </c>
      <c r="AF2614">
        <f ca="1">_xlfn.XLOOKUP($W2614,Return_flow_table!$A$4:$A$25,Return_flow_table!H$4:H$25)</f>
        <v>0</v>
      </c>
      <c r="AG2614">
        <f ca="1">_xlfn.XLOOKUP($W2614,Return_flow_table!$A$4:$A$25,Return_flow_table!I$4:I$25)</f>
        <v>0</v>
      </c>
      <c r="AH2614">
        <f ca="1">_xlfn.XLOOKUP($W2614,Return_flow_table!$A$4:$A$25,Return_flow_table!J$4:J$25)</f>
        <v>0</v>
      </c>
      <c r="AI2614">
        <f ca="1">_xlfn.XLOOKUP($W2614,Return_flow_table!$A$4:$A$25,Return_flow_table!K$4:K$25)</f>
        <v>20</v>
      </c>
      <c r="AJ2614">
        <f ca="1">_xlfn.XLOOKUP($W2614,Return_flow_table!$A$4:$A$25,Return_flow_table!L$4:L$25)</f>
        <v>20</v>
      </c>
      <c r="AK2614">
        <f ca="1">_xlfn.XLOOKUP($W2614,Return_flow_table!$A$4:$A$25,Return_flow_table!M$4:M$25)</f>
        <v>0</v>
      </c>
      <c r="AL2614" s="39" t="str" cm="1">
        <f t="array" aca="1" ref="AL2614" ca="1">IF(SUM(  ((OFFSET($A$4,0,0,COUNTA(A:A)-3,1)) =V2614) * (OFFSET($T$4, 0,0,COUNTA(A:A)-3,1) = "Domestic")) &gt; 0,"Y","")</f>
        <v/>
      </c>
    </row>
    <row r="2615" spans="1:38" x14ac:dyDescent="0.25">
      <c r="A2615" t="s">
        <v>2760</v>
      </c>
      <c r="B2615" t="s">
        <v>102</v>
      </c>
      <c r="C2615" t="s">
        <v>2196</v>
      </c>
      <c r="D2615">
        <v>0</v>
      </c>
      <c r="E2615">
        <v>3.9842</v>
      </c>
      <c r="F2615" t="s">
        <v>2197</v>
      </c>
      <c r="G2615" t="s">
        <v>2761</v>
      </c>
      <c r="H2615" t="s">
        <v>99</v>
      </c>
      <c r="I2615">
        <f>_xlfn.XLOOKUP(B2615,Use_Code_Ranking!$A$4:$A$23,Use_Code_Ranking!$B$4:$B$23,9999)</f>
        <v>3</v>
      </c>
      <c r="J2615">
        <f t="shared" ca="1" si="536"/>
        <v>1</v>
      </c>
      <c r="K2615">
        <f t="shared" ca="1" si="537"/>
        <v>1</v>
      </c>
      <c r="L2615">
        <f t="shared" ca="1" si="538"/>
        <v>0</v>
      </c>
      <c r="M2615">
        <f t="shared" ca="1" si="539"/>
        <v>0</v>
      </c>
      <c r="N2615" t="str">
        <f t="shared" ca="1" si="540"/>
        <v/>
      </c>
      <c r="O2615" t="str">
        <f t="shared" ca="1" si="541"/>
        <v/>
      </c>
      <c r="P2615" t="str">
        <f t="shared" si="542"/>
        <v/>
      </c>
      <c r="Q2615" t="str">
        <f t="shared" ca="1" si="543"/>
        <v/>
      </c>
      <c r="R2615" t="str">
        <f t="shared" si="544"/>
        <v/>
      </c>
      <c r="S2615" t="str">
        <f t="shared" si="545"/>
        <v/>
      </c>
      <c r="T2615" s="2" t="str">
        <f ca="1">IF(S2615="Irrigation","Irrigation",IF(R2615="Irrigation","Irrigation",IF(Q2615="Domestic","Domestic",IF(P2615="Stockwatering","Stockwatering",IF(N2615="IRRIGATION_AND_MUNICIPAL","Irrigation and Municipal",IF(O2615="IRRIGATION_AND_DOMESTIC","Irrigation and Domestic Municipality",_xlfn.XLOOKUP(J2615,Use_Code_Ranking!$B$4:$B$23,Use_Code_Ranking!$A$4:$A$23)))))))</f>
        <v>Irrigation</v>
      </c>
      <c r="V2615" s="20" t="str">
        <f ca="1"/>
        <v>S027085</v>
      </c>
      <c r="W2615" s="4" t="str">
        <f t="shared" ca="1" si="533"/>
        <v>Irrigation</v>
      </c>
      <c r="X2615" t="str">
        <f t="shared" ca="1" si="534"/>
        <v>N</v>
      </c>
      <c r="Y2615" s="2" t="str">
        <f t="shared" ca="1" si="535"/>
        <v>N</v>
      </c>
      <c r="Z2615">
        <f ca="1">_xlfn.XLOOKUP($W2615,Return_flow_table!$A$4:$A$25,Return_flow_table!B$4:B$25)</f>
        <v>0</v>
      </c>
      <c r="AA2615">
        <f ca="1">_xlfn.XLOOKUP($W2615,Return_flow_table!$A$4:$A$25,Return_flow_table!C$4:C$25)</f>
        <v>0</v>
      </c>
      <c r="AB2615">
        <f ca="1">_xlfn.XLOOKUP($W2615,Return_flow_table!$A$4:$A$25,Return_flow_table!D$4:D$25)</f>
        <v>20</v>
      </c>
      <c r="AC2615">
        <f ca="1">_xlfn.XLOOKUP($W2615,Return_flow_table!$A$4:$A$25,Return_flow_table!E$4:E$25)</f>
        <v>20</v>
      </c>
      <c r="AD2615">
        <f ca="1">_xlfn.XLOOKUP($W2615,Return_flow_table!$A$4:$A$25,Return_flow_table!F$4:F$25)</f>
        <v>10</v>
      </c>
      <c r="AE2615">
        <f ca="1">_xlfn.XLOOKUP($W2615,Return_flow_table!$A$4:$A$25,Return_flow_table!G$4:G$25)</f>
        <v>10</v>
      </c>
      <c r="AF2615">
        <f ca="1">_xlfn.XLOOKUP($W2615,Return_flow_table!$A$4:$A$25,Return_flow_table!H$4:H$25)</f>
        <v>0</v>
      </c>
      <c r="AG2615">
        <f ca="1">_xlfn.XLOOKUP($W2615,Return_flow_table!$A$4:$A$25,Return_flow_table!I$4:I$25)</f>
        <v>0</v>
      </c>
      <c r="AH2615">
        <f ca="1">_xlfn.XLOOKUP($W2615,Return_flow_table!$A$4:$A$25,Return_flow_table!J$4:J$25)</f>
        <v>0</v>
      </c>
      <c r="AI2615">
        <f ca="1">_xlfn.XLOOKUP($W2615,Return_flow_table!$A$4:$A$25,Return_flow_table!K$4:K$25)</f>
        <v>20</v>
      </c>
      <c r="AJ2615">
        <f ca="1">_xlfn.XLOOKUP($W2615,Return_flow_table!$A$4:$A$25,Return_flow_table!L$4:L$25)</f>
        <v>20</v>
      </c>
      <c r="AK2615">
        <f ca="1">_xlfn.XLOOKUP($W2615,Return_flow_table!$A$4:$A$25,Return_flow_table!M$4:M$25)</f>
        <v>0</v>
      </c>
      <c r="AL2615" s="39" t="str" cm="1">
        <f t="array" aca="1" ref="AL2615" ca="1">IF(SUM(  ((OFFSET($A$4,0,0,COUNTA(A:A)-3,1)) =V2615) * (OFFSET($T$4, 0,0,COUNTA(A:A)-3,1) = "Domestic")) &gt; 0,"Y","")</f>
        <v/>
      </c>
    </row>
    <row r="2616" spans="1:38" x14ac:dyDescent="0.25">
      <c r="A2616" t="s">
        <v>2760</v>
      </c>
      <c r="B2616" t="s">
        <v>95</v>
      </c>
      <c r="C2616" t="s">
        <v>2196</v>
      </c>
      <c r="D2616">
        <v>0</v>
      </c>
      <c r="E2616">
        <v>3.9842</v>
      </c>
      <c r="F2616" t="s">
        <v>2197</v>
      </c>
      <c r="G2616" t="s">
        <v>2761</v>
      </c>
      <c r="H2616" t="s">
        <v>99</v>
      </c>
      <c r="I2616">
        <f>_xlfn.XLOOKUP(B2616,Use_Code_Ranking!$A$4:$A$23,Use_Code_Ranking!$B$4:$B$23,9999)</f>
        <v>1</v>
      </c>
      <c r="J2616">
        <f t="shared" ca="1" si="536"/>
        <v>1</v>
      </c>
      <c r="K2616">
        <f t="shared" ca="1" si="537"/>
        <v>1</v>
      </c>
      <c r="L2616">
        <f t="shared" ca="1" si="538"/>
        <v>0</v>
      </c>
      <c r="M2616">
        <f t="shared" ca="1" si="539"/>
        <v>0</v>
      </c>
      <c r="N2616" t="str">
        <f t="shared" ca="1" si="540"/>
        <v/>
      </c>
      <c r="O2616" t="str">
        <f t="shared" ca="1" si="541"/>
        <v/>
      </c>
      <c r="P2616" t="str">
        <f t="shared" si="542"/>
        <v/>
      </c>
      <c r="Q2616" t="str">
        <f t="shared" ca="1" si="543"/>
        <v/>
      </c>
      <c r="R2616" t="str">
        <f t="shared" si="544"/>
        <v/>
      </c>
      <c r="S2616" t="str">
        <f t="shared" si="545"/>
        <v/>
      </c>
      <c r="T2616" s="2" t="str">
        <f ca="1">IF(S2616="Irrigation","Irrigation",IF(R2616="Irrigation","Irrigation",IF(Q2616="Domestic","Domestic",IF(P2616="Stockwatering","Stockwatering",IF(N2616="IRRIGATION_AND_MUNICIPAL","Irrigation and Municipal",IF(O2616="IRRIGATION_AND_DOMESTIC","Irrigation and Domestic Municipality",_xlfn.XLOOKUP(J2616,Use_Code_Ranking!$B$4:$B$23,Use_Code_Ranking!$A$4:$A$23)))))))</f>
        <v>Irrigation</v>
      </c>
      <c r="V2616" s="20" t="str">
        <f ca="1"/>
        <v>S027086</v>
      </c>
      <c r="W2616" s="4" t="str">
        <f t="shared" ca="1" si="533"/>
        <v>Irrigation</v>
      </c>
      <c r="X2616" t="str">
        <f t="shared" ca="1" si="534"/>
        <v>N</v>
      </c>
      <c r="Y2616" s="2" t="str">
        <f t="shared" ca="1" si="535"/>
        <v>N</v>
      </c>
      <c r="Z2616">
        <f ca="1">_xlfn.XLOOKUP($W2616,Return_flow_table!$A$4:$A$25,Return_flow_table!B$4:B$25)</f>
        <v>0</v>
      </c>
      <c r="AA2616">
        <f ca="1">_xlfn.XLOOKUP($W2616,Return_flow_table!$A$4:$A$25,Return_flow_table!C$4:C$25)</f>
        <v>0</v>
      </c>
      <c r="AB2616">
        <f ca="1">_xlfn.XLOOKUP($W2616,Return_flow_table!$A$4:$A$25,Return_flow_table!D$4:D$25)</f>
        <v>20</v>
      </c>
      <c r="AC2616">
        <f ca="1">_xlfn.XLOOKUP($W2616,Return_flow_table!$A$4:$A$25,Return_flow_table!E$4:E$25)</f>
        <v>20</v>
      </c>
      <c r="AD2616">
        <f ca="1">_xlfn.XLOOKUP($W2616,Return_flow_table!$A$4:$A$25,Return_flow_table!F$4:F$25)</f>
        <v>10</v>
      </c>
      <c r="AE2616">
        <f ca="1">_xlfn.XLOOKUP($W2616,Return_flow_table!$A$4:$A$25,Return_flow_table!G$4:G$25)</f>
        <v>10</v>
      </c>
      <c r="AF2616">
        <f ca="1">_xlfn.XLOOKUP($W2616,Return_flow_table!$A$4:$A$25,Return_flow_table!H$4:H$25)</f>
        <v>0</v>
      </c>
      <c r="AG2616">
        <f ca="1">_xlfn.XLOOKUP($W2616,Return_flow_table!$A$4:$A$25,Return_flow_table!I$4:I$25)</f>
        <v>0</v>
      </c>
      <c r="AH2616">
        <f ca="1">_xlfn.XLOOKUP($W2616,Return_flow_table!$A$4:$A$25,Return_flow_table!J$4:J$25)</f>
        <v>0</v>
      </c>
      <c r="AI2616">
        <f ca="1">_xlfn.XLOOKUP($W2616,Return_flow_table!$A$4:$A$25,Return_flow_table!K$4:K$25)</f>
        <v>20</v>
      </c>
      <c r="AJ2616">
        <f ca="1">_xlfn.XLOOKUP($W2616,Return_flow_table!$A$4:$A$25,Return_flow_table!L$4:L$25)</f>
        <v>20</v>
      </c>
      <c r="AK2616">
        <f ca="1">_xlfn.XLOOKUP($W2616,Return_flow_table!$A$4:$A$25,Return_flow_table!M$4:M$25)</f>
        <v>0</v>
      </c>
      <c r="AL2616" s="39" t="str" cm="1">
        <f t="array" aca="1" ref="AL2616" ca="1">IF(SUM(  ((OFFSET($A$4,0,0,COUNTA(A:A)-3,1)) =V2616) * (OFFSET($T$4, 0,0,COUNTA(A:A)-3,1) = "Domestic")) &gt; 0,"Y","")</f>
        <v/>
      </c>
    </row>
    <row r="2617" spans="1:38" x14ac:dyDescent="0.25">
      <c r="A2617" t="s">
        <v>2760</v>
      </c>
      <c r="B2617" t="s">
        <v>108</v>
      </c>
      <c r="C2617" t="s">
        <v>2196</v>
      </c>
      <c r="D2617">
        <v>0</v>
      </c>
      <c r="E2617">
        <v>3.9842</v>
      </c>
      <c r="F2617" t="s">
        <v>2197</v>
      </c>
      <c r="G2617" t="s">
        <v>2761</v>
      </c>
      <c r="H2617" t="s">
        <v>99</v>
      </c>
      <c r="I2617">
        <f>_xlfn.XLOOKUP(B2617,Use_Code_Ranking!$A$4:$A$23,Use_Code_Ranking!$B$4:$B$23,9999)</f>
        <v>5</v>
      </c>
      <c r="J2617">
        <f t="shared" ca="1" si="536"/>
        <v>1</v>
      </c>
      <c r="K2617">
        <f t="shared" ca="1" si="537"/>
        <v>1</v>
      </c>
      <c r="L2617">
        <f t="shared" ca="1" si="538"/>
        <v>0</v>
      </c>
      <c r="M2617">
        <f t="shared" ca="1" si="539"/>
        <v>0</v>
      </c>
      <c r="N2617" t="str">
        <f t="shared" ca="1" si="540"/>
        <v/>
      </c>
      <c r="O2617" t="str">
        <f t="shared" ca="1" si="541"/>
        <v/>
      </c>
      <c r="P2617" t="str">
        <f t="shared" si="542"/>
        <v/>
      </c>
      <c r="Q2617" t="str">
        <f t="shared" ca="1" si="543"/>
        <v/>
      </c>
      <c r="R2617" t="str">
        <f t="shared" si="544"/>
        <v/>
      </c>
      <c r="S2617" t="str">
        <f t="shared" si="545"/>
        <v/>
      </c>
      <c r="T2617" s="2" t="str">
        <f ca="1">IF(S2617="Irrigation","Irrigation",IF(R2617="Irrigation","Irrigation",IF(Q2617="Domestic","Domestic",IF(P2617="Stockwatering","Stockwatering",IF(N2617="IRRIGATION_AND_MUNICIPAL","Irrigation and Municipal",IF(O2617="IRRIGATION_AND_DOMESTIC","Irrigation and Domestic Municipality",_xlfn.XLOOKUP(J2617,Use_Code_Ranking!$B$4:$B$23,Use_Code_Ranking!$A$4:$A$23)))))))</f>
        <v>Irrigation</v>
      </c>
      <c r="V2617" s="20" t="str">
        <f ca="1"/>
        <v>S027087</v>
      </c>
      <c r="W2617" s="4" t="str">
        <f t="shared" ca="1" si="533"/>
        <v>Irrigation</v>
      </c>
      <c r="X2617" t="str">
        <f t="shared" ca="1" si="534"/>
        <v>N</v>
      </c>
      <c r="Y2617" s="2" t="str">
        <f t="shared" ca="1" si="535"/>
        <v>N</v>
      </c>
      <c r="Z2617">
        <f ca="1">_xlfn.XLOOKUP($W2617,Return_flow_table!$A$4:$A$25,Return_flow_table!B$4:B$25)</f>
        <v>0</v>
      </c>
      <c r="AA2617">
        <f ca="1">_xlfn.XLOOKUP($W2617,Return_flow_table!$A$4:$A$25,Return_flow_table!C$4:C$25)</f>
        <v>0</v>
      </c>
      <c r="AB2617">
        <f ca="1">_xlfn.XLOOKUP($W2617,Return_flow_table!$A$4:$A$25,Return_flow_table!D$4:D$25)</f>
        <v>20</v>
      </c>
      <c r="AC2617">
        <f ca="1">_xlfn.XLOOKUP($W2617,Return_flow_table!$A$4:$A$25,Return_flow_table!E$4:E$25)</f>
        <v>20</v>
      </c>
      <c r="AD2617">
        <f ca="1">_xlfn.XLOOKUP($W2617,Return_flow_table!$A$4:$A$25,Return_flow_table!F$4:F$25)</f>
        <v>10</v>
      </c>
      <c r="AE2617">
        <f ca="1">_xlfn.XLOOKUP($W2617,Return_flow_table!$A$4:$A$25,Return_flow_table!G$4:G$25)</f>
        <v>10</v>
      </c>
      <c r="AF2617">
        <f ca="1">_xlfn.XLOOKUP($W2617,Return_flow_table!$A$4:$A$25,Return_flow_table!H$4:H$25)</f>
        <v>0</v>
      </c>
      <c r="AG2617">
        <f ca="1">_xlfn.XLOOKUP($W2617,Return_flow_table!$A$4:$A$25,Return_flow_table!I$4:I$25)</f>
        <v>0</v>
      </c>
      <c r="AH2617">
        <f ca="1">_xlfn.XLOOKUP($W2617,Return_flow_table!$A$4:$A$25,Return_flow_table!J$4:J$25)</f>
        <v>0</v>
      </c>
      <c r="AI2617">
        <f ca="1">_xlfn.XLOOKUP($W2617,Return_flow_table!$A$4:$A$25,Return_flow_table!K$4:K$25)</f>
        <v>20</v>
      </c>
      <c r="AJ2617">
        <f ca="1">_xlfn.XLOOKUP($W2617,Return_flow_table!$A$4:$A$25,Return_flow_table!L$4:L$25)</f>
        <v>20</v>
      </c>
      <c r="AK2617">
        <f ca="1">_xlfn.XLOOKUP($W2617,Return_flow_table!$A$4:$A$25,Return_flow_table!M$4:M$25)</f>
        <v>0</v>
      </c>
      <c r="AL2617" s="39" t="str" cm="1">
        <f t="array" aca="1" ref="AL2617" ca="1">IF(SUM(  ((OFFSET($A$4,0,0,COUNTA(A:A)-3,1)) =V2617) * (OFFSET($T$4, 0,0,COUNTA(A:A)-3,1) = "Domestic")) &gt; 0,"Y","")</f>
        <v/>
      </c>
    </row>
    <row r="2618" spans="1:38" x14ac:dyDescent="0.25">
      <c r="A2618" t="s">
        <v>2762</v>
      </c>
      <c r="B2618" t="s">
        <v>124</v>
      </c>
      <c r="C2618" t="s">
        <v>2196</v>
      </c>
      <c r="D2618">
        <v>0</v>
      </c>
      <c r="E2618">
        <v>25.353999999999999</v>
      </c>
      <c r="F2618" t="s">
        <v>2197</v>
      </c>
      <c r="G2618" t="s">
        <v>2763</v>
      </c>
      <c r="H2618" t="s">
        <v>106</v>
      </c>
      <c r="I2618">
        <f>_xlfn.XLOOKUP(B2618,Use_Code_Ranking!$A$4:$A$23,Use_Code_Ranking!$B$4:$B$23,9999)</f>
        <v>10</v>
      </c>
      <c r="J2618">
        <f t="shared" ca="1" si="536"/>
        <v>10</v>
      </c>
      <c r="K2618">
        <f t="shared" ca="1" si="537"/>
        <v>0</v>
      </c>
      <c r="L2618">
        <f t="shared" ca="1" si="538"/>
        <v>0</v>
      </c>
      <c r="M2618">
        <f t="shared" ca="1" si="539"/>
        <v>0</v>
      </c>
      <c r="N2618" t="str">
        <f t="shared" ca="1" si="540"/>
        <v/>
      </c>
      <c r="O2618" t="str">
        <f t="shared" ca="1" si="541"/>
        <v/>
      </c>
      <c r="P2618" t="str">
        <f t="shared" si="542"/>
        <v/>
      </c>
      <c r="Q2618" t="str">
        <f t="shared" ca="1" si="543"/>
        <v/>
      </c>
      <c r="R2618" t="str">
        <f t="shared" si="544"/>
        <v/>
      </c>
      <c r="S2618" t="str">
        <f t="shared" si="545"/>
        <v/>
      </c>
      <c r="T2618" s="2" t="str">
        <f ca="1">IF(S2618="Irrigation","Irrigation",IF(R2618="Irrigation","Irrigation",IF(Q2618="Domestic","Domestic",IF(P2618="Stockwatering","Stockwatering",IF(N2618="IRRIGATION_AND_MUNICIPAL","Irrigation and Municipal",IF(O2618="IRRIGATION_AND_DOMESTIC","Irrigation and Domestic Municipality",_xlfn.XLOOKUP(J2618,Use_Code_Ranking!$B$4:$B$23,Use_Code_Ranking!$A$4:$A$23)))))))</f>
        <v>Dust Control</v>
      </c>
      <c r="V2618" s="20" t="str">
        <f ca="1"/>
        <v>S027092</v>
      </c>
      <c r="W2618" s="4" t="str">
        <f t="shared" ca="1" si="533"/>
        <v>Irrigation</v>
      </c>
      <c r="X2618" t="str">
        <f t="shared" ca="1" si="534"/>
        <v>N</v>
      </c>
      <c r="Y2618" s="2" t="str">
        <f t="shared" ca="1" si="535"/>
        <v>N</v>
      </c>
      <c r="Z2618">
        <f ca="1">_xlfn.XLOOKUP($W2618,Return_flow_table!$A$4:$A$25,Return_flow_table!B$4:B$25)</f>
        <v>0</v>
      </c>
      <c r="AA2618">
        <f ca="1">_xlfn.XLOOKUP($W2618,Return_flow_table!$A$4:$A$25,Return_flow_table!C$4:C$25)</f>
        <v>0</v>
      </c>
      <c r="AB2618">
        <f ca="1">_xlfn.XLOOKUP($W2618,Return_flow_table!$A$4:$A$25,Return_flow_table!D$4:D$25)</f>
        <v>20</v>
      </c>
      <c r="AC2618">
        <f ca="1">_xlfn.XLOOKUP($W2618,Return_flow_table!$A$4:$A$25,Return_flow_table!E$4:E$25)</f>
        <v>20</v>
      </c>
      <c r="AD2618">
        <f ca="1">_xlfn.XLOOKUP($W2618,Return_flow_table!$A$4:$A$25,Return_flow_table!F$4:F$25)</f>
        <v>10</v>
      </c>
      <c r="AE2618">
        <f ca="1">_xlfn.XLOOKUP($W2618,Return_flow_table!$A$4:$A$25,Return_flow_table!G$4:G$25)</f>
        <v>10</v>
      </c>
      <c r="AF2618">
        <f ca="1">_xlfn.XLOOKUP($W2618,Return_flow_table!$A$4:$A$25,Return_flow_table!H$4:H$25)</f>
        <v>0</v>
      </c>
      <c r="AG2618">
        <f ca="1">_xlfn.XLOOKUP($W2618,Return_flow_table!$A$4:$A$25,Return_flow_table!I$4:I$25)</f>
        <v>0</v>
      </c>
      <c r="AH2618">
        <f ca="1">_xlfn.XLOOKUP($W2618,Return_flow_table!$A$4:$A$25,Return_flow_table!J$4:J$25)</f>
        <v>0</v>
      </c>
      <c r="AI2618">
        <f ca="1">_xlfn.XLOOKUP($W2618,Return_flow_table!$A$4:$A$25,Return_flow_table!K$4:K$25)</f>
        <v>20</v>
      </c>
      <c r="AJ2618">
        <f ca="1">_xlfn.XLOOKUP($W2618,Return_flow_table!$A$4:$A$25,Return_flow_table!L$4:L$25)</f>
        <v>20</v>
      </c>
      <c r="AK2618">
        <f ca="1">_xlfn.XLOOKUP($W2618,Return_flow_table!$A$4:$A$25,Return_flow_table!M$4:M$25)</f>
        <v>0</v>
      </c>
      <c r="AL2618" s="39" t="str" cm="1">
        <f t="array" aca="1" ref="AL2618" ca="1">IF(SUM(  ((OFFSET($A$4,0,0,COUNTA(A:A)-3,1)) =V2618) * (OFFSET($T$4, 0,0,COUNTA(A:A)-3,1) = "Domestic")) &gt; 0,"Y","")</f>
        <v/>
      </c>
    </row>
    <row r="2619" spans="1:38" x14ac:dyDescent="0.25">
      <c r="A2619" t="s">
        <v>2762</v>
      </c>
      <c r="B2619" t="s">
        <v>114</v>
      </c>
      <c r="C2619" t="s">
        <v>2196</v>
      </c>
      <c r="D2619">
        <v>0</v>
      </c>
      <c r="E2619">
        <v>25.353999999999999</v>
      </c>
      <c r="F2619" t="s">
        <v>2197</v>
      </c>
      <c r="G2619" t="s">
        <v>2763</v>
      </c>
      <c r="H2619" t="s">
        <v>106</v>
      </c>
      <c r="I2619">
        <f>_xlfn.XLOOKUP(B2619,Use_Code_Ranking!$A$4:$A$23,Use_Code_Ranking!$B$4:$B$23,9999)</f>
        <v>12</v>
      </c>
      <c r="J2619">
        <f t="shared" ca="1" si="536"/>
        <v>10</v>
      </c>
      <c r="K2619">
        <f t="shared" ca="1" si="537"/>
        <v>0</v>
      </c>
      <c r="L2619">
        <f t="shared" ca="1" si="538"/>
        <v>0</v>
      </c>
      <c r="M2619">
        <f t="shared" ca="1" si="539"/>
        <v>0</v>
      </c>
      <c r="N2619" t="str">
        <f t="shared" ca="1" si="540"/>
        <v/>
      </c>
      <c r="O2619" t="str">
        <f t="shared" ca="1" si="541"/>
        <v/>
      </c>
      <c r="P2619" t="str">
        <f t="shared" si="542"/>
        <v/>
      </c>
      <c r="Q2619" t="str">
        <f t="shared" ca="1" si="543"/>
        <v/>
      </c>
      <c r="R2619" t="str">
        <f t="shared" si="544"/>
        <v/>
      </c>
      <c r="S2619" t="str">
        <f t="shared" si="545"/>
        <v/>
      </c>
      <c r="T2619" s="2" t="str">
        <f ca="1">IF(S2619="Irrigation","Irrigation",IF(R2619="Irrigation","Irrigation",IF(Q2619="Domestic","Domestic",IF(P2619="Stockwatering","Stockwatering",IF(N2619="IRRIGATION_AND_MUNICIPAL","Irrigation and Municipal",IF(O2619="IRRIGATION_AND_DOMESTIC","Irrigation and Domestic Municipality",_xlfn.XLOOKUP(J2619,Use_Code_Ranking!$B$4:$B$23,Use_Code_Ranking!$A$4:$A$23)))))))</f>
        <v>Dust Control</v>
      </c>
      <c r="V2619" s="20" t="str">
        <f ca="1"/>
        <v>S027094</v>
      </c>
      <c r="W2619" s="4" t="str">
        <f t="shared" ca="1" si="533"/>
        <v>Irrigation</v>
      </c>
      <c r="X2619" t="str">
        <f t="shared" ca="1" si="534"/>
        <v>N</v>
      </c>
      <c r="Y2619" s="2" t="str">
        <f t="shared" ca="1" si="535"/>
        <v>N</v>
      </c>
      <c r="Z2619">
        <f ca="1">_xlfn.XLOOKUP($W2619,Return_flow_table!$A$4:$A$25,Return_flow_table!B$4:B$25)</f>
        <v>0</v>
      </c>
      <c r="AA2619">
        <f ca="1">_xlfn.XLOOKUP($W2619,Return_flow_table!$A$4:$A$25,Return_flow_table!C$4:C$25)</f>
        <v>0</v>
      </c>
      <c r="AB2619">
        <f ca="1">_xlfn.XLOOKUP($W2619,Return_flow_table!$A$4:$A$25,Return_flow_table!D$4:D$25)</f>
        <v>20</v>
      </c>
      <c r="AC2619">
        <f ca="1">_xlfn.XLOOKUP($W2619,Return_flow_table!$A$4:$A$25,Return_flow_table!E$4:E$25)</f>
        <v>20</v>
      </c>
      <c r="AD2619">
        <f ca="1">_xlfn.XLOOKUP($W2619,Return_flow_table!$A$4:$A$25,Return_flow_table!F$4:F$25)</f>
        <v>10</v>
      </c>
      <c r="AE2619">
        <f ca="1">_xlfn.XLOOKUP($W2619,Return_flow_table!$A$4:$A$25,Return_flow_table!G$4:G$25)</f>
        <v>10</v>
      </c>
      <c r="AF2619">
        <f ca="1">_xlfn.XLOOKUP($W2619,Return_flow_table!$A$4:$A$25,Return_flow_table!H$4:H$25)</f>
        <v>0</v>
      </c>
      <c r="AG2619">
        <f ca="1">_xlfn.XLOOKUP($W2619,Return_flow_table!$A$4:$A$25,Return_flow_table!I$4:I$25)</f>
        <v>0</v>
      </c>
      <c r="AH2619">
        <f ca="1">_xlfn.XLOOKUP($W2619,Return_flow_table!$A$4:$A$25,Return_flow_table!J$4:J$25)</f>
        <v>0</v>
      </c>
      <c r="AI2619">
        <f ca="1">_xlfn.XLOOKUP($W2619,Return_flow_table!$A$4:$A$25,Return_flow_table!K$4:K$25)</f>
        <v>20</v>
      </c>
      <c r="AJ2619">
        <f ca="1">_xlfn.XLOOKUP($W2619,Return_flow_table!$A$4:$A$25,Return_flow_table!L$4:L$25)</f>
        <v>20</v>
      </c>
      <c r="AK2619">
        <f ca="1">_xlfn.XLOOKUP($W2619,Return_flow_table!$A$4:$A$25,Return_flow_table!M$4:M$25)</f>
        <v>0</v>
      </c>
      <c r="AL2619" s="39" t="str" cm="1">
        <f t="array" aca="1" ref="AL2619" ca="1">IF(SUM(  ((OFFSET($A$4,0,0,COUNTA(A:A)-3,1)) =V2619) * (OFFSET($T$4, 0,0,COUNTA(A:A)-3,1) = "Domestic")) &gt; 0,"Y","")</f>
        <v/>
      </c>
    </row>
    <row r="2620" spans="1:38" x14ac:dyDescent="0.25">
      <c r="A2620" t="s">
        <v>2764</v>
      </c>
      <c r="B2620" t="s">
        <v>108</v>
      </c>
      <c r="C2620" t="s">
        <v>2196</v>
      </c>
      <c r="D2620">
        <v>0</v>
      </c>
      <c r="E2620">
        <v>4.7085999999999997</v>
      </c>
      <c r="F2620" t="s">
        <v>2197</v>
      </c>
      <c r="G2620" t="s">
        <v>2562</v>
      </c>
      <c r="H2620" t="s">
        <v>99</v>
      </c>
      <c r="I2620">
        <f>_xlfn.XLOOKUP(B2620,Use_Code_Ranking!$A$4:$A$23,Use_Code_Ranking!$B$4:$B$23,9999)</f>
        <v>5</v>
      </c>
      <c r="J2620">
        <f t="shared" ca="1" si="536"/>
        <v>5</v>
      </c>
      <c r="K2620">
        <f t="shared" ca="1" si="537"/>
        <v>0</v>
      </c>
      <c r="L2620">
        <f t="shared" ca="1" si="538"/>
        <v>0</v>
      </c>
      <c r="M2620">
        <f t="shared" ca="1" si="539"/>
        <v>0</v>
      </c>
      <c r="N2620" t="str">
        <f t="shared" ca="1" si="540"/>
        <v/>
      </c>
      <c r="O2620" t="str">
        <f t="shared" ca="1" si="541"/>
        <v/>
      </c>
      <c r="P2620" t="str">
        <f t="shared" si="542"/>
        <v/>
      </c>
      <c r="Q2620" t="str">
        <f t="shared" ca="1" si="543"/>
        <v/>
      </c>
      <c r="R2620" t="str">
        <f t="shared" si="544"/>
        <v/>
      </c>
      <c r="S2620" t="str">
        <f t="shared" si="545"/>
        <v/>
      </c>
      <c r="T2620" s="2" t="str">
        <f ca="1">IF(S2620="Irrigation","Irrigation",IF(R2620="Irrigation","Irrigation",IF(Q2620="Domestic","Domestic",IF(P2620="Stockwatering","Stockwatering",IF(N2620="IRRIGATION_AND_MUNICIPAL","Irrigation and Municipal",IF(O2620="IRRIGATION_AND_DOMESTIC","Irrigation and Domestic Municipality",_xlfn.XLOOKUP(J2620,Use_Code_Ranking!$B$4:$B$23,Use_Code_Ranking!$A$4:$A$23)))))))</f>
        <v>Stockwatering</v>
      </c>
      <c r="V2620" s="20" t="str">
        <f ca="1"/>
        <v>S027095</v>
      </c>
      <c r="W2620" s="4" t="str">
        <f t="shared" ca="1" si="533"/>
        <v>Irrigation</v>
      </c>
      <c r="X2620" t="str">
        <f t="shared" ca="1" si="534"/>
        <v>N</v>
      </c>
      <c r="Y2620" s="2" t="str">
        <f t="shared" ca="1" si="535"/>
        <v>N</v>
      </c>
      <c r="Z2620">
        <f ca="1">_xlfn.XLOOKUP($W2620,Return_flow_table!$A$4:$A$25,Return_flow_table!B$4:B$25)</f>
        <v>0</v>
      </c>
      <c r="AA2620">
        <f ca="1">_xlfn.XLOOKUP($W2620,Return_flow_table!$A$4:$A$25,Return_flow_table!C$4:C$25)</f>
        <v>0</v>
      </c>
      <c r="AB2620">
        <f ca="1">_xlfn.XLOOKUP($W2620,Return_flow_table!$A$4:$A$25,Return_flow_table!D$4:D$25)</f>
        <v>20</v>
      </c>
      <c r="AC2620">
        <f ca="1">_xlfn.XLOOKUP($W2620,Return_flow_table!$A$4:$A$25,Return_flow_table!E$4:E$25)</f>
        <v>20</v>
      </c>
      <c r="AD2620">
        <f ca="1">_xlfn.XLOOKUP($W2620,Return_flow_table!$A$4:$A$25,Return_flow_table!F$4:F$25)</f>
        <v>10</v>
      </c>
      <c r="AE2620">
        <f ca="1">_xlfn.XLOOKUP($W2620,Return_flow_table!$A$4:$A$25,Return_flow_table!G$4:G$25)</f>
        <v>10</v>
      </c>
      <c r="AF2620">
        <f ca="1">_xlfn.XLOOKUP($W2620,Return_flow_table!$A$4:$A$25,Return_flow_table!H$4:H$25)</f>
        <v>0</v>
      </c>
      <c r="AG2620">
        <f ca="1">_xlfn.XLOOKUP($W2620,Return_flow_table!$A$4:$A$25,Return_flow_table!I$4:I$25)</f>
        <v>0</v>
      </c>
      <c r="AH2620">
        <f ca="1">_xlfn.XLOOKUP($W2620,Return_flow_table!$A$4:$A$25,Return_flow_table!J$4:J$25)</f>
        <v>0</v>
      </c>
      <c r="AI2620">
        <f ca="1">_xlfn.XLOOKUP($W2620,Return_flow_table!$A$4:$A$25,Return_flow_table!K$4:K$25)</f>
        <v>20</v>
      </c>
      <c r="AJ2620">
        <f ca="1">_xlfn.XLOOKUP($W2620,Return_flow_table!$A$4:$A$25,Return_flow_table!L$4:L$25)</f>
        <v>20</v>
      </c>
      <c r="AK2620">
        <f ca="1">_xlfn.XLOOKUP($W2620,Return_flow_table!$A$4:$A$25,Return_flow_table!M$4:M$25)</f>
        <v>0</v>
      </c>
      <c r="AL2620" s="39" t="str" cm="1">
        <f t="array" aca="1" ref="AL2620" ca="1">IF(SUM(  ((OFFSET($A$4,0,0,COUNTA(A:A)-3,1)) =V2620) * (OFFSET($T$4, 0,0,COUNTA(A:A)-3,1) = "Domestic")) &gt; 0,"Y","")</f>
        <v/>
      </c>
    </row>
    <row r="2621" spans="1:38" x14ac:dyDescent="0.25">
      <c r="A2621" t="s">
        <v>2764</v>
      </c>
      <c r="B2621" t="s">
        <v>111</v>
      </c>
      <c r="C2621" t="s">
        <v>2196</v>
      </c>
      <c r="D2621">
        <v>0</v>
      </c>
      <c r="E2621">
        <v>4.7085999999999997</v>
      </c>
      <c r="F2621" t="s">
        <v>2197</v>
      </c>
      <c r="G2621" t="s">
        <v>2562</v>
      </c>
      <c r="H2621" t="s">
        <v>99</v>
      </c>
      <c r="I2621">
        <f>_xlfn.XLOOKUP(B2621,Use_Code_Ranking!$A$4:$A$23,Use_Code_Ranking!$B$4:$B$23,9999)</f>
        <v>14</v>
      </c>
      <c r="J2621">
        <f t="shared" ca="1" si="536"/>
        <v>5</v>
      </c>
      <c r="K2621">
        <f t="shared" ca="1" si="537"/>
        <v>0</v>
      </c>
      <c r="L2621">
        <f t="shared" ca="1" si="538"/>
        <v>0</v>
      </c>
      <c r="M2621">
        <f t="shared" ca="1" si="539"/>
        <v>0</v>
      </c>
      <c r="N2621" t="str">
        <f t="shared" ca="1" si="540"/>
        <v/>
      </c>
      <c r="O2621" t="str">
        <f t="shared" ca="1" si="541"/>
        <v/>
      </c>
      <c r="P2621" t="str">
        <f t="shared" si="542"/>
        <v/>
      </c>
      <c r="Q2621" t="str">
        <f t="shared" ca="1" si="543"/>
        <v/>
      </c>
      <c r="R2621" t="str">
        <f t="shared" si="544"/>
        <v/>
      </c>
      <c r="S2621" t="str">
        <f t="shared" si="545"/>
        <v/>
      </c>
      <c r="T2621" s="2" t="str">
        <f ca="1">IF(S2621="Irrigation","Irrigation",IF(R2621="Irrigation","Irrigation",IF(Q2621="Domestic","Domestic",IF(P2621="Stockwatering","Stockwatering",IF(N2621="IRRIGATION_AND_MUNICIPAL","Irrigation and Municipal",IF(O2621="IRRIGATION_AND_DOMESTIC","Irrigation and Domestic Municipality",_xlfn.XLOOKUP(J2621,Use_Code_Ranking!$B$4:$B$23,Use_Code_Ranking!$A$4:$A$23)))))))</f>
        <v>Stockwatering</v>
      </c>
      <c r="V2621" s="20" t="str">
        <f ca="1"/>
        <v>S027096</v>
      </c>
      <c r="W2621" s="4" t="str">
        <f t="shared" ca="1" si="533"/>
        <v>Irrigation</v>
      </c>
      <c r="X2621" t="str">
        <f t="shared" ca="1" si="534"/>
        <v>N</v>
      </c>
      <c r="Y2621" s="2" t="str">
        <f t="shared" ca="1" si="535"/>
        <v>N</v>
      </c>
      <c r="Z2621">
        <f ca="1">_xlfn.XLOOKUP($W2621,Return_flow_table!$A$4:$A$25,Return_flow_table!B$4:B$25)</f>
        <v>0</v>
      </c>
      <c r="AA2621">
        <f ca="1">_xlfn.XLOOKUP($W2621,Return_flow_table!$A$4:$A$25,Return_flow_table!C$4:C$25)</f>
        <v>0</v>
      </c>
      <c r="AB2621">
        <f ca="1">_xlfn.XLOOKUP($W2621,Return_flow_table!$A$4:$A$25,Return_flow_table!D$4:D$25)</f>
        <v>20</v>
      </c>
      <c r="AC2621">
        <f ca="1">_xlfn.XLOOKUP($W2621,Return_flow_table!$A$4:$A$25,Return_flow_table!E$4:E$25)</f>
        <v>20</v>
      </c>
      <c r="AD2621">
        <f ca="1">_xlfn.XLOOKUP($W2621,Return_flow_table!$A$4:$A$25,Return_flow_table!F$4:F$25)</f>
        <v>10</v>
      </c>
      <c r="AE2621">
        <f ca="1">_xlfn.XLOOKUP($W2621,Return_flow_table!$A$4:$A$25,Return_flow_table!G$4:G$25)</f>
        <v>10</v>
      </c>
      <c r="AF2621">
        <f ca="1">_xlfn.XLOOKUP($W2621,Return_flow_table!$A$4:$A$25,Return_flow_table!H$4:H$25)</f>
        <v>0</v>
      </c>
      <c r="AG2621">
        <f ca="1">_xlfn.XLOOKUP($W2621,Return_flow_table!$A$4:$A$25,Return_flow_table!I$4:I$25)</f>
        <v>0</v>
      </c>
      <c r="AH2621">
        <f ca="1">_xlfn.XLOOKUP($W2621,Return_flow_table!$A$4:$A$25,Return_flow_table!J$4:J$25)</f>
        <v>0</v>
      </c>
      <c r="AI2621">
        <f ca="1">_xlfn.XLOOKUP($W2621,Return_flow_table!$A$4:$A$25,Return_flow_table!K$4:K$25)</f>
        <v>20</v>
      </c>
      <c r="AJ2621">
        <f ca="1">_xlfn.XLOOKUP($W2621,Return_flow_table!$A$4:$A$25,Return_flow_table!L$4:L$25)</f>
        <v>20</v>
      </c>
      <c r="AK2621">
        <f ca="1">_xlfn.XLOOKUP($W2621,Return_flow_table!$A$4:$A$25,Return_flow_table!M$4:M$25)</f>
        <v>0</v>
      </c>
      <c r="AL2621" s="39" t="str" cm="1">
        <f t="array" aca="1" ref="AL2621" ca="1">IF(SUM(  ((OFFSET($A$4,0,0,COUNTA(A:A)-3,1)) =V2621) * (OFFSET($T$4, 0,0,COUNTA(A:A)-3,1) = "Domestic")) &gt; 0,"Y","")</f>
        <v/>
      </c>
    </row>
    <row r="2622" spans="1:38" x14ac:dyDescent="0.25">
      <c r="A2622" t="s">
        <v>2765</v>
      </c>
      <c r="B2622" t="s">
        <v>108</v>
      </c>
      <c r="C2622" t="s">
        <v>2196</v>
      </c>
      <c r="D2622">
        <v>0</v>
      </c>
      <c r="E2622">
        <v>6.5195999999999996</v>
      </c>
      <c r="F2622" t="s">
        <v>2197</v>
      </c>
      <c r="G2622" t="s">
        <v>2562</v>
      </c>
      <c r="H2622" t="s">
        <v>99</v>
      </c>
      <c r="I2622">
        <f>_xlfn.XLOOKUP(B2622,Use_Code_Ranking!$A$4:$A$23,Use_Code_Ranking!$B$4:$B$23,9999)</f>
        <v>5</v>
      </c>
      <c r="J2622">
        <f t="shared" ca="1" si="536"/>
        <v>5</v>
      </c>
      <c r="K2622">
        <f t="shared" ca="1" si="537"/>
        <v>0</v>
      </c>
      <c r="L2622">
        <f t="shared" ca="1" si="538"/>
        <v>0</v>
      </c>
      <c r="M2622">
        <f t="shared" ca="1" si="539"/>
        <v>0</v>
      </c>
      <c r="N2622" t="str">
        <f t="shared" ca="1" si="540"/>
        <v/>
      </c>
      <c r="O2622" t="str">
        <f t="shared" ca="1" si="541"/>
        <v/>
      </c>
      <c r="P2622" t="str">
        <f t="shared" si="542"/>
        <v/>
      </c>
      <c r="Q2622" t="str">
        <f t="shared" ca="1" si="543"/>
        <v/>
      </c>
      <c r="R2622" t="str">
        <f t="shared" si="544"/>
        <v/>
      </c>
      <c r="S2622" t="str">
        <f t="shared" si="545"/>
        <v/>
      </c>
      <c r="T2622" s="2" t="str">
        <f ca="1">IF(S2622="Irrigation","Irrigation",IF(R2622="Irrigation","Irrigation",IF(Q2622="Domestic","Domestic",IF(P2622="Stockwatering","Stockwatering",IF(N2622="IRRIGATION_AND_MUNICIPAL","Irrigation and Municipal",IF(O2622="IRRIGATION_AND_DOMESTIC","Irrigation and Domestic Municipality",_xlfn.XLOOKUP(J2622,Use_Code_Ranking!$B$4:$B$23,Use_Code_Ranking!$A$4:$A$23)))))))</f>
        <v>Stockwatering</v>
      </c>
      <c r="V2622" s="20" t="str">
        <f ca="1"/>
        <v>S027099</v>
      </c>
      <c r="W2622" s="4" t="str">
        <f t="shared" ca="1" si="533"/>
        <v>Irrigation</v>
      </c>
      <c r="X2622" t="str">
        <f t="shared" ca="1" si="534"/>
        <v>N</v>
      </c>
      <c r="Y2622" s="2" t="str">
        <f t="shared" ca="1" si="535"/>
        <v>N</v>
      </c>
      <c r="Z2622">
        <f ca="1">_xlfn.XLOOKUP($W2622,Return_flow_table!$A$4:$A$25,Return_flow_table!B$4:B$25)</f>
        <v>0</v>
      </c>
      <c r="AA2622">
        <f ca="1">_xlfn.XLOOKUP($W2622,Return_flow_table!$A$4:$A$25,Return_flow_table!C$4:C$25)</f>
        <v>0</v>
      </c>
      <c r="AB2622">
        <f ca="1">_xlfn.XLOOKUP($W2622,Return_flow_table!$A$4:$A$25,Return_flow_table!D$4:D$25)</f>
        <v>20</v>
      </c>
      <c r="AC2622">
        <f ca="1">_xlfn.XLOOKUP($W2622,Return_flow_table!$A$4:$A$25,Return_flow_table!E$4:E$25)</f>
        <v>20</v>
      </c>
      <c r="AD2622">
        <f ca="1">_xlfn.XLOOKUP($W2622,Return_flow_table!$A$4:$A$25,Return_flow_table!F$4:F$25)</f>
        <v>10</v>
      </c>
      <c r="AE2622">
        <f ca="1">_xlfn.XLOOKUP($W2622,Return_flow_table!$A$4:$A$25,Return_flow_table!G$4:G$25)</f>
        <v>10</v>
      </c>
      <c r="AF2622">
        <f ca="1">_xlfn.XLOOKUP($W2622,Return_flow_table!$A$4:$A$25,Return_flow_table!H$4:H$25)</f>
        <v>0</v>
      </c>
      <c r="AG2622">
        <f ca="1">_xlfn.XLOOKUP($W2622,Return_flow_table!$A$4:$A$25,Return_flow_table!I$4:I$25)</f>
        <v>0</v>
      </c>
      <c r="AH2622">
        <f ca="1">_xlfn.XLOOKUP($W2622,Return_flow_table!$A$4:$A$25,Return_flow_table!J$4:J$25)</f>
        <v>0</v>
      </c>
      <c r="AI2622">
        <f ca="1">_xlfn.XLOOKUP($W2622,Return_flow_table!$A$4:$A$25,Return_flow_table!K$4:K$25)</f>
        <v>20</v>
      </c>
      <c r="AJ2622">
        <f ca="1">_xlfn.XLOOKUP($W2622,Return_flow_table!$A$4:$A$25,Return_flow_table!L$4:L$25)</f>
        <v>20</v>
      </c>
      <c r="AK2622">
        <f ca="1">_xlfn.XLOOKUP($W2622,Return_flow_table!$A$4:$A$25,Return_flow_table!M$4:M$25)</f>
        <v>0</v>
      </c>
      <c r="AL2622" s="39" t="str" cm="1">
        <f t="array" aca="1" ref="AL2622" ca="1">IF(SUM(  ((OFFSET($A$4,0,0,COUNTA(A:A)-3,1)) =V2622) * (OFFSET($T$4, 0,0,COUNTA(A:A)-3,1) = "Domestic")) &gt; 0,"Y","")</f>
        <v/>
      </c>
    </row>
    <row r="2623" spans="1:38" x14ac:dyDescent="0.25">
      <c r="A2623" t="s">
        <v>2765</v>
      </c>
      <c r="B2623" t="s">
        <v>111</v>
      </c>
      <c r="C2623" t="s">
        <v>2196</v>
      </c>
      <c r="D2623">
        <v>0</v>
      </c>
      <c r="E2623">
        <v>6.5195999999999996</v>
      </c>
      <c r="F2623" t="s">
        <v>2197</v>
      </c>
      <c r="G2623" t="s">
        <v>2562</v>
      </c>
      <c r="H2623" t="s">
        <v>99</v>
      </c>
      <c r="I2623">
        <f>_xlfn.XLOOKUP(B2623,Use_Code_Ranking!$A$4:$A$23,Use_Code_Ranking!$B$4:$B$23,9999)</f>
        <v>14</v>
      </c>
      <c r="J2623">
        <f t="shared" ca="1" si="536"/>
        <v>5</v>
      </c>
      <c r="K2623">
        <f t="shared" ca="1" si="537"/>
        <v>0</v>
      </c>
      <c r="L2623">
        <f t="shared" ca="1" si="538"/>
        <v>0</v>
      </c>
      <c r="M2623">
        <f t="shared" ca="1" si="539"/>
        <v>0</v>
      </c>
      <c r="N2623" t="str">
        <f t="shared" ca="1" si="540"/>
        <v/>
      </c>
      <c r="O2623" t="str">
        <f t="shared" ca="1" si="541"/>
        <v/>
      </c>
      <c r="P2623" t="str">
        <f t="shared" si="542"/>
        <v/>
      </c>
      <c r="Q2623" t="str">
        <f t="shared" ca="1" si="543"/>
        <v/>
      </c>
      <c r="R2623" t="str">
        <f t="shared" si="544"/>
        <v/>
      </c>
      <c r="S2623" t="str">
        <f t="shared" si="545"/>
        <v/>
      </c>
      <c r="T2623" s="2" t="str">
        <f ca="1">IF(S2623="Irrigation","Irrigation",IF(R2623="Irrigation","Irrigation",IF(Q2623="Domestic","Domestic",IF(P2623="Stockwatering","Stockwatering",IF(N2623="IRRIGATION_AND_MUNICIPAL","Irrigation and Municipal",IF(O2623="IRRIGATION_AND_DOMESTIC","Irrigation and Domestic Municipality",_xlfn.XLOOKUP(J2623,Use_Code_Ranking!$B$4:$B$23,Use_Code_Ranking!$A$4:$A$23)))))))</f>
        <v>Stockwatering</v>
      </c>
      <c r="V2623" s="20" t="str">
        <f ca="1"/>
        <v>S027100</v>
      </c>
      <c r="W2623" s="4" t="str">
        <f t="shared" ca="1" si="533"/>
        <v>Irrigation</v>
      </c>
      <c r="X2623" t="str">
        <f t="shared" ca="1" si="534"/>
        <v>N</v>
      </c>
      <c r="Y2623" s="2" t="str">
        <f t="shared" ca="1" si="535"/>
        <v>N</v>
      </c>
      <c r="Z2623">
        <f ca="1">_xlfn.XLOOKUP($W2623,Return_flow_table!$A$4:$A$25,Return_flow_table!B$4:B$25)</f>
        <v>0</v>
      </c>
      <c r="AA2623">
        <f ca="1">_xlfn.XLOOKUP($W2623,Return_flow_table!$A$4:$A$25,Return_flow_table!C$4:C$25)</f>
        <v>0</v>
      </c>
      <c r="AB2623">
        <f ca="1">_xlfn.XLOOKUP($W2623,Return_flow_table!$A$4:$A$25,Return_flow_table!D$4:D$25)</f>
        <v>20</v>
      </c>
      <c r="AC2623">
        <f ca="1">_xlfn.XLOOKUP($W2623,Return_flow_table!$A$4:$A$25,Return_flow_table!E$4:E$25)</f>
        <v>20</v>
      </c>
      <c r="AD2623">
        <f ca="1">_xlfn.XLOOKUP($W2623,Return_flow_table!$A$4:$A$25,Return_flow_table!F$4:F$25)</f>
        <v>10</v>
      </c>
      <c r="AE2623">
        <f ca="1">_xlfn.XLOOKUP($W2623,Return_flow_table!$A$4:$A$25,Return_flow_table!G$4:G$25)</f>
        <v>10</v>
      </c>
      <c r="AF2623">
        <f ca="1">_xlfn.XLOOKUP($W2623,Return_flow_table!$A$4:$A$25,Return_flow_table!H$4:H$25)</f>
        <v>0</v>
      </c>
      <c r="AG2623">
        <f ca="1">_xlfn.XLOOKUP($W2623,Return_flow_table!$A$4:$A$25,Return_flow_table!I$4:I$25)</f>
        <v>0</v>
      </c>
      <c r="AH2623">
        <f ca="1">_xlfn.XLOOKUP($W2623,Return_flow_table!$A$4:$A$25,Return_flow_table!J$4:J$25)</f>
        <v>0</v>
      </c>
      <c r="AI2623">
        <f ca="1">_xlfn.XLOOKUP($W2623,Return_flow_table!$A$4:$A$25,Return_flow_table!K$4:K$25)</f>
        <v>20</v>
      </c>
      <c r="AJ2623">
        <f ca="1">_xlfn.XLOOKUP($W2623,Return_flow_table!$A$4:$A$25,Return_flow_table!L$4:L$25)</f>
        <v>20</v>
      </c>
      <c r="AK2623">
        <f ca="1">_xlfn.XLOOKUP($W2623,Return_flow_table!$A$4:$A$25,Return_flow_table!M$4:M$25)</f>
        <v>0</v>
      </c>
      <c r="AL2623" s="39" t="str" cm="1">
        <f t="array" aca="1" ref="AL2623" ca="1">IF(SUM(  ((OFFSET($A$4,0,0,COUNTA(A:A)-3,1)) =V2623) * (OFFSET($T$4, 0,0,COUNTA(A:A)-3,1) = "Domestic")) &gt; 0,"Y","")</f>
        <v/>
      </c>
    </row>
    <row r="2624" spans="1:38" x14ac:dyDescent="0.25">
      <c r="A2624" t="s">
        <v>2766</v>
      </c>
      <c r="B2624" t="s">
        <v>114</v>
      </c>
      <c r="C2624" t="s">
        <v>2196</v>
      </c>
      <c r="D2624">
        <v>0</v>
      </c>
      <c r="E2624">
        <v>6.5195999999999996</v>
      </c>
      <c r="F2624" t="s">
        <v>2197</v>
      </c>
      <c r="G2624" t="s">
        <v>2562</v>
      </c>
      <c r="H2624" t="s">
        <v>99</v>
      </c>
      <c r="I2624">
        <f>_xlfn.XLOOKUP(B2624,Use_Code_Ranking!$A$4:$A$23,Use_Code_Ranking!$B$4:$B$23,9999)</f>
        <v>12</v>
      </c>
      <c r="J2624">
        <f t="shared" ca="1" si="536"/>
        <v>5</v>
      </c>
      <c r="K2624">
        <f t="shared" ca="1" si="537"/>
        <v>0</v>
      </c>
      <c r="L2624">
        <f t="shared" ca="1" si="538"/>
        <v>0</v>
      </c>
      <c r="M2624">
        <f t="shared" ca="1" si="539"/>
        <v>0</v>
      </c>
      <c r="N2624" t="str">
        <f t="shared" ca="1" si="540"/>
        <v/>
      </c>
      <c r="O2624" t="str">
        <f t="shared" ca="1" si="541"/>
        <v/>
      </c>
      <c r="P2624" t="str">
        <f t="shared" si="542"/>
        <v/>
      </c>
      <c r="Q2624" t="str">
        <f t="shared" ca="1" si="543"/>
        <v/>
      </c>
      <c r="R2624" t="str">
        <f t="shared" si="544"/>
        <v/>
      </c>
      <c r="S2624" t="str">
        <f t="shared" si="545"/>
        <v/>
      </c>
      <c r="T2624" s="2" t="str">
        <f ca="1">IF(S2624="Irrigation","Irrigation",IF(R2624="Irrigation","Irrigation",IF(Q2624="Domestic","Domestic",IF(P2624="Stockwatering","Stockwatering",IF(N2624="IRRIGATION_AND_MUNICIPAL","Irrigation and Municipal",IF(O2624="IRRIGATION_AND_DOMESTIC","Irrigation and Domestic Municipality",_xlfn.XLOOKUP(J2624,Use_Code_Ranking!$B$4:$B$23,Use_Code_Ranking!$A$4:$A$23)))))))</f>
        <v>Stockwatering</v>
      </c>
      <c r="V2624" s="20" t="str">
        <f ca="1"/>
        <v>S027101</v>
      </c>
      <c r="W2624" s="4" t="str">
        <f t="shared" ca="1" si="533"/>
        <v>Irrigation</v>
      </c>
      <c r="X2624" t="str">
        <f t="shared" ca="1" si="534"/>
        <v>N</v>
      </c>
      <c r="Y2624" s="2" t="str">
        <f t="shared" ca="1" si="535"/>
        <v>N</v>
      </c>
      <c r="Z2624">
        <f ca="1">_xlfn.XLOOKUP($W2624,Return_flow_table!$A$4:$A$25,Return_flow_table!B$4:B$25)</f>
        <v>0</v>
      </c>
      <c r="AA2624">
        <f ca="1">_xlfn.XLOOKUP($W2624,Return_flow_table!$A$4:$A$25,Return_flow_table!C$4:C$25)</f>
        <v>0</v>
      </c>
      <c r="AB2624">
        <f ca="1">_xlfn.XLOOKUP($W2624,Return_flow_table!$A$4:$A$25,Return_flow_table!D$4:D$25)</f>
        <v>20</v>
      </c>
      <c r="AC2624">
        <f ca="1">_xlfn.XLOOKUP($W2624,Return_flow_table!$A$4:$A$25,Return_flow_table!E$4:E$25)</f>
        <v>20</v>
      </c>
      <c r="AD2624">
        <f ca="1">_xlfn.XLOOKUP($W2624,Return_flow_table!$A$4:$A$25,Return_flow_table!F$4:F$25)</f>
        <v>10</v>
      </c>
      <c r="AE2624">
        <f ca="1">_xlfn.XLOOKUP($W2624,Return_flow_table!$A$4:$A$25,Return_flow_table!G$4:G$25)</f>
        <v>10</v>
      </c>
      <c r="AF2624">
        <f ca="1">_xlfn.XLOOKUP($W2624,Return_flow_table!$A$4:$A$25,Return_flow_table!H$4:H$25)</f>
        <v>0</v>
      </c>
      <c r="AG2624">
        <f ca="1">_xlfn.XLOOKUP($W2624,Return_flow_table!$A$4:$A$25,Return_flow_table!I$4:I$25)</f>
        <v>0</v>
      </c>
      <c r="AH2624">
        <f ca="1">_xlfn.XLOOKUP($W2624,Return_flow_table!$A$4:$A$25,Return_flow_table!J$4:J$25)</f>
        <v>0</v>
      </c>
      <c r="AI2624">
        <f ca="1">_xlfn.XLOOKUP($W2624,Return_flow_table!$A$4:$A$25,Return_flow_table!K$4:K$25)</f>
        <v>20</v>
      </c>
      <c r="AJ2624">
        <f ca="1">_xlfn.XLOOKUP($W2624,Return_flow_table!$A$4:$A$25,Return_flow_table!L$4:L$25)</f>
        <v>20</v>
      </c>
      <c r="AK2624">
        <f ca="1">_xlfn.XLOOKUP($W2624,Return_flow_table!$A$4:$A$25,Return_flow_table!M$4:M$25)</f>
        <v>0</v>
      </c>
      <c r="AL2624" s="39" t="str" cm="1">
        <f t="array" aca="1" ref="AL2624" ca="1">IF(SUM(  ((OFFSET($A$4,0,0,COUNTA(A:A)-3,1)) =V2624) * (OFFSET($T$4, 0,0,COUNTA(A:A)-3,1) = "Domestic")) &gt; 0,"Y","")</f>
        <v/>
      </c>
    </row>
    <row r="2625" spans="1:38" x14ac:dyDescent="0.25">
      <c r="A2625" t="s">
        <v>2766</v>
      </c>
      <c r="B2625" t="s">
        <v>111</v>
      </c>
      <c r="C2625" t="s">
        <v>2196</v>
      </c>
      <c r="D2625">
        <v>0</v>
      </c>
      <c r="E2625">
        <v>6.5195999999999996</v>
      </c>
      <c r="F2625" t="s">
        <v>2197</v>
      </c>
      <c r="G2625" t="s">
        <v>2562</v>
      </c>
      <c r="H2625" t="s">
        <v>99</v>
      </c>
      <c r="I2625">
        <f>_xlfn.XLOOKUP(B2625,Use_Code_Ranking!$A$4:$A$23,Use_Code_Ranking!$B$4:$B$23,9999)</f>
        <v>14</v>
      </c>
      <c r="J2625">
        <f t="shared" ca="1" si="536"/>
        <v>5</v>
      </c>
      <c r="K2625">
        <f t="shared" ca="1" si="537"/>
        <v>0</v>
      </c>
      <c r="L2625">
        <f t="shared" ca="1" si="538"/>
        <v>0</v>
      </c>
      <c r="M2625">
        <f t="shared" ca="1" si="539"/>
        <v>0</v>
      </c>
      <c r="N2625" t="str">
        <f t="shared" ca="1" si="540"/>
        <v/>
      </c>
      <c r="O2625" t="str">
        <f t="shared" ca="1" si="541"/>
        <v/>
      </c>
      <c r="P2625" t="str">
        <f t="shared" si="542"/>
        <v/>
      </c>
      <c r="Q2625" t="str">
        <f t="shared" ca="1" si="543"/>
        <v/>
      </c>
      <c r="R2625" t="str">
        <f t="shared" si="544"/>
        <v/>
      </c>
      <c r="S2625" t="str">
        <f t="shared" si="545"/>
        <v/>
      </c>
      <c r="T2625" s="2" t="str">
        <f ca="1">IF(S2625="Irrigation","Irrigation",IF(R2625="Irrigation","Irrigation",IF(Q2625="Domestic","Domestic",IF(P2625="Stockwatering","Stockwatering",IF(N2625="IRRIGATION_AND_MUNICIPAL","Irrigation and Municipal",IF(O2625="IRRIGATION_AND_DOMESTIC","Irrigation and Domestic Municipality",_xlfn.XLOOKUP(J2625,Use_Code_Ranking!$B$4:$B$23,Use_Code_Ranking!$A$4:$A$23)))))))</f>
        <v>Stockwatering</v>
      </c>
      <c r="V2625" s="20" t="str">
        <f ca="1"/>
        <v>S027103</v>
      </c>
      <c r="W2625" s="4" t="str">
        <f t="shared" ca="1" si="533"/>
        <v>Irrigation</v>
      </c>
      <c r="X2625" t="str">
        <f t="shared" ca="1" si="534"/>
        <v>N</v>
      </c>
      <c r="Y2625" s="2" t="str">
        <f t="shared" ca="1" si="535"/>
        <v>N</v>
      </c>
      <c r="Z2625">
        <f ca="1">_xlfn.XLOOKUP($W2625,Return_flow_table!$A$4:$A$25,Return_flow_table!B$4:B$25)</f>
        <v>0</v>
      </c>
      <c r="AA2625">
        <f ca="1">_xlfn.XLOOKUP($W2625,Return_flow_table!$A$4:$A$25,Return_flow_table!C$4:C$25)</f>
        <v>0</v>
      </c>
      <c r="AB2625">
        <f ca="1">_xlfn.XLOOKUP($W2625,Return_flow_table!$A$4:$A$25,Return_flow_table!D$4:D$25)</f>
        <v>20</v>
      </c>
      <c r="AC2625">
        <f ca="1">_xlfn.XLOOKUP($W2625,Return_flow_table!$A$4:$A$25,Return_flow_table!E$4:E$25)</f>
        <v>20</v>
      </c>
      <c r="AD2625">
        <f ca="1">_xlfn.XLOOKUP($W2625,Return_flow_table!$A$4:$A$25,Return_flow_table!F$4:F$25)</f>
        <v>10</v>
      </c>
      <c r="AE2625">
        <f ca="1">_xlfn.XLOOKUP($W2625,Return_flow_table!$A$4:$A$25,Return_flow_table!G$4:G$25)</f>
        <v>10</v>
      </c>
      <c r="AF2625">
        <f ca="1">_xlfn.XLOOKUP($W2625,Return_flow_table!$A$4:$A$25,Return_flow_table!H$4:H$25)</f>
        <v>0</v>
      </c>
      <c r="AG2625">
        <f ca="1">_xlfn.XLOOKUP($W2625,Return_flow_table!$A$4:$A$25,Return_flow_table!I$4:I$25)</f>
        <v>0</v>
      </c>
      <c r="AH2625">
        <f ca="1">_xlfn.XLOOKUP($W2625,Return_flow_table!$A$4:$A$25,Return_flow_table!J$4:J$25)</f>
        <v>0</v>
      </c>
      <c r="AI2625">
        <f ca="1">_xlfn.XLOOKUP($W2625,Return_flow_table!$A$4:$A$25,Return_flow_table!K$4:K$25)</f>
        <v>20</v>
      </c>
      <c r="AJ2625">
        <f ca="1">_xlfn.XLOOKUP($W2625,Return_flow_table!$A$4:$A$25,Return_flow_table!L$4:L$25)</f>
        <v>20</v>
      </c>
      <c r="AK2625">
        <f ca="1">_xlfn.XLOOKUP($W2625,Return_flow_table!$A$4:$A$25,Return_flow_table!M$4:M$25)</f>
        <v>0</v>
      </c>
      <c r="AL2625" s="39" t="str" cm="1">
        <f t="array" aca="1" ref="AL2625" ca="1">IF(SUM(  ((OFFSET($A$4,0,0,COUNTA(A:A)-3,1)) =V2625) * (OFFSET($T$4, 0,0,COUNTA(A:A)-3,1) = "Domestic")) &gt; 0,"Y","")</f>
        <v/>
      </c>
    </row>
    <row r="2626" spans="1:38" x14ac:dyDescent="0.25">
      <c r="A2626" t="s">
        <v>2766</v>
      </c>
      <c r="B2626" t="s">
        <v>108</v>
      </c>
      <c r="C2626" t="s">
        <v>2196</v>
      </c>
      <c r="D2626">
        <v>0</v>
      </c>
      <c r="E2626">
        <v>6.5195999999999996</v>
      </c>
      <c r="F2626" t="s">
        <v>2197</v>
      </c>
      <c r="G2626" t="s">
        <v>2562</v>
      </c>
      <c r="H2626" t="s">
        <v>99</v>
      </c>
      <c r="I2626">
        <f>_xlfn.XLOOKUP(B2626,Use_Code_Ranking!$A$4:$A$23,Use_Code_Ranking!$B$4:$B$23,9999)</f>
        <v>5</v>
      </c>
      <c r="J2626">
        <f t="shared" ca="1" si="536"/>
        <v>5</v>
      </c>
      <c r="K2626">
        <f t="shared" ca="1" si="537"/>
        <v>0</v>
      </c>
      <c r="L2626">
        <f t="shared" ca="1" si="538"/>
        <v>0</v>
      </c>
      <c r="M2626">
        <f t="shared" ca="1" si="539"/>
        <v>0</v>
      </c>
      <c r="N2626" t="str">
        <f t="shared" ca="1" si="540"/>
        <v/>
      </c>
      <c r="O2626" t="str">
        <f t="shared" ca="1" si="541"/>
        <v/>
      </c>
      <c r="P2626" t="str">
        <f t="shared" si="542"/>
        <v/>
      </c>
      <c r="Q2626" t="str">
        <f t="shared" ca="1" si="543"/>
        <v/>
      </c>
      <c r="R2626" t="str">
        <f t="shared" si="544"/>
        <v/>
      </c>
      <c r="S2626" t="str">
        <f t="shared" si="545"/>
        <v/>
      </c>
      <c r="T2626" s="2" t="str">
        <f ca="1">IF(S2626="Irrigation","Irrigation",IF(R2626="Irrigation","Irrigation",IF(Q2626="Domestic","Domestic",IF(P2626="Stockwatering","Stockwatering",IF(N2626="IRRIGATION_AND_MUNICIPAL","Irrigation and Municipal",IF(O2626="IRRIGATION_AND_DOMESTIC","Irrigation and Domestic Municipality",_xlfn.XLOOKUP(J2626,Use_Code_Ranking!$B$4:$B$23,Use_Code_Ranking!$A$4:$A$23)))))))</f>
        <v>Stockwatering</v>
      </c>
      <c r="V2626" s="20" t="str">
        <f ca="1"/>
        <v>S027104</v>
      </c>
      <c r="W2626" s="4" t="str">
        <f t="shared" ca="1" si="533"/>
        <v>Irrigation</v>
      </c>
      <c r="X2626" t="str">
        <f t="shared" ca="1" si="534"/>
        <v>N</v>
      </c>
      <c r="Y2626" s="2" t="str">
        <f t="shared" ca="1" si="535"/>
        <v>N</v>
      </c>
      <c r="Z2626">
        <f ca="1">_xlfn.XLOOKUP($W2626,Return_flow_table!$A$4:$A$25,Return_flow_table!B$4:B$25)</f>
        <v>0</v>
      </c>
      <c r="AA2626">
        <f ca="1">_xlfn.XLOOKUP($W2626,Return_flow_table!$A$4:$A$25,Return_flow_table!C$4:C$25)</f>
        <v>0</v>
      </c>
      <c r="AB2626">
        <f ca="1">_xlfn.XLOOKUP($W2626,Return_flow_table!$A$4:$A$25,Return_flow_table!D$4:D$25)</f>
        <v>20</v>
      </c>
      <c r="AC2626">
        <f ca="1">_xlfn.XLOOKUP($W2626,Return_flow_table!$A$4:$A$25,Return_flow_table!E$4:E$25)</f>
        <v>20</v>
      </c>
      <c r="AD2626">
        <f ca="1">_xlfn.XLOOKUP($W2626,Return_flow_table!$A$4:$A$25,Return_flow_table!F$4:F$25)</f>
        <v>10</v>
      </c>
      <c r="AE2626">
        <f ca="1">_xlfn.XLOOKUP($W2626,Return_flow_table!$A$4:$A$25,Return_flow_table!G$4:G$25)</f>
        <v>10</v>
      </c>
      <c r="AF2626">
        <f ca="1">_xlfn.XLOOKUP($W2626,Return_flow_table!$A$4:$A$25,Return_flow_table!H$4:H$25)</f>
        <v>0</v>
      </c>
      <c r="AG2626">
        <f ca="1">_xlfn.XLOOKUP($W2626,Return_flow_table!$A$4:$A$25,Return_flow_table!I$4:I$25)</f>
        <v>0</v>
      </c>
      <c r="AH2626">
        <f ca="1">_xlfn.XLOOKUP($W2626,Return_flow_table!$A$4:$A$25,Return_flow_table!J$4:J$25)</f>
        <v>0</v>
      </c>
      <c r="AI2626">
        <f ca="1">_xlfn.XLOOKUP($W2626,Return_flow_table!$A$4:$A$25,Return_flow_table!K$4:K$25)</f>
        <v>20</v>
      </c>
      <c r="AJ2626">
        <f ca="1">_xlfn.XLOOKUP($W2626,Return_flow_table!$A$4:$A$25,Return_flow_table!L$4:L$25)</f>
        <v>20</v>
      </c>
      <c r="AK2626">
        <f ca="1">_xlfn.XLOOKUP($W2626,Return_flow_table!$A$4:$A$25,Return_flow_table!M$4:M$25)</f>
        <v>0</v>
      </c>
      <c r="AL2626" s="39" t="str" cm="1">
        <f t="array" aca="1" ref="AL2626" ca="1">IF(SUM(  ((OFFSET($A$4,0,0,COUNTA(A:A)-3,1)) =V2626) * (OFFSET($T$4, 0,0,COUNTA(A:A)-3,1) = "Domestic")) &gt; 0,"Y","")</f>
        <v/>
      </c>
    </row>
    <row r="2627" spans="1:38" x14ac:dyDescent="0.25">
      <c r="A2627" t="s">
        <v>2767</v>
      </c>
      <c r="B2627" t="s">
        <v>102</v>
      </c>
      <c r="C2627" t="s">
        <v>2196</v>
      </c>
      <c r="D2627">
        <v>0</v>
      </c>
      <c r="E2627">
        <v>0.50249999999999995</v>
      </c>
      <c r="F2627" t="s">
        <v>2197</v>
      </c>
      <c r="G2627" t="s">
        <v>2768</v>
      </c>
      <c r="H2627" t="s">
        <v>99</v>
      </c>
      <c r="I2627">
        <f>_xlfn.XLOOKUP(B2627,Use_Code_Ranking!$A$4:$A$23,Use_Code_Ranking!$B$4:$B$23,9999)</f>
        <v>3</v>
      </c>
      <c r="J2627">
        <f t="shared" ca="1" si="536"/>
        <v>3</v>
      </c>
      <c r="K2627">
        <f t="shared" ca="1" si="537"/>
        <v>0</v>
      </c>
      <c r="L2627">
        <f t="shared" ca="1" si="538"/>
        <v>0</v>
      </c>
      <c r="M2627">
        <f t="shared" ca="1" si="539"/>
        <v>0</v>
      </c>
      <c r="N2627" t="str">
        <f t="shared" ca="1" si="540"/>
        <v/>
      </c>
      <c r="O2627" t="str">
        <f t="shared" ca="1" si="541"/>
        <v/>
      </c>
      <c r="P2627" t="str">
        <f t="shared" si="542"/>
        <v/>
      </c>
      <c r="Q2627" t="str">
        <f t="shared" ca="1" si="543"/>
        <v/>
      </c>
      <c r="R2627" t="str">
        <f t="shared" si="544"/>
        <v/>
      </c>
      <c r="S2627" t="str">
        <f t="shared" si="545"/>
        <v/>
      </c>
      <c r="T2627" s="2" t="str">
        <f ca="1">IF(S2627="Irrigation","Irrigation",IF(R2627="Irrigation","Irrigation",IF(Q2627="Domestic","Domestic",IF(P2627="Stockwatering","Stockwatering",IF(N2627="IRRIGATION_AND_MUNICIPAL","Irrigation and Municipal",IF(O2627="IRRIGATION_AND_DOMESTIC","Irrigation and Domestic Municipality",_xlfn.XLOOKUP(J2627,Use_Code_Ranking!$B$4:$B$23,Use_Code_Ranking!$A$4:$A$23)))))))</f>
        <v>Domestic</v>
      </c>
      <c r="V2627" s="20" t="str">
        <f ca="1"/>
        <v>S027111</v>
      </c>
      <c r="W2627" s="4" t="str">
        <f t="shared" ca="1" si="533"/>
        <v>Irrigation</v>
      </c>
      <c r="X2627" t="str">
        <f t="shared" ca="1" si="534"/>
        <v>N</v>
      </c>
      <c r="Y2627" s="2" t="str">
        <f t="shared" ca="1" si="535"/>
        <v>N</v>
      </c>
      <c r="Z2627">
        <f ca="1">_xlfn.XLOOKUP($W2627,Return_flow_table!$A$4:$A$25,Return_flow_table!B$4:B$25)</f>
        <v>0</v>
      </c>
      <c r="AA2627">
        <f ca="1">_xlfn.XLOOKUP($W2627,Return_flow_table!$A$4:$A$25,Return_flow_table!C$4:C$25)</f>
        <v>0</v>
      </c>
      <c r="AB2627">
        <f ca="1">_xlfn.XLOOKUP($W2627,Return_flow_table!$A$4:$A$25,Return_flow_table!D$4:D$25)</f>
        <v>20</v>
      </c>
      <c r="AC2627">
        <f ca="1">_xlfn.XLOOKUP($W2627,Return_flow_table!$A$4:$A$25,Return_flow_table!E$4:E$25)</f>
        <v>20</v>
      </c>
      <c r="AD2627">
        <f ca="1">_xlfn.XLOOKUP($W2627,Return_flow_table!$A$4:$A$25,Return_flow_table!F$4:F$25)</f>
        <v>10</v>
      </c>
      <c r="AE2627">
        <f ca="1">_xlfn.XLOOKUP($W2627,Return_flow_table!$A$4:$A$25,Return_flow_table!G$4:G$25)</f>
        <v>10</v>
      </c>
      <c r="AF2627">
        <f ca="1">_xlfn.XLOOKUP($W2627,Return_flow_table!$A$4:$A$25,Return_flow_table!H$4:H$25)</f>
        <v>0</v>
      </c>
      <c r="AG2627">
        <f ca="1">_xlfn.XLOOKUP($W2627,Return_flow_table!$A$4:$A$25,Return_flow_table!I$4:I$25)</f>
        <v>0</v>
      </c>
      <c r="AH2627">
        <f ca="1">_xlfn.XLOOKUP($W2627,Return_flow_table!$A$4:$A$25,Return_flow_table!J$4:J$25)</f>
        <v>0</v>
      </c>
      <c r="AI2627">
        <f ca="1">_xlfn.XLOOKUP($W2627,Return_flow_table!$A$4:$A$25,Return_flow_table!K$4:K$25)</f>
        <v>20</v>
      </c>
      <c r="AJ2627">
        <f ca="1">_xlfn.XLOOKUP($W2627,Return_flow_table!$A$4:$A$25,Return_flow_table!L$4:L$25)</f>
        <v>20</v>
      </c>
      <c r="AK2627">
        <f ca="1">_xlfn.XLOOKUP($W2627,Return_flow_table!$A$4:$A$25,Return_flow_table!M$4:M$25)</f>
        <v>0</v>
      </c>
      <c r="AL2627" s="39" t="str" cm="1">
        <f t="array" aca="1" ref="AL2627" ca="1">IF(SUM(  ((OFFSET($A$4,0,0,COUNTA(A:A)-3,1)) =V2627) * (OFFSET($T$4, 0,0,COUNTA(A:A)-3,1) = "Domestic")) &gt; 0,"Y","")</f>
        <v/>
      </c>
    </row>
    <row r="2628" spans="1:38" x14ac:dyDescent="0.25">
      <c r="A2628" t="s">
        <v>2769</v>
      </c>
      <c r="B2628" t="s">
        <v>102</v>
      </c>
      <c r="C2628" t="s">
        <v>2196</v>
      </c>
      <c r="D2628">
        <v>0</v>
      </c>
      <c r="E2628">
        <v>7.9683999999999999</v>
      </c>
      <c r="F2628" t="s">
        <v>2197</v>
      </c>
      <c r="G2628" t="s">
        <v>2770</v>
      </c>
      <c r="H2628" t="s">
        <v>99</v>
      </c>
      <c r="I2628">
        <f>_xlfn.XLOOKUP(B2628,Use_Code_Ranking!$A$4:$A$23,Use_Code_Ranking!$B$4:$B$23,9999)</f>
        <v>3</v>
      </c>
      <c r="J2628">
        <f t="shared" ca="1" si="536"/>
        <v>3</v>
      </c>
      <c r="K2628">
        <f t="shared" ca="1" si="537"/>
        <v>0</v>
      </c>
      <c r="L2628">
        <f t="shared" ca="1" si="538"/>
        <v>0</v>
      </c>
      <c r="M2628">
        <f t="shared" ca="1" si="539"/>
        <v>0</v>
      </c>
      <c r="N2628" t="str">
        <f t="shared" ca="1" si="540"/>
        <v/>
      </c>
      <c r="O2628" t="str">
        <f t="shared" ca="1" si="541"/>
        <v/>
      </c>
      <c r="P2628" t="str">
        <f t="shared" si="542"/>
        <v/>
      </c>
      <c r="Q2628" t="str">
        <f t="shared" ca="1" si="543"/>
        <v/>
      </c>
      <c r="R2628" t="str">
        <f t="shared" si="544"/>
        <v/>
      </c>
      <c r="S2628" t="str">
        <f t="shared" si="545"/>
        <v/>
      </c>
      <c r="T2628" s="2" t="str">
        <f ca="1">IF(S2628="Irrigation","Irrigation",IF(R2628="Irrigation","Irrigation",IF(Q2628="Domestic","Domestic",IF(P2628="Stockwatering","Stockwatering",IF(N2628="IRRIGATION_AND_MUNICIPAL","Irrigation and Municipal",IF(O2628="IRRIGATION_AND_DOMESTIC","Irrigation and Domestic Municipality",_xlfn.XLOOKUP(J2628,Use_Code_Ranking!$B$4:$B$23,Use_Code_Ranking!$A$4:$A$23)))))))</f>
        <v>Domestic</v>
      </c>
      <c r="V2628" s="20" t="str">
        <f ca="1"/>
        <v>S027113</v>
      </c>
      <c r="W2628" s="4" t="str">
        <f t="shared" ca="1" si="533"/>
        <v>Irrigation</v>
      </c>
      <c r="X2628" t="str">
        <f t="shared" ca="1" si="534"/>
        <v>N</v>
      </c>
      <c r="Y2628" s="2" t="str">
        <f t="shared" ca="1" si="535"/>
        <v>N</v>
      </c>
      <c r="Z2628">
        <f ca="1">_xlfn.XLOOKUP($W2628,Return_flow_table!$A$4:$A$25,Return_flow_table!B$4:B$25)</f>
        <v>0</v>
      </c>
      <c r="AA2628">
        <f ca="1">_xlfn.XLOOKUP($W2628,Return_flow_table!$A$4:$A$25,Return_flow_table!C$4:C$25)</f>
        <v>0</v>
      </c>
      <c r="AB2628">
        <f ca="1">_xlfn.XLOOKUP($W2628,Return_flow_table!$A$4:$A$25,Return_flow_table!D$4:D$25)</f>
        <v>20</v>
      </c>
      <c r="AC2628">
        <f ca="1">_xlfn.XLOOKUP($W2628,Return_flow_table!$A$4:$A$25,Return_flow_table!E$4:E$25)</f>
        <v>20</v>
      </c>
      <c r="AD2628">
        <f ca="1">_xlfn.XLOOKUP($W2628,Return_flow_table!$A$4:$A$25,Return_flow_table!F$4:F$25)</f>
        <v>10</v>
      </c>
      <c r="AE2628">
        <f ca="1">_xlfn.XLOOKUP($W2628,Return_flow_table!$A$4:$A$25,Return_flow_table!G$4:G$25)</f>
        <v>10</v>
      </c>
      <c r="AF2628">
        <f ca="1">_xlfn.XLOOKUP($W2628,Return_flow_table!$A$4:$A$25,Return_flow_table!H$4:H$25)</f>
        <v>0</v>
      </c>
      <c r="AG2628">
        <f ca="1">_xlfn.XLOOKUP($W2628,Return_flow_table!$A$4:$A$25,Return_flow_table!I$4:I$25)</f>
        <v>0</v>
      </c>
      <c r="AH2628">
        <f ca="1">_xlfn.XLOOKUP($W2628,Return_flow_table!$A$4:$A$25,Return_flow_table!J$4:J$25)</f>
        <v>0</v>
      </c>
      <c r="AI2628">
        <f ca="1">_xlfn.XLOOKUP($W2628,Return_flow_table!$A$4:$A$25,Return_flow_table!K$4:K$25)</f>
        <v>20</v>
      </c>
      <c r="AJ2628">
        <f ca="1">_xlfn.XLOOKUP($W2628,Return_flow_table!$A$4:$A$25,Return_flow_table!L$4:L$25)</f>
        <v>20</v>
      </c>
      <c r="AK2628">
        <f ca="1">_xlfn.XLOOKUP($W2628,Return_flow_table!$A$4:$A$25,Return_flow_table!M$4:M$25)</f>
        <v>0</v>
      </c>
      <c r="AL2628" s="39" t="str" cm="1">
        <f t="array" aca="1" ref="AL2628" ca="1">IF(SUM(  ((OFFSET($A$4,0,0,COUNTA(A:A)-3,1)) =V2628) * (OFFSET($T$4, 0,0,COUNTA(A:A)-3,1) = "Domestic")) &gt; 0,"Y","")</f>
        <v/>
      </c>
    </row>
    <row r="2629" spans="1:38" x14ac:dyDescent="0.25">
      <c r="A2629" t="s">
        <v>2771</v>
      </c>
      <c r="B2629" t="s">
        <v>102</v>
      </c>
      <c r="C2629" t="s">
        <v>2196</v>
      </c>
      <c r="D2629">
        <v>0</v>
      </c>
      <c r="E2629">
        <v>4.7085999999999997</v>
      </c>
      <c r="F2629" t="s">
        <v>2197</v>
      </c>
      <c r="G2629" t="s">
        <v>1208</v>
      </c>
      <c r="H2629" t="s">
        <v>99</v>
      </c>
      <c r="I2629">
        <f>_xlfn.XLOOKUP(B2629,Use_Code_Ranking!$A$4:$A$23,Use_Code_Ranking!$B$4:$B$23,9999)</f>
        <v>3</v>
      </c>
      <c r="J2629">
        <f t="shared" ca="1" si="536"/>
        <v>3</v>
      </c>
      <c r="K2629">
        <f t="shared" ca="1" si="537"/>
        <v>0</v>
      </c>
      <c r="L2629">
        <f t="shared" ca="1" si="538"/>
        <v>0</v>
      </c>
      <c r="M2629">
        <f t="shared" ca="1" si="539"/>
        <v>0</v>
      </c>
      <c r="N2629" t="str">
        <f t="shared" ca="1" si="540"/>
        <v/>
      </c>
      <c r="O2629" t="str">
        <f t="shared" ca="1" si="541"/>
        <v/>
      </c>
      <c r="P2629" t="str">
        <f t="shared" si="542"/>
        <v/>
      </c>
      <c r="Q2629" t="str">
        <f t="shared" ca="1" si="543"/>
        <v/>
      </c>
      <c r="R2629" t="str">
        <f t="shared" si="544"/>
        <v/>
      </c>
      <c r="S2629" t="str">
        <f t="shared" si="545"/>
        <v/>
      </c>
      <c r="T2629" s="2" t="str">
        <f ca="1">IF(S2629="Irrigation","Irrigation",IF(R2629="Irrigation","Irrigation",IF(Q2629="Domestic","Domestic",IF(P2629="Stockwatering","Stockwatering",IF(N2629="IRRIGATION_AND_MUNICIPAL","Irrigation and Municipal",IF(O2629="IRRIGATION_AND_DOMESTIC","Irrigation and Domestic Municipality",_xlfn.XLOOKUP(J2629,Use_Code_Ranking!$B$4:$B$23,Use_Code_Ranking!$A$4:$A$23)))))))</f>
        <v>Domestic</v>
      </c>
      <c r="V2629" s="20" t="str">
        <f ca="1"/>
        <v>S027114</v>
      </c>
      <c r="W2629" s="4" t="str">
        <f t="shared" ca="1" si="533"/>
        <v>Irrigation</v>
      </c>
      <c r="X2629" t="str">
        <f t="shared" ca="1" si="534"/>
        <v>N</v>
      </c>
      <c r="Y2629" s="2" t="str">
        <f t="shared" ca="1" si="535"/>
        <v>N</v>
      </c>
      <c r="Z2629">
        <f ca="1">_xlfn.XLOOKUP($W2629,Return_flow_table!$A$4:$A$25,Return_flow_table!B$4:B$25)</f>
        <v>0</v>
      </c>
      <c r="AA2629">
        <f ca="1">_xlfn.XLOOKUP($W2629,Return_flow_table!$A$4:$A$25,Return_flow_table!C$4:C$25)</f>
        <v>0</v>
      </c>
      <c r="AB2629">
        <f ca="1">_xlfn.XLOOKUP($W2629,Return_flow_table!$A$4:$A$25,Return_flow_table!D$4:D$25)</f>
        <v>20</v>
      </c>
      <c r="AC2629">
        <f ca="1">_xlfn.XLOOKUP($W2629,Return_flow_table!$A$4:$A$25,Return_flow_table!E$4:E$25)</f>
        <v>20</v>
      </c>
      <c r="AD2629">
        <f ca="1">_xlfn.XLOOKUP($W2629,Return_flow_table!$A$4:$A$25,Return_flow_table!F$4:F$25)</f>
        <v>10</v>
      </c>
      <c r="AE2629">
        <f ca="1">_xlfn.XLOOKUP($W2629,Return_flow_table!$A$4:$A$25,Return_flow_table!G$4:G$25)</f>
        <v>10</v>
      </c>
      <c r="AF2629">
        <f ca="1">_xlfn.XLOOKUP($W2629,Return_flow_table!$A$4:$A$25,Return_flow_table!H$4:H$25)</f>
        <v>0</v>
      </c>
      <c r="AG2629">
        <f ca="1">_xlfn.XLOOKUP($W2629,Return_flow_table!$A$4:$A$25,Return_flow_table!I$4:I$25)</f>
        <v>0</v>
      </c>
      <c r="AH2629">
        <f ca="1">_xlfn.XLOOKUP($W2629,Return_flow_table!$A$4:$A$25,Return_flow_table!J$4:J$25)</f>
        <v>0</v>
      </c>
      <c r="AI2629">
        <f ca="1">_xlfn.XLOOKUP($W2629,Return_flow_table!$A$4:$A$25,Return_flow_table!K$4:K$25)</f>
        <v>20</v>
      </c>
      <c r="AJ2629">
        <f ca="1">_xlfn.XLOOKUP($W2629,Return_flow_table!$A$4:$A$25,Return_flow_table!L$4:L$25)</f>
        <v>20</v>
      </c>
      <c r="AK2629">
        <f ca="1">_xlfn.XLOOKUP($W2629,Return_flow_table!$A$4:$A$25,Return_flow_table!M$4:M$25)</f>
        <v>0</v>
      </c>
      <c r="AL2629" s="39" t="str" cm="1">
        <f t="array" aca="1" ref="AL2629" ca="1">IF(SUM(  ((OFFSET($A$4,0,0,COUNTA(A:A)-3,1)) =V2629) * (OFFSET($T$4, 0,0,COUNTA(A:A)-3,1) = "Domestic")) &gt; 0,"Y","")</f>
        <v/>
      </c>
    </row>
    <row r="2630" spans="1:38" x14ac:dyDescent="0.25">
      <c r="A2630" t="s">
        <v>2772</v>
      </c>
      <c r="B2630" t="s">
        <v>102</v>
      </c>
      <c r="C2630" t="s">
        <v>2196</v>
      </c>
      <c r="D2630">
        <v>0</v>
      </c>
      <c r="E2630">
        <v>0.20250000000000001</v>
      </c>
      <c r="F2630" t="s">
        <v>2197</v>
      </c>
      <c r="G2630" t="s">
        <v>2773</v>
      </c>
      <c r="H2630" t="s">
        <v>99</v>
      </c>
      <c r="I2630">
        <f>_xlfn.XLOOKUP(B2630,Use_Code_Ranking!$A$4:$A$23,Use_Code_Ranking!$B$4:$B$23,9999)</f>
        <v>3</v>
      </c>
      <c r="J2630">
        <f t="shared" ca="1" si="536"/>
        <v>3</v>
      </c>
      <c r="K2630">
        <f t="shared" ca="1" si="537"/>
        <v>0</v>
      </c>
      <c r="L2630">
        <f t="shared" ca="1" si="538"/>
        <v>0</v>
      </c>
      <c r="M2630">
        <f t="shared" ca="1" si="539"/>
        <v>0</v>
      </c>
      <c r="N2630" t="str">
        <f t="shared" ca="1" si="540"/>
        <v/>
      </c>
      <c r="O2630" t="str">
        <f t="shared" ca="1" si="541"/>
        <v/>
      </c>
      <c r="P2630" t="str">
        <f t="shared" si="542"/>
        <v/>
      </c>
      <c r="Q2630" t="str">
        <f t="shared" ca="1" si="543"/>
        <v/>
      </c>
      <c r="R2630" t="str">
        <f t="shared" si="544"/>
        <v/>
      </c>
      <c r="S2630" t="str">
        <f t="shared" si="545"/>
        <v/>
      </c>
      <c r="T2630" s="2" t="str">
        <f ca="1">IF(S2630="Irrigation","Irrigation",IF(R2630="Irrigation","Irrigation",IF(Q2630="Domestic","Domestic",IF(P2630="Stockwatering","Stockwatering",IF(N2630="IRRIGATION_AND_MUNICIPAL","Irrigation and Municipal",IF(O2630="IRRIGATION_AND_DOMESTIC","Irrigation and Domestic Municipality",_xlfn.XLOOKUP(J2630,Use_Code_Ranking!$B$4:$B$23,Use_Code_Ranking!$A$4:$A$23)))))))</f>
        <v>Domestic</v>
      </c>
      <c r="V2630" s="20" t="str">
        <f ca="1"/>
        <v>S027115</v>
      </c>
      <c r="W2630" s="4" t="str">
        <f t="shared" ref="W2630:W2693" ca="1" si="546">_xlfn.XLOOKUP(V2630,A:A,T:T)</f>
        <v>Irrigation</v>
      </c>
      <c r="X2630" t="str">
        <f t="shared" ref="X2630:X2693" ca="1" si="547">IF(OR(W2630="Power", W2630="Recreational", W2630="Aquaculture",W2630="Fish and Wildlife Preservation and Enhancement"),"Y","N")</f>
        <v>N</v>
      </c>
      <c r="Y2630" s="2" t="str">
        <f t="shared" ref="Y2630:Y2693" ca="1" si="548">IF(W2630="Power","Y","N")</f>
        <v>N</v>
      </c>
      <c r="Z2630">
        <f ca="1">_xlfn.XLOOKUP($W2630,Return_flow_table!$A$4:$A$25,Return_flow_table!B$4:B$25)</f>
        <v>0</v>
      </c>
      <c r="AA2630">
        <f ca="1">_xlfn.XLOOKUP($W2630,Return_flow_table!$A$4:$A$25,Return_flow_table!C$4:C$25)</f>
        <v>0</v>
      </c>
      <c r="AB2630">
        <f ca="1">_xlfn.XLOOKUP($W2630,Return_flow_table!$A$4:$A$25,Return_flow_table!D$4:D$25)</f>
        <v>20</v>
      </c>
      <c r="AC2630">
        <f ca="1">_xlfn.XLOOKUP($W2630,Return_flow_table!$A$4:$A$25,Return_flow_table!E$4:E$25)</f>
        <v>20</v>
      </c>
      <c r="AD2630">
        <f ca="1">_xlfn.XLOOKUP($W2630,Return_flow_table!$A$4:$A$25,Return_flow_table!F$4:F$25)</f>
        <v>10</v>
      </c>
      <c r="AE2630">
        <f ca="1">_xlfn.XLOOKUP($W2630,Return_flow_table!$A$4:$A$25,Return_flow_table!G$4:G$25)</f>
        <v>10</v>
      </c>
      <c r="AF2630">
        <f ca="1">_xlfn.XLOOKUP($W2630,Return_flow_table!$A$4:$A$25,Return_flow_table!H$4:H$25)</f>
        <v>0</v>
      </c>
      <c r="AG2630">
        <f ca="1">_xlfn.XLOOKUP($W2630,Return_flow_table!$A$4:$A$25,Return_flow_table!I$4:I$25)</f>
        <v>0</v>
      </c>
      <c r="AH2630">
        <f ca="1">_xlfn.XLOOKUP($W2630,Return_flow_table!$A$4:$A$25,Return_flow_table!J$4:J$25)</f>
        <v>0</v>
      </c>
      <c r="AI2630">
        <f ca="1">_xlfn.XLOOKUP($W2630,Return_flow_table!$A$4:$A$25,Return_flow_table!K$4:K$25)</f>
        <v>20</v>
      </c>
      <c r="AJ2630">
        <f ca="1">_xlfn.XLOOKUP($W2630,Return_flow_table!$A$4:$A$25,Return_flow_table!L$4:L$25)</f>
        <v>20</v>
      </c>
      <c r="AK2630">
        <f ca="1">_xlfn.XLOOKUP($W2630,Return_flow_table!$A$4:$A$25,Return_flow_table!M$4:M$25)</f>
        <v>0</v>
      </c>
      <c r="AL2630" s="39" t="str" cm="1">
        <f t="array" aca="1" ref="AL2630" ca="1">IF(SUM(  ((OFFSET($A$4,0,0,COUNTA(A:A)-3,1)) =V2630) * (OFFSET($T$4, 0,0,COUNTA(A:A)-3,1) = "Domestic")) &gt; 0,"Y","")</f>
        <v/>
      </c>
    </row>
    <row r="2631" spans="1:38" x14ac:dyDescent="0.25">
      <c r="A2631" t="s">
        <v>2774</v>
      </c>
      <c r="B2631" t="s">
        <v>102</v>
      </c>
      <c r="C2631" t="s">
        <v>2196</v>
      </c>
      <c r="D2631">
        <v>0</v>
      </c>
      <c r="E2631">
        <v>2.5354000000000001</v>
      </c>
      <c r="F2631" t="s">
        <v>2197</v>
      </c>
      <c r="G2631" t="s">
        <v>2775</v>
      </c>
      <c r="H2631" t="s">
        <v>99</v>
      </c>
      <c r="I2631">
        <f>_xlfn.XLOOKUP(B2631,Use_Code_Ranking!$A$4:$A$23,Use_Code_Ranking!$B$4:$B$23,9999)</f>
        <v>3</v>
      </c>
      <c r="J2631">
        <f t="shared" ca="1" si="536"/>
        <v>3</v>
      </c>
      <c r="K2631">
        <f t="shared" ca="1" si="537"/>
        <v>0</v>
      </c>
      <c r="L2631">
        <f t="shared" ca="1" si="538"/>
        <v>0</v>
      </c>
      <c r="M2631">
        <f t="shared" ca="1" si="539"/>
        <v>0</v>
      </c>
      <c r="N2631" t="str">
        <f t="shared" ca="1" si="540"/>
        <v/>
      </c>
      <c r="O2631" t="str">
        <f t="shared" ca="1" si="541"/>
        <v/>
      </c>
      <c r="P2631" t="str">
        <f t="shared" si="542"/>
        <v/>
      </c>
      <c r="Q2631" t="str">
        <f t="shared" ca="1" si="543"/>
        <v/>
      </c>
      <c r="R2631" t="str">
        <f t="shared" si="544"/>
        <v/>
      </c>
      <c r="S2631" t="str">
        <f t="shared" si="545"/>
        <v/>
      </c>
      <c r="T2631" s="2" t="str">
        <f ca="1">IF(S2631="Irrigation","Irrigation",IF(R2631="Irrigation","Irrigation",IF(Q2631="Domestic","Domestic",IF(P2631="Stockwatering","Stockwatering",IF(N2631="IRRIGATION_AND_MUNICIPAL","Irrigation and Municipal",IF(O2631="IRRIGATION_AND_DOMESTIC","Irrigation and Domestic Municipality",_xlfn.XLOOKUP(J2631,Use_Code_Ranking!$B$4:$B$23,Use_Code_Ranking!$A$4:$A$23)))))))</f>
        <v>Domestic</v>
      </c>
      <c r="V2631" s="20" t="str">
        <f ca="1"/>
        <v>S027116</v>
      </c>
      <c r="W2631" s="4" t="str">
        <f t="shared" ca="1" si="546"/>
        <v>Other</v>
      </c>
      <c r="X2631" t="str">
        <f t="shared" ca="1" si="547"/>
        <v>N</v>
      </c>
      <c r="Y2631" s="2" t="str">
        <f t="shared" ca="1" si="548"/>
        <v>N</v>
      </c>
      <c r="Z2631">
        <f ca="1">_xlfn.XLOOKUP($W2631,Return_flow_table!$A$4:$A$25,Return_flow_table!B$4:B$25)</f>
        <v>0</v>
      </c>
      <c r="AA2631">
        <f ca="1">_xlfn.XLOOKUP($W2631,Return_flow_table!$A$4:$A$25,Return_flow_table!C$4:C$25)</f>
        <v>0</v>
      </c>
      <c r="AB2631">
        <f ca="1">_xlfn.XLOOKUP($W2631,Return_flow_table!$A$4:$A$25,Return_flow_table!D$4:D$25)</f>
        <v>0</v>
      </c>
      <c r="AC2631">
        <f ca="1">_xlfn.XLOOKUP($W2631,Return_flow_table!$A$4:$A$25,Return_flow_table!E$4:E$25)</f>
        <v>0</v>
      </c>
      <c r="AD2631">
        <f ca="1">_xlfn.XLOOKUP($W2631,Return_flow_table!$A$4:$A$25,Return_flow_table!F$4:F$25)</f>
        <v>0</v>
      </c>
      <c r="AE2631">
        <f ca="1">_xlfn.XLOOKUP($W2631,Return_flow_table!$A$4:$A$25,Return_flow_table!G$4:G$25)</f>
        <v>0</v>
      </c>
      <c r="AF2631">
        <f ca="1">_xlfn.XLOOKUP($W2631,Return_flow_table!$A$4:$A$25,Return_flow_table!H$4:H$25)</f>
        <v>0</v>
      </c>
      <c r="AG2631">
        <f ca="1">_xlfn.XLOOKUP($W2631,Return_flow_table!$A$4:$A$25,Return_flow_table!I$4:I$25)</f>
        <v>0</v>
      </c>
      <c r="AH2631">
        <f ca="1">_xlfn.XLOOKUP($W2631,Return_flow_table!$A$4:$A$25,Return_flow_table!J$4:J$25)</f>
        <v>0</v>
      </c>
      <c r="AI2631">
        <f ca="1">_xlfn.XLOOKUP($W2631,Return_flow_table!$A$4:$A$25,Return_flow_table!K$4:K$25)</f>
        <v>0</v>
      </c>
      <c r="AJ2631">
        <f ca="1">_xlfn.XLOOKUP($W2631,Return_flow_table!$A$4:$A$25,Return_flow_table!L$4:L$25)</f>
        <v>0</v>
      </c>
      <c r="AK2631">
        <f ca="1">_xlfn.XLOOKUP($W2631,Return_flow_table!$A$4:$A$25,Return_flow_table!M$4:M$25)</f>
        <v>0</v>
      </c>
      <c r="AL2631" s="39" t="str" cm="1">
        <f t="array" aca="1" ref="AL2631" ca="1">IF(SUM(  ((OFFSET($A$4,0,0,COUNTA(A:A)-3,1)) =V2631) * (OFFSET($T$4, 0,0,COUNTA(A:A)-3,1) = "Domestic")) &gt; 0,"Y","")</f>
        <v/>
      </c>
    </row>
    <row r="2632" spans="1:38" x14ac:dyDescent="0.25">
      <c r="A2632" t="s">
        <v>2776</v>
      </c>
      <c r="B2632" t="s">
        <v>95</v>
      </c>
      <c r="C2632" t="s">
        <v>2196</v>
      </c>
      <c r="D2632">
        <v>0</v>
      </c>
      <c r="E2632">
        <v>16.661200000000001</v>
      </c>
      <c r="F2632" t="s">
        <v>2197</v>
      </c>
      <c r="G2632" t="s">
        <v>2347</v>
      </c>
      <c r="H2632" t="s">
        <v>99</v>
      </c>
      <c r="I2632">
        <f>_xlfn.XLOOKUP(B2632,Use_Code_Ranking!$A$4:$A$23,Use_Code_Ranking!$B$4:$B$23,9999)</f>
        <v>1</v>
      </c>
      <c r="J2632">
        <f t="shared" ca="1" si="536"/>
        <v>1</v>
      </c>
      <c r="K2632">
        <f t="shared" ca="1" si="537"/>
        <v>1</v>
      </c>
      <c r="L2632">
        <f t="shared" ca="1" si="538"/>
        <v>0</v>
      </c>
      <c r="M2632">
        <f t="shared" ca="1" si="539"/>
        <v>0</v>
      </c>
      <c r="N2632" t="str">
        <f t="shared" ca="1" si="540"/>
        <v/>
      </c>
      <c r="O2632" t="str">
        <f t="shared" ca="1" si="541"/>
        <v/>
      </c>
      <c r="P2632" t="str">
        <f t="shared" si="542"/>
        <v/>
      </c>
      <c r="Q2632" t="str">
        <f t="shared" ca="1" si="543"/>
        <v/>
      </c>
      <c r="R2632" t="str">
        <f t="shared" si="544"/>
        <v/>
      </c>
      <c r="S2632" t="str">
        <f t="shared" si="545"/>
        <v/>
      </c>
      <c r="T2632" s="2" t="str">
        <f ca="1">IF(S2632="Irrigation","Irrigation",IF(R2632="Irrigation","Irrigation",IF(Q2632="Domestic","Domestic",IF(P2632="Stockwatering","Stockwatering",IF(N2632="IRRIGATION_AND_MUNICIPAL","Irrigation and Municipal",IF(O2632="IRRIGATION_AND_DOMESTIC","Irrigation and Domestic Municipality",_xlfn.XLOOKUP(J2632,Use_Code_Ranking!$B$4:$B$23,Use_Code_Ranking!$A$4:$A$23)))))))</f>
        <v>Irrigation</v>
      </c>
      <c r="V2632" s="20" t="str">
        <f ca="1"/>
        <v>S027118</v>
      </c>
      <c r="W2632" s="4" t="str">
        <f t="shared" ca="1" si="546"/>
        <v>Irrigation</v>
      </c>
      <c r="X2632" t="str">
        <f t="shared" ca="1" si="547"/>
        <v>N</v>
      </c>
      <c r="Y2632" s="2" t="str">
        <f t="shared" ca="1" si="548"/>
        <v>N</v>
      </c>
      <c r="Z2632">
        <f ca="1">_xlfn.XLOOKUP($W2632,Return_flow_table!$A$4:$A$25,Return_flow_table!B$4:B$25)</f>
        <v>0</v>
      </c>
      <c r="AA2632">
        <f ca="1">_xlfn.XLOOKUP($W2632,Return_flow_table!$A$4:$A$25,Return_flow_table!C$4:C$25)</f>
        <v>0</v>
      </c>
      <c r="AB2632">
        <f ca="1">_xlfn.XLOOKUP($W2632,Return_flow_table!$A$4:$A$25,Return_flow_table!D$4:D$25)</f>
        <v>20</v>
      </c>
      <c r="AC2632">
        <f ca="1">_xlfn.XLOOKUP($W2632,Return_flow_table!$A$4:$A$25,Return_flow_table!E$4:E$25)</f>
        <v>20</v>
      </c>
      <c r="AD2632">
        <f ca="1">_xlfn.XLOOKUP($W2632,Return_flow_table!$A$4:$A$25,Return_flow_table!F$4:F$25)</f>
        <v>10</v>
      </c>
      <c r="AE2632">
        <f ca="1">_xlfn.XLOOKUP($W2632,Return_flow_table!$A$4:$A$25,Return_flow_table!G$4:G$25)</f>
        <v>10</v>
      </c>
      <c r="AF2632">
        <f ca="1">_xlfn.XLOOKUP($W2632,Return_flow_table!$A$4:$A$25,Return_flow_table!H$4:H$25)</f>
        <v>0</v>
      </c>
      <c r="AG2632">
        <f ca="1">_xlfn.XLOOKUP($W2632,Return_flow_table!$A$4:$A$25,Return_flow_table!I$4:I$25)</f>
        <v>0</v>
      </c>
      <c r="AH2632">
        <f ca="1">_xlfn.XLOOKUP($W2632,Return_flow_table!$A$4:$A$25,Return_flow_table!J$4:J$25)</f>
        <v>0</v>
      </c>
      <c r="AI2632">
        <f ca="1">_xlfn.XLOOKUP($W2632,Return_flow_table!$A$4:$A$25,Return_flow_table!K$4:K$25)</f>
        <v>20</v>
      </c>
      <c r="AJ2632">
        <f ca="1">_xlfn.XLOOKUP($W2632,Return_flow_table!$A$4:$A$25,Return_flow_table!L$4:L$25)</f>
        <v>20</v>
      </c>
      <c r="AK2632">
        <f ca="1">_xlfn.XLOOKUP($W2632,Return_flow_table!$A$4:$A$25,Return_flow_table!M$4:M$25)</f>
        <v>0</v>
      </c>
      <c r="AL2632" s="39" t="str" cm="1">
        <f t="array" aca="1" ref="AL2632" ca="1">IF(SUM(  ((OFFSET($A$4,0,0,COUNTA(A:A)-3,1)) =V2632) * (OFFSET($T$4, 0,0,COUNTA(A:A)-3,1) = "Domestic")) &gt; 0,"Y","")</f>
        <v/>
      </c>
    </row>
    <row r="2633" spans="1:38" x14ac:dyDescent="0.25">
      <c r="A2633" t="s">
        <v>2776</v>
      </c>
      <c r="B2633" t="s">
        <v>102</v>
      </c>
      <c r="C2633" t="s">
        <v>2196</v>
      </c>
      <c r="D2633">
        <v>0</v>
      </c>
      <c r="E2633">
        <v>16.661200000000001</v>
      </c>
      <c r="F2633" t="s">
        <v>2197</v>
      </c>
      <c r="G2633" t="s">
        <v>2347</v>
      </c>
      <c r="H2633" t="s">
        <v>99</v>
      </c>
      <c r="I2633">
        <f>_xlfn.XLOOKUP(B2633,Use_Code_Ranking!$A$4:$A$23,Use_Code_Ranking!$B$4:$B$23,9999)</f>
        <v>3</v>
      </c>
      <c r="J2633">
        <f t="shared" ref="J2633:J2696" ca="1" si="549">_xlfn.MINIFS(USE_CODE_RANK,APPLICATION_NUMBER,A2633)</f>
        <v>1</v>
      </c>
      <c r="K2633">
        <f t="shared" ref="K2633:K2696" ca="1" si="550">COUNTIFS(USE_CODE_RANK,1,APPLICATION_NUMBER,A2633)</f>
        <v>1</v>
      </c>
      <c r="L2633">
        <f t="shared" ref="L2633:L2696" ca="1" si="551">COUNTIFS(USE_CODE_RANK,2,APPLICATION_NUMBER,A2633)</f>
        <v>0</v>
      </c>
      <c r="M2633">
        <f t="shared" ref="M2633:M2696" ca="1" si="552">COUNTIFS(USE_CODE_RANK,3,APPLICATION_NUMBER,A2633,PRIMARY_OWNER_ENTITY_TYPE,"Government (State/Municipal)")</f>
        <v>0</v>
      </c>
      <c r="N2633" t="str">
        <f t="shared" ref="N2633:N2696" ca="1" si="553">IF(AND(K2633&gt;0,L2633&gt;0),"IRRIGATION_AND_MUNICIPAL","")</f>
        <v/>
      </c>
      <c r="O2633" t="str">
        <f t="shared" ref="O2633:O2696" ca="1" si="554">IF(AND(K2633&gt;0,M2633&gt;0),"IRRIGATION_AND_DOMESTIC","")</f>
        <v/>
      </c>
      <c r="P2633" t="str">
        <f t="shared" ref="P2633:P2696" si="555">IF(ISNUMBER(SEARCH("Stock",C2633)),"Stockwatering","")</f>
        <v/>
      </c>
      <c r="Q2633" t="str">
        <f t="shared" ref="Q2633:Q2696" ca="1" si="556">IF(OR((ISNUMBER(SEARCH("Registration Domestic",C2633))),AND(M2633&gt;0,D2633&lt;=10)),"Domestic","")</f>
        <v/>
      </c>
      <c r="R2633" t="str">
        <f t="shared" ref="R2633:R2696" si="557">IF(ISNUMBER(SEARCH("Registration Irrigation",C2633)),"Irrigation","")</f>
        <v/>
      </c>
      <c r="S2633" t="str">
        <f t="shared" ref="S2633:S2696" si="558">IF(ISNUMBER(SEARCH("Registration Cannabis",C2633)),"Irrigation","")</f>
        <v/>
      </c>
      <c r="T2633" s="2" t="str">
        <f ca="1">IF(S2633="Irrigation","Irrigation",IF(R2633="Irrigation","Irrigation",IF(Q2633="Domestic","Domestic",IF(P2633="Stockwatering","Stockwatering",IF(N2633="IRRIGATION_AND_MUNICIPAL","Irrigation and Municipal",IF(O2633="IRRIGATION_AND_DOMESTIC","Irrigation and Domestic Municipality",_xlfn.XLOOKUP(J2633,Use_Code_Ranking!$B$4:$B$23,Use_Code_Ranking!$A$4:$A$23)))))))</f>
        <v>Irrigation</v>
      </c>
      <c r="V2633" s="20" t="str">
        <f ca="1"/>
        <v>S027123</v>
      </c>
      <c r="W2633" s="4" t="str">
        <f t="shared" ca="1" si="546"/>
        <v>Irrigation</v>
      </c>
      <c r="X2633" t="str">
        <f t="shared" ca="1" si="547"/>
        <v>N</v>
      </c>
      <c r="Y2633" s="2" t="str">
        <f t="shared" ca="1" si="548"/>
        <v>N</v>
      </c>
      <c r="Z2633">
        <f ca="1">_xlfn.XLOOKUP($W2633,Return_flow_table!$A$4:$A$25,Return_flow_table!B$4:B$25)</f>
        <v>0</v>
      </c>
      <c r="AA2633">
        <f ca="1">_xlfn.XLOOKUP($W2633,Return_flow_table!$A$4:$A$25,Return_flow_table!C$4:C$25)</f>
        <v>0</v>
      </c>
      <c r="AB2633">
        <f ca="1">_xlfn.XLOOKUP($W2633,Return_flow_table!$A$4:$A$25,Return_flow_table!D$4:D$25)</f>
        <v>20</v>
      </c>
      <c r="AC2633">
        <f ca="1">_xlfn.XLOOKUP($W2633,Return_flow_table!$A$4:$A$25,Return_flow_table!E$4:E$25)</f>
        <v>20</v>
      </c>
      <c r="AD2633">
        <f ca="1">_xlfn.XLOOKUP($W2633,Return_flow_table!$A$4:$A$25,Return_flow_table!F$4:F$25)</f>
        <v>10</v>
      </c>
      <c r="AE2633">
        <f ca="1">_xlfn.XLOOKUP($W2633,Return_flow_table!$A$4:$A$25,Return_flow_table!G$4:G$25)</f>
        <v>10</v>
      </c>
      <c r="AF2633">
        <f ca="1">_xlfn.XLOOKUP($W2633,Return_flow_table!$A$4:$A$25,Return_flow_table!H$4:H$25)</f>
        <v>0</v>
      </c>
      <c r="AG2633">
        <f ca="1">_xlfn.XLOOKUP($W2633,Return_flow_table!$A$4:$A$25,Return_flow_table!I$4:I$25)</f>
        <v>0</v>
      </c>
      <c r="AH2633">
        <f ca="1">_xlfn.XLOOKUP($W2633,Return_flow_table!$A$4:$A$25,Return_flow_table!J$4:J$25)</f>
        <v>0</v>
      </c>
      <c r="AI2633">
        <f ca="1">_xlfn.XLOOKUP($W2633,Return_flow_table!$A$4:$A$25,Return_flow_table!K$4:K$25)</f>
        <v>20</v>
      </c>
      <c r="AJ2633">
        <f ca="1">_xlfn.XLOOKUP($W2633,Return_flow_table!$A$4:$A$25,Return_flow_table!L$4:L$25)</f>
        <v>20</v>
      </c>
      <c r="AK2633">
        <f ca="1">_xlfn.XLOOKUP($W2633,Return_flow_table!$A$4:$A$25,Return_flow_table!M$4:M$25)</f>
        <v>0</v>
      </c>
      <c r="AL2633" s="39" t="str" cm="1">
        <f t="array" aca="1" ref="AL2633" ca="1">IF(SUM(  ((OFFSET($A$4,0,0,COUNTA(A:A)-3,1)) =V2633) * (OFFSET($T$4, 0,0,COUNTA(A:A)-3,1) = "Domestic")) &gt; 0,"Y","")</f>
        <v/>
      </c>
    </row>
    <row r="2634" spans="1:38" x14ac:dyDescent="0.25">
      <c r="A2634" t="s">
        <v>2776</v>
      </c>
      <c r="B2634" t="s">
        <v>108</v>
      </c>
      <c r="C2634" t="s">
        <v>2196</v>
      </c>
      <c r="D2634">
        <v>0</v>
      </c>
      <c r="E2634">
        <v>16.661200000000001</v>
      </c>
      <c r="F2634" t="s">
        <v>2197</v>
      </c>
      <c r="G2634" t="s">
        <v>2347</v>
      </c>
      <c r="H2634" t="s">
        <v>99</v>
      </c>
      <c r="I2634">
        <f>_xlfn.XLOOKUP(B2634,Use_Code_Ranking!$A$4:$A$23,Use_Code_Ranking!$B$4:$B$23,9999)</f>
        <v>5</v>
      </c>
      <c r="J2634">
        <f t="shared" ca="1" si="549"/>
        <v>1</v>
      </c>
      <c r="K2634">
        <f t="shared" ca="1" si="550"/>
        <v>1</v>
      </c>
      <c r="L2634">
        <f t="shared" ca="1" si="551"/>
        <v>0</v>
      </c>
      <c r="M2634">
        <f t="shared" ca="1" si="552"/>
        <v>0</v>
      </c>
      <c r="N2634" t="str">
        <f t="shared" ca="1" si="553"/>
        <v/>
      </c>
      <c r="O2634" t="str">
        <f t="shared" ca="1" si="554"/>
        <v/>
      </c>
      <c r="P2634" t="str">
        <f t="shared" si="555"/>
        <v/>
      </c>
      <c r="Q2634" t="str">
        <f t="shared" ca="1" si="556"/>
        <v/>
      </c>
      <c r="R2634" t="str">
        <f t="shared" si="557"/>
        <v/>
      </c>
      <c r="S2634" t="str">
        <f t="shared" si="558"/>
        <v/>
      </c>
      <c r="T2634" s="2" t="str">
        <f ca="1">IF(S2634="Irrigation","Irrigation",IF(R2634="Irrigation","Irrigation",IF(Q2634="Domestic","Domestic",IF(P2634="Stockwatering","Stockwatering",IF(N2634="IRRIGATION_AND_MUNICIPAL","Irrigation and Municipal",IF(O2634="IRRIGATION_AND_DOMESTIC","Irrigation and Domestic Municipality",_xlfn.XLOOKUP(J2634,Use_Code_Ranking!$B$4:$B$23,Use_Code_Ranking!$A$4:$A$23)))))))</f>
        <v>Irrigation</v>
      </c>
      <c r="V2634" s="20" t="str">
        <f ca="1"/>
        <v>S027125</v>
      </c>
      <c r="W2634" s="4" t="str">
        <f t="shared" ca="1" si="546"/>
        <v>Irrigation</v>
      </c>
      <c r="X2634" t="str">
        <f t="shared" ca="1" si="547"/>
        <v>N</v>
      </c>
      <c r="Y2634" s="2" t="str">
        <f t="shared" ca="1" si="548"/>
        <v>N</v>
      </c>
      <c r="Z2634">
        <f ca="1">_xlfn.XLOOKUP($W2634,Return_flow_table!$A$4:$A$25,Return_flow_table!B$4:B$25)</f>
        <v>0</v>
      </c>
      <c r="AA2634">
        <f ca="1">_xlfn.XLOOKUP($W2634,Return_flow_table!$A$4:$A$25,Return_flow_table!C$4:C$25)</f>
        <v>0</v>
      </c>
      <c r="AB2634">
        <f ca="1">_xlfn.XLOOKUP($W2634,Return_flow_table!$A$4:$A$25,Return_flow_table!D$4:D$25)</f>
        <v>20</v>
      </c>
      <c r="AC2634">
        <f ca="1">_xlfn.XLOOKUP($W2634,Return_flow_table!$A$4:$A$25,Return_flow_table!E$4:E$25)</f>
        <v>20</v>
      </c>
      <c r="AD2634">
        <f ca="1">_xlfn.XLOOKUP($W2634,Return_flow_table!$A$4:$A$25,Return_flow_table!F$4:F$25)</f>
        <v>10</v>
      </c>
      <c r="AE2634">
        <f ca="1">_xlfn.XLOOKUP($W2634,Return_flow_table!$A$4:$A$25,Return_flow_table!G$4:G$25)</f>
        <v>10</v>
      </c>
      <c r="AF2634">
        <f ca="1">_xlfn.XLOOKUP($W2634,Return_flow_table!$A$4:$A$25,Return_flow_table!H$4:H$25)</f>
        <v>0</v>
      </c>
      <c r="AG2634">
        <f ca="1">_xlfn.XLOOKUP($W2634,Return_flow_table!$A$4:$A$25,Return_flow_table!I$4:I$25)</f>
        <v>0</v>
      </c>
      <c r="AH2634">
        <f ca="1">_xlfn.XLOOKUP($W2634,Return_flow_table!$A$4:$A$25,Return_flow_table!J$4:J$25)</f>
        <v>0</v>
      </c>
      <c r="AI2634">
        <f ca="1">_xlfn.XLOOKUP($W2634,Return_flow_table!$A$4:$A$25,Return_flow_table!K$4:K$25)</f>
        <v>20</v>
      </c>
      <c r="AJ2634">
        <f ca="1">_xlfn.XLOOKUP($W2634,Return_flow_table!$A$4:$A$25,Return_flow_table!L$4:L$25)</f>
        <v>20</v>
      </c>
      <c r="AK2634">
        <f ca="1">_xlfn.XLOOKUP($W2634,Return_flow_table!$A$4:$A$25,Return_flow_table!M$4:M$25)</f>
        <v>0</v>
      </c>
      <c r="AL2634" s="39" t="str" cm="1">
        <f t="array" aca="1" ref="AL2634" ca="1">IF(SUM(  ((OFFSET($A$4,0,0,COUNTA(A:A)-3,1)) =V2634) * (OFFSET($T$4, 0,0,COUNTA(A:A)-3,1) = "Domestic")) &gt; 0,"Y","")</f>
        <v/>
      </c>
    </row>
    <row r="2635" spans="1:38" x14ac:dyDescent="0.25">
      <c r="A2635" t="s">
        <v>2777</v>
      </c>
      <c r="B2635" t="s">
        <v>102</v>
      </c>
      <c r="C2635" t="s">
        <v>2196</v>
      </c>
      <c r="D2635">
        <v>0</v>
      </c>
      <c r="E2635">
        <v>0</v>
      </c>
      <c r="F2635" t="s">
        <v>2197</v>
      </c>
      <c r="G2635" t="s">
        <v>282</v>
      </c>
      <c r="H2635" t="s">
        <v>99</v>
      </c>
      <c r="I2635">
        <f>_xlfn.XLOOKUP(B2635,Use_Code_Ranking!$A$4:$A$23,Use_Code_Ranking!$B$4:$B$23,9999)</f>
        <v>3</v>
      </c>
      <c r="J2635">
        <f t="shared" ca="1" si="549"/>
        <v>3</v>
      </c>
      <c r="K2635">
        <f t="shared" ca="1" si="550"/>
        <v>0</v>
      </c>
      <c r="L2635">
        <f t="shared" ca="1" si="551"/>
        <v>0</v>
      </c>
      <c r="M2635">
        <f t="shared" ca="1" si="552"/>
        <v>0</v>
      </c>
      <c r="N2635" t="str">
        <f t="shared" ca="1" si="553"/>
        <v/>
      </c>
      <c r="O2635" t="str">
        <f t="shared" ca="1" si="554"/>
        <v/>
      </c>
      <c r="P2635" t="str">
        <f t="shared" si="555"/>
        <v/>
      </c>
      <c r="Q2635" t="str">
        <f t="shared" ca="1" si="556"/>
        <v/>
      </c>
      <c r="R2635" t="str">
        <f t="shared" si="557"/>
        <v/>
      </c>
      <c r="S2635" t="str">
        <f t="shared" si="558"/>
        <v/>
      </c>
      <c r="T2635" s="2" t="str">
        <f ca="1">IF(S2635="Irrigation","Irrigation",IF(R2635="Irrigation","Irrigation",IF(Q2635="Domestic","Domestic",IF(P2635="Stockwatering","Stockwatering",IF(N2635="IRRIGATION_AND_MUNICIPAL","Irrigation and Municipal",IF(O2635="IRRIGATION_AND_DOMESTIC","Irrigation and Domestic Municipality",_xlfn.XLOOKUP(J2635,Use_Code_Ranking!$B$4:$B$23,Use_Code_Ranking!$A$4:$A$23)))))))</f>
        <v>Domestic</v>
      </c>
      <c r="V2635" s="20" t="str">
        <f ca="1"/>
        <v>S027128</v>
      </c>
      <c r="W2635" s="4" t="str">
        <f t="shared" ca="1" si="546"/>
        <v>Irrigation</v>
      </c>
      <c r="X2635" t="str">
        <f t="shared" ca="1" si="547"/>
        <v>N</v>
      </c>
      <c r="Y2635" s="2" t="str">
        <f t="shared" ca="1" si="548"/>
        <v>N</v>
      </c>
      <c r="Z2635">
        <f ca="1">_xlfn.XLOOKUP($W2635,Return_flow_table!$A$4:$A$25,Return_flow_table!B$4:B$25)</f>
        <v>0</v>
      </c>
      <c r="AA2635">
        <f ca="1">_xlfn.XLOOKUP($W2635,Return_flow_table!$A$4:$A$25,Return_flow_table!C$4:C$25)</f>
        <v>0</v>
      </c>
      <c r="AB2635">
        <f ca="1">_xlfn.XLOOKUP($W2635,Return_flow_table!$A$4:$A$25,Return_flow_table!D$4:D$25)</f>
        <v>20</v>
      </c>
      <c r="AC2635">
        <f ca="1">_xlfn.XLOOKUP($W2635,Return_flow_table!$A$4:$A$25,Return_flow_table!E$4:E$25)</f>
        <v>20</v>
      </c>
      <c r="AD2635">
        <f ca="1">_xlfn.XLOOKUP($W2635,Return_flow_table!$A$4:$A$25,Return_flow_table!F$4:F$25)</f>
        <v>10</v>
      </c>
      <c r="AE2635">
        <f ca="1">_xlfn.XLOOKUP($W2635,Return_flow_table!$A$4:$A$25,Return_flow_table!G$4:G$25)</f>
        <v>10</v>
      </c>
      <c r="AF2635">
        <f ca="1">_xlfn.XLOOKUP($W2635,Return_flow_table!$A$4:$A$25,Return_flow_table!H$4:H$25)</f>
        <v>0</v>
      </c>
      <c r="AG2635">
        <f ca="1">_xlfn.XLOOKUP($W2635,Return_flow_table!$A$4:$A$25,Return_flow_table!I$4:I$25)</f>
        <v>0</v>
      </c>
      <c r="AH2635">
        <f ca="1">_xlfn.XLOOKUP($W2635,Return_flow_table!$A$4:$A$25,Return_flow_table!J$4:J$25)</f>
        <v>0</v>
      </c>
      <c r="AI2635">
        <f ca="1">_xlfn.XLOOKUP($W2635,Return_flow_table!$A$4:$A$25,Return_flow_table!K$4:K$25)</f>
        <v>20</v>
      </c>
      <c r="AJ2635">
        <f ca="1">_xlfn.XLOOKUP($W2635,Return_flow_table!$A$4:$A$25,Return_flow_table!L$4:L$25)</f>
        <v>20</v>
      </c>
      <c r="AK2635">
        <f ca="1">_xlfn.XLOOKUP($W2635,Return_flow_table!$A$4:$A$25,Return_flow_table!M$4:M$25)</f>
        <v>0</v>
      </c>
      <c r="AL2635" s="39" t="str" cm="1">
        <f t="array" aca="1" ref="AL2635" ca="1">IF(SUM(  ((OFFSET($A$4,0,0,COUNTA(A:A)-3,1)) =V2635) * (OFFSET($T$4, 0,0,COUNTA(A:A)-3,1) = "Domestic")) &gt; 0,"Y","")</f>
        <v/>
      </c>
    </row>
    <row r="2636" spans="1:38" x14ac:dyDescent="0.25">
      <c r="A2636" t="s">
        <v>2777</v>
      </c>
      <c r="B2636" t="s">
        <v>108</v>
      </c>
      <c r="C2636" t="s">
        <v>2196</v>
      </c>
      <c r="D2636">
        <v>0</v>
      </c>
      <c r="E2636">
        <v>0</v>
      </c>
      <c r="F2636" t="s">
        <v>2197</v>
      </c>
      <c r="G2636" t="s">
        <v>282</v>
      </c>
      <c r="H2636" t="s">
        <v>99</v>
      </c>
      <c r="I2636">
        <f>_xlfn.XLOOKUP(B2636,Use_Code_Ranking!$A$4:$A$23,Use_Code_Ranking!$B$4:$B$23,9999)</f>
        <v>5</v>
      </c>
      <c r="J2636">
        <f t="shared" ca="1" si="549"/>
        <v>3</v>
      </c>
      <c r="K2636">
        <f t="shared" ca="1" si="550"/>
        <v>0</v>
      </c>
      <c r="L2636">
        <f t="shared" ca="1" si="551"/>
        <v>0</v>
      </c>
      <c r="M2636">
        <f t="shared" ca="1" si="552"/>
        <v>0</v>
      </c>
      <c r="N2636" t="str">
        <f t="shared" ca="1" si="553"/>
        <v/>
      </c>
      <c r="O2636" t="str">
        <f t="shared" ca="1" si="554"/>
        <v/>
      </c>
      <c r="P2636" t="str">
        <f t="shared" si="555"/>
        <v/>
      </c>
      <c r="Q2636" t="str">
        <f t="shared" ca="1" si="556"/>
        <v/>
      </c>
      <c r="R2636" t="str">
        <f t="shared" si="557"/>
        <v/>
      </c>
      <c r="S2636" t="str">
        <f t="shared" si="558"/>
        <v/>
      </c>
      <c r="T2636" s="2" t="str">
        <f ca="1">IF(S2636="Irrigation","Irrigation",IF(R2636="Irrigation","Irrigation",IF(Q2636="Domestic","Domestic",IF(P2636="Stockwatering","Stockwatering",IF(N2636="IRRIGATION_AND_MUNICIPAL","Irrigation and Municipal",IF(O2636="IRRIGATION_AND_DOMESTIC","Irrigation and Domestic Municipality",_xlfn.XLOOKUP(J2636,Use_Code_Ranking!$B$4:$B$23,Use_Code_Ranking!$A$4:$A$23)))))))</f>
        <v>Domestic</v>
      </c>
      <c r="V2636" s="20" t="str">
        <f ca="1"/>
        <v>S027130</v>
      </c>
      <c r="W2636" s="4" t="str">
        <f t="shared" ca="1" si="546"/>
        <v>Irrigation</v>
      </c>
      <c r="X2636" t="str">
        <f t="shared" ca="1" si="547"/>
        <v>N</v>
      </c>
      <c r="Y2636" s="2" t="str">
        <f t="shared" ca="1" si="548"/>
        <v>N</v>
      </c>
      <c r="Z2636">
        <f ca="1">_xlfn.XLOOKUP($W2636,Return_flow_table!$A$4:$A$25,Return_flow_table!B$4:B$25)</f>
        <v>0</v>
      </c>
      <c r="AA2636">
        <f ca="1">_xlfn.XLOOKUP($W2636,Return_flow_table!$A$4:$A$25,Return_flow_table!C$4:C$25)</f>
        <v>0</v>
      </c>
      <c r="AB2636">
        <f ca="1">_xlfn.XLOOKUP($W2636,Return_flow_table!$A$4:$A$25,Return_flow_table!D$4:D$25)</f>
        <v>20</v>
      </c>
      <c r="AC2636">
        <f ca="1">_xlfn.XLOOKUP($W2636,Return_flow_table!$A$4:$A$25,Return_flow_table!E$4:E$25)</f>
        <v>20</v>
      </c>
      <c r="AD2636">
        <f ca="1">_xlfn.XLOOKUP($W2636,Return_flow_table!$A$4:$A$25,Return_flow_table!F$4:F$25)</f>
        <v>10</v>
      </c>
      <c r="AE2636">
        <f ca="1">_xlfn.XLOOKUP($W2636,Return_flow_table!$A$4:$A$25,Return_flow_table!G$4:G$25)</f>
        <v>10</v>
      </c>
      <c r="AF2636">
        <f ca="1">_xlfn.XLOOKUP($W2636,Return_flow_table!$A$4:$A$25,Return_flow_table!H$4:H$25)</f>
        <v>0</v>
      </c>
      <c r="AG2636">
        <f ca="1">_xlfn.XLOOKUP($W2636,Return_flow_table!$A$4:$A$25,Return_flow_table!I$4:I$25)</f>
        <v>0</v>
      </c>
      <c r="AH2636">
        <f ca="1">_xlfn.XLOOKUP($W2636,Return_flow_table!$A$4:$A$25,Return_flow_table!J$4:J$25)</f>
        <v>0</v>
      </c>
      <c r="AI2636">
        <f ca="1">_xlfn.XLOOKUP($W2636,Return_flow_table!$A$4:$A$25,Return_flow_table!K$4:K$25)</f>
        <v>20</v>
      </c>
      <c r="AJ2636">
        <f ca="1">_xlfn.XLOOKUP($W2636,Return_flow_table!$A$4:$A$25,Return_flow_table!L$4:L$25)</f>
        <v>20</v>
      </c>
      <c r="AK2636">
        <f ca="1">_xlfn.XLOOKUP($W2636,Return_flow_table!$A$4:$A$25,Return_flow_table!M$4:M$25)</f>
        <v>0</v>
      </c>
      <c r="AL2636" s="39" t="str" cm="1">
        <f t="array" aca="1" ref="AL2636" ca="1">IF(SUM(  ((OFFSET($A$4,0,0,COUNTA(A:A)-3,1)) =V2636) * (OFFSET($T$4, 0,0,COUNTA(A:A)-3,1) = "Domestic")) &gt; 0,"Y","")</f>
        <v/>
      </c>
    </row>
    <row r="2637" spans="1:38" x14ac:dyDescent="0.25">
      <c r="A2637" t="s">
        <v>2778</v>
      </c>
      <c r="B2637" t="s">
        <v>114</v>
      </c>
      <c r="C2637" t="s">
        <v>2196</v>
      </c>
      <c r="D2637">
        <v>0</v>
      </c>
      <c r="E2637">
        <v>161.5412</v>
      </c>
      <c r="F2637" t="s">
        <v>2197</v>
      </c>
      <c r="G2637" t="s">
        <v>2779</v>
      </c>
      <c r="H2637" t="s">
        <v>101</v>
      </c>
      <c r="I2637">
        <f>_xlfn.XLOOKUP(B2637,Use_Code_Ranking!$A$4:$A$23,Use_Code_Ranking!$B$4:$B$23,9999)</f>
        <v>12</v>
      </c>
      <c r="J2637">
        <f t="shared" ca="1" si="549"/>
        <v>12</v>
      </c>
      <c r="K2637">
        <f t="shared" ca="1" si="550"/>
        <v>0</v>
      </c>
      <c r="L2637">
        <f t="shared" ca="1" si="551"/>
        <v>0</v>
      </c>
      <c r="M2637">
        <f t="shared" ca="1" si="552"/>
        <v>0</v>
      </c>
      <c r="N2637" t="str">
        <f t="shared" ca="1" si="553"/>
        <v/>
      </c>
      <c r="O2637" t="str">
        <f t="shared" ca="1" si="554"/>
        <v/>
      </c>
      <c r="P2637" t="str">
        <f t="shared" si="555"/>
        <v/>
      </c>
      <c r="Q2637" t="str">
        <f t="shared" ca="1" si="556"/>
        <v/>
      </c>
      <c r="R2637" t="str">
        <f t="shared" si="557"/>
        <v/>
      </c>
      <c r="S2637" t="str">
        <f t="shared" si="558"/>
        <v/>
      </c>
      <c r="T2637" s="2" t="str">
        <f ca="1">IF(S2637="Irrigation","Irrigation",IF(R2637="Irrigation","Irrigation",IF(Q2637="Domestic","Domestic",IF(P2637="Stockwatering","Stockwatering",IF(N2637="IRRIGATION_AND_MUNICIPAL","Irrigation and Municipal",IF(O2637="IRRIGATION_AND_DOMESTIC","Irrigation and Domestic Municipality",_xlfn.XLOOKUP(J2637,Use_Code_Ranking!$B$4:$B$23,Use_Code_Ranking!$A$4:$A$23)))))))</f>
        <v>Fire Protection</v>
      </c>
      <c r="V2637" s="20" t="str">
        <f ca="1"/>
        <v>S027131</v>
      </c>
      <c r="W2637" s="4" t="str">
        <f t="shared" ca="1" si="546"/>
        <v>Irrigation</v>
      </c>
      <c r="X2637" t="str">
        <f t="shared" ca="1" si="547"/>
        <v>N</v>
      </c>
      <c r="Y2637" s="2" t="str">
        <f t="shared" ca="1" si="548"/>
        <v>N</v>
      </c>
      <c r="Z2637">
        <f ca="1">_xlfn.XLOOKUP($W2637,Return_flow_table!$A$4:$A$25,Return_flow_table!B$4:B$25)</f>
        <v>0</v>
      </c>
      <c r="AA2637">
        <f ca="1">_xlfn.XLOOKUP($W2637,Return_flow_table!$A$4:$A$25,Return_flow_table!C$4:C$25)</f>
        <v>0</v>
      </c>
      <c r="AB2637">
        <f ca="1">_xlfn.XLOOKUP($W2637,Return_flow_table!$A$4:$A$25,Return_flow_table!D$4:D$25)</f>
        <v>20</v>
      </c>
      <c r="AC2637">
        <f ca="1">_xlfn.XLOOKUP($W2637,Return_flow_table!$A$4:$A$25,Return_flow_table!E$4:E$25)</f>
        <v>20</v>
      </c>
      <c r="AD2637">
        <f ca="1">_xlfn.XLOOKUP($W2637,Return_flow_table!$A$4:$A$25,Return_flow_table!F$4:F$25)</f>
        <v>10</v>
      </c>
      <c r="AE2637">
        <f ca="1">_xlfn.XLOOKUP($W2637,Return_flow_table!$A$4:$A$25,Return_flow_table!G$4:G$25)</f>
        <v>10</v>
      </c>
      <c r="AF2637">
        <f ca="1">_xlfn.XLOOKUP($W2637,Return_flow_table!$A$4:$A$25,Return_flow_table!H$4:H$25)</f>
        <v>0</v>
      </c>
      <c r="AG2637">
        <f ca="1">_xlfn.XLOOKUP($W2637,Return_flow_table!$A$4:$A$25,Return_flow_table!I$4:I$25)</f>
        <v>0</v>
      </c>
      <c r="AH2637">
        <f ca="1">_xlfn.XLOOKUP($W2637,Return_flow_table!$A$4:$A$25,Return_flow_table!J$4:J$25)</f>
        <v>0</v>
      </c>
      <c r="AI2637">
        <f ca="1">_xlfn.XLOOKUP($W2637,Return_flow_table!$A$4:$A$25,Return_flow_table!K$4:K$25)</f>
        <v>20</v>
      </c>
      <c r="AJ2637">
        <f ca="1">_xlfn.XLOOKUP($W2637,Return_flow_table!$A$4:$A$25,Return_flow_table!L$4:L$25)</f>
        <v>20</v>
      </c>
      <c r="AK2637">
        <f ca="1">_xlfn.XLOOKUP($W2637,Return_flow_table!$A$4:$A$25,Return_flow_table!M$4:M$25)</f>
        <v>0</v>
      </c>
      <c r="AL2637" s="39" t="str" cm="1">
        <f t="array" aca="1" ref="AL2637" ca="1">IF(SUM(  ((OFFSET($A$4,0,0,COUNTA(A:A)-3,1)) =V2637) * (OFFSET($T$4, 0,0,COUNTA(A:A)-3,1) = "Domestic")) &gt; 0,"Y","")</f>
        <v/>
      </c>
    </row>
    <row r="2638" spans="1:38" x14ac:dyDescent="0.25">
      <c r="A2638" t="s">
        <v>2780</v>
      </c>
      <c r="B2638" t="s">
        <v>114</v>
      </c>
      <c r="C2638" t="s">
        <v>2196</v>
      </c>
      <c r="D2638">
        <v>0</v>
      </c>
      <c r="E2638">
        <v>0.72440000000000004</v>
      </c>
      <c r="F2638" t="s">
        <v>2197</v>
      </c>
      <c r="G2638" t="s">
        <v>2781</v>
      </c>
      <c r="H2638" t="s">
        <v>99</v>
      </c>
      <c r="I2638">
        <f>_xlfn.XLOOKUP(B2638,Use_Code_Ranking!$A$4:$A$23,Use_Code_Ranking!$B$4:$B$23,9999)</f>
        <v>12</v>
      </c>
      <c r="J2638">
        <f t="shared" ca="1" si="549"/>
        <v>3</v>
      </c>
      <c r="K2638">
        <f t="shared" ca="1" si="550"/>
        <v>0</v>
      </c>
      <c r="L2638">
        <f t="shared" ca="1" si="551"/>
        <v>0</v>
      </c>
      <c r="M2638">
        <f t="shared" ca="1" si="552"/>
        <v>0</v>
      </c>
      <c r="N2638" t="str">
        <f t="shared" ca="1" si="553"/>
        <v/>
      </c>
      <c r="O2638" t="str">
        <f t="shared" ca="1" si="554"/>
        <v/>
      </c>
      <c r="P2638" t="str">
        <f t="shared" si="555"/>
        <v/>
      </c>
      <c r="Q2638" t="str">
        <f t="shared" ca="1" si="556"/>
        <v/>
      </c>
      <c r="R2638" t="str">
        <f t="shared" si="557"/>
        <v/>
      </c>
      <c r="S2638" t="str">
        <f t="shared" si="558"/>
        <v/>
      </c>
      <c r="T2638" s="2" t="str">
        <f ca="1">IF(S2638="Irrigation","Irrigation",IF(R2638="Irrigation","Irrigation",IF(Q2638="Domestic","Domestic",IF(P2638="Stockwatering","Stockwatering",IF(N2638="IRRIGATION_AND_MUNICIPAL","Irrigation and Municipal",IF(O2638="IRRIGATION_AND_DOMESTIC","Irrigation and Domestic Municipality",_xlfn.XLOOKUP(J2638,Use_Code_Ranking!$B$4:$B$23,Use_Code_Ranking!$A$4:$A$23)))))))</f>
        <v>Domestic</v>
      </c>
      <c r="V2638" s="20" t="str">
        <f ca="1"/>
        <v>S027132</v>
      </c>
      <c r="W2638" s="4" t="str">
        <f t="shared" ca="1" si="546"/>
        <v>Irrigation</v>
      </c>
      <c r="X2638" t="str">
        <f t="shared" ca="1" si="547"/>
        <v>N</v>
      </c>
      <c r="Y2638" s="2" t="str">
        <f t="shared" ca="1" si="548"/>
        <v>N</v>
      </c>
      <c r="Z2638">
        <f ca="1">_xlfn.XLOOKUP($W2638,Return_flow_table!$A$4:$A$25,Return_flow_table!B$4:B$25)</f>
        <v>0</v>
      </c>
      <c r="AA2638">
        <f ca="1">_xlfn.XLOOKUP($W2638,Return_flow_table!$A$4:$A$25,Return_flow_table!C$4:C$25)</f>
        <v>0</v>
      </c>
      <c r="AB2638">
        <f ca="1">_xlfn.XLOOKUP($W2638,Return_flow_table!$A$4:$A$25,Return_flow_table!D$4:D$25)</f>
        <v>20</v>
      </c>
      <c r="AC2638">
        <f ca="1">_xlfn.XLOOKUP($W2638,Return_flow_table!$A$4:$A$25,Return_flow_table!E$4:E$25)</f>
        <v>20</v>
      </c>
      <c r="AD2638">
        <f ca="1">_xlfn.XLOOKUP($W2638,Return_flow_table!$A$4:$A$25,Return_flow_table!F$4:F$25)</f>
        <v>10</v>
      </c>
      <c r="AE2638">
        <f ca="1">_xlfn.XLOOKUP($W2638,Return_flow_table!$A$4:$A$25,Return_flow_table!G$4:G$25)</f>
        <v>10</v>
      </c>
      <c r="AF2638">
        <f ca="1">_xlfn.XLOOKUP($W2638,Return_flow_table!$A$4:$A$25,Return_flow_table!H$4:H$25)</f>
        <v>0</v>
      </c>
      <c r="AG2638">
        <f ca="1">_xlfn.XLOOKUP($W2638,Return_flow_table!$A$4:$A$25,Return_flow_table!I$4:I$25)</f>
        <v>0</v>
      </c>
      <c r="AH2638">
        <f ca="1">_xlfn.XLOOKUP($W2638,Return_flow_table!$A$4:$A$25,Return_flow_table!J$4:J$25)</f>
        <v>0</v>
      </c>
      <c r="AI2638">
        <f ca="1">_xlfn.XLOOKUP($W2638,Return_flow_table!$A$4:$A$25,Return_flow_table!K$4:K$25)</f>
        <v>20</v>
      </c>
      <c r="AJ2638">
        <f ca="1">_xlfn.XLOOKUP($W2638,Return_flow_table!$A$4:$A$25,Return_flow_table!L$4:L$25)</f>
        <v>20</v>
      </c>
      <c r="AK2638">
        <f ca="1">_xlfn.XLOOKUP($W2638,Return_flow_table!$A$4:$A$25,Return_flow_table!M$4:M$25)</f>
        <v>0</v>
      </c>
      <c r="AL2638" s="39" t="str" cm="1">
        <f t="array" aca="1" ref="AL2638" ca="1">IF(SUM(  ((OFFSET($A$4,0,0,COUNTA(A:A)-3,1)) =V2638) * (OFFSET($T$4, 0,0,COUNTA(A:A)-3,1) = "Domestic")) &gt; 0,"Y","")</f>
        <v/>
      </c>
    </row>
    <row r="2639" spans="1:38" x14ac:dyDescent="0.25">
      <c r="A2639" t="s">
        <v>2780</v>
      </c>
      <c r="B2639" t="s">
        <v>102</v>
      </c>
      <c r="C2639" t="s">
        <v>2196</v>
      </c>
      <c r="D2639">
        <v>0</v>
      </c>
      <c r="E2639">
        <v>0.72440000000000004</v>
      </c>
      <c r="F2639" t="s">
        <v>2197</v>
      </c>
      <c r="G2639" t="s">
        <v>2781</v>
      </c>
      <c r="H2639" t="s">
        <v>99</v>
      </c>
      <c r="I2639">
        <f>_xlfn.XLOOKUP(B2639,Use_Code_Ranking!$A$4:$A$23,Use_Code_Ranking!$B$4:$B$23,9999)</f>
        <v>3</v>
      </c>
      <c r="J2639">
        <f t="shared" ca="1" si="549"/>
        <v>3</v>
      </c>
      <c r="K2639">
        <f t="shared" ca="1" si="550"/>
        <v>0</v>
      </c>
      <c r="L2639">
        <f t="shared" ca="1" si="551"/>
        <v>0</v>
      </c>
      <c r="M2639">
        <f t="shared" ca="1" si="552"/>
        <v>0</v>
      </c>
      <c r="N2639" t="str">
        <f t="shared" ca="1" si="553"/>
        <v/>
      </c>
      <c r="O2639" t="str">
        <f t="shared" ca="1" si="554"/>
        <v/>
      </c>
      <c r="P2639" t="str">
        <f t="shared" si="555"/>
        <v/>
      </c>
      <c r="Q2639" t="str">
        <f t="shared" ca="1" si="556"/>
        <v/>
      </c>
      <c r="R2639" t="str">
        <f t="shared" si="557"/>
        <v/>
      </c>
      <c r="S2639" t="str">
        <f t="shared" si="558"/>
        <v/>
      </c>
      <c r="T2639" s="2" t="str">
        <f ca="1">IF(S2639="Irrigation","Irrigation",IF(R2639="Irrigation","Irrigation",IF(Q2639="Domestic","Domestic",IF(P2639="Stockwatering","Stockwatering",IF(N2639="IRRIGATION_AND_MUNICIPAL","Irrigation and Municipal",IF(O2639="IRRIGATION_AND_DOMESTIC","Irrigation and Domestic Municipality",_xlfn.XLOOKUP(J2639,Use_Code_Ranking!$B$4:$B$23,Use_Code_Ranking!$A$4:$A$23)))))))</f>
        <v>Domestic</v>
      </c>
      <c r="V2639" s="20" t="str">
        <f ca="1"/>
        <v>S027133</v>
      </c>
      <c r="W2639" s="4" t="str">
        <f t="shared" ca="1" si="546"/>
        <v>Irrigation</v>
      </c>
      <c r="X2639" t="str">
        <f t="shared" ca="1" si="547"/>
        <v>N</v>
      </c>
      <c r="Y2639" s="2" t="str">
        <f t="shared" ca="1" si="548"/>
        <v>N</v>
      </c>
      <c r="Z2639">
        <f ca="1">_xlfn.XLOOKUP($W2639,Return_flow_table!$A$4:$A$25,Return_flow_table!B$4:B$25)</f>
        <v>0</v>
      </c>
      <c r="AA2639">
        <f ca="1">_xlfn.XLOOKUP($W2639,Return_flow_table!$A$4:$A$25,Return_flow_table!C$4:C$25)</f>
        <v>0</v>
      </c>
      <c r="AB2639">
        <f ca="1">_xlfn.XLOOKUP($W2639,Return_flow_table!$A$4:$A$25,Return_flow_table!D$4:D$25)</f>
        <v>20</v>
      </c>
      <c r="AC2639">
        <f ca="1">_xlfn.XLOOKUP($W2639,Return_flow_table!$A$4:$A$25,Return_flow_table!E$4:E$25)</f>
        <v>20</v>
      </c>
      <c r="AD2639">
        <f ca="1">_xlfn.XLOOKUP($W2639,Return_flow_table!$A$4:$A$25,Return_flow_table!F$4:F$25)</f>
        <v>10</v>
      </c>
      <c r="AE2639">
        <f ca="1">_xlfn.XLOOKUP($W2639,Return_flow_table!$A$4:$A$25,Return_flow_table!G$4:G$25)</f>
        <v>10</v>
      </c>
      <c r="AF2639">
        <f ca="1">_xlfn.XLOOKUP($W2639,Return_flow_table!$A$4:$A$25,Return_flow_table!H$4:H$25)</f>
        <v>0</v>
      </c>
      <c r="AG2639">
        <f ca="1">_xlfn.XLOOKUP($W2639,Return_flow_table!$A$4:$A$25,Return_flow_table!I$4:I$25)</f>
        <v>0</v>
      </c>
      <c r="AH2639">
        <f ca="1">_xlfn.XLOOKUP($W2639,Return_flow_table!$A$4:$A$25,Return_flow_table!J$4:J$25)</f>
        <v>0</v>
      </c>
      <c r="AI2639">
        <f ca="1">_xlfn.XLOOKUP($W2639,Return_flow_table!$A$4:$A$25,Return_flow_table!K$4:K$25)</f>
        <v>20</v>
      </c>
      <c r="AJ2639">
        <f ca="1">_xlfn.XLOOKUP($W2639,Return_flow_table!$A$4:$A$25,Return_flow_table!L$4:L$25)</f>
        <v>20</v>
      </c>
      <c r="AK2639">
        <f ca="1">_xlfn.XLOOKUP($W2639,Return_flow_table!$A$4:$A$25,Return_flow_table!M$4:M$25)</f>
        <v>0</v>
      </c>
      <c r="AL2639" s="39" t="str" cm="1">
        <f t="array" aca="1" ref="AL2639" ca="1">IF(SUM(  ((OFFSET($A$4,0,0,COUNTA(A:A)-3,1)) =V2639) * (OFFSET($T$4, 0,0,COUNTA(A:A)-3,1) = "Domestic")) &gt; 0,"Y","")</f>
        <v/>
      </c>
    </row>
    <row r="2640" spans="1:38" x14ac:dyDescent="0.25">
      <c r="A2640" t="s">
        <v>2782</v>
      </c>
      <c r="B2640" t="s">
        <v>102</v>
      </c>
      <c r="C2640" t="s">
        <v>2196</v>
      </c>
      <c r="D2640">
        <v>0</v>
      </c>
      <c r="E2640">
        <v>3.9842</v>
      </c>
      <c r="F2640" t="s">
        <v>2197</v>
      </c>
      <c r="G2640" t="s">
        <v>2783</v>
      </c>
      <c r="H2640" t="s">
        <v>115</v>
      </c>
      <c r="I2640">
        <f>_xlfn.XLOOKUP(B2640,Use_Code_Ranking!$A$4:$A$23,Use_Code_Ranking!$B$4:$B$23,9999)</f>
        <v>3</v>
      </c>
      <c r="J2640">
        <f t="shared" ca="1" si="549"/>
        <v>3</v>
      </c>
      <c r="K2640">
        <f t="shared" ca="1" si="550"/>
        <v>0</v>
      </c>
      <c r="L2640">
        <f t="shared" ca="1" si="551"/>
        <v>0</v>
      </c>
      <c r="M2640">
        <f t="shared" ca="1" si="552"/>
        <v>0</v>
      </c>
      <c r="N2640" t="str">
        <f t="shared" ca="1" si="553"/>
        <v/>
      </c>
      <c r="O2640" t="str">
        <f t="shared" ca="1" si="554"/>
        <v/>
      </c>
      <c r="P2640" t="str">
        <f t="shared" si="555"/>
        <v/>
      </c>
      <c r="Q2640" t="str">
        <f t="shared" ca="1" si="556"/>
        <v/>
      </c>
      <c r="R2640" t="str">
        <f t="shared" si="557"/>
        <v/>
      </c>
      <c r="S2640" t="str">
        <f t="shared" si="558"/>
        <v/>
      </c>
      <c r="T2640" s="2" t="str">
        <f ca="1">IF(S2640="Irrigation","Irrigation",IF(R2640="Irrigation","Irrigation",IF(Q2640="Domestic","Domestic",IF(P2640="Stockwatering","Stockwatering",IF(N2640="IRRIGATION_AND_MUNICIPAL","Irrigation and Municipal",IF(O2640="IRRIGATION_AND_DOMESTIC","Irrigation and Domestic Municipality",_xlfn.XLOOKUP(J2640,Use_Code_Ranking!$B$4:$B$23,Use_Code_Ranking!$A$4:$A$23)))))))</f>
        <v>Domestic</v>
      </c>
      <c r="V2640" s="20" t="str">
        <f ca="1"/>
        <v>S027134</v>
      </c>
      <c r="W2640" s="4" t="str">
        <f t="shared" ca="1" si="546"/>
        <v>Irrigation</v>
      </c>
      <c r="X2640" t="str">
        <f t="shared" ca="1" si="547"/>
        <v>N</v>
      </c>
      <c r="Y2640" s="2" t="str">
        <f t="shared" ca="1" si="548"/>
        <v>N</v>
      </c>
      <c r="Z2640">
        <f ca="1">_xlfn.XLOOKUP($W2640,Return_flow_table!$A$4:$A$25,Return_flow_table!B$4:B$25)</f>
        <v>0</v>
      </c>
      <c r="AA2640">
        <f ca="1">_xlfn.XLOOKUP($W2640,Return_flow_table!$A$4:$A$25,Return_flow_table!C$4:C$25)</f>
        <v>0</v>
      </c>
      <c r="AB2640">
        <f ca="1">_xlfn.XLOOKUP($W2640,Return_flow_table!$A$4:$A$25,Return_flow_table!D$4:D$25)</f>
        <v>20</v>
      </c>
      <c r="AC2640">
        <f ca="1">_xlfn.XLOOKUP($W2640,Return_flow_table!$A$4:$A$25,Return_flow_table!E$4:E$25)</f>
        <v>20</v>
      </c>
      <c r="AD2640">
        <f ca="1">_xlfn.XLOOKUP($W2640,Return_flow_table!$A$4:$A$25,Return_flow_table!F$4:F$25)</f>
        <v>10</v>
      </c>
      <c r="AE2640">
        <f ca="1">_xlfn.XLOOKUP($W2640,Return_flow_table!$A$4:$A$25,Return_flow_table!G$4:G$25)</f>
        <v>10</v>
      </c>
      <c r="AF2640">
        <f ca="1">_xlfn.XLOOKUP($W2640,Return_flow_table!$A$4:$A$25,Return_flow_table!H$4:H$25)</f>
        <v>0</v>
      </c>
      <c r="AG2640">
        <f ca="1">_xlfn.XLOOKUP($W2640,Return_flow_table!$A$4:$A$25,Return_flow_table!I$4:I$25)</f>
        <v>0</v>
      </c>
      <c r="AH2640">
        <f ca="1">_xlfn.XLOOKUP($W2640,Return_flow_table!$A$4:$A$25,Return_flow_table!J$4:J$25)</f>
        <v>0</v>
      </c>
      <c r="AI2640">
        <f ca="1">_xlfn.XLOOKUP($W2640,Return_flow_table!$A$4:$A$25,Return_flow_table!K$4:K$25)</f>
        <v>20</v>
      </c>
      <c r="AJ2640">
        <f ca="1">_xlfn.XLOOKUP($W2640,Return_flow_table!$A$4:$A$25,Return_flow_table!L$4:L$25)</f>
        <v>20</v>
      </c>
      <c r="AK2640">
        <f ca="1">_xlfn.XLOOKUP($W2640,Return_flow_table!$A$4:$A$25,Return_flow_table!M$4:M$25)</f>
        <v>0</v>
      </c>
      <c r="AL2640" s="39" t="str" cm="1">
        <f t="array" aca="1" ref="AL2640" ca="1">IF(SUM(  ((OFFSET($A$4,0,0,COUNTA(A:A)-3,1)) =V2640) * (OFFSET($T$4, 0,0,COUNTA(A:A)-3,1) = "Domestic")) &gt; 0,"Y","")</f>
        <v/>
      </c>
    </row>
    <row r="2641" spans="1:38" x14ac:dyDescent="0.25">
      <c r="A2641" t="s">
        <v>2784</v>
      </c>
      <c r="B2641" t="s">
        <v>102</v>
      </c>
      <c r="C2641" t="s">
        <v>2196</v>
      </c>
      <c r="D2641">
        <v>0</v>
      </c>
      <c r="E2641">
        <v>0.72440000000000004</v>
      </c>
      <c r="F2641" t="s">
        <v>2197</v>
      </c>
      <c r="G2641" t="s">
        <v>2785</v>
      </c>
      <c r="H2641" t="s">
        <v>99</v>
      </c>
      <c r="I2641">
        <f>_xlfn.XLOOKUP(B2641,Use_Code_Ranking!$A$4:$A$23,Use_Code_Ranking!$B$4:$B$23,9999)</f>
        <v>3</v>
      </c>
      <c r="J2641">
        <f t="shared" ca="1" si="549"/>
        <v>3</v>
      </c>
      <c r="K2641">
        <f t="shared" ca="1" si="550"/>
        <v>0</v>
      </c>
      <c r="L2641">
        <f t="shared" ca="1" si="551"/>
        <v>0</v>
      </c>
      <c r="M2641">
        <f t="shared" ca="1" si="552"/>
        <v>0</v>
      </c>
      <c r="N2641" t="str">
        <f t="shared" ca="1" si="553"/>
        <v/>
      </c>
      <c r="O2641" t="str">
        <f t="shared" ca="1" si="554"/>
        <v/>
      </c>
      <c r="P2641" t="str">
        <f t="shared" si="555"/>
        <v/>
      </c>
      <c r="Q2641" t="str">
        <f t="shared" ca="1" si="556"/>
        <v/>
      </c>
      <c r="R2641" t="str">
        <f t="shared" si="557"/>
        <v/>
      </c>
      <c r="S2641" t="str">
        <f t="shared" si="558"/>
        <v/>
      </c>
      <c r="T2641" s="2" t="str">
        <f ca="1">IF(S2641="Irrigation","Irrigation",IF(R2641="Irrigation","Irrigation",IF(Q2641="Domestic","Domestic",IF(P2641="Stockwatering","Stockwatering",IF(N2641="IRRIGATION_AND_MUNICIPAL","Irrigation and Municipal",IF(O2641="IRRIGATION_AND_DOMESTIC","Irrigation and Domestic Municipality",_xlfn.XLOOKUP(J2641,Use_Code_Ranking!$B$4:$B$23,Use_Code_Ranking!$A$4:$A$23)))))))</f>
        <v>Domestic</v>
      </c>
      <c r="V2641" s="20" t="str">
        <f ca="1"/>
        <v>S027136</v>
      </c>
      <c r="W2641" s="4" t="str">
        <f t="shared" ca="1" si="546"/>
        <v>Irrigation</v>
      </c>
      <c r="X2641" t="str">
        <f t="shared" ca="1" si="547"/>
        <v>N</v>
      </c>
      <c r="Y2641" s="2" t="str">
        <f t="shared" ca="1" si="548"/>
        <v>N</v>
      </c>
      <c r="Z2641">
        <f ca="1">_xlfn.XLOOKUP($W2641,Return_flow_table!$A$4:$A$25,Return_flow_table!B$4:B$25)</f>
        <v>0</v>
      </c>
      <c r="AA2641">
        <f ca="1">_xlfn.XLOOKUP($W2641,Return_flow_table!$A$4:$A$25,Return_flow_table!C$4:C$25)</f>
        <v>0</v>
      </c>
      <c r="AB2641">
        <f ca="1">_xlfn.XLOOKUP($W2641,Return_flow_table!$A$4:$A$25,Return_flow_table!D$4:D$25)</f>
        <v>20</v>
      </c>
      <c r="AC2641">
        <f ca="1">_xlfn.XLOOKUP($W2641,Return_flow_table!$A$4:$A$25,Return_flow_table!E$4:E$25)</f>
        <v>20</v>
      </c>
      <c r="AD2641">
        <f ca="1">_xlfn.XLOOKUP($W2641,Return_flow_table!$A$4:$A$25,Return_flow_table!F$4:F$25)</f>
        <v>10</v>
      </c>
      <c r="AE2641">
        <f ca="1">_xlfn.XLOOKUP($W2641,Return_flow_table!$A$4:$A$25,Return_flow_table!G$4:G$25)</f>
        <v>10</v>
      </c>
      <c r="AF2641">
        <f ca="1">_xlfn.XLOOKUP($W2641,Return_flow_table!$A$4:$A$25,Return_flow_table!H$4:H$25)</f>
        <v>0</v>
      </c>
      <c r="AG2641">
        <f ca="1">_xlfn.XLOOKUP($W2641,Return_flow_table!$A$4:$A$25,Return_flow_table!I$4:I$25)</f>
        <v>0</v>
      </c>
      <c r="AH2641">
        <f ca="1">_xlfn.XLOOKUP($W2641,Return_flow_table!$A$4:$A$25,Return_flow_table!J$4:J$25)</f>
        <v>0</v>
      </c>
      <c r="AI2641">
        <f ca="1">_xlfn.XLOOKUP($W2641,Return_flow_table!$A$4:$A$25,Return_flow_table!K$4:K$25)</f>
        <v>20</v>
      </c>
      <c r="AJ2641">
        <f ca="1">_xlfn.XLOOKUP($W2641,Return_flow_table!$A$4:$A$25,Return_flow_table!L$4:L$25)</f>
        <v>20</v>
      </c>
      <c r="AK2641">
        <f ca="1">_xlfn.XLOOKUP($W2641,Return_flow_table!$A$4:$A$25,Return_flow_table!M$4:M$25)</f>
        <v>0</v>
      </c>
      <c r="AL2641" s="39" t="str" cm="1">
        <f t="array" aca="1" ref="AL2641" ca="1">IF(SUM(  ((OFFSET($A$4,0,0,COUNTA(A:A)-3,1)) =V2641) * (OFFSET($T$4, 0,0,COUNTA(A:A)-3,1) = "Domestic")) &gt; 0,"Y","")</f>
        <v/>
      </c>
    </row>
    <row r="2642" spans="1:38" x14ac:dyDescent="0.25">
      <c r="A2642" t="s">
        <v>2786</v>
      </c>
      <c r="B2642" t="s">
        <v>108</v>
      </c>
      <c r="C2642" t="s">
        <v>2196</v>
      </c>
      <c r="D2642">
        <v>0</v>
      </c>
      <c r="E2642">
        <v>4.5699999999999998E-2</v>
      </c>
      <c r="F2642" t="s">
        <v>2197</v>
      </c>
      <c r="G2642" t="s">
        <v>2787</v>
      </c>
      <c r="H2642" t="s">
        <v>99</v>
      </c>
      <c r="I2642">
        <f>_xlfn.XLOOKUP(B2642,Use_Code_Ranking!$A$4:$A$23,Use_Code_Ranking!$B$4:$B$23,9999)</f>
        <v>5</v>
      </c>
      <c r="J2642">
        <f t="shared" ca="1" si="549"/>
        <v>5</v>
      </c>
      <c r="K2642">
        <f t="shared" ca="1" si="550"/>
        <v>0</v>
      </c>
      <c r="L2642">
        <f t="shared" ca="1" si="551"/>
        <v>0</v>
      </c>
      <c r="M2642">
        <f t="shared" ca="1" si="552"/>
        <v>0</v>
      </c>
      <c r="N2642" t="str">
        <f t="shared" ca="1" si="553"/>
        <v/>
      </c>
      <c r="O2642" t="str">
        <f t="shared" ca="1" si="554"/>
        <v/>
      </c>
      <c r="P2642" t="str">
        <f t="shared" si="555"/>
        <v/>
      </c>
      <c r="Q2642" t="str">
        <f t="shared" ca="1" si="556"/>
        <v/>
      </c>
      <c r="R2642" t="str">
        <f t="shared" si="557"/>
        <v/>
      </c>
      <c r="S2642" t="str">
        <f t="shared" si="558"/>
        <v/>
      </c>
      <c r="T2642" s="2" t="str">
        <f ca="1">IF(S2642="Irrigation","Irrigation",IF(R2642="Irrigation","Irrigation",IF(Q2642="Domestic","Domestic",IF(P2642="Stockwatering","Stockwatering",IF(N2642="IRRIGATION_AND_MUNICIPAL","Irrigation and Municipal",IF(O2642="IRRIGATION_AND_DOMESTIC","Irrigation and Domestic Municipality",_xlfn.XLOOKUP(J2642,Use_Code_Ranking!$B$4:$B$23,Use_Code_Ranking!$A$4:$A$23)))))))</f>
        <v>Stockwatering</v>
      </c>
      <c r="V2642" s="20" t="str">
        <f ca="1"/>
        <v>S027139</v>
      </c>
      <c r="W2642" s="4" t="str">
        <f t="shared" ca="1" si="546"/>
        <v>Domestic</v>
      </c>
      <c r="X2642" t="str">
        <f t="shared" ca="1" si="547"/>
        <v>N</v>
      </c>
      <c r="Y2642" s="2" t="str">
        <f t="shared" ca="1" si="548"/>
        <v>N</v>
      </c>
      <c r="Z2642">
        <f ca="1">_xlfn.XLOOKUP($W2642,Return_flow_table!$A$4:$A$25,Return_flow_table!B$4:B$25)</f>
        <v>0</v>
      </c>
      <c r="AA2642">
        <f ca="1">_xlfn.XLOOKUP($W2642,Return_flow_table!$A$4:$A$25,Return_flow_table!C$4:C$25)</f>
        <v>0</v>
      </c>
      <c r="AB2642">
        <f ca="1">_xlfn.XLOOKUP($W2642,Return_flow_table!$A$4:$A$25,Return_flow_table!D$4:D$25)</f>
        <v>0</v>
      </c>
      <c r="AC2642">
        <f ca="1">_xlfn.XLOOKUP($W2642,Return_flow_table!$A$4:$A$25,Return_flow_table!E$4:E$25)</f>
        <v>0</v>
      </c>
      <c r="AD2642">
        <f ca="1">_xlfn.XLOOKUP($W2642,Return_flow_table!$A$4:$A$25,Return_flow_table!F$4:F$25)</f>
        <v>0</v>
      </c>
      <c r="AE2642">
        <f ca="1">_xlfn.XLOOKUP($W2642,Return_flow_table!$A$4:$A$25,Return_flow_table!G$4:G$25)</f>
        <v>0</v>
      </c>
      <c r="AF2642">
        <f ca="1">_xlfn.XLOOKUP($W2642,Return_flow_table!$A$4:$A$25,Return_flow_table!H$4:H$25)</f>
        <v>0</v>
      </c>
      <c r="AG2642">
        <f ca="1">_xlfn.XLOOKUP($W2642,Return_flow_table!$A$4:$A$25,Return_flow_table!I$4:I$25)</f>
        <v>0</v>
      </c>
      <c r="AH2642">
        <f ca="1">_xlfn.XLOOKUP($W2642,Return_flow_table!$A$4:$A$25,Return_flow_table!J$4:J$25)</f>
        <v>0</v>
      </c>
      <c r="AI2642">
        <f ca="1">_xlfn.XLOOKUP($W2642,Return_flow_table!$A$4:$A$25,Return_flow_table!K$4:K$25)</f>
        <v>0</v>
      </c>
      <c r="AJ2642">
        <f ca="1">_xlfn.XLOOKUP($W2642,Return_flow_table!$A$4:$A$25,Return_flow_table!L$4:L$25)</f>
        <v>0</v>
      </c>
      <c r="AK2642">
        <f ca="1">_xlfn.XLOOKUP($W2642,Return_flow_table!$A$4:$A$25,Return_flow_table!M$4:M$25)</f>
        <v>0</v>
      </c>
      <c r="AL2642" s="39" t="str" cm="1">
        <f t="array" aca="1" ref="AL2642" ca="1">IF(SUM(  ((OFFSET($A$4,0,0,COUNTA(A:A)-3,1)) =V2642) * (OFFSET($T$4, 0,0,COUNTA(A:A)-3,1) = "Domestic")) &gt; 0,"Y","")</f>
        <v>Y</v>
      </c>
    </row>
    <row r="2643" spans="1:38" x14ac:dyDescent="0.25">
      <c r="A2643" t="s">
        <v>2788</v>
      </c>
      <c r="B2643" t="s">
        <v>108</v>
      </c>
      <c r="C2643" t="s">
        <v>2196</v>
      </c>
      <c r="D2643">
        <v>0</v>
      </c>
      <c r="E2643">
        <v>7.3700000000000002E-2</v>
      </c>
      <c r="F2643" t="s">
        <v>2197</v>
      </c>
      <c r="G2643" t="s">
        <v>2787</v>
      </c>
      <c r="H2643" t="s">
        <v>99</v>
      </c>
      <c r="I2643">
        <f>_xlfn.XLOOKUP(B2643,Use_Code_Ranking!$A$4:$A$23,Use_Code_Ranking!$B$4:$B$23,9999)</f>
        <v>5</v>
      </c>
      <c r="J2643">
        <f t="shared" ca="1" si="549"/>
        <v>5</v>
      </c>
      <c r="K2643">
        <f t="shared" ca="1" si="550"/>
        <v>0</v>
      </c>
      <c r="L2643">
        <f t="shared" ca="1" si="551"/>
        <v>0</v>
      </c>
      <c r="M2643">
        <f t="shared" ca="1" si="552"/>
        <v>0</v>
      </c>
      <c r="N2643" t="str">
        <f t="shared" ca="1" si="553"/>
        <v/>
      </c>
      <c r="O2643" t="str">
        <f t="shared" ca="1" si="554"/>
        <v/>
      </c>
      <c r="P2643" t="str">
        <f t="shared" si="555"/>
        <v/>
      </c>
      <c r="Q2643" t="str">
        <f t="shared" ca="1" si="556"/>
        <v/>
      </c>
      <c r="R2643" t="str">
        <f t="shared" si="557"/>
        <v/>
      </c>
      <c r="S2643" t="str">
        <f t="shared" si="558"/>
        <v/>
      </c>
      <c r="T2643" s="2" t="str">
        <f ca="1">IF(S2643="Irrigation","Irrigation",IF(R2643="Irrigation","Irrigation",IF(Q2643="Domestic","Domestic",IF(P2643="Stockwatering","Stockwatering",IF(N2643="IRRIGATION_AND_MUNICIPAL","Irrigation and Municipal",IF(O2643="IRRIGATION_AND_DOMESTIC","Irrigation and Domestic Municipality",_xlfn.XLOOKUP(J2643,Use_Code_Ranking!$B$4:$B$23,Use_Code_Ranking!$A$4:$A$23)))))))</f>
        <v>Stockwatering</v>
      </c>
      <c r="V2643" s="20" t="str">
        <f ca="1"/>
        <v>S027141</v>
      </c>
      <c r="W2643" s="4" t="str">
        <f t="shared" ca="1" si="546"/>
        <v>Domestic</v>
      </c>
      <c r="X2643" t="str">
        <f t="shared" ca="1" si="547"/>
        <v>N</v>
      </c>
      <c r="Y2643" s="2" t="str">
        <f t="shared" ca="1" si="548"/>
        <v>N</v>
      </c>
      <c r="Z2643">
        <f ca="1">_xlfn.XLOOKUP($W2643,Return_flow_table!$A$4:$A$25,Return_flow_table!B$4:B$25)</f>
        <v>0</v>
      </c>
      <c r="AA2643">
        <f ca="1">_xlfn.XLOOKUP($W2643,Return_flow_table!$A$4:$A$25,Return_flow_table!C$4:C$25)</f>
        <v>0</v>
      </c>
      <c r="AB2643">
        <f ca="1">_xlfn.XLOOKUP($W2643,Return_flow_table!$A$4:$A$25,Return_flow_table!D$4:D$25)</f>
        <v>0</v>
      </c>
      <c r="AC2643">
        <f ca="1">_xlfn.XLOOKUP($W2643,Return_flow_table!$A$4:$A$25,Return_flow_table!E$4:E$25)</f>
        <v>0</v>
      </c>
      <c r="AD2643">
        <f ca="1">_xlfn.XLOOKUP($W2643,Return_flow_table!$A$4:$A$25,Return_flow_table!F$4:F$25)</f>
        <v>0</v>
      </c>
      <c r="AE2643">
        <f ca="1">_xlfn.XLOOKUP($W2643,Return_flow_table!$A$4:$A$25,Return_flow_table!G$4:G$25)</f>
        <v>0</v>
      </c>
      <c r="AF2643">
        <f ca="1">_xlfn.XLOOKUP($W2643,Return_flow_table!$A$4:$A$25,Return_flow_table!H$4:H$25)</f>
        <v>0</v>
      </c>
      <c r="AG2643">
        <f ca="1">_xlfn.XLOOKUP($W2643,Return_flow_table!$A$4:$A$25,Return_flow_table!I$4:I$25)</f>
        <v>0</v>
      </c>
      <c r="AH2643">
        <f ca="1">_xlfn.XLOOKUP($W2643,Return_flow_table!$A$4:$A$25,Return_flow_table!J$4:J$25)</f>
        <v>0</v>
      </c>
      <c r="AI2643">
        <f ca="1">_xlfn.XLOOKUP($W2643,Return_flow_table!$A$4:$A$25,Return_flow_table!K$4:K$25)</f>
        <v>0</v>
      </c>
      <c r="AJ2643">
        <f ca="1">_xlfn.XLOOKUP($W2643,Return_flow_table!$A$4:$A$25,Return_flow_table!L$4:L$25)</f>
        <v>0</v>
      </c>
      <c r="AK2643">
        <f ca="1">_xlfn.XLOOKUP($W2643,Return_flow_table!$A$4:$A$25,Return_flow_table!M$4:M$25)</f>
        <v>0</v>
      </c>
      <c r="AL2643" s="39" t="str" cm="1">
        <f t="array" aca="1" ref="AL2643" ca="1">IF(SUM(  ((OFFSET($A$4,0,0,COUNTA(A:A)-3,1)) =V2643) * (OFFSET($T$4, 0,0,COUNTA(A:A)-3,1) = "Domestic")) &gt; 0,"Y","")</f>
        <v>Y</v>
      </c>
    </row>
    <row r="2644" spans="1:38" x14ac:dyDescent="0.25">
      <c r="A2644" t="s">
        <v>2789</v>
      </c>
      <c r="B2644" t="s">
        <v>108</v>
      </c>
      <c r="C2644" t="s">
        <v>2196</v>
      </c>
      <c r="D2644">
        <v>0</v>
      </c>
      <c r="E2644">
        <v>8.8999999999999999E-3</v>
      </c>
      <c r="F2644" t="s">
        <v>2197</v>
      </c>
      <c r="G2644" t="s">
        <v>2787</v>
      </c>
      <c r="H2644" t="s">
        <v>99</v>
      </c>
      <c r="I2644">
        <f>_xlfn.XLOOKUP(B2644,Use_Code_Ranking!$A$4:$A$23,Use_Code_Ranking!$B$4:$B$23,9999)</f>
        <v>5</v>
      </c>
      <c r="J2644">
        <f t="shared" ca="1" si="549"/>
        <v>5</v>
      </c>
      <c r="K2644">
        <f t="shared" ca="1" si="550"/>
        <v>0</v>
      </c>
      <c r="L2644">
        <f t="shared" ca="1" si="551"/>
        <v>0</v>
      </c>
      <c r="M2644">
        <f t="shared" ca="1" si="552"/>
        <v>0</v>
      </c>
      <c r="N2644" t="str">
        <f t="shared" ca="1" si="553"/>
        <v/>
      </c>
      <c r="O2644" t="str">
        <f t="shared" ca="1" si="554"/>
        <v/>
      </c>
      <c r="P2644" t="str">
        <f t="shared" si="555"/>
        <v/>
      </c>
      <c r="Q2644" t="str">
        <f t="shared" ca="1" si="556"/>
        <v/>
      </c>
      <c r="R2644" t="str">
        <f t="shared" si="557"/>
        <v/>
      </c>
      <c r="S2644" t="str">
        <f t="shared" si="558"/>
        <v/>
      </c>
      <c r="T2644" s="2" t="str">
        <f ca="1">IF(S2644="Irrigation","Irrigation",IF(R2644="Irrigation","Irrigation",IF(Q2644="Domestic","Domestic",IF(P2644="Stockwatering","Stockwatering",IF(N2644="IRRIGATION_AND_MUNICIPAL","Irrigation and Municipal",IF(O2644="IRRIGATION_AND_DOMESTIC","Irrigation and Domestic Municipality",_xlfn.XLOOKUP(J2644,Use_Code_Ranking!$B$4:$B$23,Use_Code_Ranking!$A$4:$A$23)))))))</f>
        <v>Stockwatering</v>
      </c>
      <c r="V2644" s="20" t="str">
        <f ca="1"/>
        <v>S027142</v>
      </c>
      <c r="W2644" s="4" t="str">
        <f t="shared" ca="1" si="546"/>
        <v>Irrigation</v>
      </c>
      <c r="X2644" t="str">
        <f t="shared" ca="1" si="547"/>
        <v>N</v>
      </c>
      <c r="Y2644" s="2" t="str">
        <f t="shared" ca="1" si="548"/>
        <v>N</v>
      </c>
      <c r="Z2644">
        <f ca="1">_xlfn.XLOOKUP($W2644,Return_flow_table!$A$4:$A$25,Return_flow_table!B$4:B$25)</f>
        <v>0</v>
      </c>
      <c r="AA2644">
        <f ca="1">_xlfn.XLOOKUP($W2644,Return_flow_table!$A$4:$A$25,Return_flow_table!C$4:C$25)</f>
        <v>0</v>
      </c>
      <c r="AB2644">
        <f ca="1">_xlfn.XLOOKUP($W2644,Return_flow_table!$A$4:$A$25,Return_flow_table!D$4:D$25)</f>
        <v>20</v>
      </c>
      <c r="AC2644">
        <f ca="1">_xlfn.XLOOKUP($W2644,Return_flow_table!$A$4:$A$25,Return_flow_table!E$4:E$25)</f>
        <v>20</v>
      </c>
      <c r="AD2644">
        <f ca="1">_xlfn.XLOOKUP($W2644,Return_flow_table!$A$4:$A$25,Return_flow_table!F$4:F$25)</f>
        <v>10</v>
      </c>
      <c r="AE2644">
        <f ca="1">_xlfn.XLOOKUP($W2644,Return_flow_table!$A$4:$A$25,Return_flow_table!G$4:G$25)</f>
        <v>10</v>
      </c>
      <c r="AF2644">
        <f ca="1">_xlfn.XLOOKUP($W2644,Return_flow_table!$A$4:$A$25,Return_flow_table!H$4:H$25)</f>
        <v>0</v>
      </c>
      <c r="AG2644">
        <f ca="1">_xlfn.XLOOKUP($W2644,Return_flow_table!$A$4:$A$25,Return_flow_table!I$4:I$25)</f>
        <v>0</v>
      </c>
      <c r="AH2644">
        <f ca="1">_xlfn.XLOOKUP($W2644,Return_flow_table!$A$4:$A$25,Return_flow_table!J$4:J$25)</f>
        <v>0</v>
      </c>
      <c r="AI2644">
        <f ca="1">_xlfn.XLOOKUP($W2644,Return_flow_table!$A$4:$A$25,Return_flow_table!K$4:K$25)</f>
        <v>20</v>
      </c>
      <c r="AJ2644">
        <f ca="1">_xlfn.XLOOKUP($W2644,Return_flow_table!$A$4:$A$25,Return_flow_table!L$4:L$25)</f>
        <v>20</v>
      </c>
      <c r="AK2644">
        <f ca="1">_xlfn.XLOOKUP($W2644,Return_flow_table!$A$4:$A$25,Return_flow_table!M$4:M$25)</f>
        <v>0</v>
      </c>
      <c r="AL2644" s="39" t="str" cm="1">
        <f t="array" aca="1" ref="AL2644" ca="1">IF(SUM(  ((OFFSET($A$4,0,0,COUNTA(A:A)-3,1)) =V2644) * (OFFSET($T$4, 0,0,COUNTA(A:A)-3,1) = "Domestic")) &gt; 0,"Y","")</f>
        <v/>
      </c>
    </row>
    <row r="2645" spans="1:38" x14ac:dyDescent="0.25">
      <c r="A2645" t="s">
        <v>2790</v>
      </c>
      <c r="B2645" t="s">
        <v>108</v>
      </c>
      <c r="C2645" t="s">
        <v>2196</v>
      </c>
      <c r="D2645">
        <v>0</v>
      </c>
      <c r="E2645">
        <v>6.9000000000000006E-2</v>
      </c>
      <c r="F2645" t="s">
        <v>2197</v>
      </c>
      <c r="G2645" t="s">
        <v>2787</v>
      </c>
      <c r="H2645" t="s">
        <v>99</v>
      </c>
      <c r="I2645">
        <f>_xlfn.XLOOKUP(B2645,Use_Code_Ranking!$A$4:$A$23,Use_Code_Ranking!$B$4:$B$23,9999)</f>
        <v>5</v>
      </c>
      <c r="J2645">
        <f t="shared" ca="1" si="549"/>
        <v>5</v>
      </c>
      <c r="K2645">
        <f t="shared" ca="1" si="550"/>
        <v>0</v>
      </c>
      <c r="L2645">
        <f t="shared" ca="1" si="551"/>
        <v>0</v>
      </c>
      <c r="M2645">
        <f t="shared" ca="1" si="552"/>
        <v>0</v>
      </c>
      <c r="N2645" t="str">
        <f t="shared" ca="1" si="553"/>
        <v/>
      </c>
      <c r="O2645" t="str">
        <f t="shared" ca="1" si="554"/>
        <v/>
      </c>
      <c r="P2645" t="str">
        <f t="shared" si="555"/>
        <v/>
      </c>
      <c r="Q2645" t="str">
        <f t="shared" ca="1" si="556"/>
        <v/>
      </c>
      <c r="R2645" t="str">
        <f t="shared" si="557"/>
        <v/>
      </c>
      <c r="S2645" t="str">
        <f t="shared" si="558"/>
        <v/>
      </c>
      <c r="T2645" s="2" t="str">
        <f ca="1">IF(S2645="Irrigation","Irrigation",IF(R2645="Irrigation","Irrigation",IF(Q2645="Domestic","Domestic",IF(P2645="Stockwatering","Stockwatering",IF(N2645="IRRIGATION_AND_MUNICIPAL","Irrigation and Municipal",IF(O2645="IRRIGATION_AND_DOMESTIC","Irrigation and Domestic Municipality",_xlfn.XLOOKUP(J2645,Use_Code_Ranking!$B$4:$B$23,Use_Code_Ranking!$A$4:$A$23)))))))</f>
        <v>Stockwatering</v>
      </c>
      <c r="V2645" s="20" t="str">
        <f ca="1"/>
        <v>S027143</v>
      </c>
      <c r="W2645" s="4" t="str">
        <f t="shared" ca="1" si="546"/>
        <v>Irrigation</v>
      </c>
      <c r="X2645" t="str">
        <f t="shared" ca="1" si="547"/>
        <v>N</v>
      </c>
      <c r="Y2645" s="2" t="str">
        <f t="shared" ca="1" si="548"/>
        <v>N</v>
      </c>
      <c r="Z2645">
        <f ca="1">_xlfn.XLOOKUP($W2645,Return_flow_table!$A$4:$A$25,Return_flow_table!B$4:B$25)</f>
        <v>0</v>
      </c>
      <c r="AA2645">
        <f ca="1">_xlfn.XLOOKUP($W2645,Return_flow_table!$A$4:$A$25,Return_flow_table!C$4:C$25)</f>
        <v>0</v>
      </c>
      <c r="AB2645">
        <f ca="1">_xlfn.XLOOKUP($W2645,Return_flow_table!$A$4:$A$25,Return_flow_table!D$4:D$25)</f>
        <v>20</v>
      </c>
      <c r="AC2645">
        <f ca="1">_xlfn.XLOOKUP($W2645,Return_flow_table!$A$4:$A$25,Return_flow_table!E$4:E$25)</f>
        <v>20</v>
      </c>
      <c r="AD2645">
        <f ca="1">_xlfn.XLOOKUP($W2645,Return_flow_table!$A$4:$A$25,Return_flow_table!F$4:F$25)</f>
        <v>10</v>
      </c>
      <c r="AE2645">
        <f ca="1">_xlfn.XLOOKUP($W2645,Return_flow_table!$A$4:$A$25,Return_flow_table!G$4:G$25)</f>
        <v>10</v>
      </c>
      <c r="AF2645">
        <f ca="1">_xlfn.XLOOKUP($W2645,Return_flow_table!$A$4:$A$25,Return_flow_table!H$4:H$25)</f>
        <v>0</v>
      </c>
      <c r="AG2645">
        <f ca="1">_xlfn.XLOOKUP($W2645,Return_flow_table!$A$4:$A$25,Return_flow_table!I$4:I$25)</f>
        <v>0</v>
      </c>
      <c r="AH2645">
        <f ca="1">_xlfn.XLOOKUP($W2645,Return_flow_table!$A$4:$A$25,Return_flow_table!J$4:J$25)</f>
        <v>0</v>
      </c>
      <c r="AI2645">
        <f ca="1">_xlfn.XLOOKUP($W2645,Return_flow_table!$A$4:$A$25,Return_flow_table!K$4:K$25)</f>
        <v>20</v>
      </c>
      <c r="AJ2645">
        <f ca="1">_xlfn.XLOOKUP($W2645,Return_flow_table!$A$4:$A$25,Return_flow_table!L$4:L$25)</f>
        <v>20</v>
      </c>
      <c r="AK2645">
        <f ca="1">_xlfn.XLOOKUP($W2645,Return_flow_table!$A$4:$A$25,Return_flow_table!M$4:M$25)</f>
        <v>0</v>
      </c>
      <c r="AL2645" s="39" t="str" cm="1">
        <f t="array" aca="1" ref="AL2645" ca="1">IF(SUM(  ((OFFSET($A$4,0,0,COUNTA(A:A)-3,1)) =V2645) * (OFFSET($T$4, 0,0,COUNTA(A:A)-3,1) = "Domestic")) &gt; 0,"Y","")</f>
        <v/>
      </c>
    </row>
    <row r="2646" spans="1:38" x14ac:dyDescent="0.25">
      <c r="A2646" t="s">
        <v>2791</v>
      </c>
      <c r="B2646" t="s">
        <v>108</v>
      </c>
      <c r="C2646" t="s">
        <v>2196</v>
      </c>
      <c r="D2646">
        <v>0</v>
      </c>
      <c r="E2646">
        <v>5.0599999999999999E-2</v>
      </c>
      <c r="F2646" t="s">
        <v>2197</v>
      </c>
      <c r="G2646" t="s">
        <v>2787</v>
      </c>
      <c r="H2646" t="s">
        <v>99</v>
      </c>
      <c r="I2646">
        <f>_xlfn.XLOOKUP(B2646,Use_Code_Ranking!$A$4:$A$23,Use_Code_Ranking!$B$4:$B$23,9999)</f>
        <v>5</v>
      </c>
      <c r="J2646">
        <f t="shared" ca="1" si="549"/>
        <v>5</v>
      </c>
      <c r="K2646">
        <f t="shared" ca="1" si="550"/>
        <v>0</v>
      </c>
      <c r="L2646">
        <f t="shared" ca="1" si="551"/>
        <v>0</v>
      </c>
      <c r="M2646">
        <f t="shared" ca="1" si="552"/>
        <v>0</v>
      </c>
      <c r="N2646" t="str">
        <f t="shared" ca="1" si="553"/>
        <v/>
      </c>
      <c r="O2646" t="str">
        <f t="shared" ca="1" si="554"/>
        <v/>
      </c>
      <c r="P2646" t="str">
        <f t="shared" si="555"/>
        <v/>
      </c>
      <c r="Q2646" t="str">
        <f t="shared" ca="1" si="556"/>
        <v/>
      </c>
      <c r="R2646" t="str">
        <f t="shared" si="557"/>
        <v/>
      </c>
      <c r="S2646" t="str">
        <f t="shared" si="558"/>
        <v/>
      </c>
      <c r="T2646" s="2" t="str">
        <f ca="1">IF(S2646="Irrigation","Irrigation",IF(R2646="Irrigation","Irrigation",IF(Q2646="Domestic","Domestic",IF(P2646="Stockwatering","Stockwatering",IF(N2646="IRRIGATION_AND_MUNICIPAL","Irrigation and Municipal",IF(O2646="IRRIGATION_AND_DOMESTIC","Irrigation and Domestic Municipality",_xlfn.XLOOKUP(J2646,Use_Code_Ranking!$B$4:$B$23,Use_Code_Ranking!$A$4:$A$23)))))))</f>
        <v>Stockwatering</v>
      </c>
      <c r="V2646" s="20" t="str">
        <f ca="1"/>
        <v>S027148</v>
      </c>
      <c r="W2646" s="4" t="str">
        <f t="shared" ca="1" si="546"/>
        <v>Irrigation</v>
      </c>
      <c r="X2646" t="str">
        <f t="shared" ca="1" si="547"/>
        <v>N</v>
      </c>
      <c r="Y2646" s="2" t="str">
        <f t="shared" ca="1" si="548"/>
        <v>N</v>
      </c>
      <c r="Z2646">
        <f ca="1">_xlfn.XLOOKUP($W2646,Return_flow_table!$A$4:$A$25,Return_flow_table!B$4:B$25)</f>
        <v>0</v>
      </c>
      <c r="AA2646">
        <f ca="1">_xlfn.XLOOKUP($W2646,Return_flow_table!$A$4:$A$25,Return_flow_table!C$4:C$25)</f>
        <v>0</v>
      </c>
      <c r="AB2646">
        <f ca="1">_xlfn.XLOOKUP($W2646,Return_flow_table!$A$4:$A$25,Return_flow_table!D$4:D$25)</f>
        <v>20</v>
      </c>
      <c r="AC2646">
        <f ca="1">_xlfn.XLOOKUP($W2646,Return_flow_table!$A$4:$A$25,Return_flow_table!E$4:E$25)</f>
        <v>20</v>
      </c>
      <c r="AD2646">
        <f ca="1">_xlfn.XLOOKUP($W2646,Return_flow_table!$A$4:$A$25,Return_flow_table!F$4:F$25)</f>
        <v>10</v>
      </c>
      <c r="AE2646">
        <f ca="1">_xlfn.XLOOKUP($W2646,Return_flow_table!$A$4:$A$25,Return_flow_table!G$4:G$25)</f>
        <v>10</v>
      </c>
      <c r="AF2646">
        <f ca="1">_xlfn.XLOOKUP($W2646,Return_flow_table!$A$4:$A$25,Return_flow_table!H$4:H$25)</f>
        <v>0</v>
      </c>
      <c r="AG2646">
        <f ca="1">_xlfn.XLOOKUP($W2646,Return_flow_table!$A$4:$A$25,Return_flow_table!I$4:I$25)</f>
        <v>0</v>
      </c>
      <c r="AH2646">
        <f ca="1">_xlfn.XLOOKUP($W2646,Return_flow_table!$A$4:$A$25,Return_flow_table!J$4:J$25)</f>
        <v>0</v>
      </c>
      <c r="AI2646">
        <f ca="1">_xlfn.XLOOKUP($W2646,Return_flow_table!$A$4:$A$25,Return_flow_table!K$4:K$25)</f>
        <v>20</v>
      </c>
      <c r="AJ2646">
        <f ca="1">_xlfn.XLOOKUP($W2646,Return_flow_table!$A$4:$A$25,Return_flow_table!L$4:L$25)</f>
        <v>20</v>
      </c>
      <c r="AK2646">
        <f ca="1">_xlfn.XLOOKUP($W2646,Return_flow_table!$A$4:$A$25,Return_flow_table!M$4:M$25)</f>
        <v>0</v>
      </c>
      <c r="AL2646" s="39" t="str" cm="1">
        <f t="array" aca="1" ref="AL2646" ca="1">IF(SUM(  ((OFFSET($A$4,0,0,COUNTA(A:A)-3,1)) =V2646) * (OFFSET($T$4, 0,0,COUNTA(A:A)-3,1) = "Domestic")) &gt; 0,"Y","")</f>
        <v/>
      </c>
    </row>
    <row r="2647" spans="1:38" x14ac:dyDescent="0.25">
      <c r="A2647" t="s">
        <v>2792</v>
      </c>
      <c r="B2647" t="s">
        <v>102</v>
      </c>
      <c r="C2647" t="s">
        <v>2196</v>
      </c>
      <c r="D2647">
        <v>0</v>
      </c>
      <c r="E2647">
        <v>10.866</v>
      </c>
      <c r="F2647" t="s">
        <v>2197</v>
      </c>
      <c r="G2647" t="s">
        <v>2793</v>
      </c>
      <c r="H2647" t="s">
        <v>99</v>
      </c>
      <c r="I2647">
        <f>_xlfn.XLOOKUP(B2647,Use_Code_Ranking!$A$4:$A$23,Use_Code_Ranking!$B$4:$B$23,9999)</f>
        <v>3</v>
      </c>
      <c r="J2647">
        <f t="shared" ca="1" si="549"/>
        <v>3</v>
      </c>
      <c r="K2647">
        <f t="shared" ca="1" si="550"/>
        <v>0</v>
      </c>
      <c r="L2647">
        <f t="shared" ca="1" si="551"/>
        <v>0</v>
      </c>
      <c r="M2647">
        <f t="shared" ca="1" si="552"/>
        <v>0</v>
      </c>
      <c r="N2647" t="str">
        <f t="shared" ca="1" si="553"/>
        <v/>
      </c>
      <c r="O2647" t="str">
        <f t="shared" ca="1" si="554"/>
        <v/>
      </c>
      <c r="P2647" t="str">
        <f t="shared" si="555"/>
        <v/>
      </c>
      <c r="Q2647" t="str">
        <f t="shared" ca="1" si="556"/>
        <v/>
      </c>
      <c r="R2647" t="str">
        <f t="shared" si="557"/>
        <v/>
      </c>
      <c r="S2647" t="str">
        <f t="shared" si="558"/>
        <v/>
      </c>
      <c r="T2647" s="2" t="str">
        <f ca="1">IF(S2647="Irrigation","Irrigation",IF(R2647="Irrigation","Irrigation",IF(Q2647="Domestic","Domestic",IF(P2647="Stockwatering","Stockwatering",IF(N2647="IRRIGATION_AND_MUNICIPAL","Irrigation and Municipal",IF(O2647="IRRIGATION_AND_DOMESTIC","Irrigation and Domestic Municipality",_xlfn.XLOOKUP(J2647,Use_Code_Ranking!$B$4:$B$23,Use_Code_Ranking!$A$4:$A$23)))))))</f>
        <v>Domestic</v>
      </c>
      <c r="V2647" s="20" t="str">
        <f ca="1"/>
        <v>S027149</v>
      </c>
      <c r="W2647" s="4" t="str">
        <f t="shared" ca="1" si="546"/>
        <v>Irrigation</v>
      </c>
      <c r="X2647" t="str">
        <f t="shared" ca="1" si="547"/>
        <v>N</v>
      </c>
      <c r="Y2647" s="2" t="str">
        <f t="shared" ca="1" si="548"/>
        <v>N</v>
      </c>
      <c r="Z2647">
        <f ca="1">_xlfn.XLOOKUP($W2647,Return_flow_table!$A$4:$A$25,Return_flow_table!B$4:B$25)</f>
        <v>0</v>
      </c>
      <c r="AA2647">
        <f ca="1">_xlfn.XLOOKUP($W2647,Return_flow_table!$A$4:$A$25,Return_flow_table!C$4:C$25)</f>
        <v>0</v>
      </c>
      <c r="AB2647">
        <f ca="1">_xlfn.XLOOKUP($W2647,Return_flow_table!$A$4:$A$25,Return_flow_table!D$4:D$25)</f>
        <v>20</v>
      </c>
      <c r="AC2647">
        <f ca="1">_xlfn.XLOOKUP($W2647,Return_flow_table!$A$4:$A$25,Return_flow_table!E$4:E$25)</f>
        <v>20</v>
      </c>
      <c r="AD2647">
        <f ca="1">_xlfn.XLOOKUP($W2647,Return_flow_table!$A$4:$A$25,Return_flow_table!F$4:F$25)</f>
        <v>10</v>
      </c>
      <c r="AE2647">
        <f ca="1">_xlfn.XLOOKUP($W2647,Return_flow_table!$A$4:$A$25,Return_flow_table!G$4:G$25)</f>
        <v>10</v>
      </c>
      <c r="AF2647">
        <f ca="1">_xlfn.XLOOKUP($W2647,Return_flow_table!$A$4:$A$25,Return_flow_table!H$4:H$25)</f>
        <v>0</v>
      </c>
      <c r="AG2647">
        <f ca="1">_xlfn.XLOOKUP($W2647,Return_flow_table!$A$4:$A$25,Return_flow_table!I$4:I$25)</f>
        <v>0</v>
      </c>
      <c r="AH2647">
        <f ca="1">_xlfn.XLOOKUP($W2647,Return_flow_table!$A$4:$A$25,Return_flow_table!J$4:J$25)</f>
        <v>0</v>
      </c>
      <c r="AI2647">
        <f ca="1">_xlfn.XLOOKUP($W2647,Return_flow_table!$A$4:$A$25,Return_flow_table!K$4:K$25)</f>
        <v>20</v>
      </c>
      <c r="AJ2647">
        <f ca="1">_xlfn.XLOOKUP($W2647,Return_flow_table!$A$4:$A$25,Return_flow_table!L$4:L$25)</f>
        <v>20</v>
      </c>
      <c r="AK2647">
        <f ca="1">_xlfn.XLOOKUP($W2647,Return_flow_table!$A$4:$A$25,Return_flow_table!M$4:M$25)</f>
        <v>0</v>
      </c>
      <c r="AL2647" s="39" t="str" cm="1">
        <f t="array" aca="1" ref="AL2647" ca="1">IF(SUM(  ((OFFSET($A$4,0,0,COUNTA(A:A)-3,1)) =V2647) * (OFFSET($T$4, 0,0,COUNTA(A:A)-3,1) = "Domestic")) &gt; 0,"Y","")</f>
        <v/>
      </c>
    </row>
    <row r="2648" spans="1:38" x14ac:dyDescent="0.25">
      <c r="A2648" t="s">
        <v>2794</v>
      </c>
      <c r="B2648" t="s">
        <v>102</v>
      </c>
      <c r="C2648" t="s">
        <v>2196</v>
      </c>
      <c r="D2648">
        <v>0</v>
      </c>
      <c r="E2648">
        <v>10.5038</v>
      </c>
      <c r="F2648" t="s">
        <v>2197</v>
      </c>
      <c r="G2648" t="s">
        <v>2795</v>
      </c>
      <c r="H2648" t="s">
        <v>99</v>
      </c>
      <c r="I2648">
        <f>_xlfn.XLOOKUP(B2648,Use_Code_Ranking!$A$4:$A$23,Use_Code_Ranking!$B$4:$B$23,9999)</f>
        <v>3</v>
      </c>
      <c r="J2648">
        <f t="shared" ca="1" si="549"/>
        <v>3</v>
      </c>
      <c r="K2648">
        <f t="shared" ca="1" si="550"/>
        <v>0</v>
      </c>
      <c r="L2648">
        <f t="shared" ca="1" si="551"/>
        <v>0</v>
      </c>
      <c r="M2648">
        <f t="shared" ca="1" si="552"/>
        <v>0</v>
      </c>
      <c r="N2648" t="str">
        <f t="shared" ca="1" si="553"/>
        <v/>
      </c>
      <c r="O2648" t="str">
        <f t="shared" ca="1" si="554"/>
        <v/>
      </c>
      <c r="P2648" t="str">
        <f t="shared" si="555"/>
        <v/>
      </c>
      <c r="Q2648" t="str">
        <f t="shared" ca="1" si="556"/>
        <v/>
      </c>
      <c r="R2648" t="str">
        <f t="shared" si="557"/>
        <v/>
      </c>
      <c r="S2648" t="str">
        <f t="shared" si="558"/>
        <v/>
      </c>
      <c r="T2648" s="2" t="str">
        <f ca="1">IF(S2648="Irrigation","Irrigation",IF(R2648="Irrigation","Irrigation",IF(Q2648="Domestic","Domestic",IF(P2648="Stockwatering","Stockwatering",IF(N2648="IRRIGATION_AND_MUNICIPAL","Irrigation and Municipal",IF(O2648="IRRIGATION_AND_DOMESTIC","Irrigation and Domestic Municipality",_xlfn.XLOOKUP(J2648,Use_Code_Ranking!$B$4:$B$23,Use_Code_Ranking!$A$4:$A$23)))))))</f>
        <v>Domestic</v>
      </c>
      <c r="V2648" s="20" t="str">
        <f ca="1"/>
        <v>S027150</v>
      </c>
      <c r="W2648" s="4" t="str">
        <f t="shared" ca="1" si="546"/>
        <v>Irrigation</v>
      </c>
      <c r="X2648" t="str">
        <f t="shared" ca="1" si="547"/>
        <v>N</v>
      </c>
      <c r="Y2648" s="2" t="str">
        <f t="shared" ca="1" si="548"/>
        <v>N</v>
      </c>
      <c r="Z2648">
        <f ca="1">_xlfn.XLOOKUP($W2648,Return_flow_table!$A$4:$A$25,Return_flow_table!B$4:B$25)</f>
        <v>0</v>
      </c>
      <c r="AA2648">
        <f ca="1">_xlfn.XLOOKUP($W2648,Return_flow_table!$A$4:$A$25,Return_flow_table!C$4:C$25)</f>
        <v>0</v>
      </c>
      <c r="AB2648">
        <f ca="1">_xlfn.XLOOKUP($W2648,Return_flow_table!$A$4:$A$25,Return_flow_table!D$4:D$25)</f>
        <v>20</v>
      </c>
      <c r="AC2648">
        <f ca="1">_xlfn.XLOOKUP($W2648,Return_flow_table!$A$4:$A$25,Return_flow_table!E$4:E$25)</f>
        <v>20</v>
      </c>
      <c r="AD2648">
        <f ca="1">_xlfn.XLOOKUP($W2648,Return_flow_table!$A$4:$A$25,Return_flow_table!F$4:F$25)</f>
        <v>10</v>
      </c>
      <c r="AE2648">
        <f ca="1">_xlfn.XLOOKUP($W2648,Return_flow_table!$A$4:$A$25,Return_flow_table!G$4:G$25)</f>
        <v>10</v>
      </c>
      <c r="AF2648">
        <f ca="1">_xlfn.XLOOKUP($W2648,Return_flow_table!$A$4:$A$25,Return_flow_table!H$4:H$25)</f>
        <v>0</v>
      </c>
      <c r="AG2648">
        <f ca="1">_xlfn.XLOOKUP($W2648,Return_flow_table!$A$4:$A$25,Return_flow_table!I$4:I$25)</f>
        <v>0</v>
      </c>
      <c r="AH2648">
        <f ca="1">_xlfn.XLOOKUP($W2648,Return_flow_table!$A$4:$A$25,Return_flow_table!J$4:J$25)</f>
        <v>0</v>
      </c>
      <c r="AI2648">
        <f ca="1">_xlfn.XLOOKUP($W2648,Return_flow_table!$A$4:$A$25,Return_flow_table!K$4:K$25)</f>
        <v>20</v>
      </c>
      <c r="AJ2648">
        <f ca="1">_xlfn.XLOOKUP($W2648,Return_flow_table!$A$4:$A$25,Return_flow_table!L$4:L$25)</f>
        <v>20</v>
      </c>
      <c r="AK2648">
        <f ca="1">_xlfn.XLOOKUP($W2648,Return_flow_table!$A$4:$A$25,Return_flow_table!M$4:M$25)</f>
        <v>0</v>
      </c>
      <c r="AL2648" s="39" t="str" cm="1">
        <f t="array" aca="1" ref="AL2648" ca="1">IF(SUM(  ((OFFSET($A$4,0,0,COUNTA(A:A)-3,1)) =V2648) * (OFFSET($T$4, 0,0,COUNTA(A:A)-3,1) = "Domestic")) &gt; 0,"Y","")</f>
        <v/>
      </c>
    </row>
    <row r="2649" spans="1:38" x14ac:dyDescent="0.25">
      <c r="A2649" t="s">
        <v>2796</v>
      </c>
      <c r="B2649" t="s">
        <v>108</v>
      </c>
      <c r="C2649" t="s">
        <v>2196</v>
      </c>
      <c r="D2649">
        <v>0</v>
      </c>
      <c r="E2649">
        <v>7.9683999999999999</v>
      </c>
      <c r="F2649" t="s">
        <v>2197</v>
      </c>
      <c r="G2649" t="s">
        <v>2797</v>
      </c>
      <c r="H2649" t="s">
        <v>99</v>
      </c>
      <c r="I2649">
        <f>_xlfn.XLOOKUP(B2649,Use_Code_Ranking!$A$4:$A$23,Use_Code_Ranking!$B$4:$B$23,9999)</f>
        <v>5</v>
      </c>
      <c r="J2649">
        <f t="shared" ca="1" si="549"/>
        <v>5</v>
      </c>
      <c r="K2649">
        <f t="shared" ca="1" si="550"/>
        <v>0</v>
      </c>
      <c r="L2649">
        <f t="shared" ca="1" si="551"/>
        <v>0</v>
      </c>
      <c r="M2649">
        <f t="shared" ca="1" si="552"/>
        <v>0</v>
      </c>
      <c r="N2649" t="str">
        <f t="shared" ca="1" si="553"/>
        <v/>
      </c>
      <c r="O2649" t="str">
        <f t="shared" ca="1" si="554"/>
        <v/>
      </c>
      <c r="P2649" t="str">
        <f t="shared" si="555"/>
        <v/>
      </c>
      <c r="Q2649" t="str">
        <f t="shared" ca="1" si="556"/>
        <v/>
      </c>
      <c r="R2649" t="str">
        <f t="shared" si="557"/>
        <v/>
      </c>
      <c r="S2649" t="str">
        <f t="shared" si="558"/>
        <v/>
      </c>
      <c r="T2649" s="2" t="str">
        <f ca="1">IF(S2649="Irrigation","Irrigation",IF(R2649="Irrigation","Irrigation",IF(Q2649="Domestic","Domestic",IF(P2649="Stockwatering","Stockwatering",IF(N2649="IRRIGATION_AND_MUNICIPAL","Irrigation and Municipal",IF(O2649="IRRIGATION_AND_DOMESTIC","Irrigation and Domestic Municipality",_xlfn.XLOOKUP(J2649,Use_Code_Ranking!$B$4:$B$23,Use_Code_Ranking!$A$4:$A$23)))))))</f>
        <v>Stockwatering</v>
      </c>
      <c r="V2649" s="20" t="str">
        <f ca="1"/>
        <v>S027154</v>
      </c>
      <c r="W2649" s="4" t="str">
        <f t="shared" ca="1" si="546"/>
        <v>Irrigation</v>
      </c>
      <c r="X2649" t="str">
        <f t="shared" ca="1" si="547"/>
        <v>N</v>
      </c>
      <c r="Y2649" s="2" t="str">
        <f t="shared" ca="1" si="548"/>
        <v>N</v>
      </c>
      <c r="Z2649">
        <f ca="1">_xlfn.XLOOKUP($W2649,Return_flow_table!$A$4:$A$25,Return_flow_table!B$4:B$25)</f>
        <v>0</v>
      </c>
      <c r="AA2649">
        <f ca="1">_xlfn.XLOOKUP($W2649,Return_flow_table!$A$4:$A$25,Return_flow_table!C$4:C$25)</f>
        <v>0</v>
      </c>
      <c r="AB2649">
        <f ca="1">_xlfn.XLOOKUP($W2649,Return_flow_table!$A$4:$A$25,Return_flow_table!D$4:D$25)</f>
        <v>20</v>
      </c>
      <c r="AC2649">
        <f ca="1">_xlfn.XLOOKUP($W2649,Return_flow_table!$A$4:$A$25,Return_flow_table!E$4:E$25)</f>
        <v>20</v>
      </c>
      <c r="AD2649">
        <f ca="1">_xlfn.XLOOKUP($W2649,Return_flow_table!$A$4:$A$25,Return_flow_table!F$4:F$25)</f>
        <v>10</v>
      </c>
      <c r="AE2649">
        <f ca="1">_xlfn.XLOOKUP($W2649,Return_flow_table!$A$4:$A$25,Return_flow_table!G$4:G$25)</f>
        <v>10</v>
      </c>
      <c r="AF2649">
        <f ca="1">_xlfn.XLOOKUP($W2649,Return_flow_table!$A$4:$A$25,Return_flow_table!H$4:H$25)</f>
        <v>0</v>
      </c>
      <c r="AG2649">
        <f ca="1">_xlfn.XLOOKUP($W2649,Return_flow_table!$A$4:$A$25,Return_flow_table!I$4:I$25)</f>
        <v>0</v>
      </c>
      <c r="AH2649">
        <f ca="1">_xlfn.XLOOKUP($W2649,Return_flow_table!$A$4:$A$25,Return_flow_table!J$4:J$25)</f>
        <v>0</v>
      </c>
      <c r="AI2649">
        <f ca="1">_xlfn.XLOOKUP($W2649,Return_flow_table!$A$4:$A$25,Return_flow_table!K$4:K$25)</f>
        <v>20</v>
      </c>
      <c r="AJ2649">
        <f ca="1">_xlfn.XLOOKUP($W2649,Return_flow_table!$A$4:$A$25,Return_flow_table!L$4:L$25)</f>
        <v>20</v>
      </c>
      <c r="AK2649">
        <f ca="1">_xlfn.XLOOKUP($W2649,Return_flow_table!$A$4:$A$25,Return_flow_table!M$4:M$25)</f>
        <v>0</v>
      </c>
      <c r="AL2649" s="39" t="str" cm="1">
        <f t="array" aca="1" ref="AL2649" ca="1">IF(SUM(  ((OFFSET($A$4,0,0,COUNTA(A:A)-3,1)) =V2649) * (OFFSET($T$4, 0,0,COUNTA(A:A)-3,1) = "Domestic")) &gt; 0,"Y","")</f>
        <v/>
      </c>
    </row>
    <row r="2650" spans="1:38" x14ac:dyDescent="0.25">
      <c r="A2650" t="s">
        <v>2798</v>
      </c>
      <c r="B2650" t="s">
        <v>108</v>
      </c>
      <c r="C2650" t="s">
        <v>2196</v>
      </c>
      <c r="D2650">
        <v>0</v>
      </c>
      <c r="E2650">
        <v>11.9526</v>
      </c>
      <c r="F2650" t="s">
        <v>2197</v>
      </c>
      <c r="G2650" t="s">
        <v>2797</v>
      </c>
      <c r="H2650" t="s">
        <v>99</v>
      </c>
      <c r="I2650">
        <f>_xlfn.XLOOKUP(B2650,Use_Code_Ranking!$A$4:$A$23,Use_Code_Ranking!$B$4:$B$23,9999)</f>
        <v>5</v>
      </c>
      <c r="J2650">
        <f t="shared" ca="1" si="549"/>
        <v>3</v>
      </c>
      <c r="K2650">
        <f t="shared" ca="1" si="550"/>
        <v>0</v>
      </c>
      <c r="L2650">
        <f t="shared" ca="1" si="551"/>
        <v>0</v>
      </c>
      <c r="M2650">
        <f t="shared" ca="1" si="552"/>
        <v>0</v>
      </c>
      <c r="N2650" t="str">
        <f t="shared" ca="1" si="553"/>
        <v/>
      </c>
      <c r="O2650" t="str">
        <f t="shared" ca="1" si="554"/>
        <v/>
      </c>
      <c r="P2650" t="str">
        <f t="shared" si="555"/>
        <v/>
      </c>
      <c r="Q2650" t="str">
        <f t="shared" ca="1" si="556"/>
        <v/>
      </c>
      <c r="R2650" t="str">
        <f t="shared" si="557"/>
        <v/>
      </c>
      <c r="S2650" t="str">
        <f t="shared" si="558"/>
        <v/>
      </c>
      <c r="T2650" s="2" t="str">
        <f ca="1">IF(S2650="Irrigation","Irrigation",IF(R2650="Irrigation","Irrigation",IF(Q2650="Domestic","Domestic",IF(P2650="Stockwatering","Stockwatering",IF(N2650="IRRIGATION_AND_MUNICIPAL","Irrigation and Municipal",IF(O2650="IRRIGATION_AND_DOMESTIC","Irrigation and Domestic Municipality",_xlfn.XLOOKUP(J2650,Use_Code_Ranking!$B$4:$B$23,Use_Code_Ranking!$A$4:$A$23)))))))</f>
        <v>Domestic</v>
      </c>
      <c r="V2650" s="20" t="str">
        <f ca="1"/>
        <v>S027155</v>
      </c>
      <c r="W2650" s="4" t="str">
        <f t="shared" ca="1" si="546"/>
        <v>Irrigation</v>
      </c>
      <c r="X2650" t="str">
        <f t="shared" ca="1" si="547"/>
        <v>N</v>
      </c>
      <c r="Y2650" s="2" t="str">
        <f t="shared" ca="1" si="548"/>
        <v>N</v>
      </c>
      <c r="Z2650">
        <f ca="1">_xlfn.XLOOKUP($W2650,Return_flow_table!$A$4:$A$25,Return_flow_table!B$4:B$25)</f>
        <v>0</v>
      </c>
      <c r="AA2650">
        <f ca="1">_xlfn.XLOOKUP($W2650,Return_flow_table!$A$4:$A$25,Return_flow_table!C$4:C$25)</f>
        <v>0</v>
      </c>
      <c r="AB2650">
        <f ca="1">_xlfn.XLOOKUP($W2650,Return_flow_table!$A$4:$A$25,Return_flow_table!D$4:D$25)</f>
        <v>20</v>
      </c>
      <c r="AC2650">
        <f ca="1">_xlfn.XLOOKUP($W2650,Return_flow_table!$A$4:$A$25,Return_flow_table!E$4:E$25)</f>
        <v>20</v>
      </c>
      <c r="AD2650">
        <f ca="1">_xlfn.XLOOKUP($W2650,Return_flow_table!$A$4:$A$25,Return_flow_table!F$4:F$25)</f>
        <v>10</v>
      </c>
      <c r="AE2650">
        <f ca="1">_xlfn.XLOOKUP($W2650,Return_flow_table!$A$4:$A$25,Return_flow_table!G$4:G$25)</f>
        <v>10</v>
      </c>
      <c r="AF2650">
        <f ca="1">_xlfn.XLOOKUP($W2650,Return_flow_table!$A$4:$A$25,Return_flow_table!H$4:H$25)</f>
        <v>0</v>
      </c>
      <c r="AG2650">
        <f ca="1">_xlfn.XLOOKUP($W2650,Return_flow_table!$A$4:$A$25,Return_flow_table!I$4:I$25)</f>
        <v>0</v>
      </c>
      <c r="AH2650">
        <f ca="1">_xlfn.XLOOKUP($W2650,Return_flow_table!$A$4:$A$25,Return_flow_table!J$4:J$25)</f>
        <v>0</v>
      </c>
      <c r="AI2650">
        <f ca="1">_xlfn.XLOOKUP($W2650,Return_flow_table!$A$4:$A$25,Return_flow_table!K$4:K$25)</f>
        <v>20</v>
      </c>
      <c r="AJ2650">
        <f ca="1">_xlfn.XLOOKUP($W2650,Return_flow_table!$A$4:$A$25,Return_flow_table!L$4:L$25)</f>
        <v>20</v>
      </c>
      <c r="AK2650">
        <f ca="1">_xlfn.XLOOKUP($W2650,Return_flow_table!$A$4:$A$25,Return_flow_table!M$4:M$25)</f>
        <v>0</v>
      </c>
      <c r="AL2650" s="39" t="str" cm="1">
        <f t="array" aca="1" ref="AL2650" ca="1">IF(SUM(  ((OFFSET($A$4,0,0,COUNTA(A:A)-3,1)) =V2650) * (OFFSET($T$4, 0,0,COUNTA(A:A)-3,1) = "Domestic")) &gt; 0,"Y","")</f>
        <v/>
      </c>
    </row>
    <row r="2651" spans="1:38" x14ac:dyDescent="0.25">
      <c r="A2651" t="s">
        <v>2798</v>
      </c>
      <c r="B2651" t="s">
        <v>102</v>
      </c>
      <c r="C2651" t="s">
        <v>2196</v>
      </c>
      <c r="D2651">
        <v>0</v>
      </c>
      <c r="E2651">
        <v>11.9526</v>
      </c>
      <c r="F2651" t="s">
        <v>2197</v>
      </c>
      <c r="G2651" t="s">
        <v>2797</v>
      </c>
      <c r="H2651" t="s">
        <v>99</v>
      </c>
      <c r="I2651">
        <f>_xlfn.XLOOKUP(B2651,Use_Code_Ranking!$A$4:$A$23,Use_Code_Ranking!$B$4:$B$23,9999)</f>
        <v>3</v>
      </c>
      <c r="J2651">
        <f t="shared" ca="1" si="549"/>
        <v>3</v>
      </c>
      <c r="K2651">
        <f t="shared" ca="1" si="550"/>
        <v>0</v>
      </c>
      <c r="L2651">
        <f t="shared" ca="1" si="551"/>
        <v>0</v>
      </c>
      <c r="M2651">
        <f t="shared" ca="1" si="552"/>
        <v>0</v>
      </c>
      <c r="N2651" t="str">
        <f t="shared" ca="1" si="553"/>
        <v/>
      </c>
      <c r="O2651" t="str">
        <f t="shared" ca="1" si="554"/>
        <v/>
      </c>
      <c r="P2651" t="str">
        <f t="shared" si="555"/>
        <v/>
      </c>
      <c r="Q2651" t="str">
        <f t="shared" ca="1" si="556"/>
        <v/>
      </c>
      <c r="R2651" t="str">
        <f t="shared" si="557"/>
        <v/>
      </c>
      <c r="S2651" t="str">
        <f t="shared" si="558"/>
        <v/>
      </c>
      <c r="T2651" s="2" t="str">
        <f ca="1">IF(S2651="Irrigation","Irrigation",IF(R2651="Irrigation","Irrigation",IF(Q2651="Domestic","Domestic",IF(P2651="Stockwatering","Stockwatering",IF(N2651="IRRIGATION_AND_MUNICIPAL","Irrigation and Municipal",IF(O2651="IRRIGATION_AND_DOMESTIC","Irrigation and Domestic Municipality",_xlfn.XLOOKUP(J2651,Use_Code_Ranking!$B$4:$B$23,Use_Code_Ranking!$A$4:$A$23)))))))</f>
        <v>Domestic</v>
      </c>
      <c r="V2651" s="20" t="str">
        <f ca="1"/>
        <v>S027158</v>
      </c>
      <c r="W2651" s="4" t="str">
        <f t="shared" ca="1" si="546"/>
        <v>Irrigation</v>
      </c>
      <c r="X2651" t="str">
        <f t="shared" ca="1" si="547"/>
        <v>N</v>
      </c>
      <c r="Y2651" s="2" t="str">
        <f t="shared" ca="1" si="548"/>
        <v>N</v>
      </c>
      <c r="Z2651">
        <f ca="1">_xlfn.XLOOKUP($W2651,Return_flow_table!$A$4:$A$25,Return_flow_table!B$4:B$25)</f>
        <v>0</v>
      </c>
      <c r="AA2651">
        <f ca="1">_xlfn.XLOOKUP($W2651,Return_flow_table!$A$4:$A$25,Return_flow_table!C$4:C$25)</f>
        <v>0</v>
      </c>
      <c r="AB2651">
        <f ca="1">_xlfn.XLOOKUP($W2651,Return_flow_table!$A$4:$A$25,Return_flow_table!D$4:D$25)</f>
        <v>20</v>
      </c>
      <c r="AC2651">
        <f ca="1">_xlfn.XLOOKUP($W2651,Return_flow_table!$A$4:$A$25,Return_flow_table!E$4:E$25)</f>
        <v>20</v>
      </c>
      <c r="AD2651">
        <f ca="1">_xlfn.XLOOKUP($W2651,Return_flow_table!$A$4:$A$25,Return_flow_table!F$4:F$25)</f>
        <v>10</v>
      </c>
      <c r="AE2651">
        <f ca="1">_xlfn.XLOOKUP($W2651,Return_flow_table!$A$4:$A$25,Return_flow_table!G$4:G$25)</f>
        <v>10</v>
      </c>
      <c r="AF2651">
        <f ca="1">_xlfn.XLOOKUP($W2651,Return_flow_table!$A$4:$A$25,Return_flow_table!H$4:H$25)</f>
        <v>0</v>
      </c>
      <c r="AG2651">
        <f ca="1">_xlfn.XLOOKUP($W2651,Return_flow_table!$A$4:$A$25,Return_flow_table!I$4:I$25)</f>
        <v>0</v>
      </c>
      <c r="AH2651">
        <f ca="1">_xlfn.XLOOKUP($W2651,Return_flow_table!$A$4:$A$25,Return_flow_table!J$4:J$25)</f>
        <v>0</v>
      </c>
      <c r="AI2651">
        <f ca="1">_xlfn.XLOOKUP($W2651,Return_flow_table!$A$4:$A$25,Return_flow_table!K$4:K$25)</f>
        <v>20</v>
      </c>
      <c r="AJ2651">
        <f ca="1">_xlfn.XLOOKUP($W2651,Return_flow_table!$A$4:$A$25,Return_flow_table!L$4:L$25)</f>
        <v>20</v>
      </c>
      <c r="AK2651">
        <f ca="1">_xlfn.XLOOKUP($W2651,Return_flow_table!$A$4:$A$25,Return_flow_table!M$4:M$25)</f>
        <v>0</v>
      </c>
      <c r="AL2651" s="39" t="str" cm="1">
        <f t="array" aca="1" ref="AL2651" ca="1">IF(SUM(  ((OFFSET($A$4,0,0,COUNTA(A:A)-3,1)) =V2651) * (OFFSET($T$4, 0,0,COUNTA(A:A)-3,1) = "Domestic")) &gt; 0,"Y","")</f>
        <v/>
      </c>
    </row>
    <row r="2652" spans="1:38" x14ac:dyDescent="0.25">
      <c r="A2652" t="s">
        <v>2799</v>
      </c>
      <c r="B2652" t="s">
        <v>102</v>
      </c>
      <c r="C2652" t="s">
        <v>2196</v>
      </c>
      <c r="D2652">
        <v>0</v>
      </c>
      <c r="E2652">
        <v>7.9683999999999999</v>
      </c>
      <c r="F2652" t="s">
        <v>2197</v>
      </c>
      <c r="G2652" t="s">
        <v>2800</v>
      </c>
      <c r="H2652" t="s">
        <v>99</v>
      </c>
      <c r="I2652">
        <f>_xlfn.XLOOKUP(B2652,Use_Code_Ranking!$A$4:$A$23,Use_Code_Ranking!$B$4:$B$23,9999)</f>
        <v>3</v>
      </c>
      <c r="J2652">
        <f t="shared" ca="1" si="549"/>
        <v>3</v>
      </c>
      <c r="K2652">
        <f t="shared" ca="1" si="550"/>
        <v>0</v>
      </c>
      <c r="L2652">
        <f t="shared" ca="1" si="551"/>
        <v>0</v>
      </c>
      <c r="M2652">
        <f t="shared" ca="1" si="552"/>
        <v>0</v>
      </c>
      <c r="N2652" t="str">
        <f t="shared" ca="1" si="553"/>
        <v/>
      </c>
      <c r="O2652" t="str">
        <f t="shared" ca="1" si="554"/>
        <v/>
      </c>
      <c r="P2652" t="str">
        <f t="shared" si="555"/>
        <v/>
      </c>
      <c r="Q2652" t="str">
        <f t="shared" ca="1" si="556"/>
        <v/>
      </c>
      <c r="R2652" t="str">
        <f t="shared" si="557"/>
        <v/>
      </c>
      <c r="S2652" t="str">
        <f t="shared" si="558"/>
        <v/>
      </c>
      <c r="T2652" s="2" t="str">
        <f ca="1">IF(S2652="Irrigation","Irrigation",IF(R2652="Irrigation","Irrigation",IF(Q2652="Domestic","Domestic",IF(P2652="Stockwatering","Stockwatering",IF(N2652="IRRIGATION_AND_MUNICIPAL","Irrigation and Municipal",IF(O2652="IRRIGATION_AND_DOMESTIC","Irrigation and Domestic Municipality",_xlfn.XLOOKUP(J2652,Use_Code_Ranking!$B$4:$B$23,Use_Code_Ranking!$A$4:$A$23)))))))</f>
        <v>Domestic</v>
      </c>
      <c r="V2652" s="20" t="str">
        <f ca="1"/>
        <v>S027163</v>
      </c>
      <c r="W2652" s="4" t="str">
        <f t="shared" ca="1" si="546"/>
        <v>Irrigation</v>
      </c>
      <c r="X2652" t="str">
        <f t="shared" ca="1" si="547"/>
        <v>N</v>
      </c>
      <c r="Y2652" s="2" t="str">
        <f t="shared" ca="1" si="548"/>
        <v>N</v>
      </c>
      <c r="Z2652">
        <f ca="1">_xlfn.XLOOKUP($W2652,Return_flow_table!$A$4:$A$25,Return_flow_table!B$4:B$25)</f>
        <v>0</v>
      </c>
      <c r="AA2652">
        <f ca="1">_xlfn.XLOOKUP($W2652,Return_flow_table!$A$4:$A$25,Return_flow_table!C$4:C$25)</f>
        <v>0</v>
      </c>
      <c r="AB2652">
        <f ca="1">_xlfn.XLOOKUP($W2652,Return_flow_table!$A$4:$A$25,Return_flow_table!D$4:D$25)</f>
        <v>20</v>
      </c>
      <c r="AC2652">
        <f ca="1">_xlfn.XLOOKUP($W2652,Return_flow_table!$A$4:$A$25,Return_flow_table!E$4:E$25)</f>
        <v>20</v>
      </c>
      <c r="AD2652">
        <f ca="1">_xlfn.XLOOKUP($W2652,Return_flow_table!$A$4:$A$25,Return_flow_table!F$4:F$25)</f>
        <v>10</v>
      </c>
      <c r="AE2652">
        <f ca="1">_xlfn.XLOOKUP($W2652,Return_flow_table!$A$4:$A$25,Return_flow_table!G$4:G$25)</f>
        <v>10</v>
      </c>
      <c r="AF2652">
        <f ca="1">_xlfn.XLOOKUP($W2652,Return_flow_table!$A$4:$A$25,Return_flow_table!H$4:H$25)</f>
        <v>0</v>
      </c>
      <c r="AG2652">
        <f ca="1">_xlfn.XLOOKUP($W2652,Return_flow_table!$A$4:$A$25,Return_flow_table!I$4:I$25)</f>
        <v>0</v>
      </c>
      <c r="AH2652">
        <f ca="1">_xlfn.XLOOKUP($W2652,Return_flow_table!$A$4:$A$25,Return_flow_table!J$4:J$25)</f>
        <v>0</v>
      </c>
      <c r="AI2652">
        <f ca="1">_xlfn.XLOOKUP($W2652,Return_flow_table!$A$4:$A$25,Return_flow_table!K$4:K$25)</f>
        <v>20</v>
      </c>
      <c r="AJ2652">
        <f ca="1">_xlfn.XLOOKUP($W2652,Return_flow_table!$A$4:$A$25,Return_flow_table!L$4:L$25)</f>
        <v>20</v>
      </c>
      <c r="AK2652">
        <f ca="1">_xlfn.XLOOKUP($W2652,Return_flow_table!$A$4:$A$25,Return_flow_table!M$4:M$25)</f>
        <v>0</v>
      </c>
      <c r="AL2652" s="39" t="str" cm="1">
        <f t="array" aca="1" ref="AL2652" ca="1">IF(SUM(  ((OFFSET($A$4,0,0,COUNTA(A:A)-3,1)) =V2652) * (OFFSET($T$4, 0,0,COUNTA(A:A)-3,1) = "Domestic")) &gt; 0,"Y","")</f>
        <v/>
      </c>
    </row>
    <row r="2653" spans="1:38" x14ac:dyDescent="0.25">
      <c r="A2653" t="s">
        <v>2801</v>
      </c>
      <c r="B2653" t="s">
        <v>114</v>
      </c>
      <c r="C2653" t="s">
        <v>2196</v>
      </c>
      <c r="D2653">
        <v>0</v>
      </c>
      <c r="E2653">
        <v>97.793999999999997</v>
      </c>
      <c r="F2653" t="s">
        <v>2197</v>
      </c>
      <c r="G2653" t="s">
        <v>2802</v>
      </c>
      <c r="H2653" t="s">
        <v>99</v>
      </c>
      <c r="I2653">
        <f>_xlfn.XLOOKUP(B2653,Use_Code_Ranking!$A$4:$A$23,Use_Code_Ranking!$B$4:$B$23,9999)</f>
        <v>12</v>
      </c>
      <c r="J2653">
        <f t="shared" ca="1" si="549"/>
        <v>1</v>
      </c>
      <c r="K2653">
        <f t="shared" ca="1" si="550"/>
        <v>1</v>
      </c>
      <c r="L2653">
        <f t="shared" ca="1" si="551"/>
        <v>0</v>
      </c>
      <c r="M2653">
        <f t="shared" ca="1" si="552"/>
        <v>0</v>
      </c>
      <c r="N2653" t="str">
        <f t="shared" ca="1" si="553"/>
        <v/>
      </c>
      <c r="O2653" t="str">
        <f t="shared" ca="1" si="554"/>
        <v/>
      </c>
      <c r="P2653" t="str">
        <f t="shared" si="555"/>
        <v/>
      </c>
      <c r="Q2653" t="str">
        <f t="shared" ca="1" si="556"/>
        <v/>
      </c>
      <c r="R2653" t="str">
        <f t="shared" si="557"/>
        <v/>
      </c>
      <c r="S2653" t="str">
        <f t="shared" si="558"/>
        <v/>
      </c>
      <c r="T2653" s="2" t="str">
        <f ca="1">IF(S2653="Irrigation","Irrigation",IF(R2653="Irrigation","Irrigation",IF(Q2653="Domestic","Domestic",IF(P2653="Stockwatering","Stockwatering",IF(N2653="IRRIGATION_AND_MUNICIPAL","Irrigation and Municipal",IF(O2653="IRRIGATION_AND_DOMESTIC","Irrigation and Domestic Municipality",_xlfn.XLOOKUP(J2653,Use_Code_Ranking!$B$4:$B$23,Use_Code_Ranking!$A$4:$A$23)))))))</f>
        <v>Irrigation</v>
      </c>
      <c r="V2653" s="20" t="str">
        <f ca="1"/>
        <v>S027167</v>
      </c>
      <c r="W2653" s="4" t="str">
        <f t="shared" ca="1" si="546"/>
        <v>Irrigation</v>
      </c>
      <c r="X2653" t="str">
        <f t="shared" ca="1" si="547"/>
        <v>N</v>
      </c>
      <c r="Y2653" s="2" t="str">
        <f t="shared" ca="1" si="548"/>
        <v>N</v>
      </c>
      <c r="Z2653">
        <f ca="1">_xlfn.XLOOKUP($W2653,Return_flow_table!$A$4:$A$25,Return_flow_table!B$4:B$25)</f>
        <v>0</v>
      </c>
      <c r="AA2653">
        <f ca="1">_xlfn.XLOOKUP($W2653,Return_flow_table!$A$4:$A$25,Return_flow_table!C$4:C$25)</f>
        <v>0</v>
      </c>
      <c r="AB2653">
        <f ca="1">_xlfn.XLOOKUP($W2653,Return_flow_table!$A$4:$A$25,Return_flow_table!D$4:D$25)</f>
        <v>20</v>
      </c>
      <c r="AC2653">
        <f ca="1">_xlfn.XLOOKUP($W2653,Return_flow_table!$A$4:$A$25,Return_flow_table!E$4:E$25)</f>
        <v>20</v>
      </c>
      <c r="AD2653">
        <f ca="1">_xlfn.XLOOKUP($W2653,Return_flow_table!$A$4:$A$25,Return_flow_table!F$4:F$25)</f>
        <v>10</v>
      </c>
      <c r="AE2653">
        <f ca="1">_xlfn.XLOOKUP($W2653,Return_flow_table!$A$4:$A$25,Return_flow_table!G$4:G$25)</f>
        <v>10</v>
      </c>
      <c r="AF2653">
        <f ca="1">_xlfn.XLOOKUP($W2653,Return_flow_table!$A$4:$A$25,Return_flow_table!H$4:H$25)</f>
        <v>0</v>
      </c>
      <c r="AG2653">
        <f ca="1">_xlfn.XLOOKUP($W2653,Return_flow_table!$A$4:$A$25,Return_flow_table!I$4:I$25)</f>
        <v>0</v>
      </c>
      <c r="AH2653">
        <f ca="1">_xlfn.XLOOKUP($W2653,Return_flow_table!$A$4:$A$25,Return_flow_table!J$4:J$25)</f>
        <v>0</v>
      </c>
      <c r="AI2653">
        <f ca="1">_xlfn.XLOOKUP($W2653,Return_flow_table!$A$4:$A$25,Return_flow_table!K$4:K$25)</f>
        <v>20</v>
      </c>
      <c r="AJ2653">
        <f ca="1">_xlfn.XLOOKUP($W2653,Return_flow_table!$A$4:$A$25,Return_flow_table!L$4:L$25)</f>
        <v>20</v>
      </c>
      <c r="AK2653">
        <f ca="1">_xlfn.XLOOKUP($W2653,Return_flow_table!$A$4:$A$25,Return_flow_table!M$4:M$25)</f>
        <v>0</v>
      </c>
      <c r="AL2653" s="39" t="str" cm="1">
        <f t="array" aca="1" ref="AL2653" ca="1">IF(SUM(  ((OFFSET($A$4,0,0,COUNTA(A:A)-3,1)) =V2653) * (OFFSET($T$4, 0,0,COUNTA(A:A)-3,1) = "Domestic")) &gt; 0,"Y","")</f>
        <v/>
      </c>
    </row>
    <row r="2654" spans="1:38" x14ac:dyDescent="0.25">
      <c r="A2654" t="s">
        <v>2801</v>
      </c>
      <c r="B2654" t="s">
        <v>95</v>
      </c>
      <c r="C2654" t="s">
        <v>2196</v>
      </c>
      <c r="D2654">
        <v>0</v>
      </c>
      <c r="E2654">
        <v>97.793999999999997</v>
      </c>
      <c r="F2654" t="s">
        <v>2197</v>
      </c>
      <c r="G2654" t="s">
        <v>2802</v>
      </c>
      <c r="H2654" t="s">
        <v>99</v>
      </c>
      <c r="I2654">
        <f>_xlfn.XLOOKUP(B2654,Use_Code_Ranking!$A$4:$A$23,Use_Code_Ranking!$B$4:$B$23,9999)</f>
        <v>1</v>
      </c>
      <c r="J2654">
        <f t="shared" ca="1" si="549"/>
        <v>1</v>
      </c>
      <c r="K2654">
        <f t="shared" ca="1" si="550"/>
        <v>1</v>
      </c>
      <c r="L2654">
        <f t="shared" ca="1" si="551"/>
        <v>0</v>
      </c>
      <c r="M2654">
        <f t="shared" ca="1" si="552"/>
        <v>0</v>
      </c>
      <c r="N2654" t="str">
        <f t="shared" ca="1" si="553"/>
        <v/>
      </c>
      <c r="O2654" t="str">
        <f t="shared" ca="1" si="554"/>
        <v/>
      </c>
      <c r="P2654" t="str">
        <f t="shared" si="555"/>
        <v/>
      </c>
      <c r="Q2654" t="str">
        <f t="shared" ca="1" si="556"/>
        <v/>
      </c>
      <c r="R2654" t="str">
        <f t="shared" si="557"/>
        <v/>
      </c>
      <c r="S2654" t="str">
        <f t="shared" si="558"/>
        <v/>
      </c>
      <c r="T2654" s="2" t="str">
        <f ca="1">IF(S2654="Irrigation","Irrigation",IF(R2654="Irrigation","Irrigation",IF(Q2654="Domestic","Domestic",IF(P2654="Stockwatering","Stockwatering",IF(N2654="IRRIGATION_AND_MUNICIPAL","Irrigation and Municipal",IF(O2654="IRRIGATION_AND_DOMESTIC","Irrigation and Domestic Municipality",_xlfn.XLOOKUP(J2654,Use_Code_Ranking!$B$4:$B$23,Use_Code_Ranking!$A$4:$A$23)))))))</f>
        <v>Irrigation</v>
      </c>
      <c r="V2654" s="20" t="str">
        <f ca="1"/>
        <v>S027170</v>
      </c>
      <c r="W2654" s="4" t="str">
        <f t="shared" ca="1" si="546"/>
        <v>Irrigation</v>
      </c>
      <c r="X2654" t="str">
        <f t="shared" ca="1" si="547"/>
        <v>N</v>
      </c>
      <c r="Y2654" s="2" t="str">
        <f t="shared" ca="1" si="548"/>
        <v>N</v>
      </c>
      <c r="Z2654">
        <f ca="1">_xlfn.XLOOKUP($W2654,Return_flow_table!$A$4:$A$25,Return_flow_table!B$4:B$25)</f>
        <v>0</v>
      </c>
      <c r="AA2654">
        <f ca="1">_xlfn.XLOOKUP($W2654,Return_flow_table!$A$4:$A$25,Return_flow_table!C$4:C$25)</f>
        <v>0</v>
      </c>
      <c r="AB2654">
        <f ca="1">_xlfn.XLOOKUP($W2654,Return_flow_table!$A$4:$A$25,Return_flow_table!D$4:D$25)</f>
        <v>20</v>
      </c>
      <c r="AC2654">
        <f ca="1">_xlfn.XLOOKUP($W2654,Return_flow_table!$A$4:$A$25,Return_flow_table!E$4:E$25)</f>
        <v>20</v>
      </c>
      <c r="AD2654">
        <f ca="1">_xlfn.XLOOKUP($W2654,Return_flow_table!$A$4:$A$25,Return_flow_table!F$4:F$25)</f>
        <v>10</v>
      </c>
      <c r="AE2654">
        <f ca="1">_xlfn.XLOOKUP($W2654,Return_flow_table!$A$4:$A$25,Return_flow_table!G$4:G$25)</f>
        <v>10</v>
      </c>
      <c r="AF2654">
        <f ca="1">_xlfn.XLOOKUP($W2654,Return_flow_table!$A$4:$A$25,Return_flow_table!H$4:H$25)</f>
        <v>0</v>
      </c>
      <c r="AG2654">
        <f ca="1">_xlfn.XLOOKUP($W2654,Return_flow_table!$A$4:$A$25,Return_flow_table!I$4:I$25)</f>
        <v>0</v>
      </c>
      <c r="AH2654">
        <f ca="1">_xlfn.XLOOKUP($W2654,Return_flow_table!$A$4:$A$25,Return_flow_table!J$4:J$25)</f>
        <v>0</v>
      </c>
      <c r="AI2654">
        <f ca="1">_xlfn.XLOOKUP($W2654,Return_flow_table!$A$4:$A$25,Return_flow_table!K$4:K$25)</f>
        <v>20</v>
      </c>
      <c r="AJ2654">
        <f ca="1">_xlfn.XLOOKUP($W2654,Return_flow_table!$A$4:$A$25,Return_flow_table!L$4:L$25)</f>
        <v>20</v>
      </c>
      <c r="AK2654">
        <f ca="1">_xlfn.XLOOKUP($W2654,Return_flow_table!$A$4:$A$25,Return_flow_table!M$4:M$25)</f>
        <v>0</v>
      </c>
      <c r="AL2654" s="39" t="str" cm="1">
        <f t="array" aca="1" ref="AL2654" ca="1">IF(SUM(  ((OFFSET($A$4,0,0,COUNTA(A:A)-3,1)) =V2654) * (OFFSET($T$4, 0,0,COUNTA(A:A)-3,1) = "Domestic")) &gt; 0,"Y","")</f>
        <v/>
      </c>
    </row>
    <row r="2655" spans="1:38" x14ac:dyDescent="0.25">
      <c r="A2655" t="s">
        <v>2801</v>
      </c>
      <c r="B2655" t="s">
        <v>102</v>
      </c>
      <c r="C2655" t="s">
        <v>2196</v>
      </c>
      <c r="D2655">
        <v>0</v>
      </c>
      <c r="E2655">
        <v>97.793999999999997</v>
      </c>
      <c r="F2655" t="s">
        <v>2197</v>
      </c>
      <c r="G2655" t="s">
        <v>2802</v>
      </c>
      <c r="H2655" t="s">
        <v>99</v>
      </c>
      <c r="I2655">
        <f>_xlfn.XLOOKUP(B2655,Use_Code_Ranking!$A$4:$A$23,Use_Code_Ranking!$B$4:$B$23,9999)</f>
        <v>3</v>
      </c>
      <c r="J2655">
        <f t="shared" ca="1" si="549"/>
        <v>1</v>
      </c>
      <c r="K2655">
        <f t="shared" ca="1" si="550"/>
        <v>1</v>
      </c>
      <c r="L2655">
        <f t="shared" ca="1" si="551"/>
        <v>0</v>
      </c>
      <c r="M2655">
        <f t="shared" ca="1" si="552"/>
        <v>0</v>
      </c>
      <c r="N2655" t="str">
        <f t="shared" ca="1" si="553"/>
        <v/>
      </c>
      <c r="O2655" t="str">
        <f t="shared" ca="1" si="554"/>
        <v/>
      </c>
      <c r="P2655" t="str">
        <f t="shared" si="555"/>
        <v/>
      </c>
      <c r="Q2655" t="str">
        <f t="shared" ca="1" si="556"/>
        <v/>
      </c>
      <c r="R2655" t="str">
        <f t="shared" si="557"/>
        <v/>
      </c>
      <c r="S2655" t="str">
        <f t="shared" si="558"/>
        <v/>
      </c>
      <c r="T2655" s="2" t="str">
        <f ca="1">IF(S2655="Irrigation","Irrigation",IF(R2655="Irrigation","Irrigation",IF(Q2655="Domestic","Domestic",IF(P2655="Stockwatering","Stockwatering",IF(N2655="IRRIGATION_AND_MUNICIPAL","Irrigation and Municipal",IF(O2655="IRRIGATION_AND_DOMESTIC","Irrigation and Domestic Municipality",_xlfn.XLOOKUP(J2655,Use_Code_Ranking!$B$4:$B$23,Use_Code_Ranking!$A$4:$A$23)))))))</f>
        <v>Irrigation</v>
      </c>
      <c r="V2655" s="20" t="str">
        <f ca="1"/>
        <v>S027173</v>
      </c>
      <c r="W2655" s="4" t="str">
        <f t="shared" ca="1" si="546"/>
        <v>Irrigation</v>
      </c>
      <c r="X2655" t="str">
        <f t="shared" ca="1" si="547"/>
        <v>N</v>
      </c>
      <c r="Y2655" s="2" t="str">
        <f t="shared" ca="1" si="548"/>
        <v>N</v>
      </c>
      <c r="Z2655">
        <f ca="1">_xlfn.XLOOKUP($W2655,Return_flow_table!$A$4:$A$25,Return_flow_table!B$4:B$25)</f>
        <v>0</v>
      </c>
      <c r="AA2655">
        <f ca="1">_xlfn.XLOOKUP($W2655,Return_flow_table!$A$4:$A$25,Return_flow_table!C$4:C$25)</f>
        <v>0</v>
      </c>
      <c r="AB2655">
        <f ca="1">_xlfn.XLOOKUP($W2655,Return_flow_table!$A$4:$A$25,Return_flow_table!D$4:D$25)</f>
        <v>20</v>
      </c>
      <c r="AC2655">
        <f ca="1">_xlfn.XLOOKUP($W2655,Return_flow_table!$A$4:$A$25,Return_flow_table!E$4:E$25)</f>
        <v>20</v>
      </c>
      <c r="AD2655">
        <f ca="1">_xlfn.XLOOKUP($W2655,Return_flow_table!$A$4:$A$25,Return_flow_table!F$4:F$25)</f>
        <v>10</v>
      </c>
      <c r="AE2655">
        <f ca="1">_xlfn.XLOOKUP($W2655,Return_flow_table!$A$4:$A$25,Return_flow_table!G$4:G$25)</f>
        <v>10</v>
      </c>
      <c r="AF2655">
        <f ca="1">_xlfn.XLOOKUP($W2655,Return_flow_table!$A$4:$A$25,Return_flow_table!H$4:H$25)</f>
        <v>0</v>
      </c>
      <c r="AG2655">
        <f ca="1">_xlfn.XLOOKUP($W2655,Return_flow_table!$A$4:$A$25,Return_flow_table!I$4:I$25)</f>
        <v>0</v>
      </c>
      <c r="AH2655">
        <f ca="1">_xlfn.XLOOKUP($W2655,Return_flow_table!$A$4:$A$25,Return_flow_table!J$4:J$25)</f>
        <v>0</v>
      </c>
      <c r="AI2655">
        <f ca="1">_xlfn.XLOOKUP($W2655,Return_flow_table!$A$4:$A$25,Return_flow_table!K$4:K$25)</f>
        <v>20</v>
      </c>
      <c r="AJ2655">
        <f ca="1">_xlfn.XLOOKUP($W2655,Return_flow_table!$A$4:$A$25,Return_flow_table!L$4:L$25)</f>
        <v>20</v>
      </c>
      <c r="AK2655">
        <f ca="1">_xlfn.XLOOKUP($W2655,Return_flow_table!$A$4:$A$25,Return_flow_table!M$4:M$25)</f>
        <v>0</v>
      </c>
      <c r="AL2655" s="39" t="str" cm="1">
        <f t="array" aca="1" ref="AL2655" ca="1">IF(SUM(  ((OFFSET($A$4,0,0,COUNTA(A:A)-3,1)) =V2655) * (OFFSET($T$4, 0,0,COUNTA(A:A)-3,1) = "Domestic")) &gt; 0,"Y","")</f>
        <v/>
      </c>
    </row>
    <row r="2656" spans="1:38" x14ac:dyDescent="0.25">
      <c r="A2656" t="s">
        <v>2803</v>
      </c>
      <c r="B2656" t="s">
        <v>124</v>
      </c>
      <c r="C2656" t="s">
        <v>2196</v>
      </c>
      <c r="D2656">
        <v>0</v>
      </c>
      <c r="E2656">
        <v>162.99</v>
      </c>
      <c r="F2656" t="s">
        <v>2197</v>
      </c>
      <c r="G2656" t="s">
        <v>2804</v>
      </c>
      <c r="H2656" t="s">
        <v>106</v>
      </c>
      <c r="I2656">
        <f>_xlfn.XLOOKUP(B2656,Use_Code_Ranking!$A$4:$A$23,Use_Code_Ranking!$B$4:$B$23,9999)</f>
        <v>10</v>
      </c>
      <c r="J2656">
        <f t="shared" ca="1" si="549"/>
        <v>10</v>
      </c>
      <c r="K2656">
        <f t="shared" ca="1" si="550"/>
        <v>0</v>
      </c>
      <c r="L2656">
        <f t="shared" ca="1" si="551"/>
        <v>0</v>
      </c>
      <c r="M2656">
        <f t="shared" ca="1" si="552"/>
        <v>0</v>
      </c>
      <c r="N2656" t="str">
        <f t="shared" ca="1" si="553"/>
        <v/>
      </c>
      <c r="O2656" t="str">
        <f t="shared" ca="1" si="554"/>
        <v/>
      </c>
      <c r="P2656" t="str">
        <f t="shared" si="555"/>
        <v/>
      </c>
      <c r="Q2656" t="str">
        <f t="shared" ca="1" si="556"/>
        <v/>
      </c>
      <c r="R2656" t="str">
        <f t="shared" si="557"/>
        <v/>
      </c>
      <c r="S2656" t="str">
        <f t="shared" si="558"/>
        <v/>
      </c>
      <c r="T2656" s="2" t="str">
        <f ca="1">IF(S2656="Irrigation","Irrigation",IF(R2656="Irrigation","Irrigation",IF(Q2656="Domestic","Domestic",IF(P2656="Stockwatering","Stockwatering",IF(N2656="IRRIGATION_AND_MUNICIPAL","Irrigation and Municipal",IF(O2656="IRRIGATION_AND_DOMESTIC","Irrigation and Domestic Municipality",_xlfn.XLOOKUP(J2656,Use_Code_Ranking!$B$4:$B$23,Use_Code_Ranking!$A$4:$A$23)))))))</f>
        <v>Dust Control</v>
      </c>
      <c r="V2656" s="20" t="str">
        <f ca="1"/>
        <v>S027175</v>
      </c>
      <c r="W2656" s="4" t="str">
        <f t="shared" ca="1" si="546"/>
        <v>Irrigation</v>
      </c>
      <c r="X2656" t="str">
        <f t="shared" ca="1" si="547"/>
        <v>N</v>
      </c>
      <c r="Y2656" s="2" t="str">
        <f t="shared" ca="1" si="548"/>
        <v>N</v>
      </c>
      <c r="Z2656">
        <f ca="1">_xlfn.XLOOKUP($W2656,Return_flow_table!$A$4:$A$25,Return_flow_table!B$4:B$25)</f>
        <v>0</v>
      </c>
      <c r="AA2656">
        <f ca="1">_xlfn.XLOOKUP($W2656,Return_flow_table!$A$4:$A$25,Return_flow_table!C$4:C$25)</f>
        <v>0</v>
      </c>
      <c r="AB2656">
        <f ca="1">_xlfn.XLOOKUP($W2656,Return_flow_table!$A$4:$A$25,Return_flow_table!D$4:D$25)</f>
        <v>20</v>
      </c>
      <c r="AC2656">
        <f ca="1">_xlfn.XLOOKUP($W2656,Return_flow_table!$A$4:$A$25,Return_flow_table!E$4:E$25)</f>
        <v>20</v>
      </c>
      <c r="AD2656">
        <f ca="1">_xlfn.XLOOKUP($W2656,Return_flow_table!$A$4:$A$25,Return_flow_table!F$4:F$25)</f>
        <v>10</v>
      </c>
      <c r="AE2656">
        <f ca="1">_xlfn.XLOOKUP($W2656,Return_flow_table!$A$4:$A$25,Return_flow_table!G$4:G$25)</f>
        <v>10</v>
      </c>
      <c r="AF2656">
        <f ca="1">_xlfn.XLOOKUP($W2656,Return_flow_table!$A$4:$A$25,Return_flow_table!H$4:H$25)</f>
        <v>0</v>
      </c>
      <c r="AG2656">
        <f ca="1">_xlfn.XLOOKUP($W2656,Return_flow_table!$A$4:$A$25,Return_flow_table!I$4:I$25)</f>
        <v>0</v>
      </c>
      <c r="AH2656">
        <f ca="1">_xlfn.XLOOKUP($W2656,Return_flow_table!$A$4:$A$25,Return_flow_table!J$4:J$25)</f>
        <v>0</v>
      </c>
      <c r="AI2656">
        <f ca="1">_xlfn.XLOOKUP($W2656,Return_flow_table!$A$4:$A$25,Return_flow_table!K$4:K$25)</f>
        <v>20</v>
      </c>
      <c r="AJ2656">
        <f ca="1">_xlfn.XLOOKUP($W2656,Return_flow_table!$A$4:$A$25,Return_flow_table!L$4:L$25)</f>
        <v>20</v>
      </c>
      <c r="AK2656">
        <f ca="1">_xlfn.XLOOKUP($W2656,Return_flow_table!$A$4:$A$25,Return_flow_table!M$4:M$25)</f>
        <v>0</v>
      </c>
      <c r="AL2656" s="39" t="str" cm="1">
        <f t="array" aca="1" ref="AL2656" ca="1">IF(SUM(  ((OFFSET($A$4,0,0,COUNTA(A:A)-3,1)) =V2656) * (OFFSET($T$4, 0,0,COUNTA(A:A)-3,1) = "Domestic")) &gt; 0,"Y","")</f>
        <v/>
      </c>
    </row>
    <row r="2657" spans="1:38" x14ac:dyDescent="0.25">
      <c r="A2657" t="s">
        <v>2805</v>
      </c>
      <c r="B2657" t="s">
        <v>124</v>
      </c>
      <c r="C2657" t="s">
        <v>2196</v>
      </c>
      <c r="D2657">
        <v>0</v>
      </c>
      <c r="E2657">
        <v>162.99</v>
      </c>
      <c r="F2657" t="s">
        <v>2197</v>
      </c>
      <c r="G2657" t="s">
        <v>2804</v>
      </c>
      <c r="H2657" t="s">
        <v>106</v>
      </c>
      <c r="I2657">
        <f>_xlfn.XLOOKUP(B2657,Use_Code_Ranking!$A$4:$A$23,Use_Code_Ranking!$B$4:$B$23,9999)</f>
        <v>10</v>
      </c>
      <c r="J2657">
        <f t="shared" ca="1" si="549"/>
        <v>10</v>
      </c>
      <c r="K2657">
        <f t="shared" ca="1" si="550"/>
        <v>0</v>
      </c>
      <c r="L2657">
        <f t="shared" ca="1" si="551"/>
        <v>0</v>
      </c>
      <c r="M2657">
        <f t="shared" ca="1" si="552"/>
        <v>0</v>
      </c>
      <c r="N2657" t="str">
        <f t="shared" ca="1" si="553"/>
        <v/>
      </c>
      <c r="O2657" t="str">
        <f t="shared" ca="1" si="554"/>
        <v/>
      </c>
      <c r="P2657" t="str">
        <f t="shared" si="555"/>
        <v/>
      </c>
      <c r="Q2657" t="str">
        <f t="shared" ca="1" si="556"/>
        <v/>
      </c>
      <c r="R2657" t="str">
        <f t="shared" si="557"/>
        <v/>
      </c>
      <c r="S2657" t="str">
        <f t="shared" si="558"/>
        <v/>
      </c>
      <c r="T2657" s="2" t="str">
        <f ca="1">IF(S2657="Irrigation","Irrigation",IF(R2657="Irrigation","Irrigation",IF(Q2657="Domestic","Domestic",IF(P2657="Stockwatering","Stockwatering",IF(N2657="IRRIGATION_AND_MUNICIPAL","Irrigation and Municipal",IF(O2657="IRRIGATION_AND_DOMESTIC","Irrigation and Domestic Municipality",_xlfn.XLOOKUP(J2657,Use_Code_Ranking!$B$4:$B$23,Use_Code_Ranking!$A$4:$A$23)))))))</f>
        <v>Dust Control</v>
      </c>
      <c r="V2657" s="20" t="str">
        <f ca="1"/>
        <v>S027177</v>
      </c>
      <c r="W2657" s="4" t="str">
        <f t="shared" ca="1" si="546"/>
        <v>Irrigation</v>
      </c>
      <c r="X2657" t="str">
        <f t="shared" ca="1" si="547"/>
        <v>N</v>
      </c>
      <c r="Y2657" s="2" t="str">
        <f t="shared" ca="1" si="548"/>
        <v>N</v>
      </c>
      <c r="Z2657">
        <f ca="1">_xlfn.XLOOKUP($W2657,Return_flow_table!$A$4:$A$25,Return_flow_table!B$4:B$25)</f>
        <v>0</v>
      </c>
      <c r="AA2657">
        <f ca="1">_xlfn.XLOOKUP($W2657,Return_flow_table!$A$4:$A$25,Return_flow_table!C$4:C$25)</f>
        <v>0</v>
      </c>
      <c r="AB2657">
        <f ca="1">_xlfn.XLOOKUP($W2657,Return_flow_table!$A$4:$A$25,Return_flow_table!D$4:D$25)</f>
        <v>20</v>
      </c>
      <c r="AC2657">
        <f ca="1">_xlfn.XLOOKUP($W2657,Return_flow_table!$A$4:$A$25,Return_flow_table!E$4:E$25)</f>
        <v>20</v>
      </c>
      <c r="AD2657">
        <f ca="1">_xlfn.XLOOKUP($W2657,Return_flow_table!$A$4:$A$25,Return_flow_table!F$4:F$25)</f>
        <v>10</v>
      </c>
      <c r="AE2657">
        <f ca="1">_xlfn.XLOOKUP($W2657,Return_flow_table!$A$4:$A$25,Return_flow_table!G$4:G$25)</f>
        <v>10</v>
      </c>
      <c r="AF2657">
        <f ca="1">_xlfn.XLOOKUP($W2657,Return_flow_table!$A$4:$A$25,Return_flow_table!H$4:H$25)</f>
        <v>0</v>
      </c>
      <c r="AG2657">
        <f ca="1">_xlfn.XLOOKUP($W2657,Return_flow_table!$A$4:$A$25,Return_flow_table!I$4:I$25)</f>
        <v>0</v>
      </c>
      <c r="AH2657">
        <f ca="1">_xlfn.XLOOKUP($W2657,Return_flow_table!$A$4:$A$25,Return_flow_table!J$4:J$25)</f>
        <v>0</v>
      </c>
      <c r="AI2657">
        <f ca="1">_xlfn.XLOOKUP($W2657,Return_flow_table!$A$4:$A$25,Return_flow_table!K$4:K$25)</f>
        <v>20</v>
      </c>
      <c r="AJ2657">
        <f ca="1">_xlfn.XLOOKUP($W2657,Return_flow_table!$A$4:$A$25,Return_flow_table!L$4:L$25)</f>
        <v>20</v>
      </c>
      <c r="AK2657">
        <f ca="1">_xlfn.XLOOKUP($W2657,Return_flow_table!$A$4:$A$25,Return_flow_table!M$4:M$25)</f>
        <v>0</v>
      </c>
      <c r="AL2657" s="39" t="str" cm="1">
        <f t="array" aca="1" ref="AL2657" ca="1">IF(SUM(  ((OFFSET($A$4,0,0,COUNTA(A:A)-3,1)) =V2657) * (OFFSET($T$4, 0,0,COUNTA(A:A)-3,1) = "Domestic")) &gt; 0,"Y","")</f>
        <v/>
      </c>
    </row>
    <row r="2658" spans="1:38" x14ac:dyDescent="0.25">
      <c r="A2658" t="s">
        <v>2806</v>
      </c>
      <c r="B2658" t="s">
        <v>124</v>
      </c>
      <c r="C2658" t="s">
        <v>2196</v>
      </c>
      <c r="D2658">
        <v>0</v>
      </c>
      <c r="E2658">
        <v>162.99</v>
      </c>
      <c r="F2658" t="s">
        <v>2197</v>
      </c>
      <c r="G2658" t="s">
        <v>2804</v>
      </c>
      <c r="H2658" t="s">
        <v>106</v>
      </c>
      <c r="I2658">
        <f>_xlfn.XLOOKUP(B2658,Use_Code_Ranking!$A$4:$A$23,Use_Code_Ranking!$B$4:$B$23,9999)</f>
        <v>10</v>
      </c>
      <c r="J2658">
        <f t="shared" ca="1" si="549"/>
        <v>10</v>
      </c>
      <c r="K2658">
        <f t="shared" ca="1" si="550"/>
        <v>0</v>
      </c>
      <c r="L2658">
        <f t="shared" ca="1" si="551"/>
        <v>0</v>
      </c>
      <c r="M2658">
        <f t="shared" ca="1" si="552"/>
        <v>0</v>
      </c>
      <c r="N2658" t="str">
        <f t="shared" ca="1" si="553"/>
        <v/>
      </c>
      <c r="O2658" t="str">
        <f t="shared" ca="1" si="554"/>
        <v/>
      </c>
      <c r="P2658" t="str">
        <f t="shared" si="555"/>
        <v/>
      </c>
      <c r="Q2658" t="str">
        <f t="shared" ca="1" si="556"/>
        <v/>
      </c>
      <c r="R2658" t="str">
        <f t="shared" si="557"/>
        <v/>
      </c>
      <c r="S2658" t="str">
        <f t="shared" si="558"/>
        <v/>
      </c>
      <c r="T2658" s="2" t="str">
        <f ca="1">IF(S2658="Irrigation","Irrigation",IF(R2658="Irrigation","Irrigation",IF(Q2658="Domestic","Domestic",IF(P2658="Stockwatering","Stockwatering",IF(N2658="IRRIGATION_AND_MUNICIPAL","Irrigation and Municipal",IF(O2658="IRRIGATION_AND_DOMESTIC","Irrigation and Domestic Municipality",_xlfn.XLOOKUP(J2658,Use_Code_Ranking!$B$4:$B$23,Use_Code_Ranking!$A$4:$A$23)))))))</f>
        <v>Dust Control</v>
      </c>
      <c r="V2658" s="20" t="str">
        <f ca="1"/>
        <v>S027180</v>
      </c>
      <c r="W2658" s="4" t="str">
        <f t="shared" ca="1" si="546"/>
        <v>Irrigation</v>
      </c>
      <c r="X2658" t="str">
        <f t="shared" ca="1" si="547"/>
        <v>N</v>
      </c>
      <c r="Y2658" s="2" t="str">
        <f t="shared" ca="1" si="548"/>
        <v>N</v>
      </c>
      <c r="Z2658">
        <f ca="1">_xlfn.XLOOKUP($W2658,Return_flow_table!$A$4:$A$25,Return_flow_table!B$4:B$25)</f>
        <v>0</v>
      </c>
      <c r="AA2658">
        <f ca="1">_xlfn.XLOOKUP($W2658,Return_flow_table!$A$4:$A$25,Return_flow_table!C$4:C$25)</f>
        <v>0</v>
      </c>
      <c r="AB2658">
        <f ca="1">_xlfn.XLOOKUP($W2658,Return_flow_table!$A$4:$A$25,Return_flow_table!D$4:D$25)</f>
        <v>20</v>
      </c>
      <c r="AC2658">
        <f ca="1">_xlfn.XLOOKUP($W2658,Return_flow_table!$A$4:$A$25,Return_flow_table!E$4:E$25)</f>
        <v>20</v>
      </c>
      <c r="AD2658">
        <f ca="1">_xlfn.XLOOKUP($W2658,Return_flow_table!$A$4:$A$25,Return_flow_table!F$4:F$25)</f>
        <v>10</v>
      </c>
      <c r="AE2658">
        <f ca="1">_xlfn.XLOOKUP($W2658,Return_flow_table!$A$4:$A$25,Return_flow_table!G$4:G$25)</f>
        <v>10</v>
      </c>
      <c r="AF2658">
        <f ca="1">_xlfn.XLOOKUP($W2658,Return_flow_table!$A$4:$A$25,Return_flow_table!H$4:H$25)</f>
        <v>0</v>
      </c>
      <c r="AG2658">
        <f ca="1">_xlfn.XLOOKUP($W2658,Return_flow_table!$A$4:$A$25,Return_flow_table!I$4:I$25)</f>
        <v>0</v>
      </c>
      <c r="AH2658">
        <f ca="1">_xlfn.XLOOKUP($W2658,Return_flow_table!$A$4:$A$25,Return_flow_table!J$4:J$25)</f>
        <v>0</v>
      </c>
      <c r="AI2658">
        <f ca="1">_xlfn.XLOOKUP($W2658,Return_flow_table!$A$4:$A$25,Return_flow_table!K$4:K$25)</f>
        <v>20</v>
      </c>
      <c r="AJ2658">
        <f ca="1">_xlfn.XLOOKUP($W2658,Return_flow_table!$A$4:$A$25,Return_flow_table!L$4:L$25)</f>
        <v>20</v>
      </c>
      <c r="AK2658">
        <f ca="1">_xlfn.XLOOKUP($W2658,Return_flow_table!$A$4:$A$25,Return_flow_table!M$4:M$25)</f>
        <v>0</v>
      </c>
      <c r="AL2658" s="39" t="str" cm="1">
        <f t="array" aca="1" ref="AL2658" ca="1">IF(SUM(  ((OFFSET($A$4,0,0,COUNTA(A:A)-3,1)) =V2658) * (OFFSET($T$4, 0,0,COUNTA(A:A)-3,1) = "Domestic")) &gt; 0,"Y","")</f>
        <v/>
      </c>
    </row>
    <row r="2659" spans="1:38" x14ac:dyDescent="0.25">
      <c r="A2659" t="s">
        <v>2807</v>
      </c>
      <c r="B2659" t="s">
        <v>124</v>
      </c>
      <c r="C2659" t="s">
        <v>2196</v>
      </c>
      <c r="D2659">
        <v>0</v>
      </c>
      <c r="E2659">
        <v>162.99</v>
      </c>
      <c r="F2659" t="s">
        <v>2197</v>
      </c>
      <c r="G2659" t="s">
        <v>2804</v>
      </c>
      <c r="H2659" t="s">
        <v>106</v>
      </c>
      <c r="I2659">
        <f>_xlfn.XLOOKUP(B2659,Use_Code_Ranking!$A$4:$A$23,Use_Code_Ranking!$B$4:$B$23,9999)</f>
        <v>10</v>
      </c>
      <c r="J2659">
        <f t="shared" ca="1" si="549"/>
        <v>10</v>
      </c>
      <c r="K2659">
        <f t="shared" ca="1" si="550"/>
        <v>0</v>
      </c>
      <c r="L2659">
        <f t="shared" ca="1" si="551"/>
        <v>0</v>
      </c>
      <c r="M2659">
        <f t="shared" ca="1" si="552"/>
        <v>0</v>
      </c>
      <c r="N2659" t="str">
        <f t="shared" ca="1" si="553"/>
        <v/>
      </c>
      <c r="O2659" t="str">
        <f t="shared" ca="1" si="554"/>
        <v/>
      </c>
      <c r="P2659" t="str">
        <f t="shared" si="555"/>
        <v/>
      </c>
      <c r="Q2659" t="str">
        <f t="shared" ca="1" si="556"/>
        <v/>
      </c>
      <c r="R2659" t="str">
        <f t="shared" si="557"/>
        <v/>
      </c>
      <c r="S2659" t="str">
        <f t="shared" si="558"/>
        <v/>
      </c>
      <c r="T2659" s="2" t="str">
        <f ca="1">IF(S2659="Irrigation","Irrigation",IF(R2659="Irrigation","Irrigation",IF(Q2659="Domestic","Domestic",IF(P2659="Stockwatering","Stockwatering",IF(N2659="IRRIGATION_AND_MUNICIPAL","Irrigation and Municipal",IF(O2659="IRRIGATION_AND_DOMESTIC","Irrigation and Domestic Municipality",_xlfn.XLOOKUP(J2659,Use_Code_Ranking!$B$4:$B$23,Use_Code_Ranking!$A$4:$A$23)))))))</f>
        <v>Dust Control</v>
      </c>
      <c r="V2659" s="20" t="str">
        <f ca="1"/>
        <v>S027181</v>
      </c>
      <c r="W2659" s="4" t="str">
        <f t="shared" ca="1" si="546"/>
        <v>Irrigation</v>
      </c>
      <c r="X2659" t="str">
        <f t="shared" ca="1" si="547"/>
        <v>N</v>
      </c>
      <c r="Y2659" s="2" t="str">
        <f t="shared" ca="1" si="548"/>
        <v>N</v>
      </c>
      <c r="Z2659">
        <f ca="1">_xlfn.XLOOKUP($W2659,Return_flow_table!$A$4:$A$25,Return_flow_table!B$4:B$25)</f>
        <v>0</v>
      </c>
      <c r="AA2659">
        <f ca="1">_xlfn.XLOOKUP($W2659,Return_flow_table!$A$4:$A$25,Return_flow_table!C$4:C$25)</f>
        <v>0</v>
      </c>
      <c r="AB2659">
        <f ca="1">_xlfn.XLOOKUP($W2659,Return_flow_table!$A$4:$A$25,Return_flow_table!D$4:D$25)</f>
        <v>20</v>
      </c>
      <c r="AC2659">
        <f ca="1">_xlfn.XLOOKUP($W2659,Return_flow_table!$A$4:$A$25,Return_flow_table!E$4:E$25)</f>
        <v>20</v>
      </c>
      <c r="AD2659">
        <f ca="1">_xlfn.XLOOKUP($W2659,Return_flow_table!$A$4:$A$25,Return_flow_table!F$4:F$25)</f>
        <v>10</v>
      </c>
      <c r="AE2659">
        <f ca="1">_xlfn.XLOOKUP($W2659,Return_flow_table!$A$4:$A$25,Return_flow_table!G$4:G$25)</f>
        <v>10</v>
      </c>
      <c r="AF2659">
        <f ca="1">_xlfn.XLOOKUP($W2659,Return_flow_table!$A$4:$A$25,Return_flow_table!H$4:H$25)</f>
        <v>0</v>
      </c>
      <c r="AG2659">
        <f ca="1">_xlfn.XLOOKUP($W2659,Return_flow_table!$A$4:$A$25,Return_flow_table!I$4:I$25)</f>
        <v>0</v>
      </c>
      <c r="AH2659">
        <f ca="1">_xlfn.XLOOKUP($W2659,Return_flow_table!$A$4:$A$25,Return_flow_table!J$4:J$25)</f>
        <v>0</v>
      </c>
      <c r="AI2659">
        <f ca="1">_xlfn.XLOOKUP($W2659,Return_flow_table!$A$4:$A$25,Return_flow_table!K$4:K$25)</f>
        <v>20</v>
      </c>
      <c r="AJ2659">
        <f ca="1">_xlfn.XLOOKUP($W2659,Return_flow_table!$A$4:$A$25,Return_flow_table!L$4:L$25)</f>
        <v>20</v>
      </c>
      <c r="AK2659">
        <f ca="1">_xlfn.XLOOKUP($W2659,Return_flow_table!$A$4:$A$25,Return_flow_table!M$4:M$25)</f>
        <v>0</v>
      </c>
      <c r="AL2659" s="39" t="str" cm="1">
        <f t="array" aca="1" ref="AL2659" ca="1">IF(SUM(  ((OFFSET($A$4,0,0,COUNTA(A:A)-3,1)) =V2659) * (OFFSET($T$4, 0,0,COUNTA(A:A)-3,1) = "Domestic")) &gt; 0,"Y","")</f>
        <v/>
      </c>
    </row>
    <row r="2660" spans="1:38" x14ac:dyDescent="0.25">
      <c r="A2660" t="s">
        <v>2808</v>
      </c>
      <c r="B2660" t="s">
        <v>124</v>
      </c>
      <c r="C2660" t="s">
        <v>2196</v>
      </c>
      <c r="D2660">
        <v>0</v>
      </c>
      <c r="E2660">
        <v>162.99</v>
      </c>
      <c r="F2660" t="s">
        <v>2197</v>
      </c>
      <c r="G2660" t="s">
        <v>2804</v>
      </c>
      <c r="H2660" t="s">
        <v>106</v>
      </c>
      <c r="I2660">
        <f>_xlfn.XLOOKUP(B2660,Use_Code_Ranking!$A$4:$A$23,Use_Code_Ranking!$B$4:$B$23,9999)</f>
        <v>10</v>
      </c>
      <c r="J2660">
        <f t="shared" ca="1" si="549"/>
        <v>10</v>
      </c>
      <c r="K2660">
        <f t="shared" ca="1" si="550"/>
        <v>0</v>
      </c>
      <c r="L2660">
        <f t="shared" ca="1" si="551"/>
        <v>0</v>
      </c>
      <c r="M2660">
        <f t="shared" ca="1" si="552"/>
        <v>0</v>
      </c>
      <c r="N2660" t="str">
        <f t="shared" ca="1" si="553"/>
        <v/>
      </c>
      <c r="O2660" t="str">
        <f t="shared" ca="1" si="554"/>
        <v/>
      </c>
      <c r="P2660" t="str">
        <f t="shared" si="555"/>
        <v/>
      </c>
      <c r="Q2660" t="str">
        <f t="shared" ca="1" si="556"/>
        <v/>
      </c>
      <c r="R2660" t="str">
        <f t="shared" si="557"/>
        <v/>
      </c>
      <c r="S2660" t="str">
        <f t="shared" si="558"/>
        <v/>
      </c>
      <c r="T2660" s="2" t="str">
        <f ca="1">IF(S2660="Irrigation","Irrigation",IF(R2660="Irrigation","Irrigation",IF(Q2660="Domestic","Domestic",IF(P2660="Stockwatering","Stockwatering",IF(N2660="IRRIGATION_AND_MUNICIPAL","Irrigation and Municipal",IF(O2660="IRRIGATION_AND_DOMESTIC","Irrigation and Domestic Municipality",_xlfn.XLOOKUP(J2660,Use_Code_Ranking!$B$4:$B$23,Use_Code_Ranking!$A$4:$A$23)))))))</f>
        <v>Dust Control</v>
      </c>
      <c r="V2660" s="20" t="str">
        <f ca="1"/>
        <v>S027188</v>
      </c>
      <c r="W2660" s="4" t="str">
        <f t="shared" ca="1" si="546"/>
        <v>Irrigation</v>
      </c>
      <c r="X2660" t="str">
        <f t="shared" ca="1" si="547"/>
        <v>N</v>
      </c>
      <c r="Y2660" s="2" t="str">
        <f t="shared" ca="1" si="548"/>
        <v>N</v>
      </c>
      <c r="Z2660">
        <f ca="1">_xlfn.XLOOKUP($W2660,Return_flow_table!$A$4:$A$25,Return_flow_table!B$4:B$25)</f>
        <v>0</v>
      </c>
      <c r="AA2660">
        <f ca="1">_xlfn.XLOOKUP($W2660,Return_flow_table!$A$4:$A$25,Return_flow_table!C$4:C$25)</f>
        <v>0</v>
      </c>
      <c r="AB2660">
        <f ca="1">_xlfn.XLOOKUP($W2660,Return_flow_table!$A$4:$A$25,Return_flow_table!D$4:D$25)</f>
        <v>20</v>
      </c>
      <c r="AC2660">
        <f ca="1">_xlfn.XLOOKUP($W2660,Return_flow_table!$A$4:$A$25,Return_flow_table!E$4:E$25)</f>
        <v>20</v>
      </c>
      <c r="AD2660">
        <f ca="1">_xlfn.XLOOKUP($W2660,Return_flow_table!$A$4:$A$25,Return_flow_table!F$4:F$25)</f>
        <v>10</v>
      </c>
      <c r="AE2660">
        <f ca="1">_xlfn.XLOOKUP($W2660,Return_flow_table!$A$4:$A$25,Return_flow_table!G$4:G$25)</f>
        <v>10</v>
      </c>
      <c r="AF2660">
        <f ca="1">_xlfn.XLOOKUP($W2660,Return_flow_table!$A$4:$A$25,Return_flow_table!H$4:H$25)</f>
        <v>0</v>
      </c>
      <c r="AG2660">
        <f ca="1">_xlfn.XLOOKUP($W2660,Return_flow_table!$A$4:$A$25,Return_flow_table!I$4:I$25)</f>
        <v>0</v>
      </c>
      <c r="AH2660">
        <f ca="1">_xlfn.XLOOKUP($W2660,Return_flow_table!$A$4:$A$25,Return_flow_table!J$4:J$25)</f>
        <v>0</v>
      </c>
      <c r="AI2660">
        <f ca="1">_xlfn.XLOOKUP($W2660,Return_flow_table!$A$4:$A$25,Return_flow_table!K$4:K$25)</f>
        <v>20</v>
      </c>
      <c r="AJ2660">
        <f ca="1">_xlfn.XLOOKUP($W2660,Return_flow_table!$A$4:$A$25,Return_flow_table!L$4:L$25)</f>
        <v>20</v>
      </c>
      <c r="AK2660">
        <f ca="1">_xlfn.XLOOKUP($W2660,Return_flow_table!$A$4:$A$25,Return_flow_table!M$4:M$25)</f>
        <v>0</v>
      </c>
      <c r="AL2660" s="39" t="str" cm="1">
        <f t="array" aca="1" ref="AL2660" ca="1">IF(SUM(  ((OFFSET($A$4,0,0,COUNTA(A:A)-3,1)) =V2660) * (OFFSET($T$4, 0,0,COUNTA(A:A)-3,1) = "Domestic")) &gt; 0,"Y","")</f>
        <v/>
      </c>
    </row>
    <row r="2661" spans="1:38" x14ac:dyDescent="0.25">
      <c r="A2661" t="s">
        <v>2809</v>
      </c>
      <c r="B2661" t="s">
        <v>124</v>
      </c>
      <c r="C2661" t="s">
        <v>2196</v>
      </c>
      <c r="D2661">
        <v>0</v>
      </c>
      <c r="E2661">
        <v>162.99</v>
      </c>
      <c r="F2661" t="s">
        <v>2197</v>
      </c>
      <c r="G2661" t="s">
        <v>2804</v>
      </c>
      <c r="H2661" t="s">
        <v>106</v>
      </c>
      <c r="I2661">
        <f>_xlfn.XLOOKUP(B2661,Use_Code_Ranking!$A$4:$A$23,Use_Code_Ranking!$B$4:$B$23,9999)</f>
        <v>10</v>
      </c>
      <c r="J2661">
        <f t="shared" ca="1" si="549"/>
        <v>10</v>
      </c>
      <c r="K2661">
        <f t="shared" ca="1" si="550"/>
        <v>0</v>
      </c>
      <c r="L2661">
        <f t="shared" ca="1" si="551"/>
        <v>0</v>
      </c>
      <c r="M2661">
        <f t="shared" ca="1" si="552"/>
        <v>0</v>
      </c>
      <c r="N2661" t="str">
        <f t="shared" ca="1" si="553"/>
        <v/>
      </c>
      <c r="O2661" t="str">
        <f t="shared" ca="1" si="554"/>
        <v/>
      </c>
      <c r="P2661" t="str">
        <f t="shared" si="555"/>
        <v/>
      </c>
      <c r="Q2661" t="str">
        <f t="shared" ca="1" si="556"/>
        <v/>
      </c>
      <c r="R2661" t="str">
        <f t="shared" si="557"/>
        <v/>
      </c>
      <c r="S2661" t="str">
        <f t="shared" si="558"/>
        <v/>
      </c>
      <c r="T2661" s="2" t="str">
        <f ca="1">IF(S2661="Irrigation","Irrigation",IF(R2661="Irrigation","Irrigation",IF(Q2661="Domestic","Domestic",IF(P2661="Stockwatering","Stockwatering",IF(N2661="IRRIGATION_AND_MUNICIPAL","Irrigation and Municipal",IF(O2661="IRRIGATION_AND_DOMESTIC","Irrigation and Domestic Municipality",_xlfn.XLOOKUP(J2661,Use_Code_Ranking!$B$4:$B$23,Use_Code_Ranking!$A$4:$A$23)))))))</f>
        <v>Dust Control</v>
      </c>
      <c r="V2661" s="20" t="str">
        <f ca="1"/>
        <v>S027189</v>
      </c>
      <c r="W2661" s="4" t="str">
        <f t="shared" ca="1" si="546"/>
        <v>Irrigation</v>
      </c>
      <c r="X2661" t="str">
        <f t="shared" ca="1" si="547"/>
        <v>N</v>
      </c>
      <c r="Y2661" s="2" t="str">
        <f t="shared" ca="1" si="548"/>
        <v>N</v>
      </c>
      <c r="Z2661">
        <f ca="1">_xlfn.XLOOKUP($W2661,Return_flow_table!$A$4:$A$25,Return_flow_table!B$4:B$25)</f>
        <v>0</v>
      </c>
      <c r="AA2661">
        <f ca="1">_xlfn.XLOOKUP($W2661,Return_flow_table!$A$4:$A$25,Return_flow_table!C$4:C$25)</f>
        <v>0</v>
      </c>
      <c r="AB2661">
        <f ca="1">_xlfn.XLOOKUP($W2661,Return_flow_table!$A$4:$A$25,Return_flow_table!D$4:D$25)</f>
        <v>20</v>
      </c>
      <c r="AC2661">
        <f ca="1">_xlfn.XLOOKUP($W2661,Return_flow_table!$A$4:$A$25,Return_flow_table!E$4:E$25)</f>
        <v>20</v>
      </c>
      <c r="AD2661">
        <f ca="1">_xlfn.XLOOKUP($W2661,Return_flow_table!$A$4:$A$25,Return_flow_table!F$4:F$25)</f>
        <v>10</v>
      </c>
      <c r="AE2661">
        <f ca="1">_xlfn.XLOOKUP($W2661,Return_flow_table!$A$4:$A$25,Return_flow_table!G$4:G$25)</f>
        <v>10</v>
      </c>
      <c r="AF2661">
        <f ca="1">_xlfn.XLOOKUP($W2661,Return_flow_table!$A$4:$A$25,Return_flow_table!H$4:H$25)</f>
        <v>0</v>
      </c>
      <c r="AG2661">
        <f ca="1">_xlfn.XLOOKUP($W2661,Return_flow_table!$A$4:$A$25,Return_flow_table!I$4:I$25)</f>
        <v>0</v>
      </c>
      <c r="AH2661">
        <f ca="1">_xlfn.XLOOKUP($W2661,Return_flow_table!$A$4:$A$25,Return_flow_table!J$4:J$25)</f>
        <v>0</v>
      </c>
      <c r="AI2661">
        <f ca="1">_xlfn.XLOOKUP($W2661,Return_flow_table!$A$4:$A$25,Return_flow_table!K$4:K$25)</f>
        <v>20</v>
      </c>
      <c r="AJ2661">
        <f ca="1">_xlfn.XLOOKUP($W2661,Return_flow_table!$A$4:$A$25,Return_flow_table!L$4:L$25)</f>
        <v>20</v>
      </c>
      <c r="AK2661">
        <f ca="1">_xlfn.XLOOKUP($W2661,Return_flow_table!$A$4:$A$25,Return_flow_table!M$4:M$25)</f>
        <v>0</v>
      </c>
      <c r="AL2661" s="39" t="str" cm="1">
        <f t="array" aca="1" ref="AL2661" ca="1">IF(SUM(  ((OFFSET($A$4,0,0,COUNTA(A:A)-3,1)) =V2661) * (OFFSET($T$4, 0,0,COUNTA(A:A)-3,1) = "Domestic")) &gt; 0,"Y","")</f>
        <v/>
      </c>
    </row>
    <row r="2662" spans="1:38" x14ac:dyDescent="0.25">
      <c r="A2662" t="s">
        <v>2810</v>
      </c>
      <c r="B2662" t="s">
        <v>124</v>
      </c>
      <c r="C2662" t="s">
        <v>2196</v>
      </c>
      <c r="D2662">
        <v>0</v>
      </c>
      <c r="E2662">
        <v>162.99</v>
      </c>
      <c r="F2662" t="s">
        <v>2197</v>
      </c>
      <c r="G2662" t="s">
        <v>2804</v>
      </c>
      <c r="H2662" t="s">
        <v>106</v>
      </c>
      <c r="I2662">
        <f>_xlfn.XLOOKUP(B2662,Use_Code_Ranking!$A$4:$A$23,Use_Code_Ranking!$B$4:$B$23,9999)</f>
        <v>10</v>
      </c>
      <c r="J2662">
        <f t="shared" ca="1" si="549"/>
        <v>10</v>
      </c>
      <c r="K2662">
        <f t="shared" ca="1" si="550"/>
        <v>0</v>
      </c>
      <c r="L2662">
        <f t="shared" ca="1" si="551"/>
        <v>0</v>
      </c>
      <c r="M2662">
        <f t="shared" ca="1" si="552"/>
        <v>0</v>
      </c>
      <c r="N2662" t="str">
        <f t="shared" ca="1" si="553"/>
        <v/>
      </c>
      <c r="O2662" t="str">
        <f t="shared" ca="1" si="554"/>
        <v/>
      </c>
      <c r="P2662" t="str">
        <f t="shared" si="555"/>
        <v/>
      </c>
      <c r="Q2662" t="str">
        <f t="shared" ca="1" si="556"/>
        <v/>
      </c>
      <c r="R2662" t="str">
        <f t="shared" si="557"/>
        <v/>
      </c>
      <c r="S2662" t="str">
        <f t="shared" si="558"/>
        <v/>
      </c>
      <c r="T2662" s="2" t="str">
        <f ca="1">IF(S2662="Irrigation","Irrigation",IF(R2662="Irrigation","Irrigation",IF(Q2662="Domestic","Domestic",IF(P2662="Stockwatering","Stockwatering",IF(N2662="IRRIGATION_AND_MUNICIPAL","Irrigation and Municipal",IF(O2662="IRRIGATION_AND_DOMESTIC","Irrigation and Domestic Municipality",_xlfn.XLOOKUP(J2662,Use_Code_Ranking!$B$4:$B$23,Use_Code_Ranking!$A$4:$A$23)))))))</f>
        <v>Dust Control</v>
      </c>
      <c r="V2662" s="20" t="str">
        <f ca="1"/>
        <v>S027192</v>
      </c>
      <c r="W2662" s="4" t="str">
        <f t="shared" ca="1" si="546"/>
        <v>Irrigation</v>
      </c>
      <c r="X2662" t="str">
        <f t="shared" ca="1" si="547"/>
        <v>N</v>
      </c>
      <c r="Y2662" s="2" t="str">
        <f t="shared" ca="1" si="548"/>
        <v>N</v>
      </c>
      <c r="Z2662">
        <f ca="1">_xlfn.XLOOKUP($W2662,Return_flow_table!$A$4:$A$25,Return_flow_table!B$4:B$25)</f>
        <v>0</v>
      </c>
      <c r="AA2662">
        <f ca="1">_xlfn.XLOOKUP($W2662,Return_flow_table!$A$4:$A$25,Return_flow_table!C$4:C$25)</f>
        <v>0</v>
      </c>
      <c r="AB2662">
        <f ca="1">_xlfn.XLOOKUP($W2662,Return_flow_table!$A$4:$A$25,Return_flow_table!D$4:D$25)</f>
        <v>20</v>
      </c>
      <c r="AC2662">
        <f ca="1">_xlfn.XLOOKUP($W2662,Return_flow_table!$A$4:$A$25,Return_flow_table!E$4:E$25)</f>
        <v>20</v>
      </c>
      <c r="AD2662">
        <f ca="1">_xlfn.XLOOKUP($W2662,Return_flow_table!$A$4:$A$25,Return_flow_table!F$4:F$25)</f>
        <v>10</v>
      </c>
      <c r="AE2662">
        <f ca="1">_xlfn.XLOOKUP($W2662,Return_flow_table!$A$4:$A$25,Return_flow_table!G$4:G$25)</f>
        <v>10</v>
      </c>
      <c r="AF2662">
        <f ca="1">_xlfn.XLOOKUP($W2662,Return_flow_table!$A$4:$A$25,Return_flow_table!H$4:H$25)</f>
        <v>0</v>
      </c>
      <c r="AG2662">
        <f ca="1">_xlfn.XLOOKUP($W2662,Return_flow_table!$A$4:$A$25,Return_flow_table!I$4:I$25)</f>
        <v>0</v>
      </c>
      <c r="AH2662">
        <f ca="1">_xlfn.XLOOKUP($W2662,Return_flow_table!$A$4:$A$25,Return_flow_table!J$4:J$25)</f>
        <v>0</v>
      </c>
      <c r="AI2662">
        <f ca="1">_xlfn.XLOOKUP($W2662,Return_flow_table!$A$4:$A$25,Return_flow_table!K$4:K$25)</f>
        <v>20</v>
      </c>
      <c r="AJ2662">
        <f ca="1">_xlfn.XLOOKUP($W2662,Return_flow_table!$A$4:$A$25,Return_flow_table!L$4:L$25)</f>
        <v>20</v>
      </c>
      <c r="AK2662">
        <f ca="1">_xlfn.XLOOKUP($W2662,Return_flow_table!$A$4:$A$25,Return_flow_table!M$4:M$25)</f>
        <v>0</v>
      </c>
      <c r="AL2662" s="39" t="str" cm="1">
        <f t="array" aca="1" ref="AL2662" ca="1">IF(SUM(  ((OFFSET($A$4,0,0,COUNTA(A:A)-3,1)) =V2662) * (OFFSET($T$4, 0,0,COUNTA(A:A)-3,1) = "Domestic")) &gt; 0,"Y","")</f>
        <v/>
      </c>
    </row>
    <row r="2663" spans="1:38" x14ac:dyDescent="0.25">
      <c r="A2663" t="s">
        <v>2811</v>
      </c>
      <c r="B2663" t="s">
        <v>124</v>
      </c>
      <c r="C2663" t="s">
        <v>2196</v>
      </c>
      <c r="D2663">
        <v>0</v>
      </c>
      <c r="E2663">
        <v>162.99</v>
      </c>
      <c r="F2663" t="s">
        <v>2197</v>
      </c>
      <c r="G2663" t="s">
        <v>2804</v>
      </c>
      <c r="H2663" t="s">
        <v>106</v>
      </c>
      <c r="I2663">
        <f>_xlfn.XLOOKUP(B2663,Use_Code_Ranking!$A$4:$A$23,Use_Code_Ranking!$B$4:$B$23,9999)</f>
        <v>10</v>
      </c>
      <c r="J2663">
        <f t="shared" ca="1" si="549"/>
        <v>10</v>
      </c>
      <c r="K2663">
        <f t="shared" ca="1" si="550"/>
        <v>0</v>
      </c>
      <c r="L2663">
        <f t="shared" ca="1" si="551"/>
        <v>0</v>
      </c>
      <c r="M2663">
        <f t="shared" ca="1" si="552"/>
        <v>0</v>
      </c>
      <c r="N2663" t="str">
        <f t="shared" ca="1" si="553"/>
        <v/>
      </c>
      <c r="O2663" t="str">
        <f t="shared" ca="1" si="554"/>
        <v/>
      </c>
      <c r="P2663" t="str">
        <f t="shared" si="555"/>
        <v/>
      </c>
      <c r="Q2663" t="str">
        <f t="shared" ca="1" si="556"/>
        <v/>
      </c>
      <c r="R2663" t="str">
        <f t="shared" si="557"/>
        <v/>
      </c>
      <c r="S2663" t="str">
        <f t="shared" si="558"/>
        <v/>
      </c>
      <c r="T2663" s="2" t="str">
        <f ca="1">IF(S2663="Irrigation","Irrigation",IF(R2663="Irrigation","Irrigation",IF(Q2663="Domestic","Domestic",IF(P2663="Stockwatering","Stockwatering",IF(N2663="IRRIGATION_AND_MUNICIPAL","Irrigation and Municipal",IF(O2663="IRRIGATION_AND_DOMESTIC","Irrigation and Domestic Municipality",_xlfn.XLOOKUP(J2663,Use_Code_Ranking!$B$4:$B$23,Use_Code_Ranking!$A$4:$A$23)))))))</f>
        <v>Dust Control</v>
      </c>
      <c r="V2663" s="20" t="str">
        <f ca="1"/>
        <v>S027197</v>
      </c>
      <c r="W2663" s="4" t="str">
        <f t="shared" ca="1" si="546"/>
        <v>Domestic</v>
      </c>
      <c r="X2663" t="str">
        <f t="shared" ca="1" si="547"/>
        <v>N</v>
      </c>
      <c r="Y2663" s="2" t="str">
        <f t="shared" ca="1" si="548"/>
        <v>N</v>
      </c>
      <c r="Z2663">
        <f ca="1">_xlfn.XLOOKUP($W2663,Return_flow_table!$A$4:$A$25,Return_flow_table!B$4:B$25)</f>
        <v>0</v>
      </c>
      <c r="AA2663">
        <f ca="1">_xlfn.XLOOKUP($W2663,Return_flow_table!$A$4:$A$25,Return_flow_table!C$4:C$25)</f>
        <v>0</v>
      </c>
      <c r="AB2663">
        <f ca="1">_xlfn.XLOOKUP($W2663,Return_flow_table!$A$4:$A$25,Return_flow_table!D$4:D$25)</f>
        <v>0</v>
      </c>
      <c r="AC2663">
        <f ca="1">_xlfn.XLOOKUP($W2663,Return_flow_table!$A$4:$A$25,Return_flow_table!E$4:E$25)</f>
        <v>0</v>
      </c>
      <c r="AD2663">
        <f ca="1">_xlfn.XLOOKUP($W2663,Return_flow_table!$A$4:$A$25,Return_flow_table!F$4:F$25)</f>
        <v>0</v>
      </c>
      <c r="AE2663">
        <f ca="1">_xlfn.XLOOKUP($W2663,Return_flow_table!$A$4:$A$25,Return_flow_table!G$4:G$25)</f>
        <v>0</v>
      </c>
      <c r="AF2663">
        <f ca="1">_xlfn.XLOOKUP($W2663,Return_flow_table!$A$4:$A$25,Return_flow_table!H$4:H$25)</f>
        <v>0</v>
      </c>
      <c r="AG2663">
        <f ca="1">_xlfn.XLOOKUP($W2663,Return_flow_table!$A$4:$A$25,Return_flow_table!I$4:I$25)</f>
        <v>0</v>
      </c>
      <c r="AH2663">
        <f ca="1">_xlfn.XLOOKUP($W2663,Return_flow_table!$A$4:$A$25,Return_flow_table!J$4:J$25)</f>
        <v>0</v>
      </c>
      <c r="AI2663">
        <f ca="1">_xlfn.XLOOKUP($W2663,Return_flow_table!$A$4:$A$25,Return_flow_table!K$4:K$25)</f>
        <v>0</v>
      </c>
      <c r="AJ2663">
        <f ca="1">_xlfn.XLOOKUP($W2663,Return_flow_table!$A$4:$A$25,Return_flow_table!L$4:L$25)</f>
        <v>0</v>
      </c>
      <c r="AK2663">
        <f ca="1">_xlfn.XLOOKUP($W2663,Return_flow_table!$A$4:$A$25,Return_flow_table!M$4:M$25)</f>
        <v>0</v>
      </c>
      <c r="AL2663" s="39" t="str" cm="1">
        <f t="array" aca="1" ref="AL2663" ca="1">IF(SUM(  ((OFFSET($A$4,0,0,COUNTA(A:A)-3,1)) =V2663) * (OFFSET($T$4, 0,0,COUNTA(A:A)-3,1) = "Domestic")) &gt; 0,"Y","")</f>
        <v>Y</v>
      </c>
    </row>
    <row r="2664" spans="1:38" x14ac:dyDescent="0.25">
      <c r="A2664" t="s">
        <v>2812</v>
      </c>
      <c r="B2664" t="s">
        <v>124</v>
      </c>
      <c r="C2664" t="s">
        <v>2196</v>
      </c>
      <c r="D2664">
        <v>0</v>
      </c>
      <c r="E2664">
        <v>162.99</v>
      </c>
      <c r="F2664" t="s">
        <v>2197</v>
      </c>
      <c r="G2664" t="s">
        <v>2804</v>
      </c>
      <c r="H2664" t="s">
        <v>106</v>
      </c>
      <c r="I2664">
        <f>_xlfn.XLOOKUP(B2664,Use_Code_Ranking!$A$4:$A$23,Use_Code_Ranking!$B$4:$B$23,9999)</f>
        <v>10</v>
      </c>
      <c r="J2664">
        <f t="shared" ca="1" si="549"/>
        <v>10</v>
      </c>
      <c r="K2664">
        <f t="shared" ca="1" si="550"/>
        <v>0</v>
      </c>
      <c r="L2664">
        <f t="shared" ca="1" si="551"/>
        <v>0</v>
      </c>
      <c r="M2664">
        <f t="shared" ca="1" si="552"/>
        <v>0</v>
      </c>
      <c r="N2664" t="str">
        <f t="shared" ca="1" si="553"/>
        <v/>
      </c>
      <c r="O2664" t="str">
        <f t="shared" ca="1" si="554"/>
        <v/>
      </c>
      <c r="P2664" t="str">
        <f t="shared" si="555"/>
        <v/>
      </c>
      <c r="Q2664" t="str">
        <f t="shared" ca="1" si="556"/>
        <v/>
      </c>
      <c r="R2664" t="str">
        <f t="shared" si="557"/>
        <v/>
      </c>
      <c r="S2664" t="str">
        <f t="shared" si="558"/>
        <v/>
      </c>
      <c r="T2664" s="2" t="str">
        <f ca="1">IF(S2664="Irrigation","Irrigation",IF(R2664="Irrigation","Irrigation",IF(Q2664="Domestic","Domestic",IF(P2664="Stockwatering","Stockwatering",IF(N2664="IRRIGATION_AND_MUNICIPAL","Irrigation and Municipal",IF(O2664="IRRIGATION_AND_DOMESTIC","Irrigation and Domestic Municipality",_xlfn.XLOOKUP(J2664,Use_Code_Ranking!$B$4:$B$23,Use_Code_Ranking!$A$4:$A$23)))))))</f>
        <v>Dust Control</v>
      </c>
      <c r="V2664" s="20" t="str">
        <f ca="1"/>
        <v>S027205</v>
      </c>
      <c r="W2664" s="4" t="str">
        <f t="shared" ca="1" si="546"/>
        <v>Irrigation</v>
      </c>
      <c r="X2664" t="str">
        <f t="shared" ca="1" si="547"/>
        <v>N</v>
      </c>
      <c r="Y2664" s="2" t="str">
        <f t="shared" ca="1" si="548"/>
        <v>N</v>
      </c>
      <c r="Z2664">
        <f ca="1">_xlfn.XLOOKUP($W2664,Return_flow_table!$A$4:$A$25,Return_flow_table!B$4:B$25)</f>
        <v>0</v>
      </c>
      <c r="AA2664">
        <f ca="1">_xlfn.XLOOKUP($W2664,Return_flow_table!$A$4:$A$25,Return_flow_table!C$4:C$25)</f>
        <v>0</v>
      </c>
      <c r="AB2664">
        <f ca="1">_xlfn.XLOOKUP($W2664,Return_flow_table!$A$4:$A$25,Return_flow_table!D$4:D$25)</f>
        <v>20</v>
      </c>
      <c r="AC2664">
        <f ca="1">_xlfn.XLOOKUP($W2664,Return_flow_table!$A$4:$A$25,Return_flow_table!E$4:E$25)</f>
        <v>20</v>
      </c>
      <c r="AD2664">
        <f ca="1">_xlfn.XLOOKUP($W2664,Return_flow_table!$A$4:$A$25,Return_flow_table!F$4:F$25)</f>
        <v>10</v>
      </c>
      <c r="AE2664">
        <f ca="1">_xlfn.XLOOKUP($W2664,Return_flow_table!$A$4:$A$25,Return_flow_table!G$4:G$25)</f>
        <v>10</v>
      </c>
      <c r="AF2664">
        <f ca="1">_xlfn.XLOOKUP($W2664,Return_flow_table!$A$4:$A$25,Return_flow_table!H$4:H$25)</f>
        <v>0</v>
      </c>
      <c r="AG2664">
        <f ca="1">_xlfn.XLOOKUP($W2664,Return_flow_table!$A$4:$A$25,Return_flow_table!I$4:I$25)</f>
        <v>0</v>
      </c>
      <c r="AH2664">
        <f ca="1">_xlfn.XLOOKUP($W2664,Return_flow_table!$A$4:$A$25,Return_flow_table!J$4:J$25)</f>
        <v>0</v>
      </c>
      <c r="AI2664">
        <f ca="1">_xlfn.XLOOKUP($W2664,Return_flow_table!$A$4:$A$25,Return_flow_table!K$4:K$25)</f>
        <v>20</v>
      </c>
      <c r="AJ2664">
        <f ca="1">_xlfn.XLOOKUP($W2664,Return_flow_table!$A$4:$A$25,Return_flow_table!L$4:L$25)</f>
        <v>20</v>
      </c>
      <c r="AK2664">
        <f ca="1">_xlfn.XLOOKUP($W2664,Return_flow_table!$A$4:$A$25,Return_flow_table!M$4:M$25)</f>
        <v>0</v>
      </c>
      <c r="AL2664" s="39" t="str" cm="1">
        <f t="array" aca="1" ref="AL2664" ca="1">IF(SUM(  ((OFFSET($A$4,0,0,COUNTA(A:A)-3,1)) =V2664) * (OFFSET($T$4, 0,0,COUNTA(A:A)-3,1) = "Domestic")) &gt; 0,"Y","")</f>
        <v/>
      </c>
    </row>
    <row r="2665" spans="1:38" x14ac:dyDescent="0.25">
      <c r="A2665" t="s">
        <v>2813</v>
      </c>
      <c r="B2665" t="s">
        <v>95</v>
      </c>
      <c r="C2665" t="s">
        <v>2196</v>
      </c>
      <c r="D2665">
        <v>0</v>
      </c>
      <c r="E2665">
        <v>162.99</v>
      </c>
      <c r="F2665" t="s">
        <v>2197</v>
      </c>
      <c r="G2665" t="s">
        <v>2804</v>
      </c>
      <c r="H2665" t="s">
        <v>106</v>
      </c>
      <c r="I2665">
        <f>_xlfn.XLOOKUP(B2665,Use_Code_Ranking!$A$4:$A$23,Use_Code_Ranking!$B$4:$B$23,9999)</f>
        <v>1</v>
      </c>
      <c r="J2665">
        <f t="shared" ca="1" si="549"/>
        <v>1</v>
      </c>
      <c r="K2665">
        <f t="shared" ca="1" si="550"/>
        <v>1</v>
      </c>
      <c r="L2665">
        <f t="shared" ca="1" si="551"/>
        <v>0</v>
      </c>
      <c r="M2665">
        <f t="shared" ca="1" si="552"/>
        <v>0</v>
      </c>
      <c r="N2665" t="str">
        <f t="shared" ca="1" si="553"/>
        <v/>
      </c>
      <c r="O2665" t="str">
        <f t="shared" ca="1" si="554"/>
        <v/>
      </c>
      <c r="P2665" t="str">
        <f t="shared" si="555"/>
        <v/>
      </c>
      <c r="Q2665" t="str">
        <f t="shared" ca="1" si="556"/>
        <v/>
      </c>
      <c r="R2665" t="str">
        <f t="shared" si="557"/>
        <v/>
      </c>
      <c r="S2665" t="str">
        <f t="shared" si="558"/>
        <v/>
      </c>
      <c r="T2665" s="2" t="str">
        <f ca="1">IF(S2665="Irrigation","Irrigation",IF(R2665="Irrigation","Irrigation",IF(Q2665="Domestic","Domestic",IF(P2665="Stockwatering","Stockwatering",IF(N2665="IRRIGATION_AND_MUNICIPAL","Irrigation and Municipal",IF(O2665="IRRIGATION_AND_DOMESTIC","Irrigation and Domestic Municipality",_xlfn.XLOOKUP(J2665,Use_Code_Ranking!$B$4:$B$23,Use_Code_Ranking!$A$4:$A$23)))))))</f>
        <v>Irrigation</v>
      </c>
      <c r="V2665" s="20" t="str">
        <f ca="1"/>
        <v>S027206</v>
      </c>
      <c r="W2665" s="4" t="str">
        <f t="shared" ca="1" si="546"/>
        <v>Irrigation</v>
      </c>
      <c r="X2665" t="str">
        <f t="shared" ca="1" si="547"/>
        <v>N</v>
      </c>
      <c r="Y2665" s="2" t="str">
        <f t="shared" ca="1" si="548"/>
        <v>N</v>
      </c>
      <c r="Z2665">
        <f ca="1">_xlfn.XLOOKUP($W2665,Return_flow_table!$A$4:$A$25,Return_flow_table!B$4:B$25)</f>
        <v>0</v>
      </c>
      <c r="AA2665">
        <f ca="1">_xlfn.XLOOKUP($W2665,Return_flow_table!$A$4:$A$25,Return_flow_table!C$4:C$25)</f>
        <v>0</v>
      </c>
      <c r="AB2665">
        <f ca="1">_xlfn.XLOOKUP($W2665,Return_flow_table!$A$4:$A$25,Return_flow_table!D$4:D$25)</f>
        <v>20</v>
      </c>
      <c r="AC2665">
        <f ca="1">_xlfn.XLOOKUP($W2665,Return_flow_table!$A$4:$A$25,Return_flow_table!E$4:E$25)</f>
        <v>20</v>
      </c>
      <c r="AD2665">
        <f ca="1">_xlfn.XLOOKUP($W2665,Return_flow_table!$A$4:$A$25,Return_flow_table!F$4:F$25)</f>
        <v>10</v>
      </c>
      <c r="AE2665">
        <f ca="1">_xlfn.XLOOKUP($W2665,Return_flow_table!$A$4:$A$25,Return_flow_table!G$4:G$25)</f>
        <v>10</v>
      </c>
      <c r="AF2665">
        <f ca="1">_xlfn.XLOOKUP($W2665,Return_flow_table!$A$4:$A$25,Return_flow_table!H$4:H$25)</f>
        <v>0</v>
      </c>
      <c r="AG2665">
        <f ca="1">_xlfn.XLOOKUP($W2665,Return_flow_table!$A$4:$A$25,Return_flow_table!I$4:I$25)</f>
        <v>0</v>
      </c>
      <c r="AH2665">
        <f ca="1">_xlfn.XLOOKUP($W2665,Return_flow_table!$A$4:$A$25,Return_flow_table!J$4:J$25)</f>
        <v>0</v>
      </c>
      <c r="AI2665">
        <f ca="1">_xlfn.XLOOKUP($W2665,Return_flow_table!$A$4:$A$25,Return_flow_table!K$4:K$25)</f>
        <v>20</v>
      </c>
      <c r="AJ2665">
        <f ca="1">_xlfn.XLOOKUP($W2665,Return_flow_table!$A$4:$A$25,Return_flow_table!L$4:L$25)</f>
        <v>20</v>
      </c>
      <c r="AK2665">
        <f ca="1">_xlfn.XLOOKUP($W2665,Return_flow_table!$A$4:$A$25,Return_flow_table!M$4:M$25)</f>
        <v>0</v>
      </c>
      <c r="AL2665" s="39" t="str" cm="1">
        <f t="array" aca="1" ref="AL2665" ca="1">IF(SUM(  ((OFFSET($A$4,0,0,COUNTA(A:A)-3,1)) =V2665) * (OFFSET($T$4, 0,0,COUNTA(A:A)-3,1) = "Domestic")) &gt; 0,"Y","")</f>
        <v/>
      </c>
    </row>
    <row r="2666" spans="1:38" x14ac:dyDescent="0.25">
      <c r="A2666" t="s">
        <v>2814</v>
      </c>
      <c r="B2666" t="s">
        <v>124</v>
      </c>
      <c r="C2666" t="s">
        <v>2196</v>
      </c>
      <c r="D2666">
        <v>0</v>
      </c>
      <c r="E2666">
        <v>10.866</v>
      </c>
      <c r="F2666" t="s">
        <v>2197</v>
      </c>
      <c r="G2666" t="s">
        <v>2804</v>
      </c>
      <c r="H2666" t="s">
        <v>106</v>
      </c>
      <c r="I2666">
        <f>_xlfn.XLOOKUP(B2666,Use_Code_Ranking!$A$4:$A$23,Use_Code_Ranking!$B$4:$B$23,9999)</f>
        <v>10</v>
      </c>
      <c r="J2666">
        <f t="shared" ca="1" si="549"/>
        <v>10</v>
      </c>
      <c r="K2666">
        <f t="shared" ca="1" si="550"/>
        <v>0</v>
      </c>
      <c r="L2666">
        <f t="shared" ca="1" si="551"/>
        <v>0</v>
      </c>
      <c r="M2666">
        <f t="shared" ca="1" si="552"/>
        <v>0</v>
      </c>
      <c r="N2666" t="str">
        <f t="shared" ca="1" si="553"/>
        <v/>
      </c>
      <c r="O2666" t="str">
        <f t="shared" ca="1" si="554"/>
        <v/>
      </c>
      <c r="P2666" t="str">
        <f t="shared" si="555"/>
        <v/>
      </c>
      <c r="Q2666" t="str">
        <f t="shared" ca="1" si="556"/>
        <v/>
      </c>
      <c r="R2666" t="str">
        <f t="shared" si="557"/>
        <v/>
      </c>
      <c r="S2666" t="str">
        <f t="shared" si="558"/>
        <v/>
      </c>
      <c r="T2666" s="2" t="str">
        <f ca="1">IF(S2666="Irrigation","Irrigation",IF(R2666="Irrigation","Irrigation",IF(Q2666="Domestic","Domestic",IF(P2666="Stockwatering","Stockwatering",IF(N2666="IRRIGATION_AND_MUNICIPAL","Irrigation and Municipal",IF(O2666="IRRIGATION_AND_DOMESTIC","Irrigation and Domestic Municipality",_xlfn.XLOOKUP(J2666,Use_Code_Ranking!$B$4:$B$23,Use_Code_Ranking!$A$4:$A$23)))))))</f>
        <v>Dust Control</v>
      </c>
      <c r="V2666" s="20" t="str">
        <f ca="1"/>
        <v>S027209</v>
      </c>
      <c r="W2666" s="4" t="str">
        <f t="shared" ca="1" si="546"/>
        <v>Irrigation</v>
      </c>
      <c r="X2666" t="str">
        <f t="shared" ca="1" si="547"/>
        <v>N</v>
      </c>
      <c r="Y2666" s="2" t="str">
        <f t="shared" ca="1" si="548"/>
        <v>N</v>
      </c>
      <c r="Z2666">
        <f ca="1">_xlfn.XLOOKUP($W2666,Return_flow_table!$A$4:$A$25,Return_flow_table!B$4:B$25)</f>
        <v>0</v>
      </c>
      <c r="AA2666">
        <f ca="1">_xlfn.XLOOKUP($W2666,Return_flow_table!$A$4:$A$25,Return_flow_table!C$4:C$25)</f>
        <v>0</v>
      </c>
      <c r="AB2666">
        <f ca="1">_xlfn.XLOOKUP($W2666,Return_flow_table!$A$4:$A$25,Return_flow_table!D$4:D$25)</f>
        <v>20</v>
      </c>
      <c r="AC2666">
        <f ca="1">_xlfn.XLOOKUP($W2666,Return_flow_table!$A$4:$A$25,Return_flow_table!E$4:E$25)</f>
        <v>20</v>
      </c>
      <c r="AD2666">
        <f ca="1">_xlfn.XLOOKUP($W2666,Return_flow_table!$A$4:$A$25,Return_flow_table!F$4:F$25)</f>
        <v>10</v>
      </c>
      <c r="AE2666">
        <f ca="1">_xlfn.XLOOKUP($W2666,Return_flow_table!$A$4:$A$25,Return_flow_table!G$4:G$25)</f>
        <v>10</v>
      </c>
      <c r="AF2666">
        <f ca="1">_xlfn.XLOOKUP($W2666,Return_flow_table!$A$4:$A$25,Return_flow_table!H$4:H$25)</f>
        <v>0</v>
      </c>
      <c r="AG2666">
        <f ca="1">_xlfn.XLOOKUP($W2666,Return_flow_table!$A$4:$A$25,Return_flow_table!I$4:I$25)</f>
        <v>0</v>
      </c>
      <c r="AH2666">
        <f ca="1">_xlfn.XLOOKUP($W2666,Return_flow_table!$A$4:$A$25,Return_flow_table!J$4:J$25)</f>
        <v>0</v>
      </c>
      <c r="AI2666">
        <f ca="1">_xlfn.XLOOKUP($W2666,Return_flow_table!$A$4:$A$25,Return_flow_table!K$4:K$25)</f>
        <v>20</v>
      </c>
      <c r="AJ2666">
        <f ca="1">_xlfn.XLOOKUP($W2666,Return_flow_table!$A$4:$A$25,Return_flow_table!L$4:L$25)</f>
        <v>20</v>
      </c>
      <c r="AK2666">
        <f ca="1">_xlfn.XLOOKUP($W2666,Return_flow_table!$A$4:$A$25,Return_flow_table!M$4:M$25)</f>
        <v>0</v>
      </c>
      <c r="AL2666" s="39" t="str" cm="1">
        <f t="array" aca="1" ref="AL2666" ca="1">IF(SUM(  ((OFFSET($A$4,0,0,COUNTA(A:A)-3,1)) =V2666) * (OFFSET($T$4, 0,0,COUNTA(A:A)-3,1) = "Domestic")) &gt; 0,"Y","")</f>
        <v/>
      </c>
    </row>
    <row r="2667" spans="1:38" x14ac:dyDescent="0.25">
      <c r="A2667" t="s">
        <v>2815</v>
      </c>
      <c r="B2667" t="s">
        <v>124</v>
      </c>
      <c r="C2667" t="s">
        <v>2196</v>
      </c>
      <c r="D2667">
        <v>0</v>
      </c>
      <c r="E2667">
        <v>0.42959999999999998</v>
      </c>
      <c r="F2667" t="s">
        <v>2197</v>
      </c>
      <c r="G2667" t="s">
        <v>2804</v>
      </c>
      <c r="H2667" t="s">
        <v>106</v>
      </c>
      <c r="I2667">
        <f>_xlfn.XLOOKUP(B2667,Use_Code_Ranking!$A$4:$A$23,Use_Code_Ranking!$B$4:$B$23,9999)</f>
        <v>10</v>
      </c>
      <c r="J2667">
        <f t="shared" ca="1" si="549"/>
        <v>10</v>
      </c>
      <c r="K2667">
        <f t="shared" ca="1" si="550"/>
        <v>0</v>
      </c>
      <c r="L2667">
        <f t="shared" ca="1" si="551"/>
        <v>0</v>
      </c>
      <c r="M2667">
        <f t="shared" ca="1" si="552"/>
        <v>0</v>
      </c>
      <c r="N2667" t="str">
        <f t="shared" ca="1" si="553"/>
        <v/>
      </c>
      <c r="O2667" t="str">
        <f t="shared" ca="1" si="554"/>
        <v/>
      </c>
      <c r="P2667" t="str">
        <f t="shared" si="555"/>
        <v/>
      </c>
      <c r="Q2667" t="str">
        <f t="shared" ca="1" si="556"/>
        <v/>
      </c>
      <c r="R2667" t="str">
        <f t="shared" si="557"/>
        <v/>
      </c>
      <c r="S2667" t="str">
        <f t="shared" si="558"/>
        <v/>
      </c>
      <c r="T2667" s="2" t="str">
        <f ca="1">IF(S2667="Irrigation","Irrigation",IF(R2667="Irrigation","Irrigation",IF(Q2667="Domestic","Domestic",IF(P2667="Stockwatering","Stockwatering",IF(N2667="IRRIGATION_AND_MUNICIPAL","Irrigation and Municipal",IF(O2667="IRRIGATION_AND_DOMESTIC","Irrigation and Domestic Municipality",_xlfn.XLOOKUP(J2667,Use_Code_Ranking!$B$4:$B$23,Use_Code_Ranking!$A$4:$A$23)))))))</f>
        <v>Dust Control</v>
      </c>
      <c r="V2667" s="20" t="str">
        <f ca="1"/>
        <v>S027217</v>
      </c>
      <c r="W2667" s="4" t="str">
        <f t="shared" ca="1" si="546"/>
        <v>Irrigation</v>
      </c>
      <c r="X2667" t="str">
        <f t="shared" ca="1" si="547"/>
        <v>N</v>
      </c>
      <c r="Y2667" s="2" t="str">
        <f t="shared" ca="1" si="548"/>
        <v>N</v>
      </c>
      <c r="Z2667">
        <f ca="1">_xlfn.XLOOKUP($W2667,Return_flow_table!$A$4:$A$25,Return_flow_table!B$4:B$25)</f>
        <v>0</v>
      </c>
      <c r="AA2667">
        <f ca="1">_xlfn.XLOOKUP($W2667,Return_flow_table!$A$4:$A$25,Return_flow_table!C$4:C$25)</f>
        <v>0</v>
      </c>
      <c r="AB2667">
        <f ca="1">_xlfn.XLOOKUP($W2667,Return_flow_table!$A$4:$A$25,Return_flow_table!D$4:D$25)</f>
        <v>20</v>
      </c>
      <c r="AC2667">
        <f ca="1">_xlfn.XLOOKUP($W2667,Return_flow_table!$A$4:$A$25,Return_flow_table!E$4:E$25)</f>
        <v>20</v>
      </c>
      <c r="AD2667">
        <f ca="1">_xlfn.XLOOKUP($W2667,Return_flow_table!$A$4:$A$25,Return_flow_table!F$4:F$25)</f>
        <v>10</v>
      </c>
      <c r="AE2667">
        <f ca="1">_xlfn.XLOOKUP($W2667,Return_flow_table!$A$4:$A$25,Return_flow_table!G$4:G$25)</f>
        <v>10</v>
      </c>
      <c r="AF2667">
        <f ca="1">_xlfn.XLOOKUP($W2667,Return_flow_table!$A$4:$A$25,Return_flow_table!H$4:H$25)</f>
        <v>0</v>
      </c>
      <c r="AG2667">
        <f ca="1">_xlfn.XLOOKUP($W2667,Return_flow_table!$A$4:$A$25,Return_flow_table!I$4:I$25)</f>
        <v>0</v>
      </c>
      <c r="AH2667">
        <f ca="1">_xlfn.XLOOKUP($W2667,Return_flow_table!$A$4:$A$25,Return_flow_table!J$4:J$25)</f>
        <v>0</v>
      </c>
      <c r="AI2667">
        <f ca="1">_xlfn.XLOOKUP($W2667,Return_flow_table!$A$4:$A$25,Return_flow_table!K$4:K$25)</f>
        <v>20</v>
      </c>
      <c r="AJ2667">
        <f ca="1">_xlfn.XLOOKUP($W2667,Return_flow_table!$A$4:$A$25,Return_flow_table!L$4:L$25)</f>
        <v>20</v>
      </c>
      <c r="AK2667">
        <f ca="1">_xlfn.XLOOKUP($W2667,Return_flow_table!$A$4:$A$25,Return_flow_table!M$4:M$25)</f>
        <v>0</v>
      </c>
      <c r="AL2667" s="39" t="str" cm="1">
        <f t="array" aca="1" ref="AL2667" ca="1">IF(SUM(  ((OFFSET($A$4,0,0,COUNTA(A:A)-3,1)) =V2667) * (OFFSET($T$4, 0,0,COUNTA(A:A)-3,1) = "Domestic")) &gt; 0,"Y","")</f>
        <v/>
      </c>
    </row>
    <row r="2668" spans="1:38" x14ac:dyDescent="0.25">
      <c r="A2668" t="s">
        <v>2816</v>
      </c>
      <c r="B2668" t="s">
        <v>124</v>
      </c>
      <c r="C2668" t="s">
        <v>2196</v>
      </c>
      <c r="D2668">
        <v>0</v>
      </c>
      <c r="E2668">
        <v>0.82550000000000001</v>
      </c>
      <c r="F2668" t="s">
        <v>2197</v>
      </c>
      <c r="G2668" t="s">
        <v>2804</v>
      </c>
      <c r="H2668" t="s">
        <v>106</v>
      </c>
      <c r="I2668">
        <f>_xlfn.XLOOKUP(B2668,Use_Code_Ranking!$A$4:$A$23,Use_Code_Ranking!$B$4:$B$23,9999)</f>
        <v>10</v>
      </c>
      <c r="J2668">
        <f t="shared" ca="1" si="549"/>
        <v>10</v>
      </c>
      <c r="K2668">
        <f t="shared" ca="1" si="550"/>
        <v>0</v>
      </c>
      <c r="L2668">
        <f t="shared" ca="1" si="551"/>
        <v>0</v>
      </c>
      <c r="M2668">
        <f t="shared" ca="1" si="552"/>
        <v>0</v>
      </c>
      <c r="N2668" t="str">
        <f t="shared" ca="1" si="553"/>
        <v/>
      </c>
      <c r="O2668" t="str">
        <f t="shared" ca="1" si="554"/>
        <v/>
      </c>
      <c r="P2668" t="str">
        <f t="shared" si="555"/>
        <v/>
      </c>
      <c r="Q2668" t="str">
        <f t="shared" ca="1" si="556"/>
        <v/>
      </c>
      <c r="R2668" t="str">
        <f t="shared" si="557"/>
        <v/>
      </c>
      <c r="S2668" t="str">
        <f t="shared" si="558"/>
        <v/>
      </c>
      <c r="T2668" s="2" t="str">
        <f ca="1">IF(S2668="Irrigation","Irrigation",IF(R2668="Irrigation","Irrigation",IF(Q2668="Domestic","Domestic",IF(P2668="Stockwatering","Stockwatering",IF(N2668="IRRIGATION_AND_MUNICIPAL","Irrigation and Municipal",IF(O2668="IRRIGATION_AND_DOMESTIC","Irrigation and Domestic Municipality",_xlfn.XLOOKUP(J2668,Use_Code_Ranking!$B$4:$B$23,Use_Code_Ranking!$A$4:$A$23)))))))</f>
        <v>Dust Control</v>
      </c>
      <c r="V2668" s="20" t="str">
        <f ca="1"/>
        <v>S027227</v>
      </c>
      <c r="W2668" s="4" t="str">
        <f t="shared" ca="1" si="546"/>
        <v>Irrigation</v>
      </c>
      <c r="X2668" t="str">
        <f t="shared" ca="1" si="547"/>
        <v>N</v>
      </c>
      <c r="Y2668" s="2" t="str">
        <f t="shared" ca="1" si="548"/>
        <v>N</v>
      </c>
      <c r="Z2668">
        <f ca="1">_xlfn.XLOOKUP($W2668,Return_flow_table!$A$4:$A$25,Return_flow_table!B$4:B$25)</f>
        <v>0</v>
      </c>
      <c r="AA2668">
        <f ca="1">_xlfn.XLOOKUP($W2668,Return_flow_table!$A$4:$A$25,Return_flow_table!C$4:C$25)</f>
        <v>0</v>
      </c>
      <c r="AB2668">
        <f ca="1">_xlfn.XLOOKUP($W2668,Return_flow_table!$A$4:$A$25,Return_flow_table!D$4:D$25)</f>
        <v>20</v>
      </c>
      <c r="AC2668">
        <f ca="1">_xlfn.XLOOKUP($W2668,Return_flow_table!$A$4:$A$25,Return_flow_table!E$4:E$25)</f>
        <v>20</v>
      </c>
      <c r="AD2668">
        <f ca="1">_xlfn.XLOOKUP($W2668,Return_flow_table!$A$4:$A$25,Return_flow_table!F$4:F$25)</f>
        <v>10</v>
      </c>
      <c r="AE2668">
        <f ca="1">_xlfn.XLOOKUP($W2668,Return_flow_table!$A$4:$A$25,Return_flow_table!G$4:G$25)</f>
        <v>10</v>
      </c>
      <c r="AF2668">
        <f ca="1">_xlfn.XLOOKUP($W2668,Return_flow_table!$A$4:$A$25,Return_flow_table!H$4:H$25)</f>
        <v>0</v>
      </c>
      <c r="AG2668">
        <f ca="1">_xlfn.XLOOKUP($W2668,Return_flow_table!$A$4:$A$25,Return_flow_table!I$4:I$25)</f>
        <v>0</v>
      </c>
      <c r="AH2668">
        <f ca="1">_xlfn.XLOOKUP($W2668,Return_flow_table!$A$4:$A$25,Return_flow_table!J$4:J$25)</f>
        <v>0</v>
      </c>
      <c r="AI2668">
        <f ca="1">_xlfn.XLOOKUP($W2668,Return_flow_table!$A$4:$A$25,Return_flow_table!K$4:K$25)</f>
        <v>20</v>
      </c>
      <c r="AJ2668">
        <f ca="1">_xlfn.XLOOKUP($W2668,Return_flow_table!$A$4:$A$25,Return_flow_table!L$4:L$25)</f>
        <v>20</v>
      </c>
      <c r="AK2668">
        <f ca="1">_xlfn.XLOOKUP($W2668,Return_flow_table!$A$4:$A$25,Return_flow_table!M$4:M$25)</f>
        <v>0</v>
      </c>
      <c r="AL2668" s="39" t="str" cm="1">
        <f t="array" aca="1" ref="AL2668" ca="1">IF(SUM(  ((OFFSET($A$4,0,0,COUNTA(A:A)-3,1)) =V2668) * (OFFSET($T$4, 0,0,COUNTA(A:A)-3,1) = "Domestic")) &gt; 0,"Y","")</f>
        <v/>
      </c>
    </row>
    <row r="2669" spans="1:38" x14ac:dyDescent="0.25">
      <c r="A2669" t="s">
        <v>2817</v>
      </c>
      <c r="B2669" t="s">
        <v>124</v>
      </c>
      <c r="C2669" t="s">
        <v>2196</v>
      </c>
      <c r="D2669">
        <v>0</v>
      </c>
      <c r="E2669">
        <v>24.267399999999999</v>
      </c>
      <c r="F2669" t="s">
        <v>2197</v>
      </c>
      <c r="G2669" t="s">
        <v>2804</v>
      </c>
      <c r="H2669" t="s">
        <v>106</v>
      </c>
      <c r="I2669">
        <f>_xlfn.XLOOKUP(B2669,Use_Code_Ranking!$A$4:$A$23,Use_Code_Ranking!$B$4:$B$23,9999)</f>
        <v>10</v>
      </c>
      <c r="J2669">
        <f t="shared" ca="1" si="549"/>
        <v>10</v>
      </c>
      <c r="K2669">
        <f t="shared" ca="1" si="550"/>
        <v>0</v>
      </c>
      <c r="L2669">
        <f t="shared" ca="1" si="551"/>
        <v>0</v>
      </c>
      <c r="M2669">
        <f t="shared" ca="1" si="552"/>
        <v>0</v>
      </c>
      <c r="N2669" t="str">
        <f t="shared" ca="1" si="553"/>
        <v/>
      </c>
      <c r="O2669" t="str">
        <f t="shared" ca="1" si="554"/>
        <v/>
      </c>
      <c r="P2669" t="str">
        <f t="shared" si="555"/>
        <v/>
      </c>
      <c r="Q2669" t="str">
        <f t="shared" ca="1" si="556"/>
        <v/>
      </c>
      <c r="R2669" t="str">
        <f t="shared" si="557"/>
        <v/>
      </c>
      <c r="S2669" t="str">
        <f t="shared" si="558"/>
        <v/>
      </c>
      <c r="T2669" s="2" t="str">
        <f ca="1">IF(S2669="Irrigation","Irrigation",IF(R2669="Irrigation","Irrigation",IF(Q2669="Domestic","Domestic",IF(P2669="Stockwatering","Stockwatering",IF(N2669="IRRIGATION_AND_MUNICIPAL","Irrigation and Municipal",IF(O2669="IRRIGATION_AND_DOMESTIC","Irrigation and Domestic Municipality",_xlfn.XLOOKUP(J2669,Use_Code_Ranking!$B$4:$B$23,Use_Code_Ranking!$A$4:$A$23)))))))</f>
        <v>Dust Control</v>
      </c>
      <c r="V2669" s="20" t="str">
        <f ca="1"/>
        <v>S027228</v>
      </c>
      <c r="W2669" s="4" t="str">
        <f t="shared" ca="1" si="546"/>
        <v>Irrigation</v>
      </c>
      <c r="X2669" t="str">
        <f t="shared" ca="1" si="547"/>
        <v>N</v>
      </c>
      <c r="Y2669" s="2" t="str">
        <f t="shared" ca="1" si="548"/>
        <v>N</v>
      </c>
      <c r="Z2669">
        <f ca="1">_xlfn.XLOOKUP($W2669,Return_flow_table!$A$4:$A$25,Return_flow_table!B$4:B$25)</f>
        <v>0</v>
      </c>
      <c r="AA2669">
        <f ca="1">_xlfn.XLOOKUP($W2669,Return_flow_table!$A$4:$A$25,Return_flow_table!C$4:C$25)</f>
        <v>0</v>
      </c>
      <c r="AB2669">
        <f ca="1">_xlfn.XLOOKUP($W2669,Return_flow_table!$A$4:$A$25,Return_flow_table!D$4:D$25)</f>
        <v>20</v>
      </c>
      <c r="AC2669">
        <f ca="1">_xlfn.XLOOKUP($W2669,Return_flow_table!$A$4:$A$25,Return_flow_table!E$4:E$25)</f>
        <v>20</v>
      </c>
      <c r="AD2669">
        <f ca="1">_xlfn.XLOOKUP($W2669,Return_flow_table!$A$4:$A$25,Return_flow_table!F$4:F$25)</f>
        <v>10</v>
      </c>
      <c r="AE2669">
        <f ca="1">_xlfn.XLOOKUP($W2669,Return_flow_table!$A$4:$A$25,Return_flow_table!G$4:G$25)</f>
        <v>10</v>
      </c>
      <c r="AF2669">
        <f ca="1">_xlfn.XLOOKUP($W2669,Return_flow_table!$A$4:$A$25,Return_flow_table!H$4:H$25)</f>
        <v>0</v>
      </c>
      <c r="AG2669">
        <f ca="1">_xlfn.XLOOKUP($W2669,Return_flow_table!$A$4:$A$25,Return_flow_table!I$4:I$25)</f>
        <v>0</v>
      </c>
      <c r="AH2669">
        <f ca="1">_xlfn.XLOOKUP($W2669,Return_flow_table!$A$4:$A$25,Return_flow_table!J$4:J$25)</f>
        <v>0</v>
      </c>
      <c r="AI2669">
        <f ca="1">_xlfn.XLOOKUP($W2669,Return_flow_table!$A$4:$A$25,Return_flow_table!K$4:K$25)</f>
        <v>20</v>
      </c>
      <c r="AJ2669">
        <f ca="1">_xlfn.XLOOKUP($W2669,Return_flow_table!$A$4:$A$25,Return_flow_table!L$4:L$25)</f>
        <v>20</v>
      </c>
      <c r="AK2669">
        <f ca="1">_xlfn.XLOOKUP($W2669,Return_flow_table!$A$4:$A$25,Return_flow_table!M$4:M$25)</f>
        <v>0</v>
      </c>
      <c r="AL2669" s="39" t="str" cm="1">
        <f t="array" aca="1" ref="AL2669" ca="1">IF(SUM(  ((OFFSET($A$4,0,0,COUNTA(A:A)-3,1)) =V2669) * (OFFSET($T$4, 0,0,COUNTA(A:A)-3,1) = "Domestic")) &gt; 0,"Y","")</f>
        <v/>
      </c>
    </row>
    <row r="2670" spans="1:38" x14ac:dyDescent="0.25">
      <c r="A2670" t="s">
        <v>2818</v>
      </c>
      <c r="B2670" t="s">
        <v>124</v>
      </c>
      <c r="C2670" t="s">
        <v>2196</v>
      </c>
      <c r="D2670">
        <v>0</v>
      </c>
      <c r="E2670">
        <v>16.298999999999999</v>
      </c>
      <c r="F2670" t="s">
        <v>2197</v>
      </c>
      <c r="G2670" t="s">
        <v>2804</v>
      </c>
      <c r="H2670" t="s">
        <v>106</v>
      </c>
      <c r="I2670">
        <f>_xlfn.XLOOKUP(B2670,Use_Code_Ranking!$A$4:$A$23,Use_Code_Ranking!$B$4:$B$23,9999)</f>
        <v>10</v>
      </c>
      <c r="J2670">
        <f t="shared" ca="1" si="549"/>
        <v>10</v>
      </c>
      <c r="K2670">
        <f t="shared" ca="1" si="550"/>
        <v>0</v>
      </c>
      <c r="L2670">
        <f t="shared" ca="1" si="551"/>
        <v>0</v>
      </c>
      <c r="M2670">
        <f t="shared" ca="1" si="552"/>
        <v>0</v>
      </c>
      <c r="N2670" t="str">
        <f t="shared" ca="1" si="553"/>
        <v/>
      </c>
      <c r="O2670" t="str">
        <f t="shared" ca="1" si="554"/>
        <v/>
      </c>
      <c r="P2670" t="str">
        <f t="shared" si="555"/>
        <v/>
      </c>
      <c r="Q2670" t="str">
        <f t="shared" ca="1" si="556"/>
        <v/>
      </c>
      <c r="R2670" t="str">
        <f t="shared" si="557"/>
        <v/>
      </c>
      <c r="S2670" t="str">
        <f t="shared" si="558"/>
        <v/>
      </c>
      <c r="T2670" s="2" t="str">
        <f ca="1">IF(S2670="Irrigation","Irrigation",IF(R2670="Irrigation","Irrigation",IF(Q2670="Domestic","Domestic",IF(P2670="Stockwatering","Stockwatering",IF(N2670="IRRIGATION_AND_MUNICIPAL","Irrigation and Municipal",IF(O2670="IRRIGATION_AND_DOMESTIC","Irrigation and Domestic Municipality",_xlfn.XLOOKUP(J2670,Use_Code_Ranking!$B$4:$B$23,Use_Code_Ranking!$A$4:$A$23)))))))</f>
        <v>Dust Control</v>
      </c>
      <c r="V2670" s="20" t="str">
        <f ca="1"/>
        <v>S027234</v>
      </c>
      <c r="W2670" s="4" t="str">
        <f t="shared" ca="1" si="546"/>
        <v>Irrigation</v>
      </c>
      <c r="X2670" t="str">
        <f t="shared" ca="1" si="547"/>
        <v>N</v>
      </c>
      <c r="Y2670" s="2" t="str">
        <f t="shared" ca="1" si="548"/>
        <v>N</v>
      </c>
      <c r="Z2670">
        <f ca="1">_xlfn.XLOOKUP($W2670,Return_flow_table!$A$4:$A$25,Return_flow_table!B$4:B$25)</f>
        <v>0</v>
      </c>
      <c r="AA2670">
        <f ca="1">_xlfn.XLOOKUP($W2670,Return_flow_table!$A$4:$A$25,Return_flow_table!C$4:C$25)</f>
        <v>0</v>
      </c>
      <c r="AB2670">
        <f ca="1">_xlfn.XLOOKUP($W2670,Return_flow_table!$A$4:$A$25,Return_flow_table!D$4:D$25)</f>
        <v>20</v>
      </c>
      <c r="AC2670">
        <f ca="1">_xlfn.XLOOKUP($W2670,Return_flow_table!$A$4:$A$25,Return_flow_table!E$4:E$25)</f>
        <v>20</v>
      </c>
      <c r="AD2670">
        <f ca="1">_xlfn.XLOOKUP($W2670,Return_flow_table!$A$4:$A$25,Return_flow_table!F$4:F$25)</f>
        <v>10</v>
      </c>
      <c r="AE2670">
        <f ca="1">_xlfn.XLOOKUP($W2670,Return_flow_table!$A$4:$A$25,Return_flow_table!G$4:G$25)</f>
        <v>10</v>
      </c>
      <c r="AF2670">
        <f ca="1">_xlfn.XLOOKUP($W2670,Return_flow_table!$A$4:$A$25,Return_flow_table!H$4:H$25)</f>
        <v>0</v>
      </c>
      <c r="AG2670">
        <f ca="1">_xlfn.XLOOKUP($W2670,Return_flow_table!$A$4:$A$25,Return_flow_table!I$4:I$25)</f>
        <v>0</v>
      </c>
      <c r="AH2670">
        <f ca="1">_xlfn.XLOOKUP($W2670,Return_flow_table!$A$4:$A$25,Return_flow_table!J$4:J$25)</f>
        <v>0</v>
      </c>
      <c r="AI2670">
        <f ca="1">_xlfn.XLOOKUP($W2670,Return_flow_table!$A$4:$A$25,Return_flow_table!K$4:K$25)</f>
        <v>20</v>
      </c>
      <c r="AJ2670">
        <f ca="1">_xlfn.XLOOKUP($W2670,Return_flow_table!$A$4:$A$25,Return_flow_table!L$4:L$25)</f>
        <v>20</v>
      </c>
      <c r="AK2670">
        <f ca="1">_xlfn.XLOOKUP($W2670,Return_flow_table!$A$4:$A$25,Return_flow_table!M$4:M$25)</f>
        <v>0</v>
      </c>
      <c r="AL2670" s="39" t="str" cm="1">
        <f t="array" aca="1" ref="AL2670" ca="1">IF(SUM(  ((OFFSET($A$4,0,0,COUNTA(A:A)-3,1)) =V2670) * (OFFSET($T$4, 0,0,COUNTA(A:A)-3,1) = "Domestic")) &gt; 0,"Y","")</f>
        <v/>
      </c>
    </row>
    <row r="2671" spans="1:38" x14ac:dyDescent="0.25">
      <c r="A2671" t="s">
        <v>2819</v>
      </c>
      <c r="B2671" t="s">
        <v>124</v>
      </c>
      <c r="C2671" t="s">
        <v>2196</v>
      </c>
      <c r="D2671">
        <v>0</v>
      </c>
      <c r="E2671">
        <v>24.267399999999999</v>
      </c>
      <c r="F2671" t="s">
        <v>2197</v>
      </c>
      <c r="G2671" t="s">
        <v>2804</v>
      </c>
      <c r="H2671" t="s">
        <v>106</v>
      </c>
      <c r="I2671">
        <f>_xlfn.XLOOKUP(B2671,Use_Code_Ranking!$A$4:$A$23,Use_Code_Ranking!$B$4:$B$23,9999)</f>
        <v>10</v>
      </c>
      <c r="J2671">
        <f t="shared" ca="1" si="549"/>
        <v>10</v>
      </c>
      <c r="K2671">
        <f t="shared" ca="1" si="550"/>
        <v>0</v>
      </c>
      <c r="L2671">
        <f t="shared" ca="1" si="551"/>
        <v>0</v>
      </c>
      <c r="M2671">
        <f t="shared" ca="1" si="552"/>
        <v>0</v>
      </c>
      <c r="N2671" t="str">
        <f t="shared" ca="1" si="553"/>
        <v/>
      </c>
      <c r="O2671" t="str">
        <f t="shared" ca="1" si="554"/>
        <v/>
      </c>
      <c r="P2671" t="str">
        <f t="shared" si="555"/>
        <v/>
      </c>
      <c r="Q2671" t="str">
        <f t="shared" ca="1" si="556"/>
        <v/>
      </c>
      <c r="R2671" t="str">
        <f t="shared" si="557"/>
        <v/>
      </c>
      <c r="S2671" t="str">
        <f t="shared" si="558"/>
        <v/>
      </c>
      <c r="T2671" s="2" t="str">
        <f ca="1">IF(S2671="Irrigation","Irrigation",IF(R2671="Irrigation","Irrigation",IF(Q2671="Domestic","Domestic",IF(P2671="Stockwatering","Stockwatering",IF(N2671="IRRIGATION_AND_MUNICIPAL","Irrigation and Municipal",IF(O2671="IRRIGATION_AND_DOMESTIC","Irrigation and Domestic Municipality",_xlfn.XLOOKUP(J2671,Use_Code_Ranking!$B$4:$B$23,Use_Code_Ranking!$A$4:$A$23)))))))</f>
        <v>Dust Control</v>
      </c>
      <c r="V2671" s="20" t="str">
        <f ca="1"/>
        <v>S027235</v>
      </c>
      <c r="W2671" s="4" t="str">
        <f t="shared" ca="1" si="546"/>
        <v>Irrigation</v>
      </c>
      <c r="X2671" t="str">
        <f t="shared" ca="1" si="547"/>
        <v>N</v>
      </c>
      <c r="Y2671" s="2" t="str">
        <f t="shared" ca="1" si="548"/>
        <v>N</v>
      </c>
      <c r="Z2671">
        <f ca="1">_xlfn.XLOOKUP($W2671,Return_flow_table!$A$4:$A$25,Return_flow_table!B$4:B$25)</f>
        <v>0</v>
      </c>
      <c r="AA2671">
        <f ca="1">_xlfn.XLOOKUP($W2671,Return_flow_table!$A$4:$A$25,Return_flow_table!C$4:C$25)</f>
        <v>0</v>
      </c>
      <c r="AB2671">
        <f ca="1">_xlfn.XLOOKUP($W2671,Return_flow_table!$A$4:$A$25,Return_flow_table!D$4:D$25)</f>
        <v>20</v>
      </c>
      <c r="AC2671">
        <f ca="1">_xlfn.XLOOKUP($W2671,Return_flow_table!$A$4:$A$25,Return_flow_table!E$4:E$25)</f>
        <v>20</v>
      </c>
      <c r="AD2671">
        <f ca="1">_xlfn.XLOOKUP($W2671,Return_flow_table!$A$4:$A$25,Return_flow_table!F$4:F$25)</f>
        <v>10</v>
      </c>
      <c r="AE2671">
        <f ca="1">_xlfn.XLOOKUP($W2671,Return_flow_table!$A$4:$A$25,Return_flow_table!G$4:G$25)</f>
        <v>10</v>
      </c>
      <c r="AF2671">
        <f ca="1">_xlfn.XLOOKUP($W2671,Return_flow_table!$A$4:$A$25,Return_flow_table!H$4:H$25)</f>
        <v>0</v>
      </c>
      <c r="AG2671">
        <f ca="1">_xlfn.XLOOKUP($W2671,Return_flow_table!$A$4:$A$25,Return_flow_table!I$4:I$25)</f>
        <v>0</v>
      </c>
      <c r="AH2671">
        <f ca="1">_xlfn.XLOOKUP($W2671,Return_flow_table!$A$4:$A$25,Return_flow_table!J$4:J$25)</f>
        <v>0</v>
      </c>
      <c r="AI2671">
        <f ca="1">_xlfn.XLOOKUP($W2671,Return_flow_table!$A$4:$A$25,Return_flow_table!K$4:K$25)</f>
        <v>20</v>
      </c>
      <c r="AJ2671">
        <f ca="1">_xlfn.XLOOKUP($W2671,Return_flow_table!$A$4:$A$25,Return_flow_table!L$4:L$25)</f>
        <v>20</v>
      </c>
      <c r="AK2671">
        <f ca="1">_xlfn.XLOOKUP($W2671,Return_flow_table!$A$4:$A$25,Return_flow_table!M$4:M$25)</f>
        <v>0</v>
      </c>
      <c r="AL2671" s="39" t="str" cm="1">
        <f t="array" aca="1" ref="AL2671" ca="1">IF(SUM(  ((OFFSET($A$4,0,0,COUNTA(A:A)-3,1)) =V2671) * (OFFSET($T$4, 0,0,COUNTA(A:A)-3,1) = "Domestic")) &gt; 0,"Y","")</f>
        <v/>
      </c>
    </row>
    <row r="2672" spans="1:38" x14ac:dyDescent="0.25">
      <c r="A2672" t="s">
        <v>2820</v>
      </c>
      <c r="B2672" t="s">
        <v>124</v>
      </c>
      <c r="C2672" t="s">
        <v>2196</v>
      </c>
      <c r="D2672">
        <v>0</v>
      </c>
      <c r="E2672">
        <v>24.267399999999999</v>
      </c>
      <c r="F2672" t="s">
        <v>2197</v>
      </c>
      <c r="G2672" t="s">
        <v>2804</v>
      </c>
      <c r="H2672" t="s">
        <v>106</v>
      </c>
      <c r="I2672">
        <f>_xlfn.XLOOKUP(B2672,Use_Code_Ranking!$A$4:$A$23,Use_Code_Ranking!$B$4:$B$23,9999)</f>
        <v>10</v>
      </c>
      <c r="J2672">
        <f t="shared" ca="1" si="549"/>
        <v>10</v>
      </c>
      <c r="K2672">
        <f t="shared" ca="1" si="550"/>
        <v>0</v>
      </c>
      <c r="L2672">
        <f t="shared" ca="1" si="551"/>
        <v>0</v>
      </c>
      <c r="M2672">
        <f t="shared" ca="1" si="552"/>
        <v>0</v>
      </c>
      <c r="N2672" t="str">
        <f t="shared" ca="1" si="553"/>
        <v/>
      </c>
      <c r="O2672" t="str">
        <f t="shared" ca="1" si="554"/>
        <v/>
      </c>
      <c r="P2672" t="str">
        <f t="shared" si="555"/>
        <v/>
      </c>
      <c r="Q2672" t="str">
        <f t="shared" ca="1" si="556"/>
        <v/>
      </c>
      <c r="R2672" t="str">
        <f t="shared" si="557"/>
        <v/>
      </c>
      <c r="S2672" t="str">
        <f t="shared" si="558"/>
        <v/>
      </c>
      <c r="T2672" s="2" t="str">
        <f ca="1">IF(S2672="Irrigation","Irrigation",IF(R2672="Irrigation","Irrigation",IF(Q2672="Domestic","Domestic",IF(P2672="Stockwatering","Stockwatering",IF(N2672="IRRIGATION_AND_MUNICIPAL","Irrigation and Municipal",IF(O2672="IRRIGATION_AND_DOMESTIC","Irrigation and Domestic Municipality",_xlfn.XLOOKUP(J2672,Use_Code_Ranking!$B$4:$B$23,Use_Code_Ranking!$A$4:$A$23)))))))</f>
        <v>Dust Control</v>
      </c>
      <c r="V2672" s="20" t="str">
        <f ca="1"/>
        <v>S027236</v>
      </c>
      <c r="W2672" s="4" t="str">
        <f t="shared" ca="1" si="546"/>
        <v>Irrigation</v>
      </c>
      <c r="X2672" t="str">
        <f t="shared" ca="1" si="547"/>
        <v>N</v>
      </c>
      <c r="Y2672" s="2" t="str">
        <f t="shared" ca="1" si="548"/>
        <v>N</v>
      </c>
      <c r="Z2672">
        <f ca="1">_xlfn.XLOOKUP($W2672,Return_flow_table!$A$4:$A$25,Return_flow_table!B$4:B$25)</f>
        <v>0</v>
      </c>
      <c r="AA2672">
        <f ca="1">_xlfn.XLOOKUP($W2672,Return_flow_table!$A$4:$A$25,Return_flow_table!C$4:C$25)</f>
        <v>0</v>
      </c>
      <c r="AB2672">
        <f ca="1">_xlfn.XLOOKUP($W2672,Return_flow_table!$A$4:$A$25,Return_flow_table!D$4:D$25)</f>
        <v>20</v>
      </c>
      <c r="AC2672">
        <f ca="1">_xlfn.XLOOKUP($W2672,Return_flow_table!$A$4:$A$25,Return_flow_table!E$4:E$25)</f>
        <v>20</v>
      </c>
      <c r="AD2672">
        <f ca="1">_xlfn.XLOOKUP($W2672,Return_flow_table!$A$4:$A$25,Return_flow_table!F$4:F$25)</f>
        <v>10</v>
      </c>
      <c r="AE2672">
        <f ca="1">_xlfn.XLOOKUP($W2672,Return_flow_table!$A$4:$A$25,Return_flow_table!G$4:G$25)</f>
        <v>10</v>
      </c>
      <c r="AF2672">
        <f ca="1">_xlfn.XLOOKUP($W2672,Return_flow_table!$A$4:$A$25,Return_flow_table!H$4:H$25)</f>
        <v>0</v>
      </c>
      <c r="AG2672">
        <f ca="1">_xlfn.XLOOKUP($W2672,Return_flow_table!$A$4:$A$25,Return_flow_table!I$4:I$25)</f>
        <v>0</v>
      </c>
      <c r="AH2672">
        <f ca="1">_xlfn.XLOOKUP($W2672,Return_flow_table!$A$4:$A$25,Return_flow_table!J$4:J$25)</f>
        <v>0</v>
      </c>
      <c r="AI2672">
        <f ca="1">_xlfn.XLOOKUP($W2672,Return_flow_table!$A$4:$A$25,Return_flow_table!K$4:K$25)</f>
        <v>20</v>
      </c>
      <c r="AJ2672">
        <f ca="1">_xlfn.XLOOKUP($W2672,Return_flow_table!$A$4:$A$25,Return_flow_table!L$4:L$25)</f>
        <v>20</v>
      </c>
      <c r="AK2672">
        <f ca="1">_xlfn.XLOOKUP($W2672,Return_flow_table!$A$4:$A$25,Return_flow_table!M$4:M$25)</f>
        <v>0</v>
      </c>
      <c r="AL2672" s="39" t="str" cm="1">
        <f t="array" aca="1" ref="AL2672" ca="1">IF(SUM(  ((OFFSET($A$4,0,0,COUNTA(A:A)-3,1)) =V2672) * (OFFSET($T$4, 0,0,COUNTA(A:A)-3,1) = "Domestic")) &gt; 0,"Y","")</f>
        <v/>
      </c>
    </row>
    <row r="2673" spans="1:38" x14ac:dyDescent="0.25">
      <c r="A2673" t="s">
        <v>2821</v>
      </c>
      <c r="B2673" t="s">
        <v>124</v>
      </c>
      <c r="C2673" t="s">
        <v>2196</v>
      </c>
      <c r="D2673">
        <v>0</v>
      </c>
      <c r="E2673">
        <v>24.267399999999999</v>
      </c>
      <c r="F2673" t="s">
        <v>2197</v>
      </c>
      <c r="G2673" t="s">
        <v>2804</v>
      </c>
      <c r="H2673" t="s">
        <v>106</v>
      </c>
      <c r="I2673">
        <f>_xlfn.XLOOKUP(B2673,Use_Code_Ranking!$A$4:$A$23,Use_Code_Ranking!$B$4:$B$23,9999)</f>
        <v>10</v>
      </c>
      <c r="J2673">
        <f t="shared" ca="1" si="549"/>
        <v>10</v>
      </c>
      <c r="K2673">
        <f t="shared" ca="1" si="550"/>
        <v>0</v>
      </c>
      <c r="L2673">
        <f t="shared" ca="1" si="551"/>
        <v>0</v>
      </c>
      <c r="M2673">
        <f t="shared" ca="1" si="552"/>
        <v>0</v>
      </c>
      <c r="N2673" t="str">
        <f t="shared" ca="1" si="553"/>
        <v/>
      </c>
      <c r="O2673" t="str">
        <f t="shared" ca="1" si="554"/>
        <v/>
      </c>
      <c r="P2673" t="str">
        <f t="shared" si="555"/>
        <v/>
      </c>
      <c r="Q2673" t="str">
        <f t="shared" ca="1" si="556"/>
        <v/>
      </c>
      <c r="R2673" t="str">
        <f t="shared" si="557"/>
        <v/>
      </c>
      <c r="S2673" t="str">
        <f t="shared" si="558"/>
        <v/>
      </c>
      <c r="T2673" s="2" t="str">
        <f ca="1">IF(S2673="Irrigation","Irrigation",IF(R2673="Irrigation","Irrigation",IF(Q2673="Domestic","Domestic",IF(P2673="Stockwatering","Stockwatering",IF(N2673="IRRIGATION_AND_MUNICIPAL","Irrigation and Municipal",IF(O2673="IRRIGATION_AND_DOMESTIC","Irrigation and Domestic Municipality",_xlfn.XLOOKUP(J2673,Use_Code_Ranking!$B$4:$B$23,Use_Code_Ranking!$A$4:$A$23)))))))</f>
        <v>Dust Control</v>
      </c>
      <c r="V2673" s="20" t="str">
        <f ca="1"/>
        <v>S027237</v>
      </c>
      <c r="W2673" s="4" t="str">
        <f t="shared" ca="1" si="546"/>
        <v>Irrigation</v>
      </c>
      <c r="X2673" t="str">
        <f t="shared" ca="1" si="547"/>
        <v>N</v>
      </c>
      <c r="Y2673" s="2" t="str">
        <f t="shared" ca="1" si="548"/>
        <v>N</v>
      </c>
      <c r="Z2673">
        <f ca="1">_xlfn.XLOOKUP($W2673,Return_flow_table!$A$4:$A$25,Return_flow_table!B$4:B$25)</f>
        <v>0</v>
      </c>
      <c r="AA2673">
        <f ca="1">_xlfn.XLOOKUP($W2673,Return_flow_table!$A$4:$A$25,Return_flow_table!C$4:C$25)</f>
        <v>0</v>
      </c>
      <c r="AB2673">
        <f ca="1">_xlfn.XLOOKUP($W2673,Return_flow_table!$A$4:$A$25,Return_flow_table!D$4:D$25)</f>
        <v>20</v>
      </c>
      <c r="AC2673">
        <f ca="1">_xlfn.XLOOKUP($W2673,Return_flow_table!$A$4:$A$25,Return_flow_table!E$4:E$25)</f>
        <v>20</v>
      </c>
      <c r="AD2673">
        <f ca="1">_xlfn.XLOOKUP($W2673,Return_flow_table!$A$4:$A$25,Return_flow_table!F$4:F$25)</f>
        <v>10</v>
      </c>
      <c r="AE2673">
        <f ca="1">_xlfn.XLOOKUP($W2673,Return_flow_table!$A$4:$A$25,Return_flow_table!G$4:G$25)</f>
        <v>10</v>
      </c>
      <c r="AF2673">
        <f ca="1">_xlfn.XLOOKUP($W2673,Return_flow_table!$A$4:$A$25,Return_flow_table!H$4:H$25)</f>
        <v>0</v>
      </c>
      <c r="AG2673">
        <f ca="1">_xlfn.XLOOKUP($W2673,Return_flow_table!$A$4:$A$25,Return_flow_table!I$4:I$25)</f>
        <v>0</v>
      </c>
      <c r="AH2673">
        <f ca="1">_xlfn.XLOOKUP($W2673,Return_flow_table!$A$4:$A$25,Return_flow_table!J$4:J$25)</f>
        <v>0</v>
      </c>
      <c r="AI2673">
        <f ca="1">_xlfn.XLOOKUP($W2673,Return_flow_table!$A$4:$A$25,Return_flow_table!K$4:K$25)</f>
        <v>20</v>
      </c>
      <c r="AJ2673">
        <f ca="1">_xlfn.XLOOKUP($W2673,Return_flow_table!$A$4:$A$25,Return_flow_table!L$4:L$25)</f>
        <v>20</v>
      </c>
      <c r="AK2673">
        <f ca="1">_xlfn.XLOOKUP($W2673,Return_flow_table!$A$4:$A$25,Return_flow_table!M$4:M$25)</f>
        <v>0</v>
      </c>
      <c r="AL2673" s="39" t="str" cm="1">
        <f t="array" aca="1" ref="AL2673" ca="1">IF(SUM(  ((OFFSET($A$4,0,0,COUNTA(A:A)-3,1)) =V2673) * (OFFSET($T$4, 0,0,COUNTA(A:A)-3,1) = "Domestic")) &gt; 0,"Y","")</f>
        <v/>
      </c>
    </row>
    <row r="2674" spans="1:38" x14ac:dyDescent="0.25">
      <c r="A2674" t="s">
        <v>2822</v>
      </c>
      <c r="B2674" t="s">
        <v>124</v>
      </c>
      <c r="C2674" t="s">
        <v>2196</v>
      </c>
      <c r="D2674">
        <v>0</v>
      </c>
      <c r="E2674">
        <v>322.358</v>
      </c>
      <c r="F2674" t="s">
        <v>2197</v>
      </c>
      <c r="G2674" t="s">
        <v>2804</v>
      </c>
      <c r="H2674" t="s">
        <v>106</v>
      </c>
      <c r="I2674">
        <f>_xlfn.XLOOKUP(B2674,Use_Code_Ranking!$A$4:$A$23,Use_Code_Ranking!$B$4:$B$23,9999)</f>
        <v>10</v>
      </c>
      <c r="J2674">
        <f t="shared" ca="1" si="549"/>
        <v>10</v>
      </c>
      <c r="K2674">
        <f t="shared" ca="1" si="550"/>
        <v>0</v>
      </c>
      <c r="L2674">
        <f t="shared" ca="1" si="551"/>
        <v>0</v>
      </c>
      <c r="M2674">
        <f t="shared" ca="1" si="552"/>
        <v>0</v>
      </c>
      <c r="N2674" t="str">
        <f t="shared" ca="1" si="553"/>
        <v/>
      </c>
      <c r="O2674" t="str">
        <f t="shared" ca="1" si="554"/>
        <v/>
      </c>
      <c r="P2674" t="str">
        <f t="shared" si="555"/>
        <v/>
      </c>
      <c r="Q2674" t="str">
        <f t="shared" ca="1" si="556"/>
        <v/>
      </c>
      <c r="R2674" t="str">
        <f t="shared" si="557"/>
        <v/>
      </c>
      <c r="S2674" t="str">
        <f t="shared" si="558"/>
        <v/>
      </c>
      <c r="T2674" s="2" t="str">
        <f ca="1">IF(S2674="Irrigation","Irrigation",IF(R2674="Irrigation","Irrigation",IF(Q2674="Domestic","Domestic",IF(P2674="Stockwatering","Stockwatering",IF(N2674="IRRIGATION_AND_MUNICIPAL","Irrigation and Municipal",IF(O2674="IRRIGATION_AND_DOMESTIC","Irrigation and Domestic Municipality",_xlfn.XLOOKUP(J2674,Use_Code_Ranking!$B$4:$B$23,Use_Code_Ranking!$A$4:$A$23)))))))</f>
        <v>Dust Control</v>
      </c>
      <c r="V2674" s="20" t="str">
        <f ca="1"/>
        <v>S027243</v>
      </c>
      <c r="W2674" s="4" t="str">
        <f t="shared" ca="1" si="546"/>
        <v>Irrigation</v>
      </c>
      <c r="X2674" t="str">
        <f t="shared" ca="1" si="547"/>
        <v>N</v>
      </c>
      <c r="Y2674" s="2" t="str">
        <f t="shared" ca="1" si="548"/>
        <v>N</v>
      </c>
      <c r="Z2674">
        <f ca="1">_xlfn.XLOOKUP($W2674,Return_flow_table!$A$4:$A$25,Return_flow_table!B$4:B$25)</f>
        <v>0</v>
      </c>
      <c r="AA2674">
        <f ca="1">_xlfn.XLOOKUP($W2674,Return_flow_table!$A$4:$A$25,Return_flow_table!C$4:C$25)</f>
        <v>0</v>
      </c>
      <c r="AB2674">
        <f ca="1">_xlfn.XLOOKUP($W2674,Return_flow_table!$A$4:$A$25,Return_flow_table!D$4:D$25)</f>
        <v>20</v>
      </c>
      <c r="AC2674">
        <f ca="1">_xlfn.XLOOKUP($W2674,Return_flow_table!$A$4:$A$25,Return_flow_table!E$4:E$25)</f>
        <v>20</v>
      </c>
      <c r="AD2674">
        <f ca="1">_xlfn.XLOOKUP($W2674,Return_flow_table!$A$4:$A$25,Return_flow_table!F$4:F$25)</f>
        <v>10</v>
      </c>
      <c r="AE2674">
        <f ca="1">_xlfn.XLOOKUP($W2674,Return_flow_table!$A$4:$A$25,Return_flow_table!G$4:G$25)</f>
        <v>10</v>
      </c>
      <c r="AF2674">
        <f ca="1">_xlfn.XLOOKUP($W2674,Return_flow_table!$A$4:$A$25,Return_flow_table!H$4:H$25)</f>
        <v>0</v>
      </c>
      <c r="AG2674">
        <f ca="1">_xlfn.XLOOKUP($W2674,Return_flow_table!$A$4:$A$25,Return_flow_table!I$4:I$25)</f>
        <v>0</v>
      </c>
      <c r="AH2674">
        <f ca="1">_xlfn.XLOOKUP($W2674,Return_flow_table!$A$4:$A$25,Return_flow_table!J$4:J$25)</f>
        <v>0</v>
      </c>
      <c r="AI2674">
        <f ca="1">_xlfn.XLOOKUP($W2674,Return_flow_table!$A$4:$A$25,Return_flow_table!K$4:K$25)</f>
        <v>20</v>
      </c>
      <c r="AJ2674">
        <f ca="1">_xlfn.XLOOKUP($W2674,Return_flow_table!$A$4:$A$25,Return_flow_table!L$4:L$25)</f>
        <v>20</v>
      </c>
      <c r="AK2674">
        <f ca="1">_xlfn.XLOOKUP($W2674,Return_flow_table!$A$4:$A$25,Return_flow_table!M$4:M$25)</f>
        <v>0</v>
      </c>
      <c r="AL2674" s="39" t="str" cm="1">
        <f t="array" aca="1" ref="AL2674" ca="1">IF(SUM(  ((OFFSET($A$4,0,0,COUNTA(A:A)-3,1)) =V2674) * (OFFSET($T$4, 0,0,COUNTA(A:A)-3,1) = "Domestic")) &gt; 0,"Y","")</f>
        <v/>
      </c>
    </row>
    <row r="2675" spans="1:38" x14ac:dyDescent="0.25">
      <c r="A2675" t="s">
        <v>2823</v>
      </c>
      <c r="B2675" t="s">
        <v>124</v>
      </c>
      <c r="C2675" t="s">
        <v>2196</v>
      </c>
      <c r="D2675">
        <v>0</v>
      </c>
      <c r="E2675">
        <v>202.83199999999999</v>
      </c>
      <c r="F2675" t="s">
        <v>2197</v>
      </c>
      <c r="G2675" t="s">
        <v>2804</v>
      </c>
      <c r="H2675" t="s">
        <v>106</v>
      </c>
      <c r="I2675">
        <f>_xlfn.XLOOKUP(B2675,Use_Code_Ranking!$A$4:$A$23,Use_Code_Ranking!$B$4:$B$23,9999)</f>
        <v>10</v>
      </c>
      <c r="J2675">
        <f t="shared" ca="1" si="549"/>
        <v>10</v>
      </c>
      <c r="K2675">
        <f t="shared" ca="1" si="550"/>
        <v>0</v>
      </c>
      <c r="L2675">
        <f t="shared" ca="1" si="551"/>
        <v>0</v>
      </c>
      <c r="M2675">
        <f t="shared" ca="1" si="552"/>
        <v>0</v>
      </c>
      <c r="N2675" t="str">
        <f t="shared" ca="1" si="553"/>
        <v/>
      </c>
      <c r="O2675" t="str">
        <f t="shared" ca="1" si="554"/>
        <v/>
      </c>
      <c r="P2675" t="str">
        <f t="shared" si="555"/>
        <v/>
      </c>
      <c r="Q2675" t="str">
        <f t="shared" ca="1" si="556"/>
        <v/>
      </c>
      <c r="R2675" t="str">
        <f t="shared" si="557"/>
        <v/>
      </c>
      <c r="S2675" t="str">
        <f t="shared" si="558"/>
        <v/>
      </c>
      <c r="T2675" s="2" t="str">
        <f ca="1">IF(S2675="Irrigation","Irrigation",IF(R2675="Irrigation","Irrigation",IF(Q2675="Domestic","Domestic",IF(P2675="Stockwatering","Stockwatering",IF(N2675="IRRIGATION_AND_MUNICIPAL","Irrigation and Municipal",IF(O2675="IRRIGATION_AND_DOMESTIC","Irrigation and Domestic Municipality",_xlfn.XLOOKUP(J2675,Use_Code_Ranking!$B$4:$B$23,Use_Code_Ranking!$A$4:$A$23)))))))</f>
        <v>Dust Control</v>
      </c>
      <c r="V2675" s="20" t="str">
        <f ca="1"/>
        <v>S027244</v>
      </c>
      <c r="W2675" s="4" t="str">
        <f t="shared" ca="1" si="546"/>
        <v>Irrigation</v>
      </c>
      <c r="X2675" t="str">
        <f t="shared" ca="1" si="547"/>
        <v>N</v>
      </c>
      <c r="Y2675" s="2" t="str">
        <f t="shared" ca="1" si="548"/>
        <v>N</v>
      </c>
      <c r="Z2675">
        <f ca="1">_xlfn.XLOOKUP($W2675,Return_flow_table!$A$4:$A$25,Return_flow_table!B$4:B$25)</f>
        <v>0</v>
      </c>
      <c r="AA2675">
        <f ca="1">_xlfn.XLOOKUP($W2675,Return_flow_table!$A$4:$A$25,Return_flow_table!C$4:C$25)</f>
        <v>0</v>
      </c>
      <c r="AB2675">
        <f ca="1">_xlfn.XLOOKUP($W2675,Return_flow_table!$A$4:$A$25,Return_flow_table!D$4:D$25)</f>
        <v>20</v>
      </c>
      <c r="AC2675">
        <f ca="1">_xlfn.XLOOKUP($W2675,Return_flow_table!$A$4:$A$25,Return_flow_table!E$4:E$25)</f>
        <v>20</v>
      </c>
      <c r="AD2675">
        <f ca="1">_xlfn.XLOOKUP($W2675,Return_flow_table!$A$4:$A$25,Return_flow_table!F$4:F$25)</f>
        <v>10</v>
      </c>
      <c r="AE2675">
        <f ca="1">_xlfn.XLOOKUP($W2675,Return_flow_table!$A$4:$A$25,Return_flow_table!G$4:G$25)</f>
        <v>10</v>
      </c>
      <c r="AF2675">
        <f ca="1">_xlfn.XLOOKUP($W2675,Return_flow_table!$A$4:$A$25,Return_flow_table!H$4:H$25)</f>
        <v>0</v>
      </c>
      <c r="AG2675">
        <f ca="1">_xlfn.XLOOKUP($W2675,Return_flow_table!$A$4:$A$25,Return_flow_table!I$4:I$25)</f>
        <v>0</v>
      </c>
      <c r="AH2675">
        <f ca="1">_xlfn.XLOOKUP($W2675,Return_flow_table!$A$4:$A$25,Return_flow_table!J$4:J$25)</f>
        <v>0</v>
      </c>
      <c r="AI2675">
        <f ca="1">_xlfn.XLOOKUP($W2675,Return_flow_table!$A$4:$A$25,Return_flow_table!K$4:K$25)</f>
        <v>20</v>
      </c>
      <c r="AJ2675">
        <f ca="1">_xlfn.XLOOKUP($W2675,Return_flow_table!$A$4:$A$25,Return_flow_table!L$4:L$25)</f>
        <v>20</v>
      </c>
      <c r="AK2675">
        <f ca="1">_xlfn.XLOOKUP($W2675,Return_flow_table!$A$4:$A$25,Return_flow_table!M$4:M$25)</f>
        <v>0</v>
      </c>
      <c r="AL2675" s="39" t="str" cm="1">
        <f t="array" aca="1" ref="AL2675" ca="1">IF(SUM(  ((OFFSET($A$4,0,0,COUNTA(A:A)-3,1)) =V2675) * (OFFSET($T$4, 0,0,COUNTA(A:A)-3,1) = "Domestic")) &gt; 0,"Y","")</f>
        <v/>
      </c>
    </row>
    <row r="2676" spans="1:38" x14ac:dyDescent="0.25">
      <c r="A2676" t="s">
        <v>2824</v>
      </c>
      <c r="B2676" t="s">
        <v>124</v>
      </c>
      <c r="C2676" t="s">
        <v>2196</v>
      </c>
      <c r="D2676">
        <v>0</v>
      </c>
      <c r="E2676">
        <v>322.358</v>
      </c>
      <c r="F2676" t="s">
        <v>2197</v>
      </c>
      <c r="G2676" t="s">
        <v>2804</v>
      </c>
      <c r="H2676" t="s">
        <v>106</v>
      </c>
      <c r="I2676">
        <f>_xlfn.XLOOKUP(B2676,Use_Code_Ranking!$A$4:$A$23,Use_Code_Ranking!$B$4:$B$23,9999)</f>
        <v>10</v>
      </c>
      <c r="J2676">
        <f t="shared" ca="1" si="549"/>
        <v>10</v>
      </c>
      <c r="K2676">
        <f t="shared" ca="1" si="550"/>
        <v>0</v>
      </c>
      <c r="L2676">
        <f t="shared" ca="1" si="551"/>
        <v>0</v>
      </c>
      <c r="M2676">
        <f t="shared" ca="1" si="552"/>
        <v>0</v>
      </c>
      <c r="N2676" t="str">
        <f t="shared" ca="1" si="553"/>
        <v/>
      </c>
      <c r="O2676" t="str">
        <f t="shared" ca="1" si="554"/>
        <v/>
      </c>
      <c r="P2676" t="str">
        <f t="shared" si="555"/>
        <v/>
      </c>
      <c r="Q2676" t="str">
        <f t="shared" ca="1" si="556"/>
        <v/>
      </c>
      <c r="R2676" t="str">
        <f t="shared" si="557"/>
        <v/>
      </c>
      <c r="S2676" t="str">
        <f t="shared" si="558"/>
        <v/>
      </c>
      <c r="T2676" s="2" t="str">
        <f ca="1">IF(S2676="Irrigation","Irrigation",IF(R2676="Irrigation","Irrigation",IF(Q2676="Domestic","Domestic",IF(P2676="Stockwatering","Stockwatering",IF(N2676="IRRIGATION_AND_MUNICIPAL","Irrigation and Municipal",IF(O2676="IRRIGATION_AND_DOMESTIC","Irrigation and Domestic Municipality",_xlfn.XLOOKUP(J2676,Use_Code_Ranking!$B$4:$B$23,Use_Code_Ranking!$A$4:$A$23)))))))</f>
        <v>Dust Control</v>
      </c>
      <c r="V2676" s="20" t="str">
        <f ca="1"/>
        <v>S027245</v>
      </c>
      <c r="W2676" s="4" t="str">
        <f t="shared" ca="1" si="546"/>
        <v>Irrigation</v>
      </c>
      <c r="X2676" t="str">
        <f t="shared" ca="1" si="547"/>
        <v>N</v>
      </c>
      <c r="Y2676" s="2" t="str">
        <f t="shared" ca="1" si="548"/>
        <v>N</v>
      </c>
      <c r="Z2676">
        <f ca="1">_xlfn.XLOOKUP($W2676,Return_flow_table!$A$4:$A$25,Return_flow_table!B$4:B$25)</f>
        <v>0</v>
      </c>
      <c r="AA2676">
        <f ca="1">_xlfn.XLOOKUP($W2676,Return_flow_table!$A$4:$A$25,Return_flow_table!C$4:C$25)</f>
        <v>0</v>
      </c>
      <c r="AB2676">
        <f ca="1">_xlfn.XLOOKUP($W2676,Return_flow_table!$A$4:$A$25,Return_flow_table!D$4:D$25)</f>
        <v>20</v>
      </c>
      <c r="AC2676">
        <f ca="1">_xlfn.XLOOKUP($W2676,Return_flow_table!$A$4:$A$25,Return_flow_table!E$4:E$25)</f>
        <v>20</v>
      </c>
      <c r="AD2676">
        <f ca="1">_xlfn.XLOOKUP($W2676,Return_flow_table!$A$4:$A$25,Return_flow_table!F$4:F$25)</f>
        <v>10</v>
      </c>
      <c r="AE2676">
        <f ca="1">_xlfn.XLOOKUP($W2676,Return_flow_table!$A$4:$A$25,Return_flow_table!G$4:G$25)</f>
        <v>10</v>
      </c>
      <c r="AF2676">
        <f ca="1">_xlfn.XLOOKUP($W2676,Return_flow_table!$A$4:$A$25,Return_flow_table!H$4:H$25)</f>
        <v>0</v>
      </c>
      <c r="AG2676">
        <f ca="1">_xlfn.XLOOKUP($W2676,Return_flow_table!$A$4:$A$25,Return_flow_table!I$4:I$25)</f>
        <v>0</v>
      </c>
      <c r="AH2676">
        <f ca="1">_xlfn.XLOOKUP($W2676,Return_flow_table!$A$4:$A$25,Return_flow_table!J$4:J$25)</f>
        <v>0</v>
      </c>
      <c r="AI2676">
        <f ca="1">_xlfn.XLOOKUP($W2676,Return_flow_table!$A$4:$A$25,Return_flow_table!K$4:K$25)</f>
        <v>20</v>
      </c>
      <c r="AJ2676">
        <f ca="1">_xlfn.XLOOKUP($W2676,Return_flow_table!$A$4:$A$25,Return_flow_table!L$4:L$25)</f>
        <v>20</v>
      </c>
      <c r="AK2676">
        <f ca="1">_xlfn.XLOOKUP($W2676,Return_flow_table!$A$4:$A$25,Return_flow_table!M$4:M$25)</f>
        <v>0</v>
      </c>
      <c r="AL2676" s="39" t="str" cm="1">
        <f t="array" aca="1" ref="AL2676" ca="1">IF(SUM(  ((OFFSET($A$4,0,0,COUNTA(A:A)-3,1)) =V2676) * (OFFSET($T$4, 0,0,COUNTA(A:A)-3,1) = "Domestic")) &gt; 0,"Y","")</f>
        <v/>
      </c>
    </row>
    <row r="2677" spans="1:38" x14ac:dyDescent="0.25">
      <c r="A2677" t="s">
        <v>2825</v>
      </c>
      <c r="B2677" t="s">
        <v>124</v>
      </c>
      <c r="C2677" t="s">
        <v>2196</v>
      </c>
      <c r="D2677">
        <v>0</v>
      </c>
      <c r="E2677">
        <v>16.298999999999999</v>
      </c>
      <c r="F2677" t="s">
        <v>2197</v>
      </c>
      <c r="G2677" t="s">
        <v>2804</v>
      </c>
      <c r="H2677" t="s">
        <v>106</v>
      </c>
      <c r="I2677">
        <f>_xlfn.XLOOKUP(B2677,Use_Code_Ranking!$A$4:$A$23,Use_Code_Ranking!$B$4:$B$23,9999)</f>
        <v>10</v>
      </c>
      <c r="J2677">
        <f t="shared" ca="1" si="549"/>
        <v>10</v>
      </c>
      <c r="K2677">
        <f t="shared" ca="1" si="550"/>
        <v>0</v>
      </c>
      <c r="L2677">
        <f t="shared" ca="1" si="551"/>
        <v>0</v>
      </c>
      <c r="M2677">
        <f t="shared" ca="1" si="552"/>
        <v>0</v>
      </c>
      <c r="N2677" t="str">
        <f t="shared" ca="1" si="553"/>
        <v/>
      </c>
      <c r="O2677" t="str">
        <f t="shared" ca="1" si="554"/>
        <v/>
      </c>
      <c r="P2677" t="str">
        <f t="shared" si="555"/>
        <v/>
      </c>
      <c r="Q2677" t="str">
        <f t="shared" ca="1" si="556"/>
        <v/>
      </c>
      <c r="R2677" t="str">
        <f t="shared" si="557"/>
        <v/>
      </c>
      <c r="S2677" t="str">
        <f t="shared" si="558"/>
        <v/>
      </c>
      <c r="T2677" s="2" t="str">
        <f ca="1">IF(S2677="Irrigation","Irrigation",IF(R2677="Irrigation","Irrigation",IF(Q2677="Domestic","Domestic",IF(P2677="Stockwatering","Stockwatering",IF(N2677="IRRIGATION_AND_MUNICIPAL","Irrigation and Municipal",IF(O2677="IRRIGATION_AND_DOMESTIC","Irrigation and Domestic Municipality",_xlfn.XLOOKUP(J2677,Use_Code_Ranking!$B$4:$B$23,Use_Code_Ranking!$A$4:$A$23)))))))</f>
        <v>Dust Control</v>
      </c>
      <c r="V2677" s="20" t="str">
        <f ca="1"/>
        <v>S027246</v>
      </c>
      <c r="W2677" s="4" t="str">
        <f t="shared" ca="1" si="546"/>
        <v>Irrigation</v>
      </c>
      <c r="X2677" t="str">
        <f t="shared" ca="1" si="547"/>
        <v>N</v>
      </c>
      <c r="Y2677" s="2" t="str">
        <f t="shared" ca="1" si="548"/>
        <v>N</v>
      </c>
      <c r="Z2677">
        <f ca="1">_xlfn.XLOOKUP($W2677,Return_flow_table!$A$4:$A$25,Return_flow_table!B$4:B$25)</f>
        <v>0</v>
      </c>
      <c r="AA2677">
        <f ca="1">_xlfn.XLOOKUP($W2677,Return_flow_table!$A$4:$A$25,Return_flow_table!C$4:C$25)</f>
        <v>0</v>
      </c>
      <c r="AB2677">
        <f ca="1">_xlfn.XLOOKUP($W2677,Return_flow_table!$A$4:$A$25,Return_flow_table!D$4:D$25)</f>
        <v>20</v>
      </c>
      <c r="AC2677">
        <f ca="1">_xlfn.XLOOKUP($W2677,Return_flow_table!$A$4:$A$25,Return_flow_table!E$4:E$25)</f>
        <v>20</v>
      </c>
      <c r="AD2677">
        <f ca="1">_xlfn.XLOOKUP($W2677,Return_flow_table!$A$4:$A$25,Return_flow_table!F$4:F$25)</f>
        <v>10</v>
      </c>
      <c r="AE2677">
        <f ca="1">_xlfn.XLOOKUP($W2677,Return_flow_table!$A$4:$A$25,Return_flow_table!G$4:G$25)</f>
        <v>10</v>
      </c>
      <c r="AF2677">
        <f ca="1">_xlfn.XLOOKUP($W2677,Return_flow_table!$A$4:$A$25,Return_flow_table!H$4:H$25)</f>
        <v>0</v>
      </c>
      <c r="AG2677">
        <f ca="1">_xlfn.XLOOKUP($W2677,Return_flow_table!$A$4:$A$25,Return_flow_table!I$4:I$25)</f>
        <v>0</v>
      </c>
      <c r="AH2677">
        <f ca="1">_xlfn.XLOOKUP($W2677,Return_flow_table!$A$4:$A$25,Return_flow_table!J$4:J$25)</f>
        <v>0</v>
      </c>
      <c r="AI2677">
        <f ca="1">_xlfn.XLOOKUP($W2677,Return_flow_table!$A$4:$A$25,Return_flow_table!K$4:K$25)</f>
        <v>20</v>
      </c>
      <c r="AJ2677">
        <f ca="1">_xlfn.XLOOKUP($W2677,Return_flow_table!$A$4:$A$25,Return_flow_table!L$4:L$25)</f>
        <v>20</v>
      </c>
      <c r="AK2677">
        <f ca="1">_xlfn.XLOOKUP($W2677,Return_flow_table!$A$4:$A$25,Return_flow_table!M$4:M$25)</f>
        <v>0</v>
      </c>
      <c r="AL2677" s="39" t="str" cm="1">
        <f t="array" aca="1" ref="AL2677" ca="1">IF(SUM(  ((OFFSET($A$4,0,0,COUNTA(A:A)-3,1)) =V2677) * (OFFSET($T$4, 0,0,COUNTA(A:A)-3,1) = "Domestic")) &gt; 0,"Y","")</f>
        <v/>
      </c>
    </row>
    <row r="2678" spans="1:38" x14ac:dyDescent="0.25">
      <c r="A2678" t="s">
        <v>2826</v>
      </c>
      <c r="B2678" t="s">
        <v>124</v>
      </c>
      <c r="C2678" t="s">
        <v>2196</v>
      </c>
      <c r="D2678">
        <v>0</v>
      </c>
      <c r="E2678">
        <v>162.99</v>
      </c>
      <c r="F2678" t="s">
        <v>2197</v>
      </c>
      <c r="G2678" t="s">
        <v>2804</v>
      </c>
      <c r="H2678" t="s">
        <v>106</v>
      </c>
      <c r="I2678">
        <f>_xlfn.XLOOKUP(B2678,Use_Code_Ranking!$A$4:$A$23,Use_Code_Ranking!$B$4:$B$23,9999)</f>
        <v>10</v>
      </c>
      <c r="J2678">
        <f t="shared" ca="1" si="549"/>
        <v>10</v>
      </c>
      <c r="K2678">
        <f t="shared" ca="1" si="550"/>
        <v>0</v>
      </c>
      <c r="L2678">
        <f t="shared" ca="1" si="551"/>
        <v>0</v>
      </c>
      <c r="M2678">
        <f t="shared" ca="1" si="552"/>
        <v>0</v>
      </c>
      <c r="N2678" t="str">
        <f t="shared" ca="1" si="553"/>
        <v/>
      </c>
      <c r="O2678" t="str">
        <f t="shared" ca="1" si="554"/>
        <v/>
      </c>
      <c r="P2678" t="str">
        <f t="shared" si="555"/>
        <v/>
      </c>
      <c r="Q2678" t="str">
        <f t="shared" ca="1" si="556"/>
        <v/>
      </c>
      <c r="R2678" t="str">
        <f t="shared" si="557"/>
        <v/>
      </c>
      <c r="S2678" t="str">
        <f t="shared" si="558"/>
        <v/>
      </c>
      <c r="T2678" s="2" t="str">
        <f ca="1">IF(S2678="Irrigation","Irrigation",IF(R2678="Irrigation","Irrigation",IF(Q2678="Domestic","Domestic",IF(P2678="Stockwatering","Stockwatering",IF(N2678="IRRIGATION_AND_MUNICIPAL","Irrigation and Municipal",IF(O2678="IRRIGATION_AND_DOMESTIC","Irrigation and Domestic Municipality",_xlfn.XLOOKUP(J2678,Use_Code_Ranking!$B$4:$B$23,Use_Code_Ranking!$A$4:$A$23)))))))</f>
        <v>Dust Control</v>
      </c>
      <c r="V2678" s="20" t="str">
        <f ca="1"/>
        <v>S027247</v>
      </c>
      <c r="W2678" s="4" t="str">
        <f t="shared" ca="1" si="546"/>
        <v>Domestic</v>
      </c>
      <c r="X2678" t="str">
        <f t="shared" ca="1" si="547"/>
        <v>N</v>
      </c>
      <c r="Y2678" s="2" t="str">
        <f t="shared" ca="1" si="548"/>
        <v>N</v>
      </c>
      <c r="Z2678">
        <f ca="1">_xlfn.XLOOKUP($W2678,Return_flow_table!$A$4:$A$25,Return_flow_table!B$4:B$25)</f>
        <v>0</v>
      </c>
      <c r="AA2678">
        <f ca="1">_xlfn.XLOOKUP($W2678,Return_flow_table!$A$4:$A$25,Return_flow_table!C$4:C$25)</f>
        <v>0</v>
      </c>
      <c r="AB2678">
        <f ca="1">_xlfn.XLOOKUP($W2678,Return_flow_table!$A$4:$A$25,Return_flow_table!D$4:D$25)</f>
        <v>0</v>
      </c>
      <c r="AC2678">
        <f ca="1">_xlfn.XLOOKUP($W2678,Return_flow_table!$A$4:$A$25,Return_flow_table!E$4:E$25)</f>
        <v>0</v>
      </c>
      <c r="AD2678">
        <f ca="1">_xlfn.XLOOKUP($W2678,Return_flow_table!$A$4:$A$25,Return_flow_table!F$4:F$25)</f>
        <v>0</v>
      </c>
      <c r="AE2678">
        <f ca="1">_xlfn.XLOOKUP($W2678,Return_flow_table!$A$4:$A$25,Return_flow_table!G$4:G$25)</f>
        <v>0</v>
      </c>
      <c r="AF2678">
        <f ca="1">_xlfn.XLOOKUP($W2678,Return_flow_table!$A$4:$A$25,Return_flow_table!H$4:H$25)</f>
        <v>0</v>
      </c>
      <c r="AG2678">
        <f ca="1">_xlfn.XLOOKUP($W2678,Return_flow_table!$A$4:$A$25,Return_flow_table!I$4:I$25)</f>
        <v>0</v>
      </c>
      <c r="AH2678">
        <f ca="1">_xlfn.XLOOKUP($W2678,Return_flow_table!$A$4:$A$25,Return_flow_table!J$4:J$25)</f>
        <v>0</v>
      </c>
      <c r="AI2678">
        <f ca="1">_xlfn.XLOOKUP($W2678,Return_flow_table!$A$4:$A$25,Return_flow_table!K$4:K$25)</f>
        <v>0</v>
      </c>
      <c r="AJ2678">
        <f ca="1">_xlfn.XLOOKUP($W2678,Return_flow_table!$A$4:$A$25,Return_flow_table!L$4:L$25)</f>
        <v>0</v>
      </c>
      <c r="AK2678">
        <f ca="1">_xlfn.XLOOKUP($W2678,Return_flow_table!$A$4:$A$25,Return_flow_table!M$4:M$25)</f>
        <v>0</v>
      </c>
      <c r="AL2678" s="39" t="str" cm="1">
        <f t="array" aca="1" ref="AL2678" ca="1">IF(SUM(  ((OFFSET($A$4,0,0,COUNTA(A:A)-3,1)) =V2678) * (OFFSET($T$4, 0,0,COUNTA(A:A)-3,1) = "Domestic")) &gt; 0,"Y","")</f>
        <v>Y</v>
      </c>
    </row>
    <row r="2679" spans="1:38" x14ac:dyDescent="0.25">
      <c r="A2679" t="s">
        <v>2827</v>
      </c>
      <c r="B2679" t="s">
        <v>124</v>
      </c>
      <c r="C2679" t="s">
        <v>2196</v>
      </c>
      <c r="D2679">
        <v>0</v>
      </c>
      <c r="E2679">
        <v>322.358</v>
      </c>
      <c r="F2679" t="s">
        <v>2197</v>
      </c>
      <c r="G2679" t="s">
        <v>2804</v>
      </c>
      <c r="H2679" t="s">
        <v>106</v>
      </c>
      <c r="I2679">
        <f>_xlfn.XLOOKUP(B2679,Use_Code_Ranking!$A$4:$A$23,Use_Code_Ranking!$B$4:$B$23,9999)</f>
        <v>10</v>
      </c>
      <c r="J2679">
        <f t="shared" ca="1" si="549"/>
        <v>10</v>
      </c>
      <c r="K2679">
        <f t="shared" ca="1" si="550"/>
        <v>0</v>
      </c>
      <c r="L2679">
        <f t="shared" ca="1" si="551"/>
        <v>0</v>
      </c>
      <c r="M2679">
        <f t="shared" ca="1" si="552"/>
        <v>0</v>
      </c>
      <c r="N2679" t="str">
        <f t="shared" ca="1" si="553"/>
        <v/>
      </c>
      <c r="O2679" t="str">
        <f t="shared" ca="1" si="554"/>
        <v/>
      </c>
      <c r="P2679" t="str">
        <f t="shared" si="555"/>
        <v/>
      </c>
      <c r="Q2679" t="str">
        <f t="shared" ca="1" si="556"/>
        <v/>
      </c>
      <c r="R2679" t="str">
        <f t="shared" si="557"/>
        <v/>
      </c>
      <c r="S2679" t="str">
        <f t="shared" si="558"/>
        <v/>
      </c>
      <c r="T2679" s="2" t="str">
        <f ca="1">IF(S2679="Irrigation","Irrigation",IF(R2679="Irrigation","Irrigation",IF(Q2679="Domestic","Domestic",IF(P2679="Stockwatering","Stockwatering",IF(N2679="IRRIGATION_AND_MUNICIPAL","Irrigation and Municipal",IF(O2679="IRRIGATION_AND_DOMESTIC","Irrigation and Domestic Municipality",_xlfn.XLOOKUP(J2679,Use_Code_Ranking!$B$4:$B$23,Use_Code_Ranking!$A$4:$A$23)))))))</f>
        <v>Dust Control</v>
      </c>
      <c r="V2679" s="20" t="str">
        <f ca="1"/>
        <v>S027249</v>
      </c>
      <c r="W2679" s="4" t="str">
        <f t="shared" ca="1" si="546"/>
        <v>Irrigation</v>
      </c>
      <c r="X2679" t="str">
        <f t="shared" ca="1" si="547"/>
        <v>N</v>
      </c>
      <c r="Y2679" s="2" t="str">
        <f t="shared" ca="1" si="548"/>
        <v>N</v>
      </c>
      <c r="Z2679">
        <f ca="1">_xlfn.XLOOKUP($W2679,Return_flow_table!$A$4:$A$25,Return_flow_table!B$4:B$25)</f>
        <v>0</v>
      </c>
      <c r="AA2679">
        <f ca="1">_xlfn.XLOOKUP($W2679,Return_flow_table!$A$4:$A$25,Return_flow_table!C$4:C$25)</f>
        <v>0</v>
      </c>
      <c r="AB2679">
        <f ca="1">_xlfn.XLOOKUP($W2679,Return_flow_table!$A$4:$A$25,Return_flow_table!D$4:D$25)</f>
        <v>20</v>
      </c>
      <c r="AC2679">
        <f ca="1">_xlfn.XLOOKUP($W2679,Return_flow_table!$A$4:$A$25,Return_flow_table!E$4:E$25)</f>
        <v>20</v>
      </c>
      <c r="AD2679">
        <f ca="1">_xlfn.XLOOKUP($W2679,Return_flow_table!$A$4:$A$25,Return_flow_table!F$4:F$25)</f>
        <v>10</v>
      </c>
      <c r="AE2679">
        <f ca="1">_xlfn.XLOOKUP($W2679,Return_flow_table!$A$4:$A$25,Return_flow_table!G$4:G$25)</f>
        <v>10</v>
      </c>
      <c r="AF2679">
        <f ca="1">_xlfn.XLOOKUP($W2679,Return_flow_table!$A$4:$A$25,Return_flow_table!H$4:H$25)</f>
        <v>0</v>
      </c>
      <c r="AG2679">
        <f ca="1">_xlfn.XLOOKUP($W2679,Return_flow_table!$A$4:$A$25,Return_flow_table!I$4:I$25)</f>
        <v>0</v>
      </c>
      <c r="AH2679">
        <f ca="1">_xlfn.XLOOKUP($W2679,Return_flow_table!$A$4:$A$25,Return_flow_table!J$4:J$25)</f>
        <v>0</v>
      </c>
      <c r="AI2679">
        <f ca="1">_xlfn.XLOOKUP($W2679,Return_flow_table!$A$4:$A$25,Return_flow_table!K$4:K$25)</f>
        <v>20</v>
      </c>
      <c r="AJ2679">
        <f ca="1">_xlfn.XLOOKUP($W2679,Return_flow_table!$A$4:$A$25,Return_flow_table!L$4:L$25)</f>
        <v>20</v>
      </c>
      <c r="AK2679">
        <f ca="1">_xlfn.XLOOKUP($W2679,Return_flow_table!$A$4:$A$25,Return_flow_table!M$4:M$25)</f>
        <v>0</v>
      </c>
      <c r="AL2679" s="39" t="str" cm="1">
        <f t="array" aca="1" ref="AL2679" ca="1">IF(SUM(  ((OFFSET($A$4,0,0,COUNTA(A:A)-3,1)) =V2679) * (OFFSET($T$4, 0,0,COUNTA(A:A)-3,1) = "Domestic")) &gt; 0,"Y","")</f>
        <v/>
      </c>
    </row>
    <row r="2680" spans="1:38" x14ac:dyDescent="0.25">
      <c r="A2680" t="s">
        <v>2828</v>
      </c>
      <c r="B2680" t="s">
        <v>124</v>
      </c>
      <c r="C2680" t="s">
        <v>2196</v>
      </c>
      <c r="D2680">
        <v>0</v>
      </c>
      <c r="E2680">
        <v>322.358</v>
      </c>
      <c r="F2680" t="s">
        <v>2197</v>
      </c>
      <c r="G2680" t="s">
        <v>2804</v>
      </c>
      <c r="H2680" t="s">
        <v>106</v>
      </c>
      <c r="I2680">
        <f>_xlfn.XLOOKUP(B2680,Use_Code_Ranking!$A$4:$A$23,Use_Code_Ranking!$B$4:$B$23,9999)</f>
        <v>10</v>
      </c>
      <c r="J2680">
        <f t="shared" ca="1" si="549"/>
        <v>10</v>
      </c>
      <c r="K2680">
        <f t="shared" ca="1" si="550"/>
        <v>0</v>
      </c>
      <c r="L2680">
        <f t="shared" ca="1" si="551"/>
        <v>0</v>
      </c>
      <c r="M2680">
        <f t="shared" ca="1" si="552"/>
        <v>0</v>
      </c>
      <c r="N2680" t="str">
        <f t="shared" ca="1" si="553"/>
        <v/>
      </c>
      <c r="O2680" t="str">
        <f t="shared" ca="1" si="554"/>
        <v/>
      </c>
      <c r="P2680" t="str">
        <f t="shared" si="555"/>
        <v/>
      </c>
      <c r="Q2680" t="str">
        <f t="shared" ca="1" si="556"/>
        <v/>
      </c>
      <c r="R2680" t="str">
        <f t="shared" si="557"/>
        <v/>
      </c>
      <c r="S2680" t="str">
        <f t="shared" si="558"/>
        <v/>
      </c>
      <c r="T2680" s="2" t="str">
        <f ca="1">IF(S2680="Irrigation","Irrigation",IF(R2680="Irrigation","Irrigation",IF(Q2680="Domestic","Domestic",IF(P2680="Stockwatering","Stockwatering",IF(N2680="IRRIGATION_AND_MUNICIPAL","Irrigation and Municipal",IF(O2680="IRRIGATION_AND_DOMESTIC","Irrigation and Domestic Municipality",_xlfn.XLOOKUP(J2680,Use_Code_Ranking!$B$4:$B$23,Use_Code_Ranking!$A$4:$A$23)))))))</f>
        <v>Dust Control</v>
      </c>
      <c r="V2680" s="20" t="str">
        <f ca="1"/>
        <v>S027263</v>
      </c>
      <c r="W2680" s="4" t="str">
        <f t="shared" ca="1" si="546"/>
        <v>Irrigation</v>
      </c>
      <c r="X2680" t="str">
        <f t="shared" ca="1" si="547"/>
        <v>N</v>
      </c>
      <c r="Y2680" s="2" t="str">
        <f t="shared" ca="1" si="548"/>
        <v>N</v>
      </c>
      <c r="Z2680">
        <f ca="1">_xlfn.XLOOKUP($W2680,Return_flow_table!$A$4:$A$25,Return_flow_table!B$4:B$25)</f>
        <v>0</v>
      </c>
      <c r="AA2680">
        <f ca="1">_xlfn.XLOOKUP($W2680,Return_flow_table!$A$4:$A$25,Return_flow_table!C$4:C$25)</f>
        <v>0</v>
      </c>
      <c r="AB2680">
        <f ca="1">_xlfn.XLOOKUP($W2680,Return_flow_table!$A$4:$A$25,Return_flow_table!D$4:D$25)</f>
        <v>20</v>
      </c>
      <c r="AC2680">
        <f ca="1">_xlfn.XLOOKUP($W2680,Return_flow_table!$A$4:$A$25,Return_flow_table!E$4:E$25)</f>
        <v>20</v>
      </c>
      <c r="AD2680">
        <f ca="1">_xlfn.XLOOKUP($W2680,Return_flow_table!$A$4:$A$25,Return_flow_table!F$4:F$25)</f>
        <v>10</v>
      </c>
      <c r="AE2680">
        <f ca="1">_xlfn.XLOOKUP($W2680,Return_flow_table!$A$4:$A$25,Return_flow_table!G$4:G$25)</f>
        <v>10</v>
      </c>
      <c r="AF2680">
        <f ca="1">_xlfn.XLOOKUP($W2680,Return_flow_table!$A$4:$A$25,Return_flow_table!H$4:H$25)</f>
        <v>0</v>
      </c>
      <c r="AG2680">
        <f ca="1">_xlfn.XLOOKUP($W2680,Return_flow_table!$A$4:$A$25,Return_flow_table!I$4:I$25)</f>
        <v>0</v>
      </c>
      <c r="AH2680">
        <f ca="1">_xlfn.XLOOKUP($W2680,Return_flow_table!$A$4:$A$25,Return_flow_table!J$4:J$25)</f>
        <v>0</v>
      </c>
      <c r="AI2680">
        <f ca="1">_xlfn.XLOOKUP($W2680,Return_flow_table!$A$4:$A$25,Return_flow_table!K$4:K$25)</f>
        <v>20</v>
      </c>
      <c r="AJ2680">
        <f ca="1">_xlfn.XLOOKUP($W2680,Return_flow_table!$A$4:$A$25,Return_flow_table!L$4:L$25)</f>
        <v>20</v>
      </c>
      <c r="AK2680">
        <f ca="1">_xlfn.XLOOKUP($W2680,Return_flow_table!$A$4:$A$25,Return_flow_table!M$4:M$25)</f>
        <v>0</v>
      </c>
      <c r="AL2680" s="39" t="str" cm="1">
        <f t="array" aca="1" ref="AL2680" ca="1">IF(SUM(  ((OFFSET($A$4,0,0,COUNTA(A:A)-3,1)) =V2680) * (OFFSET($T$4, 0,0,COUNTA(A:A)-3,1) = "Domestic")) &gt; 0,"Y","")</f>
        <v/>
      </c>
    </row>
    <row r="2681" spans="1:38" x14ac:dyDescent="0.25">
      <c r="A2681" t="s">
        <v>2829</v>
      </c>
      <c r="B2681" t="s">
        <v>124</v>
      </c>
      <c r="C2681" t="s">
        <v>2196</v>
      </c>
      <c r="D2681">
        <v>0</v>
      </c>
      <c r="E2681">
        <v>16.298999999999999</v>
      </c>
      <c r="F2681" t="s">
        <v>2197</v>
      </c>
      <c r="G2681" t="s">
        <v>2804</v>
      </c>
      <c r="H2681" t="s">
        <v>106</v>
      </c>
      <c r="I2681">
        <f>_xlfn.XLOOKUP(B2681,Use_Code_Ranking!$A$4:$A$23,Use_Code_Ranking!$B$4:$B$23,9999)</f>
        <v>10</v>
      </c>
      <c r="J2681">
        <f t="shared" ca="1" si="549"/>
        <v>10</v>
      </c>
      <c r="K2681">
        <f t="shared" ca="1" si="550"/>
        <v>0</v>
      </c>
      <c r="L2681">
        <f t="shared" ca="1" si="551"/>
        <v>0</v>
      </c>
      <c r="M2681">
        <f t="shared" ca="1" si="552"/>
        <v>0</v>
      </c>
      <c r="N2681" t="str">
        <f t="shared" ca="1" si="553"/>
        <v/>
      </c>
      <c r="O2681" t="str">
        <f t="shared" ca="1" si="554"/>
        <v/>
      </c>
      <c r="P2681" t="str">
        <f t="shared" si="555"/>
        <v/>
      </c>
      <c r="Q2681" t="str">
        <f t="shared" ca="1" si="556"/>
        <v/>
      </c>
      <c r="R2681" t="str">
        <f t="shared" si="557"/>
        <v/>
      </c>
      <c r="S2681" t="str">
        <f t="shared" si="558"/>
        <v/>
      </c>
      <c r="T2681" s="2" t="str">
        <f ca="1">IF(S2681="Irrigation","Irrigation",IF(R2681="Irrigation","Irrigation",IF(Q2681="Domestic","Domestic",IF(P2681="Stockwatering","Stockwatering",IF(N2681="IRRIGATION_AND_MUNICIPAL","Irrigation and Municipal",IF(O2681="IRRIGATION_AND_DOMESTIC","Irrigation and Domestic Municipality",_xlfn.XLOOKUP(J2681,Use_Code_Ranking!$B$4:$B$23,Use_Code_Ranking!$A$4:$A$23)))))))</f>
        <v>Dust Control</v>
      </c>
      <c r="V2681" s="20" t="str">
        <f ca="1"/>
        <v>S027265</v>
      </c>
      <c r="W2681" s="4" t="str">
        <f t="shared" ca="1" si="546"/>
        <v>Irrigation</v>
      </c>
      <c r="X2681" t="str">
        <f t="shared" ca="1" si="547"/>
        <v>N</v>
      </c>
      <c r="Y2681" s="2" t="str">
        <f t="shared" ca="1" si="548"/>
        <v>N</v>
      </c>
      <c r="Z2681">
        <f ca="1">_xlfn.XLOOKUP($W2681,Return_flow_table!$A$4:$A$25,Return_flow_table!B$4:B$25)</f>
        <v>0</v>
      </c>
      <c r="AA2681">
        <f ca="1">_xlfn.XLOOKUP($W2681,Return_flow_table!$A$4:$A$25,Return_flow_table!C$4:C$25)</f>
        <v>0</v>
      </c>
      <c r="AB2681">
        <f ca="1">_xlfn.XLOOKUP($W2681,Return_flow_table!$A$4:$A$25,Return_flow_table!D$4:D$25)</f>
        <v>20</v>
      </c>
      <c r="AC2681">
        <f ca="1">_xlfn.XLOOKUP($W2681,Return_flow_table!$A$4:$A$25,Return_flow_table!E$4:E$25)</f>
        <v>20</v>
      </c>
      <c r="AD2681">
        <f ca="1">_xlfn.XLOOKUP($W2681,Return_flow_table!$A$4:$A$25,Return_flow_table!F$4:F$25)</f>
        <v>10</v>
      </c>
      <c r="AE2681">
        <f ca="1">_xlfn.XLOOKUP($W2681,Return_flow_table!$A$4:$A$25,Return_flow_table!G$4:G$25)</f>
        <v>10</v>
      </c>
      <c r="AF2681">
        <f ca="1">_xlfn.XLOOKUP($W2681,Return_flow_table!$A$4:$A$25,Return_flow_table!H$4:H$25)</f>
        <v>0</v>
      </c>
      <c r="AG2681">
        <f ca="1">_xlfn.XLOOKUP($W2681,Return_flow_table!$A$4:$A$25,Return_flow_table!I$4:I$25)</f>
        <v>0</v>
      </c>
      <c r="AH2681">
        <f ca="1">_xlfn.XLOOKUP($W2681,Return_flow_table!$A$4:$A$25,Return_flow_table!J$4:J$25)</f>
        <v>0</v>
      </c>
      <c r="AI2681">
        <f ca="1">_xlfn.XLOOKUP($W2681,Return_flow_table!$A$4:$A$25,Return_flow_table!K$4:K$25)</f>
        <v>20</v>
      </c>
      <c r="AJ2681">
        <f ca="1">_xlfn.XLOOKUP($W2681,Return_flow_table!$A$4:$A$25,Return_flow_table!L$4:L$25)</f>
        <v>20</v>
      </c>
      <c r="AK2681">
        <f ca="1">_xlfn.XLOOKUP($W2681,Return_flow_table!$A$4:$A$25,Return_flow_table!M$4:M$25)</f>
        <v>0</v>
      </c>
      <c r="AL2681" s="39" t="str" cm="1">
        <f t="array" aca="1" ref="AL2681" ca="1">IF(SUM(  ((OFFSET($A$4,0,0,COUNTA(A:A)-3,1)) =V2681) * (OFFSET($T$4, 0,0,COUNTA(A:A)-3,1) = "Domestic")) &gt; 0,"Y","")</f>
        <v/>
      </c>
    </row>
    <row r="2682" spans="1:38" x14ac:dyDescent="0.25">
      <c r="A2682" t="s">
        <v>2830</v>
      </c>
      <c r="B2682" t="s">
        <v>124</v>
      </c>
      <c r="C2682" t="s">
        <v>2196</v>
      </c>
      <c r="D2682">
        <v>0</v>
      </c>
      <c r="E2682">
        <v>7.2439999999999998</v>
      </c>
      <c r="F2682" t="s">
        <v>2197</v>
      </c>
      <c r="G2682" t="s">
        <v>2804</v>
      </c>
      <c r="H2682" t="s">
        <v>106</v>
      </c>
      <c r="I2682">
        <f>_xlfn.XLOOKUP(B2682,Use_Code_Ranking!$A$4:$A$23,Use_Code_Ranking!$B$4:$B$23,9999)</f>
        <v>10</v>
      </c>
      <c r="J2682">
        <f t="shared" ca="1" si="549"/>
        <v>10</v>
      </c>
      <c r="K2682">
        <f t="shared" ca="1" si="550"/>
        <v>0</v>
      </c>
      <c r="L2682">
        <f t="shared" ca="1" si="551"/>
        <v>0</v>
      </c>
      <c r="M2682">
        <f t="shared" ca="1" si="552"/>
        <v>0</v>
      </c>
      <c r="N2682" t="str">
        <f t="shared" ca="1" si="553"/>
        <v/>
      </c>
      <c r="O2682" t="str">
        <f t="shared" ca="1" si="554"/>
        <v/>
      </c>
      <c r="P2682" t="str">
        <f t="shared" si="555"/>
        <v/>
      </c>
      <c r="Q2682" t="str">
        <f t="shared" ca="1" si="556"/>
        <v/>
      </c>
      <c r="R2682" t="str">
        <f t="shared" si="557"/>
        <v/>
      </c>
      <c r="S2682" t="str">
        <f t="shared" si="558"/>
        <v/>
      </c>
      <c r="T2682" s="2" t="str">
        <f ca="1">IF(S2682="Irrigation","Irrigation",IF(R2682="Irrigation","Irrigation",IF(Q2682="Domestic","Domestic",IF(P2682="Stockwatering","Stockwatering",IF(N2682="IRRIGATION_AND_MUNICIPAL","Irrigation and Municipal",IF(O2682="IRRIGATION_AND_DOMESTIC","Irrigation and Domestic Municipality",_xlfn.XLOOKUP(J2682,Use_Code_Ranking!$B$4:$B$23,Use_Code_Ranking!$A$4:$A$23)))))))</f>
        <v>Dust Control</v>
      </c>
      <c r="V2682" s="20" t="str">
        <f ca="1"/>
        <v>S027274</v>
      </c>
      <c r="W2682" s="4" t="str">
        <f t="shared" ca="1" si="546"/>
        <v>Irrigation</v>
      </c>
      <c r="X2682" t="str">
        <f t="shared" ca="1" si="547"/>
        <v>N</v>
      </c>
      <c r="Y2682" s="2" t="str">
        <f t="shared" ca="1" si="548"/>
        <v>N</v>
      </c>
      <c r="Z2682">
        <f ca="1">_xlfn.XLOOKUP($W2682,Return_flow_table!$A$4:$A$25,Return_flow_table!B$4:B$25)</f>
        <v>0</v>
      </c>
      <c r="AA2682">
        <f ca="1">_xlfn.XLOOKUP($W2682,Return_flow_table!$A$4:$A$25,Return_flow_table!C$4:C$25)</f>
        <v>0</v>
      </c>
      <c r="AB2682">
        <f ca="1">_xlfn.XLOOKUP($W2682,Return_flow_table!$A$4:$A$25,Return_flow_table!D$4:D$25)</f>
        <v>20</v>
      </c>
      <c r="AC2682">
        <f ca="1">_xlfn.XLOOKUP($W2682,Return_flow_table!$A$4:$A$25,Return_flow_table!E$4:E$25)</f>
        <v>20</v>
      </c>
      <c r="AD2682">
        <f ca="1">_xlfn.XLOOKUP($W2682,Return_flow_table!$A$4:$A$25,Return_flow_table!F$4:F$25)</f>
        <v>10</v>
      </c>
      <c r="AE2682">
        <f ca="1">_xlfn.XLOOKUP($W2682,Return_flow_table!$A$4:$A$25,Return_flow_table!G$4:G$25)</f>
        <v>10</v>
      </c>
      <c r="AF2682">
        <f ca="1">_xlfn.XLOOKUP($W2682,Return_flow_table!$A$4:$A$25,Return_flow_table!H$4:H$25)</f>
        <v>0</v>
      </c>
      <c r="AG2682">
        <f ca="1">_xlfn.XLOOKUP($W2682,Return_flow_table!$A$4:$A$25,Return_flow_table!I$4:I$25)</f>
        <v>0</v>
      </c>
      <c r="AH2682">
        <f ca="1">_xlfn.XLOOKUP($W2682,Return_flow_table!$A$4:$A$25,Return_flow_table!J$4:J$25)</f>
        <v>0</v>
      </c>
      <c r="AI2682">
        <f ca="1">_xlfn.XLOOKUP($W2682,Return_flow_table!$A$4:$A$25,Return_flow_table!K$4:K$25)</f>
        <v>20</v>
      </c>
      <c r="AJ2682">
        <f ca="1">_xlfn.XLOOKUP($W2682,Return_flow_table!$A$4:$A$25,Return_flow_table!L$4:L$25)</f>
        <v>20</v>
      </c>
      <c r="AK2682">
        <f ca="1">_xlfn.XLOOKUP($W2682,Return_flow_table!$A$4:$A$25,Return_flow_table!M$4:M$25)</f>
        <v>0</v>
      </c>
      <c r="AL2682" s="39" t="str" cm="1">
        <f t="array" aca="1" ref="AL2682" ca="1">IF(SUM(  ((OFFSET($A$4,0,0,COUNTA(A:A)-3,1)) =V2682) * (OFFSET($T$4, 0,0,COUNTA(A:A)-3,1) = "Domestic")) &gt; 0,"Y","")</f>
        <v/>
      </c>
    </row>
    <row r="2683" spans="1:38" x14ac:dyDescent="0.25">
      <c r="A2683" t="s">
        <v>2831</v>
      </c>
      <c r="B2683" t="s">
        <v>108</v>
      </c>
      <c r="C2683" t="s">
        <v>2196</v>
      </c>
      <c r="D2683">
        <v>0</v>
      </c>
      <c r="E2683">
        <v>202.83199999999999</v>
      </c>
      <c r="F2683" t="s">
        <v>2197</v>
      </c>
      <c r="G2683" t="s">
        <v>2832</v>
      </c>
      <c r="H2683" t="s">
        <v>106</v>
      </c>
      <c r="I2683">
        <f>_xlfn.XLOOKUP(B2683,Use_Code_Ranking!$A$4:$A$23,Use_Code_Ranking!$B$4:$B$23,9999)</f>
        <v>5</v>
      </c>
      <c r="J2683">
        <f t="shared" ca="1" si="549"/>
        <v>5</v>
      </c>
      <c r="K2683">
        <f t="shared" ca="1" si="550"/>
        <v>0</v>
      </c>
      <c r="L2683">
        <f t="shared" ca="1" si="551"/>
        <v>0</v>
      </c>
      <c r="M2683">
        <f t="shared" ca="1" si="552"/>
        <v>0</v>
      </c>
      <c r="N2683" t="str">
        <f t="shared" ca="1" si="553"/>
        <v/>
      </c>
      <c r="O2683" t="str">
        <f t="shared" ca="1" si="554"/>
        <v/>
      </c>
      <c r="P2683" t="str">
        <f t="shared" si="555"/>
        <v/>
      </c>
      <c r="Q2683" t="str">
        <f t="shared" ca="1" si="556"/>
        <v/>
      </c>
      <c r="R2683" t="str">
        <f t="shared" si="557"/>
        <v/>
      </c>
      <c r="S2683" t="str">
        <f t="shared" si="558"/>
        <v/>
      </c>
      <c r="T2683" s="2" t="str">
        <f ca="1">IF(S2683="Irrigation","Irrigation",IF(R2683="Irrigation","Irrigation",IF(Q2683="Domestic","Domestic",IF(P2683="Stockwatering","Stockwatering",IF(N2683="IRRIGATION_AND_MUNICIPAL","Irrigation and Municipal",IF(O2683="IRRIGATION_AND_DOMESTIC","Irrigation and Domestic Municipality",_xlfn.XLOOKUP(J2683,Use_Code_Ranking!$B$4:$B$23,Use_Code_Ranking!$A$4:$A$23)))))))</f>
        <v>Stockwatering</v>
      </c>
      <c r="V2683" s="20" t="str">
        <f ca="1"/>
        <v>S027284</v>
      </c>
      <c r="W2683" s="4" t="str">
        <f t="shared" ca="1" si="546"/>
        <v>Irrigation</v>
      </c>
      <c r="X2683" t="str">
        <f t="shared" ca="1" si="547"/>
        <v>N</v>
      </c>
      <c r="Y2683" s="2" t="str">
        <f t="shared" ca="1" si="548"/>
        <v>N</v>
      </c>
      <c r="Z2683">
        <f ca="1">_xlfn.XLOOKUP($W2683,Return_flow_table!$A$4:$A$25,Return_flow_table!B$4:B$25)</f>
        <v>0</v>
      </c>
      <c r="AA2683">
        <f ca="1">_xlfn.XLOOKUP($W2683,Return_flow_table!$A$4:$A$25,Return_flow_table!C$4:C$25)</f>
        <v>0</v>
      </c>
      <c r="AB2683">
        <f ca="1">_xlfn.XLOOKUP($W2683,Return_flow_table!$A$4:$A$25,Return_flow_table!D$4:D$25)</f>
        <v>20</v>
      </c>
      <c r="AC2683">
        <f ca="1">_xlfn.XLOOKUP($W2683,Return_flow_table!$A$4:$A$25,Return_flow_table!E$4:E$25)</f>
        <v>20</v>
      </c>
      <c r="AD2683">
        <f ca="1">_xlfn.XLOOKUP($W2683,Return_flow_table!$A$4:$A$25,Return_flow_table!F$4:F$25)</f>
        <v>10</v>
      </c>
      <c r="AE2683">
        <f ca="1">_xlfn.XLOOKUP($W2683,Return_flow_table!$A$4:$A$25,Return_flow_table!G$4:G$25)</f>
        <v>10</v>
      </c>
      <c r="AF2683">
        <f ca="1">_xlfn.XLOOKUP($W2683,Return_flow_table!$A$4:$A$25,Return_flow_table!H$4:H$25)</f>
        <v>0</v>
      </c>
      <c r="AG2683">
        <f ca="1">_xlfn.XLOOKUP($W2683,Return_flow_table!$A$4:$A$25,Return_flow_table!I$4:I$25)</f>
        <v>0</v>
      </c>
      <c r="AH2683">
        <f ca="1">_xlfn.XLOOKUP($W2683,Return_flow_table!$A$4:$A$25,Return_flow_table!J$4:J$25)</f>
        <v>0</v>
      </c>
      <c r="AI2683">
        <f ca="1">_xlfn.XLOOKUP($W2683,Return_flow_table!$A$4:$A$25,Return_flow_table!K$4:K$25)</f>
        <v>20</v>
      </c>
      <c r="AJ2683">
        <f ca="1">_xlfn.XLOOKUP($W2683,Return_flow_table!$A$4:$A$25,Return_flow_table!L$4:L$25)</f>
        <v>20</v>
      </c>
      <c r="AK2683">
        <f ca="1">_xlfn.XLOOKUP($W2683,Return_flow_table!$A$4:$A$25,Return_flow_table!M$4:M$25)</f>
        <v>0</v>
      </c>
      <c r="AL2683" s="39" t="str" cm="1">
        <f t="array" aca="1" ref="AL2683" ca="1">IF(SUM(  ((OFFSET($A$4,0,0,COUNTA(A:A)-3,1)) =V2683) * (OFFSET($T$4, 0,0,COUNTA(A:A)-3,1) = "Domestic")) &gt; 0,"Y","")</f>
        <v/>
      </c>
    </row>
    <row r="2684" spans="1:38" x14ac:dyDescent="0.25">
      <c r="A2684" t="s">
        <v>2831</v>
      </c>
      <c r="B2684" t="s">
        <v>128</v>
      </c>
      <c r="C2684" t="s">
        <v>2196</v>
      </c>
      <c r="D2684">
        <v>0</v>
      </c>
      <c r="E2684">
        <v>202.83199999999999</v>
      </c>
      <c r="F2684" t="s">
        <v>2197</v>
      </c>
      <c r="G2684" t="s">
        <v>2832</v>
      </c>
      <c r="H2684" t="s">
        <v>106</v>
      </c>
      <c r="I2684">
        <f>_xlfn.XLOOKUP(B2684,Use_Code_Ranking!$A$4:$A$23,Use_Code_Ranking!$B$4:$B$23,9999)</f>
        <v>20</v>
      </c>
      <c r="J2684">
        <f t="shared" ca="1" si="549"/>
        <v>5</v>
      </c>
      <c r="K2684">
        <f t="shared" ca="1" si="550"/>
        <v>0</v>
      </c>
      <c r="L2684">
        <f t="shared" ca="1" si="551"/>
        <v>0</v>
      </c>
      <c r="M2684">
        <f t="shared" ca="1" si="552"/>
        <v>0</v>
      </c>
      <c r="N2684" t="str">
        <f t="shared" ca="1" si="553"/>
        <v/>
      </c>
      <c r="O2684" t="str">
        <f t="shared" ca="1" si="554"/>
        <v/>
      </c>
      <c r="P2684" t="str">
        <f t="shared" si="555"/>
        <v/>
      </c>
      <c r="Q2684" t="str">
        <f t="shared" ca="1" si="556"/>
        <v/>
      </c>
      <c r="R2684" t="str">
        <f t="shared" si="557"/>
        <v/>
      </c>
      <c r="S2684" t="str">
        <f t="shared" si="558"/>
        <v/>
      </c>
      <c r="T2684" s="2" t="str">
        <f ca="1">IF(S2684="Irrigation","Irrigation",IF(R2684="Irrigation","Irrigation",IF(Q2684="Domestic","Domestic",IF(P2684="Stockwatering","Stockwatering",IF(N2684="IRRIGATION_AND_MUNICIPAL","Irrigation and Municipal",IF(O2684="IRRIGATION_AND_DOMESTIC","Irrigation and Domestic Municipality",_xlfn.XLOOKUP(J2684,Use_Code_Ranking!$B$4:$B$23,Use_Code_Ranking!$A$4:$A$23)))))))</f>
        <v>Stockwatering</v>
      </c>
      <c r="V2684" s="20" t="str">
        <f ca="1"/>
        <v>S027286</v>
      </c>
      <c r="W2684" s="4" t="str">
        <f t="shared" ca="1" si="546"/>
        <v>Irrigation</v>
      </c>
      <c r="X2684" t="str">
        <f t="shared" ca="1" si="547"/>
        <v>N</v>
      </c>
      <c r="Y2684" s="2" t="str">
        <f t="shared" ca="1" si="548"/>
        <v>N</v>
      </c>
      <c r="Z2684">
        <f ca="1">_xlfn.XLOOKUP($W2684,Return_flow_table!$A$4:$A$25,Return_flow_table!B$4:B$25)</f>
        <v>0</v>
      </c>
      <c r="AA2684">
        <f ca="1">_xlfn.XLOOKUP($W2684,Return_flow_table!$A$4:$A$25,Return_flow_table!C$4:C$25)</f>
        <v>0</v>
      </c>
      <c r="AB2684">
        <f ca="1">_xlfn.XLOOKUP($W2684,Return_flow_table!$A$4:$A$25,Return_flow_table!D$4:D$25)</f>
        <v>20</v>
      </c>
      <c r="AC2684">
        <f ca="1">_xlfn.XLOOKUP($W2684,Return_flow_table!$A$4:$A$25,Return_flow_table!E$4:E$25)</f>
        <v>20</v>
      </c>
      <c r="AD2684">
        <f ca="1">_xlfn.XLOOKUP($W2684,Return_flow_table!$A$4:$A$25,Return_flow_table!F$4:F$25)</f>
        <v>10</v>
      </c>
      <c r="AE2684">
        <f ca="1">_xlfn.XLOOKUP($W2684,Return_flow_table!$A$4:$A$25,Return_flow_table!G$4:G$25)</f>
        <v>10</v>
      </c>
      <c r="AF2684">
        <f ca="1">_xlfn.XLOOKUP($W2684,Return_flow_table!$A$4:$A$25,Return_flow_table!H$4:H$25)</f>
        <v>0</v>
      </c>
      <c r="AG2684">
        <f ca="1">_xlfn.XLOOKUP($W2684,Return_flow_table!$A$4:$A$25,Return_flow_table!I$4:I$25)</f>
        <v>0</v>
      </c>
      <c r="AH2684">
        <f ca="1">_xlfn.XLOOKUP($W2684,Return_flow_table!$A$4:$A$25,Return_flow_table!J$4:J$25)</f>
        <v>0</v>
      </c>
      <c r="AI2684">
        <f ca="1">_xlfn.XLOOKUP($W2684,Return_flow_table!$A$4:$A$25,Return_flow_table!K$4:K$25)</f>
        <v>20</v>
      </c>
      <c r="AJ2684">
        <f ca="1">_xlfn.XLOOKUP($W2684,Return_flow_table!$A$4:$A$25,Return_flow_table!L$4:L$25)</f>
        <v>20</v>
      </c>
      <c r="AK2684">
        <f ca="1">_xlfn.XLOOKUP($W2684,Return_flow_table!$A$4:$A$25,Return_flow_table!M$4:M$25)</f>
        <v>0</v>
      </c>
      <c r="AL2684" s="39" t="str" cm="1">
        <f t="array" aca="1" ref="AL2684" ca="1">IF(SUM(  ((OFFSET($A$4,0,0,COUNTA(A:A)-3,1)) =V2684) * (OFFSET($T$4, 0,0,COUNTA(A:A)-3,1) = "Domestic")) &gt; 0,"Y","")</f>
        <v/>
      </c>
    </row>
    <row r="2685" spans="1:38" x14ac:dyDescent="0.25">
      <c r="A2685" t="s">
        <v>2831</v>
      </c>
      <c r="B2685" t="s">
        <v>124</v>
      </c>
      <c r="C2685" t="s">
        <v>2196</v>
      </c>
      <c r="D2685">
        <v>0</v>
      </c>
      <c r="E2685">
        <v>202.83199999999999</v>
      </c>
      <c r="F2685" t="s">
        <v>2197</v>
      </c>
      <c r="G2685" t="s">
        <v>2832</v>
      </c>
      <c r="H2685" t="s">
        <v>106</v>
      </c>
      <c r="I2685">
        <f>_xlfn.XLOOKUP(B2685,Use_Code_Ranking!$A$4:$A$23,Use_Code_Ranking!$B$4:$B$23,9999)</f>
        <v>10</v>
      </c>
      <c r="J2685">
        <f t="shared" ca="1" si="549"/>
        <v>5</v>
      </c>
      <c r="K2685">
        <f t="shared" ca="1" si="550"/>
        <v>0</v>
      </c>
      <c r="L2685">
        <f t="shared" ca="1" si="551"/>
        <v>0</v>
      </c>
      <c r="M2685">
        <f t="shared" ca="1" si="552"/>
        <v>0</v>
      </c>
      <c r="N2685" t="str">
        <f t="shared" ca="1" si="553"/>
        <v/>
      </c>
      <c r="O2685" t="str">
        <f t="shared" ca="1" si="554"/>
        <v/>
      </c>
      <c r="P2685" t="str">
        <f t="shared" si="555"/>
        <v/>
      </c>
      <c r="Q2685" t="str">
        <f t="shared" ca="1" si="556"/>
        <v/>
      </c>
      <c r="R2685" t="str">
        <f t="shared" si="557"/>
        <v/>
      </c>
      <c r="S2685" t="str">
        <f t="shared" si="558"/>
        <v/>
      </c>
      <c r="T2685" s="2" t="str">
        <f ca="1">IF(S2685="Irrigation","Irrigation",IF(R2685="Irrigation","Irrigation",IF(Q2685="Domestic","Domestic",IF(P2685="Stockwatering","Stockwatering",IF(N2685="IRRIGATION_AND_MUNICIPAL","Irrigation and Municipal",IF(O2685="IRRIGATION_AND_DOMESTIC","Irrigation and Domestic Municipality",_xlfn.XLOOKUP(J2685,Use_Code_Ranking!$B$4:$B$23,Use_Code_Ranking!$A$4:$A$23)))))))</f>
        <v>Stockwatering</v>
      </c>
      <c r="V2685" s="20" t="str">
        <f ca="1"/>
        <v>S027288</v>
      </c>
      <c r="W2685" s="4" t="str">
        <f t="shared" ca="1" si="546"/>
        <v>Domestic</v>
      </c>
      <c r="X2685" t="str">
        <f t="shared" ca="1" si="547"/>
        <v>N</v>
      </c>
      <c r="Y2685" s="2" t="str">
        <f t="shared" ca="1" si="548"/>
        <v>N</v>
      </c>
      <c r="Z2685">
        <f ca="1">_xlfn.XLOOKUP($W2685,Return_flow_table!$A$4:$A$25,Return_flow_table!B$4:B$25)</f>
        <v>0</v>
      </c>
      <c r="AA2685">
        <f ca="1">_xlfn.XLOOKUP($W2685,Return_flow_table!$A$4:$A$25,Return_flow_table!C$4:C$25)</f>
        <v>0</v>
      </c>
      <c r="AB2685">
        <f ca="1">_xlfn.XLOOKUP($W2685,Return_flow_table!$A$4:$A$25,Return_flow_table!D$4:D$25)</f>
        <v>0</v>
      </c>
      <c r="AC2685">
        <f ca="1">_xlfn.XLOOKUP($W2685,Return_flow_table!$A$4:$A$25,Return_flow_table!E$4:E$25)</f>
        <v>0</v>
      </c>
      <c r="AD2685">
        <f ca="1">_xlfn.XLOOKUP($W2685,Return_flow_table!$A$4:$A$25,Return_flow_table!F$4:F$25)</f>
        <v>0</v>
      </c>
      <c r="AE2685">
        <f ca="1">_xlfn.XLOOKUP($W2685,Return_flow_table!$A$4:$A$25,Return_flow_table!G$4:G$25)</f>
        <v>0</v>
      </c>
      <c r="AF2685">
        <f ca="1">_xlfn.XLOOKUP($W2685,Return_flow_table!$A$4:$A$25,Return_flow_table!H$4:H$25)</f>
        <v>0</v>
      </c>
      <c r="AG2685">
        <f ca="1">_xlfn.XLOOKUP($W2685,Return_flow_table!$A$4:$A$25,Return_flow_table!I$4:I$25)</f>
        <v>0</v>
      </c>
      <c r="AH2685">
        <f ca="1">_xlfn.XLOOKUP($W2685,Return_flow_table!$A$4:$A$25,Return_flow_table!J$4:J$25)</f>
        <v>0</v>
      </c>
      <c r="AI2685">
        <f ca="1">_xlfn.XLOOKUP($W2685,Return_flow_table!$A$4:$A$25,Return_flow_table!K$4:K$25)</f>
        <v>0</v>
      </c>
      <c r="AJ2685">
        <f ca="1">_xlfn.XLOOKUP($W2685,Return_flow_table!$A$4:$A$25,Return_flow_table!L$4:L$25)</f>
        <v>0</v>
      </c>
      <c r="AK2685">
        <f ca="1">_xlfn.XLOOKUP($W2685,Return_flow_table!$A$4:$A$25,Return_flow_table!M$4:M$25)</f>
        <v>0</v>
      </c>
      <c r="AL2685" s="39" t="str" cm="1">
        <f t="array" aca="1" ref="AL2685" ca="1">IF(SUM(  ((OFFSET($A$4,0,0,COUNTA(A:A)-3,1)) =V2685) * (OFFSET($T$4, 0,0,COUNTA(A:A)-3,1) = "Domestic")) &gt; 0,"Y","")</f>
        <v>Y</v>
      </c>
    </row>
    <row r="2686" spans="1:38" x14ac:dyDescent="0.25">
      <c r="A2686" t="s">
        <v>2833</v>
      </c>
      <c r="B2686" t="s">
        <v>124</v>
      </c>
      <c r="C2686" t="s">
        <v>2196</v>
      </c>
      <c r="D2686">
        <v>0</v>
      </c>
      <c r="E2686">
        <v>0.56999999999999995</v>
      </c>
      <c r="F2686" t="s">
        <v>2197</v>
      </c>
      <c r="G2686" t="s">
        <v>2832</v>
      </c>
      <c r="H2686" t="s">
        <v>106</v>
      </c>
      <c r="I2686">
        <f>_xlfn.XLOOKUP(B2686,Use_Code_Ranking!$A$4:$A$23,Use_Code_Ranking!$B$4:$B$23,9999)</f>
        <v>10</v>
      </c>
      <c r="J2686">
        <f t="shared" ca="1" si="549"/>
        <v>5</v>
      </c>
      <c r="K2686">
        <f t="shared" ca="1" si="550"/>
        <v>0</v>
      </c>
      <c r="L2686">
        <f t="shared" ca="1" si="551"/>
        <v>0</v>
      </c>
      <c r="M2686">
        <f t="shared" ca="1" si="552"/>
        <v>0</v>
      </c>
      <c r="N2686" t="str">
        <f t="shared" ca="1" si="553"/>
        <v/>
      </c>
      <c r="O2686" t="str">
        <f t="shared" ca="1" si="554"/>
        <v/>
      </c>
      <c r="P2686" t="str">
        <f t="shared" si="555"/>
        <v/>
      </c>
      <c r="Q2686" t="str">
        <f t="shared" ca="1" si="556"/>
        <v/>
      </c>
      <c r="R2686" t="str">
        <f t="shared" si="557"/>
        <v/>
      </c>
      <c r="S2686" t="str">
        <f t="shared" si="558"/>
        <v/>
      </c>
      <c r="T2686" s="2" t="str">
        <f ca="1">IF(S2686="Irrigation","Irrigation",IF(R2686="Irrigation","Irrigation",IF(Q2686="Domestic","Domestic",IF(P2686="Stockwatering","Stockwatering",IF(N2686="IRRIGATION_AND_MUNICIPAL","Irrigation and Municipal",IF(O2686="IRRIGATION_AND_DOMESTIC","Irrigation and Domestic Municipality",_xlfn.XLOOKUP(J2686,Use_Code_Ranking!$B$4:$B$23,Use_Code_Ranking!$A$4:$A$23)))))))</f>
        <v>Stockwatering</v>
      </c>
      <c r="V2686" s="20" t="str">
        <f ca="1"/>
        <v>S027303</v>
      </c>
      <c r="W2686" s="4" t="str">
        <f t="shared" ca="1" si="546"/>
        <v>Domestic</v>
      </c>
      <c r="X2686" t="str">
        <f t="shared" ca="1" si="547"/>
        <v>N</v>
      </c>
      <c r="Y2686" s="2" t="str">
        <f t="shared" ca="1" si="548"/>
        <v>N</v>
      </c>
      <c r="Z2686">
        <f ca="1">_xlfn.XLOOKUP($W2686,Return_flow_table!$A$4:$A$25,Return_flow_table!B$4:B$25)</f>
        <v>0</v>
      </c>
      <c r="AA2686">
        <f ca="1">_xlfn.XLOOKUP($W2686,Return_flow_table!$A$4:$A$25,Return_flow_table!C$4:C$25)</f>
        <v>0</v>
      </c>
      <c r="AB2686">
        <f ca="1">_xlfn.XLOOKUP($W2686,Return_flow_table!$A$4:$A$25,Return_flow_table!D$4:D$25)</f>
        <v>0</v>
      </c>
      <c r="AC2686">
        <f ca="1">_xlfn.XLOOKUP($W2686,Return_flow_table!$A$4:$A$25,Return_flow_table!E$4:E$25)</f>
        <v>0</v>
      </c>
      <c r="AD2686">
        <f ca="1">_xlfn.XLOOKUP($W2686,Return_flow_table!$A$4:$A$25,Return_flow_table!F$4:F$25)</f>
        <v>0</v>
      </c>
      <c r="AE2686">
        <f ca="1">_xlfn.XLOOKUP($W2686,Return_flow_table!$A$4:$A$25,Return_flow_table!G$4:G$25)</f>
        <v>0</v>
      </c>
      <c r="AF2686">
        <f ca="1">_xlfn.XLOOKUP($W2686,Return_flow_table!$A$4:$A$25,Return_flow_table!H$4:H$25)</f>
        <v>0</v>
      </c>
      <c r="AG2686">
        <f ca="1">_xlfn.XLOOKUP($W2686,Return_flow_table!$A$4:$A$25,Return_flow_table!I$4:I$25)</f>
        <v>0</v>
      </c>
      <c r="AH2686">
        <f ca="1">_xlfn.XLOOKUP($W2686,Return_flow_table!$A$4:$A$25,Return_flow_table!J$4:J$25)</f>
        <v>0</v>
      </c>
      <c r="AI2686">
        <f ca="1">_xlfn.XLOOKUP($W2686,Return_flow_table!$A$4:$A$25,Return_flow_table!K$4:K$25)</f>
        <v>0</v>
      </c>
      <c r="AJ2686">
        <f ca="1">_xlfn.XLOOKUP($W2686,Return_flow_table!$A$4:$A$25,Return_flow_table!L$4:L$25)</f>
        <v>0</v>
      </c>
      <c r="AK2686">
        <f ca="1">_xlfn.XLOOKUP($W2686,Return_flow_table!$A$4:$A$25,Return_flow_table!M$4:M$25)</f>
        <v>0</v>
      </c>
      <c r="AL2686" s="39" t="str" cm="1">
        <f t="array" aca="1" ref="AL2686" ca="1">IF(SUM(  ((OFFSET($A$4,0,0,COUNTA(A:A)-3,1)) =V2686) * (OFFSET($T$4, 0,0,COUNTA(A:A)-3,1) = "Domestic")) &gt; 0,"Y","")</f>
        <v>Y</v>
      </c>
    </row>
    <row r="2687" spans="1:38" x14ac:dyDescent="0.25">
      <c r="A2687" t="s">
        <v>2833</v>
      </c>
      <c r="B2687" t="s">
        <v>108</v>
      </c>
      <c r="C2687" t="s">
        <v>2196</v>
      </c>
      <c r="D2687">
        <v>0</v>
      </c>
      <c r="E2687">
        <v>0.56999999999999995</v>
      </c>
      <c r="F2687" t="s">
        <v>2197</v>
      </c>
      <c r="G2687" t="s">
        <v>2832</v>
      </c>
      <c r="H2687" t="s">
        <v>106</v>
      </c>
      <c r="I2687">
        <f>_xlfn.XLOOKUP(B2687,Use_Code_Ranking!$A$4:$A$23,Use_Code_Ranking!$B$4:$B$23,9999)</f>
        <v>5</v>
      </c>
      <c r="J2687">
        <f t="shared" ca="1" si="549"/>
        <v>5</v>
      </c>
      <c r="K2687">
        <f t="shared" ca="1" si="550"/>
        <v>0</v>
      </c>
      <c r="L2687">
        <f t="shared" ca="1" si="551"/>
        <v>0</v>
      </c>
      <c r="M2687">
        <f t="shared" ca="1" si="552"/>
        <v>0</v>
      </c>
      <c r="N2687" t="str">
        <f t="shared" ca="1" si="553"/>
        <v/>
      </c>
      <c r="O2687" t="str">
        <f t="shared" ca="1" si="554"/>
        <v/>
      </c>
      <c r="P2687" t="str">
        <f t="shared" si="555"/>
        <v/>
      </c>
      <c r="Q2687" t="str">
        <f t="shared" ca="1" si="556"/>
        <v/>
      </c>
      <c r="R2687" t="str">
        <f t="shared" si="557"/>
        <v/>
      </c>
      <c r="S2687" t="str">
        <f t="shared" si="558"/>
        <v/>
      </c>
      <c r="T2687" s="2" t="str">
        <f ca="1">IF(S2687="Irrigation","Irrigation",IF(R2687="Irrigation","Irrigation",IF(Q2687="Domestic","Domestic",IF(P2687="Stockwatering","Stockwatering",IF(N2687="IRRIGATION_AND_MUNICIPAL","Irrigation and Municipal",IF(O2687="IRRIGATION_AND_DOMESTIC","Irrigation and Domestic Municipality",_xlfn.XLOOKUP(J2687,Use_Code_Ranking!$B$4:$B$23,Use_Code_Ranking!$A$4:$A$23)))))))</f>
        <v>Stockwatering</v>
      </c>
      <c r="V2687" s="20" t="str">
        <f ca="1"/>
        <v>S027306</v>
      </c>
      <c r="W2687" s="4" t="str">
        <f t="shared" ca="1" si="546"/>
        <v>Irrigation</v>
      </c>
      <c r="X2687" t="str">
        <f t="shared" ca="1" si="547"/>
        <v>N</v>
      </c>
      <c r="Y2687" s="2" t="str">
        <f t="shared" ca="1" si="548"/>
        <v>N</v>
      </c>
      <c r="Z2687">
        <f ca="1">_xlfn.XLOOKUP($W2687,Return_flow_table!$A$4:$A$25,Return_flow_table!B$4:B$25)</f>
        <v>0</v>
      </c>
      <c r="AA2687">
        <f ca="1">_xlfn.XLOOKUP($W2687,Return_flow_table!$A$4:$A$25,Return_flow_table!C$4:C$25)</f>
        <v>0</v>
      </c>
      <c r="AB2687">
        <f ca="1">_xlfn.XLOOKUP($W2687,Return_flow_table!$A$4:$A$25,Return_flow_table!D$4:D$25)</f>
        <v>20</v>
      </c>
      <c r="AC2687">
        <f ca="1">_xlfn.XLOOKUP($W2687,Return_flow_table!$A$4:$A$25,Return_flow_table!E$4:E$25)</f>
        <v>20</v>
      </c>
      <c r="AD2687">
        <f ca="1">_xlfn.XLOOKUP($W2687,Return_flow_table!$A$4:$A$25,Return_flow_table!F$4:F$25)</f>
        <v>10</v>
      </c>
      <c r="AE2687">
        <f ca="1">_xlfn.XLOOKUP($W2687,Return_flow_table!$A$4:$A$25,Return_flow_table!G$4:G$25)</f>
        <v>10</v>
      </c>
      <c r="AF2687">
        <f ca="1">_xlfn.XLOOKUP($W2687,Return_flow_table!$A$4:$A$25,Return_flow_table!H$4:H$25)</f>
        <v>0</v>
      </c>
      <c r="AG2687">
        <f ca="1">_xlfn.XLOOKUP($W2687,Return_flow_table!$A$4:$A$25,Return_flow_table!I$4:I$25)</f>
        <v>0</v>
      </c>
      <c r="AH2687">
        <f ca="1">_xlfn.XLOOKUP($W2687,Return_flow_table!$A$4:$A$25,Return_flow_table!J$4:J$25)</f>
        <v>0</v>
      </c>
      <c r="AI2687">
        <f ca="1">_xlfn.XLOOKUP($W2687,Return_flow_table!$A$4:$A$25,Return_flow_table!K$4:K$25)</f>
        <v>20</v>
      </c>
      <c r="AJ2687">
        <f ca="1">_xlfn.XLOOKUP($W2687,Return_flow_table!$A$4:$A$25,Return_flow_table!L$4:L$25)</f>
        <v>20</v>
      </c>
      <c r="AK2687">
        <f ca="1">_xlfn.XLOOKUP($W2687,Return_flow_table!$A$4:$A$25,Return_flow_table!M$4:M$25)</f>
        <v>0</v>
      </c>
      <c r="AL2687" s="39" t="str" cm="1">
        <f t="array" aca="1" ref="AL2687" ca="1">IF(SUM(  ((OFFSET($A$4,0,0,COUNTA(A:A)-3,1)) =V2687) * (OFFSET($T$4, 0,0,COUNTA(A:A)-3,1) = "Domestic")) &gt; 0,"Y","")</f>
        <v/>
      </c>
    </row>
    <row r="2688" spans="1:38" x14ac:dyDescent="0.25">
      <c r="A2688" t="s">
        <v>2833</v>
      </c>
      <c r="B2688" t="s">
        <v>128</v>
      </c>
      <c r="C2688" t="s">
        <v>2196</v>
      </c>
      <c r="D2688">
        <v>0</v>
      </c>
      <c r="E2688">
        <v>0.56999999999999995</v>
      </c>
      <c r="F2688" t="s">
        <v>2197</v>
      </c>
      <c r="G2688" t="s">
        <v>2832</v>
      </c>
      <c r="H2688" t="s">
        <v>106</v>
      </c>
      <c r="I2688">
        <f>_xlfn.XLOOKUP(B2688,Use_Code_Ranking!$A$4:$A$23,Use_Code_Ranking!$B$4:$B$23,9999)</f>
        <v>20</v>
      </c>
      <c r="J2688">
        <f t="shared" ca="1" si="549"/>
        <v>5</v>
      </c>
      <c r="K2688">
        <f t="shared" ca="1" si="550"/>
        <v>0</v>
      </c>
      <c r="L2688">
        <f t="shared" ca="1" si="551"/>
        <v>0</v>
      </c>
      <c r="M2688">
        <f t="shared" ca="1" si="552"/>
        <v>0</v>
      </c>
      <c r="N2688" t="str">
        <f t="shared" ca="1" si="553"/>
        <v/>
      </c>
      <c r="O2688" t="str">
        <f t="shared" ca="1" si="554"/>
        <v/>
      </c>
      <c r="P2688" t="str">
        <f t="shared" si="555"/>
        <v/>
      </c>
      <c r="Q2688" t="str">
        <f t="shared" ca="1" si="556"/>
        <v/>
      </c>
      <c r="R2688" t="str">
        <f t="shared" si="557"/>
        <v/>
      </c>
      <c r="S2688" t="str">
        <f t="shared" si="558"/>
        <v/>
      </c>
      <c r="T2688" s="2" t="str">
        <f ca="1">IF(S2688="Irrigation","Irrigation",IF(R2688="Irrigation","Irrigation",IF(Q2688="Domestic","Domestic",IF(P2688="Stockwatering","Stockwatering",IF(N2688="IRRIGATION_AND_MUNICIPAL","Irrigation and Municipal",IF(O2688="IRRIGATION_AND_DOMESTIC","Irrigation and Domestic Municipality",_xlfn.XLOOKUP(J2688,Use_Code_Ranking!$B$4:$B$23,Use_Code_Ranking!$A$4:$A$23)))))))</f>
        <v>Stockwatering</v>
      </c>
      <c r="V2688" s="20" t="str">
        <f ca="1"/>
        <v>S027308</v>
      </c>
      <c r="W2688" s="4" t="str">
        <f t="shared" ca="1" si="546"/>
        <v>Irrigation</v>
      </c>
      <c r="X2688" t="str">
        <f t="shared" ca="1" si="547"/>
        <v>N</v>
      </c>
      <c r="Y2688" s="2" t="str">
        <f t="shared" ca="1" si="548"/>
        <v>N</v>
      </c>
      <c r="Z2688">
        <f ca="1">_xlfn.XLOOKUP($W2688,Return_flow_table!$A$4:$A$25,Return_flow_table!B$4:B$25)</f>
        <v>0</v>
      </c>
      <c r="AA2688">
        <f ca="1">_xlfn.XLOOKUP($W2688,Return_flow_table!$A$4:$A$25,Return_flow_table!C$4:C$25)</f>
        <v>0</v>
      </c>
      <c r="AB2688">
        <f ca="1">_xlfn.XLOOKUP($W2688,Return_flow_table!$A$4:$A$25,Return_flow_table!D$4:D$25)</f>
        <v>20</v>
      </c>
      <c r="AC2688">
        <f ca="1">_xlfn.XLOOKUP($W2688,Return_flow_table!$A$4:$A$25,Return_flow_table!E$4:E$25)</f>
        <v>20</v>
      </c>
      <c r="AD2688">
        <f ca="1">_xlfn.XLOOKUP($W2688,Return_flow_table!$A$4:$A$25,Return_flow_table!F$4:F$25)</f>
        <v>10</v>
      </c>
      <c r="AE2688">
        <f ca="1">_xlfn.XLOOKUP($W2688,Return_flow_table!$A$4:$A$25,Return_flow_table!G$4:G$25)</f>
        <v>10</v>
      </c>
      <c r="AF2688">
        <f ca="1">_xlfn.XLOOKUP($W2688,Return_flow_table!$A$4:$A$25,Return_flow_table!H$4:H$25)</f>
        <v>0</v>
      </c>
      <c r="AG2688">
        <f ca="1">_xlfn.XLOOKUP($W2688,Return_flow_table!$A$4:$A$25,Return_flow_table!I$4:I$25)</f>
        <v>0</v>
      </c>
      <c r="AH2688">
        <f ca="1">_xlfn.XLOOKUP($W2688,Return_flow_table!$A$4:$A$25,Return_flow_table!J$4:J$25)</f>
        <v>0</v>
      </c>
      <c r="AI2688">
        <f ca="1">_xlfn.XLOOKUP($W2688,Return_flow_table!$A$4:$A$25,Return_flow_table!K$4:K$25)</f>
        <v>20</v>
      </c>
      <c r="AJ2688">
        <f ca="1">_xlfn.XLOOKUP($W2688,Return_flow_table!$A$4:$A$25,Return_flow_table!L$4:L$25)</f>
        <v>20</v>
      </c>
      <c r="AK2688">
        <f ca="1">_xlfn.XLOOKUP($W2688,Return_flow_table!$A$4:$A$25,Return_flow_table!M$4:M$25)</f>
        <v>0</v>
      </c>
      <c r="AL2688" s="39" t="str" cm="1">
        <f t="array" aca="1" ref="AL2688" ca="1">IF(SUM(  ((OFFSET($A$4,0,0,COUNTA(A:A)-3,1)) =V2688) * (OFFSET($T$4, 0,0,COUNTA(A:A)-3,1) = "Domestic")) &gt; 0,"Y","")</f>
        <v/>
      </c>
    </row>
    <row r="2689" spans="1:38" x14ac:dyDescent="0.25">
      <c r="A2689" t="s">
        <v>2834</v>
      </c>
      <c r="B2689" t="s">
        <v>128</v>
      </c>
      <c r="C2689" t="s">
        <v>2196</v>
      </c>
      <c r="D2689">
        <v>0</v>
      </c>
      <c r="E2689">
        <v>16.298999999999999</v>
      </c>
      <c r="F2689" t="s">
        <v>2197</v>
      </c>
      <c r="G2689" t="s">
        <v>756</v>
      </c>
      <c r="H2689" t="s">
        <v>106</v>
      </c>
      <c r="I2689">
        <f>_xlfn.XLOOKUP(B2689,Use_Code_Ranking!$A$4:$A$23,Use_Code_Ranking!$B$4:$B$23,9999)</f>
        <v>20</v>
      </c>
      <c r="J2689">
        <f t="shared" ca="1" si="549"/>
        <v>20</v>
      </c>
      <c r="K2689">
        <f t="shared" ca="1" si="550"/>
        <v>0</v>
      </c>
      <c r="L2689">
        <f t="shared" ca="1" si="551"/>
        <v>0</v>
      </c>
      <c r="M2689">
        <f t="shared" ca="1" si="552"/>
        <v>0</v>
      </c>
      <c r="N2689" t="str">
        <f t="shared" ca="1" si="553"/>
        <v/>
      </c>
      <c r="O2689" t="str">
        <f t="shared" ca="1" si="554"/>
        <v/>
      </c>
      <c r="P2689" t="str">
        <f t="shared" si="555"/>
        <v/>
      </c>
      <c r="Q2689" t="str">
        <f t="shared" ca="1" si="556"/>
        <v/>
      </c>
      <c r="R2689" t="str">
        <f t="shared" si="557"/>
        <v/>
      </c>
      <c r="S2689" t="str">
        <f t="shared" si="558"/>
        <v/>
      </c>
      <c r="T2689" s="2" t="str">
        <f ca="1">IF(S2689="Irrigation","Irrigation",IF(R2689="Irrigation","Irrigation",IF(Q2689="Domestic","Domestic",IF(P2689="Stockwatering","Stockwatering",IF(N2689="IRRIGATION_AND_MUNICIPAL","Irrigation and Municipal",IF(O2689="IRRIGATION_AND_DOMESTIC","Irrigation and Domestic Municipality",_xlfn.XLOOKUP(J2689,Use_Code_Ranking!$B$4:$B$23,Use_Code_Ranking!$A$4:$A$23)))))))</f>
        <v>Other</v>
      </c>
      <c r="V2689" s="20" t="str">
        <f ca="1"/>
        <v>S027309</v>
      </c>
      <c r="W2689" s="4" t="str">
        <f t="shared" ca="1" si="546"/>
        <v>Irrigation</v>
      </c>
      <c r="X2689" t="str">
        <f t="shared" ca="1" si="547"/>
        <v>N</v>
      </c>
      <c r="Y2689" s="2" t="str">
        <f t="shared" ca="1" si="548"/>
        <v>N</v>
      </c>
      <c r="Z2689">
        <f ca="1">_xlfn.XLOOKUP($W2689,Return_flow_table!$A$4:$A$25,Return_flow_table!B$4:B$25)</f>
        <v>0</v>
      </c>
      <c r="AA2689">
        <f ca="1">_xlfn.XLOOKUP($W2689,Return_flow_table!$A$4:$A$25,Return_flow_table!C$4:C$25)</f>
        <v>0</v>
      </c>
      <c r="AB2689">
        <f ca="1">_xlfn.XLOOKUP($W2689,Return_flow_table!$A$4:$A$25,Return_flow_table!D$4:D$25)</f>
        <v>20</v>
      </c>
      <c r="AC2689">
        <f ca="1">_xlfn.XLOOKUP($W2689,Return_flow_table!$A$4:$A$25,Return_flow_table!E$4:E$25)</f>
        <v>20</v>
      </c>
      <c r="AD2689">
        <f ca="1">_xlfn.XLOOKUP($W2689,Return_flow_table!$A$4:$A$25,Return_flow_table!F$4:F$25)</f>
        <v>10</v>
      </c>
      <c r="AE2689">
        <f ca="1">_xlfn.XLOOKUP($W2689,Return_flow_table!$A$4:$A$25,Return_flow_table!G$4:G$25)</f>
        <v>10</v>
      </c>
      <c r="AF2689">
        <f ca="1">_xlfn.XLOOKUP($W2689,Return_flow_table!$A$4:$A$25,Return_flow_table!H$4:H$25)</f>
        <v>0</v>
      </c>
      <c r="AG2689">
        <f ca="1">_xlfn.XLOOKUP($W2689,Return_flow_table!$A$4:$A$25,Return_flow_table!I$4:I$25)</f>
        <v>0</v>
      </c>
      <c r="AH2689">
        <f ca="1">_xlfn.XLOOKUP($W2689,Return_flow_table!$A$4:$A$25,Return_flow_table!J$4:J$25)</f>
        <v>0</v>
      </c>
      <c r="AI2689">
        <f ca="1">_xlfn.XLOOKUP($W2689,Return_flow_table!$A$4:$A$25,Return_flow_table!K$4:K$25)</f>
        <v>20</v>
      </c>
      <c r="AJ2689">
        <f ca="1">_xlfn.XLOOKUP($W2689,Return_flow_table!$A$4:$A$25,Return_flow_table!L$4:L$25)</f>
        <v>20</v>
      </c>
      <c r="AK2689">
        <f ca="1">_xlfn.XLOOKUP($W2689,Return_flow_table!$A$4:$A$25,Return_flow_table!M$4:M$25)</f>
        <v>0</v>
      </c>
      <c r="AL2689" s="39" t="str" cm="1">
        <f t="array" aca="1" ref="AL2689" ca="1">IF(SUM(  ((OFFSET($A$4,0,0,COUNTA(A:A)-3,1)) =V2689) * (OFFSET($T$4, 0,0,COUNTA(A:A)-3,1) = "Domestic")) &gt; 0,"Y","")</f>
        <v/>
      </c>
    </row>
    <row r="2690" spans="1:38" x14ac:dyDescent="0.25">
      <c r="A2690" t="s">
        <v>2835</v>
      </c>
      <c r="B2690" t="s">
        <v>102</v>
      </c>
      <c r="C2690" t="s">
        <v>2196</v>
      </c>
      <c r="D2690">
        <v>0</v>
      </c>
      <c r="E2690">
        <v>2.9499999999999998E-2</v>
      </c>
      <c r="F2690" t="s">
        <v>2197</v>
      </c>
      <c r="G2690" t="s">
        <v>2836</v>
      </c>
      <c r="H2690" t="s">
        <v>99</v>
      </c>
      <c r="I2690">
        <f>_xlfn.XLOOKUP(B2690,Use_Code_Ranking!$A$4:$A$23,Use_Code_Ranking!$B$4:$B$23,9999)</f>
        <v>3</v>
      </c>
      <c r="J2690">
        <f t="shared" ca="1" si="549"/>
        <v>3</v>
      </c>
      <c r="K2690">
        <f t="shared" ca="1" si="550"/>
        <v>0</v>
      </c>
      <c r="L2690">
        <f t="shared" ca="1" si="551"/>
        <v>0</v>
      </c>
      <c r="M2690">
        <f t="shared" ca="1" si="552"/>
        <v>0</v>
      </c>
      <c r="N2690" t="str">
        <f t="shared" ca="1" si="553"/>
        <v/>
      </c>
      <c r="O2690" t="str">
        <f t="shared" ca="1" si="554"/>
        <v/>
      </c>
      <c r="P2690" t="str">
        <f t="shared" si="555"/>
        <v/>
      </c>
      <c r="Q2690" t="str">
        <f t="shared" ca="1" si="556"/>
        <v/>
      </c>
      <c r="R2690" t="str">
        <f t="shared" si="557"/>
        <v/>
      </c>
      <c r="S2690" t="str">
        <f t="shared" si="558"/>
        <v/>
      </c>
      <c r="T2690" s="2" t="str">
        <f ca="1">IF(S2690="Irrigation","Irrigation",IF(R2690="Irrigation","Irrigation",IF(Q2690="Domestic","Domestic",IF(P2690="Stockwatering","Stockwatering",IF(N2690="IRRIGATION_AND_MUNICIPAL","Irrigation and Municipal",IF(O2690="IRRIGATION_AND_DOMESTIC","Irrigation and Domestic Municipality",_xlfn.XLOOKUP(J2690,Use_Code_Ranking!$B$4:$B$23,Use_Code_Ranking!$A$4:$A$23)))))))</f>
        <v>Domestic</v>
      </c>
      <c r="V2690" s="20" t="str">
        <f ca="1"/>
        <v>S027313</v>
      </c>
      <c r="W2690" s="4" t="str">
        <f t="shared" ca="1" si="546"/>
        <v>Irrigation</v>
      </c>
      <c r="X2690" t="str">
        <f t="shared" ca="1" si="547"/>
        <v>N</v>
      </c>
      <c r="Y2690" s="2" t="str">
        <f t="shared" ca="1" si="548"/>
        <v>N</v>
      </c>
      <c r="Z2690">
        <f ca="1">_xlfn.XLOOKUP($W2690,Return_flow_table!$A$4:$A$25,Return_flow_table!B$4:B$25)</f>
        <v>0</v>
      </c>
      <c r="AA2690">
        <f ca="1">_xlfn.XLOOKUP($W2690,Return_flow_table!$A$4:$A$25,Return_flow_table!C$4:C$25)</f>
        <v>0</v>
      </c>
      <c r="AB2690">
        <f ca="1">_xlfn.XLOOKUP($W2690,Return_flow_table!$A$4:$A$25,Return_flow_table!D$4:D$25)</f>
        <v>20</v>
      </c>
      <c r="AC2690">
        <f ca="1">_xlfn.XLOOKUP($W2690,Return_flow_table!$A$4:$A$25,Return_flow_table!E$4:E$25)</f>
        <v>20</v>
      </c>
      <c r="AD2690">
        <f ca="1">_xlfn.XLOOKUP($W2690,Return_flow_table!$A$4:$A$25,Return_flow_table!F$4:F$25)</f>
        <v>10</v>
      </c>
      <c r="AE2690">
        <f ca="1">_xlfn.XLOOKUP($W2690,Return_flow_table!$A$4:$A$25,Return_flow_table!G$4:G$25)</f>
        <v>10</v>
      </c>
      <c r="AF2690">
        <f ca="1">_xlfn.XLOOKUP($W2690,Return_flow_table!$A$4:$A$25,Return_flow_table!H$4:H$25)</f>
        <v>0</v>
      </c>
      <c r="AG2690">
        <f ca="1">_xlfn.XLOOKUP($W2690,Return_flow_table!$A$4:$A$25,Return_flow_table!I$4:I$25)</f>
        <v>0</v>
      </c>
      <c r="AH2690">
        <f ca="1">_xlfn.XLOOKUP($W2690,Return_flow_table!$A$4:$A$25,Return_flow_table!J$4:J$25)</f>
        <v>0</v>
      </c>
      <c r="AI2690">
        <f ca="1">_xlfn.XLOOKUP($W2690,Return_flow_table!$A$4:$A$25,Return_flow_table!K$4:K$25)</f>
        <v>20</v>
      </c>
      <c r="AJ2690">
        <f ca="1">_xlfn.XLOOKUP($W2690,Return_flow_table!$A$4:$A$25,Return_flow_table!L$4:L$25)</f>
        <v>20</v>
      </c>
      <c r="AK2690">
        <f ca="1">_xlfn.XLOOKUP($W2690,Return_flow_table!$A$4:$A$25,Return_flow_table!M$4:M$25)</f>
        <v>0</v>
      </c>
      <c r="AL2690" s="39" t="str" cm="1">
        <f t="array" aca="1" ref="AL2690" ca="1">IF(SUM(  ((OFFSET($A$4,0,0,COUNTA(A:A)-3,1)) =V2690) * (OFFSET($T$4, 0,0,COUNTA(A:A)-3,1) = "Domestic")) &gt; 0,"Y","")</f>
        <v/>
      </c>
    </row>
    <row r="2691" spans="1:38" x14ac:dyDescent="0.25">
      <c r="A2691" t="s">
        <v>2837</v>
      </c>
      <c r="B2691" t="s">
        <v>102</v>
      </c>
      <c r="C2691" t="s">
        <v>2196</v>
      </c>
      <c r="D2691">
        <v>0</v>
      </c>
      <c r="E2691">
        <v>2.9499999999999998E-2</v>
      </c>
      <c r="F2691" t="s">
        <v>2197</v>
      </c>
      <c r="G2691" t="s">
        <v>2838</v>
      </c>
      <c r="H2691" t="s">
        <v>99</v>
      </c>
      <c r="I2691">
        <f>_xlfn.XLOOKUP(B2691,Use_Code_Ranking!$A$4:$A$23,Use_Code_Ranking!$B$4:$B$23,9999)</f>
        <v>3</v>
      </c>
      <c r="J2691">
        <f t="shared" ca="1" si="549"/>
        <v>3</v>
      </c>
      <c r="K2691">
        <f t="shared" ca="1" si="550"/>
        <v>0</v>
      </c>
      <c r="L2691">
        <f t="shared" ca="1" si="551"/>
        <v>0</v>
      </c>
      <c r="M2691">
        <f t="shared" ca="1" si="552"/>
        <v>0</v>
      </c>
      <c r="N2691" t="str">
        <f t="shared" ca="1" si="553"/>
        <v/>
      </c>
      <c r="O2691" t="str">
        <f t="shared" ca="1" si="554"/>
        <v/>
      </c>
      <c r="P2691" t="str">
        <f t="shared" si="555"/>
        <v/>
      </c>
      <c r="Q2691" t="str">
        <f t="shared" ca="1" si="556"/>
        <v/>
      </c>
      <c r="R2691" t="str">
        <f t="shared" si="557"/>
        <v/>
      </c>
      <c r="S2691" t="str">
        <f t="shared" si="558"/>
        <v/>
      </c>
      <c r="T2691" s="2" t="str">
        <f ca="1">IF(S2691="Irrigation","Irrigation",IF(R2691="Irrigation","Irrigation",IF(Q2691="Domestic","Domestic",IF(P2691="Stockwatering","Stockwatering",IF(N2691="IRRIGATION_AND_MUNICIPAL","Irrigation and Municipal",IF(O2691="IRRIGATION_AND_DOMESTIC","Irrigation and Domestic Municipality",_xlfn.XLOOKUP(J2691,Use_Code_Ranking!$B$4:$B$23,Use_Code_Ranking!$A$4:$A$23)))))))</f>
        <v>Domestic</v>
      </c>
      <c r="V2691" s="20" t="str">
        <f ca="1"/>
        <v>S027314</v>
      </c>
      <c r="W2691" s="4" t="str">
        <f t="shared" ca="1" si="546"/>
        <v>Irrigation</v>
      </c>
      <c r="X2691" t="str">
        <f t="shared" ca="1" si="547"/>
        <v>N</v>
      </c>
      <c r="Y2691" s="2" t="str">
        <f t="shared" ca="1" si="548"/>
        <v>N</v>
      </c>
      <c r="Z2691">
        <f ca="1">_xlfn.XLOOKUP($W2691,Return_flow_table!$A$4:$A$25,Return_flow_table!B$4:B$25)</f>
        <v>0</v>
      </c>
      <c r="AA2691">
        <f ca="1">_xlfn.XLOOKUP($W2691,Return_flow_table!$A$4:$A$25,Return_flow_table!C$4:C$25)</f>
        <v>0</v>
      </c>
      <c r="AB2691">
        <f ca="1">_xlfn.XLOOKUP($W2691,Return_flow_table!$A$4:$A$25,Return_flow_table!D$4:D$25)</f>
        <v>20</v>
      </c>
      <c r="AC2691">
        <f ca="1">_xlfn.XLOOKUP($W2691,Return_flow_table!$A$4:$A$25,Return_flow_table!E$4:E$25)</f>
        <v>20</v>
      </c>
      <c r="AD2691">
        <f ca="1">_xlfn.XLOOKUP($W2691,Return_flow_table!$A$4:$A$25,Return_flow_table!F$4:F$25)</f>
        <v>10</v>
      </c>
      <c r="AE2691">
        <f ca="1">_xlfn.XLOOKUP($W2691,Return_flow_table!$A$4:$A$25,Return_flow_table!G$4:G$25)</f>
        <v>10</v>
      </c>
      <c r="AF2691">
        <f ca="1">_xlfn.XLOOKUP($W2691,Return_flow_table!$A$4:$A$25,Return_flow_table!H$4:H$25)</f>
        <v>0</v>
      </c>
      <c r="AG2691">
        <f ca="1">_xlfn.XLOOKUP($W2691,Return_flow_table!$A$4:$A$25,Return_flow_table!I$4:I$25)</f>
        <v>0</v>
      </c>
      <c r="AH2691">
        <f ca="1">_xlfn.XLOOKUP($W2691,Return_flow_table!$A$4:$A$25,Return_flow_table!J$4:J$25)</f>
        <v>0</v>
      </c>
      <c r="AI2691">
        <f ca="1">_xlfn.XLOOKUP($W2691,Return_flow_table!$A$4:$A$25,Return_flow_table!K$4:K$25)</f>
        <v>20</v>
      </c>
      <c r="AJ2691">
        <f ca="1">_xlfn.XLOOKUP($W2691,Return_flow_table!$A$4:$A$25,Return_flow_table!L$4:L$25)</f>
        <v>20</v>
      </c>
      <c r="AK2691">
        <f ca="1">_xlfn.XLOOKUP($W2691,Return_flow_table!$A$4:$A$25,Return_flow_table!M$4:M$25)</f>
        <v>0</v>
      </c>
      <c r="AL2691" s="39" t="str" cm="1">
        <f t="array" aca="1" ref="AL2691" ca="1">IF(SUM(  ((OFFSET($A$4,0,0,COUNTA(A:A)-3,1)) =V2691) * (OFFSET($T$4, 0,0,COUNTA(A:A)-3,1) = "Domestic")) &gt; 0,"Y","")</f>
        <v/>
      </c>
    </row>
    <row r="2692" spans="1:38" x14ac:dyDescent="0.25">
      <c r="A2692" t="s">
        <v>2839</v>
      </c>
      <c r="B2692" t="s">
        <v>102</v>
      </c>
      <c r="C2692" t="s">
        <v>2196</v>
      </c>
      <c r="D2692">
        <v>0</v>
      </c>
      <c r="E2692">
        <v>2.9499999999999998E-2</v>
      </c>
      <c r="F2692" t="s">
        <v>2197</v>
      </c>
      <c r="G2692" t="s">
        <v>2840</v>
      </c>
      <c r="H2692" t="s">
        <v>99</v>
      </c>
      <c r="I2692">
        <f>_xlfn.XLOOKUP(B2692,Use_Code_Ranking!$A$4:$A$23,Use_Code_Ranking!$B$4:$B$23,9999)</f>
        <v>3</v>
      </c>
      <c r="J2692">
        <f t="shared" ca="1" si="549"/>
        <v>3</v>
      </c>
      <c r="K2692">
        <f t="shared" ca="1" si="550"/>
        <v>0</v>
      </c>
      <c r="L2692">
        <f t="shared" ca="1" si="551"/>
        <v>0</v>
      </c>
      <c r="M2692">
        <f t="shared" ca="1" si="552"/>
        <v>0</v>
      </c>
      <c r="N2692" t="str">
        <f t="shared" ca="1" si="553"/>
        <v/>
      </c>
      <c r="O2692" t="str">
        <f t="shared" ca="1" si="554"/>
        <v/>
      </c>
      <c r="P2692" t="str">
        <f t="shared" si="555"/>
        <v/>
      </c>
      <c r="Q2692" t="str">
        <f t="shared" ca="1" si="556"/>
        <v/>
      </c>
      <c r="R2692" t="str">
        <f t="shared" si="557"/>
        <v/>
      </c>
      <c r="S2692" t="str">
        <f t="shared" si="558"/>
        <v/>
      </c>
      <c r="T2692" s="2" t="str">
        <f ca="1">IF(S2692="Irrigation","Irrigation",IF(R2692="Irrigation","Irrigation",IF(Q2692="Domestic","Domestic",IF(P2692="Stockwatering","Stockwatering",IF(N2692="IRRIGATION_AND_MUNICIPAL","Irrigation and Municipal",IF(O2692="IRRIGATION_AND_DOMESTIC","Irrigation and Domestic Municipality",_xlfn.XLOOKUP(J2692,Use_Code_Ranking!$B$4:$B$23,Use_Code_Ranking!$A$4:$A$23)))))))</f>
        <v>Domestic</v>
      </c>
      <c r="V2692" s="20" t="str">
        <f ca="1"/>
        <v>S027316</v>
      </c>
      <c r="W2692" s="4" t="str">
        <f t="shared" ca="1" si="546"/>
        <v>Irrigation</v>
      </c>
      <c r="X2692" t="str">
        <f t="shared" ca="1" si="547"/>
        <v>N</v>
      </c>
      <c r="Y2692" s="2" t="str">
        <f t="shared" ca="1" si="548"/>
        <v>N</v>
      </c>
      <c r="Z2692">
        <f ca="1">_xlfn.XLOOKUP($W2692,Return_flow_table!$A$4:$A$25,Return_flow_table!B$4:B$25)</f>
        <v>0</v>
      </c>
      <c r="AA2692">
        <f ca="1">_xlfn.XLOOKUP($W2692,Return_flow_table!$A$4:$A$25,Return_flow_table!C$4:C$25)</f>
        <v>0</v>
      </c>
      <c r="AB2692">
        <f ca="1">_xlfn.XLOOKUP($W2692,Return_flow_table!$A$4:$A$25,Return_flow_table!D$4:D$25)</f>
        <v>20</v>
      </c>
      <c r="AC2692">
        <f ca="1">_xlfn.XLOOKUP($W2692,Return_flow_table!$A$4:$A$25,Return_flow_table!E$4:E$25)</f>
        <v>20</v>
      </c>
      <c r="AD2692">
        <f ca="1">_xlfn.XLOOKUP($W2692,Return_flow_table!$A$4:$A$25,Return_flow_table!F$4:F$25)</f>
        <v>10</v>
      </c>
      <c r="AE2692">
        <f ca="1">_xlfn.XLOOKUP($W2692,Return_flow_table!$A$4:$A$25,Return_flow_table!G$4:G$25)</f>
        <v>10</v>
      </c>
      <c r="AF2692">
        <f ca="1">_xlfn.XLOOKUP($W2692,Return_flow_table!$A$4:$A$25,Return_flow_table!H$4:H$25)</f>
        <v>0</v>
      </c>
      <c r="AG2692">
        <f ca="1">_xlfn.XLOOKUP($W2692,Return_flow_table!$A$4:$A$25,Return_flow_table!I$4:I$25)</f>
        <v>0</v>
      </c>
      <c r="AH2692">
        <f ca="1">_xlfn.XLOOKUP($W2692,Return_flow_table!$A$4:$A$25,Return_flow_table!J$4:J$25)</f>
        <v>0</v>
      </c>
      <c r="AI2692">
        <f ca="1">_xlfn.XLOOKUP($W2692,Return_flow_table!$A$4:$A$25,Return_flow_table!K$4:K$25)</f>
        <v>20</v>
      </c>
      <c r="AJ2692">
        <f ca="1">_xlfn.XLOOKUP($W2692,Return_flow_table!$A$4:$A$25,Return_flow_table!L$4:L$25)</f>
        <v>20</v>
      </c>
      <c r="AK2692">
        <f ca="1">_xlfn.XLOOKUP($W2692,Return_flow_table!$A$4:$A$25,Return_flow_table!M$4:M$25)</f>
        <v>0</v>
      </c>
      <c r="AL2692" s="39" t="str" cm="1">
        <f t="array" aca="1" ref="AL2692" ca="1">IF(SUM(  ((OFFSET($A$4,0,0,COUNTA(A:A)-3,1)) =V2692) * (OFFSET($T$4, 0,0,COUNTA(A:A)-3,1) = "Domestic")) &gt; 0,"Y","")</f>
        <v/>
      </c>
    </row>
    <row r="2693" spans="1:38" x14ac:dyDescent="0.25">
      <c r="A2693" t="s">
        <v>2841</v>
      </c>
      <c r="B2693" t="s">
        <v>102</v>
      </c>
      <c r="C2693" t="s">
        <v>2196</v>
      </c>
      <c r="D2693">
        <v>0</v>
      </c>
      <c r="E2693">
        <v>2.9499999999999998E-2</v>
      </c>
      <c r="F2693" t="s">
        <v>2197</v>
      </c>
      <c r="G2693" t="s">
        <v>2842</v>
      </c>
      <c r="H2693" t="s">
        <v>99</v>
      </c>
      <c r="I2693">
        <f>_xlfn.XLOOKUP(B2693,Use_Code_Ranking!$A$4:$A$23,Use_Code_Ranking!$B$4:$B$23,9999)</f>
        <v>3</v>
      </c>
      <c r="J2693">
        <f t="shared" ca="1" si="549"/>
        <v>3</v>
      </c>
      <c r="K2693">
        <f t="shared" ca="1" si="550"/>
        <v>0</v>
      </c>
      <c r="L2693">
        <f t="shared" ca="1" si="551"/>
        <v>0</v>
      </c>
      <c r="M2693">
        <f t="shared" ca="1" si="552"/>
        <v>0</v>
      </c>
      <c r="N2693" t="str">
        <f t="shared" ca="1" si="553"/>
        <v/>
      </c>
      <c r="O2693" t="str">
        <f t="shared" ca="1" si="554"/>
        <v/>
      </c>
      <c r="P2693" t="str">
        <f t="shared" si="555"/>
        <v/>
      </c>
      <c r="Q2693" t="str">
        <f t="shared" ca="1" si="556"/>
        <v/>
      </c>
      <c r="R2693" t="str">
        <f t="shared" si="557"/>
        <v/>
      </c>
      <c r="S2693" t="str">
        <f t="shared" si="558"/>
        <v/>
      </c>
      <c r="T2693" s="2" t="str">
        <f ca="1">IF(S2693="Irrigation","Irrigation",IF(R2693="Irrigation","Irrigation",IF(Q2693="Domestic","Domestic",IF(P2693="Stockwatering","Stockwatering",IF(N2693="IRRIGATION_AND_MUNICIPAL","Irrigation and Municipal",IF(O2693="IRRIGATION_AND_DOMESTIC","Irrigation and Domestic Municipality",_xlfn.XLOOKUP(J2693,Use_Code_Ranking!$B$4:$B$23,Use_Code_Ranking!$A$4:$A$23)))))))</f>
        <v>Domestic</v>
      </c>
      <c r="V2693" s="20" t="str">
        <f ca="1"/>
        <v>S027318</v>
      </c>
      <c r="W2693" s="4" t="str">
        <f t="shared" ca="1" si="546"/>
        <v>Domestic</v>
      </c>
      <c r="X2693" t="str">
        <f t="shared" ca="1" si="547"/>
        <v>N</v>
      </c>
      <c r="Y2693" s="2" t="str">
        <f t="shared" ca="1" si="548"/>
        <v>N</v>
      </c>
      <c r="Z2693">
        <f ca="1">_xlfn.XLOOKUP($W2693,Return_flow_table!$A$4:$A$25,Return_flow_table!B$4:B$25)</f>
        <v>0</v>
      </c>
      <c r="AA2693">
        <f ca="1">_xlfn.XLOOKUP($W2693,Return_flow_table!$A$4:$A$25,Return_flow_table!C$4:C$25)</f>
        <v>0</v>
      </c>
      <c r="AB2693">
        <f ca="1">_xlfn.XLOOKUP($W2693,Return_flow_table!$A$4:$A$25,Return_flow_table!D$4:D$25)</f>
        <v>0</v>
      </c>
      <c r="AC2693">
        <f ca="1">_xlfn.XLOOKUP($W2693,Return_flow_table!$A$4:$A$25,Return_flow_table!E$4:E$25)</f>
        <v>0</v>
      </c>
      <c r="AD2693">
        <f ca="1">_xlfn.XLOOKUP($W2693,Return_flow_table!$A$4:$A$25,Return_flow_table!F$4:F$25)</f>
        <v>0</v>
      </c>
      <c r="AE2693">
        <f ca="1">_xlfn.XLOOKUP($W2693,Return_flow_table!$A$4:$A$25,Return_flow_table!G$4:G$25)</f>
        <v>0</v>
      </c>
      <c r="AF2693">
        <f ca="1">_xlfn.XLOOKUP($W2693,Return_flow_table!$A$4:$A$25,Return_flow_table!H$4:H$25)</f>
        <v>0</v>
      </c>
      <c r="AG2693">
        <f ca="1">_xlfn.XLOOKUP($W2693,Return_flow_table!$A$4:$A$25,Return_flow_table!I$4:I$25)</f>
        <v>0</v>
      </c>
      <c r="AH2693">
        <f ca="1">_xlfn.XLOOKUP($W2693,Return_flow_table!$A$4:$A$25,Return_flow_table!J$4:J$25)</f>
        <v>0</v>
      </c>
      <c r="AI2693">
        <f ca="1">_xlfn.XLOOKUP($W2693,Return_flow_table!$A$4:$A$25,Return_flow_table!K$4:K$25)</f>
        <v>0</v>
      </c>
      <c r="AJ2693">
        <f ca="1">_xlfn.XLOOKUP($W2693,Return_flow_table!$A$4:$A$25,Return_flow_table!L$4:L$25)</f>
        <v>0</v>
      </c>
      <c r="AK2693">
        <f ca="1">_xlfn.XLOOKUP($W2693,Return_flow_table!$A$4:$A$25,Return_flow_table!M$4:M$25)</f>
        <v>0</v>
      </c>
      <c r="AL2693" s="39" t="str" cm="1">
        <f t="array" aca="1" ref="AL2693" ca="1">IF(SUM(  ((OFFSET($A$4,0,0,COUNTA(A:A)-3,1)) =V2693) * (OFFSET($T$4, 0,0,COUNTA(A:A)-3,1) = "Domestic")) &gt; 0,"Y","")</f>
        <v>Y</v>
      </c>
    </row>
    <row r="2694" spans="1:38" x14ac:dyDescent="0.25">
      <c r="A2694" t="s">
        <v>2843</v>
      </c>
      <c r="B2694" t="s">
        <v>102</v>
      </c>
      <c r="C2694" t="s">
        <v>2196</v>
      </c>
      <c r="D2694">
        <v>0</v>
      </c>
      <c r="E2694">
        <v>2.9499999999999998E-2</v>
      </c>
      <c r="F2694" t="s">
        <v>2197</v>
      </c>
      <c r="G2694" t="s">
        <v>2844</v>
      </c>
      <c r="H2694" t="s">
        <v>99</v>
      </c>
      <c r="I2694">
        <f>_xlfn.XLOOKUP(B2694,Use_Code_Ranking!$A$4:$A$23,Use_Code_Ranking!$B$4:$B$23,9999)</f>
        <v>3</v>
      </c>
      <c r="J2694">
        <f t="shared" ca="1" si="549"/>
        <v>3</v>
      </c>
      <c r="K2694">
        <f t="shared" ca="1" si="550"/>
        <v>0</v>
      </c>
      <c r="L2694">
        <f t="shared" ca="1" si="551"/>
        <v>0</v>
      </c>
      <c r="M2694">
        <f t="shared" ca="1" si="552"/>
        <v>0</v>
      </c>
      <c r="N2694" t="str">
        <f t="shared" ca="1" si="553"/>
        <v/>
      </c>
      <c r="O2694" t="str">
        <f t="shared" ca="1" si="554"/>
        <v/>
      </c>
      <c r="P2694" t="str">
        <f t="shared" si="555"/>
        <v/>
      </c>
      <c r="Q2694" t="str">
        <f t="shared" ca="1" si="556"/>
        <v/>
      </c>
      <c r="R2694" t="str">
        <f t="shared" si="557"/>
        <v/>
      </c>
      <c r="S2694" t="str">
        <f t="shared" si="558"/>
        <v/>
      </c>
      <c r="T2694" s="2" t="str">
        <f ca="1">IF(S2694="Irrigation","Irrigation",IF(R2694="Irrigation","Irrigation",IF(Q2694="Domestic","Domestic",IF(P2694="Stockwatering","Stockwatering",IF(N2694="IRRIGATION_AND_MUNICIPAL","Irrigation and Municipal",IF(O2694="IRRIGATION_AND_DOMESTIC","Irrigation and Domestic Municipality",_xlfn.XLOOKUP(J2694,Use_Code_Ranking!$B$4:$B$23,Use_Code_Ranking!$A$4:$A$23)))))))</f>
        <v>Domestic</v>
      </c>
      <c r="V2694" s="20" t="str">
        <f ca="1"/>
        <v>S027333</v>
      </c>
      <c r="W2694" s="4" t="str">
        <f t="shared" ref="W2694:W2757" ca="1" si="559">_xlfn.XLOOKUP(V2694,A:A,T:T)</f>
        <v>Irrigation</v>
      </c>
      <c r="X2694" t="str">
        <f t="shared" ref="X2694:X2757" ca="1" si="560">IF(OR(W2694="Power", W2694="Recreational", W2694="Aquaculture",W2694="Fish and Wildlife Preservation and Enhancement"),"Y","N")</f>
        <v>N</v>
      </c>
      <c r="Y2694" s="2" t="str">
        <f t="shared" ref="Y2694:Y2757" ca="1" si="561">IF(W2694="Power","Y","N")</f>
        <v>N</v>
      </c>
      <c r="Z2694">
        <f ca="1">_xlfn.XLOOKUP($W2694,Return_flow_table!$A$4:$A$25,Return_flow_table!B$4:B$25)</f>
        <v>0</v>
      </c>
      <c r="AA2694">
        <f ca="1">_xlfn.XLOOKUP($W2694,Return_flow_table!$A$4:$A$25,Return_flow_table!C$4:C$25)</f>
        <v>0</v>
      </c>
      <c r="AB2694">
        <f ca="1">_xlfn.XLOOKUP($W2694,Return_flow_table!$A$4:$A$25,Return_flow_table!D$4:D$25)</f>
        <v>20</v>
      </c>
      <c r="AC2694">
        <f ca="1">_xlfn.XLOOKUP($W2694,Return_flow_table!$A$4:$A$25,Return_flow_table!E$4:E$25)</f>
        <v>20</v>
      </c>
      <c r="AD2694">
        <f ca="1">_xlfn.XLOOKUP($W2694,Return_flow_table!$A$4:$A$25,Return_flow_table!F$4:F$25)</f>
        <v>10</v>
      </c>
      <c r="AE2694">
        <f ca="1">_xlfn.XLOOKUP($W2694,Return_flow_table!$A$4:$A$25,Return_flow_table!G$4:G$25)</f>
        <v>10</v>
      </c>
      <c r="AF2694">
        <f ca="1">_xlfn.XLOOKUP($W2694,Return_flow_table!$A$4:$A$25,Return_flow_table!H$4:H$25)</f>
        <v>0</v>
      </c>
      <c r="AG2694">
        <f ca="1">_xlfn.XLOOKUP($W2694,Return_flow_table!$A$4:$A$25,Return_flow_table!I$4:I$25)</f>
        <v>0</v>
      </c>
      <c r="AH2694">
        <f ca="1">_xlfn.XLOOKUP($W2694,Return_flow_table!$A$4:$A$25,Return_flow_table!J$4:J$25)</f>
        <v>0</v>
      </c>
      <c r="AI2694">
        <f ca="1">_xlfn.XLOOKUP($W2694,Return_flow_table!$A$4:$A$25,Return_flow_table!K$4:K$25)</f>
        <v>20</v>
      </c>
      <c r="AJ2694">
        <f ca="1">_xlfn.XLOOKUP($W2694,Return_flow_table!$A$4:$A$25,Return_flow_table!L$4:L$25)</f>
        <v>20</v>
      </c>
      <c r="AK2694">
        <f ca="1">_xlfn.XLOOKUP($W2694,Return_flow_table!$A$4:$A$25,Return_flow_table!M$4:M$25)</f>
        <v>0</v>
      </c>
      <c r="AL2694" s="39" t="str" cm="1">
        <f t="array" aca="1" ref="AL2694" ca="1">IF(SUM(  ((OFFSET($A$4,0,0,COUNTA(A:A)-3,1)) =V2694) * (OFFSET($T$4, 0,0,COUNTA(A:A)-3,1) = "Domestic")) &gt; 0,"Y","")</f>
        <v/>
      </c>
    </row>
    <row r="2695" spans="1:38" x14ac:dyDescent="0.25">
      <c r="A2695" t="s">
        <v>2845</v>
      </c>
      <c r="B2695" t="s">
        <v>102</v>
      </c>
      <c r="C2695" t="s">
        <v>2196</v>
      </c>
      <c r="D2695">
        <v>0</v>
      </c>
      <c r="E2695">
        <v>2.9499999999999998E-2</v>
      </c>
      <c r="F2695" t="s">
        <v>2197</v>
      </c>
      <c r="G2695" t="s">
        <v>2846</v>
      </c>
      <c r="H2695" t="s">
        <v>99</v>
      </c>
      <c r="I2695">
        <f>_xlfn.XLOOKUP(B2695,Use_Code_Ranking!$A$4:$A$23,Use_Code_Ranking!$B$4:$B$23,9999)</f>
        <v>3</v>
      </c>
      <c r="J2695">
        <f t="shared" ca="1" si="549"/>
        <v>3</v>
      </c>
      <c r="K2695">
        <f t="shared" ca="1" si="550"/>
        <v>0</v>
      </c>
      <c r="L2695">
        <f t="shared" ca="1" si="551"/>
        <v>0</v>
      </c>
      <c r="M2695">
        <f t="shared" ca="1" si="552"/>
        <v>0</v>
      </c>
      <c r="N2695" t="str">
        <f t="shared" ca="1" si="553"/>
        <v/>
      </c>
      <c r="O2695" t="str">
        <f t="shared" ca="1" si="554"/>
        <v/>
      </c>
      <c r="P2695" t="str">
        <f t="shared" si="555"/>
        <v/>
      </c>
      <c r="Q2695" t="str">
        <f t="shared" ca="1" si="556"/>
        <v/>
      </c>
      <c r="R2695" t="str">
        <f t="shared" si="557"/>
        <v/>
      </c>
      <c r="S2695" t="str">
        <f t="shared" si="558"/>
        <v/>
      </c>
      <c r="T2695" s="2" t="str">
        <f ca="1">IF(S2695="Irrigation","Irrigation",IF(R2695="Irrigation","Irrigation",IF(Q2695="Domestic","Domestic",IF(P2695="Stockwatering","Stockwatering",IF(N2695="IRRIGATION_AND_MUNICIPAL","Irrigation and Municipal",IF(O2695="IRRIGATION_AND_DOMESTIC","Irrigation and Domestic Municipality",_xlfn.XLOOKUP(J2695,Use_Code_Ranking!$B$4:$B$23,Use_Code_Ranking!$A$4:$A$23)))))))</f>
        <v>Domestic</v>
      </c>
      <c r="V2695" s="20" t="str">
        <f ca="1"/>
        <v>S027334</v>
      </c>
      <c r="W2695" s="4" t="str">
        <f t="shared" ca="1" si="559"/>
        <v>Irrigation</v>
      </c>
      <c r="X2695" t="str">
        <f t="shared" ca="1" si="560"/>
        <v>N</v>
      </c>
      <c r="Y2695" s="2" t="str">
        <f t="shared" ca="1" si="561"/>
        <v>N</v>
      </c>
      <c r="Z2695">
        <f ca="1">_xlfn.XLOOKUP($W2695,Return_flow_table!$A$4:$A$25,Return_flow_table!B$4:B$25)</f>
        <v>0</v>
      </c>
      <c r="AA2695">
        <f ca="1">_xlfn.XLOOKUP($W2695,Return_flow_table!$A$4:$A$25,Return_flow_table!C$4:C$25)</f>
        <v>0</v>
      </c>
      <c r="AB2695">
        <f ca="1">_xlfn.XLOOKUP($W2695,Return_flow_table!$A$4:$A$25,Return_flow_table!D$4:D$25)</f>
        <v>20</v>
      </c>
      <c r="AC2695">
        <f ca="1">_xlfn.XLOOKUP($W2695,Return_flow_table!$A$4:$A$25,Return_flow_table!E$4:E$25)</f>
        <v>20</v>
      </c>
      <c r="AD2695">
        <f ca="1">_xlfn.XLOOKUP($W2695,Return_flow_table!$A$4:$A$25,Return_flow_table!F$4:F$25)</f>
        <v>10</v>
      </c>
      <c r="AE2695">
        <f ca="1">_xlfn.XLOOKUP($W2695,Return_flow_table!$A$4:$A$25,Return_flow_table!G$4:G$25)</f>
        <v>10</v>
      </c>
      <c r="AF2695">
        <f ca="1">_xlfn.XLOOKUP($W2695,Return_flow_table!$A$4:$A$25,Return_flow_table!H$4:H$25)</f>
        <v>0</v>
      </c>
      <c r="AG2695">
        <f ca="1">_xlfn.XLOOKUP($W2695,Return_flow_table!$A$4:$A$25,Return_flow_table!I$4:I$25)</f>
        <v>0</v>
      </c>
      <c r="AH2695">
        <f ca="1">_xlfn.XLOOKUP($W2695,Return_flow_table!$A$4:$A$25,Return_flow_table!J$4:J$25)</f>
        <v>0</v>
      </c>
      <c r="AI2695">
        <f ca="1">_xlfn.XLOOKUP($W2695,Return_flow_table!$A$4:$A$25,Return_flow_table!K$4:K$25)</f>
        <v>20</v>
      </c>
      <c r="AJ2695">
        <f ca="1">_xlfn.XLOOKUP($W2695,Return_flow_table!$A$4:$A$25,Return_flow_table!L$4:L$25)</f>
        <v>20</v>
      </c>
      <c r="AK2695">
        <f ca="1">_xlfn.XLOOKUP($W2695,Return_flow_table!$A$4:$A$25,Return_flow_table!M$4:M$25)</f>
        <v>0</v>
      </c>
      <c r="AL2695" s="39" t="str" cm="1">
        <f t="array" aca="1" ref="AL2695" ca="1">IF(SUM(  ((OFFSET($A$4,0,0,COUNTA(A:A)-3,1)) =V2695) * (OFFSET($T$4, 0,0,COUNTA(A:A)-3,1) = "Domestic")) &gt; 0,"Y","")</f>
        <v/>
      </c>
    </row>
    <row r="2696" spans="1:38" x14ac:dyDescent="0.25">
      <c r="A2696" t="s">
        <v>2847</v>
      </c>
      <c r="B2696" t="s">
        <v>102</v>
      </c>
      <c r="C2696" t="s">
        <v>2196</v>
      </c>
      <c r="D2696">
        <v>0</v>
      </c>
      <c r="E2696">
        <v>2.9499999999999998E-2</v>
      </c>
      <c r="F2696" t="s">
        <v>2197</v>
      </c>
      <c r="G2696" t="s">
        <v>2848</v>
      </c>
      <c r="H2696" t="s">
        <v>99</v>
      </c>
      <c r="I2696">
        <f>_xlfn.XLOOKUP(B2696,Use_Code_Ranking!$A$4:$A$23,Use_Code_Ranking!$B$4:$B$23,9999)</f>
        <v>3</v>
      </c>
      <c r="J2696">
        <f t="shared" ca="1" si="549"/>
        <v>3</v>
      </c>
      <c r="K2696">
        <f t="shared" ca="1" si="550"/>
        <v>0</v>
      </c>
      <c r="L2696">
        <f t="shared" ca="1" si="551"/>
        <v>0</v>
      </c>
      <c r="M2696">
        <f t="shared" ca="1" si="552"/>
        <v>0</v>
      </c>
      <c r="N2696" t="str">
        <f t="shared" ca="1" si="553"/>
        <v/>
      </c>
      <c r="O2696" t="str">
        <f t="shared" ca="1" si="554"/>
        <v/>
      </c>
      <c r="P2696" t="str">
        <f t="shared" si="555"/>
        <v/>
      </c>
      <c r="Q2696" t="str">
        <f t="shared" ca="1" si="556"/>
        <v/>
      </c>
      <c r="R2696" t="str">
        <f t="shared" si="557"/>
        <v/>
      </c>
      <c r="S2696" t="str">
        <f t="shared" si="558"/>
        <v/>
      </c>
      <c r="T2696" s="2" t="str">
        <f ca="1">IF(S2696="Irrigation","Irrigation",IF(R2696="Irrigation","Irrigation",IF(Q2696="Domestic","Domestic",IF(P2696="Stockwatering","Stockwatering",IF(N2696="IRRIGATION_AND_MUNICIPAL","Irrigation and Municipal",IF(O2696="IRRIGATION_AND_DOMESTIC","Irrigation and Domestic Municipality",_xlfn.XLOOKUP(J2696,Use_Code_Ranking!$B$4:$B$23,Use_Code_Ranking!$A$4:$A$23)))))))</f>
        <v>Domestic</v>
      </c>
      <c r="V2696" s="20" t="str">
        <f ca="1"/>
        <v>S027335</v>
      </c>
      <c r="W2696" s="4" t="str">
        <f t="shared" ca="1" si="559"/>
        <v>Domestic</v>
      </c>
      <c r="X2696" t="str">
        <f t="shared" ca="1" si="560"/>
        <v>N</v>
      </c>
      <c r="Y2696" s="2" t="str">
        <f t="shared" ca="1" si="561"/>
        <v>N</v>
      </c>
      <c r="Z2696">
        <f ca="1">_xlfn.XLOOKUP($W2696,Return_flow_table!$A$4:$A$25,Return_flow_table!B$4:B$25)</f>
        <v>0</v>
      </c>
      <c r="AA2696">
        <f ca="1">_xlfn.XLOOKUP($W2696,Return_flow_table!$A$4:$A$25,Return_flow_table!C$4:C$25)</f>
        <v>0</v>
      </c>
      <c r="AB2696">
        <f ca="1">_xlfn.XLOOKUP($W2696,Return_flow_table!$A$4:$A$25,Return_flow_table!D$4:D$25)</f>
        <v>0</v>
      </c>
      <c r="AC2696">
        <f ca="1">_xlfn.XLOOKUP($W2696,Return_flow_table!$A$4:$A$25,Return_flow_table!E$4:E$25)</f>
        <v>0</v>
      </c>
      <c r="AD2696">
        <f ca="1">_xlfn.XLOOKUP($W2696,Return_flow_table!$A$4:$A$25,Return_flow_table!F$4:F$25)</f>
        <v>0</v>
      </c>
      <c r="AE2696">
        <f ca="1">_xlfn.XLOOKUP($W2696,Return_flow_table!$A$4:$A$25,Return_flow_table!G$4:G$25)</f>
        <v>0</v>
      </c>
      <c r="AF2696">
        <f ca="1">_xlfn.XLOOKUP($W2696,Return_flow_table!$A$4:$A$25,Return_flow_table!H$4:H$25)</f>
        <v>0</v>
      </c>
      <c r="AG2696">
        <f ca="1">_xlfn.XLOOKUP($W2696,Return_flow_table!$A$4:$A$25,Return_flow_table!I$4:I$25)</f>
        <v>0</v>
      </c>
      <c r="AH2696">
        <f ca="1">_xlfn.XLOOKUP($W2696,Return_flow_table!$A$4:$A$25,Return_flow_table!J$4:J$25)</f>
        <v>0</v>
      </c>
      <c r="AI2696">
        <f ca="1">_xlfn.XLOOKUP($W2696,Return_flow_table!$A$4:$A$25,Return_flow_table!K$4:K$25)</f>
        <v>0</v>
      </c>
      <c r="AJ2696">
        <f ca="1">_xlfn.XLOOKUP($W2696,Return_flow_table!$A$4:$A$25,Return_flow_table!L$4:L$25)</f>
        <v>0</v>
      </c>
      <c r="AK2696">
        <f ca="1">_xlfn.XLOOKUP($W2696,Return_flow_table!$A$4:$A$25,Return_flow_table!M$4:M$25)</f>
        <v>0</v>
      </c>
      <c r="AL2696" s="39" t="str" cm="1">
        <f t="array" aca="1" ref="AL2696" ca="1">IF(SUM(  ((OFFSET($A$4,0,0,COUNTA(A:A)-3,1)) =V2696) * (OFFSET($T$4, 0,0,COUNTA(A:A)-3,1) = "Domestic")) &gt; 0,"Y","")</f>
        <v>Y</v>
      </c>
    </row>
    <row r="2697" spans="1:38" x14ac:dyDescent="0.25">
      <c r="A2697" t="s">
        <v>2849</v>
      </c>
      <c r="B2697" t="s">
        <v>102</v>
      </c>
      <c r="C2697" t="s">
        <v>2196</v>
      </c>
      <c r="D2697">
        <v>0</v>
      </c>
      <c r="E2697">
        <v>2.9499999999999998E-2</v>
      </c>
      <c r="F2697" t="s">
        <v>2197</v>
      </c>
      <c r="G2697" t="s">
        <v>2850</v>
      </c>
      <c r="H2697" t="s">
        <v>99</v>
      </c>
      <c r="I2697">
        <f>_xlfn.XLOOKUP(B2697,Use_Code_Ranking!$A$4:$A$23,Use_Code_Ranking!$B$4:$B$23,9999)</f>
        <v>3</v>
      </c>
      <c r="J2697">
        <f t="shared" ref="J2697:J2760" ca="1" si="562">_xlfn.MINIFS(USE_CODE_RANK,APPLICATION_NUMBER,A2697)</f>
        <v>3</v>
      </c>
      <c r="K2697">
        <f t="shared" ref="K2697:K2760" ca="1" si="563">COUNTIFS(USE_CODE_RANK,1,APPLICATION_NUMBER,A2697)</f>
        <v>0</v>
      </c>
      <c r="L2697">
        <f t="shared" ref="L2697:L2760" ca="1" si="564">COUNTIFS(USE_CODE_RANK,2,APPLICATION_NUMBER,A2697)</f>
        <v>0</v>
      </c>
      <c r="M2697">
        <f t="shared" ref="M2697:M2760" ca="1" si="565">COUNTIFS(USE_CODE_RANK,3,APPLICATION_NUMBER,A2697,PRIMARY_OWNER_ENTITY_TYPE,"Government (State/Municipal)")</f>
        <v>0</v>
      </c>
      <c r="N2697" t="str">
        <f t="shared" ref="N2697:N2760" ca="1" si="566">IF(AND(K2697&gt;0,L2697&gt;0),"IRRIGATION_AND_MUNICIPAL","")</f>
        <v/>
      </c>
      <c r="O2697" t="str">
        <f t="shared" ref="O2697:O2760" ca="1" si="567">IF(AND(K2697&gt;0,M2697&gt;0),"IRRIGATION_AND_DOMESTIC","")</f>
        <v/>
      </c>
      <c r="P2697" t="str">
        <f t="shared" ref="P2697:P2760" si="568">IF(ISNUMBER(SEARCH("Stock",C2697)),"Stockwatering","")</f>
        <v/>
      </c>
      <c r="Q2697" t="str">
        <f t="shared" ref="Q2697:Q2760" ca="1" si="569">IF(OR((ISNUMBER(SEARCH("Registration Domestic",C2697))),AND(M2697&gt;0,D2697&lt;=10)),"Domestic","")</f>
        <v/>
      </c>
      <c r="R2697" t="str">
        <f t="shared" ref="R2697:R2760" si="570">IF(ISNUMBER(SEARCH("Registration Irrigation",C2697)),"Irrigation","")</f>
        <v/>
      </c>
      <c r="S2697" t="str">
        <f t="shared" ref="S2697:S2760" si="571">IF(ISNUMBER(SEARCH("Registration Cannabis",C2697)),"Irrigation","")</f>
        <v/>
      </c>
      <c r="T2697" s="2" t="str">
        <f ca="1">IF(S2697="Irrigation","Irrigation",IF(R2697="Irrigation","Irrigation",IF(Q2697="Domestic","Domestic",IF(P2697="Stockwatering","Stockwatering",IF(N2697="IRRIGATION_AND_MUNICIPAL","Irrigation and Municipal",IF(O2697="IRRIGATION_AND_DOMESTIC","Irrigation and Domestic Municipality",_xlfn.XLOOKUP(J2697,Use_Code_Ranking!$B$4:$B$23,Use_Code_Ranking!$A$4:$A$23)))))))</f>
        <v>Domestic</v>
      </c>
      <c r="V2697" s="20" t="str">
        <f ca="1"/>
        <v>S027342</v>
      </c>
      <c r="W2697" s="4" t="str">
        <f t="shared" ca="1" si="559"/>
        <v>Irrigation</v>
      </c>
      <c r="X2697" t="str">
        <f t="shared" ca="1" si="560"/>
        <v>N</v>
      </c>
      <c r="Y2697" s="2" t="str">
        <f t="shared" ca="1" si="561"/>
        <v>N</v>
      </c>
      <c r="Z2697">
        <f ca="1">_xlfn.XLOOKUP($W2697,Return_flow_table!$A$4:$A$25,Return_flow_table!B$4:B$25)</f>
        <v>0</v>
      </c>
      <c r="AA2697">
        <f ca="1">_xlfn.XLOOKUP($W2697,Return_flow_table!$A$4:$A$25,Return_flow_table!C$4:C$25)</f>
        <v>0</v>
      </c>
      <c r="AB2697">
        <f ca="1">_xlfn.XLOOKUP($W2697,Return_flow_table!$A$4:$A$25,Return_flow_table!D$4:D$25)</f>
        <v>20</v>
      </c>
      <c r="AC2697">
        <f ca="1">_xlfn.XLOOKUP($W2697,Return_flow_table!$A$4:$A$25,Return_flow_table!E$4:E$25)</f>
        <v>20</v>
      </c>
      <c r="AD2697">
        <f ca="1">_xlfn.XLOOKUP($W2697,Return_flow_table!$A$4:$A$25,Return_flow_table!F$4:F$25)</f>
        <v>10</v>
      </c>
      <c r="AE2697">
        <f ca="1">_xlfn.XLOOKUP($W2697,Return_flow_table!$A$4:$A$25,Return_flow_table!G$4:G$25)</f>
        <v>10</v>
      </c>
      <c r="AF2697">
        <f ca="1">_xlfn.XLOOKUP($W2697,Return_flow_table!$A$4:$A$25,Return_flow_table!H$4:H$25)</f>
        <v>0</v>
      </c>
      <c r="AG2697">
        <f ca="1">_xlfn.XLOOKUP($W2697,Return_flow_table!$A$4:$A$25,Return_flow_table!I$4:I$25)</f>
        <v>0</v>
      </c>
      <c r="AH2697">
        <f ca="1">_xlfn.XLOOKUP($W2697,Return_flow_table!$A$4:$A$25,Return_flow_table!J$4:J$25)</f>
        <v>0</v>
      </c>
      <c r="AI2697">
        <f ca="1">_xlfn.XLOOKUP($W2697,Return_flow_table!$A$4:$A$25,Return_flow_table!K$4:K$25)</f>
        <v>20</v>
      </c>
      <c r="AJ2697">
        <f ca="1">_xlfn.XLOOKUP($W2697,Return_flow_table!$A$4:$A$25,Return_flow_table!L$4:L$25)</f>
        <v>20</v>
      </c>
      <c r="AK2697">
        <f ca="1">_xlfn.XLOOKUP($W2697,Return_flow_table!$A$4:$A$25,Return_flow_table!M$4:M$25)</f>
        <v>0</v>
      </c>
      <c r="AL2697" s="39" t="str" cm="1">
        <f t="array" aca="1" ref="AL2697" ca="1">IF(SUM(  ((OFFSET($A$4,0,0,COUNTA(A:A)-3,1)) =V2697) * (OFFSET($T$4, 0,0,COUNTA(A:A)-3,1) = "Domestic")) &gt; 0,"Y","")</f>
        <v/>
      </c>
    </row>
    <row r="2698" spans="1:38" x14ac:dyDescent="0.25">
      <c r="A2698" t="s">
        <v>2851</v>
      </c>
      <c r="B2698" t="s">
        <v>102</v>
      </c>
      <c r="C2698" t="s">
        <v>2196</v>
      </c>
      <c r="D2698">
        <v>0</v>
      </c>
      <c r="E2698">
        <v>2.9499999999999998E-2</v>
      </c>
      <c r="F2698" t="s">
        <v>2197</v>
      </c>
      <c r="G2698" t="s">
        <v>2852</v>
      </c>
      <c r="H2698" t="s">
        <v>99</v>
      </c>
      <c r="I2698">
        <f>_xlfn.XLOOKUP(B2698,Use_Code_Ranking!$A$4:$A$23,Use_Code_Ranking!$B$4:$B$23,9999)</f>
        <v>3</v>
      </c>
      <c r="J2698">
        <f t="shared" ca="1" si="562"/>
        <v>3</v>
      </c>
      <c r="K2698">
        <f t="shared" ca="1" si="563"/>
        <v>0</v>
      </c>
      <c r="L2698">
        <f t="shared" ca="1" si="564"/>
        <v>0</v>
      </c>
      <c r="M2698">
        <f t="shared" ca="1" si="565"/>
        <v>0</v>
      </c>
      <c r="N2698" t="str">
        <f t="shared" ca="1" si="566"/>
        <v/>
      </c>
      <c r="O2698" t="str">
        <f t="shared" ca="1" si="567"/>
        <v/>
      </c>
      <c r="P2698" t="str">
        <f t="shared" si="568"/>
        <v/>
      </c>
      <c r="Q2698" t="str">
        <f t="shared" ca="1" si="569"/>
        <v/>
      </c>
      <c r="R2698" t="str">
        <f t="shared" si="570"/>
        <v/>
      </c>
      <c r="S2698" t="str">
        <f t="shared" si="571"/>
        <v/>
      </c>
      <c r="T2698" s="2" t="str">
        <f ca="1">IF(S2698="Irrigation","Irrigation",IF(R2698="Irrigation","Irrigation",IF(Q2698="Domestic","Domestic",IF(P2698="Stockwatering","Stockwatering",IF(N2698="IRRIGATION_AND_MUNICIPAL","Irrigation and Municipal",IF(O2698="IRRIGATION_AND_DOMESTIC","Irrigation and Domestic Municipality",_xlfn.XLOOKUP(J2698,Use_Code_Ranking!$B$4:$B$23,Use_Code_Ranking!$A$4:$A$23)))))))</f>
        <v>Domestic</v>
      </c>
      <c r="V2698" s="20" t="str">
        <f ca="1"/>
        <v>S027343</v>
      </c>
      <c r="W2698" s="4" t="str">
        <f t="shared" ca="1" si="559"/>
        <v>Irrigation</v>
      </c>
      <c r="X2698" t="str">
        <f t="shared" ca="1" si="560"/>
        <v>N</v>
      </c>
      <c r="Y2698" s="2" t="str">
        <f t="shared" ca="1" si="561"/>
        <v>N</v>
      </c>
      <c r="Z2698">
        <f ca="1">_xlfn.XLOOKUP($W2698,Return_flow_table!$A$4:$A$25,Return_flow_table!B$4:B$25)</f>
        <v>0</v>
      </c>
      <c r="AA2698">
        <f ca="1">_xlfn.XLOOKUP($W2698,Return_flow_table!$A$4:$A$25,Return_flow_table!C$4:C$25)</f>
        <v>0</v>
      </c>
      <c r="AB2698">
        <f ca="1">_xlfn.XLOOKUP($W2698,Return_flow_table!$A$4:$A$25,Return_flow_table!D$4:D$25)</f>
        <v>20</v>
      </c>
      <c r="AC2698">
        <f ca="1">_xlfn.XLOOKUP($W2698,Return_flow_table!$A$4:$A$25,Return_flow_table!E$4:E$25)</f>
        <v>20</v>
      </c>
      <c r="AD2698">
        <f ca="1">_xlfn.XLOOKUP($W2698,Return_flow_table!$A$4:$A$25,Return_flow_table!F$4:F$25)</f>
        <v>10</v>
      </c>
      <c r="AE2698">
        <f ca="1">_xlfn.XLOOKUP($W2698,Return_flow_table!$A$4:$A$25,Return_flow_table!G$4:G$25)</f>
        <v>10</v>
      </c>
      <c r="AF2698">
        <f ca="1">_xlfn.XLOOKUP($W2698,Return_flow_table!$A$4:$A$25,Return_flow_table!H$4:H$25)</f>
        <v>0</v>
      </c>
      <c r="AG2698">
        <f ca="1">_xlfn.XLOOKUP($W2698,Return_flow_table!$A$4:$A$25,Return_flow_table!I$4:I$25)</f>
        <v>0</v>
      </c>
      <c r="AH2698">
        <f ca="1">_xlfn.XLOOKUP($W2698,Return_flow_table!$A$4:$A$25,Return_flow_table!J$4:J$25)</f>
        <v>0</v>
      </c>
      <c r="AI2698">
        <f ca="1">_xlfn.XLOOKUP($W2698,Return_flow_table!$A$4:$A$25,Return_flow_table!K$4:K$25)</f>
        <v>20</v>
      </c>
      <c r="AJ2698">
        <f ca="1">_xlfn.XLOOKUP($W2698,Return_flow_table!$A$4:$A$25,Return_flow_table!L$4:L$25)</f>
        <v>20</v>
      </c>
      <c r="AK2698">
        <f ca="1">_xlfn.XLOOKUP($W2698,Return_flow_table!$A$4:$A$25,Return_flow_table!M$4:M$25)</f>
        <v>0</v>
      </c>
      <c r="AL2698" s="39" t="str" cm="1">
        <f t="array" aca="1" ref="AL2698" ca="1">IF(SUM(  ((OFFSET($A$4,0,0,COUNTA(A:A)-3,1)) =V2698) * (OFFSET($T$4, 0,0,COUNTA(A:A)-3,1) = "Domestic")) &gt; 0,"Y","")</f>
        <v/>
      </c>
    </row>
    <row r="2699" spans="1:38" x14ac:dyDescent="0.25">
      <c r="A2699" t="s">
        <v>2853</v>
      </c>
      <c r="B2699" t="s">
        <v>102</v>
      </c>
      <c r="C2699" t="s">
        <v>2196</v>
      </c>
      <c r="D2699">
        <v>0</v>
      </c>
      <c r="E2699">
        <v>2.9499999999999998E-2</v>
      </c>
      <c r="F2699" t="s">
        <v>2197</v>
      </c>
      <c r="G2699" t="s">
        <v>2854</v>
      </c>
      <c r="H2699" t="s">
        <v>99</v>
      </c>
      <c r="I2699">
        <f>_xlfn.XLOOKUP(B2699,Use_Code_Ranking!$A$4:$A$23,Use_Code_Ranking!$B$4:$B$23,9999)</f>
        <v>3</v>
      </c>
      <c r="J2699">
        <f t="shared" ca="1" si="562"/>
        <v>3</v>
      </c>
      <c r="K2699">
        <f t="shared" ca="1" si="563"/>
        <v>0</v>
      </c>
      <c r="L2699">
        <f t="shared" ca="1" si="564"/>
        <v>0</v>
      </c>
      <c r="M2699">
        <f t="shared" ca="1" si="565"/>
        <v>0</v>
      </c>
      <c r="N2699" t="str">
        <f t="shared" ca="1" si="566"/>
        <v/>
      </c>
      <c r="O2699" t="str">
        <f t="shared" ca="1" si="567"/>
        <v/>
      </c>
      <c r="P2699" t="str">
        <f t="shared" si="568"/>
        <v/>
      </c>
      <c r="Q2699" t="str">
        <f t="shared" ca="1" si="569"/>
        <v/>
      </c>
      <c r="R2699" t="str">
        <f t="shared" si="570"/>
        <v/>
      </c>
      <c r="S2699" t="str">
        <f t="shared" si="571"/>
        <v/>
      </c>
      <c r="T2699" s="2" t="str">
        <f ca="1">IF(S2699="Irrigation","Irrigation",IF(R2699="Irrigation","Irrigation",IF(Q2699="Domestic","Domestic",IF(P2699="Stockwatering","Stockwatering",IF(N2699="IRRIGATION_AND_MUNICIPAL","Irrigation and Municipal",IF(O2699="IRRIGATION_AND_DOMESTIC","Irrigation and Domestic Municipality",_xlfn.XLOOKUP(J2699,Use_Code_Ranking!$B$4:$B$23,Use_Code_Ranking!$A$4:$A$23)))))))</f>
        <v>Domestic</v>
      </c>
      <c r="V2699" s="20" t="str">
        <f ca="1"/>
        <v>S027344</v>
      </c>
      <c r="W2699" s="4" t="str">
        <f t="shared" ca="1" si="559"/>
        <v>Irrigation</v>
      </c>
      <c r="X2699" t="str">
        <f t="shared" ca="1" si="560"/>
        <v>N</v>
      </c>
      <c r="Y2699" s="2" t="str">
        <f t="shared" ca="1" si="561"/>
        <v>N</v>
      </c>
      <c r="Z2699">
        <f ca="1">_xlfn.XLOOKUP($W2699,Return_flow_table!$A$4:$A$25,Return_flow_table!B$4:B$25)</f>
        <v>0</v>
      </c>
      <c r="AA2699">
        <f ca="1">_xlfn.XLOOKUP($W2699,Return_flow_table!$A$4:$A$25,Return_flow_table!C$4:C$25)</f>
        <v>0</v>
      </c>
      <c r="AB2699">
        <f ca="1">_xlfn.XLOOKUP($W2699,Return_flow_table!$A$4:$A$25,Return_flow_table!D$4:D$25)</f>
        <v>20</v>
      </c>
      <c r="AC2699">
        <f ca="1">_xlfn.XLOOKUP($W2699,Return_flow_table!$A$4:$A$25,Return_flow_table!E$4:E$25)</f>
        <v>20</v>
      </c>
      <c r="AD2699">
        <f ca="1">_xlfn.XLOOKUP($W2699,Return_flow_table!$A$4:$A$25,Return_flow_table!F$4:F$25)</f>
        <v>10</v>
      </c>
      <c r="AE2699">
        <f ca="1">_xlfn.XLOOKUP($W2699,Return_flow_table!$A$4:$A$25,Return_flow_table!G$4:G$25)</f>
        <v>10</v>
      </c>
      <c r="AF2699">
        <f ca="1">_xlfn.XLOOKUP($W2699,Return_flow_table!$A$4:$A$25,Return_flow_table!H$4:H$25)</f>
        <v>0</v>
      </c>
      <c r="AG2699">
        <f ca="1">_xlfn.XLOOKUP($W2699,Return_flow_table!$A$4:$A$25,Return_flow_table!I$4:I$25)</f>
        <v>0</v>
      </c>
      <c r="AH2699">
        <f ca="1">_xlfn.XLOOKUP($W2699,Return_flow_table!$A$4:$A$25,Return_flow_table!J$4:J$25)</f>
        <v>0</v>
      </c>
      <c r="AI2699">
        <f ca="1">_xlfn.XLOOKUP($W2699,Return_flow_table!$A$4:$A$25,Return_flow_table!K$4:K$25)</f>
        <v>20</v>
      </c>
      <c r="AJ2699">
        <f ca="1">_xlfn.XLOOKUP($W2699,Return_flow_table!$A$4:$A$25,Return_flow_table!L$4:L$25)</f>
        <v>20</v>
      </c>
      <c r="AK2699">
        <f ca="1">_xlfn.XLOOKUP($W2699,Return_flow_table!$A$4:$A$25,Return_flow_table!M$4:M$25)</f>
        <v>0</v>
      </c>
      <c r="AL2699" s="39" t="str" cm="1">
        <f t="array" aca="1" ref="AL2699" ca="1">IF(SUM(  ((OFFSET($A$4,0,0,COUNTA(A:A)-3,1)) =V2699) * (OFFSET($T$4, 0,0,COUNTA(A:A)-3,1) = "Domestic")) &gt; 0,"Y","")</f>
        <v/>
      </c>
    </row>
    <row r="2700" spans="1:38" x14ac:dyDescent="0.25">
      <c r="A2700" t="s">
        <v>2855</v>
      </c>
      <c r="B2700" t="s">
        <v>102</v>
      </c>
      <c r="C2700" t="s">
        <v>2196</v>
      </c>
      <c r="D2700">
        <v>0</v>
      </c>
      <c r="E2700">
        <v>2.9499999999999998E-2</v>
      </c>
      <c r="F2700" t="s">
        <v>2197</v>
      </c>
      <c r="G2700" t="s">
        <v>2856</v>
      </c>
      <c r="H2700" t="s">
        <v>99</v>
      </c>
      <c r="I2700">
        <f>_xlfn.XLOOKUP(B2700,Use_Code_Ranking!$A$4:$A$23,Use_Code_Ranking!$B$4:$B$23,9999)</f>
        <v>3</v>
      </c>
      <c r="J2700">
        <f t="shared" ca="1" si="562"/>
        <v>3</v>
      </c>
      <c r="K2700">
        <f t="shared" ca="1" si="563"/>
        <v>0</v>
      </c>
      <c r="L2700">
        <f t="shared" ca="1" si="564"/>
        <v>0</v>
      </c>
      <c r="M2700">
        <f t="shared" ca="1" si="565"/>
        <v>0</v>
      </c>
      <c r="N2700" t="str">
        <f t="shared" ca="1" si="566"/>
        <v/>
      </c>
      <c r="O2700" t="str">
        <f t="shared" ca="1" si="567"/>
        <v/>
      </c>
      <c r="P2700" t="str">
        <f t="shared" si="568"/>
        <v/>
      </c>
      <c r="Q2700" t="str">
        <f t="shared" ca="1" si="569"/>
        <v/>
      </c>
      <c r="R2700" t="str">
        <f t="shared" si="570"/>
        <v/>
      </c>
      <c r="S2700" t="str">
        <f t="shared" si="571"/>
        <v/>
      </c>
      <c r="T2700" s="2" t="str">
        <f ca="1">IF(S2700="Irrigation","Irrigation",IF(R2700="Irrigation","Irrigation",IF(Q2700="Domestic","Domestic",IF(P2700="Stockwatering","Stockwatering",IF(N2700="IRRIGATION_AND_MUNICIPAL","Irrigation and Municipal",IF(O2700="IRRIGATION_AND_DOMESTIC","Irrigation and Domestic Municipality",_xlfn.XLOOKUP(J2700,Use_Code_Ranking!$B$4:$B$23,Use_Code_Ranking!$A$4:$A$23)))))))</f>
        <v>Domestic</v>
      </c>
      <c r="V2700" s="20" t="str">
        <f ca="1"/>
        <v>S027348</v>
      </c>
      <c r="W2700" s="4" t="str">
        <f t="shared" ca="1" si="559"/>
        <v>Domestic</v>
      </c>
      <c r="X2700" t="str">
        <f t="shared" ca="1" si="560"/>
        <v>N</v>
      </c>
      <c r="Y2700" s="2" t="str">
        <f t="shared" ca="1" si="561"/>
        <v>N</v>
      </c>
      <c r="Z2700">
        <f ca="1">_xlfn.XLOOKUP($W2700,Return_flow_table!$A$4:$A$25,Return_flow_table!B$4:B$25)</f>
        <v>0</v>
      </c>
      <c r="AA2700">
        <f ca="1">_xlfn.XLOOKUP($W2700,Return_flow_table!$A$4:$A$25,Return_flow_table!C$4:C$25)</f>
        <v>0</v>
      </c>
      <c r="AB2700">
        <f ca="1">_xlfn.XLOOKUP($W2700,Return_flow_table!$A$4:$A$25,Return_flow_table!D$4:D$25)</f>
        <v>0</v>
      </c>
      <c r="AC2700">
        <f ca="1">_xlfn.XLOOKUP($W2700,Return_flow_table!$A$4:$A$25,Return_flow_table!E$4:E$25)</f>
        <v>0</v>
      </c>
      <c r="AD2700">
        <f ca="1">_xlfn.XLOOKUP($W2700,Return_flow_table!$A$4:$A$25,Return_flow_table!F$4:F$25)</f>
        <v>0</v>
      </c>
      <c r="AE2700">
        <f ca="1">_xlfn.XLOOKUP($W2700,Return_flow_table!$A$4:$A$25,Return_flow_table!G$4:G$25)</f>
        <v>0</v>
      </c>
      <c r="AF2700">
        <f ca="1">_xlfn.XLOOKUP($W2700,Return_flow_table!$A$4:$A$25,Return_flow_table!H$4:H$25)</f>
        <v>0</v>
      </c>
      <c r="AG2700">
        <f ca="1">_xlfn.XLOOKUP($W2700,Return_flow_table!$A$4:$A$25,Return_flow_table!I$4:I$25)</f>
        <v>0</v>
      </c>
      <c r="AH2700">
        <f ca="1">_xlfn.XLOOKUP($W2700,Return_flow_table!$A$4:$A$25,Return_flow_table!J$4:J$25)</f>
        <v>0</v>
      </c>
      <c r="AI2700">
        <f ca="1">_xlfn.XLOOKUP($W2700,Return_flow_table!$A$4:$A$25,Return_flow_table!K$4:K$25)</f>
        <v>0</v>
      </c>
      <c r="AJ2700">
        <f ca="1">_xlfn.XLOOKUP($W2700,Return_flow_table!$A$4:$A$25,Return_flow_table!L$4:L$25)</f>
        <v>0</v>
      </c>
      <c r="AK2700">
        <f ca="1">_xlfn.XLOOKUP($W2700,Return_flow_table!$A$4:$A$25,Return_flow_table!M$4:M$25)</f>
        <v>0</v>
      </c>
      <c r="AL2700" s="39" t="str" cm="1">
        <f t="array" aca="1" ref="AL2700" ca="1">IF(SUM(  ((OFFSET($A$4,0,0,COUNTA(A:A)-3,1)) =V2700) * (OFFSET($T$4, 0,0,COUNTA(A:A)-3,1) = "Domestic")) &gt; 0,"Y","")</f>
        <v>Y</v>
      </c>
    </row>
    <row r="2701" spans="1:38" x14ac:dyDescent="0.25">
      <c r="A2701" t="s">
        <v>2857</v>
      </c>
      <c r="B2701" t="s">
        <v>102</v>
      </c>
      <c r="C2701" t="s">
        <v>2196</v>
      </c>
      <c r="D2701">
        <v>0</v>
      </c>
      <c r="E2701">
        <v>2.9499999999999998E-2</v>
      </c>
      <c r="F2701" t="s">
        <v>2197</v>
      </c>
      <c r="G2701" t="s">
        <v>2858</v>
      </c>
      <c r="H2701" t="s">
        <v>99</v>
      </c>
      <c r="I2701">
        <f>_xlfn.XLOOKUP(B2701,Use_Code_Ranking!$A$4:$A$23,Use_Code_Ranking!$B$4:$B$23,9999)</f>
        <v>3</v>
      </c>
      <c r="J2701">
        <f t="shared" ca="1" si="562"/>
        <v>3</v>
      </c>
      <c r="K2701">
        <f t="shared" ca="1" si="563"/>
        <v>0</v>
      </c>
      <c r="L2701">
        <f t="shared" ca="1" si="564"/>
        <v>0</v>
      </c>
      <c r="M2701">
        <f t="shared" ca="1" si="565"/>
        <v>0</v>
      </c>
      <c r="N2701" t="str">
        <f t="shared" ca="1" si="566"/>
        <v/>
      </c>
      <c r="O2701" t="str">
        <f t="shared" ca="1" si="567"/>
        <v/>
      </c>
      <c r="P2701" t="str">
        <f t="shared" si="568"/>
        <v/>
      </c>
      <c r="Q2701" t="str">
        <f t="shared" ca="1" si="569"/>
        <v/>
      </c>
      <c r="R2701" t="str">
        <f t="shared" si="570"/>
        <v/>
      </c>
      <c r="S2701" t="str">
        <f t="shared" si="571"/>
        <v/>
      </c>
      <c r="T2701" s="2" t="str">
        <f ca="1">IF(S2701="Irrigation","Irrigation",IF(R2701="Irrigation","Irrigation",IF(Q2701="Domestic","Domestic",IF(P2701="Stockwatering","Stockwatering",IF(N2701="IRRIGATION_AND_MUNICIPAL","Irrigation and Municipal",IF(O2701="IRRIGATION_AND_DOMESTIC","Irrigation and Domestic Municipality",_xlfn.XLOOKUP(J2701,Use_Code_Ranking!$B$4:$B$23,Use_Code_Ranking!$A$4:$A$23)))))))</f>
        <v>Domestic</v>
      </c>
      <c r="V2701" s="20" t="str">
        <f ca="1"/>
        <v>S027349</v>
      </c>
      <c r="W2701" s="4" t="str">
        <f t="shared" ca="1" si="559"/>
        <v>Irrigation</v>
      </c>
      <c r="X2701" t="str">
        <f t="shared" ca="1" si="560"/>
        <v>N</v>
      </c>
      <c r="Y2701" s="2" t="str">
        <f t="shared" ca="1" si="561"/>
        <v>N</v>
      </c>
      <c r="Z2701">
        <f ca="1">_xlfn.XLOOKUP($W2701,Return_flow_table!$A$4:$A$25,Return_flow_table!B$4:B$25)</f>
        <v>0</v>
      </c>
      <c r="AA2701">
        <f ca="1">_xlfn.XLOOKUP($W2701,Return_flow_table!$A$4:$A$25,Return_flow_table!C$4:C$25)</f>
        <v>0</v>
      </c>
      <c r="AB2701">
        <f ca="1">_xlfn.XLOOKUP($W2701,Return_flow_table!$A$4:$A$25,Return_flow_table!D$4:D$25)</f>
        <v>20</v>
      </c>
      <c r="AC2701">
        <f ca="1">_xlfn.XLOOKUP($W2701,Return_flow_table!$A$4:$A$25,Return_flow_table!E$4:E$25)</f>
        <v>20</v>
      </c>
      <c r="AD2701">
        <f ca="1">_xlfn.XLOOKUP($W2701,Return_flow_table!$A$4:$A$25,Return_flow_table!F$4:F$25)</f>
        <v>10</v>
      </c>
      <c r="AE2701">
        <f ca="1">_xlfn.XLOOKUP($W2701,Return_flow_table!$A$4:$A$25,Return_flow_table!G$4:G$25)</f>
        <v>10</v>
      </c>
      <c r="AF2701">
        <f ca="1">_xlfn.XLOOKUP($W2701,Return_flow_table!$A$4:$A$25,Return_flow_table!H$4:H$25)</f>
        <v>0</v>
      </c>
      <c r="AG2701">
        <f ca="1">_xlfn.XLOOKUP($W2701,Return_flow_table!$A$4:$A$25,Return_flow_table!I$4:I$25)</f>
        <v>0</v>
      </c>
      <c r="AH2701">
        <f ca="1">_xlfn.XLOOKUP($W2701,Return_flow_table!$A$4:$A$25,Return_flow_table!J$4:J$25)</f>
        <v>0</v>
      </c>
      <c r="AI2701">
        <f ca="1">_xlfn.XLOOKUP($W2701,Return_flow_table!$A$4:$A$25,Return_flow_table!K$4:K$25)</f>
        <v>20</v>
      </c>
      <c r="AJ2701">
        <f ca="1">_xlfn.XLOOKUP($W2701,Return_flow_table!$A$4:$A$25,Return_flow_table!L$4:L$25)</f>
        <v>20</v>
      </c>
      <c r="AK2701">
        <f ca="1">_xlfn.XLOOKUP($W2701,Return_flow_table!$A$4:$A$25,Return_flow_table!M$4:M$25)</f>
        <v>0</v>
      </c>
      <c r="AL2701" s="39" t="str" cm="1">
        <f t="array" aca="1" ref="AL2701" ca="1">IF(SUM(  ((OFFSET($A$4,0,0,COUNTA(A:A)-3,1)) =V2701) * (OFFSET($T$4, 0,0,COUNTA(A:A)-3,1) = "Domestic")) &gt; 0,"Y","")</f>
        <v/>
      </c>
    </row>
    <row r="2702" spans="1:38" x14ac:dyDescent="0.25">
      <c r="A2702" t="s">
        <v>2859</v>
      </c>
      <c r="B2702" t="s">
        <v>102</v>
      </c>
      <c r="C2702" t="s">
        <v>2196</v>
      </c>
      <c r="D2702">
        <v>0</v>
      </c>
      <c r="E2702">
        <v>2.9499999999999998E-2</v>
      </c>
      <c r="F2702" t="s">
        <v>2197</v>
      </c>
      <c r="G2702" t="s">
        <v>2860</v>
      </c>
      <c r="H2702" t="s">
        <v>104</v>
      </c>
      <c r="I2702">
        <f>_xlfn.XLOOKUP(B2702,Use_Code_Ranking!$A$4:$A$23,Use_Code_Ranking!$B$4:$B$23,9999)</f>
        <v>3</v>
      </c>
      <c r="J2702">
        <f t="shared" ca="1" si="562"/>
        <v>3</v>
      </c>
      <c r="K2702">
        <f t="shared" ca="1" si="563"/>
        <v>0</v>
      </c>
      <c r="L2702">
        <f t="shared" ca="1" si="564"/>
        <v>0</v>
      </c>
      <c r="M2702">
        <f t="shared" ca="1" si="565"/>
        <v>0</v>
      </c>
      <c r="N2702" t="str">
        <f t="shared" ca="1" si="566"/>
        <v/>
      </c>
      <c r="O2702" t="str">
        <f t="shared" ca="1" si="567"/>
        <v/>
      </c>
      <c r="P2702" t="str">
        <f t="shared" si="568"/>
        <v/>
      </c>
      <c r="Q2702" t="str">
        <f t="shared" ca="1" si="569"/>
        <v/>
      </c>
      <c r="R2702" t="str">
        <f t="shared" si="570"/>
        <v/>
      </c>
      <c r="S2702" t="str">
        <f t="shared" si="571"/>
        <v/>
      </c>
      <c r="T2702" s="2" t="str">
        <f ca="1">IF(S2702="Irrigation","Irrigation",IF(R2702="Irrigation","Irrigation",IF(Q2702="Domestic","Domestic",IF(P2702="Stockwatering","Stockwatering",IF(N2702="IRRIGATION_AND_MUNICIPAL","Irrigation and Municipal",IF(O2702="IRRIGATION_AND_DOMESTIC","Irrigation and Domestic Municipality",_xlfn.XLOOKUP(J2702,Use_Code_Ranking!$B$4:$B$23,Use_Code_Ranking!$A$4:$A$23)))))))</f>
        <v>Domestic</v>
      </c>
      <c r="V2702" s="20" t="str">
        <f ca="1"/>
        <v>S027350</v>
      </c>
      <c r="W2702" s="4" t="str">
        <f t="shared" ca="1" si="559"/>
        <v>Irrigation</v>
      </c>
      <c r="X2702" t="str">
        <f t="shared" ca="1" si="560"/>
        <v>N</v>
      </c>
      <c r="Y2702" s="2" t="str">
        <f t="shared" ca="1" si="561"/>
        <v>N</v>
      </c>
      <c r="Z2702">
        <f ca="1">_xlfn.XLOOKUP($W2702,Return_flow_table!$A$4:$A$25,Return_flow_table!B$4:B$25)</f>
        <v>0</v>
      </c>
      <c r="AA2702">
        <f ca="1">_xlfn.XLOOKUP($W2702,Return_flow_table!$A$4:$A$25,Return_flow_table!C$4:C$25)</f>
        <v>0</v>
      </c>
      <c r="AB2702">
        <f ca="1">_xlfn.XLOOKUP($W2702,Return_flow_table!$A$4:$A$25,Return_flow_table!D$4:D$25)</f>
        <v>20</v>
      </c>
      <c r="AC2702">
        <f ca="1">_xlfn.XLOOKUP($W2702,Return_flow_table!$A$4:$A$25,Return_flow_table!E$4:E$25)</f>
        <v>20</v>
      </c>
      <c r="AD2702">
        <f ca="1">_xlfn.XLOOKUP($W2702,Return_flow_table!$A$4:$A$25,Return_flow_table!F$4:F$25)</f>
        <v>10</v>
      </c>
      <c r="AE2702">
        <f ca="1">_xlfn.XLOOKUP($W2702,Return_flow_table!$A$4:$A$25,Return_flow_table!G$4:G$25)</f>
        <v>10</v>
      </c>
      <c r="AF2702">
        <f ca="1">_xlfn.XLOOKUP($W2702,Return_flow_table!$A$4:$A$25,Return_flow_table!H$4:H$25)</f>
        <v>0</v>
      </c>
      <c r="AG2702">
        <f ca="1">_xlfn.XLOOKUP($W2702,Return_flow_table!$A$4:$A$25,Return_flow_table!I$4:I$25)</f>
        <v>0</v>
      </c>
      <c r="AH2702">
        <f ca="1">_xlfn.XLOOKUP($W2702,Return_flow_table!$A$4:$A$25,Return_flow_table!J$4:J$25)</f>
        <v>0</v>
      </c>
      <c r="AI2702">
        <f ca="1">_xlfn.XLOOKUP($W2702,Return_flow_table!$A$4:$A$25,Return_flow_table!K$4:K$25)</f>
        <v>20</v>
      </c>
      <c r="AJ2702">
        <f ca="1">_xlfn.XLOOKUP($W2702,Return_flow_table!$A$4:$A$25,Return_flow_table!L$4:L$25)</f>
        <v>20</v>
      </c>
      <c r="AK2702">
        <f ca="1">_xlfn.XLOOKUP($W2702,Return_flow_table!$A$4:$A$25,Return_flow_table!M$4:M$25)</f>
        <v>0</v>
      </c>
      <c r="AL2702" s="39" t="str" cm="1">
        <f t="array" aca="1" ref="AL2702" ca="1">IF(SUM(  ((OFFSET($A$4,0,0,COUNTA(A:A)-3,1)) =V2702) * (OFFSET($T$4, 0,0,COUNTA(A:A)-3,1) = "Domestic")) &gt; 0,"Y","")</f>
        <v/>
      </c>
    </row>
    <row r="2703" spans="1:38" x14ac:dyDescent="0.25">
      <c r="A2703" t="s">
        <v>2861</v>
      </c>
      <c r="B2703" t="s">
        <v>102</v>
      </c>
      <c r="C2703" t="s">
        <v>2196</v>
      </c>
      <c r="D2703">
        <v>0</v>
      </c>
      <c r="E2703">
        <v>2.9499999999999998E-2</v>
      </c>
      <c r="F2703" t="s">
        <v>2197</v>
      </c>
      <c r="G2703" t="s">
        <v>2862</v>
      </c>
      <c r="H2703" t="s">
        <v>99</v>
      </c>
      <c r="I2703">
        <f>_xlfn.XLOOKUP(B2703,Use_Code_Ranking!$A$4:$A$23,Use_Code_Ranking!$B$4:$B$23,9999)</f>
        <v>3</v>
      </c>
      <c r="J2703">
        <f t="shared" ca="1" si="562"/>
        <v>3</v>
      </c>
      <c r="K2703">
        <f t="shared" ca="1" si="563"/>
        <v>0</v>
      </c>
      <c r="L2703">
        <f t="shared" ca="1" si="564"/>
        <v>0</v>
      </c>
      <c r="M2703">
        <f t="shared" ca="1" si="565"/>
        <v>0</v>
      </c>
      <c r="N2703" t="str">
        <f t="shared" ca="1" si="566"/>
        <v/>
      </c>
      <c r="O2703" t="str">
        <f t="shared" ca="1" si="567"/>
        <v/>
      </c>
      <c r="P2703" t="str">
        <f t="shared" si="568"/>
        <v/>
      </c>
      <c r="Q2703" t="str">
        <f t="shared" ca="1" si="569"/>
        <v/>
      </c>
      <c r="R2703" t="str">
        <f t="shared" si="570"/>
        <v/>
      </c>
      <c r="S2703" t="str">
        <f t="shared" si="571"/>
        <v/>
      </c>
      <c r="T2703" s="2" t="str">
        <f ca="1">IF(S2703="Irrigation","Irrigation",IF(R2703="Irrigation","Irrigation",IF(Q2703="Domestic","Domestic",IF(P2703="Stockwatering","Stockwatering",IF(N2703="IRRIGATION_AND_MUNICIPAL","Irrigation and Municipal",IF(O2703="IRRIGATION_AND_DOMESTIC","Irrigation and Domestic Municipality",_xlfn.XLOOKUP(J2703,Use_Code_Ranking!$B$4:$B$23,Use_Code_Ranking!$A$4:$A$23)))))))</f>
        <v>Domestic</v>
      </c>
      <c r="V2703" s="20" t="str">
        <f ca="1"/>
        <v>S027356</v>
      </c>
      <c r="W2703" s="4" t="str">
        <f t="shared" ca="1" si="559"/>
        <v>Stockwatering</v>
      </c>
      <c r="X2703" t="str">
        <f t="shared" ca="1" si="560"/>
        <v>N</v>
      </c>
      <c r="Y2703" s="2" t="str">
        <f t="shared" ca="1" si="561"/>
        <v>N</v>
      </c>
      <c r="Z2703">
        <f ca="1">_xlfn.XLOOKUP($W2703,Return_flow_table!$A$4:$A$25,Return_flow_table!B$4:B$25)</f>
        <v>0</v>
      </c>
      <c r="AA2703">
        <f ca="1">_xlfn.XLOOKUP($W2703,Return_flow_table!$A$4:$A$25,Return_flow_table!C$4:C$25)</f>
        <v>0</v>
      </c>
      <c r="AB2703">
        <f ca="1">_xlfn.XLOOKUP($W2703,Return_flow_table!$A$4:$A$25,Return_flow_table!D$4:D$25)</f>
        <v>0</v>
      </c>
      <c r="AC2703">
        <f ca="1">_xlfn.XLOOKUP($W2703,Return_flow_table!$A$4:$A$25,Return_flow_table!E$4:E$25)</f>
        <v>0</v>
      </c>
      <c r="AD2703">
        <f ca="1">_xlfn.XLOOKUP($W2703,Return_flow_table!$A$4:$A$25,Return_flow_table!F$4:F$25)</f>
        <v>0</v>
      </c>
      <c r="AE2703">
        <f ca="1">_xlfn.XLOOKUP($W2703,Return_flow_table!$A$4:$A$25,Return_flow_table!G$4:G$25)</f>
        <v>0</v>
      </c>
      <c r="AF2703">
        <f ca="1">_xlfn.XLOOKUP($W2703,Return_flow_table!$A$4:$A$25,Return_flow_table!H$4:H$25)</f>
        <v>0</v>
      </c>
      <c r="AG2703">
        <f ca="1">_xlfn.XLOOKUP($W2703,Return_flow_table!$A$4:$A$25,Return_flow_table!I$4:I$25)</f>
        <v>0</v>
      </c>
      <c r="AH2703">
        <f ca="1">_xlfn.XLOOKUP($W2703,Return_flow_table!$A$4:$A$25,Return_flow_table!J$4:J$25)</f>
        <v>0</v>
      </c>
      <c r="AI2703">
        <f ca="1">_xlfn.XLOOKUP($W2703,Return_flow_table!$A$4:$A$25,Return_flow_table!K$4:K$25)</f>
        <v>0</v>
      </c>
      <c r="AJ2703">
        <f ca="1">_xlfn.XLOOKUP($W2703,Return_flow_table!$A$4:$A$25,Return_flow_table!L$4:L$25)</f>
        <v>0</v>
      </c>
      <c r="AK2703">
        <f ca="1">_xlfn.XLOOKUP($W2703,Return_flow_table!$A$4:$A$25,Return_flow_table!M$4:M$25)</f>
        <v>0</v>
      </c>
      <c r="AL2703" s="39" t="str" cm="1">
        <f t="array" aca="1" ref="AL2703" ca="1">IF(SUM(  ((OFFSET($A$4,0,0,COUNTA(A:A)-3,1)) =V2703) * (OFFSET($T$4, 0,0,COUNTA(A:A)-3,1) = "Domestic")) &gt; 0,"Y","")</f>
        <v/>
      </c>
    </row>
    <row r="2704" spans="1:38" x14ac:dyDescent="0.25">
      <c r="A2704" t="s">
        <v>2863</v>
      </c>
      <c r="B2704" t="s">
        <v>102</v>
      </c>
      <c r="C2704" t="s">
        <v>2196</v>
      </c>
      <c r="D2704">
        <v>0</v>
      </c>
      <c r="E2704">
        <v>2.9499999999999998E-2</v>
      </c>
      <c r="F2704" t="s">
        <v>2197</v>
      </c>
      <c r="G2704" t="s">
        <v>2864</v>
      </c>
      <c r="H2704" t="s">
        <v>99</v>
      </c>
      <c r="I2704">
        <f>_xlfn.XLOOKUP(B2704,Use_Code_Ranking!$A$4:$A$23,Use_Code_Ranking!$B$4:$B$23,9999)</f>
        <v>3</v>
      </c>
      <c r="J2704">
        <f t="shared" ca="1" si="562"/>
        <v>3</v>
      </c>
      <c r="K2704">
        <f t="shared" ca="1" si="563"/>
        <v>0</v>
      </c>
      <c r="L2704">
        <f t="shared" ca="1" si="564"/>
        <v>0</v>
      </c>
      <c r="M2704">
        <f t="shared" ca="1" si="565"/>
        <v>0</v>
      </c>
      <c r="N2704" t="str">
        <f t="shared" ca="1" si="566"/>
        <v/>
      </c>
      <c r="O2704" t="str">
        <f t="shared" ca="1" si="567"/>
        <v/>
      </c>
      <c r="P2704" t="str">
        <f t="shared" si="568"/>
        <v/>
      </c>
      <c r="Q2704" t="str">
        <f t="shared" ca="1" si="569"/>
        <v/>
      </c>
      <c r="R2704" t="str">
        <f t="shared" si="570"/>
        <v/>
      </c>
      <c r="S2704" t="str">
        <f t="shared" si="571"/>
        <v/>
      </c>
      <c r="T2704" s="2" t="str">
        <f ca="1">IF(S2704="Irrigation","Irrigation",IF(R2704="Irrigation","Irrigation",IF(Q2704="Domestic","Domestic",IF(P2704="Stockwatering","Stockwatering",IF(N2704="IRRIGATION_AND_MUNICIPAL","Irrigation and Municipal",IF(O2704="IRRIGATION_AND_DOMESTIC","Irrigation and Domestic Municipality",_xlfn.XLOOKUP(J2704,Use_Code_Ranking!$B$4:$B$23,Use_Code_Ranking!$A$4:$A$23)))))))</f>
        <v>Domestic</v>
      </c>
      <c r="V2704" s="20" t="str">
        <f ca="1"/>
        <v>S027357</v>
      </c>
      <c r="W2704" s="4" t="str">
        <f t="shared" ca="1" si="559"/>
        <v>Stockwatering</v>
      </c>
      <c r="X2704" t="str">
        <f t="shared" ca="1" si="560"/>
        <v>N</v>
      </c>
      <c r="Y2704" s="2" t="str">
        <f t="shared" ca="1" si="561"/>
        <v>N</v>
      </c>
      <c r="Z2704">
        <f ca="1">_xlfn.XLOOKUP($W2704,Return_flow_table!$A$4:$A$25,Return_flow_table!B$4:B$25)</f>
        <v>0</v>
      </c>
      <c r="AA2704">
        <f ca="1">_xlfn.XLOOKUP($W2704,Return_flow_table!$A$4:$A$25,Return_flow_table!C$4:C$25)</f>
        <v>0</v>
      </c>
      <c r="AB2704">
        <f ca="1">_xlfn.XLOOKUP($W2704,Return_flow_table!$A$4:$A$25,Return_flow_table!D$4:D$25)</f>
        <v>0</v>
      </c>
      <c r="AC2704">
        <f ca="1">_xlfn.XLOOKUP($W2704,Return_flow_table!$A$4:$A$25,Return_flow_table!E$4:E$25)</f>
        <v>0</v>
      </c>
      <c r="AD2704">
        <f ca="1">_xlfn.XLOOKUP($W2704,Return_flow_table!$A$4:$A$25,Return_flow_table!F$4:F$25)</f>
        <v>0</v>
      </c>
      <c r="AE2704">
        <f ca="1">_xlfn.XLOOKUP($W2704,Return_flow_table!$A$4:$A$25,Return_flow_table!G$4:G$25)</f>
        <v>0</v>
      </c>
      <c r="AF2704">
        <f ca="1">_xlfn.XLOOKUP($W2704,Return_flow_table!$A$4:$A$25,Return_flow_table!H$4:H$25)</f>
        <v>0</v>
      </c>
      <c r="AG2704">
        <f ca="1">_xlfn.XLOOKUP($W2704,Return_flow_table!$A$4:$A$25,Return_flow_table!I$4:I$25)</f>
        <v>0</v>
      </c>
      <c r="AH2704">
        <f ca="1">_xlfn.XLOOKUP($W2704,Return_flow_table!$A$4:$A$25,Return_flow_table!J$4:J$25)</f>
        <v>0</v>
      </c>
      <c r="AI2704">
        <f ca="1">_xlfn.XLOOKUP($W2704,Return_flow_table!$A$4:$A$25,Return_flow_table!K$4:K$25)</f>
        <v>0</v>
      </c>
      <c r="AJ2704">
        <f ca="1">_xlfn.XLOOKUP($W2704,Return_flow_table!$A$4:$A$25,Return_flow_table!L$4:L$25)</f>
        <v>0</v>
      </c>
      <c r="AK2704">
        <f ca="1">_xlfn.XLOOKUP($W2704,Return_flow_table!$A$4:$A$25,Return_flow_table!M$4:M$25)</f>
        <v>0</v>
      </c>
      <c r="AL2704" s="39" t="str" cm="1">
        <f t="array" aca="1" ref="AL2704" ca="1">IF(SUM(  ((OFFSET($A$4,0,0,COUNTA(A:A)-3,1)) =V2704) * (OFFSET($T$4, 0,0,COUNTA(A:A)-3,1) = "Domestic")) &gt; 0,"Y","")</f>
        <v/>
      </c>
    </row>
    <row r="2705" spans="1:38" x14ac:dyDescent="0.25">
      <c r="A2705" t="s">
        <v>2865</v>
      </c>
      <c r="B2705" t="s">
        <v>102</v>
      </c>
      <c r="C2705" t="s">
        <v>2196</v>
      </c>
      <c r="D2705">
        <v>0</v>
      </c>
      <c r="E2705">
        <v>2.9499999999999998E-2</v>
      </c>
      <c r="F2705" t="s">
        <v>2197</v>
      </c>
      <c r="G2705" t="s">
        <v>2866</v>
      </c>
      <c r="H2705" t="s">
        <v>99</v>
      </c>
      <c r="I2705">
        <f>_xlfn.XLOOKUP(B2705,Use_Code_Ranking!$A$4:$A$23,Use_Code_Ranking!$B$4:$B$23,9999)</f>
        <v>3</v>
      </c>
      <c r="J2705">
        <f t="shared" ca="1" si="562"/>
        <v>3</v>
      </c>
      <c r="K2705">
        <f t="shared" ca="1" si="563"/>
        <v>0</v>
      </c>
      <c r="L2705">
        <f t="shared" ca="1" si="564"/>
        <v>0</v>
      </c>
      <c r="M2705">
        <f t="shared" ca="1" si="565"/>
        <v>0</v>
      </c>
      <c r="N2705" t="str">
        <f t="shared" ca="1" si="566"/>
        <v/>
      </c>
      <c r="O2705" t="str">
        <f t="shared" ca="1" si="567"/>
        <v/>
      </c>
      <c r="P2705" t="str">
        <f t="shared" si="568"/>
        <v/>
      </c>
      <c r="Q2705" t="str">
        <f t="shared" ca="1" si="569"/>
        <v/>
      </c>
      <c r="R2705" t="str">
        <f t="shared" si="570"/>
        <v/>
      </c>
      <c r="S2705" t="str">
        <f t="shared" si="571"/>
        <v/>
      </c>
      <c r="T2705" s="2" t="str">
        <f ca="1">IF(S2705="Irrigation","Irrigation",IF(R2705="Irrigation","Irrigation",IF(Q2705="Domestic","Domestic",IF(P2705="Stockwatering","Stockwatering",IF(N2705="IRRIGATION_AND_MUNICIPAL","Irrigation and Municipal",IF(O2705="IRRIGATION_AND_DOMESTIC","Irrigation and Domestic Municipality",_xlfn.XLOOKUP(J2705,Use_Code_Ranking!$B$4:$B$23,Use_Code_Ranking!$A$4:$A$23)))))))</f>
        <v>Domestic</v>
      </c>
      <c r="V2705" s="20" t="str">
        <f ca="1"/>
        <v>S027360</v>
      </c>
      <c r="W2705" s="4" t="str">
        <f t="shared" ca="1" si="559"/>
        <v>Irrigation</v>
      </c>
      <c r="X2705" t="str">
        <f t="shared" ca="1" si="560"/>
        <v>N</v>
      </c>
      <c r="Y2705" s="2" t="str">
        <f t="shared" ca="1" si="561"/>
        <v>N</v>
      </c>
      <c r="Z2705">
        <f ca="1">_xlfn.XLOOKUP($W2705,Return_flow_table!$A$4:$A$25,Return_flow_table!B$4:B$25)</f>
        <v>0</v>
      </c>
      <c r="AA2705">
        <f ca="1">_xlfn.XLOOKUP($W2705,Return_flow_table!$A$4:$A$25,Return_flow_table!C$4:C$25)</f>
        <v>0</v>
      </c>
      <c r="AB2705">
        <f ca="1">_xlfn.XLOOKUP($W2705,Return_flow_table!$A$4:$A$25,Return_flow_table!D$4:D$25)</f>
        <v>20</v>
      </c>
      <c r="AC2705">
        <f ca="1">_xlfn.XLOOKUP($W2705,Return_flow_table!$A$4:$A$25,Return_flow_table!E$4:E$25)</f>
        <v>20</v>
      </c>
      <c r="AD2705">
        <f ca="1">_xlfn.XLOOKUP($W2705,Return_flow_table!$A$4:$A$25,Return_flow_table!F$4:F$25)</f>
        <v>10</v>
      </c>
      <c r="AE2705">
        <f ca="1">_xlfn.XLOOKUP($W2705,Return_flow_table!$A$4:$A$25,Return_flow_table!G$4:G$25)</f>
        <v>10</v>
      </c>
      <c r="AF2705">
        <f ca="1">_xlfn.XLOOKUP($W2705,Return_flow_table!$A$4:$A$25,Return_flow_table!H$4:H$25)</f>
        <v>0</v>
      </c>
      <c r="AG2705">
        <f ca="1">_xlfn.XLOOKUP($W2705,Return_flow_table!$A$4:$A$25,Return_flow_table!I$4:I$25)</f>
        <v>0</v>
      </c>
      <c r="AH2705">
        <f ca="1">_xlfn.XLOOKUP($W2705,Return_flow_table!$A$4:$A$25,Return_flow_table!J$4:J$25)</f>
        <v>0</v>
      </c>
      <c r="AI2705">
        <f ca="1">_xlfn.XLOOKUP($W2705,Return_flow_table!$A$4:$A$25,Return_flow_table!K$4:K$25)</f>
        <v>20</v>
      </c>
      <c r="AJ2705">
        <f ca="1">_xlfn.XLOOKUP($W2705,Return_flow_table!$A$4:$A$25,Return_flow_table!L$4:L$25)</f>
        <v>20</v>
      </c>
      <c r="AK2705">
        <f ca="1">_xlfn.XLOOKUP($W2705,Return_flow_table!$A$4:$A$25,Return_flow_table!M$4:M$25)</f>
        <v>0</v>
      </c>
      <c r="AL2705" s="39" t="str" cm="1">
        <f t="array" aca="1" ref="AL2705" ca="1">IF(SUM(  ((OFFSET($A$4,0,0,COUNTA(A:A)-3,1)) =V2705) * (OFFSET($T$4, 0,0,COUNTA(A:A)-3,1) = "Domestic")) &gt; 0,"Y","")</f>
        <v/>
      </c>
    </row>
    <row r="2706" spans="1:38" x14ac:dyDescent="0.25">
      <c r="A2706" t="s">
        <v>2867</v>
      </c>
      <c r="B2706" t="s">
        <v>102</v>
      </c>
      <c r="C2706" t="s">
        <v>2196</v>
      </c>
      <c r="D2706">
        <v>0</v>
      </c>
      <c r="E2706">
        <v>2.9499999999999998E-2</v>
      </c>
      <c r="F2706" t="s">
        <v>2197</v>
      </c>
      <c r="G2706" t="s">
        <v>866</v>
      </c>
      <c r="H2706" t="s">
        <v>99</v>
      </c>
      <c r="I2706">
        <f>_xlfn.XLOOKUP(B2706,Use_Code_Ranking!$A$4:$A$23,Use_Code_Ranking!$B$4:$B$23,9999)</f>
        <v>3</v>
      </c>
      <c r="J2706">
        <f t="shared" ca="1" si="562"/>
        <v>3</v>
      </c>
      <c r="K2706">
        <f t="shared" ca="1" si="563"/>
        <v>0</v>
      </c>
      <c r="L2706">
        <f t="shared" ca="1" si="564"/>
        <v>0</v>
      </c>
      <c r="M2706">
        <f t="shared" ca="1" si="565"/>
        <v>0</v>
      </c>
      <c r="N2706" t="str">
        <f t="shared" ca="1" si="566"/>
        <v/>
      </c>
      <c r="O2706" t="str">
        <f t="shared" ca="1" si="567"/>
        <v/>
      </c>
      <c r="P2706" t="str">
        <f t="shared" si="568"/>
        <v/>
      </c>
      <c r="Q2706" t="str">
        <f t="shared" ca="1" si="569"/>
        <v/>
      </c>
      <c r="R2706" t="str">
        <f t="shared" si="570"/>
        <v/>
      </c>
      <c r="S2706" t="str">
        <f t="shared" si="571"/>
        <v/>
      </c>
      <c r="T2706" s="2" t="str">
        <f ca="1">IF(S2706="Irrigation","Irrigation",IF(R2706="Irrigation","Irrigation",IF(Q2706="Domestic","Domestic",IF(P2706="Stockwatering","Stockwatering",IF(N2706="IRRIGATION_AND_MUNICIPAL","Irrigation and Municipal",IF(O2706="IRRIGATION_AND_DOMESTIC","Irrigation and Domestic Municipality",_xlfn.XLOOKUP(J2706,Use_Code_Ranking!$B$4:$B$23,Use_Code_Ranking!$A$4:$A$23)))))))</f>
        <v>Domestic</v>
      </c>
      <c r="V2706" s="20" t="str">
        <f ca="1"/>
        <v>S027361</v>
      </c>
      <c r="W2706" s="4" t="str">
        <f t="shared" ca="1" si="559"/>
        <v>Irrigation</v>
      </c>
      <c r="X2706" t="str">
        <f t="shared" ca="1" si="560"/>
        <v>N</v>
      </c>
      <c r="Y2706" s="2" t="str">
        <f t="shared" ca="1" si="561"/>
        <v>N</v>
      </c>
      <c r="Z2706">
        <f ca="1">_xlfn.XLOOKUP($W2706,Return_flow_table!$A$4:$A$25,Return_flow_table!B$4:B$25)</f>
        <v>0</v>
      </c>
      <c r="AA2706">
        <f ca="1">_xlfn.XLOOKUP($W2706,Return_flow_table!$A$4:$A$25,Return_flow_table!C$4:C$25)</f>
        <v>0</v>
      </c>
      <c r="AB2706">
        <f ca="1">_xlfn.XLOOKUP($W2706,Return_flow_table!$A$4:$A$25,Return_flow_table!D$4:D$25)</f>
        <v>20</v>
      </c>
      <c r="AC2706">
        <f ca="1">_xlfn.XLOOKUP($W2706,Return_flow_table!$A$4:$A$25,Return_flow_table!E$4:E$25)</f>
        <v>20</v>
      </c>
      <c r="AD2706">
        <f ca="1">_xlfn.XLOOKUP($W2706,Return_flow_table!$A$4:$A$25,Return_flow_table!F$4:F$25)</f>
        <v>10</v>
      </c>
      <c r="AE2706">
        <f ca="1">_xlfn.XLOOKUP($W2706,Return_flow_table!$A$4:$A$25,Return_flow_table!G$4:G$25)</f>
        <v>10</v>
      </c>
      <c r="AF2706">
        <f ca="1">_xlfn.XLOOKUP($W2706,Return_flow_table!$A$4:$A$25,Return_flow_table!H$4:H$25)</f>
        <v>0</v>
      </c>
      <c r="AG2706">
        <f ca="1">_xlfn.XLOOKUP($W2706,Return_flow_table!$A$4:$A$25,Return_flow_table!I$4:I$25)</f>
        <v>0</v>
      </c>
      <c r="AH2706">
        <f ca="1">_xlfn.XLOOKUP($W2706,Return_flow_table!$A$4:$A$25,Return_flow_table!J$4:J$25)</f>
        <v>0</v>
      </c>
      <c r="AI2706">
        <f ca="1">_xlfn.XLOOKUP($W2706,Return_flow_table!$A$4:$A$25,Return_flow_table!K$4:K$25)</f>
        <v>20</v>
      </c>
      <c r="AJ2706">
        <f ca="1">_xlfn.XLOOKUP($W2706,Return_flow_table!$A$4:$A$25,Return_flow_table!L$4:L$25)</f>
        <v>20</v>
      </c>
      <c r="AK2706">
        <f ca="1">_xlfn.XLOOKUP($W2706,Return_flow_table!$A$4:$A$25,Return_flow_table!M$4:M$25)</f>
        <v>0</v>
      </c>
      <c r="AL2706" s="39" t="str" cm="1">
        <f t="array" aca="1" ref="AL2706" ca="1">IF(SUM(  ((OFFSET($A$4,0,0,COUNTA(A:A)-3,1)) =V2706) * (OFFSET($T$4, 0,0,COUNTA(A:A)-3,1) = "Domestic")) &gt; 0,"Y","")</f>
        <v/>
      </c>
    </row>
    <row r="2707" spans="1:38" x14ac:dyDescent="0.25">
      <c r="A2707" t="s">
        <v>2868</v>
      </c>
      <c r="B2707" t="s">
        <v>102</v>
      </c>
      <c r="C2707" t="s">
        <v>2196</v>
      </c>
      <c r="D2707">
        <v>0</v>
      </c>
      <c r="E2707">
        <v>2.9499999999999998E-2</v>
      </c>
      <c r="F2707" t="s">
        <v>2197</v>
      </c>
      <c r="G2707" t="s">
        <v>2869</v>
      </c>
      <c r="H2707" t="s">
        <v>99</v>
      </c>
      <c r="I2707">
        <f>_xlfn.XLOOKUP(B2707,Use_Code_Ranking!$A$4:$A$23,Use_Code_Ranking!$B$4:$B$23,9999)</f>
        <v>3</v>
      </c>
      <c r="J2707">
        <f t="shared" ca="1" si="562"/>
        <v>3</v>
      </c>
      <c r="K2707">
        <f t="shared" ca="1" si="563"/>
        <v>0</v>
      </c>
      <c r="L2707">
        <f t="shared" ca="1" si="564"/>
        <v>0</v>
      </c>
      <c r="M2707">
        <f t="shared" ca="1" si="565"/>
        <v>0</v>
      </c>
      <c r="N2707" t="str">
        <f t="shared" ca="1" si="566"/>
        <v/>
      </c>
      <c r="O2707" t="str">
        <f t="shared" ca="1" si="567"/>
        <v/>
      </c>
      <c r="P2707" t="str">
        <f t="shared" si="568"/>
        <v/>
      </c>
      <c r="Q2707" t="str">
        <f t="shared" ca="1" si="569"/>
        <v/>
      </c>
      <c r="R2707" t="str">
        <f t="shared" si="570"/>
        <v/>
      </c>
      <c r="S2707" t="str">
        <f t="shared" si="571"/>
        <v/>
      </c>
      <c r="T2707" s="2" t="str">
        <f ca="1">IF(S2707="Irrigation","Irrigation",IF(R2707="Irrigation","Irrigation",IF(Q2707="Domestic","Domestic",IF(P2707="Stockwatering","Stockwatering",IF(N2707="IRRIGATION_AND_MUNICIPAL","Irrigation and Municipal",IF(O2707="IRRIGATION_AND_DOMESTIC","Irrigation and Domestic Municipality",_xlfn.XLOOKUP(J2707,Use_Code_Ranking!$B$4:$B$23,Use_Code_Ranking!$A$4:$A$23)))))))</f>
        <v>Domestic</v>
      </c>
      <c r="V2707" s="20" t="str">
        <f ca="1"/>
        <v>S027367</v>
      </c>
      <c r="W2707" s="4" t="str">
        <f t="shared" ca="1" si="559"/>
        <v>Irrigation</v>
      </c>
      <c r="X2707" t="str">
        <f t="shared" ca="1" si="560"/>
        <v>N</v>
      </c>
      <c r="Y2707" s="2" t="str">
        <f t="shared" ca="1" si="561"/>
        <v>N</v>
      </c>
      <c r="Z2707">
        <f ca="1">_xlfn.XLOOKUP($W2707,Return_flow_table!$A$4:$A$25,Return_flow_table!B$4:B$25)</f>
        <v>0</v>
      </c>
      <c r="AA2707">
        <f ca="1">_xlfn.XLOOKUP($W2707,Return_flow_table!$A$4:$A$25,Return_flow_table!C$4:C$25)</f>
        <v>0</v>
      </c>
      <c r="AB2707">
        <f ca="1">_xlfn.XLOOKUP($W2707,Return_flow_table!$A$4:$A$25,Return_flow_table!D$4:D$25)</f>
        <v>20</v>
      </c>
      <c r="AC2707">
        <f ca="1">_xlfn.XLOOKUP($W2707,Return_flow_table!$A$4:$A$25,Return_flow_table!E$4:E$25)</f>
        <v>20</v>
      </c>
      <c r="AD2707">
        <f ca="1">_xlfn.XLOOKUP($W2707,Return_flow_table!$A$4:$A$25,Return_flow_table!F$4:F$25)</f>
        <v>10</v>
      </c>
      <c r="AE2707">
        <f ca="1">_xlfn.XLOOKUP($W2707,Return_flow_table!$A$4:$A$25,Return_flow_table!G$4:G$25)</f>
        <v>10</v>
      </c>
      <c r="AF2707">
        <f ca="1">_xlfn.XLOOKUP($W2707,Return_flow_table!$A$4:$A$25,Return_flow_table!H$4:H$25)</f>
        <v>0</v>
      </c>
      <c r="AG2707">
        <f ca="1">_xlfn.XLOOKUP($W2707,Return_flow_table!$A$4:$A$25,Return_flow_table!I$4:I$25)</f>
        <v>0</v>
      </c>
      <c r="AH2707">
        <f ca="1">_xlfn.XLOOKUP($W2707,Return_flow_table!$A$4:$A$25,Return_flow_table!J$4:J$25)</f>
        <v>0</v>
      </c>
      <c r="AI2707">
        <f ca="1">_xlfn.XLOOKUP($W2707,Return_flow_table!$A$4:$A$25,Return_flow_table!K$4:K$25)</f>
        <v>20</v>
      </c>
      <c r="AJ2707">
        <f ca="1">_xlfn.XLOOKUP($W2707,Return_flow_table!$A$4:$A$25,Return_flow_table!L$4:L$25)</f>
        <v>20</v>
      </c>
      <c r="AK2707">
        <f ca="1">_xlfn.XLOOKUP($W2707,Return_flow_table!$A$4:$A$25,Return_flow_table!M$4:M$25)</f>
        <v>0</v>
      </c>
      <c r="AL2707" s="39" t="str" cm="1">
        <f t="array" aca="1" ref="AL2707" ca="1">IF(SUM(  ((OFFSET($A$4,0,0,COUNTA(A:A)-3,1)) =V2707) * (OFFSET($T$4, 0,0,COUNTA(A:A)-3,1) = "Domestic")) &gt; 0,"Y","")</f>
        <v/>
      </c>
    </row>
    <row r="2708" spans="1:38" x14ac:dyDescent="0.25">
      <c r="A2708" t="s">
        <v>2870</v>
      </c>
      <c r="B2708" t="s">
        <v>102</v>
      </c>
      <c r="C2708" t="s">
        <v>2196</v>
      </c>
      <c r="D2708">
        <v>0</v>
      </c>
      <c r="E2708">
        <v>2.9499999999999998E-2</v>
      </c>
      <c r="F2708" t="s">
        <v>2197</v>
      </c>
      <c r="G2708" t="s">
        <v>2871</v>
      </c>
      <c r="H2708" t="s">
        <v>99</v>
      </c>
      <c r="I2708">
        <f>_xlfn.XLOOKUP(B2708,Use_Code_Ranking!$A$4:$A$23,Use_Code_Ranking!$B$4:$B$23,9999)</f>
        <v>3</v>
      </c>
      <c r="J2708">
        <f t="shared" ca="1" si="562"/>
        <v>3</v>
      </c>
      <c r="K2708">
        <f t="shared" ca="1" si="563"/>
        <v>0</v>
      </c>
      <c r="L2708">
        <f t="shared" ca="1" si="564"/>
        <v>0</v>
      </c>
      <c r="M2708">
        <f t="shared" ca="1" si="565"/>
        <v>0</v>
      </c>
      <c r="N2708" t="str">
        <f t="shared" ca="1" si="566"/>
        <v/>
      </c>
      <c r="O2708" t="str">
        <f t="shared" ca="1" si="567"/>
        <v/>
      </c>
      <c r="P2708" t="str">
        <f t="shared" si="568"/>
        <v/>
      </c>
      <c r="Q2708" t="str">
        <f t="shared" ca="1" si="569"/>
        <v/>
      </c>
      <c r="R2708" t="str">
        <f t="shared" si="570"/>
        <v/>
      </c>
      <c r="S2708" t="str">
        <f t="shared" si="571"/>
        <v/>
      </c>
      <c r="T2708" s="2" t="str">
        <f ca="1">IF(S2708="Irrigation","Irrigation",IF(R2708="Irrigation","Irrigation",IF(Q2708="Domestic","Domestic",IF(P2708="Stockwatering","Stockwatering",IF(N2708="IRRIGATION_AND_MUNICIPAL","Irrigation and Municipal",IF(O2708="IRRIGATION_AND_DOMESTIC","Irrigation and Domestic Municipality",_xlfn.XLOOKUP(J2708,Use_Code_Ranking!$B$4:$B$23,Use_Code_Ranking!$A$4:$A$23)))))))</f>
        <v>Domestic</v>
      </c>
      <c r="V2708" s="20" t="str">
        <f ca="1"/>
        <v>S027373</v>
      </c>
      <c r="W2708" s="4" t="str">
        <f t="shared" ca="1" si="559"/>
        <v>Irrigation</v>
      </c>
      <c r="X2708" t="str">
        <f t="shared" ca="1" si="560"/>
        <v>N</v>
      </c>
      <c r="Y2708" s="2" t="str">
        <f t="shared" ca="1" si="561"/>
        <v>N</v>
      </c>
      <c r="Z2708">
        <f ca="1">_xlfn.XLOOKUP($W2708,Return_flow_table!$A$4:$A$25,Return_flow_table!B$4:B$25)</f>
        <v>0</v>
      </c>
      <c r="AA2708">
        <f ca="1">_xlfn.XLOOKUP($W2708,Return_flow_table!$A$4:$A$25,Return_flow_table!C$4:C$25)</f>
        <v>0</v>
      </c>
      <c r="AB2708">
        <f ca="1">_xlfn.XLOOKUP($W2708,Return_flow_table!$A$4:$A$25,Return_flow_table!D$4:D$25)</f>
        <v>20</v>
      </c>
      <c r="AC2708">
        <f ca="1">_xlfn.XLOOKUP($W2708,Return_flow_table!$A$4:$A$25,Return_flow_table!E$4:E$25)</f>
        <v>20</v>
      </c>
      <c r="AD2708">
        <f ca="1">_xlfn.XLOOKUP($W2708,Return_flow_table!$A$4:$A$25,Return_flow_table!F$4:F$25)</f>
        <v>10</v>
      </c>
      <c r="AE2708">
        <f ca="1">_xlfn.XLOOKUP($W2708,Return_flow_table!$A$4:$A$25,Return_flow_table!G$4:G$25)</f>
        <v>10</v>
      </c>
      <c r="AF2708">
        <f ca="1">_xlfn.XLOOKUP($W2708,Return_flow_table!$A$4:$A$25,Return_flow_table!H$4:H$25)</f>
        <v>0</v>
      </c>
      <c r="AG2708">
        <f ca="1">_xlfn.XLOOKUP($W2708,Return_flow_table!$A$4:$A$25,Return_flow_table!I$4:I$25)</f>
        <v>0</v>
      </c>
      <c r="AH2708">
        <f ca="1">_xlfn.XLOOKUP($W2708,Return_flow_table!$A$4:$A$25,Return_flow_table!J$4:J$25)</f>
        <v>0</v>
      </c>
      <c r="AI2708">
        <f ca="1">_xlfn.XLOOKUP($W2708,Return_flow_table!$A$4:$A$25,Return_flow_table!K$4:K$25)</f>
        <v>20</v>
      </c>
      <c r="AJ2708">
        <f ca="1">_xlfn.XLOOKUP($W2708,Return_flow_table!$A$4:$A$25,Return_flow_table!L$4:L$25)</f>
        <v>20</v>
      </c>
      <c r="AK2708">
        <f ca="1">_xlfn.XLOOKUP($W2708,Return_flow_table!$A$4:$A$25,Return_flow_table!M$4:M$25)</f>
        <v>0</v>
      </c>
      <c r="AL2708" s="39" t="str" cm="1">
        <f t="array" aca="1" ref="AL2708" ca="1">IF(SUM(  ((OFFSET($A$4,0,0,COUNTA(A:A)-3,1)) =V2708) * (OFFSET($T$4, 0,0,COUNTA(A:A)-3,1) = "Domestic")) &gt; 0,"Y","")</f>
        <v/>
      </c>
    </row>
    <row r="2709" spans="1:38" x14ac:dyDescent="0.25">
      <c r="A2709" t="s">
        <v>2872</v>
      </c>
      <c r="B2709" t="s">
        <v>102</v>
      </c>
      <c r="C2709" t="s">
        <v>2196</v>
      </c>
      <c r="D2709">
        <v>0</v>
      </c>
      <c r="E2709">
        <v>2.9499999999999998E-2</v>
      </c>
      <c r="F2709" t="s">
        <v>2197</v>
      </c>
      <c r="G2709" t="s">
        <v>2873</v>
      </c>
      <c r="H2709" t="s">
        <v>99</v>
      </c>
      <c r="I2709">
        <f>_xlfn.XLOOKUP(B2709,Use_Code_Ranking!$A$4:$A$23,Use_Code_Ranking!$B$4:$B$23,9999)</f>
        <v>3</v>
      </c>
      <c r="J2709">
        <f t="shared" ca="1" si="562"/>
        <v>3</v>
      </c>
      <c r="K2709">
        <f t="shared" ca="1" si="563"/>
        <v>0</v>
      </c>
      <c r="L2709">
        <f t="shared" ca="1" si="564"/>
        <v>0</v>
      </c>
      <c r="M2709">
        <f t="shared" ca="1" si="565"/>
        <v>0</v>
      </c>
      <c r="N2709" t="str">
        <f t="shared" ca="1" si="566"/>
        <v/>
      </c>
      <c r="O2709" t="str">
        <f t="shared" ca="1" si="567"/>
        <v/>
      </c>
      <c r="P2709" t="str">
        <f t="shared" si="568"/>
        <v/>
      </c>
      <c r="Q2709" t="str">
        <f t="shared" ca="1" si="569"/>
        <v/>
      </c>
      <c r="R2709" t="str">
        <f t="shared" si="570"/>
        <v/>
      </c>
      <c r="S2709" t="str">
        <f t="shared" si="571"/>
        <v/>
      </c>
      <c r="T2709" s="2" t="str">
        <f ca="1">IF(S2709="Irrigation","Irrigation",IF(R2709="Irrigation","Irrigation",IF(Q2709="Domestic","Domestic",IF(P2709="Stockwatering","Stockwatering",IF(N2709="IRRIGATION_AND_MUNICIPAL","Irrigation and Municipal",IF(O2709="IRRIGATION_AND_DOMESTIC","Irrigation and Domestic Municipality",_xlfn.XLOOKUP(J2709,Use_Code_Ranking!$B$4:$B$23,Use_Code_Ranking!$A$4:$A$23)))))))</f>
        <v>Domestic</v>
      </c>
      <c r="V2709" s="20" t="str">
        <f ca="1"/>
        <v>S027374</v>
      </c>
      <c r="W2709" s="4" t="str">
        <f t="shared" ca="1" si="559"/>
        <v>Aesthetic</v>
      </c>
      <c r="X2709" t="str">
        <f t="shared" ca="1" si="560"/>
        <v>N</v>
      </c>
      <c r="Y2709" s="2" t="str">
        <f t="shared" ca="1" si="561"/>
        <v>N</v>
      </c>
      <c r="Z2709">
        <f ca="1">_xlfn.XLOOKUP($W2709,Return_flow_table!$A$4:$A$25,Return_flow_table!B$4:B$25)</f>
        <v>0</v>
      </c>
      <c r="AA2709">
        <f ca="1">_xlfn.XLOOKUP($W2709,Return_flow_table!$A$4:$A$25,Return_flow_table!C$4:C$25)</f>
        <v>0</v>
      </c>
      <c r="AB2709">
        <f ca="1">_xlfn.XLOOKUP($W2709,Return_flow_table!$A$4:$A$25,Return_flow_table!D$4:D$25)</f>
        <v>0</v>
      </c>
      <c r="AC2709">
        <f ca="1">_xlfn.XLOOKUP($W2709,Return_flow_table!$A$4:$A$25,Return_flow_table!E$4:E$25)</f>
        <v>0</v>
      </c>
      <c r="AD2709">
        <f ca="1">_xlfn.XLOOKUP($W2709,Return_flow_table!$A$4:$A$25,Return_flow_table!F$4:F$25)</f>
        <v>0</v>
      </c>
      <c r="AE2709">
        <f ca="1">_xlfn.XLOOKUP($W2709,Return_flow_table!$A$4:$A$25,Return_flow_table!G$4:G$25)</f>
        <v>0</v>
      </c>
      <c r="AF2709">
        <f ca="1">_xlfn.XLOOKUP($W2709,Return_flow_table!$A$4:$A$25,Return_flow_table!H$4:H$25)</f>
        <v>0</v>
      </c>
      <c r="AG2709">
        <f ca="1">_xlfn.XLOOKUP($W2709,Return_flow_table!$A$4:$A$25,Return_flow_table!I$4:I$25)</f>
        <v>0</v>
      </c>
      <c r="AH2709">
        <f ca="1">_xlfn.XLOOKUP($W2709,Return_flow_table!$A$4:$A$25,Return_flow_table!J$4:J$25)</f>
        <v>0</v>
      </c>
      <c r="AI2709">
        <f ca="1">_xlfn.XLOOKUP($W2709,Return_flow_table!$A$4:$A$25,Return_flow_table!K$4:K$25)</f>
        <v>0</v>
      </c>
      <c r="AJ2709">
        <f ca="1">_xlfn.XLOOKUP($W2709,Return_flow_table!$A$4:$A$25,Return_flow_table!L$4:L$25)</f>
        <v>0</v>
      </c>
      <c r="AK2709">
        <f ca="1">_xlfn.XLOOKUP($W2709,Return_flow_table!$A$4:$A$25,Return_flow_table!M$4:M$25)</f>
        <v>0</v>
      </c>
      <c r="AL2709" s="39" t="str" cm="1">
        <f t="array" aca="1" ref="AL2709" ca="1">IF(SUM(  ((OFFSET($A$4,0,0,COUNTA(A:A)-3,1)) =V2709) * (OFFSET($T$4, 0,0,COUNTA(A:A)-3,1) = "Domestic")) &gt; 0,"Y","")</f>
        <v/>
      </c>
    </row>
    <row r="2710" spans="1:38" x14ac:dyDescent="0.25">
      <c r="A2710" t="s">
        <v>2874</v>
      </c>
      <c r="B2710" t="s">
        <v>102</v>
      </c>
      <c r="C2710" t="s">
        <v>2196</v>
      </c>
      <c r="D2710">
        <v>0</v>
      </c>
      <c r="E2710">
        <v>2.9499999999999998E-2</v>
      </c>
      <c r="F2710" t="s">
        <v>2197</v>
      </c>
      <c r="G2710" t="s">
        <v>2875</v>
      </c>
      <c r="H2710" t="s">
        <v>99</v>
      </c>
      <c r="I2710">
        <f>_xlfn.XLOOKUP(B2710,Use_Code_Ranking!$A$4:$A$23,Use_Code_Ranking!$B$4:$B$23,9999)</f>
        <v>3</v>
      </c>
      <c r="J2710">
        <f t="shared" ca="1" si="562"/>
        <v>3</v>
      </c>
      <c r="K2710">
        <f t="shared" ca="1" si="563"/>
        <v>0</v>
      </c>
      <c r="L2710">
        <f t="shared" ca="1" si="564"/>
        <v>0</v>
      </c>
      <c r="M2710">
        <f t="shared" ca="1" si="565"/>
        <v>0</v>
      </c>
      <c r="N2710" t="str">
        <f t="shared" ca="1" si="566"/>
        <v/>
      </c>
      <c r="O2710" t="str">
        <f t="shared" ca="1" si="567"/>
        <v/>
      </c>
      <c r="P2710" t="str">
        <f t="shared" si="568"/>
        <v/>
      </c>
      <c r="Q2710" t="str">
        <f t="shared" ca="1" si="569"/>
        <v/>
      </c>
      <c r="R2710" t="str">
        <f t="shared" si="570"/>
        <v/>
      </c>
      <c r="S2710" t="str">
        <f t="shared" si="571"/>
        <v/>
      </c>
      <c r="T2710" s="2" t="str">
        <f ca="1">IF(S2710="Irrigation","Irrigation",IF(R2710="Irrigation","Irrigation",IF(Q2710="Domestic","Domestic",IF(P2710="Stockwatering","Stockwatering",IF(N2710="IRRIGATION_AND_MUNICIPAL","Irrigation and Municipal",IF(O2710="IRRIGATION_AND_DOMESTIC","Irrigation and Domestic Municipality",_xlfn.XLOOKUP(J2710,Use_Code_Ranking!$B$4:$B$23,Use_Code_Ranking!$A$4:$A$23)))))))</f>
        <v>Domestic</v>
      </c>
      <c r="V2710" s="20" t="str">
        <f ca="1"/>
        <v>S027376</v>
      </c>
      <c r="W2710" s="4" t="str">
        <f t="shared" ca="1" si="559"/>
        <v>Irrigation</v>
      </c>
      <c r="X2710" t="str">
        <f t="shared" ca="1" si="560"/>
        <v>N</v>
      </c>
      <c r="Y2710" s="2" t="str">
        <f t="shared" ca="1" si="561"/>
        <v>N</v>
      </c>
      <c r="Z2710">
        <f ca="1">_xlfn.XLOOKUP($W2710,Return_flow_table!$A$4:$A$25,Return_flow_table!B$4:B$25)</f>
        <v>0</v>
      </c>
      <c r="AA2710">
        <f ca="1">_xlfn.XLOOKUP($W2710,Return_flow_table!$A$4:$A$25,Return_flow_table!C$4:C$25)</f>
        <v>0</v>
      </c>
      <c r="AB2710">
        <f ca="1">_xlfn.XLOOKUP($W2710,Return_flow_table!$A$4:$A$25,Return_flow_table!D$4:D$25)</f>
        <v>20</v>
      </c>
      <c r="AC2710">
        <f ca="1">_xlfn.XLOOKUP($W2710,Return_flow_table!$A$4:$A$25,Return_flow_table!E$4:E$25)</f>
        <v>20</v>
      </c>
      <c r="AD2710">
        <f ca="1">_xlfn.XLOOKUP($W2710,Return_flow_table!$A$4:$A$25,Return_flow_table!F$4:F$25)</f>
        <v>10</v>
      </c>
      <c r="AE2710">
        <f ca="1">_xlfn.XLOOKUP($W2710,Return_flow_table!$A$4:$A$25,Return_flow_table!G$4:G$25)</f>
        <v>10</v>
      </c>
      <c r="AF2710">
        <f ca="1">_xlfn.XLOOKUP($W2710,Return_flow_table!$A$4:$A$25,Return_flow_table!H$4:H$25)</f>
        <v>0</v>
      </c>
      <c r="AG2710">
        <f ca="1">_xlfn.XLOOKUP($W2710,Return_flow_table!$A$4:$A$25,Return_flow_table!I$4:I$25)</f>
        <v>0</v>
      </c>
      <c r="AH2710">
        <f ca="1">_xlfn.XLOOKUP($W2710,Return_flow_table!$A$4:$A$25,Return_flow_table!J$4:J$25)</f>
        <v>0</v>
      </c>
      <c r="AI2710">
        <f ca="1">_xlfn.XLOOKUP($W2710,Return_flow_table!$A$4:$A$25,Return_flow_table!K$4:K$25)</f>
        <v>20</v>
      </c>
      <c r="AJ2710">
        <f ca="1">_xlfn.XLOOKUP($W2710,Return_flow_table!$A$4:$A$25,Return_flow_table!L$4:L$25)</f>
        <v>20</v>
      </c>
      <c r="AK2710">
        <f ca="1">_xlfn.XLOOKUP($W2710,Return_flow_table!$A$4:$A$25,Return_flow_table!M$4:M$25)</f>
        <v>0</v>
      </c>
      <c r="AL2710" s="39" t="str" cm="1">
        <f t="array" aca="1" ref="AL2710" ca="1">IF(SUM(  ((OFFSET($A$4,0,0,COUNTA(A:A)-3,1)) =V2710) * (OFFSET($T$4, 0,0,COUNTA(A:A)-3,1) = "Domestic")) &gt; 0,"Y","")</f>
        <v/>
      </c>
    </row>
    <row r="2711" spans="1:38" x14ac:dyDescent="0.25">
      <c r="A2711" t="s">
        <v>2876</v>
      </c>
      <c r="B2711" t="s">
        <v>102</v>
      </c>
      <c r="C2711" t="s">
        <v>2196</v>
      </c>
      <c r="D2711">
        <v>0</v>
      </c>
      <c r="E2711">
        <v>2.9499999999999998E-2</v>
      </c>
      <c r="F2711" t="s">
        <v>2197</v>
      </c>
      <c r="G2711" t="s">
        <v>2877</v>
      </c>
      <c r="H2711" t="s">
        <v>99</v>
      </c>
      <c r="I2711">
        <f>_xlfn.XLOOKUP(B2711,Use_Code_Ranking!$A$4:$A$23,Use_Code_Ranking!$B$4:$B$23,9999)</f>
        <v>3</v>
      </c>
      <c r="J2711">
        <f t="shared" ca="1" si="562"/>
        <v>3</v>
      </c>
      <c r="K2711">
        <f t="shared" ca="1" si="563"/>
        <v>0</v>
      </c>
      <c r="L2711">
        <f t="shared" ca="1" si="564"/>
        <v>0</v>
      </c>
      <c r="M2711">
        <f t="shared" ca="1" si="565"/>
        <v>0</v>
      </c>
      <c r="N2711" t="str">
        <f t="shared" ca="1" si="566"/>
        <v/>
      </c>
      <c r="O2711" t="str">
        <f t="shared" ca="1" si="567"/>
        <v/>
      </c>
      <c r="P2711" t="str">
        <f t="shared" si="568"/>
        <v/>
      </c>
      <c r="Q2711" t="str">
        <f t="shared" ca="1" si="569"/>
        <v/>
      </c>
      <c r="R2711" t="str">
        <f t="shared" si="570"/>
        <v/>
      </c>
      <c r="S2711" t="str">
        <f t="shared" si="571"/>
        <v/>
      </c>
      <c r="T2711" s="2" t="str">
        <f ca="1">IF(S2711="Irrigation","Irrigation",IF(R2711="Irrigation","Irrigation",IF(Q2711="Domestic","Domestic",IF(P2711="Stockwatering","Stockwatering",IF(N2711="IRRIGATION_AND_MUNICIPAL","Irrigation and Municipal",IF(O2711="IRRIGATION_AND_DOMESTIC","Irrigation and Domestic Municipality",_xlfn.XLOOKUP(J2711,Use_Code_Ranking!$B$4:$B$23,Use_Code_Ranking!$A$4:$A$23)))))))</f>
        <v>Domestic</v>
      </c>
      <c r="V2711" s="20" t="str">
        <f ca="1"/>
        <v>S027377</v>
      </c>
      <c r="W2711" s="4" t="str">
        <f t="shared" ca="1" si="559"/>
        <v>Irrigation</v>
      </c>
      <c r="X2711" t="str">
        <f t="shared" ca="1" si="560"/>
        <v>N</v>
      </c>
      <c r="Y2711" s="2" t="str">
        <f t="shared" ca="1" si="561"/>
        <v>N</v>
      </c>
      <c r="Z2711">
        <f ca="1">_xlfn.XLOOKUP($W2711,Return_flow_table!$A$4:$A$25,Return_flow_table!B$4:B$25)</f>
        <v>0</v>
      </c>
      <c r="AA2711">
        <f ca="1">_xlfn.XLOOKUP($W2711,Return_flow_table!$A$4:$A$25,Return_flow_table!C$4:C$25)</f>
        <v>0</v>
      </c>
      <c r="AB2711">
        <f ca="1">_xlfn.XLOOKUP($W2711,Return_flow_table!$A$4:$A$25,Return_flow_table!D$4:D$25)</f>
        <v>20</v>
      </c>
      <c r="AC2711">
        <f ca="1">_xlfn.XLOOKUP($W2711,Return_flow_table!$A$4:$A$25,Return_flow_table!E$4:E$25)</f>
        <v>20</v>
      </c>
      <c r="AD2711">
        <f ca="1">_xlfn.XLOOKUP($W2711,Return_flow_table!$A$4:$A$25,Return_flow_table!F$4:F$25)</f>
        <v>10</v>
      </c>
      <c r="AE2711">
        <f ca="1">_xlfn.XLOOKUP($W2711,Return_flow_table!$A$4:$A$25,Return_flow_table!G$4:G$25)</f>
        <v>10</v>
      </c>
      <c r="AF2711">
        <f ca="1">_xlfn.XLOOKUP($W2711,Return_flow_table!$A$4:$A$25,Return_flow_table!H$4:H$25)</f>
        <v>0</v>
      </c>
      <c r="AG2711">
        <f ca="1">_xlfn.XLOOKUP($W2711,Return_flow_table!$A$4:$A$25,Return_flow_table!I$4:I$25)</f>
        <v>0</v>
      </c>
      <c r="AH2711">
        <f ca="1">_xlfn.XLOOKUP($W2711,Return_flow_table!$A$4:$A$25,Return_flow_table!J$4:J$25)</f>
        <v>0</v>
      </c>
      <c r="AI2711">
        <f ca="1">_xlfn.XLOOKUP($W2711,Return_flow_table!$A$4:$A$25,Return_flow_table!K$4:K$25)</f>
        <v>20</v>
      </c>
      <c r="AJ2711">
        <f ca="1">_xlfn.XLOOKUP($W2711,Return_flow_table!$A$4:$A$25,Return_flow_table!L$4:L$25)</f>
        <v>20</v>
      </c>
      <c r="AK2711">
        <f ca="1">_xlfn.XLOOKUP($W2711,Return_flow_table!$A$4:$A$25,Return_flow_table!M$4:M$25)</f>
        <v>0</v>
      </c>
      <c r="AL2711" s="39" t="str" cm="1">
        <f t="array" aca="1" ref="AL2711" ca="1">IF(SUM(  ((OFFSET($A$4,0,0,COUNTA(A:A)-3,1)) =V2711) * (OFFSET($T$4, 0,0,COUNTA(A:A)-3,1) = "Domestic")) &gt; 0,"Y","")</f>
        <v/>
      </c>
    </row>
    <row r="2712" spans="1:38" x14ac:dyDescent="0.25">
      <c r="A2712" t="s">
        <v>2878</v>
      </c>
      <c r="B2712" t="s">
        <v>102</v>
      </c>
      <c r="C2712" t="s">
        <v>2196</v>
      </c>
      <c r="D2712">
        <v>0</v>
      </c>
      <c r="E2712">
        <v>2.9499999999999998E-2</v>
      </c>
      <c r="F2712" t="s">
        <v>2197</v>
      </c>
      <c r="G2712" t="s">
        <v>2879</v>
      </c>
      <c r="H2712" t="s">
        <v>99</v>
      </c>
      <c r="I2712">
        <f>_xlfn.XLOOKUP(B2712,Use_Code_Ranking!$A$4:$A$23,Use_Code_Ranking!$B$4:$B$23,9999)</f>
        <v>3</v>
      </c>
      <c r="J2712">
        <f t="shared" ca="1" si="562"/>
        <v>3</v>
      </c>
      <c r="K2712">
        <f t="shared" ca="1" si="563"/>
        <v>0</v>
      </c>
      <c r="L2712">
        <f t="shared" ca="1" si="564"/>
        <v>0</v>
      </c>
      <c r="M2712">
        <f t="shared" ca="1" si="565"/>
        <v>0</v>
      </c>
      <c r="N2712" t="str">
        <f t="shared" ca="1" si="566"/>
        <v/>
      </c>
      <c r="O2712" t="str">
        <f t="shared" ca="1" si="567"/>
        <v/>
      </c>
      <c r="P2712" t="str">
        <f t="shared" si="568"/>
        <v/>
      </c>
      <c r="Q2712" t="str">
        <f t="shared" ca="1" si="569"/>
        <v/>
      </c>
      <c r="R2712" t="str">
        <f t="shared" si="570"/>
        <v/>
      </c>
      <c r="S2712" t="str">
        <f t="shared" si="571"/>
        <v/>
      </c>
      <c r="T2712" s="2" t="str">
        <f ca="1">IF(S2712="Irrigation","Irrigation",IF(R2712="Irrigation","Irrigation",IF(Q2712="Domestic","Domestic",IF(P2712="Stockwatering","Stockwatering",IF(N2712="IRRIGATION_AND_MUNICIPAL","Irrigation and Municipal",IF(O2712="IRRIGATION_AND_DOMESTIC","Irrigation and Domestic Municipality",_xlfn.XLOOKUP(J2712,Use_Code_Ranking!$B$4:$B$23,Use_Code_Ranking!$A$4:$A$23)))))))</f>
        <v>Domestic</v>
      </c>
      <c r="V2712" s="20" t="str">
        <f ca="1"/>
        <v>S027383</v>
      </c>
      <c r="W2712" s="4" t="str">
        <f t="shared" ca="1" si="559"/>
        <v>Domestic</v>
      </c>
      <c r="X2712" t="str">
        <f t="shared" ca="1" si="560"/>
        <v>N</v>
      </c>
      <c r="Y2712" s="2" t="str">
        <f t="shared" ca="1" si="561"/>
        <v>N</v>
      </c>
      <c r="Z2712">
        <f ca="1">_xlfn.XLOOKUP($W2712,Return_flow_table!$A$4:$A$25,Return_flow_table!B$4:B$25)</f>
        <v>0</v>
      </c>
      <c r="AA2712">
        <f ca="1">_xlfn.XLOOKUP($W2712,Return_flow_table!$A$4:$A$25,Return_flow_table!C$4:C$25)</f>
        <v>0</v>
      </c>
      <c r="AB2712">
        <f ca="1">_xlfn.XLOOKUP($W2712,Return_flow_table!$A$4:$A$25,Return_flow_table!D$4:D$25)</f>
        <v>0</v>
      </c>
      <c r="AC2712">
        <f ca="1">_xlfn.XLOOKUP($W2712,Return_flow_table!$A$4:$A$25,Return_flow_table!E$4:E$25)</f>
        <v>0</v>
      </c>
      <c r="AD2712">
        <f ca="1">_xlfn.XLOOKUP($W2712,Return_flow_table!$A$4:$A$25,Return_flow_table!F$4:F$25)</f>
        <v>0</v>
      </c>
      <c r="AE2712">
        <f ca="1">_xlfn.XLOOKUP($W2712,Return_flow_table!$A$4:$A$25,Return_flow_table!G$4:G$25)</f>
        <v>0</v>
      </c>
      <c r="AF2712">
        <f ca="1">_xlfn.XLOOKUP($W2712,Return_flow_table!$A$4:$A$25,Return_flow_table!H$4:H$25)</f>
        <v>0</v>
      </c>
      <c r="AG2712">
        <f ca="1">_xlfn.XLOOKUP($W2712,Return_flow_table!$A$4:$A$25,Return_flow_table!I$4:I$25)</f>
        <v>0</v>
      </c>
      <c r="AH2712">
        <f ca="1">_xlfn.XLOOKUP($W2712,Return_flow_table!$A$4:$A$25,Return_flow_table!J$4:J$25)</f>
        <v>0</v>
      </c>
      <c r="AI2712">
        <f ca="1">_xlfn.XLOOKUP($W2712,Return_flow_table!$A$4:$A$25,Return_flow_table!K$4:K$25)</f>
        <v>0</v>
      </c>
      <c r="AJ2712">
        <f ca="1">_xlfn.XLOOKUP($W2712,Return_flow_table!$A$4:$A$25,Return_flow_table!L$4:L$25)</f>
        <v>0</v>
      </c>
      <c r="AK2712">
        <f ca="1">_xlfn.XLOOKUP($W2712,Return_flow_table!$A$4:$A$25,Return_flow_table!M$4:M$25)</f>
        <v>0</v>
      </c>
      <c r="AL2712" s="39" t="str" cm="1">
        <f t="array" aca="1" ref="AL2712" ca="1">IF(SUM(  ((OFFSET($A$4,0,0,COUNTA(A:A)-3,1)) =V2712) * (OFFSET($T$4, 0,0,COUNTA(A:A)-3,1) = "Domestic")) &gt; 0,"Y","")</f>
        <v>Y</v>
      </c>
    </row>
    <row r="2713" spans="1:38" x14ac:dyDescent="0.25">
      <c r="A2713" t="s">
        <v>2880</v>
      </c>
      <c r="B2713" t="s">
        <v>102</v>
      </c>
      <c r="C2713" t="s">
        <v>2196</v>
      </c>
      <c r="D2713">
        <v>0</v>
      </c>
      <c r="E2713">
        <v>2.9499999999999998E-2</v>
      </c>
      <c r="F2713" t="s">
        <v>2197</v>
      </c>
      <c r="G2713" t="s">
        <v>2881</v>
      </c>
      <c r="H2713" t="s">
        <v>99</v>
      </c>
      <c r="I2713">
        <f>_xlfn.XLOOKUP(B2713,Use_Code_Ranking!$A$4:$A$23,Use_Code_Ranking!$B$4:$B$23,9999)</f>
        <v>3</v>
      </c>
      <c r="J2713">
        <f t="shared" ca="1" si="562"/>
        <v>3</v>
      </c>
      <c r="K2713">
        <f t="shared" ca="1" si="563"/>
        <v>0</v>
      </c>
      <c r="L2713">
        <f t="shared" ca="1" si="564"/>
        <v>0</v>
      </c>
      <c r="M2713">
        <f t="shared" ca="1" si="565"/>
        <v>0</v>
      </c>
      <c r="N2713" t="str">
        <f t="shared" ca="1" si="566"/>
        <v/>
      </c>
      <c r="O2713" t="str">
        <f t="shared" ca="1" si="567"/>
        <v/>
      </c>
      <c r="P2713" t="str">
        <f t="shared" si="568"/>
        <v/>
      </c>
      <c r="Q2713" t="str">
        <f t="shared" ca="1" si="569"/>
        <v/>
      </c>
      <c r="R2713" t="str">
        <f t="shared" si="570"/>
        <v/>
      </c>
      <c r="S2713" t="str">
        <f t="shared" si="571"/>
        <v/>
      </c>
      <c r="T2713" s="2" t="str">
        <f ca="1">IF(S2713="Irrigation","Irrigation",IF(R2713="Irrigation","Irrigation",IF(Q2713="Domestic","Domestic",IF(P2713="Stockwatering","Stockwatering",IF(N2713="IRRIGATION_AND_MUNICIPAL","Irrigation and Municipal",IF(O2713="IRRIGATION_AND_DOMESTIC","Irrigation and Domestic Municipality",_xlfn.XLOOKUP(J2713,Use_Code_Ranking!$B$4:$B$23,Use_Code_Ranking!$A$4:$A$23)))))))</f>
        <v>Domestic</v>
      </c>
      <c r="V2713" s="20" t="str">
        <f ca="1"/>
        <v>S027393</v>
      </c>
      <c r="W2713" s="4" t="str">
        <f t="shared" ca="1" si="559"/>
        <v>Irrigation</v>
      </c>
      <c r="X2713" t="str">
        <f t="shared" ca="1" si="560"/>
        <v>N</v>
      </c>
      <c r="Y2713" s="2" t="str">
        <f t="shared" ca="1" si="561"/>
        <v>N</v>
      </c>
      <c r="Z2713">
        <f ca="1">_xlfn.XLOOKUP($W2713,Return_flow_table!$A$4:$A$25,Return_flow_table!B$4:B$25)</f>
        <v>0</v>
      </c>
      <c r="AA2713">
        <f ca="1">_xlfn.XLOOKUP($W2713,Return_flow_table!$A$4:$A$25,Return_flow_table!C$4:C$25)</f>
        <v>0</v>
      </c>
      <c r="AB2713">
        <f ca="1">_xlfn.XLOOKUP($W2713,Return_flow_table!$A$4:$A$25,Return_flow_table!D$4:D$25)</f>
        <v>20</v>
      </c>
      <c r="AC2713">
        <f ca="1">_xlfn.XLOOKUP($W2713,Return_flow_table!$A$4:$A$25,Return_flow_table!E$4:E$25)</f>
        <v>20</v>
      </c>
      <c r="AD2713">
        <f ca="1">_xlfn.XLOOKUP($W2713,Return_flow_table!$A$4:$A$25,Return_flow_table!F$4:F$25)</f>
        <v>10</v>
      </c>
      <c r="AE2713">
        <f ca="1">_xlfn.XLOOKUP($W2713,Return_flow_table!$A$4:$A$25,Return_flow_table!G$4:G$25)</f>
        <v>10</v>
      </c>
      <c r="AF2713">
        <f ca="1">_xlfn.XLOOKUP($W2713,Return_flow_table!$A$4:$A$25,Return_flow_table!H$4:H$25)</f>
        <v>0</v>
      </c>
      <c r="AG2713">
        <f ca="1">_xlfn.XLOOKUP($W2713,Return_flow_table!$A$4:$A$25,Return_flow_table!I$4:I$25)</f>
        <v>0</v>
      </c>
      <c r="AH2713">
        <f ca="1">_xlfn.XLOOKUP($W2713,Return_flow_table!$A$4:$A$25,Return_flow_table!J$4:J$25)</f>
        <v>0</v>
      </c>
      <c r="AI2713">
        <f ca="1">_xlfn.XLOOKUP($W2713,Return_flow_table!$A$4:$A$25,Return_flow_table!K$4:K$25)</f>
        <v>20</v>
      </c>
      <c r="AJ2713">
        <f ca="1">_xlfn.XLOOKUP($W2713,Return_flow_table!$A$4:$A$25,Return_flow_table!L$4:L$25)</f>
        <v>20</v>
      </c>
      <c r="AK2713">
        <f ca="1">_xlfn.XLOOKUP($W2713,Return_flow_table!$A$4:$A$25,Return_flow_table!M$4:M$25)</f>
        <v>0</v>
      </c>
      <c r="AL2713" s="39" t="str" cm="1">
        <f t="array" aca="1" ref="AL2713" ca="1">IF(SUM(  ((OFFSET($A$4,0,0,COUNTA(A:A)-3,1)) =V2713) * (OFFSET($T$4, 0,0,COUNTA(A:A)-3,1) = "Domestic")) &gt; 0,"Y","")</f>
        <v/>
      </c>
    </row>
    <row r="2714" spans="1:38" x14ac:dyDescent="0.25">
      <c r="A2714" t="s">
        <v>2882</v>
      </c>
      <c r="B2714" t="s">
        <v>102</v>
      </c>
      <c r="C2714" t="s">
        <v>2196</v>
      </c>
      <c r="D2714">
        <v>0</v>
      </c>
      <c r="E2714">
        <v>2.9499999999999998E-2</v>
      </c>
      <c r="F2714" t="s">
        <v>2197</v>
      </c>
      <c r="G2714" t="s">
        <v>2883</v>
      </c>
      <c r="H2714" t="s">
        <v>99</v>
      </c>
      <c r="I2714">
        <f>_xlfn.XLOOKUP(B2714,Use_Code_Ranking!$A$4:$A$23,Use_Code_Ranking!$B$4:$B$23,9999)</f>
        <v>3</v>
      </c>
      <c r="J2714">
        <f t="shared" ca="1" si="562"/>
        <v>3</v>
      </c>
      <c r="K2714">
        <f t="shared" ca="1" si="563"/>
        <v>0</v>
      </c>
      <c r="L2714">
        <f t="shared" ca="1" si="564"/>
        <v>0</v>
      </c>
      <c r="M2714">
        <f t="shared" ca="1" si="565"/>
        <v>0</v>
      </c>
      <c r="N2714" t="str">
        <f t="shared" ca="1" si="566"/>
        <v/>
      </c>
      <c r="O2714" t="str">
        <f t="shared" ca="1" si="567"/>
        <v/>
      </c>
      <c r="P2714" t="str">
        <f t="shared" si="568"/>
        <v/>
      </c>
      <c r="Q2714" t="str">
        <f t="shared" ca="1" si="569"/>
        <v/>
      </c>
      <c r="R2714" t="str">
        <f t="shared" si="570"/>
        <v/>
      </c>
      <c r="S2714" t="str">
        <f t="shared" si="571"/>
        <v/>
      </c>
      <c r="T2714" s="2" t="str">
        <f ca="1">IF(S2714="Irrigation","Irrigation",IF(R2714="Irrigation","Irrigation",IF(Q2714="Domestic","Domestic",IF(P2714="Stockwatering","Stockwatering",IF(N2714="IRRIGATION_AND_MUNICIPAL","Irrigation and Municipal",IF(O2714="IRRIGATION_AND_DOMESTIC","Irrigation and Domestic Municipality",_xlfn.XLOOKUP(J2714,Use_Code_Ranking!$B$4:$B$23,Use_Code_Ranking!$A$4:$A$23)))))))</f>
        <v>Domestic</v>
      </c>
      <c r="V2714" s="20" t="str">
        <f ca="1"/>
        <v>S027394</v>
      </c>
      <c r="W2714" s="4" t="str">
        <f t="shared" ca="1" si="559"/>
        <v>Irrigation</v>
      </c>
      <c r="X2714" t="str">
        <f t="shared" ca="1" si="560"/>
        <v>N</v>
      </c>
      <c r="Y2714" s="2" t="str">
        <f t="shared" ca="1" si="561"/>
        <v>N</v>
      </c>
      <c r="Z2714">
        <f ca="1">_xlfn.XLOOKUP($W2714,Return_flow_table!$A$4:$A$25,Return_flow_table!B$4:B$25)</f>
        <v>0</v>
      </c>
      <c r="AA2714">
        <f ca="1">_xlfn.XLOOKUP($W2714,Return_flow_table!$A$4:$A$25,Return_flow_table!C$4:C$25)</f>
        <v>0</v>
      </c>
      <c r="AB2714">
        <f ca="1">_xlfn.XLOOKUP($W2714,Return_flow_table!$A$4:$A$25,Return_flow_table!D$4:D$25)</f>
        <v>20</v>
      </c>
      <c r="AC2714">
        <f ca="1">_xlfn.XLOOKUP($W2714,Return_flow_table!$A$4:$A$25,Return_flow_table!E$4:E$25)</f>
        <v>20</v>
      </c>
      <c r="AD2714">
        <f ca="1">_xlfn.XLOOKUP($W2714,Return_flow_table!$A$4:$A$25,Return_flow_table!F$4:F$25)</f>
        <v>10</v>
      </c>
      <c r="AE2714">
        <f ca="1">_xlfn.XLOOKUP($W2714,Return_flow_table!$A$4:$A$25,Return_flow_table!G$4:G$25)</f>
        <v>10</v>
      </c>
      <c r="AF2714">
        <f ca="1">_xlfn.XLOOKUP($W2714,Return_flow_table!$A$4:$A$25,Return_flow_table!H$4:H$25)</f>
        <v>0</v>
      </c>
      <c r="AG2714">
        <f ca="1">_xlfn.XLOOKUP($W2714,Return_flow_table!$A$4:$A$25,Return_flow_table!I$4:I$25)</f>
        <v>0</v>
      </c>
      <c r="AH2714">
        <f ca="1">_xlfn.XLOOKUP($W2714,Return_flow_table!$A$4:$A$25,Return_flow_table!J$4:J$25)</f>
        <v>0</v>
      </c>
      <c r="AI2714">
        <f ca="1">_xlfn.XLOOKUP($W2714,Return_flow_table!$A$4:$A$25,Return_flow_table!K$4:K$25)</f>
        <v>20</v>
      </c>
      <c r="AJ2714">
        <f ca="1">_xlfn.XLOOKUP($W2714,Return_flow_table!$A$4:$A$25,Return_flow_table!L$4:L$25)</f>
        <v>20</v>
      </c>
      <c r="AK2714">
        <f ca="1">_xlfn.XLOOKUP($W2714,Return_flow_table!$A$4:$A$25,Return_flow_table!M$4:M$25)</f>
        <v>0</v>
      </c>
      <c r="AL2714" s="39" t="str" cm="1">
        <f t="array" aca="1" ref="AL2714" ca="1">IF(SUM(  ((OFFSET($A$4,0,0,COUNTA(A:A)-3,1)) =V2714) * (OFFSET($T$4, 0,0,COUNTA(A:A)-3,1) = "Domestic")) &gt; 0,"Y","")</f>
        <v/>
      </c>
    </row>
    <row r="2715" spans="1:38" x14ac:dyDescent="0.25">
      <c r="A2715" t="s">
        <v>2884</v>
      </c>
      <c r="B2715" t="s">
        <v>102</v>
      </c>
      <c r="C2715" t="s">
        <v>2196</v>
      </c>
      <c r="D2715">
        <v>0</v>
      </c>
      <c r="E2715">
        <v>2.9499999999999998E-2</v>
      </c>
      <c r="F2715" t="s">
        <v>2197</v>
      </c>
      <c r="G2715" t="s">
        <v>2885</v>
      </c>
      <c r="H2715" t="s">
        <v>99</v>
      </c>
      <c r="I2715">
        <f>_xlfn.XLOOKUP(B2715,Use_Code_Ranking!$A$4:$A$23,Use_Code_Ranking!$B$4:$B$23,9999)</f>
        <v>3</v>
      </c>
      <c r="J2715">
        <f t="shared" ca="1" si="562"/>
        <v>3</v>
      </c>
      <c r="K2715">
        <f t="shared" ca="1" si="563"/>
        <v>0</v>
      </c>
      <c r="L2715">
        <f t="shared" ca="1" si="564"/>
        <v>0</v>
      </c>
      <c r="M2715">
        <f t="shared" ca="1" si="565"/>
        <v>0</v>
      </c>
      <c r="N2715" t="str">
        <f t="shared" ca="1" si="566"/>
        <v/>
      </c>
      <c r="O2715" t="str">
        <f t="shared" ca="1" si="567"/>
        <v/>
      </c>
      <c r="P2715" t="str">
        <f t="shared" si="568"/>
        <v/>
      </c>
      <c r="Q2715" t="str">
        <f t="shared" ca="1" si="569"/>
        <v/>
      </c>
      <c r="R2715" t="str">
        <f t="shared" si="570"/>
        <v/>
      </c>
      <c r="S2715" t="str">
        <f t="shared" si="571"/>
        <v/>
      </c>
      <c r="T2715" s="2" t="str">
        <f ca="1">IF(S2715="Irrigation","Irrigation",IF(R2715="Irrigation","Irrigation",IF(Q2715="Domestic","Domestic",IF(P2715="Stockwatering","Stockwatering",IF(N2715="IRRIGATION_AND_MUNICIPAL","Irrigation and Municipal",IF(O2715="IRRIGATION_AND_DOMESTIC","Irrigation and Domestic Municipality",_xlfn.XLOOKUP(J2715,Use_Code_Ranking!$B$4:$B$23,Use_Code_Ranking!$A$4:$A$23)))))))</f>
        <v>Domestic</v>
      </c>
      <c r="V2715" s="20" t="str">
        <f ca="1"/>
        <v>S027396</v>
      </c>
      <c r="W2715" s="4" t="str">
        <f t="shared" ca="1" si="559"/>
        <v>Irrigation</v>
      </c>
      <c r="X2715" t="str">
        <f t="shared" ca="1" si="560"/>
        <v>N</v>
      </c>
      <c r="Y2715" s="2" t="str">
        <f t="shared" ca="1" si="561"/>
        <v>N</v>
      </c>
      <c r="Z2715">
        <f ca="1">_xlfn.XLOOKUP($W2715,Return_flow_table!$A$4:$A$25,Return_flow_table!B$4:B$25)</f>
        <v>0</v>
      </c>
      <c r="AA2715">
        <f ca="1">_xlfn.XLOOKUP($W2715,Return_flow_table!$A$4:$A$25,Return_flow_table!C$4:C$25)</f>
        <v>0</v>
      </c>
      <c r="AB2715">
        <f ca="1">_xlfn.XLOOKUP($W2715,Return_flow_table!$A$4:$A$25,Return_flow_table!D$4:D$25)</f>
        <v>20</v>
      </c>
      <c r="AC2715">
        <f ca="1">_xlfn.XLOOKUP($W2715,Return_flow_table!$A$4:$A$25,Return_flow_table!E$4:E$25)</f>
        <v>20</v>
      </c>
      <c r="AD2715">
        <f ca="1">_xlfn.XLOOKUP($W2715,Return_flow_table!$A$4:$A$25,Return_flow_table!F$4:F$25)</f>
        <v>10</v>
      </c>
      <c r="AE2715">
        <f ca="1">_xlfn.XLOOKUP($W2715,Return_flow_table!$A$4:$A$25,Return_flow_table!G$4:G$25)</f>
        <v>10</v>
      </c>
      <c r="AF2715">
        <f ca="1">_xlfn.XLOOKUP($W2715,Return_flow_table!$A$4:$A$25,Return_flow_table!H$4:H$25)</f>
        <v>0</v>
      </c>
      <c r="AG2715">
        <f ca="1">_xlfn.XLOOKUP($W2715,Return_flow_table!$A$4:$A$25,Return_flow_table!I$4:I$25)</f>
        <v>0</v>
      </c>
      <c r="AH2715">
        <f ca="1">_xlfn.XLOOKUP($W2715,Return_flow_table!$A$4:$A$25,Return_flow_table!J$4:J$25)</f>
        <v>0</v>
      </c>
      <c r="AI2715">
        <f ca="1">_xlfn.XLOOKUP($W2715,Return_flow_table!$A$4:$A$25,Return_flow_table!K$4:K$25)</f>
        <v>20</v>
      </c>
      <c r="AJ2715">
        <f ca="1">_xlfn.XLOOKUP($W2715,Return_flow_table!$A$4:$A$25,Return_flow_table!L$4:L$25)</f>
        <v>20</v>
      </c>
      <c r="AK2715">
        <f ca="1">_xlfn.XLOOKUP($W2715,Return_flow_table!$A$4:$A$25,Return_flow_table!M$4:M$25)</f>
        <v>0</v>
      </c>
      <c r="AL2715" s="39" t="str" cm="1">
        <f t="array" aca="1" ref="AL2715" ca="1">IF(SUM(  ((OFFSET($A$4,0,0,COUNTA(A:A)-3,1)) =V2715) * (OFFSET($T$4, 0,0,COUNTA(A:A)-3,1) = "Domestic")) &gt; 0,"Y","")</f>
        <v/>
      </c>
    </row>
    <row r="2716" spans="1:38" x14ac:dyDescent="0.25">
      <c r="A2716" t="s">
        <v>2886</v>
      </c>
      <c r="B2716" t="s">
        <v>102</v>
      </c>
      <c r="C2716" t="s">
        <v>2196</v>
      </c>
      <c r="D2716">
        <v>0</v>
      </c>
      <c r="E2716">
        <v>2.9499999999999998E-2</v>
      </c>
      <c r="F2716" t="s">
        <v>2197</v>
      </c>
      <c r="G2716" t="s">
        <v>2887</v>
      </c>
      <c r="H2716" t="s">
        <v>99</v>
      </c>
      <c r="I2716">
        <f>_xlfn.XLOOKUP(B2716,Use_Code_Ranking!$A$4:$A$23,Use_Code_Ranking!$B$4:$B$23,9999)</f>
        <v>3</v>
      </c>
      <c r="J2716">
        <f t="shared" ca="1" si="562"/>
        <v>3</v>
      </c>
      <c r="K2716">
        <f t="shared" ca="1" si="563"/>
        <v>0</v>
      </c>
      <c r="L2716">
        <f t="shared" ca="1" si="564"/>
        <v>0</v>
      </c>
      <c r="M2716">
        <f t="shared" ca="1" si="565"/>
        <v>0</v>
      </c>
      <c r="N2716" t="str">
        <f t="shared" ca="1" si="566"/>
        <v/>
      </c>
      <c r="O2716" t="str">
        <f t="shared" ca="1" si="567"/>
        <v/>
      </c>
      <c r="P2716" t="str">
        <f t="shared" si="568"/>
        <v/>
      </c>
      <c r="Q2716" t="str">
        <f t="shared" ca="1" si="569"/>
        <v/>
      </c>
      <c r="R2716" t="str">
        <f t="shared" si="570"/>
        <v/>
      </c>
      <c r="S2716" t="str">
        <f t="shared" si="571"/>
        <v/>
      </c>
      <c r="T2716" s="2" t="str">
        <f ca="1">IF(S2716="Irrigation","Irrigation",IF(R2716="Irrigation","Irrigation",IF(Q2716="Domestic","Domestic",IF(P2716="Stockwatering","Stockwatering",IF(N2716="IRRIGATION_AND_MUNICIPAL","Irrigation and Municipal",IF(O2716="IRRIGATION_AND_DOMESTIC","Irrigation and Domestic Municipality",_xlfn.XLOOKUP(J2716,Use_Code_Ranking!$B$4:$B$23,Use_Code_Ranking!$A$4:$A$23)))))))</f>
        <v>Domestic</v>
      </c>
      <c r="V2716" s="20" t="str">
        <f ca="1"/>
        <v>S027397</v>
      </c>
      <c r="W2716" s="4" t="str">
        <f t="shared" ca="1" si="559"/>
        <v>Irrigation</v>
      </c>
      <c r="X2716" t="str">
        <f t="shared" ca="1" si="560"/>
        <v>N</v>
      </c>
      <c r="Y2716" s="2" t="str">
        <f t="shared" ca="1" si="561"/>
        <v>N</v>
      </c>
      <c r="Z2716">
        <f ca="1">_xlfn.XLOOKUP($W2716,Return_flow_table!$A$4:$A$25,Return_flow_table!B$4:B$25)</f>
        <v>0</v>
      </c>
      <c r="AA2716">
        <f ca="1">_xlfn.XLOOKUP($W2716,Return_flow_table!$A$4:$A$25,Return_flow_table!C$4:C$25)</f>
        <v>0</v>
      </c>
      <c r="AB2716">
        <f ca="1">_xlfn.XLOOKUP($W2716,Return_flow_table!$A$4:$A$25,Return_flow_table!D$4:D$25)</f>
        <v>20</v>
      </c>
      <c r="AC2716">
        <f ca="1">_xlfn.XLOOKUP($W2716,Return_flow_table!$A$4:$A$25,Return_flow_table!E$4:E$25)</f>
        <v>20</v>
      </c>
      <c r="AD2716">
        <f ca="1">_xlfn.XLOOKUP($W2716,Return_flow_table!$A$4:$A$25,Return_flow_table!F$4:F$25)</f>
        <v>10</v>
      </c>
      <c r="AE2716">
        <f ca="1">_xlfn.XLOOKUP($W2716,Return_flow_table!$A$4:$A$25,Return_flow_table!G$4:G$25)</f>
        <v>10</v>
      </c>
      <c r="AF2716">
        <f ca="1">_xlfn.XLOOKUP($W2716,Return_flow_table!$A$4:$A$25,Return_flow_table!H$4:H$25)</f>
        <v>0</v>
      </c>
      <c r="AG2716">
        <f ca="1">_xlfn.XLOOKUP($W2716,Return_flow_table!$A$4:$A$25,Return_flow_table!I$4:I$25)</f>
        <v>0</v>
      </c>
      <c r="AH2716">
        <f ca="1">_xlfn.XLOOKUP($W2716,Return_flow_table!$A$4:$A$25,Return_flow_table!J$4:J$25)</f>
        <v>0</v>
      </c>
      <c r="AI2716">
        <f ca="1">_xlfn.XLOOKUP($W2716,Return_flow_table!$A$4:$A$25,Return_flow_table!K$4:K$25)</f>
        <v>20</v>
      </c>
      <c r="AJ2716">
        <f ca="1">_xlfn.XLOOKUP($W2716,Return_flow_table!$A$4:$A$25,Return_flow_table!L$4:L$25)</f>
        <v>20</v>
      </c>
      <c r="AK2716">
        <f ca="1">_xlfn.XLOOKUP($W2716,Return_flow_table!$A$4:$A$25,Return_flow_table!M$4:M$25)</f>
        <v>0</v>
      </c>
      <c r="AL2716" s="39" t="str" cm="1">
        <f t="array" aca="1" ref="AL2716" ca="1">IF(SUM(  ((OFFSET($A$4,0,0,COUNTA(A:A)-3,1)) =V2716) * (OFFSET($T$4, 0,0,COUNTA(A:A)-3,1) = "Domestic")) &gt; 0,"Y","")</f>
        <v/>
      </c>
    </row>
    <row r="2717" spans="1:38" x14ac:dyDescent="0.25">
      <c r="A2717" t="s">
        <v>2888</v>
      </c>
      <c r="B2717" t="s">
        <v>102</v>
      </c>
      <c r="C2717" t="s">
        <v>2196</v>
      </c>
      <c r="D2717">
        <v>0</v>
      </c>
      <c r="E2717">
        <v>2.9499999999999998E-2</v>
      </c>
      <c r="F2717" t="s">
        <v>2197</v>
      </c>
      <c r="G2717" t="s">
        <v>2889</v>
      </c>
      <c r="H2717" t="s">
        <v>99</v>
      </c>
      <c r="I2717">
        <f>_xlfn.XLOOKUP(B2717,Use_Code_Ranking!$A$4:$A$23,Use_Code_Ranking!$B$4:$B$23,9999)</f>
        <v>3</v>
      </c>
      <c r="J2717">
        <f t="shared" ca="1" si="562"/>
        <v>3</v>
      </c>
      <c r="K2717">
        <f t="shared" ca="1" si="563"/>
        <v>0</v>
      </c>
      <c r="L2717">
        <f t="shared" ca="1" si="564"/>
        <v>0</v>
      </c>
      <c r="M2717">
        <f t="shared" ca="1" si="565"/>
        <v>0</v>
      </c>
      <c r="N2717" t="str">
        <f t="shared" ca="1" si="566"/>
        <v/>
      </c>
      <c r="O2717" t="str">
        <f t="shared" ca="1" si="567"/>
        <v/>
      </c>
      <c r="P2717" t="str">
        <f t="shared" si="568"/>
        <v/>
      </c>
      <c r="Q2717" t="str">
        <f t="shared" ca="1" si="569"/>
        <v/>
      </c>
      <c r="R2717" t="str">
        <f t="shared" si="570"/>
        <v/>
      </c>
      <c r="S2717" t="str">
        <f t="shared" si="571"/>
        <v/>
      </c>
      <c r="T2717" s="2" t="str">
        <f ca="1">IF(S2717="Irrigation","Irrigation",IF(R2717="Irrigation","Irrigation",IF(Q2717="Domestic","Domestic",IF(P2717="Stockwatering","Stockwatering",IF(N2717="IRRIGATION_AND_MUNICIPAL","Irrigation and Municipal",IF(O2717="IRRIGATION_AND_DOMESTIC","Irrigation and Domestic Municipality",_xlfn.XLOOKUP(J2717,Use_Code_Ranking!$B$4:$B$23,Use_Code_Ranking!$A$4:$A$23)))))))</f>
        <v>Domestic</v>
      </c>
      <c r="V2717" s="20" t="str">
        <f ca="1"/>
        <v>S027398</v>
      </c>
      <c r="W2717" s="4" t="str">
        <f t="shared" ca="1" si="559"/>
        <v>Irrigation</v>
      </c>
      <c r="X2717" t="str">
        <f t="shared" ca="1" si="560"/>
        <v>N</v>
      </c>
      <c r="Y2717" s="2" t="str">
        <f t="shared" ca="1" si="561"/>
        <v>N</v>
      </c>
      <c r="Z2717">
        <f ca="1">_xlfn.XLOOKUP($W2717,Return_flow_table!$A$4:$A$25,Return_flow_table!B$4:B$25)</f>
        <v>0</v>
      </c>
      <c r="AA2717">
        <f ca="1">_xlfn.XLOOKUP($W2717,Return_flow_table!$A$4:$A$25,Return_flow_table!C$4:C$25)</f>
        <v>0</v>
      </c>
      <c r="AB2717">
        <f ca="1">_xlfn.XLOOKUP($W2717,Return_flow_table!$A$4:$A$25,Return_flow_table!D$4:D$25)</f>
        <v>20</v>
      </c>
      <c r="AC2717">
        <f ca="1">_xlfn.XLOOKUP($W2717,Return_flow_table!$A$4:$A$25,Return_flow_table!E$4:E$25)</f>
        <v>20</v>
      </c>
      <c r="AD2717">
        <f ca="1">_xlfn.XLOOKUP($W2717,Return_flow_table!$A$4:$A$25,Return_flow_table!F$4:F$25)</f>
        <v>10</v>
      </c>
      <c r="AE2717">
        <f ca="1">_xlfn.XLOOKUP($W2717,Return_flow_table!$A$4:$A$25,Return_flow_table!G$4:G$25)</f>
        <v>10</v>
      </c>
      <c r="AF2717">
        <f ca="1">_xlfn.XLOOKUP($W2717,Return_flow_table!$A$4:$A$25,Return_flow_table!H$4:H$25)</f>
        <v>0</v>
      </c>
      <c r="AG2717">
        <f ca="1">_xlfn.XLOOKUP($W2717,Return_flow_table!$A$4:$A$25,Return_flow_table!I$4:I$25)</f>
        <v>0</v>
      </c>
      <c r="AH2717">
        <f ca="1">_xlfn.XLOOKUP($W2717,Return_flow_table!$A$4:$A$25,Return_flow_table!J$4:J$25)</f>
        <v>0</v>
      </c>
      <c r="AI2717">
        <f ca="1">_xlfn.XLOOKUP($W2717,Return_flow_table!$A$4:$A$25,Return_flow_table!K$4:K$25)</f>
        <v>20</v>
      </c>
      <c r="AJ2717">
        <f ca="1">_xlfn.XLOOKUP($W2717,Return_flow_table!$A$4:$A$25,Return_flow_table!L$4:L$25)</f>
        <v>20</v>
      </c>
      <c r="AK2717">
        <f ca="1">_xlfn.XLOOKUP($W2717,Return_flow_table!$A$4:$A$25,Return_flow_table!M$4:M$25)</f>
        <v>0</v>
      </c>
      <c r="AL2717" s="39" t="str" cm="1">
        <f t="array" aca="1" ref="AL2717" ca="1">IF(SUM(  ((OFFSET($A$4,0,0,COUNTA(A:A)-3,1)) =V2717) * (OFFSET($T$4, 0,0,COUNTA(A:A)-3,1) = "Domestic")) &gt; 0,"Y","")</f>
        <v/>
      </c>
    </row>
    <row r="2718" spans="1:38" x14ac:dyDescent="0.25">
      <c r="A2718" t="s">
        <v>2890</v>
      </c>
      <c r="B2718" t="s">
        <v>102</v>
      </c>
      <c r="C2718" t="s">
        <v>2196</v>
      </c>
      <c r="D2718">
        <v>0</v>
      </c>
      <c r="E2718">
        <v>2.9499999999999998E-2</v>
      </c>
      <c r="F2718" t="s">
        <v>2197</v>
      </c>
      <c r="G2718" t="s">
        <v>2891</v>
      </c>
      <c r="H2718" t="s">
        <v>106</v>
      </c>
      <c r="I2718">
        <f>_xlfn.XLOOKUP(B2718,Use_Code_Ranking!$A$4:$A$23,Use_Code_Ranking!$B$4:$B$23,9999)</f>
        <v>3</v>
      </c>
      <c r="J2718">
        <f t="shared" ca="1" si="562"/>
        <v>3</v>
      </c>
      <c r="K2718">
        <f t="shared" ca="1" si="563"/>
        <v>0</v>
      </c>
      <c r="L2718">
        <f t="shared" ca="1" si="564"/>
        <v>0</v>
      </c>
      <c r="M2718">
        <f t="shared" ca="1" si="565"/>
        <v>0</v>
      </c>
      <c r="N2718" t="str">
        <f t="shared" ca="1" si="566"/>
        <v/>
      </c>
      <c r="O2718" t="str">
        <f t="shared" ca="1" si="567"/>
        <v/>
      </c>
      <c r="P2718" t="str">
        <f t="shared" si="568"/>
        <v/>
      </c>
      <c r="Q2718" t="str">
        <f t="shared" ca="1" si="569"/>
        <v/>
      </c>
      <c r="R2718" t="str">
        <f t="shared" si="570"/>
        <v/>
      </c>
      <c r="S2718" t="str">
        <f t="shared" si="571"/>
        <v/>
      </c>
      <c r="T2718" s="2" t="str">
        <f ca="1">IF(S2718="Irrigation","Irrigation",IF(R2718="Irrigation","Irrigation",IF(Q2718="Domestic","Domestic",IF(P2718="Stockwatering","Stockwatering",IF(N2718="IRRIGATION_AND_MUNICIPAL","Irrigation and Municipal",IF(O2718="IRRIGATION_AND_DOMESTIC","Irrigation and Domestic Municipality",_xlfn.XLOOKUP(J2718,Use_Code_Ranking!$B$4:$B$23,Use_Code_Ranking!$A$4:$A$23)))))))</f>
        <v>Domestic</v>
      </c>
      <c r="V2718" s="20" t="str">
        <f ca="1"/>
        <v>S027399</v>
      </c>
      <c r="W2718" s="4" t="str">
        <f t="shared" ca="1" si="559"/>
        <v>Irrigation</v>
      </c>
      <c r="X2718" t="str">
        <f t="shared" ca="1" si="560"/>
        <v>N</v>
      </c>
      <c r="Y2718" s="2" t="str">
        <f t="shared" ca="1" si="561"/>
        <v>N</v>
      </c>
      <c r="Z2718">
        <f ca="1">_xlfn.XLOOKUP($W2718,Return_flow_table!$A$4:$A$25,Return_flow_table!B$4:B$25)</f>
        <v>0</v>
      </c>
      <c r="AA2718">
        <f ca="1">_xlfn.XLOOKUP($W2718,Return_flow_table!$A$4:$A$25,Return_flow_table!C$4:C$25)</f>
        <v>0</v>
      </c>
      <c r="AB2718">
        <f ca="1">_xlfn.XLOOKUP($W2718,Return_flow_table!$A$4:$A$25,Return_flow_table!D$4:D$25)</f>
        <v>20</v>
      </c>
      <c r="AC2718">
        <f ca="1">_xlfn.XLOOKUP($W2718,Return_flow_table!$A$4:$A$25,Return_flow_table!E$4:E$25)</f>
        <v>20</v>
      </c>
      <c r="AD2718">
        <f ca="1">_xlfn.XLOOKUP($W2718,Return_flow_table!$A$4:$A$25,Return_flow_table!F$4:F$25)</f>
        <v>10</v>
      </c>
      <c r="AE2718">
        <f ca="1">_xlfn.XLOOKUP($W2718,Return_flow_table!$A$4:$A$25,Return_flow_table!G$4:G$25)</f>
        <v>10</v>
      </c>
      <c r="AF2718">
        <f ca="1">_xlfn.XLOOKUP($W2718,Return_flow_table!$A$4:$A$25,Return_flow_table!H$4:H$25)</f>
        <v>0</v>
      </c>
      <c r="AG2718">
        <f ca="1">_xlfn.XLOOKUP($W2718,Return_flow_table!$A$4:$A$25,Return_flow_table!I$4:I$25)</f>
        <v>0</v>
      </c>
      <c r="AH2718">
        <f ca="1">_xlfn.XLOOKUP($W2718,Return_flow_table!$A$4:$A$25,Return_flow_table!J$4:J$25)</f>
        <v>0</v>
      </c>
      <c r="AI2718">
        <f ca="1">_xlfn.XLOOKUP($W2718,Return_flow_table!$A$4:$A$25,Return_flow_table!K$4:K$25)</f>
        <v>20</v>
      </c>
      <c r="AJ2718">
        <f ca="1">_xlfn.XLOOKUP($W2718,Return_flow_table!$A$4:$A$25,Return_flow_table!L$4:L$25)</f>
        <v>20</v>
      </c>
      <c r="AK2718">
        <f ca="1">_xlfn.XLOOKUP($W2718,Return_flow_table!$A$4:$A$25,Return_flow_table!M$4:M$25)</f>
        <v>0</v>
      </c>
      <c r="AL2718" s="39" t="str" cm="1">
        <f t="array" aca="1" ref="AL2718" ca="1">IF(SUM(  ((OFFSET($A$4,0,0,COUNTA(A:A)-3,1)) =V2718) * (OFFSET($T$4, 0,0,COUNTA(A:A)-3,1) = "Domestic")) &gt; 0,"Y","")</f>
        <v/>
      </c>
    </row>
    <row r="2719" spans="1:38" x14ac:dyDescent="0.25">
      <c r="A2719" t="s">
        <v>2892</v>
      </c>
      <c r="B2719" t="s">
        <v>102</v>
      </c>
      <c r="C2719" t="s">
        <v>2196</v>
      </c>
      <c r="D2719">
        <v>0</v>
      </c>
      <c r="E2719">
        <v>2.9499999999999998E-2</v>
      </c>
      <c r="F2719" t="s">
        <v>2197</v>
      </c>
      <c r="G2719" t="s">
        <v>2893</v>
      </c>
      <c r="H2719" t="s">
        <v>99</v>
      </c>
      <c r="I2719">
        <f>_xlfn.XLOOKUP(B2719,Use_Code_Ranking!$A$4:$A$23,Use_Code_Ranking!$B$4:$B$23,9999)</f>
        <v>3</v>
      </c>
      <c r="J2719">
        <f t="shared" ca="1" si="562"/>
        <v>3</v>
      </c>
      <c r="K2719">
        <f t="shared" ca="1" si="563"/>
        <v>0</v>
      </c>
      <c r="L2719">
        <f t="shared" ca="1" si="564"/>
        <v>0</v>
      </c>
      <c r="M2719">
        <f t="shared" ca="1" si="565"/>
        <v>0</v>
      </c>
      <c r="N2719" t="str">
        <f t="shared" ca="1" si="566"/>
        <v/>
      </c>
      <c r="O2719" t="str">
        <f t="shared" ca="1" si="567"/>
        <v/>
      </c>
      <c r="P2719" t="str">
        <f t="shared" si="568"/>
        <v/>
      </c>
      <c r="Q2719" t="str">
        <f t="shared" ca="1" si="569"/>
        <v/>
      </c>
      <c r="R2719" t="str">
        <f t="shared" si="570"/>
        <v/>
      </c>
      <c r="S2719" t="str">
        <f t="shared" si="571"/>
        <v/>
      </c>
      <c r="T2719" s="2" t="str">
        <f ca="1">IF(S2719="Irrigation","Irrigation",IF(R2719="Irrigation","Irrigation",IF(Q2719="Domestic","Domestic",IF(P2719="Stockwatering","Stockwatering",IF(N2719="IRRIGATION_AND_MUNICIPAL","Irrigation and Municipal",IF(O2719="IRRIGATION_AND_DOMESTIC","Irrigation and Domestic Municipality",_xlfn.XLOOKUP(J2719,Use_Code_Ranking!$B$4:$B$23,Use_Code_Ranking!$A$4:$A$23)))))))</f>
        <v>Domestic</v>
      </c>
      <c r="V2719" s="20" t="str">
        <f ca="1"/>
        <v>S027403</v>
      </c>
      <c r="W2719" s="4" t="str">
        <f t="shared" ca="1" si="559"/>
        <v>Domestic</v>
      </c>
      <c r="X2719" t="str">
        <f t="shared" ca="1" si="560"/>
        <v>N</v>
      </c>
      <c r="Y2719" s="2" t="str">
        <f t="shared" ca="1" si="561"/>
        <v>N</v>
      </c>
      <c r="Z2719">
        <f ca="1">_xlfn.XLOOKUP($W2719,Return_flow_table!$A$4:$A$25,Return_flow_table!B$4:B$25)</f>
        <v>0</v>
      </c>
      <c r="AA2719">
        <f ca="1">_xlfn.XLOOKUP($W2719,Return_flow_table!$A$4:$A$25,Return_flow_table!C$4:C$25)</f>
        <v>0</v>
      </c>
      <c r="AB2719">
        <f ca="1">_xlfn.XLOOKUP($W2719,Return_flow_table!$A$4:$A$25,Return_flow_table!D$4:D$25)</f>
        <v>0</v>
      </c>
      <c r="AC2719">
        <f ca="1">_xlfn.XLOOKUP($W2719,Return_flow_table!$A$4:$A$25,Return_flow_table!E$4:E$25)</f>
        <v>0</v>
      </c>
      <c r="AD2719">
        <f ca="1">_xlfn.XLOOKUP($W2719,Return_flow_table!$A$4:$A$25,Return_flow_table!F$4:F$25)</f>
        <v>0</v>
      </c>
      <c r="AE2719">
        <f ca="1">_xlfn.XLOOKUP($W2719,Return_flow_table!$A$4:$A$25,Return_flow_table!G$4:G$25)</f>
        <v>0</v>
      </c>
      <c r="AF2719">
        <f ca="1">_xlfn.XLOOKUP($W2719,Return_flow_table!$A$4:$A$25,Return_flow_table!H$4:H$25)</f>
        <v>0</v>
      </c>
      <c r="AG2719">
        <f ca="1">_xlfn.XLOOKUP($W2719,Return_flow_table!$A$4:$A$25,Return_flow_table!I$4:I$25)</f>
        <v>0</v>
      </c>
      <c r="AH2719">
        <f ca="1">_xlfn.XLOOKUP($W2719,Return_flow_table!$A$4:$A$25,Return_flow_table!J$4:J$25)</f>
        <v>0</v>
      </c>
      <c r="AI2719">
        <f ca="1">_xlfn.XLOOKUP($W2719,Return_flow_table!$A$4:$A$25,Return_flow_table!K$4:K$25)</f>
        <v>0</v>
      </c>
      <c r="AJ2719">
        <f ca="1">_xlfn.XLOOKUP($W2719,Return_flow_table!$A$4:$A$25,Return_flow_table!L$4:L$25)</f>
        <v>0</v>
      </c>
      <c r="AK2719">
        <f ca="1">_xlfn.XLOOKUP($W2719,Return_flow_table!$A$4:$A$25,Return_flow_table!M$4:M$25)</f>
        <v>0</v>
      </c>
      <c r="AL2719" s="39" t="str" cm="1">
        <f t="array" aca="1" ref="AL2719" ca="1">IF(SUM(  ((OFFSET($A$4,0,0,COUNTA(A:A)-3,1)) =V2719) * (OFFSET($T$4, 0,0,COUNTA(A:A)-3,1) = "Domestic")) &gt; 0,"Y","")</f>
        <v>Y</v>
      </c>
    </row>
    <row r="2720" spans="1:38" x14ac:dyDescent="0.25">
      <c r="A2720" t="s">
        <v>2894</v>
      </c>
      <c r="B2720" t="s">
        <v>102</v>
      </c>
      <c r="C2720" t="s">
        <v>2196</v>
      </c>
      <c r="D2720">
        <v>0</v>
      </c>
      <c r="E2720">
        <v>2.9499999999999998E-2</v>
      </c>
      <c r="F2720" t="s">
        <v>2197</v>
      </c>
      <c r="G2720" t="s">
        <v>2895</v>
      </c>
      <c r="H2720" t="s">
        <v>99</v>
      </c>
      <c r="I2720">
        <f>_xlfn.XLOOKUP(B2720,Use_Code_Ranking!$A$4:$A$23,Use_Code_Ranking!$B$4:$B$23,9999)</f>
        <v>3</v>
      </c>
      <c r="J2720">
        <f t="shared" ca="1" si="562"/>
        <v>3</v>
      </c>
      <c r="K2720">
        <f t="shared" ca="1" si="563"/>
        <v>0</v>
      </c>
      <c r="L2720">
        <f t="shared" ca="1" si="564"/>
        <v>0</v>
      </c>
      <c r="M2720">
        <f t="shared" ca="1" si="565"/>
        <v>0</v>
      </c>
      <c r="N2720" t="str">
        <f t="shared" ca="1" si="566"/>
        <v/>
      </c>
      <c r="O2720" t="str">
        <f t="shared" ca="1" si="567"/>
        <v/>
      </c>
      <c r="P2720" t="str">
        <f t="shared" si="568"/>
        <v/>
      </c>
      <c r="Q2720" t="str">
        <f t="shared" ca="1" si="569"/>
        <v/>
      </c>
      <c r="R2720" t="str">
        <f t="shared" si="570"/>
        <v/>
      </c>
      <c r="S2720" t="str">
        <f t="shared" si="571"/>
        <v/>
      </c>
      <c r="T2720" s="2" t="str">
        <f ca="1">IF(S2720="Irrigation","Irrigation",IF(R2720="Irrigation","Irrigation",IF(Q2720="Domestic","Domestic",IF(P2720="Stockwatering","Stockwatering",IF(N2720="IRRIGATION_AND_MUNICIPAL","Irrigation and Municipal",IF(O2720="IRRIGATION_AND_DOMESTIC","Irrigation and Domestic Municipality",_xlfn.XLOOKUP(J2720,Use_Code_Ranking!$B$4:$B$23,Use_Code_Ranking!$A$4:$A$23)))))))</f>
        <v>Domestic</v>
      </c>
      <c r="V2720" s="20" t="str">
        <f ca="1"/>
        <v>S027404</v>
      </c>
      <c r="W2720" s="4" t="str">
        <f t="shared" ca="1" si="559"/>
        <v>Irrigation</v>
      </c>
      <c r="X2720" t="str">
        <f t="shared" ca="1" si="560"/>
        <v>N</v>
      </c>
      <c r="Y2720" s="2" t="str">
        <f t="shared" ca="1" si="561"/>
        <v>N</v>
      </c>
      <c r="Z2720">
        <f ca="1">_xlfn.XLOOKUP($W2720,Return_flow_table!$A$4:$A$25,Return_flow_table!B$4:B$25)</f>
        <v>0</v>
      </c>
      <c r="AA2720">
        <f ca="1">_xlfn.XLOOKUP($W2720,Return_flow_table!$A$4:$A$25,Return_flow_table!C$4:C$25)</f>
        <v>0</v>
      </c>
      <c r="AB2720">
        <f ca="1">_xlfn.XLOOKUP($W2720,Return_flow_table!$A$4:$A$25,Return_flow_table!D$4:D$25)</f>
        <v>20</v>
      </c>
      <c r="AC2720">
        <f ca="1">_xlfn.XLOOKUP($W2720,Return_flow_table!$A$4:$A$25,Return_flow_table!E$4:E$25)</f>
        <v>20</v>
      </c>
      <c r="AD2720">
        <f ca="1">_xlfn.XLOOKUP($W2720,Return_flow_table!$A$4:$A$25,Return_flow_table!F$4:F$25)</f>
        <v>10</v>
      </c>
      <c r="AE2720">
        <f ca="1">_xlfn.XLOOKUP($W2720,Return_flow_table!$A$4:$A$25,Return_flow_table!G$4:G$25)</f>
        <v>10</v>
      </c>
      <c r="AF2720">
        <f ca="1">_xlfn.XLOOKUP($W2720,Return_flow_table!$A$4:$A$25,Return_flow_table!H$4:H$25)</f>
        <v>0</v>
      </c>
      <c r="AG2720">
        <f ca="1">_xlfn.XLOOKUP($W2720,Return_flow_table!$A$4:$A$25,Return_flow_table!I$4:I$25)</f>
        <v>0</v>
      </c>
      <c r="AH2720">
        <f ca="1">_xlfn.XLOOKUP($W2720,Return_flow_table!$A$4:$A$25,Return_flow_table!J$4:J$25)</f>
        <v>0</v>
      </c>
      <c r="AI2720">
        <f ca="1">_xlfn.XLOOKUP($W2720,Return_flow_table!$A$4:$A$25,Return_flow_table!K$4:K$25)</f>
        <v>20</v>
      </c>
      <c r="AJ2720">
        <f ca="1">_xlfn.XLOOKUP($W2720,Return_flow_table!$A$4:$A$25,Return_flow_table!L$4:L$25)</f>
        <v>20</v>
      </c>
      <c r="AK2720">
        <f ca="1">_xlfn.XLOOKUP($W2720,Return_flow_table!$A$4:$A$25,Return_flow_table!M$4:M$25)</f>
        <v>0</v>
      </c>
      <c r="AL2720" s="39" t="str" cm="1">
        <f t="array" aca="1" ref="AL2720" ca="1">IF(SUM(  ((OFFSET($A$4,0,0,COUNTA(A:A)-3,1)) =V2720) * (OFFSET($T$4, 0,0,COUNTA(A:A)-3,1) = "Domestic")) &gt; 0,"Y","")</f>
        <v/>
      </c>
    </row>
    <row r="2721" spans="1:38" x14ac:dyDescent="0.25">
      <c r="A2721" t="s">
        <v>2896</v>
      </c>
      <c r="B2721" t="s">
        <v>102</v>
      </c>
      <c r="C2721" t="s">
        <v>2196</v>
      </c>
      <c r="D2721">
        <v>0</v>
      </c>
      <c r="E2721">
        <v>2.9499999999999998E-2</v>
      </c>
      <c r="F2721" t="s">
        <v>2197</v>
      </c>
      <c r="G2721" t="s">
        <v>2897</v>
      </c>
      <c r="H2721" t="s">
        <v>99</v>
      </c>
      <c r="I2721">
        <f>_xlfn.XLOOKUP(B2721,Use_Code_Ranking!$A$4:$A$23,Use_Code_Ranking!$B$4:$B$23,9999)</f>
        <v>3</v>
      </c>
      <c r="J2721">
        <f t="shared" ca="1" si="562"/>
        <v>3</v>
      </c>
      <c r="K2721">
        <f t="shared" ca="1" si="563"/>
        <v>0</v>
      </c>
      <c r="L2721">
        <f t="shared" ca="1" si="564"/>
        <v>0</v>
      </c>
      <c r="M2721">
        <f t="shared" ca="1" si="565"/>
        <v>0</v>
      </c>
      <c r="N2721" t="str">
        <f t="shared" ca="1" si="566"/>
        <v/>
      </c>
      <c r="O2721" t="str">
        <f t="shared" ca="1" si="567"/>
        <v/>
      </c>
      <c r="P2721" t="str">
        <f t="shared" si="568"/>
        <v/>
      </c>
      <c r="Q2721" t="str">
        <f t="shared" ca="1" si="569"/>
        <v/>
      </c>
      <c r="R2721" t="str">
        <f t="shared" si="570"/>
        <v/>
      </c>
      <c r="S2721" t="str">
        <f t="shared" si="571"/>
        <v/>
      </c>
      <c r="T2721" s="2" t="str">
        <f ca="1">IF(S2721="Irrigation","Irrigation",IF(R2721="Irrigation","Irrigation",IF(Q2721="Domestic","Domestic",IF(P2721="Stockwatering","Stockwatering",IF(N2721="IRRIGATION_AND_MUNICIPAL","Irrigation and Municipal",IF(O2721="IRRIGATION_AND_DOMESTIC","Irrigation and Domestic Municipality",_xlfn.XLOOKUP(J2721,Use_Code_Ranking!$B$4:$B$23,Use_Code_Ranking!$A$4:$A$23)))))))</f>
        <v>Domestic</v>
      </c>
      <c r="V2721" s="20" t="str">
        <f ca="1"/>
        <v>S027406</v>
      </c>
      <c r="W2721" s="4" t="str">
        <f t="shared" ca="1" si="559"/>
        <v>Irrigation</v>
      </c>
      <c r="X2721" t="str">
        <f t="shared" ca="1" si="560"/>
        <v>N</v>
      </c>
      <c r="Y2721" s="2" t="str">
        <f t="shared" ca="1" si="561"/>
        <v>N</v>
      </c>
      <c r="Z2721">
        <f ca="1">_xlfn.XLOOKUP($W2721,Return_flow_table!$A$4:$A$25,Return_flow_table!B$4:B$25)</f>
        <v>0</v>
      </c>
      <c r="AA2721">
        <f ca="1">_xlfn.XLOOKUP($W2721,Return_flow_table!$A$4:$A$25,Return_flow_table!C$4:C$25)</f>
        <v>0</v>
      </c>
      <c r="AB2721">
        <f ca="1">_xlfn.XLOOKUP($W2721,Return_flow_table!$A$4:$A$25,Return_flow_table!D$4:D$25)</f>
        <v>20</v>
      </c>
      <c r="AC2721">
        <f ca="1">_xlfn.XLOOKUP($W2721,Return_flow_table!$A$4:$A$25,Return_flow_table!E$4:E$25)</f>
        <v>20</v>
      </c>
      <c r="AD2721">
        <f ca="1">_xlfn.XLOOKUP($W2721,Return_flow_table!$A$4:$A$25,Return_flow_table!F$4:F$25)</f>
        <v>10</v>
      </c>
      <c r="AE2721">
        <f ca="1">_xlfn.XLOOKUP($W2721,Return_flow_table!$A$4:$A$25,Return_flow_table!G$4:G$25)</f>
        <v>10</v>
      </c>
      <c r="AF2721">
        <f ca="1">_xlfn.XLOOKUP($W2721,Return_flow_table!$A$4:$A$25,Return_flow_table!H$4:H$25)</f>
        <v>0</v>
      </c>
      <c r="AG2721">
        <f ca="1">_xlfn.XLOOKUP($W2721,Return_flow_table!$A$4:$A$25,Return_flow_table!I$4:I$25)</f>
        <v>0</v>
      </c>
      <c r="AH2721">
        <f ca="1">_xlfn.XLOOKUP($W2721,Return_flow_table!$A$4:$A$25,Return_flow_table!J$4:J$25)</f>
        <v>0</v>
      </c>
      <c r="AI2721">
        <f ca="1">_xlfn.XLOOKUP($W2721,Return_flow_table!$A$4:$A$25,Return_flow_table!K$4:K$25)</f>
        <v>20</v>
      </c>
      <c r="AJ2721">
        <f ca="1">_xlfn.XLOOKUP($W2721,Return_flow_table!$A$4:$A$25,Return_flow_table!L$4:L$25)</f>
        <v>20</v>
      </c>
      <c r="AK2721">
        <f ca="1">_xlfn.XLOOKUP($W2721,Return_flow_table!$A$4:$A$25,Return_flow_table!M$4:M$25)</f>
        <v>0</v>
      </c>
      <c r="AL2721" s="39" t="str" cm="1">
        <f t="array" aca="1" ref="AL2721" ca="1">IF(SUM(  ((OFFSET($A$4,0,0,COUNTA(A:A)-3,1)) =V2721) * (OFFSET($T$4, 0,0,COUNTA(A:A)-3,1) = "Domestic")) &gt; 0,"Y","")</f>
        <v/>
      </c>
    </row>
    <row r="2722" spans="1:38" x14ac:dyDescent="0.25">
      <c r="A2722" t="s">
        <v>2898</v>
      </c>
      <c r="B2722" t="s">
        <v>102</v>
      </c>
      <c r="C2722" t="s">
        <v>2196</v>
      </c>
      <c r="D2722">
        <v>0</v>
      </c>
      <c r="E2722">
        <v>2.9499999999999998E-2</v>
      </c>
      <c r="F2722" t="s">
        <v>2197</v>
      </c>
      <c r="G2722" t="s">
        <v>2899</v>
      </c>
      <c r="H2722" t="s">
        <v>99</v>
      </c>
      <c r="I2722">
        <f>_xlfn.XLOOKUP(B2722,Use_Code_Ranking!$A$4:$A$23,Use_Code_Ranking!$B$4:$B$23,9999)</f>
        <v>3</v>
      </c>
      <c r="J2722">
        <f t="shared" ca="1" si="562"/>
        <v>3</v>
      </c>
      <c r="K2722">
        <f t="shared" ca="1" si="563"/>
        <v>0</v>
      </c>
      <c r="L2722">
        <f t="shared" ca="1" si="564"/>
        <v>0</v>
      </c>
      <c r="M2722">
        <f t="shared" ca="1" si="565"/>
        <v>0</v>
      </c>
      <c r="N2722" t="str">
        <f t="shared" ca="1" si="566"/>
        <v/>
      </c>
      <c r="O2722" t="str">
        <f t="shared" ca="1" si="567"/>
        <v/>
      </c>
      <c r="P2722" t="str">
        <f t="shared" si="568"/>
        <v/>
      </c>
      <c r="Q2722" t="str">
        <f t="shared" ca="1" si="569"/>
        <v/>
      </c>
      <c r="R2722" t="str">
        <f t="shared" si="570"/>
        <v/>
      </c>
      <c r="S2722" t="str">
        <f t="shared" si="571"/>
        <v/>
      </c>
      <c r="T2722" s="2" t="str">
        <f ca="1">IF(S2722="Irrigation","Irrigation",IF(R2722="Irrigation","Irrigation",IF(Q2722="Domestic","Domestic",IF(P2722="Stockwatering","Stockwatering",IF(N2722="IRRIGATION_AND_MUNICIPAL","Irrigation and Municipal",IF(O2722="IRRIGATION_AND_DOMESTIC","Irrigation and Domestic Municipality",_xlfn.XLOOKUP(J2722,Use_Code_Ranking!$B$4:$B$23,Use_Code_Ranking!$A$4:$A$23)))))))</f>
        <v>Domestic</v>
      </c>
      <c r="V2722" s="20" t="str">
        <f ca="1"/>
        <v>S027408</v>
      </c>
      <c r="W2722" s="4" t="str">
        <f t="shared" ca="1" si="559"/>
        <v>Irrigation</v>
      </c>
      <c r="X2722" t="str">
        <f t="shared" ca="1" si="560"/>
        <v>N</v>
      </c>
      <c r="Y2722" s="2" t="str">
        <f t="shared" ca="1" si="561"/>
        <v>N</v>
      </c>
      <c r="Z2722">
        <f ca="1">_xlfn.XLOOKUP($W2722,Return_flow_table!$A$4:$A$25,Return_flow_table!B$4:B$25)</f>
        <v>0</v>
      </c>
      <c r="AA2722">
        <f ca="1">_xlfn.XLOOKUP($W2722,Return_flow_table!$A$4:$A$25,Return_flow_table!C$4:C$25)</f>
        <v>0</v>
      </c>
      <c r="AB2722">
        <f ca="1">_xlfn.XLOOKUP($W2722,Return_flow_table!$A$4:$A$25,Return_flow_table!D$4:D$25)</f>
        <v>20</v>
      </c>
      <c r="AC2722">
        <f ca="1">_xlfn.XLOOKUP($W2722,Return_flow_table!$A$4:$A$25,Return_flow_table!E$4:E$25)</f>
        <v>20</v>
      </c>
      <c r="AD2722">
        <f ca="1">_xlfn.XLOOKUP($W2722,Return_flow_table!$A$4:$A$25,Return_flow_table!F$4:F$25)</f>
        <v>10</v>
      </c>
      <c r="AE2722">
        <f ca="1">_xlfn.XLOOKUP($W2722,Return_flow_table!$A$4:$A$25,Return_flow_table!G$4:G$25)</f>
        <v>10</v>
      </c>
      <c r="AF2722">
        <f ca="1">_xlfn.XLOOKUP($W2722,Return_flow_table!$A$4:$A$25,Return_flow_table!H$4:H$25)</f>
        <v>0</v>
      </c>
      <c r="AG2722">
        <f ca="1">_xlfn.XLOOKUP($W2722,Return_flow_table!$A$4:$A$25,Return_flow_table!I$4:I$25)</f>
        <v>0</v>
      </c>
      <c r="AH2722">
        <f ca="1">_xlfn.XLOOKUP($W2722,Return_flow_table!$A$4:$A$25,Return_flow_table!J$4:J$25)</f>
        <v>0</v>
      </c>
      <c r="AI2722">
        <f ca="1">_xlfn.XLOOKUP($W2722,Return_flow_table!$A$4:$A$25,Return_flow_table!K$4:K$25)</f>
        <v>20</v>
      </c>
      <c r="AJ2722">
        <f ca="1">_xlfn.XLOOKUP($W2722,Return_flow_table!$A$4:$A$25,Return_flow_table!L$4:L$25)</f>
        <v>20</v>
      </c>
      <c r="AK2722">
        <f ca="1">_xlfn.XLOOKUP($W2722,Return_flow_table!$A$4:$A$25,Return_flow_table!M$4:M$25)</f>
        <v>0</v>
      </c>
      <c r="AL2722" s="39" t="str" cm="1">
        <f t="array" aca="1" ref="AL2722" ca="1">IF(SUM(  ((OFFSET($A$4,0,0,COUNTA(A:A)-3,1)) =V2722) * (OFFSET($T$4, 0,0,COUNTA(A:A)-3,1) = "Domestic")) &gt; 0,"Y","")</f>
        <v/>
      </c>
    </row>
    <row r="2723" spans="1:38" x14ac:dyDescent="0.25">
      <c r="A2723" t="s">
        <v>2900</v>
      </c>
      <c r="B2723" t="s">
        <v>102</v>
      </c>
      <c r="C2723" t="s">
        <v>2196</v>
      </c>
      <c r="D2723">
        <v>0</v>
      </c>
      <c r="E2723">
        <v>2.9499999999999998E-2</v>
      </c>
      <c r="F2723" t="s">
        <v>2197</v>
      </c>
      <c r="G2723" t="s">
        <v>2901</v>
      </c>
      <c r="H2723" t="s">
        <v>99</v>
      </c>
      <c r="I2723">
        <f>_xlfn.XLOOKUP(B2723,Use_Code_Ranking!$A$4:$A$23,Use_Code_Ranking!$B$4:$B$23,9999)</f>
        <v>3</v>
      </c>
      <c r="J2723">
        <f t="shared" ca="1" si="562"/>
        <v>3</v>
      </c>
      <c r="K2723">
        <f t="shared" ca="1" si="563"/>
        <v>0</v>
      </c>
      <c r="L2723">
        <f t="shared" ca="1" si="564"/>
        <v>0</v>
      </c>
      <c r="M2723">
        <f t="shared" ca="1" si="565"/>
        <v>0</v>
      </c>
      <c r="N2723" t="str">
        <f t="shared" ca="1" si="566"/>
        <v/>
      </c>
      <c r="O2723" t="str">
        <f t="shared" ca="1" si="567"/>
        <v/>
      </c>
      <c r="P2723" t="str">
        <f t="shared" si="568"/>
        <v/>
      </c>
      <c r="Q2723" t="str">
        <f t="shared" ca="1" si="569"/>
        <v/>
      </c>
      <c r="R2723" t="str">
        <f t="shared" si="570"/>
        <v/>
      </c>
      <c r="S2723" t="str">
        <f t="shared" si="571"/>
        <v/>
      </c>
      <c r="T2723" s="2" t="str">
        <f ca="1">IF(S2723="Irrigation","Irrigation",IF(R2723="Irrigation","Irrigation",IF(Q2723="Domestic","Domestic",IF(P2723="Stockwatering","Stockwatering",IF(N2723="IRRIGATION_AND_MUNICIPAL","Irrigation and Municipal",IF(O2723="IRRIGATION_AND_DOMESTIC","Irrigation and Domestic Municipality",_xlfn.XLOOKUP(J2723,Use_Code_Ranking!$B$4:$B$23,Use_Code_Ranking!$A$4:$A$23)))))))</f>
        <v>Domestic</v>
      </c>
      <c r="V2723" s="20" t="str">
        <f ca="1"/>
        <v>S027411</v>
      </c>
      <c r="W2723" s="4" t="str">
        <f t="shared" ca="1" si="559"/>
        <v>Irrigation</v>
      </c>
      <c r="X2723" t="str">
        <f t="shared" ca="1" si="560"/>
        <v>N</v>
      </c>
      <c r="Y2723" s="2" t="str">
        <f t="shared" ca="1" si="561"/>
        <v>N</v>
      </c>
      <c r="Z2723">
        <f ca="1">_xlfn.XLOOKUP($W2723,Return_flow_table!$A$4:$A$25,Return_flow_table!B$4:B$25)</f>
        <v>0</v>
      </c>
      <c r="AA2723">
        <f ca="1">_xlfn.XLOOKUP($W2723,Return_flow_table!$A$4:$A$25,Return_flow_table!C$4:C$25)</f>
        <v>0</v>
      </c>
      <c r="AB2723">
        <f ca="1">_xlfn.XLOOKUP($W2723,Return_flow_table!$A$4:$A$25,Return_flow_table!D$4:D$25)</f>
        <v>20</v>
      </c>
      <c r="AC2723">
        <f ca="1">_xlfn.XLOOKUP($W2723,Return_flow_table!$A$4:$A$25,Return_flow_table!E$4:E$25)</f>
        <v>20</v>
      </c>
      <c r="AD2723">
        <f ca="1">_xlfn.XLOOKUP($W2723,Return_flow_table!$A$4:$A$25,Return_flow_table!F$4:F$25)</f>
        <v>10</v>
      </c>
      <c r="AE2723">
        <f ca="1">_xlfn.XLOOKUP($W2723,Return_flow_table!$A$4:$A$25,Return_flow_table!G$4:G$25)</f>
        <v>10</v>
      </c>
      <c r="AF2723">
        <f ca="1">_xlfn.XLOOKUP($W2723,Return_flow_table!$A$4:$A$25,Return_flow_table!H$4:H$25)</f>
        <v>0</v>
      </c>
      <c r="AG2723">
        <f ca="1">_xlfn.XLOOKUP($W2723,Return_flow_table!$A$4:$A$25,Return_flow_table!I$4:I$25)</f>
        <v>0</v>
      </c>
      <c r="AH2723">
        <f ca="1">_xlfn.XLOOKUP($W2723,Return_flow_table!$A$4:$A$25,Return_flow_table!J$4:J$25)</f>
        <v>0</v>
      </c>
      <c r="AI2723">
        <f ca="1">_xlfn.XLOOKUP($W2723,Return_flow_table!$A$4:$A$25,Return_flow_table!K$4:K$25)</f>
        <v>20</v>
      </c>
      <c r="AJ2723">
        <f ca="1">_xlfn.XLOOKUP($W2723,Return_flow_table!$A$4:$A$25,Return_flow_table!L$4:L$25)</f>
        <v>20</v>
      </c>
      <c r="AK2723">
        <f ca="1">_xlfn.XLOOKUP($W2723,Return_flow_table!$A$4:$A$25,Return_flow_table!M$4:M$25)</f>
        <v>0</v>
      </c>
      <c r="AL2723" s="39" t="str" cm="1">
        <f t="array" aca="1" ref="AL2723" ca="1">IF(SUM(  ((OFFSET($A$4,0,0,COUNTA(A:A)-3,1)) =V2723) * (OFFSET($T$4, 0,0,COUNTA(A:A)-3,1) = "Domestic")) &gt; 0,"Y","")</f>
        <v/>
      </c>
    </row>
    <row r="2724" spans="1:38" x14ac:dyDescent="0.25">
      <c r="A2724" t="s">
        <v>2902</v>
      </c>
      <c r="B2724" t="s">
        <v>102</v>
      </c>
      <c r="C2724" t="s">
        <v>2196</v>
      </c>
      <c r="D2724">
        <v>0</v>
      </c>
      <c r="E2724">
        <v>2.9499999999999998E-2</v>
      </c>
      <c r="F2724" t="s">
        <v>2197</v>
      </c>
      <c r="G2724" t="s">
        <v>2903</v>
      </c>
      <c r="H2724" t="s">
        <v>99</v>
      </c>
      <c r="I2724">
        <f>_xlfn.XLOOKUP(B2724,Use_Code_Ranking!$A$4:$A$23,Use_Code_Ranking!$B$4:$B$23,9999)</f>
        <v>3</v>
      </c>
      <c r="J2724">
        <f t="shared" ca="1" si="562"/>
        <v>3</v>
      </c>
      <c r="K2724">
        <f t="shared" ca="1" si="563"/>
        <v>0</v>
      </c>
      <c r="L2724">
        <f t="shared" ca="1" si="564"/>
        <v>0</v>
      </c>
      <c r="M2724">
        <f t="shared" ca="1" si="565"/>
        <v>0</v>
      </c>
      <c r="N2724" t="str">
        <f t="shared" ca="1" si="566"/>
        <v/>
      </c>
      <c r="O2724" t="str">
        <f t="shared" ca="1" si="567"/>
        <v/>
      </c>
      <c r="P2724" t="str">
        <f t="shared" si="568"/>
        <v/>
      </c>
      <c r="Q2724" t="str">
        <f t="shared" ca="1" si="569"/>
        <v/>
      </c>
      <c r="R2724" t="str">
        <f t="shared" si="570"/>
        <v/>
      </c>
      <c r="S2724" t="str">
        <f t="shared" si="571"/>
        <v/>
      </c>
      <c r="T2724" s="2" t="str">
        <f ca="1">IF(S2724="Irrigation","Irrigation",IF(R2724="Irrigation","Irrigation",IF(Q2724="Domestic","Domestic",IF(P2724="Stockwatering","Stockwatering",IF(N2724="IRRIGATION_AND_MUNICIPAL","Irrigation and Municipal",IF(O2724="IRRIGATION_AND_DOMESTIC","Irrigation and Domestic Municipality",_xlfn.XLOOKUP(J2724,Use_Code_Ranking!$B$4:$B$23,Use_Code_Ranking!$A$4:$A$23)))))))</f>
        <v>Domestic</v>
      </c>
      <c r="V2724" s="20" t="str">
        <f ca="1"/>
        <v>S027419</v>
      </c>
      <c r="W2724" s="4" t="str">
        <f t="shared" ca="1" si="559"/>
        <v>Irrigation</v>
      </c>
      <c r="X2724" t="str">
        <f t="shared" ca="1" si="560"/>
        <v>N</v>
      </c>
      <c r="Y2724" s="2" t="str">
        <f t="shared" ca="1" si="561"/>
        <v>N</v>
      </c>
      <c r="Z2724">
        <f ca="1">_xlfn.XLOOKUP($W2724,Return_flow_table!$A$4:$A$25,Return_flow_table!B$4:B$25)</f>
        <v>0</v>
      </c>
      <c r="AA2724">
        <f ca="1">_xlfn.XLOOKUP($W2724,Return_flow_table!$A$4:$A$25,Return_flow_table!C$4:C$25)</f>
        <v>0</v>
      </c>
      <c r="AB2724">
        <f ca="1">_xlfn.XLOOKUP($W2724,Return_flow_table!$A$4:$A$25,Return_flow_table!D$4:D$25)</f>
        <v>20</v>
      </c>
      <c r="AC2724">
        <f ca="1">_xlfn.XLOOKUP($W2724,Return_flow_table!$A$4:$A$25,Return_flow_table!E$4:E$25)</f>
        <v>20</v>
      </c>
      <c r="AD2724">
        <f ca="1">_xlfn.XLOOKUP($W2724,Return_flow_table!$A$4:$A$25,Return_flow_table!F$4:F$25)</f>
        <v>10</v>
      </c>
      <c r="AE2724">
        <f ca="1">_xlfn.XLOOKUP($W2724,Return_flow_table!$A$4:$A$25,Return_flow_table!G$4:G$25)</f>
        <v>10</v>
      </c>
      <c r="AF2724">
        <f ca="1">_xlfn.XLOOKUP($W2724,Return_flow_table!$A$4:$A$25,Return_flow_table!H$4:H$25)</f>
        <v>0</v>
      </c>
      <c r="AG2724">
        <f ca="1">_xlfn.XLOOKUP($W2724,Return_flow_table!$A$4:$A$25,Return_flow_table!I$4:I$25)</f>
        <v>0</v>
      </c>
      <c r="AH2724">
        <f ca="1">_xlfn.XLOOKUP($W2724,Return_flow_table!$A$4:$A$25,Return_flow_table!J$4:J$25)</f>
        <v>0</v>
      </c>
      <c r="AI2724">
        <f ca="1">_xlfn.XLOOKUP($W2724,Return_flow_table!$A$4:$A$25,Return_flow_table!K$4:K$25)</f>
        <v>20</v>
      </c>
      <c r="AJ2724">
        <f ca="1">_xlfn.XLOOKUP($W2724,Return_flow_table!$A$4:$A$25,Return_flow_table!L$4:L$25)</f>
        <v>20</v>
      </c>
      <c r="AK2724">
        <f ca="1">_xlfn.XLOOKUP($W2724,Return_flow_table!$A$4:$A$25,Return_flow_table!M$4:M$25)</f>
        <v>0</v>
      </c>
      <c r="AL2724" s="39" t="str" cm="1">
        <f t="array" aca="1" ref="AL2724" ca="1">IF(SUM(  ((OFFSET($A$4,0,0,COUNTA(A:A)-3,1)) =V2724) * (OFFSET($T$4, 0,0,COUNTA(A:A)-3,1) = "Domestic")) &gt; 0,"Y","")</f>
        <v/>
      </c>
    </row>
    <row r="2725" spans="1:38" x14ac:dyDescent="0.25">
      <c r="A2725" t="s">
        <v>2904</v>
      </c>
      <c r="B2725" t="s">
        <v>102</v>
      </c>
      <c r="C2725" t="s">
        <v>2196</v>
      </c>
      <c r="D2725">
        <v>0</v>
      </c>
      <c r="E2725">
        <v>2.9499999999999998E-2</v>
      </c>
      <c r="F2725" t="s">
        <v>2197</v>
      </c>
      <c r="G2725" t="s">
        <v>2905</v>
      </c>
      <c r="H2725" t="s">
        <v>99</v>
      </c>
      <c r="I2725">
        <f>_xlfn.XLOOKUP(B2725,Use_Code_Ranking!$A$4:$A$23,Use_Code_Ranking!$B$4:$B$23,9999)</f>
        <v>3</v>
      </c>
      <c r="J2725">
        <f t="shared" ca="1" si="562"/>
        <v>3</v>
      </c>
      <c r="K2725">
        <f t="shared" ca="1" si="563"/>
        <v>0</v>
      </c>
      <c r="L2725">
        <f t="shared" ca="1" si="564"/>
        <v>0</v>
      </c>
      <c r="M2725">
        <f t="shared" ca="1" si="565"/>
        <v>0</v>
      </c>
      <c r="N2725" t="str">
        <f t="shared" ca="1" si="566"/>
        <v/>
      </c>
      <c r="O2725" t="str">
        <f t="shared" ca="1" si="567"/>
        <v/>
      </c>
      <c r="P2725" t="str">
        <f t="shared" si="568"/>
        <v/>
      </c>
      <c r="Q2725" t="str">
        <f t="shared" ca="1" si="569"/>
        <v/>
      </c>
      <c r="R2725" t="str">
        <f t="shared" si="570"/>
        <v/>
      </c>
      <c r="S2725" t="str">
        <f t="shared" si="571"/>
        <v/>
      </c>
      <c r="T2725" s="2" t="str">
        <f ca="1">IF(S2725="Irrigation","Irrigation",IF(R2725="Irrigation","Irrigation",IF(Q2725="Domestic","Domestic",IF(P2725="Stockwatering","Stockwatering",IF(N2725="IRRIGATION_AND_MUNICIPAL","Irrigation and Municipal",IF(O2725="IRRIGATION_AND_DOMESTIC","Irrigation and Domestic Municipality",_xlfn.XLOOKUP(J2725,Use_Code_Ranking!$B$4:$B$23,Use_Code_Ranking!$A$4:$A$23)))))))</f>
        <v>Domestic</v>
      </c>
      <c r="V2725" s="20" t="str">
        <f ca="1"/>
        <v>S027422</v>
      </c>
      <c r="W2725" s="4" t="str">
        <f t="shared" ca="1" si="559"/>
        <v>Irrigation</v>
      </c>
      <c r="X2725" t="str">
        <f t="shared" ca="1" si="560"/>
        <v>N</v>
      </c>
      <c r="Y2725" s="2" t="str">
        <f t="shared" ca="1" si="561"/>
        <v>N</v>
      </c>
      <c r="Z2725">
        <f ca="1">_xlfn.XLOOKUP($W2725,Return_flow_table!$A$4:$A$25,Return_flow_table!B$4:B$25)</f>
        <v>0</v>
      </c>
      <c r="AA2725">
        <f ca="1">_xlfn.XLOOKUP($W2725,Return_flow_table!$A$4:$A$25,Return_flow_table!C$4:C$25)</f>
        <v>0</v>
      </c>
      <c r="AB2725">
        <f ca="1">_xlfn.XLOOKUP($W2725,Return_flow_table!$A$4:$A$25,Return_flow_table!D$4:D$25)</f>
        <v>20</v>
      </c>
      <c r="AC2725">
        <f ca="1">_xlfn.XLOOKUP($W2725,Return_flow_table!$A$4:$A$25,Return_flow_table!E$4:E$25)</f>
        <v>20</v>
      </c>
      <c r="AD2725">
        <f ca="1">_xlfn.XLOOKUP($W2725,Return_flow_table!$A$4:$A$25,Return_flow_table!F$4:F$25)</f>
        <v>10</v>
      </c>
      <c r="AE2725">
        <f ca="1">_xlfn.XLOOKUP($W2725,Return_flow_table!$A$4:$A$25,Return_flow_table!G$4:G$25)</f>
        <v>10</v>
      </c>
      <c r="AF2725">
        <f ca="1">_xlfn.XLOOKUP($W2725,Return_flow_table!$A$4:$A$25,Return_flow_table!H$4:H$25)</f>
        <v>0</v>
      </c>
      <c r="AG2725">
        <f ca="1">_xlfn.XLOOKUP($W2725,Return_flow_table!$A$4:$A$25,Return_flow_table!I$4:I$25)</f>
        <v>0</v>
      </c>
      <c r="AH2725">
        <f ca="1">_xlfn.XLOOKUP($W2725,Return_flow_table!$A$4:$A$25,Return_flow_table!J$4:J$25)</f>
        <v>0</v>
      </c>
      <c r="AI2725">
        <f ca="1">_xlfn.XLOOKUP($W2725,Return_flow_table!$A$4:$A$25,Return_flow_table!K$4:K$25)</f>
        <v>20</v>
      </c>
      <c r="AJ2725">
        <f ca="1">_xlfn.XLOOKUP($W2725,Return_flow_table!$A$4:$A$25,Return_flow_table!L$4:L$25)</f>
        <v>20</v>
      </c>
      <c r="AK2725">
        <f ca="1">_xlfn.XLOOKUP($W2725,Return_flow_table!$A$4:$A$25,Return_flow_table!M$4:M$25)</f>
        <v>0</v>
      </c>
      <c r="AL2725" s="39" t="str" cm="1">
        <f t="array" aca="1" ref="AL2725" ca="1">IF(SUM(  ((OFFSET($A$4,0,0,COUNTA(A:A)-3,1)) =V2725) * (OFFSET($T$4, 0,0,COUNTA(A:A)-3,1) = "Domestic")) &gt; 0,"Y","")</f>
        <v/>
      </c>
    </row>
    <row r="2726" spans="1:38" x14ac:dyDescent="0.25">
      <c r="A2726" t="s">
        <v>2906</v>
      </c>
      <c r="B2726" t="s">
        <v>102</v>
      </c>
      <c r="C2726" t="s">
        <v>2196</v>
      </c>
      <c r="D2726">
        <v>0</v>
      </c>
      <c r="E2726">
        <v>2.9499999999999998E-2</v>
      </c>
      <c r="F2726" t="s">
        <v>2197</v>
      </c>
      <c r="G2726" t="s">
        <v>2907</v>
      </c>
      <c r="H2726" t="s">
        <v>99</v>
      </c>
      <c r="I2726">
        <f>_xlfn.XLOOKUP(B2726,Use_Code_Ranking!$A$4:$A$23,Use_Code_Ranking!$B$4:$B$23,9999)</f>
        <v>3</v>
      </c>
      <c r="J2726">
        <f t="shared" ca="1" si="562"/>
        <v>3</v>
      </c>
      <c r="K2726">
        <f t="shared" ca="1" si="563"/>
        <v>0</v>
      </c>
      <c r="L2726">
        <f t="shared" ca="1" si="564"/>
        <v>0</v>
      </c>
      <c r="M2726">
        <f t="shared" ca="1" si="565"/>
        <v>0</v>
      </c>
      <c r="N2726" t="str">
        <f t="shared" ca="1" si="566"/>
        <v/>
      </c>
      <c r="O2726" t="str">
        <f t="shared" ca="1" si="567"/>
        <v/>
      </c>
      <c r="P2726" t="str">
        <f t="shared" si="568"/>
        <v/>
      </c>
      <c r="Q2726" t="str">
        <f t="shared" ca="1" si="569"/>
        <v/>
      </c>
      <c r="R2726" t="str">
        <f t="shared" si="570"/>
        <v/>
      </c>
      <c r="S2726" t="str">
        <f t="shared" si="571"/>
        <v/>
      </c>
      <c r="T2726" s="2" t="str">
        <f ca="1">IF(S2726="Irrigation","Irrigation",IF(R2726="Irrigation","Irrigation",IF(Q2726="Domestic","Domestic",IF(P2726="Stockwatering","Stockwatering",IF(N2726="IRRIGATION_AND_MUNICIPAL","Irrigation and Municipal",IF(O2726="IRRIGATION_AND_DOMESTIC","Irrigation and Domestic Municipality",_xlfn.XLOOKUP(J2726,Use_Code_Ranking!$B$4:$B$23,Use_Code_Ranking!$A$4:$A$23)))))))</f>
        <v>Domestic</v>
      </c>
      <c r="V2726" s="20" t="str">
        <f ca="1"/>
        <v>S027424</v>
      </c>
      <c r="W2726" s="4" t="str">
        <f t="shared" ca="1" si="559"/>
        <v>Irrigation</v>
      </c>
      <c r="X2726" t="str">
        <f t="shared" ca="1" si="560"/>
        <v>N</v>
      </c>
      <c r="Y2726" s="2" t="str">
        <f t="shared" ca="1" si="561"/>
        <v>N</v>
      </c>
      <c r="Z2726">
        <f ca="1">_xlfn.XLOOKUP($W2726,Return_flow_table!$A$4:$A$25,Return_flow_table!B$4:B$25)</f>
        <v>0</v>
      </c>
      <c r="AA2726">
        <f ca="1">_xlfn.XLOOKUP($W2726,Return_flow_table!$A$4:$A$25,Return_flow_table!C$4:C$25)</f>
        <v>0</v>
      </c>
      <c r="AB2726">
        <f ca="1">_xlfn.XLOOKUP($W2726,Return_flow_table!$A$4:$A$25,Return_flow_table!D$4:D$25)</f>
        <v>20</v>
      </c>
      <c r="AC2726">
        <f ca="1">_xlfn.XLOOKUP($W2726,Return_flow_table!$A$4:$A$25,Return_flow_table!E$4:E$25)</f>
        <v>20</v>
      </c>
      <c r="AD2726">
        <f ca="1">_xlfn.XLOOKUP($W2726,Return_flow_table!$A$4:$A$25,Return_flow_table!F$4:F$25)</f>
        <v>10</v>
      </c>
      <c r="AE2726">
        <f ca="1">_xlfn.XLOOKUP($W2726,Return_flow_table!$A$4:$A$25,Return_flow_table!G$4:G$25)</f>
        <v>10</v>
      </c>
      <c r="AF2726">
        <f ca="1">_xlfn.XLOOKUP($W2726,Return_flow_table!$A$4:$A$25,Return_flow_table!H$4:H$25)</f>
        <v>0</v>
      </c>
      <c r="AG2726">
        <f ca="1">_xlfn.XLOOKUP($W2726,Return_flow_table!$A$4:$A$25,Return_flow_table!I$4:I$25)</f>
        <v>0</v>
      </c>
      <c r="AH2726">
        <f ca="1">_xlfn.XLOOKUP($W2726,Return_flow_table!$A$4:$A$25,Return_flow_table!J$4:J$25)</f>
        <v>0</v>
      </c>
      <c r="AI2726">
        <f ca="1">_xlfn.XLOOKUP($W2726,Return_flow_table!$A$4:$A$25,Return_flow_table!K$4:K$25)</f>
        <v>20</v>
      </c>
      <c r="AJ2726">
        <f ca="1">_xlfn.XLOOKUP($W2726,Return_flow_table!$A$4:$A$25,Return_flow_table!L$4:L$25)</f>
        <v>20</v>
      </c>
      <c r="AK2726">
        <f ca="1">_xlfn.XLOOKUP($W2726,Return_flow_table!$A$4:$A$25,Return_flow_table!M$4:M$25)</f>
        <v>0</v>
      </c>
      <c r="AL2726" s="39" t="str" cm="1">
        <f t="array" aca="1" ref="AL2726" ca="1">IF(SUM(  ((OFFSET($A$4,0,0,COUNTA(A:A)-3,1)) =V2726) * (OFFSET($T$4, 0,0,COUNTA(A:A)-3,1) = "Domestic")) &gt; 0,"Y","")</f>
        <v/>
      </c>
    </row>
    <row r="2727" spans="1:38" x14ac:dyDescent="0.25">
      <c r="A2727" t="s">
        <v>2908</v>
      </c>
      <c r="B2727" t="s">
        <v>102</v>
      </c>
      <c r="C2727" t="s">
        <v>2196</v>
      </c>
      <c r="D2727">
        <v>0</v>
      </c>
      <c r="E2727">
        <v>2.9499999999999998E-2</v>
      </c>
      <c r="F2727" t="s">
        <v>2197</v>
      </c>
      <c r="G2727" t="s">
        <v>2909</v>
      </c>
      <c r="H2727" t="s">
        <v>99</v>
      </c>
      <c r="I2727">
        <f>_xlfn.XLOOKUP(B2727,Use_Code_Ranking!$A$4:$A$23,Use_Code_Ranking!$B$4:$B$23,9999)</f>
        <v>3</v>
      </c>
      <c r="J2727">
        <f t="shared" ca="1" si="562"/>
        <v>3</v>
      </c>
      <c r="K2727">
        <f t="shared" ca="1" si="563"/>
        <v>0</v>
      </c>
      <c r="L2727">
        <f t="shared" ca="1" si="564"/>
        <v>0</v>
      </c>
      <c r="M2727">
        <f t="shared" ca="1" si="565"/>
        <v>0</v>
      </c>
      <c r="N2727" t="str">
        <f t="shared" ca="1" si="566"/>
        <v/>
      </c>
      <c r="O2727" t="str">
        <f t="shared" ca="1" si="567"/>
        <v/>
      </c>
      <c r="P2727" t="str">
        <f t="shared" si="568"/>
        <v/>
      </c>
      <c r="Q2727" t="str">
        <f t="shared" ca="1" si="569"/>
        <v/>
      </c>
      <c r="R2727" t="str">
        <f t="shared" si="570"/>
        <v/>
      </c>
      <c r="S2727" t="str">
        <f t="shared" si="571"/>
        <v/>
      </c>
      <c r="T2727" s="2" t="str">
        <f ca="1">IF(S2727="Irrigation","Irrigation",IF(R2727="Irrigation","Irrigation",IF(Q2727="Domestic","Domestic",IF(P2727="Stockwatering","Stockwatering",IF(N2727="IRRIGATION_AND_MUNICIPAL","Irrigation and Municipal",IF(O2727="IRRIGATION_AND_DOMESTIC","Irrigation and Domestic Municipality",_xlfn.XLOOKUP(J2727,Use_Code_Ranking!$B$4:$B$23,Use_Code_Ranking!$A$4:$A$23)))))))</f>
        <v>Domestic</v>
      </c>
      <c r="V2727" s="20" t="str">
        <f ca="1"/>
        <v>S027437</v>
      </c>
      <c r="W2727" s="4" t="str">
        <f t="shared" ca="1" si="559"/>
        <v>Irrigation</v>
      </c>
      <c r="X2727" t="str">
        <f t="shared" ca="1" si="560"/>
        <v>N</v>
      </c>
      <c r="Y2727" s="2" t="str">
        <f t="shared" ca="1" si="561"/>
        <v>N</v>
      </c>
      <c r="Z2727">
        <f ca="1">_xlfn.XLOOKUP($W2727,Return_flow_table!$A$4:$A$25,Return_flow_table!B$4:B$25)</f>
        <v>0</v>
      </c>
      <c r="AA2727">
        <f ca="1">_xlfn.XLOOKUP($W2727,Return_flow_table!$A$4:$A$25,Return_flow_table!C$4:C$25)</f>
        <v>0</v>
      </c>
      <c r="AB2727">
        <f ca="1">_xlfn.XLOOKUP($W2727,Return_flow_table!$A$4:$A$25,Return_flow_table!D$4:D$25)</f>
        <v>20</v>
      </c>
      <c r="AC2727">
        <f ca="1">_xlfn.XLOOKUP($W2727,Return_flow_table!$A$4:$A$25,Return_flow_table!E$4:E$25)</f>
        <v>20</v>
      </c>
      <c r="AD2727">
        <f ca="1">_xlfn.XLOOKUP($W2727,Return_flow_table!$A$4:$A$25,Return_flow_table!F$4:F$25)</f>
        <v>10</v>
      </c>
      <c r="AE2727">
        <f ca="1">_xlfn.XLOOKUP($W2727,Return_flow_table!$A$4:$A$25,Return_flow_table!G$4:G$25)</f>
        <v>10</v>
      </c>
      <c r="AF2727">
        <f ca="1">_xlfn.XLOOKUP($W2727,Return_flow_table!$A$4:$A$25,Return_flow_table!H$4:H$25)</f>
        <v>0</v>
      </c>
      <c r="AG2727">
        <f ca="1">_xlfn.XLOOKUP($W2727,Return_flow_table!$A$4:$A$25,Return_flow_table!I$4:I$25)</f>
        <v>0</v>
      </c>
      <c r="AH2727">
        <f ca="1">_xlfn.XLOOKUP($W2727,Return_flow_table!$A$4:$A$25,Return_flow_table!J$4:J$25)</f>
        <v>0</v>
      </c>
      <c r="AI2727">
        <f ca="1">_xlfn.XLOOKUP($W2727,Return_flow_table!$A$4:$A$25,Return_flow_table!K$4:K$25)</f>
        <v>20</v>
      </c>
      <c r="AJ2727">
        <f ca="1">_xlfn.XLOOKUP($W2727,Return_flow_table!$A$4:$A$25,Return_flow_table!L$4:L$25)</f>
        <v>20</v>
      </c>
      <c r="AK2727">
        <f ca="1">_xlfn.XLOOKUP($W2727,Return_flow_table!$A$4:$A$25,Return_flow_table!M$4:M$25)</f>
        <v>0</v>
      </c>
      <c r="AL2727" s="39" t="str" cm="1">
        <f t="array" aca="1" ref="AL2727" ca="1">IF(SUM(  ((OFFSET($A$4,0,0,COUNTA(A:A)-3,1)) =V2727) * (OFFSET($T$4, 0,0,COUNTA(A:A)-3,1) = "Domestic")) &gt; 0,"Y","")</f>
        <v/>
      </c>
    </row>
    <row r="2728" spans="1:38" x14ac:dyDescent="0.25">
      <c r="A2728" t="s">
        <v>2910</v>
      </c>
      <c r="B2728" t="s">
        <v>102</v>
      </c>
      <c r="C2728" t="s">
        <v>2196</v>
      </c>
      <c r="D2728">
        <v>0</v>
      </c>
      <c r="E2728">
        <v>2.9499999999999998E-2</v>
      </c>
      <c r="F2728" t="s">
        <v>2197</v>
      </c>
      <c r="G2728" t="s">
        <v>2911</v>
      </c>
      <c r="H2728" t="s">
        <v>99</v>
      </c>
      <c r="I2728">
        <f>_xlfn.XLOOKUP(B2728,Use_Code_Ranking!$A$4:$A$23,Use_Code_Ranking!$B$4:$B$23,9999)</f>
        <v>3</v>
      </c>
      <c r="J2728">
        <f t="shared" ca="1" si="562"/>
        <v>3</v>
      </c>
      <c r="K2728">
        <f t="shared" ca="1" si="563"/>
        <v>0</v>
      </c>
      <c r="L2728">
        <f t="shared" ca="1" si="564"/>
        <v>0</v>
      </c>
      <c r="M2728">
        <f t="shared" ca="1" si="565"/>
        <v>0</v>
      </c>
      <c r="N2728" t="str">
        <f t="shared" ca="1" si="566"/>
        <v/>
      </c>
      <c r="O2728" t="str">
        <f t="shared" ca="1" si="567"/>
        <v/>
      </c>
      <c r="P2728" t="str">
        <f t="shared" si="568"/>
        <v/>
      </c>
      <c r="Q2728" t="str">
        <f t="shared" ca="1" si="569"/>
        <v/>
      </c>
      <c r="R2728" t="str">
        <f t="shared" si="570"/>
        <v/>
      </c>
      <c r="S2728" t="str">
        <f t="shared" si="571"/>
        <v/>
      </c>
      <c r="T2728" s="2" t="str">
        <f ca="1">IF(S2728="Irrigation","Irrigation",IF(R2728="Irrigation","Irrigation",IF(Q2728="Domestic","Domestic",IF(P2728="Stockwatering","Stockwatering",IF(N2728="IRRIGATION_AND_MUNICIPAL","Irrigation and Municipal",IF(O2728="IRRIGATION_AND_DOMESTIC","Irrigation and Domestic Municipality",_xlfn.XLOOKUP(J2728,Use_Code_Ranking!$B$4:$B$23,Use_Code_Ranking!$A$4:$A$23)))))))</f>
        <v>Domestic</v>
      </c>
      <c r="V2728" s="20" t="str">
        <f ca="1"/>
        <v>S027442</v>
      </c>
      <c r="W2728" s="4" t="str">
        <f t="shared" ca="1" si="559"/>
        <v>Irrigation</v>
      </c>
      <c r="X2728" t="str">
        <f t="shared" ca="1" si="560"/>
        <v>N</v>
      </c>
      <c r="Y2728" s="2" t="str">
        <f t="shared" ca="1" si="561"/>
        <v>N</v>
      </c>
      <c r="Z2728">
        <f ca="1">_xlfn.XLOOKUP($W2728,Return_flow_table!$A$4:$A$25,Return_flow_table!B$4:B$25)</f>
        <v>0</v>
      </c>
      <c r="AA2728">
        <f ca="1">_xlfn.XLOOKUP($W2728,Return_flow_table!$A$4:$A$25,Return_flow_table!C$4:C$25)</f>
        <v>0</v>
      </c>
      <c r="AB2728">
        <f ca="1">_xlfn.XLOOKUP($W2728,Return_flow_table!$A$4:$A$25,Return_flow_table!D$4:D$25)</f>
        <v>20</v>
      </c>
      <c r="AC2728">
        <f ca="1">_xlfn.XLOOKUP($W2728,Return_flow_table!$A$4:$A$25,Return_flow_table!E$4:E$25)</f>
        <v>20</v>
      </c>
      <c r="AD2728">
        <f ca="1">_xlfn.XLOOKUP($W2728,Return_flow_table!$A$4:$A$25,Return_flow_table!F$4:F$25)</f>
        <v>10</v>
      </c>
      <c r="AE2728">
        <f ca="1">_xlfn.XLOOKUP($W2728,Return_flow_table!$A$4:$A$25,Return_flow_table!G$4:G$25)</f>
        <v>10</v>
      </c>
      <c r="AF2728">
        <f ca="1">_xlfn.XLOOKUP($W2728,Return_flow_table!$A$4:$A$25,Return_flow_table!H$4:H$25)</f>
        <v>0</v>
      </c>
      <c r="AG2728">
        <f ca="1">_xlfn.XLOOKUP($W2728,Return_flow_table!$A$4:$A$25,Return_flow_table!I$4:I$25)</f>
        <v>0</v>
      </c>
      <c r="AH2728">
        <f ca="1">_xlfn.XLOOKUP($W2728,Return_flow_table!$A$4:$A$25,Return_flow_table!J$4:J$25)</f>
        <v>0</v>
      </c>
      <c r="AI2728">
        <f ca="1">_xlfn.XLOOKUP($W2728,Return_flow_table!$A$4:$A$25,Return_flow_table!K$4:K$25)</f>
        <v>20</v>
      </c>
      <c r="AJ2728">
        <f ca="1">_xlfn.XLOOKUP($W2728,Return_flow_table!$A$4:$A$25,Return_flow_table!L$4:L$25)</f>
        <v>20</v>
      </c>
      <c r="AK2728">
        <f ca="1">_xlfn.XLOOKUP($W2728,Return_flow_table!$A$4:$A$25,Return_flow_table!M$4:M$25)</f>
        <v>0</v>
      </c>
      <c r="AL2728" s="39" t="str" cm="1">
        <f t="array" aca="1" ref="AL2728" ca="1">IF(SUM(  ((OFFSET($A$4,0,0,COUNTA(A:A)-3,1)) =V2728) * (OFFSET($T$4, 0,0,COUNTA(A:A)-3,1) = "Domestic")) &gt; 0,"Y","")</f>
        <v/>
      </c>
    </row>
    <row r="2729" spans="1:38" x14ac:dyDescent="0.25">
      <c r="A2729" t="s">
        <v>2912</v>
      </c>
      <c r="B2729" t="s">
        <v>108</v>
      </c>
      <c r="C2729" t="s">
        <v>2196</v>
      </c>
      <c r="D2729">
        <v>0</v>
      </c>
      <c r="E2729">
        <v>405.66399999999999</v>
      </c>
      <c r="F2729" t="s">
        <v>2197</v>
      </c>
      <c r="G2729" t="s">
        <v>2913</v>
      </c>
      <c r="H2729" t="s">
        <v>99</v>
      </c>
      <c r="I2729">
        <f>_xlfn.XLOOKUP(B2729,Use_Code_Ranking!$A$4:$A$23,Use_Code_Ranking!$B$4:$B$23,9999)</f>
        <v>5</v>
      </c>
      <c r="J2729">
        <f t="shared" ca="1" si="562"/>
        <v>3</v>
      </c>
      <c r="K2729">
        <f t="shared" ca="1" si="563"/>
        <v>0</v>
      </c>
      <c r="L2729">
        <f t="shared" ca="1" si="564"/>
        <v>0</v>
      </c>
      <c r="M2729">
        <f t="shared" ca="1" si="565"/>
        <v>0</v>
      </c>
      <c r="N2729" t="str">
        <f t="shared" ca="1" si="566"/>
        <v/>
      </c>
      <c r="O2729" t="str">
        <f t="shared" ca="1" si="567"/>
        <v/>
      </c>
      <c r="P2729" t="str">
        <f t="shared" si="568"/>
        <v/>
      </c>
      <c r="Q2729" t="str">
        <f t="shared" ca="1" si="569"/>
        <v/>
      </c>
      <c r="R2729" t="str">
        <f t="shared" si="570"/>
        <v/>
      </c>
      <c r="S2729" t="str">
        <f t="shared" si="571"/>
        <v/>
      </c>
      <c r="T2729" s="2" t="str">
        <f ca="1">IF(S2729="Irrigation","Irrigation",IF(R2729="Irrigation","Irrigation",IF(Q2729="Domestic","Domestic",IF(P2729="Stockwatering","Stockwatering",IF(N2729="IRRIGATION_AND_MUNICIPAL","Irrigation and Municipal",IF(O2729="IRRIGATION_AND_DOMESTIC","Irrigation and Domestic Municipality",_xlfn.XLOOKUP(J2729,Use_Code_Ranking!$B$4:$B$23,Use_Code_Ranking!$A$4:$A$23)))))))</f>
        <v>Domestic</v>
      </c>
      <c r="V2729" s="20" t="str">
        <f ca="1"/>
        <v>S027446</v>
      </c>
      <c r="W2729" s="4" t="str">
        <f t="shared" ca="1" si="559"/>
        <v>Irrigation</v>
      </c>
      <c r="X2729" t="str">
        <f t="shared" ca="1" si="560"/>
        <v>N</v>
      </c>
      <c r="Y2729" s="2" t="str">
        <f t="shared" ca="1" si="561"/>
        <v>N</v>
      </c>
      <c r="Z2729">
        <f ca="1">_xlfn.XLOOKUP($W2729,Return_flow_table!$A$4:$A$25,Return_flow_table!B$4:B$25)</f>
        <v>0</v>
      </c>
      <c r="AA2729">
        <f ca="1">_xlfn.XLOOKUP($W2729,Return_flow_table!$A$4:$A$25,Return_flow_table!C$4:C$25)</f>
        <v>0</v>
      </c>
      <c r="AB2729">
        <f ca="1">_xlfn.XLOOKUP($W2729,Return_flow_table!$A$4:$A$25,Return_flow_table!D$4:D$25)</f>
        <v>20</v>
      </c>
      <c r="AC2729">
        <f ca="1">_xlfn.XLOOKUP($W2729,Return_flow_table!$A$4:$A$25,Return_flow_table!E$4:E$25)</f>
        <v>20</v>
      </c>
      <c r="AD2729">
        <f ca="1">_xlfn.XLOOKUP($W2729,Return_flow_table!$A$4:$A$25,Return_flow_table!F$4:F$25)</f>
        <v>10</v>
      </c>
      <c r="AE2729">
        <f ca="1">_xlfn.XLOOKUP($W2729,Return_flow_table!$A$4:$A$25,Return_flow_table!G$4:G$25)</f>
        <v>10</v>
      </c>
      <c r="AF2729">
        <f ca="1">_xlfn.XLOOKUP($W2729,Return_flow_table!$A$4:$A$25,Return_flow_table!H$4:H$25)</f>
        <v>0</v>
      </c>
      <c r="AG2729">
        <f ca="1">_xlfn.XLOOKUP($W2729,Return_flow_table!$A$4:$A$25,Return_flow_table!I$4:I$25)</f>
        <v>0</v>
      </c>
      <c r="AH2729">
        <f ca="1">_xlfn.XLOOKUP($W2729,Return_flow_table!$A$4:$A$25,Return_flow_table!J$4:J$25)</f>
        <v>0</v>
      </c>
      <c r="AI2729">
        <f ca="1">_xlfn.XLOOKUP($W2729,Return_flow_table!$A$4:$A$25,Return_flow_table!K$4:K$25)</f>
        <v>20</v>
      </c>
      <c r="AJ2729">
        <f ca="1">_xlfn.XLOOKUP($W2729,Return_flow_table!$A$4:$A$25,Return_flow_table!L$4:L$25)</f>
        <v>20</v>
      </c>
      <c r="AK2729">
        <f ca="1">_xlfn.XLOOKUP($W2729,Return_flow_table!$A$4:$A$25,Return_flow_table!M$4:M$25)</f>
        <v>0</v>
      </c>
      <c r="AL2729" s="39" t="str" cm="1">
        <f t="array" aca="1" ref="AL2729" ca="1">IF(SUM(  ((OFFSET($A$4,0,0,COUNTA(A:A)-3,1)) =V2729) * (OFFSET($T$4, 0,0,COUNTA(A:A)-3,1) = "Domestic")) &gt; 0,"Y","")</f>
        <v/>
      </c>
    </row>
    <row r="2730" spans="1:38" x14ac:dyDescent="0.25">
      <c r="A2730" t="s">
        <v>2912</v>
      </c>
      <c r="B2730" t="s">
        <v>102</v>
      </c>
      <c r="C2730" t="s">
        <v>2196</v>
      </c>
      <c r="D2730">
        <v>0</v>
      </c>
      <c r="E2730">
        <v>405.66399999999999</v>
      </c>
      <c r="F2730" t="s">
        <v>2197</v>
      </c>
      <c r="G2730" t="s">
        <v>2913</v>
      </c>
      <c r="H2730" t="s">
        <v>99</v>
      </c>
      <c r="I2730">
        <f>_xlfn.XLOOKUP(B2730,Use_Code_Ranking!$A$4:$A$23,Use_Code_Ranking!$B$4:$B$23,9999)</f>
        <v>3</v>
      </c>
      <c r="J2730">
        <f t="shared" ca="1" si="562"/>
        <v>3</v>
      </c>
      <c r="K2730">
        <f t="shared" ca="1" si="563"/>
        <v>0</v>
      </c>
      <c r="L2730">
        <f t="shared" ca="1" si="564"/>
        <v>0</v>
      </c>
      <c r="M2730">
        <f t="shared" ca="1" si="565"/>
        <v>0</v>
      </c>
      <c r="N2730" t="str">
        <f t="shared" ca="1" si="566"/>
        <v/>
      </c>
      <c r="O2730" t="str">
        <f t="shared" ca="1" si="567"/>
        <v/>
      </c>
      <c r="P2730" t="str">
        <f t="shared" si="568"/>
        <v/>
      </c>
      <c r="Q2730" t="str">
        <f t="shared" ca="1" si="569"/>
        <v/>
      </c>
      <c r="R2730" t="str">
        <f t="shared" si="570"/>
        <v/>
      </c>
      <c r="S2730" t="str">
        <f t="shared" si="571"/>
        <v/>
      </c>
      <c r="T2730" s="2" t="str">
        <f ca="1">IF(S2730="Irrigation","Irrigation",IF(R2730="Irrigation","Irrigation",IF(Q2730="Domestic","Domestic",IF(P2730="Stockwatering","Stockwatering",IF(N2730="IRRIGATION_AND_MUNICIPAL","Irrigation and Municipal",IF(O2730="IRRIGATION_AND_DOMESTIC","Irrigation and Domestic Municipality",_xlfn.XLOOKUP(J2730,Use_Code_Ranking!$B$4:$B$23,Use_Code_Ranking!$A$4:$A$23)))))))</f>
        <v>Domestic</v>
      </c>
      <c r="V2730" s="20" t="str">
        <f ca="1"/>
        <v>S027448</v>
      </c>
      <c r="W2730" s="4" t="str">
        <f t="shared" ca="1" si="559"/>
        <v>Irrigation</v>
      </c>
      <c r="X2730" t="str">
        <f t="shared" ca="1" si="560"/>
        <v>N</v>
      </c>
      <c r="Y2730" s="2" t="str">
        <f t="shared" ca="1" si="561"/>
        <v>N</v>
      </c>
      <c r="Z2730">
        <f ca="1">_xlfn.XLOOKUP($W2730,Return_flow_table!$A$4:$A$25,Return_flow_table!B$4:B$25)</f>
        <v>0</v>
      </c>
      <c r="AA2730">
        <f ca="1">_xlfn.XLOOKUP($W2730,Return_flow_table!$A$4:$A$25,Return_flow_table!C$4:C$25)</f>
        <v>0</v>
      </c>
      <c r="AB2730">
        <f ca="1">_xlfn.XLOOKUP($W2730,Return_flow_table!$A$4:$A$25,Return_flow_table!D$4:D$25)</f>
        <v>20</v>
      </c>
      <c r="AC2730">
        <f ca="1">_xlfn.XLOOKUP($W2730,Return_flow_table!$A$4:$A$25,Return_flow_table!E$4:E$25)</f>
        <v>20</v>
      </c>
      <c r="AD2730">
        <f ca="1">_xlfn.XLOOKUP($W2730,Return_flow_table!$A$4:$A$25,Return_flow_table!F$4:F$25)</f>
        <v>10</v>
      </c>
      <c r="AE2730">
        <f ca="1">_xlfn.XLOOKUP($W2730,Return_flow_table!$A$4:$A$25,Return_flow_table!G$4:G$25)</f>
        <v>10</v>
      </c>
      <c r="AF2730">
        <f ca="1">_xlfn.XLOOKUP($W2730,Return_flow_table!$A$4:$A$25,Return_flow_table!H$4:H$25)</f>
        <v>0</v>
      </c>
      <c r="AG2730">
        <f ca="1">_xlfn.XLOOKUP($W2730,Return_flow_table!$A$4:$A$25,Return_flow_table!I$4:I$25)</f>
        <v>0</v>
      </c>
      <c r="AH2730">
        <f ca="1">_xlfn.XLOOKUP($W2730,Return_flow_table!$A$4:$A$25,Return_flow_table!J$4:J$25)</f>
        <v>0</v>
      </c>
      <c r="AI2730">
        <f ca="1">_xlfn.XLOOKUP($W2730,Return_flow_table!$A$4:$A$25,Return_flow_table!K$4:K$25)</f>
        <v>20</v>
      </c>
      <c r="AJ2730">
        <f ca="1">_xlfn.XLOOKUP($W2730,Return_flow_table!$A$4:$A$25,Return_flow_table!L$4:L$25)</f>
        <v>20</v>
      </c>
      <c r="AK2730">
        <f ca="1">_xlfn.XLOOKUP($W2730,Return_flow_table!$A$4:$A$25,Return_flow_table!M$4:M$25)</f>
        <v>0</v>
      </c>
      <c r="AL2730" s="39" t="str" cm="1">
        <f t="array" aca="1" ref="AL2730" ca="1">IF(SUM(  ((OFFSET($A$4,0,0,COUNTA(A:A)-3,1)) =V2730) * (OFFSET($T$4, 0,0,COUNTA(A:A)-3,1) = "Domestic")) &gt; 0,"Y","")</f>
        <v/>
      </c>
    </row>
    <row r="2731" spans="1:38" x14ac:dyDescent="0.25">
      <c r="A2731" t="s">
        <v>2914</v>
      </c>
      <c r="B2731" t="s">
        <v>95</v>
      </c>
      <c r="C2731" t="s">
        <v>2196</v>
      </c>
      <c r="D2731">
        <v>0</v>
      </c>
      <c r="E2731">
        <v>1.4488000000000001</v>
      </c>
      <c r="F2731" t="s">
        <v>2197</v>
      </c>
      <c r="G2731" t="s">
        <v>2757</v>
      </c>
      <c r="H2731" t="s">
        <v>99</v>
      </c>
      <c r="I2731">
        <f>_xlfn.XLOOKUP(B2731,Use_Code_Ranking!$A$4:$A$23,Use_Code_Ranking!$B$4:$B$23,9999)</f>
        <v>1</v>
      </c>
      <c r="J2731">
        <f t="shared" ca="1" si="562"/>
        <v>1</v>
      </c>
      <c r="K2731">
        <f t="shared" ca="1" si="563"/>
        <v>1</v>
      </c>
      <c r="L2731">
        <f t="shared" ca="1" si="564"/>
        <v>0</v>
      </c>
      <c r="M2731">
        <f t="shared" ca="1" si="565"/>
        <v>0</v>
      </c>
      <c r="N2731" t="str">
        <f t="shared" ca="1" si="566"/>
        <v/>
      </c>
      <c r="O2731" t="str">
        <f t="shared" ca="1" si="567"/>
        <v/>
      </c>
      <c r="P2731" t="str">
        <f t="shared" si="568"/>
        <v/>
      </c>
      <c r="Q2731" t="str">
        <f t="shared" ca="1" si="569"/>
        <v/>
      </c>
      <c r="R2731" t="str">
        <f t="shared" si="570"/>
        <v/>
      </c>
      <c r="S2731" t="str">
        <f t="shared" si="571"/>
        <v/>
      </c>
      <c r="T2731" s="2" t="str">
        <f ca="1">IF(S2731="Irrigation","Irrigation",IF(R2731="Irrigation","Irrigation",IF(Q2731="Domestic","Domestic",IF(P2731="Stockwatering","Stockwatering",IF(N2731="IRRIGATION_AND_MUNICIPAL","Irrigation and Municipal",IF(O2731="IRRIGATION_AND_DOMESTIC","Irrigation and Domestic Municipality",_xlfn.XLOOKUP(J2731,Use_Code_Ranking!$B$4:$B$23,Use_Code_Ranking!$A$4:$A$23)))))))</f>
        <v>Irrigation</v>
      </c>
      <c r="V2731" s="20" t="str">
        <f ca="1"/>
        <v>S027454</v>
      </c>
      <c r="W2731" s="4" t="str">
        <f t="shared" ca="1" si="559"/>
        <v>Irrigation</v>
      </c>
      <c r="X2731" t="str">
        <f t="shared" ca="1" si="560"/>
        <v>N</v>
      </c>
      <c r="Y2731" s="2" t="str">
        <f t="shared" ca="1" si="561"/>
        <v>N</v>
      </c>
      <c r="Z2731">
        <f ca="1">_xlfn.XLOOKUP($W2731,Return_flow_table!$A$4:$A$25,Return_flow_table!B$4:B$25)</f>
        <v>0</v>
      </c>
      <c r="AA2731">
        <f ca="1">_xlfn.XLOOKUP($W2731,Return_flow_table!$A$4:$A$25,Return_flow_table!C$4:C$25)</f>
        <v>0</v>
      </c>
      <c r="AB2731">
        <f ca="1">_xlfn.XLOOKUP($W2731,Return_flow_table!$A$4:$A$25,Return_flow_table!D$4:D$25)</f>
        <v>20</v>
      </c>
      <c r="AC2731">
        <f ca="1">_xlfn.XLOOKUP($W2731,Return_flow_table!$A$4:$A$25,Return_flow_table!E$4:E$25)</f>
        <v>20</v>
      </c>
      <c r="AD2731">
        <f ca="1">_xlfn.XLOOKUP($W2731,Return_flow_table!$A$4:$A$25,Return_flow_table!F$4:F$25)</f>
        <v>10</v>
      </c>
      <c r="AE2731">
        <f ca="1">_xlfn.XLOOKUP($W2731,Return_flow_table!$A$4:$A$25,Return_flow_table!G$4:G$25)</f>
        <v>10</v>
      </c>
      <c r="AF2731">
        <f ca="1">_xlfn.XLOOKUP($W2731,Return_flow_table!$A$4:$A$25,Return_flow_table!H$4:H$25)</f>
        <v>0</v>
      </c>
      <c r="AG2731">
        <f ca="1">_xlfn.XLOOKUP($W2731,Return_flow_table!$A$4:$A$25,Return_flow_table!I$4:I$25)</f>
        <v>0</v>
      </c>
      <c r="AH2731">
        <f ca="1">_xlfn.XLOOKUP($W2731,Return_flow_table!$A$4:$A$25,Return_flow_table!J$4:J$25)</f>
        <v>0</v>
      </c>
      <c r="AI2731">
        <f ca="1">_xlfn.XLOOKUP($W2731,Return_flow_table!$A$4:$A$25,Return_flow_table!K$4:K$25)</f>
        <v>20</v>
      </c>
      <c r="AJ2731">
        <f ca="1">_xlfn.XLOOKUP($W2731,Return_flow_table!$A$4:$A$25,Return_flow_table!L$4:L$25)</f>
        <v>20</v>
      </c>
      <c r="AK2731">
        <f ca="1">_xlfn.XLOOKUP($W2731,Return_flow_table!$A$4:$A$25,Return_flow_table!M$4:M$25)</f>
        <v>0</v>
      </c>
      <c r="AL2731" s="39" t="str" cm="1">
        <f t="array" aca="1" ref="AL2731" ca="1">IF(SUM(  ((OFFSET($A$4,0,0,COUNTA(A:A)-3,1)) =V2731) * (OFFSET($T$4, 0,0,COUNTA(A:A)-3,1) = "Domestic")) &gt; 0,"Y","")</f>
        <v/>
      </c>
    </row>
    <row r="2732" spans="1:38" x14ac:dyDescent="0.25">
      <c r="A2732" t="s">
        <v>2914</v>
      </c>
      <c r="B2732" t="s">
        <v>102</v>
      </c>
      <c r="C2732" t="s">
        <v>2196</v>
      </c>
      <c r="D2732">
        <v>0</v>
      </c>
      <c r="E2732">
        <v>1.4488000000000001</v>
      </c>
      <c r="F2732" t="s">
        <v>2197</v>
      </c>
      <c r="G2732" t="s">
        <v>2757</v>
      </c>
      <c r="H2732" t="s">
        <v>99</v>
      </c>
      <c r="I2732">
        <f>_xlfn.XLOOKUP(B2732,Use_Code_Ranking!$A$4:$A$23,Use_Code_Ranking!$B$4:$B$23,9999)</f>
        <v>3</v>
      </c>
      <c r="J2732">
        <f t="shared" ca="1" si="562"/>
        <v>1</v>
      </c>
      <c r="K2732">
        <f t="shared" ca="1" si="563"/>
        <v>1</v>
      </c>
      <c r="L2732">
        <f t="shared" ca="1" si="564"/>
        <v>0</v>
      </c>
      <c r="M2732">
        <f t="shared" ca="1" si="565"/>
        <v>0</v>
      </c>
      <c r="N2732" t="str">
        <f t="shared" ca="1" si="566"/>
        <v/>
      </c>
      <c r="O2732" t="str">
        <f t="shared" ca="1" si="567"/>
        <v/>
      </c>
      <c r="P2732" t="str">
        <f t="shared" si="568"/>
        <v/>
      </c>
      <c r="Q2732" t="str">
        <f t="shared" ca="1" si="569"/>
        <v/>
      </c>
      <c r="R2732" t="str">
        <f t="shared" si="570"/>
        <v/>
      </c>
      <c r="S2732" t="str">
        <f t="shared" si="571"/>
        <v/>
      </c>
      <c r="T2732" s="2" t="str">
        <f ca="1">IF(S2732="Irrigation","Irrigation",IF(R2732="Irrigation","Irrigation",IF(Q2732="Domestic","Domestic",IF(P2732="Stockwatering","Stockwatering",IF(N2732="IRRIGATION_AND_MUNICIPAL","Irrigation and Municipal",IF(O2732="IRRIGATION_AND_DOMESTIC","Irrigation and Domestic Municipality",_xlfn.XLOOKUP(J2732,Use_Code_Ranking!$B$4:$B$23,Use_Code_Ranking!$A$4:$A$23)))))))</f>
        <v>Irrigation</v>
      </c>
      <c r="V2732" s="20" t="str">
        <f ca="1"/>
        <v>S027463</v>
      </c>
      <c r="W2732" s="4" t="str">
        <f t="shared" ca="1" si="559"/>
        <v>Irrigation</v>
      </c>
      <c r="X2732" t="str">
        <f t="shared" ca="1" si="560"/>
        <v>N</v>
      </c>
      <c r="Y2732" s="2" t="str">
        <f t="shared" ca="1" si="561"/>
        <v>N</v>
      </c>
      <c r="Z2732">
        <f ca="1">_xlfn.XLOOKUP($W2732,Return_flow_table!$A$4:$A$25,Return_flow_table!B$4:B$25)</f>
        <v>0</v>
      </c>
      <c r="AA2732">
        <f ca="1">_xlfn.XLOOKUP($W2732,Return_flow_table!$A$4:$A$25,Return_flow_table!C$4:C$25)</f>
        <v>0</v>
      </c>
      <c r="AB2732">
        <f ca="1">_xlfn.XLOOKUP($W2732,Return_flow_table!$A$4:$A$25,Return_flow_table!D$4:D$25)</f>
        <v>20</v>
      </c>
      <c r="AC2732">
        <f ca="1">_xlfn.XLOOKUP($W2732,Return_flow_table!$A$4:$A$25,Return_flow_table!E$4:E$25)</f>
        <v>20</v>
      </c>
      <c r="AD2732">
        <f ca="1">_xlfn.XLOOKUP($W2732,Return_flow_table!$A$4:$A$25,Return_flow_table!F$4:F$25)</f>
        <v>10</v>
      </c>
      <c r="AE2732">
        <f ca="1">_xlfn.XLOOKUP($W2732,Return_flow_table!$A$4:$A$25,Return_flow_table!G$4:G$25)</f>
        <v>10</v>
      </c>
      <c r="AF2732">
        <f ca="1">_xlfn.XLOOKUP($W2732,Return_flow_table!$A$4:$A$25,Return_flow_table!H$4:H$25)</f>
        <v>0</v>
      </c>
      <c r="AG2732">
        <f ca="1">_xlfn.XLOOKUP($W2732,Return_flow_table!$A$4:$A$25,Return_flow_table!I$4:I$25)</f>
        <v>0</v>
      </c>
      <c r="AH2732">
        <f ca="1">_xlfn.XLOOKUP($W2732,Return_flow_table!$A$4:$A$25,Return_flow_table!J$4:J$25)</f>
        <v>0</v>
      </c>
      <c r="AI2732">
        <f ca="1">_xlfn.XLOOKUP($W2732,Return_flow_table!$A$4:$A$25,Return_flow_table!K$4:K$25)</f>
        <v>20</v>
      </c>
      <c r="AJ2732">
        <f ca="1">_xlfn.XLOOKUP($W2732,Return_flow_table!$A$4:$A$25,Return_flow_table!L$4:L$25)</f>
        <v>20</v>
      </c>
      <c r="AK2732">
        <f ca="1">_xlfn.XLOOKUP($W2732,Return_flow_table!$A$4:$A$25,Return_flow_table!M$4:M$25)</f>
        <v>0</v>
      </c>
      <c r="AL2732" s="39" t="str" cm="1">
        <f t="array" aca="1" ref="AL2732" ca="1">IF(SUM(  ((OFFSET($A$4,0,0,COUNTA(A:A)-3,1)) =V2732) * (OFFSET($T$4, 0,0,COUNTA(A:A)-3,1) = "Domestic")) &gt; 0,"Y","")</f>
        <v/>
      </c>
    </row>
    <row r="2733" spans="1:38" x14ac:dyDescent="0.25">
      <c r="A2733" t="s">
        <v>2915</v>
      </c>
      <c r="B2733" t="s">
        <v>95</v>
      </c>
      <c r="C2733" t="s">
        <v>2196</v>
      </c>
      <c r="D2733">
        <v>0</v>
      </c>
      <c r="E2733">
        <v>1.8109999999999999</v>
      </c>
      <c r="F2733" t="s">
        <v>2197</v>
      </c>
      <c r="G2733" t="s">
        <v>2757</v>
      </c>
      <c r="H2733" t="s">
        <v>99</v>
      </c>
      <c r="I2733">
        <f>_xlfn.XLOOKUP(B2733,Use_Code_Ranking!$A$4:$A$23,Use_Code_Ranking!$B$4:$B$23,9999)</f>
        <v>1</v>
      </c>
      <c r="J2733">
        <f t="shared" ca="1" si="562"/>
        <v>1</v>
      </c>
      <c r="K2733">
        <f t="shared" ca="1" si="563"/>
        <v>1</v>
      </c>
      <c r="L2733">
        <f t="shared" ca="1" si="564"/>
        <v>0</v>
      </c>
      <c r="M2733">
        <f t="shared" ca="1" si="565"/>
        <v>0</v>
      </c>
      <c r="N2733" t="str">
        <f t="shared" ca="1" si="566"/>
        <v/>
      </c>
      <c r="O2733" t="str">
        <f t="shared" ca="1" si="567"/>
        <v/>
      </c>
      <c r="P2733" t="str">
        <f t="shared" si="568"/>
        <v/>
      </c>
      <c r="Q2733" t="str">
        <f t="shared" ca="1" si="569"/>
        <v/>
      </c>
      <c r="R2733" t="str">
        <f t="shared" si="570"/>
        <v/>
      </c>
      <c r="S2733" t="str">
        <f t="shared" si="571"/>
        <v/>
      </c>
      <c r="T2733" s="2" t="str">
        <f ca="1">IF(S2733="Irrigation","Irrigation",IF(R2733="Irrigation","Irrigation",IF(Q2733="Domestic","Domestic",IF(P2733="Stockwatering","Stockwatering",IF(N2733="IRRIGATION_AND_MUNICIPAL","Irrigation and Municipal",IF(O2733="IRRIGATION_AND_DOMESTIC","Irrigation and Domestic Municipality",_xlfn.XLOOKUP(J2733,Use_Code_Ranking!$B$4:$B$23,Use_Code_Ranking!$A$4:$A$23)))))))</f>
        <v>Irrigation</v>
      </c>
      <c r="V2733" s="20" t="str">
        <f ca="1"/>
        <v>S027464</v>
      </c>
      <c r="W2733" s="4" t="str">
        <f t="shared" ca="1" si="559"/>
        <v>Irrigation</v>
      </c>
      <c r="X2733" t="str">
        <f t="shared" ca="1" si="560"/>
        <v>N</v>
      </c>
      <c r="Y2733" s="2" t="str">
        <f t="shared" ca="1" si="561"/>
        <v>N</v>
      </c>
      <c r="Z2733">
        <f ca="1">_xlfn.XLOOKUP($W2733,Return_flow_table!$A$4:$A$25,Return_flow_table!B$4:B$25)</f>
        <v>0</v>
      </c>
      <c r="AA2733">
        <f ca="1">_xlfn.XLOOKUP($W2733,Return_flow_table!$A$4:$A$25,Return_flow_table!C$4:C$25)</f>
        <v>0</v>
      </c>
      <c r="AB2733">
        <f ca="1">_xlfn.XLOOKUP($W2733,Return_flow_table!$A$4:$A$25,Return_flow_table!D$4:D$25)</f>
        <v>20</v>
      </c>
      <c r="AC2733">
        <f ca="1">_xlfn.XLOOKUP($W2733,Return_flow_table!$A$4:$A$25,Return_flow_table!E$4:E$25)</f>
        <v>20</v>
      </c>
      <c r="AD2733">
        <f ca="1">_xlfn.XLOOKUP($W2733,Return_flow_table!$A$4:$A$25,Return_flow_table!F$4:F$25)</f>
        <v>10</v>
      </c>
      <c r="AE2733">
        <f ca="1">_xlfn.XLOOKUP($W2733,Return_flow_table!$A$4:$A$25,Return_flow_table!G$4:G$25)</f>
        <v>10</v>
      </c>
      <c r="AF2733">
        <f ca="1">_xlfn.XLOOKUP($W2733,Return_flow_table!$A$4:$A$25,Return_flow_table!H$4:H$25)</f>
        <v>0</v>
      </c>
      <c r="AG2733">
        <f ca="1">_xlfn.XLOOKUP($W2733,Return_flow_table!$A$4:$A$25,Return_flow_table!I$4:I$25)</f>
        <v>0</v>
      </c>
      <c r="AH2733">
        <f ca="1">_xlfn.XLOOKUP($W2733,Return_flow_table!$A$4:$A$25,Return_flow_table!J$4:J$25)</f>
        <v>0</v>
      </c>
      <c r="AI2733">
        <f ca="1">_xlfn.XLOOKUP($W2733,Return_flow_table!$A$4:$A$25,Return_flow_table!K$4:K$25)</f>
        <v>20</v>
      </c>
      <c r="AJ2733">
        <f ca="1">_xlfn.XLOOKUP($W2733,Return_flow_table!$A$4:$A$25,Return_flow_table!L$4:L$25)</f>
        <v>20</v>
      </c>
      <c r="AK2733">
        <f ca="1">_xlfn.XLOOKUP($W2733,Return_flow_table!$A$4:$A$25,Return_flow_table!M$4:M$25)</f>
        <v>0</v>
      </c>
      <c r="AL2733" s="39" t="str" cm="1">
        <f t="array" aca="1" ref="AL2733" ca="1">IF(SUM(  ((OFFSET($A$4,0,0,COUNTA(A:A)-3,1)) =V2733) * (OFFSET($T$4, 0,0,COUNTA(A:A)-3,1) = "Domestic")) &gt; 0,"Y","")</f>
        <v/>
      </c>
    </row>
    <row r="2734" spans="1:38" x14ac:dyDescent="0.25">
      <c r="A2734" t="s">
        <v>2915</v>
      </c>
      <c r="B2734" t="s">
        <v>102</v>
      </c>
      <c r="C2734" t="s">
        <v>2196</v>
      </c>
      <c r="D2734">
        <v>0</v>
      </c>
      <c r="E2734">
        <v>1.8109999999999999</v>
      </c>
      <c r="F2734" t="s">
        <v>2197</v>
      </c>
      <c r="G2734" t="s">
        <v>2757</v>
      </c>
      <c r="H2734" t="s">
        <v>99</v>
      </c>
      <c r="I2734">
        <f>_xlfn.XLOOKUP(B2734,Use_Code_Ranking!$A$4:$A$23,Use_Code_Ranking!$B$4:$B$23,9999)</f>
        <v>3</v>
      </c>
      <c r="J2734">
        <f t="shared" ca="1" si="562"/>
        <v>1</v>
      </c>
      <c r="K2734">
        <f t="shared" ca="1" si="563"/>
        <v>1</v>
      </c>
      <c r="L2734">
        <f t="shared" ca="1" si="564"/>
        <v>0</v>
      </c>
      <c r="M2734">
        <f t="shared" ca="1" si="565"/>
        <v>0</v>
      </c>
      <c r="N2734" t="str">
        <f t="shared" ca="1" si="566"/>
        <v/>
      </c>
      <c r="O2734" t="str">
        <f t="shared" ca="1" si="567"/>
        <v/>
      </c>
      <c r="P2734" t="str">
        <f t="shared" si="568"/>
        <v/>
      </c>
      <c r="Q2734" t="str">
        <f t="shared" ca="1" si="569"/>
        <v/>
      </c>
      <c r="R2734" t="str">
        <f t="shared" si="570"/>
        <v/>
      </c>
      <c r="S2734" t="str">
        <f t="shared" si="571"/>
        <v/>
      </c>
      <c r="T2734" s="2" t="str">
        <f ca="1">IF(S2734="Irrigation","Irrigation",IF(R2734="Irrigation","Irrigation",IF(Q2734="Domestic","Domestic",IF(P2734="Stockwatering","Stockwatering",IF(N2734="IRRIGATION_AND_MUNICIPAL","Irrigation and Municipal",IF(O2734="IRRIGATION_AND_DOMESTIC","Irrigation and Domestic Municipality",_xlfn.XLOOKUP(J2734,Use_Code_Ranking!$B$4:$B$23,Use_Code_Ranking!$A$4:$A$23)))))))</f>
        <v>Irrigation</v>
      </c>
      <c r="V2734" s="20" t="str">
        <f ca="1"/>
        <v>S027482</v>
      </c>
      <c r="W2734" s="4" t="str">
        <f t="shared" ca="1" si="559"/>
        <v>Irrigation</v>
      </c>
      <c r="X2734" t="str">
        <f t="shared" ca="1" si="560"/>
        <v>N</v>
      </c>
      <c r="Y2734" s="2" t="str">
        <f t="shared" ca="1" si="561"/>
        <v>N</v>
      </c>
      <c r="Z2734">
        <f ca="1">_xlfn.XLOOKUP($W2734,Return_flow_table!$A$4:$A$25,Return_flow_table!B$4:B$25)</f>
        <v>0</v>
      </c>
      <c r="AA2734">
        <f ca="1">_xlfn.XLOOKUP($W2734,Return_flow_table!$A$4:$A$25,Return_flow_table!C$4:C$25)</f>
        <v>0</v>
      </c>
      <c r="AB2734">
        <f ca="1">_xlfn.XLOOKUP($W2734,Return_flow_table!$A$4:$A$25,Return_flow_table!D$4:D$25)</f>
        <v>20</v>
      </c>
      <c r="AC2734">
        <f ca="1">_xlfn.XLOOKUP($W2734,Return_flow_table!$A$4:$A$25,Return_flow_table!E$4:E$25)</f>
        <v>20</v>
      </c>
      <c r="AD2734">
        <f ca="1">_xlfn.XLOOKUP($W2734,Return_flow_table!$A$4:$A$25,Return_flow_table!F$4:F$25)</f>
        <v>10</v>
      </c>
      <c r="AE2734">
        <f ca="1">_xlfn.XLOOKUP($W2734,Return_flow_table!$A$4:$A$25,Return_flow_table!G$4:G$25)</f>
        <v>10</v>
      </c>
      <c r="AF2734">
        <f ca="1">_xlfn.XLOOKUP($W2734,Return_flow_table!$A$4:$A$25,Return_flow_table!H$4:H$25)</f>
        <v>0</v>
      </c>
      <c r="AG2734">
        <f ca="1">_xlfn.XLOOKUP($W2734,Return_flow_table!$A$4:$A$25,Return_flow_table!I$4:I$25)</f>
        <v>0</v>
      </c>
      <c r="AH2734">
        <f ca="1">_xlfn.XLOOKUP($W2734,Return_flow_table!$A$4:$A$25,Return_flow_table!J$4:J$25)</f>
        <v>0</v>
      </c>
      <c r="AI2734">
        <f ca="1">_xlfn.XLOOKUP($W2734,Return_flow_table!$A$4:$A$25,Return_flow_table!K$4:K$25)</f>
        <v>20</v>
      </c>
      <c r="AJ2734">
        <f ca="1">_xlfn.XLOOKUP($W2734,Return_flow_table!$A$4:$A$25,Return_flow_table!L$4:L$25)</f>
        <v>20</v>
      </c>
      <c r="AK2734">
        <f ca="1">_xlfn.XLOOKUP($W2734,Return_flow_table!$A$4:$A$25,Return_flow_table!M$4:M$25)</f>
        <v>0</v>
      </c>
      <c r="AL2734" s="39" t="str" cm="1">
        <f t="array" aca="1" ref="AL2734" ca="1">IF(SUM(  ((OFFSET($A$4,0,0,COUNTA(A:A)-3,1)) =V2734) * (OFFSET($T$4, 0,0,COUNTA(A:A)-3,1) = "Domestic")) &gt; 0,"Y","")</f>
        <v/>
      </c>
    </row>
    <row r="2735" spans="1:38" x14ac:dyDescent="0.25">
      <c r="A2735" t="s">
        <v>2916</v>
      </c>
      <c r="B2735" t="s">
        <v>128</v>
      </c>
      <c r="C2735" t="s">
        <v>2196</v>
      </c>
      <c r="D2735">
        <v>0</v>
      </c>
      <c r="E2735">
        <v>161.5412</v>
      </c>
      <c r="F2735" t="s">
        <v>2197</v>
      </c>
      <c r="G2735" t="s">
        <v>2917</v>
      </c>
      <c r="H2735" t="s">
        <v>99</v>
      </c>
      <c r="I2735">
        <f>_xlfn.XLOOKUP(B2735,Use_Code_Ranking!$A$4:$A$23,Use_Code_Ranking!$B$4:$B$23,9999)</f>
        <v>20</v>
      </c>
      <c r="J2735">
        <f t="shared" ca="1" si="562"/>
        <v>20</v>
      </c>
      <c r="K2735">
        <f t="shared" ca="1" si="563"/>
        <v>0</v>
      </c>
      <c r="L2735">
        <f t="shared" ca="1" si="564"/>
        <v>0</v>
      </c>
      <c r="M2735">
        <f t="shared" ca="1" si="565"/>
        <v>0</v>
      </c>
      <c r="N2735" t="str">
        <f t="shared" ca="1" si="566"/>
        <v/>
      </c>
      <c r="O2735" t="str">
        <f t="shared" ca="1" si="567"/>
        <v/>
      </c>
      <c r="P2735" t="str">
        <f t="shared" si="568"/>
        <v/>
      </c>
      <c r="Q2735" t="str">
        <f t="shared" ca="1" si="569"/>
        <v/>
      </c>
      <c r="R2735" t="str">
        <f t="shared" si="570"/>
        <v/>
      </c>
      <c r="S2735" t="str">
        <f t="shared" si="571"/>
        <v/>
      </c>
      <c r="T2735" s="2" t="str">
        <f ca="1">IF(S2735="Irrigation","Irrigation",IF(R2735="Irrigation","Irrigation",IF(Q2735="Domestic","Domestic",IF(P2735="Stockwatering","Stockwatering",IF(N2735="IRRIGATION_AND_MUNICIPAL","Irrigation and Municipal",IF(O2735="IRRIGATION_AND_DOMESTIC","Irrigation and Domestic Municipality",_xlfn.XLOOKUP(J2735,Use_Code_Ranking!$B$4:$B$23,Use_Code_Ranking!$A$4:$A$23)))))))</f>
        <v>Other</v>
      </c>
      <c r="V2735" s="20" t="str">
        <f ca="1"/>
        <v>S027483</v>
      </c>
      <c r="W2735" s="4" t="str">
        <f t="shared" ca="1" si="559"/>
        <v>Irrigation</v>
      </c>
      <c r="X2735" t="str">
        <f t="shared" ca="1" si="560"/>
        <v>N</v>
      </c>
      <c r="Y2735" s="2" t="str">
        <f t="shared" ca="1" si="561"/>
        <v>N</v>
      </c>
      <c r="Z2735">
        <f ca="1">_xlfn.XLOOKUP($W2735,Return_flow_table!$A$4:$A$25,Return_flow_table!B$4:B$25)</f>
        <v>0</v>
      </c>
      <c r="AA2735">
        <f ca="1">_xlfn.XLOOKUP($W2735,Return_flow_table!$A$4:$A$25,Return_flow_table!C$4:C$25)</f>
        <v>0</v>
      </c>
      <c r="AB2735">
        <f ca="1">_xlfn.XLOOKUP($W2735,Return_flow_table!$A$4:$A$25,Return_flow_table!D$4:D$25)</f>
        <v>20</v>
      </c>
      <c r="AC2735">
        <f ca="1">_xlfn.XLOOKUP($W2735,Return_flow_table!$A$4:$A$25,Return_flow_table!E$4:E$25)</f>
        <v>20</v>
      </c>
      <c r="AD2735">
        <f ca="1">_xlfn.XLOOKUP($W2735,Return_flow_table!$A$4:$A$25,Return_flow_table!F$4:F$25)</f>
        <v>10</v>
      </c>
      <c r="AE2735">
        <f ca="1">_xlfn.XLOOKUP($W2735,Return_flow_table!$A$4:$A$25,Return_flow_table!G$4:G$25)</f>
        <v>10</v>
      </c>
      <c r="AF2735">
        <f ca="1">_xlfn.XLOOKUP($W2735,Return_flow_table!$A$4:$A$25,Return_flow_table!H$4:H$25)</f>
        <v>0</v>
      </c>
      <c r="AG2735">
        <f ca="1">_xlfn.XLOOKUP($W2735,Return_flow_table!$A$4:$A$25,Return_flow_table!I$4:I$25)</f>
        <v>0</v>
      </c>
      <c r="AH2735">
        <f ca="1">_xlfn.XLOOKUP($W2735,Return_flow_table!$A$4:$A$25,Return_flow_table!J$4:J$25)</f>
        <v>0</v>
      </c>
      <c r="AI2735">
        <f ca="1">_xlfn.XLOOKUP($W2735,Return_flow_table!$A$4:$A$25,Return_flow_table!K$4:K$25)</f>
        <v>20</v>
      </c>
      <c r="AJ2735">
        <f ca="1">_xlfn.XLOOKUP($W2735,Return_flow_table!$A$4:$A$25,Return_flow_table!L$4:L$25)</f>
        <v>20</v>
      </c>
      <c r="AK2735">
        <f ca="1">_xlfn.XLOOKUP($W2735,Return_flow_table!$A$4:$A$25,Return_flow_table!M$4:M$25)</f>
        <v>0</v>
      </c>
      <c r="AL2735" s="39" t="str" cm="1">
        <f t="array" aca="1" ref="AL2735" ca="1">IF(SUM(  ((OFFSET($A$4,0,0,COUNTA(A:A)-3,1)) =V2735) * (OFFSET($T$4, 0,0,COUNTA(A:A)-3,1) = "Domestic")) &gt; 0,"Y","")</f>
        <v/>
      </c>
    </row>
    <row r="2736" spans="1:38" x14ac:dyDescent="0.25">
      <c r="A2736" t="s">
        <v>2918</v>
      </c>
      <c r="B2736" t="s">
        <v>95</v>
      </c>
      <c r="C2736" t="s">
        <v>2196</v>
      </c>
      <c r="D2736">
        <v>0</v>
      </c>
      <c r="E2736">
        <v>3.5999999999999997E-2</v>
      </c>
      <c r="F2736" t="s">
        <v>2197</v>
      </c>
      <c r="G2736" t="s">
        <v>2919</v>
      </c>
      <c r="H2736" t="s">
        <v>99</v>
      </c>
      <c r="I2736">
        <f>_xlfn.XLOOKUP(B2736,Use_Code_Ranking!$A$4:$A$23,Use_Code_Ranking!$B$4:$B$23,9999)</f>
        <v>1</v>
      </c>
      <c r="J2736">
        <f t="shared" ca="1" si="562"/>
        <v>1</v>
      </c>
      <c r="K2736">
        <f t="shared" ca="1" si="563"/>
        <v>1</v>
      </c>
      <c r="L2736">
        <f t="shared" ca="1" si="564"/>
        <v>0</v>
      </c>
      <c r="M2736">
        <f t="shared" ca="1" si="565"/>
        <v>0</v>
      </c>
      <c r="N2736" t="str">
        <f t="shared" ca="1" si="566"/>
        <v/>
      </c>
      <c r="O2736" t="str">
        <f t="shared" ca="1" si="567"/>
        <v/>
      </c>
      <c r="P2736" t="str">
        <f t="shared" si="568"/>
        <v/>
      </c>
      <c r="Q2736" t="str">
        <f t="shared" ca="1" si="569"/>
        <v/>
      </c>
      <c r="R2736" t="str">
        <f t="shared" si="570"/>
        <v/>
      </c>
      <c r="S2736" t="str">
        <f t="shared" si="571"/>
        <v/>
      </c>
      <c r="T2736" s="2" t="str">
        <f ca="1">IF(S2736="Irrigation","Irrigation",IF(R2736="Irrigation","Irrigation",IF(Q2736="Domestic","Domestic",IF(P2736="Stockwatering","Stockwatering",IF(N2736="IRRIGATION_AND_MUNICIPAL","Irrigation and Municipal",IF(O2736="IRRIGATION_AND_DOMESTIC","Irrigation and Domestic Municipality",_xlfn.XLOOKUP(J2736,Use_Code_Ranking!$B$4:$B$23,Use_Code_Ranking!$A$4:$A$23)))))))</f>
        <v>Irrigation</v>
      </c>
      <c r="V2736" s="20" t="str">
        <f ca="1"/>
        <v>S027484</v>
      </c>
      <c r="W2736" s="4" t="str">
        <f t="shared" ca="1" si="559"/>
        <v>Irrigation</v>
      </c>
      <c r="X2736" t="str">
        <f t="shared" ca="1" si="560"/>
        <v>N</v>
      </c>
      <c r="Y2736" s="2" t="str">
        <f t="shared" ca="1" si="561"/>
        <v>N</v>
      </c>
      <c r="Z2736">
        <f ca="1">_xlfn.XLOOKUP($W2736,Return_flow_table!$A$4:$A$25,Return_flow_table!B$4:B$25)</f>
        <v>0</v>
      </c>
      <c r="AA2736">
        <f ca="1">_xlfn.XLOOKUP($W2736,Return_flow_table!$A$4:$A$25,Return_flow_table!C$4:C$25)</f>
        <v>0</v>
      </c>
      <c r="AB2736">
        <f ca="1">_xlfn.XLOOKUP($W2736,Return_flow_table!$A$4:$A$25,Return_flow_table!D$4:D$25)</f>
        <v>20</v>
      </c>
      <c r="AC2736">
        <f ca="1">_xlfn.XLOOKUP($W2736,Return_flow_table!$A$4:$A$25,Return_flow_table!E$4:E$25)</f>
        <v>20</v>
      </c>
      <c r="AD2736">
        <f ca="1">_xlfn.XLOOKUP($W2736,Return_flow_table!$A$4:$A$25,Return_flow_table!F$4:F$25)</f>
        <v>10</v>
      </c>
      <c r="AE2736">
        <f ca="1">_xlfn.XLOOKUP($W2736,Return_flow_table!$A$4:$A$25,Return_flow_table!G$4:G$25)</f>
        <v>10</v>
      </c>
      <c r="AF2736">
        <f ca="1">_xlfn.XLOOKUP($W2736,Return_flow_table!$A$4:$A$25,Return_flow_table!H$4:H$25)</f>
        <v>0</v>
      </c>
      <c r="AG2736">
        <f ca="1">_xlfn.XLOOKUP($W2736,Return_flow_table!$A$4:$A$25,Return_flow_table!I$4:I$25)</f>
        <v>0</v>
      </c>
      <c r="AH2736">
        <f ca="1">_xlfn.XLOOKUP($W2736,Return_flow_table!$A$4:$A$25,Return_flow_table!J$4:J$25)</f>
        <v>0</v>
      </c>
      <c r="AI2736">
        <f ca="1">_xlfn.XLOOKUP($W2736,Return_flow_table!$A$4:$A$25,Return_flow_table!K$4:K$25)</f>
        <v>20</v>
      </c>
      <c r="AJ2736">
        <f ca="1">_xlfn.XLOOKUP($W2736,Return_flow_table!$A$4:$A$25,Return_flow_table!L$4:L$25)</f>
        <v>20</v>
      </c>
      <c r="AK2736">
        <f ca="1">_xlfn.XLOOKUP($W2736,Return_flow_table!$A$4:$A$25,Return_flow_table!M$4:M$25)</f>
        <v>0</v>
      </c>
      <c r="AL2736" s="39" t="str" cm="1">
        <f t="array" aca="1" ref="AL2736" ca="1">IF(SUM(  ((OFFSET($A$4,0,0,COUNTA(A:A)-3,1)) =V2736) * (OFFSET($T$4, 0,0,COUNTA(A:A)-3,1) = "Domestic")) &gt; 0,"Y","")</f>
        <v/>
      </c>
    </row>
    <row r="2737" spans="1:38" x14ac:dyDescent="0.25">
      <c r="A2737" t="s">
        <v>2918</v>
      </c>
      <c r="B2737" t="s">
        <v>102</v>
      </c>
      <c r="C2737" t="s">
        <v>2196</v>
      </c>
      <c r="D2737">
        <v>0</v>
      </c>
      <c r="E2737">
        <v>3.5999999999999997E-2</v>
      </c>
      <c r="F2737" t="s">
        <v>2197</v>
      </c>
      <c r="G2737" t="s">
        <v>2919</v>
      </c>
      <c r="H2737" t="s">
        <v>99</v>
      </c>
      <c r="I2737">
        <f>_xlfn.XLOOKUP(B2737,Use_Code_Ranking!$A$4:$A$23,Use_Code_Ranking!$B$4:$B$23,9999)</f>
        <v>3</v>
      </c>
      <c r="J2737">
        <f t="shared" ca="1" si="562"/>
        <v>1</v>
      </c>
      <c r="K2737">
        <f t="shared" ca="1" si="563"/>
        <v>1</v>
      </c>
      <c r="L2737">
        <f t="shared" ca="1" si="564"/>
        <v>0</v>
      </c>
      <c r="M2737">
        <f t="shared" ca="1" si="565"/>
        <v>0</v>
      </c>
      <c r="N2737" t="str">
        <f t="shared" ca="1" si="566"/>
        <v/>
      </c>
      <c r="O2737" t="str">
        <f t="shared" ca="1" si="567"/>
        <v/>
      </c>
      <c r="P2737" t="str">
        <f t="shared" si="568"/>
        <v/>
      </c>
      <c r="Q2737" t="str">
        <f t="shared" ca="1" si="569"/>
        <v/>
      </c>
      <c r="R2737" t="str">
        <f t="shared" si="570"/>
        <v/>
      </c>
      <c r="S2737" t="str">
        <f t="shared" si="571"/>
        <v/>
      </c>
      <c r="T2737" s="2" t="str">
        <f ca="1">IF(S2737="Irrigation","Irrigation",IF(R2737="Irrigation","Irrigation",IF(Q2737="Domestic","Domestic",IF(P2737="Stockwatering","Stockwatering",IF(N2737="IRRIGATION_AND_MUNICIPAL","Irrigation and Municipal",IF(O2737="IRRIGATION_AND_DOMESTIC","Irrigation and Domestic Municipality",_xlfn.XLOOKUP(J2737,Use_Code_Ranking!$B$4:$B$23,Use_Code_Ranking!$A$4:$A$23)))))))</f>
        <v>Irrigation</v>
      </c>
      <c r="V2737" s="20" t="str">
        <f ca="1"/>
        <v>S027485</v>
      </c>
      <c r="W2737" s="4" t="str">
        <f t="shared" ca="1" si="559"/>
        <v>Irrigation</v>
      </c>
      <c r="X2737" t="str">
        <f t="shared" ca="1" si="560"/>
        <v>N</v>
      </c>
      <c r="Y2737" s="2" t="str">
        <f t="shared" ca="1" si="561"/>
        <v>N</v>
      </c>
      <c r="Z2737">
        <f ca="1">_xlfn.XLOOKUP($W2737,Return_flow_table!$A$4:$A$25,Return_flow_table!B$4:B$25)</f>
        <v>0</v>
      </c>
      <c r="AA2737">
        <f ca="1">_xlfn.XLOOKUP($W2737,Return_flow_table!$A$4:$A$25,Return_flow_table!C$4:C$25)</f>
        <v>0</v>
      </c>
      <c r="AB2737">
        <f ca="1">_xlfn.XLOOKUP($W2737,Return_flow_table!$A$4:$A$25,Return_flow_table!D$4:D$25)</f>
        <v>20</v>
      </c>
      <c r="AC2737">
        <f ca="1">_xlfn.XLOOKUP($W2737,Return_flow_table!$A$4:$A$25,Return_flow_table!E$4:E$25)</f>
        <v>20</v>
      </c>
      <c r="AD2737">
        <f ca="1">_xlfn.XLOOKUP($W2737,Return_flow_table!$A$4:$A$25,Return_flow_table!F$4:F$25)</f>
        <v>10</v>
      </c>
      <c r="AE2737">
        <f ca="1">_xlfn.XLOOKUP($W2737,Return_flow_table!$A$4:$A$25,Return_flow_table!G$4:G$25)</f>
        <v>10</v>
      </c>
      <c r="AF2737">
        <f ca="1">_xlfn.XLOOKUP($W2737,Return_flow_table!$A$4:$A$25,Return_flow_table!H$4:H$25)</f>
        <v>0</v>
      </c>
      <c r="AG2737">
        <f ca="1">_xlfn.XLOOKUP($W2737,Return_flow_table!$A$4:$A$25,Return_flow_table!I$4:I$25)</f>
        <v>0</v>
      </c>
      <c r="AH2737">
        <f ca="1">_xlfn.XLOOKUP($W2737,Return_flow_table!$A$4:$A$25,Return_flow_table!J$4:J$25)</f>
        <v>0</v>
      </c>
      <c r="AI2737">
        <f ca="1">_xlfn.XLOOKUP($W2737,Return_flow_table!$A$4:$A$25,Return_flow_table!K$4:K$25)</f>
        <v>20</v>
      </c>
      <c r="AJ2737">
        <f ca="1">_xlfn.XLOOKUP($W2737,Return_flow_table!$A$4:$A$25,Return_flow_table!L$4:L$25)</f>
        <v>20</v>
      </c>
      <c r="AK2737">
        <f ca="1">_xlfn.XLOOKUP($W2737,Return_flow_table!$A$4:$A$25,Return_flow_table!M$4:M$25)</f>
        <v>0</v>
      </c>
      <c r="AL2737" s="39" t="str" cm="1">
        <f t="array" aca="1" ref="AL2737" ca="1">IF(SUM(  ((OFFSET($A$4,0,0,COUNTA(A:A)-3,1)) =V2737) * (OFFSET($T$4, 0,0,COUNTA(A:A)-3,1) = "Domestic")) &gt; 0,"Y","")</f>
        <v/>
      </c>
    </row>
    <row r="2738" spans="1:38" x14ac:dyDescent="0.25">
      <c r="A2738" t="s">
        <v>2920</v>
      </c>
      <c r="B2738" t="s">
        <v>102</v>
      </c>
      <c r="C2738" t="s">
        <v>2196</v>
      </c>
      <c r="D2738">
        <v>0</v>
      </c>
      <c r="E2738">
        <v>202.83199999999999</v>
      </c>
      <c r="F2738" t="s">
        <v>2197</v>
      </c>
      <c r="G2738" t="s">
        <v>2921</v>
      </c>
      <c r="H2738" t="s">
        <v>101</v>
      </c>
      <c r="I2738">
        <f>_xlfn.XLOOKUP(B2738,Use_Code_Ranking!$A$4:$A$23,Use_Code_Ranking!$B$4:$B$23,9999)</f>
        <v>3</v>
      </c>
      <c r="J2738">
        <f t="shared" ca="1" si="562"/>
        <v>3</v>
      </c>
      <c r="K2738">
        <f t="shared" ca="1" si="563"/>
        <v>0</v>
      </c>
      <c r="L2738">
        <f t="shared" ca="1" si="564"/>
        <v>0</v>
      </c>
      <c r="M2738">
        <f t="shared" ca="1" si="565"/>
        <v>0</v>
      </c>
      <c r="N2738" t="str">
        <f t="shared" ca="1" si="566"/>
        <v/>
      </c>
      <c r="O2738" t="str">
        <f t="shared" ca="1" si="567"/>
        <v/>
      </c>
      <c r="P2738" t="str">
        <f t="shared" si="568"/>
        <v/>
      </c>
      <c r="Q2738" t="str">
        <f t="shared" ca="1" si="569"/>
        <v/>
      </c>
      <c r="R2738" t="str">
        <f t="shared" si="570"/>
        <v/>
      </c>
      <c r="S2738" t="str">
        <f t="shared" si="571"/>
        <v/>
      </c>
      <c r="T2738" s="2" t="str">
        <f ca="1">IF(S2738="Irrigation","Irrigation",IF(R2738="Irrigation","Irrigation",IF(Q2738="Domestic","Domestic",IF(P2738="Stockwatering","Stockwatering",IF(N2738="IRRIGATION_AND_MUNICIPAL","Irrigation and Municipal",IF(O2738="IRRIGATION_AND_DOMESTIC","Irrigation and Domestic Municipality",_xlfn.XLOOKUP(J2738,Use_Code_Ranking!$B$4:$B$23,Use_Code_Ranking!$A$4:$A$23)))))))</f>
        <v>Domestic</v>
      </c>
      <c r="V2738" s="20" t="str">
        <f ca="1"/>
        <v>S027486</v>
      </c>
      <c r="W2738" s="4" t="str">
        <f t="shared" ca="1" si="559"/>
        <v>Irrigation</v>
      </c>
      <c r="X2738" t="str">
        <f t="shared" ca="1" si="560"/>
        <v>N</v>
      </c>
      <c r="Y2738" s="2" t="str">
        <f t="shared" ca="1" si="561"/>
        <v>N</v>
      </c>
      <c r="Z2738">
        <f ca="1">_xlfn.XLOOKUP($W2738,Return_flow_table!$A$4:$A$25,Return_flow_table!B$4:B$25)</f>
        <v>0</v>
      </c>
      <c r="AA2738">
        <f ca="1">_xlfn.XLOOKUP($W2738,Return_flow_table!$A$4:$A$25,Return_flow_table!C$4:C$25)</f>
        <v>0</v>
      </c>
      <c r="AB2738">
        <f ca="1">_xlfn.XLOOKUP($W2738,Return_flow_table!$A$4:$A$25,Return_flow_table!D$4:D$25)</f>
        <v>20</v>
      </c>
      <c r="AC2738">
        <f ca="1">_xlfn.XLOOKUP($W2738,Return_flow_table!$A$4:$A$25,Return_flow_table!E$4:E$25)</f>
        <v>20</v>
      </c>
      <c r="AD2738">
        <f ca="1">_xlfn.XLOOKUP($W2738,Return_flow_table!$A$4:$A$25,Return_flow_table!F$4:F$25)</f>
        <v>10</v>
      </c>
      <c r="AE2738">
        <f ca="1">_xlfn.XLOOKUP($W2738,Return_flow_table!$A$4:$A$25,Return_flow_table!G$4:G$25)</f>
        <v>10</v>
      </c>
      <c r="AF2738">
        <f ca="1">_xlfn.XLOOKUP($W2738,Return_flow_table!$A$4:$A$25,Return_flow_table!H$4:H$25)</f>
        <v>0</v>
      </c>
      <c r="AG2738">
        <f ca="1">_xlfn.XLOOKUP($W2738,Return_flow_table!$A$4:$A$25,Return_flow_table!I$4:I$25)</f>
        <v>0</v>
      </c>
      <c r="AH2738">
        <f ca="1">_xlfn.XLOOKUP($W2738,Return_flow_table!$A$4:$A$25,Return_flow_table!J$4:J$25)</f>
        <v>0</v>
      </c>
      <c r="AI2738">
        <f ca="1">_xlfn.XLOOKUP($W2738,Return_flow_table!$A$4:$A$25,Return_flow_table!K$4:K$25)</f>
        <v>20</v>
      </c>
      <c r="AJ2738">
        <f ca="1">_xlfn.XLOOKUP($W2738,Return_flow_table!$A$4:$A$25,Return_flow_table!L$4:L$25)</f>
        <v>20</v>
      </c>
      <c r="AK2738">
        <f ca="1">_xlfn.XLOOKUP($W2738,Return_flow_table!$A$4:$A$25,Return_flow_table!M$4:M$25)</f>
        <v>0</v>
      </c>
      <c r="AL2738" s="39" t="str" cm="1">
        <f t="array" aca="1" ref="AL2738" ca="1">IF(SUM(  ((OFFSET($A$4,0,0,COUNTA(A:A)-3,1)) =V2738) * (OFFSET($T$4, 0,0,COUNTA(A:A)-3,1) = "Domestic")) &gt; 0,"Y","")</f>
        <v/>
      </c>
    </row>
    <row r="2739" spans="1:38" x14ac:dyDescent="0.25">
      <c r="A2739" t="s">
        <v>2922</v>
      </c>
      <c r="B2739" t="s">
        <v>108</v>
      </c>
      <c r="C2739" t="s">
        <v>2196</v>
      </c>
      <c r="D2739">
        <v>0</v>
      </c>
      <c r="E2739">
        <v>202.83199999999999</v>
      </c>
      <c r="F2739" t="s">
        <v>2197</v>
      </c>
      <c r="G2739" t="s">
        <v>2832</v>
      </c>
      <c r="H2739" t="s">
        <v>106</v>
      </c>
      <c r="I2739">
        <f>_xlfn.XLOOKUP(B2739,Use_Code_Ranking!$A$4:$A$23,Use_Code_Ranking!$B$4:$B$23,9999)</f>
        <v>5</v>
      </c>
      <c r="J2739">
        <f t="shared" ca="1" si="562"/>
        <v>3</v>
      </c>
      <c r="K2739">
        <f t="shared" ca="1" si="563"/>
        <v>0</v>
      </c>
      <c r="L2739">
        <f t="shared" ca="1" si="564"/>
        <v>0</v>
      </c>
      <c r="M2739">
        <f t="shared" ca="1" si="565"/>
        <v>0</v>
      </c>
      <c r="N2739" t="str">
        <f t="shared" ca="1" si="566"/>
        <v/>
      </c>
      <c r="O2739" t="str">
        <f t="shared" ca="1" si="567"/>
        <v/>
      </c>
      <c r="P2739" t="str">
        <f t="shared" si="568"/>
        <v/>
      </c>
      <c r="Q2739" t="str">
        <f t="shared" ca="1" si="569"/>
        <v/>
      </c>
      <c r="R2739" t="str">
        <f t="shared" si="570"/>
        <v/>
      </c>
      <c r="S2739" t="str">
        <f t="shared" si="571"/>
        <v/>
      </c>
      <c r="T2739" s="2" t="str">
        <f ca="1">IF(S2739="Irrigation","Irrigation",IF(R2739="Irrigation","Irrigation",IF(Q2739="Domestic","Domestic",IF(P2739="Stockwatering","Stockwatering",IF(N2739="IRRIGATION_AND_MUNICIPAL","Irrigation and Municipal",IF(O2739="IRRIGATION_AND_DOMESTIC","Irrigation and Domestic Municipality",_xlfn.XLOOKUP(J2739,Use_Code_Ranking!$B$4:$B$23,Use_Code_Ranking!$A$4:$A$23)))))))</f>
        <v>Domestic</v>
      </c>
      <c r="V2739" s="20" t="str">
        <f ca="1"/>
        <v>S027487</v>
      </c>
      <c r="W2739" s="4" t="str">
        <f t="shared" ca="1" si="559"/>
        <v>Irrigation</v>
      </c>
      <c r="X2739" t="str">
        <f t="shared" ca="1" si="560"/>
        <v>N</v>
      </c>
      <c r="Y2739" s="2" t="str">
        <f t="shared" ca="1" si="561"/>
        <v>N</v>
      </c>
      <c r="Z2739">
        <f ca="1">_xlfn.XLOOKUP($W2739,Return_flow_table!$A$4:$A$25,Return_flow_table!B$4:B$25)</f>
        <v>0</v>
      </c>
      <c r="AA2739">
        <f ca="1">_xlfn.XLOOKUP($W2739,Return_flow_table!$A$4:$A$25,Return_flow_table!C$4:C$25)</f>
        <v>0</v>
      </c>
      <c r="AB2739">
        <f ca="1">_xlfn.XLOOKUP($W2739,Return_flow_table!$A$4:$A$25,Return_flow_table!D$4:D$25)</f>
        <v>20</v>
      </c>
      <c r="AC2739">
        <f ca="1">_xlfn.XLOOKUP($W2739,Return_flow_table!$A$4:$A$25,Return_flow_table!E$4:E$25)</f>
        <v>20</v>
      </c>
      <c r="AD2739">
        <f ca="1">_xlfn.XLOOKUP($W2739,Return_flow_table!$A$4:$A$25,Return_flow_table!F$4:F$25)</f>
        <v>10</v>
      </c>
      <c r="AE2739">
        <f ca="1">_xlfn.XLOOKUP($W2739,Return_flow_table!$A$4:$A$25,Return_flow_table!G$4:G$25)</f>
        <v>10</v>
      </c>
      <c r="AF2739">
        <f ca="1">_xlfn.XLOOKUP($W2739,Return_flow_table!$A$4:$A$25,Return_flow_table!H$4:H$25)</f>
        <v>0</v>
      </c>
      <c r="AG2739">
        <f ca="1">_xlfn.XLOOKUP($W2739,Return_flow_table!$A$4:$A$25,Return_flow_table!I$4:I$25)</f>
        <v>0</v>
      </c>
      <c r="AH2739">
        <f ca="1">_xlfn.XLOOKUP($W2739,Return_flow_table!$A$4:$A$25,Return_flow_table!J$4:J$25)</f>
        <v>0</v>
      </c>
      <c r="AI2739">
        <f ca="1">_xlfn.XLOOKUP($W2739,Return_flow_table!$A$4:$A$25,Return_flow_table!K$4:K$25)</f>
        <v>20</v>
      </c>
      <c r="AJ2739">
        <f ca="1">_xlfn.XLOOKUP($W2739,Return_flow_table!$A$4:$A$25,Return_flow_table!L$4:L$25)</f>
        <v>20</v>
      </c>
      <c r="AK2739">
        <f ca="1">_xlfn.XLOOKUP($W2739,Return_flow_table!$A$4:$A$25,Return_flow_table!M$4:M$25)</f>
        <v>0</v>
      </c>
      <c r="AL2739" s="39" t="str" cm="1">
        <f t="array" aca="1" ref="AL2739" ca="1">IF(SUM(  ((OFFSET($A$4,0,0,COUNTA(A:A)-3,1)) =V2739) * (OFFSET($T$4, 0,0,COUNTA(A:A)-3,1) = "Domestic")) &gt; 0,"Y","")</f>
        <v/>
      </c>
    </row>
    <row r="2740" spans="1:38" x14ac:dyDescent="0.25">
      <c r="A2740" t="s">
        <v>2922</v>
      </c>
      <c r="B2740" t="s">
        <v>102</v>
      </c>
      <c r="C2740" t="s">
        <v>2196</v>
      </c>
      <c r="D2740">
        <v>0</v>
      </c>
      <c r="E2740">
        <v>202.83199999999999</v>
      </c>
      <c r="F2740" t="s">
        <v>2197</v>
      </c>
      <c r="G2740" t="s">
        <v>2832</v>
      </c>
      <c r="H2740" t="s">
        <v>106</v>
      </c>
      <c r="I2740">
        <f>_xlfn.XLOOKUP(B2740,Use_Code_Ranking!$A$4:$A$23,Use_Code_Ranking!$B$4:$B$23,9999)</f>
        <v>3</v>
      </c>
      <c r="J2740">
        <f t="shared" ca="1" si="562"/>
        <v>3</v>
      </c>
      <c r="K2740">
        <f t="shared" ca="1" si="563"/>
        <v>0</v>
      </c>
      <c r="L2740">
        <f t="shared" ca="1" si="564"/>
        <v>0</v>
      </c>
      <c r="M2740">
        <f t="shared" ca="1" si="565"/>
        <v>0</v>
      </c>
      <c r="N2740" t="str">
        <f t="shared" ca="1" si="566"/>
        <v/>
      </c>
      <c r="O2740" t="str">
        <f t="shared" ca="1" si="567"/>
        <v/>
      </c>
      <c r="P2740" t="str">
        <f t="shared" si="568"/>
        <v/>
      </c>
      <c r="Q2740" t="str">
        <f t="shared" ca="1" si="569"/>
        <v/>
      </c>
      <c r="R2740" t="str">
        <f t="shared" si="570"/>
        <v/>
      </c>
      <c r="S2740" t="str">
        <f t="shared" si="571"/>
        <v/>
      </c>
      <c r="T2740" s="2" t="str">
        <f ca="1">IF(S2740="Irrigation","Irrigation",IF(R2740="Irrigation","Irrigation",IF(Q2740="Domestic","Domestic",IF(P2740="Stockwatering","Stockwatering",IF(N2740="IRRIGATION_AND_MUNICIPAL","Irrigation and Municipal",IF(O2740="IRRIGATION_AND_DOMESTIC","Irrigation and Domestic Municipality",_xlfn.XLOOKUP(J2740,Use_Code_Ranking!$B$4:$B$23,Use_Code_Ranking!$A$4:$A$23)))))))</f>
        <v>Domestic</v>
      </c>
      <c r="V2740" s="20" t="str">
        <f ca="1"/>
        <v>S027488</v>
      </c>
      <c r="W2740" s="4" t="str">
        <f t="shared" ca="1" si="559"/>
        <v>Irrigation</v>
      </c>
      <c r="X2740" t="str">
        <f t="shared" ca="1" si="560"/>
        <v>N</v>
      </c>
      <c r="Y2740" s="2" t="str">
        <f t="shared" ca="1" si="561"/>
        <v>N</v>
      </c>
      <c r="Z2740">
        <f ca="1">_xlfn.XLOOKUP($W2740,Return_flow_table!$A$4:$A$25,Return_flow_table!B$4:B$25)</f>
        <v>0</v>
      </c>
      <c r="AA2740">
        <f ca="1">_xlfn.XLOOKUP($W2740,Return_flow_table!$A$4:$A$25,Return_flow_table!C$4:C$25)</f>
        <v>0</v>
      </c>
      <c r="AB2740">
        <f ca="1">_xlfn.XLOOKUP($W2740,Return_flow_table!$A$4:$A$25,Return_flow_table!D$4:D$25)</f>
        <v>20</v>
      </c>
      <c r="AC2740">
        <f ca="1">_xlfn.XLOOKUP($W2740,Return_flow_table!$A$4:$A$25,Return_flow_table!E$4:E$25)</f>
        <v>20</v>
      </c>
      <c r="AD2740">
        <f ca="1">_xlfn.XLOOKUP($W2740,Return_flow_table!$A$4:$A$25,Return_flow_table!F$4:F$25)</f>
        <v>10</v>
      </c>
      <c r="AE2740">
        <f ca="1">_xlfn.XLOOKUP($W2740,Return_flow_table!$A$4:$A$25,Return_flow_table!G$4:G$25)</f>
        <v>10</v>
      </c>
      <c r="AF2740">
        <f ca="1">_xlfn.XLOOKUP($W2740,Return_flow_table!$A$4:$A$25,Return_flow_table!H$4:H$25)</f>
        <v>0</v>
      </c>
      <c r="AG2740">
        <f ca="1">_xlfn.XLOOKUP($W2740,Return_flow_table!$A$4:$A$25,Return_flow_table!I$4:I$25)</f>
        <v>0</v>
      </c>
      <c r="AH2740">
        <f ca="1">_xlfn.XLOOKUP($W2740,Return_flow_table!$A$4:$A$25,Return_flow_table!J$4:J$25)</f>
        <v>0</v>
      </c>
      <c r="AI2740">
        <f ca="1">_xlfn.XLOOKUP($W2740,Return_flow_table!$A$4:$A$25,Return_flow_table!K$4:K$25)</f>
        <v>20</v>
      </c>
      <c r="AJ2740">
        <f ca="1">_xlfn.XLOOKUP($W2740,Return_flow_table!$A$4:$A$25,Return_flow_table!L$4:L$25)</f>
        <v>20</v>
      </c>
      <c r="AK2740">
        <f ca="1">_xlfn.XLOOKUP($W2740,Return_flow_table!$A$4:$A$25,Return_flow_table!M$4:M$25)</f>
        <v>0</v>
      </c>
      <c r="AL2740" s="39" t="str" cm="1">
        <f t="array" aca="1" ref="AL2740" ca="1">IF(SUM(  ((OFFSET($A$4,0,0,COUNTA(A:A)-3,1)) =V2740) * (OFFSET($T$4, 0,0,COUNTA(A:A)-3,1) = "Domestic")) &gt; 0,"Y","")</f>
        <v/>
      </c>
    </row>
    <row r="2741" spans="1:38" x14ac:dyDescent="0.25">
      <c r="A2741" t="s">
        <v>2923</v>
      </c>
      <c r="B2741" t="s">
        <v>102</v>
      </c>
      <c r="C2741" t="s">
        <v>2196</v>
      </c>
      <c r="D2741">
        <v>0</v>
      </c>
      <c r="E2741">
        <v>25.353999999999999</v>
      </c>
      <c r="F2741" t="s">
        <v>2197</v>
      </c>
      <c r="G2741" t="s">
        <v>340</v>
      </c>
      <c r="H2741" t="s">
        <v>101</v>
      </c>
      <c r="I2741">
        <f>_xlfn.XLOOKUP(B2741,Use_Code_Ranking!$A$4:$A$23,Use_Code_Ranking!$B$4:$B$23,9999)</f>
        <v>3</v>
      </c>
      <c r="J2741">
        <f t="shared" ca="1" si="562"/>
        <v>1</v>
      </c>
      <c r="K2741">
        <f t="shared" ca="1" si="563"/>
        <v>1</v>
      </c>
      <c r="L2741">
        <f t="shared" ca="1" si="564"/>
        <v>0</v>
      </c>
      <c r="M2741">
        <f t="shared" ca="1" si="565"/>
        <v>0</v>
      </c>
      <c r="N2741" t="str">
        <f t="shared" ca="1" si="566"/>
        <v/>
      </c>
      <c r="O2741" t="str">
        <f t="shared" ca="1" si="567"/>
        <v/>
      </c>
      <c r="P2741" t="str">
        <f t="shared" si="568"/>
        <v/>
      </c>
      <c r="Q2741" t="str">
        <f t="shared" ca="1" si="569"/>
        <v/>
      </c>
      <c r="R2741" t="str">
        <f t="shared" si="570"/>
        <v/>
      </c>
      <c r="S2741" t="str">
        <f t="shared" si="571"/>
        <v/>
      </c>
      <c r="T2741" s="2" t="str">
        <f ca="1">IF(S2741="Irrigation","Irrigation",IF(R2741="Irrigation","Irrigation",IF(Q2741="Domestic","Domestic",IF(P2741="Stockwatering","Stockwatering",IF(N2741="IRRIGATION_AND_MUNICIPAL","Irrigation and Municipal",IF(O2741="IRRIGATION_AND_DOMESTIC","Irrigation and Domestic Municipality",_xlfn.XLOOKUP(J2741,Use_Code_Ranking!$B$4:$B$23,Use_Code_Ranking!$A$4:$A$23)))))))</f>
        <v>Irrigation</v>
      </c>
      <c r="V2741" s="20" t="str">
        <f ca="1"/>
        <v>S027490</v>
      </c>
      <c r="W2741" s="4" t="str">
        <f t="shared" ca="1" si="559"/>
        <v>Irrigation</v>
      </c>
      <c r="X2741" t="str">
        <f t="shared" ca="1" si="560"/>
        <v>N</v>
      </c>
      <c r="Y2741" s="2" t="str">
        <f t="shared" ca="1" si="561"/>
        <v>N</v>
      </c>
      <c r="Z2741">
        <f ca="1">_xlfn.XLOOKUP($W2741,Return_flow_table!$A$4:$A$25,Return_flow_table!B$4:B$25)</f>
        <v>0</v>
      </c>
      <c r="AA2741">
        <f ca="1">_xlfn.XLOOKUP($W2741,Return_flow_table!$A$4:$A$25,Return_flow_table!C$4:C$25)</f>
        <v>0</v>
      </c>
      <c r="AB2741">
        <f ca="1">_xlfn.XLOOKUP($W2741,Return_flow_table!$A$4:$A$25,Return_flow_table!D$4:D$25)</f>
        <v>20</v>
      </c>
      <c r="AC2741">
        <f ca="1">_xlfn.XLOOKUP($W2741,Return_flow_table!$A$4:$A$25,Return_flow_table!E$4:E$25)</f>
        <v>20</v>
      </c>
      <c r="AD2741">
        <f ca="1">_xlfn.XLOOKUP($W2741,Return_flow_table!$A$4:$A$25,Return_flow_table!F$4:F$25)</f>
        <v>10</v>
      </c>
      <c r="AE2741">
        <f ca="1">_xlfn.XLOOKUP($W2741,Return_flow_table!$A$4:$A$25,Return_flow_table!G$4:G$25)</f>
        <v>10</v>
      </c>
      <c r="AF2741">
        <f ca="1">_xlfn.XLOOKUP($W2741,Return_flow_table!$A$4:$A$25,Return_flow_table!H$4:H$25)</f>
        <v>0</v>
      </c>
      <c r="AG2741">
        <f ca="1">_xlfn.XLOOKUP($W2741,Return_flow_table!$A$4:$A$25,Return_flow_table!I$4:I$25)</f>
        <v>0</v>
      </c>
      <c r="AH2741">
        <f ca="1">_xlfn.XLOOKUP($W2741,Return_flow_table!$A$4:$A$25,Return_flow_table!J$4:J$25)</f>
        <v>0</v>
      </c>
      <c r="AI2741">
        <f ca="1">_xlfn.XLOOKUP($W2741,Return_flow_table!$A$4:$A$25,Return_flow_table!K$4:K$25)</f>
        <v>20</v>
      </c>
      <c r="AJ2741">
        <f ca="1">_xlfn.XLOOKUP($W2741,Return_flow_table!$A$4:$A$25,Return_flow_table!L$4:L$25)</f>
        <v>20</v>
      </c>
      <c r="AK2741">
        <f ca="1">_xlfn.XLOOKUP($W2741,Return_flow_table!$A$4:$A$25,Return_flow_table!M$4:M$25)</f>
        <v>0</v>
      </c>
      <c r="AL2741" s="39" t="str" cm="1">
        <f t="array" aca="1" ref="AL2741" ca="1">IF(SUM(  ((OFFSET($A$4,0,0,COUNTA(A:A)-3,1)) =V2741) * (OFFSET($T$4, 0,0,COUNTA(A:A)-3,1) = "Domestic")) &gt; 0,"Y","")</f>
        <v/>
      </c>
    </row>
    <row r="2742" spans="1:38" x14ac:dyDescent="0.25">
      <c r="A2742" t="s">
        <v>2923</v>
      </c>
      <c r="B2742" t="s">
        <v>95</v>
      </c>
      <c r="C2742" t="s">
        <v>2196</v>
      </c>
      <c r="D2742">
        <v>0</v>
      </c>
      <c r="E2742">
        <v>25.353999999999999</v>
      </c>
      <c r="F2742" t="s">
        <v>2197</v>
      </c>
      <c r="G2742" t="s">
        <v>340</v>
      </c>
      <c r="H2742" t="s">
        <v>101</v>
      </c>
      <c r="I2742">
        <f>_xlfn.XLOOKUP(B2742,Use_Code_Ranking!$A$4:$A$23,Use_Code_Ranking!$B$4:$B$23,9999)</f>
        <v>1</v>
      </c>
      <c r="J2742">
        <f t="shared" ca="1" si="562"/>
        <v>1</v>
      </c>
      <c r="K2742">
        <f t="shared" ca="1" si="563"/>
        <v>1</v>
      </c>
      <c r="L2742">
        <f t="shared" ca="1" si="564"/>
        <v>0</v>
      </c>
      <c r="M2742">
        <f t="shared" ca="1" si="565"/>
        <v>0</v>
      </c>
      <c r="N2742" t="str">
        <f t="shared" ca="1" si="566"/>
        <v/>
      </c>
      <c r="O2742" t="str">
        <f t="shared" ca="1" si="567"/>
        <v/>
      </c>
      <c r="P2742" t="str">
        <f t="shared" si="568"/>
        <v/>
      </c>
      <c r="Q2742" t="str">
        <f t="shared" ca="1" si="569"/>
        <v/>
      </c>
      <c r="R2742" t="str">
        <f t="shared" si="570"/>
        <v/>
      </c>
      <c r="S2742" t="str">
        <f t="shared" si="571"/>
        <v/>
      </c>
      <c r="T2742" s="2" t="str">
        <f ca="1">IF(S2742="Irrigation","Irrigation",IF(R2742="Irrigation","Irrigation",IF(Q2742="Domestic","Domestic",IF(P2742="Stockwatering","Stockwatering",IF(N2742="IRRIGATION_AND_MUNICIPAL","Irrigation and Municipal",IF(O2742="IRRIGATION_AND_DOMESTIC","Irrigation and Domestic Municipality",_xlfn.XLOOKUP(J2742,Use_Code_Ranking!$B$4:$B$23,Use_Code_Ranking!$A$4:$A$23)))))))</f>
        <v>Irrigation</v>
      </c>
      <c r="V2742" s="20" t="str">
        <f ca="1"/>
        <v>S027492</v>
      </c>
      <c r="W2742" s="4" t="str">
        <f t="shared" ca="1" si="559"/>
        <v>Irrigation</v>
      </c>
      <c r="X2742" t="str">
        <f t="shared" ca="1" si="560"/>
        <v>N</v>
      </c>
      <c r="Y2742" s="2" t="str">
        <f t="shared" ca="1" si="561"/>
        <v>N</v>
      </c>
      <c r="Z2742">
        <f ca="1">_xlfn.XLOOKUP($W2742,Return_flow_table!$A$4:$A$25,Return_flow_table!B$4:B$25)</f>
        <v>0</v>
      </c>
      <c r="AA2742">
        <f ca="1">_xlfn.XLOOKUP($W2742,Return_flow_table!$A$4:$A$25,Return_flow_table!C$4:C$25)</f>
        <v>0</v>
      </c>
      <c r="AB2742">
        <f ca="1">_xlfn.XLOOKUP($W2742,Return_flow_table!$A$4:$A$25,Return_flow_table!D$4:D$25)</f>
        <v>20</v>
      </c>
      <c r="AC2742">
        <f ca="1">_xlfn.XLOOKUP($W2742,Return_flow_table!$A$4:$A$25,Return_flow_table!E$4:E$25)</f>
        <v>20</v>
      </c>
      <c r="AD2742">
        <f ca="1">_xlfn.XLOOKUP($W2742,Return_flow_table!$A$4:$A$25,Return_flow_table!F$4:F$25)</f>
        <v>10</v>
      </c>
      <c r="AE2742">
        <f ca="1">_xlfn.XLOOKUP($W2742,Return_flow_table!$A$4:$A$25,Return_flow_table!G$4:G$25)</f>
        <v>10</v>
      </c>
      <c r="AF2742">
        <f ca="1">_xlfn.XLOOKUP($W2742,Return_flow_table!$A$4:$A$25,Return_flow_table!H$4:H$25)</f>
        <v>0</v>
      </c>
      <c r="AG2742">
        <f ca="1">_xlfn.XLOOKUP($W2742,Return_flow_table!$A$4:$A$25,Return_flow_table!I$4:I$25)</f>
        <v>0</v>
      </c>
      <c r="AH2742">
        <f ca="1">_xlfn.XLOOKUP($W2742,Return_flow_table!$A$4:$A$25,Return_flow_table!J$4:J$25)</f>
        <v>0</v>
      </c>
      <c r="AI2742">
        <f ca="1">_xlfn.XLOOKUP($W2742,Return_flow_table!$A$4:$A$25,Return_flow_table!K$4:K$25)</f>
        <v>20</v>
      </c>
      <c r="AJ2742">
        <f ca="1">_xlfn.XLOOKUP($W2742,Return_flow_table!$A$4:$A$25,Return_flow_table!L$4:L$25)</f>
        <v>20</v>
      </c>
      <c r="AK2742">
        <f ca="1">_xlfn.XLOOKUP($W2742,Return_flow_table!$A$4:$A$25,Return_flow_table!M$4:M$25)</f>
        <v>0</v>
      </c>
      <c r="AL2742" s="39" t="str" cm="1">
        <f t="array" aca="1" ref="AL2742" ca="1">IF(SUM(  ((OFFSET($A$4,0,0,COUNTA(A:A)-3,1)) =V2742) * (OFFSET($T$4, 0,0,COUNTA(A:A)-3,1) = "Domestic")) &gt; 0,"Y","")</f>
        <v/>
      </c>
    </row>
    <row r="2743" spans="1:38" x14ac:dyDescent="0.25">
      <c r="A2743" t="s">
        <v>2923</v>
      </c>
      <c r="B2743" t="s">
        <v>108</v>
      </c>
      <c r="C2743" t="s">
        <v>2196</v>
      </c>
      <c r="D2743">
        <v>0</v>
      </c>
      <c r="E2743">
        <v>25.353999999999999</v>
      </c>
      <c r="F2743" t="s">
        <v>2197</v>
      </c>
      <c r="G2743" t="s">
        <v>340</v>
      </c>
      <c r="H2743" t="s">
        <v>101</v>
      </c>
      <c r="I2743">
        <f>_xlfn.XLOOKUP(B2743,Use_Code_Ranking!$A$4:$A$23,Use_Code_Ranking!$B$4:$B$23,9999)</f>
        <v>5</v>
      </c>
      <c r="J2743">
        <f t="shared" ca="1" si="562"/>
        <v>1</v>
      </c>
      <c r="K2743">
        <f t="shared" ca="1" si="563"/>
        <v>1</v>
      </c>
      <c r="L2743">
        <f t="shared" ca="1" si="564"/>
        <v>0</v>
      </c>
      <c r="M2743">
        <f t="shared" ca="1" si="565"/>
        <v>0</v>
      </c>
      <c r="N2743" t="str">
        <f t="shared" ca="1" si="566"/>
        <v/>
      </c>
      <c r="O2743" t="str">
        <f t="shared" ca="1" si="567"/>
        <v/>
      </c>
      <c r="P2743" t="str">
        <f t="shared" si="568"/>
        <v/>
      </c>
      <c r="Q2743" t="str">
        <f t="shared" ca="1" si="569"/>
        <v/>
      </c>
      <c r="R2743" t="str">
        <f t="shared" si="570"/>
        <v/>
      </c>
      <c r="S2743" t="str">
        <f t="shared" si="571"/>
        <v/>
      </c>
      <c r="T2743" s="2" t="str">
        <f ca="1">IF(S2743="Irrigation","Irrigation",IF(R2743="Irrigation","Irrigation",IF(Q2743="Domestic","Domestic",IF(P2743="Stockwatering","Stockwatering",IF(N2743="IRRIGATION_AND_MUNICIPAL","Irrigation and Municipal",IF(O2743="IRRIGATION_AND_DOMESTIC","Irrigation and Domestic Municipality",_xlfn.XLOOKUP(J2743,Use_Code_Ranking!$B$4:$B$23,Use_Code_Ranking!$A$4:$A$23)))))))</f>
        <v>Irrigation</v>
      </c>
      <c r="V2743" s="20" t="str">
        <f ca="1"/>
        <v>S027493</v>
      </c>
      <c r="W2743" s="4" t="str">
        <f t="shared" ca="1" si="559"/>
        <v>Irrigation</v>
      </c>
      <c r="X2743" t="str">
        <f t="shared" ca="1" si="560"/>
        <v>N</v>
      </c>
      <c r="Y2743" s="2" t="str">
        <f t="shared" ca="1" si="561"/>
        <v>N</v>
      </c>
      <c r="Z2743">
        <f ca="1">_xlfn.XLOOKUP($W2743,Return_flow_table!$A$4:$A$25,Return_flow_table!B$4:B$25)</f>
        <v>0</v>
      </c>
      <c r="AA2743">
        <f ca="1">_xlfn.XLOOKUP($W2743,Return_flow_table!$A$4:$A$25,Return_flow_table!C$4:C$25)</f>
        <v>0</v>
      </c>
      <c r="AB2743">
        <f ca="1">_xlfn.XLOOKUP($W2743,Return_flow_table!$A$4:$A$25,Return_flow_table!D$4:D$25)</f>
        <v>20</v>
      </c>
      <c r="AC2743">
        <f ca="1">_xlfn.XLOOKUP($W2743,Return_flow_table!$A$4:$A$25,Return_flow_table!E$4:E$25)</f>
        <v>20</v>
      </c>
      <c r="AD2743">
        <f ca="1">_xlfn.XLOOKUP($W2743,Return_flow_table!$A$4:$A$25,Return_flow_table!F$4:F$25)</f>
        <v>10</v>
      </c>
      <c r="AE2743">
        <f ca="1">_xlfn.XLOOKUP($W2743,Return_flow_table!$A$4:$A$25,Return_flow_table!G$4:G$25)</f>
        <v>10</v>
      </c>
      <c r="AF2743">
        <f ca="1">_xlfn.XLOOKUP($W2743,Return_flow_table!$A$4:$A$25,Return_flow_table!H$4:H$25)</f>
        <v>0</v>
      </c>
      <c r="AG2743">
        <f ca="1">_xlfn.XLOOKUP($W2743,Return_flow_table!$A$4:$A$25,Return_flow_table!I$4:I$25)</f>
        <v>0</v>
      </c>
      <c r="AH2743">
        <f ca="1">_xlfn.XLOOKUP($W2743,Return_flow_table!$A$4:$A$25,Return_flow_table!J$4:J$25)</f>
        <v>0</v>
      </c>
      <c r="AI2743">
        <f ca="1">_xlfn.XLOOKUP($W2743,Return_flow_table!$A$4:$A$25,Return_flow_table!K$4:K$25)</f>
        <v>20</v>
      </c>
      <c r="AJ2743">
        <f ca="1">_xlfn.XLOOKUP($W2743,Return_flow_table!$A$4:$A$25,Return_flow_table!L$4:L$25)</f>
        <v>20</v>
      </c>
      <c r="AK2743">
        <f ca="1">_xlfn.XLOOKUP($W2743,Return_flow_table!$A$4:$A$25,Return_flow_table!M$4:M$25)</f>
        <v>0</v>
      </c>
      <c r="AL2743" s="39" t="str" cm="1">
        <f t="array" aca="1" ref="AL2743" ca="1">IF(SUM(  ((OFFSET($A$4,0,0,COUNTA(A:A)-3,1)) =V2743) * (OFFSET($T$4, 0,0,COUNTA(A:A)-3,1) = "Domestic")) &gt; 0,"Y","")</f>
        <v/>
      </c>
    </row>
    <row r="2744" spans="1:38" x14ac:dyDescent="0.25">
      <c r="A2744" t="s">
        <v>2924</v>
      </c>
      <c r="B2744" t="s">
        <v>102</v>
      </c>
      <c r="C2744" t="s">
        <v>2196</v>
      </c>
      <c r="D2744">
        <v>0</v>
      </c>
      <c r="E2744">
        <v>1.4488000000000001</v>
      </c>
      <c r="F2744" t="s">
        <v>2197</v>
      </c>
      <c r="G2744" t="s">
        <v>2925</v>
      </c>
      <c r="H2744" t="s">
        <v>99</v>
      </c>
      <c r="I2744">
        <f>_xlfn.XLOOKUP(B2744,Use_Code_Ranking!$A$4:$A$23,Use_Code_Ranking!$B$4:$B$23,9999)</f>
        <v>3</v>
      </c>
      <c r="J2744">
        <f t="shared" ca="1" si="562"/>
        <v>3</v>
      </c>
      <c r="K2744">
        <f t="shared" ca="1" si="563"/>
        <v>0</v>
      </c>
      <c r="L2744">
        <f t="shared" ca="1" si="564"/>
        <v>0</v>
      </c>
      <c r="M2744">
        <f t="shared" ca="1" si="565"/>
        <v>0</v>
      </c>
      <c r="N2744" t="str">
        <f t="shared" ca="1" si="566"/>
        <v/>
      </c>
      <c r="O2744" t="str">
        <f t="shared" ca="1" si="567"/>
        <v/>
      </c>
      <c r="P2744" t="str">
        <f t="shared" si="568"/>
        <v/>
      </c>
      <c r="Q2744" t="str">
        <f t="shared" ca="1" si="569"/>
        <v/>
      </c>
      <c r="R2744" t="str">
        <f t="shared" si="570"/>
        <v/>
      </c>
      <c r="S2744" t="str">
        <f t="shared" si="571"/>
        <v/>
      </c>
      <c r="T2744" s="2" t="str">
        <f ca="1">IF(S2744="Irrigation","Irrigation",IF(R2744="Irrigation","Irrigation",IF(Q2744="Domestic","Domestic",IF(P2744="Stockwatering","Stockwatering",IF(N2744="IRRIGATION_AND_MUNICIPAL","Irrigation and Municipal",IF(O2744="IRRIGATION_AND_DOMESTIC","Irrigation and Domestic Municipality",_xlfn.XLOOKUP(J2744,Use_Code_Ranking!$B$4:$B$23,Use_Code_Ranking!$A$4:$A$23)))))))</f>
        <v>Domestic</v>
      </c>
      <c r="V2744" s="20" t="str">
        <f ca="1"/>
        <v>S027496</v>
      </c>
      <c r="W2744" s="4" t="str">
        <f t="shared" ca="1" si="559"/>
        <v>Irrigation</v>
      </c>
      <c r="X2744" t="str">
        <f t="shared" ca="1" si="560"/>
        <v>N</v>
      </c>
      <c r="Y2744" s="2" t="str">
        <f t="shared" ca="1" si="561"/>
        <v>N</v>
      </c>
      <c r="Z2744">
        <f ca="1">_xlfn.XLOOKUP($W2744,Return_flow_table!$A$4:$A$25,Return_flow_table!B$4:B$25)</f>
        <v>0</v>
      </c>
      <c r="AA2744">
        <f ca="1">_xlfn.XLOOKUP($W2744,Return_flow_table!$A$4:$A$25,Return_flow_table!C$4:C$25)</f>
        <v>0</v>
      </c>
      <c r="AB2744">
        <f ca="1">_xlfn.XLOOKUP($W2744,Return_flow_table!$A$4:$A$25,Return_flow_table!D$4:D$25)</f>
        <v>20</v>
      </c>
      <c r="AC2744">
        <f ca="1">_xlfn.XLOOKUP($W2744,Return_flow_table!$A$4:$A$25,Return_flow_table!E$4:E$25)</f>
        <v>20</v>
      </c>
      <c r="AD2744">
        <f ca="1">_xlfn.XLOOKUP($W2744,Return_flow_table!$A$4:$A$25,Return_flow_table!F$4:F$25)</f>
        <v>10</v>
      </c>
      <c r="AE2744">
        <f ca="1">_xlfn.XLOOKUP($W2744,Return_flow_table!$A$4:$A$25,Return_flow_table!G$4:G$25)</f>
        <v>10</v>
      </c>
      <c r="AF2744">
        <f ca="1">_xlfn.XLOOKUP($W2744,Return_flow_table!$A$4:$A$25,Return_flow_table!H$4:H$25)</f>
        <v>0</v>
      </c>
      <c r="AG2744">
        <f ca="1">_xlfn.XLOOKUP($W2744,Return_flow_table!$A$4:$A$25,Return_flow_table!I$4:I$25)</f>
        <v>0</v>
      </c>
      <c r="AH2744">
        <f ca="1">_xlfn.XLOOKUP($W2744,Return_flow_table!$A$4:$A$25,Return_flow_table!J$4:J$25)</f>
        <v>0</v>
      </c>
      <c r="AI2744">
        <f ca="1">_xlfn.XLOOKUP($W2744,Return_flow_table!$A$4:$A$25,Return_flow_table!K$4:K$25)</f>
        <v>20</v>
      </c>
      <c r="AJ2744">
        <f ca="1">_xlfn.XLOOKUP($W2744,Return_flow_table!$A$4:$A$25,Return_flow_table!L$4:L$25)</f>
        <v>20</v>
      </c>
      <c r="AK2744">
        <f ca="1">_xlfn.XLOOKUP($W2744,Return_flow_table!$A$4:$A$25,Return_flow_table!M$4:M$25)</f>
        <v>0</v>
      </c>
      <c r="AL2744" s="39" t="str" cm="1">
        <f t="array" aca="1" ref="AL2744" ca="1">IF(SUM(  ((OFFSET($A$4,0,0,COUNTA(A:A)-3,1)) =V2744) * (OFFSET($T$4, 0,0,COUNTA(A:A)-3,1) = "Domestic")) &gt; 0,"Y","")</f>
        <v/>
      </c>
    </row>
    <row r="2745" spans="1:38" x14ac:dyDescent="0.25">
      <c r="A2745" t="s">
        <v>2926</v>
      </c>
      <c r="B2745" t="s">
        <v>102</v>
      </c>
      <c r="C2745" t="s">
        <v>2196</v>
      </c>
      <c r="D2745">
        <v>0</v>
      </c>
      <c r="E2745">
        <v>16.298999999999999</v>
      </c>
      <c r="F2745" t="s">
        <v>2197</v>
      </c>
      <c r="G2745" t="s">
        <v>2927</v>
      </c>
      <c r="H2745" t="s">
        <v>99</v>
      </c>
      <c r="I2745">
        <f>_xlfn.XLOOKUP(B2745,Use_Code_Ranking!$A$4:$A$23,Use_Code_Ranking!$B$4:$B$23,9999)</f>
        <v>3</v>
      </c>
      <c r="J2745">
        <f t="shared" ca="1" si="562"/>
        <v>3</v>
      </c>
      <c r="K2745">
        <f t="shared" ca="1" si="563"/>
        <v>0</v>
      </c>
      <c r="L2745">
        <f t="shared" ca="1" si="564"/>
        <v>0</v>
      </c>
      <c r="M2745">
        <f t="shared" ca="1" si="565"/>
        <v>0</v>
      </c>
      <c r="N2745" t="str">
        <f t="shared" ca="1" si="566"/>
        <v/>
      </c>
      <c r="O2745" t="str">
        <f t="shared" ca="1" si="567"/>
        <v/>
      </c>
      <c r="P2745" t="str">
        <f t="shared" si="568"/>
        <v/>
      </c>
      <c r="Q2745" t="str">
        <f t="shared" ca="1" si="569"/>
        <v/>
      </c>
      <c r="R2745" t="str">
        <f t="shared" si="570"/>
        <v/>
      </c>
      <c r="S2745" t="str">
        <f t="shared" si="571"/>
        <v/>
      </c>
      <c r="T2745" s="2" t="str">
        <f ca="1">IF(S2745="Irrigation","Irrigation",IF(R2745="Irrigation","Irrigation",IF(Q2745="Domestic","Domestic",IF(P2745="Stockwatering","Stockwatering",IF(N2745="IRRIGATION_AND_MUNICIPAL","Irrigation and Municipal",IF(O2745="IRRIGATION_AND_DOMESTIC","Irrigation and Domestic Municipality",_xlfn.XLOOKUP(J2745,Use_Code_Ranking!$B$4:$B$23,Use_Code_Ranking!$A$4:$A$23)))))))</f>
        <v>Domestic</v>
      </c>
      <c r="V2745" s="20" t="str">
        <f ca="1"/>
        <v>S027504</v>
      </c>
      <c r="W2745" s="4" t="str">
        <f t="shared" ca="1" si="559"/>
        <v>Irrigation</v>
      </c>
      <c r="X2745" t="str">
        <f t="shared" ca="1" si="560"/>
        <v>N</v>
      </c>
      <c r="Y2745" s="2" t="str">
        <f t="shared" ca="1" si="561"/>
        <v>N</v>
      </c>
      <c r="Z2745">
        <f ca="1">_xlfn.XLOOKUP($W2745,Return_flow_table!$A$4:$A$25,Return_flow_table!B$4:B$25)</f>
        <v>0</v>
      </c>
      <c r="AA2745">
        <f ca="1">_xlfn.XLOOKUP($W2745,Return_flow_table!$A$4:$A$25,Return_flow_table!C$4:C$25)</f>
        <v>0</v>
      </c>
      <c r="AB2745">
        <f ca="1">_xlfn.XLOOKUP($W2745,Return_flow_table!$A$4:$A$25,Return_flow_table!D$4:D$25)</f>
        <v>20</v>
      </c>
      <c r="AC2745">
        <f ca="1">_xlfn.XLOOKUP($W2745,Return_flow_table!$A$4:$A$25,Return_flow_table!E$4:E$25)</f>
        <v>20</v>
      </c>
      <c r="AD2745">
        <f ca="1">_xlfn.XLOOKUP($W2745,Return_flow_table!$A$4:$A$25,Return_flow_table!F$4:F$25)</f>
        <v>10</v>
      </c>
      <c r="AE2745">
        <f ca="1">_xlfn.XLOOKUP($W2745,Return_flow_table!$A$4:$A$25,Return_flow_table!G$4:G$25)</f>
        <v>10</v>
      </c>
      <c r="AF2745">
        <f ca="1">_xlfn.XLOOKUP($W2745,Return_flow_table!$A$4:$A$25,Return_flow_table!H$4:H$25)</f>
        <v>0</v>
      </c>
      <c r="AG2745">
        <f ca="1">_xlfn.XLOOKUP($W2745,Return_flow_table!$A$4:$A$25,Return_flow_table!I$4:I$25)</f>
        <v>0</v>
      </c>
      <c r="AH2745">
        <f ca="1">_xlfn.XLOOKUP($W2745,Return_flow_table!$A$4:$A$25,Return_flow_table!J$4:J$25)</f>
        <v>0</v>
      </c>
      <c r="AI2745">
        <f ca="1">_xlfn.XLOOKUP($W2745,Return_flow_table!$A$4:$A$25,Return_flow_table!K$4:K$25)</f>
        <v>20</v>
      </c>
      <c r="AJ2745">
        <f ca="1">_xlfn.XLOOKUP($W2745,Return_flow_table!$A$4:$A$25,Return_flow_table!L$4:L$25)</f>
        <v>20</v>
      </c>
      <c r="AK2745">
        <f ca="1">_xlfn.XLOOKUP($W2745,Return_flow_table!$A$4:$A$25,Return_flow_table!M$4:M$25)</f>
        <v>0</v>
      </c>
      <c r="AL2745" s="39" t="str" cm="1">
        <f t="array" aca="1" ref="AL2745" ca="1">IF(SUM(  ((OFFSET($A$4,0,0,COUNTA(A:A)-3,1)) =V2745) * (OFFSET($T$4, 0,0,COUNTA(A:A)-3,1) = "Domestic")) &gt; 0,"Y","")</f>
        <v/>
      </c>
    </row>
    <row r="2746" spans="1:38" x14ac:dyDescent="0.25">
      <c r="A2746" t="s">
        <v>2928</v>
      </c>
      <c r="B2746" t="s">
        <v>102</v>
      </c>
      <c r="C2746" t="s">
        <v>2196</v>
      </c>
      <c r="D2746">
        <v>0</v>
      </c>
      <c r="E2746">
        <v>4.7085999999999997</v>
      </c>
      <c r="F2746" t="s">
        <v>2197</v>
      </c>
      <c r="G2746" t="s">
        <v>2929</v>
      </c>
      <c r="H2746" t="s">
        <v>99</v>
      </c>
      <c r="I2746">
        <f>_xlfn.XLOOKUP(B2746,Use_Code_Ranking!$A$4:$A$23,Use_Code_Ranking!$B$4:$B$23,9999)</f>
        <v>3</v>
      </c>
      <c r="J2746">
        <f t="shared" ca="1" si="562"/>
        <v>1</v>
      </c>
      <c r="K2746">
        <f t="shared" ca="1" si="563"/>
        <v>1</v>
      </c>
      <c r="L2746">
        <f t="shared" ca="1" si="564"/>
        <v>0</v>
      </c>
      <c r="M2746">
        <f t="shared" ca="1" si="565"/>
        <v>0</v>
      </c>
      <c r="N2746" t="str">
        <f t="shared" ca="1" si="566"/>
        <v/>
      </c>
      <c r="O2746" t="str">
        <f t="shared" ca="1" si="567"/>
        <v/>
      </c>
      <c r="P2746" t="str">
        <f t="shared" si="568"/>
        <v/>
      </c>
      <c r="Q2746" t="str">
        <f t="shared" ca="1" si="569"/>
        <v/>
      </c>
      <c r="R2746" t="str">
        <f t="shared" si="570"/>
        <v/>
      </c>
      <c r="S2746" t="str">
        <f t="shared" si="571"/>
        <v/>
      </c>
      <c r="T2746" s="2" t="str">
        <f ca="1">IF(S2746="Irrigation","Irrigation",IF(R2746="Irrigation","Irrigation",IF(Q2746="Domestic","Domestic",IF(P2746="Stockwatering","Stockwatering",IF(N2746="IRRIGATION_AND_MUNICIPAL","Irrigation and Municipal",IF(O2746="IRRIGATION_AND_DOMESTIC","Irrigation and Domestic Municipality",_xlfn.XLOOKUP(J2746,Use_Code_Ranking!$B$4:$B$23,Use_Code_Ranking!$A$4:$A$23)))))))</f>
        <v>Irrigation</v>
      </c>
      <c r="V2746" s="20" t="str">
        <f ca="1"/>
        <v>S027505</v>
      </c>
      <c r="W2746" s="4" t="str">
        <f t="shared" ca="1" si="559"/>
        <v>Irrigation</v>
      </c>
      <c r="X2746" t="str">
        <f t="shared" ca="1" si="560"/>
        <v>N</v>
      </c>
      <c r="Y2746" s="2" t="str">
        <f t="shared" ca="1" si="561"/>
        <v>N</v>
      </c>
      <c r="Z2746">
        <f ca="1">_xlfn.XLOOKUP($W2746,Return_flow_table!$A$4:$A$25,Return_flow_table!B$4:B$25)</f>
        <v>0</v>
      </c>
      <c r="AA2746">
        <f ca="1">_xlfn.XLOOKUP($W2746,Return_flow_table!$A$4:$A$25,Return_flow_table!C$4:C$25)</f>
        <v>0</v>
      </c>
      <c r="AB2746">
        <f ca="1">_xlfn.XLOOKUP($W2746,Return_flow_table!$A$4:$A$25,Return_flow_table!D$4:D$25)</f>
        <v>20</v>
      </c>
      <c r="AC2746">
        <f ca="1">_xlfn.XLOOKUP($W2746,Return_flow_table!$A$4:$A$25,Return_flow_table!E$4:E$25)</f>
        <v>20</v>
      </c>
      <c r="AD2746">
        <f ca="1">_xlfn.XLOOKUP($W2746,Return_flow_table!$A$4:$A$25,Return_flow_table!F$4:F$25)</f>
        <v>10</v>
      </c>
      <c r="AE2746">
        <f ca="1">_xlfn.XLOOKUP($W2746,Return_flow_table!$A$4:$A$25,Return_flow_table!G$4:G$25)</f>
        <v>10</v>
      </c>
      <c r="AF2746">
        <f ca="1">_xlfn.XLOOKUP($W2746,Return_flow_table!$A$4:$A$25,Return_flow_table!H$4:H$25)</f>
        <v>0</v>
      </c>
      <c r="AG2746">
        <f ca="1">_xlfn.XLOOKUP($W2746,Return_flow_table!$A$4:$A$25,Return_flow_table!I$4:I$25)</f>
        <v>0</v>
      </c>
      <c r="AH2746">
        <f ca="1">_xlfn.XLOOKUP($W2746,Return_flow_table!$A$4:$A$25,Return_flow_table!J$4:J$25)</f>
        <v>0</v>
      </c>
      <c r="AI2746">
        <f ca="1">_xlfn.XLOOKUP($W2746,Return_flow_table!$A$4:$A$25,Return_flow_table!K$4:K$25)</f>
        <v>20</v>
      </c>
      <c r="AJ2746">
        <f ca="1">_xlfn.XLOOKUP($W2746,Return_flow_table!$A$4:$A$25,Return_flow_table!L$4:L$25)</f>
        <v>20</v>
      </c>
      <c r="AK2746">
        <f ca="1">_xlfn.XLOOKUP($W2746,Return_flow_table!$A$4:$A$25,Return_flow_table!M$4:M$25)</f>
        <v>0</v>
      </c>
      <c r="AL2746" s="39" t="str" cm="1">
        <f t="array" aca="1" ref="AL2746" ca="1">IF(SUM(  ((OFFSET($A$4,0,0,COUNTA(A:A)-3,1)) =V2746) * (OFFSET($T$4, 0,0,COUNTA(A:A)-3,1) = "Domestic")) &gt; 0,"Y","")</f>
        <v/>
      </c>
    </row>
    <row r="2747" spans="1:38" x14ac:dyDescent="0.25">
      <c r="A2747" t="s">
        <v>2928</v>
      </c>
      <c r="B2747" t="s">
        <v>95</v>
      </c>
      <c r="C2747" t="s">
        <v>2196</v>
      </c>
      <c r="D2747">
        <v>0</v>
      </c>
      <c r="E2747">
        <v>4.7085999999999997</v>
      </c>
      <c r="F2747" t="s">
        <v>2197</v>
      </c>
      <c r="G2747" t="s">
        <v>2929</v>
      </c>
      <c r="H2747" t="s">
        <v>99</v>
      </c>
      <c r="I2747">
        <f>_xlfn.XLOOKUP(B2747,Use_Code_Ranking!$A$4:$A$23,Use_Code_Ranking!$B$4:$B$23,9999)</f>
        <v>1</v>
      </c>
      <c r="J2747">
        <f t="shared" ca="1" si="562"/>
        <v>1</v>
      </c>
      <c r="K2747">
        <f t="shared" ca="1" si="563"/>
        <v>1</v>
      </c>
      <c r="L2747">
        <f t="shared" ca="1" si="564"/>
        <v>0</v>
      </c>
      <c r="M2747">
        <f t="shared" ca="1" si="565"/>
        <v>0</v>
      </c>
      <c r="N2747" t="str">
        <f t="shared" ca="1" si="566"/>
        <v/>
      </c>
      <c r="O2747" t="str">
        <f t="shared" ca="1" si="567"/>
        <v/>
      </c>
      <c r="P2747" t="str">
        <f t="shared" si="568"/>
        <v/>
      </c>
      <c r="Q2747" t="str">
        <f t="shared" ca="1" si="569"/>
        <v/>
      </c>
      <c r="R2747" t="str">
        <f t="shared" si="570"/>
        <v/>
      </c>
      <c r="S2747" t="str">
        <f t="shared" si="571"/>
        <v/>
      </c>
      <c r="T2747" s="2" t="str">
        <f ca="1">IF(S2747="Irrigation","Irrigation",IF(R2747="Irrigation","Irrigation",IF(Q2747="Domestic","Domestic",IF(P2747="Stockwatering","Stockwatering",IF(N2747="IRRIGATION_AND_MUNICIPAL","Irrigation and Municipal",IF(O2747="IRRIGATION_AND_DOMESTIC","Irrigation and Domestic Municipality",_xlfn.XLOOKUP(J2747,Use_Code_Ranking!$B$4:$B$23,Use_Code_Ranking!$A$4:$A$23)))))))</f>
        <v>Irrigation</v>
      </c>
      <c r="V2747" s="20" t="str">
        <f ca="1"/>
        <v>S027506</v>
      </c>
      <c r="W2747" s="4" t="str">
        <f t="shared" ca="1" si="559"/>
        <v>Irrigation</v>
      </c>
      <c r="X2747" t="str">
        <f t="shared" ca="1" si="560"/>
        <v>N</v>
      </c>
      <c r="Y2747" s="2" t="str">
        <f t="shared" ca="1" si="561"/>
        <v>N</v>
      </c>
      <c r="Z2747">
        <f ca="1">_xlfn.XLOOKUP($W2747,Return_flow_table!$A$4:$A$25,Return_flow_table!B$4:B$25)</f>
        <v>0</v>
      </c>
      <c r="AA2747">
        <f ca="1">_xlfn.XLOOKUP($W2747,Return_flow_table!$A$4:$A$25,Return_flow_table!C$4:C$25)</f>
        <v>0</v>
      </c>
      <c r="AB2747">
        <f ca="1">_xlfn.XLOOKUP($W2747,Return_flow_table!$A$4:$A$25,Return_flow_table!D$4:D$25)</f>
        <v>20</v>
      </c>
      <c r="AC2747">
        <f ca="1">_xlfn.XLOOKUP($W2747,Return_flow_table!$A$4:$A$25,Return_flow_table!E$4:E$25)</f>
        <v>20</v>
      </c>
      <c r="AD2747">
        <f ca="1">_xlfn.XLOOKUP($W2747,Return_flow_table!$A$4:$A$25,Return_flow_table!F$4:F$25)</f>
        <v>10</v>
      </c>
      <c r="AE2747">
        <f ca="1">_xlfn.XLOOKUP($W2747,Return_flow_table!$A$4:$A$25,Return_flow_table!G$4:G$25)</f>
        <v>10</v>
      </c>
      <c r="AF2747">
        <f ca="1">_xlfn.XLOOKUP($W2747,Return_flow_table!$A$4:$A$25,Return_flow_table!H$4:H$25)</f>
        <v>0</v>
      </c>
      <c r="AG2747">
        <f ca="1">_xlfn.XLOOKUP($W2747,Return_flow_table!$A$4:$A$25,Return_flow_table!I$4:I$25)</f>
        <v>0</v>
      </c>
      <c r="AH2747">
        <f ca="1">_xlfn.XLOOKUP($W2747,Return_flow_table!$A$4:$A$25,Return_flow_table!J$4:J$25)</f>
        <v>0</v>
      </c>
      <c r="AI2747">
        <f ca="1">_xlfn.XLOOKUP($W2747,Return_flow_table!$A$4:$A$25,Return_flow_table!K$4:K$25)</f>
        <v>20</v>
      </c>
      <c r="AJ2747">
        <f ca="1">_xlfn.XLOOKUP($W2747,Return_flow_table!$A$4:$A$25,Return_flow_table!L$4:L$25)</f>
        <v>20</v>
      </c>
      <c r="AK2747">
        <f ca="1">_xlfn.XLOOKUP($W2747,Return_flow_table!$A$4:$A$25,Return_flow_table!M$4:M$25)</f>
        <v>0</v>
      </c>
      <c r="AL2747" s="39" t="str" cm="1">
        <f t="array" aca="1" ref="AL2747" ca="1">IF(SUM(  ((OFFSET($A$4,0,0,COUNTA(A:A)-3,1)) =V2747) * (OFFSET($T$4, 0,0,COUNTA(A:A)-3,1) = "Domestic")) &gt; 0,"Y","")</f>
        <v/>
      </c>
    </row>
    <row r="2748" spans="1:38" x14ac:dyDescent="0.25">
      <c r="A2748" t="s">
        <v>2930</v>
      </c>
      <c r="B2748" t="s">
        <v>102</v>
      </c>
      <c r="C2748" t="s">
        <v>2196</v>
      </c>
      <c r="D2748">
        <v>0</v>
      </c>
      <c r="E2748">
        <v>6.5195999999999996</v>
      </c>
      <c r="F2748" t="s">
        <v>2197</v>
      </c>
      <c r="G2748" t="s">
        <v>2931</v>
      </c>
      <c r="H2748" t="s">
        <v>99</v>
      </c>
      <c r="I2748">
        <f>_xlfn.XLOOKUP(B2748,Use_Code_Ranking!$A$4:$A$23,Use_Code_Ranking!$B$4:$B$23,9999)</f>
        <v>3</v>
      </c>
      <c r="J2748">
        <f t="shared" ca="1" si="562"/>
        <v>1</v>
      </c>
      <c r="K2748">
        <f t="shared" ca="1" si="563"/>
        <v>1</v>
      </c>
      <c r="L2748">
        <f t="shared" ca="1" si="564"/>
        <v>0</v>
      </c>
      <c r="M2748">
        <f t="shared" ca="1" si="565"/>
        <v>0</v>
      </c>
      <c r="N2748" t="str">
        <f t="shared" ca="1" si="566"/>
        <v/>
      </c>
      <c r="O2748" t="str">
        <f t="shared" ca="1" si="567"/>
        <v/>
      </c>
      <c r="P2748" t="str">
        <f t="shared" si="568"/>
        <v/>
      </c>
      <c r="Q2748" t="str">
        <f t="shared" ca="1" si="569"/>
        <v/>
      </c>
      <c r="R2748" t="str">
        <f t="shared" si="570"/>
        <v/>
      </c>
      <c r="S2748" t="str">
        <f t="shared" si="571"/>
        <v/>
      </c>
      <c r="T2748" s="2" t="str">
        <f ca="1">IF(S2748="Irrigation","Irrigation",IF(R2748="Irrigation","Irrigation",IF(Q2748="Domestic","Domestic",IF(P2748="Stockwatering","Stockwatering",IF(N2748="IRRIGATION_AND_MUNICIPAL","Irrigation and Municipal",IF(O2748="IRRIGATION_AND_DOMESTIC","Irrigation and Domestic Municipality",_xlfn.XLOOKUP(J2748,Use_Code_Ranking!$B$4:$B$23,Use_Code_Ranking!$A$4:$A$23)))))))</f>
        <v>Irrigation</v>
      </c>
      <c r="V2748" s="20" t="str">
        <f ca="1"/>
        <v>S027508</v>
      </c>
      <c r="W2748" s="4" t="str">
        <f t="shared" ca="1" si="559"/>
        <v>Domestic</v>
      </c>
      <c r="X2748" t="str">
        <f t="shared" ca="1" si="560"/>
        <v>N</v>
      </c>
      <c r="Y2748" s="2" t="str">
        <f t="shared" ca="1" si="561"/>
        <v>N</v>
      </c>
      <c r="Z2748">
        <f ca="1">_xlfn.XLOOKUP($W2748,Return_flow_table!$A$4:$A$25,Return_flow_table!B$4:B$25)</f>
        <v>0</v>
      </c>
      <c r="AA2748">
        <f ca="1">_xlfn.XLOOKUP($W2748,Return_flow_table!$A$4:$A$25,Return_flow_table!C$4:C$25)</f>
        <v>0</v>
      </c>
      <c r="AB2748">
        <f ca="1">_xlfn.XLOOKUP($W2748,Return_flow_table!$A$4:$A$25,Return_flow_table!D$4:D$25)</f>
        <v>0</v>
      </c>
      <c r="AC2748">
        <f ca="1">_xlfn.XLOOKUP($W2748,Return_flow_table!$A$4:$A$25,Return_flow_table!E$4:E$25)</f>
        <v>0</v>
      </c>
      <c r="AD2748">
        <f ca="1">_xlfn.XLOOKUP($W2748,Return_flow_table!$A$4:$A$25,Return_flow_table!F$4:F$25)</f>
        <v>0</v>
      </c>
      <c r="AE2748">
        <f ca="1">_xlfn.XLOOKUP($W2748,Return_flow_table!$A$4:$A$25,Return_flow_table!G$4:G$25)</f>
        <v>0</v>
      </c>
      <c r="AF2748">
        <f ca="1">_xlfn.XLOOKUP($W2748,Return_flow_table!$A$4:$A$25,Return_flow_table!H$4:H$25)</f>
        <v>0</v>
      </c>
      <c r="AG2748">
        <f ca="1">_xlfn.XLOOKUP($W2748,Return_flow_table!$A$4:$A$25,Return_flow_table!I$4:I$25)</f>
        <v>0</v>
      </c>
      <c r="AH2748">
        <f ca="1">_xlfn.XLOOKUP($W2748,Return_flow_table!$A$4:$A$25,Return_flow_table!J$4:J$25)</f>
        <v>0</v>
      </c>
      <c r="AI2748">
        <f ca="1">_xlfn.XLOOKUP($W2748,Return_flow_table!$A$4:$A$25,Return_flow_table!K$4:K$25)</f>
        <v>0</v>
      </c>
      <c r="AJ2748">
        <f ca="1">_xlfn.XLOOKUP($W2748,Return_flow_table!$A$4:$A$25,Return_flow_table!L$4:L$25)</f>
        <v>0</v>
      </c>
      <c r="AK2748">
        <f ca="1">_xlfn.XLOOKUP($W2748,Return_flow_table!$A$4:$A$25,Return_flow_table!M$4:M$25)</f>
        <v>0</v>
      </c>
      <c r="AL2748" s="39" t="str" cm="1">
        <f t="array" aca="1" ref="AL2748" ca="1">IF(SUM(  ((OFFSET($A$4,0,0,COUNTA(A:A)-3,1)) =V2748) * (OFFSET($T$4, 0,0,COUNTA(A:A)-3,1) = "Domestic")) &gt; 0,"Y","")</f>
        <v>Y</v>
      </c>
    </row>
    <row r="2749" spans="1:38" x14ac:dyDescent="0.25">
      <c r="A2749" t="s">
        <v>2930</v>
      </c>
      <c r="B2749" t="s">
        <v>95</v>
      </c>
      <c r="C2749" t="s">
        <v>2196</v>
      </c>
      <c r="D2749">
        <v>0</v>
      </c>
      <c r="E2749">
        <v>6.5195999999999996</v>
      </c>
      <c r="F2749" t="s">
        <v>2197</v>
      </c>
      <c r="G2749" t="s">
        <v>2931</v>
      </c>
      <c r="H2749" t="s">
        <v>99</v>
      </c>
      <c r="I2749">
        <f>_xlfn.XLOOKUP(B2749,Use_Code_Ranking!$A$4:$A$23,Use_Code_Ranking!$B$4:$B$23,9999)</f>
        <v>1</v>
      </c>
      <c r="J2749">
        <f t="shared" ca="1" si="562"/>
        <v>1</v>
      </c>
      <c r="K2749">
        <f t="shared" ca="1" si="563"/>
        <v>1</v>
      </c>
      <c r="L2749">
        <f t="shared" ca="1" si="564"/>
        <v>0</v>
      </c>
      <c r="M2749">
        <f t="shared" ca="1" si="565"/>
        <v>0</v>
      </c>
      <c r="N2749" t="str">
        <f t="shared" ca="1" si="566"/>
        <v/>
      </c>
      <c r="O2749" t="str">
        <f t="shared" ca="1" si="567"/>
        <v/>
      </c>
      <c r="P2749" t="str">
        <f t="shared" si="568"/>
        <v/>
      </c>
      <c r="Q2749" t="str">
        <f t="shared" ca="1" si="569"/>
        <v/>
      </c>
      <c r="R2749" t="str">
        <f t="shared" si="570"/>
        <v/>
      </c>
      <c r="S2749" t="str">
        <f t="shared" si="571"/>
        <v/>
      </c>
      <c r="T2749" s="2" t="str">
        <f ca="1">IF(S2749="Irrigation","Irrigation",IF(R2749="Irrigation","Irrigation",IF(Q2749="Domestic","Domestic",IF(P2749="Stockwatering","Stockwatering",IF(N2749="IRRIGATION_AND_MUNICIPAL","Irrigation and Municipal",IF(O2749="IRRIGATION_AND_DOMESTIC","Irrigation and Domestic Municipality",_xlfn.XLOOKUP(J2749,Use_Code_Ranking!$B$4:$B$23,Use_Code_Ranking!$A$4:$A$23)))))))</f>
        <v>Irrigation</v>
      </c>
      <c r="V2749" s="20" t="str">
        <f ca="1"/>
        <v>S027509</v>
      </c>
      <c r="W2749" s="4" t="str">
        <f t="shared" ca="1" si="559"/>
        <v>Irrigation</v>
      </c>
      <c r="X2749" t="str">
        <f t="shared" ca="1" si="560"/>
        <v>N</v>
      </c>
      <c r="Y2749" s="2" t="str">
        <f t="shared" ca="1" si="561"/>
        <v>N</v>
      </c>
      <c r="Z2749">
        <f ca="1">_xlfn.XLOOKUP($W2749,Return_flow_table!$A$4:$A$25,Return_flow_table!B$4:B$25)</f>
        <v>0</v>
      </c>
      <c r="AA2749">
        <f ca="1">_xlfn.XLOOKUP($W2749,Return_flow_table!$A$4:$A$25,Return_flow_table!C$4:C$25)</f>
        <v>0</v>
      </c>
      <c r="AB2749">
        <f ca="1">_xlfn.XLOOKUP($W2749,Return_flow_table!$A$4:$A$25,Return_flow_table!D$4:D$25)</f>
        <v>20</v>
      </c>
      <c r="AC2749">
        <f ca="1">_xlfn.XLOOKUP($W2749,Return_flow_table!$A$4:$A$25,Return_flow_table!E$4:E$25)</f>
        <v>20</v>
      </c>
      <c r="AD2749">
        <f ca="1">_xlfn.XLOOKUP($W2749,Return_flow_table!$A$4:$A$25,Return_flow_table!F$4:F$25)</f>
        <v>10</v>
      </c>
      <c r="AE2749">
        <f ca="1">_xlfn.XLOOKUP($W2749,Return_flow_table!$A$4:$A$25,Return_flow_table!G$4:G$25)</f>
        <v>10</v>
      </c>
      <c r="AF2749">
        <f ca="1">_xlfn.XLOOKUP($W2749,Return_flow_table!$A$4:$A$25,Return_flow_table!H$4:H$25)</f>
        <v>0</v>
      </c>
      <c r="AG2749">
        <f ca="1">_xlfn.XLOOKUP($W2749,Return_flow_table!$A$4:$A$25,Return_flow_table!I$4:I$25)</f>
        <v>0</v>
      </c>
      <c r="AH2749">
        <f ca="1">_xlfn.XLOOKUP($W2749,Return_flow_table!$A$4:$A$25,Return_flow_table!J$4:J$25)</f>
        <v>0</v>
      </c>
      <c r="AI2749">
        <f ca="1">_xlfn.XLOOKUP($W2749,Return_flow_table!$A$4:$A$25,Return_flow_table!K$4:K$25)</f>
        <v>20</v>
      </c>
      <c r="AJ2749">
        <f ca="1">_xlfn.XLOOKUP($W2749,Return_flow_table!$A$4:$A$25,Return_flow_table!L$4:L$25)</f>
        <v>20</v>
      </c>
      <c r="AK2749">
        <f ca="1">_xlfn.XLOOKUP($W2749,Return_flow_table!$A$4:$A$25,Return_flow_table!M$4:M$25)</f>
        <v>0</v>
      </c>
      <c r="AL2749" s="39" t="str" cm="1">
        <f t="array" aca="1" ref="AL2749" ca="1">IF(SUM(  ((OFFSET($A$4,0,0,COUNTA(A:A)-3,1)) =V2749) * (OFFSET($T$4, 0,0,COUNTA(A:A)-3,1) = "Domestic")) &gt; 0,"Y","")</f>
        <v/>
      </c>
    </row>
    <row r="2750" spans="1:38" x14ac:dyDescent="0.25">
      <c r="A2750" t="s">
        <v>2932</v>
      </c>
      <c r="B2750" t="s">
        <v>127</v>
      </c>
      <c r="C2750" t="s">
        <v>2196</v>
      </c>
      <c r="D2750">
        <v>0</v>
      </c>
      <c r="E2750">
        <v>91.998800000000003</v>
      </c>
      <c r="F2750" t="s">
        <v>2197</v>
      </c>
      <c r="G2750" t="s">
        <v>2933</v>
      </c>
      <c r="H2750" t="s">
        <v>99</v>
      </c>
      <c r="I2750">
        <f>_xlfn.XLOOKUP(B2750,Use_Code_Ranking!$A$4:$A$23,Use_Code_Ranking!$B$4:$B$23,9999)</f>
        <v>4</v>
      </c>
      <c r="J2750">
        <f t="shared" ca="1" si="562"/>
        <v>4</v>
      </c>
      <c r="K2750">
        <f t="shared" ca="1" si="563"/>
        <v>0</v>
      </c>
      <c r="L2750">
        <f t="shared" ca="1" si="564"/>
        <v>0</v>
      </c>
      <c r="M2750">
        <f t="shared" ca="1" si="565"/>
        <v>0</v>
      </c>
      <c r="N2750" t="str">
        <f t="shared" ca="1" si="566"/>
        <v/>
      </c>
      <c r="O2750" t="str">
        <f t="shared" ca="1" si="567"/>
        <v/>
      </c>
      <c r="P2750" t="str">
        <f t="shared" si="568"/>
        <v/>
      </c>
      <c r="Q2750" t="str">
        <f t="shared" ca="1" si="569"/>
        <v/>
      </c>
      <c r="R2750" t="str">
        <f t="shared" si="570"/>
        <v/>
      </c>
      <c r="S2750" t="str">
        <f t="shared" si="571"/>
        <v/>
      </c>
      <c r="T2750" s="2" t="str">
        <f ca="1">IF(S2750="Irrigation","Irrigation",IF(R2750="Irrigation","Irrigation",IF(Q2750="Domestic","Domestic",IF(P2750="Stockwatering","Stockwatering",IF(N2750="IRRIGATION_AND_MUNICIPAL","Irrigation and Municipal",IF(O2750="IRRIGATION_AND_DOMESTIC","Irrigation and Domestic Municipality",_xlfn.XLOOKUP(J2750,Use_Code_Ranking!$B$4:$B$23,Use_Code_Ranking!$A$4:$A$23)))))))</f>
        <v>Power</v>
      </c>
      <c r="V2750" s="20" t="str">
        <f ca="1"/>
        <v>S027510</v>
      </c>
      <c r="W2750" s="4" t="str">
        <f t="shared" ca="1" si="559"/>
        <v>Irrigation</v>
      </c>
      <c r="X2750" t="str">
        <f t="shared" ca="1" si="560"/>
        <v>N</v>
      </c>
      <c r="Y2750" s="2" t="str">
        <f t="shared" ca="1" si="561"/>
        <v>N</v>
      </c>
      <c r="Z2750">
        <f ca="1">_xlfn.XLOOKUP($W2750,Return_flow_table!$A$4:$A$25,Return_flow_table!B$4:B$25)</f>
        <v>0</v>
      </c>
      <c r="AA2750">
        <f ca="1">_xlfn.XLOOKUP($W2750,Return_flow_table!$A$4:$A$25,Return_flow_table!C$4:C$25)</f>
        <v>0</v>
      </c>
      <c r="AB2750">
        <f ca="1">_xlfn.XLOOKUP($W2750,Return_flow_table!$A$4:$A$25,Return_flow_table!D$4:D$25)</f>
        <v>20</v>
      </c>
      <c r="AC2750">
        <f ca="1">_xlfn.XLOOKUP($W2750,Return_flow_table!$A$4:$A$25,Return_flow_table!E$4:E$25)</f>
        <v>20</v>
      </c>
      <c r="AD2750">
        <f ca="1">_xlfn.XLOOKUP($W2750,Return_flow_table!$A$4:$A$25,Return_flow_table!F$4:F$25)</f>
        <v>10</v>
      </c>
      <c r="AE2750">
        <f ca="1">_xlfn.XLOOKUP($W2750,Return_flow_table!$A$4:$A$25,Return_flow_table!G$4:G$25)</f>
        <v>10</v>
      </c>
      <c r="AF2750">
        <f ca="1">_xlfn.XLOOKUP($W2750,Return_flow_table!$A$4:$A$25,Return_flow_table!H$4:H$25)</f>
        <v>0</v>
      </c>
      <c r="AG2750">
        <f ca="1">_xlfn.XLOOKUP($W2750,Return_flow_table!$A$4:$A$25,Return_flow_table!I$4:I$25)</f>
        <v>0</v>
      </c>
      <c r="AH2750">
        <f ca="1">_xlfn.XLOOKUP($W2750,Return_flow_table!$A$4:$A$25,Return_flow_table!J$4:J$25)</f>
        <v>0</v>
      </c>
      <c r="AI2750">
        <f ca="1">_xlfn.XLOOKUP($W2750,Return_flow_table!$A$4:$A$25,Return_flow_table!K$4:K$25)</f>
        <v>20</v>
      </c>
      <c r="AJ2750">
        <f ca="1">_xlfn.XLOOKUP($W2750,Return_flow_table!$A$4:$A$25,Return_flow_table!L$4:L$25)</f>
        <v>20</v>
      </c>
      <c r="AK2750">
        <f ca="1">_xlfn.XLOOKUP($W2750,Return_flow_table!$A$4:$A$25,Return_flow_table!M$4:M$25)</f>
        <v>0</v>
      </c>
      <c r="AL2750" s="39" t="str" cm="1">
        <f t="array" aca="1" ref="AL2750" ca="1">IF(SUM(  ((OFFSET($A$4,0,0,COUNTA(A:A)-3,1)) =V2750) * (OFFSET($T$4, 0,0,COUNTA(A:A)-3,1) = "Domestic")) &gt; 0,"Y","")</f>
        <v/>
      </c>
    </row>
    <row r="2751" spans="1:38" x14ac:dyDescent="0.25">
      <c r="A2751" t="s">
        <v>2934</v>
      </c>
      <c r="B2751" t="s">
        <v>127</v>
      </c>
      <c r="C2751" t="s">
        <v>2196</v>
      </c>
      <c r="D2751">
        <v>0</v>
      </c>
      <c r="E2751">
        <v>2.2378999999999998</v>
      </c>
      <c r="F2751" t="s">
        <v>2197</v>
      </c>
      <c r="G2751" t="s">
        <v>2933</v>
      </c>
      <c r="H2751" t="s">
        <v>99</v>
      </c>
      <c r="I2751">
        <f>_xlfn.XLOOKUP(B2751,Use_Code_Ranking!$A$4:$A$23,Use_Code_Ranking!$B$4:$B$23,9999)</f>
        <v>4</v>
      </c>
      <c r="J2751">
        <f t="shared" ca="1" si="562"/>
        <v>3</v>
      </c>
      <c r="K2751">
        <f t="shared" ca="1" si="563"/>
        <v>0</v>
      </c>
      <c r="L2751">
        <f t="shared" ca="1" si="564"/>
        <v>0</v>
      </c>
      <c r="M2751">
        <f t="shared" ca="1" si="565"/>
        <v>0</v>
      </c>
      <c r="N2751" t="str">
        <f t="shared" ca="1" si="566"/>
        <v/>
      </c>
      <c r="O2751" t="str">
        <f t="shared" ca="1" si="567"/>
        <v/>
      </c>
      <c r="P2751" t="str">
        <f t="shared" si="568"/>
        <v/>
      </c>
      <c r="Q2751" t="str">
        <f t="shared" ca="1" si="569"/>
        <v/>
      </c>
      <c r="R2751" t="str">
        <f t="shared" si="570"/>
        <v/>
      </c>
      <c r="S2751" t="str">
        <f t="shared" si="571"/>
        <v/>
      </c>
      <c r="T2751" s="2" t="str">
        <f ca="1">IF(S2751="Irrigation","Irrigation",IF(R2751="Irrigation","Irrigation",IF(Q2751="Domestic","Domestic",IF(P2751="Stockwatering","Stockwatering",IF(N2751="IRRIGATION_AND_MUNICIPAL","Irrigation and Municipal",IF(O2751="IRRIGATION_AND_DOMESTIC","Irrigation and Domestic Municipality",_xlfn.XLOOKUP(J2751,Use_Code_Ranking!$B$4:$B$23,Use_Code_Ranking!$A$4:$A$23)))))))</f>
        <v>Domestic</v>
      </c>
      <c r="V2751" s="20" t="str">
        <f ca="1"/>
        <v>S027511</v>
      </c>
      <c r="W2751" s="4" t="str">
        <f t="shared" ca="1" si="559"/>
        <v>Irrigation</v>
      </c>
      <c r="X2751" t="str">
        <f t="shared" ca="1" si="560"/>
        <v>N</v>
      </c>
      <c r="Y2751" s="2" t="str">
        <f t="shared" ca="1" si="561"/>
        <v>N</v>
      </c>
      <c r="Z2751">
        <f ca="1">_xlfn.XLOOKUP($W2751,Return_flow_table!$A$4:$A$25,Return_flow_table!B$4:B$25)</f>
        <v>0</v>
      </c>
      <c r="AA2751">
        <f ca="1">_xlfn.XLOOKUP($W2751,Return_flow_table!$A$4:$A$25,Return_flow_table!C$4:C$25)</f>
        <v>0</v>
      </c>
      <c r="AB2751">
        <f ca="1">_xlfn.XLOOKUP($W2751,Return_flow_table!$A$4:$A$25,Return_flow_table!D$4:D$25)</f>
        <v>20</v>
      </c>
      <c r="AC2751">
        <f ca="1">_xlfn.XLOOKUP($W2751,Return_flow_table!$A$4:$A$25,Return_flow_table!E$4:E$25)</f>
        <v>20</v>
      </c>
      <c r="AD2751">
        <f ca="1">_xlfn.XLOOKUP($W2751,Return_flow_table!$A$4:$A$25,Return_flow_table!F$4:F$25)</f>
        <v>10</v>
      </c>
      <c r="AE2751">
        <f ca="1">_xlfn.XLOOKUP($W2751,Return_flow_table!$A$4:$A$25,Return_flow_table!G$4:G$25)</f>
        <v>10</v>
      </c>
      <c r="AF2751">
        <f ca="1">_xlfn.XLOOKUP($W2751,Return_flow_table!$A$4:$A$25,Return_flow_table!H$4:H$25)</f>
        <v>0</v>
      </c>
      <c r="AG2751">
        <f ca="1">_xlfn.XLOOKUP($W2751,Return_flow_table!$A$4:$A$25,Return_flow_table!I$4:I$25)</f>
        <v>0</v>
      </c>
      <c r="AH2751">
        <f ca="1">_xlfn.XLOOKUP($W2751,Return_flow_table!$A$4:$A$25,Return_flow_table!J$4:J$25)</f>
        <v>0</v>
      </c>
      <c r="AI2751">
        <f ca="1">_xlfn.XLOOKUP($W2751,Return_flow_table!$A$4:$A$25,Return_flow_table!K$4:K$25)</f>
        <v>20</v>
      </c>
      <c r="AJ2751">
        <f ca="1">_xlfn.XLOOKUP($W2751,Return_flow_table!$A$4:$A$25,Return_flow_table!L$4:L$25)</f>
        <v>20</v>
      </c>
      <c r="AK2751">
        <f ca="1">_xlfn.XLOOKUP($W2751,Return_flow_table!$A$4:$A$25,Return_flow_table!M$4:M$25)</f>
        <v>0</v>
      </c>
      <c r="AL2751" s="39" t="str" cm="1">
        <f t="array" aca="1" ref="AL2751" ca="1">IF(SUM(  ((OFFSET($A$4,0,0,COUNTA(A:A)-3,1)) =V2751) * (OFFSET($T$4, 0,0,COUNTA(A:A)-3,1) = "Domestic")) &gt; 0,"Y","")</f>
        <v/>
      </c>
    </row>
    <row r="2752" spans="1:38" x14ac:dyDescent="0.25">
      <c r="A2752" t="s">
        <v>2934</v>
      </c>
      <c r="B2752" t="s">
        <v>102</v>
      </c>
      <c r="C2752" t="s">
        <v>2196</v>
      </c>
      <c r="D2752">
        <v>0</v>
      </c>
      <c r="E2752">
        <v>2.2378999999999998</v>
      </c>
      <c r="F2752" t="s">
        <v>2197</v>
      </c>
      <c r="G2752" t="s">
        <v>2933</v>
      </c>
      <c r="H2752" t="s">
        <v>99</v>
      </c>
      <c r="I2752">
        <f>_xlfn.XLOOKUP(B2752,Use_Code_Ranking!$A$4:$A$23,Use_Code_Ranking!$B$4:$B$23,9999)</f>
        <v>3</v>
      </c>
      <c r="J2752">
        <f t="shared" ca="1" si="562"/>
        <v>3</v>
      </c>
      <c r="K2752">
        <f t="shared" ca="1" si="563"/>
        <v>0</v>
      </c>
      <c r="L2752">
        <f t="shared" ca="1" si="564"/>
        <v>0</v>
      </c>
      <c r="M2752">
        <f t="shared" ca="1" si="565"/>
        <v>0</v>
      </c>
      <c r="N2752" t="str">
        <f t="shared" ca="1" si="566"/>
        <v/>
      </c>
      <c r="O2752" t="str">
        <f t="shared" ca="1" si="567"/>
        <v/>
      </c>
      <c r="P2752" t="str">
        <f t="shared" si="568"/>
        <v/>
      </c>
      <c r="Q2752" t="str">
        <f t="shared" ca="1" si="569"/>
        <v/>
      </c>
      <c r="R2752" t="str">
        <f t="shared" si="570"/>
        <v/>
      </c>
      <c r="S2752" t="str">
        <f t="shared" si="571"/>
        <v/>
      </c>
      <c r="T2752" s="2" t="str">
        <f ca="1">IF(S2752="Irrigation","Irrigation",IF(R2752="Irrigation","Irrigation",IF(Q2752="Domestic","Domestic",IF(P2752="Stockwatering","Stockwatering",IF(N2752="IRRIGATION_AND_MUNICIPAL","Irrigation and Municipal",IF(O2752="IRRIGATION_AND_DOMESTIC","Irrigation and Domestic Municipality",_xlfn.XLOOKUP(J2752,Use_Code_Ranking!$B$4:$B$23,Use_Code_Ranking!$A$4:$A$23)))))))</f>
        <v>Domestic</v>
      </c>
      <c r="V2752" s="20" t="str">
        <f ca="1"/>
        <v>S027513</v>
      </c>
      <c r="W2752" s="4" t="str">
        <f t="shared" ca="1" si="559"/>
        <v>Irrigation</v>
      </c>
      <c r="X2752" t="str">
        <f t="shared" ca="1" si="560"/>
        <v>N</v>
      </c>
      <c r="Y2752" s="2" t="str">
        <f t="shared" ca="1" si="561"/>
        <v>N</v>
      </c>
      <c r="Z2752">
        <f ca="1">_xlfn.XLOOKUP($W2752,Return_flow_table!$A$4:$A$25,Return_flow_table!B$4:B$25)</f>
        <v>0</v>
      </c>
      <c r="AA2752">
        <f ca="1">_xlfn.XLOOKUP($W2752,Return_flow_table!$A$4:$A$25,Return_flow_table!C$4:C$25)</f>
        <v>0</v>
      </c>
      <c r="AB2752">
        <f ca="1">_xlfn.XLOOKUP($W2752,Return_flow_table!$A$4:$A$25,Return_flow_table!D$4:D$25)</f>
        <v>20</v>
      </c>
      <c r="AC2752">
        <f ca="1">_xlfn.XLOOKUP($W2752,Return_flow_table!$A$4:$A$25,Return_flow_table!E$4:E$25)</f>
        <v>20</v>
      </c>
      <c r="AD2752">
        <f ca="1">_xlfn.XLOOKUP($W2752,Return_flow_table!$A$4:$A$25,Return_flow_table!F$4:F$25)</f>
        <v>10</v>
      </c>
      <c r="AE2752">
        <f ca="1">_xlfn.XLOOKUP($W2752,Return_flow_table!$A$4:$A$25,Return_flow_table!G$4:G$25)</f>
        <v>10</v>
      </c>
      <c r="AF2752">
        <f ca="1">_xlfn.XLOOKUP($W2752,Return_flow_table!$A$4:$A$25,Return_flow_table!H$4:H$25)</f>
        <v>0</v>
      </c>
      <c r="AG2752">
        <f ca="1">_xlfn.XLOOKUP($W2752,Return_flow_table!$A$4:$A$25,Return_flow_table!I$4:I$25)</f>
        <v>0</v>
      </c>
      <c r="AH2752">
        <f ca="1">_xlfn.XLOOKUP($W2752,Return_flow_table!$A$4:$A$25,Return_flow_table!J$4:J$25)</f>
        <v>0</v>
      </c>
      <c r="AI2752">
        <f ca="1">_xlfn.XLOOKUP($W2752,Return_flow_table!$A$4:$A$25,Return_flow_table!K$4:K$25)</f>
        <v>20</v>
      </c>
      <c r="AJ2752">
        <f ca="1">_xlfn.XLOOKUP($W2752,Return_flow_table!$A$4:$A$25,Return_flow_table!L$4:L$25)</f>
        <v>20</v>
      </c>
      <c r="AK2752">
        <f ca="1">_xlfn.XLOOKUP($W2752,Return_flow_table!$A$4:$A$25,Return_flow_table!M$4:M$25)</f>
        <v>0</v>
      </c>
      <c r="AL2752" s="39" t="str" cm="1">
        <f t="array" aca="1" ref="AL2752" ca="1">IF(SUM(  ((OFFSET($A$4,0,0,COUNTA(A:A)-3,1)) =V2752) * (OFFSET($T$4, 0,0,COUNTA(A:A)-3,1) = "Domestic")) &gt; 0,"Y","")</f>
        <v/>
      </c>
    </row>
    <row r="2753" spans="1:38" x14ac:dyDescent="0.25">
      <c r="A2753" t="s">
        <v>2935</v>
      </c>
      <c r="B2753" t="s">
        <v>102</v>
      </c>
      <c r="C2753" t="s">
        <v>2196</v>
      </c>
      <c r="D2753">
        <v>0</v>
      </c>
      <c r="E2753">
        <v>0</v>
      </c>
      <c r="F2753" t="s">
        <v>2197</v>
      </c>
      <c r="G2753" t="s">
        <v>2936</v>
      </c>
      <c r="H2753" t="s">
        <v>99</v>
      </c>
      <c r="I2753">
        <f>_xlfn.XLOOKUP(B2753,Use_Code_Ranking!$A$4:$A$23,Use_Code_Ranking!$B$4:$B$23,9999)</f>
        <v>3</v>
      </c>
      <c r="J2753">
        <f t="shared" ca="1" si="562"/>
        <v>3</v>
      </c>
      <c r="K2753">
        <f t="shared" ca="1" si="563"/>
        <v>0</v>
      </c>
      <c r="L2753">
        <f t="shared" ca="1" si="564"/>
        <v>0</v>
      </c>
      <c r="M2753">
        <f t="shared" ca="1" si="565"/>
        <v>0</v>
      </c>
      <c r="N2753" t="str">
        <f t="shared" ca="1" si="566"/>
        <v/>
      </c>
      <c r="O2753" t="str">
        <f t="shared" ca="1" si="567"/>
        <v/>
      </c>
      <c r="P2753" t="str">
        <f t="shared" si="568"/>
        <v/>
      </c>
      <c r="Q2753" t="str">
        <f t="shared" ca="1" si="569"/>
        <v/>
      </c>
      <c r="R2753" t="str">
        <f t="shared" si="570"/>
        <v/>
      </c>
      <c r="S2753" t="str">
        <f t="shared" si="571"/>
        <v/>
      </c>
      <c r="T2753" s="2" t="str">
        <f ca="1">IF(S2753="Irrigation","Irrigation",IF(R2753="Irrigation","Irrigation",IF(Q2753="Domestic","Domestic",IF(P2753="Stockwatering","Stockwatering",IF(N2753="IRRIGATION_AND_MUNICIPAL","Irrigation and Municipal",IF(O2753="IRRIGATION_AND_DOMESTIC","Irrigation and Domestic Municipality",_xlfn.XLOOKUP(J2753,Use_Code_Ranking!$B$4:$B$23,Use_Code_Ranking!$A$4:$A$23)))))))</f>
        <v>Domestic</v>
      </c>
      <c r="V2753" s="20" t="str">
        <f ca="1"/>
        <v>S027514</v>
      </c>
      <c r="W2753" s="4" t="str">
        <f t="shared" ca="1" si="559"/>
        <v>Irrigation</v>
      </c>
      <c r="X2753" t="str">
        <f t="shared" ca="1" si="560"/>
        <v>N</v>
      </c>
      <c r="Y2753" s="2" t="str">
        <f t="shared" ca="1" si="561"/>
        <v>N</v>
      </c>
      <c r="Z2753">
        <f ca="1">_xlfn.XLOOKUP($W2753,Return_flow_table!$A$4:$A$25,Return_flow_table!B$4:B$25)</f>
        <v>0</v>
      </c>
      <c r="AA2753">
        <f ca="1">_xlfn.XLOOKUP($W2753,Return_flow_table!$A$4:$A$25,Return_flow_table!C$4:C$25)</f>
        <v>0</v>
      </c>
      <c r="AB2753">
        <f ca="1">_xlfn.XLOOKUP($W2753,Return_flow_table!$A$4:$A$25,Return_flow_table!D$4:D$25)</f>
        <v>20</v>
      </c>
      <c r="AC2753">
        <f ca="1">_xlfn.XLOOKUP($W2753,Return_flow_table!$A$4:$A$25,Return_flow_table!E$4:E$25)</f>
        <v>20</v>
      </c>
      <c r="AD2753">
        <f ca="1">_xlfn.XLOOKUP($W2753,Return_flow_table!$A$4:$A$25,Return_flow_table!F$4:F$25)</f>
        <v>10</v>
      </c>
      <c r="AE2753">
        <f ca="1">_xlfn.XLOOKUP($W2753,Return_flow_table!$A$4:$A$25,Return_flow_table!G$4:G$25)</f>
        <v>10</v>
      </c>
      <c r="AF2753">
        <f ca="1">_xlfn.XLOOKUP($W2753,Return_flow_table!$A$4:$A$25,Return_flow_table!H$4:H$25)</f>
        <v>0</v>
      </c>
      <c r="AG2753">
        <f ca="1">_xlfn.XLOOKUP($W2753,Return_flow_table!$A$4:$A$25,Return_flow_table!I$4:I$25)</f>
        <v>0</v>
      </c>
      <c r="AH2753">
        <f ca="1">_xlfn.XLOOKUP($W2753,Return_flow_table!$A$4:$A$25,Return_flow_table!J$4:J$25)</f>
        <v>0</v>
      </c>
      <c r="AI2753">
        <f ca="1">_xlfn.XLOOKUP($W2753,Return_flow_table!$A$4:$A$25,Return_flow_table!K$4:K$25)</f>
        <v>20</v>
      </c>
      <c r="AJ2753">
        <f ca="1">_xlfn.XLOOKUP($W2753,Return_flow_table!$A$4:$A$25,Return_flow_table!L$4:L$25)</f>
        <v>20</v>
      </c>
      <c r="AK2753">
        <f ca="1">_xlfn.XLOOKUP($W2753,Return_flow_table!$A$4:$A$25,Return_flow_table!M$4:M$25)</f>
        <v>0</v>
      </c>
      <c r="AL2753" s="39" t="str" cm="1">
        <f t="array" aca="1" ref="AL2753" ca="1">IF(SUM(  ((OFFSET($A$4,0,0,COUNTA(A:A)-3,1)) =V2753) * (OFFSET($T$4, 0,0,COUNTA(A:A)-3,1) = "Domestic")) &gt; 0,"Y","")</f>
        <v/>
      </c>
    </row>
    <row r="2754" spans="1:38" x14ac:dyDescent="0.25">
      <c r="A2754" t="s">
        <v>2937</v>
      </c>
      <c r="B2754" t="s">
        <v>95</v>
      </c>
      <c r="C2754" t="s">
        <v>2196</v>
      </c>
      <c r="D2754">
        <v>0</v>
      </c>
      <c r="E2754">
        <v>0.36220000000000002</v>
      </c>
      <c r="F2754" t="s">
        <v>2197</v>
      </c>
      <c r="G2754" t="s">
        <v>2938</v>
      </c>
      <c r="H2754" t="s">
        <v>99</v>
      </c>
      <c r="I2754">
        <f>_xlfn.XLOOKUP(B2754,Use_Code_Ranking!$A$4:$A$23,Use_Code_Ranking!$B$4:$B$23,9999)</f>
        <v>1</v>
      </c>
      <c r="J2754">
        <f t="shared" ca="1" si="562"/>
        <v>1</v>
      </c>
      <c r="K2754">
        <f t="shared" ca="1" si="563"/>
        <v>1</v>
      </c>
      <c r="L2754">
        <f t="shared" ca="1" si="564"/>
        <v>0</v>
      </c>
      <c r="M2754">
        <f t="shared" ca="1" si="565"/>
        <v>0</v>
      </c>
      <c r="N2754" t="str">
        <f t="shared" ca="1" si="566"/>
        <v/>
      </c>
      <c r="O2754" t="str">
        <f t="shared" ca="1" si="567"/>
        <v/>
      </c>
      <c r="P2754" t="str">
        <f t="shared" si="568"/>
        <v/>
      </c>
      <c r="Q2754" t="str">
        <f t="shared" ca="1" si="569"/>
        <v/>
      </c>
      <c r="R2754" t="str">
        <f t="shared" si="570"/>
        <v/>
      </c>
      <c r="S2754" t="str">
        <f t="shared" si="571"/>
        <v/>
      </c>
      <c r="T2754" s="2" t="str">
        <f ca="1">IF(S2754="Irrigation","Irrigation",IF(R2754="Irrigation","Irrigation",IF(Q2754="Domestic","Domestic",IF(P2754="Stockwatering","Stockwatering",IF(N2754="IRRIGATION_AND_MUNICIPAL","Irrigation and Municipal",IF(O2754="IRRIGATION_AND_DOMESTIC","Irrigation and Domestic Municipality",_xlfn.XLOOKUP(J2754,Use_Code_Ranking!$B$4:$B$23,Use_Code_Ranking!$A$4:$A$23)))))))</f>
        <v>Irrigation</v>
      </c>
      <c r="V2754" s="20" t="str">
        <f ca="1"/>
        <v>S027517</v>
      </c>
      <c r="W2754" s="4" t="str">
        <f t="shared" ca="1" si="559"/>
        <v>Irrigation</v>
      </c>
      <c r="X2754" t="str">
        <f t="shared" ca="1" si="560"/>
        <v>N</v>
      </c>
      <c r="Y2754" s="2" t="str">
        <f t="shared" ca="1" si="561"/>
        <v>N</v>
      </c>
      <c r="Z2754">
        <f ca="1">_xlfn.XLOOKUP($W2754,Return_flow_table!$A$4:$A$25,Return_flow_table!B$4:B$25)</f>
        <v>0</v>
      </c>
      <c r="AA2754">
        <f ca="1">_xlfn.XLOOKUP($W2754,Return_flow_table!$A$4:$A$25,Return_flow_table!C$4:C$25)</f>
        <v>0</v>
      </c>
      <c r="AB2754">
        <f ca="1">_xlfn.XLOOKUP($W2754,Return_flow_table!$A$4:$A$25,Return_flow_table!D$4:D$25)</f>
        <v>20</v>
      </c>
      <c r="AC2754">
        <f ca="1">_xlfn.XLOOKUP($W2754,Return_flow_table!$A$4:$A$25,Return_flow_table!E$4:E$25)</f>
        <v>20</v>
      </c>
      <c r="AD2754">
        <f ca="1">_xlfn.XLOOKUP($W2754,Return_flow_table!$A$4:$A$25,Return_flow_table!F$4:F$25)</f>
        <v>10</v>
      </c>
      <c r="AE2754">
        <f ca="1">_xlfn.XLOOKUP($W2754,Return_flow_table!$A$4:$A$25,Return_flow_table!G$4:G$25)</f>
        <v>10</v>
      </c>
      <c r="AF2754">
        <f ca="1">_xlfn.XLOOKUP($W2754,Return_flow_table!$A$4:$A$25,Return_flow_table!H$4:H$25)</f>
        <v>0</v>
      </c>
      <c r="AG2754">
        <f ca="1">_xlfn.XLOOKUP($W2754,Return_flow_table!$A$4:$A$25,Return_flow_table!I$4:I$25)</f>
        <v>0</v>
      </c>
      <c r="AH2754">
        <f ca="1">_xlfn.XLOOKUP($W2754,Return_flow_table!$A$4:$A$25,Return_flow_table!J$4:J$25)</f>
        <v>0</v>
      </c>
      <c r="AI2754">
        <f ca="1">_xlfn.XLOOKUP($W2754,Return_flow_table!$A$4:$A$25,Return_flow_table!K$4:K$25)</f>
        <v>20</v>
      </c>
      <c r="AJ2754">
        <f ca="1">_xlfn.XLOOKUP($W2754,Return_flow_table!$A$4:$A$25,Return_flow_table!L$4:L$25)</f>
        <v>20</v>
      </c>
      <c r="AK2754">
        <f ca="1">_xlfn.XLOOKUP($W2754,Return_flow_table!$A$4:$A$25,Return_flow_table!M$4:M$25)</f>
        <v>0</v>
      </c>
      <c r="AL2754" s="39" t="str" cm="1">
        <f t="array" aca="1" ref="AL2754" ca="1">IF(SUM(  ((OFFSET($A$4,0,0,COUNTA(A:A)-3,1)) =V2754) * (OFFSET($T$4, 0,0,COUNTA(A:A)-3,1) = "Domestic")) &gt; 0,"Y","")</f>
        <v/>
      </c>
    </row>
    <row r="2755" spans="1:38" x14ac:dyDescent="0.25">
      <c r="A2755" t="s">
        <v>2937</v>
      </c>
      <c r="B2755" t="s">
        <v>102</v>
      </c>
      <c r="C2755" t="s">
        <v>2196</v>
      </c>
      <c r="D2755">
        <v>0</v>
      </c>
      <c r="E2755">
        <v>0.36220000000000002</v>
      </c>
      <c r="F2755" t="s">
        <v>2197</v>
      </c>
      <c r="G2755" t="s">
        <v>2938</v>
      </c>
      <c r="H2755" t="s">
        <v>99</v>
      </c>
      <c r="I2755">
        <f>_xlfn.XLOOKUP(B2755,Use_Code_Ranking!$A$4:$A$23,Use_Code_Ranking!$B$4:$B$23,9999)</f>
        <v>3</v>
      </c>
      <c r="J2755">
        <f t="shared" ca="1" si="562"/>
        <v>1</v>
      </c>
      <c r="K2755">
        <f t="shared" ca="1" si="563"/>
        <v>1</v>
      </c>
      <c r="L2755">
        <f t="shared" ca="1" si="564"/>
        <v>0</v>
      </c>
      <c r="M2755">
        <f t="shared" ca="1" si="565"/>
        <v>0</v>
      </c>
      <c r="N2755" t="str">
        <f t="shared" ca="1" si="566"/>
        <v/>
      </c>
      <c r="O2755" t="str">
        <f t="shared" ca="1" si="567"/>
        <v/>
      </c>
      <c r="P2755" t="str">
        <f t="shared" si="568"/>
        <v/>
      </c>
      <c r="Q2755" t="str">
        <f t="shared" ca="1" si="569"/>
        <v/>
      </c>
      <c r="R2755" t="str">
        <f t="shared" si="570"/>
        <v/>
      </c>
      <c r="S2755" t="str">
        <f t="shared" si="571"/>
        <v/>
      </c>
      <c r="T2755" s="2" t="str">
        <f ca="1">IF(S2755="Irrigation","Irrigation",IF(R2755="Irrigation","Irrigation",IF(Q2755="Domestic","Domestic",IF(P2755="Stockwatering","Stockwatering",IF(N2755="IRRIGATION_AND_MUNICIPAL","Irrigation and Municipal",IF(O2755="IRRIGATION_AND_DOMESTIC","Irrigation and Domestic Municipality",_xlfn.XLOOKUP(J2755,Use_Code_Ranking!$B$4:$B$23,Use_Code_Ranking!$A$4:$A$23)))))))</f>
        <v>Irrigation</v>
      </c>
      <c r="V2755" s="20" t="str">
        <f ca="1"/>
        <v>S027518</v>
      </c>
      <c r="W2755" s="4" t="str">
        <f t="shared" ca="1" si="559"/>
        <v>Irrigation</v>
      </c>
      <c r="X2755" t="str">
        <f t="shared" ca="1" si="560"/>
        <v>N</v>
      </c>
      <c r="Y2755" s="2" t="str">
        <f t="shared" ca="1" si="561"/>
        <v>N</v>
      </c>
      <c r="Z2755">
        <f ca="1">_xlfn.XLOOKUP($W2755,Return_flow_table!$A$4:$A$25,Return_flow_table!B$4:B$25)</f>
        <v>0</v>
      </c>
      <c r="AA2755">
        <f ca="1">_xlfn.XLOOKUP($W2755,Return_flow_table!$A$4:$A$25,Return_flow_table!C$4:C$25)</f>
        <v>0</v>
      </c>
      <c r="AB2755">
        <f ca="1">_xlfn.XLOOKUP($W2755,Return_flow_table!$A$4:$A$25,Return_flow_table!D$4:D$25)</f>
        <v>20</v>
      </c>
      <c r="AC2755">
        <f ca="1">_xlfn.XLOOKUP($W2755,Return_flow_table!$A$4:$A$25,Return_flow_table!E$4:E$25)</f>
        <v>20</v>
      </c>
      <c r="AD2755">
        <f ca="1">_xlfn.XLOOKUP($W2755,Return_flow_table!$A$4:$A$25,Return_flow_table!F$4:F$25)</f>
        <v>10</v>
      </c>
      <c r="AE2755">
        <f ca="1">_xlfn.XLOOKUP($W2755,Return_flow_table!$A$4:$A$25,Return_flow_table!G$4:G$25)</f>
        <v>10</v>
      </c>
      <c r="AF2755">
        <f ca="1">_xlfn.XLOOKUP($W2755,Return_flow_table!$A$4:$A$25,Return_flow_table!H$4:H$25)</f>
        <v>0</v>
      </c>
      <c r="AG2755">
        <f ca="1">_xlfn.XLOOKUP($W2755,Return_flow_table!$A$4:$A$25,Return_flow_table!I$4:I$25)</f>
        <v>0</v>
      </c>
      <c r="AH2755">
        <f ca="1">_xlfn.XLOOKUP($W2755,Return_flow_table!$A$4:$A$25,Return_flow_table!J$4:J$25)</f>
        <v>0</v>
      </c>
      <c r="AI2755">
        <f ca="1">_xlfn.XLOOKUP($W2755,Return_flow_table!$A$4:$A$25,Return_flow_table!K$4:K$25)</f>
        <v>20</v>
      </c>
      <c r="AJ2755">
        <f ca="1">_xlfn.XLOOKUP($W2755,Return_flow_table!$A$4:$A$25,Return_flow_table!L$4:L$25)</f>
        <v>20</v>
      </c>
      <c r="AK2755">
        <f ca="1">_xlfn.XLOOKUP($W2755,Return_flow_table!$A$4:$A$25,Return_flow_table!M$4:M$25)</f>
        <v>0</v>
      </c>
      <c r="AL2755" s="39" t="str" cm="1">
        <f t="array" aca="1" ref="AL2755" ca="1">IF(SUM(  ((OFFSET($A$4,0,0,COUNTA(A:A)-3,1)) =V2755) * (OFFSET($T$4, 0,0,COUNTA(A:A)-3,1) = "Domestic")) &gt; 0,"Y","")</f>
        <v/>
      </c>
    </row>
    <row r="2756" spans="1:38" x14ac:dyDescent="0.25">
      <c r="A2756" t="s">
        <v>2939</v>
      </c>
      <c r="B2756" t="s">
        <v>102</v>
      </c>
      <c r="C2756" t="s">
        <v>2196</v>
      </c>
      <c r="D2756">
        <v>0</v>
      </c>
      <c r="E2756">
        <v>162.99</v>
      </c>
      <c r="F2756" t="s">
        <v>2197</v>
      </c>
      <c r="G2756" t="s">
        <v>2940</v>
      </c>
      <c r="H2756" t="s">
        <v>99</v>
      </c>
      <c r="I2756">
        <f>_xlfn.XLOOKUP(B2756,Use_Code_Ranking!$A$4:$A$23,Use_Code_Ranking!$B$4:$B$23,9999)</f>
        <v>3</v>
      </c>
      <c r="J2756">
        <f t="shared" ca="1" si="562"/>
        <v>1</v>
      </c>
      <c r="K2756">
        <f t="shared" ca="1" si="563"/>
        <v>1</v>
      </c>
      <c r="L2756">
        <f t="shared" ca="1" si="564"/>
        <v>0</v>
      </c>
      <c r="M2756">
        <f t="shared" ca="1" si="565"/>
        <v>0</v>
      </c>
      <c r="N2756" t="str">
        <f t="shared" ca="1" si="566"/>
        <v/>
      </c>
      <c r="O2756" t="str">
        <f t="shared" ca="1" si="567"/>
        <v/>
      </c>
      <c r="P2756" t="str">
        <f t="shared" si="568"/>
        <v/>
      </c>
      <c r="Q2756" t="str">
        <f t="shared" ca="1" si="569"/>
        <v/>
      </c>
      <c r="R2756" t="str">
        <f t="shared" si="570"/>
        <v/>
      </c>
      <c r="S2756" t="str">
        <f t="shared" si="571"/>
        <v/>
      </c>
      <c r="T2756" s="2" t="str">
        <f ca="1">IF(S2756="Irrigation","Irrigation",IF(R2756="Irrigation","Irrigation",IF(Q2756="Domestic","Domestic",IF(P2756="Stockwatering","Stockwatering",IF(N2756="IRRIGATION_AND_MUNICIPAL","Irrigation and Municipal",IF(O2756="IRRIGATION_AND_DOMESTIC","Irrigation and Domestic Municipality",_xlfn.XLOOKUP(J2756,Use_Code_Ranking!$B$4:$B$23,Use_Code_Ranking!$A$4:$A$23)))))))</f>
        <v>Irrigation</v>
      </c>
      <c r="V2756" s="20" t="str">
        <f ca="1"/>
        <v>S027523</v>
      </c>
      <c r="W2756" s="4" t="str">
        <f t="shared" ca="1" si="559"/>
        <v>Irrigation</v>
      </c>
      <c r="X2756" t="str">
        <f t="shared" ca="1" si="560"/>
        <v>N</v>
      </c>
      <c r="Y2756" s="2" t="str">
        <f t="shared" ca="1" si="561"/>
        <v>N</v>
      </c>
      <c r="Z2756">
        <f ca="1">_xlfn.XLOOKUP($W2756,Return_flow_table!$A$4:$A$25,Return_flow_table!B$4:B$25)</f>
        <v>0</v>
      </c>
      <c r="AA2756">
        <f ca="1">_xlfn.XLOOKUP($W2756,Return_flow_table!$A$4:$A$25,Return_flow_table!C$4:C$25)</f>
        <v>0</v>
      </c>
      <c r="AB2756">
        <f ca="1">_xlfn.XLOOKUP($W2756,Return_flow_table!$A$4:$A$25,Return_flow_table!D$4:D$25)</f>
        <v>20</v>
      </c>
      <c r="AC2756">
        <f ca="1">_xlfn.XLOOKUP($W2756,Return_flow_table!$A$4:$A$25,Return_flow_table!E$4:E$25)</f>
        <v>20</v>
      </c>
      <c r="AD2756">
        <f ca="1">_xlfn.XLOOKUP($W2756,Return_flow_table!$A$4:$A$25,Return_flow_table!F$4:F$25)</f>
        <v>10</v>
      </c>
      <c r="AE2756">
        <f ca="1">_xlfn.XLOOKUP($W2756,Return_flow_table!$A$4:$A$25,Return_flow_table!G$4:G$25)</f>
        <v>10</v>
      </c>
      <c r="AF2756">
        <f ca="1">_xlfn.XLOOKUP($W2756,Return_flow_table!$A$4:$A$25,Return_flow_table!H$4:H$25)</f>
        <v>0</v>
      </c>
      <c r="AG2756">
        <f ca="1">_xlfn.XLOOKUP($W2756,Return_flow_table!$A$4:$A$25,Return_flow_table!I$4:I$25)</f>
        <v>0</v>
      </c>
      <c r="AH2756">
        <f ca="1">_xlfn.XLOOKUP($W2756,Return_flow_table!$A$4:$A$25,Return_flow_table!J$4:J$25)</f>
        <v>0</v>
      </c>
      <c r="AI2756">
        <f ca="1">_xlfn.XLOOKUP($W2756,Return_flow_table!$A$4:$A$25,Return_flow_table!K$4:K$25)</f>
        <v>20</v>
      </c>
      <c r="AJ2756">
        <f ca="1">_xlfn.XLOOKUP($W2756,Return_flow_table!$A$4:$A$25,Return_flow_table!L$4:L$25)</f>
        <v>20</v>
      </c>
      <c r="AK2756">
        <f ca="1">_xlfn.XLOOKUP($W2756,Return_flow_table!$A$4:$A$25,Return_flow_table!M$4:M$25)</f>
        <v>0</v>
      </c>
      <c r="AL2756" s="39" t="str" cm="1">
        <f t="array" aca="1" ref="AL2756" ca="1">IF(SUM(  ((OFFSET($A$4,0,0,COUNTA(A:A)-3,1)) =V2756) * (OFFSET($T$4, 0,0,COUNTA(A:A)-3,1) = "Domestic")) &gt; 0,"Y","")</f>
        <v/>
      </c>
    </row>
    <row r="2757" spans="1:38" x14ac:dyDescent="0.25">
      <c r="A2757" t="s">
        <v>2939</v>
      </c>
      <c r="B2757" t="s">
        <v>114</v>
      </c>
      <c r="C2757" t="s">
        <v>2196</v>
      </c>
      <c r="D2757">
        <v>0</v>
      </c>
      <c r="E2757">
        <v>162.99</v>
      </c>
      <c r="F2757" t="s">
        <v>2197</v>
      </c>
      <c r="G2757" t="s">
        <v>2940</v>
      </c>
      <c r="H2757" t="s">
        <v>99</v>
      </c>
      <c r="I2757">
        <f>_xlfn.XLOOKUP(B2757,Use_Code_Ranking!$A$4:$A$23,Use_Code_Ranking!$B$4:$B$23,9999)</f>
        <v>12</v>
      </c>
      <c r="J2757">
        <f t="shared" ca="1" si="562"/>
        <v>1</v>
      </c>
      <c r="K2757">
        <f t="shared" ca="1" si="563"/>
        <v>1</v>
      </c>
      <c r="L2757">
        <f t="shared" ca="1" si="564"/>
        <v>0</v>
      </c>
      <c r="M2757">
        <f t="shared" ca="1" si="565"/>
        <v>0</v>
      </c>
      <c r="N2757" t="str">
        <f t="shared" ca="1" si="566"/>
        <v/>
      </c>
      <c r="O2757" t="str">
        <f t="shared" ca="1" si="567"/>
        <v/>
      </c>
      <c r="P2757" t="str">
        <f t="shared" si="568"/>
        <v/>
      </c>
      <c r="Q2757" t="str">
        <f t="shared" ca="1" si="569"/>
        <v/>
      </c>
      <c r="R2757" t="str">
        <f t="shared" si="570"/>
        <v/>
      </c>
      <c r="S2757" t="str">
        <f t="shared" si="571"/>
        <v/>
      </c>
      <c r="T2757" s="2" t="str">
        <f ca="1">IF(S2757="Irrigation","Irrigation",IF(R2757="Irrigation","Irrigation",IF(Q2757="Domestic","Domestic",IF(P2757="Stockwatering","Stockwatering",IF(N2757="IRRIGATION_AND_MUNICIPAL","Irrigation and Municipal",IF(O2757="IRRIGATION_AND_DOMESTIC","Irrigation and Domestic Municipality",_xlfn.XLOOKUP(J2757,Use_Code_Ranking!$B$4:$B$23,Use_Code_Ranking!$A$4:$A$23)))))))</f>
        <v>Irrigation</v>
      </c>
      <c r="V2757" s="20" t="str">
        <f ca="1"/>
        <v>S027525</v>
      </c>
      <c r="W2757" s="4" t="str">
        <f t="shared" ca="1" si="559"/>
        <v>Irrigation</v>
      </c>
      <c r="X2757" t="str">
        <f t="shared" ca="1" si="560"/>
        <v>N</v>
      </c>
      <c r="Y2757" s="2" t="str">
        <f t="shared" ca="1" si="561"/>
        <v>N</v>
      </c>
      <c r="Z2757">
        <f ca="1">_xlfn.XLOOKUP($W2757,Return_flow_table!$A$4:$A$25,Return_flow_table!B$4:B$25)</f>
        <v>0</v>
      </c>
      <c r="AA2757">
        <f ca="1">_xlfn.XLOOKUP($W2757,Return_flow_table!$A$4:$A$25,Return_flow_table!C$4:C$25)</f>
        <v>0</v>
      </c>
      <c r="AB2757">
        <f ca="1">_xlfn.XLOOKUP($W2757,Return_flow_table!$A$4:$A$25,Return_flow_table!D$4:D$25)</f>
        <v>20</v>
      </c>
      <c r="AC2757">
        <f ca="1">_xlfn.XLOOKUP($W2757,Return_flow_table!$A$4:$A$25,Return_flow_table!E$4:E$25)</f>
        <v>20</v>
      </c>
      <c r="AD2757">
        <f ca="1">_xlfn.XLOOKUP($W2757,Return_flow_table!$A$4:$A$25,Return_flow_table!F$4:F$25)</f>
        <v>10</v>
      </c>
      <c r="AE2757">
        <f ca="1">_xlfn.XLOOKUP($W2757,Return_flow_table!$A$4:$A$25,Return_flow_table!G$4:G$25)</f>
        <v>10</v>
      </c>
      <c r="AF2757">
        <f ca="1">_xlfn.XLOOKUP($W2757,Return_flow_table!$A$4:$A$25,Return_flow_table!H$4:H$25)</f>
        <v>0</v>
      </c>
      <c r="AG2757">
        <f ca="1">_xlfn.XLOOKUP($W2757,Return_flow_table!$A$4:$A$25,Return_flow_table!I$4:I$25)</f>
        <v>0</v>
      </c>
      <c r="AH2757">
        <f ca="1">_xlfn.XLOOKUP($W2757,Return_flow_table!$A$4:$A$25,Return_flow_table!J$4:J$25)</f>
        <v>0</v>
      </c>
      <c r="AI2757">
        <f ca="1">_xlfn.XLOOKUP($W2757,Return_flow_table!$A$4:$A$25,Return_flow_table!K$4:K$25)</f>
        <v>20</v>
      </c>
      <c r="AJ2757">
        <f ca="1">_xlfn.XLOOKUP($W2757,Return_flow_table!$A$4:$A$25,Return_flow_table!L$4:L$25)</f>
        <v>20</v>
      </c>
      <c r="AK2757">
        <f ca="1">_xlfn.XLOOKUP($W2757,Return_flow_table!$A$4:$A$25,Return_flow_table!M$4:M$25)</f>
        <v>0</v>
      </c>
      <c r="AL2757" s="39" t="str" cm="1">
        <f t="array" aca="1" ref="AL2757" ca="1">IF(SUM(  ((OFFSET($A$4,0,0,COUNTA(A:A)-3,1)) =V2757) * (OFFSET($T$4, 0,0,COUNTA(A:A)-3,1) = "Domestic")) &gt; 0,"Y","")</f>
        <v/>
      </c>
    </row>
    <row r="2758" spans="1:38" x14ac:dyDescent="0.25">
      <c r="A2758" t="s">
        <v>2939</v>
      </c>
      <c r="B2758" t="s">
        <v>95</v>
      </c>
      <c r="C2758" t="s">
        <v>2196</v>
      </c>
      <c r="D2758">
        <v>0</v>
      </c>
      <c r="E2758">
        <v>162.99</v>
      </c>
      <c r="F2758" t="s">
        <v>2197</v>
      </c>
      <c r="G2758" t="s">
        <v>2940</v>
      </c>
      <c r="H2758" t="s">
        <v>99</v>
      </c>
      <c r="I2758">
        <f>_xlfn.XLOOKUP(B2758,Use_Code_Ranking!$A$4:$A$23,Use_Code_Ranking!$B$4:$B$23,9999)</f>
        <v>1</v>
      </c>
      <c r="J2758">
        <f t="shared" ca="1" si="562"/>
        <v>1</v>
      </c>
      <c r="K2758">
        <f t="shared" ca="1" si="563"/>
        <v>1</v>
      </c>
      <c r="L2758">
        <f t="shared" ca="1" si="564"/>
        <v>0</v>
      </c>
      <c r="M2758">
        <f t="shared" ca="1" si="565"/>
        <v>0</v>
      </c>
      <c r="N2758" t="str">
        <f t="shared" ca="1" si="566"/>
        <v/>
      </c>
      <c r="O2758" t="str">
        <f t="shared" ca="1" si="567"/>
        <v/>
      </c>
      <c r="P2758" t="str">
        <f t="shared" si="568"/>
        <v/>
      </c>
      <c r="Q2758" t="str">
        <f t="shared" ca="1" si="569"/>
        <v/>
      </c>
      <c r="R2758" t="str">
        <f t="shared" si="570"/>
        <v/>
      </c>
      <c r="S2758" t="str">
        <f t="shared" si="571"/>
        <v/>
      </c>
      <c r="T2758" s="2" t="str">
        <f ca="1">IF(S2758="Irrigation","Irrigation",IF(R2758="Irrigation","Irrigation",IF(Q2758="Domestic","Domestic",IF(P2758="Stockwatering","Stockwatering",IF(N2758="IRRIGATION_AND_MUNICIPAL","Irrigation and Municipal",IF(O2758="IRRIGATION_AND_DOMESTIC","Irrigation and Domestic Municipality",_xlfn.XLOOKUP(J2758,Use_Code_Ranking!$B$4:$B$23,Use_Code_Ranking!$A$4:$A$23)))))))</f>
        <v>Irrigation</v>
      </c>
      <c r="V2758" s="20" t="str">
        <f ca="1"/>
        <v>S027526</v>
      </c>
      <c r="W2758" s="4" t="str">
        <f t="shared" ref="W2758:W2821" ca="1" si="572">_xlfn.XLOOKUP(V2758,A:A,T:T)</f>
        <v>Irrigation</v>
      </c>
      <c r="X2758" t="str">
        <f t="shared" ref="X2758:X2821" ca="1" si="573">IF(OR(W2758="Power", W2758="Recreational", W2758="Aquaculture",W2758="Fish and Wildlife Preservation and Enhancement"),"Y","N")</f>
        <v>N</v>
      </c>
      <c r="Y2758" s="2" t="str">
        <f t="shared" ref="Y2758:Y2821" ca="1" si="574">IF(W2758="Power","Y","N")</f>
        <v>N</v>
      </c>
      <c r="Z2758">
        <f ca="1">_xlfn.XLOOKUP($W2758,Return_flow_table!$A$4:$A$25,Return_flow_table!B$4:B$25)</f>
        <v>0</v>
      </c>
      <c r="AA2758">
        <f ca="1">_xlfn.XLOOKUP($W2758,Return_flow_table!$A$4:$A$25,Return_flow_table!C$4:C$25)</f>
        <v>0</v>
      </c>
      <c r="AB2758">
        <f ca="1">_xlfn.XLOOKUP($W2758,Return_flow_table!$A$4:$A$25,Return_flow_table!D$4:D$25)</f>
        <v>20</v>
      </c>
      <c r="AC2758">
        <f ca="1">_xlfn.XLOOKUP($W2758,Return_flow_table!$A$4:$A$25,Return_flow_table!E$4:E$25)</f>
        <v>20</v>
      </c>
      <c r="AD2758">
        <f ca="1">_xlfn.XLOOKUP($W2758,Return_flow_table!$A$4:$A$25,Return_flow_table!F$4:F$25)</f>
        <v>10</v>
      </c>
      <c r="AE2758">
        <f ca="1">_xlfn.XLOOKUP($W2758,Return_flow_table!$A$4:$A$25,Return_flow_table!G$4:G$25)</f>
        <v>10</v>
      </c>
      <c r="AF2758">
        <f ca="1">_xlfn.XLOOKUP($W2758,Return_flow_table!$A$4:$A$25,Return_flow_table!H$4:H$25)</f>
        <v>0</v>
      </c>
      <c r="AG2758">
        <f ca="1">_xlfn.XLOOKUP($W2758,Return_flow_table!$A$4:$A$25,Return_flow_table!I$4:I$25)</f>
        <v>0</v>
      </c>
      <c r="AH2758">
        <f ca="1">_xlfn.XLOOKUP($W2758,Return_flow_table!$A$4:$A$25,Return_flow_table!J$4:J$25)</f>
        <v>0</v>
      </c>
      <c r="AI2758">
        <f ca="1">_xlfn.XLOOKUP($W2758,Return_flow_table!$A$4:$A$25,Return_flow_table!K$4:K$25)</f>
        <v>20</v>
      </c>
      <c r="AJ2758">
        <f ca="1">_xlfn.XLOOKUP($W2758,Return_flow_table!$A$4:$A$25,Return_flow_table!L$4:L$25)</f>
        <v>20</v>
      </c>
      <c r="AK2758">
        <f ca="1">_xlfn.XLOOKUP($W2758,Return_flow_table!$A$4:$A$25,Return_flow_table!M$4:M$25)</f>
        <v>0</v>
      </c>
      <c r="AL2758" s="39" t="str" cm="1">
        <f t="array" aca="1" ref="AL2758" ca="1">IF(SUM(  ((OFFSET($A$4,0,0,COUNTA(A:A)-3,1)) =V2758) * (OFFSET($T$4, 0,0,COUNTA(A:A)-3,1) = "Domestic")) &gt; 0,"Y","")</f>
        <v/>
      </c>
    </row>
    <row r="2759" spans="1:38" x14ac:dyDescent="0.25">
      <c r="A2759" t="s">
        <v>2939</v>
      </c>
      <c r="B2759" t="s">
        <v>108</v>
      </c>
      <c r="C2759" t="s">
        <v>2196</v>
      </c>
      <c r="D2759">
        <v>0</v>
      </c>
      <c r="E2759">
        <v>162.99</v>
      </c>
      <c r="F2759" t="s">
        <v>2197</v>
      </c>
      <c r="G2759" t="s">
        <v>2940</v>
      </c>
      <c r="H2759" t="s">
        <v>99</v>
      </c>
      <c r="I2759">
        <f>_xlfn.XLOOKUP(B2759,Use_Code_Ranking!$A$4:$A$23,Use_Code_Ranking!$B$4:$B$23,9999)</f>
        <v>5</v>
      </c>
      <c r="J2759">
        <f t="shared" ca="1" si="562"/>
        <v>1</v>
      </c>
      <c r="K2759">
        <f t="shared" ca="1" si="563"/>
        <v>1</v>
      </c>
      <c r="L2759">
        <f t="shared" ca="1" si="564"/>
        <v>0</v>
      </c>
      <c r="M2759">
        <f t="shared" ca="1" si="565"/>
        <v>0</v>
      </c>
      <c r="N2759" t="str">
        <f t="shared" ca="1" si="566"/>
        <v/>
      </c>
      <c r="O2759" t="str">
        <f t="shared" ca="1" si="567"/>
        <v/>
      </c>
      <c r="P2759" t="str">
        <f t="shared" si="568"/>
        <v/>
      </c>
      <c r="Q2759" t="str">
        <f t="shared" ca="1" si="569"/>
        <v/>
      </c>
      <c r="R2759" t="str">
        <f t="shared" si="570"/>
        <v/>
      </c>
      <c r="S2759" t="str">
        <f t="shared" si="571"/>
        <v/>
      </c>
      <c r="T2759" s="2" t="str">
        <f ca="1">IF(S2759="Irrigation","Irrigation",IF(R2759="Irrigation","Irrigation",IF(Q2759="Domestic","Domestic",IF(P2759="Stockwatering","Stockwatering",IF(N2759="IRRIGATION_AND_MUNICIPAL","Irrigation and Municipal",IF(O2759="IRRIGATION_AND_DOMESTIC","Irrigation and Domestic Municipality",_xlfn.XLOOKUP(J2759,Use_Code_Ranking!$B$4:$B$23,Use_Code_Ranking!$A$4:$A$23)))))))</f>
        <v>Irrigation</v>
      </c>
      <c r="V2759" s="20" t="str">
        <f ca="1"/>
        <v>S027530</v>
      </c>
      <c r="W2759" s="4" t="str">
        <f t="shared" ca="1" si="572"/>
        <v>Irrigation</v>
      </c>
      <c r="X2759" t="str">
        <f t="shared" ca="1" si="573"/>
        <v>N</v>
      </c>
      <c r="Y2759" s="2" t="str">
        <f t="shared" ca="1" si="574"/>
        <v>N</v>
      </c>
      <c r="Z2759">
        <f ca="1">_xlfn.XLOOKUP($W2759,Return_flow_table!$A$4:$A$25,Return_flow_table!B$4:B$25)</f>
        <v>0</v>
      </c>
      <c r="AA2759">
        <f ca="1">_xlfn.XLOOKUP($W2759,Return_flow_table!$A$4:$A$25,Return_flow_table!C$4:C$25)</f>
        <v>0</v>
      </c>
      <c r="AB2759">
        <f ca="1">_xlfn.XLOOKUP($W2759,Return_flow_table!$A$4:$A$25,Return_flow_table!D$4:D$25)</f>
        <v>20</v>
      </c>
      <c r="AC2759">
        <f ca="1">_xlfn.XLOOKUP($W2759,Return_flow_table!$A$4:$A$25,Return_flow_table!E$4:E$25)</f>
        <v>20</v>
      </c>
      <c r="AD2759">
        <f ca="1">_xlfn.XLOOKUP($W2759,Return_flow_table!$A$4:$A$25,Return_flow_table!F$4:F$25)</f>
        <v>10</v>
      </c>
      <c r="AE2759">
        <f ca="1">_xlfn.XLOOKUP($W2759,Return_flow_table!$A$4:$A$25,Return_flow_table!G$4:G$25)</f>
        <v>10</v>
      </c>
      <c r="AF2759">
        <f ca="1">_xlfn.XLOOKUP($W2759,Return_flow_table!$A$4:$A$25,Return_flow_table!H$4:H$25)</f>
        <v>0</v>
      </c>
      <c r="AG2759">
        <f ca="1">_xlfn.XLOOKUP($W2759,Return_flow_table!$A$4:$A$25,Return_flow_table!I$4:I$25)</f>
        <v>0</v>
      </c>
      <c r="AH2759">
        <f ca="1">_xlfn.XLOOKUP($W2759,Return_flow_table!$A$4:$A$25,Return_flow_table!J$4:J$25)</f>
        <v>0</v>
      </c>
      <c r="AI2759">
        <f ca="1">_xlfn.XLOOKUP($W2759,Return_flow_table!$A$4:$A$25,Return_flow_table!K$4:K$25)</f>
        <v>20</v>
      </c>
      <c r="AJ2759">
        <f ca="1">_xlfn.XLOOKUP($W2759,Return_flow_table!$A$4:$A$25,Return_flow_table!L$4:L$25)</f>
        <v>20</v>
      </c>
      <c r="AK2759">
        <f ca="1">_xlfn.XLOOKUP($W2759,Return_flow_table!$A$4:$A$25,Return_flow_table!M$4:M$25)</f>
        <v>0</v>
      </c>
      <c r="AL2759" s="39" t="str" cm="1">
        <f t="array" aca="1" ref="AL2759" ca="1">IF(SUM(  ((OFFSET($A$4,0,0,COUNTA(A:A)-3,1)) =V2759) * (OFFSET($T$4, 0,0,COUNTA(A:A)-3,1) = "Domestic")) &gt; 0,"Y","")</f>
        <v/>
      </c>
    </row>
    <row r="2760" spans="1:38" x14ac:dyDescent="0.25">
      <c r="A2760" t="s">
        <v>2941</v>
      </c>
      <c r="B2760" t="s">
        <v>114</v>
      </c>
      <c r="C2760" t="s">
        <v>2196</v>
      </c>
      <c r="D2760">
        <v>0</v>
      </c>
      <c r="E2760">
        <v>0</v>
      </c>
      <c r="F2760" t="s">
        <v>2197</v>
      </c>
      <c r="G2760" t="s">
        <v>2942</v>
      </c>
      <c r="H2760" t="s">
        <v>99</v>
      </c>
      <c r="I2760">
        <f>_xlfn.XLOOKUP(B2760,Use_Code_Ranking!$A$4:$A$23,Use_Code_Ranking!$B$4:$B$23,9999)</f>
        <v>12</v>
      </c>
      <c r="J2760">
        <f t="shared" ca="1" si="562"/>
        <v>12</v>
      </c>
      <c r="K2760">
        <f t="shared" ca="1" si="563"/>
        <v>0</v>
      </c>
      <c r="L2760">
        <f t="shared" ca="1" si="564"/>
        <v>0</v>
      </c>
      <c r="M2760">
        <f t="shared" ca="1" si="565"/>
        <v>0</v>
      </c>
      <c r="N2760" t="str">
        <f t="shared" ca="1" si="566"/>
        <v/>
      </c>
      <c r="O2760" t="str">
        <f t="shared" ca="1" si="567"/>
        <v/>
      </c>
      <c r="P2760" t="str">
        <f t="shared" si="568"/>
        <v/>
      </c>
      <c r="Q2760" t="str">
        <f t="shared" ca="1" si="569"/>
        <v/>
      </c>
      <c r="R2760" t="str">
        <f t="shared" si="570"/>
        <v/>
      </c>
      <c r="S2760" t="str">
        <f t="shared" si="571"/>
        <v/>
      </c>
      <c r="T2760" s="2" t="str">
        <f ca="1">IF(S2760="Irrigation","Irrigation",IF(R2760="Irrigation","Irrigation",IF(Q2760="Domestic","Domestic",IF(P2760="Stockwatering","Stockwatering",IF(N2760="IRRIGATION_AND_MUNICIPAL","Irrigation and Municipal",IF(O2760="IRRIGATION_AND_DOMESTIC","Irrigation and Domestic Municipality",_xlfn.XLOOKUP(J2760,Use_Code_Ranking!$B$4:$B$23,Use_Code_Ranking!$A$4:$A$23)))))))</f>
        <v>Fire Protection</v>
      </c>
      <c r="V2760" s="20" t="str">
        <f ca="1"/>
        <v>S027531</v>
      </c>
      <c r="W2760" s="4" t="str">
        <f t="shared" ca="1" si="572"/>
        <v>Irrigation</v>
      </c>
      <c r="X2760" t="str">
        <f t="shared" ca="1" si="573"/>
        <v>N</v>
      </c>
      <c r="Y2760" s="2" t="str">
        <f t="shared" ca="1" si="574"/>
        <v>N</v>
      </c>
      <c r="Z2760">
        <f ca="1">_xlfn.XLOOKUP($W2760,Return_flow_table!$A$4:$A$25,Return_flow_table!B$4:B$25)</f>
        <v>0</v>
      </c>
      <c r="AA2760">
        <f ca="1">_xlfn.XLOOKUP($W2760,Return_flow_table!$A$4:$A$25,Return_flow_table!C$4:C$25)</f>
        <v>0</v>
      </c>
      <c r="AB2760">
        <f ca="1">_xlfn.XLOOKUP($W2760,Return_flow_table!$A$4:$A$25,Return_flow_table!D$4:D$25)</f>
        <v>20</v>
      </c>
      <c r="AC2760">
        <f ca="1">_xlfn.XLOOKUP($W2760,Return_flow_table!$A$4:$A$25,Return_flow_table!E$4:E$25)</f>
        <v>20</v>
      </c>
      <c r="AD2760">
        <f ca="1">_xlfn.XLOOKUP($W2760,Return_flow_table!$A$4:$A$25,Return_flow_table!F$4:F$25)</f>
        <v>10</v>
      </c>
      <c r="AE2760">
        <f ca="1">_xlfn.XLOOKUP($W2760,Return_flow_table!$A$4:$A$25,Return_flow_table!G$4:G$25)</f>
        <v>10</v>
      </c>
      <c r="AF2760">
        <f ca="1">_xlfn.XLOOKUP($W2760,Return_flow_table!$A$4:$A$25,Return_flow_table!H$4:H$25)</f>
        <v>0</v>
      </c>
      <c r="AG2760">
        <f ca="1">_xlfn.XLOOKUP($W2760,Return_flow_table!$A$4:$A$25,Return_flow_table!I$4:I$25)</f>
        <v>0</v>
      </c>
      <c r="AH2760">
        <f ca="1">_xlfn.XLOOKUP($W2760,Return_flow_table!$A$4:$A$25,Return_flow_table!J$4:J$25)</f>
        <v>0</v>
      </c>
      <c r="AI2760">
        <f ca="1">_xlfn.XLOOKUP($W2760,Return_flow_table!$A$4:$A$25,Return_flow_table!K$4:K$25)</f>
        <v>20</v>
      </c>
      <c r="AJ2760">
        <f ca="1">_xlfn.XLOOKUP($W2760,Return_flow_table!$A$4:$A$25,Return_flow_table!L$4:L$25)</f>
        <v>20</v>
      </c>
      <c r="AK2760">
        <f ca="1">_xlfn.XLOOKUP($W2760,Return_flow_table!$A$4:$A$25,Return_flow_table!M$4:M$25)</f>
        <v>0</v>
      </c>
      <c r="AL2760" s="39" t="str" cm="1">
        <f t="array" aca="1" ref="AL2760" ca="1">IF(SUM(  ((OFFSET($A$4,0,0,COUNTA(A:A)-3,1)) =V2760) * (OFFSET($T$4, 0,0,COUNTA(A:A)-3,1) = "Domestic")) &gt; 0,"Y","")</f>
        <v/>
      </c>
    </row>
    <row r="2761" spans="1:38" x14ac:dyDescent="0.25">
      <c r="A2761" t="s">
        <v>2943</v>
      </c>
      <c r="B2761" t="s">
        <v>102</v>
      </c>
      <c r="C2761" t="s">
        <v>2196</v>
      </c>
      <c r="D2761">
        <v>0</v>
      </c>
      <c r="E2761">
        <v>0</v>
      </c>
      <c r="F2761" t="s">
        <v>2197</v>
      </c>
      <c r="G2761" t="s">
        <v>2942</v>
      </c>
      <c r="H2761" t="s">
        <v>99</v>
      </c>
      <c r="I2761">
        <f>_xlfn.XLOOKUP(B2761,Use_Code_Ranking!$A$4:$A$23,Use_Code_Ranking!$B$4:$B$23,9999)</f>
        <v>3</v>
      </c>
      <c r="J2761">
        <f t="shared" ref="J2761:J2824" ca="1" si="575">_xlfn.MINIFS(USE_CODE_RANK,APPLICATION_NUMBER,A2761)</f>
        <v>1</v>
      </c>
      <c r="K2761">
        <f t="shared" ref="K2761:K2824" ca="1" si="576">COUNTIFS(USE_CODE_RANK,1,APPLICATION_NUMBER,A2761)</f>
        <v>1</v>
      </c>
      <c r="L2761">
        <f t="shared" ref="L2761:L2824" ca="1" si="577">COUNTIFS(USE_CODE_RANK,2,APPLICATION_NUMBER,A2761)</f>
        <v>0</v>
      </c>
      <c r="M2761">
        <f t="shared" ref="M2761:M2824" ca="1" si="578">COUNTIFS(USE_CODE_RANK,3,APPLICATION_NUMBER,A2761,PRIMARY_OWNER_ENTITY_TYPE,"Government (State/Municipal)")</f>
        <v>0</v>
      </c>
      <c r="N2761" t="str">
        <f t="shared" ref="N2761:N2824" ca="1" si="579">IF(AND(K2761&gt;0,L2761&gt;0),"IRRIGATION_AND_MUNICIPAL","")</f>
        <v/>
      </c>
      <c r="O2761" t="str">
        <f t="shared" ref="O2761:O2824" ca="1" si="580">IF(AND(K2761&gt;0,M2761&gt;0),"IRRIGATION_AND_DOMESTIC","")</f>
        <v/>
      </c>
      <c r="P2761" t="str">
        <f t="shared" ref="P2761:P2824" si="581">IF(ISNUMBER(SEARCH("Stock",C2761)),"Stockwatering","")</f>
        <v/>
      </c>
      <c r="Q2761" t="str">
        <f t="shared" ref="Q2761:Q2824" ca="1" si="582">IF(OR((ISNUMBER(SEARCH("Registration Domestic",C2761))),AND(M2761&gt;0,D2761&lt;=10)),"Domestic","")</f>
        <v/>
      </c>
      <c r="R2761" t="str">
        <f t="shared" ref="R2761:R2824" si="583">IF(ISNUMBER(SEARCH("Registration Irrigation",C2761)),"Irrigation","")</f>
        <v/>
      </c>
      <c r="S2761" t="str">
        <f t="shared" ref="S2761:S2824" si="584">IF(ISNUMBER(SEARCH("Registration Cannabis",C2761)),"Irrigation","")</f>
        <v/>
      </c>
      <c r="T2761" s="2" t="str">
        <f ca="1">IF(S2761="Irrigation","Irrigation",IF(R2761="Irrigation","Irrigation",IF(Q2761="Domestic","Domestic",IF(P2761="Stockwatering","Stockwatering",IF(N2761="IRRIGATION_AND_MUNICIPAL","Irrigation and Municipal",IF(O2761="IRRIGATION_AND_DOMESTIC","Irrigation and Domestic Municipality",_xlfn.XLOOKUP(J2761,Use_Code_Ranking!$B$4:$B$23,Use_Code_Ranking!$A$4:$A$23)))))))</f>
        <v>Irrigation</v>
      </c>
      <c r="V2761" s="20" t="str">
        <f ca="1"/>
        <v>S027538</v>
      </c>
      <c r="W2761" s="4" t="str">
        <f t="shared" ca="1" si="572"/>
        <v>Irrigation</v>
      </c>
      <c r="X2761" t="str">
        <f t="shared" ca="1" si="573"/>
        <v>N</v>
      </c>
      <c r="Y2761" s="2" t="str">
        <f t="shared" ca="1" si="574"/>
        <v>N</v>
      </c>
      <c r="Z2761">
        <f ca="1">_xlfn.XLOOKUP($W2761,Return_flow_table!$A$4:$A$25,Return_flow_table!B$4:B$25)</f>
        <v>0</v>
      </c>
      <c r="AA2761">
        <f ca="1">_xlfn.XLOOKUP($W2761,Return_flow_table!$A$4:$A$25,Return_flow_table!C$4:C$25)</f>
        <v>0</v>
      </c>
      <c r="AB2761">
        <f ca="1">_xlfn.XLOOKUP($W2761,Return_flow_table!$A$4:$A$25,Return_flow_table!D$4:D$25)</f>
        <v>20</v>
      </c>
      <c r="AC2761">
        <f ca="1">_xlfn.XLOOKUP($W2761,Return_flow_table!$A$4:$A$25,Return_flow_table!E$4:E$25)</f>
        <v>20</v>
      </c>
      <c r="AD2761">
        <f ca="1">_xlfn.XLOOKUP($W2761,Return_flow_table!$A$4:$A$25,Return_flow_table!F$4:F$25)</f>
        <v>10</v>
      </c>
      <c r="AE2761">
        <f ca="1">_xlfn.XLOOKUP($W2761,Return_flow_table!$A$4:$A$25,Return_flow_table!G$4:G$25)</f>
        <v>10</v>
      </c>
      <c r="AF2761">
        <f ca="1">_xlfn.XLOOKUP($W2761,Return_flow_table!$A$4:$A$25,Return_flow_table!H$4:H$25)</f>
        <v>0</v>
      </c>
      <c r="AG2761">
        <f ca="1">_xlfn.XLOOKUP($W2761,Return_flow_table!$A$4:$A$25,Return_flow_table!I$4:I$25)</f>
        <v>0</v>
      </c>
      <c r="AH2761">
        <f ca="1">_xlfn.XLOOKUP($W2761,Return_flow_table!$A$4:$A$25,Return_flow_table!J$4:J$25)</f>
        <v>0</v>
      </c>
      <c r="AI2761">
        <f ca="1">_xlfn.XLOOKUP($W2761,Return_flow_table!$A$4:$A$25,Return_flow_table!K$4:K$25)</f>
        <v>20</v>
      </c>
      <c r="AJ2761">
        <f ca="1">_xlfn.XLOOKUP($W2761,Return_flow_table!$A$4:$A$25,Return_flow_table!L$4:L$25)</f>
        <v>20</v>
      </c>
      <c r="AK2761">
        <f ca="1">_xlfn.XLOOKUP($W2761,Return_flow_table!$A$4:$A$25,Return_flow_table!M$4:M$25)</f>
        <v>0</v>
      </c>
      <c r="AL2761" s="39" t="str" cm="1">
        <f t="array" aca="1" ref="AL2761" ca="1">IF(SUM(  ((OFFSET($A$4,0,0,COUNTA(A:A)-3,1)) =V2761) * (OFFSET($T$4, 0,0,COUNTA(A:A)-3,1) = "Domestic")) &gt; 0,"Y","")</f>
        <v/>
      </c>
    </row>
    <row r="2762" spans="1:38" x14ac:dyDescent="0.25">
      <c r="A2762" t="s">
        <v>2943</v>
      </c>
      <c r="B2762" t="s">
        <v>108</v>
      </c>
      <c r="C2762" t="s">
        <v>2196</v>
      </c>
      <c r="D2762">
        <v>0</v>
      </c>
      <c r="E2762">
        <v>0</v>
      </c>
      <c r="F2762" t="s">
        <v>2197</v>
      </c>
      <c r="G2762" t="s">
        <v>2942</v>
      </c>
      <c r="H2762" t="s">
        <v>99</v>
      </c>
      <c r="I2762">
        <f>_xlfn.XLOOKUP(B2762,Use_Code_Ranking!$A$4:$A$23,Use_Code_Ranking!$B$4:$B$23,9999)</f>
        <v>5</v>
      </c>
      <c r="J2762">
        <f t="shared" ca="1" si="575"/>
        <v>1</v>
      </c>
      <c r="K2762">
        <f t="shared" ca="1" si="576"/>
        <v>1</v>
      </c>
      <c r="L2762">
        <f t="shared" ca="1" si="577"/>
        <v>0</v>
      </c>
      <c r="M2762">
        <f t="shared" ca="1" si="578"/>
        <v>0</v>
      </c>
      <c r="N2762" t="str">
        <f t="shared" ca="1" si="579"/>
        <v/>
      </c>
      <c r="O2762" t="str">
        <f t="shared" ca="1" si="580"/>
        <v/>
      </c>
      <c r="P2762" t="str">
        <f t="shared" si="581"/>
        <v/>
      </c>
      <c r="Q2762" t="str">
        <f t="shared" ca="1" si="582"/>
        <v/>
      </c>
      <c r="R2762" t="str">
        <f t="shared" si="583"/>
        <v/>
      </c>
      <c r="S2762" t="str">
        <f t="shared" si="584"/>
        <v/>
      </c>
      <c r="T2762" s="2" t="str">
        <f ca="1">IF(S2762="Irrigation","Irrigation",IF(R2762="Irrigation","Irrigation",IF(Q2762="Domestic","Domestic",IF(P2762="Stockwatering","Stockwatering",IF(N2762="IRRIGATION_AND_MUNICIPAL","Irrigation and Municipal",IF(O2762="IRRIGATION_AND_DOMESTIC","Irrigation and Domestic Municipality",_xlfn.XLOOKUP(J2762,Use_Code_Ranking!$B$4:$B$23,Use_Code_Ranking!$A$4:$A$23)))))))</f>
        <v>Irrigation</v>
      </c>
      <c r="V2762" s="20" t="str">
        <f ca="1"/>
        <v>S027539</v>
      </c>
      <c r="W2762" s="4" t="str">
        <f t="shared" ca="1" si="572"/>
        <v>Irrigation</v>
      </c>
      <c r="X2762" t="str">
        <f t="shared" ca="1" si="573"/>
        <v>N</v>
      </c>
      <c r="Y2762" s="2" t="str">
        <f t="shared" ca="1" si="574"/>
        <v>N</v>
      </c>
      <c r="Z2762">
        <f ca="1">_xlfn.XLOOKUP($W2762,Return_flow_table!$A$4:$A$25,Return_flow_table!B$4:B$25)</f>
        <v>0</v>
      </c>
      <c r="AA2762">
        <f ca="1">_xlfn.XLOOKUP($W2762,Return_flow_table!$A$4:$A$25,Return_flow_table!C$4:C$25)</f>
        <v>0</v>
      </c>
      <c r="AB2762">
        <f ca="1">_xlfn.XLOOKUP($W2762,Return_flow_table!$A$4:$A$25,Return_flow_table!D$4:D$25)</f>
        <v>20</v>
      </c>
      <c r="AC2762">
        <f ca="1">_xlfn.XLOOKUP($W2762,Return_flow_table!$A$4:$A$25,Return_flow_table!E$4:E$25)</f>
        <v>20</v>
      </c>
      <c r="AD2762">
        <f ca="1">_xlfn.XLOOKUP($W2762,Return_flow_table!$A$4:$A$25,Return_flow_table!F$4:F$25)</f>
        <v>10</v>
      </c>
      <c r="AE2762">
        <f ca="1">_xlfn.XLOOKUP($W2762,Return_flow_table!$A$4:$A$25,Return_flow_table!G$4:G$25)</f>
        <v>10</v>
      </c>
      <c r="AF2762">
        <f ca="1">_xlfn.XLOOKUP($W2762,Return_flow_table!$A$4:$A$25,Return_flow_table!H$4:H$25)</f>
        <v>0</v>
      </c>
      <c r="AG2762">
        <f ca="1">_xlfn.XLOOKUP($W2762,Return_flow_table!$A$4:$A$25,Return_flow_table!I$4:I$25)</f>
        <v>0</v>
      </c>
      <c r="AH2762">
        <f ca="1">_xlfn.XLOOKUP($W2762,Return_flow_table!$A$4:$A$25,Return_flow_table!J$4:J$25)</f>
        <v>0</v>
      </c>
      <c r="AI2762">
        <f ca="1">_xlfn.XLOOKUP($W2762,Return_flow_table!$A$4:$A$25,Return_flow_table!K$4:K$25)</f>
        <v>20</v>
      </c>
      <c r="AJ2762">
        <f ca="1">_xlfn.XLOOKUP($W2762,Return_flow_table!$A$4:$A$25,Return_flow_table!L$4:L$25)</f>
        <v>20</v>
      </c>
      <c r="AK2762">
        <f ca="1">_xlfn.XLOOKUP($W2762,Return_flow_table!$A$4:$A$25,Return_flow_table!M$4:M$25)</f>
        <v>0</v>
      </c>
      <c r="AL2762" s="39" t="str" cm="1">
        <f t="array" aca="1" ref="AL2762" ca="1">IF(SUM(  ((OFFSET($A$4,0,0,COUNTA(A:A)-3,1)) =V2762) * (OFFSET($T$4, 0,0,COUNTA(A:A)-3,1) = "Domestic")) &gt; 0,"Y","")</f>
        <v/>
      </c>
    </row>
    <row r="2763" spans="1:38" x14ac:dyDescent="0.25">
      <c r="A2763" t="s">
        <v>2943</v>
      </c>
      <c r="B2763" t="s">
        <v>95</v>
      </c>
      <c r="C2763" t="s">
        <v>2196</v>
      </c>
      <c r="D2763">
        <v>0</v>
      </c>
      <c r="E2763">
        <v>0</v>
      </c>
      <c r="F2763" t="s">
        <v>2197</v>
      </c>
      <c r="G2763" t="s">
        <v>2942</v>
      </c>
      <c r="H2763" t="s">
        <v>99</v>
      </c>
      <c r="I2763">
        <f>_xlfn.XLOOKUP(B2763,Use_Code_Ranking!$A$4:$A$23,Use_Code_Ranking!$B$4:$B$23,9999)</f>
        <v>1</v>
      </c>
      <c r="J2763">
        <f t="shared" ca="1" si="575"/>
        <v>1</v>
      </c>
      <c r="K2763">
        <f t="shared" ca="1" si="576"/>
        <v>1</v>
      </c>
      <c r="L2763">
        <f t="shared" ca="1" si="577"/>
        <v>0</v>
      </c>
      <c r="M2763">
        <f t="shared" ca="1" si="578"/>
        <v>0</v>
      </c>
      <c r="N2763" t="str">
        <f t="shared" ca="1" si="579"/>
        <v/>
      </c>
      <c r="O2763" t="str">
        <f t="shared" ca="1" si="580"/>
        <v/>
      </c>
      <c r="P2763" t="str">
        <f t="shared" si="581"/>
        <v/>
      </c>
      <c r="Q2763" t="str">
        <f t="shared" ca="1" si="582"/>
        <v/>
      </c>
      <c r="R2763" t="str">
        <f t="shared" si="583"/>
        <v/>
      </c>
      <c r="S2763" t="str">
        <f t="shared" si="584"/>
        <v/>
      </c>
      <c r="T2763" s="2" t="str">
        <f ca="1">IF(S2763="Irrigation","Irrigation",IF(R2763="Irrigation","Irrigation",IF(Q2763="Domestic","Domestic",IF(P2763="Stockwatering","Stockwatering",IF(N2763="IRRIGATION_AND_MUNICIPAL","Irrigation and Municipal",IF(O2763="IRRIGATION_AND_DOMESTIC","Irrigation and Domestic Municipality",_xlfn.XLOOKUP(J2763,Use_Code_Ranking!$B$4:$B$23,Use_Code_Ranking!$A$4:$A$23)))))))</f>
        <v>Irrigation</v>
      </c>
      <c r="V2763" s="20" t="str">
        <f ca="1"/>
        <v>S027560</v>
      </c>
      <c r="W2763" s="4" t="str">
        <f t="shared" ca="1" si="572"/>
        <v>Irrigation</v>
      </c>
      <c r="X2763" t="str">
        <f t="shared" ca="1" si="573"/>
        <v>N</v>
      </c>
      <c r="Y2763" s="2" t="str">
        <f t="shared" ca="1" si="574"/>
        <v>N</v>
      </c>
      <c r="Z2763">
        <f ca="1">_xlfn.XLOOKUP($W2763,Return_flow_table!$A$4:$A$25,Return_flow_table!B$4:B$25)</f>
        <v>0</v>
      </c>
      <c r="AA2763">
        <f ca="1">_xlfn.XLOOKUP($W2763,Return_flow_table!$A$4:$A$25,Return_flow_table!C$4:C$25)</f>
        <v>0</v>
      </c>
      <c r="AB2763">
        <f ca="1">_xlfn.XLOOKUP($W2763,Return_flow_table!$A$4:$A$25,Return_flow_table!D$4:D$25)</f>
        <v>20</v>
      </c>
      <c r="AC2763">
        <f ca="1">_xlfn.XLOOKUP($W2763,Return_flow_table!$A$4:$A$25,Return_flow_table!E$4:E$25)</f>
        <v>20</v>
      </c>
      <c r="AD2763">
        <f ca="1">_xlfn.XLOOKUP($W2763,Return_flow_table!$A$4:$A$25,Return_flow_table!F$4:F$25)</f>
        <v>10</v>
      </c>
      <c r="AE2763">
        <f ca="1">_xlfn.XLOOKUP($W2763,Return_flow_table!$A$4:$A$25,Return_flow_table!G$4:G$25)</f>
        <v>10</v>
      </c>
      <c r="AF2763">
        <f ca="1">_xlfn.XLOOKUP($W2763,Return_flow_table!$A$4:$A$25,Return_flow_table!H$4:H$25)</f>
        <v>0</v>
      </c>
      <c r="AG2763">
        <f ca="1">_xlfn.XLOOKUP($W2763,Return_flow_table!$A$4:$A$25,Return_flow_table!I$4:I$25)</f>
        <v>0</v>
      </c>
      <c r="AH2763">
        <f ca="1">_xlfn.XLOOKUP($W2763,Return_flow_table!$A$4:$A$25,Return_flow_table!J$4:J$25)</f>
        <v>0</v>
      </c>
      <c r="AI2763">
        <f ca="1">_xlfn.XLOOKUP($W2763,Return_flow_table!$A$4:$A$25,Return_flow_table!K$4:K$25)</f>
        <v>20</v>
      </c>
      <c r="AJ2763">
        <f ca="1">_xlfn.XLOOKUP($W2763,Return_flow_table!$A$4:$A$25,Return_flow_table!L$4:L$25)</f>
        <v>20</v>
      </c>
      <c r="AK2763">
        <f ca="1">_xlfn.XLOOKUP($W2763,Return_flow_table!$A$4:$A$25,Return_flow_table!M$4:M$25)</f>
        <v>0</v>
      </c>
      <c r="AL2763" s="39" t="str" cm="1">
        <f t="array" aca="1" ref="AL2763" ca="1">IF(SUM(  ((OFFSET($A$4,0,0,COUNTA(A:A)-3,1)) =V2763) * (OFFSET($T$4, 0,0,COUNTA(A:A)-3,1) = "Domestic")) &gt; 0,"Y","")</f>
        <v/>
      </c>
    </row>
    <row r="2764" spans="1:38" x14ac:dyDescent="0.25">
      <c r="A2764" t="s">
        <v>2944</v>
      </c>
      <c r="B2764" t="s">
        <v>95</v>
      </c>
      <c r="C2764" t="s">
        <v>2196</v>
      </c>
      <c r="D2764">
        <v>0</v>
      </c>
      <c r="E2764">
        <v>0</v>
      </c>
      <c r="F2764" t="s">
        <v>2197</v>
      </c>
      <c r="G2764" t="s">
        <v>2942</v>
      </c>
      <c r="H2764" t="s">
        <v>99</v>
      </c>
      <c r="I2764">
        <f>_xlfn.XLOOKUP(B2764,Use_Code_Ranking!$A$4:$A$23,Use_Code_Ranking!$B$4:$B$23,9999)</f>
        <v>1</v>
      </c>
      <c r="J2764">
        <f t="shared" ca="1" si="575"/>
        <v>1</v>
      </c>
      <c r="K2764">
        <f t="shared" ca="1" si="576"/>
        <v>1</v>
      </c>
      <c r="L2764">
        <f t="shared" ca="1" si="577"/>
        <v>0</v>
      </c>
      <c r="M2764">
        <f t="shared" ca="1" si="578"/>
        <v>0</v>
      </c>
      <c r="N2764" t="str">
        <f t="shared" ca="1" si="579"/>
        <v/>
      </c>
      <c r="O2764" t="str">
        <f t="shared" ca="1" si="580"/>
        <v/>
      </c>
      <c r="P2764" t="str">
        <f t="shared" si="581"/>
        <v/>
      </c>
      <c r="Q2764" t="str">
        <f t="shared" ca="1" si="582"/>
        <v/>
      </c>
      <c r="R2764" t="str">
        <f t="shared" si="583"/>
        <v/>
      </c>
      <c r="S2764" t="str">
        <f t="shared" si="584"/>
        <v/>
      </c>
      <c r="T2764" s="2" t="str">
        <f ca="1">IF(S2764="Irrigation","Irrigation",IF(R2764="Irrigation","Irrigation",IF(Q2764="Domestic","Domestic",IF(P2764="Stockwatering","Stockwatering",IF(N2764="IRRIGATION_AND_MUNICIPAL","Irrigation and Municipal",IF(O2764="IRRIGATION_AND_DOMESTIC","Irrigation and Domestic Municipality",_xlfn.XLOOKUP(J2764,Use_Code_Ranking!$B$4:$B$23,Use_Code_Ranking!$A$4:$A$23)))))))</f>
        <v>Irrigation</v>
      </c>
      <c r="V2764" s="20" t="str">
        <f ca="1"/>
        <v>S027561</v>
      </c>
      <c r="W2764" s="4" t="str">
        <f t="shared" ca="1" si="572"/>
        <v>Irrigation</v>
      </c>
      <c r="X2764" t="str">
        <f t="shared" ca="1" si="573"/>
        <v>N</v>
      </c>
      <c r="Y2764" s="2" t="str">
        <f t="shared" ca="1" si="574"/>
        <v>N</v>
      </c>
      <c r="Z2764">
        <f ca="1">_xlfn.XLOOKUP($W2764,Return_flow_table!$A$4:$A$25,Return_flow_table!B$4:B$25)</f>
        <v>0</v>
      </c>
      <c r="AA2764">
        <f ca="1">_xlfn.XLOOKUP($W2764,Return_flow_table!$A$4:$A$25,Return_flow_table!C$4:C$25)</f>
        <v>0</v>
      </c>
      <c r="AB2764">
        <f ca="1">_xlfn.XLOOKUP($W2764,Return_flow_table!$A$4:$A$25,Return_flow_table!D$4:D$25)</f>
        <v>20</v>
      </c>
      <c r="AC2764">
        <f ca="1">_xlfn.XLOOKUP($W2764,Return_flow_table!$A$4:$A$25,Return_flow_table!E$4:E$25)</f>
        <v>20</v>
      </c>
      <c r="AD2764">
        <f ca="1">_xlfn.XLOOKUP($W2764,Return_flow_table!$A$4:$A$25,Return_flow_table!F$4:F$25)</f>
        <v>10</v>
      </c>
      <c r="AE2764">
        <f ca="1">_xlfn.XLOOKUP($W2764,Return_flow_table!$A$4:$A$25,Return_flow_table!G$4:G$25)</f>
        <v>10</v>
      </c>
      <c r="AF2764">
        <f ca="1">_xlfn.XLOOKUP($W2764,Return_flow_table!$A$4:$A$25,Return_flow_table!H$4:H$25)</f>
        <v>0</v>
      </c>
      <c r="AG2764">
        <f ca="1">_xlfn.XLOOKUP($W2764,Return_flow_table!$A$4:$A$25,Return_flow_table!I$4:I$25)</f>
        <v>0</v>
      </c>
      <c r="AH2764">
        <f ca="1">_xlfn.XLOOKUP($W2764,Return_flow_table!$A$4:$A$25,Return_flow_table!J$4:J$25)</f>
        <v>0</v>
      </c>
      <c r="AI2764">
        <f ca="1">_xlfn.XLOOKUP($W2764,Return_flow_table!$A$4:$A$25,Return_flow_table!K$4:K$25)</f>
        <v>20</v>
      </c>
      <c r="AJ2764">
        <f ca="1">_xlfn.XLOOKUP($W2764,Return_flow_table!$A$4:$A$25,Return_flow_table!L$4:L$25)</f>
        <v>20</v>
      </c>
      <c r="AK2764">
        <f ca="1">_xlfn.XLOOKUP($W2764,Return_flow_table!$A$4:$A$25,Return_flow_table!M$4:M$25)</f>
        <v>0</v>
      </c>
      <c r="AL2764" s="39" t="str" cm="1">
        <f t="array" aca="1" ref="AL2764" ca="1">IF(SUM(  ((OFFSET($A$4,0,0,COUNTA(A:A)-3,1)) =V2764) * (OFFSET($T$4, 0,0,COUNTA(A:A)-3,1) = "Domestic")) &gt; 0,"Y","")</f>
        <v/>
      </c>
    </row>
    <row r="2765" spans="1:38" x14ac:dyDescent="0.25">
      <c r="A2765" t="s">
        <v>2945</v>
      </c>
      <c r="B2765" t="s">
        <v>108</v>
      </c>
      <c r="C2765" t="s">
        <v>2196</v>
      </c>
      <c r="D2765">
        <v>0</v>
      </c>
      <c r="E2765">
        <v>0</v>
      </c>
      <c r="F2765" t="s">
        <v>2197</v>
      </c>
      <c r="G2765" t="s">
        <v>2946</v>
      </c>
      <c r="H2765" t="s">
        <v>99</v>
      </c>
      <c r="I2765">
        <f>_xlfn.XLOOKUP(B2765,Use_Code_Ranking!$A$4:$A$23,Use_Code_Ranking!$B$4:$B$23,9999)</f>
        <v>5</v>
      </c>
      <c r="J2765">
        <f t="shared" ca="1" si="575"/>
        <v>3</v>
      </c>
      <c r="K2765">
        <f t="shared" ca="1" si="576"/>
        <v>0</v>
      </c>
      <c r="L2765">
        <f t="shared" ca="1" si="577"/>
        <v>0</v>
      </c>
      <c r="M2765">
        <f t="shared" ca="1" si="578"/>
        <v>0</v>
      </c>
      <c r="N2765" t="str">
        <f t="shared" ca="1" si="579"/>
        <v/>
      </c>
      <c r="O2765" t="str">
        <f t="shared" ca="1" si="580"/>
        <v/>
      </c>
      <c r="P2765" t="str">
        <f t="shared" si="581"/>
        <v/>
      </c>
      <c r="Q2765" t="str">
        <f t="shared" ca="1" si="582"/>
        <v/>
      </c>
      <c r="R2765" t="str">
        <f t="shared" si="583"/>
        <v/>
      </c>
      <c r="S2765" t="str">
        <f t="shared" si="584"/>
        <v/>
      </c>
      <c r="T2765" s="2" t="str">
        <f ca="1">IF(S2765="Irrigation","Irrigation",IF(R2765="Irrigation","Irrigation",IF(Q2765="Domestic","Domestic",IF(P2765="Stockwatering","Stockwatering",IF(N2765="IRRIGATION_AND_MUNICIPAL","Irrigation and Municipal",IF(O2765="IRRIGATION_AND_DOMESTIC","Irrigation and Domestic Municipality",_xlfn.XLOOKUP(J2765,Use_Code_Ranking!$B$4:$B$23,Use_Code_Ranking!$A$4:$A$23)))))))</f>
        <v>Domestic</v>
      </c>
      <c r="V2765" s="20" t="str">
        <f ca="1"/>
        <v>S027562</v>
      </c>
      <c r="W2765" s="4" t="str">
        <f t="shared" ca="1" si="572"/>
        <v>Irrigation</v>
      </c>
      <c r="X2765" t="str">
        <f t="shared" ca="1" si="573"/>
        <v>N</v>
      </c>
      <c r="Y2765" s="2" t="str">
        <f t="shared" ca="1" si="574"/>
        <v>N</v>
      </c>
      <c r="Z2765">
        <f ca="1">_xlfn.XLOOKUP($W2765,Return_flow_table!$A$4:$A$25,Return_flow_table!B$4:B$25)</f>
        <v>0</v>
      </c>
      <c r="AA2765">
        <f ca="1">_xlfn.XLOOKUP($W2765,Return_flow_table!$A$4:$A$25,Return_flow_table!C$4:C$25)</f>
        <v>0</v>
      </c>
      <c r="AB2765">
        <f ca="1">_xlfn.XLOOKUP($W2765,Return_flow_table!$A$4:$A$25,Return_flow_table!D$4:D$25)</f>
        <v>20</v>
      </c>
      <c r="AC2765">
        <f ca="1">_xlfn.XLOOKUP($W2765,Return_flow_table!$A$4:$A$25,Return_flow_table!E$4:E$25)</f>
        <v>20</v>
      </c>
      <c r="AD2765">
        <f ca="1">_xlfn.XLOOKUP($W2765,Return_flow_table!$A$4:$A$25,Return_flow_table!F$4:F$25)</f>
        <v>10</v>
      </c>
      <c r="AE2765">
        <f ca="1">_xlfn.XLOOKUP($W2765,Return_flow_table!$A$4:$A$25,Return_flow_table!G$4:G$25)</f>
        <v>10</v>
      </c>
      <c r="AF2765">
        <f ca="1">_xlfn.XLOOKUP($W2765,Return_flow_table!$A$4:$A$25,Return_flow_table!H$4:H$25)</f>
        <v>0</v>
      </c>
      <c r="AG2765">
        <f ca="1">_xlfn.XLOOKUP($W2765,Return_flow_table!$A$4:$A$25,Return_flow_table!I$4:I$25)</f>
        <v>0</v>
      </c>
      <c r="AH2765">
        <f ca="1">_xlfn.XLOOKUP($W2765,Return_flow_table!$A$4:$A$25,Return_flow_table!J$4:J$25)</f>
        <v>0</v>
      </c>
      <c r="AI2765">
        <f ca="1">_xlfn.XLOOKUP($W2765,Return_flow_table!$A$4:$A$25,Return_flow_table!K$4:K$25)</f>
        <v>20</v>
      </c>
      <c r="AJ2765">
        <f ca="1">_xlfn.XLOOKUP($W2765,Return_flow_table!$A$4:$A$25,Return_flow_table!L$4:L$25)</f>
        <v>20</v>
      </c>
      <c r="AK2765">
        <f ca="1">_xlfn.XLOOKUP($W2765,Return_flow_table!$A$4:$A$25,Return_flow_table!M$4:M$25)</f>
        <v>0</v>
      </c>
      <c r="AL2765" s="39" t="str" cm="1">
        <f t="array" aca="1" ref="AL2765" ca="1">IF(SUM(  ((OFFSET($A$4,0,0,COUNTA(A:A)-3,1)) =V2765) * (OFFSET($T$4, 0,0,COUNTA(A:A)-3,1) = "Domestic")) &gt; 0,"Y","")</f>
        <v/>
      </c>
    </row>
    <row r="2766" spans="1:38" x14ac:dyDescent="0.25">
      <c r="A2766" t="s">
        <v>2945</v>
      </c>
      <c r="B2766" t="s">
        <v>102</v>
      </c>
      <c r="C2766" t="s">
        <v>2196</v>
      </c>
      <c r="D2766">
        <v>0</v>
      </c>
      <c r="E2766">
        <v>0</v>
      </c>
      <c r="F2766" t="s">
        <v>2197</v>
      </c>
      <c r="G2766" t="s">
        <v>2946</v>
      </c>
      <c r="H2766" t="s">
        <v>99</v>
      </c>
      <c r="I2766">
        <f>_xlfn.XLOOKUP(B2766,Use_Code_Ranking!$A$4:$A$23,Use_Code_Ranking!$B$4:$B$23,9999)</f>
        <v>3</v>
      </c>
      <c r="J2766">
        <f t="shared" ca="1" si="575"/>
        <v>3</v>
      </c>
      <c r="K2766">
        <f t="shared" ca="1" si="576"/>
        <v>0</v>
      </c>
      <c r="L2766">
        <f t="shared" ca="1" si="577"/>
        <v>0</v>
      </c>
      <c r="M2766">
        <f t="shared" ca="1" si="578"/>
        <v>0</v>
      </c>
      <c r="N2766" t="str">
        <f t="shared" ca="1" si="579"/>
        <v/>
      </c>
      <c r="O2766" t="str">
        <f t="shared" ca="1" si="580"/>
        <v/>
      </c>
      <c r="P2766" t="str">
        <f t="shared" si="581"/>
        <v/>
      </c>
      <c r="Q2766" t="str">
        <f t="shared" ca="1" si="582"/>
        <v/>
      </c>
      <c r="R2766" t="str">
        <f t="shared" si="583"/>
        <v/>
      </c>
      <c r="S2766" t="str">
        <f t="shared" si="584"/>
        <v/>
      </c>
      <c r="T2766" s="2" t="str">
        <f ca="1">IF(S2766="Irrigation","Irrigation",IF(R2766="Irrigation","Irrigation",IF(Q2766="Domestic","Domestic",IF(P2766="Stockwatering","Stockwatering",IF(N2766="IRRIGATION_AND_MUNICIPAL","Irrigation and Municipal",IF(O2766="IRRIGATION_AND_DOMESTIC","Irrigation and Domestic Municipality",_xlfn.XLOOKUP(J2766,Use_Code_Ranking!$B$4:$B$23,Use_Code_Ranking!$A$4:$A$23)))))))</f>
        <v>Domestic</v>
      </c>
      <c r="V2766" s="20" t="str">
        <f ca="1"/>
        <v>S027563</v>
      </c>
      <c r="W2766" s="4" t="str">
        <f t="shared" ca="1" si="572"/>
        <v>Irrigation</v>
      </c>
      <c r="X2766" t="str">
        <f t="shared" ca="1" si="573"/>
        <v>N</v>
      </c>
      <c r="Y2766" s="2" t="str">
        <f t="shared" ca="1" si="574"/>
        <v>N</v>
      </c>
      <c r="Z2766">
        <f ca="1">_xlfn.XLOOKUP($W2766,Return_flow_table!$A$4:$A$25,Return_flow_table!B$4:B$25)</f>
        <v>0</v>
      </c>
      <c r="AA2766">
        <f ca="1">_xlfn.XLOOKUP($W2766,Return_flow_table!$A$4:$A$25,Return_flow_table!C$4:C$25)</f>
        <v>0</v>
      </c>
      <c r="AB2766">
        <f ca="1">_xlfn.XLOOKUP($W2766,Return_flow_table!$A$4:$A$25,Return_flow_table!D$4:D$25)</f>
        <v>20</v>
      </c>
      <c r="AC2766">
        <f ca="1">_xlfn.XLOOKUP($W2766,Return_flow_table!$A$4:$A$25,Return_flow_table!E$4:E$25)</f>
        <v>20</v>
      </c>
      <c r="AD2766">
        <f ca="1">_xlfn.XLOOKUP($W2766,Return_flow_table!$A$4:$A$25,Return_flow_table!F$4:F$25)</f>
        <v>10</v>
      </c>
      <c r="AE2766">
        <f ca="1">_xlfn.XLOOKUP($W2766,Return_flow_table!$A$4:$A$25,Return_flow_table!G$4:G$25)</f>
        <v>10</v>
      </c>
      <c r="AF2766">
        <f ca="1">_xlfn.XLOOKUP($W2766,Return_flow_table!$A$4:$A$25,Return_flow_table!H$4:H$25)</f>
        <v>0</v>
      </c>
      <c r="AG2766">
        <f ca="1">_xlfn.XLOOKUP($W2766,Return_flow_table!$A$4:$A$25,Return_flow_table!I$4:I$25)</f>
        <v>0</v>
      </c>
      <c r="AH2766">
        <f ca="1">_xlfn.XLOOKUP($W2766,Return_flow_table!$A$4:$A$25,Return_flow_table!J$4:J$25)</f>
        <v>0</v>
      </c>
      <c r="AI2766">
        <f ca="1">_xlfn.XLOOKUP($W2766,Return_flow_table!$A$4:$A$25,Return_flow_table!K$4:K$25)</f>
        <v>20</v>
      </c>
      <c r="AJ2766">
        <f ca="1">_xlfn.XLOOKUP($W2766,Return_flow_table!$A$4:$A$25,Return_flow_table!L$4:L$25)</f>
        <v>20</v>
      </c>
      <c r="AK2766">
        <f ca="1">_xlfn.XLOOKUP($W2766,Return_flow_table!$A$4:$A$25,Return_flow_table!M$4:M$25)</f>
        <v>0</v>
      </c>
      <c r="AL2766" s="39" t="str" cm="1">
        <f t="array" aca="1" ref="AL2766" ca="1">IF(SUM(  ((OFFSET($A$4,0,0,COUNTA(A:A)-3,1)) =V2766) * (OFFSET($T$4, 0,0,COUNTA(A:A)-3,1) = "Domestic")) &gt; 0,"Y","")</f>
        <v/>
      </c>
    </row>
    <row r="2767" spans="1:38" x14ac:dyDescent="0.25">
      <c r="A2767" t="s">
        <v>2947</v>
      </c>
      <c r="B2767" t="s">
        <v>108</v>
      </c>
      <c r="C2767" t="s">
        <v>2196</v>
      </c>
      <c r="D2767">
        <v>0</v>
      </c>
      <c r="E2767">
        <v>1.4116</v>
      </c>
      <c r="F2767" t="s">
        <v>2197</v>
      </c>
      <c r="G2767" t="s">
        <v>2948</v>
      </c>
      <c r="H2767" t="s">
        <v>101</v>
      </c>
      <c r="I2767">
        <f>_xlfn.XLOOKUP(B2767,Use_Code_Ranking!$A$4:$A$23,Use_Code_Ranking!$B$4:$B$23,9999)</f>
        <v>5</v>
      </c>
      <c r="J2767">
        <f t="shared" ca="1" si="575"/>
        <v>1</v>
      </c>
      <c r="K2767">
        <f t="shared" ca="1" si="576"/>
        <v>1</v>
      </c>
      <c r="L2767">
        <f t="shared" ca="1" si="577"/>
        <v>0</v>
      </c>
      <c r="M2767">
        <f t="shared" ca="1" si="578"/>
        <v>0</v>
      </c>
      <c r="N2767" t="str">
        <f t="shared" ca="1" si="579"/>
        <v/>
      </c>
      <c r="O2767" t="str">
        <f t="shared" ca="1" si="580"/>
        <v/>
      </c>
      <c r="P2767" t="str">
        <f t="shared" si="581"/>
        <v/>
      </c>
      <c r="Q2767" t="str">
        <f t="shared" ca="1" si="582"/>
        <v/>
      </c>
      <c r="R2767" t="str">
        <f t="shared" si="583"/>
        <v/>
      </c>
      <c r="S2767" t="str">
        <f t="shared" si="584"/>
        <v/>
      </c>
      <c r="T2767" s="2" t="str">
        <f ca="1">IF(S2767="Irrigation","Irrigation",IF(R2767="Irrigation","Irrigation",IF(Q2767="Domestic","Domestic",IF(P2767="Stockwatering","Stockwatering",IF(N2767="IRRIGATION_AND_MUNICIPAL","Irrigation and Municipal",IF(O2767="IRRIGATION_AND_DOMESTIC","Irrigation and Domestic Municipality",_xlfn.XLOOKUP(J2767,Use_Code_Ranking!$B$4:$B$23,Use_Code_Ranking!$A$4:$A$23)))))))</f>
        <v>Irrigation</v>
      </c>
      <c r="V2767" s="20" t="str">
        <f ca="1"/>
        <v>S027568</v>
      </c>
      <c r="W2767" s="4" t="str">
        <f t="shared" ca="1" si="572"/>
        <v>Irrigation</v>
      </c>
      <c r="X2767" t="str">
        <f t="shared" ca="1" si="573"/>
        <v>N</v>
      </c>
      <c r="Y2767" s="2" t="str">
        <f t="shared" ca="1" si="574"/>
        <v>N</v>
      </c>
      <c r="Z2767">
        <f ca="1">_xlfn.XLOOKUP($W2767,Return_flow_table!$A$4:$A$25,Return_flow_table!B$4:B$25)</f>
        <v>0</v>
      </c>
      <c r="AA2767">
        <f ca="1">_xlfn.XLOOKUP($W2767,Return_flow_table!$A$4:$A$25,Return_flow_table!C$4:C$25)</f>
        <v>0</v>
      </c>
      <c r="AB2767">
        <f ca="1">_xlfn.XLOOKUP($W2767,Return_flow_table!$A$4:$A$25,Return_flow_table!D$4:D$25)</f>
        <v>20</v>
      </c>
      <c r="AC2767">
        <f ca="1">_xlfn.XLOOKUP($W2767,Return_flow_table!$A$4:$A$25,Return_flow_table!E$4:E$25)</f>
        <v>20</v>
      </c>
      <c r="AD2767">
        <f ca="1">_xlfn.XLOOKUP($W2767,Return_flow_table!$A$4:$A$25,Return_flow_table!F$4:F$25)</f>
        <v>10</v>
      </c>
      <c r="AE2767">
        <f ca="1">_xlfn.XLOOKUP($W2767,Return_flow_table!$A$4:$A$25,Return_flow_table!G$4:G$25)</f>
        <v>10</v>
      </c>
      <c r="AF2767">
        <f ca="1">_xlfn.XLOOKUP($W2767,Return_flow_table!$A$4:$A$25,Return_flow_table!H$4:H$25)</f>
        <v>0</v>
      </c>
      <c r="AG2767">
        <f ca="1">_xlfn.XLOOKUP($W2767,Return_flow_table!$A$4:$A$25,Return_flow_table!I$4:I$25)</f>
        <v>0</v>
      </c>
      <c r="AH2767">
        <f ca="1">_xlfn.XLOOKUP($W2767,Return_flow_table!$A$4:$A$25,Return_flow_table!J$4:J$25)</f>
        <v>0</v>
      </c>
      <c r="AI2767">
        <f ca="1">_xlfn.XLOOKUP($W2767,Return_flow_table!$A$4:$A$25,Return_flow_table!K$4:K$25)</f>
        <v>20</v>
      </c>
      <c r="AJ2767">
        <f ca="1">_xlfn.XLOOKUP($W2767,Return_flow_table!$A$4:$A$25,Return_flow_table!L$4:L$25)</f>
        <v>20</v>
      </c>
      <c r="AK2767">
        <f ca="1">_xlfn.XLOOKUP($W2767,Return_flow_table!$A$4:$A$25,Return_flow_table!M$4:M$25)</f>
        <v>0</v>
      </c>
      <c r="AL2767" s="39" t="str" cm="1">
        <f t="array" aca="1" ref="AL2767" ca="1">IF(SUM(  ((OFFSET($A$4,0,0,COUNTA(A:A)-3,1)) =V2767) * (OFFSET($T$4, 0,0,COUNTA(A:A)-3,1) = "Domestic")) &gt; 0,"Y","")</f>
        <v/>
      </c>
    </row>
    <row r="2768" spans="1:38" x14ac:dyDescent="0.25">
      <c r="A2768" t="s">
        <v>2947</v>
      </c>
      <c r="B2768" t="s">
        <v>102</v>
      </c>
      <c r="C2768" t="s">
        <v>2196</v>
      </c>
      <c r="D2768">
        <v>0</v>
      </c>
      <c r="E2768">
        <v>1.4116</v>
      </c>
      <c r="F2768" t="s">
        <v>2197</v>
      </c>
      <c r="G2768" t="s">
        <v>2948</v>
      </c>
      <c r="H2768" t="s">
        <v>101</v>
      </c>
      <c r="I2768">
        <f>_xlfn.XLOOKUP(B2768,Use_Code_Ranking!$A$4:$A$23,Use_Code_Ranking!$B$4:$B$23,9999)</f>
        <v>3</v>
      </c>
      <c r="J2768">
        <f t="shared" ca="1" si="575"/>
        <v>1</v>
      </c>
      <c r="K2768">
        <f t="shared" ca="1" si="576"/>
        <v>1</v>
      </c>
      <c r="L2768">
        <f t="shared" ca="1" si="577"/>
        <v>0</v>
      </c>
      <c r="M2768">
        <f t="shared" ca="1" si="578"/>
        <v>0</v>
      </c>
      <c r="N2768" t="str">
        <f t="shared" ca="1" si="579"/>
        <v/>
      </c>
      <c r="O2768" t="str">
        <f t="shared" ca="1" si="580"/>
        <v/>
      </c>
      <c r="P2768" t="str">
        <f t="shared" si="581"/>
        <v/>
      </c>
      <c r="Q2768" t="str">
        <f t="shared" ca="1" si="582"/>
        <v/>
      </c>
      <c r="R2768" t="str">
        <f t="shared" si="583"/>
        <v/>
      </c>
      <c r="S2768" t="str">
        <f t="shared" si="584"/>
        <v/>
      </c>
      <c r="T2768" s="2" t="str">
        <f ca="1">IF(S2768="Irrigation","Irrigation",IF(R2768="Irrigation","Irrigation",IF(Q2768="Domestic","Domestic",IF(P2768="Stockwatering","Stockwatering",IF(N2768="IRRIGATION_AND_MUNICIPAL","Irrigation and Municipal",IF(O2768="IRRIGATION_AND_DOMESTIC","Irrigation and Domestic Municipality",_xlfn.XLOOKUP(J2768,Use_Code_Ranking!$B$4:$B$23,Use_Code_Ranking!$A$4:$A$23)))))))</f>
        <v>Irrigation</v>
      </c>
      <c r="V2768" s="20" t="str">
        <f ca="1"/>
        <v>S027569</v>
      </c>
      <c r="W2768" s="4" t="str">
        <f t="shared" ca="1" si="572"/>
        <v>Irrigation</v>
      </c>
      <c r="X2768" t="str">
        <f t="shared" ca="1" si="573"/>
        <v>N</v>
      </c>
      <c r="Y2768" s="2" t="str">
        <f t="shared" ca="1" si="574"/>
        <v>N</v>
      </c>
      <c r="Z2768">
        <f ca="1">_xlfn.XLOOKUP($W2768,Return_flow_table!$A$4:$A$25,Return_flow_table!B$4:B$25)</f>
        <v>0</v>
      </c>
      <c r="AA2768">
        <f ca="1">_xlfn.XLOOKUP($W2768,Return_flow_table!$A$4:$A$25,Return_flow_table!C$4:C$25)</f>
        <v>0</v>
      </c>
      <c r="AB2768">
        <f ca="1">_xlfn.XLOOKUP($W2768,Return_flow_table!$A$4:$A$25,Return_flow_table!D$4:D$25)</f>
        <v>20</v>
      </c>
      <c r="AC2768">
        <f ca="1">_xlfn.XLOOKUP($W2768,Return_flow_table!$A$4:$A$25,Return_flow_table!E$4:E$25)</f>
        <v>20</v>
      </c>
      <c r="AD2768">
        <f ca="1">_xlfn.XLOOKUP($W2768,Return_flow_table!$A$4:$A$25,Return_flow_table!F$4:F$25)</f>
        <v>10</v>
      </c>
      <c r="AE2768">
        <f ca="1">_xlfn.XLOOKUP($W2768,Return_flow_table!$A$4:$A$25,Return_flow_table!G$4:G$25)</f>
        <v>10</v>
      </c>
      <c r="AF2768">
        <f ca="1">_xlfn.XLOOKUP($W2768,Return_flow_table!$A$4:$A$25,Return_flow_table!H$4:H$25)</f>
        <v>0</v>
      </c>
      <c r="AG2768">
        <f ca="1">_xlfn.XLOOKUP($W2768,Return_flow_table!$A$4:$A$25,Return_flow_table!I$4:I$25)</f>
        <v>0</v>
      </c>
      <c r="AH2768">
        <f ca="1">_xlfn.XLOOKUP($W2768,Return_flow_table!$A$4:$A$25,Return_flow_table!J$4:J$25)</f>
        <v>0</v>
      </c>
      <c r="AI2768">
        <f ca="1">_xlfn.XLOOKUP($W2768,Return_flow_table!$A$4:$A$25,Return_flow_table!K$4:K$25)</f>
        <v>20</v>
      </c>
      <c r="AJ2768">
        <f ca="1">_xlfn.XLOOKUP($W2768,Return_flow_table!$A$4:$A$25,Return_flow_table!L$4:L$25)</f>
        <v>20</v>
      </c>
      <c r="AK2768">
        <f ca="1">_xlfn.XLOOKUP($W2768,Return_flow_table!$A$4:$A$25,Return_flow_table!M$4:M$25)</f>
        <v>0</v>
      </c>
      <c r="AL2768" s="39" t="str" cm="1">
        <f t="array" aca="1" ref="AL2768" ca="1">IF(SUM(  ((OFFSET($A$4,0,0,COUNTA(A:A)-3,1)) =V2768) * (OFFSET($T$4, 0,0,COUNTA(A:A)-3,1) = "Domestic")) &gt; 0,"Y","")</f>
        <v/>
      </c>
    </row>
    <row r="2769" spans="1:38" x14ac:dyDescent="0.25">
      <c r="A2769" t="s">
        <v>2947</v>
      </c>
      <c r="B2769" t="s">
        <v>95</v>
      </c>
      <c r="C2769" t="s">
        <v>2196</v>
      </c>
      <c r="D2769">
        <v>0</v>
      </c>
      <c r="E2769">
        <v>1.4116</v>
      </c>
      <c r="F2769" t="s">
        <v>2197</v>
      </c>
      <c r="G2769" t="s">
        <v>2948</v>
      </c>
      <c r="H2769" t="s">
        <v>101</v>
      </c>
      <c r="I2769">
        <f>_xlfn.XLOOKUP(B2769,Use_Code_Ranking!$A$4:$A$23,Use_Code_Ranking!$B$4:$B$23,9999)</f>
        <v>1</v>
      </c>
      <c r="J2769">
        <f t="shared" ca="1" si="575"/>
        <v>1</v>
      </c>
      <c r="K2769">
        <f t="shared" ca="1" si="576"/>
        <v>1</v>
      </c>
      <c r="L2769">
        <f t="shared" ca="1" si="577"/>
        <v>0</v>
      </c>
      <c r="M2769">
        <f t="shared" ca="1" si="578"/>
        <v>0</v>
      </c>
      <c r="N2769" t="str">
        <f t="shared" ca="1" si="579"/>
        <v/>
      </c>
      <c r="O2769" t="str">
        <f t="shared" ca="1" si="580"/>
        <v/>
      </c>
      <c r="P2769" t="str">
        <f t="shared" si="581"/>
        <v/>
      </c>
      <c r="Q2769" t="str">
        <f t="shared" ca="1" si="582"/>
        <v/>
      </c>
      <c r="R2769" t="str">
        <f t="shared" si="583"/>
        <v/>
      </c>
      <c r="S2769" t="str">
        <f t="shared" si="584"/>
        <v/>
      </c>
      <c r="T2769" s="2" t="str">
        <f ca="1">IF(S2769="Irrigation","Irrigation",IF(R2769="Irrigation","Irrigation",IF(Q2769="Domestic","Domestic",IF(P2769="Stockwatering","Stockwatering",IF(N2769="IRRIGATION_AND_MUNICIPAL","Irrigation and Municipal",IF(O2769="IRRIGATION_AND_DOMESTIC","Irrigation and Domestic Municipality",_xlfn.XLOOKUP(J2769,Use_Code_Ranking!$B$4:$B$23,Use_Code_Ranking!$A$4:$A$23)))))))</f>
        <v>Irrigation</v>
      </c>
      <c r="V2769" s="20" t="str">
        <f ca="1"/>
        <v>S027570</v>
      </c>
      <c r="W2769" s="4" t="str">
        <f t="shared" ca="1" si="572"/>
        <v>Irrigation</v>
      </c>
      <c r="X2769" t="str">
        <f t="shared" ca="1" si="573"/>
        <v>N</v>
      </c>
      <c r="Y2769" s="2" t="str">
        <f t="shared" ca="1" si="574"/>
        <v>N</v>
      </c>
      <c r="Z2769">
        <f ca="1">_xlfn.XLOOKUP($W2769,Return_flow_table!$A$4:$A$25,Return_flow_table!B$4:B$25)</f>
        <v>0</v>
      </c>
      <c r="AA2769">
        <f ca="1">_xlfn.XLOOKUP($W2769,Return_flow_table!$A$4:$A$25,Return_flow_table!C$4:C$25)</f>
        <v>0</v>
      </c>
      <c r="AB2769">
        <f ca="1">_xlfn.XLOOKUP($W2769,Return_flow_table!$A$4:$A$25,Return_flow_table!D$4:D$25)</f>
        <v>20</v>
      </c>
      <c r="AC2769">
        <f ca="1">_xlfn.XLOOKUP($W2769,Return_flow_table!$A$4:$A$25,Return_flow_table!E$4:E$25)</f>
        <v>20</v>
      </c>
      <c r="AD2769">
        <f ca="1">_xlfn.XLOOKUP($W2769,Return_flow_table!$A$4:$A$25,Return_flow_table!F$4:F$25)</f>
        <v>10</v>
      </c>
      <c r="AE2769">
        <f ca="1">_xlfn.XLOOKUP($W2769,Return_flow_table!$A$4:$A$25,Return_flow_table!G$4:G$25)</f>
        <v>10</v>
      </c>
      <c r="AF2769">
        <f ca="1">_xlfn.XLOOKUP($W2769,Return_flow_table!$A$4:$A$25,Return_flow_table!H$4:H$25)</f>
        <v>0</v>
      </c>
      <c r="AG2769">
        <f ca="1">_xlfn.XLOOKUP($W2769,Return_flow_table!$A$4:$A$25,Return_flow_table!I$4:I$25)</f>
        <v>0</v>
      </c>
      <c r="AH2769">
        <f ca="1">_xlfn.XLOOKUP($W2769,Return_flow_table!$A$4:$A$25,Return_flow_table!J$4:J$25)</f>
        <v>0</v>
      </c>
      <c r="AI2769">
        <f ca="1">_xlfn.XLOOKUP($W2769,Return_flow_table!$A$4:$A$25,Return_flow_table!K$4:K$25)</f>
        <v>20</v>
      </c>
      <c r="AJ2769">
        <f ca="1">_xlfn.XLOOKUP($W2769,Return_flow_table!$A$4:$A$25,Return_flow_table!L$4:L$25)</f>
        <v>20</v>
      </c>
      <c r="AK2769">
        <f ca="1">_xlfn.XLOOKUP($W2769,Return_flow_table!$A$4:$A$25,Return_flow_table!M$4:M$25)</f>
        <v>0</v>
      </c>
      <c r="AL2769" s="39" t="str" cm="1">
        <f t="array" aca="1" ref="AL2769" ca="1">IF(SUM(  ((OFFSET($A$4,0,0,COUNTA(A:A)-3,1)) =V2769) * (OFFSET($T$4, 0,0,COUNTA(A:A)-3,1) = "Domestic")) &gt; 0,"Y","")</f>
        <v/>
      </c>
    </row>
    <row r="2770" spans="1:38" x14ac:dyDescent="0.25">
      <c r="A2770" t="s">
        <v>2949</v>
      </c>
      <c r="B2770" t="s">
        <v>114</v>
      </c>
      <c r="C2770" t="s">
        <v>2196</v>
      </c>
      <c r="D2770">
        <v>0</v>
      </c>
      <c r="E2770">
        <v>1.8</v>
      </c>
      <c r="F2770" t="s">
        <v>2197</v>
      </c>
      <c r="G2770" t="s">
        <v>2950</v>
      </c>
      <c r="H2770" t="s">
        <v>99</v>
      </c>
      <c r="I2770">
        <f>_xlfn.XLOOKUP(B2770,Use_Code_Ranking!$A$4:$A$23,Use_Code_Ranking!$B$4:$B$23,9999)</f>
        <v>12</v>
      </c>
      <c r="J2770">
        <f t="shared" ca="1" si="575"/>
        <v>3</v>
      </c>
      <c r="K2770">
        <f t="shared" ca="1" si="576"/>
        <v>0</v>
      </c>
      <c r="L2770">
        <f t="shared" ca="1" si="577"/>
        <v>0</v>
      </c>
      <c r="M2770">
        <f t="shared" ca="1" si="578"/>
        <v>0</v>
      </c>
      <c r="N2770" t="str">
        <f t="shared" ca="1" si="579"/>
        <v/>
      </c>
      <c r="O2770" t="str">
        <f t="shared" ca="1" si="580"/>
        <v/>
      </c>
      <c r="P2770" t="str">
        <f t="shared" si="581"/>
        <v/>
      </c>
      <c r="Q2770" t="str">
        <f t="shared" ca="1" si="582"/>
        <v/>
      </c>
      <c r="R2770" t="str">
        <f t="shared" si="583"/>
        <v/>
      </c>
      <c r="S2770" t="str">
        <f t="shared" si="584"/>
        <v/>
      </c>
      <c r="T2770" s="2" t="str">
        <f ca="1">IF(S2770="Irrigation","Irrigation",IF(R2770="Irrigation","Irrigation",IF(Q2770="Domestic","Domestic",IF(P2770="Stockwatering","Stockwatering",IF(N2770="IRRIGATION_AND_MUNICIPAL","Irrigation and Municipal",IF(O2770="IRRIGATION_AND_DOMESTIC","Irrigation and Domestic Municipality",_xlfn.XLOOKUP(J2770,Use_Code_Ranking!$B$4:$B$23,Use_Code_Ranking!$A$4:$A$23)))))))</f>
        <v>Domestic</v>
      </c>
      <c r="V2770" s="20" t="str">
        <f ca="1"/>
        <v>S027589</v>
      </c>
      <c r="W2770" s="4" t="str">
        <f t="shared" ca="1" si="572"/>
        <v>Irrigation</v>
      </c>
      <c r="X2770" t="str">
        <f t="shared" ca="1" si="573"/>
        <v>N</v>
      </c>
      <c r="Y2770" s="2" t="str">
        <f t="shared" ca="1" si="574"/>
        <v>N</v>
      </c>
      <c r="Z2770">
        <f ca="1">_xlfn.XLOOKUP($W2770,Return_flow_table!$A$4:$A$25,Return_flow_table!B$4:B$25)</f>
        <v>0</v>
      </c>
      <c r="AA2770">
        <f ca="1">_xlfn.XLOOKUP($W2770,Return_flow_table!$A$4:$A$25,Return_flow_table!C$4:C$25)</f>
        <v>0</v>
      </c>
      <c r="AB2770">
        <f ca="1">_xlfn.XLOOKUP($W2770,Return_flow_table!$A$4:$A$25,Return_flow_table!D$4:D$25)</f>
        <v>20</v>
      </c>
      <c r="AC2770">
        <f ca="1">_xlfn.XLOOKUP($W2770,Return_flow_table!$A$4:$A$25,Return_flow_table!E$4:E$25)</f>
        <v>20</v>
      </c>
      <c r="AD2770">
        <f ca="1">_xlfn.XLOOKUP($W2770,Return_flow_table!$A$4:$A$25,Return_flow_table!F$4:F$25)</f>
        <v>10</v>
      </c>
      <c r="AE2770">
        <f ca="1">_xlfn.XLOOKUP($W2770,Return_flow_table!$A$4:$A$25,Return_flow_table!G$4:G$25)</f>
        <v>10</v>
      </c>
      <c r="AF2770">
        <f ca="1">_xlfn.XLOOKUP($W2770,Return_flow_table!$A$4:$A$25,Return_flow_table!H$4:H$25)</f>
        <v>0</v>
      </c>
      <c r="AG2770">
        <f ca="1">_xlfn.XLOOKUP($W2770,Return_flow_table!$A$4:$A$25,Return_flow_table!I$4:I$25)</f>
        <v>0</v>
      </c>
      <c r="AH2770">
        <f ca="1">_xlfn.XLOOKUP($W2770,Return_flow_table!$A$4:$A$25,Return_flow_table!J$4:J$25)</f>
        <v>0</v>
      </c>
      <c r="AI2770">
        <f ca="1">_xlfn.XLOOKUP($W2770,Return_flow_table!$A$4:$A$25,Return_flow_table!K$4:K$25)</f>
        <v>20</v>
      </c>
      <c r="AJ2770">
        <f ca="1">_xlfn.XLOOKUP($W2770,Return_flow_table!$A$4:$A$25,Return_flow_table!L$4:L$25)</f>
        <v>20</v>
      </c>
      <c r="AK2770">
        <f ca="1">_xlfn.XLOOKUP($W2770,Return_flow_table!$A$4:$A$25,Return_flow_table!M$4:M$25)</f>
        <v>0</v>
      </c>
      <c r="AL2770" s="39" t="str" cm="1">
        <f t="array" aca="1" ref="AL2770" ca="1">IF(SUM(  ((OFFSET($A$4,0,0,COUNTA(A:A)-3,1)) =V2770) * (OFFSET($T$4, 0,0,COUNTA(A:A)-3,1) = "Domestic")) &gt; 0,"Y","")</f>
        <v/>
      </c>
    </row>
    <row r="2771" spans="1:38" x14ac:dyDescent="0.25">
      <c r="A2771" t="s">
        <v>2949</v>
      </c>
      <c r="B2771" t="s">
        <v>102</v>
      </c>
      <c r="C2771" t="s">
        <v>2196</v>
      </c>
      <c r="D2771">
        <v>0</v>
      </c>
      <c r="E2771">
        <v>1.8</v>
      </c>
      <c r="F2771" t="s">
        <v>2197</v>
      </c>
      <c r="G2771" t="s">
        <v>2950</v>
      </c>
      <c r="H2771" t="s">
        <v>99</v>
      </c>
      <c r="I2771">
        <f>_xlfn.XLOOKUP(B2771,Use_Code_Ranking!$A$4:$A$23,Use_Code_Ranking!$B$4:$B$23,9999)</f>
        <v>3</v>
      </c>
      <c r="J2771">
        <f t="shared" ca="1" si="575"/>
        <v>3</v>
      </c>
      <c r="K2771">
        <f t="shared" ca="1" si="576"/>
        <v>0</v>
      </c>
      <c r="L2771">
        <f t="shared" ca="1" si="577"/>
        <v>0</v>
      </c>
      <c r="M2771">
        <f t="shared" ca="1" si="578"/>
        <v>0</v>
      </c>
      <c r="N2771" t="str">
        <f t="shared" ca="1" si="579"/>
        <v/>
      </c>
      <c r="O2771" t="str">
        <f t="shared" ca="1" si="580"/>
        <v/>
      </c>
      <c r="P2771" t="str">
        <f t="shared" si="581"/>
        <v/>
      </c>
      <c r="Q2771" t="str">
        <f t="shared" ca="1" si="582"/>
        <v/>
      </c>
      <c r="R2771" t="str">
        <f t="shared" si="583"/>
        <v/>
      </c>
      <c r="S2771" t="str">
        <f t="shared" si="584"/>
        <v/>
      </c>
      <c r="T2771" s="2" t="str">
        <f ca="1">IF(S2771="Irrigation","Irrigation",IF(R2771="Irrigation","Irrigation",IF(Q2771="Domestic","Domestic",IF(P2771="Stockwatering","Stockwatering",IF(N2771="IRRIGATION_AND_MUNICIPAL","Irrigation and Municipal",IF(O2771="IRRIGATION_AND_DOMESTIC","Irrigation and Domestic Municipality",_xlfn.XLOOKUP(J2771,Use_Code_Ranking!$B$4:$B$23,Use_Code_Ranking!$A$4:$A$23)))))))</f>
        <v>Domestic</v>
      </c>
      <c r="V2771" s="20" t="str">
        <f ca="1"/>
        <v>S027591</v>
      </c>
      <c r="W2771" s="4" t="str">
        <f t="shared" ca="1" si="572"/>
        <v>Irrigation</v>
      </c>
      <c r="X2771" t="str">
        <f t="shared" ca="1" si="573"/>
        <v>N</v>
      </c>
      <c r="Y2771" s="2" t="str">
        <f t="shared" ca="1" si="574"/>
        <v>N</v>
      </c>
      <c r="Z2771">
        <f ca="1">_xlfn.XLOOKUP($W2771,Return_flow_table!$A$4:$A$25,Return_flow_table!B$4:B$25)</f>
        <v>0</v>
      </c>
      <c r="AA2771">
        <f ca="1">_xlfn.XLOOKUP($W2771,Return_flow_table!$A$4:$A$25,Return_flow_table!C$4:C$25)</f>
        <v>0</v>
      </c>
      <c r="AB2771">
        <f ca="1">_xlfn.XLOOKUP($W2771,Return_flow_table!$A$4:$A$25,Return_flow_table!D$4:D$25)</f>
        <v>20</v>
      </c>
      <c r="AC2771">
        <f ca="1">_xlfn.XLOOKUP($W2771,Return_flow_table!$A$4:$A$25,Return_flow_table!E$4:E$25)</f>
        <v>20</v>
      </c>
      <c r="AD2771">
        <f ca="1">_xlfn.XLOOKUP($W2771,Return_flow_table!$A$4:$A$25,Return_flow_table!F$4:F$25)</f>
        <v>10</v>
      </c>
      <c r="AE2771">
        <f ca="1">_xlfn.XLOOKUP($W2771,Return_flow_table!$A$4:$A$25,Return_flow_table!G$4:G$25)</f>
        <v>10</v>
      </c>
      <c r="AF2771">
        <f ca="1">_xlfn.XLOOKUP($W2771,Return_flow_table!$A$4:$A$25,Return_flow_table!H$4:H$25)</f>
        <v>0</v>
      </c>
      <c r="AG2771">
        <f ca="1">_xlfn.XLOOKUP($W2771,Return_flow_table!$A$4:$A$25,Return_flow_table!I$4:I$25)</f>
        <v>0</v>
      </c>
      <c r="AH2771">
        <f ca="1">_xlfn.XLOOKUP($W2771,Return_flow_table!$A$4:$A$25,Return_flow_table!J$4:J$25)</f>
        <v>0</v>
      </c>
      <c r="AI2771">
        <f ca="1">_xlfn.XLOOKUP($W2771,Return_flow_table!$A$4:$A$25,Return_flow_table!K$4:K$25)</f>
        <v>20</v>
      </c>
      <c r="AJ2771">
        <f ca="1">_xlfn.XLOOKUP($W2771,Return_flow_table!$A$4:$A$25,Return_flow_table!L$4:L$25)</f>
        <v>20</v>
      </c>
      <c r="AK2771">
        <f ca="1">_xlfn.XLOOKUP($W2771,Return_flow_table!$A$4:$A$25,Return_flow_table!M$4:M$25)</f>
        <v>0</v>
      </c>
      <c r="AL2771" s="39" t="str" cm="1">
        <f t="array" aca="1" ref="AL2771" ca="1">IF(SUM(  ((OFFSET($A$4,0,0,COUNTA(A:A)-3,1)) =V2771) * (OFFSET($T$4, 0,0,COUNTA(A:A)-3,1) = "Domestic")) &gt; 0,"Y","")</f>
        <v/>
      </c>
    </row>
    <row r="2772" spans="1:38" x14ac:dyDescent="0.25">
      <c r="A2772" t="s">
        <v>2951</v>
      </c>
      <c r="B2772" t="s">
        <v>102</v>
      </c>
      <c r="C2772" t="s">
        <v>2196</v>
      </c>
      <c r="D2772">
        <v>0</v>
      </c>
      <c r="E2772">
        <v>1.8</v>
      </c>
      <c r="F2772" t="s">
        <v>2197</v>
      </c>
      <c r="G2772" t="s">
        <v>2952</v>
      </c>
      <c r="H2772" t="s">
        <v>99</v>
      </c>
      <c r="I2772">
        <f>_xlfn.XLOOKUP(B2772,Use_Code_Ranking!$A$4:$A$23,Use_Code_Ranking!$B$4:$B$23,9999)</f>
        <v>3</v>
      </c>
      <c r="J2772">
        <f t="shared" ca="1" si="575"/>
        <v>3</v>
      </c>
      <c r="K2772">
        <f t="shared" ca="1" si="576"/>
        <v>0</v>
      </c>
      <c r="L2772">
        <f t="shared" ca="1" si="577"/>
        <v>0</v>
      </c>
      <c r="M2772">
        <f t="shared" ca="1" si="578"/>
        <v>0</v>
      </c>
      <c r="N2772" t="str">
        <f t="shared" ca="1" si="579"/>
        <v/>
      </c>
      <c r="O2772" t="str">
        <f t="shared" ca="1" si="580"/>
        <v/>
      </c>
      <c r="P2772" t="str">
        <f t="shared" si="581"/>
        <v/>
      </c>
      <c r="Q2772" t="str">
        <f t="shared" ca="1" si="582"/>
        <v/>
      </c>
      <c r="R2772" t="str">
        <f t="shared" si="583"/>
        <v/>
      </c>
      <c r="S2772" t="str">
        <f t="shared" si="584"/>
        <v/>
      </c>
      <c r="T2772" s="2" t="str">
        <f ca="1">IF(S2772="Irrigation","Irrigation",IF(R2772="Irrigation","Irrigation",IF(Q2772="Domestic","Domestic",IF(P2772="Stockwatering","Stockwatering",IF(N2772="IRRIGATION_AND_MUNICIPAL","Irrigation and Municipal",IF(O2772="IRRIGATION_AND_DOMESTIC","Irrigation and Domestic Municipality",_xlfn.XLOOKUP(J2772,Use_Code_Ranking!$B$4:$B$23,Use_Code_Ranking!$A$4:$A$23)))))))</f>
        <v>Domestic</v>
      </c>
      <c r="V2772" s="20" t="str">
        <f ca="1"/>
        <v>S027592</v>
      </c>
      <c r="W2772" s="4" t="str">
        <f t="shared" ca="1" si="572"/>
        <v>Irrigation</v>
      </c>
      <c r="X2772" t="str">
        <f t="shared" ca="1" si="573"/>
        <v>N</v>
      </c>
      <c r="Y2772" s="2" t="str">
        <f t="shared" ca="1" si="574"/>
        <v>N</v>
      </c>
      <c r="Z2772">
        <f ca="1">_xlfn.XLOOKUP($W2772,Return_flow_table!$A$4:$A$25,Return_flow_table!B$4:B$25)</f>
        <v>0</v>
      </c>
      <c r="AA2772">
        <f ca="1">_xlfn.XLOOKUP($W2772,Return_flow_table!$A$4:$A$25,Return_flow_table!C$4:C$25)</f>
        <v>0</v>
      </c>
      <c r="AB2772">
        <f ca="1">_xlfn.XLOOKUP($W2772,Return_flow_table!$A$4:$A$25,Return_flow_table!D$4:D$25)</f>
        <v>20</v>
      </c>
      <c r="AC2772">
        <f ca="1">_xlfn.XLOOKUP($W2772,Return_flow_table!$A$4:$A$25,Return_flow_table!E$4:E$25)</f>
        <v>20</v>
      </c>
      <c r="AD2772">
        <f ca="1">_xlfn.XLOOKUP($W2772,Return_flow_table!$A$4:$A$25,Return_flow_table!F$4:F$25)</f>
        <v>10</v>
      </c>
      <c r="AE2772">
        <f ca="1">_xlfn.XLOOKUP($W2772,Return_flow_table!$A$4:$A$25,Return_flow_table!G$4:G$25)</f>
        <v>10</v>
      </c>
      <c r="AF2772">
        <f ca="1">_xlfn.XLOOKUP($W2772,Return_flow_table!$A$4:$A$25,Return_flow_table!H$4:H$25)</f>
        <v>0</v>
      </c>
      <c r="AG2772">
        <f ca="1">_xlfn.XLOOKUP($W2772,Return_flow_table!$A$4:$A$25,Return_flow_table!I$4:I$25)</f>
        <v>0</v>
      </c>
      <c r="AH2772">
        <f ca="1">_xlfn.XLOOKUP($W2772,Return_flow_table!$A$4:$A$25,Return_flow_table!J$4:J$25)</f>
        <v>0</v>
      </c>
      <c r="AI2772">
        <f ca="1">_xlfn.XLOOKUP($W2772,Return_flow_table!$A$4:$A$25,Return_flow_table!K$4:K$25)</f>
        <v>20</v>
      </c>
      <c r="AJ2772">
        <f ca="1">_xlfn.XLOOKUP($W2772,Return_flow_table!$A$4:$A$25,Return_flow_table!L$4:L$25)</f>
        <v>20</v>
      </c>
      <c r="AK2772">
        <f ca="1">_xlfn.XLOOKUP($W2772,Return_flow_table!$A$4:$A$25,Return_flow_table!M$4:M$25)</f>
        <v>0</v>
      </c>
      <c r="AL2772" s="39" t="str" cm="1">
        <f t="array" aca="1" ref="AL2772" ca="1">IF(SUM(  ((OFFSET($A$4,0,0,COUNTA(A:A)-3,1)) =V2772) * (OFFSET($T$4, 0,0,COUNTA(A:A)-3,1) = "Domestic")) &gt; 0,"Y","")</f>
        <v/>
      </c>
    </row>
    <row r="2773" spans="1:38" x14ac:dyDescent="0.25">
      <c r="A2773" t="s">
        <v>2951</v>
      </c>
      <c r="B2773" t="s">
        <v>114</v>
      </c>
      <c r="C2773" t="s">
        <v>2196</v>
      </c>
      <c r="D2773">
        <v>0</v>
      </c>
      <c r="E2773">
        <v>1.8</v>
      </c>
      <c r="F2773" t="s">
        <v>2197</v>
      </c>
      <c r="G2773" t="s">
        <v>2952</v>
      </c>
      <c r="H2773" t="s">
        <v>99</v>
      </c>
      <c r="I2773">
        <f>_xlfn.XLOOKUP(B2773,Use_Code_Ranking!$A$4:$A$23,Use_Code_Ranking!$B$4:$B$23,9999)</f>
        <v>12</v>
      </c>
      <c r="J2773">
        <f t="shared" ca="1" si="575"/>
        <v>3</v>
      </c>
      <c r="K2773">
        <f t="shared" ca="1" si="576"/>
        <v>0</v>
      </c>
      <c r="L2773">
        <f t="shared" ca="1" si="577"/>
        <v>0</v>
      </c>
      <c r="M2773">
        <f t="shared" ca="1" si="578"/>
        <v>0</v>
      </c>
      <c r="N2773" t="str">
        <f t="shared" ca="1" si="579"/>
        <v/>
      </c>
      <c r="O2773" t="str">
        <f t="shared" ca="1" si="580"/>
        <v/>
      </c>
      <c r="P2773" t="str">
        <f t="shared" si="581"/>
        <v/>
      </c>
      <c r="Q2773" t="str">
        <f t="shared" ca="1" si="582"/>
        <v/>
      </c>
      <c r="R2773" t="str">
        <f t="shared" si="583"/>
        <v/>
      </c>
      <c r="S2773" t="str">
        <f t="shared" si="584"/>
        <v/>
      </c>
      <c r="T2773" s="2" t="str">
        <f ca="1">IF(S2773="Irrigation","Irrigation",IF(R2773="Irrigation","Irrigation",IF(Q2773="Domestic","Domestic",IF(P2773="Stockwatering","Stockwatering",IF(N2773="IRRIGATION_AND_MUNICIPAL","Irrigation and Municipal",IF(O2773="IRRIGATION_AND_DOMESTIC","Irrigation and Domestic Municipality",_xlfn.XLOOKUP(J2773,Use_Code_Ranking!$B$4:$B$23,Use_Code_Ranking!$A$4:$A$23)))))))</f>
        <v>Domestic</v>
      </c>
      <c r="V2773" s="20" t="str">
        <f ca="1"/>
        <v>S027593</v>
      </c>
      <c r="W2773" s="4" t="str">
        <f t="shared" ca="1" si="572"/>
        <v>Irrigation</v>
      </c>
      <c r="X2773" t="str">
        <f t="shared" ca="1" si="573"/>
        <v>N</v>
      </c>
      <c r="Y2773" s="2" t="str">
        <f t="shared" ca="1" si="574"/>
        <v>N</v>
      </c>
      <c r="Z2773">
        <f ca="1">_xlfn.XLOOKUP($W2773,Return_flow_table!$A$4:$A$25,Return_flow_table!B$4:B$25)</f>
        <v>0</v>
      </c>
      <c r="AA2773">
        <f ca="1">_xlfn.XLOOKUP($W2773,Return_flow_table!$A$4:$A$25,Return_flow_table!C$4:C$25)</f>
        <v>0</v>
      </c>
      <c r="AB2773">
        <f ca="1">_xlfn.XLOOKUP($W2773,Return_flow_table!$A$4:$A$25,Return_flow_table!D$4:D$25)</f>
        <v>20</v>
      </c>
      <c r="AC2773">
        <f ca="1">_xlfn.XLOOKUP($W2773,Return_flow_table!$A$4:$A$25,Return_flow_table!E$4:E$25)</f>
        <v>20</v>
      </c>
      <c r="AD2773">
        <f ca="1">_xlfn.XLOOKUP($W2773,Return_flow_table!$A$4:$A$25,Return_flow_table!F$4:F$25)</f>
        <v>10</v>
      </c>
      <c r="AE2773">
        <f ca="1">_xlfn.XLOOKUP($W2773,Return_flow_table!$A$4:$A$25,Return_flow_table!G$4:G$25)</f>
        <v>10</v>
      </c>
      <c r="AF2773">
        <f ca="1">_xlfn.XLOOKUP($W2773,Return_flow_table!$A$4:$A$25,Return_flow_table!H$4:H$25)</f>
        <v>0</v>
      </c>
      <c r="AG2773">
        <f ca="1">_xlfn.XLOOKUP($W2773,Return_flow_table!$A$4:$A$25,Return_flow_table!I$4:I$25)</f>
        <v>0</v>
      </c>
      <c r="AH2773">
        <f ca="1">_xlfn.XLOOKUP($W2773,Return_flow_table!$A$4:$A$25,Return_flow_table!J$4:J$25)</f>
        <v>0</v>
      </c>
      <c r="AI2773">
        <f ca="1">_xlfn.XLOOKUP($W2773,Return_flow_table!$A$4:$A$25,Return_flow_table!K$4:K$25)</f>
        <v>20</v>
      </c>
      <c r="AJ2773">
        <f ca="1">_xlfn.XLOOKUP($W2773,Return_flow_table!$A$4:$A$25,Return_flow_table!L$4:L$25)</f>
        <v>20</v>
      </c>
      <c r="AK2773">
        <f ca="1">_xlfn.XLOOKUP($W2773,Return_flow_table!$A$4:$A$25,Return_flow_table!M$4:M$25)</f>
        <v>0</v>
      </c>
      <c r="AL2773" s="39" t="str" cm="1">
        <f t="array" aca="1" ref="AL2773" ca="1">IF(SUM(  ((OFFSET($A$4,0,0,COUNTA(A:A)-3,1)) =V2773) * (OFFSET($T$4, 0,0,COUNTA(A:A)-3,1) = "Domestic")) &gt; 0,"Y","")</f>
        <v/>
      </c>
    </row>
    <row r="2774" spans="1:38" x14ac:dyDescent="0.25">
      <c r="A2774" t="s">
        <v>2953</v>
      </c>
      <c r="B2774" t="s">
        <v>114</v>
      </c>
      <c r="C2774" t="s">
        <v>2196</v>
      </c>
      <c r="D2774">
        <v>0</v>
      </c>
      <c r="E2774">
        <v>1.8</v>
      </c>
      <c r="F2774" t="s">
        <v>2197</v>
      </c>
      <c r="G2774" t="s">
        <v>2954</v>
      </c>
      <c r="H2774" t="s">
        <v>99</v>
      </c>
      <c r="I2774">
        <f>_xlfn.XLOOKUP(B2774,Use_Code_Ranking!$A$4:$A$23,Use_Code_Ranking!$B$4:$B$23,9999)</f>
        <v>12</v>
      </c>
      <c r="J2774">
        <f t="shared" ca="1" si="575"/>
        <v>3</v>
      </c>
      <c r="K2774">
        <f t="shared" ca="1" si="576"/>
        <v>0</v>
      </c>
      <c r="L2774">
        <f t="shared" ca="1" si="577"/>
        <v>0</v>
      </c>
      <c r="M2774">
        <f t="shared" ca="1" si="578"/>
        <v>0</v>
      </c>
      <c r="N2774" t="str">
        <f t="shared" ca="1" si="579"/>
        <v/>
      </c>
      <c r="O2774" t="str">
        <f t="shared" ca="1" si="580"/>
        <v/>
      </c>
      <c r="P2774" t="str">
        <f t="shared" si="581"/>
        <v/>
      </c>
      <c r="Q2774" t="str">
        <f t="shared" ca="1" si="582"/>
        <v/>
      </c>
      <c r="R2774" t="str">
        <f t="shared" si="583"/>
        <v/>
      </c>
      <c r="S2774" t="str">
        <f t="shared" si="584"/>
        <v/>
      </c>
      <c r="T2774" s="2" t="str">
        <f ca="1">IF(S2774="Irrigation","Irrigation",IF(R2774="Irrigation","Irrigation",IF(Q2774="Domestic","Domestic",IF(P2774="Stockwatering","Stockwatering",IF(N2774="IRRIGATION_AND_MUNICIPAL","Irrigation and Municipal",IF(O2774="IRRIGATION_AND_DOMESTIC","Irrigation and Domestic Municipality",_xlfn.XLOOKUP(J2774,Use_Code_Ranking!$B$4:$B$23,Use_Code_Ranking!$A$4:$A$23)))))))</f>
        <v>Domestic</v>
      </c>
      <c r="V2774" s="20" t="str">
        <f ca="1"/>
        <v>S027594</v>
      </c>
      <c r="W2774" s="4" t="str">
        <f t="shared" ca="1" si="572"/>
        <v>Irrigation</v>
      </c>
      <c r="X2774" t="str">
        <f t="shared" ca="1" si="573"/>
        <v>N</v>
      </c>
      <c r="Y2774" s="2" t="str">
        <f t="shared" ca="1" si="574"/>
        <v>N</v>
      </c>
      <c r="Z2774">
        <f ca="1">_xlfn.XLOOKUP($W2774,Return_flow_table!$A$4:$A$25,Return_flow_table!B$4:B$25)</f>
        <v>0</v>
      </c>
      <c r="AA2774">
        <f ca="1">_xlfn.XLOOKUP($W2774,Return_flow_table!$A$4:$A$25,Return_flow_table!C$4:C$25)</f>
        <v>0</v>
      </c>
      <c r="AB2774">
        <f ca="1">_xlfn.XLOOKUP($W2774,Return_flow_table!$A$4:$A$25,Return_flow_table!D$4:D$25)</f>
        <v>20</v>
      </c>
      <c r="AC2774">
        <f ca="1">_xlfn.XLOOKUP($W2774,Return_flow_table!$A$4:$A$25,Return_flow_table!E$4:E$25)</f>
        <v>20</v>
      </c>
      <c r="AD2774">
        <f ca="1">_xlfn.XLOOKUP($W2774,Return_flow_table!$A$4:$A$25,Return_flow_table!F$4:F$25)</f>
        <v>10</v>
      </c>
      <c r="AE2774">
        <f ca="1">_xlfn.XLOOKUP($W2774,Return_flow_table!$A$4:$A$25,Return_flow_table!G$4:G$25)</f>
        <v>10</v>
      </c>
      <c r="AF2774">
        <f ca="1">_xlfn.XLOOKUP($W2774,Return_flow_table!$A$4:$A$25,Return_flow_table!H$4:H$25)</f>
        <v>0</v>
      </c>
      <c r="AG2774">
        <f ca="1">_xlfn.XLOOKUP($W2774,Return_flow_table!$A$4:$A$25,Return_flow_table!I$4:I$25)</f>
        <v>0</v>
      </c>
      <c r="AH2774">
        <f ca="1">_xlfn.XLOOKUP($W2774,Return_flow_table!$A$4:$A$25,Return_flow_table!J$4:J$25)</f>
        <v>0</v>
      </c>
      <c r="AI2774">
        <f ca="1">_xlfn.XLOOKUP($W2774,Return_flow_table!$A$4:$A$25,Return_flow_table!K$4:K$25)</f>
        <v>20</v>
      </c>
      <c r="AJ2774">
        <f ca="1">_xlfn.XLOOKUP($W2774,Return_flow_table!$A$4:$A$25,Return_flow_table!L$4:L$25)</f>
        <v>20</v>
      </c>
      <c r="AK2774">
        <f ca="1">_xlfn.XLOOKUP($W2774,Return_flow_table!$A$4:$A$25,Return_flow_table!M$4:M$25)</f>
        <v>0</v>
      </c>
      <c r="AL2774" s="39" t="str" cm="1">
        <f t="array" aca="1" ref="AL2774" ca="1">IF(SUM(  ((OFFSET($A$4,0,0,COUNTA(A:A)-3,1)) =V2774) * (OFFSET($T$4, 0,0,COUNTA(A:A)-3,1) = "Domestic")) &gt; 0,"Y","")</f>
        <v/>
      </c>
    </row>
    <row r="2775" spans="1:38" x14ac:dyDescent="0.25">
      <c r="A2775" t="s">
        <v>2953</v>
      </c>
      <c r="B2775" t="s">
        <v>102</v>
      </c>
      <c r="C2775" t="s">
        <v>2196</v>
      </c>
      <c r="D2775">
        <v>0</v>
      </c>
      <c r="E2775">
        <v>1.8</v>
      </c>
      <c r="F2775" t="s">
        <v>2197</v>
      </c>
      <c r="G2775" t="s">
        <v>2954</v>
      </c>
      <c r="H2775" t="s">
        <v>99</v>
      </c>
      <c r="I2775">
        <f>_xlfn.XLOOKUP(B2775,Use_Code_Ranking!$A$4:$A$23,Use_Code_Ranking!$B$4:$B$23,9999)</f>
        <v>3</v>
      </c>
      <c r="J2775">
        <f t="shared" ca="1" si="575"/>
        <v>3</v>
      </c>
      <c r="K2775">
        <f t="shared" ca="1" si="576"/>
        <v>0</v>
      </c>
      <c r="L2775">
        <f t="shared" ca="1" si="577"/>
        <v>0</v>
      </c>
      <c r="M2775">
        <f t="shared" ca="1" si="578"/>
        <v>0</v>
      </c>
      <c r="N2775" t="str">
        <f t="shared" ca="1" si="579"/>
        <v/>
      </c>
      <c r="O2775" t="str">
        <f t="shared" ca="1" si="580"/>
        <v/>
      </c>
      <c r="P2775" t="str">
        <f t="shared" si="581"/>
        <v/>
      </c>
      <c r="Q2775" t="str">
        <f t="shared" ca="1" si="582"/>
        <v/>
      </c>
      <c r="R2775" t="str">
        <f t="shared" si="583"/>
        <v/>
      </c>
      <c r="S2775" t="str">
        <f t="shared" si="584"/>
        <v/>
      </c>
      <c r="T2775" s="2" t="str">
        <f ca="1">IF(S2775="Irrigation","Irrigation",IF(R2775="Irrigation","Irrigation",IF(Q2775="Domestic","Domestic",IF(P2775="Stockwatering","Stockwatering",IF(N2775="IRRIGATION_AND_MUNICIPAL","Irrigation and Municipal",IF(O2775="IRRIGATION_AND_DOMESTIC","Irrigation and Domestic Municipality",_xlfn.XLOOKUP(J2775,Use_Code_Ranking!$B$4:$B$23,Use_Code_Ranking!$A$4:$A$23)))))))</f>
        <v>Domestic</v>
      </c>
      <c r="V2775" s="20" t="str">
        <f ca="1"/>
        <v>S027595</v>
      </c>
      <c r="W2775" s="4" t="str">
        <f t="shared" ca="1" si="572"/>
        <v>Irrigation</v>
      </c>
      <c r="X2775" t="str">
        <f t="shared" ca="1" si="573"/>
        <v>N</v>
      </c>
      <c r="Y2775" s="2" t="str">
        <f t="shared" ca="1" si="574"/>
        <v>N</v>
      </c>
      <c r="Z2775">
        <f ca="1">_xlfn.XLOOKUP($W2775,Return_flow_table!$A$4:$A$25,Return_flow_table!B$4:B$25)</f>
        <v>0</v>
      </c>
      <c r="AA2775">
        <f ca="1">_xlfn.XLOOKUP($W2775,Return_flow_table!$A$4:$A$25,Return_flow_table!C$4:C$25)</f>
        <v>0</v>
      </c>
      <c r="AB2775">
        <f ca="1">_xlfn.XLOOKUP($W2775,Return_flow_table!$A$4:$A$25,Return_flow_table!D$4:D$25)</f>
        <v>20</v>
      </c>
      <c r="AC2775">
        <f ca="1">_xlfn.XLOOKUP($W2775,Return_flow_table!$A$4:$A$25,Return_flow_table!E$4:E$25)</f>
        <v>20</v>
      </c>
      <c r="AD2775">
        <f ca="1">_xlfn.XLOOKUP($W2775,Return_flow_table!$A$4:$A$25,Return_flow_table!F$4:F$25)</f>
        <v>10</v>
      </c>
      <c r="AE2775">
        <f ca="1">_xlfn.XLOOKUP($W2775,Return_flow_table!$A$4:$A$25,Return_flow_table!G$4:G$25)</f>
        <v>10</v>
      </c>
      <c r="AF2775">
        <f ca="1">_xlfn.XLOOKUP($W2775,Return_flow_table!$A$4:$A$25,Return_flow_table!H$4:H$25)</f>
        <v>0</v>
      </c>
      <c r="AG2775">
        <f ca="1">_xlfn.XLOOKUP($W2775,Return_flow_table!$A$4:$A$25,Return_flow_table!I$4:I$25)</f>
        <v>0</v>
      </c>
      <c r="AH2775">
        <f ca="1">_xlfn.XLOOKUP($W2775,Return_flow_table!$A$4:$A$25,Return_flow_table!J$4:J$25)</f>
        <v>0</v>
      </c>
      <c r="AI2775">
        <f ca="1">_xlfn.XLOOKUP($W2775,Return_flow_table!$A$4:$A$25,Return_flow_table!K$4:K$25)</f>
        <v>20</v>
      </c>
      <c r="AJ2775">
        <f ca="1">_xlfn.XLOOKUP($W2775,Return_flow_table!$A$4:$A$25,Return_flow_table!L$4:L$25)</f>
        <v>20</v>
      </c>
      <c r="AK2775">
        <f ca="1">_xlfn.XLOOKUP($W2775,Return_flow_table!$A$4:$A$25,Return_flow_table!M$4:M$25)</f>
        <v>0</v>
      </c>
      <c r="AL2775" s="39" t="str" cm="1">
        <f t="array" aca="1" ref="AL2775" ca="1">IF(SUM(  ((OFFSET($A$4,0,0,COUNTA(A:A)-3,1)) =V2775) * (OFFSET($T$4, 0,0,COUNTA(A:A)-3,1) = "Domestic")) &gt; 0,"Y","")</f>
        <v/>
      </c>
    </row>
    <row r="2776" spans="1:38" x14ac:dyDescent="0.25">
      <c r="A2776" t="s">
        <v>2955</v>
      </c>
      <c r="B2776" t="s">
        <v>95</v>
      </c>
      <c r="C2776" t="s">
        <v>2196</v>
      </c>
      <c r="D2776">
        <v>0</v>
      </c>
      <c r="E2776">
        <v>402.04199999999997</v>
      </c>
      <c r="F2776" t="s">
        <v>2197</v>
      </c>
      <c r="G2776" t="s">
        <v>238</v>
      </c>
      <c r="H2776" t="s">
        <v>99</v>
      </c>
      <c r="I2776">
        <f>_xlfn.XLOOKUP(B2776,Use_Code_Ranking!$A$4:$A$23,Use_Code_Ranking!$B$4:$B$23,9999)</f>
        <v>1</v>
      </c>
      <c r="J2776">
        <f t="shared" ca="1" si="575"/>
        <v>1</v>
      </c>
      <c r="K2776">
        <f t="shared" ca="1" si="576"/>
        <v>1</v>
      </c>
      <c r="L2776">
        <f t="shared" ca="1" si="577"/>
        <v>0</v>
      </c>
      <c r="M2776">
        <f t="shared" ca="1" si="578"/>
        <v>0</v>
      </c>
      <c r="N2776" t="str">
        <f t="shared" ca="1" si="579"/>
        <v/>
      </c>
      <c r="O2776" t="str">
        <f t="shared" ca="1" si="580"/>
        <v/>
      </c>
      <c r="P2776" t="str">
        <f t="shared" si="581"/>
        <v/>
      </c>
      <c r="Q2776" t="str">
        <f t="shared" ca="1" si="582"/>
        <v/>
      </c>
      <c r="R2776" t="str">
        <f t="shared" si="583"/>
        <v/>
      </c>
      <c r="S2776" t="str">
        <f t="shared" si="584"/>
        <v/>
      </c>
      <c r="T2776" s="2" t="str">
        <f ca="1">IF(S2776="Irrigation","Irrigation",IF(R2776="Irrigation","Irrigation",IF(Q2776="Domestic","Domestic",IF(P2776="Stockwatering","Stockwatering",IF(N2776="IRRIGATION_AND_MUNICIPAL","Irrigation and Municipal",IF(O2776="IRRIGATION_AND_DOMESTIC","Irrigation and Domestic Municipality",_xlfn.XLOOKUP(J2776,Use_Code_Ranking!$B$4:$B$23,Use_Code_Ranking!$A$4:$A$23)))))))</f>
        <v>Irrigation</v>
      </c>
      <c r="V2776" s="20" t="str">
        <f ca="1"/>
        <v>S027600</v>
      </c>
      <c r="W2776" s="4" t="str">
        <f t="shared" ca="1" si="572"/>
        <v>Irrigation</v>
      </c>
      <c r="X2776" t="str">
        <f t="shared" ca="1" si="573"/>
        <v>N</v>
      </c>
      <c r="Y2776" s="2" t="str">
        <f t="shared" ca="1" si="574"/>
        <v>N</v>
      </c>
      <c r="Z2776">
        <f ca="1">_xlfn.XLOOKUP($W2776,Return_flow_table!$A$4:$A$25,Return_flow_table!B$4:B$25)</f>
        <v>0</v>
      </c>
      <c r="AA2776">
        <f ca="1">_xlfn.XLOOKUP($W2776,Return_flow_table!$A$4:$A$25,Return_flow_table!C$4:C$25)</f>
        <v>0</v>
      </c>
      <c r="AB2776">
        <f ca="1">_xlfn.XLOOKUP($W2776,Return_flow_table!$A$4:$A$25,Return_flow_table!D$4:D$25)</f>
        <v>20</v>
      </c>
      <c r="AC2776">
        <f ca="1">_xlfn.XLOOKUP($W2776,Return_flow_table!$A$4:$A$25,Return_flow_table!E$4:E$25)</f>
        <v>20</v>
      </c>
      <c r="AD2776">
        <f ca="1">_xlfn.XLOOKUP($W2776,Return_flow_table!$A$4:$A$25,Return_flow_table!F$4:F$25)</f>
        <v>10</v>
      </c>
      <c r="AE2776">
        <f ca="1">_xlfn.XLOOKUP($W2776,Return_flow_table!$A$4:$A$25,Return_flow_table!G$4:G$25)</f>
        <v>10</v>
      </c>
      <c r="AF2776">
        <f ca="1">_xlfn.XLOOKUP($W2776,Return_flow_table!$A$4:$A$25,Return_flow_table!H$4:H$25)</f>
        <v>0</v>
      </c>
      <c r="AG2776">
        <f ca="1">_xlfn.XLOOKUP($W2776,Return_flow_table!$A$4:$A$25,Return_flow_table!I$4:I$25)</f>
        <v>0</v>
      </c>
      <c r="AH2776">
        <f ca="1">_xlfn.XLOOKUP($W2776,Return_flow_table!$A$4:$A$25,Return_flow_table!J$4:J$25)</f>
        <v>0</v>
      </c>
      <c r="AI2776">
        <f ca="1">_xlfn.XLOOKUP($W2776,Return_flow_table!$A$4:$A$25,Return_flow_table!K$4:K$25)</f>
        <v>20</v>
      </c>
      <c r="AJ2776">
        <f ca="1">_xlfn.XLOOKUP($W2776,Return_flow_table!$A$4:$A$25,Return_flow_table!L$4:L$25)</f>
        <v>20</v>
      </c>
      <c r="AK2776">
        <f ca="1">_xlfn.XLOOKUP($W2776,Return_flow_table!$A$4:$A$25,Return_flow_table!M$4:M$25)</f>
        <v>0</v>
      </c>
      <c r="AL2776" s="39" t="str" cm="1">
        <f t="array" aca="1" ref="AL2776" ca="1">IF(SUM(  ((OFFSET($A$4,0,0,COUNTA(A:A)-3,1)) =V2776) * (OFFSET($T$4, 0,0,COUNTA(A:A)-3,1) = "Domestic")) &gt; 0,"Y","")</f>
        <v/>
      </c>
    </row>
    <row r="2777" spans="1:38" x14ac:dyDescent="0.25">
      <c r="A2777" t="s">
        <v>2956</v>
      </c>
      <c r="B2777" t="s">
        <v>108</v>
      </c>
      <c r="C2777" t="s">
        <v>2196</v>
      </c>
      <c r="D2777">
        <v>0</v>
      </c>
      <c r="E2777">
        <v>0</v>
      </c>
      <c r="F2777" t="s">
        <v>2197</v>
      </c>
      <c r="G2777" t="s">
        <v>2653</v>
      </c>
      <c r="H2777" t="s">
        <v>99</v>
      </c>
      <c r="I2777">
        <f>_xlfn.XLOOKUP(B2777,Use_Code_Ranking!$A$4:$A$23,Use_Code_Ranking!$B$4:$B$23,9999)</f>
        <v>5</v>
      </c>
      <c r="J2777">
        <f t="shared" ca="1" si="575"/>
        <v>5</v>
      </c>
      <c r="K2777">
        <f t="shared" ca="1" si="576"/>
        <v>0</v>
      </c>
      <c r="L2777">
        <f t="shared" ca="1" si="577"/>
        <v>0</v>
      </c>
      <c r="M2777">
        <f t="shared" ca="1" si="578"/>
        <v>0</v>
      </c>
      <c r="N2777" t="str">
        <f t="shared" ca="1" si="579"/>
        <v/>
      </c>
      <c r="O2777" t="str">
        <f t="shared" ca="1" si="580"/>
        <v/>
      </c>
      <c r="P2777" t="str">
        <f t="shared" si="581"/>
        <v/>
      </c>
      <c r="Q2777" t="str">
        <f t="shared" ca="1" si="582"/>
        <v/>
      </c>
      <c r="R2777" t="str">
        <f t="shared" si="583"/>
        <v/>
      </c>
      <c r="S2777" t="str">
        <f t="shared" si="584"/>
        <v/>
      </c>
      <c r="T2777" s="2" t="str">
        <f ca="1">IF(S2777="Irrigation","Irrigation",IF(R2777="Irrigation","Irrigation",IF(Q2777="Domestic","Domestic",IF(P2777="Stockwatering","Stockwatering",IF(N2777="IRRIGATION_AND_MUNICIPAL","Irrigation and Municipal",IF(O2777="IRRIGATION_AND_DOMESTIC","Irrigation and Domestic Municipality",_xlfn.XLOOKUP(J2777,Use_Code_Ranking!$B$4:$B$23,Use_Code_Ranking!$A$4:$A$23)))))))</f>
        <v>Stockwatering</v>
      </c>
      <c r="V2777" s="20" t="str">
        <f ca="1"/>
        <v>S027602</v>
      </c>
      <c r="W2777" s="4" t="str">
        <f t="shared" ca="1" si="572"/>
        <v>Irrigation</v>
      </c>
      <c r="X2777" t="str">
        <f t="shared" ca="1" si="573"/>
        <v>N</v>
      </c>
      <c r="Y2777" s="2" t="str">
        <f t="shared" ca="1" si="574"/>
        <v>N</v>
      </c>
      <c r="Z2777">
        <f ca="1">_xlfn.XLOOKUP($W2777,Return_flow_table!$A$4:$A$25,Return_flow_table!B$4:B$25)</f>
        <v>0</v>
      </c>
      <c r="AA2777">
        <f ca="1">_xlfn.XLOOKUP($W2777,Return_flow_table!$A$4:$A$25,Return_flow_table!C$4:C$25)</f>
        <v>0</v>
      </c>
      <c r="AB2777">
        <f ca="1">_xlfn.XLOOKUP($W2777,Return_flow_table!$A$4:$A$25,Return_flow_table!D$4:D$25)</f>
        <v>20</v>
      </c>
      <c r="AC2777">
        <f ca="1">_xlfn.XLOOKUP($W2777,Return_flow_table!$A$4:$A$25,Return_flow_table!E$4:E$25)</f>
        <v>20</v>
      </c>
      <c r="AD2777">
        <f ca="1">_xlfn.XLOOKUP($W2777,Return_flow_table!$A$4:$A$25,Return_flow_table!F$4:F$25)</f>
        <v>10</v>
      </c>
      <c r="AE2777">
        <f ca="1">_xlfn.XLOOKUP($W2777,Return_flow_table!$A$4:$A$25,Return_flow_table!G$4:G$25)</f>
        <v>10</v>
      </c>
      <c r="AF2777">
        <f ca="1">_xlfn.XLOOKUP($W2777,Return_flow_table!$A$4:$A$25,Return_flow_table!H$4:H$25)</f>
        <v>0</v>
      </c>
      <c r="AG2777">
        <f ca="1">_xlfn.XLOOKUP($W2777,Return_flow_table!$A$4:$A$25,Return_flow_table!I$4:I$25)</f>
        <v>0</v>
      </c>
      <c r="AH2777">
        <f ca="1">_xlfn.XLOOKUP($W2777,Return_flow_table!$A$4:$A$25,Return_flow_table!J$4:J$25)</f>
        <v>0</v>
      </c>
      <c r="AI2777">
        <f ca="1">_xlfn.XLOOKUP($W2777,Return_flow_table!$A$4:$A$25,Return_flow_table!K$4:K$25)</f>
        <v>20</v>
      </c>
      <c r="AJ2777">
        <f ca="1">_xlfn.XLOOKUP($W2777,Return_flow_table!$A$4:$A$25,Return_flow_table!L$4:L$25)</f>
        <v>20</v>
      </c>
      <c r="AK2777">
        <f ca="1">_xlfn.XLOOKUP($W2777,Return_flow_table!$A$4:$A$25,Return_flow_table!M$4:M$25)</f>
        <v>0</v>
      </c>
      <c r="AL2777" s="39" t="str" cm="1">
        <f t="array" aca="1" ref="AL2777" ca="1">IF(SUM(  ((OFFSET($A$4,0,0,COUNTA(A:A)-3,1)) =V2777) * (OFFSET($T$4, 0,0,COUNTA(A:A)-3,1) = "Domestic")) &gt; 0,"Y","")</f>
        <v/>
      </c>
    </row>
    <row r="2778" spans="1:38" x14ac:dyDescent="0.25">
      <c r="A2778" t="s">
        <v>2957</v>
      </c>
      <c r="B2778" t="s">
        <v>108</v>
      </c>
      <c r="C2778" t="s">
        <v>2196</v>
      </c>
      <c r="D2778">
        <v>0</v>
      </c>
      <c r="E2778">
        <v>0</v>
      </c>
      <c r="F2778" t="s">
        <v>2197</v>
      </c>
      <c r="G2778" t="s">
        <v>2653</v>
      </c>
      <c r="H2778" t="s">
        <v>99</v>
      </c>
      <c r="I2778">
        <f>_xlfn.XLOOKUP(B2778,Use_Code_Ranking!$A$4:$A$23,Use_Code_Ranking!$B$4:$B$23,9999)</f>
        <v>5</v>
      </c>
      <c r="J2778">
        <f t="shared" ca="1" si="575"/>
        <v>5</v>
      </c>
      <c r="K2778">
        <f t="shared" ca="1" si="576"/>
        <v>0</v>
      </c>
      <c r="L2778">
        <f t="shared" ca="1" si="577"/>
        <v>0</v>
      </c>
      <c r="M2778">
        <f t="shared" ca="1" si="578"/>
        <v>0</v>
      </c>
      <c r="N2778" t="str">
        <f t="shared" ca="1" si="579"/>
        <v/>
      </c>
      <c r="O2778" t="str">
        <f t="shared" ca="1" si="580"/>
        <v/>
      </c>
      <c r="P2778" t="str">
        <f t="shared" si="581"/>
        <v/>
      </c>
      <c r="Q2778" t="str">
        <f t="shared" ca="1" si="582"/>
        <v/>
      </c>
      <c r="R2778" t="str">
        <f t="shared" si="583"/>
        <v/>
      </c>
      <c r="S2778" t="str">
        <f t="shared" si="584"/>
        <v/>
      </c>
      <c r="T2778" s="2" t="str">
        <f ca="1">IF(S2778="Irrigation","Irrigation",IF(R2778="Irrigation","Irrigation",IF(Q2778="Domestic","Domestic",IF(P2778="Stockwatering","Stockwatering",IF(N2778="IRRIGATION_AND_MUNICIPAL","Irrigation and Municipal",IF(O2778="IRRIGATION_AND_DOMESTIC","Irrigation and Domestic Municipality",_xlfn.XLOOKUP(J2778,Use_Code_Ranking!$B$4:$B$23,Use_Code_Ranking!$A$4:$A$23)))))))</f>
        <v>Stockwatering</v>
      </c>
      <c r="V2778" s="20" t="str">
        <f ca="1"/>
        <v>S027605</v>
      </c>
      <c r="W2778" s="4" t="str">
        <f t="shared" ca="1" si="572"/>
        <v>Irrigation</v>
      </c>
      <c r="X2778" t="str">
        <f t="shared" ca="1" si="573"/>
        <v>N</v>
      </c>
      <c r="Y2778" s="2" t="str">
        <f t="shared" ca="1" si="574"/>
        <v>N</v>
      </c>
      <c r="Z2778">
        <f ca="1">_xlfn.XLOOKUP($W2778,Return_flow_table!$A$4:$A$25,Return_flow_table!B$4:B$25)</f>
        <v>0</v>
      </c>
      <c r="AA2778">
        <f ca="1">_xlfn.XLOOKUP($W2778,Return_flow_table!$A$4:$A$25,Return_flow_table!C$4:C$25)</f>
        <v>0</v>
      </c>
      <c r="AB2778">
        <f ca="1">_xlfn.XLOOKUP($W2778,Return_flow_table!$A$4:$A$25,Return_flow_table!D$4:D$25)</f>
        <v>20</v>
      </c>
      <c r="AC2778">
        <f ca="1">_xlfn.XLOOKUP($W2778,Return_flow_table!$A$4:$A$25,Return_flow_table!E$4:E$25)</f>
        <v>20</v>
      </c>
      <c r="AD2778">
        <f ca="1">_xlfn.XLOOKUP($W2778,Return_flow_table!$A$4:$A$25,Return_flow_table!F$4:F$25)</f>
        <v>10</v>
      </c>
      <c r="AE2778">
        <f ca="1">_xlfn.XLOOKUP($W2778,Return_flow_table!$A$4:$A$25,Return_flow_table!G$4:G$25)</f>
        <v>10</v>
      </c>
      <c r="AF2778">
        <f ca="1">_xlfn.XLOOKUP($W2778,Return_flow_table!$A$4:$A$25,Return_flow_table!H$4:H$25)</f>
        <v>0</v>
      </c>
      <c r="AG2778">
        <f ca="1">_xlfn.XLOOKUP($W2778,Return_flow_table!$A$4:$A$25,Return_flow_table!I$4:I$25)</f>
        <v>0</v>
      </c>
      <c r="AH2778">
        <f ca="1">_xlfn.XLOOKUP($W2778,Return_flow_table!$A$4:$A$25,Return_flow_table!J$4:J$25)</f>
        <v>0</v>
      </c>
      <c r="AI2778">
        <f ca="1">_xlfn.XLOOKUP($W2778,Return_flow_table!$A$4:$A$25,Return_flow_table!K$4:K$25)</f>
        <v>20</v>
      </c>
      <c r="AJ2778">
        <f ca="1">_xlfn.XLOOKUP($W2778,Return_flow_table!$A$4:$A$25,Return_flow_table!L$4:L$25)</f>
        <v>20</v>
      </c>
      <c r="AK2778">
        <f ca="1">_xlfn.XLOOKUP($W2778,Return_flow_table!$A$4:$A$25,Return_flow_table!M$4:M$25)</f>
        <v>0</v>
      </c>
      <c r="AL2778" s="39" t="str" cm="1">
        <f t="array" aca="1" ref="AL2778" ca="1">IF(SUM(  ((OFFSET($A$4,0,0,COUNTA(A:A)-3,1)) =V2778) * (OFFSET($T$4, 0,0,COUNTA(A:A)-3,1) = "Domestic")) &gt; 0,"Y","")</f>
        <v/>
      </c>
    </row>
    <row r="2779" spans="1:38" x14ac:dyDescent="0.25">
      <c r="A2779" t="s">
        <v>2958</v>
      </c>
      <c r="B2779" t="s">
        <v>108</v>
      </c>
      <c r="C2779" t="s">
        <v>2196</v>
      </c>
      <c r="D2779">
        <v>0</v>
      </c>
      <c r="E2779">
        <v>0.16569999999999999</v>
      </c>
      <c r="F2779" t="s">
        <v>2197</v>
      </c>
      <c r="G2779" t="s">
        <v>2653</v>
      </c>
      <c r="H2779" t="s">
        <v>99</v>
      </c>
      <c r="I2779">
        <f>_xlfn.XLOOKUP(B2779,Use_Code_Ranking!$A$4:$A$23,Use_Code_Ranking!$B$4:$B$23,9999)</f>
        <v>5</v>
      </c>
      <c r="J2779">
        <f t="shared" ca="1" si="575"/>
        <v>5</v>
      </c>
      <c r="K2779">
        <f t="shared" ca="1" si="576"/>
        <v>0</v>
      </c>
      <c r="L2779">
        <f t="shared" ca="1" si="577"/>
        <v>0</v>
      </c>
      <c r="M2779">
        <f t="shared" ca="1" si="578"/>
        <v>0</v>
      </c>
      <c r="N2779" t="str">
        <f t="shared" ca="1" si="579"/>
        <v/>
      </c>
      <c r="O2779" t="str">
        <f t="shared" ca="1" si="580"/>
        <v/>
      </c>
      <c r="P2779" t="str">
        <f t="shared" si="581"/>
        <v/>
      </c>
      <c r="Q2779" t="str">
        <f t="shared" ca="1" si="582"/>
        <v/>
      </c>
      <c r="R2779" t="str">
        <f t="shared" si="583"/>
        <v/>
      </c>
      <c r="S2779" t="str">
        <f t="shared" si="584"/>
        <v/>
      </c>
      <c r="T2779" s="2" t="str">
        <f ca="1">IF(S2779="Irrigation","Irrigation",IF(R2779="Irrigation","Irrigation",IF(Q2779="Domestic","Domestic",IF(P2779="Stockwatering","Stockwatering",IF(N2779="IRRIGATION_AND_MUNICIPAL","Irrigation and Municipal",IF(O2779="IRRIGATION_AND_DOMESTIC","Irrigation and Domestic Municipality",_xlfn.XLOOKUP(J2779,Use_Code_Ranking!$B$4:$B$23,Use_Code_Ranking!$A$4:$A$23)))))))</f>
        <v>Stockwatering</v>
      </c>
      <c r="V2779" s="20" t="str">
        <f ca="1"/>
        <v>S027606</v>
      </c>
      <c r="W2779" s="4" t="str">
        <f t="shared" ca="1" si="572"/>
        <v>Irrigation</v>
      </c>
      <c r="X2779" t="str">
        <f t="shared" ca="1" si="573"/>
        <v>N</v>
      </c>
      <c r="Y2779" s="2" t="str">
        <f t="shared" ca="1" si="574"/>
        <v>N</v>
      </c>
      <c r="Z2779">
        <f ca="1">_xlfn.XLOOKUP($W2779,Return_flow_table!$A$4:$A$25,Return_flow_table!B$4:B$25)</f>
        <v>0</v>
      </c>
      <c r="AA2779">
        <f ca="1">_xlfn.XLOOKUP($W2779,Return_flow_table!$A$4:$A$25,Return_flow_table!C$4:C$25)</f>
        <v>0</v>
      </c>
      <c r="AB2779">
        <f ca="1">_xlfn.XLOOKUP($W2779,Return_flow_table!$A$4:$A$25,Return_flow_table!D$4:D$25)</f>
        <v>20</v>
      </c>
      <c r="AC2779">
        <f ca="1">_xlfn.XLOOKUP($W2779,Return_flow_table!$A$4:$A$25,Return_flow_table!E$4:E$25)</f>
        <v>20</v>
      </c>
      <c r="AD2779">
        <f ca="1">_xlfn.XLOOKUP($W2779,Return_flow_table!$A$4:$A$25,Return_flow_table!F$4:F$25)</f>
        <v>10</v>
      </c>
      <c r="AE2779">
        <f ca="1">_xlfn.XLOOKUP($W2779,Return_flow_table!$A$4:$A$25,Return_flow_table!G$4:G$25)</f>
        <v>10</v>
      </c>
      <c r="AF2779">
        <f ca="1">_xlfn.XLOOKUP($W2779,Return_flow_table!$A$4:$A$25,Return_flow_table!H$4:H$25)</f>
        <v>0</v>
      </c>
      <c r="AG2779">
        <f ca="1">_xlfn.XLOOKUP($W2779,Return_flow_table!$A$4:$A$25,Return_flow_table!I$4:I$25)</f>
        <v>0</v>
      </c>
      <c r="AH2779">
        <f ca="1">_xlfn.XLOOKUP($W2779,Return_flow_table!$A$4:$A$25,Return_flow_table!J$4:J$25)</f>
        <v>0</v>
      </c>
      <c r="AI2779">
        <f ca="1">_xlfn.XLOOKUP($W2779,Return_flow_table!$A$4:$A$25,Return_flow_table!K$4:K$25)</f>
        <v>20</v>
      </c>
      <c r="AJ2779">
        <f ca="1">_xlfn.XLOOKUP($W2779,Return_flow_table!$A$4:$A$25,Return_flow_table!L$4:L$25)</f>
        <v>20</v>
      </c>
      <c r="AK2779">
        <f ca="1">_xlfn.XLOOKUP($W2779,Return_flow_table!$A$4:$A$25,Return_flow_table!M$4:M$25)</f>
        <v>0</v>
      </c>
      <c r="AL2779" s="39" t="str" cm="1">
        <f t="array" aca="1" ref="AL2779" ca="1">IF(SUM(  ((OFFSET($A$4,0,0,COUNTA(A:A)-3,1)) =V2779) * (OFFSET($T$4, 0,0,COUNTA(A:A)-3,1) = "Domestic")) &gt; 0,"Y","")</f>
        <v/>
      </c>
    </row>
    <row r="2780" spans="1:38" x14ac:dyDescent="0.25">
      <c r="A2780" t="s">
        <v>2959</v>
      </c>
      <c r="B2780" t="s">
        <v>108</v>
      </c>
      <c r="C2780" t="s">
        <v>2196</v>
      </c>
      <c r="D2780">
        <v>0</v>
      </c>
      <c r="E2780">
        <v>0</v>
      </c>
      <c r="F2780" t="s">
        <v>2197</v>
      </c>
      <c r="G2780" t="s">
        <v>2653</v>
      </c>
      <c r="H2780" t="s">
        <v>99</v>
      </c>
      <c r="I2780">
        <f>_xlfn.XLOOKUP(B2780,Use_Code_Ranking!$A$4:$A$23,Use_Code_Ranking!$B$4:$B$23,9999)</f>
        <v>5</v>
      </c>
      <c r="J2780">
        <f t="shared" ca="1" si="575"/>
        <v>5</v>
      </c>
      <c r="K2780">
        <f t="shared" ca="1" si="576"/>
        <v>0</v>
      </c>
      <c r="L2780">
        <f t="shared" ca="1" si="577"/>
        <v>0</v>
      </c>
      <c r="M2780">
        <f t="shared" ca="1" si="578"/>
        <v>0</v>
      </c>
      <c r="N2780" t="str">
        <f t="shared" ca="1" si="579"/>
        <v/>
      </c>
      <c r="O2780" t="str">
        <f t="shared" ca="1" si="580"/>
        <v/>
      </c>
      <c r="P2780" t="str">
        <f t="shared" si="581"/>
        <v/>
      </c>
      <c r="Q2780" t="str">
        <f t="shared" ca="1" si="582"/>
        <v/>
      </c>
      <c r="R2780" t="str">
        <f t="shared" si="583"/>
        <v/>
      </c>
      <c r="S2780" t="str">
        <f t="shared" si="584"/>
        <v/>
      </c>
      <c r="T2780" s="2" t="str">
        <f ca="1">IF(S2780="Irrigation","Irrigation",IF(R2780="Irrigation","Irrigation",IF(Q2780="Domestic","Domestic",IF(P2780="Stockwatering","Stockwatering",IF(N2780="IRRIGATION_AND_MUNICIPAL","Irrigation and Municipal",IF(O2780="IRRIGATION_AND_DOMESTIC","Irrigation and Domestic Municipality",_xlfn.XLOOKUP(J2780,Use_Code_Ranking!$B$4:$B$23,Use_Code_Ranking!$A$4:$A$23)))))))</f>
        <v>Stockwatering</v>
      </c>
      <c r="V2780" s="20" t="str">
        <f ca="1"/>
        <v>S027610</v>
      </c>
      <c r="W2780" s="4" t="str">
        <f t="shared" ca="1" si="572"/>
        <v>Irrigation</v>
      </c>
      <c r="X2780" t="str">
        <f t="shared" ca="1" si="573"/>
        <v>N</v>
      </c>
      <c r="Y2780" s="2" t="str">
        <f t="shared" ca="1" si="574"/>
        <v>N</v>
      </c>
      <c r="Z2780">
        <f ca="1">_xlfn.XLOOKUP($W2780,Return_flow_table!$A$4:$A$25,Return_flow_table!B$4:B$25)</f>
        <v>0</v>
      </c>
      <c r="AA2780">
        <f ca="1">_xlfn.XLOOKUP($W2780,Return_flow_table!$A$4:$A$25,Return_flow_table!C$4:C$25)</f>
        <v>0</v>
      </c>
      <c r="AB2780">
        <f ca="1">_xlfn.XLOOKUP($W2780,Return_flow_table!$A$4:$A$25,Return_flow_table!D$4:D$25)</f>
        <v>20</v>
      </c>
      <c r="AC2780">
        <f ca="1">_xlfn.XLOOKUP($W2780,Return_flow_table!$A$4:$A$25,Return_flow_table!E$4:E$25)</f>
        <v>20</v>
      </c>
      <c r="AD2780">
        <f ca="1">_xlfn.XLOOKUP($W2780,Return_flow_table!$A$4:$A$25,Return_flow_table!F$4:F$25)</f>
        <v>10</v>
      </c>
      <c r="AE2780">
        <f ca="1">_xlfn.XLOOKUP($W2780,Return_flow_table!$A$4:$A$25,Return_flow_table!G$4:G$25)</f>
        <v>10</v>
      </c>
      <c r="AF2780">
        <f ca="1">_xlfn.XLOOKUP($W2780,Return_flow_table!$A$4:$A$25,Return_flow_table!H$4:H$25)</f>
        <v>0</v>
      </c>
      <c r="AG2780">
        <f ca="1">_xlfn.XLOOKUP($W2780,Return_flow_table!$A$4:$A$25,Return_flow_table!I$4:I$25)</f>
        <v>0</v>
      </c>
      <c r="AH2780">
        <f ca="1">_xlfn.XLOOKUP($W2780,Return_flow_table!$A$4:$A$25,Return_flow_table!J$4:J$25)</f>
        <v>0</v>
      </c>
      <c r="AI2780">
        <f ca="1">_xlfn.XLOOKUP($W2780,Return_flow_table!$A$4:$A$25,Return_flow_table!K$4:K$25)</f>
        <v>20</v>
      </c>
      <c r="AJ2780">
        <f ca="1">_xlfn.XLOOKUP($W2780,Return_flow_table!$A$4:$A$25,Return_flow_table!L$4:L$25)</f>
        <v>20</v>
      </c>
      <c r="AK2780">
        <f ca="1">_xlfn.XLOOKUP($W2780,Return_flow_table!$A$4:$A$25,Return_flow_table!M$4:M$25)</f>
        <v>0</v>
      </c>
      <c r="AL2780" s="39" t="str" cm="1">
        <f t="array" aca="1" ref="AL2780" ca="1">IF(SUM(  ((OFFSET($A$4,0,0,COUNTA(A:A)-3,1)) =V2780) * (OFFSET($T$4, 0,0,COUNTA(A:A)-3,1) = "Domestic")) &gt; 0,"Y","")</f>
        <v/>
      </c>
    </row>
    <row r="2781" spans="1:38" x14ac:dyDescent="0.25">
      <c r="A2781" t="s">
        <v>2960</v>
      </c>
      <c r="B2781" t="s">
        <v>108</v>
      </c>
      <c r="C2781" t="s">
        <v>2196</v>
      </c>
      <c r="D2781">
        <v>0</v>
      </c>
      <c r="E2781">
        <v>0</v>
      </c>
      <c r="F2781" t="s">
        <v>2197</v>
      </c>
      <c r="G2781" t="s">
        <v>2653</v>
      </c>
      <c r="H2781" t="s">
        <v>99</v>
      </c>
      <c r="I2781">
        <f>_xlfn.XLOOKUP(B2781,Use_Code_Ranking!$A$4:$A$23,Use_Code_Ranking!$B$4:$B$23,9999)</f>
        <v>5</v>
      </c>
      <c r="J2781">
        <f t="shared" ca="1" si="575"/>
        <v>5</v>
      </c>
      <c r="K2781">
        <f t="shared" ca="1" si="576"/>
        <v>0</v>
      </c>
      <c r="L2781">
        <f t="shared" ca="1" si="577"/>
        <v>0</v>
      </c>
      <c r="M2781">
        <f t="shared" ca="1" si="578"/>
        <v>0</v>
      </c>
      <c r="N2781" t="str">
        <f t="shared" ca="1" si="579"/>
        <v/>
      </c>
      <c r="O2781" t="str">
        <f t="shared" ca="1" si="580"/>
        <v/>
      </c>
      <c r="P2781" t="str">
        <f t="shared" si="581"/>
        <v/>
      </c>
      <c r="Q2781" t="str">
        <f t="shared" ca="1" si="582"/>
        <v/>
      </c>
      <c r="R2781" t="str">
        <f t="shared" si="583"/>
        <v/>
      </c>
      <c r="S2781" t="str">
        <f t="shared" si="584"/>
        <v/>
      </c>
      <c r="T2781" s="2" t="str">
        <f ca="1">IF(S2781="Irrigation","Irrigation",IF(R2781="Irrigation","Irrigation",IF(Q2781="Domestic","Domestic",IF(P2781="Stockwatering","Stockwatering",IF(N2781="IRRIGATION_AND_MUNICIPAL","Irrigation and Municipal",IF(O2781="IRRIGATION_AND_DOMESTIC","Irrigation and Domestic Municipality",_xlfn.XLOOKUP(J2781,Use_Code_Ranking!$B$4:$B$23,Use_Code_Ranking!$A$4:$A$23)))))))</f>
        <v>Stockwatering</v>
      </c>
      <c r="V2781" s="20" t="str">
        <f ca="1"/>
        <v>S027614</v>
      </c>
      <c r="W2781" s="4" t="str">
        <f t="shared" ca="1" si="572"/>
        <v>Irrigation</v>
      </c>
      <c r="X2781" t="str">
        <f t="shared" ca="1" si="573"/>
        <v>N</v>
      </c>
      <c r="Y2781" s="2" t="str">
        <f t="shared" ca="1" si="574"/>
        <v>N</v>
      </c>
      <c r="Z2781">
        <f ca="1">_xlfn.XLOOKUP($W2781,Return_flow_table!$A$4:$A$25,Return_flow_table!B$4:B$25)</f>
        <v>0</v>
      </c>
      <c r="AA2781">
        <f ca="1">_xlfn.XLOOKUP($W2781,Return_flow_table!$A$4:$A$25,Return_flow_table!C$4:C$25)</f>
        <v>0</v>
      </c>
      <c r="AB2781">
        <f ca="1">_xlfn.XLOOKUP($W2781,Return_flow_table!$A$4:$A$25,Return_flow_table!D$4:D$25)</f>
        <v>20</v>
      </c>
      <c r="AC2781">
        <f ca="1">_xlfn.XLOOKUP($W2781,Return_flow_table!$A$4:$A$25,Return_flow_table!E$4:E$25)</f>
        <v>20</v>
      </c>
      <c r="AD2781">
        <f ca="1">_xlfn.XLOOKUP($W2781,Return_flow_table!$A$4:$A$25,Return_flow_table!F$4:F$25)</f>
        <v>10</v>
      </c>
      <c r="AE2781">
        <f ca="1">_xlfn.XLOOKUP($W2781,Return_flow_table!$A$4:$A$25,Return_flow_table!G$4:G$25)</f>
        <v>10</v>
      </c>
      <c r="AF2781">
        <f ca="1">_xlfn.XLOOKUP($W2781,Return_flow_table!$A$4:$A$25,Return_flow_table!H$4:H$25)</f>
        <v>0</v>
      </c>
      <c r="AG2781">
        <f ca="1">_xlfn.XLOOKUP($W2781,Return_flow_table!$A$4:$A$25,Return_flow_table!I$4:I$25)</f>
        <v>0</v>
      </c>
      <c r="AH2781">
        <f ca="1">_xlfn.XLOOKUP($W2781,Return_flow_table!$A$4:$A$25,Return_flow_table!J$4:J$25)</f>
        <v>0</v>
      </c>
      <c r="AI2781">
        <f ca="1">_xlfn.XLOOKUP($W2781,Return_flow_table!$A$4:$A$25,Return_flow_table!K$4:K$25)</f>
        <v>20</v>
      </c>
      <c r="AJ2781">
        <f ca="1">_xlfn.XLOOKUP($W2781,Return_flow_table!$A$4:$A$25,Return_flow_table!L$4:L$25)</f>
        <v>20</v>
      </c>
      <c r="AK2781">
        <f ca="1">_xlfn.XLOOKUP($W2781,Return_flow_table!$A$4:$A$25,Return_flow_table!M$4:M$25)</f>
        <v>0</v>
      </c>
      <c r="AL2781" s="39" t="str" cm="1">
        <f t="array" aca="1" ref="AL2781" ca="1">IF(SUM(  ((OFFSET($A$4,0,0,COUNTA(A:A)-3,1)) =V2781) * (OFFSET($T$4, 0,0,COUNTA(A:A)-3,1) = "Domestic")) &gt; 0,"Y","")</f>
        <v/>
      </c>
    </row>
    <row r="2782" spans="1:38" x14ac:dyDescent="0.25">
      <c r="A2782" t="s">
        <v>2961</v>
      </c>
      <c r="B2782" t="s">
        <v>108</v>
      </c>
      <c r="C2782" t="s">
        <v>2196</v>
      </c>
      <c r="D2782">
        <v>0</v>
      </c>
      <c r="E2782">
        <v>0</v>
      </c>
      <c r="F2782" t="s">
        <v>2197</v>
      </c>
      <c r="G2782" t="s">
        <v>2653</v>
      </c>
      <c r="H2782" t="s">
        <v>99</v>
      </c>
      <c r="I2782">
        <f>_xlfn.XLOOKUP(B2782,Use_Code_Ranking!$A$4:$A$23,Use_Code_Ranking!$B$4:$B$23,9999)</f>
        <v>5</v>
      </c>
      <c r="J2782">
        <f t="shared" ca="1" si="575"/>
        <v>5</v>
      </c>
      <c r="K2782">
        <f t="shared" ca="1" si="576"/>
        <v>0</v>
      </c>
      <c r="L2782">
        <f t="shared" ca="1" si="577"/>
        <v>0</v>
      </c>
      <c r="M2782">
        <f t="shared" ca="1" si="578"/>
        <v>0</v>
      </c>
      <c r="N2782" t="str">
        <f t="shared" ca="1" si="579"/>
        <v/>
      </c>
      <c r="O2782" t="str">
        <f t="shared" ca="1" si="580"/>
        <v/>
      </c>
      <c r="P2782" t="str">
        <f t="shared" si="581"/>
        <v/>
      </c>
      <c r="Q2782" t="str">
        <f t="shared" ca="1" si="582"/>
        <v/>
      </c>
      <c r="R2782" t="str">
        <f t="shared" si="583"/>
        <v/>
      </c>
      <c r="S2782" t="str">
        <f t="shared" si="584"/>
        <v/>
      </c>
      <c r="T2782" s="2" t="str">
        <f ca="1">IF(S2782="Irrigation","Irrigation",IF(R2782="Irrigation","Irrigation",IF(Q2782="Domestic","Domestic",IF(P2782="Stockwatering","Stockwatering",IF(N2782="IRRIGATION_AND_MUNICIPAL","Irrigation and Municipal",IF(O2782="IRRIGATION_AND_DOMESTIC","Irrigation and Domestic Municipality",_xlfn.XLOOKUP(J2782,Use_Code_Ranking!$B$4:$B$23,Use_Code_Ranking!$A$4:$A$23)))))))</f>
        <v>Stockwatering</v>
      </c>
      <c r="V2782" s="20" t="str">
        <f ca="1"/>
        <v>S027619</v>
      </c>
      <c r="W2782" s="4" t="str">
        <f t="shared" ca="1" si="572"/>
        <v>Irrigation</v>
      </c>
      <c r="X2782" t="str">
        <f t="shared" ca="1" si="573"/>
        <v>N</v>
      </c>
      <c r="Y2782" s="2" t="str">
        <f t="shared" ca="1" si="574"/>
        <v>N</v>
      </c>
      <c r="Z2782">
        <f ca="1">_xlfn.XLOOKUP($W2782,Return_flow_table!$A$4:$A$25,Return_flow_table!B$4:B$25)</f>
        <v>0</v>
      </c>
      <c r="AA2782">
        <f ca="1">_xlfn.XLOOKUP($W2782,Return_flow_table!$A$4:$A$25,Return_flow_table!C$4:C$25)</f>
        <v>0</v>
      </c>
      <c r="AB2782">
        <f ca="1">_xlfn.XLOOKUP($W2782,Return_flow_table!$A$4:$A$25,Return_flow_table!D$4:D$25)</f>
        <v>20</v>
      </c>
      <c r="AC2782">
        <f ca="1">_xlfn.XLOOKUP($W2782,Return_flow_table!$A$4:$A$25,Return_flow_table!E$4:E$25)</f>
        <v>20</v>
      </c>
      <c r="AD2782">
        <f ca="1">_xlfn.XLOOKUP($W2782,Return_flow_table!$A$4:$A$25,Return_flow_table!F$4:F$25)</f>
        <v>10</v>
      </c>
      <c r="AE2782">
        <f ca="1">_xlfn.XLOOKUP($W2782,Return_flow_table!$A$4:$A$25,Return_flow_table!G$4:G$25)</f>
        <v>10</v>
      </c>
      <c r="AF2782">
        <f ca="1">_xlfn.XLOOKUP($W2782,Return_flow_table!$A$4:$A$25,Return_flow_table!H$4:H$25)</f>
        <v>0</v>
      </c>
      <c r="AG2782">
        <f ca="1">_xlfn.XLOOKUP($W2782,Return_flow_table!$A$4:$A$25,Return_flow_table!I$4:I$25)</f>
        <v>0</v>
      </c>
      <c r="AH2782">
        <f ca="1">_xlfn.XLOOKUP($W2782,Return_flow_table!$A$4:$A$25,Return_flow_table!J$4:J$25)</f>
        <v>0</v>
      </c>
      <c r="AI2782">
        <f ca="1">_xlfn.XLOOKUP($W2782,Return_flow_table!$A$4:$A$25,Return_flow_table!K$4:K$25)</f>
        <v>20</v>
      </c>
      <c r="AJ2782">
        <f ca="1">_xlfn.XLOOKUP($W2782,Return_flow_table!$A$4:$A$25,Return_flow_table!L$4:L$25)</f>
        <v>20</v>
      </c>
      <c r="AK2782">
        <f ca="1">_xlfn.XLOOKUP($W2782,Return_flow_table!$A$4:$A$25,Return_flow_table!M$4:M$25)</f>
        <v>0</v>
      </c>
      <c r="AL2782" s="39" t="str" cm="1">
        <f t="array" aca="1" ref="AL2782" ca="1">IF(SUM(  ((OFFSET($A$4,0,0,COUNTA(A:A)-3,1)) =V2782) * (OFFSET($T$4, 0,0,COUNTA(A:A)-3,1) = "Domestic")) &gt; 0,"Y","")</f>
        <v/>
      </c>
    </row>
    <row r="2783" spans="1:38" x14ac:dyDescent="0.25">
      <c r="A2783" t="s">
        <v>2962</v>
      </c>
      <c r="B2783" t="s">
        <v>108</v>
      </c>
      <c r="C2783" t="s">
        <v>2196</v>
      </c>
      <c r="D2783">
        <v>0</v>
      </c>
      <c r="E2783">
        <v>0</v>
      </c>
      <c r="F2783" t="s">
        <v>2197</v>
      </c>
      <c r="G2783" t="s">
        <v>2653</v>
      </c>
      <c r="H2783" t="s">
        <v>99</v>
      </c>
      <c r="I2783">
        <f>_xlfn.XLOOKUP(B2783,Use_Code_Ranking!$A$4:$A$23,Use_Code_Ranking!$B$4:$B$23,9999)</f>
        <v>5</v>
      </c>
      <c r="J2783">
        <f t="shared" ca="1" si="575"/>
        <v>5</v>
      </c>
      <c r="K2783">
        <f t="shared" ca="1" si="576"/>
        <v>0</v>
      </c>
      <c r="L2783">
        <f t="shared" ca="1" si="577"/>
        <v>0</v>
      </c>
      <c r="M2783">
        <f t="shared" ca="1" si="578"/>
        <v>0</v>
      </c>
      <c r="N2783" t="str">
        <f t="shared" ca="1" si="579"/>
        <v/>
      </c>
      <c r="O2783" t="str">
        <f t="shared" ca="1" si="580"/>
        <v/>
      </c>
      <c r="P2783" t="str">
        <f t="shared" si="581"/>
        <v/>
      </c>
      <c r="Q2783" t="str">
        <f t="shared" ca="1" si="582"/>
        <v/>
      </c>
      <c r="R2783" t="str">
        <f t="shared" si="583"/>
        <v/>
      </c>
      <c r="S2783" t="str">
        <f t="shared" si="584"/>
        <v/>
      </c>
      <c r="T2783" s="2" t="str">
        <f ca="1">IF(S2783="Irrigation","Irrigation",IF(R2783="Irrigation","Irrigation",IF(Q2783="Domestic","Domestic",IF(P2783="Stockwatering","Stockwatering",IF(N2783="IRRIGATION_AND_MUNICIPAL","Irrigation and Municipal",IF(O2783="IRRIGATION_AND_DOMESTIC","Irrigation and Domestic Municipality",_xlfn.XLOOKUP(J2783,Use_Code_Ranking!$B$4:$B$23,Use_Code_Ranking!$A$4:$A$23)))))))</f>
        <v>Stockwatering</v>
      </c>
      <c r="V2783" s="20" t="str">
        <f ca="1"/>
        <v>S027623</v>
      </c>
      <c r="W2783" s="4" t="str">
        <f t="shared" ca="1" si="572"/>
        <v>Irrigation</v>
      </c>
      <c r="X2783" t="str">
        <f t="shared" ca="1" si="573"/>
        <v>N</v>
      </c>
      <c r="Y2783" s="2" t="str">
        <f t="shared" ca="1" si="574"/>
        <v>N</v>
      </c>
      <c r="Z2783">
        <f ca="1">_xlfn.XLOOKUP($W2783,Return_flow_table!$A$4:$A$25,Return_flow_table!B$4:B$25)</f>
        <v>0</v>
      </c>
      <c r="AA2783">
        <f ca="1">_xlfn.XLOOKUP($W2783,Return_flow_table!$A$4:$A$25,Return_flow_table!C$4:C$25)</f>
        <v>0</v>
      </c>
      <c r="AB2783">
        <f ca="1">_xlfn.XLOOKUP($W2783,Return_flow_table!$A$4:$A$25,Return_flow_table!D$4:D$25)</f>
        <v>20</v>
      </c>
      <c r="AC2783">
        <f ca="1">_xlfn.XLOOKUP($W2783,Return_flow_table!$A$4:$A$25,Return_flow_table!E$4:E$25)</f>
        <v>20</v>
      </c>
      <c r="AD2783">
        <f ca="1">_xlfn.XLOOKUP($W2783,Return_flow_table!$A$4:$A$25,Return_flow_table!F$4:F$25)</f>
        <v>10</v>
      </c>
      <c r="AE2783">
        <f ca="1">_xlfn.XLOOKUP($W2783,Return_flow_table!$A$4:$A$25,Return_flow_table!G$4:G$25)</f>
        <v>10</v>
      </c>
      <c r="AF2783">
        <f ca="1">_xlfn.XLOOKUP($W2783,Return_flow_table!$A$4:$A$25,Return_flow_table!H$4:H$25)</f>
        <v>0</v>
      </c>
      <c r="AG2783">
        <f ca="1">_xlfn.XLOOKUP($W2783,Return_flow_table!$A$4:$A$25,Return_flow_table!I$4:I$25)</f>
        <v>0</v>
      </c>
      <c r="AH2783">
        <f ca="1">_xlfn.XLOOKUP($W2783,Return_flow_table!$A$4:$A$25,Return_flow_table!J$4:J$25)</f>
        <v>0</v>
      </c>
      <c r="AI2783">
        <f ca="1">_xlfn.XLOOKUP($W2783,Return_flow_table!$A$4:$A$25,Return_flow_table!K$4:K$25)</f>
        <v>20</v>
      </c>
      <c r="AJ2783">
        <f ca="1">_xlfn.XLOOKUP($W2783,Return_flow_table!$A$4:$A$25,Return_flow_table!L$4:L$25)</f>
        <v>20</v>
      </c>
      <c r="AK2783">
        <f ca="1">_xlfn.XLOOKUP($W2783,Return_flow_table!$A$4:$A$25,Return_flow_table!M$4:M$25)</f>
        <v>0</v>
      </c>
      <c r="AL2783" s="39" t="str" cm="1">
        <f t="array" aca="1" ref="AL2783" ca="1">IF(SUM(  ((OFFSET($A$4,0,0,COUNTA(A:A)-3,1)) =V2783) * (OFFSET($T$4, 0,0,COUNTA(A:A)-3,1) = "Domestic")) &gt; 0,"Y","")</f>
        <v/>
      </c>
    </row>
    <row r="2784" spans="1:38" x14ac:dyDescent="0.25">
      <c r="A2784" t="s">
        <v>2963</v>
      </c>
      <c r="B2784" t="s">
        <v>102</v>
      </c>
      <c r="C2784" t="s">
        <v>2196</v>
      </c>
      <c r="D2784">
        <v>0</v>
      </c>
      <c r="E2784" t="s">
        <v>97</v>
      </c>
      <c r="G2784" t="s">
        <v>2964</v>
      </c>
      <c r="H2784" t="s">
        <v>106</v>
      </c>
      <c r="I2784">
        <f>_xlfn.XLOOKUP(B2784,Use_Code_Ranking!$A$4:$A$23,Use_Code_Ranking!$B$4:$B$23,9999)</f>
        <v>3</v>
      </c>
      <c r="J2784">
        <f t="shared" ca="1" si="575"/>
        <v>3</v>
      </c>
      <c r="K2784">
        <f t="shared" ca="1" si="576"/>
        <v>0</v>
      </c>
      <c r="L2784">
        <f t="shared" ca="1" si="577"/>
        <v>0</v>
      </c>
      <c r="M2784">
        <f t="shared" ca="1" si="578"/>
        <v>0</v>
      </c>
      <c r="N2784" t="str">
        <f t="shared" ca="1" si="579"/>
        <v/>
      </c>
      <c r="O2784" t="str">
        <f t="shared" ca="1" si="580"/>
        <v/>
      </c>
      <c r="P2784" t="str">
        <f t="shared" si="581"/>
        <v/>
      </c>
      <c r="Q2784" t="str">
        <f t="shared" ca="1" si="582"/>
        <v/>
      </c>
      <c r="R2784" t="str">
        <f t="shared" si="583"/>
        <v/>
      </c>
      <c r="S2784" t="str">
        <f t="shared" si="584"/>
        <v/>
      </c>
      <c r="T2784" s="2" t="str">
        <f ca="1">IF(S2784="Irrigation","Irrigation",IF(R2784="Irrigation","Irrigation",IF(Q2784="Domestic","Domestic",IF(P2784="Stockwatering","Stockwatering",IF(N2784="IRRIGATION_AND_MUNICIPAL","Irrigation and Municipal",IF(O2784="IRRIGATION_AND_DOMESTIC","Irrigation and Domestic Municipality",_xlfn.XLOOKUP(J2784,Use_Code_Ranking!$B$4:$B$23,Use_Code_Ranking!$A$4:$A$23)))))))</f>
        <v>Domestic</v>
      </c>
      <c r="V2784" s="20" t="str">
        <f ca="1"/>
        <v>S027625</v>
      </c>
      <c r="W2784" s="4" t="str">
        <f t="shared" ca="1" si="572"/>
        <v>Irrigation</v>
      </c>
      <c r="X2784" t="str">
        <f t="shared" ca="1" si="573"/>
        <v>N</v>
      </c>
      <c r="Y2784" s="2" t="str">
        <f t="shared" ca="1" si="574"/>
        <v>N</v>
      </c>
      <c r="Z2784">
        <f ca="1">_xlfn.XLOOKUP($W2784,Return_flow_table!$A$4:$A$25,Return_flow_table!B$4:B$25)</f>
        <v>0</v>
      </c>
      <c r="AA2784">
        <f ca="1">_xlfn.XLOOKUP($W2784,Return_flow_table!$A$4:$A$25,Return_flow_table!C$4:C$25)</f>
        <v>0</v>
      </c>
      <c r="AB2784">
        <f ca="1">_xlfn.XLOOKUP($W2784,Return_flow_table!$A$4:$A$25,Return_flow_table!D$4:D$25)</f>
        <v>20</v>
      </c>
      <c r="AC2784">
        <f ca="1">_xlfn.XLOOKUP($W2784,Return_flow_table!$A$4:$A$25,Return_flow_table!E$4:E$25)</f>
        <v>20</v>
      </c>
      <c r="AD2784">
        <f ca="1">_xlfn.XLOOKUP($W2784,Return_flow_table!$A$4:$A$25,Return_flow_table!F$4:F$25)</f>
        <v>10</v>
      </c>
      <c r="AE2784">
        <f ca="1">_xlfn.XLOOKUP($W2784,Return_flow_table!$A$4:$A$25,Return_flow_table!G$4:G$25)</f>
        <v>10</v>
      </c>
      <c r="AF2784">
        <f ca="1">_xlfn.XLOOKUP($W2784,Return_flow_table!$A$4:$A$25,Return_flow_table!H$4:H$25)</f>
        <v>0</v>
      </c>
      <c r="AG2784">
        <f ca="1">_xlfn.XLOOKUP($W2784,Return_flow_table!$A$4:$A$25,Return_flow_table!I$4:I$25)</f>
        <v>0</v>
      </c>
      <c r="AH2784">
        <f ca="1">_xlfn.XLOOKUP($W2784,Return_flow_table!$A$4:$A$25,Return_flow_table!J$4:J$25)</f>
        <v>0</v>
      </c>
      <c r="AI2784">
        <f ca="1">_xlfn.XLOOKUP($W2784,Return_flow_table!$A$4:$A$25,Return_flow_table!K$4:K$25)</f>
        <v>20</v>
      </c>
      <c r="AJ2784">
        <f ca="1">_xlfn.XLOOKUP($W2784,Return_flow_table!$A$4:$A$25,Return_flow_table!L$4:L$25)</f>
        <v>20</v>
      </c>
      <c r="AK2784">
        <f ca="1">_xlfn.XLOOKUP($W2784,Return_flow_table!$A$4:$A$25,Return_flow_table!M$4:M$25)</f>
        <v>0</v>
      </c>
      <c r="AL2784" s="39" t="str" cm="1">
        <f t="array" aca="1" ref="AL2784" ca="1">IF(SUM(  ((OFFSET($A$4,0,0,COUNTA(A:A)-3,1)) =V2784) * (OFFSET($T$4, 0,0,COUNTA(A:A)-3,1) = "Domestic")) &gt; 0,"Y","")</f>
        <v/>
      </c>
    </row>
    <row r="2785" spans="1:38" x14ac:dyDescent="0.25">
      <c r="A2785" t="s">
        <v>2965</v>
      </c>
      <c r="B2785" t="s">
        <v>108</v>
      </c>
      <c r="C2785" t="s">
        <v>2196</v>
      </c>
      <c r="D2785">
        <v>0</v>
      </c>
      <c r="E2785">
        <v>5.0599999999999999E-2</v>
      </c>
      <c r="F2785" t="s">
        <v>2197</v>
      </c>
      <c r="G2785" t="s">
        <v>2536</v>
      </c>
      <c r="H2785" t="s">
        <v>99</v>
      </c>
      <c r="I2785">
        <f>_xlfn.XLOOKUP(B2785,Use_Code_Ranking!$A$4:$A$23,Use_Code_Ranking!$B$4:$B$23,9999)</f>
        <v>5</v>
      </c>
      <c r="J2785">
        <f t="shared" ca="1" si="575"/>
        <v>5</v>
      </c>
      <c r="K2785">
        <f t="shared" ca="1" si="576"/>
        <v>0</v>
      </c>
      <c r="L2785">
        <f t="shared" ca="1" si="577"/>
        <v>0</v>
      </c>
      <c r="M2785">
        <f t="shared" ca="1" si="578"/>
        <v>0</v>
      </c>
      <c r="N2785" t="str">
        <f t="shared" ca="1" si="579"/>
        <v/>
      </c>
      <c r="O2785" t="str">
        <f t="shared" ca="1" si="580"/>
        <v/>
      </c>
      <c r="P2785" t="str">
        <f t="shared" si="581"/>
        <v/>
      </c>
      <c r="Q2785" t="str">
        <f t="shared" ca="1" si="582"/>
        <v/>
      </c>
      <c r="R2785" t="str">
        <f t="shared" si="583"/>
        <v/>
      </c>
      <c r="S2785" t="str">
        <f t="shared" si="584"/>
        <v/>
      </c>
      <c r="T2785" s="2" t="str">
        <f ca="1">IF(S2785="Irrigation","Irrigation",IF(R2785="Irrigation","Irrigation",IF(Q2785="Domestic","Domestic",IF(P2785="Stockwatering","Stockwatering",IF(N2785="IRRIGATION_AND_MUNICIPAL","Irrigation and Municipal",IF(O2785="IRRIGATION_AND_DOMESTIC","Irrigation and Domestic Municipality",_xlfn.XLOOKUP(J2785,Use_Code_Ranking!$B$4:$B$23,Use_Code_Ranking!$A$4:$A$23)))))))</f>
        <v>Stockwatering</v>
      </c>
      <c r="V2785" s="20" t="str">
        <f ca="1"/>
        <v>S027629</v>
      </c>
      <c r="W2785" s="4" t="str">
        <f t="shared" ca="1" si="572"/>
        <v>Irrigation</v>
      </c>
      <c r="X2785" t="str">
        <f t="shared" ca="1" si="573"/>
        <v>N</v>
      </c>
      <c r="Y2785" s="2" t="str">
        <f t="shared" ca="1" si="574"/>
        <v>N</v>
      </c>
      <c r="Z2785">
        <f ca="1">_xlfn.XLOOKUP($W2785,Return_flow_table!$A$4:$A$25,Return_flow_table!B$4:B$25)</f>
        <v>0</v>
      </c>
      <c r="AA2785">
        <f ca="1">_xlfn.XLOOKUP($W2785,Return_flow_table!$A$4:$A$25,Return_flow_table!C$4:C$25)</f>
        <v>0</v>
      </c>
      <c r="AB2785">
        <f ca="1">_xlfn.XLOOKUP($W2785,Return_flow_table!$A$4:$A$25,Return_flow_table!D$4:D$25)</f>
        <v>20</v>
      </c>
      <c r="AC2785">
        <f ca="1">_xlfn.XLOOKUP($W2785,Return_flow_table!$A$4:$A$25,Return_flow_table!E$4:E$25)</f>
        <v>20</v>
      </c>
      <c r="AD2785">
        <f ca="1">_xlfn.XLOOKUP($W2785,Return_flow_table!$A$4:$A$25,Return_flow_table!F$4:F$25)</f>
        <v>10</v>
      </c>
      <c r="AE2785">
        <f ca="1">_xlfn.XLOOKUP($W2785,Return_flow_table!$A$4:$A$25,Return_flow_table!G$4:G$25)</f>
        <v>10</v>
      </c>
      <c r="AF2785">
        <f ca="1">_xlfn.XLOOKUP($W2785,Return_flow_table!$A$4:$A$25,Return_flow_table!H$4:H$25)</f>
        <v>0</v>
      </c>
      <c r="AG2785">
        <f ca="1">_xlfn.XLOOKUP($W2785,Return_flow_table!$A$4:$A$25,Return_flow_table!I$4:I$25)</f>
        <v>0</v>
      </c>
      <c r="AH2785">
        <f ca="1">_xlfn.XLOOKUP($W2785,Return_flow_table!$A$4:$A$25,Return_flow_table!J$4:J$25)</f>
        <v>0</v>
      </c>
      <c r="AI2785">
        <f ca="1">_xlfn.XLOOKUP($W2785,Return_flow_table!$A$4:$A$25,Return_flow_table!K$4:K$25)</f>
        <v>20</v>
      </c>
      <c r="AJ2785">
        <f ca="1">_xlfn.XLOOKUP($W2785,Return_flow_table!$A$4:$A$25,Return_flow_table!L$4:L$25)</f>
        <v>20</v>
      </c>
      <c r="AK2785">
        <f ca="1">_xlfn.XLOOKUP($W2785,Return_flow_table!$A$4:$A$25,Return_flow_table!M$4:M$25)</f>
        <v>0</v>
      </c>
      <c r="AL2785" s="39" t="str" cm="1">
        <f t="array" aca="1" ref="AL2785" ca="1">IF(SUM(  ((OFFSET($A$4,0,0,COUNTA(A:A)-3,1)) =V2785) * (OFFSET($T$4, 0,0,COUNTA(A:A)-3,1) = "Domestic")) &gt; 0,"Y","")</f>
        <v/>
      </c>
    </row>
    <row r="2786" spans="1:38" x14ac:dyDescent="0.25">
      <c r="A2786" t="s">
        <v>2966</v>
      </c>
      <c r="B2786" t="s">
        <v>108</v>
      </c>
      <c r="C2786" t="s">
        <v>2196</v>
      </c>
      <c r="D2786">
        <v>0</v>
      </c>
      <c r="E2786">
        <v>5.0599999999999999E-2</v>
      </c>
      <c r="F2786" t="s">
        <v>2197</v>
      </c>
      <c r="G2786" t="s">
        <v>2536</v>
      </c>
      <c r="H2786" t="s">
        <v>99</v>
      </c>
      <c r="I2786">
        <f>_xlfn.XLOOKUP(B2786,Use_Code_Ranking!$A$4:$A$23,Use_Code_Ranking!$B$4:$B$23,9999)</f>
        <v>5</v>
      </c>
      <c r="J2786">
        <f t="shared" ca="1" si="575"/>
        <v>5</v>
      </c>
      <c r="K2786">
        <f t="shared" ca="1" si="576"/>
        <v>0</v>
      </c>
      <c r="L2786">
        <f t="shared" ca="1" si="577"/>
        <v>0</v>
      </c>
      <c r="M2786">
        <f t="shared" ca="1" si="578"/>
        <v>0</v>
      </c>
      <c r="N2786" t="str">
        <f t="shared" ca="1" si="579"/>
        <v/>
      </c>
      <c r="O2786" t="str">
        <f t="shared" ca="1" si="580"/>
        <v/>
      </c>
      <c r="P2786" t="str">
        <f t="shared" si="581"/>
        <v/>
      </c>
      <c r="Q2786" t="str">
        <f t="shared" ca="1" si="582"/>
        <v/>
      </c>
      <c r="R2786" t="str">
        <f t="shared" si="583"/>
        <v/>
      </c>
      <c r="S2786" t="str">
        <f t="shared" si="584"/>
        <v/>
      </c>
      <c r="T2786" s="2" t="str">
        <f ca="1">IF(S2786="Irrigation","Irrigation",IF(R2786="Irrigation","Irrigation",IF(Q2786="Domestic","Domestic",IF(P2786="Stockwatering","Stockwatering",IF(N2786="IRRIGATION_AND_MUNICIPAL","Irrigation and Municipal",IF(O2786="IRRIGATION_AND_DOMESTIC","Irrigation and Domestic Municipality",_xlfn.XLOOKUP(J2786,Use_Code_Ranking!$B$4:$B$23,Use_Code_Ranking!$A$4:$A$23)))))))</f>
        <v>Stockwatering</v>
      </c>
      <c r="V2786" s="20" t="str">
        <f ca="1"/>
        <v>S027633</v>
      </c>
      <c r="W2786" s="4" t="str">
        <f t="shared" ca="1" si="572"/>
        <v>Irrigation</v>
      </c>
      <c r="X2786" t="str">
        <f t="shared" ca="1" si="573"/>
        <v>N</v>
      </c>
      <c r="Y2786" s="2" t="str">
        <f t="shared" ca="1" si="574"/>
        <v>N</v>
      </c>
      <c r="Z2786">
        <f ca="1">_xlfn.XLOOKUP($W2786,Return_flow_table!$A$4:$A$25,Return_flow_table!B$4:B$25)</f>
        <v>0</v>
      </c>
      <c r="AA2786">
        <f ca="1">_xlfn.XLOOKUP($W2786,Return_flow_table!$A$4:$A$25,Return_flow_table!C$4:C$25)</f>
        <v>0</v>
      </c>
      <c r="AB2786">
        <f ca="1">_xlfn.XLOOKUP($W2786,Return_flow_table!$A$4:$A$25,Return_flow_table!D$4:D$25)</f>
        <v>20</v>
      </c>
      <c r="AC2786">
        <f ca="1">_xlfn.XLOOKUP($W2786,Return_flow_table!$A$4:$A$25,Return_flow_table!E$4:E$25)</f>
        <v>20</v>
      </c>
      <c r="AD2786">
        <f ca="1">_xlfn.XLOOKUP($W2786,Return_flow_table!$A$4:$A$25,Return_flow_table!F$4:F$25)</f>
        <v>10</v>
      </c>
      <c r="AE2786">
        <f ca="1">_xlfn.XLOOKUP($W2786,Return_flow_table!$A$4:$A$25,Return_flow_table!G$4:G$25)</f>
        <v>10</v>
      </c>
      <c r="AF2786">
        <f ca="1">_xlfn.XLOOKUP($W2786,Return_flow_table!$A$4:$A$25,Return_flow_table!H$4:H$25)</f>
        <v>0</v>
      </c>
      <c r="AG2786">
        <f ca="1">_xlfn.XLOOKUP($W2786,Return_flow_table!$A$4:$A$25,Return_flow_table!I$4:I$25)</f>
        <v>0</v>
      </c>
      <c r="AH2786">
        <f ca="1">_xlfn.XLOOKUP($W2786,Return_flow_table!$A$4:$A$25,Return_flow_table!J$4:J$25)</f>
        <v>0</v>
      </c>
      <c r="AI2786">
        <f ca="1">_xlfn.XLOOKUP($W2786,Return_flow_table!$A$4:$A$25,Return_flow_table!K$4:K$25)</f>
        <v>20</v>
      </c>
      <c r="AJ2786">
        <f ca="1">_xlfn.XLOOKUP($W2786,Return_flow_table!$A$4:$A$25,Return_flow_table!L$4:L$25)</f>
        <v>20</v>
      </c>
      <c r="AK2786">
        <f ca="1">_xlfn.XLOOKUP($W2786,Return_flow_table!$A$4:$A$25,Return_flow_table!M$4:M$25)</f>
        <v>0</v>
      </c>
      <c r="AL2786" s="39" t="str" cm="1">
        <f t="array" aca="1" ref="AL2786" ca="1">IF(SUM(  ((OFFSET($A$4,0,0,COUNTA(A:A)-3,1)) =V2786) * (OFFSET($T$4, 0,0,COUNTA(A:A)-3,1) = "Domestic")) &gt; 0,"Y","")</f>
        <v/>
      </c>
    </row>
    <row r="2787" spans="1:38" x14ac:dyDescent="0.25">
      <c r="A2787" t="s">
        <v>2967</v>
      </c>
      <c r="B2787" t="s">
        <v>102</v>
      </c>
      <c r="C2787" t="s">
        <v>2196</v>
      </c>
      <c r="D2787">
        <v>0</v>
      </c>
      <c r="E2787">
        <v>0.12280000000000001</v>
      </c>
      <c r="F2787" t="s">
        <v>2197</v>
      </c>
      <c r="G2787" t="s">
        <v>2968</v>
      </c>
      <c r="H2787" t="s">
        <v>99</v>
      </c>
      <c r="I2787">
        <f>_xlfn.XLOOKUP(B2787,Use_Code_Ranking!$A$4:$A$23,Use_Code_Ranking!$B$4:$B$23,9999)</f>
        <v>3</v>
      </c>
      <c r="J2787">
        <f t="shared" ca="1" si="575"/>
        <v>1</v>
      </c>
      <c r="K2787">
        <f t="shared" ca="1" si="576"/>
        <v>1</v>
      </c>
      <c r="L2787">
        <f t="shared" ca="1" si="577"/>
        <v>0</v>
      </c>
      <c r="M2787">
        <f t="shared" ca="1" si="578"/>
        <v>0</v>
      </c>
      <c r="N2787" t="str">
        <f t="shared" ca="1" si="579"/>
        <v/>
      </c>
      <c r="O2787" t="str">
        <f t="shared" ca="1" si="580"/>
        <v/>
      </c>
      <c r="P2787" t="str">
        <f t="shared" si="581"/>
        <v/>
      </c>
      <c r="Q2787" t="str">
        <f t="shared" ca="1" si="582"/>
        <v/>
      </c>
      <c r="R2787" t="str">
        <f t="shared" si="583"/>
        <v/>
      </c>
      <c r="S2787" t="str">
        <f t="shared" si="584"/>
        <v/>
      </c>
      <c r="T2787" s="2" t="str">
        <f ca="1">IF(S2787="Irrigation","Irrigation",IF(R2787="Irrigation","Irrigation",IF(Q2787="Domestic","Domestic",IF(P2787="Stockwatering","Stockwatering",IF(N2787="IRRIGATION_AND_MUNICIPAL","Irrigation and Municipal",IF(O2787="IRRIGATION_AND_DOMESTIC","Irrigation and Domestic Municipality",_xlfn.XLOOKUP(J2787,Use_Code_Ranking!$B$4:$B$23,Use_Code_Ranking!$A$4:$A$23)))))))</f>
        <v>Irrigation</v>
      </c>
      <c r="V2787" s="20" t="str">
        <f ca="1"/>
        <v>S027634</v>
      </c>
      <c r="W2787" s="4" t="str">
        <f t="shared" ca="1" si="572"/>
        <v>Irrigation</v>
      </c>
      <c r="X2787" t="str">
        <f t="shared" ca="1" si="573"/>
        <v>N</v>
      </c>
      <c r="Y2787" s="2" t="str">
        <f t="shared" ca="1" si="574"/>
        <v>N</v>
      </c>
      <c r="Z2787">
        <f ca="1">_xlfn.XLOOKUP($W2787,Return_flow_table!$A$4:$A$25,Return_flow_table!B$4:B$25)</f>
        <v>0</v>
      </c>
      <c r="AA2787">
        <f ca="1">_xlfn.XLOOKUP($W2787,Return_flow_table!$A$4:$A$25,Return_flow_table!C$4:C$25)</f>
        <v>0</v>
      </c>
      <c r="AB2787">
        <f ca="1">_xlfn.XLOOKUP($W2787,Return_flow_table!$A$4:$A$25,Return_flow_table!D$4:D$25)</f>
        <v>20</v>
      </c>
      <c r="AC2787">
        <f ca="1">_xlfn.XLOOKUP($W2787,Return_flow_table!$A$4:$A$25,Return_flow_table!E$4:E$25)</f>
        <v>20</v>
      </c>
      <c r="AD2787">
        <f ca="1">_xlfn.XLOOKUP($W2787,Return_flow_table!$A$4:$A$25,Return_flow_table!F$4:F$25)</f>
        <v>10</v>
      </c>
      <c r="AE2787">
        <f ca="1">_xlfn.XLOOKUP($W2787,Return_flow_table!$A$4:$A$25,Return_flow_table!G$4:G$25)</f>
        <v>10</v>
      </c>
      <c r="AF2787">
        <f ca="1">_xlfn.XLOOKUP($W2787,Return_flow_table!$A$4:$A$25,Return_flow_table!H$4:H$25)</f>
        <v>0</v>
      </c>
      <c r="AG2787">
        <f ca="1">_xlfn.XLOOKUP($W2787,Return_flow_table!$A$4:$A$25,Return_flow_table!I$4:I$25)</f>
        <v>0</v>
      </c>
      <c r="AH2787">
        <f ca="1">_xlfn.XLOOKUP($W2787,Return_flow_table!$A$4:$A$25,Return_flow_table!J$4:J$25)</f>
        <v>0</v>
      </c>
      <c r="AI2787">
        <f ca="1">_xlfn.XLOOKUP($W2787,Return_flow_table!$A$4:$A$25,Return_flow_table!K$4:K$25)</f>
        <v>20</v>
      </c>
      <c r="AJ2787">
        <f ca="1">_xlfn.XLOOKUP($W2787,Return_flow_table!$A$4:$A$25,Return_flow_table!L$4:L$25)</f>
        <v>20</v>
      </c>
      <c r="AK2787">
        <f ca="1">_xlfn.XLOOKUP($W2787,Return_flow_table!$A$4:$A$25,Return_flow_table!M$4:M$25)</f>
        <v>0</v>
      </c>
      <c r="AL2787" s="39" t="str" cm="1">
        <f t="array" aca="1" ref="AL2787" ca="1">IF(SUM(  ((OFFSET($A$4,0,0,COUNTA(A:A)-3,1)) =V2787) * (OFFSET($T$4, 0,0,COUNTA(A:A)-3,1) = "Domestic")) &gt; 0,"Y","")</f>
        <v/>
      </c>
    </row>
    <row r="2788" spans="1:38" x14ac:dyDescent="0.25">
      <c r="A2788" t="s">
        <v>2967</v>
      </c>
      <c r="B2788" t="s">
        <v>95</v>
      </c>
      <c r="C2788" t="s">
        <v>2196</v>
      </c>
      <c r="D2788">
        <v>0</v>
      </c>
      <c r="E2788">
        <v>0.12280000000000001</v>
      </c>
      <c r="F2788" t="s">
        <v>2197</v>
      </c>
      <c r="G2788" t="s">
        <v>2968</v>
      </c>
      <c r="H2788" t="s">
        <v>99</v>
      </c>
      <c r="I2788">
        <f>_xlfn.XLOOKUP(B2788,Use_Code_Ranking!$A$4:$A$23,Use_Code_Ranking!$B$4:$B$23,9999)</f>
        <v>1</v>
      </c>
      <c r="J2788">
        <f t="shared" ca="1" si="575"/>
        <v>1</v>
      </c>
      <c r="K2788">
        <f t="shared" ca="1" si="576"/>
        <v>1</v>
      </c>
      <c r="L2788">
        <f t="shared" ca="1" si="577"/>
        <v>0</v>
      </c>
      <c r="M2788">
        <f t="shared" ca="1" si="578"/>
        <v>0</v>
      </c>
      <c r="N2788" t="str">
        <f t="shared" ca="1" si="579"/>
        <v/>
      </c>
      <c r="O2788" t="str">
        <f t="shared" ca="1" si="580"/>
        <v/>
      </c>
      <c r="P2788" t="str">
        <f t="shared" si="581"/>
        <v/>
      </c>
      <c r="Q2788" t="str">
        <f t="shared" ca="1" si="582"/>
        <v/>
      </c>
      <c r="R2788" t="str">
        <f t="shared" si="583"/>
        <v/>
      </c>
      <c r="S2788" t="str">
        <f t="shared" si="584"/>
        <v/>
      </c>
      <c r="T2788" s="2" t="str">
        <f ca="1">IF(S2788="Irrigation","Irrigation",IF(R2788="Irrigation","Irrigation",IF(Q2788="Domestic","Domestic",IF(P2788="Stockwatering","Stockwatering",IF(N2788="IRRIGATION_AND_MUNICIPAL","Irrigation and Municipal",IF(O2788="IRRIGATION_AND_DOMESTIC","Irrigation and Domestic Municipality",_xlfn.XLOOKUP(J2788,Use_Code_Ranking!$B$4:$B$23,Use_Code_Ranking!$A$4:$A$23)))))))</f>
        <v>Irrigation</v>
      </c>
      <c r="V2788" s="20" t="str">
        <f ca="1"/>
        <v>S027636</v>
      </c>
      <c r="W2788" s="4" t="str">
        <f t="shared" ca="1" si="572"/>
        <v>Irrigation</v>
      </c>
      <c r="X2788" t="str">
        <f t="shared" ca="1" si="573"/>
        <v>N</v>
      </c>
      <c r="Y2788" s="2" t="str">
        <f t="shared" ca="1" si="574"/>
        <v>N</v>
      </c>
      <c r="Z2788">
        <f ca="1">_xlfn.XLOOKUP($W2788,Return_flow_table!$A$4:$A$25,Return_flow_table!B$4:B$25)</f>
        <v>0</v>
      </c>
      <c r="AA2788">
        <f ca="1">_xlfn.XLOOKUP($W2788,Return_flow_table!$A$4:$A$25,Return_flow_table!C$4:C$25)</f>
        <v>0</v>
      </c>
      <c r="AB2788">
        <f ca="1">_xlfn.XLOOKUP($W2788,Return_flow_table!$A$4:$A$25,Return_flow_table!D$4:D$25)</f>
        <v>20</v>
      </c>
      <c r="AC2788">
        <f ca="1">_xlfn.XLOOKUP($W2788,Return_flow_table!$A$4:$A$25,Return_flow_table!E$4:E$25)</f>
        <v>20</v>
      </c>
      <c r="AD2788">
        <f ca="1">_xlfn.XLOOKUP($W2788,Return_flow_table!$A$4:$A$25,Return_flow_table!F$4:F$25)</f>
        <v>10</v>
      </c>
      <c r="AE2788">
        <f ca="1">_xlfn.XLOOKUP($W2788,Return_flow_table!$A$4:$A$25,Return_flow_table!G$4:G$25)</f>
        <v>10</v>
      </c>
      <c r="AF2788">
        <f ca="1">_xlfn.XLOOKUP($W2788,Return_flow_table!$A$4:$A$25,Return_flow_table!H$4:H$25)</f>
        <v>0</v>
      </c>
      <c r="AG2788">
        <f ca="1">_xlfn.XLOOKUP($W2788,Return_flow_table!$A$4:$A$25,Return_flow_table!I$4:I$25)</f>
        <v>0</v>
      </c>
      <c r="AH2788">
        <f ca="1">_xlfn.XLOOKUP($W2788,Return_flow_table!$A$4:$A$25,Return_flow_table!J$4:J$25)</f>
        <v>0</v>
      </c>
      <c r="AI2788">
        <f ca="1">_xlfn.XLOOKUP($W2788,Return_flow_table!$A$4:$A$25,Return_flow_table!K$4:K$25)</f>
        <v>20</v>
      </c>
      <c r="AJ2788">
        <f ca="1">_xlfn.XLOOKUP($W2788,Return_flow_table!$A$4:$A$25,Return_flow_table!L$4:L$25)</f>
        <v>20</v>
      </c>
      <c r="AK2788">
        <f ca="1">_xlfn.XLOOKUP($W2788,Return_flow_table!$A$4:$A$25,Return_flow_table!M$4:M$25)</f>
        <v>0</v>
      </c>
      <c r="AL2788" s="39" t="str" cm="1">
        <f t="array" aca="1" ref="AL2788" ca="1">IF(SUM(  ((OFFSET($A$4,0,0,COUNTA(A:A)-3,1)) =V2788) * (OFFSET($T$4, 0,0,COUNTA(A:A)-3,1) = "Domestic")) &gt; 0,"Y","")</f>
        <v/>
      </c>
    </row>
    <row r="2789" spans="1:38" x14ac:dyDescent="0.25">
      <c r="A2789" t="s">
        <v>2969</v>
      </c>
      <c r="B2789" t="s">
        <v>102</v>
      </c>
      <c r="C2789" t="s">
        <v>2196</v>
      </c>
      <c r="D2789">
        <v>0</v>
      </c>
      <c r="E2789">
        <v>5.1557000000000004</v>
      </c>
      <c r="F2789" t="s">
        <v>2197</v>
      </c>
      <c r="G2789" t="s">
        <v>2970</v>
      </c>
      <c r="H2789" t="s">
        <v>112</v>
      </c>
      <c r="I2789">
        <f>_xlfn.XLOOKUP(B2789,Use_Code_Ranking!$A$4:$A$23,Use_Code_Ranking!$B$4:$B$23,9999)</f>
        <v>3</v>
      </c>
      <c r="J2789">
        <f t="shared" ca="1" si="575"/>
        <v>3</v>
      </c>
      <c r="K2789">
        <f t="shared" ca="1" si="576"/>
        <v>0</v>
      </c>
      <c r="L2789">
        <f t="shared" ca="1" si="577"/>
        <v>0</v>
      </c>
      <c r="M2789">
        <f t="shared" ca="1" si="578"/>
        <v>1</v>
      </c>
      <c r="N2789" t="str">
        <f t="shared" ca="1" si="579"/>
        <v/>
      </c>
      <c r="O2789" t="str">
        <f t="shared" ca="1" si="580"/>
        <v/>
      </c>
      <c r="P2789" t="str">
        <f t="shared" si="581"/>
        <v/>
      </c>
      <c r="Q2789" t="str">
        <f t="shared" ca="1" si="582"/>
        <v>Domestic</v>
      </c>
      <c r="R2789" t="str">
        <f t="shared" si="583"/>
        <v/>
      </c>
      <c r="S2789" t="str">
        <f t="shared" si="584"/>
        <v/>
      </c>
      <c r="T2789" s="2" t="str">
        <f ca="1">IF(S2789="Irrigation","Irrigation",IF(R2789="Irrigation","Irrigation",IF(Q2789="Domestic","Domestic",IF(P2789="Stockwatering","Stockwatering",IF(N2789="IRRIGATION_AND_MUNICIPAL","Irrigation and Municipal",IF(O2789="IRRIGATION_AND_DOMESTIC","Irrigation and Domestic Municipality",_xlfn.XLOOKUP(J2789,Use_Code_Ranking!$B$4:$B$23,Use_Code_Ranking!$A$4:$A$23)))))))</f>
        <v>Domestic</v>
      </c>
      <c r="V2789" s="20" t="str">
        <f ca="1"/>
        <v>S027638</v>
      </c>
      <c r="W2789" s="4" t="str">
        <f t="shared" ca="1" si="572"/>
        <v>Irrigation</v>
      </c>
      <c r="X2789" t="str">
        <f t="shared" ca="1" si="573"/>
        <v>N</v>
      </c>
      <c r="Y2789" s="2" t="str">
        <f t="shared" ca="1" si="574"/>
        <v>N</v>
      </c>
      <c r="Z2789">
        <f ca="1">_xlfn.XLOOKUP($W2789,Return_flow_table!$A$4:$A$25,Return_flow_table!B$4:B$25)</f>
        <v>0</v>
      </c>
      <c r="AA2789">
        <f ca="1">_xlfn.XLOOKUP($W2789,Return_flow_table!$A$4:$A$25,Return_flow_table!C$4:C$25)</f>
        <v>0</v>
      </c>
      <c r="AB2789">
        <f ca="1">_xlfn.XLOOKUP($W2789,Return_flow_table!$A$4:$A$25,Return_flow_table!D$4:D$25)</f>
        <v>20</v>
      </c>
      <c r="AC2789">
        <f ca="1">_xlfn.XLOOKUP($W2789,Return_flow_table!$A$4:$A$25,Return_flow_table!E$4:E$25)</f>
        <v>20</v>
      </c>
      <c r="AD2789">
        <f ca="1">_xlfn.XLOOKUP($W2789,Return_flow_table!$A$4:$A$25,Return_flow_table!F$4:F$25)</f>
        <v>10</v>
      </c>
      <c r="AE2789">
        <f ca="1">_xlfn.XLOOKUP($W2789,Return_flow_table!$A$4:$A$25,Return_flow_table!G$4:G$25)</f>
        <v>10</v>
      </c>
      <c r="AF2789">
        <f ca="1">_xlfn.XLOOKUP($W2789,Return_flow_table!$A$4:$A$25,Return_flow_table!H$4:H$25)</f>
        <v>0</v>
      </c>
      <c r="AG2789">
        <f ca="1">_xlfn.XLOOKUP($W2789,Return_flow_table!$A$4:$A$25,Return_flow_table!I$4:I$25)</f>
        <v>0</v>
      </c>
      <c r="AH2789">
        <f ca="1">_xlfn.XLOOKUP($W2789,Return_flow_table!$A$4:$A$25,Return_flow_table!J$4:J$25)</f>
        <v>0</v>
      </c>
      <c r="AI2789">
        <f ca="1">_xlfn.XLOOKUP($W2789,Return_flow_table!$A$4:$A$25,Return_flow_table!K$4:K$25)</f>
        <v>20</v>
      </c>
      <c r="AJ2789">
        <f ca="1">_xlfn.XLOOKUP($W2789,Return_flow_table!$A$4:$A$25,Return_flow_table!L$4:L$25)</f>
        <v>20</v>
      </c>
      <c r="AK2789">
        <f ca="1">_xlfn.XLOOKUP($W2789,Return_flow_table!$A$4:$A$25,Return_flow_table!M$4:M$25)</f>
        <v>0</v>
      </c>
      <c r="AL2789" s="39" t="str" cm="1">
        <f t="array" aca="1" ref="AL2789" ca="1">IF(SUM(  ((OFFSET($A$4,0,0,COUNTA(A:A)-3,1)) =V2789) * (OFFSET($T$4, 0,0,COUNTA(A:A)-3,1) = "Domestic")) &gt; 0,"Y","")</f>
        <v/>
      </c>
    </row>
    <row r="2790" spans="1:38" x14ac:dyDescent="0.25">
      <c r="A2790" t="s">
        <v>2971</v>
      </c>
      <c r="B2790" t="s">
        <v>128</v>
      </c>
      <c r="C2790" t="s">
        <v>2196</v>
      </c>
      <c r="D2790">
        <v>0</v>
      </c>
      <c r="E2790">
        <v>1.4730000000000001</v>
      </c>
      <c r="F2790" t="s">
        <v>2197</v>
      </c>
      <c r="G2790" t="s">
        <v>2970</v>
      </c>
      <c r="H2790" t="s">
        <v>112</v>
      </c>
      <c r="I2790">
        <f>_xlfn.XLOOKUP(B2790,Use_Code_Ranking!$A$4:$A$23,Use_Code_Ranking!$B$4:$B$23,9999)</f>
        <v>20</v>
      </c>
      <c r="J2790">
        <f t="shared" ca="1" si="575"/>
        <v>20</v>
      </c>
      <c r="K2790">
        <f t="shared" ca="1" si="576"/>
        <v>0</v>
      </c>
      <c r="L2790">
        <f t="shared" ca="1" si="577"/>
        <v>0</v>
      </c>
      <c r="M2790">
        <f t="shared" ca="1" si="578"/>
        <v>0</v>
      </c>
      <c r="N2790" t="str">
        <f t="shared" ca="1" si="579"/>
        <v/>
      </c>
      <c r="O2790" t="str">
        <f t="shared" ca="1" si="580"/>
        <v/>
      </c>
      <c r="P2790" t="str">
        <f t="shared" si="581"/>
        <v/>
      </c>
      <c r="Q2790" t="str">
        <f t="shared" ca="1" si="582"/>
        <v/>
      </c>
      <c r="R2790" t="str">
        <f t="shared" si="583"/>
        <v/>
      </c>
      <c r="S2790" t="str">
        <f t="shared" si="584"/>
        <v/>
      </c>
      <c r="T2790" s="2" t="str">
        <f ca="1">IF(S2790="Irrigation","Irrigation",IF(R2790="Irrigation","Irrigation",IF(Q2790="Domestic","Domestic",IF(P2790="Stockwatering","Stockwatering",IF(N2790="IRRIGATION_AND_MUNICIPAL","Irrigation and Municipal",IF(O2790="IRRIGATION_AND_DOMESTIC","Irrigation and Domestic Municipality",_xlfn.XLOOKUP(J2790,Use_Code_Ranking!$B$4:$B$23,Use_Code_Ranking!$A$4:$A$23)))))))</f>
        <v>Other</v>
      </c>
      <c r="V2790" s="20" t="str">
        <f ca="1"/>
        <v>S027643</v>
      </c>
      <c r="W2790" s="4" t="str">
        <f t="shared" ca="1" si="572"/>
        <v>Irrigation</v>
      </c>
      <c r="X2790" t="str">
        <f t="shared" ca="1" si="573"/>
        <v>N</v>
      </c>
      <c r="Y2790" s="2" t="str">
        <f t="shared" ca="1" si="574"/>
        <v>N</v>
      </c>
      <c r="Z2790">
        <f ca="1">_xlfn.XLOOKUP($W2790,Return_flow_table!$A$4:$A$25,Return_flow_table!B$4:B$25)</f>
        <v>0</v>
      </c>
      <c r="AA2790">
        <f ca="1">_xlfn.XLOOKUP($W2790,Return_flow_table!$A$4:$A$25,Return_flow_table!C$4:C$25)</f>
        <v>0</v>
      </c>
      <c r="AB2790">
        <f ca="1">_xlfn.XLOOKUP($W2790,Return_flow_table!$A$4:$A$25,Return_flow_table!D$4:D$25)</f>
        <v>20</v>
      </c>
      <c r="AC2790">
        <f ca="1">_xlfn.XLOOKUP($W2790,Return_flow_table!$A$4:$A$25,Return_flow_table!E$4:E$25)</f>
        <v>20</v>
      </c>
      <c r="AD2790">
        <f ca="1">_xlfn.XLOOKUP($W2790,Return_flow_table!$A$4:$A$25,Return_flow_table!F$4:F$25)</f>
        <v>10</v>
      </c>
      <c r="AE2790">
        <f ca="1">_xlfn.XLOOKUP($W2790,Return_flow_table!$A$4:$A$25,Return_flow_table!G$4:G$25)</f>
        <v>10</v>
      </c>
      <c r="AF2790">
        <f ca="1">_xlfn.XLOOKUP($W2790,Return_flow_table!$A$4:$A$25,Return_flow_table!H$4:H$25)</f>
        <v>0</v>
      </c>
      <c r="AG2790">
        <f ca="1">_xlfn.XLOOKUP($W2790,Return_flow_table!$A$4:$A$25,Return_flow_table!I$4:I$25)</f>
        <v>0</v>
      </c>
      <c r="AH2790">
        <f ca="1">_xlfn.XLOOKUP($W2790,Return_flow_table!$A$4:$A$25,Return_flow_table!J$4:J$25)</f>
        <v>0</v>
      </c>
      <c r="AI2790">
        <f ca="1">_xlfn.XLOOKUP($W2790,Return_flow_table!$A$4:$A$25,Return_flow_table!K$4:K$25)</f>
        <v>20</v>
      </c>
      <c r="AJ2790">
        <f ca="1">_xlfn.XLOOKUP($W2790,Return_flow_table!$A$4:$A$25,Return_flow_table!L$4:L$25)</f>
        <v>20</v>
      </c>
      <c r="AK2790">
        <f ca="1">_xlfn.XLOOKUP($W2790,Return_flow_table!$A$4:$A$25,Return_flow_table!M$4:M$25)</f>
        <v>0</v>
      </c>
      <c r="AL2790" s="39" t="str" cm="1">
        <f t="array" aca="1" ref="AL2790" ca="1">IF(SUM(  ((OFFSET($A$4,0,0,COUNTA(A:A)-3,1)) =V2790) * (OFFSET($T$4, 0,0,COUNTA(A:A)-3,1) = "Domestic")) &gt; 0,"Y","")</f>
        <v/>
      </c>
    </row>
    <row r="2791" spans="1:38" x14ac:dyDescent="0.25">
      <c r="A2791" t="s">
        <v>2972</v>
      </c>
      <c r="B2791" t="s">
        <v>128</v>
      </c>
      <c r="C2791" t="s">
        <v>2196</v>
      </c>
      <c r="D2791">
        <v>0</v>
      </c>
      <c r="E2791">
        <v>1.657</v>
      </c>
      <c r="F2791" t="s">
        <v>2197</v>
      </c>
      <c r="G2791" t="s">
        <v>2970</v>
      </c>
      <c r="H2791" t="s">
        <v>112</v>
      </c>
      <c r="I2791">
        <f>_xlfn.XLOOKUP(B2791,Use_Code_Ranking!$A$4:$A$23,Use_Code_Ranking!$B$4:$B$23,9999)</f>
        <v>20</v>
      </c>
      <c r="J2791">
        <f t="shared" ca="1" si="575"/>
        <v>20</v>
      </c>
      <c r="K2791">
        <f t="shared" ca="1" si="576"/>
        <v>0</v>
      </c>
      <c r="L2791">
        <f t="shared" ca="1" si="577"/>
        <v>0</v>
      </c>
      <c r="M2791">
        <f t="shared" ca="1" si="578"/>
        <v>0</v>
      </c>
      <c r="N2791" t="str">
        <f t="shared" ca="1" si="579"/>
        <v/>
      </c>
      <c r="O2791" t="str">
        <f t="shared" ca="1" si="580"/>
        <v/>
      </c>
      <c r="P2791" t="str">
        <f t="shared" si="581"/>
        <v/>
      </c>
      <c r="Q2791" t="str">
        <f t="shared" ca="1" si="582"/>
        <v/>
      </c>
      <c r="R2791" t="str">
        <f t="shared" si="583"/>
        <v/>
      </c>
      <c r="S2791" t="str">
        <f t="shared" si="584"/>
        <v/>
      </c>
      <c r="T2791" s="2" t="str">
        <f ca="1">IF(S2791="Irrigation","Irrigation",IF(R2791="Irrigation","Irrigation",IF(Q2791="Domestic","Domestic",IF(P2791="Stockwatering","Stockwatering",IF(N2791="IRRIGATION_AND_MUNICIPAL","Irrigation and Municipal",IF(O2791="IRRIGATION_AND_DOMESTIC","Irrigation and Domestic Municipality",_xlfn.XLOOKUP(J2791,Use_Code_Ranking!$B$4:$B$23,Use_Code_Ranking!$A$4:$A$23)))))))</f>
        <v>Other</v>
      </c>
      <c r="V2791" s="20" t="str">
        <f ca="1"/>
        <v>S027649</v>
      </c>
      <c r="W2791" s="4" t="str">
        <f t="shared" ca="1" si="572"/>
        <v>Irrigation</v>
      </c>
      <c r="X2791" t="str">
        <f t="shared" ca="1" si="573"/>
        <v>N</v>
      </c>
      <c r="Y2791" s="2" t="str">
        <f t="shared" ca="1" si="574"/>
        <v>N</v>
      </c>
      <c r="Z2791">
        <f ca="1">_xlfn.XLOOKUP($W2791,Return_flow_table!$A$4:$A$25,Return_flow_table!B$4:B$25)</f>
        <v>0</v>
      </c>
      <c r="AA2791">
        <f ca="1">_xlfn.XLOOKUP($W2791,Return_flow_table!$A$4:$A$25,Return_flow_table!C$4:C$25)</f>
        <v>0</v>
      </c>
      <c r="AB2791">
        <f ca="1">_xlfn.XLOOKUP($W2791,Return_flow_table!$A$4:$A$25,Return_flow_table!D$4:D$25)</f>
        <v>20</v>
      </c>
      <c r="AC2791">
        <f ca="1">_xlfn.XLOOKUP($W2791,Return_flow_table!$A$4:$A$25,Return_flow_table!E$4:E$25)</f>
        <v>20</v>
      </c>
      <c r="AD2791">
        <f ca="1">_xlfn.XLOOKUP($W2791,Return_flow_table!$A$4:$A$25,Return_flow_table!F$4:F$25)</f>
        <v>10</v>
      </c>
      <c r="AE2791">
        <f ca="1">_xlfn.XLOOKUP($W2791,Return_flow_table!$A$4:$A$25,Return_flow_table!G$4:G$25)</f>
        <v>10</v>
      </c>
      <c r="AF2791">
        <f ca="1">_xlfn.XLOOKUP($W2791,Return_flow_table!$A$4:$A$25,Return_flow_table!H$4:H$25)</f>
        <v>0</v>
      </c>
      <c r="AG2791">
        <f ca="1">_xlfn.XLOOKUP($W2791,Return_flow_table!$A$4:$A$25,Return_flow_table!I$4:I$25)</f>
        <v>0</v>
      </c>
      <c r="AH2791">
        <f ca="1">_xlfn.XLOOKUP($W2791,Return_flow_table!$A$4:$A$25,Return_flow_table!J$4:J$25)</f>
        <v>0</v>
      </c>
      <c r="AI2791">
        <f ca="1">_xlfn.XLOOKUP($W2791,Return_flow_table!$A$4:$A$25,Return_flow_table!K$4:K$25)</f>
        <v>20</v>
      </c>
      <c r="AJ2791">
        <f ca="1">_xlfn.XLOOKUP($W2791,Return_flow_table!$A$4:$A$25,Return_flow_table!L$4:L$25)</f>
        <v>20</v>
      </c>
      <c r="AK2791">
        <f ca="1">_xlfn.XLOOKUP($W2791,Return_flow_table!$A$4:$A$25,Return_flow_table!M$4:M$25)</f>
        <v>0</v>
      </c>
      <c r="AL2791" s="39" t="str" cm="1">
        <f t="array" aca="1" ref="AL2791" ca="1">IF(SUM(  ((OFFSET($A$4,0,0,COUNTA(A:A)-3,1)) =V2791) * (OFFSET($T$4, 0,0,COUNTA(A:A)-3,1) = "Domestic")) &gt; 0,"Y","")</f>
        <v/>
      </c>
    </row>
    <row r="2792" spans="1:38" x14ac:dyDescent="0.25">
      <c r="A2792" t="s">
        <v>2973</v>
      </c>
      <c r="B2792" t="s">
        <v>95</v>
      </c>
      <c r="C2792" t="s">
        <v>2196</v>
      </c>
      <c r="D2792">
        <v>0</v>
      </c>
      <c r="E2792">
        <v>1.35</v>
      </c>
      <c r="F2792" t="s">
        <v>2197</v>
      </c>
      <c r="G2792" t="s">
        <v>2970</v>
      </c>
      <c r="H2792" t="s">
        <v>112</v>
      </c>
      <c r="I2792">
        <f>_xlfn.XLOOKUP(B2792,Use_Code_Ranking!$A$4:$A$23,Use_Code_Ranking!$B$4:$B$23,9999)</f>
        <v>1</v>
      </c>
      <c r="J2792">
        <f t="shared" ca="1" si="575"/>
        <v>1</v>
      </c>
      <c r="K2792">
        <f t="shared" ca="1" si="576"/>
        <v>1</v>
      </c>
      <c r="L2792">
        <f t="shared" ca="1" si="577"/>
        <v>0</v>
      </c>
      <c r="M2792">
        <f t="shared" ca="1" si="578"/>
        <v>0</v>
      </c>
      <c r="N2792" t="str">
        <f t="shared" ca="1" si="579"/>
        <v/>
      </c>
      <c r="O2792" t="str">
        <f t="shared" ca="1" si="580"/>
        <v/>
      </c>
      <c r="P2792" t="str">
        <f t="shared" si="581"/>
        <v/>
      </c>
      <c r="Q2792" t="str">
        <f t="shared" ca="1" si="582"/>
        <v/>
      </c>
      <c r="R2792" t="str">
        <f t="shared" si="583"/>
        <v/>
      </c>
      <c r="S2792" t="str">
        <f t="shared" si="584"/>
        <v/>
      </c>
      <c r="T2792" s="2" t="str">
        <f ca="1">IF(S2792="Irrigation","Irrigation",IF(R2792="Irrigation","Irrigation",IF(Q2792="Domestic","Domestic",IF(P2792="Stockwatering","Stockwatering",IF(N2792="IRRIGATION_AND_MUNICIPAL","Irrigation and Municipal",IF(O2792="IRRIGATION_AND_DOMESTIC","Irrigation and Domestic Municipality",_xlfn.XLOOKUP(J2792,Use_Code_Ranking!$B$4:$B$23,Use_Code_Ranking!$A$4:$A$23)))))))</f>
        <v>Irrigation</v>
      </c>
      <c r="V2792" s="20" t="str">
        <f ca="1"/>
        <v>S027655</v>
      </c>
      <c r="W2792" s="4" t="str">
        <f t="shared" ca="1" si="572"/>
        <v>Irrigation</v>
      </c>
      <c r="X2792" t="str">
        <f t="shared" ca="1" si="573"/>
        <v>N</v>
      </c>
      <c r="Y2792" s="2" t="str">
        <f t="shared" ca="1" si="574"/>
        <v>N</v>
      </c>
      <c r="Z2792">
        <f ca="1">_xlfn.XLOOKUP($W2792,Return_flow_table!$A$4:$A$25,Return_flow_table!B$4:B$25)</f>
        <v>0</v>
      </c>
      <c r="AA2792">
        <f ca="1">_xlfn.XLOOKUP($W2792,Return_flow_table!$A$4:$A$25,Return_flow_table!C$4:C$25)</f>
        <v>0</v>
      </c>
      <c r="AB2792">
        <f ca="1">_xlfn.XLOOKUP($W2792,Return_flow_table!$A$4:$A$25,Return_flow_table!D$4:D$25)</f>
        <v>20</v>
      </c>
      <c r="AC2792">
        <f ca="1">_xlfn.XLOOKUP($W2792,Return_flow_table!$A$4:$A$25,Return_flow_table!E$4:E$25)</f>
        <v>20</v>
      </c>
      <c r="AD2792">
        <f ca="1">_xlfn.XLOOKUP($W2792,Return_flow_table!$A$4:$A$25,Return_flow_table!F$4:F$25)</f>
        <v>10</v>
      </c>
      <c r="AE2792">
        <f ca="1">_xlfn.XLOOKUP($W2792,Return_flow_table!$A$4:$A$25,Return_flow_table!G$4:G$25)</f>
        <v>10</v>
      </c>
      <c r="AF2792">
        <f ca="1">_xlfn.XLOOKUP($W2792,Return_flow_table!$A$4:$A$25,Return_flow_table!H$4:H$25)</f>
        <v>0</v>
      </c>
      <c r="AG2792">
        <f ca="1">_xlfn.XLOOKUP($W2792,Return_flow_table!$A$4:$A$25,Return_flow_table!I$4:I$25)</f>
        <v>0</v>
      </c>
      <c r="AH2792">
        <f ca="1">_xlfn.XLOOKUP($W2792,Return_flow_table!$A$4:$A$25,Return_flow_table!J$4:J$25)</f>
        <v>0</v>
      </c>
      <c r="AI2792">
        <f ca="1">_xlfn.XLOOKUP($W2792,Return_flow_table!$A$4:$A$25,Return_flow_table!K$4:K$25)</f>
        <v>20</v>
      </c>
      <c r="AJ2792">
        <f ca="1">_xlfn.XLOOKUP($W2792,Return_flow_table!$A$4:$A$25,Return_flow_table!L$4:L$25)</f>
        <v>20</v>
      </c>
      <c r="AK2792">
        <f ca="1">_xlfn.XLOOKUP($W2792,Return_flow_table!$A$4:$A$25,Return_flow_table!M$4:M$25)</f>
        <v>0</v>
      </c>
      <c r="AL2792" s="39" t="str" cm="1">
        <f t="array" aca="1" ref="AL2792" ca="1">IF(SUM(  ((OFFSET($A$4,0,0,COUNTA(A:A)-3,1)) =V2792) * (OFFSET($T$4, 0,0,COUNTA(A:A)-3,1) = "Domestic")) &gt; 0,"Y","")</f>
        <v/>
      </c>
    </row>
    <row r="2793" spans="1:38" x14ac:dyDescent="0.25">
      <c r="A2793" t="s">
        <v>2974</v>
      </c>
      <c r="B2793" t="s">
        <v>102</v>
      </c>
      <c r="C2793" t="s">
        <v>2196</v>
      </c>
      <c r="D2793">
        <v>0</v>
      </c>
      <c r="E2793">
        <v>0.98199999999999998</v>
      </c>
      <c r="F2793" t="s">
        <v>2197</v>
      </c>
      <c r="G2793" t="s">
        <v>2970</v>
      </c>
      <c r="H2793" t="s">
        <v>112</v>
      </c>
      <c r="I2793">
        <f>_xlfn.XLOOKUP(B2793,Use_Code_Ranking!$A$4:$A$23,Use_Code_Ranking!$B$4:$B$23,9999)</f>
        <v>3</v>
      </c>
      <c r="J2793">
        <f t="shared" ca="1" si="575"/>
        <v>3</v>
      </c>
      <c r="K2793">
        <f t="shared" ca="1" si="576"/>
        <v>0</v>
      </c>
      <c r="L2793">
        <f t="shared" ca="1" si="577"/>
        <v>0</v>
      </c>
      <c r="M2793">
        <f t="shared" ca="1" si="578"/>
        <v>1</v>
      </c>
      <c r="N2793" t="str">
        <f t="shared" ca="1" si="579"/>
        <v/>
      </c>
      <c r="O2793" t="str">
        <f t="shared" ca="1" si="580"/>
        <v/>
      </c>
      <c r="P2793" t="str">
        <f t="shared" si="581"/>
        <v/>
      </c>
      <c r="Q2793" t="str">
        <f t="shared" ca="1" si="582"/>
        <v>Domestic</v>
      </c>
      <c r="R2793" t="str">
        <f t="shared" si="583"/>
        <v/>
      </c>
      <c r="S2793" t="str">
        <f t="shared" si="584"/>
        <v/>
      </c>
      <c r="T2793" s="2" t="str">
        <f ca="1">IF(S2793="Irrigation","Irrigation",IF(R2793="Irrigation","Irrigation",IF(Q2793="Domestic","Domestic",IF(P2793="Stockwatering","Stockwatering",IF(N2793="IRRIGATION_AND_MUNICIPAL","Irrigation and Municipal",IF(O2793="IRRIGATION_AND_DOMESTIC","Irrigation and Domestic Municipality",_xlfn.XLOOKUP(J2793,Use_Code_Ranking!$B$4:$B$23,Use_Code_Ranking!$A$4:$A$23)))))))</f>
        <v>Domestic</v>
      </c>
      <c r="V2793" s="20" t="str">
        <f ca="1"/>
        <v>S027661</v>
      </c>
      <c r="W2793" s="4" t="str">
        <f t="shared" ca="1" si="572"/>
        <v>Irrigation</v>
      </c>
      <c r="X2793" t="str">
        <f t="shared" ca="1" si="573"/>
        <v>N</v>
      </c>
      <c r="Y2793" s="2" t="str">
        <f t="shared" ca="1" si="574"/>
        <v>N</v>
      </c>
      <c r="Z2793">
        <f ca="1">_xlfn.XLOOKUP($W2793,Return_flow_table!$A$4:$A$25,Return_flow_table!B$4:B$25)</f>
        <v>0</v>
      </c>
      <c r="AA2793">
        <f ca="1">_xlfn.XLOOKUP($W2793,Return_flow_table!$A$4:$A$25,Return_flow_table!C$4:C$25)</f>
        <v>0</v>
      </c>
      <c r="AB2793">
        <f ca="1">_xlfn.XLOOKUP($W2793,Return_flow_table!$A$4:$A$25,Return_flow_table!D$4:D$25)</f>
        <v>20</v>
      </c>
      <c r="AC2793">
        <f ca="1">_xlfn.XLOOKUP($W2793,Return_flow_table!$A$4:$A$25,Return_flow_table!E$4:E$25)</f>
        <v>20</v>
      </c>
      <c r="AD2793">
        <f ca="1">_xlfn.XLOOKUP($W2793,Return_flow_table!$A$4:$A$25,Return_flow_table!F$4:F$25)</f>
        <v>10</v>
      </c>
      <c r="AE2793">
        <f ca="1">_xlfn.XLOOKUP($W2793,Return_flow_table!$A$4:$A$25,Return_flow_table!G$4:G$25)</f>
        <v>10</v>
      </c>
      <c r="AF2793">
        <f ca="1">_xlfn.XLOOKUP($W2793,Return_flow_table!$A$4:$A$25,Return_flow_table!H$4:H$25)</f>
        <v>0</v>
      </c>
      <c r="AG2793">
        <f ca="1">_xlfn.XLOOKUP($W2793,Return_flow_table!$A$4:$A$25,Return_flow_table!I$4:I$25)</f>
        <v>0</v>
      </c>
      <c r="AH2793">
        <f ca="1">_xlfn.XLOOKUP($W2793,Return_flow_table!$A$4:$A$25,Return_flow_table!J$4:J$25)</f>
        <v>0</v>
      </c>
      <c r="AI2793">
        <f ca="1">_xlfn.XLOOKUP($W2793,Return_flow_table!$A$4:$A$25,Return_flow_table!K$4:K$25)</f>
        <v>20</v>
      </c>
      <c r="AJ2793">
        <f ca="1">_xlfn.XLOOKUP($W2793,Return_flow_table!$A$4:$A$25,Return_flow_table!L$4:L$25)</f>
        <v>20</v>
      </c>
      <c r="AK2793">
        <f ca="1">_xlfn.XLOOKUP($W2793,Return_flow_table!$A$4:$A$25,Return_flow_table!M$4:M$25)</f>
        <v>0</v>
      </c>
      <c r="AL2793" s="39" t="str" cm="1">
        <f t="array" aca="1" ref="AL2793" ca="1">IF(SUM(  ((OFFSET($A$4,0,0,COUNTA(A:A)-3,1)) =V2793) * (OFFSET($T$4, 0,0,COUNTA(A:A)-3,1) = "Domestic")) &gt; 0,"Y","")</f>
        <v/>
      </c>
    </row>
    <row r="2794" spans="1:38" x14ac:dyDescent="0.25">
      <c r="A2794" t="s">
        <v>2975</v>
      </c>
      <c r="B2794" t="s">
        <v>114</v>
      </c>
      <c r="C2794" t="s">
        <v>2196</v>
      </c>
      <c r="D2794">
        <v>0</v>
      </c>
      <c r="E2794" t="s">
        <v>97</v>
      </c>
      <c r="G2794" t="s">
        <v>2976</v>
      </c>
      <c r="H2794" t="s">
        <v>99</v>
      </c>
      <c r="I2794">
        <f>_xlfn.XLOOKUP(B2794,Use_Code_Ranking!$A$4:$A$23,Use_Code_Ranking!$B$4:$B$23,9999)</f>
        <v>12</v>
      </c>
      <c r="J2794">
        <f t="shared" ca="1" si="575"/>
        <v>3</v>
      </c>
      <c r="K2794">
        <f t="shared" ca="1" si="576"/>
        <v>0</v>
      </c>
      <c r="L2794">
        <f t="shared" ca="1" si="577"/>
        <v>0</v>
      </c>
      <c r="M2794">
        <f t="shared" ca="1" si="578"/>
        <v>0</v>
      </c>
      <c r="N2794" t="str">
        <f t="shared" ca="1" si="579"/>
        <v/>
      </c>
      <c r="O2794" t="str">
        <f t="shared" ca="1" si="580"/>
        <v/>
      </c>
      <c r="P2794" t="str">
        <f t="shared" si="581"/>
        <v/>
      </c>
      <c r="Q2794" t="str">
        <f t="shared" ca="1" si="582"/>
        <v/>
      </c>
      <c r="R2794" t="str">
        <f t="shared" si="583"/>
        <v/>
      </c>
      <c r="S2794" t="str">
        <f t="shared" si="584"/>
        <v/>
      </c>
      <c r="T2794" s="2" t="str">
        <f ca="1">IF(S2794="Irrigation","Irrigation",IF(R2794="Irrigation","Irrigation",IF(Q2794="Domestic","Domestic",IF(P2794="Stockwatering","Stockwatering",IF(N2794="IRRIGATION_AND_MUNICIPAL","Irrigation and Municipal",IF(O2794="IRRIGATION_AND_DOMESTIC","Irrigation and Domestic Municipality",_xlfn.XLOOKUP(J2794,Use_Code_Ranking!$B$4:$B$23,Use_Code_Ranking!$A$4:$A$23)))))))</f>
        <v>Domestic</v>
      </c>
      <c r="V2794" s="20" t="str">
        <f ca="1"/>
        <v>S027667</v>
      </c>
      <c r="W2794" s="4" t="str">
        <f t="shared" ca="1" si="572"/>
        <v>Domestic</v>
      </c>
      <c r="X2794" t="str">
        <f t="shared" ca="1" si="573"/>
        <v>N</v>
      </c>
      <c r="Y2794" s="2" t="str">
        <f t="shared" ca="1" si="574"/>
        <v>N</v>
      </c>
      <c r="Z2794">
        <f ca="1">_xlfn.XLOOKUP($W2794,Return_flow_table!$A$4:$A$25,Return_flow_table!B$4:B$25)</f>
        <v>0</v>
      </c>
      <c r="AA2794">
        <f ca="1">_xlfn.XLOOKUP($W2794,Return_flow_table!$A$4:$A$25,Return_flow_table!C$4:C$25)</f>
        <v>0</v>
      </c>
      <c r="AB2794">
        <f ca="1">_xlfn.XLOOKUP($W2794,Return_flow_table!$A$4:$A$25,Return_flow_table!D$4:D$25)</f>
        <v>0</v>
      </c>
      <c r="AC2794">
        <f ca="1">_xlfn.XLOOKUP($W2794,Return_flow_table!$A$4:$A$25,Return_flow_table!E$4:E$25)</f>
        <v>0</v>
      </c>
      <c r="AD2794">
        <f ca="1">_xlfn.XLOOKUP($W2794,Return_flow_table!$A$4:$A$25,Return_flow_table!F$4:F$25)</f>
        <v>0</v>
      </c>
      <c r="AE2794">
        <f ca="1">_xlfn.XLOOKUP($W2794,Return_flow_table!$A$4:$A$25,Return_flow_table!G$4:G$25)</f>
        <v>0</v>
      </c>
      <c r="AF2794">
        <f ca="1">_xlfn.XLOOKUP($W2794,Return_flow_table!$A$4:$A$25,Return_flow_table!H$4:H$25)</f>
        <v>0</v>
      </c>
      <c r="AG2794">
        <f ca="1">_xlfn.XLOOKUP($W2794,Return_flow_table!$A$4:$A$25,Return_flow_table!I$4:I$25)</f>
        <v>0</v>
      </c>
      <c r="AH2794">
        <f ca="1">_xlfn.XLOOKUP($W2794,Return_flow_table!$A$4:$A$25,Return_flow_table!J$4:J$25)</f>
        <v>0</v>
      </c>
      <c r="AI2794">
        <f ca="1">_xlfn.XLOOKUP($W2794,Return_flow_table!$A$4:$A$25,Return_flow_table!K$4:K$25)</f>
        <v>0</v>
      </c>
      <c r="AJ2794">
        <f ca="1">_xlfn.XLOOKUP($W2794,Return_flow_table!$A$4:$A$25,Return_flow_table!L$4:L$25)</f>
        <v>0</v>
      </c>
      <c r="AK2794">
        <f ca="1">_xlfn.XLOOKUP($W2794,Return_flow_table!$A$4:$A$25,Return_flow_table!M$4:M$25)</f>
        <v>0</v>
      </c>
      <c r="AL2794" s="39" t="str" cm="1">
        <f t="array" aca="1" ref="AL2794" ca="1">IF(SUM(  ((OFFSET($A$4,0,0,COUNTA(A:A)-3,1)) =V2794) * (OFFSET($T$4, 0,0,COUNTA(A:A)-3,1) = "Domestic")) &gt; 0,"Y","")</f>
        <v>Y</v>
      </c>
    </row>
    <row r="2795" spans="1:38" x14ac:dyDescent="0.25">
      <c r="A2795" t="s">
        <v>2975</v>
      </c>
      <c r="B2795" t="s">
        <v>102</v>
      </c>
      <c r="C2795" t="s">
        <v>2196</v>
      </c>
      <c r="D2795">
        <v>0</v>
      </c>
      <c r="E2795" t="s">
        <v>97</v>
      </c>
      <c r="G2795" t="s">
        <v>2976</v>
      </c>
      <c r="H2795" t="s">
        <v>99</v>
      </c>
      <c r="I2795">
        <f>_xlfn.XLOOKUP(B2795,Use_Code_Ranking!$A$4:$A$23,Use_Code_Ranking!$B$4:$B$23,9999)</f>
        <v>3</v>
      </c>
      <c r="J2795">
        <f t="shared" ca="1" si="575"/>
        <v>3</v>
      </c>
      <c r="K2795">
        <f t="shared" ca="1" si="576"/>
        <v>0</v>
      </c>
      <c r="L2795">
        <f t="shared" ca="1" si="577"/>
        <v>0</v>
      </c>
      <c r="M2795">
        <f t="shared" ca="1" si="578"/>
        <v>0</v>
      </c>
      <c r="N2795" t="str">
        <f t="shared" ca="1" si="579"/>
        <v/>
      </c>
      <c r="O2795" t="str">
        <f t="shared" ca="1" si="580"/>
        <v/>
      </c>
      <c r="P2795" t="str">
        <f t="shared" si="581"/>
        <v/>
      </c>
      <c r="Q2795" t="str">
        <f t="shared" ca="1" si="582"/>
        <v/>
      </c>
      <c r="R2795" t="str">
        <f t="shared" si="583"/>
        <v/>
      </c>
      <c r="S2795" t="str">
        <f t="shared" si="584"/>
        <v/>
      </c>
      <c r="T2795" s="2" t="str">
        <f ca="1">IF(S2795="Irrigation","Irrigation",IF(R2795="Irrigation","Irrigation",IF(Q2795="Domestic","Domestic",IF(P2795="Stockwatering","Stockwatering",IF(N2795="IRRIGATION_AND_MUNICIPAL","Irrigation and Municipal",IF(O2795="IRRIGATION_AND_DOMESTIC","Irrigation and Domestic Municipality",_xlfn.XLOOKUP(J2795,Use_Code_Ranking!$B$4:$B$23,Use_Code_Ranking!$A$4:$A$23)))))))</f>
        <v>Domestic</v>
      </c>
      <c r="V2795" s="20" t="str">
        <f ca="1"/>
        <v>S027675</v>
      </c>
      <c r="W2795" s="4" t="str">
        <f t="shared" ca="1" si="572"/>
        <v>Irrigation</v>
      </c>
      <c r="X2795" t="str">
        <f t="shared" ca="1" si="573"/>
        <v>N</v>
      </c>
      <c r="Y2795" s="2" t="str">
        <f t="shared" ca="1" si="574"/>
        <v>N</v>
      </c>
      <c r="Z2795">
        <f ca="1">_xlfn.XLOOKUP($W2795,Return_flow_table!$A$4:$A$25,Return_flow_table!B$4:B$25)</f>
        <v>0</v>
      </c>
      <c r="AA2795">
        <f ca="1">_xlfn.XLOOKUP($W2795,Return_flow_table!$A$4:$A$25,Return_flow_table!C$4:C$25)</f>
        <v>0</v>
      </c>
      <c r="AB2795">
        <f ca="1">_xlfn.XLOOKUP($W2795,Return_flow_table!$A$4:$A$25,Return_flow_table!D$4:D$25)</f>
        <v>20</v>
      </c>
      <c r="AC2795">
        <f ca="1">_xlfn.XLOOKUP($W2795,Return_flow_table!$A$4:$A$25,Return_flow_table!E$4:E$25)</f>
        <v>20</v>
      </c>
      <c r="AD2795">
        <f ca="1">_xlfn.XLOOKUP($W2795,Return_flow_table!$A$4:$A$25,Return_flow_table!F$4:F$25)</f>
        <v>10</v>
      </c>
      <c r="AE2795">
        <f ca="1">_xlfn.XLOOKUP($W2795,Return_flow_table!$A$4:$A$25,Return_flow_table!G$4:G$25)</f>
        <v>10</v>
      </c>
      <c r="AF2795">
        <f ca="1">_xlfn.XLOOKUP($W2795,Return_flow_table!$A$4:$A$25,Return_flow_table!H$4:H$25)</f>
        <v>0</v>
      </c>
      <c r="AG2795">
        <f ca="1">_xlfn.XLOOKUP($W2795,Return_flow_table!$A$4:$A$25,Return_flow_table!I$4:I$25)</f>
        <v>0</v>
      </c>
      <c r="AH2795">
        <f ca="1">_xlfn.XLOOKUP($W2795,Return_flow_table!$A$4:$A$25,Return_flow_table!J$4:J$25)</f>
        <v>0</v>
      </c>
      <c r="AI2795">
        <f ca="1">_xlfn.XLOOKUP($W2795,Return_flow_table!$A$4:$A$25,Return_flow_table!K$4:K$25)</f>
        <v>20</v>
      </c>
      <c r="AJ2795">
        <f ca="1">_xlfn.XLOOKUP($W2795,Return_flow_table!$A$4:$A$25,Return_flow_table!L$4:L$25)</f>
        <v>20</v>
      </c>
      <c r="AK2795">
        <f ca="1">_xlfn.XLOOKUP($W2795,Return_flow_table!$A$4:$A$25,Return_flow_table!M$4:M$25)</f>
        <v>0</v>
      </c>
      <c r="AL2795" s="39" t="str" cm="1">
        <f t="array" aca="1" ref="AL2795" ca="1">IF(SUM(  ((OFFSET($A$4,0,0,COUNTA(A:A)-3,1)) =V2795) * (OFFSET($T$4, 0,0,COUNTA(A:A)-3,1) = "Domestic")) &gt; 0,"Y","")</f>
        <v/>
      </c>
    </row>
    <row r="2796" spans="1:38" x14ac:dyDescent="0.25">
      <c r="A2796" t="s">
        <v>2977</v>
      </c>
      <c r="B2796" t="s">
        <v>102</v>
      </c>
      <c r="C2796" t="s">
        <v>2196</v>
      </c>
      <c r="D2796">
        <v>0</v>
      </c>
      <c r="E2796">
        <v>10.866</v>
      </c>
      <c r="F2796" t="s">
        <v>2197</v>
      </c>
      <c r="G2796" t="s">
        <v>2978</v>
      </c>
      <c r="H2796" t="s">
        <v>99</v>
      </c>
      <c r="I2796">
        <f>_xlfn.XLOOKUP(B2796,Use_Code_Ranking!$A$4:$A$23,Use_Code_Ranking!$B$4:$B$23,9999)</f>
        <v>3</v>
      </c>
      <c r="J2796">
        <f t="shared" ca="1" si="575"/>
        <v>3</v>
      </c>
      <c r="K2796">
        <f t="shared" ca="1" si="576"/>
        <v>0</v>
      </c>
      <c r="L2796">
        <f t="shared" ca="1" si="577"/>
        <v>0</v>
      </c>
      <c r="M2796">
        <f t="shared" ca="1" si="578"/>
        <v>0</v>
      </c>
      <c r="N2796" t="str">
        <f t="shared" ca="1" si="579"/>
        <v/>
      </c>
      <c r="O2796" t="str">
        <f t="shared" ca="1" si="580"/>
        <v/>
      </c>
      <c r="P2796" t="str">
        <f t="shared" si="581"/>
        <v/>
      </c>
      <c r="Q2796" t="str">
        <f t="shared" ca="1" si="582"/>
        <v/>
      </c>
      <c r="R2796" t="str">
        <f t="shared" si="583"/>
        <v/>
      </c>
      <c r="S2796" t="str">
        <f t="shared" si="584"/>
        <v/>
      </c>
      <c r="T2796" s="2" t="str">
        <f ca="1">IF(S2796="Irrigation","Irrigation",IF(R2796="Irrigation","Irrigation",IF(Q2796="Domestic","Domestic",IF(P2796="Stockwatering","Stockwatering",IF(N2796="IRRIGATION_AND_MUNICIPAL","Irrigation and Municipal",IF(O2796="IRRIGATION_AND_DOMESTIC","Irrigation and Domestic Municipality",_xlfn.XLOOKUP(J2796,Use_Code_Ranking!$B$4:$B$23,Use_Code_Ranking!$A$4:$A$23)))))))</f>
        <v>Domestic</v>
      </c>
      <c r="V2796" s="20" t="str">
        <f ca="1"/>
        <v>S027685</v>
      </c>
      <c r="W2796" s="4" t="str">
        <f t="shared" ca="1" si="572"/>
        <v>Domestic</v>
      </c>
      <c r="X2796" t="str">
        <f t="shared" ca="1" si="573"/>
        <v>N</v>
      </c>
      <c r="Y2796" s="2" t="str">
        <f t="shared" ca="1" si="574"/>
        <v>N</v>
      </c>
      <c r="Z2796">
        <f ca="1">_xlfn.XLOOKUP($W2796,Return_flow_table!$A$4:$A$25,Return_flow_table!B$4:B$25)</f>
        <v>0</v>
      </c>
      <c r="AA2796">
        <f ca="1">_xlfn.XLOOKUP($W2796,Return_flow_table!$A$4:$A$25,Return_flow_table!C$4:C$25)</f>
        <v>0</v>
      </c>
      <c r="AB2796">
        <f ca="1">_xlfn.XLOOKUP($W2796,Return_flow_table!$A$4:$A$25,Return_flow_table!D$4:D$25)</f>
        <v>0</v>
      </c>
      <c r="AC2796">
        <f ca="1">_xlfn.XLOOKUP($W2796,Return_flow_table!$A$4:$A$25,Return_flow_table!E$4:E$25)</f>
        <v>0</v>
      </c>
      <c r="AD2796">
        <f ca="1">_xlfn.XLOOKUP($W2796,Return_flow_table!$A$4:$A$25,Return_flow_table!F$4:F$25)</f>
        <v>0</v>
      </c>
      <c r="AE2796">
        <f ca="1">_xlfn.XLOOKUP($W2796,Return_flow_table!$A$4:$A$25,Return_flow_table!G$4:G$25)</f>
        <v>0</v>
      </c>
      <c r="AF2796">
        <f ca="1">_xlfn.XLOOKUP($W2796,Return_flow_table!$A$4:$A$25,Return_flow_table!H$4:H$25)</f>
        <v>0</v>
      </c>
      <c r="AG2796">
        <f ca="1">_xlfn.XLOOKUP($W2796,Return_flow_table!$A$4:$A$25,Return_flow_table!I$4:I$25)</f>
        <v>0</v>
      </c>
      <c r="AH2796">
        <f ca="1">_xlfn.XLOOKUP($W2796,Return_flow_table!$A$4:$A$25,Return_flow_table!J$4:J$25)</f>
        <v>0</v>
      </c>
      <c r="AI2796">
        <f ca="1">_xlfn.XLOOKUP($W2796,Return_flow_table!$A$4:$A$25,Return_flow_table!K$4:K$25)</f>
        <v>0</v>
      </c>
      <c r="AJ2796">
        <f ca="1">_xlfn.XLOOKUP($W2796,Return_flow_table!$A$4:$A$25,Return_flow_table!L$4:L$25)</f>
        <v>0</v>
      </c>
      <c r="AK2796">
        <f ca="1">_xlfn.XLOOKUP($W2796,Return_flow_table!$A$4:$A$25,Return_flow_table!M$4:M$25)</f>
        <v>0</v>
      </c>
      <c r="AL2796" s="39" t="str" cm="1">
        <f t="array" aca="1" ref="AL2796" ca="1">IF(SUM(  ((OFFSET($A$4,0,0,COUNTA(A:A)-3,1)) =V2796) * (OFFSET($T$4, 0,0,COUNTA(A:A)-3,1) = "Domestic")) &gt; 0,"Y","")</f>
        <v>Y</v>
      </c>
    </row>
    <row r="2797" spans="1:38" x14ac:dyDescent="0.25">
      <c r="A2797" t="s">
        <v>2979</v>
      </c>
      <c r="B2797" t="s">
        <v>102</v>
      </c>
      <c r="C2797" t="s">
        <v>2196</v>
      </c>
      <c r="D2797">
        <v>0</v>
      </c>
      <c r="E2797">
        <v>0</v>
      </c>
      <c r="F2797" t="s">
        <v>2197</v>
      </c>
      <c r="G2797" t="s">
        <v>2980</v>
      </c>
      <c r="H2797" t="s">
        <v>99</v>
      </c>
      <c r="I2797">
        <f>_xlfn.XLOOKUP(B2797,Use_Code_Ranking!$A$4:$A$23,Use_Code_Ranking!$B$4:$B$23,9999)</f>
        <v>3</v>
      </c>
      <c r="J2797">
        <f t="shared" ca="1" si="575"/>
        <v>3</v>
      </c>
      <c r="K2797">
        <f t="shared" ca="1" si="576"/>
        <v>0</v>
      </c>
      <c r="L2797">
        <f t="shared" ca="1" si="577"/>
        <v>0</v>
      </c>
      <c r="M2797">
        <f t="shared" ca="1" si="578"/>
        <v>0</v>
      </c>
      <c r="N2797" t="str">
        <f t="shared" ca="1" si="579"/>
        <v/>
      </c>
      <c r="O2797" t="str">
        <f t="shared" ca="1" si="580"/>
        <v/>
      </c>
      <c r="P2797" t="str">
        <f t="shared" si="581"/>
        <v/>
      </c>
      <c r="Q2797" t="str">
        <f t="shared" ca="1" si="582"/>
        <v/>
      </c>
      <c r="R2797" t="str">
        <f t="shared" si="583"/>
        <v/>
      </c>
      <c r="S2797" t="str">
        <f t="shared" si="584"/>
        <v/>
      </c>
      <c r="T2797" s="2" t="str">
        <f ca="1">IF(S2797="Irrigation","Irrigation",IF(R2797="Irrigation","Irrigation",IF(Q2797="Domestic","Domestic",IF(P2797="Stockwatering","Stockwatering",IF(N2797="IRRIGATION_AND_MUNICIPAL","Irrigation and Municipal",IF(O2797="IRRIGATION_AND_DOMESTIC","Irrigation and Domestic Municipality",_xlfn.XLOOKUP(J2797,Use_Code_Ranking!$B$4:$B$23,Use_Code_Ranking!$A$4:$A$23)))))))</f>
        <v>Domestic</v>
      </c>
      <c r="V2797" s="20" t="str">
        <f ca="1"/>
        <v>S027686</v>
      </c>
      <c r="W2797" s="4" t="str">
        <f t="shared" ca="1" si="572"/>
        <v>Domestic</v>
      </c>
      <c r="X2797" t="str">
        <f t="shared" ca="1" si="573"/>
        <v>N</v>
      </c>
      <c r="Y2797" s="2" t="str">
        <f t="shared" ca="1" si="574"/>
        <v>N</v>
      </c>
      <c r="Z2797">
        <f ca="1">_xlfn.XLOOKUP($W2797,Return_flow_table!$A$4:$A$25,Return_flow_table!B$4:B$25)</f>
        <v>0</v>
      </c>
      <c r="AA2797">
        <f ca="1">_xlfn.XLOOKUP($W2797,Return_flow_table!$A$4:$A$25,Return_flow_table!C$4:C$25)</f>
        <v>0</v>
      </c>
      <c r="AB2797">
        <f ca="1">_xlfn.XLOOKUP($W2797,Return_flow_table!$A$4:$A$25,Return_flow_table!D$4:D$25)</f>
        <v>0</v>
      </c>
      <c r="AC2797">
        <f ca="1">_xlfn.XLOOKUP($W2797,Return_flow_table!$A$4:$A$25,Return_flow_table!E$4:E$25)</f>
        <v>0</v>
      </c>
      <c r="AD2797">
        <f ca="1">_xlfn.XLOOKUP($W2797,Return_flow_table!$A$4:$A$25,Return_flow_table!F$4:F$25)</f>
        <v>0</v>
      </c>
      <c r="AE2797">
        <f ca="1">_xlfn.XLOOKUP($W2797,Return_flow_table!$A$4:$A$25,Return_flow_table!G$4:G$25)</f>
        <v>0</v>
      </c>
      <c r="AF2797">
        <f ca="1">_xlfn.XLOOKUP($W2797,Return_flow_table!$A$4:$A$25,Return_flow_table!H$4:H$25)</f>
        <v>0</v>
      </c>
      <c r="AG2797">
        <f ca="1">_xlfn.XLOOKUP($W2797,Return_flow_table!$A$4:$A$25,Return_flow_table!I$4:I$25)</f>
        <v>0</v>
      </c>
      <c r="AH2797">
        <f ca="1">_xlfn.XLOOKUP($W2797,Return_flow_table!$A$4:$A$25,Return_flow_table!J$4:J$25)</f>
        <v>0</v>
      </c>
      <c r="AI2797">
        <f ca="1">_xlfn.XLOOKUP($W2797,Return_flow_table!$A$4:$A$25,Return_flow_table!K$4:K$25)</f>
        <v>0</v>
      </c>
      <c r="AJ2797">
        <f ca="1">_xlfn.XLOOKUP($W2797,Return_flow_table!$A$4:$A$25,Return_flow_table!L$4:L$25)</f>
        <v>0</v>
      </c>
      <c r="AK2797">
        <f ca="1">_xlfn.XLOOKUP($W2797,Return_flow_table!$A$4:$A$25,Return_flow_table!M$4:M$25)</f>
        <v>0</v>
      </c>
      <c r="AL2797" s="39" t="str" cm="1">
        <f t="array" aca="1" ref="AL2797" ca="1">IF(SUM(  ((OFFSET($A$4,0,0,COUNTA(A:A)-3,1)) =V2797) * (OFFSET($T$4, 0,0,COUNTA(A:A)-3,1) = "Domestic")) &gt; 0,"Y","")</f>
        <v>Y</v>
      </c>
    </row>
    <row r="2798" spans="1:38" x14ac:dyDescent="0.25">
      <c r="A2798" t="s">
        <v>2979</v>
      </c>
      <c r="B2798" t="s">
        <v>108</v>
      </c>
      <c r="C2798" t="s">
        <v>2196</v>
      </c>
      <c r="D2798">
        <v>0</v>
      </c>
      <c r="E2798">
        <v>0</v>
      </c>
      <c r="F2798" t="s">
        <v>2197</v>
      </c>
      <c r="G2798" t="s">
        <v>2980</v>
      </c>
      <c r="H2798" t="s">
        <v>99</v>
      </c>
      <c r="I2798">
        <f>_xlfn.XLOOKUP(B2798,Use_Code_Ranking!$A$4:$A$23,Use_Code_Ranking!$B$4:$B$23,9999)</f>
        <v>5</v>
      </c>
      <c r="J2798">
        <f t="shared" ca="1" si="575"/>
        <v>3</v>
      </c>
      <c r="K2798">
        <f t="shared" ca="1" si="576"/>
        <v>0</v>
      </c>
      <c r="L2798">
        <f t="shared" ca="1" si="577"/>
        <v>0</v>
      </c>
      <c r="M2798">
        <f t="shared" ca="1" si="578"/>
        <v>0</v>
      </c>
      <c r="N2798" t="str">
        <f t="shared" ca="1" si="579"/>
        <v/>
      </c>
      <c r="O2798" t="str">
        <f t="shared" ca="1" si="580"/>
        <v/>
      </c>
      <c r="P2798" t="str">
        <f t="shared" si="581"/>
        <v/>
      </c>
      <c r="Q2798" t="str">
        <f t="shared" ca="1" si="582"/>
        <v/>
      </c>
      <c r="R2798" t="str">
        <f t="shared" si="583"/>
        <v/>
      </c>
      <c r="S2798" t="str">
        <f t="shared" si="584"/>
        <v/>
      </c>
      <c r="T2798" s="2" t="str">
        <f ca="1">IF(S2798="Irrigation","Irrigation",IF(R2798="Irrigation","Irrigation",IF(Q2798="Domestic","Domestic",IF(P2798="Stockwatering","Stockwatering",IF(N2798="IRRIGATION_AND_MUNICIPAL","Irrigation and Municipal",IF(O2798="IRRIGATION_AND_DOMESTIC","Irrigation and Domestic Municipality",_xlfn.XLOOKUP(J2798,Use_Code_Ranking!$B$4:$B$23,Use_Code_Ranking!$A$4:$A$23)))))))</f>
        <v>Domestic</v>
      </c>
      <c r="V2798" s="20" t="str">
        <f ca="1"/>
        <v>S027690</v>
      </c>
      <c r="W2798" s="4" t="str">
        <f t="shared" ca="1" si="572"/>
        <v>Irrigation</v>
      </c>
      <c r="X2798" t="str">
        <f t="shared" ca="1" si="573"/>
        <v>N</v>
      </c>
      <c r="Y2798" s="2" t="str">
        <f t="shared" ca="1" si="574"/>
        <v>N</v>
      </c>
      <c r="Z2798">
        <f ca="1">_xlfn.XLOOKUP($W2798,Return_flow_table!$A$4:$A$25,Return_flow_table!B$4:B$25)</f>
        <v>0</v>
      </c>
      <c r="AA2798">
        <f ca="1">_xlfn.XLOOKUP($W2798,Return_flow_table!$A$4:$A$25,Return_flow_table!C$4:C$25)</f>
        <v>0</v>
      </c>
      <c r="AB2798">
        <f ca="1">_xlfn.XLOOKUP($W2798,Return_flow_table!$A$4:$A$25,Return_flow_table!D$4:D$25)</f>
        <v>20</v>
      </c>
      <c r="AC2798">
        <f ca="1">_xlfn.XLOOKUP($W2798,Return_flow_table!$A$4:$A$25,Return_flow_table!E$4:E$25)</f>
        <v>20</v>
      </c>
      <c r="AD2798">
        <f ca="1">_xlfn.XLOOKUP($W2798,Return_flow_table!$A$4:$A$25,Return_flow_table!F$4:F$25)</f>
        <v>10</v>
      </c>
      <c r="AE2798">
        <f ca="1">_xlfn.XLOOKUP($W2798,Return_flow_table!$A$4:$A$25,Return_flow_table!G$4:G$25)</f>
        <v>10</v>
      </c>
      <c r="AF2798">
        <f ca="1">_xlfn.XLOOKUP($W2798,Return_flow_table!$A$4:$A$25,Return_flow_table!H$4:H$25)</f>
        <v>0</v>
      </c>
      <c r="AG2798">
        <f ca="1">_xlfn.XLOOKUP($W2798,Return_flow_table!$A$4:$A$25,Return_flow_table!I$4:I$25)</f>
        <v>0</v>
      </c>
      <c r="AH2798">
        <f ca="1">_xlfn.XLOOKUP($W2798,Return_flow_table!$A$4:$A$25,Return_flow_table!J$4:J$25)</f>
        <v>0</v>
      </c>
      <c r="AI2798">
        <f ca="1">_xlfn.XLOOKUP($W2798,Return_flow_table!$A$4:$A$25,Return_flow_table!K$4:K$25)</f>
        <v>20</v>
      </c>
      <c r="AJ2798">
        <f ca="1">_xlfn.XLOOKUP($W2798,Return_flow_table!$A$4:$A$25,Return_flow_table!L$4:L$25)</f>
        <v>20</v>
      </c>
      <c r="AK2798">
        <f ca="1">_xlfn.XLOOKUP($W2798,Return_flow_table!$A$4:$A$25,Return_flow_table!M$4:M$25)</f>
        <v>0</v>
      </c>
      <c r="AL2798" s="39" t="str" cm="1">
        <f t="array" aca="1" ref="AL2798" ca="1">IF(SUM(  ((OFFSET($A$4,0,0,COUNTA(A:A)-3,1)) =V2798) * (OFFSET($T$4, 0,0,COUNTA(A:A)-3,1) = "Domestic")) &gt; 0,"Y","")</f>
        <v/>
      </c>
    </row>
    <row r="2799" spans="1:38" x14ac:dyDescent="0.25">
      <c r="A2799" t="s">
        <v>2981</v>
      </c>
      <c r="B2799" t="s">
        <v>113</v>
      </c>
      <c r="C2799" t="s">
        <v>2196</v>
      </c>
      <c r="D2799">
        <v>0</v>
      </c>
      <c r="E2799">
        <v>7.3599999999999999E-2</v>
      </c>
      <c r="F2799" t="s">
        <v>2197</v>
      </c>
      <c r="G2799" t="s">
        <v>2982</v>
      </c>
      <c r="H2799" t="s">
        <v>101</v>
      </c>
      <c r="I2799">
        <f>_xlfn.XLOOKUP(B2799,Use_Code_Ranking!$A$4:$A$23,Use_Code_Ranking!$B$4:$B$23,9999)</f>
        <v>9</v>
      </c>
      <c r="J2799">
        <f t="shared" ca="1" si="575"/>
        <v>3</v>
      </c>
      <c r="K2799">
        <f t="shared" ca="1" si="576"/>
        <v>0</v>
      </c>
      <c r="L2799">
        <f t="shared" ca="1" si="577"/>
        <v>0</v>
      </c>
      <c r="M2799">
        <f t="shared" ca="1" si="578"/>
        <v>0</v>
      </c>
      <c r="N2799" t="str">
        <f t="shared" ca="1" si="579"/>
        <v/>
      </c>
      <c r="O2799" t="str">
        <f t="shared" ca="1" si="580"/>
        <v/>
      </c>
      <c r="P2799" t="str">
        <f t="shared" si="581"/>
        <v/>
      </c>
      <c r="Q2799" t="str">
        <f t="shared" ca="1" si="582"/>
        <v/>
      </c>
      <c r="R2799" t="str">
        <f t="shared" si="583"/>
        <v/>
      </c>
      <c r="S2799" t="str">
        <f t="shared" si="584"/>
        <v/>
      </c>
      <c r="T2799" s="2" t="str">
        <f ca="1">IF(S2799="Irrigation","Irrigation",IF(R2799="Irrigation","Irrigation",IF(Q2799="Domestic","Domestic",IF(P2799="Stockwatering","Stockwatering",IF(N2799="IRRIGATION_AND_MUNICIPAL","Irrigation and Municipal",IF(O2799="IRRIGATION_AND_DOMESTIC","Irrigation and Domestic Municipality",_xlfn.XLOOKUP(J2799,Use_Code_Ranking!$B$4:$B$23,Use_Code_Ranking!$A$4:$A$23)))))))</f>
        <v>Domestic</v>
      </c>
      <c r="V2799" s="20" t="str">
        <f ca="1"/>
        <v>S027703</v>
      </c>
      <c r="W2799" s="4" t="str">
        <f t="shared" ca="1" si="572"/>
        <v>Irrigation</v>
      </c>
      <c r="X2799" t="str">
        <f t="shared" ca="1" si="573"/>
        <v>N</v>
      </c>
      <c r="Y2799" s="2" t="str">
        <f t="shared" ca="1" si="574"/>
        <v>N</v>
      </c>
      <c r="Z2799">
        <f ca="1">_xlfn.XLOOKUP($W2799,Return_flow_table!$A$4:$A$25,Return_flow_table!B$4:B$25)</f>
        <v>0</v>
      </c>
      <c r="AA2799">
        <f ca="1">_xlfn.XLOOKUP($W2799,Return_flow_table!$A$4:$A$25,Return_flow_table!C$4:C$25)</f>
        <v>0</v>
      </c>
      <c r="AB2799">
        <f ca="1">_xlfn.XLOOKUP($W2799,Return_flow_table!$A$4:$A$25,Return_flow_table!D$4:D$25)</f>
        <v>20</v>
      </c>
      <c r="AC2799">
        <f ca="1">_xlfn.XLOOKUP($W2799,Return_flow_table!$A$4:$A$25,Return_flow_table!E$4:E$25)</f>
        <v>20</v>
      </c>
      <c r="AD2799">
        <f ca="1">_xlfn.XLOOKUP($W2799,Return_flow_table!$A$4:$A$25,Return_flow_table!F$4:F$25)</f>
        <v>10</v>
      </c>
      <c r="AE2799">
        <f ca="1">_xlfn.XLOOKUP($W2799,Return_flow_table!$A$4:$A$25,Return_flow_table!G$4:G$25)</f>
        <v>10</v>
      </c>
      <c r="AF2799">
        <f ca="1">_xlfn.XLOOKUP($W2799,Return_flow_table!$A$4:$A$25,Return_flow_table!H$4:H$25)</f>
        <v>0</v>
      </c>
      <c r="AG2799">
        <f ca="1">_xlfn.XLOOKUP($W2799,Return_flow_table!$A$4:$A$25,Return_flow_table!I$4:I$25)</f>
        <v>0</v>
      </c>
      <c r="AH2799">
        <f ca="1">_xlfn.XLOOKUP($W2799,Return_flow_table!$A$4:$A$25,Return_flow_table!J$4:J$25)</f>
        <v>0</v>
      </c>
      <c r="AI2799">
        <f ca="1">_xlfn.XLOOKUP($W2799,Return_flow_table!$A$4:$A$25,Return_flow_table!K$4:K$25)</f>
        <v>20</v>
      </c>
      <c r="AJ2799">
        <f ca="1">_xlfn.XLOOKUP($W2799,Return_flow_table!$A$4:$A$25,Return_flow_table!L$4:L$25)</f>
        <v>20</v>
      </c>
      <c r="AK2799">
        <f ca="1">_xlfn.XLOOKUP($W2799,Return_flow_table!$A$4:$A$25,Return_flow_table!M$4:M$25)</f>
        <v>0</v>
      </c>
      <c r="AL2799" s="39" t="str" cm="1">
        <f t="array" aca="1" ref="AL2799" ca="1">IF(SUM(  ((OFFSET($A$4,0,0,COUNTA(A:A)-3,1)) =V2799) * (OFFSET($T$4, 0,0,COUNTA(A:A)-3,1) = "Domestic")) &gt; 0,"Y","")</f>
        <v/>
      </c>
    </row>
    <row r="2800" spans="1:38" x14ac:dyDescent="0.25">
      <c r="A2800" t="s">
        <v>2981</v>
      </c>
      <c r="B2800" t="s">
        <v>102</v>
      </c>
      <c r="C2800" t="s">
        <v>2196</v>
      </c>
      <c r="D2800">
        <v>0</v>
      </c>
      <c r="E2800">
        <v>7.3599999999999999E-2</v>
      </c>
      <c r="F2800" t="s">
        <v>2197</v>
      </c>
      <c r="G2800" t="s">
        <v>2982</v>
      </c>
      <c r="H2800" t="s">
        <v>101</v>
      </c>
      <c r="I2800">
        <f>_xlfn.XLOOKUP(B2800,Use_Code_Ranking!$A$4:$A$23,Use_Code_Ranking!$B$4:$B$23,9999)</f>
        <v>3</v>
      </c>
      <c r="J2800">
        <f t="shared" ca="1" si="575"/>
        <v>3</v>
      </c>
      <c r="K2800">
        <f t="shared" ca="1" si="576"/>
        <v>0</v>
      </c>
      <c r="L2800">
        <f t="shared" ca="1" si="577"/>
        <v>0</v>
      </c>
      <c r="M2800">
        <f t="shared" ca="1" si="578"/>
        <v>0</v>
      </c>
      <c r="N2800" t="str">
        <f t="shared" ca="1" si="579"/>
        <v/>
      </c>
      <c r="O2800" t="str">
        <f t="shared" ca="1" si="580"/>
        <v/>
      </c>
      <c r="P2800" t="str">
        <f t="shared" si="581"/>
        <v/>
      </c>
      <c r="Q2800" t="str">
        <f t="shared" ca="1" si="582"/>
        <v/>
      </c>
      <c r="R2800" t="str">
        <f t="shared" si="583"/>
        <v/>
      </c>
      <c r="S2800" t="str">
        <f t="shared" si="584"/>
        <v/>
      </c>
      <c r="T2800" s="2" t="str">
        <f ca="1">IF(S2800="Irrigation","Irrigation",IF(R2800="Irrigation","Irrigation",IF(Q2800="Domestic","Domestic",IF(P2800="Stockwatering","Stockwatering",IF(N2800="IRRIGATION_AND_MUNICIPAL","Irrigation and Municipal",IF(O2800="IRRIGATION_AND_DOMESTIC","Irrigation and Domestic Municipality",_xlfn.XLOOKUP(J2800,Use_Code_Ranking!$B$4:$B$23,Use_Code_Ranking!$A$4:$A$23)))))))</f>
        <v>Domestic</v>
      </c>
      <c r="V2800" s="20" t="str">
        <f ca="1"/>
        <v>S027712</v>
      </c>
      <c r="W2800" s="4" t="str">
        <f t="shared" ca="1" si="572"/>
        <v>Irrigation</v>
      </c>
      <c r="X2800" t="str">
        <f t="shared" ca="1" si="573"/>
        <v>N</v>
      </c>
      <c r="Y2800" s="2" t="str">
        <f t="shared" ca="1" si="574"/>
        <v>N</v>
      </c>
      <c r="Z2800">
        <f ca="1">_xlfn.XLOOKUP($W2800,Return_flow_table!$A$4:$A$25,Return_flow_table!B$4:B$25)</f>
        <v>0</v>
      </c>
      <c r="AA2800">
        <f ca="1">_xlfn.XLOOKUP($W2800,Return_flow_table!$A$4:$A$25,Return_flow_table!C$4:C$25)</f>
        <v>0</v>
      </c>
      <c r="AB2800">
        <f ca="1">_xlfn.XLOOKUP($W2800,Return_flow_table!$A$4:$A$25,Return_flow_table!D$4:D$25)</f>
        <v>20</v>
      </c>
      <c r="AC2800">
        <f ca="1">_xlfn.XLOOKUP($W2800,Return_flow_table!$A$4:$A$25,Return_flow_table!E$4:E$25)</f>
        <v>20</v>
      </c>
      <c r="AD2800">
        <f ca="1">_xlfn.XLOOKUP($W2800,Return_flow_table!$A$4:$A$25,Return_flow_table!F$4:F$25)</f>
        <v>10</v>
      </c>
      <c r="AE2800">
        <f ca="1">_xlfn.XLOOKUP($W2800,Return_flow_table!$A$4:$A$25,Return_flow_table!G$4:G$25)</f>
        <v>10</v>
      </c>
      <c r="AF2800">
        <f ca="1">_xlfn.XLOOKUP($W2800,Return_flow_table!$A$4:$A$25,Return_flow_table!H$4:H$25)</f>
        <v>0</v>
      </c>
      <c r="AG2800">
        <f ca="1">_xlfn.XLOOKUP($W2800,Return_flow_table!$A$4:$A$25,Return_flow_table!I$4:I$25)</f>
        <v>0</v>
      </c>
      <c r="AH2800">
        <f ca="1">_xlfn.XLOOKUP($W2800,Return_flow_table!$A$4:$A$25,Return_flow_table!J$4:J$25)</f>
        <v>0</v>
      </c>
      <c r="AI2800">
        <f ca="1">_xlfn.XLOOKUP($W2800,Return_flow_table!$A$4:$A$25,Return_flow_table!K$4:K$25)</f>
        <v>20</v>
      </c>
      <c r="AJ2800">
        <f ca="1">_xlfn.XLOOKUP($W2800,Return_flow_table!$A$4:$A$25,Return_flow_table!L$4:L$25)</f>
        <v>20</v>
      </c>
      <c r="AK2800">
        <f ca="1">_xlfn.XLOOKUP($W2800,Return_flow_table!$A$4:$A$25,Return_flow_table!M$4:M$25)</f>
        <v>0</v>
      </c>
      <c r="AL2800" s="39" t="str" cm="1">
        <f t="array" aca="1" ref="AL2800" ca="1">IF(SUM(  ((OFFSET($A$4,0,0,COUNTA(A:A)-3,1)) =V2800) * (OFFSET($T$4, 0,0,COUNTA(A:A)-3,1) = "Domestic")) &gt; 0,"Y","")</f>
        <v/>
      </c>
    </row>
    <row r="2801" spans="1:38" x14ac:dyDescent="0.25">
      <c r="A2801" t="s">
        <v>2983</v>
      </c>
      <c r="B2801" t="s">
        <v>128</v>
      </c>
      <c r="C2801" t="s">
        <v>2196</v>
      </c>
      <c r="D2801">
        <v>0</v>
      </c>
      <c r="E2801">
        <v>0</v>
      </c>
      <c r="F2801" t="s">
        <v>2197</v>
      </c>
      <c r="G2801" t="s">
        <v>2359</v>
      </c>
      <c r="H2801" t="s">
        <v>101</v>
      </c>
      <c r="I2801">
        <f>_xlfn.XLOOKUP(B2801,Use_Code_Ranking!$A$4:$A$23,Use_Code_Ranking!$B$4:$B$23,9999)</f>
        <v>20</v>
      </c>
      <c r="J2801">
        <f t="shared" ca="1" si="575"/>
        <v>10</v>
      </c>
      <c r="K2801">
        <f t="shared" ca="1" si="576"/>
        <v>0</v>
      </c>
      <c r="L2801">
        <f t="shared" ca="1" si="577"/>
        <v>0</v>
      </c>
      <c r="M2801">
        <f t="shared" ca="1" si="578"/>
        <v>0</v>
      </c>
      <c r="N2801" t="str">
        <f t="shared" ca="1" si="579"/>
        <v/>
      </c>
      <c r="O2801" t="str">
        <f t="shared" ca="1" si="580"/>
        <v/>
      </c>
      <c r="P2801" t="str">
        <f t="shared" si="581"/>
        <v/>
      </c>
      <c r="Q2801" t="str">
        <f t="shared" ca="1" si="582"/>
        <v/>
      </c>
      <c r="R2801" t="str">
        <f t="shared" si="583"/>
        <v/>
      </c>
      <c r="S2801" t="str">
        <f t="shared" si="584"/>
        <v/>
      </c>
      <c r="T2801" s="2" t="str">
        <f ca="1">IF(S2801="Irrigation","Irrigation",IF(R2801="Irrigation","Irrigation",IF(Q2801="Domestic","Domestic",IF(P2801="Stockwatering","Stockwatering",IF(N2801="IRRIGATION_AND_MUNICIPAL","Irrigation and Municipal",IF(O2801="IRRIGATION_AND_DOMESTIC","Irrigation and Domestic Municipality",_xlfn.XLOOKUP(J2801,Use_Code_Ranking!$B$4:$B$23,Use_Code_Ranking!$A$4:$A$23)))))))</f>
        <v>Dust Control</v>
      </c>
      <c r="V2801" s="20" t="str">
        <f ca="1"/>
        <v>S027713</v>
      </c>
      <c r="W2801" s="4" t="str">
        <f t="shared" ca="1" si="572"/>
        <v>Irrigation</v>
      </c>
      <c r="X2801" t="str">
        <f t="shared" ca="1" si="573"/>
        <v>N</v>
      </c>
      <c r="Y2801" s="2" t="str">
        <f t="shared" ca="1" si="574"/>
        <v>N</v>
      </c>
      <c r="Z2801">
        <f ca="1">_xlfn.XLOOKUP($W2801,Return_flow_table!$A$4:$A$25,Return_flow_table!B$4:B$25)</f>
        <v>0</v>
      </c>
      <c r="AA2801">
        <f ca="1">_xlfn.XLOOKUP($W2801,Return_flow_table!$A$4:$A$25,Return_flow_table!C$4:C$25)</f>
        <v>0</v>
      </c>
      <c r="AB2801">
        <f ca="1">_xlfn.XLOOKUP($W2801,Return_flow_table!$A$4:$A$25,Return_flow_table!D$4:D$25)</f>
        <v>20</v>
      </c>
      <c r="AC2801">
        <f ca="1">_xlfn.XLOOKUP($W2801,Return_flow_table!$A$4:$A$25,Return_flow_table!E$4:E$25)</f>
        <v>20</v>
      </c>
      <c r="AD2801">
        <f ca="1">_xlfn.XLOOKUP($W2801,Return_flow_table!$A$4:$A$25,Return_flow_table!F$4:F$25)</f>
        <v>10</v>
      </c>
      <c r="AE2801">
        <f ca="1">_xlfn.XLOOKUP($W2801,Return_flow_table!$A$4:$A$25,Return_flow_table!G$4:G$25)</f>
        <v>10</v>
      </c>
      <c r="AF2801">
        <f ca="1">_xlfn.XLOOKUP($W2801,Return_flow_table!$A$4:$A$25,Return_flow_table!H$4:H$25)</f>
        <v>0</v>
      </c>
      <c r="AG2801">
        <f ca="1">_xlfn.XLOOKUP($W2801,Return_flow_table!$A$4:$A$25,Return_flow_table!I$4:I$25)</f>
        <v>0</v>
      </c>
      <c r="AH2801">
        <f ca="1">_xlfn.XLOOKUP($W2801,Return_flow_table!$A$4:$A$25,Return_flow_table!J$4:J$25)</f>
        <v>0</v>
      </c>
      <c r="AI2801">
        <f ca="1">_xlfn.XLOOKUP($W2801,Return_flow_table!$A$4:$A$25,Return_flow_table!K$4:K$25)</f>
        <v>20</v>
      </c>
      <c r="AJ2801">
        <f ca="1">_xlfn.XLOOKUP($W2801,Return_flow_table!$A$4:$A$25,Return_flow_table!L$4:L$25)</f>
        <v>20</v>
      </c>
      <c r="AK2801">
        <f ca="1">_xlfn.XLOOKUP($W2801,Return_flow_table!$A$4:$A$25,Return_flow_table!M$4:M$25)</f>
        <v>0</v>
      </c>
      <c r="AL2801" s="39" t="str" cm="1">
        <f t="array" aca="1" ref="AL2801" ca="1">IF(SUM(  ((OFFSET($A$4,0,0,COUNTA(A:A)-3,1)) =V2801) * (OFFSET($T$4, 0,0,COUNTA(A:A)-3,1) = "Domestic")) &gt; 0,"Y","")</f>
        <v/>
      </c>
    </row>
    <row r="2802" spans="1:38" x14ac:dyDescent="0.25">
      <c r="A2802" t="s">
        <v>2983</v>
      </c>
      <c r="B2802" t="s">
        <v>114</v>
      </c>
      <c r="C2802" t="s">
        <v>2196</v>
      </c>
      <c r="D2802">
        <v>0</v>
      </c>
      <c r="E2802">
        <v>0</v>
      </c>
      <c r="F2802" t="s">
        <v>2197</v>
      </c>
      <c r="G2802" t="s">
        <v>2359</v>
      </c>
      <c r="H2802" t="s">
        <v>101</v>
      </c>
      <c r="I2802">
        <f>_xlfn.XLOOKUP(B2802,Use_Code_Ranking!$A$4:$A$23,Use_Code_Ranking!$B$4:$B$23,9999)</f>
        <v>12</v>
      </c>
      <c r="J2802">
        <f t="shared" ca="1" si="575"/>
        <v>10</v>
      </c>
      <c r="K2802">
        <f t="shared" ca="1" si="576"/>
        <v>0</v>
      </c>
      <c r="L2802">
        <f t="shared" ca="1" si="577"/>
        <v>0</v>
      </c>
      <c r="M2802">
        <f t="shared" ca="1" si="578"/>
        <v>0</v>
      </c>
      <c r="N2802" t="str">
        <f t="shared" ca="1" si="579"/>
        <v/>
      </c>
      <c r="O2802" t="str">
        <f t="shared" ca="1" si="580"/>
        <v/>
      </c>
      <c r="P2802" t="str">
        <f t="shared" si="581"/>
        <v/>
      </c>
      <c r="Q2802" t="str">
        <f t="shared" ca="1" si="582"/>
        <v/>
      </c>
      <c r="R2802" t="str">
        <f t="shared" si="583"/>
        <v/>
      </c>
      <c r="S2802" t="str">
        <f t="shared" si="584"/>
        <v/>
      </c>
      <c r="T2802" s="2" t="str">
        <f ca="1">IF(S2802="Irrigation","Irrigation",IF(R2802="Irrigation","Irrigation",IF(Q2802="Domestic","Domestic",IF(P2802="Stockwatering","Stockwatering",IF(N2802="IRRIGATION_AND_MUNICIPAL","Irrigation and Municipal",IF(O2802="IRRIGATION_AND_DOMESTIC","Irrigation and Domestic Municipality",_xlfn.XLOOKUP(J2802,Use_Code_Ranking!$B$4:$B$23,Use_Code_Ranking!$A$4:$A$23)))))))</f>
        <v>Dust Control</v>
      </c>
      <c r="V2802" s="20" t="str">
        <f ca="1"/>
        <v>S027717</v>
      </c>
      <c r="W2802" s="4" t="str">
        <f t="shared" ca="1" si="572"/>
        <v>Irrigation</v>
      </c>
      <c r="X2802" t="str">
        <f t="shared" ca="1" si="573"/>
        <v>N</v>
      </c>
      <c r="Y2802" s="2" t="str">
        <f t="shared" ca="1" si="574"/>
        <v>N</v>
      </c>
      <c r="Z2802">
        <f ca="1">_xlfn.XLOOKUP($W2802,Return_flow_table!$A$4:$A$25,Return_flow_table!B$4:B$25)</f>
        <v>0</v>
      </c>
      <c r="AA2802">
        <f ca="1">_xlfn.XLOOKUP($W2802,Return_flow_table!$A$4:$A$25,Return_flow_table!C$4:C$25)</f>
        <v>0</v>
      </c>
      <c r="AB2802">
        <f ca="1">_xlfn.XLOOKUP($W2802,Return_flow_table!$A$4:$A$25,Return_flow_table!D$4:D$25)</f>
        <v>20</v>
      </c>
      <c r="AC2802">
        <f ca="1">_xlfn.XLOOKUP($W2802,Return_flow_table!$A$4:$A$25,Return_flow_table!E$4:E$25)</f>
        <v>20</v>
      </c>
      <c r="AD2802">
        <f ca="1">_xlfn.XLOOKUP($W2802,Return_flow_table!$A$4:$A$25,Return_flow_table!F$4:F$25)</f>
        <v>10</v>
      </c>
      <c r="AE2802">
        <f ca="1">_xlfn.XLOOKUP($W2802,Return_flow_table!$A$4:$A$25,Return_flow_table!G$4:G$25)</f>
        <v>10</v>
      </c>
      <c r="AF2802">
        <f ca="1">_xlfn.XLOOKUP($W2802,Return_flow_table!$A$4:$A$25,Return_flow_table!H$4:H$25)</f>
        <v>0</v>
      </c>
      <c r="AG2802">
        <f ca="1">_xlfn.XLOOKUP($W2802,Return_flow_table!$A$4:$A$25,Return_flow_table!I$4:I$25)</f>
        <v>0</v>
      </c>
      <c r="AH2802">
        <f ca="1">_xlfn.XLOOKUP($W2802,Return_flow_table!$A$4:$A$25,Return_flow_table!J$4:J$25)</f>
        <v>0</v>
      </c>
      <c r="AI2802">
        <f ca="1">_xlfn.XLOOKUP($W2802,Return_flow_table!$A$4:$A$25,Return_flow_table!K$4:K$25)</f>
        <v>20</v>
      </c>
      <c r="AJ2802">
        <f ca="1">_xlfn.XLOOKUP($W2802,Return_flow_table!$A$4:$A$25,Return_flow_table!L$4:L$25)</f>
        <v>20</v>
      </c>
      <c r="AK2802">
        <f ca="1">_xlfn.XLOOKUP($W2802,Return_flow_table!$A$4:$A$25,Return_flow_table!M$4:M$25)</f>
        <v>0</v>
      </c>
      <c r="AL2802" s="39" t="str" cm="1">
        <f t="array" aca="1" ref="AL2802" ca="1">IF(SUM(  ((OFFSET($A$4,0,0,COUNTA(A:A)-3,1)) =V2802) * (OFFSET($T$4, 0,0,COUNTA(A:A)-3,1) = "Domestic")) &gt; 0,"Y","")</f>
        <v/>
      </c>
    </row>
    <row r="2803" spans="1:38" x14ac:dyDescent="0.25">
      <c r="A2803" t="s">
        <v>2983</v>
      </c>
      <c r="B2803" t="s">
        <v>124</v>
      </c>
      <c r="C2803" t="s">
        <v>2196</v>
      </c>
      <c r="D2803">
        <v>0</v>
      </c>
      <c r="E2803">
        <v>0</v>
      </c>
      <c r="F2803" t="s">
        <v>2197</v>
      </c>
      <c r="G2803" t="s">
        <v>2359</v>
      </c>
      <c r="H2803" t="s">
        <v>101</v>
      </c>
      <c r="I2803">
        <f>_xlfn.XLOOKUP(B2803,Use_Code_Ranking!$A$4:$A$23,Use_Code_Ranking!$B$4:$B$23,9999)</f>
        <v>10</v>
      </c>
      <c r="J2803">
        <f t="shared" ca="1" si="575"/>
        <v>10</v>
      </c>
      <c r="K2803">
        <f t="shared" ca="1" si="576"/>
        <v>0</v>
      </c>
      <c r="L2803">
        <f t="shared" ca="1" si="577"/>
        <v>0</v>
      </c>
      <c r="M2803">
        <f t="shared" ca="1" si="578"/>
        <v>0</v>
      </c>
      <c r="N2803" t="str">
        <f t="shared" ca="1" si="579"/>
        <v/>
      </c>
      <c r="O2803" t="str">
        <f t="shared" ca="1" si="580"/>
        <v/>
      </c>
      <c r="P2803" t="str">
        <f t="shared" si="581"/>
        <v/>
      </c>
      <c r="Q2803" t="str">
        <f t="shared" ca="1" si="582"/>
        <v/>
      </c>
      <c r="R2803" t="str">
        <f t="shared" si="583"/>
        <v/>
      </c>
      <c r="S2803" t="str">
        <f t="shared" si="584"/>
        <v/>
      </c>
      <c r="T2803" s="2" t="str">
        <f ca="1">IF(S2803="Irrigation","Irrigation",IF(R2803="Irrigation","Irrigation",IF(Q2803="Domestic","Domestic",IF(P2803="Stockwatering","Stockwatering",IF(N2803="IRRIGATION_AND_MUNICIPAL","Irrigation and Municipal",IF(O2803="IRRIGATION_AND_DOMESTIC","Irrigation and Domestic Municipality",_xlfn.XLOOKUP(J2803,Use_Code_Ranking!$B$4:$B$23,Use_Code_Ranking!$A$4:$A$23)))))))</f>
        <v>Dust Control</v>
      </c>
      <c r="V2803" s="20" t="str">
        <f ca="1"/>
        <v>S027726</v>
      </c>
      <c r="W2803" s="4" t="str">
        <f t="shared" ca="1" si="572"/>
        <v>Irrigation</v>
      </c>
      <c r="X2803" t="str">
        <f t="shared" ca="1" si="573"/>
        <v>N</v>
      </c>
      <c r="Y2803" s="2" t="str">
        <f t="shared" ca="1" si="574"/>
        <v>N</v>
      </c>
      <c r="Z2803">
        <f ca="1">_xlfn.XLOOKUP($W2803,Return_flow_table!$A$4:$A$25,Return_flow_table!B$4:B$25)</f>
        <v>0</v>
      </c>
      <c r="AA2803">
        <f ca="1">_xlfn.XLOOKUP($W2803,Return_flow_table!$A$4:$A$25,Return_flow_table!C$4:C$25)</f>
        <v>0</v>
      </c>
      <c r="AB2803">
        <f ca="1">_xlfn.XLOOKUP($W2803,Return_flow_table!$A$4:$A$25,Return_flow_table!D$4:D$25)</f>
        <v>20</v>
      </c>
      <c r="AC2803">
        <f ca="1">_xlfn.XLOOKUP($W2803,Return_flow_table!$A$4:$A$25,Return_flow_table!E$4:E$25)</f>
        <v>20</v>
      </c>
      <c r="AD2803">
        <f ca="1">_xlfn.XLOOKUP($W2803,Return_flow_table!$A$4:$A$25,Return_flow_table!F$4:F$25)</f>
        <v>10</v>
      </c>
      <c r="AE2803">
        <f ca="1">_xlfn.XLOOKUP($W2803,Return_flow_table!$A$4:$A$25,Return_flow_table!G$4:G$25)</f>
        <v>10</v>
      </c>
      <c r="AF2803">
        <f ca="1">_xlfn.XLOOKUP($W2803,Return_flow_table!$A$4:$A$25,Return_flow_table!H$4:H$25)</f>
        <v>0</v>
      </c>
      <c r="AG2803">
        <f ca="1">_xlfn.XLOOKUP($W2803,Return_flow_table!$A$4:$A$25,Return_flow_table!I$4:I$25)</f>
        <v>0</v>
      </c>
      <c r="AH2803">
        <f ca="1">_xlfn.XLOOKUP($W2803,Return_flow_table!$A$4:$A$25,Return_flow_table!J$4:J$25)</f>
        <v>0</v>
      </c>
      <c r="AI2803">
        <f ca="1">_xlfn.XLOOKUP($W2803,Return_flow_table!$A$4:$A$25,Return_flow_table!K$4:K$25)</f>
        <v>20</v>
      </c>
      <c r="AJ2803">
        <f ca="1">_xlfn.XLOOKUP($W2803,Return_flow_table!$A$4:$A$25,Return_flow_table!L$4:L$25)</f>
        <v>20</v>
      </c>
      <c r="AK2803">
        <f ca="1">_xlfn.XLOOKUP($W2803,Return_flow_table!$A$4:$A$25,Return_flow_table!M$4:M$25)</f>
        <v>0</v>
      </c>
      <c r="AL2803" s="39" t="str" cm="1">
        <f t="array" aca="1" ref="AL2803" ca="1">IF(SUM(  ((OFFSET($A$4,0,0,COUNTA(A:A)-3,1)) =V2803) * (OFFSET($T$4, 0,0,COUNTA(A:A)-3,1) = "Domestic")) &gt; 0,"Y","")</f>
        <v/>
      </c>
    </row>
    <row r="2804" spans="1:38" x14ac:dyDescent="0.25">
      <c r="A2804" t="s">
        <v>2984</v>
      </c>
      <c r="B2804" t="s">
        <v>124</v>
      </c>
      <c r="C2804" t="s">
        <v>2196</v>
      </c>
      <c r="D2804">
        <v>0</v>
      </c>
      <c r="E2804">
        <v>1376.36</v>
      </c>
      <c r="F2804" t="s">
        <v>2197</v>
      </c>
      <c r="G2804" t="s">
        <v>120</v>
      </c>
      <c r="H2804" t="s">
        <v>106</v>
      </c>
      <c r="I2804">
        <f>_xlfn.XLOOKUP(B2804,Use_Code_Ranking!$A$4:$A$23,Use_Code_Ranking!$B$4:$B$23,9999)</f>
        <v>10</v>
      </c>
      <c r="J2804">
        <f t="shared" ca="1" si="575"/>
        <v>10</v>
      </c>
      <c r="K2804">
        <f t="shared" ca="1" si="576"/>
        <v>0</v>
      </c>
      <c r="L2804">
        <f t="shared" ca="1" si="577"/>
        <v>0</v>
      </c>
      <c r="M2804">
        <f t="shared" ca="1" si="578"/>
        <v>0</v>
      </c>
      <c r="N2804" t="str">
        <f t="shared" ca="1" si="579"/>
        <v/>
      </c>
      <c r="O2804" t="str">
        <f t="shared" ca="1" si="580"/>
        <v/>
      </c>
      <c r="P2804" t="str">
        <f t="shared" si="581"/>
        <v/>
      </c>
      <c r="Q2804" t="str">
        <f t="shared" ca="1" si="582"/>
        <v/>
      </c>
      <c r="R2804" t="str">
        <f t="shared" si="583"/>
        <v/>
      </c>
      <c r="S2804" t="str">
        <f t="shared" si="584"/>
        <v/>
      </c>
      <c r="T2804" s="2" t="str">
        <f ca="1">IF(S2804="Irrigation","Irrigation",IF(R2804="Irrigation","Irrigation",IF(Q2804="Domestic","Domestic",IF(P2804="Stockwatering","Stockwatering",IF(N2804="IRRIGATION_AND_MUNICIPAL","Irrigation and Municipal",IF(O2804="IRRIGATION_AND_DOMESTIC","Irrigation and Domestic Municipality",_xlfn.XLOOKUP(J2804,Use_Code_Ranking!$B$4:$B$23,Use_Code_Ranking!$A$4:$A$23)))))))</f>
        <v>Dust Control</v>
      </c>
      <c r="V2804" s="20" t="str">
        <f ca="1"/>
        <v>S027729</v>
      </c>
      <c r="W2804" s="4" t="str">
        <f t="shared" ca="1" si="572"/>
        <v>Irrigation</v>
      </c>
      <c r="X2804" t="str">
        <f t="shared" ca="1" si="573"/>
        <v>N</v>
      </c>
      <c r="Y2804" s="2" t="str">
        <f t="shared" ca="1" si="574"/>
        <v>N</v>
      </c>
      <c r="Z2804">
        <f ca="1">_xlfn.XLOOKUP($W2804,Return_flow_table!$A$4:$A$25,Return_flow_table!B$4:B$25)</f>
        <v>0</v>
      </c>
      <c r="AA2804">
        <f ca="1">_xlfn.XLOOKUP($W2804,Return_flow_table!$A$4:$A$25,Return_flow_table!C$4:C$25)</f>
        <v>0</v>
      </c>
      <c r="AB2804">
        <f ca="1">_xlfn.XLOOKUP($W2804,Return_flow_table!$A$4:$A$25,Return_flow_table!D$4:D$25)</f>
        <v>20</v>
      </c>
      <c r="AC2804">
        <f ca="1">_xlfn.XLOOKUP($W2804,Return_flow_table!$A$4:$A$25,Return_flow_table!E$4:E$25)</f>
        <v>20</v>
      </c>
      <c r="AD2804">
        <f ca="1">_xlfn.XLOOKUP($W2804,Return_flow_table!$A$4:$A$25,Return_flow_table!F$4:F$25)</f>
        <v>10</v>
      </c>
      <c r="AE2804">
        <f ca="1">_xlfn.XLOOKUP($W2804,Return_flow_table!$A$4:$A$25,Return_flow_table!G$4:G$25)</f>
        <v>10</v>
      </c>
      <c r="AF2804">
        <f ca="1">_xlfn.XLOOKUP($W2804,Return_flow_table!$A$4:$A$25,Return_flow_table!H$4:H$25)</f>
        <v>0</v>
      </c>
      <c r="AG2804">
        <f ca="1">_xlfn.XLOOKUP($W2804,Return_flow_table!$A$4:$A$25,Return_flow_table!I$4:I$25)</f>
        <v>0</v>
      </c>
      <c r="AH2804">
        <f ca="1">_xlfn.XLOOKUP($W2804,Return_flow_table!$A$4:$A$25,Return_flow_table!J$4:J$25)</f>
        <v>0</v>
      </c>
      <c r="AI2804">
        <f ca="1">_xlfn.XLOOKUP($W2804,Return_flow_table!$A$4:$A$25,Return_flow_table!K$4:K$25)</f>
        <v>20</v>
      </c>
      <c r="AJ2804">
        <f ca="1">_xlfn.XLOOKUP($W2804,Return_flow_table!$A$4:$A$25,Return_flow_table!L$4:L$25)</f>
        <v>20</v>
      </c>
      <c r="AK2804">
        <f ca="1">_xlfn.XLOOKUP($W2804,Return_flow_table!$A$4:$A$25,Return_flow_table!M$4:M$25)</f>
        <v>0</v>
      </c>
      <c r="AL2804" s="39" t="str" cm="1">
        <f t="array" aca="1" ref="AL2804" ca="1">IF(SUM(  ((OFFSET($A$4,0,0,COUNTA(A:A)-3,1)) =V2804) * (OFFSET($T$4, 0,0,COUNTA(A:A)-3,1) = "Domestic")) &gt; 0,"Y","")</f>
        <v/>
      </c>
    </row>
    <row r="2805" spans="1:38" x14ac:dyDescent="0.25">
      <c r="A2805" t="s">
        <v>2985</v>
      </c>
      <c r="B2805" t="s">
        <v>95</v>
      </c>
      <c r="C2805" t="s">
        <v>2196</v>
      </c>
      <c r="D2805">
        <v>0</v>
      </c>
      <c r="E2805">
        <v>9.5100000000000004E-2</v>
      </c>
      <c r="F2805" t="s">
        <v>2197</v>
      </c>
      <c r="G2805" t="s">
        <v>2986</v>
      </c>
      <c r="H2805" t="s">
        <v>99</v>
      </c>
      <c r="I2805">
        <f>_xlfn.XLOOKUP(B2805,Use_Code_Ranking!$A$4:$A$23,Use_Code_Ranking!$B$4:$B$23,9999)</f>
        <v>1</v>
      </c>
      <c r="J2805">
        <f t="shared" ca="1" si="575"/>
        <v>1</v>
      </c>
      <c r="K2805">
        <f t="shared" ca="1" si="576"/>
        <v>1</v>
      </c>
      <c r="L2805">
        <f t="shared" ca="1" si="577"/>
        <v>0</v>
      </c>
      <c r="M2805">
        <f t="shared" ca="1" si="578"/>
        <v>0</v>
      </c>
      <c r="N2805" t="str">
        <f t="shared" ca="1" si="579"/>
        <v/>
      </c>
      <c r="O2805" t="str">
        <f t="shared" ca="1" si="580"/>
        <v/>
      </c>
      <c r="P2805" t="str">
        <f t="shared" si="581"/>
        <v/>
      </c>
      <c r="Q2805" t="str">
        <f t="shared" ca="1" si="582"/>
        <v/>
      </c>
      <c r="R2805" t="str">
        <f t="shared" si="583"/>
        <v/>
      </c>
      <c r="S2805" t="str">
        <f t="shared" si="584"/>
        <v/>
      </c>
      <c r="T2805" s="2" t="str">
        <f ca="1">IF(S2805="Irrigation","Irrigation",IF(R2805="Irrigation","Irrigation",IF(Q2805="Domestic","Domestic",IF(P2805="Stockwatering","Stockwatering",IF(N2805="IRRIGATION_AND_MUNICIPAL","Irrigation and Municipal",IF(O2805="IRRIGATION_AND_DOMESTIC","Irrigation and Domestic Municipality",_xlfn.XLOOKUP(J2805,Use_Code_Ranking!$B$4:$B$23,Use_Code_Ranking!$A$4:$A$23)))))))</f>
        <v>Irrigation</v>
      </c>
      <c r="V2805" s="20" t="str">
        <f ca="1"/>
        <v>S027730</v>
      </c>
      <c r="W2805" s="4" t="str">
        <f t="shared" ca="1" si="572"/>
        <v>Irrigation</v>
      </c>
      <c r="X2805" t="str">
        <f t="shared" ca="1" si="573"/>
        <v>N</v>
      </c>
      <c r="Y2805" s="2" t="str">
        <f t="shared" ca="1" si="574"/>
        <v>N</v>
      </c>
      <c r="Z2805">
        <f ca="1">_xlfn.XLOOKUP($W2805,Return_flow_table!$A$4:$A$25,Return_flow_table!B$4:B$25)</f>
        <v>0</v>
      </c>
      <c r="AA2805">
        <f ca="1">_xlfn.XLOOKUP($W2805,Return_flow_table!$A$4:$A$25,Return_flow_table!C$4:C$25)</f>
        <v>0</v>
      </c>
      <c r="AB2805">
        <f ca="1">_xlfn.XLOOKUP($W2805,Return_flow_table!$A$4:$A$25,Return_flow_table!D$4:D$25)</f>
        <v>20</v>
      </c>
      <c r="AC2805">
        <f ca="1">_xlfn.XLOOKUP($W2805,Return_flow_table!$A$4:$A$25,Return_flow_table!E$4:E$25)</f>
        <v>20</v>
      </c>
      <c r="AD2805">
        <f ca="1">_xlfn.XLOOKUP($W2805,Return_flow_table!$A$4:$A$25,Return_flow_table!F$4:F$25)</f>
        <v>10</v>
      </c>
      <c r="AE2805">
        <f ca="1">_xlfn.XLOOKUP($W2805,Return_flow_table!$A$4:$A$25,Return_flow_table!G$4:G$25)</f>
        <v>10</v>
      </c>
      <c r="AF2805">
        <f ca="1">_xlfn.XLOOKUP($W2805,Return_flow_table!$A$4:$A$25,Return_flow_table!H$4:H$25)</f>
        <v>0</v>
      </c>
      <c r="AG2805">
        <f ca="1">_xlfn.XLOOKUP($W2805,Return_flow_table!$A$4:$A$25,Return_flow_table!I$4:I$25)</f>
        <v>0</v>
      </c>
      <c r="AH2805">
        <f ca="1">_xlfn.XLOOKUP($W2805,Return_flow_table!$A$4:$A$25,Return_flow_table!J$4:J$25)</f>
        <v>0</v>
      </c>
      <c r="AI2805">
        <f ca="1">_xlfn.XLOOKUP($W2805,Return_flow_table!$A$4:$A$25,Return_flow_table!K$4:K$25)</f>
        <v>20</v>
      </c>
      <c r="AJ2805">
        <f ca="1">_xlfn.XLOOKUP($W2805,Return_flow_table!$A$4:$A$25,Return_flow_table!L$4:L$25)</f>
        <v>20</v>
      </c>
      <c r="AK2805">
        <f ca="1">_xlfn.XLOOKUP($W2805,Return_flow_table!$A$4:$A$25,Return_flow_table!M$4:M$25)</f>
        <v>0</v>
      </c>
      <c r="AL2805" s="39" t="str" cm="1">
        <f t="array" aca="1" ref="AL2805" ca="1">IF(SUM(  ((OFFSET($A$4,0,0,COUNTA(A:A)-3,1)) =V2805) * (OFFSET($T$4, 0,0,COUNTA(A:A)-3,1) = "Domestic")) &gt; 0,"Y","")</f>
        <v/>
      </c>
    </row>
    <row r="2806" spans="1:38" x14ac:dyDescent="0.25">
      <c r="A2806" t="s">
        <v>2985</v>
      </c>
      <c r="B2806" t="s">
        <v>102</v>
      </c>
      <c r="C2806" t="s">
        <v>2196</v>
      </c>
      <c r="D2806">
        <v>0</v>
      </c>
      <c r="E2806">
        <v>9.5100000000000004E-2</v>
      </c>
      <c r="F2806" t="s">
        <v>2197</v>
      </c>
      <c r="G2806" t="s">
        <v>2986</v>
      </c>
      <c r="H2806" t="s">
        <v>99</v>
      </c>
      <c r="I2806">
        <f>_xlfn.XLOOKUP(B2806,Use_Code_Ranking!$A$4:$A$23,Use_Code_Ranking!$B$4:$B$23,9999)</f>
        <v>3</v>
      </c>
      <c r="J2806">
        <f t="shared" ca="1" si="575"/>
        <v>1</v>
      </c>
      <c r="K2806">
        <f t="shared" ca="1" si="576"/>
        <v>1</v>
      </c>
      <c r="L2806">
        <f t="shared" ca="1" si="577"/>
        <v>0</v>
      </c>
      <c r="M2806">
        <f t="shared" ca="1" si="578"/>
        <v>0</v>
      </c>
      <c r="N2806" t="str">
        <f t="shared" ca="1" si="579"/>
        <v/>
      </c>
      <c r="O2806" t="str">
        <f t="shared" ca="1" si="580"/>
        <v/>
      </c>
      <c r="P2806" t="str">
        <f t="shared" si="581"/>
        <v/>
      </c>
      <c r="Q2806" t="str">
        <f t="shared" ca="1" si="582"/>
        <v/>
      </c>
      <c r="R2806" t="str">
        <f t="shared" si="583"/>
        <v/>
      </c>
      <c r="S2806" t="str">
        <f t="shared" si="584"/>
        <v/>
      </c>
      <c r="T2806" s="2" t="str">
        <f ca="1">IF(S2806="Irrigation","Irrigation",IF(R2806="Irrigation","Irrigation",IF(Q2806="Domestic","Domestic",IF(P2806="Stockwatering","Stockwatering",IF(N2806="IRRIGATION_AND_MUNICIPAL","Irrigation and Municipal",IF(O2806="IRRIGATION_AND_DOMESTIC","Irrigation and Domestic Municipality",_xlfn.XLOOKUP(J2806,Use_Code_Ranking!$B$4:$B$23,Use_Code_Ranking!$A$4:$A$23)))))))</f>
        <v>Irrigation</v>
      </c>
      <c r="V2806" s="20" t="str">
        <f ca="1"/>
        <v>S027733</v>
      </c>
      <c r="W2806" s="4" t="str">
        <f t="shared" ca="1" si="572"/>
        <v>Domestic</v>
      </c>
      <c r="X2806" t="str">
        <f t="shared" ca="1" si="573"/>
        <v>N</v>
      </c>
      <c r="Y2806" s="2" t="str">
        <f t="shared" ca="1" si="574"/>
        <v>N</v>
      </c>
      <c r="Z2806">
        <f ca="1">_xlfn.XLOOKUP($W2806,Return_flow_table!$A$4:$A$25,Return_flow_table!B$4:B$25)</f>
        <v>0</v>
      </c>
      <c r="AA2806">
        <f ca="1">_xlfn.XLOOKUP($W2806,Return_flow_table!$A$4:$A$25,Return_flow_table!C$4:C$25)</f>
        <v>0</v>
      </c>
      <c r="AB2806">
        <f ca="1">_xlfn.XLOOKUP($W2806,Return_flow_table!$A$4:$A$25,Return_flow_table!D$4:D$25)</f>
        <v>0</v>
      </c>
      <c r="AC2806">
        <f ca="1">_xlfn.XLOOKUP($W2806,Return_flow_table!$A$4:$A$25,Return_flow_table!E$4:E$25)</f>
        <v>0</v>
      </c>
      <c r="AD2806">
        <f ca="1">_xlfn.XLOOKUP($W2806,Return_flow_table!$A$4:$A$25,Return_flow_table!F$4:F$25)</f>
        <v>0</v>
      </c>
      <c r="AE2806">
        <f ca="1">_xlfn.XLOOKUP($W2806,Return_flow_table!$A$4:$A$25,Return_flow_table!G$4:G$25)</f>
        <v>0</v>
      </c>
      <c r="AF2806">
        <f ca="1">_xlfn.XLOOKUP($W2806,Return_flow_table!$A$4:$A$25,Return_flow_table!H$4:H$25)</f>
        <v>0</v>
      </c>
      <c r="AG2806">
        <f ca="1">_xlfn.XLOOKUP($W2806,Return_flow_table!$A$4:$A$25,Return_flow_table!I$4:I$25)</f>
        <v>0</v>
      </c>
      <c r="AH2806">
        <f ca="1">_xlfn.XLOOKUP($W2806,Return_flow_table!$A$4:$A$25,Return_flow_table!J$4:J$25)</f>
        <v>0</v>
      </c>
      <c r="AI2806">
        <f ca="1">_xlfn.XLOOKUP($W2806,Return_flow_table!$A$4:$A$25,Return_flow_table!K$4:K$25)</f>
        <v>0</v>
      </c>
      <c r="AJ2806">
        <f ca="1">_xlfn.XLOOKUP($W2806,Return_flow_table!$A$4:$A$25,Return_flow_table!L$4:L$25)</f>
        <v>0</v>
      </c>
      <c r="AK2806">
        <f ca="1">_xlfn.XLOOKUP($W2806,Return_flow_table!$A$4:$A$25,Return_flow_table!M$4:M$25)</f>
        <v>0</v>
      </c>
      <c r="AL2806" s="39" t="str" cm="1">
        <f t="array" aca="1" ref="AL2806" ca="1">IF(SUM(  ((OFFSET($A$4,0,0,COUNTA(A:A)-3,1)) =V2806) * (OFFSET($T$4, 0,0,COUNTA(A:A)-3,1) = "Domestic")) &gt; 0,"Y","")</f>
        <v>Y</v>
      </c>
    </row>
    <row r="2807" spans="1:38" x14ac:dyDescent="0.25">
      <c r="A2807" t="s">
        <v>2987</v>
      </c>
      <c r="B2807" t="s">
        <v>128</v>
      </c>
      <c r="C2807" t="s">
        <v>2196</v>
      </c>
      <c r="D2807">
        <v>0</v>
      </c>
      <c r="E2807">
        <v>83.305999999999997</v>
      </c>
      <c r="F2807" t="s">
        <v>2197</v>
      </c>
      <c r="G2807" t="s">
        <v>2359</v>
      </c>
      <c r="H2807" t="s">
        <v>101</v>
      </c>
      <c r="I2807">
        <f>_xlfn.XLOOKUP(B2807,Use_Code_Ranking!$A$4:$A$23,Use_Code_Ranking!$B$4:$B$23,9999)</f>
        <v>20</v>
      </c>
      <c r="J2807">
        <f t="shared" ca="1" si="575"/>
        <v>10</v>
      </c>
      <c r="K2807">
        <f t="shared" ca="1" si="576"/>
        <v>0</v>
      </c>
      <c r="L2807">
        <f t="shared" ca="1" si="577"/>
        <v>0</v>
      </c>
      <c r="M2807">
        <f t="shared" ca="1" si="578"/>
        <v>0</v>
      </c>
      <c r="N2807" t="str">
        <f t="shared" ca="1" si="579"/>
        <v/>
      </c>
      <c r="O2807" t="str">
        <f t="shared" ca="1" si="580"/>
        <v/>
      </c>
      <c r="P2807" t="str">
        <f t="shared" si="581"/>
        <v/>
      </c>
      <c r="Q2807" t="str">
        <f t="shared" ca="1" si="582"/>
        <v/>
      </c>
      <c r="R2807" t="str">
        <f t="shared" si="583"/>
        <v/>
      </c>
      <c r="S2807" t="str">
        <f t="shared" si="584"/>
        <v/>
      </c>
      <c r="T2807" s="2" t="str">
        <f ca="1">IF(S2807="Irrigation","Irrigation",IF(R2807="Irrigation","Irrigation",IF(Q2807="Domestic","Domestic",IF(P2807="Stockwatering","Stockwatering",IF(N2807="IRRIGATION_AND_MUNICIPAL","Irrigation and Municipal",IF(O2807="IRRIGATION_AND_DOMESTIC","Irrigation and Domestic Municipality",_xlfn.XLOOKUP(J2807,Use_Code_Ranking!$B$4:$B$23,Use_Code_Ranking!$A$4:$A$23)))))))</f>
        <v>Dust Control</v>
      </c>
      <c r="V2807" s="20" t="str">
        <f ca="1"/>
        <v>S027745</v>
      </c>
      <c r="W2807" s="4" t="str">
        <f t="shared" ca="1" si="572"/>
        <v>Irrigation</v>
      </c>
      <c r="X2807" t="str">
        <f t="shared" ca="1" si="573"/>
        <v>N</v>
      </c>
      <c r="Y2807" s="2" t="str">
        <f t="shared" ca="1" si="574"/>
        <v>N</v>
      </c>
      <c r="Z2807">
        <f ca="1">_xlfn.XLOOKUP($W2807,Return_flow_table!$A$4:$A$25,Return_flow_table!B$4:B$25)</f>
        <v>0</v>
      </c>
      <c r="AA2807">
        <f ca="1">_xlfn.XLOOKUP($W2807,Return_flow_table!$A$4:$A$25,Return_flow_table!C$4:C$25)</f>
        <v>0</v>
      </c>
      <c r="AB2807">
        <f ca="1">_xlfn.XLOOKUP($W2807,Return_flow_table!$A$4:$A$25,Return_flow_table!D$4:D$25)</f>
        <v>20</v>
      </c>
      <c r="AC2807">
        <f ca="1">_xlfn.XLOOKUP($W2807,Return_flow_table!$A$4:$A$25,Return_flow_table!E$4:E$25)</f>
        <v>20</v>
      </c>
      <c r="AD2807">
        <f ca="1">_xlfn.XLOOKUP($W2807,Return_flow_table!$A$4:$A$25,Return_flow_table!F$4:F$25)</f>
        <v>10</v>
      </c>
      <c r="AE2807">
        <f ca="1">_xlfn.XLOOKUP($W2807,Return_flow_table!$A$4:$A$25,Return_flow_table!G$4:G$25)</f>
        <v>10</v>
      </c>
      <c r="AF2807">
        <f ca="1">_xlfn.XLOOKUP($W2807,Return_flow_table!$A$4:$A$25,Return_flow_table!H$4:H$25)</f>
        <v>0</v>
      </c>
      <c r="AG2807">
        <f ca="1">_xlfn.XLOOKUP($W2807,Return_flow_table!$A$4:$A$25,Return_flow_table!I$4:I$25)</f>
        <v>0</v>
      </c>
      <c r="AH2807">
        <f ca="1">_xlfn.XLOOKUP($W2807,Return_flow_table!$A$4:$A$25,Return_flow_table!J$4:J$25)</f>
        <v>0</v>
      </c>
      <c r="AI2807">
        <f ca="1">_xlfn.XLOOKUP($W2807,Return_flow_table!$A$4:$A$25,Return_flow_table!K$4:K$25)</f>
        <v>20</v>
      </c>
      <c r="AJ2807">
        <f ca="1">_xlfn.XLOOKUP($W2807,Return_flow_table!$A$4:$A$25,Return_flow_table!L$4:L$25)</f>
        <v>20</v>
      </c>
      <c r="AK2807">
        <f ca="1">_xlfn.XLOOKUP($W2807,Return_flow_table!$A$4:$A$25,Return_flow_table!M$4:M$25)</f>
        <v>0</v>
      </c>
      <c r="AL2807" s="39" t="str" cm="1">
        <f t="array" aca="1" ref="AL2807" ca="1">IF(SUM(  ((OFFSET($A$4,0,0,COUNTA(A:A)-3,1)) =V2807) * (OFFSET($T$4, 0,0,COUNTA(A:A)-3,1) = "Domestic")) &gt; 0,"Y","")</f>
        <v/>
      </c>
    </row>
    <row r="2808" spans="1:38" x14ac:dyDescent="0.25">
      <c r="A2808" t="s">
        <v>2987</v>
      </c>
      <c r="B2808" t="s">
        <v>114</v>
      </c>
      <c r="C2808" t="s">
        <v>2196</v>
      </c>
      <c r="D2808">
        <v>0</v>
      </c>
      <c r="E2808">
        <v>83.305999999999997</v>
      </c>
      <c r="F2808" t="s">
        <v>2197</v>
      </c>
      <c r="G2808" t="s">
        <v>2359</v>
      </c>
      <c r="H2808" t="s">
        <v>101</v>
      </c>
      <c r="I2808">
        <f>_xlfn.XLOOKUP(B2808,Use_Code_Ranking!$A$4:$A$23,Use_Code_Ranking!$B$4:$B$23,9999)</f>
        <v>12</v>
      </c>
      <c r="J2808">
        <f t="shared" ca="1" si="575"/>
        <v>10</v>
      </c>
      <c r="K2808">
        <f t="shared" ca="1" si="576"/>
        <v>0</v>
      </c>
      <c r="L2808">
        <f t="shared" ca="1" si="577"/>
        <v>0</v>
      </c>
      <c r="M2808">
        <f t="shared" ca="1" si="578"/>
        <v>0</v>
      </c>
      <c r="N2808" t="str">
        <f t="shared" ca="1" si="579"/>
        <v/>
      </c>
      <c r="O2808" t="str">
        <f t="shared" ca="1" si="580"/>
        <v/>
      </c>
      <c r="P2808" t="str">
        <f t="shared" si="581"/>
        <v/>
      </c>
      <c r="Q2808" t="str">
        <f t="shared" ca="1" si="582"/>
        <v/>
      </c>
      <c r="R2808" t="str">
        <f t="shared" si="583"/>
        <v/>
      </c>
      <c r="S2808" t="str">
        <f t="shared" si="584"/>
        <v/>
      </c>
      <c r="T2808" s="2" t="str">
        <f ca="1">IF(S2808="Irrigation","Irrigation",IF(R2808="Irrigation","Irrigation",IF(Q2808="Domestic","Domestic",IF(P2808="Stockwatering","Stockwatering",IF(N2808="IRRIGATION_AND_MUNICIPAL","Irrigation and Municipal",IF(O2808="IRRIGATION_AND_DOMESTIC","Irrigation and Domestic Municipality",_xlfn.XLOOKUP(J2808,Use_Code_Ranking!$B$4:$B$23,Use_Code_Ranking!$A$4:$A$23)))))))</f>
        <v>Dust Control</v>
      </c>
      <c r="V2808" s="20" t="str">
        <f ca="1"/>
        <v>S027747</v>
      </c>
      <c r="W2808" s="4" t="str">
        <f t="shared" ca="1" si="572"/>
        <v>Irrigation</v>
      </c>
      <c r="X2808" t="str">
        <f t="shared" ca="1" si="573"/>
        <v>N</v>
      </c>
      <c r="Y2808" s="2" t="str">
        <f t="shared" ca="1" si="574"/>
        <v>N</v>
      </c>
      <c r="Z2808">
        <f ca="1">_xlfn.XLOOKUP($W2808,Return_flow_table!$A$4:$A$25,Return_flow_table!B$4:B$25)</f>
        <v>0</v>
      </c>
      <c r="AA2808">
        <f ca="1">_xlfn.XLOOKUP($W2808,Return_flow_table!$A$4:$A$25,Return_flow_table!C$4:C$25)</f>
        <v>0</v>
      </c>
      <c r="AB2808">
        <f ca="1">_xlfn.XLOOKUP($W2808,Return_flow_table!$A$4:$A$25,Return_flow_table!D$4:D$25)</f>
        <v>20</v>
      </c>
      <c r="AC2808">
        <f ca="1">_xlfn.XLOOKUP($W2808,Return_flow_table!$A$4:$A$25,Return_flow_table!E$4:E$25)</f>
        <v>20</v>
      </c>
      <c r="AD2808">
        <f ca="1">_xlfn.XLOOKUP($W2808,Return_flow_table!$A$4:$A$25,Return_flow_table!F$4:F$25)</f>
        <v>10</v>
      </c>
      <c r="AE2808">
        <f ca="1">_xlfn.XLOOKUP($W2808,Return_flow_table!$A$4:$A$25,Return_flow_table!G$4:G$25)</f>
        <v>10</v>
      </c>
      <c r="AF2808">
        <f ca="1">_xlfn.XLOOKUP($W2808,Return_flow_table!$A$4:$A$25,Return_flow_table!H$4:H$25)</f>
        <v>0</v>
      </c>
      <c r="AG2808">
        <f ca="1">_xlfn.XLOOKUP($W2808,Return_flow_table!$A$4:$A$25,Return_flow_table!I$4:I$25)</f>
        <v>0</v>
      </c>
      <c r="AH2808">
        <f ca="1">_xlfn.XLOOKUP($W2808,Return_flow_table!$A$4:$A$25,Return_flow_table!J$4:J$25)</f>
        <v>0</v>
      </c>
      <c r="AI2808">
        <f ca="1">_xlfn.XLOOKUP($W2808,Return_flow_table!$A$4:$A$25,Return_flow_table!K$4:K$25)</f>
        <v>20</v>
      </c>
      <c r="AJ2808">
        <f ca="1">_xlfn.XLOOKUP($W2808,Return_flow_table!$A$4:$A$25,Return_flow_table!L$4:L$25)</f>
        <v>20</v>
      </c>
      <c r="AK2808">
        <f ca="1">_xlfn.XLOOKUP($W2808,Return_flow_table!$A$4:$A$25,Return_flow_table!M$4:M$25)</f>
        <v>0</v>
      </c>
      <c r="AL2808" s="39" t="str" cm="1">
        <f t="array" aca="1" ref="AL2808" ca="1">IF(SUM(  ((OFFSET($A$4,0,0,COUNTA(A:A)-3,1)) =V2808) * (OFFSET($T$4, 0,0,COUNTA(A:A)-3,1) = "Domestic")) &gt; 0,"Y","")</f>
        <v/>
      </c>
    </row>
    <row r="2809" spans="1:38" x14ac:dyDescent="0.25">
      <c r="A2809" t="s">
        <v>2987</v>
      </c>
      <c r="B2809" t="s">
        <v>124</v>
      </c>
      <c r="C2809" t="s">
        <v>2196</v>
      </c>
      <c r="D2809">
        <v>0</v>
      </c>
      <c r="E2809">
        <v>83.305999999999997</v>
      </c>
      <c r="F2809" t="s">
        <v>2197</v>
      </c>
      <c r="G2809" t="s">
        <v>2359</v>
      </c>
      <c r="H2809" t="s">
        <v>101</v>
      </c>
      <c r="I2809">
        <f>_xlfn.XLOOKUP(B2809,Use_Code_Ranking!$A$4:$A$23,Use_Code_Ranking!$B$4:$B$23,9999)</f>
        <v>10</v>
      </c>
      <c r="J2809">
        <f t="shared" ca="1" si="575"/>
        <v>10</v>
      </c>
      <c r="K2809">
        <f t="shared" ca="1" si="576"/>
        <v>0</v>
      </c>
      <c r="L2809">
        <f t="shared" ca="1" si="577"/>
        <v>0</v>
      </c>
      <c r="M2809">
        <f t="shared" ca="1" si="578"/>
        <v>0</v>
      </c>
      <c r="N2809" t="str">
        <f t="shared" ca="1" si="579"/>
        <v/>
      </c>
      <c r="O2809" t="str">
        <f t="shared" ca="1" si="580"/>
        <v/>
      </c>
      <c r="P2809" t="str">
        <f t="shared" si="581"/>
        <v/>
      </c>
      <c r="Q2809" t="str">
        <f t="shared" ca="1" si="582"/>
        <v/>
      </c>
      <c r="R2809" t="str">
        <f t="shared" si="583"/>
        <v/>
      </c>
      <c r="S2809" t="str">
        <f t="shared" si="584"/>
        <v/>
      </c>
      <c r="T2809" s="2" t="str">
        <f ca="1">IF(S2809="Irrigation","Irrigation",IF(R2809="Irrigation","Irrigation",IF(Q2809="Domestic","Domestic",IF(P2809="Stockwatering","Stockwatering",IF(N2809="IRRIGATION_AND_MUNICIPAL","Irrigation and Municipal",IF(O2809="IRRIGATION_AND_DOMESTIC","Irrigation and Domestic Municipality",_xlfn.XLOOKUP(J2809,Use_Code_Ranking!$B$4:$B$23,Use_Code_Ranking!$A$4:$A$23)))))))</f>
        <v>Dust Control</v>
      </c>
      <c r="V2809" s="20" t="str">
        <f ca="1"/>
        <v>S027749</v>
      </c>
      <c r="W2809" s="4" t="str">
        <f t="shared" ca="1" si="572"/>
        <v>Irrigation</v>
      </c>
      <c r="X2809" t="str">
        <f t="shared" ca="1" si="573"/>
        <v>N</v>
      </c>
      <c r="Y2809" s="2" t="str">
        <f t="shared" ca="1" si="574"/>
        <v>N</v>
      </c>
      <c r="Z2809">
        <f ca="1">_xlfn.XLOOKUP($W2809,Return_flow_table!$A$4:$A$25,Return_flow_table!B$4:B$25)</f>
        <v>0</v>
      </c>
      <c r="AA2809">
        <f ca="1">_xlfn.XLOOKUP($W2809,Return_flow_table!$A$4:$A$25,Return_flow_table!C$4:C$25)</f>
        <v>0</v>
      </c>
      <c r="AB2809">
        <f ca="1">_xlfn.XLOOKUP($W2809,Return_flow_table!$A$4:$A$25,Return_flow_table!D$4:D$25)</f>
        <v>20</v>
      </c>
      <c r="AC2809">
        <f ca="1">_xlfn.XLOOKUP($W2809,Return_flow_table!$A$4:$A$25,Return_flow_table!E$4:E$25)</f>
        <v>20</v>
      </c>
      <c r="AD2809">
        <f ca="1">_xlfn.XLOOKUP($W2809,Return_flow_table!$A$4:$A$25,Return_flow_table!F$4:F$25)</f>
        <v>10</v>
      </c>
      <c r="AE2809">
        <f ca="1">_xlfn.XLOOKUP($W2809,Return_flow_table!$A$4:$A$25,Return_flow_table!G$4:G$25)</f>
        <v>10</v>
      </c>
      <c r="AF2809">
        <f ca="1">_xlfn.XLOOKUP($W2809,Return_flow_table!$A$4:$A$25,Return_flow_table!H$4:H$25)</f>
        <v>0</v>
      </c>
      <c r="AG2809">
        <f ca="1">_xlfn.XLOOKUP($W2809,Return_flow_table!$A$4:$A$25,Return_flow_table!I$4:I$25)</f>
        <v>0</v>
      </c>
      <c r="AH2809">
        <f ca="1">_xlfn.XLOOKUP($W2809,Return_flow_table!$A$4:$A$25,Return_flow_table!J$4:J$25)</f>
        <v>0</v>
      </c>
      <c r="AI2809">
        <f ca="1">_xlfn.XLOOKUP($W2809,Return_flow_table!$A$4:$A$25,Return_flow_table!K$4:K$25)</f>
        <v>20</v>
      </c>
      <c r="AJ2809">
        <f ca="1">_xlfn.XLOOKUP($W2809,Return_flow_table!$A$4:$A$25,Return_flow_table!L$4:L$25)</f>
        <v>20</v>
      </c>
      <c r="AK2809">
        <f ca="1">_xlfn.XLOOKUP($W2809,Return_flow_table!$A$4:$A$25,Return_flow_table!M$4:M$25)</f>
        <v>0</v>
      </c>
      <c r="AL2809" s="39" t="str" cm="1">
        <f t="array" aca="1" ref="AL2809" ca="1">IF(SUM(  ((OFFSET($A$4,0,0,COUNTA(A:A)-3,1)) =V2809) * (OFFSET($T$4, 0,0,COUNTA(A:A)-3,1) = "Domestic")) &gt; 0,"Y","")</f>
        <v/>
      </c>
    </row>
    <row r="2810" spans="1:38" x14ac:dyDescent="0.25">
      <c r="A2810" t="s">
        <v>2988</v>
      </c>
      <c r="B2810" t="s">
        <v>124</v>
      </c>
      <c r="C2810" t="s">
        <v>2196</v>
      </c>
      <c r="D2810">
        <v>0</v>
      </c>
      <c r="E2810">
        <v>83.305999999999997</v>
      </c>
      <c r="F2810" t="s">
        <v>2197</v>
      </c>
      <c r="G2810" t="s">
        <v>2359</v>
      </c>
      <c r="H2810" t="s">
        <v>101</v>
      </c>
      <c r="I2810">
        <f>_xlfn.XLOOKUP(B2810,Use_Code_Ranking!$A$4:$A$23,Use_Code_Ranking!$B$4:$B$23,9999)</f>
        <v>10</v>
      </c>
      <c r="J2810">
        <f t="shared" ca="1" si="575"/>
        <v>10</v>
      </c>
      <c r="K2810">
        <f t="shared" ca="1" si="576"/>
        <v>0</v>
      </c>
      <c r="L2810">
        <f t="shared" ca="1" si="577"/>
        <v>0</v>
      </c>
      <c r="M2810">
        <f t="shared" ca="1" si="578"/>
        <v>0</v>
      </c>
      <c r="N2810" t="str">
        <f t="shared" ca="1" si="579"/>
        <v/>
      </c>
      <c r="O2810" t="str">
        <f t="shared" ca="1" si="580"/>
        <v/>
      </c>
      <c r="P2810" t="str">
        <f t="shared" si="581"/>
        <v/>
      </c>
      <c r="Q2810" t="str">
        <f t="shared" ca="1" si="582"/>
        <v/>
      </c>
      <c r="R2810" t="str">
        <f t="shared" si="583"/>
        <v/>
      </c>
      <c r="S2810" t="str">
        <f t="shared" si="584"/>
        <v/>
      </c>
      <c r="T2810" s="2" t="str">
        <f ca="1">IF(S2810="Irrigation","Irrigation",IF(R2810="Irrigation","Irrigation",IF(Q2810="Domestic","Domestic",IF(P2810="Stockwatering","Stockwatering",IF(N2810="IRRIGATION_AND_MUNICIPAL","Irrigation and Municipal",IF(O2810="IRRIGATION_AND_DOMESTIC","Irrigation and Domestic Municipality",_xlfn.XLOOKUP(J2810,Use_Code_Ranking!$B$4:$B$23,Use_Code_Ranking!$A$4:$A$23)))))))</f>
        <v>Dust Control</v>
      </c>
      <c r="V2810" s="20" t="str">
        <f ca="1"/>
        <v>S027750</v>
      </c>
      <c r="W2810" s="4" t="str">
        <f t="shared" ca="1" si="572"/>
        <v>Irrigation</v>
      </c>
      <c r="X2810" t="str">
        <f t="shared" ca="1" si="573"/>
        <v>N</v>
      </c>
      <c r="Y2810" s="2" t="str">
        <f t="shared" ca="1" si="574"/>
        <v>N</v>
      </c>
      <c r="Z2810">
        <f ca="1">_xlfn.XLOOKUP($W2810,Return_flow_table!$A$4:$A$25,Return_flow_table!B$4:B$25)</f>
        <v>0</v>
      </c>
      <c r="AA2810">
        <f ca="1">_xlfn.XLOOKUP($W2810,Return_flow_table!$A$4:$A$25,Return_flow_table!C$4:C$25)</f>
        <v>0</v>
      </c>
      <c r="AB2810">
        <f ca="1">_xlfn.XLOOKUP($W2810,Return_flow_table!$A$4:$A$25,Return_flow_table!D$4:D$25)</f>
        <v>20</v>
      </c>
      <c r="AC2810">
        <f ca="1">_xlfn.XLOOKUP($W2810,Return_flow_table!$A$4:$A$25,Return_flow_table!E$4:E$25)</f>
        <v>20</v>
      </c>
      <c r="AD2810">
        <f ca="1">_xlfn.XLOOKUP($W2810,Return_flow_table!$A$4:$A$25,Return_flow_table!F$4:F$25)</f>
        <v>10</v>
      </c>
      <c r="AE2810">
        <f ca="1">_xlfn.XLOOKUP($W2810,Return_flow_table!$A$4:$A$25,Return_flow_table!G$4:G$25)</f>
        <v>10</v>
      </c>
      <c r="AF2810">
        <f ca="1">_xlfn.XLOOKUP($W2810,Return_flow_table!$A$4:$A$25,Return_flow_table!H$4:H$25)</f>
        <v>0</v>
      </c>
      <c r="AG2810">
        <f ca="1">_xlfn.XLOOKUP($W2810,Return_flow_table!$A$4:$A$25,Return_flow_table!I$4:I$25)</f>
        <v>0</v>
      </c>
      <c r="AH2810">
        <f ca="1">_xlfn.XLOOKUP($W2810,Return_flow_table!$A$4:$A$25,Return_flow_table!J$4:J$25)</f>
        <v>0</v>
      </c>
      <c r="AI2810">
        <f ca="1">_xlfn.XLOOKUP($W2810,Return_flow_table!$A$4:$A$25,Return_flow_table!K$4:K$25)</f>
        <v>20</v>
      </c>
      <c r="AJ2810">
        <f ca="1">_xlfn.XLOOKUP($W2810,Return_flow_table!$A$4:$A$25,Return_flow_table!L$4:L$25)</f>
        <v>20</v>
      </c>
      <c r="AK2810">
        <f ca="1">_xlfn.XLOOKUP($W2810,Return_flow_table!$A$4:$A$25,Return_flow_table!M$4:M$25)</f>
        <v>0</v>
      </c>
      <c r="AL2810" s="39" t="str" cm="1">
        <f t="array" aca="1" ref="AL2810" ca="1">IF(SUM(  ((OFFSET($A$4,0,0,COUNTA(A:A)-3,1)) =V2810) * (OFFSET($T$4, 0,0,COUNTA(A:A)-3,1) = "Domestic")) &gt; 0,"Y","")</f>
        <v/>
      </c>
    </row>
    <row r="2811" spans="1:38" x14ac:dyDescent="0.25">
      <c r="A2811" t="s">
        <v>2988</v>
      </c>
      <c r="B2811" t="s">
        <v>114</v>
      </c>
      <c r="C2811" t="s">
        <v>2196</v>
      </c>
      <c r="D2811">
        <v>0</v>
      </c>
      <c r="E2811">
        <v>83.305999999999997</v>
      </c>
      <c r="F2811" t="s">
        <v>2197</v>
      </c>
      <c r="G2811" t="s">
        <v>2359</v>
      </c>
      <c r="H2811" t="s">
        <v>101</v>
      </c>
      <c r="I2811">
        <f>_xlfn.XLOOKUP(B2811,Use_Code_Ranking!$A$4:$A$23,Use_Code_Ranking!$B$4:$B$23,9999)</f>
        <v>12</v>
      </c>
      <c r="J2811">
        <f t="shared" ca="1" si="575"/>
        <v>10</v>
      </c>
      <c r="K2811">
        <f t="shared" ca="1" si="576"/>
        <v>0</v>
      </c>
      <c r="L2811">
        <f t="shared" ca="1" si="577"/>
        <v>0</v>
      </c>
      <c r="M2811">
        <f t="shared" ca="1" si="578"/>
        <v>0</v>
      </c>
      <c r="N2811" t="str">
        <f t="shared" ca="1" si="579"/>
        <v/>
      </c>
      <c r="O2811" t="str">
        <f t="shared" ca="1" si="580"/>
        <v/>
      </c>
      <c r="P2811" t="str">
        <f t="shared" si="581"/>
        <v/>
      </c>
      <c r="Q2811" t="str">
        <f t="shared" ca="1" si="582"/>
        <v/>
      </c>
      <c r="R2811" t="str">
        <f t="shared" si="583"/>
        <v/>
      </c>
      <c r="S2811" t="str">
        <f t="shared" si="584"/>
        <v/>
      </c>
      <c r="T2811" s="2" t="str">
        <f ca="1">IF(S2811="Irrigation","Irrigation",IF(R2811="Irrigation","Irrigation",IF(Q2811="Domestic","Domestic",IF(P2811="Stockwatering","Stockwatering",IF(N2811="IRRIGATION_AND_MUNICIPAL","Irrigation and Municipal",IF(O2811="IRRIGATION_AND_DOMESTIC","Irrigation and Domestic Municipality",_xlfn.XLOOKUP(J2811,Use_Code_Ranking!$B$4:$B$23,Use_Code_Ranking!$A$4:$A$23)))))))</f>
        <v>Dust Control</v>
      </c>
      <c r="V2811" s="20" t="str">
        <f ca="1"/>
        <v>S027752</v>
      </c>
      <c r="W2811" s="4" t="str">
        <f t="shared" ca="1" si="572"/>
        <v>Irrigation</v>
      </c>
      <c r="X2811" t="str">
        <f t="shared" ca="1" si="573"/>
        <v>N</v>
      </c>
      <c r="Y2811" s="2" t="str">
        <f t="shared" ca="1" si="574"/>
        <v>N</v>
      </c>
      <c r="Z2811">
        <f ca="1">_xlfn.XLOOKUP($W2811,Return_flow_table!$A$4:$A$25,Return_flow_table!B$4:B$25)</f>
        <v>0</v>
      </c>
      <c r="AA2811">
        <f ca="1">_xlfn.XLOOKUP($W2811,Return_flow_table!$A$4:$A$25,Return_flow_table!C$4:C$25)</f>
        <v>0</v>
      </c>
      <c r="AB2811">
        <f ca="1">_xlfn.XLOOKUP($W2811,Return_flow_table!$A$4:$A$25,Return_flow_table!D$4:D$25)</f>
        <v>20</v>
      </c>
      <c r="AC2811">
        <f ca="1">_xlfn.XLOOKUP($W2811,Return_flow_table!$A$4:$A$25,Return_flow_table!E$4:E$25)</f>
        <v>20</v>
      </c>
      <c r="AD2811">
        <f ca="1">_xlfn.XLOOKUP($W2811,Return_flow_table!$A$4:$A$25,Return_flow_table!F$4:F$25)</f>
        <v>10</v>
      </c>
      <c r="AE2811">
        <f ca="1">_xlfn.XLOOKUP($W2811,Return_flow_table!$A$4:$A$25,Return_flow_table!G$4:G$25)</f>
        <v>10</v>
      </c>
      <c r="AF2811">
        <f ca="1">_xlfn.XLOOKUP($W2811,Return_flow_table!$A$4:$A$25,Return_flow_table!H$4:H$25)</f>
        <v>0</v>
      </c>
      <c r="AG2811">
        <f ca="1">_xlfn.XLOOKUP($W2811,Return_flow_table!$A$4:$A$25,Return_flow_table!I$4:I$25)</f>
        <v>0</v>
      </c>
      <c r="AH2811">
        <f ca="1">_xlfn.XLOOKUP($W2811,Return_flow_table!$A$4:$A$25,Return_flow_table!J$4:J$25)</f>
        <v>0</v>
      </c>
      <c r="AI2811">
        <f ca="1">_xlfn.XLOOKUP($W2811,Return_flow_table!$A$4:$A$25,Return_flow_table!K$4:K$25)</f>
        <v>20</v>
      </c>
      <c r="AJ2811">
        <f ca="1">_xlfn.XLOOKUP($W2811,Return_flow_table!$A$4:$A$25,Return_flow_table!L$4:L$25)</f>
        <v>20</v>
      </c>
      <c r="AK2811">
        <f ca="1">_xlfn.XLOOKUP($W2811,Return_flow_table!$A$4:$A$25,Return_flow_table!M$4:M$25)</f>
        <v>0</v>
      </c>
      <c r="AL2811" s="39" t="str" cm="1">
        <f t="array" aca="1" ref="AL2811" ca="1">IF(SUM(  ((OFFSET($A$4,0,0,COUNTA(A:A)-3,1)) =V2811) * (OFFSET($T$4, 0,0,COUNTA(A:A)-3,1) = "Domestic")) &gt; 0,"Y","")</f>
        <v/>
      </c>
    </row>
    <row r="2812" spans="1:38" x14ac:dyDescent="0.25">
      <c r="A2812" t="s">
        <v>2988</v>
      </c>
      <c r="B2812" t="s">
        <v>128</v>
      </c>
      <c r="C2812" t="s">
        <v>2196</v>
      </c>
      <c r="D2812">
        <v>0</v>
      </c>
      <c r="E2812">
        <v>83.305999999999997</v>
      </c>
      <c r="F2812" t="s">
        <v>2197</v>
      </c>
      <c r="G2812" t="s">
        <v>2359</v>
      </c>
      <c r="H2812" t="s">
        <v>101</v>
      </c>
      <c r="I2812">
        <f>_xlfn.XLOOKUP(B2812,Use_Code_Ranking!$A$4:$A$23,Use_Code_Ranking!$B$4:$B$23,9999)</f>
        <v>20</v>
      </c>
      <c r="J2812">
        <f t="shared" ca="1" si="575"/>
        <v>10</v>
      </c>
      <c r="K2812">
        <f t="shared" ca="1" si="576"/>
        <v>0</v>
      </c>
      <c r="L2812">
        <f t="shared" ca="1" si="577"/>
        <v>0</v>
      </c>
      <c r="M2812">
        <f t="shared" ca="1" si="578"/>
        <v>0</v>
      </c>
      <c r="N2812" t="str">
        <f t="shared" ca="1" si="579"/>
        <v/>
      </c>
      <c r="O2812" t="str">
        <f t="shared" ca="1" si="580"/>
        <v/>
      </c>
      <c r="P2812" t="str">
        <f t="shared" si="581"/>
        <v/>
      </c>
      <c r="Q2812" t="str">
        <f t="shared" ca="1" si="582"/>
        <v/>
      </c>
      <c r="R2812" t="str">
        <f t="shared" si="583"/>
        <v/>
      </c>
      <c r="S2812" t="str">
        <f t="shared" si="584"/>
        <v/>
      </c>
      <c r="T2812" s="2" t="str">
        <f ca="1">IF(S2812="Irrigation","Irrigation",IF(R2812="Irrigation","Irrigation",IF(Q2812="Domestic","Domestic",IF(P2812="Stockwatering","Stockwatering",IF(N2812="IRRIGATION_AND_MUNICIPAL","Irrigation and Municipal",IF(O2812="IRRIGATION_AND_DOMESTIC","Irrigation and Domestic Municipality",_xlfn.XLOOKUP(J2812,Use_Code_Ranking!$B$4:$B$23,Use_Code_Ranking!$A$4:$A$23)))))))</f>
        <v>Dust Control</v>
      </c>
      <c r="V2812" s="20" t="str">
        <f ca="1"/>
        <v>S027753</v>
      </c>
      <c r="W2812" s="4" t="str">
        <f t="shared" ca="1" si="572"/>
        <v>Irrigation</v>
      </c>
      <c r="X2812" t="str">
        <f t="shared" ca="1" si="573"/>
        <v>N</v>
      </c>
      <c r="Y2812" s="2" t="str">
        <f t="shared" ca="1" si="574"/>
        <v>N</v>
      </c>
      <c r="Z2812">
        <f ca="1">_xlfn.XLOOKUP($W2812,Return_flow_table!$A$4:$A$25,Return_flow_table!B$4:B$25)</f>
        <v>0</v>
      </c>
      <c r="AA2812">
        <f ca="1">_xlfn.XLOOKUP($W2812,Return_flow_table!$A$4:$A$25,Return_flow_table!C$4:C$25)</f>
        <v>0</v>
      </c>
      <c r="AB2812">
        <f ca="1">_xlfn.XLOOKUP($W2812,Return_flow_table!$A$4:$A$25,Return_flow_table!D$4:D$25)</f>
        <v>20</v>
      </c>
      <c r="AC2812">
        <f ca="1">_xlfn.XLOOKUP($W2812,Return_flow_table!$A$4:$A$25,Return_flow_table!E$4:E$25)</f>
        <v>20</v>
      </c>
      <c r="AD2812">
        <f ca="1">_xlfn.XLOOKUP($W2812,Return_flow_table!$A$4:$A$25,Return_flow_table!F$4:F$25)</f>
        <v>10</v>
      </c>
      <c r="AE2812">
        <f ca="1">_xlfn.XLOOKUP($W2812,Return_flow_table!$A$4:$A$25,Return_flow_table!G$4:G$25)</f>
        <v>10</v>
      </c>
      <c r="AF2812">
        <f ca="1">_xlfn.XLOOKUP($W2812,Return_flow_table!$A$4:$A$25,Return_flow_table!H$4:H$25)</f>
        <v>0</v>
      </c>
      <c r="AG2812">
        <f ca="1">_xlfn.XLOOKUP($W2812,Return_flow_table!$A$4:$A$25,Return_flow_table!I$4:I$25)</f>
        <v>0</v>
      </c>
      <c r="AH2812">
        <f ca="1">_xlfn.XLOOKUP($W2812,Return_flow_table!$A$4:$A$25,Return_flow_table!J$4:J$25)</f>
        <v>0</v>
      </c>
      <c r="AI2812">
        <f ca="1">_xlfn.XLOOKUP($W2812,Return_flow_table!$A$4:$A$25,Return_flow_table!K$4:K$25)</f>
        <v>20</v>
      </c>
      <c r="AJ2812">
        <f ca="1">_xlfn.XLOOKUP($W2812,Return_flow_table!$A$4:$A$25,Return_flow_table!L$4:L$25)</f>
        <v>20</v>
      </c>
      <c r="AK2812">
        <f ca="1">_xlfn.XLOOKUP($W2812,Return_flow_table!$A$4:$A$25,Return_flow_table!M$4:M$25)</f>
        <v>0</v>
      </c>
      <c r="AL2812" s="39" t="str" cm="1">
        <f t="array" aca="1" ref="AL2812" ca="1">IF(SUM(  ((OFFSET($A$4,0,0,COUNTA(A:A)-3,1)) =V2812) * (OFFSET($T$4, 0,0,COUNTA(A:A)-3,1) = "Domestic")) &gt; 0,"Y","")</f>
        <v/>
      </c>
    </row>
    <row r="2813" spans="1:38" x14ac:dyDescent="0.25">
      <c r="A2813" t="s">
        <v>2989</v>
      </c>
      <c r="B2813" t="s">
        <v>124</v>
      </c>
      <c r="C2813" t="s">
        <v>2196</v>
      </c>
      <c r="D2813">
        <v>0</v>
      </c>
      <c r="E2813">
        <v>83.305999999999997</v>
      </c>
      <c r="F2813" t="s">
        <v>2197</v>
      </c>
      <c r="G2813" t="s">
        <v>2359</v>
      </c>
      <c r="H2813" t="s">
        <v>101</v>
      </c>
      <c r="I2813">
        <f>_xlfn.XLOOKUP(B2813,Use_Code_Ranking!$A$4:$A$23,Use_Code_Ranking!$B$4:$B$23,9999)</f>
        <v>10</v>
      </c>
      <c r="J2813">
        <f t="shared" ca="1" si="575"/>
        <v>10</v>
      </c>
      <c r="K2813">
        <f t="shared" ca="1" si="576"/>
        <v>0</v>
      </c>
      <c r="L2813">
        <f t="shared" ca="1" si="577"/>
        <v>0</v>
      </c>
      <c r="M2813">
        <f t="shared" ca="1" si="578"/>
        <v>0</v>
      </c>
      <c r="N2813" t="str">
        <f t="shared" ca="1" si="579"/>
        <v/>
      </c>
      <c r="O2813" t="str">
        <f t="shared" ca="1" si="580"/>
        <v/>
      </c>
      <c r="P2813" t="str">
        <f t="shared" si="581"/>
        <v/>
      </c>
      <c r="Q2813" t="str">
        <f t="shared" ca="1" si="582"/>
        <v/>
      </c>
      <c r="R2813" t="str">
        <f t="shared" si="583"/>
        <v/>
      </c>
      <c r="S2813" t="str">
        <f t="shared" si="584"/>
        <v/>
      </c>
      <c r="T2813" s="2" t="str">
        <f ca="1">IF(S2813="Irrigation","Irrigation",IF(R2813="Irrigation","Irrigation",IF(Q2813="Domestic","Domestic",IF(P2813="Stockwatering","Stockwatering",IF(N2813="IRRIGATION_AND_MUNICIPAL","Irrigation and Municipal",IF(O2813="IRRIGATION_AND_DOMESTIC","Irrigation and Domestic Municipality",_xlfn.XLOOKUP(J2813,Use_Code_Ranking!$B$4:$B$23,Use_Code_Ranking!$A$4:$A$23)))))))</f>
        <v>Dust Control</v>
      </c>
      <c r="V2813" s="20" t="str">
        <f ca="1"/>
        <v>S027760</v>
      </c>
      <c r="W2813" s="4" t="str">
        <f t="shared" ca="1" si="572"/>
        <v>Irrigation</v>
      </c>
      <c r="X2813" t="str">
        <f t="shared" ca="1" si="573"/>
        <v>N</v>
      </c>
      <c r="Y2813" s="2" t="str">
        <f t="shared" ca="1" si="574"/>
        <v>N</v>
      </c>
      <c r="Z2813">
        <f ca="1">_xlfn.XLOOKUP($W2813,Return_flow_table!$A$4:$A$25,Return_flow_table!B$4:B$25)</f>
        <v>0</v>
      </c>
      <c r="AA2813">
        <f ca="1">_xlfn.XLOOKUP($W2813,Return_flow_table!$A$4:$A$25,Return_flow_table!C$4:C$25)</f>
        <v>0</v>
      </c>
      <c r="AB2813">
        <f ca="1">_xlfn.XLOOKUP($W2813,Return_flow_table!$A$4:$A$25,Return_flow_table!D$4:D$25)</f>
        <v>20</v>
      </c>
      <c r="AC2813">
        <f ca="1">_xlfn.XLOOKUP($W2813,Return_flow_table!$A$4:$A$25,Return_flow_table!E$4:E$25)</f>
        <v>20</v>
      </c>
      <c r="AD2813">
        <f ca="1">_xlfn.XLOOKUP($W2813,Return_flow_table!$A$4:$A$25,Return_flow_table!F$4:F$25)</f>
        <v>10</v>
      </c>
      <c r="AE2813">
        <f ca="1">_xlfn.XLOOKUP($W2813,Return_flow_table!$A$4:$A$25,Return_flow_table!G$4:G$25)</f>
        <v>10</v>
      </c>
      <c r="AF2813">
        <f ca="1">_xlfn.XLOOKUP($W2813,Return_flow_table!$A$4:$A$25,Return_flow_table!H$4:H$25)</f>
        <v>0</v>
      </c>
      <c r="AG2813">
        <f ca="1">_xlfn.XLOOKUP($W2813,Return_flow_table!$A$4:$A$25,Return_flow_table!I$4:I$25)</f>
        <v>0</v>
      </c>
      <c r="AH2813">
        <f ca="1">_xlfn.XLOOKUP($W2813,Return_flow_table!$A$4:$A$25,Return_flow_table!J$4:J$25)</f>
        <v>0</v>
      </c>
      <c r="AI2813">
        <f ca="1">_xlfn.XLOOKUP($W2813,Return_flow_table!$A$4:$A$25,Return_flow_table!K$4:K$25)</f>
        <v>20</v>
      </c>
      <c r="AJ2813">
        <f ca="1">_xlfn.XLOOKUP($W2813,Return_flow_table!$A$4:$A$25,Return_flow_table!L$4:L$25)</f>
        <v>20</v>
      </c>
      <c r="AK2813">
        <f ca="1">_xlfn.XLOOKUP($W2813,Return_flow_table!$A$4:$A$25,Return_flow_table!M$4:M$25)</f>
        <v>0</v>
      </c>
      <c r="AL2813" s="39" t="str" cm="1">
        <f t="array" aca="1" ref="AL2813" ca="1">IF(SUM(  ((OFFSET($A$4,0,0,COUNTA(A:A)-3,1)) =V2813) * (OFFSET($T$4, 0,0,COUNTA(A:A)-3,1) = "Domestic")) &gt; 0,"Y","")</f>
        <v/>
      </c>
    </row>
    <row r="2814" spans="1:38" x14ac:dyDescent="0.25">
      <c r="A2814" t="s">
        <v>2989</v>
      </c>
      <c r="B2814" t="s">
        <v>114</v>
      </c>
      <c r="C2814" t="s">
        <v>2196</v>
      </c>
      <c r="D2814">
        <v>0</v>
      </c>
      <c r="E2814">
        <v>83.305999999999997</v>
      </c>
      <c r="F2814" t="s">
        <v>2197</v>
      </c>
      <c r="G2814" t="s">
        <v>2359</v>
      </c>
      <c r="H2814" t="s">
        <v>101</v>
      </c>
      <c r="I2814">
        <f>_xlfn.XLOOKUP(B2814,Use_Code_Ranking!$A$4:$A$23,Use_Code_Ranking!$B$4:$B$23,9999)</f>
        <v>12</v>
      </c>
      <c r="J2814">
        <f t="shared" ca="1" si="575"/>
        <v>10</v>
      </c>
      <c r="K2814">
        <f t="shared" ca="1" si="576"/>
        <v>0</v>
      </c>
      <c r="L2814">
        <f t="shared" ca="1" si="577"/>
        <v>0</v>
      </c>
      <c r="M2814">
        <f t="shared" ca="1" si="578"/>
        <v>0</v>
      </c>
      <c r="N2814" t="str">
        <f t="shared" ca="1" si="579"/>
        <v/>
      </c>
      <c r="O2814" t="str">
        <f t="shared" ca="1" si="580"/>
        <v/>
      </c>
      <c r="P2814" t="str">
        <f t="shared" si="581"/>
        <v/>
      </c>
      <c r="Q2814" t="str">
        <f t="shared" ca="1" si="582"/>
        <v/>
      </c>
      <c r="R2814" t="str">
        <f t="shared" si="583"/>
        <v/>
      </c>
      <c r="S2814" t="str">
        <f t="shared" si="584"/>
        <v/>
      </c>
      <c r="T2814" s="2" t="str">
        <f ca="1">IF(S2814="Irrigation","Irrigation",IF(R2814="Irrigation","Irrigation",IF(Q2814="Domestic","Domestic",IF(P2814="Stockwatering","Stockwatering",IF(N2814="IRRIGATION_AND_MUNICIPAL","Irrigation and Municipal",IF(O2814="IRRIGATION_AND_DOMESTIC","Irrigation and Domestic Municipality",_xlfn.XLOOKUP(J2814,Use_Code_Ranking!$B$4:$B$23,Use_Code_Ranking!$A$4:$A$23)))))))</f>
        <v>Dust Control</v>
      </c>
      <c r="V2814" s="20" t="str">
        <f ca="1"/>
        <v>S027761</v>
      </c>
      <c r="W2814" s="4" t="str">
        <f t="shared" ca="1" si="572"/>
        <v>Irrigation</v>
      </c>
      <c r="X2814" t="str">
        <f t="shared" ca="1" si="573"/>
        <v>N</v>
      </c>
      <c r="Y2814" s="2" t="str">
        <f t="shared" ca="1" si="574"/>
        <v>N</v>
      </c>
      <c r="Z2814">
        <f ca="1">_xlfn.XLOOKUP($W2814,Return_flow_table!$A$4:$A$25,Return_flow_table!B$4:B$25)</f>
        <v>0</v>
      </c>
      <c r="AA2814">
        <f ca="1">_xlfn.XLOOKUP($W2814,Return_flow_table!$A$4:$A$25,Return_flow_table!C$4:C$25)</f>
        <v>0</v>
      </c>
      <c r="AB2814">
        <f ca="1">_xlfn.XLOOKUP($W2814,Return_flow_table!$A$4:$A$25,Return_flow_table!D$4:D$25)</f>
        <v>20</v>
      </c>
      <c r="AC2814">
        <f ca="1">_xlfn.XLOOKUP($W2814,Return_flow_table!$A$4:$A$25,Return_flow_table!E$4:E$25)</f>
        <v>20</v>
      </c>
      <c r="AD2814">
        <f ca="1">_xlfn.XLOOKUP($W2814,Return_flow_table!$A$4:$A$25,Return_flow_table!F$4:F$25)</f>
        <v>10</v>
      </c>
      <c r="AE2814">
        <f ca="1">_xlfn.XLOOKUP($W2814,Return_flow_table!$A$4:$A$25,Return_flow_table!G$4:G$25)</f>
        <v>10</v>
      </c>
      <c r="AF2814">
        <f ca="1">_xlfn.XLOOKUP($W2814,Return_flow_table!$A$4:$A$25,Return_flow_table!H$4:H$25)</f>
        <v>0</v>
      </c>
      <c r="AG2814">
        <f ca="1">_xlfn.XLOOKUP($W2814,Return_flow_table!$A$4:$A$25,Return_flow_table!I$4:I$25)</f>
        <v>0</v>
      </c>
      <c r="AH2814">
        <f ca="1">_xlfn.XLOOKUP($W2814,Return_flow_table!$A$4:$A$25,Return_flow_table!J$4:J$25)</f>
        <v>0</v>
      </c>
      <c r="AI2814">
        <f ca="1">_xlfn.XLOOKUP($W2814,Return_flow_table!$A$4:$A$25,Return_flow_table!K$4:K$25)</f>
        <v>20</v>
      </c>
      <c r="AJ2814">
        <f ca="1">_xlfn.XLOOKUP($W2814,Return_flow_table!$A$4:$A$25,Return_flow_table!L$4:L$25)</f>
        <v>20</v>
      </c>
      <c r="AK2814">
        <f ca="1">_xlfn.XLOOKUP($W2814,Return_flow_table!$A$4:$A$25,Return_flow_table!M$4:M$25)</f>
        <v>0</v>
      </c>
      <c r="AL2814" s="39" t="str" cm="1">
        <f t="array" aca="1" ref="AL2814" ca="1">IF(SUM(  ((OFFSET($A$4,0,0,COUNTA(A:A)-3,1)) =V2814) * (OFFSET($T$4, 0,0,COUNTA(A:A)-3,1) = "Domestic")) &gt; 0,"Y","")</f>
        <v/>
      </c>
    </row>
    <row r="2815" spans="1:38" x14ac:dyDescent="0.25">
      <c r="A2815" t="s">
        <v>2989</v>
      </c>
      <c r="B2815" t="s">
        <v>128</v>
      </c>
      <c r="C2815" t="s">
        <v>2196</v>
      </c>
      <c r="D2815">
        <v>0</v>
      </c>
      <c r="E2815">
        <v>83.305999999999997</v>
      </c>
      <c r="F2815" t="s">
        <v>2197</v>
      </c>
      <c r="G2815" t="s">
        <v>2359</v>
      </c>
      <c r="H2815" t="s">
        <v>101</v>
      </c>
      <c r="I2815">
        <f>_xlfn.XLOOKUP(B2815,Use_Code_Ranking!$A$4:$A$23,Use_Code_Ranking!$B$4:$B$23,9999)</f>
        <v>20</v>
      </c>
      <c r="J2815">
        <f t="shared" ca="1" si="575"/>
        <v>10</v>
      </c>
      <c r="K2815">
        <f t="shared" ca="1" si="576"/>
        <v>0</v>
      </c>
      <c r="L2815">
        <f t="shared" ca="1" si="577"/>
        <v>0</v>
      </c>
      <c r="M2815">
        <f t="shared" ca="1" si="578"/>
        <v>0</v>
      </c>
      <c r="N2815" t="str">
        <f t="shared" ca="1" si="579"/>
        <v/>
      </c>
      <c r="O2815" t="str">
        <f t="shared" ca="1" si="580"/>
        <v/>
      </c>
      <c r="P2815" t="str">
        <f t="shared" si="581"/>
        <v/>
      </c>
      <c r="Q2815" t="str">
        <f t="shared" ca="1" si="582"/>
        <v/>
      </c>
      <c r="R2815" t="str">
        <f t="shared" si="583"/>
        <v/>
      </c>
      <c r="S2815" t="str">
        <f t="shared" si="584"/>
        <v/>
      </c>
      <c r="T2815" s="2" t="str">
        <f ca="1">IF(S2815="Irrigation","Irrigation",IF(R2815="Irrigation","Irrigation",IF(Q2815="Domestic","Domestic",IF(P2815="Stockwatering","Stockwatering",IF(N2815="IRRIGATION_AND_MUNICIPAL","Irrigation and Municipal",IF(O2815="IRRIGATION_AND_DOMESTIC","Irrigation and Domestic Municipality",_xlfn.XLOOKUP(J2815,Use_Code_Ranking!$B$4:$B$23,Use_Code_Ranking!$A$4:$A$23)))))))</f>
        <v>Dust Control</v>
      </c>
      <c r="V2815" s="20" t="str">
        <f ca="1"/>
        <v>S027764</v>
      </c>
      <c r="W2815" s="4" t="str">
        <f t="shared" ca="1" si="572"/>
        <v>Domestic</v>
      </c>
      <c r="X2815" t="str">
        <f t="shared" ca="1" si="573"/>
        <v>N</v>
      </c>
      <c r="Y2815" s="2" t="str">
        <f t="shared" ca="1" si="574"/>
        <v>N</v>
      </c>
      <c r="Z2815">
        <f ca="1">_xlfn.XLOOKUP($W2815,Return_flow_table!$A$4:$A$25,Return_flow_table!B$4:B$25)</f>
        <v>0</v>
      </c>
      <c r="AA2815">
        <f ca="1">_xlfn.XLOOKUP($W2815,Return_flow_table!$A$4:$A$25,Return_flow_table!C$4:C$25)</f>
        <v>0</v>
      </c>
      <c r="AB2815">
        <f ca="1">_xlfn.XLOOKUP($W2815,Return_flow_table!$A$4:$A$25,Return_flow_table!D$4:D$25)</f>
        <v>0</v>
      </c>
      <c r="AC2815">
        <f ca="1">_xlfn.XLOOKUP($W2815,Return_flow_table!$A$4:$A$25,Return_flow_table!E$4:E$25)</f>
        <v>0</v>
      </c>
      <c r="AD2815">
        <f ca="1">_xlfn.XLOOKUP($W2815,Return_flow_table!$A$4:$A$25,Return_flow_table!F$4:F$25)</f>
        <v>0</v>
      </c>
      <c r="AE2815">
        <f ca="1">_xlfn.XLOOKUP($W2815,Return_flow_table!$A$4:$A$25,Return_flow_table!G$4:G$25)</f>
        <v>0</v>
      </c>
      <c r="AF2815">
        <f ca="1">_xlfn.XLOOKUP($W2815,Return_flow_table!$A$4:$A$25,Return_flow_table!H$4:H$25)</f>
        <v>0</v>
      </c>
      <c r="AG2815">
        <f ca="1">_xlfn.XLOOKUP($W2815,Return_flow_table!$A$4:$A$25,Return_flow_table!I$4:I$25)</f>
        <v>0</v>
      </c>
      <c r="AH2815">
        <f ca="1">_xlfn.XLOOKUP($W2815,Return_flow_table!$A$4:$A$25,Return_flow_table!J$4:J$25)</f>
        <v>0</v>
      </c>
      <c r="AI2815">
        <f ca="1">_xlfn.XLOOKUP($W2815,Return_flow_table!$A$4:$A$25,Return_flow_table!K$4:K$25)</f>
        <v>0</v>
      </c>
      <c r="AJ2815">
        <f ca="1">_xlfn.XLOOKUP($W2815,Return_flow_table!$A$4:$A$25,Return_flow_table!L$4:L$25)</f>
        <v>0</v>
      </c>
      <c r="AK2815">
        <f ca="1">_xlfn.XLOOKUP($W2815,Return_flow_table!$A$4:$A$25,Return_flow_table!M$4:M$25)</f>
        <v>0</v>
      </c>
      <c r="AL2815" s="39" t="str" cm="1">
        <f t="array" aca="1" ref="AL2815" ca="1">IF(SUM(  ((OFFSET($A$4,0,0,COUNTA(A:A)-3,1)) =V2815) * (OFFSET($T$4, 0,0,COUNTA(A:A)-3,1) = "Domestic")) &gt; 0,"Y","")</f>
        <v>Y</v>
      </c>
    </row>
    <row r="2816" spans="1:38" x14ac:dyDescent="0.25">
      <c r="A2816" t="s">
        <v>2990</v>
      </c>
      <c r="B2816" t="s">
        <v>114</v>
      </c>
      <c r="C2816" t="s">
        <v>2196</v>
      </c>
      <c r="D2816">
        <v>0</v>
      </c>
      <c r="E2816">
        <v>282.51600000000002</v>
      </c>
      <c r="F2816" t="s">
        <v>2197</v>
      </c>
      <c r="G2816" t="s">
        <v>2359</v>
      </c>
      <c r="H2816" t="s">
        <v>101</v>
      </c>
      <c r="I2816">
        <f>_xlfn.XLOOKUP(B2816,Use_Code_Ranking!$A$4:$A$23,Use_Code_Ranking!$B$4:$B$23,9999)</f>
        <v>12</v>
      </c>
      <c r="J2816">
        <f t="shared" ca="1" si="575"/>
        <v>10</v>
      </c>
      <c r="K2816">
        <f t="shared" ca="1" si="576"/>
        <v>0</v>
      </c>
      <c r="L2816">
        <f t="shared" ca="1" si="577"/>
        <v>0</v>
      </c>
      <c r="M2816">
        <f t="shared" ca="1" si="578"/>
        <v>0</v>
      </c>
      <c r="N2816" t="str">
        <f t="shared" ca="1" si="579"/>
        <v/>
      </c>
      <c r="O2816" t="str">
        <f t="shared" ca="1" si="580"/>
        <v/>
      </c>
      <c r="P2816" t="str">
        <f t="shared" si="581"/>
        <v/>
      </c>
      <c r="Q2816" t="str">
        <f t="shared" ca="1" si="582"/>
        <v/>
      </c>
      <c r="R2816" t="str">
        <f t="shared" si="583"/>
        <v/>
      </c>
      <c r="S2816" t="str">
        <f t="shared" si="584"/>
        <v/>
      </c>
      <c r="T2816" s="2" t="str">
        <f ca="1">IF(S2816="Irrigation","Irrigation",IF(R2816="Irrigation","Irrigation",IF(Q2816="Domestic","Domestic",IF(P2816="Stockwatering","Stockwatering",IF(N2816="IRRIGATION_AND_MUNICIPAL","Irrigation and Municipal",IF(O2816="IRRIGATION_AND_DOMESTIC","Irrigation and Domestic Municipality",_xlfn.XLOOKUP(J2816,Use_Code_Ranking!$B$4:$B$23,Use_Code_Ranking!$A$4:$A$23)))))))</f>
        <v>Dust Control</v>
      </c>
      <c r="V2816" s="20" t="str">
        <f ca="1"/>
        <v>S027795</v>
      </c>
      <c r="W2816" s="4" t="str">
        <f t="shared" ca="1" si="572"/>
        <v>Domestic</v>
      </c>
      <c r="X2816" t="str">
        <f t="shared" ca="1" si="573"/>
        <v>N</v>
      </c>
      <c r="Y2816" s="2" t="str">
        <f t="shared" ca="1" si="574"/>
        <v>N</v>
      </c>
      <c r="Z2816">
        <f ca="1">_xlfn.XLOOKUP($W2816,Return_flow_table!$A$4:$A$25,Return_flow_table!B$4:B$25)</f>
        <v>0</v>
      </c>
      <c r="AA2816">
        <f ca="1">_xlfn.XLOOKUP($W2816,Return_flow_table!$A$4:$A$25,Return_flow_table!C$4:C$25)</f>
        <v>0</v>
      </c>
      <c r="AB2816">
        <f ca="1">_xlfn.XLOOKUP($W2816,Return_flow_table!$A$4:$A$25,Return_flow_table!D$4:D$25)</f>
        <v>0</v>
      </c>
      <c r="AC2816">
        <f ca="1">_xlfn.XLOOKUP($W2816,Return_flow_table!$A$4:$A$25,Return_flow_table!E$4:E$25)</f>
        <v>0</v>
      </c>
      <c r="AD2816">
        <f ca="1">_xlfn.XLOOKUP($W2816,Return_flow_table!$A$4:$A$25,Return_flow_table!F$4:F$25)</f>
        <v>0</v>
      </c>
      <c r="AE2816">
        <f ca="1">_xlfn.XLOOKUP($W2816,Return_flow_table!$A$4:$A$25,Return_flow_table!G$4:G$25)</f>
        <v>0</v>
      </c>
      <c r="AF2816">
        <f ca="1">_xlfn.XLOOKUP($W2816,Return_flow_table!$A$4:$A$25,Return_flow_table!H$4:H$25)</f>
        <v>0</v>
      </c>
      <c r="AG2816">
        <f ca="1">_xlfn.XLOOKUP($W2816,Return_flow_table!$A$4:$A$25,Return_flow_table!I$4:I$25)</f>
        <v>0</v>
      </c>
      <c r="AH2816">
        <f ca="1">_xlfn.XLOOKUP($W2816,Return_flow_table!$A$4:$A$25,Return_flow_table!J$4:J$25)</f>
        <v>0</v>
      </c>
      <c r="AI2816">
        <f ca="1">_xlfn.XLOOKUP($W2816,Return_flow_table!$A$4:$A$25,Return_flow_table!K$4:K$25)</f>
        <v>0</v>
      </c>
      <c r="AJ2816">
        <f ca="1">_xlfn.XLOOKUP($W2816,Return_flow_table!$A$4:$A$25,Return_flow_table!L$4:L$25)</f>
        <v>0</v>
      </c>
      <c r="AK2816">
        <f ca="1">_xlfn.XLOOKUP($W2816,Return_flow_table!$A$4:$A$25,Return_flow_table!M$4:M$25)</f>
        <v>0</v>
      </c>
      <c r="AL2816" s="39" t="str" cm="1">
        <f t="array" aca="1" ref="AL2816" ca="1">IF(SUM(  ((OFFSET($A$4,0,0,COUNTA(A:A)-3,1)) =V2816) * (OFFSET($T$4, 0,0,COUNTA(A:A)-3,1) = "Domestic")) &gt; 0,"Y","")</f>
        <v>Y</v>
      </c>
    </row>
    <row r="2817" spans="1:38" x14ac:dyDescent="0.25">
      <c r="A2817" t="s">
        <v>2990</v>
      </c>
      <c r="B2817" t="s">
        <v>124</v>
      </c>
      <c r="C2817" t="s">
        <v>2196</v>
      </c>
      <c r="D2817">
        <v>0</v>
      </c>
      <c r="E2817">
        <v>282.51600000000002</v>
      </c>
      <c r="F2817" t="s">
        <v>2197</v>
      </c>
      <c r="G2817" t="s">
        <v>2359</v>
      </c>
      <c r="H2817" t="s">
        <v>101</v>
      </c>
      <c r="I2817">
        <f>_xlfn.XLOOKUP(B2817,Use_Code_Ranking!$A$4:$A$23,Use_Code_Ranking!$B$4:$B$23,9999)</f>
        <v>10</v>
      </c>
      <c r="J2817">
        <f t="shared" ca="1" si="575"/>
        <v>10</v>
      </c>
      <c r="K2817">
        <f t="shared" ca="1" si="576"/>
        <v>0</v>
      </c>
      <c r="L2817">
        <f t="shared" ca="1" si="577"/>
        <v>0</v>
      </c>
      <c r="M2817">
        <f t="shared" ca="1" si="578"/>
        <v>0</v>
      </c>
      <c r="N2817" t="str">
        <f t="shared" ca="1" si="579"/>
        <v/>
      </c>
      <c r="O2817" t="str">
        <f t="shared" ca="1" si="580"/>
        <v/>
      </c>
      <c r="P2817" t="str">
        <f t="shared" si="581"/>
        <v/>
      </c>
      <c r="Q2817" t="str">
        <f t="shared" ca="1" si="582"/>
        <v/>
      </c>
      <c r="R2817" t="str">
        <f t="shared" si="583"/>
        <v/>
      </c>
      <c r="S2817" t="str">
        <f t="shared" si="584"/>
        <v/>
      </c>
      <c r="T2817" s="2" t="str">
        <f ca="1">IF(S2817="Irrigation","Irrigation",IF(R2817="Irrigation","Irrigation",IF(Q2817="Domestic","Domestic",IF(P2817="Stockwatering","Stockwatering",IF(N2817="IRRIGATION_AND_MUNICIPAL","Irrigation and Municipal",IF(O2817="IRRIGATION_AND_DOMESTIC","Irrigation and Domestic Municipality",_xlfn.XLOOKUP(J2817,Use_Code_Ranking!$B$4:$B$23,Use_Code_Ranking!$A$4:$A$23)))))))</f>
        <v>Dust Control</v>
      </c>
      <c r="V2817" s="20" t="str">
        <f ca="1"/>
        <v>S027798</v>
      </c>
      <c r="W2817" s="4" t="str">
        <f t="shared" ca="1" si="572"/>
        <v>Irrigation</v>
      </c>
      <c r="X2817" t="str">
        <f t="shared" ca="1" si="573"/>
        <v>N</v>
      </c>
      <c r="Y2817" s="2" t="str">
        <f t="shared" ca="1" si="574"/>
        <v>N</v>
      </c>
      <c r="Z2817">
        <f ca="1">_xlfn.XLOOKUP($W2817,Return_flow_table!$A$4:$A$25,Return_flow_table!B$4:B$25)</f>
        <v>0</v>
      </c>
      <c r="AA2817">
        <f ca="1">_xlfn.XLOOKUP($W2817,Return_flow_table!$A$4:$A$25,Return_flow_table!C$4:C$25)</f>
        <v>0</v>
      </c>
      <c r="AB2817">
        <f ca="1">_xlfn.XLOOKUP($W2817,Return_flow_table!$A$4:$A$25,Return_flow_table!D$4:D$25)</f>
        <v>20</v>
      </c>
      <c r="AC2817">
        <f ca="1">_xlfn.XLOOKUP($W2817,Return_flow_table!$A$4:$A$25,Return_flow_table!E$4:E$25)</f>
        <v>20</v>
      </c>
      <c r="AD2817">
        <f ca="1">_xlfn.XLOOKUP($W2817,Return_flow_table!$A$4:$A$25,Return_flow_table!F$4:F$25)</f>
        <v>10</v>
      </c>
      <c r="AE2817">
        <f ca="1">_xlfn.XLOOKUP($W2817,Return_flow_table!$A$4:$A$25,Return_flow_table!G$4:G$25)</f>
        <v>10</v>
      </c>
      <c r="AF2817">
        <f ca="1">_xlfn.XLOOKUP($W2817,Return_flow_table!$A$4:$A$25,Return_flow_table!H$4:H$25)</f>
        <v>0</v>
      </c>
      <c r="AG2817">
        <f ca="1">_xlfn.XLOOKUP($W2817,Return_flow_table!$A$4:$A$25,Return_flow_table!I$4:I$25)</f>
        <v>0</v>
      </c>
      <c r="AH2817">
        <f ca="1">_xlfn.XLOOKUP($W2817,Return_flow_table!$A$4:$A$25,Return_flow_table!J$4:J$25)</f>
        <v>0</v>
      </c>
      <c r="AI2817">
        <f ca="1">_xlfn.XLOOKUP($W2817,Return_flow_table!$A$4:$A$25,Return_flow_table!K$4:K$25)</f>
        <v>20</v>
      </c>
      <c r="AJ2817">
        <f ca="1">_xlfn.XLOOKUP($W2817,Return_flow_table!$A$4:$A$25,Return_flow_table!L$4:L$25)</f>
        <v>20</v>
      </c>
      <c r="AK2817">
        <f ca="1">_xlfn.XLOOKUP($W2817,Return_flow_table!$A$4:$A$25,Return_flow_table!M$4:M$25)</f>
        <v>0</v>
      </c>
      <c r="AL2817" s="39" t="str" cm="1">
        <f t="array" aca="1" ref="AL2817" ca="1">IF(SUM(  ((OFFSET($A$4,0,0,COUNTA(A:A)-3,1)) =V2817) * (OFFSET($T$4, 0,0,COUNTA(A:A)-3,1) = "Domestic")) &gt; 0,"Y","")</f>
        <v/>
      </c>
    </row>
    <row r="2818" spans="1:38" x14ac:dyDescent="0.25">
      <c r="A2818" t="s">
        <v>2990</v>
      </c>
      <c r="B2818" t="s">
        <v>128</v>
      </c>
      <c r="C2818" t="s">
        <v>2196</v>
      </c>
      <c r="D2818">
        <v>0</v>
      </c>
      <c r="E2818">
        <v>282.51600000000002</v>
      </c>
      <c r="F2818" t="s">
        <v>2197</v>
      </c>
      <c r="G2818" t="s">
        <v>2359</v>
      </c>
      <c r="H2818" t="s">
        <v>101</v>
      </c>
      <c r="I2818">
        <f>_xlfn.XLOOKUP(B2818,Use_Code_Ranking!$A$4:$A$23,Use_Code_Ranking!$B$4:$B$23,9999)</f>
        <v>20</v>
      </c>
      <c r="J2818">
        <f t="shared" ca="1" si="575"/>
        <v>10</v>
      </c>
      <c r="K2818">
        <f t="shared" ca="1" si="576"/>
        <v>0</v>
      </c>
      <c r="L2818">
        <f t="shared" ca="1" si="577"/>
        <v>0</v>
      </c>
      <c r="M2818">
        <f t="shared" ca="1" si="578"/>
        <v>0</v>
      </c>
      <c r="N2818" t="str">
        <f t="shared" ca="1" si="579"/>
        <v/>
      </c>
      <c r="O2818" t="str">
        <f t="shared" ca="1" si="580"/>
        <v/>
      </c>
      <c r="P2818" t="str">
        <f t="shared" si="581"/>
        <v/>
      </c>
      <c r="Q2818" t="str">
        <f t="shared" ca="1" si="582"/>
        <v/>
      </c>
      <c r="R2818" t="str">
        <f t="shared" si="583"/>
        <v/>
      </c>
      <c r="S2818" t="str">
        <f t="shared" si="584"/>
        <v/>
      </c>
      <c r="T2818" s="2" t="str">
        <f ca="1">IF(S2818="Irrigation","Irrigation",IF(R2818="Irrigation","Irrigation",IF(Q2818="Domestic","Domestic",IF(P2818="Stockwatering","Stockwatering",IF(N2818="IRRIGATION_AND_MUNICIPAL","Irrigation and Municipal",IF(O2818="IRRIGATION_AND_DOMESTIC","Irrigation and Domestic Municipality",_xlfn.XLOOKUP(J2818,Use_Code_Ranking!$B$4:$B$23,Use_Code_Ranking!$A$4:$A$23)))))))</f>
        <v>Dust Control</v>
      </c>
      <c r="V2818" s="20" t="str">
        <f ca="1"/>
        <v>S027801</v>
      </c>
      <c r="W2818" s="4" t="str">
        <f t="shared" ca="1" si="572"/>
        <v>Irrigation</v>
      </c>
      <c r="X2818" t="str">
        <f t="shared" ca="1" si="573"/>
        <v>N</v>
      </c>
      <c r="Y2818" s="2" t="str">
        <f t="shared" ca="1" si="574"/>
        <v>N</v>
      </c>
      <c r="Z2818">
        <f ca="1">_xlfn.XLOOKUP($W2818,Return_flow_table!$A$4:$A$25,Return_flow_table!B$4:B$25)</f>
        <v>0</v>
      </c>
      <c r="AA2818">
        <f ca="1">_xlfn.XLOOKUP($W2818,Return_flow_table!$A$4:$A$25,Return_flow_table!C$4:C$25)</f>
        <v>0</v>
      </c>
      <c r="AB2818">
        <f ca="1">_xlfn.XLOOKUP($W2818,Return_flow_table!$A$4:$A$25,Return_flow_table!D$4:D$25)</f>
        <v>20</v>
      </c>
      <c r="AC2818">
        <f ca="1">_xlfn.XLOOKUP($W2818,Return_flow_table!$A$4:$A$25,Return_flow_table!E$4:E$25)</f>
        <v>20</v>
      </c>
      <c r="AD2818">
        <f ca="1">_xlfn.XLOOKUP($W2818,Return_flow_table!$A$4:$A$25,Return_flow_table!F$4:F$25)</f>
        <v>10</v>
      </c>
      <c r="AE2818">
        <f ca="1">_xlfn.XLOOKUP($W2818,Return_flow_table!$A$4:$A$25,Return_flow_table!G$4:G$25)</f>
        <v>10</v>
      </c>
      <c r="AF2818">
        <f ca="1">_xlfn.XLOOKUP($W2818,Return_flow_table!$A$4:$A$25,Return_flow_table!H$4:H$25)</f>
        <v>0</v>
      </c>
      <c r="AG2818">
        <f ca="1">_xlfn.XLOOKUP($W2818,Return_flow_table!$A$4:$A$25,Return_flow_table!I$4:I$25)</f>
        <v>0</v>
      </c>
      <c r="AH2818">
        <f ca="1">_xlfn.XLOOKUP($W2818,Return_flow_table!$A$4:$A$25,Return_flow_table!J$4:J$25)</f>
        <v>0</v>
      </c>
      <c r="AI2818">
        <f ca="1">_xlfn.XLOOKUP($W2818,Return_flow_table!$A$4:$A$25,Return_flow_table!K$4:K$25)</f>
        <v>20</v>
      </c>
      <c r="AJ2818">
        <f ca="1">_xlfn.XLOOKUP($W2818,Return_flow_table!$A$4:$A$25,Return_flow_table!L$4:L$25)</f>
        <v>20</v>
      </c>
      <c r="AK2818">
        <f ca="1">_xlfn.XLOOKUP($W2818,Return_flow_table!$A$4:$A$25,Return_flow_table!M$4:M$25)</f>
        <v>0</v>
      </c>
      <c r="AL2818" s="39" t="str" cm="1">
        <f t="array" aca="1" ref="AL2818" ca="1">IF(SUM(  ((OFFSET($A$4,0,0,COUNTA(A:A)-3,1)) =V2818) * (OFFSET($T$4, 0,0,COUNTA(A:A)-3,1) = "Domestic")) &gt; 0,"Y","")</f>
        <v/>
      </c>
    </row>
    <row r="2819" spans="1:38" x14ac:dyDescent="0.25">
      <c r="A2819" t="s">
        <v>2991</v>
      </c>
      <c r="B2819" t="s">
        <v>124</v>
      </c>
      <c r="C2819" t="s">
        <v>2196</v>
      </c>
      <c r="D2819">
        <v>0</v>
      </c>
      <c r="E2819">
        <v>289.76</v>
      </c>
      <c r="F2819" t="s">
        <v>2197</v>
      </c>
      <c r="G2819" t="s">
        <v>2359</v>
      </c>
      <c r="H2819" t="s">
        <v>101</v>
      </c>
      <c r="I2819">
        <f>_xlfn.XLOOKUP(B2819,Use_Code_Ranking!$A$4:$A$23,Use_Code_Ranking!$B$4:$B$23,9999)</f>
        <v>10</v>
      </c>
      <c r="J2819">
        <f t="shared" ca="1" si="575"/>
        <v>10</v>
      </c>
      <c r="K2819">
        <f t="shared" ca="1" si="576"/>
        <v>0</v>
      </c>
      <c r="L2819">
        <f t="shared" ca="1" si="577"/>
        <v>0</v>
      </c>
      <c r="M2819">
        <f t="shared" ca="1" si="578"/>
        <v>0</v>
      </c>
      <c r="N2819" t="str">
        <f t="shared" ca="1" si="579"/>
        <v/>
      </c>
      <c r="O2819" t="str">
        <f t="shared" ca="1" si="580"/>
        <v/>
      </c>
      <c r="P2819" t="str">
        <f t="shared" si="581"/>
        <v/>
      </c>
      <c r="Q2819" t="str">
        <f t="shared" ca="1" si="582"/>
        <v/>
      </c>
      <c r="R2819" t="str">
        <f t="shared" si="583"/>
        <v/>
      </c>
      <c r="S2819" t="str">
        <f t="shared" si="584"/>
        <v/>
      </c>
      <c r="T2819" s="2" t="str">
        <f ca="1">IF(S2819="Irrigation","Irrigation",IF(R2819="Irrigation","Irrigation",IF(Q2819="Domestic","Domestic",IF(P2819="Stockwatering","Stockwatering",IF(N2819="IRRIGATION_AND_MUNICIPAL","Irrigation and Municipal",IF(O2819="IRRIGATION_AND_DOMESTIC","Irrigation and Domestic Municipality",_xlfn.XLOOKUP(J2819,Use_Code_Ranking!$B$4:$B$23,Use_Code_Ranking!$A$4:$A$23)))))))</f>
        <v>Dust Control</v>
      </c>
      <c r="V2819" s="20" t="str">
        <f ca="1"/>
        <v>S027802</v>
      </c>
      <c r="W2819" s="4" t="str">
        <f t="shared" ca="1" si="572"/>
        <v>Domestic</v>
      </c>
      <c r="X2819" t="str">
        <f t="shared" ca="1" si="573"/>
        <v>N</v>
      </c>
      <c r="Y2819" s="2" t="str">
        <f t="shared" ca="1" si="574"/>
        <v>N</v>
      </c>
      <c r="Z2819">
        <f ca="1">_xlfn.XLOOKUP($W2819,Return_flow_table!$A$4:$A$25,Return_flow_table!B$4:B$25)</f>
        <v>0</v>
      </c>
      <c r="AA2819">
        <f ca="1">_xlfn.XLOOKUP($W2819,Return_flow_table!$A$4:$A$25,Return_flow_table!C$4:C$25)</f>
        <v>0</v>
      </c>
      <c r="AB2819">
        <f ca="1">_xlfn.XLOOKUP($W2819,Return_flow_table!$A$4:$A$25,Return_flow_table!D$4:D$25)</f>
        <v>0</v>
      </c>
      <c r="AC2819">
        <f ca="1">_xlfn.XLOOKUP($W2819,Return_flow_table!$A$4:$A$25,Return_flow_table!E$4:E$25)</f>
        <v>0</v>
      </c>
      <c r="AD2819">
        <f ca="1">_xlfn.XLOOKUP($W2819,Return_flow_table!$A$4:$A$25,Return_flow_table!F$4:F$25)</f>
        <v>0</v>
      </c>
      <c r="AE2819">
        <f ca="1">_xlfn.XLOOKUP($W2819,Return_flow_table!$A$4:$A$25,Return_flow_table!G$4:G$25)</f>
        <v>0</v>
      </c>
      <c r="AF2819">
        <f ca="1">_xlfn.XLOOKUP($W2819,Return_flow_table!$A$4:$A$25,Return_flow_table!H$4:H$25)</f>
        <v>0</v>
      </c>
      <c r="AG2819">
        <f ca="1">_xlfn.XLOOKUP($W2819,Return_flow_table!$A$4:$A$25,Return_flow_table!I$4:I$25)</f>
        <v>0</v>
      </c>
      <c r="AH2819">
        <f ca="1">_xlfn.XLOOKUP($W2819,Return_flow_table!$A$4:$A$25,Return_flow_table!J$4:J$25)</f>
        <v>0</v>
      </c>
      <c r="AI2819">
        <f ca="1">_xlfn.XLOOKUP($W2819,Return_flow_table!$A$4:$A$25,Return_flow_table!K$4:K$25)</f>
        <v>0</v>
      </c>
      <c r="AJ2819">
        <f ca="1">_xlfn.XLOOKUP($W2819,Return_flow_table!$A$4:$A$25,Return_flow_table!L$4:L$25)</f>
        <v>0</v>
      </c>
      <c r="AK2819">
        <f ca="1">_xlfn.XLOOKUP($W2819,Return_flow_table!$A$4:$A$25,Return_flow_table!M$4:M$25)</f>
        <v>0</v>
      </c>
      <c r="AL2819" s="39" t="str" cm="1">
        <f t="array" aca="1" ref="AL2819" ca="1">IF(SUM(  ((OFFSET($A$4,0,0,COUNTA(A:A)-3,1)) =V2819) * (OFFSET($T$4, 0,0,COUNTA(A:A)-3,1) = "Domestic")) &gt; 0,"Y","")</f>
        <v>Y</v>
      </c>
    </row>
    <row r="2820" spans="1:38" x14ac:dyDescent="0.25">
      <c r="A2820" t="s">
        <v>2991</v>
      </c>
      <c r="B2820" t="s">
        <v>128</v>
      </c>
      <c r="C2820" t="s">
        <v>2196</v>
      </c>
      <c r="D2820">
        <v>0</v>
      </c>
      <c r="E2820">
        <v>289.76</v>
      </c>
      <c r="F2820" t="s">
        <v>2197</v>
      </c>
      <c r="G2820" t="s">
        <v>2359</v>
      </c>
      <c r="H2820" t="s">
        <v>101</v>
      </c>
      <c r="I2820">
        <f>_xlfn.XLOOKUP(B2820,Use_Code_Ranking!$A$4:$A$23,Use_Code_Ranking!$B$4:$B$23,9999)</f>
        <v>20</v>
      </c>
      <c r="J2820">
        <f t="shared" ca="1" si="575"/>
        <v>10</v>
      </c>
      <c r="K2820">
        <f t="shared" ca="1" si="576"/>
        <v>0</v>
      </c>
      <c r="L2820">
        <f t="shared" ca="1" si="577"/>
        <v>0</v>
      </c>
      <c r="M2820">
        <f t="shared" ca="1" si="578"/>
        <v>0</v>
      </c>
      <c r="N2820" t="str">
        <f t="shared" ca="1" si="579"/>
        <v/>
      </c>
      <c r="O2820" t="str">
        <f t="shared" ca="1" si="580"/>
        <v/>
      </c>
      <c r="P2820" t="str">
        <f t="shared" si="581"/>
        <v/>
      </c>
      <c r="Q2820" t="str">
        <f t="shared" ca="1" si="582"/>
        <v/>
      </c>
      <c r="R2820" t="str">
        <f t="shared" si="583"/>
        <v/>
      </c>
      <c r="S2820" t="str">
        <f t="shared" si="584"/>
        <v/>
      </c>
      <c r="T2820" s="2" t="str">
        <f ca="1">IF(S2820="Irrigation","Irrigation",IF(R2820="Irrigation","Irrigation",IF(Q2820="Domestic","Domestic",IF(P2820="Stockwatering","Stockwatering",IF(N2820="IRRIGATION_AND_MUNICIPAL","Irrigation and Municipal",IF(O2820="IRRIGATION_AND_DOMESTIC","Irrigation and Domestic Municipality",_xlfn.XLOOKUP(J2820,Use_Code_Ranking!$B$4:$B$23,Use_Code_Ranking!$A$4:$A$23)))))))</f>
        <v>Dust Control</v>
      </c>
      <c r="V2820" s="20" t="str">
        <f ca="1"/>
        <v>S027810</v>
      </c>
      <c r="W2820" s="4" t="str">
        <f t="shared" ca="1" si="572"/>
        <v>Dust Control</v>
      </c>
      <c r="X2820" t="str">
        <f t="shared" ca="1" si="573"/>
        <v>N</v>
      </c>
      <c r="Y2820" s="2" t="str">
        <f t="shared" ca="1" si="574"/>
        <v>N</v>
      </c>
      <c r="Z2820">
        <f ca="1">_xlfn.XLOOKUP($W2820,Return_flow_table!$A$4:$A$25,Return_flow_table!B$4:B$25)</f>
        <v>0</v>
      </c>
      <c r="AA2820">
        <f ca="1">_xlfn.XLOOKUP($W2820,Return_flow_table!$A$4:$A$25,Return_flow_table!C$4:C$25)</f>
        <v>0</v>
      </c>
      <c r="AB2820">
        <f ca="1">_xlfn.XLOOKUP($W2820,Return_flow_table!$A$4:$A$25,Return_flow_table!D$4:D$25)</f>
        <v>0</v>
      </c>
      <c r="AC2820">
        <f ca="1">_xlfn.XLOOKUP($W2820,Return_flow_table!$A$4:$A$25,Return_flow_table!E$4:E$25)</f>
        <v>0</v>
      </c>
      <c r="AD2820">
        <f ca="1">_xlfn.XLOOKUP($W2820,Return_flow_table!$A$4:$A$25,Return_flow_table!F$4:F$25)</f>
        <v>0</v>
      </c>
      <c r="AE2820">
        <f ca="1">_xlfn.XLOOKUP($W2820,Return_flow_table!$A$4:$A$25,Return_flow_table!G$4:G$25)</f>
        <v>0</v>
      </c>
      <c r="AF2820">
        <f ca="1">_xlfn.XLOOKUP($W2820,Return_flow_table!$A$4:$A$25,Return_flow_table!H$4:H$25)</f>
        <v>0</v>
      </c>
      <c r="AG2820">
        <f ca="1">_xlfn.XLOOKUP($W2820,Return_flow_table!$A$4:$A$25,Return_flow_table!I$4:I$25)</f>
        <v>0</v>
      </c>
      <c r="AH2820">
        <f ca="1">_xlfn.XLOOKUP($W2820,Return_flow_table!$A$4:$A$25,Return_flow_table!J$4:J$25)</f>
        <v>0</v>
      </c>
      <c r="AI2820">
        <f ca="1">_xlfn.XLOOKUP($W2820,Return_flow_table!$A$4:$A$25,Return_flow_table!K$4:K$25)</f>
        <v>0</v>
      </c>
      <c r="AJ2820">
        <f ca="1">_xlfn.XLOOKUP($W2820,Return_flow_table!$A$4:$A$25,Return_flow_table!L$4:L$25)</f>
        <v>0</v>
      </c>
      <c r="AK2820">
        <f ca="1">_xlfn.XLOOKUP($W2820,Return_flow_table!$A$4:$A$25,Return_flow_table!M$4:M$25)</f>
        <v>0</v>
      </c>
      <c r="AL2820" s="39" t="str" cm="1">
        <f t="array" aca="1" ref="AL2820" ca="1">IF(SUM(  ((OFFSET($A$4,0,0,COUNTA(A:A)-3,1)) =V2820) * (OFFSET($T$4, 0,0,COUNTA(A:A)-3,1) = "Domestic")) &gt; 0,"Y","")</f>
        <v/>
      </c>
    </row>
    <row r="2821" spans="1:38" x14ac:dyDescent="0.25">
      <c r="A2821" t="s">
        <v>2991</v>
      </c>
      <c r="B2821" t="s">
        <v>114</v>
      </c>
      <c r="C2821" t="s">
        <v>2196</v>
      </c>
      <c r="D2821">
        <v>0</v>
      </c>
      <c r="E2821">
        <v>289.76</v>
      </c>
      <c r="F2821" t="s">
        <v>2197</v>
      </c>
      <c r="G2821" t="s">
        <v>2359</v>
      </c>
      <c r="H2821" t="s">
        <v>101</v>
      </c>
      <c r="I2821">
        <f>_xlfn.XLOOKUP(B2821,Use_Code_Ranking!$A$4:$A$23,Use_Code_Ranking!$B$4:$B$23,9999)</f>
        <v>12</v>
      </c>
      <c r="J2821">
        <f t="shared" ca="1" si="575"/>
        <v>10</v>
      </c>
      <c r="K2821">
        <f t="shared" ca="1" si="576"/>
        <v>0</v>
      </c>
      <c r="L2821">
        <f t="shared" ca="1" si="577"/>
        <v>0</v>
      </c>
      <c r="M2821">
        <f t="shared" ca="1" si="578"/>
        <v>0</v>
      </c>
      <c r="N2821" t="str">
        <f t="shared" ca="1" si="579"/>
        <v/>
      </c>
      <c r="O2821" t="str">
        <f t="shared" ca="1" si="580"/>
        <v/>
      </c>
      <c r="P2821" t="str">
        <f t="shared" si="581"/>
        <v/>
      </c>
      <c r="Q2821" t="str">
        <f t="shared" ca="1" si="582"/>
        <v/>
      </c>
      <c r="R2821" t="str">
        <f t="shared" si="583"/>
        <v/>
      </c>
      <c r="S2821" t="str">
        <f t="shared" si="584"/>
        <v/>
      </c>
      <c r="T2821" s="2" t="str">
        <f ca="1">IF(S2821="Irrigation","Irrigation",IF(R2821="Irrigation","Irrigation",IF(Q2821="Domestic","Domestic",IF(P2821="Stockwatering","Stockwatering",IF(N2821="IRRIGATION_AND_MUNICIPAL","Irrigation and Municipal",IF(O2821="IRRIGATION_AND_DOMESTIC","Irrigation and Domestic Municipality",_xlfn.XLOOKUP(J2821,Use_Code_Ranking!$B$4:$B$23,Use_Code_Ranking!$A$4:$A$23)))))))</f>
        <v>Dust Control</v>
      </c>
      <c r="V2821" s="20" t="str">
        <f ca="1"/>
        <v>S027811</v>
      </c>
      <c r="W2821" s="4" t="str">
        <f t="shared" ca="1" si="572"/>
        <v>Dust Control</v>
      </c>
      <c r="X2821" t="str">
        <f t="shared" ca="1" si="573"/>
        <v>N</v>
      </c>
      <c r="Y2821" s="2" t="str">
        <f t="shared" ca="1" si="574"/>
        <v>N</v>
      </c>
      <c r="Z2821">
        <f ca="1">_xlfn.XLOOKUP($W2821,Return_flow_table!$A$4:$A$25,Return_flow_table!B$4:B$25)</f>
        <v>0</v>
      </c>
      <c r="AA2821">
        <f ca="1">_xlfn.XLOOKUP($W2821,Return_flow_table!$A$4:$A$25,Return_flow_table!C$4:C$25)</f>
        <v>0</v>
      </c>
      <c r="AB2821">
        <f ca="1">_xlfn.XLOOKUP($W2821,Return_flow_table!$A$4:$A$25,Return_flow_table!D$4:D$25)</f>
        <v>0</v>
      </c>
      <c r="AC2821">
        <f ca="1">_xlfn.XLOOKUP($W2821,Return_flow_table!$A$4:$A$25,Return_flow_table!E$4:E$25)</f>
        <v>0</v>
      </c>
      <c r="AD2821">
        <f ca="1">_xlfn.XLOOKUP($W2821,Return_flow_table!$A$4:$A$25,Return_flow_table!F$4:F$25)</f>
        <v>0</v>
      </c>
      <c r="AE2821">
        <f ca="1">_xlfn.XLOOKUP($W2821,Return_flow_table!$A$4:$A$25,Return_flow_table!G$4:G$25)</f>
        <v>0</v>
      </c>
      <c r="AF2821">
        <f ca="1">_xlfn.XLOOKUP($W2821,Return_flow_table!$A$4:$A$25,Return_flow_table!H$4:H$25)</f>
        <v>0</v>
      </c>
      <c r="AG2821">
        <f ca="1">_xlfn.XLOOKUP($W2821,Return_flow_table!$A$4:$A$25,Return_flow_table!I$4:I$25)</f>
        <v>0</v>
      </c>
      <c r="AH2821">
        <f ca="1">_xlfn.XLOOKUP($W2821,Return_flow_table!$A$4:$A$25,Return_flow_table!J$4:J$25)</f>
        <v>0</v>
      </c>
      <c r="AI2821">
        <f ca="1">_xlfn.XLOOKUP($W2821,Return_flow_table!$A$4:$A$25,Return_flow_table!K$4:K$25)</f>
        <v>0</v>
      </c>
      <c r="AJ2821">
        <f ca="1">_xlfn.XLOOKUP($W2821,Return_flow_table!$A$4:$A$25,Return_flow_table!L$4:L$25)</f>
        <v>0</v>
      </c>
      <c r="AK2821">
        <f ca="1">_xlfn.XLOOKUP($W2821,Return_flow_table!$A$4:$A$25,Return_flow_table!M$4:M$25)</f>
        <v>0</v>
      </c>
      <c r="AL2821" s="39" t="str" cm="1">
        <f t="array" aca="1" ref="AL2821" ca="1">IF(SUM(  ((OFFSET($A$4,0,0,COUNTA(A:A)-3,1)) =V2821) * (OFFSET($T$4, 0,0,COUNTA(A:A)-3,1) = "Domestic")) &gt; 0,"Y","")</f>
        <v/>
      </c>
    </row>
    <row r="2822" spans="1:38" x14ac:dyDescent="0.25">
      <c r="A2822" t="s">
        <v>2992</v>
      </c>
      <c r="B2822" t="s">
        <v>124</v>
      </c>
      <c r="C2822" t="s">
        <v>2196</v>
      </c>
      <c r="D2822">
        <v>0</v>
      </c>
      <c r="E2822">
        <v>83.305999999999997</v>
      </c>
      <c r="F2822" t="s">
        <v>2197</v>
      </c>
      <c r="G2822" t="s">
        <v>2359</v>
      </c>
      <c r="H2822" t="s">
        <v>101</v>
      </c>
      <c r="I2822">
        <f>_xlfn.XLOOKUP(B2822,Use_Code_Ranking!$A$4:$A$23,Use_Code_Ranking!$B$4:$B$23,9999)</f>
        <v>10</v>
      </c>
      <c r="J2822">
        <f t="shared" ca="1" si="575"/>
        <v>10</v>
      </c>
      <c r="K2822">
        <f t="shared" ca="1" si="576"/>
        <v>0</v>
      </c>
      <c r="L2822">
        <f t="shared" ca="1" si="577"/>
        <v>0</v>
      </c>
      <c r="M2822">
        <f t="shared" ca="1" si="578"/>
        <v>0</v>
      </c>
      <c r="N2822" t="str">
        <f t="shared" ca="1" si="579"/>
        <v/>
      </c>
      <c r="O2822" t="str">
        <f t="shared" ca="1" si="580"/>
        <v/>
      </c>
      <c r="P2822" t="str">
        <f t="shared" si="581"/>
        <v/>
      </c>
      <c r="Q2822" t="str">
        <f t="shared" ca="1" si="582"/>
        <v/>
      </c>
      <c r="R2822" t="str">
        <f t="shared" si="583"/>
        <v/>
      </c>
      <c r="S2822" t="str">
        <f t="shared" si="584"/>
        <v/>
      </c>
      <c r="T2822" s="2" t="str">
        <f ca="1">IF(S2822="Irrigation","Irrigation",IF(R2822="Irrigation","Irrigation",IF(Q2822="Domestic","Domestic",IF(P2822="Stockwatering","Stockwatering",IF(N2822="IRRIGATION_AND_MUNICIPAL","Irrigation and Municipal",IF(O2822="IRRIGATION_AND_DOMESTIC","Irrigation and Domestic Municipality",_xlfn.XLOOKUP(J2822,Use_Code_Ranking!$B$4:$B$23,Use_Code_Ranking!$A$4:$A$23)))))))</f>
        <v>Dust Control</v>
      </c>
      <c r="V2822" s="20" t="str">
        <f ca="1"/>
        <v>S027859</v>
      </c>
      <c r="W2822" s="4" t="str">
        <f t="shared" ref="W2822:W2885" ca="1" si="585">_xlfn.XLOOKUP(V2822,A:A,T:T)</f>
        <v>Irrigation</v>
      </c>
      <c r="X2822" t="str">
        <f t="shared" ref="X2822:X2885" ca="1" si="586">IF(OR(W2822="Power", W2822="Recreational", W2822="Aquaculture",W2822="Fish and Wildlife Preservation and Enhancement"),"Y","N")</f>
        <v>N</v>
      </c>
      <c r="Y2822" s="2" t="str">
        <f t="shared" ref="Y2822:Y2885" ca="1" si="587">IF(W2822="Power","Y","N")</f>
        <v>N</v>
      </c>
      <c r="Z2822">
        <f ca="1">_xlfn.XLOOKUP($W2822,Return_flow_table!$A$4:$A$25,Return_flow_table!B$4:B$25)</f>
        <v>0</v>
      </c>
      <c r="AA2822">
        <f ca="1">_xlfn.XLOOKUP($W2822,Return_flow_table!$A$4:$A$25,Return_flow_table!C$4:C$25)</f>
        <v>0</v>
      </c>
      <c r="AB2822">
        <f ca="1">_xlfn.XLOOKUP($W2822,Return_flow_table!$A$4:$A$25,Return_flow_table!D$4:D$25)</f>
        <v>20</v>
      </c>
      <c r="AC2822">
        <f ca="1">_xlfn.XLOOKUP($W2822,Return_flow_table!$A$4:$A$25,Return_flow_table!E$4:E$25)</f>
        <v>20</v>
      </c>
      <c r="AD2822">
        <f ca="1">_xlfn.XLOOKUP($W2822,Return_flow_table!$A$4:$A$25,Return_flow_table!F$4:F$25)</f>
        <v>10</v>
      </c>
      <c r="AE2822">
        <f ca="1">_xlfn.XLOOKUP($W2822,Return_flow_table!$A$4:$A$25,Return_flow_table!G$4:G$25)</f>
        <v>10</v>
      </c>
      <c r="AF2822">
        <f ca="1">_xlfn.XLOOKUP($W2822,Return_flow_table!$A$4:$A$25,Return_flow_table!H$4:H$25)</f>
        <v>0</v>
      </c>
      <c r="AG2822">
        <f ca="1">_xlfn.XLOOKUP($W2822,Return_flow_table!$A$4:$A$25,Return_flow_table!I$4:I$25)</f>
        <v>0</v>
      </c>
      <c r="AH2822">
        <f ca="1">_xlfn.XLOOKUP($W2822,Return_flow_table!$A$4:$A$25,Return_flow_table!J$4:J$25)</f>
        <v>0</v>
      </c>
      <c r="AI2822">
        <f ca="1">_xlfn.XLOOKUP($W2822,Return_flow_table!$A$4:$A$25,Return_flow_table!K$4:K$25)</f>
        <v>20</v>
      </c>
      <c r="AJ2822">
        <f ca="1">_xlfn.XLOOKUP($W2822,Return_flow_table!$A$4:$A$25,Return_flow_table!L$4:L$25)</f>
        <v>20</v>
      </c>
      <c r="AK2822">
        <f ca="1">_xlfn.XLOOKUP($W2822,Return_flow_table!$A$4:$A$25,Return_flow_table!M$4:M$25)</f>
        <v>0</v>
      </c>
      <c r="AL2822" s="39" t="str" cm="1">
        <f t="array" aca="1" ref="AL2822" ca="1">IF(SUM(  ((OFFSET($A$4,0,0,COUNTA(A:A)-3,1)) =V2822) * (OFFSET($T$4, 0,0,COUNTA(A:A)-3,1) = "Domestic")) &gt; 0,"Y","")</f>
        <v/>
      </c>
    </row>
    <row r="2823" spans="1:38" x14ac:dyDescent="0.25">
      <c r="A2823" t="s">
        <v>2992</v>
      </c>
      <c r="B2823" t="s">
        <v>128</v>
      </c>
      <c r="C2823" t="s">
        <v>2196</v>
      </c>
      <c r="D2823">
        <v>0</v>
      </c>
      <c r="E2823">
        <v>83.305999999999997</v>
      </c>
      <c r="F2823" t="s">
        <v>2197</v>
      </c>
      <c r="G2823" t="s">
        <v>2359</v>
      </c>
      <c r="H2823" t="s">
        <v>101</v>
      </c>
      <c r="I2823">
        <f>_xlfn.XLOOKUP(B2823,Use_Code_Ranking!$A$4:$A$23,Use_Code_Ranking!$B$4:$B$23,9999)</f>
        <v>20</v>
      </c>
      <c r="J2823">
        <f t="shared" ca="1" si="575"/>
        <v>10</v>
      </c>
      <c r="K2823">
        <f t="shared" ca="1" si="576"/>
        <v>0</v>
      </c>
      <c r="L2823">
        <f t="shared" ca="1" si="577"/>
        <v>0</v>
      </c>
      <c r="M2823">
        <f t="shared" ca="1" si="578"/>
        <v>0</v>
      </c>
      <c r="N2823" t="str">
        <f t="shared" ca="1" si="579"/>
        <v/>
      </c>
      <c r="O2823" t="str">
        <f t="shared" ca="1" si="580"/>
        <v/>
      </c>
      <c r="P2823" t="str">
        <f t="shared" si="581"/>
        <v/>
      </c>
      <c r="Q2823" t="str">
        <f t="shared" ca="1" si="582"/>
        <v/>
      </c>
      <c r="R2823" t="str">
        <f t="shared" si="583"/>
        <v/>
      </c>
      <c r="S2823" t="str">
        <f t="shared" si="584"/>
        <v/>
      </c>
      <c r="T2823" s="2" t="str">
        <f ca="1">IF(S2823="Irrigation","Irrigation",IF(R2823="Irrigation","Irrigation",IF(Q2823="Domestic","Domestic",IF(P2823="Stockwatering","Stockwatering",IF(N2823="IRRIGATION_AND_MUNICIPAL","Irrigation and Municipal",IF(O2823="IRRIGATION_AND_DOMESTIC","Irrigation and Domestic Municipality",_xlfn.XLOOKUP(J2823,Use_Code_Ranking!$B$4:$B$23,Use_Code_Ranking!$A$4:$A$23)))))))</f>
        <v>Dust Control</v>
      </c>
      <c r="V2823" s="20" t="str">
        <f ca="1"/>
        <v>S027867</v>
      </c>
      <c r="W2823" s="4" t="str">
        <f t="shared" ca="1" si="585"/>
        <v>Irrigation</v>
      </c>
      <c r="X2823" t="str">
        <f t="shared" ca="1" si="586"/>
        <v>N</v>
      </c>
      <c r="Y2823" s="2" t="str">
        <f t="shared" ca="1" si="587"/>
        <v>N</v>
      </c>
      <c r="Z2823">
        <f ca="1">_xlfn.XLOOKUP($W2823,Return_flow_table!$A$4:$A$25,Return_flow_table!B$4:B$25)</f>
        <v>0</v>
      </c>
      <c r="AA2823">
        <f ca="1">_xlfn.XLOOKUP($W2823,Return_flow_table!$A$4:$A$25,Return_flow_table!C$4:C$25)</f>
        <v>0</v>
      </c>
      <c r="AB2823">
        <f ca="1">_xlfn.XLOOKUP($W2823,Return_flow_table!$A$4:$A$25,Return_flow_table!D$4:D$25)</f>
        <v>20</v>
      </c>
      <c r="AC2823">
        <f ca="1">_xlfn.XLOOKUP($W2823,Return_flow_table!$A$4:$A$25,Return_flow_table!E$4:E$25)</f>
        <v>20</v>
      </c>
      <c r="AD2823">
        <f ca="1">_xlfn.XLOOKUP($W2823,Return_flow_table!$A$4:$A$25,Return_flow_table!F$4:F$25)</f>
        <v>10</v>
      </c>
      <c r="AE2823">
        <f ca="1">_xlfn.XLOOKUP($W2823,Return_flow_table!$A$4:$A$25,Return_flow_table!G$4:G$25)</f>
        <v>10</v>
      </c>
      <c r="AF2823">
        <f ca="1">_xlfn.XLOOKUP($W2823,Return_flow_table!$A$4:$A$25,Return_flow_table!H$4:H$25)</f>
        <v>0</v>
      </c>
      <c r="AG2823">
        <f ca="1">_xlfn.XLOOKUP($W2823,Return_flow_table!$A$4:$A$25,Return_flow_table!I$4:I$25)</f>
        <v>0</v>
      </c>
      <c r="AH2823">
        <f ca="1">_xlfn.XLOOKUP($W2823,Return_flow_table!$A$4:$A$25,Return_flow_table!J$4:J$25)</f>
        <v>0</v>
      </c>
      <c r="AI2823">
        <f ca="1">_xlfn.XLOOKUP($W2823,Return_flow_table!$A$4:$A$25,Return_flow_table!K$4:K$25)</f>
        <v>20</v>
      </c>
      <c r="AJ2823">
        <f ca="1">_xlfn.XLOOKUP($W2823,Return_flow_table!$A$4:$A$25,Return_flow_table!L$4:L$25)</f>
        <v>20</v>
      </c>
      <c r="AK2823">
        <f ca="1">_xlfn.XLOOKUP($W2823,Return_flow_table!$A$4:$A$25,Return_flow_table!M$4:M$25)</f>
        <v>0</v>
      </c>
      <c r="AL2823" s="39" t="str" cm="1">
        <f t="array" aca="1" ref="AL2823" ca="1">IF(SUM(  ((OFFSET($A$4,0,0,COUNTA(A:A)-3,1)) =V2823) * (OFFSET($T$4, 0,0,COUNTA(A:A)-3,1) = "Domestic")) &gt; 0,"Y","")</f>
        <v/>
      </c>
    </row>
    <row r="2824" spans="1:38" x14ac:dyDescent="0.25">
      <c r="A2824" t="s">
        <v>2992</v>
      </c>
      <c r="B2824" t="s">
        <v>114</v>
      </c>
      <c r="C2824" t="s">
        <v>2196</v>
      </c>
      <c r="D2824">
        <v>0</v>
      </c>
      <c r="E2824">
        <v>83.305999999999997</v>
      </c>
      <c r="F2824" t="s">
        <v>2197</v>
      </c>
      <c r="G2824" t="s">
        <v>2359</v>
      </c>
      <c r="H2824" t="s">
        <v>101</v>
      </c>
      <c r="I2824">
        <f>_xlfn.XLOOKUP(B2824,Use_Code_Ranking!$A$4:$A$23,Use_Code_Ranking!$B$4:$B$23,9999)</f>
        <v>12</v>
      </c>
      <c r="J2824">
        <f t="shared" ca="1" si="575"/>
        <v>10</v>
      </c>
      <c r="K2824">
        <f t="shared" ca="1" si="576"/>
        <v>0</v>
      </c>
      <c r="L2824">
        <f t="shared" ca="1" si="577"/>
        <v>0</v>
      </c>
      <c r="M2824">
        <f t="shared" ca="1" si="578"/>
        <v>0</v>
      </c>
      <c r="N2824" t="str">
        <f t="shared" ca="1" si="579"/>
        <v/>
      </c>
      <c r="O2824" t="str">
        <f t="shared" ca="1" si="580"/>
        <v/>
      </c>
      <c r="P2824" t="str">
        <f t="shared" si="581"/>
        <v/>
      </c>
      <c r="Q2824" t="str">
        <f t="shared" ca="1" si="582"/>
        <v/>
      </c>
      <c r="R2824" t="str">
        <f t="shared" si="583"/>
        <v/>
      </c>
      <c r="S2824" t="str">
        <f t="shared" si="584"/>
        <v/>
      </c>
      <c r="T2824" s="2" t="str">
        <f ca="1">IF(S2824="Irrigation","Irrigation",IF(R2824="Irrigation","Irrigation",IF(Q2824="Domestic","Domestic",IF(P2824="Stockwatering","Stockwatering",IF(N2824="IRRIGATION_AND_MUNICIPAL","Irrigation and Municipal",IF(O2824="IRRIGATION_AND_DOMESTIC","Irrigation and Domestic Municipality",_xlfn.XLOOKUP(J2824,Use_Code_Ranking!$B$4:$B$23,Use_Code_Ranking!$A$4:$A$23)))))))</f>
        <v>Dust Control</v>
      </c>
      <c r="V2824" s="20" t="str">
        <f ca="1"/>
        <v>S027868</v>
      </c>
      <c r="W2824" s="4" t="str">
        <f t="shared" ca="1" si="585"/>
        <v>Irrigation</v>
      </c>
      <c r="X2824" t="str">
        <f t="shared" ca="1" si="586"/>
        <v>N</v>
      </c>
      <c r="Y2824" s="2" t="str">
        <f t="shared" ca="1" si="587"/>
        <v>N</v>
      </c>
      <c r="Z2824">
        <f ca="1">_xlfn.XLOOKUP($W2824,Return_flow_table!$A$4:$A$25,Return_flow_table!B$4:B$25)</f>
        <v>0</v>
      </c>
      <c r="AA2824">
        <f ca="1">_xlfn.XLOOKUP($W2824,Return_flow_table!$A$4:$A$25,Return_flow_table!C$4:C$25)</f>
        <v>0</v>
      </c>
      <c r="AB2824">
        <f ca="1">_xlfn.XLOOKUP($W2824,Return_flow_table!$A$4:$A$25,Return_flow_table!D$4:D$25)</f>
        <v>20</v>
      </c>
      <c r="AC2824">
        <f ca="1">_xlfn.XLOOKUP($W2824,Return_flow_table!$A$4:$A$25,Return_flow_table!E$4:E$25)</f>
        <v>20</v>
      </c>
      <c r="AD2824">
        <f ca="1">_xlfn.XLOOKUP($W2824,Return_flow_table!$A$4:$A$25,Return_flow_table!F$4:F$25)</f>
        <v>10</v>
      </c>
      <c r="AE2824">
        <f ca="1">_xlfn.XLOOKUP($W2824,Return_flow_table!$A$4:$A$25,Return_flow_table!G$4:G$25)</f>
        <v>10</v>
      </c>
      <c r="AF2824">
        <f ca="1">_xlfn.XLOOKUP($W2824,Return_flow_table!$A$4:$A$25,Return_flow_table!H$4:H$25)</f>
        <v>0</v>
      </c>
      <c r="AG2824">
        <f ca="1">_xlfn.XLOOKUP($W2824,Return_flow_table!$A$4:$A$25,Return_flow_table!I$4:I$25)</f>
        <v>0</v>
      </c>
      <c r="AH2824">
        <f ca="1">_xlfn.XLOOKUP($W2824,Return_flow_table!$A$4:$A$25,Return_flow_table!J$4:J$25)</f>
        <v>0</v>
      </c>
      <c r="AI2824">
        <f ca="1">_xlfn.XLOOKUP($W2824,Return_flow_table!$A$4:$A$25,Return_flow_table!K$4:K$25)</f>
        <v>20</v>
      </c>
      <c r="AJ2824">
        <f ca="1">_xlfn.XLOOKUP($W2824,Return_flow_table!$A$4:$A$25,Return_flow_table!L$4:L$25)</f>
        <v>20</v>
      </c>
      <c r="AK2824">
        <f ca="1">_xlfn.XLOOKUP($W2824,Return_flow_table!$A$4:$A$25,Return_flow_table!M$4:M$25)</f>
        <v>0</v>
      </c>
      <c r="AL2824" s="39" t="str" cm="1">
        <f t="array" aca="1" ref="AL2824" ca="1">IF(SUM(  ((OFFSET($A$4,0,0,COUNTA(A:A)-3,1)) =V2824) * (OFFSET($T$4, 0,0,COUNTA(A:A)-3,1) = "Domestic")) &gt; 0,"Y","")</f>
        <v/>
      </c>
    </row>
    <row r="2825" spans="1:38" x14ac:dyDescent="0.25">
      <c r="A2825" t="s">
        <v>2993</v>
      </c>
      <c r="B2825" t="s">
        <v>124</v>
      </c>
      <c r="C2825" t="s">
        <v>2196</v>
      </c>
      <c r="D2825">
        <v>0</v>
      </c>
      <c r="E2825">
        <v>83.305999999999997</v>
      </c>
      <c r="F2825" t="s">
        <v>2197</v>
      </c>
      <c r="G2825" t="s">
        <v>2359</v>
      </c>
      <c r="H2825" t="s">
        <v>101</v>
      </c>
      <c r="I2825">
        <f>_xlfn.XLOOKUP(B2825,Use_Code_Ranking!$A$4:$A$23,Use_Code_Ranking!$B$4:$B$23,9999)</f>
        <v>10</v>
      </c>
      <c r="J2825">
        <f t="shared" ref="J2825:J2888" ca="1" si="588">_xlfn.MINIFS(USE_CODE_RANK,APPLICATION_NUMBER,A2825)</f>
        <v>10</v>
      </c>
      <c r="K2825">
        <f t="shared" ref="K2825:K2888" ca="1" si="589">COUNTIFS(USE_CODE_RANK,1,APPLICATION_NUMBER,A2825)</f>
        <v>0</v>
      </c>
      <c r="L2825">
        <f t="shared" ref="L2825:L2888" ca="1" si="590">COUNTIFS(USE_CODE_RANK,2,APPLICATION_NUMBER,A2825)</f>
        <v>0</v>
      </c>
      <c r="M2825">
        <f t="shared" ref="M2825:M2888" ca="1" si="591">COUNTIFS(USE_CODE_RANK,3,APPLICATION_NUMBER,A2825,PRIMARY_OWNER_ENTITY_TYPE,"Government (State/Municipal)")</f>
        <v>0</v>
      </c>
      <c r="N2825" t="str">
        <f t="shared" ref="N2825:N2888" ca="1" si="592">IF(AND(K2825&gt;0,L2825&gt;0),"IRRIGATION_AND_MUNICIPAL","")</f>
        <v/>
      </c>
      <c r="O2825" t="str">
        <f t="shared" ref="O2825:O2888" ca="1" si="593">IF(AND(K2825&gt;0,M2825&gt;0),"IRRIGATION_AND_DOMESTIC","")</f>
        <v/>
      </c>
      <c r="P2825" t="str">
        <f t="shared" ref="P2825:P2888" si="594">IF(ISNUMBER(SEARCH("Stock",C2825)),"Stockwatering","")</f>
        <v/>
      </c>
      <c r="Q2825" t="str">
        <f t="shared" ref="Q2825:Q2888" ca="1" si="595">IF(OR((ISNUMBER(SEARCH("Registration Domestic",C2825))),AND(M2825&gt;0,D2825&lt;=10)),"Domestic","")</f>
        <v/>
      </c>
      <c r="R2825" t="str">
        <f t="shared" ref="R2825:R2888" si="596">IF(ISNUMBER(SEARCH("Registration Irrigation",C2825)),"Irrigation","")</f>
        <v/>
      </c>
      <c r="S2825" t="str">
        <f t="shared" ref="S2825:S2888" si="597">IF(ISNUMBER(SEARCH("Registration Cannabis",C2825)),"Irrigation","")</f>
        <v/>
      </c>
      <c r="T2825" s="2" t="str">
        <f ca="1">IF(S2825="Irrigation","Irrigation",IF(R2825="Irrigation","Irrigation",IF(Q2825="Domestic","Domestic",IF(P2825="Stockwatering","Stockwatering",IF(N2825="IRRIGATION_AND_MUNICIPAL","Irrigation and Municipal",IF(O2825="IRRIGATION_AND_DOMESTIC","Irrigation and Domestic Municipality",_xlfn.XLOOKUP(J2825,Use_Code_Ranking!$B$4:$B$23,Use_Code_Ranking!$A$4:$A$23)))))))</f>
        <v>Dust Control</v>
      </c>
      <c r="V2825" s="20" t="str">
        <f ca="1"/>
        <v>S027870</v>
      </c>
      <c r="W2825" s="4" t="str">
        <f t="shared" ca="1" si="585"/>
        <v>Irrigation</v>
      </c>
      <c r="X2825" t="str">
        <f t="shared" ca="1" si="586"/>
        <v>N</v>
      </c>
      <c r="Y2825" s="2" t="str">
        <f t="shared" ca="1" si="587"/>
        <v>N</v>
      </c>
      <c r="Z2825">
        <f ca="1">_xlfn.XLOOKUP($W2825,Return_flow_table!$A$4:$A$25,Return_flow_table!B$4:B$25)</f>
        <v>0</v>
      </c>
      <c r="AA2825">
        <f ca="1">_xlfn.XLOOKUP($W2825,Return_flow_table!$A$4:$A$25,Return_flow_table!C$4:C$25)</f>
        <v>0</v>
      </c>
      <c r="AB2825">
        <f ca="1">_xlfn.XLOOKUP($W2825,Return_flow_table!$A$4:$A$25,Return_flow_table!D$4:D$25)</f>
        <v>20</v>
      </c>
      <c r="AC2825">
        <f ca="1">_xlfn.XLOOKUP($W2825,Return_flow_table!$A$4:$A$25,Return_flow_table!E$4:E$25)</f>
        <v>20</v>
      </c>
      <c r="AD2825">
        <f ca="1">_xlfn.XLOOKUP($W2825,Return_flow_table!$A$4:$A$25,Return_flow_table!F$4:F$25)</f>
        <v>10</v>
      </c>
      <c r="AE2825">
        <f ca="1">_xlfn.XLOOKUP($W2825,Return_flow_table!$A$4:$A$25,Return_flow_table!G$4:G$25)</f>
        <v>10</v>
      </c>
      <c r="AF2825">
        <f ca="1">_xlfn.XLOOKUP($W2825,Return_flow_table!$A$4:$A$25,Return_flow_table!H$4:H$25)</f>
        <v>0</v>
      </c>
      <c r="AG2825">
        <f ca="1">_xlfn.XLOOKUP($W2825,Return_flow_table!$A$4:$A$25,Return_flow_table!I$4:I$25)</f>
        <v>0</v>
      </c>
      <c r="AH2825">
        <f ca="1">_xlfn.XLOOKUP($W2825,Return_flow_table!$A$4:$A$25,Return_flow_table!J$4:J$25)</f>
        <v>0</v>
      </c>
      <c r="AI2825">
        <f ca="1">_xlfn.XLOOKUP($W2825,Return_flow_table!$A$4:$A$25,Return_flow_table!K$4:K$25)</f>
        <v>20</v>
      </c>
      <c r="AJ2825">
        <f ca="1">_xlfn.XLOOKUP($W2825,Return_flow_table!$A$4:$A$25,Return_flow_table!L$4:L$25)</f>
        <v>20</v>
      </c>
      <c r="AK2825">
        <f ca="1">_xlfn.XLOOKUP($W2825,Return_flow_table!$A$4:$A$25,Return_flow_table!M$4:M$25)</f>
        <v>0</v>
      </c>
      <c r="AL2825" s="39" t="str" cm="1">
        <f t="array" aca="1" ref="AL2825" ca="1">IF(SUM(  ((OFFSET($A$4,0,0,COUNTA(A:A)-3,1)) =V2825) * (OFFSET($T$4, 0,0,COUNTA(A:A)-3,1) = "Domestic")) &gt; 0,"Y","")</f>
        <v/>
      </c>
    </row>
    <row r="2826" spans="1:38" x14ac:dyDescent="0.25">
      <c r="A2826" t="s">
        <v>2993</v>
      </c>
      <c r="B2826" t="s">
        <v>128</v>
      </c>
      <c r="C2826" t="s">
        <v>2196</v>
      </c>
      <c r="D2826">
        <v>0</v>
      </c>
      <c r="E2826">
        <v>83.305999999999997</v>
      </c>
      <c r="F2826" t="s">
        <v>2197</v>
      </c>
      <c r="G2826" t="s">
        <v>2359</v>
      </c>
      <c r="H2826" t="s">
        <v>101</v>
      </c>
      <c r="I2826">
        <f>_xlfn.XLOOKUP(B2826,Use_Code_Ranking!$A$4:$A$23,Use_Code_Ranking!$B$4:$B$23,9999)</f>
        <v>20</v>
      </c>
      <c r="J2826">
        <f t="shared" ca="1" si="588"/>
        <v>10</v>
      </c>
      <c r="K2826">
        <f t="shared" ca="1" si="589"/>
        <v>0</v>
      </c>
      <c r="L2826">
        <f t="shared" ca="1" si="590"/>
        <v>0</v>
      </c>
      <c r="M2826">
        <f t="shared" ca="1" si="591"/>
        <v>0</v>
      </c>
      <c r="N2826" t="str">
        <f t="shared" ca="1" si="592"/>
        <v/>
      </c>
      <c r="O2826" t="str">
        <f t="shared" ca="1" si="593"/>
        <v/>
      </c>
      <c r="P2826" t="str">
        <f t="shared" si="594"/>
        <v/>
      </c>
      <c r="Q2826" t="str">
        <f t="shared" ca="1" si="595"/>
        <v/>
      </c>
      <c r="R2826" t="str">
        <f t="shared" si="596"/>
        <v/>
      </c>
      <c r="S2826" t="str">
        <f t="shared" si="597"/>
        <v/>
      </c>
      <c r="T2826" s="2" t="str">
        <f ca="1">IF(S2826="Irrigation","Irrigation",IF(R2826="Irrigation","Irrigation",IF(Q2826="Domestic","Domestic",IF(P2826="Stockwatering","Stockwatering",IF(N2826="IRRIGATION_AND_MUNICIPAL","Irrigation and Municipal",IF(O2826="IRRIGATION_AND_DOMESTIC","Irrigation and Domestic Municipality",_xlfn.XLOOKUP(J2826,Use_Code_Ranking!$B$4:$B$23,Use_Code_Ranking!$A$4:$A$23)))))))</f>
        <v>Dust Control</v>
      </c>
      <c r="V2826" s="20" t="str">
        <f ca="1"/>
        <v>S027879</v>
      </c>
      <c r="W2826" s="4" t="str">
        <f t="shared" ca="1" si="585"/>
        <v>Irrigation</v>
      </c>
      <c r="X2826" t="str">
        <f t="shared" ca="1" si="586"/>
        <v>N</v>
      </c>
      <c r="Y2826" s="2" t="str">
        <f t="shared" ca="1" si="587"/>
        <v>N</v>
      </c>
      <c r="Z2826">
        <f ca="1">_xlfn.XLOOKUP($W2826,Return_flow_table!$A$4:$A$25,Return_flow_table!B$4:B$25)</f>
        <v>0</v>
      </c>
      <c r="AA2826">
        <f ca="1">_xlfn.XLOOKUP($W2826,Return_flow_table!$A$4:$A$25,Return_flow_table!C$4:C$25)</f>
        <v>0</v>
      </c>
      <c r="AB2826">
        <f ca="1">_xlfn.XLOOKUP($W2826,Return_flow_table!$A$4:$A$25,Return_flow_table!D$4:D$25)</f>
        <v>20</v>
      </c>
      <c r="AC2826">
        <f ca="1">_xlfn.XLOOKUP($W2826,Return_flow_table!$A$4:$A$25,Return_flow_table!E$4:E$25)</f>
        <v>20</v>
      </c>
      <c r="AD2826">
        <f ca="1">_xlfn.XLOOKUP($W2826,Return_flow_table!$A$4:$A$25,Return_flow_table!F$4:F$25)</f>
        <v>10</v>
      </c>
      <c r="AE2826">
        <f ca="1">_xlfn.XLOOKUP($W2826,Return_flow_table!$A$4:$A$25,Return_flow_table!G$4:G$25)</f>
        <v>10</v>
      </c>
      <c r="AF2826">
        <f ca="1">_xlfn.XLOOKUP($W2826,Return_flow_table!$A$4:$A$25,Return_flow_table!H$4:H$25)</f>
        <v>0</v>
      </c>
      <c r="AG2826">
        <f ca="1">_xlfn.XLOOKUP($W2826,Return_flow_table!$A$4:$A$25,Return_flow_table!I$4:I$25)</f>
        <v>0</v>
      </c>
      <c r="AH2826">
        <f ca="1">_xlfn.XLOOKUP($W2826,Return_flow_table!$A$4:$A$25,Return_flow_table!J$4:J$25)</f>
        <v>0</v>
      </c>
      <c r="AI2826">
        <f ca="1">_xlfn.XLOOKUP($W2826,Return_flow_table!$A$4:$A$25,Return_flow_table!K$4:K$25)</f>
        <v>20</v>
      </c>
      <c r="AJ2826">
        <f ca="1">_xlfn.XLOOKUP($W2826,Return_flow_table!$A$4:$A$25,Return_flow_table!L$4:L$25)</f>
        <v>20</v>
      </c>
      <c r="AK2826">
        <f ca="1">_xlfn.XLOOKUP($W2826,Return_flow_table!$A$4:$A$25,Return_flow_table!M$4:M$25)</f>
        <v>0</v>
      </c>
      <c r="AL2826" s="39" t="str" cm="1">
        <f t="array" aca="1" ref="AL2826" ca="1">IF(SUM(  ((OFFSET($A$4,0,0,COUNTA(A:A)-3,1)) =V2826) * (OFFSET($T$4, 0,0,COUNTA(A:A)-3,1) = "Domestic")) &gt; 0,"Y","")</f>
        <v/>
      </c>
    </row>
    <row r="2827" spans="1:38" x14ac:dyDescent="0.25">
      <c r="A2827" t="s">
        <v>2993</v>
      </c>
      <c r="B2827" t="s">
        <v>114</v>
      </c>
      <c r="C2827" t="s">
        <v>2196</v>
      </c>
      <c r="D2827">
        <v>0</v>
      </c>
      <c r="E2827">
        <v>83.305999999999997</v>
      </c>
      <c r="F2827" t="s">
        <v>2197</v>
      </c>
      <c r="G2827" t="s">
        <v>2359</v>
      </c>
      <c r="H2827" t="s">
        <v>101</v>
      </c>
      <c r="I2827">
        <f>_xlfn.XLOOKUP(B2827,Use_Code_Ranking!$A$4:$A$23,Use_Code_Ranking!$B$4:$B$23,9999)</f>
        <v>12</v>
      </c>
      <c r="J2827">
        <f t="shared" ca="1" si="588"/>
        <v>10</v>
      </c>
      <c r="K2827">
        <f t="shared" ca="1" si="589"/>
        <v>0</v>
      </c>
      <c r="L2827">
        <f t="shared" ca="1" si="590"/>
        <v>0</v>
      </c>
      <c r="M2827">
        <f t="shared" ca="1" si="591"/>
        <v>0</v>
      </c>
      <c r="N2827" t="str">
        <f t="shared" ca="1" si="592"/>
        <v/>
      </c>
      <c r="O2827" t="str">
        <f t="shared" ca="1" si="593"/>
        <v/>
      </c>
      <c r="P2827" t="str">
        <f t="shared" si="594"/>
        <v/>
      </c>
      <c r="Q2827" t="str">
        <f t="shared" ca="1" si="595"/>
        <v/>
      </c>
      <c r="R2827" t="str">
        <f t="shared" si="596"/>
        <v/>
      </c>
      <c r="S2827" t="str">
        <f t="shared" si="597"/>
        <v/>
      </c>
      <c r="T2827" s="2" t="str">
        <f ca="1">IF(S2827="Irrigation","Irrigation",IF(R2827="Irrigation","Irrigation",IF(Q2827="Domestic","Domestic",IF(P2827="Stockwatering","Stockwatering",IF(N2827="IRRIGATION_AND_MUNICIPAL","Irrigation and Municipal",IF(O2827="IRRIGATION_AND_DOMESTIC","Irrigation and Domestic Municipality",_xlfn.XLOOKUP(J2827,Use_Code_Ranking!$B$4:$B$23,Use_Code_Ranking!$A$4:$A$23)))))))</f>
        <v>Dust Control</v>
      </c>
      <c r="V2827" s="20" t="str">
        <f ca="1"/>
        <v>S027881</v>
      </c>
      <c r="W2827" s="4" t="str">
        <f t="shared" ca="1" si="585"/>
        <v>Domestic</v>
      </c>
      <c r="X2827" t="str">
        <f t="shared" ca="1" si="586"/>
        <v>N</v>
      </c>
      <c r="Y2827" s="2" t="str">
        <f t="shared" ca="1" si="587"/>
        <v>N</v>
      </c>
      <c r="Z2827">
        <f ca="1">_xlfn.XLOOKUP($W2827,Return_flow_table!$A$4:$A$25,Return_flow_table!B$4:B$25)</f>
        <v>0</v>
      </c>
      <c r="AA2827">
        <f ca="1">_xlfn.XLOOKUP($W2827,Return_flow_table!$A$4:$A$25,Return_flow_table!C$4:C$25)</f>
        <v>0</v>
      </c>
      <c r="AB2827">
        <f ca="1">_xlfn.XLOOKUP($W2827,Return_flow_table!$A$4:$A$25,Return_flow_table!D$4:D$25)</f>
        <v>0</v>
      </c>
      <c r="AC2827">
        <f ca="1">_xlfn.XLOOKUP($W2827,Return_flow_table!$A$4:$A$25,Return_flow_table!E$4:E$25)</f>
        <v>0</v>
      </c>
      <c r="AD2827">
        <f ca="1">_xlfn.XLOOKUP($W2827,Return_flow_table!$A$4:$A$25,Return_flow_table!F$4:F$25)</f>
        <v>0</v>
      </c>
      <c r="AE2827">
        <f ca="1">_xlfn.XLOOKUP($W2827,Return_flow_table!$A$4:$A$25,Return_flow_table!G$4:G$25)</f>
        <v>0</v>
      </c>
      <c r="AF2827">
        <f ca="1">_xlfn.XLOOKUP($W2827,Return_flow_table!$A$4:$A$25,Return_flow_table!H$4:H$25)</f>
        <v>0</v>
      </c>
      <c r="AG2827">
        <f ca="1">_xlfn.XLOOKUP($W2827,Return_flow_table!$A$4:$A$25,Return_flow_table!I$4:I$25)</f>
        <v>0</v>
      </c>
      <c r="AH2827">
        <f ca="1">_xlfn.XLOOKUP($W2827,Return_flow_table!$A$4:$A$25,Return_flow_table!J$4:J$25)</f>
        <v>0</v>
      </c>
      <c r="AI2827">
        <f ca="1">_xlfn.XLOOKUP($W2827,Return_flow_table!$A$4:$A$25,Return_flow_table!K$4:K$25)</f>
        <v>0</v>
      </c>
      <c r="AJ2827">
        <f ca="1">_xlfn.XLOOKUP($W2827,Return_flow_table!$A$4:$A$25,Return_flow_table!L$4:L$25)</f>
        <v>0</v>
      </c>
      <c r="AK2827">
        <f ca="1">_xlfn.XLOOKUP($W2827,Return_flow_table!$A$4:$A$25,Return_flow_table!M$4:M$25)</f>
        <v>0</v>
      </c>
      <c r="AL2827" s="39" t="str" cm="1">
        <f t="array" aca="1" ref="AL2827" ca="1">IF(SUM(  ((OFFSET($A$4,0,0,COUNTA(A:A)-3,1)) =V2827) * (OFFSET($T$4, 0,0,COUNTA(A:A)-3,1) = "Domestic")) &gt; 0,"Y","")</f>
        <v>Y</v>
      </c>
    </row>
    <row r="2828" spans="1:38" x14ac:dyDescent="0.25">
      <c r="A2828" t="s">
        <v>2994</v>
      </c>
      <c r="B2828" t="s">
        <v>124</v>
      </c>
      <c r="C2828" t="s">
        <v>2196</v>
      </c>
      <c r="D2828">
        <v>0</v>
      </c>
      <c r="E2828">
        <v>108.66</v>
      </c>
      <c r="F2828" t="s">
        <v>2197</v>
      </c>
      <c r="G2828" t="s">
        <v>2359</v>
      </c>
      <c r="H2828" t="s">
        <v>101</v>
      </c>
      <c r="I2828">
        <f>_xlfn.XLOOKUP(B2828,Use_Code_Ranking!$A$4:$A$23,Use_Code_Ranking!$B$4:$B$23,9999)</f>
        <v>10</v>
      </c>
      <c r="J2828">
        <f t="shared" ca="1" si="588"/>
        <v>10</v>
      </c>
      <c r="K2828">
        <f t="shared" ca="1" si="589"/>
        <v>0</v>
      </c>
      <c r="L2828">
        <f t="shared" ca="1" si="590"/>
        <v>0</v>
      </c>
      <c r="M2828">
        <f t="shared" ca="1" si="591"/>
        <v>0</v>
      </c>
      <c r="N2828" t="str">
        <f t="shared" ca="1" si="592"/>
        <v/>
      </c>
      <c r="O2828" t="str">
        <f t="shared" ca="1" si="593"/>
        <v/>
      </c>
      <c r="P2828" t="str">
        <f t="shared" si="594"/>
        <v/>
      </c>
      <c r="Q2828" t="str">
        <f t="shared" ca="1" si="595"/>
        <v/>
      </c>
      <c r="R2828" t="str">
        <f t="shared" si="596"/>
        <v/>
      </c>
      <c r="S2828" t="str">
        <f t="shared" si="597"/>
        <v/>
      </c>
      <c r="T2828" s="2" t="str">
        <f ca="1">IF(S2828="Irrigation","Irrigation",IF(R2828="Irrigation","Irrigation",IF(Q2828="Domestic","Domestic",IF(P2828="Stockwatering","Stockwatering",IF(N2828="IRRIGATION_AND_MUNICIPAL","Irrigation and Municipal",IF(O2828="IRRIGATION_AND_DOMESTIC","Irrigation and Domestic Municipality",_xlfn.XLOOKUP(J2828,Use_Code_Ranking!$B$4:$B$23,Use_Code_Ranking!$A$4:$A$23)))))))</f>
        <v>Dust Control</v>
      </c>
      <c r="V2828" s="20" t="str">
        <f ca="1"/>
        <v>S027882</v>
      </c>
      <c r="W2828" s="4" t="str">
        <f t="shared" ca="1" si="585"/>
        <v>Irrigation</v>
      </c>
      <c r="X2828" t="str">
        <f t="shared" ca="1" si="586"/>
        <v>N</v>
      </c>
      <c r="Y2828" s="2" t="str">
        <f t="shared" ca="1" si="587"/>
        <v>N</v>
      </c>
      <c r="Z2828">
        <f ca="1">_xlfn.XLOOKUP($W2828,Return_flow_table!$A$4:$A$25,Return_flow_table!B$4:B$25)</f>
        <v>0</v>
      </c>
      <c r="AA2828">
        <f ca="1">_xlfn.XLOOKUP($W2828,Return_flow_table!$A$4:$A$25,Return_flow_table!C$4:C$25)</f>
        <v>0</v>
      </c>
      <c r="AB2828">
        <f ca="1">_xlfn.XLOOKUP($W2828,Return_flow_table!$A$4:$A$25,Return_flow_table!D$4:D$25)</f>
        <v>20</v>
      </c>
      <c r="AC2828">
        <f ca="1">_xlfn.XLOOKUP($W2828,Return_flow_table!$A$4:$A$25,Return_flow_table!E$4:E$25)</f>
        <v>20</v>
      </c>
      <c r="AD2828">
        <f ca="1">_xlfn.XLOOKUP($W2828,Return_flow_table!$A$4:$A$25,Return_flow_table!F$4:F$25)</f>
        <v>10</v>
      </c>
      <c r="AE2828">
        <f ca="1">_xlfn.XLOOKUP($W2828,Return_flow_table!$A$4:$A$25,Return_flow_table!G$4:G$25)</f>
        <v>10</v>
      </c>
      <c r="AF2828">
        <f ca="1">_xlfn.XLOOKUP($W2828,Return_flow_table!$A$4:$A$25,Return_flow_table!H$4:H$25)</f>
        <v>0</v>
      </c>
      <c r="AG2828">
        <f ca="1">_xlfn.XLOOKUP($W2828,Return_flow_table!$A$4:$A$25,Return_flow_table!I$4:I$25)</f>
        <v>0</v>
      </c>
      <c r="AH2828">
        <f ca="1">_xlfn.XLOOKUP($W2828,Return_flow_table!$A$4:$A$25,Return_flow_table!J$4:J$25)</f>
        <v>0</v>
      </c>
      <c r="AI2828">
        <f ca="1">_xlfn.XLOOKUP($W2828,Return_flow_table!$A$4:$A$25,Return_flow_table!K$4:K$25)</f>
        <v>20</v>
      </c>
      <c r="AJ2828">
        <f ca="1">_xlfn.XLOOKUP($W2828,Return_flow_table!$A$4:$A$25,Return_flow_table!L$4:L$25)</f>
        <v>20</v>
      </c>
      <c r="AK2828">
        <f ca="1">_xlfn.XLOOKUP($W2828,Return_flow_table!$A$4:$A$25,Return_flow_table!M$4:M$25)</f>
        <v>0</v>
      </c>
      <c r="AL2828" s="39" t="str" cm="1">
        <f t="array" aca="1" ref="AL2828" ca="1">IF(SUM(  ((OFFSET($A$4,0,0,COUNTA(A:A)-3,1)) =V2828) * (OFFSET($T$4, 0,0,COUNTA(A:A)-3,1) = "Domestic")) &gt; 0,"Y","")</f>
        <v/>
      </c>
    </row>
    <row r="2829" spans="1:38" x14ac:dyDescent="0.25">
      <c r="A2829" t="s">
        <v>2994</v>
      </c>
      <c r="B2829" t="s">
        <v>128</v>
      </c>
      <c r="C2829" t="s">
        <v>2196</v>
      </c>
      <c r="D2829">
        <v>0</v>
      </c>
      <c r="E2829">
        <v>108.66</v>
      </c>
      <c r="F2829" t="s">
        <v>2197</v>
      </c>
      <c r="G2829" t="s">
        <v>2359</v>
      </c>
      <c r="H2829" t="s">
        <v>101</v>
      </c>
      <c r="I2829">
        <f>_xlfn.XLOOKUP(B2829,Use_Code_Ranking!$A$4:$A$23,Use_Code_Ranking!$B$4:$B$23,9999)</f>
        <v>20</v>
      </c>
      <c r="J2829">
        <f t="shared" ca="1" si="588"/>
        <v>10</v>
      </c>
      <c r="K2829">
        <f t="shared" ca="1" si="589"/>
        <v>0</v>
      </c>
      <c r="L2829">
        <f t="shared" ca="1" si="590"/>
        <v>0</v>
      </c>
      <c r="M2829">
        <f t="shared" ca="1" si="591"/>
        <v>0</v>
      </c>
      <c r="N2829" t="str">
        <f t="shared" ca="1" si="592"/>
        <v/>
      </c>
      <c r="O2829" t="str">
        <f t="shared" ca="1" si="593"/>
        <v/>
      </c>
      <c r="P2829" t="str">
        <f t="shared" si="594"/>
        <v/>
      </c>
      <c r="Q2829" t="str">
        <f t="shared" ca="1" si="595"/>
        <v/>
      </c>
      <c r="R2829" t="str">
        <f t="shared" si="596"/>
        <v/>
      </c>
      <c r="S2829" t="str">
        <f t="shared" si="597"/>
        <v/>
      </c>
      <c r="T2829" s="2" t="str">
        <f ca="1">IF(S2829="Irrigation","Irrigation",IF(R2829="Irrigation","Irrigation",IF(Q2829="Domestic","Domestic",IF(P2829="Stockwatering","Stockwatering",IF(N2829="IRRIGATION_AND_MUNICIPAL","Irrigation and Municipal",IF(O2829="IRRIGATION_AND_DOMESTIC","Irrigation and Domestic Municipality",_xlfn.XLOOKUP(J2829,Use_Code_Ranking!$B$4:$B$23,Use_Code_Ranking!$A$4:$A$23)))))))</f>
        <v>Dust Control</v>
      </c>
      <c r="V2829" s="20" t="str">
        <f ca="1"/>
        <v>S027889</v>
      </c>
      <c r="W2829" s="4" t="str">
        <f t="shared" ca="1" si="585"/>
        <v>Irrigation</v>
      </c>
      <c r="X2829" t="str">
        <f t="shared" ca="1" si="586"/>
        <v>N</v>
      </c>
      <c r="Y2829" s="2" t="str">
        <f t="shared" ca="1" si="587"/>
        <v>N</v>
      </c>
      <c r="Z2829">
        <f ca="1">_xlfn.XLOOKUP($W2829,Return_flow_table!$A$4:$A$25,Return_flow_table!B$4:B$25)</f>
        <v>0</v>
      </c>
      <c r="AA2829">
        <f ca="1">_xlfn.XLOOKUP($W2829,Return_flow_table!$A$4:$A$25,Return_flow_table!C$4:C$25)</f>
        <v>0</v>
      </c>
      <c r="AB2829">
        <f ca="1">_xlfn.XLOOKUP($W2829,Return_flow_table!$A$4:$A$25,Return_flow_table!D$4:D$25)</f>
        <v>20</v>
      </c>
      <c r="AC2829">
        <f ca="1">_xlfn.XLOOKUP($W2829,Return_flow_table!$A$4:$A$25,Return_flow_table!E$4:E$25)</f>
        <v>20</v>
      </c>
      <c r="AD2829">
        <f ca="1">_xlfn.XLOOKUP($W2829,Return_flow_table!$A$4:$A$25,Return_flow_table!F$4:F$25)</f>
        <v>10</v>
      </c>
      <c r="AE2829">
        <f ca="1">_xlfn.XLOOKUP($W2829,Return_flow_table!$A$4:$A$25,Return_flow_table!G$4:G$25)</f>
        <v>10</v>
      </c>
      <c r="AF2829">
        <f ca="1">_xlfn.XLOOKUP($W2829,Return_flow_table!$A$4:$A$25,Return_flow_table!H$4:H$25)</f>
        <v>0</v>
      </c>
      <c r="AG2829">
        <f ca="1">_xlfn.XLOOKUP($W2829,Return_flow_table!$A$4:$A$25,Return_flow_table!I$4:I$25)</f>
        <v>0</v>
      </c>
      <c r="AH2829">
        <f ca="1">_xlfn.XLOOKUP($W2829,Return_flow_table!$A$4:$A$25,Return_flow_table!J$4:J$25)</f>
        <v>0</v>
      </c>
      <c r="AI2829">
        <f ca="1">_xlfn.XLOOKUP($W2829,Return_flow_table!$A$4:$A$25,Return_flow_table!K$4:K$25)</f>
        <v>20</v>
      </c>
      <c r="AJ2829">
        <f ca="1">_xlfn.XLOOKUP($W2829,Return_flow_table!$A$4:$A$25,Return_flow_table!L$4:L$25)</f>
        <v>20</v>
      </c>
      <c r="AK2829">
        <f ca="1">_xlfn.XLOOKUP($W2829,Return_flow_table!$A$4:$A$25,Return_flow_table!M$4:M$25)</f>
        <v>0</v>
      </c>
      <c r="AL2829" s="39" t="str" cm="1">
        <f t="array" aca="1" ref="AL2829" ca="1">IF(SUM(  ((OFFSET($A$4,0,0,COUNTA(A:A)-3,1)) =V2829) * (OFFSET($T$4, 0,0,COUNTA(A:A)-3,1) = "Domestic")) &gt; 0,"Y","")</f>
        <v/>
      </c>
    </row>
    <row r="2830" spans="1:38" x14ac:dyDescent="0.25">
      <c r="A2830" t="s">
        <v>2994</v>
      </c>
      <c r="B2830" t="s">
        <v>114</v>
      </c>
      <c r="C2830" t="s">
        <v>2196</v>
      </c>
      <c r="D2830">
        <v>0</v>
      </c>
      <c r="E2830">
        <v>108.66</v>
      </c>
      <c r="F2830" t="s">
        <v>2197</v>
      </c>
      <c r="G2830" t="s">
        <v>2359</v>
      </c>
      <c r="H2830" t="s">
        <v>101</v>
      </c>
      <c r="I2830">
        <f>_xlfn.XLOOKUP(B2830,Use_Code_Ranking!$A$4:$A$23,Use_Code_Ranking!$B$4:$B$23,9999)</f>
        <v>12</v>
      </c>
      <c r="J2830">
        <f t="shared" ca="1" si="588"/>
        <v>10</v>
      </c>
      <c r="K2830">
        <f t="shared" ca="1" si="589"/>
        <v>0</v>
      </c>
      <c r="L2830">
        <f t="shared" ca="1" si="590"/>
        <v>0</v>
      </c>
      <c r="M2830">
        <f t="shared" ca="1" si="591"/>
        <v>0</v>
      </c>
      <c r="N2830" t="str">
        <f t="shared" ca="1" si="592"/>
        <v/>
      </c>
      <c r="O2830" t="str">
        <f t="shared" ca="1" si="593"/>
        <v/>
      </c>
      <c r="P2830" t="str">
        <f t="shared" si="594"/>
        <v/>
      </c>
      <c r="Q2830" t="str">
        <f t="shared" ca="1" si="595"/>
        <v/>
      </c>
      <c r="R2830" t="str">
        <f t="shared" si="596"/>
        <v/>
      </c>
      <c r="S2830" t="str">
        <f t="shared" si="597"/>
        <v/>
      </c>
      <c r="T2830" s="2" t="str">
        <f ca="1">IF(S2830="Irrigation","Irrigation",IF(R2830="Irrigation","Irrigation",IF(Q2830="Domestic","Domestic",IF(P2830="Stockwatering","Stockwatering",IF(N2830="IRRIGATION_AND_MUNICIPAL","Irrigation and Municipal",IF(O2830="IRRIGATION_AND_DOMESTIC","Irrigation and Domestic Municipality",_xlfn.XLOOKUP(J2830,Use_Code_Ranking!$B$4:$B$23,Use_Code_Ranking!$A$4:$A$23)))))))</f>
        <v>Dust Control</v>
      </c>
      <c r="V2830" s="20" t="str">
        <f ca="1"/>
        <v>S027890</v>
      </c>
      <c r="W2830" s="4" t="str">
        <f t="shared" ca="1" si="585"/>
        <v>Irrigation</v>
      </c>
      <c r="X2830" t="str">
        <f t="shared" ca="1" si="586"/>
        <v>N</v>
      </c>
      <c r="Y2830" s="2" t="str">
        <f t="shared" ca="1" si="587"/>
        <v>N</v>
      </c>
      <c r="Z2830">
        <f ca="1">_xlfn.XLOOKUP($W2830,Return_flow_table!$A$4:$A$25,Return_flow_table!B$4:B$25)</f>
        <v>0</v>
      </c>
      <c r="AA2830">
        <f ca="1">_xlfn.XLOOKUP($W2830,Return_flow_table!$A$4:$A$25,Return_flow_table!C$4:C$25)</f>
        <v>0</v>
      </c>
      <c r="AB2830">
        <f ca="1">_xlfn.XLOOKUP($W2830,Return_flow_table!$A$4:$A$25,Return_flow_table!D$4:D$25)</f>
        <v>20</v>
      </c>
      <c r="AC2830">
        <f ca="1">_xlfn.XLOOKUP($W2830,Return_flow_table!$A$4:$A$25,Return_flow_table!E$4:E$25)</f>
        <v>20</v>
      </c>
      <c r="AD2830">
        <f ca="1">_xlfn.XLOOKUP($W2830,Return_flow_table!$A$4:$A$25,Return_flow_table!F$4:F$25)</f>
        <v>10</v>
      </c>
      <c r="AE2830">
        <f ca="1">_xlfn.XLOOKUP($W2830,Return_flow_table!$A$4:$A$25,Return_flow_table!G$4:G$25)</f>
        <v>10</v>
      </c>
      <c r="AF2830">
        <f ca="1">_xlfn.XLOOKUP($W2830,Return_flow_table!$A$4:$A$25,Return_flow_table!H$4:H$25)</f>
        <v>0</v>
      </c>
      <c r="AG2830">
        <f ca="1">_xlfn.XLOOKUP($W2830,Return_flow_table!$A$4:$A$25,Return_flow_table!I$4:I$25)</f>
        <v>0</v>
      </c>
      <c r="AH2830">
        <f ca="1">_xlfn.XLOOKUP($W2830,Return_flow_table!$A$4:$A$25,Return_flow_table!J$4:J$25)</f>
        <v>0</v>
      </c>
      <c r="AI2830">
        <f ca="1">_xlfn.XLOOKUP($W2830,Return_flow_table!$A$4:$A$25,Return_flow_table!K$4:K$25)</f>
        <v>20</v>
      </c>
      <c r="AJ2830">
        <f ca="1">_xlfn.XLOOKUP($W2830,Return_flow_table!$A$4:$A$25,Return_flow_table!L$4:L$25)</f>
        <v>20</v>
      </c>
      <c r="AK2830">
        <f ca="1">_xlfn.XLOOKUP($W2830,Return_flow_table!$A$4:$A$25,Return_flow_table!M$4:M$25)</f>
        <v>0</v>
      </c>
      <c r="AL2830" s="39" t="str" cm="1">
        <f t="array" aca="1" ref="AL2830" ca="1">IF(SUM(  ((OFFSET($A$4,0,0,COUNTA(A:A)-3,1)) =V2830) * (OFFSET($T$4, 0,0,COUNTA(A:A)-3,1) = "Domestic")) &gt; 0,"Y","")</f>
        <v/>
      </c>
    </row>
    <row r="2831" spans="1:38" x14ac:dyDescent="0.25">
      <c r="A2831" t="s">
        <v>2995</v>
      </c>
      <c r="B2831" t="s">
        <v>128</v>
      </c>
      <c r="C2831" t="s">
        <v>2196</v>
      </c>
      <c r="D2831">
        <v>0</v>
      </c>
      <c r="E2831">
        <v>181.1</v>
      </c>
      <c r="F2831" t="s">
        <v>2197</v>
      </c>
      <c r="G2831" t="s">
        <v>2359</v>
      </c>
      <c r="H2831" t="s">
        <v>101</v>
      </c>
      <c r="I2831">
        <f>_xlfn.XLOOKUP(B2831,Use_Code_Ranking!$A$4:$A$23,Use_Code_Ranking!$B$4:$B$23,9999)</f>
        <v>20</v>
      </c>
      <c r="J2831">
        <f t="shared" ca="1" si="588"/>
        <v>10</v>
      </c>
      <c r="K2831">
        <f t="shared" ca="1" si="589"/>
        <v>0</v>
      </c>
      <c r="L2831">
        <f t="shared" ca="1" si="590"/>
        <v>0</v>
      </c>
      <c r="M2831">
        <f t="shared" ca="1" si="591"/>
        <v>0</v>
      </c>
      <c r="N2831" t="str">
        <f t="shared" ca="1" si="592"/>
        <v/>
      </c>
      <c r="O2831" t="str">
        <f t="shared" ca="1" si="593"/>
        <v/>
      </c>
      <c r="P2831" t="str">
        <f t="shared" si="594"/>
        <v/>
      </c>
      <c r="Q2831" t="str">
        <f t="shared" ca="1" si="595"/>
        <v/>
      </c>
      <c r="R2831" t="str">
        <f t="shared" si="596"/>
        <v/>
      </c>
      <c r="S2831" t="str">
        <f t="shared" si="597"/>
        <v/>
      </c>
      <c r="T2831" s="2" t="str">
        <f ca="1">IF(S2831="Irrigation","Irrigation",IF(R2831="Irrigation","Irrigation",IF(Q2831="Domestic","Domestic",IF(P2831="Stockwatering","Stockwatering",IF(N2831="IRRIGATION_AND_MUNICIPAL","Irrigation and Municipal",IF(O2831="IRRIGATION_AND_DOMESTIC","Irrigation and Domestic Municipality",_xlfn.XLOOKUP(J2831,Use_Code_Ranking!$B$4:$B$23,Use_Code_Ranking!$A$4:$A$23)))))))</f>
        <v>Dust Control</v>
      </c>
      <c r="V2831" s="20" t="str">
        <f ca="1"/>
        <v>S027891</v>
      </c>
      <c r="W2831" s="4" t="str">
        <f t="shared" ca="1" si="585"/>
        <v>Domestic</v>
      </c>
      <c r="X2831" t="str">
        <f t="shared" ca="1" si="586"/>
        <v>N</v>
      </c>
      <c r="Y2831" s="2" t="str">
        <f t="shared" ca="1" si="587"/>
        <v>N</v>
      </c>
      <c r="Z2831">
        <f ca="1">_xlfn.XLOOKUP($W2831,Return_flow_table!$A$4:$A$25,Return_flow_table!B$4:B$25)</f>
        <v>0</v>
      </c>
      <c r="AA2831">
        <f ca="1">_xlfn.XLOOKUP($W2831,Return_flow_table!$A$4:$A$25,Return_flow_table!C$4:C$25)</f>
        <v>0</v>
      </c>
      <c r="AB2831">
        <f ca="1">_xlfn.XLOOKUP($W2831,Return_flow_table!$A$4:$A$25,Return_flow_table!D$4:D$25)</f>
        <v>0</v>
      </c>
      <c r="AC2831">
        <f ca="1">_xlfn.XLOOKUP($W2831,Return_flow_table!$A$4:$A$25,Return_flow_table!E$4:E$25)</f>
        <v>0</v>
      </c>
      <c r="AD2831">
        <f ca="1">_xlfn.XLOOKUP($W2831,Return_flow_table!$A$4:$A$25,Return_flow_table!F$4:F$25)</f>
        <v>0</v>
      </c>
      <c r="AE2831">
        <f ca="1">_xlfn.XLOOKUP($W2831,Return_flow_table!$A$4:$A$25,Return_flow_table!G$4:G$25)</f>
        <v>0</v>
      </c>
      <c r="AF2831">
        <f ca="1">_xlfn.XLOOKUP($W2831,Return_flow_table!$A$4:$A$25,Return_flow_table!H$4:H$25)</f>
        <v>0</v>
      </c>
      <c r="AG2831">
        <f ca="1">_xlfn.XLOOKUP($W2831,Return_flow_table!$A$4:$A$25,Return_flow_table!I$4:I$25)</f>
        <v>0</v>
      </c>
      <c r="AH2831">
        <f ca="1">_xlfn.XLOOKUP($W2831,Return_flow_table!$A$4:$A$25,Return_flow_table!J$4:J$25)</f>
        <v>0</v>
      </c>
      <c r="AI2831">
        <f ca="1">_xlfn.XLOOKUP($W2831,Return_flow_table!$A$4:$A$25,Return_flow_table!K$4:K$25)</f>
        <v>0</v>
      </c>
      <c r="AJ2831">
        <f ca="1">_xlfn.XLOOKUP($W2831,Return_flow_table!$A$4:$A$25,Return_flow_table!L$4:L$25)</f>
        <v>0</v>
      </c>
      <c r="AK2831">
        <f ca="1">_xlfn.XLOOKUP($W2831,Return_flow_table!$A$4:$A$25,Return_flow_table!M$4:M$25)</f>
        <v>0</v>
      </c>
      <c r="AL2831" s="39" t="str" cm="1">
        <f t="array" aca="1" ref="AL2831" ca="1">IF(SUM(  ((OFFSET($A$4,0,0,COUNTA(A:A)-3,1)) =V2831) * (OFFSET($T$4, 0,0,COUNTA(A:A)-3,1) = "Domestic")) &gt; 0,"Y","")</f>
        <v>Y</v>
      </c>
    </row>
    <row r="2832" spans="1:38" x14ac:dyDescent="0.25">
      <c r="A2832" t="s">
        <v>2995</v>
      </c>
      <c r="B2832" t="s">
        <v>114</v>
      </c>
      <c r="C2832" t="s">
        <v>2196</v>
      </c>
      <c r="D2832">
        <v>0</v>
      </c>
      <c r="E2832">
        <v>181.1</v>
      </c>
      <c r="F2832" t="s">
        <v>2197</v>
      </c>
      <c r="G2832" t="s">
        <v>2359</v>
      </c>
      <c r="H2832" t="s">
        <v>101</v>
      </c>
      <c r="I2832">
        <f>_xlfn.XLOOKUP(B2832,Use_Code_Ranking!$A$4:$A$23,Use_Code_Ranking!$B$4:$B$23,9999)</f>
        <v>12</v>
      </c>
      <c r="J2832">
        <f t="shared" ca="1" si="588"/>
        <v>10</v>
      </c>
      <c r="K2832">
        <f t="shared" ca="1" si="589"/>
        <v>0</v>
      </c>
      <c r="L2832">
        <f t="shared" ca="1" si="590"/>
        <v>0</v>
      </c>
      <c r="M2832">
        <f t="shared" ca="1" si="591"/>
        <v>0</v>
      </c>
      <c r="N2832" t="str">
        <f t="shared" ca="1" si="592"/>
        <v/>
      </c>
      <c r="O2832" t="str">
        <f t="shared" ca="1" si="593"/>
        <v/>
      </c>
      <c r="P2832" t="str">
        <f t="shared" si="594"/>
        <v/>
      </c>
      <c r="Q2832" t="str">
        <f t="shared" ca="1" si="595"/>
        <v/>
      </c>
      <c r="R2832" t="str">
        <f t="shared" si="596"/>
        <v/>
      </c>
      <c r="S2832" t="str">
        <f t="shared" si="597"/>
        <v/>
      </c>
      <c r="T2832" s="2" t="str">
        <f ca="1">IF(S2832="Irrigation","Irrigation",IF(R2832="Irrigation","Irrigation",IF(Q2832="Domestic","Domestic",IF(P2832="Stockwatering","Stockwatering",IF(N2832="IRRIGATION_AND_MUNICIPAL","Irrigation and Municipal",IF(O2832="IRRIGATION_AND_DOMESTIC","Irrigation and Domestic Municipality",_xlfn.XLOOKUP(J2832,Use_Code_Ranking!$B$4:$B$23,Use_Code_Ranking!$A$4:$A$23)))))))</f>
        <v>Dust Control</v>
      </c>
      <c r="V2832" s="20" t="str">
        <f ca="1"/>
        <v>S027896</v>
      </c>
      <c r="W2832" s="4" t="str">
        <f t="shared" ca="1" si="585"/>
        <v>Irrigation</v>
      </c>
      <c r="X2832" t="str">
        <f t="shared" ca="1" si="586"/>
        <v>N</v>
      </c>
      <c r="Y2832" s="2" t="str">
        <f t="shared" ca="1" si="587"/>
        <v>N</v>
      </c>
      <c r="Z2832">
        <f ca="1">_xlfn.XLOOKUP($W2832,Return_flow_table!$A$4:$A$25,Return_flow_table!B$4:B$25)</f>
        <v>0</v>
      </c>
      <c r="AA2832">
        <f ca="1">_xlfn.XLOOKUP($W2832,Return_flow_table!$A$4:$A$25,Return_flow_table!C$4:C$25)</f>
        <v>0</v>
      </c>
      <c r="AB2832">
        <f ca="1">_xlfn.XLOOKUP($W2832,Return_flow_table!$A$4:$A$25,Return_flow_table!D$4:D$25)</f>
        <v>20</v>
      </c>
      <c r="AC2832">
        <f ca="1">_xlfn.XLOOKUP($W2832,Return_flow_table!$A$4:$A$25,Return_flow_table!E$4:E$25)</f>
        <v>20</v>
      </c>
      <c r="AD2832">
        <f ca="1">_xlfn.XLOOKUP($W2832,Return_flow_table!$A$4:$A$25,Return_flow_table!F$4:F$25)</f>
        <v>10</v>
      </c>
      <c r="AE2832">
        <f ca="1">_xlfn.XLOOKUP($W2832,Return_flow_table!$A$4:$A$25,Return_flow_table!G$4:G$25)</f>
        <v>10</v>
      </c>
      <c r="AF2832">
        <f ca="1">_xlfn.XLOOKUP($W2832,Return_flow_table!$A$4:$A$25,Return_flow_table!H$4:H$25)</f>
        <v>0</v>
      </c>
      <c r="AG2832">
        <f ca="1">_xlfn.XLOOKUP($W2832,Return_flow_table!$A$4:$A$25,Return_flow_table!I$4:I$25)</f>
        <v>0</v>
      </c>
      <c r="AH2832">
        <f ca="1">_xlfn.XLOOKUP($W2832,Return_flow_table!$A$4:$A$25,Return_flow_table!J$4:J$25)</f>
        <v>0</v>
      </c>
      <c r="AI2832">
        <f ca="1">_xlfn.XLOOKUP($W2832,Return_flow_table!$A$4:$A$25,Return_flow_table!K$4:K$25)</f>
        <v>20</v>
      </c>
      <c r="AJ2832">
        <f ca="1">_xlfn.XLOOKUP($W2832,Return_flow_table!$A$4:$A$25,Return_flow_table!L$4:L$25)</f>
        <v>20</v>
      </c>
      <c r="AK2832">
        <f ca="1">_xlfn.XLOOKUP($W2832,Return_flow_table!$A$4:$A$25,Return_flow_table!M$4:M$25)</f>
        <v>0</v>
      </c>
      <c r="AL2832" s="39" t="str" cm="1">
        <f t="array" aca="1" ref="AL2832" ca="1">IF(SUM(  ((OFFSET($A$4,0,0,COUNTA(A:A)-3,1)) =V2832) * (OFFSET($T$4, 0,0,COUNTA(A:A)-3,1) = "Domestic")) &gt; 0,"Y","")</f>
        <v/>
      </c>
    </row>
    <row r="2833" spans="1:38" x14ac:dyDescent="0.25">
      <c r="A2833" t="s">
        <v>2995</v>
      </c>
      <c r="B2833" t="s">
        <v>124</v>
      </c>
      <c r="C2833" t="s">
        <v>2196</v>
      </c>
      <c r="D2833">
        <v>0</v>
      </c>
      <c r="E2833">
        <v>181.1</v>
      </c>
      <c r="F2833" t="s">
        <v>2197</v>
      </c>
      <c r="G2833" t="s">
        <v>2359</v>
      </c>
      <c r="H2833" t="s">
        <v>101</v>
      </c>
      <c r="I2833">
        <f>_xlfn.XLOOKUP(B2833,Use_Code_Ranking!$A$4:$A$23,Use_Code_Ranking!$B$4:$B$23,9999)</f>
        <v>10</v>
      </c>
      <c r="J2833">
        <f t="shared" ca="1" si="588"/>
        <v>10</v>
      </c>
      <c r="K2833">
        <f t="shared" ca="1" si="589"/>
        <v>0</v>
      </c>
      <c r="L2833">
        <f t="shared" ca="1" si="590"/>
        <v>0</v>
      </c>
      <c r="M2833">
        <f t="shared" ca="1" si="591"/>
        <v>0</v>
      </c>
      <c r="N2833" t="str">
        <f t="shared" ca="1" si="592"/>
        <v/>
      </c>
      <c r="O2833" t="str">
        <f t="shared" ca="1" si="593"/>
        <v/>
      </c>
      <c r="P2833" t="str">
        <f t="shared" si="594"/>
        <v/>
      </c>
      <c r="Q2833" t="str">
        <f t="shared" ca="1" si="595"/>
        <v/>
      </c>
      <c r="R2833" t="str">
        <f t="shared" si="596"/>
        <v/>
      </c>
      <c r="S2833" t="str">
        <f t="shared" si="597"/>
        <v/>
      </c>
      <c r="T2833" s="2" t="str">
        <f ca="1">IF(S2833="Irrigation","Irrigation",IF(R2833="Irrigation","Irrigation",IF(Q2833="Domestic","Domestic",IF(P2833="Stockwatering","Stockwatering",IF(N2833="IRRIGATION_AND_MUNICIPAL","Irrigation and Municipal",IF(O2833="IRRIGATION_AND_DOMESTIC","Irrigation and Domestic Municipality",_xlfn.XLOOKUP(J2833,Use_Code_Ranking!$B$4:$B$23,Use_Code_Ranking!$A$4:$A$23)))))))</f>
        <v>Dust Control</v>
      </c>
      <c r="V2833" s="20" t="str">
        <f ca="1"/>
        <v>S027897</v>
      </c>
      <c r="W2833" s="4" t="str">
        <f t="shared" ca="1" si="585"/>
        <v>Irrigation</v>
      </c>
      <c r="X2833" t="str">
        <f t="shared" ca="1" si="586"/>
        <v>N</v>
      </c>
      <c r="Y2833" s="2" t="str">
        <f t="shared" ca="1" si="587"/>
        <v>N</v>
      </c>
      <c r="Z2833">
        <f ca="1">_xlfn.XLOOKUP($W2833,Return_flow_table!$A$4:$A$25,Return_flow_table!B$4:B$25)</f>
        <v>0</v>
      </c>
      <c r="AA2833">
        <f ca="1">_xlfn.XLOOKUP($W2833,Return_flow_table!$A$4:$A$25,Return_flow_table!C$4:C$25)</f>
        <v>0</v>
      </c>
      <c r="AB2833">
        <f ca="1">_xlfn.XLOOKUP($W2833,Return_flow_table!$A$4:$A$25,Return_flow_table!D$4:D$25)</f>
        <v>20</v>
      </c>
      <c r="AC2833">
        <f ca="1">_xlfn.XLOOKUP($W2833,Return_flow_table!$A$4:$A$25,Return_flow_table!E$4:E$25)</f>
        <v>20</v>
      </c>
      <c r="AD2833">
        <f ca="1">_xlfn.XLOOKUP($W2833,Return_flow_table!$A$4:$A$25,Return_flow_table!F$4:F$25)</f>
        <v>10</v>
      </c>
      <c r="AE2833">
        <f ca="1">_xlfn.XLOOKUP($W2833,Return_flow_table!$A$4:$A$25,Return_flow_table!G$4:G$25)</f>
        <v>10</v>
      </c>
      <c r="AF2833">
        <f ca="1">_xlfn.XLOOKUP($W2833,Return_flow_table!$A$4:$A$25,Return_flow_table!H$4:H$25)</f>
        <v>0</v>
      </c>
      <c r="AG2833">
        <f ca="1">_xlfn.XLOOKUP($W2833,Return_flow_table!$A$4:$A$25,Return_flow_table!I$4:I$25)</f>
        <v>0</v>
      </c>
      <c r="AH2833">
        <f ca="1">_xlfn.XLOOKUP($W2833,Return_flow_table!$A$4:$A$25,Return_flow_table!J$4:J$25)</f>
        <v>0</v>
      </c>
      <c r="AI2833">
        <f ca="1">_xlfn.XLOOKUP($W2833,Return_flow_table!$A$4:$A$25,Return_flow_table!K$4:K$25)</f>
        <v>20</v>
      </c>
      <c r="AJ2833">
        <f ca="1">_xlfn.XLOOKUP($W2833,Return_flow_table!$A$4:$A$25,Return_flow_table!L$4:L$25)</f>
        <v>20</v>
      </c>
      <c r="AK2833">
        <f ca="1">_xlfn.XLOOKUP($W2833,Return_flow_table!$A$4:$A$25,Return_flow_table!M$4:M$25)</f>
        <v>0</v>
      </c>
      <c r="AL2833" s="39" t="str" cm="1">
        <f t="array" aca="1" ref="AL2833" ca="1">IF(SUM(  ((OFFSET($A$4,0,0,COUNTA(A:A)-3,1)) =V2833) * (OFFSET($T$4, 0,0,COUNTA(A:A)-3,1) = "Domestic")) &gt; 0,"Y","")</f>
        <v/>
      </c>
    </row>
    <row r="2834" spans="1:38" x14ac:dyDescent="0.25">
      <c r="A2834" t="s">
        <v>2996</v>
      </c>
      <c r="B2834" t="s">
        <v>124</v>
      </c>
      <c r="C2834" t="s">
        <v>2196</v>
      </c>
      <c r="D2834">
        <v>0</v>
      </c>
      <c r="E2834">
        <v>0</v>
      </c>
      <c r="F2834" t="s">
        <v>2197</v>
      </c>
      <c r="G2834" t="s">
        <v>2359</v>
      </c>
      <c r="H2834" t="s">
        <v>101</v>
      </c>
      <c r="I2834">
        <f>_xlfn.XLOOKUP(B2834,Use_Code_Ranking!$A$4:$A$23,Use_Code_Ranking!$B$4:$B$23,9999)</f>
        <v>10</v>
      </c>
      <c r="J2834">
        <f t="shared" ca="1" si="588"/>
        <v>10</v>
      </c>
      <c r="K2834">
        <f t="shared" ca="1" si="589"/>
        <v>0</v>
      </c>
      <c r="L2834">
        <f t="shared" ca="1" si="590"/>
        <v>0</v>
      </c>
      <c r="M2834">
        <f t="shared" ca="1" si="591"/>
        <v>0</v>
      </c>
      <c r="N2834" t="str">
        <f t="shared" ca="1" si="592"/>
        <v/>
      </c>
      <c r="O2834" t="str">
        <f t="shared" ca="1" si="593"/>
        <v/>
      </c>
      <c r="P2834" t="str">
        <f t="shared" si="594"/>
        <v/>
      </c>
      <c r="Q2834" t="str">
        <f t="shared" ca="1" si="595"/>
        <v/>
      </c>
      <c r="R2834" t="str">
        <f t="shared" si="596"/>
        <v/>
      </c>
      <c r="S2834" t="str">
        <f t="shared" si="597"/>
        <v/>
      </c>
      <c r="T2834" s="2" t="str">
        <f ca="1">IF(S2834="Irrigation","Irrigation",IF(R2834="Irrigation","Irrigation",IF(Q2834="Domestic","Domestic",IF(P2834="Stockwatering","Stockwatering",IF(N2834="IRRIGATION_AND_MUNICIPAL","Irrigation and Municipal",IF(O2834="IRRIGATION_AND_DOMESTIC","Irrigation and Domestic Municipality",_xlfn.XLOOKUP(J2834,Use_Code_Ranking!$B$4:$B$23,Use_Code_Ranking!$A$4:$A$23)))))))</f>
        <v>Dust Control</v>
      </c>
      <c r="V2834" s="20" t="str">
        <f ca="1"/>
        <v>S027898</v>
      </c>
      <c r="W2834" s="4" t="str">
        <f t="shared" ca="1" si="585"/>
        <v>Irrigation</v>
      </c>
      <c r="X2834" t="str">
        <f t="shared" ca="1" si="586"/>
        <v>N</v>
      </c>
      <c r="Y2834" s="2" t="str">
        <f t="shared" ca="1" si="587"/>
        <v>N</v>
      </c>
      <c r="Z2834">
        <f ca="1">_xlfn.XLOOKUP($W2834,Return_flow_table!$A$4:$A$25,Return_flow_table!B$4:B$25)</f>
        <v>0</v>
      </c>
      <c r="AA2834">
        <f ca="1">_xlfn.XLOOKUP($W2834,Return_flow_table!$A$4:$A$25,Return_flow_table!C$4:C$25)</f>
        <v>0</v>
      </c>
      <c r="AB2834">
        <f ca="1">_xlfn.XLOOKUP($W2834,Return_flow_table!$A$4:$A$25,Return_flow_table!D$4:D$25)</f>
        <v>20</v>
      </c>
      <c r="AC2834">
        <f ca="1">_xlfn.XLOOKUP($W2834,Return_flow_table!$A$4:$A$25,Return_flow_table!E$4:E$25)</f>
        <v>20</v>
      </c>
      <c r="AD2834">
        <f ca="1">_xlfn.XLOOKUP($W2834,Return_flow_table!$A$4:$A$25,Return_flow_table!F$4:F$25)</f>
        <v>10</v>
      </c>
      <c r="AE2834">
        <f ca="1">_xlfn.XLOOKUP($W2834,Return_flow_table!$A$4:$A$25,Return_flow_table!G$4:G$25)</f>
        <v>10</v>
      </c>
      <c r="AF2834">
        <f ca="1">_xlfn.XLOOKUP($W2834,Return_flow_table!$A$4:$A$25,Return_flow_table!H$4:H$25)</f>
        <v>0</v>
      </c>
      <c r="AG2834">
        <f ca="1">_xlfn.XLOOKUP($W2834,Return_flow_table!$A$4:$A$25,Return_flow_table!I$4:I$25)</f>
        <v>0</v>
      </c>
      <c r="AH2834">
        <f ca="1">_xlfn.XLOOKUP($W2834,Return_flow_table!$A$4:$A$25,Return_flow_table!J$4:J$25)</f>
        <v>0</v>
      </c>
      <c r="AI2834">
        <f ca="1">_xlfn.XLOOKUP($W2834,Return_flow_table!$A$4:$A$25,Return_flow_table!K$4:K$25)</f>
        <v>20</v>
      </c>
      <c r="AJ2834">
        <f ca="1">_xlfn.XLOOKUP($W2834,Return_flow_table!$A$4:$A$25,Return_flow_table!L$4:L$25)</f>
        <v>20</v>
      </c>
      <c r="AK2834">
        <f ca="1">_xlfn.XLOOKUP($W2834,Return_flow_table!$A$4:$A$25,Return_flow_table!M$4:M$25)</f>
        <v>0</v>
      </c>
      <c r="AL2834" s="39" t="str" cm="1">
        <f t="array" aca="1" ref="AL2834" ca="1">IF(SUM(  ((OFFSET($A$4,0,0,COUNTA(A:A)-3,1)) =V2834) * (OFFSET($T$4, 0,0,COUNTA(A:A)-3,1) = "Domestic")) &gt; 0,"Y","")</f>
        <v/>
      </c>
    </row>
    <row r="2835" spans="1:38" x14ac:dyDescent="0.25">
      <c r="A2835" t="s">
        <v>2996</v>
      </c>
      <c r="B2835" t="s">
        <v>114</v>
      </c>
      <c r="C2835" t="s">
        <v>2196</v>
      </c>
      <c r="D2835">
        <v>0</v>
      </c>
      <c r="E2835">
        <v>0</v>
      </c>
      <c r="F2835" t="s">
        <v>2197</v>
      </c>
      <c r="G2835" t="s">
        <v>2359</v>
      </c>
      <c r="H2835" t="s">
        <v>101</v>
      </c>
      <c r="I2835">
        <f>_xlfn.XLOOKUP(B2835,Use_Code_Ranking!$A$4:$A$23,Use_Code_Ranking!$B$4:$B$23,9999)</f>
        <v>12</v>
      </c>
      <c r="J2835">
        <f t="shared" ca="1" si="588"/>
        <v>10</v>
      </c>
      <c r="K2835">
        <f t="shared" ca="1" si="589"/>
        <v>0</v>
      </c>
      <c r="L2835">
        <f t="shared" ca="1" si="590"/>
        <v>0</v>
      </c>
      <c r="M2835">
        <f t="shared" ca="1" si="591"/>
        <v>0</v>
      </c>
      <c r="N2835" t="str">
        <f t="shared" ca="1" si="592"/>
        <v/>
      </c>
      <c r="O2835" t="str">
        <f t="shared" ca="1" si="593"/>
        <v/>
      </c>
      <c r="P2835" t="str">
        <f t="shared" si="594"/>
        <v/>
      </c>
      <c r="Q2835" t="str">
        <f t="shared" ca="1" si="595"/>
        <v/>
      </c>
      <c r="R2835" t="str">
        <f t="shared" si="596"/>
        <v/>
      </c>
      <c r="S2835" t="str">
        <f t="shared" si="597"/>
        <v/>
      </c>
      <c r="T2835" s="2" t="str">
        <f ca="1">IF(S2835="Irrigation","Irrigation",IF(R2835="Irrigation","Irrigation",IF(Q2835="Domestic","Domestic",IF(P2835="Stockwatering","Stockwatering",IF(N2835="IRRIGATION_AND_MUNICIPAL","Irrigation and Municipal",IF(O2835="IRRIGATION_AND_DOMESTIC","Irrigation and Domestic Municipality",_xlfn.XLOOKUP(J2835,Use_Code_Ranking!$B$4:$B$23,Use_Code_Ranking!$A$4:$A$23)))))))</f>
        <v>Dust Control</v>
      </c>
      <c r="V2835" s="20" t="str">
        <f ca="1"/>
        <v>S027908</v>
      </c>
      <c r="W2835" s="4" t="str">
        <f t="shared" ca="1" si="585"/>
        <v>Irrigation</v>
      </c>
      <c r="X2835" t="str">
        <f t="shared" ca="1" si="586"/>
        <v>N</v>
      </c>
      <c r="Y2835" s="2" t="str">
        <f t="shared" ca="1" si="587"/>
        <v>N</v>
      </c>
      <c r="Z2835">
        <f ca="1">_xlfn.XLOOKUP($W2835,Return_flow_table!$A$4:$A$25,Return_flow_table!B$4:B$25)</f>
        <v>0</v>
      </c>
      <c r="AA2835">
        <f ca="1">_xlfn.XLOOKUP($W2835,Return_flow_table!$A$4:$A$25,Return_flow_table!C$4:C$25)</f>
        <v>0</v>
      </c>
      <c r="AB2835">
        <f ca="1">_xlfn.XLOOKUP($W2835,Return_flow_table!$A$4:$A$25,Return_flow_table!D$4:D$25)</f>
        <v>20</v>
      </c>
      <c r="AC2835">
        <f ca="1">_xlfn.XLOOKUP($W2835,Return_flow_table!$A$4:$A$25,Return_flow_table!E$4:E$25)</f>
        <v>20</v>
      </c>
      <c r="AD2835">
        <f ca="1">_xlfn.XLOOKUP($W2835,Return_flow_table!$A$4:$A$25,Return_flow_table!F$4:F$25)</f>
        <v>10</v>
      </c>
      <c r="AE2835">
        <f ca="1">_xlfn.XLOOKUP($W2835,Return_flow_table!$A$4:$A$25,Return_flow_table!G$4:G$25)</f>
        <v>10</v>
      </c>
      <c r="AF2835">
        <f ca="1">_xlfn.XLOOKUP($W2835,Return_flow_table!$A$4:$A$25,Return_flow_table!H$4:H$25)</f>
        <v>0</v>
      </c>
      <c r="AG2835">
        <f ca="1">_xlfn.XLOOKUP($W2835,Return_flow_table!$A$4:$A$25,Return_flow_table!I$4:I$25)</f>
        <v>0</v>
      </c>
      <c r="AH2835">
        <f ca="1">_xlfn.XLOOKUP($W2835,Return_flow_table!$A$4:$A$25,Return_flow_table!J$4:J$25)</f>
        <v>0</v>
      </c>
      <c r="AI2835">
        <f ca="1">_xlfn.XLOOKUP($W2835,Return_flow_table!$A$4:$A$25,Return_flow_table!K$4:K$25)</f>
        <v>20</v>
      </c>
      <c r="AJ2835">
        <f ca="1">_xlfn.XLOOKUP($W2835,Return_flow_table!$A$4:$A$25,Return_flow_table!L$4:L$25)</f>
        <v>20</v>
      </c>
      <c r="AK2835">
        <f ca="1">_xlfn.XLOOKUP($W2835,Return_flow_table!$A$4:$A$25,Return_flow_table!M$4:M$25)</f>
        <v>0</v>
      </c>
      <c r="AL2835" s="39" t="str" cm="1">
        <f t="array" aca="1" ref="AL2835" ca="1">IF(SUM(  ((OFFSET($A$4,0,0,COUNTA(A:A)-3,1)) =V2835) * (OFFSET($T$4, 0,0,COUNTA(A:A)-3,1) = "Domestic")) &gt; 0,"Y","")</f>
        <v/>
      </c>
    </row>
    <row r="2836" spans="1:38" x14ac:dyDescent="0.25">
      <c r="A2836" t="s">
        <v>2996</v>
      </c>
      <c r="B2836" t="s">
        <v>128</v>
      </c>
      <c r="C2836" t="s">
        <v>2196</v>
      </c>
      <c r="D2836">
        <v>0</v>
      </c>
      <c r="E2836">
        <v>0</v>
      </c>
      <c r="F2836" t="s">
        <v>2197</v>
      </c>
      <c r="G2836" t="s">
        <v>2359</v>
      </c>
      <c r="H2836" t="s">
        <v>101</v>
      </c>
      <c r="I2836">
        <f>_xlfn.XLOOKUP(B2836,Use_Code_Ranking!$A$4:$A$23,Use_Code_Ranking!$B$4:$B$23,9999)</f>
        <v>20</v>
      </c>
      <c r="J2836">
        <f t="shared" ca="1" si="588"/>
        <v>10</v>
      </c>
      <c r="K2836">
        <f t="shared" ca="1" si="589"/>
        <v>0</v>
      </c>
      <c r="L2836">
        <f t="shared" ca="1" si="590"/>
        <v>0</v>
      </c>
      <c r="M2836">
        <f t="shared" ca="1" si="591"/>
        <v>0</v>
      </c>
      <c r="N2836" t="str">
        <f t="shared" ca="1" si="592"/>
        <v/>
      </c>
      <c r="O2836" t="str">
        <f t="shared" ca="1" si="593"/>
        <v/>
      </c>
      <c r="P2836" t="str">
        <f t="shared" si="594"/>
        <v/>
      </c>
      <c r="Q2836" t="str">
        <f t="shared" ca="1" si="595"/>
        <v/>
      </c>
      <c r="R2836" t="str">
        <f t="shared" si="596"/>
        <v/>
      </c>
      <c r="S2836" t="str">
        <f t="shared" si="597"/>
        <v/>
      </c>
      <c r="T2836" s="2" t="str">
        <f ca="1">IF(S2836="Irrigation","Irrigation",IF(R2836="Irrigation","Irrigation",IF(Q2836="Domestic","Domestic",IF(P2836="Stockwatering","Stockwatering",IF(N2836="IRRIGATION_AND_MUNICIPAL","Irrigation and Municipal",IF(O2836="IRRIGATION_AND_DOMESTIC","Irrigation and Domestic Municipality",_xlfn.XLOOKUP(J2836,Use_Code_Ranking!$B$4:$B$23,Use_Code_Ranking!$A$4:$A$23)))))))</f>
        <v>Dust Control</v>
      </c>
      <c r="V2836" s="20" t="str">
        <f ca="1"/>
        <v>S027909</v>
      </c>
      <c r="W2836" s="4" t="str">
        <f t="shared" ca="1" si="585"/>
        <v>Irrigation</v>
      </c>
      <c r="X2836" t="str">
        <f t="shared" ca="1" si="586"/>
        <v>N</v>
      </c>
      <c r="Y2836" s="2" t="str">
        <f t="shared" ca="1" si="587"/>
        <v>N</v>
      </c>
      <c r="Z2836">
        <f ca="1">_xlfn.XLOOKUP($W2836,Return_flow_table!$A$4:$A$25,Return_flow_table!B$4:B$25)</f>
        <v>0</v>
      </c>
      <c r="AA2836">
        <f ca="1">_xlfn.XLOOKUP($W2836,Return_flow_table!$A$4:$A$25,Return_flow_table!C$4:C$25)</f>
        <v>0</v>
      </c>
      <c r="AB2836">
        <f ca="1">_xlfn.XLOOKUP($W2836,Return_flow_table!$A$4:$A$25,Return_flow_table!D$4:D$25)</f>
        <v>20</v>
      </c>
      <c r="AC2836">
        <f ca="1">_xlfn.XLOOKUP($W2836,Return_flow_table!$A$4:$A$25,Return_flow_table!E$4:E$25)</f>
        <v>20</v>
      </c>
      <c r="AD2836">
        <f ca="1">_xlfn.XLOOKUP($W2836,Return_flow_table!$A$4:$A$25,Return_flow_table!F$4:F$25)</f>
        <v>10</v>
      </c>
      <c r="AE2836">
        <f ca="1">_xlfn.XLOOKUP($W2836,Return_flow_table!$A$4:$A$25,Return_flow_table!G$4:G$25)</f>
        <v>10</v>
      </c>
      <c r="AF2836">
        <f ca="1">_xlfn.XLOOKUP($W2836,Return_flow_table!$A$4:$A$25,Return_flow_table!H$4:H$25)</f>
        <v>0</v>
      </c>
      <c r="AG2836">
        <f ca="1">_xlfn.XLOOKUP($W2836,Return_flow_table!$A$4:$A$25,Return_flow_table!I$4:I$25)</f>
        <v>0</v>
      </c>
      <c r="AH2836">
        <f ca="1">_xlfn.XLOOKUP($W2836,Return_flow_table!$A$4:$A$25,Return_flow_table!J$4:J$25)</f>
        <v>0</v>
      </c>
      <c r="AI2836">
        <f ca="1">_xlfn.XLOOKUP($W2836,Return_flow_table!$A$4:$A$25,Return_flow_table!K$4:K$25)</f>
        <v>20</v>
      </c>
      <c r="AJ2836">
        <f ca="1">_xlfn.XLOOKUP($W2836,Return_flow_table!$A$4:$A$25,Return_flow_table!L$4:L$25)</f>
        <v>20</v>
      </c>
      <c r="AK2836">
        <f ca="1">_xlfn.XLOOKUP($W2836,Return_flow_table!$A$4:$A$25,Return_flow_table!M$4:M$25)</f>
        <v>0</v>
      </c>
      <c r="AL2836" s="39" t="str" cm="1">
        <f t="array" aca="1" ref="AL2836" ca="1">IF(SUM(  ((OFFSET($A$4,0,0,COUNTA(A:A)-3,1)) =V2836) * (OFFSET($T$4, 0,0,COUNTA(A:A)-3,1) = "Domestic")) &gt; 0,"Y","")</f>
        <v/>
      </c>
    </row>
    <row r="2837" spans="1:38" x14ac:dyDescent="0.25">
      <c r="A2837" t="s">
        <v>2997</v>
      </c>
      <c r="B2837" t="s">
        <v>114</v>
      </c>
      <c r="C2837" t="s">
        <v>2196</v>
      </c>
      <c r="D2837">
        <v>0</v>
      </c>
      <c r="E2837">
        <v>83.305999999999997</v>
      </c>
      <c r="F2837" t="s">
        <v>2197</v>
      </c>
      <c r="G2837" t="s">
        <v>2359</v>
      </c>
      <c r="H2837" t="s">
        <v>101</v>
      </c>
      <c r="I2837">
        <f>_xlfn.XLOOKUP(B2837,Use_Code_Ranking!$A$4:$A$23,Use_Code_Ranking!$B$4:$B$23,9999)</f>
        <v>12</v>
      </c>
      <c r="J2837">
        <f t="shared" ca="1" si="588"/>
        <v>10</v>
      </c>
      <c r="K2837">
        <f t="shared" ca="1" si="589"/>
        <v>0</v>
      </c>
      <c r="L2837">
        <f t="shared" ca="1" si="590"/>
        <v>0</v>
      </c>
      <c r="M2837">
        <f t="shared" ca="1" si="591"/>
        <v>0</v>
      </c>
      <c r="N2837" t="str">
        <f t="shared" ca="1" si="592"/>
        <v/>
      </c>
      <c r="O2837" t="str">
        <f t="shared" ca="1" si="593"/>
        <v/>
      </c>
      <c r="P2837" t="str">
        <f t="shared" si="594"/>
        <v/>
      </c>
      <c r="Q2837" t="str">
        <f t="shared" ca="1" si="595"/>
        <v/>
      </c>
      <c r="R2837" t="str">
        <f t="shared" si="596"/>
        <v/>
      </c>
      <c r="S2837" t="str">
        <f t="shared" si="597"/>
        <v/>
      </c>
      <c r="T2837" s="2" t="str">
        <f ca="1">IF(S2837="Irrigation","Irrigation",IF(R2837="Irrigation","Irrigation",IF(Q2837="Domestic","Domestic",IF(P2837="Stockwatering","Stockwatering",IF(N2837="IRRIGATION_AND_MUNICIPAL","Irrigation and Municipal",IF(O2837="IRRIGATION_AND_DOMESTIC","Irrigation and Domestic Municipality",_xlfn.XLOOKUP(J2837,Use_Code_Ranking!$B$4:$B$23,Use_Code_Ranking!$A$4:$A$23)))))))</f>
        <v>Dust Control</v>
      </c>
      <c r="V2837" s="20" t="str">
        <f ca="1"/>
        <v>S027910</v>
      </c>
      <c r="W2837" s="4" t="str">
        <f t="shared" ca="1" si="585"/>
        <v>Irrigation</v>
      </c>
      <c r="X2837" t="str">
        <f t="shared" ca="1" si="586"/>
        <v>N</v>
      </c>
      <c r="Y2837" s="2" t="str">
        <f t="shared" ca="1" si="587"/>
        <v>N</v>
      </c>
      <c r="Z2837">
        <f ca="1">_xlfn.XLOOKUP($W2837,Return_flow_table!$A$4:$A$25,Return_flow_table!B$4:B$25)</f>
        <v>0</v>
      </c>
      <c r="AA2837">
        <f ca="1">_xlfn.XLOOKUP($W2837,Return_flow_table!$A$4:$A$25,Return_flow_table!C$4:C$25)</f>
        <v>0</v>
      </c>
      <c r="AB2837">
        <f ca="1">_xlfn.XLOOKUP($W2837,Return_flow_table!$A$4:$A$25,Return_flow_table!D$4:D$25)</f>
        <v>20</v>
      </c>
      <c r="AC2837">
        <f ca="1">_xlfn.XLOOKUP($W2837,Return_flow_table!$A$4:$A$25,Return_flow_table!E$4:E$25)</f>
        <v>20</v>
      </c>
      <c r="AD2837">
        <f ca="1">_xlfn.XLOOKUP($W2837,Return_flow_table!$A$4:$A$25,Return_flow_table!F$4:F$25)</f>
        <v>10</v>
      </c>
      <c r="AE2837">
        <f ca="1">_xlfn.XLOOKUP($W2837,Return_flow_table!$A$4:$A$25,Return_flow_table!G$4:G$25)</f>
        <v>10</v>
      </c>
      <c r="AF2837">
        <f ca="1">_xlfn.XLOOKUP($W2837,Return_flow_table!$A$4:$A$25,Return_flow_table!H$4:H$25)</f>
        <v>0</v>
      </c>
      <c r="AG2837">
        <f ca="1">_xlfn.XLOOKUP($W2837,Return_flow_table!$A$4:$A$25,Return_flow_table!I$4:I$25)</f>
        <v>0</v>
      </c>
      <c r="AH2837">
        <f ca="1">_xlfn.XLOOKUP($W2837,Return_flow_table!$A$4:$A$25,Return_flow_table!J$4:J$25)</f>
        <v>0</v>
      </c>
      <c r="AI2837">
        <f ca="1">_xlfn.XLOOKUP($W2837,Return_flow_table!$A$4:$A$25,Return_flow_table!K$4:K$25)</f>
        <v>20</v>
      </c>
      <c r="AJ2837">
        <f ca="1">_xlfn.XLOOKUP($W2837,Return_flow_table!$A$4:$A$25,Return_flow_table!L$4:L$25)</f>
        <v>20</v>
      </c>
      <c r="AK2837">
        <f ca="1">_xlfn.XLOOKUP($W2837,Return_flow_table!$A$4:$A$25,Return_flow_table!M$4:M$25)</f>
        <v>0</v>
      </c>
      <c r="AL2837" s="39" t="str" cm="1">
        <f t="array" aca="1" ref="AL2837" ca="1">IF(SUM(  ((OFFSET($A$4,0,0,COUNTA(A:A)-3,1)) =V2837) * (OFFSET($T$4, 0,0,COUNTA(A:A)-3,1) = "Domestic")) &gt; 0,"Y","")</f>
        <v/>
      </c>
    </row>
    <row r="2838" spans="1:38" x14ac:dyDescent="0.25">
      <c r="A2838" t="s">
        <v>2997</v>
      </c>
      <c r="B2838" t="s">
        <v>128</v>
      </c>
      <c r="C2838" t="s">
        <v>2196</v>
      </c>
      <c r="D2838">
        <v>0</v>
      </c>
      <c r="E2838">
        <v>83.305999999999997</v>
      </c>
      <c r="F2838" t="s">
        <v>2197</v>
      </c>
      <c r="G2838" t="s">
        <v>2359</v>
      </c>
      <c r="H2838" t="s">
        <v>101</v>
      </c>
      <c r="I2838">
        <f>_xlfn.XLOOKUP(B2838,Use_Code_Ranking!$A$4:$A$23,Use_Code_Ranking!$B$4:$B$23,9999)</f>
        <v>20</v>
      </c>
      <c r="J2838">
        <f t="shared" ca="1" si="588"/>
        <v>10</v>
      </c>
      <c r="K2838">
        <f t="shared" ca="1" si="589"/>
        <v>0</v>
      </c>
      <c r="L2838">
        <f t="shared" ca="1" si="590"/>
        <v>0</v>
      </c>
      <c r="M2838">
        <f t="shared" ca="1" si="591"/>
        <v>0</v>
      </c>
      <c r="N2838" t="str">
        <f t="shared" ca="1" si="592"/>
        <v/>
      </c>
      <c r="O2838" t="str">
        <f t="shared" ca="1" si="593"/>
        <v/>
      </c>
      <c r="P2838" t="str">
        <f t="shared" si="594"/>
        <v/>
      </c>
      <c r="Q2838" t="str">
        <f t="shared" ca="1" si="595"/>
        <v/>
      </c>
      <c r="R2838" t="str">
        <f t="shared" si="596"/>
        <v/>
      </c>
      <c r="S2838" t="str">
        <f t="shared" si="597"/>
        <v/>
      </c>
      <c r="T2838" s="2" t="str">
        <f ca="1">IF(S2838="Irrigation","Irrigation",IF(R2838="Irrigation","Irrigation",IF(Q2838="Domestic","Domestic",IF(P2838="Stockwatering","Stockwatering",IF(N2838="IRRIGATION_AND_MUNICIPAL","Irrigation and Municipal",IF(O2838="IRRIGATION_AND_DOMESTIC","Irrigation and Domestic Municipality",_xlfn.XLOOKUP(J2838,Use_Code_Ranking!$B$4:$B$23,Use_Code_Ranking!$A$4:$A$23)))))))</f>
        <v>Dust Control</v>
      </c>
      <c r="V2838" s="20" t="str">
        <f ca="1"/>
        <v>S027915</v>
      </c>
      <c r="W2838" s="4" t="str">
        <f t="shared" ca="1" si="585"/>
        <v>Irrigation</v>
      </c>
      <c r="X2838" t="str">
        <f t="shared" ca="1" si="586"/>
        <v>N</v>
      </c>
      <c r="Y2838" s="2" t="str">
        <f t="shared" ca="1" si="587"/>
        <v>N</v>
      </c>
      <c r="Z2838">
        <f ca="1">_xlfn.XLOOKUP($W2838,Return_flow_table!$A$4:$A$25,Return_flow_table!B$4:B$25)</f>
        <v>0</v>
      </c>
      <c r="AA2838">
        <f ca="1">_xlfn.XLOOKUP($W2838,Return_flow_table!$A$4:$A$25,Return_flow_table!C$4:C$25)</f>
        <v>0</v>
      </c>
      <c r="AB2838">
        <f ca="1">_xlfn.XLOOKUP($W2838,Return_flow_table!$A$4:$A$25,Return_flow_table!D$4:D$25)</f>
        <v>20</v>
      </c>
      <c r="AC2838">
        <f ca="1">_xlfn.XLOOKUP($W2838,Return_flow_table!$A$4:$A$25,Return_flow_table!E$4:E$25)</f>
        <v>20</v>
      </c>
      <c r="AD2838">
        <f ca="1">_xlfn.XLOOKUP($W2838,Return_flow_table!$A$4:$A$25,Return_flow_table!F$4:F$25)</f>
        <v>10</v>
      </c>
      <c r="AE2838">
        <f ca="1">_xlfn.XLOOKUP($W2838,Return_flow_table!$A$4:$A$25,Return_flow_table!G$4:G$25)</f>
        <v>10</v>
      </c>
      <c r="AF2838">
        <f ca="1">_xlfn.XLOOKUP($W2838,Return_flow_table!$A$4:$A$25,Return_flow_table!H$4:H$25)</f>
        <v>0</v>
      </c>
      <c r="AG2838">
        <f ca="1">_xlfn.XLOOKUP($W2838,Return_flow_table!$A$4:$A$25,Return_flow_table!I$4:I$25)</f>
        <v>0</v>
      </c>
      <c r="AH2838">
        <f ca="1">_xlfn.XLOOKUP($W2838,Return_flow_table!$A$4:$A$25,Return_flow_table!J$4:J$25)</f>
        <v>0</v>
      </c>
      <c r="AI2838">
        <f ca="1">_xlfn.XLOOKUP($W2838,Return_flow_table!$A$4:$A$25,Return_flow_table!K$4:K$25)</f>
        <v>20</v>
      </c>
      <c r="AJ2838">
        <f ca="1">_xlfn.XLOOKUP($W2838,Return_flow_table!$A$4:$A$25,Return_flow_table!L$4:L$25)</f>
        <v>20</v>
      </c>
      <c r="AK2838">
        <f ca="1">_xlfn.XLOOKUP($W2838,Return_flow_table!$A$4:$A$25,Return_flow_table!M$4:M$25)</f>
        <v>0</v>
      </c>
      <c r="AL2838" s="39" t="str" cm="1">
        <f t="array" aca="1" ref="AL2838" ca="1">IF(SUM(  ((OFFSET($A$4,0,0,COUNTA(A:A)-3,1)) =V2838) * (OFFSET($T$4, 0,0,COUNTA(A:A)-3,1) = "Domestic")) &gt; 0,"Y","")</f>
        <v/>
      </c>
    </row>
    <row r="2839" spans="1:38" x14ac:dyDescent="0.25">
      <c r="A2839" t="s">
        <v>2997</v>
      </c>
      <c r="B2839" t="s">
        <v>124</v>
      </c>
      <c r="C2839" t="s">
        <v>2196</v>
      </c>
      <c r="D2839">
        <v>0</v>
      </c>
      <c r="E2839">
        <v>83.305999999999997</v>
      </c>
      <c r="F2839" t="s">
        <v>2197</v>
      </c>
      <c r="G2839" t="s">
        <v>2359</v>
      </c>
      <c r="H2839" t="s">
        <v>101</v>
      </c>
      <c r="I2839">
        <f>_xlfn.XLOOKUP(B2839,Use_Code_Ranking!$A$4:$A$23,Use_Code_Ranking!$B$4:$B$23,9999)</f>
        <v>10</v>
      </c>
      <c r="J2839">
        <f t="shared" ca="1" si="588"/>
        <v>10</v>
      </c>
      <c r="K2839">
        <f t="shared" ca="1" si="589"/>
        <v>0</v>
      </c>
      <c r="L2839">
        <f t="shared" ca="1" si="590"/>
        <v>0</v>
      </c>
      <c r="M2839">
        <f t="shared" ca="1" si="591"/>
        <v>0</v>
      </c>
      <c r="N2839" t="str">
        <f t="shared" ca="1" si="592"/>
        <v/>
      </c>
      <c r="O2839" t="str">
        <f t="shared" ca="1" si="593"/>
        <v/>
      </c>
      <c r="P2839" t="str">
        <f t="shared" si="594"/>
        <v/>
      </c>
      <c r="Q2839" t="str">
        <f t="shared" ca="1" si="595"/>
        <v/>
      </c>
      <c r="R2839" t="str">
        <f t="shared" si="596"/>
        <v/>
      </c>
      <c r="S2839" t="str">
        <f t="shared" si="597"/>
        <v/>
      </c>
      <c r="T2839" s="2" t="str">
        <f ca="1">IF(S2839="Irrigation","Irrigation",IF(R2839="Irrigation","Irrigation",IF(Q2839="Domestic","Domestic",IF(P2839="Stockwatering","Stockwatering",IF(N2839="IRRIGATION_AND_MUNICIPAL","Irrigation and Municipal",IF(O2839="IRRIGATION_AND_DOMESTIC","Irrigation and Domestic Municipality",_xlfn.XLOOKUP(J2839,Use_Code_Ranking!$B$4:$B$23,Use_Code_Ranking!$A$4:$A$23)))))))</f>
        <v>Dust Control</v>
      </c>
      <c r="V2839" s="20" t="str">
        <f ca="1"/>
        <v>S027923</v>
      </c>
      <c r="W2839" s="4" t="str">
        <f t="shared" ca="1" si="585"/>
        <v>Domestic</v>
      </c>
      <c r="X2839" t="str">
        <f t="shared" ca="1" si="586"/>
        <v>N</v>
      </c>
      <c r="Y2839" s="2" t="str">
        <f t="shared" ca="1" si="587"/>
        <v>N</v>
      </c>
      <c r="Z2839">
        <f ca="1">_xlfn.XLOOKUP($W2839,Return_flow_table!$A$4:$A$25,Return_flow_table!B$4:B$25)</f>
        <v>0</v>
      </c>
      <c r="AA2839">
        <f ca="1">_xlfn.XLOOKUP($W2839,Return_flow_table!$A$4:$A$25,Return_flow_table!C$4:C$25)</f>
        <v>0</v>
      </c>
      <c r="AB2839">
        <f ca="1">_xlfn.XLOOKUP($W2839,Return_flow_table!$A$4:$A$25,Return_flow_table!D$4:D$25)</f>
        <v>0</v>
      </c>
      <c r="AC2839">
        <f ca="1">_xlfn.XLOOKUP($W2839,Return_flow_table!$A$4:$A$25,Return_flow_table!E$4:E$25)</f>
        <v>0</v>
      </c>
      <c r="AD2839">
        <f ca="1">_xlfn.XLOOKUP($W2839,Return_flow_table!$A$4:$A$25,Return_flow_table!F$4:F$25)</f>
        <v>0</v>
      </c>
      <c r="AE2839">
        <f ca="1">_xlfn.XLOOKUP($W2839,Return_flow_table!$A$4:$A$25,Return_flow_table!G$4:G$25)</f>
        <v>0</v>
      </c>
      <c r="AF2839">
        <f ca="1">_xlfn.XLOOKUP($W2839,Return_flow_table!$A$4:$A$25,Return_flow_table!H$4:H$25)</f>
        <v>0</v>
      </c>
      <c r="AG2839">
        <f ca="1">_xlfn.XLOOKUP($W2839,Return_flow_table!$A$4:$A$25,Return_flow_table!I$4:I$25)</f>
        <v>0</v>
      </c>
      <c r="AH2839">
        <f ca="1">_xlfn.XLOOKUP($W2839,Return_flow_table!$A$4:$A$25,Return_flow_table!J$4:J$25)</f>
        <v>0</v>
      </c>
      <c r="AI2839">
        <f ca="1">_xlfn.XLOOKUP($W2839,Return_flow_table!$A$4:$A$25,Return_flow_table!K$4:K$25)</f>
        <v>0</v>
      </c>
      <c r="AJ2839">
        <f ca="1">_xlfn.XLOOKUP($W2839,Return_flow_table!$A$4:$A$25,Return_flow_table!L$4:L$25)</f>
        <v>0</v>
      </c>
      <c r="AK2839">
        <f ca="1">_xlfn.XLOOKUP($W2839,Return_flow_table!$A$4:$A$25,Return_flow_table!M$4:M$25)</f>
        <v>0</v>
      </c>
      <c r="AL2839" s="39" t="str" cm="1">
        <f t="array" aca="1" ref="AL2839" ca="1">IF(SUM(  ((OFFSET($A$4,0,0,COUNTA(A:A)-3,1)) =V2839) * (OFFSET($T$4, 0,0,COUNTA(A:A)-3,1) = "Domestic")) &gt; 0,"Y","")</f>
        <v>Y</v>
      </c>
    </row>
    <row r="2840" spans="1:38" x14ac:dyDescent="0.25">
      <c r="A2840" t="s">
        <v>2998</v>
      </c>
      <c r="B2840" t="s">
        <v>124</v>
      </c>
      <c r="C2840" t="s">
        <v>2196</v>
      </c>
      <c r="D2840">
        <v>0</v>
      </c>
      <c r="E2840">
        <v>0</v>
      </c>
      <c r="F2840" t="s">
        <v>2197</v>
      </c>
      <c r="G2840" t="s">
        <v>2359</v>
      </c>
      <c r="H2840" t="s">
        <v>101</v>
      </c>
      <c r="I2840">
        <f>_xlfn.XLOOKUP(B2840,Use_Code_Ranking!$A$4:$A$23,Use_Code_Ranking!$B$4:$B$23,9999)</f>
        <v>10</v>
      </c>
      <c r="J2840">
        <f t="shared" ca="1" si="588"/>
        <v>10</v>
      </c>
      <c r="K2840">
        <f t="shared" ca="1" si="589"/>
        <v>0</v>
      </c>
      <c r="L2840">
        <f t="shared" ca="1" si="590"/>
        <v>0</v>
      </c>
      <c r="M2840">
        <f t="shared" ca="1" si="591"/>
        <v>0</v>
      </c>
      <c r="N2840" t="str">
        <f t="shared" ca="1" si="592"/>
        <v/>
      </c>
      <c r="O2840" t="str">
        <f t="shared" ca="1" si="593"/>
        <v/>
      </c>
      <c r="P2840" t="str">
        <f t="shared" si="594"/>
        <v/>
      </c>
      <c r="Q2840" t="str">
        <f t="shared" ca="1" si="595"/>
        <v/>
      </c>
      <c r="R2840" t="str">
        <f t="shared" si="596"/>
        <v/>
      </c>
      <c r="S2840" t="str">
        <f t="shared" si="597"/>
        <v/>
      </c>
      <c r="T2840" s="2" t="str">
        <f ca="1">IF(S2840="Irrigation","Irrigation",IF(R2840="Irrigation","Irrigation",IF(Q2840="Domestic","Domestic",IF(P2840="Stockwatering","Stockwatering",IF(N2840="IRRIGATION_AND_MUNICIPAL","Irrigation and Municipal",IF(O2840="IRRIGATION_AND_DOMESTIC","Irrigation and Domestic Municipality",_xlfn.XLOOKUP(J2840,Use_Code_Ranking!$B$4:$B$23,Use_Code_Ranking!$A$4:$A$23)))))))</f>
        <v>Dust Control</v>
      </c>
      <c r="V2840" s="20" t="str">
        <f ca="1"/>
        <v>S027925</v>
      </c>
      <c r="W2840" s="4" t="str">
        <f t="shared" ca="1" si="585"/>
        <v>Irrigation</v>
      </c>
      <c r="X2840" t="str">
        <f t="shared" ca="1" si="586"/>
        <v>N</v>
      </c>
      <c r="Y2840" s="2" t="str">
        <f t="shared" ca="1" si="587"/>
        <v>N</v>
      </c>
      <c r="Z2840">
        <f ca="1">_xlfn.XLOOKUP($W2840,Return_flow_table!$A$4:$A$25,Return_flow_table!B$4:B$25)</f>
        <v>0</v>
      </c>
      <c r="AA2840">
        <f ca="1">_xlfn.XLOOKUP($W2840,Return_flow_table!$A$4:$A$25,Return_flow_table!C$4:C$25)</f>
        <v>0</v>
      </c>
      <c r="AB2840">
        <f ca="1">_xlfn.XLOOKUP($W2840,Return_flow_table!$A$4:$A$25,Return_flow_table!D$4:D$25)</f>
        <v>20</v>
      </c>
      <c r="AC2840">
        <f ca="1">_xlfn.XLOOKUP($W2840,Return_flow_table!$A$4:$A$25,Return_flow_table!E$4:E$25)</f>
        <v>20</v>
      </c>
      <c r="AD2840">
        <f ca="1">_xlfn.XLOOKUP($W2840,Return_flow_table!$A$4:$A$25,Return_flow_table!F$4:F$25)</f>
        <v>10</v>
      </c>
      <c r="AE2840">
        <f ca="1">_xlfn.XLOOKUP($W2840,Return_flow_table!$A$4:$A$25,Return_flow_table!G$4:G$25)</f>
        <v>10</v>
      </c>
      <c r="AF2840">
        <f ca="1">_xlfn.XLOOKUP($W2840,Return_flow_table!$A$4:$A$25,Return_flow_table!H$4:H$25)</f>
        <v>0</v>
      </c>
      <c r="AG2840">
        <f ca="1">_xlfn.XLOOKUP($W2840,Return_flow_table!$A$4:$A$25,Return_flow_table!I$4:I$25)</f>
        <v>0</v>
      </c>
      <c r="AH2840">
        <f ca="1">_xlfn.XLOOKUP($W2840,Return_flow_table!$A$4:$A$25,Return_flow_table!J$4:J$25)</f>
        <v>0</v>
      </c>
      <c r="AI2840">
        <f ca="1">_xlfn.XLOOKUP($W2840,Return_flow_table!$A$4:$A$25,Return_flow_table!K$4:K$25)</f>
        <v>20</v>
      </c>
      <c r="AJ2840">
        <f ca="1">_xlfn.XLOOKUP($W2840,Return_flow_table!$A$4:$A$25,Return_flow_table!L$4:L$25)</f>
        <v>20</v>
      </c>
      <c r="AK2840">
        <f ca="1">_xlfn.XLOOKUP($W2840,Return_flow_table!$A$4:$A$25,Return_flow_table!M$4:M$25)</f>
        <v>0</v>
      </c>
      <c r="AL2840" s="39" t="str" cm="1">
        <f t="array" aca="1" ref="AL2840" ca="1">IF(SUM(  ((OFFSET($A$4,0,0,COUNTA(A:A)-3,1)) =V2840) * (OFFSET($T$4, 0,0,COUNTA(A:A)-3,1) = "Domestic")) &gt; 0,"Y","")</f>
        <v/>
      </c>
    </row>
    <row r="2841" spans="1:38" x14ac:dyDescent="0.25">
      <c r="A2841" t="s">
        <v>2998</v>
      </c>
      <c r="B2841" t="s">
        <v>128</v>
      </c>
      <c r="C2841" t="s">
        <v>2196</v>
      </c>
      <c r="D2841">
        <v>0</v>
      </c>
      <c r="E2841">
        <v>0</v>
      </c>
      <c r="F2841" t="s">
        <v>2197</v>
      </c>
      <c r="G2841" t="s">
        <v>2359</v>
      </c>
      <c r="H2841" t="s">
        <v>101</v>
      </c>
      <c r="I2841">
        <f>_xlfn.XLOOKUP(B2841,Use_Code_Ranking!$A$4:$A$23,Use_Code_Ranking!$B$4:$B$23,9999)</f>
        <v>20</v>
      </c>
      <c r="J2841">
        <f t="shared" ca="1" si="588"/>
        <v>10</v>
      </c>
      <c r="K2841">
        <f t="shared" ca="1" si="589"/>
        <v>0</v>
      </c>
      <c r="L2841">
        <f t="shared" ca="1" si="590"/>
        <v>0</v>
      </c>
      <c r="M2841">
        <f t="shared" ca="1" si="591"/>
        <v>0</v>
      </c>
      <c r="N2841" t="str">
        <f t="shared" ca="1" si="592"/>
        <v/>
      </c>
      <c r="O2841" t="str">
        <f t="shared" ca="1" si="593"/>
        <v/>
      </c>
      <c r="P2841" t="str">
        <f t="shared" si="594"/>
        <v/>
      </c>
      <c r="Q2841" t="str">
        <f t="shared" ca="1" si="595"/>
        <v/>
      </c>
      <c r="R2841" t="str">
        <f t="shared" si="596"/>
        <v/>
      </c>
      <c r="S2841" t="str">
        <f t="shared" si="597"/>
        <v/>
      </c>
      <c r="T2841" s="2" t="str">
        <f ca="1">IF(S2841="Irrigation","Irrigation",IF(R2841="Irrigation","Irrigation",IF(Q2841="Domestic","Domestic",IF(P2841="Stockwatering","Stockwatering",IF(N2841="IRRIGATION_AND_MUNICIPAL","Irrigation and Municipal",IF(O2841="IRRIGATION_AND_DOMESTIC","Irrigation and Domestic Municipality",_xlfn.XLOOKUP(J2841,Use_Code_Ranking!$B$4:$B$23,Use_Code_Ranking!$A$4:$A$23)))))))</f>
        <v>Dust Control</v>
      </c>
      <c r="V2841" s="20" t="str">
        <f ca="1"/>
        <v>S027927</v>
      </c>
      <c r="W2841" s="4" t="str">
        <f t="shared" ca="1" si="585"/>
        <v>Domestic</v>
      </c>
      <c r="X2841" t="str">
        <f t="shared" ca="1" si="586"/>
        <v>N</v>
      </c>
      <c r="Y2841" s="2" t="str">
        <f t="shared" ca="1" si="587"/>
        <v>N</v>
      </c>
      <c r="Z2841">
        <f ca="1">_xlfn.XLOOKUP($W2841,Return_flow_table!$A$4:$A$25,Return_flow_table!B$4:B$25)</f>
        <v>0</v>
      </c>
      <c r="AA2841">
        <f ca="1">_xlfn.XLOOKUP($W2841,Return_flow_table!$A$4:$A$25,Return_flow_table!C$4:C$25)</f>
        <v>0</v>
      </c>
      <c r="AB2841">
        <f ca="1">_xlfn.XLOOKUP($W2841,Return_flow_table!$A$4:$A$25,Return_flow_table!D$4:D$25)</f>
        <v>0</v>
      </c>
      <c r="AC2841">
        <f ca="1">_xlfn.XLOOKUP($W2841,Return_flow_table!$A$4:$A$25,Return_flow_table!E$4:E$25)</f>
        <v>0</v>
      </c>
      <c r="AD2841">
        <f ca="1">_xlfn.XLOOKUP($W2841,Return_flow_table!$A$4:$A$25,Return_flow_table!F$4:F$25)</f>
        <v>0</v>
      </c>
      <c r="AE2841">
        <f ca="1">_xlfn.XLOOKUP($W2841,Return_flow_table!$A$4:$A$25,Return_flow_table!G$4:G$25)</f>
        <v>0</v>
      </c>
      <c r="AF2841">
        <f ca="1">_xlfn.XLOOKUP($W2841,Return_flow_table!$A$4:$A$25,Return_flow_table!H$4:H$25)</f>
        <v>0</v>
      </c>
      <c r="AG2841">
        <f ca="1">_xlfn.XLOOKUP($W2841,Return_flow_table!$A$4:$A$25,Return_flow_table!I$4:I$25)</f>
        <v>0</v>
      </c>
      <c r="AH2841">
        <f ca="1">_xlfn.XLOOKUP($W2841,Return_flow_table!$A$4:$A$25,Return_flow_table!J$4:J$25)</f>
        <v>0</v>
      </c>
      <c r="AI2841">
        <f ca="1">_xlfn.XLOOKUP($W2841,Return_flow_table!$A$4:$A$25,Return_flow_table!K$4:K$25)</f>
        <v>0</v>
      </c>
      <c r="AJ2841">
        <f ca="1">_xlfn.XLOOKUP($W2841,Return_flow_table!$A$4:$A$25,Return_flow_table!L$4:L$25)</f>
        <v>0</v>
      </c>
      <c r="AK2841">
        <f ca="1">_xlfn.XLOOKUP($W2841,Return_flow_table!$A$4:$A$25,Return_flow_table!M$4:M$25)</f>
        <v>0</v>
      </c>
      <c r="AL2841" s="39" t="str" cm="1">
        <f t="array" aca="1" ref="AL2841" ca="1">IF(SUM(  ((OFFSET($A$4,0,0,COUNTA(A:A)-3,1)) =V2841) * (OFFSET($T$4, 0,0,COUNTA(A:A)-3,1) = "Domestic")) &gt; 0,"Y","")</f>
        <v>Y</v>
      </c>
    </row>
    <row r="2842" spans="1:38" x14ac:dyDescent="0.25">
      <c r="A2842" t="s">
        <v>2998</v>
      </c>
      <c r="B2842" t="s">
        <v>114</v>
      </c>
      <c r="C2842" t="s">
        <v>2196</v>
      </c>
      <c r="D2842">
        <v>0</v>
      </c>
      <c r="E2842">
        <v>0</v>
      </c>
      <c r="F2842" t="s">
        <v>2197</v>
      </c>
      <c r="G2842" t="s">
        <v>2359</v>
      </c>
      <c r="H2842" t="s">
        <v>101</v>
      </c>
      <c r="I2842">
        <f>_xlfn.XLOOKUP(B2842,Use_Code_Ranking!$A$4:$A$23,Use_Code_Ranking!$B$4:$B$23,9999)</f>
        <v>12</v>
      </c>
      <c r="J2842">
        <f t="shared" ca="1" si="588"/>
        <v>10</v>
      </c>
      <c r="K2842">
        <f t="shared" ca="1" si="589"/>
        <v>0</v>
      </c>
      <c r="L2842">
        <f t="shared" ca="1" si="590"/>
        <v>0</v>
      </c>
      <c r="M2842">
        <f t="shared" ca="1" si="591"/>
        <v>0</v>
      </c>
      <c r="N2842" t="str">
        <f t="shared" ca="1" si="592"/>
        <v/>
      </c>
      <c r="O2842" t="str">
        <f t="shared" ca="1" si="593"/>
        <v/>
      </c>
      <c r="P2842" t="str">
        <f t="shared" si="594"/>
        <v/>
      </c>
      <c r="Q2842" t="str">
        <f t="shared" ca="1" si="595"/>
        <v/>
      </c>
      <c r="R2842" t="str">
        <f t="shared" si="596"/>
        <v/>
      </c>
      <c r="S2842" t="str">
        <f t="shared" si="597"/>
        <v/>
      </c>
      <c r="T2842" s="2" t="str">
        <f ca="1">IF(S2842="Irrigation","Irrigation",IF(R2842="Irrigation","Irrigation",IF(Q2842="Domestic","Domestic",IF(P2842="Stockwatering","Stockwatering",IF(N2842="IRRIGATION_AND_MUNICIPAL","Irrigation and Municipal",IF(O2842="IRRIGATION_AND_DOMESTIC","Irrigation and Domestic Municipality",_xlfn.XLOOKUP(J2842,Use_Code_Ranking!$B$4:$B$23,Use_Code_Ranking!$A$4:$A$23)))))))</f>
        <v>Dust Control</v>
      </c>
      <c r="V2842" s="20" t="str">
        <f ca="1"/>
        <v>S027931</v>
      </c>
      <c r="W2842" s="4" t="str">
        <f t="shared" ca="1" si="585"/>
        <v>Domestic</v>
      </c>
      <c r="X2842" t="str">
        <f t="shared" ca="1" si="586"/>
        <v>N</v>
      </c>
      <c r="Y2842" s="2" t="str">
        <f t="shared" ca="1" si="587"/>
        <v>N</v>
      </c>
      <c r="Z2842">
        <f ca="1">_xlfn.XLOOKUP($W2842,Return_flow_table!$A$4:$A$25,Return_flow_table!B$4:B$25)</f>
        <v>0</v>
      </c>
      <c r="AA2842">
        <f ca="1">_xlfn.XLOOKUP($W2842,Return_flow_table!$A$4:$A$25,Return_flow_table!C$4:C$25)</f>
        <v>0</v>
      </c>
      <c r="AB2842">
        <f ca="1">_xlfn.XLOOKUP($W2842,Return_flow_table!$A$4:$A$25,Return_flow_table!D$4:D$25)</f>
        <v>0</v>
      </c>
      <c r="AC2842">
        <f ca="1">_xlfn.XLOOKUP($W2842,Return_flow_table!$A$4:$A$25,Return_flow_table!E$4:E$25)</f>
        <v>0</v>
      </c>
      <c r="AD2842">
        <f ca="1">_xlfn.XLOOKUP($W2842,Return_flow_table!$A$4:$A$25,Return_flow_table!F$4:F$25)</f>
        <v>0</v>
      </c>
      <c r="AE2842">
        <f ca="1">_xlfn.XLOOKUP($W2842,Return_flow_table!$A$4:$A$25,Return_flow_table!G$4:G$25)</f>
        <v>0</v>
      </c>
      <c r="AF2842">
        <f ca="1">_xlfn.XLOOKUP($W2842,Return_flow_table!$A$4:$A$25,Return_flow_table!H$4:H$25)</f>
        <v>0</v>
      </c>
      <c r="AG2842">
        <f ca="1">_xlfn.XLOOKUP($W2842,Return_flow_table!$A$4:$A$25,Return_flow_table!I$4:I$25)</f>
        <v>0</v>
      </c>
      <c r="AH2842">
        <f ca="1">_xlfn.XLOOKUP($W2842,Return_flow_table!$A$4:$A$25,Return_flow_table!J$4:J$25)</f>
        <v>0</v>
      </c>
      <c r="AI2842">
        <f ca="1">_xlfn.XLOOKUP($W2842,Return_flow_table!$A$4:$A$25,Return_flow_table!K$4:K$25)</f>
        <v>0</v>
      </c>
      <c r="AJ2842">
        <f ca="1">_xlfn.XLOOKUP($W2842,Return_flow_table!$A$4:$A$25,Return_flow_table!L$4:L$25)</f>
        <v>0</v>
      </c>
      <c r="AK2842">
        <f ca="1">_xlfn.XLOOKUP($W2842,Return_flow_table!$A$4:$A$25,Return_flow_table!M$4:M$25)</f>
        <v>0</v>
      </c>
      <c r="AL2842" s="39" t="str" cm="1">
        <f t="array" aca="1" ref="AL2842" ca="1">IF(SUM(  ((OFFSET($A$4,0,0,COUNTA(A:A)-3,1)) =V2842) * (OFFSET($T$4, 0,0,COUNTA(A:A)-3,1) = "Domestic")) &gt; 0,"Y","")</f>
        <v>Y</v>
      </c>
    </row>
    <row r="2843" spans="1:38" x14ac:dyDescent="0.25">
      <c r="A2843" t="s">
        <v>2999</v>
      </c>
      <c r="B2843" t="s">
        <v>124</v>
      </c>
      <c r="C2843" t="s">
        <v>2196</v>
      </c>
      <c r="D2843">
        <v>0</v>
      </c>
      <c r="E2843">
        <v>0</v>
      </c>
      <c r="F2843" t="s">
        <v>2197</v>
      </c>
      <c r="G2843" t="s">
        <v>2359</v>
      </c>
      <c r="H2843" t="s">
        <v>101</v>
      </c>
      <c r="I2843">
        <f>_xlfn.XLOOKUP(B2843,Use_Code_Ranking!$A$4:$A$23,Use_Code_Ranking!$B$4:$B$23,9999)</f>
        <v>10</v>
      </c>
      <c r="J2843">
        <f t="shared" ca="1" si="588"/>
        <v>10</v>
      </c>
      <c r="K2843">
        <f t="shared" ca="1" si="589"/>
        <v>0</v>
      </c>
      <c r="L2843">
        <f t="shared" ca="1" si="590"/>
        <v>0</v>
      </c>
      <c r="M2843">
        <f t="shared" ca="1" si="591"/>
        <v>0</v>
      </c>
      <c r="N2843" t="str">
        <f t="shared" ca="1" si="592"/>
        <v/>
      </c>
      <c r="O2843" t="str">
        <f t="shared" ca="1" si="593"/>
        <v/>
      </c>
      <c r="P2843" t="str">
        <f t="shared" si="594"/>
        <v/>
      </c>
      <c r="Q2843" t="str">
        <f t="shared" ca="1" si="595"/>
        <v/>
      </c>
      <c r="R2843" t="str">
        <f t="shared" si="596"/>
        <v/>
      </c>
      <c r="S2843" t="str">
        <f t="shared" si="597"/>
        <v/>
      </c>
      <c r="T2843" s="2" t="str">
        <f ca="1">IF(S2843="Irrigation","Irrigation",IF(R2843="Irrigation","Irrigation",IF(Q2843="Domestic","Domestic",IF(P2843="Stockwatering","Stockwatering",IF(N2843="IRRIGATION_AND_MUNICIPAL","Irrigation and Municipal",IF(O2843="IRRIGATION_AND_DOMESTIC","Irrigation and Domestic Municipality",_xlfn.XLOOKUP(J2843,Use_Code_Ranking!$B$4:$B$23,Use_Code_Ranking!$A$4:$A$23)))))))</f>
        <v>Dust Control</v>
      </c>
      <c r="V2843" s="20" t="str">
        <f ca="1"/>
        <v>S027932</v>
      </c>
      <c r="W2843" s="4" t="str">
        <f t="shared" ca="1" si="585"/>
        <v>Domestic</v>
      </c>
      <c r="X2843" t="str">
        <f t="shared" ca="1" si="586"/>
        <v>N</v>
      </c>
      <c r="Y2843" s="2" t="str">
        <f t="shared" ca="1" si="587"/>
        <v>N</v>
      </c>
      <c r="Z2843">
        <f ca="1">_xlfn.XLOOKUP($W2843,Return_flow_table!$A$4:$A$25,Return_flow_table!B$4:B$25)</f>
        <v>0</v>
      </c>
      <c r="AA2843">
        <f ca="1">_xlfn.XLOOKUP($W2843,Return_flow_table!$A$4:$A$25,Return_flow_table!C$4:C$25)</f>
        <v>0</v>
      </c>
      <c r="AB2843">
        <f ca="1">_xlfn.XLOOKUP($W2843,Return_flow_table!$A$4:$A$25,Return_flow_table!D$4:D$25)</f>
        <v>0</v>
      </c>
      <c r="AC2843">
        <f ca="1">_xlfn.XLOOKUP($W2843,Return_flow_table!$A$4:$A$25,Return_flow_table!E$4:E$25)</f>
        <v>0</v>
      </c>
      <c r="AD2843">
        <f ca="1">_xlfn.XLOOKUP($W2843,Return_flow_table!$A$4:$A$25,Return_flow_table!F$4:F$25)</f>
        <v>0</v>
      </c>
      <c r="AE2843">
        <f ca="1">_xlfn.XLOOKUP($W2843,Return_flow_table!$A$4:$A$25,Return_flow_table!G$4:G$25)</f>
        <v>0</v>
      </c>
      <c r="AF2843">
        <f ca="1">_xlfn.XLOOKUP($W2843,Return_flow_table!$A$4:$A$25,Return_flow_table!H$4:H$25)</f>
        <v>0</v>
      </c>
      <c r="AG2843">
        <f ca="1">_xlfn.XLOOKUP($W2843,Return_flow_table!$A$4:$A$25,Return_flow_table!I$4:I$25)</f>
        <v>0</v>
      </c>
      <c r="AH2843">
        <f ca="1">_xlfn.XLOOKUP($W2843,Return_flow_table!$A$4:$A$25,Return_flow_table!J$4:J$25)</f>
        <v>0</v>
      </c>
      <c r="AI2843">
        <f ca="1">_xlfn.XLOOKUP($W2843,Return_flow_table!$A$4:$A$25,Return_flow_table!K$4:K$25)</f>
        <v>0</v>
      </c>
      <c r="AJ2843">
        <f ca="1">_xlfn.XLOOKUP($W2843,Return_flow_table!$A$4:$A$25,Return_flow_table!L$4:L$25)</f>
        <v>0</v>
      </c>
      <c r="AK2843">
        <f ca="1">_xlfn.XLOOKUP($W2843,Return_flow_table!$A$4:$A$25,Return_flow_table!M$4:M$25)</f>
        <v>0</v>
      </c>
      <c r="AL2843" s="39" t="str" cm="1">
        <f t="array" aca="1" ref="AL2843" ca="1">IF(SUM(  ((OFFSET($A$4,0,0,COUNTA(A:A)-3,1)) =V2843) * (OFFSET($T$4, 0,0,COUNTA(A:A)-3,1) = "Domestic")) &gt; 0,"Y","")</f>
        <v>Y</v>
      </c>
    </row>
    <row r="2844" spans="1:38" x14ac:dyDescent="0.25">
      <c r="A2844" t="s">
        <v>2999</v>
      </c>
      <c r="B2844" t="s">
        <v>128</v>
      </c>
      <c r="C2844" t="s">
        <v>2196</v>
      </c>
      <c r="D2844">
        <v>0</v>
      </c>
      <c r="E2844">
        <v>0</v>
      </c>
      <c r="F2844" t="s">
        <v>2197</v>
      </c>
      <c r="G2844" t="s">
        <v>2359</v>
      </c>
      <c r="H2844" t="s">
        <v>101</v>
      </c>
      <c r="I2844">
        <f>_xlfn.XLOOKUP(B2844,Use_Code_Ranking!$A$4:$A$23,Use_Code_Ranking!$B$4:$B$23,9999)</f>
        <v>20</v>
      </c>
      <c r="J2844">
        <f t="shared" ca="1" si="588"/>
        <v>10</v>
      </c>
      <c r="K2844">
        <f t="shared" ca="1" si="589"/>
        <v>0</v>
      </c>
      <c r="L2844">
        <f t="shared" ca="1" si="590"/>
        <v>0</v>
      </c>
      <c r="M2844">
        <f t="shared" ca="1" si="591"/>
        <v>0</v>
      </c>
      <c r="N2844" t="str">
        <f t="shared" ca="1" si="592"/>
        <v/>
      </c>
      <c r="O2844" t="str">
        <f t="shared" ca="1" si="593"/>
        <v/>
      </c>
      <c r="P2844" t="str">
        <f t="shared" si="594"/>
        <v/>
      </c>
      <c r="Q2844" t="str">
        <f t="shared" ca="1" si="595"/>
        <v/>
      </c>
      <c r="R2844" t="str">
        <f t="shared" si="596"/>
        <v/>
      </c>
      <c r="S2844" t="str">
        <f t="shared" si="597"/>
        <v/>
      </c>
      <c r="T2844" s="2" t="str">
        <f ca="1">IF(S2844="Irrigation","Irrigation",IF(R2844="Irrigation","Irrigation",IF(Q2844="Domestic","Domestic",IF(P2844="Stockwatering","Stockwatering",IF(N2844="IRRIGATION_AND_MUNICIPAL","Irrigation and Municipal",IF(O2844="IRRIGATION_AND_DOMESTIC","Irrigation and Domestic Municipality",_xlfn.XLOOKUP(J2844,Use_Code_Ranking!$B$4:$B$23,Use_Code_Ranking!$A$4:$A$23)))))))</f>
        <v>Dust Control</v>
      </c>
      <c r="V2844" s="20" t="str">
        <f ca="1"/>
        <v>S027946</v>
      </c>
      <c r="W2844" s="4" t="str">
        <f t="shared" ca="1" si="585"/>
        <v>Irrigation</v>
      </c>
      <c r="X2844" t="str">
        <f t="shared" ca="1" si="586"/>
        <v>N</v>
      </c>
      <c r="Y2844" s="2" t="str">
        <f t="shared" ca="1" si="587"/>
        <v>N</v>
      </c>
      <c r="Z2844">
        <f ca="1">_xlfn.XLOOKUP($W2844,Return_flow_table!$A$4:$A$25,Return_flow_table!B$4:B$25)</f>
        <v>0</v>
      </c>
      <c r="AA2844">
        <f ca="1">_xlfn.XLOOKUP($W2844,Return_flow_table!$A$4:$A$25,Return_flow_table!C$4:C$25)</f>
        <v>0</v>
      </c>
      <c r="AB2844">
        <f ca="1">_xlfn.XLOOKUP($W2844,Return_flow_table!$A$4:$A$25,Return_flow_table!D$4:D$25)</f>
        <v>20</v>
      </c>
      <c r="AC2844">
        <f ca="1">_xlfn.XLOOKUP($W2844,Return_flow_table!$A$4:$A$25,Return_flow_table!E$4:E$25)</f>
        <v>20</v>
      </c>
      <c r="AD2844">
        <f ca="1">_xlfn.XLOOKUP($W2844,Return_flow_table!$A$4:$A$25,Return_flow_table!F$4:F$25)</f>
        <v>10</v>
      </c>
      <c r="AE2844">
        <f ca="1">_xlfn.XLOOKUP($W2844,Return_flow_table!$A$4:$A$25,Return_flow_table!G$4:G$25)</f>
        <v>10</v>
      </c>
      <c r="AF2844">
        <f ca="1">_xlfn.XLOOKUP($W2844,Return_flow_table!$A$4:$A$25,Return_flow_table!H$4:H$25)</f>
        <v>0</v>
      </c>
      <c r="AG2844">
        <f ca="1">_xlfn.XLOOKUP($W2844,Return_flow_table!$A$4:$A$25,Return_flow_table!I$4:I$25)</f>
        <v>0</v>
      </c>
      <c r="AH2844">
        <f ca="1">_xlfn.XLOOKUP($W2844,Return_flow_table!$A$4:$A$25,Return_flow_table!J$4:J$25)</f>
        <v>0</v>
      </c>
      <c r="AI2844">
        <f ca="1">_xlfn.XLOOKUP($W2844,Return_flow_table!$A$4:$A$25,Return_flow_table!K$4:K$25)</f>
        <v>20</v>
      </c>
      <c r="AJ2844">
        <f ca="1">_xlfn.XLOOKUP($W2844,Return_flow_table!$A$4:$A$25,Return_flow_table!L$4:L$25)</f>
        <v>20</v>
      </c>
      <c r="AK2844">
        <f ca="1">_xlfn.XLOOKUP($W2844,Return_flow_table!$A$4:$A$25,Return_flow_table!M$4:M$25)</f>
        <v>0</v>
      </c>
      <c r="AL2844" s="39" t="str" cm="1">
        <f t="array" aca="1" ref="AL2844" ca="1">IF(SUM(  ((OFFSET($A$4,0,0,COUNTA(A:A)-3,1)) =V2844) * (OFFSET($T$4, 0,0,COUNTA(A:A)-3,1) = "Domestic")) &gt; 0,"Y","")</f>
        <v/>
      </c>
    </row>
    <row r="2845" spans="1:38" x14ac:dyDescent="0.25">
      <c r="A2845" t="s">
        <v>2999</v>
      </c>
      <c r="B2845" t="s">
        <v>114</v>
      </c>
      <c r="C2845" t="s">
        <v>2196</v>
      </c>
      <c r="D2845">
        <v>0</v>
      </c>
      <c r="E2845">
        <v>0</v>
      </c>
      <c r="F2845" t="s">
        <v>2197</v>
      </c>
      <c r="G2845" t="s">
        <v>2359</v>
      </c>
      <c r="H2845" t="s">
        <v>101</v>
      </c>
      <c r="I2845">
        <f>_xlfn.XLOOKUP(B2845,Use_Code_Ranking!$A$4:$A$23,Use_Code_Ranking!$B$4:$B$23,9999)</f>
        <v>12</v>
      </c>
      <c r="J2845">
        <f t="shared" ca="1" si="588"/>
        <v>10</v>
      </c>
      <c r="K2845">
        <f t="shared" ca="1" si="589"/>
        <v>0</v>
      </c>
      <c r="L2845">
        <f t="shared" ca="1" si="590"/>
        <v>0</v>
      </c>
      <c r="M2845">
        <f t="shared" ca="1" si="591"/>
        <v>0</v>
      </c>
      <c r="N2845" t="str">
        <f t="shared" ca="1" si="592"/>
        <v/>
      </c>
      <c r="O2845" t="str">
        <f t="shared" ca="1" si="593"/>
        <v/>
      </c>
      <c r="P2845" t="str">
        <f t="shared" si="594"/>
        <v/>
      </c>
      <c r="Q2845" t="str">
        <f t="shared" ca="1" si="595"/>
        <v/>
      </c>
      <c r="R2845" t="str">
        <f t="shared" si="596"/>
        <v/>
      </c>
      <c r="S2845" t="str">
        <f t="shared" si="597"/>
        <v/>
      </c>
      <c r="T2845" s="2" t="str">
        <f ca="1">IF(S2845="Irrigation","Irrigation",IF(R2845="Irrigation","Irrigation",IF(Q2845="Domestic","Domestic",IF(P2845="Stockwatering","Stockwatering",IF(N2845="IRRIGATION_AND_MUNICIPAL","Irrigation and Municipal",IF(O2845="IRRIGATION_AND_DOMESTIC","Irrigation and Domestic Municipality",_xlfn.XLOOKUP(J2845,Use_Code_Ranking!$B$4:$B$23,Use_Code_Ranking!$A$4:$A$23)))))))</f>
        <v>Dust Control</v>
      </c>
      <c r="V2845" s="20" t="str">
        <f ca="1"/>
        <v>S027958</v>
      </c>
      <c r="W2845" s="4" t="str">
        <f t="shared" ca="1" si="585"/>
        <v>Domestic</v>
      </c>
      <c r="X2845" t="str">
        <f t="shared" ca="1" si="586"/>
        <v>N</v>
      </c>
      <c r="Y2845" s="2" t="str">
        <f t="shared" ca="1" si="587"/>
        <v>N</v>
      </c>
      <c r="Z2845">
        <f ca="1">_xlfn.XLOOKUP($W2845,Return_flow_table!$A$4:$A$25,Return_flow_table!B$4:B$25)</f>
        <v>0</v>
      </c>
      <c r="AA2845">
        <f ca="1">_xlfn.XLOOKUP($W2845,Return_flow_table!$A$4:$A$25,Return_flow_table!C$4:C$25)</f>
        <v>0</v>
      </c>
      <c r="AB2845">
        <f ca="1">_xlfn.XLOOKUP($W2845,Return_flow_table!$A$4:$A$25,Return_flow_table!D$4:D$25)</f>
        <v>0</v>
      </c>
      <c r="AC2845">
        <f ca="1">_xlfn.XLOOKUP($W2845,Return_flow_table!$A$4:$A$25,Return_flow_table!E$4:E$25)</f>
        <v>0</v>
      </c>
      <c r="AD2845">
        <f ca="1">_xlfn.XLOOKUP($W2845,Return_flow_table!$A$4:$A$25,Return_flow_table!F$4:F$25)</f>
        <v>0</v>
      </c>
      <c r="AE2845">
        <f ca="1">_xlfn.XLOOKUP($W2845,Return_flow_table!$A$4:$A$25,Return_flow_table!G$4:G$25)</f>
        <v>0</v>
      </c>
      <c r="AF2845">
        <f ca="1">_xlfn.XLOOKUP($W2845,Return_flow_table!$A$4:$A$25,Return_flow_table!H$4:H$25)</f>
        <v>0</v>
      </c>
      <c r="AG2845">
        <f ca="1">_xlfn.XLOOKUP($W2845,Return_flow_table!$A$4:$A$25,Return_flow_table!I$4:I$25)</f>
        <v>0</v>
      </c>
      <c r="AH2845">
        <f ca="1">_xlfn.XLOOKUP($W2845,Return_flow_table!$A$4:$A$25,Return_flow_table!J$4:J$25)</f>
        <v>0</v>
      </c>
      <c r="AI2845">
        <f ca="1">_xlfn.XLOOKUP($W2845,Return_flow_table!$A$4:$A$25,Return_flow_table!K$4:K$25)</f>
        <v>0</v>
      </c>
      <c r="AJ2845">
        <f ca="1">_xlfn.XLOOKUP($W2845,Return_flow_table!$A$4:$A$25,Return_flow_table!L$4:L$25)</f>
        <v>0</v>
      </c>
      <c r="AK2845">
        <f ca="1">_xlfn.XLOOKUP($W2845,Return_flow_table!$A$4:$A$25,Return_flow_table!M$4:M$25)</f>
        <v>0</v>
      </c>
      <c r="AL2845" s="39" t="str" cm="1">
        <f t="array" aca="1" ref="AL2845" ca="1">IF(SUM(  ((OFFSET($A$4,0,0,COUNTA(A:A)-3,1)) =V2845) * (OFFSET($T$4, 0,0,COUNTA(A:A)-3,1) = "Domestic")) &gt; 0,"Y","")</f>
        <v>Y</v>
      </c>
    </row>
    <row r="2846" spans="1:38" x14ac:dyDescent="0.25">
      <c r="A2846" t="s">
        <v>3000</v>
      </c>
      <c r="B2846" t="s">
        <v>128</v>
      </c>
      <c r="C2846" t="s">
        <v>2196</v>
      </c>
      <c r="D2846">
        <v>0</v>
      </c>
      <c r="E2846">
        <v>0</v>
      </c>
      <c r="F2846" t="s">
        <v>2197</v>
      </c>
      <c r="G2846" t="s">
        <v>2359</v>
      </c>
      <c r="H2846" t="s">
        <v>101</v>
      </c>
      <c r="I2846">
        <f>_xlfn.XLOOKUP(B2846,Use_Code_Ranking!$A$4:$A$23,Use_Code_Ranking!$B$4:$B$23,9999)</f>
        <v>20</v>
      </c>
      <c r="J2846">
        <f t="shared" ca="1" si="588"/>
        <v>10</v>
      </c>
      <c r="K2846">
        <f t="shared" ca="1" si="589"/>
        <v>0</v>
      </c>
      <c r="L2846">
        <f t="shared" ca="1" si="590"/>
        <v>0</v>
      </c>
      <c r="M2846">
        <f t="shared" ca="1" si="591"/>
        <v>0</v>
      </c>
      <c r="N2846" t="str">
        <f t="shared" ca="1" si="592"/>
        <v/>
      </c>
      <c r="O2846" t="str">
        <f t="shared" ca="1" si="593"/>
        <v/>
      </c>
      <c r="P2846" t="str">
        <f t="shared" si="594"/>
        <v/>
      </c>
      <c r="Q2846" t="str">
        <f t="shared" ca="1" si="595"/>
        <v/>
      </c>
      <c r="R2846" t="str">
        <f t="shared" si="596"/>
        <v/>
      </c>
      <c r="S2846" t="str">
        <f t="shared" si="597"/>
        <v/>
      </c>
      <c r="T2846" s="2" t="str">
        <f ca="1">IF(S2846="Irrigation","Irrigation",IF(R2846="Irrigation","Irrigation",IF(Q2846="Domestic","Domestic",IF(P2846="Stockwatering","Stockwatering",IF(N2846="IRRIGATION_AND_MUNICIPAL","Irrigation and Municipal",IF(O2846="IRRIGATION_AND_DOMESTIC","Irrigation and Domestic Municipality",_xlfn.XLOOKUP(J2846,Use_Code_Ranking!$B$4:$B$23,Use_Code_Ranking!$A$4:$A$23)))))))</f>
        <v>Dust Control</v>
      </c>
      <c r="V2846" s="20" t="str">
        <f ca="1"/>
        <v>S027959</v>
      </c>
      <c r="W2846" s="4" t="str">
        <f t="shared" ca="1" si="585"/>
        <v>Irrigation</v>
      </c>
      <c r="X2846" t="str">
        <f t="shared" ca="1" si="586"/>
        <v>N</v>
      </c>
      <c r="Y2846" s="2" t="str">
        <f t="shared" ca="1" si="587"/>
        <v>N</v>
      </c>
      <c r="Z2846">
        <f ca="1">_xlfn.XLOOKUP($W2846,Return_flow_table!$A$4:$A$25,Return_flow_table!B$4:B$25)</f>
        <v>0</v>
      </c>
      <c r="AA2846">
        <f ca="1">_xlfn.XLOOKUP($W2846,Return_flow_table!$A$4:$A$25,Return_flow_table!C$4:C$25)</f>
        <v>0</v>
      </c>
      <c r="AB2846">
        <f ca="1">_xlfn.XLOOKUP($W2846,Return_flow_table!$A$4:$A$25,Return_flow_table!D$4:D$25)</f>
        <v>20</v>
      </c>
      <c r="AC2846">
        <f ca="1">_xlfn.XLOOKUP($W2846,Return_flow_table!$A$4:$A$25,Return_flow_table!E$4:E$25)</f>
        <v>20</v>
      </c>
      <c r="AD2846">
        <f ca="1">_xlfn.XLOOKUP($W2846,Return_flow_table!$A$4:$A$25,Return_flow_table!F$4:F$25)</f>
        <v>10</v>
      </c>
      <c r="AE2846">
        <f ca="1">_xlfn.XLOOKUP($W2846,Return_flow_table!$A$4:$A$25,Return_flow_table!G$4:G$25)</f>
        <v>10</v>
      </c>
      <c r="AF2846">
        <f ca="1">_xlfn.XLOOKUP($W2846,Return_flow_table!$A$4:$A$25,Return_flow_table!H$4:H$25)</f>
        <v>0</v>
      </c>
      <c r="AG2846">
        <f ca="1">_xlfn.XLOOKUP($W2846,Return_flow_table!$A$4:$A$25,Return_flow_table!I$4:I$25)</f>
        <v>0</v>
      </c>
      <c r="AH2846">
        <f ca="1">_xlfn.XLOOKUP($W2846,Return_flow_table!$A$4:$A$25,Return_flow_table!J$4:J$25)</f>
        <v>0</v>
      </c>
      <c r="AI2846">
        <f ca="1">_xlfn.XLOOKUP($W2846,Return_flow_table!$A$4:$A$25,Return_flow_table!K$4:K$25)</f>
        <v>20</v>
      </c>
      <c r="AJ2846">
        <f ca="1">_xlfn.XLOOKUP($W2846,Return_flow_table!$A$4:$A$25,Return_flow_table!L$4:L$25)</f>
        <v>20</v>
      </c>
      <c r="AK2846">
        <f ca="1">_xlfn.XLOOKUP($W2846,Return_flow_table!$A$4:$A$25,Return_flow_table!M$4:M$25)</f>
        <v>0</v>
      </c>
      <c r="AL2846" s="39" t="str" cm="1">
        <f t="array" aca="1" ref="AL2846" ca="1">IF(SUM(  ((OFFSET($A$4,0,0,COUNTA(A:A)-3,1)) =V2846) * (OFFSET($T$4, 0,0,COUNTA(A:A)-3,1) = "Domestic")) &gt; 0,"Y","")</f>
        <v/>
      </c>
    </row>
    <row r="2847" spans="1:38" x14ac:dyDescent="0.25">
      <c r="A2847" t="s">
        <v>3000</v>
      </c>
      <c r="B2847" t="s">
        <v>114</v>
      </c>
      <c r="C2847" t="s">
        <v>2196</v>
      </c>
      <c r="D2847">
        <v>0</v>
      </c>
      <c r="E2847">
        <v>0</v>
      </c>
      <c r="F2847" t="s">
        <v>2197</v>
      </c>
      <c r="G2847" t="s">
        <v>2359</v>
      </c>
      <c r="H2847" t="s">
        <v>101</v>
      </c>
      <c r="I2847">
        <f>_xlfn.XLOOKUP(B2847,Use_Code_Ranking!$A$4:$A$23,Use_Code_Ranking!$B$4:$B$23,9999)</f>
        <v>12</v>
      </c>
      <c r="J2847">
        <f t="shared" ca="1" si="588"/>
        <v>10</v>
      </c>
      <c r="K2847">
        <f t="shared" ca="1" si="589"/>
        <v>0</v>
      </c>
      <c r="L2847">
        <f t="shared" ca="1" si="590"/>
        <v>0</v>
      </c>
      <c r="M2847">
        <f t="shared" ca="1" si="591"/>
        <v>0</v>
      </c>
      <c r="N2847" t="str">
        <f t="shared" ca="1" si="592"/>
        <v/>
      </c>
      <c r="O2847" t="str">
        <f t="shared" ca="1" si="593"/>
        <v/>
      </c>
      <c r="P2847" t="str">
        <f t="shared" si="594"/>
        <v/>
      </c>
      <c r="Q2847" t="str">
        <f t="shared" ca="1" si="595"/>
        <v/>
      </c>
      <c r="R2847" t="str">
        <f t="shared" si="596"/>
        <v/>
      </c>
      <c r="S2847" t="str">
        <f t="shared" si="597"/>
        <v/>
      </c>
      <c r="T2847" s="2" t="str">
        <f ca="1">IF(S2847="Irrigation","Irrigation",IF(R2847="Irrigation","Irrigation",IF(Q2847="Domestic","Domestic",IF(P2847="Stockwatering","Stockwatering",IF(N2847="IRRIGATION_AND_MUNICIPAL","Irrigation and Municipal",IF(O2847="IRRIGATION_AND_DOMESTIC","Irrigation and Domestic Municipality",_xlfn.XLOOKUP(J2847,Use_Code_Ranking!$B$4:$B$23,Use_Code_Ranking!$A$4:$A$23)))))))</f>
        <v>Dust Control</v>
      </c>
      <c r="V2847" s="20" t="str">
        <f ca="1"/>
        <v>S027960</v>
      </c>
      <c r="W2847" s="4" t="str">
        <f t="shared" ca="1" si="585"/>
        <v>Irrigation</v>
      </c>
      <c r="X2847" t="str">
        <f t="shared" ca="1" si="586"/>
        <v>N</v>
      </c>
      <c r="Y2847" s="2" t="str">
        <f t="shared" ca="1" si="587"/>
        <v>N</v>
      </c>
      <c r="Z2847">
        <f ca="1">_xlfn.XLOOKUP($W2847,Return_flow_table!$A$4:$A$25,Return_flow_table!B$4:B$25)</f>
        <v>0</v>
      </c>
      <c r="AA2847">
        <f ca="1">_xlfn.XLOOKUP($W2847,Return_flow_table!$A$4:$A$25,Return_flow_table!C$4:C$25)</f>
        <v>0</v>
      </c>
      <c r="AB2847">
        <f ca="1">_xlfn.XLOOKUP($W2847,Return_flow_table!$A$4:$A$25,Return_flow_table!D$4:D$25)</f>
        <v>20</v>
      </c>
      <c r="AC2847">
        <f ca="1">_xlfn.XLOOKUP($W2847,Return_flow_table!$A$4:$A$25,Return_flow_table!E$4:E$25)</f>
        <v>20</v>
      </c>
      <c r="AD2847">
        <f ca="1">_xlfn.XLOOKUP($W2847,Return_flow_table!$A$4:$A$25,Return_flow_table!F$4:F$25)</f>
        <v>10</v>
      </c>
      <c r="AE2847">
        <f ca="1">_xlfn.XLOOKUP($W2847,Return_flow_table!$A$4:$A$25,Return_flow_table!G$4:G$25)</f>
        <v>10</v>
      </c>
      <c r="AF2847">
        <f ca="1">_xlfn.XLOOKUP($W2847,Return_flow_table!$A$4:$A$25,Return_flow_table!H$4:H$25)</f>
        <v>0</v>
      </c>
      <c r="AG2847">
        <f ca="1">_xlfn.XLOOKUP($W2847,Return_flow_table!$A$4:$A$25,Return_flow_table!I$4:I$25)</f>
        <v>0</v>
      </c>
      <c r="AH2847">
        <f ca="1">_xlfn.XLOOKUP($W2847,Return_flow_table!$A$4:$A$25,Return_flow_table!J$4:J$25)</f>
        <v>0</v>
      </c>
      <c r="AI2847">
        <f ca="1">_xlfn.XLOOKUP($W2847,Return_flow_table!$A$4:$A$25,Return_flow_table!K$4:K$25)</f>
        <v>20</v>
      </c>
      <c r="AJ2847">
        <f ca="1">_xlfn.XLOOKUP($W2847,Return_flow_table!$A$4:$A$25,Return_flow_table!L$4:L$25)</f>
        <v>20</v>
      </c>
      <c r="AK2847">
        <f ca="1">_xlfn.XLOOKUP($W2847,Return_flow_table!$A$4:$A$25,Return_flow_table!M$4:M$25)</f>
        <v>0</v>
      </c>
      <c r="AL2847" s="39" t="str" cm="1">
        <f t="array" aca="1" ref="AL2847" ca="1">IF(SUM(  ((OFFSET($A$4,0,0,COUNTA(A:A)-3,1)) =V2847) * (OFFSET($T$4, 0,0,COUNTA(A:A)-3,1) = "Domestic")) &gt; 0,"Y","")</f>
        <v/>
      </c>
    </row>
    <row r="2848" spans="1:38" x14ac:dyDescent="0.25">
      <c r="A2848" t="s">
        <v>3000</v>
      </c>
      <c r="B2848" t="s">
        <v>124</v>
      </c>
      <c r="C2848" t="s">
        <v>2196</v>
      </c>
      <c r="D2848">
        <v>0</v>
      </c>
      <c r="E2848">
        <v>0</v>
      </c>
      <c r="F2848" t="s">
        <v>2197</v>
      </c>
      <c r="G2848" t="s">
        <v>2359</v>
      </c>
      <c r="H2848" t="s">
        <v>101</v>
      </c>
      <c r="I2848">
        <f>_xlfn.XLOOKUP(B2848,Use_Code_Ranking!$A$4:$A$23,Use_Code_Ranking!$B$4:$B$23,9999)</f>
        <v>10</v>
      </c>
      <c r="J2848">
        <f t="shared" ca="1" si="588"/>
        <v>10</v>
      </c>
      <c r="K2848">
        <f t="shared" ca="1" si="589"/>
        <v>0</v>
      </c>
      <c r="L2848">
        <f t="shared" ca="1" si="590"/>
        <v>0</v>
      </c>
      <c r="M2848">
        <f t="shared" ca="1" si="591"/>
        <v>0</v>
      </c>
      <c r="N2848" t="str">
        <f t="shared" ca="1" si="592"/>
        <v/>
      </c>
      <c r="O2848" t="str">
        <f t="shared" ca="1" si="593"/>
        <v/>
      </c>
      <c r="P2848" t="str">
        <f t="shared" si="594"/>
        <v/>
      </c>
      <c r="Q2848" t="str">
        <f t="shared" ca="1" si="595"/>
        <v/>
      </c>
      <c r="R2848" t="str">
        <f t="shared" si="596"/>
        <v/>
      </c>
      <c r="S2848" t="str">
        <f t="shared" si="597"/>
        <v/>
      </c>
      <c r="T2848" s="2" t="str">
        <f ca="1">IF(S2848="Irrigation","Irrigation",IF(R2848="Irrigation","Irrigation",IF(Q2848="Domestic","Domestic",IF(P2848="Stockwatering","Stockwatering",IF(N2848="IRRIGATION_AND_MUNICIPAL","Irrigation and Municipal",IF(O2848="IRRIGATION_AND_DOMESTIC","Irrigation and Domestic Municipality",_xlfn.XLOOKUP(J2848,Use_Code_Ranking!$B$4:$B$23,Use_Code_Ranking!$A$4:$A$23)))))))</f>
        <v>Dust Control</v>
      </c>
      <c r="V2848" s="20" t="str">
        <f ca="1"/>
        <v>S027961</v>
      </c>
      <c r="W2848" s="4" t="str">
        <f t="shared" ca="1" si="585"/>
        <v>Irrigation</v>
      </c>
      <c r="X2848" t="str">
        <f t="shared" ca="1" si="586"/>
        <v>N</v>
      </c>
      <c r="Y2848" s="2" t="str">
        <f t="shared" ca="1" si="587"/>
        <v>N</v>
      </c>
      <c r="Z2848">
        <f ca="1">_xlfn.XLOOKUP($W2848,Return_flow_table!$A$4:$A$25,Return_flow_table!B$4:B$25)</f>
        <v>0</v>
      </c>
      <c r="AA2848">
        <f ca="1">_xlfn.XLOOKUP($W2848,Return_flow_table!$A$4:$A$25,Return_flow_table!C$4:C$25)</f>
        <v>0</v>
      </c>
      <c r="AB2848">
        <f ca="1">_xlfn.XLOOKUP($W2848,Return_flow_table!$A$4:$A$25,Return_flow_table!D$4:D$25)</f>
        <v>20</v>
      </c>
      <c r="AC2848">
        <f ca="1">_xlfn.XLOOKUP($W2848,Return_flow_table!$A$4:$A$25,Return_flow_table!E$4:E$25)</f>
        <v>20</v>
      </c>
      <c r="AD2848">
        <f ca="1">_xlfn.XLOOKUP($W2848,Return_flow_table!$A$4:$A$25,Return_flow_table!F$4:F$25)</f>
        <v>10</v>
      </c>
      <c r="AE2848">
        <f ca="1">_xlfn.XLOOKUP($W2848,Return_flow_table!$A$4:$A$25,Return_flow_table!G$4:G$25)</f>
        <v>10</v>
      </c>
      <c r="AF2848">
        <f ca="1">_xlfn.XLOOKUP($W2848,Return_flow_table!$A$4:$A$25,Return_flow_table!H$4:H$25)</f>
        <v>0</v>
      </c>
      <c r="AG2848">
        <f ca="1">_xlfn.XLOOKUP($W2848,Return_flow_table!$A$4:$A$25,Return_flow_table!I$4:I$25)</f>
        <v>0</v>
      </c>
      <c r="AH2848">
        <f ca="1">_xlfn.XLOOKUP($W2848,Return_flow_table!$A$4:$A$25,Return_flow_table!J$4:J$25)</f>
        <v>0</v>
      </c>
      <c r="AI2848">
        <f ca="1">_xlfn.XLOOKUP($W2848,Return_flow_table!$A$4:$A$25,Return_flow_table!K$4:K$25)</f>
        <v>20</v>
      </c>
      <c r="AJ2848">
        <f ca="1">_xlfn.XLOOKUP($W2848,Return_flow_table!$A$4:$A$25,Return_flow_table!L$4:L$25)</f>
        <v>20</v>
      </c>
      <c r="AK2848">
        <f ca="1">_xlfn.XLOOKUP($W2848,Return_flow_table!$A$4:$A$25,Return_flow_table!M$4:M$25)</f>
        <v>0</v>
      </c>
      <c r="AL2848" s="39" t="str" cm="1">
        <f t="array" aca="1" ref="AL2848" ca="1">IF(SUM(  ((OFFSET($A$4,0,0,COUNTA(A:A)-3,1)) =V2848) * (OFFSET($T$4, 0,0,COUNTA(A:A)-3,1) = "Domestic")) &gt; 0,"Y","")</f>
        <v/>
      </c>
    </row>
    <row r="2849" spans="1:38" x14ac:dyDescent="0.25">
      <c r="A2849" t="s">
        <v>3001</v>
      </c>
      <c r="B2849" t="s">
        <v>114</v>
      </c>
      <c r="C2849" t="s">
        <v>2196</v>
      </c>
      <c r="D2849">
        <v>0</v>
      </c>
      <c r="E2849">
        <v>181.1</v>
      </c>
      <c r="F2849" t="s">
        <v>2197</v>
      </c>
      <c r="G2849" t="s">
        <v>2359</v>
      </c>
      <c r="H2849" t="s">
        <v>101</v>
      </c>
      <c r="I2849">
        <f>_xlfn.XLOOKUP(B2849,Use_Code_Ranking!$A$4:$A$23,Use_Code_Ranking!$B$4:$B$23,9999)</f>
        <v>12</v>
      </c>
      <c r="J2849">
        <f t="shared" ca="1" si="588"/>
        <v>10</v>
      </c>
      <c r="K2849">
        <f t="shared" ca="1" si="589"/>
        <v>0</v>
      </c>
      <c r="L2849">
        <f t="shared" ca="1" si="590"/>
        <v>0</v>
      </c>
      <c r="M2849">
        <f t="shared" ca="1" si="591"/>
        <v>0</v>
      </c>
      <c r="N2849" t="str">
        <f t="shared" ca="1" si="592"/>
        <v/>
      </c>
      <c r="O2849" t="str">
        <f t="shared" ca="1" si="593"/>
        <v/>
      </c>
      <c r="P2849" t="str">
        <f t="shared" si="594"/>
        <v/>
      </c>
      <c r="Q2849" t="str">
        <f t="shared" ca="1" si="595"/>
        <v/>
      </c>
      <c r="R2849" t="str">
        <f t="shared" si="596"/>
        <v/>
      </c>
      <c r="S2849" t="str">
        <f t="shared" si="597"/>
        <v/>
      </c>
      <c r="T2849" s="2" t="str">
        <f ca="1">IF(S2849="Irrigation","Irrigation",IF(R2849="Irrigation","Irrigation",IF(Q2849="Domestic","Domestic",IF(P2849="Stockwatering","Stockwatering",IF(N2849="IRRIGATION_AND_MUNICIPAL","Irrigation and Municipal",IF(O2849="IRRIGATION_AND_DOMESTIC","Irrigation and Domestic Municipality",_xlfn.XLOOKUP(J2849,Use_Code_Ranking!$B$4:$B$23,Use_Code_Ranking!$A$4:$A$23)))))))</f>
        <v>Dust Control</v>
      </c>
      <c r="V2849" s="20" t="str">
        <f ca="1"/>
        <v>S027963</v>
      </c>
      <c r="W2849" s="4" t="str">
        <f t="shared" ca="1" si="585"/>
        <v>Domestic</v>
      </c>
      <c r="X2849" t="str">
        <f t="shared" ca="1" si="586"/>
        <v>N</v>
      </c>
      <c r="Y2849" s="2" t="str">
        <f t="shared" ca="1" si="587"/>
        <v>N</v>
      </c>
      <c r="Z2849">
        <f ca="1">_xlfn.XLOOKUP($W2849,Return_flow_table!$A$4:$A$25,Return_flow_table!B$4:B$25)</f>
        <v>0</v>
      </c>
      <c r="AA2849">
        <f ca="1">_xlfn.XLOOKUP($W2849,Return_flow_table!$A$4:$A$25,Return_flow_table!C$4:C$25)</f>
        <v>0</v>
      </c>
      <c r="AB2849">
        <f ca="1">_xlfn.XLOOKUP($W2849,Return_flow_table!$A$4:$A$25,Return_flow_table!D$4:D$25)</f>
        <v>0</v>
      </c>
      <c r="AC2849">
        <f ca="1">_xlfn.XLOOKUP($W2849,Return_flow_table!$A$4:$A$25,Return_flow_table!E$4:E$25)</f>
        <v>0</v>
      </c>
      <c r="AD2849">
        <f ca="1">_xlfn.XLOOKUP($W2849,Return_flow_table!$A$4:$A$25,Return_flow_table!F$4:F$25)</f>
        <v>0</v>
      </c>
      <c r="AE2849">
        <f ca="1">_xlfn.XLOOKUP($W2849,Return_flow_table!$A$4:$A$25,Return_flow_table!G$4:G$25)</f>
        <v>0</v>
      </c>
      <c r="AF2849">
        <f ca="1">_xlfn.XLOOKUP($W2849,Return_flow_table!$A$4:$A$25,Return_flow_table!H$4:H$25)</f>
        <v>0</v>
      </c>
      <c r="AG2849">
        <f ca="1">_xlfn.XLOOKUP($W2849,Return_flow_table!$A$4:$A$25,Return_flow_table!I$4:I$25)</f>
        <v>0</v>
      </c>
      <c r="AH2849">
        <f ca="1">_xlfn.XLOOKUP($W2849,Return_flow_table!$A$4:$A$25,Return_flow_table!J$4:J$25)</f>
        <v>0</v>
      </c>
      <c r="AI2849">
        <f ca="1">_xlfn.XLOOKUP($W2849,Return_flow_table!$A$4:$A$25,Return_flow_table!K$4:K$25)</f>
        <v>0</v>
      </c>
      <c r="AJ2849">
        <f ca="1">_xlfn.XLOOKUP($W2849,Return_flow_table!$A$4:$A$25,Return_flow_table!L$4:L$25)</f>
        <v>0</v>
      </c>
      <c r="AK2849">
        <f ca="1">_xlfn.XLOOKUP($W2849,Return_flow_table!$A$4:$A$25,Return_flow_table!M$4:M$25)</f>
        <v>0</v>
      </c>
      <c r="AL2849" s="39" t="str" cm="1">
        <f t="array" aca="1" ref="AL2849" ca="1">IF(SUM(  ((OFFSET($A$4,0,0,COUNTA(A:A)-3,1)) =V2849) * (OFFSET($T$4, 0,0,COUNTA(A:A)-3,1) = "Domestic")) &gt; 0,"Y","")</f>
        <v>Y</v>
      </c>
    </row>
    <row r="2850" spans="1:38" x14ac:dyDescent="0.25">
      <c r="A2850" t="s">
        <v>3001</v>
      </c>
      <c r="B2850" t="s">
        <v>124</v>
      </c>
      <c r="C2850" t="s">
        <v>2196</v>
      </c>
      <c r="D2850">
        <v>0</v>
      </c>
      <c r="E2850">
        <v>181.1</v>
      </c>
      <c r="F2850" t="s">
        <v>2197</v>
      </c>
      <c r="G2850" t="s">
        <v>2359</v>
      </c>
      <c r="H2850" t="s">
        <v>101</v>
      </c>
      <c r="I2850">
        <f>_xlfn.XLOOKUP(B2850,Use_Code_Ranking!$A$4:$A$23,Use_Code_Ranking!$B$4:$B$23,9999)</f>
        <v>10</v>
      </c>
      <c r="J2850">
        <f t="shared" ca="1" si="588"/>
        <v>10</v>
      </c>
      <c r="K2850">
        <f t="shared" ca="1" si="589"/>
        <v>0</v>
      </c>
      <c r="L2850">
        <f t="shared" ca="1" si="590"/>
        <v>0</v>
      </c>
      <c r="M2850">
        <f t="shared" ca="1" si="591"/>
        <v>0</v>
      </c>
      <c r="N2850" t="str">
        <f t="shared" ca="1" si="592"/>
        <v/>
      </c>
      <c r="O2850" t="str">
        <f t="shared" ca="1" si="593"/>
        <v/>
      </c>
      <c r="P2850" t="str">
        <f t="shared" si="594"/>
        <v/>
      </c>
      <c r="Q2850" t="str">
        <f t="shared" ca="1" si="595"/>
        <v/>
      </c>
      <c r="R2850" t="str">
        <f t="shared" si="596"/>
        <v/>
      </c>
      <c r="S2850" t="str">
        <f t="shared" si="597"/>
        <v/>
      </c>
      <c r="T2850" s="2" t="str">
        <f ca="1">IF(S2850="Irrigation","Irrigation",IF(R2850="Irrigation","Irrigation",IF(Q2850="Domestic","Domestic",IF(P2850="Stockwatering","Stockwatering",IF(N2850="IRRIGATION_AND_MUNICIPAL","Irrigation and Municipal",IF(O2850="IRRIGATION_AND_DOMESTIC","Irrigation and Domestic Municipality",_xlfn.XLOOKUP(J2850,Use_Code_Ranking!$B$4:$B$23,Use_Code_Ranking!$A$4:$A$23)))))))</f>
        <v>Dust Control</v>
      </c>
      <c r="V2850" s="20" t="str">
        <f ca="1"/>
        <v>S027964</v>
      </c>
      <c r="W2850" s="4" t="str">
        <f t="shared" ca="1" si="585"/>
        <v>Irrigation</v>
      </c>
      <c r="X2850" t="str">
        <f t="shared" ca="1" si="586"/>
        <v>N</v>
      </c>
      <c r="Y2850" s="2" t="str">
        <f t="shared" ca="1" si="587"/>
        <v>N</v>
      </c>
      <c r="Z2850">
        <f ca="1">_xlfn.XLOOKUP($W2850,Return_flow_table!$A$4:$A$25,Return_flow_table!B$4:B$25)</f>
        <v>0</v>
      </c>
      <c r="AA2850">
        <f ca="1">_xlfn.XLOOKUP($W2850,Return_flow_table!$A$4:$A$25,Return_flow_table!C$4:C$25)</f>
        <v>0</v>
      </c>
      <c r="AB2850">
        <f ca="1">_xlfn.XLOOKUP($W2850,Return_flow_table!$A$4:$A$25,Return_flow_table!D$4:D$25)</f>
        <v>20</v>
      </c>
      <c r="AC2850">
        <f ca="1">_xlfn.XLOOKUP($W2850,Return_flow_table!$A$4:$A$25,Return_flow_table!E$4:E$25)</f>
        <v>20</v>
      </c>
      <c r="AD2850">
        <f ca="1">_xlfn.XLOOKUP($W2850,Return_flow_table!$A$4:$A$25,Return_flow_table!F$4:F$25)</f>
        <v>10</v>
      </c>
      <c r="AE2850">
        <f ca="1">_xlfn.XLOOKUP($W2850,Return_flow_table!$A$4:$A$25,Return_flow_table!G$4:G$25)</f>
        <v>10</v>
      </c>
      <c r="AF2850">
        <f ca="1">_xlfn.XLOOKUP($W2850,Return_flow_table!$A$4:$A$25,Return_flow_table!H$4:H$25)</f>
        <v>0</v>
      </c>
      <c r="AG2850">
        <f ca="1">_xlfn.XLOOKUP($W2850,Return_flow_table!$A$4:$A$25,Return_flow_table!I$4:I$25)</f>
        <v>0</v>
      </c>
      <c r="AH2850">
        <f ca="1">_xlfn.XLOOKUP($W2850,Return_flow_table!$A$4:$A$25,Return_flow_table!J$4:J$25)</f>
        <v>0</v>
      </c>
      <c r="AI2850">
        <f ca="1">_xlfn.XLOOKUP($W2850,Return_flow_table!$A$4:$A$25,Return_flow_table!K$4:K$25)</f>
        <v>20</v>
      </c>
      <c r="AJ2850">
        <f ca="1">_xlfn.XLOOKUP($W2850,Return_flow_table!$A$4:$A$25,Return_flow_table!L$4:L$25)</f>
        <v>20</v>
      </c>
      <c r="AK2850">
        <f ca="1">_xlfn.XLOOKUP($W2850,Return_flow_table!$A$4:$A$25,Return_flow_table!M$4:M$25)</f>
        <v>0</v>
      </c>
      <c r="AL2850" s="39" t="str" cm="1">
        <f t="array" aca="1" ref="AL2850" ca="1">IF(SUM(  ((OFFSET($A$4,0,0,COUNTA(A:A)-3,1)) =V2850) * (OFFSET($T$4, 0,0,COUNTA(A:A)-3,1) = "Domestic")) &gt; 0,"Y","")</f>
        <v/>
      </c>
    </row>
    <row r="2851" spans="1:38" x14ac:dyDescent="0.25">
      <c r="A2851" t="s">
        <v>3001</v>
      </c>
      <c r="B2851" t="s">
        <v>128</v>
      </c>
      <c r="C2851" t="s">
        <v>2196</v>
      </c>
      <c r="D2851">
        <v>0</v>
      </c>
      <c r="E2851">
        <v>181.1</v>
      </c>
      <c r="F2851" t="s">
        <v>2197</v>
      </c>
      <c r="G2851" t="s">
        <v>2359</v>
      </c>
      <c r="H2851" t="s">
        <v>101</v>
      </c>
      <c r="I2851">
        <f>_xlfn.XLOOKUP(B2851,Use_Code_Ranking!$A$4:$A$23,Use_Code_Ranking!$B$4:$B$23,9999)</f>
        <v>20</v>
      </c>
      <c r="J2851">
        <f t="shared" ca="1" si="588"/>
        <v>10</v>
      </c>
      <c r="K2851">
        <f t="shared" ca="1" si="589"/>
        <v>0</v>
      </c>
      <c r="L2851">
        <f t="shared" ca="1" si="590"/>
        <v>0</v>
      </c>
      <c r="M2851">
        <f t="shared" ca="1" si="591"/>
        <v>0</v>
      </c>
      <c r="N2851" t="str">
        <f t="shared" ca="1" si="592"/>
        <v/>
      </c>
      <c r="O2851" t="str">
        <f t="shared" ca="1" si="593"/>
        <v/>
      </c>
      <c r="P2851" t="str">
        <f t="shared" si="594"/>
        <v/>
      </c>
      <c r="Q2851" t="str">
        <f t="shared" ca="1" si="595"/>
        <v/>
      </c>
      <c r="R2851" t="str">
        <f t="shared" si="596"/>
        <v/>
      </c>
      <c r="S2851" t="str">
        <f t="shared" si="597"/>
        <v/>
      </c>
      <c r="T2851" s="2" t="str">
        <f ca="1">IF(S2851="Irrigation","Irrigation",IF(R2851="Irrigation","Irrigation",IF(Q2851="Domestic","Domestic",IF(P2851="Stockwatering","Stockwatering",IF(N2851="IRRIGATION_AND_MUNICIPAL","Irrigation and Municipal",IF(O2851="IRRIGATION_AND_DOMESTIC","Irrigation and Domestic Municipality",_xlfn.XLOOKUP(J2851,Use_Code_Ranking!$B$4:$B$23,Use_Code_Ranking!$A$4:$A$23)))))))</f>
        <v>Dust Control</v>
      </c>
      <c r="V2851" s="20" t="str">
        <f ca="1"/>
        <v>S027966</v>
      </c>
      <c r="W2851" s="4" t="str">
        <f t="shared" ca="1" si="585"/>
        <v>Irrigation</v>
      </c>
      <c r="X2851" t="str">
        <f t="shared" ca="1" si="586"/>
        <v>N</v>
      </c>
      <c r="Y2851" s="2" t="str">
        <f t="shared" ca="1" si="587"/>
        <v>N</v>
      </c>
      <c r="Z2851">
        <f ca="1">_xlfn.XLOOKUP($W2851,Return_flow_table!$A$4:$A$25,Return_flow_table!B$4:B$25)</f>
        <v>0</v>
      </c>
      <c r="AA2851">
        <f ca="1">_xlfn.XLOOKUP($W2851,Return_flow_table!$A$4:$A$25,Return_flow_table!C$4:C$25)</f>
        <v>0</v>
      </c>
      <c r="AB2851">
        <f ca="1">_xlfn.XLOOKUP($W2851,Return_flow_table!$A$4:$A$25,Return_flow_table!D$4:D$25)</f>
        <v>20</v>
      </c>
      <c r="AC2851">
        <f ca="1">_xlfn.XLOOKUP($W2851,Return_flow_table!$A$4:$A$25,Return_flow_table!E$4:E$25)</f>
        <v>20</v>
      </c>
      <c r="AD2851">
        <f ca="1">_xlfn.XLOOKUP($W2851,Return_flow_table!$A$4:$A$25,Return_flow_table!F$4:F$25)</f>
        <v>10</v>
      </c>
      <c r="AE2851">
        <f ca="1">_xlfn.XLOOKUP($W2851,Return_flow_table!$A$4:$A$25,Return_flow_table!G$4:G$25)</f>
        <v>10</v>
      </c>
      <c r="AF2851">
        <f ca="1">_xlfn.XLOOKUP($W2851,Return_flow_table!$A$4:$A$25,Return_flow_table!H$4:H$25)</f>
        <v>0</v>
      </c>
      <c r="AG2851">
        <f ca="1">_xlfn.XLOOKUP($W2851,Return_flow_table!$A$4:$A$25,Return_flow_table!I$4:I$25)</f>
        <v>0</v>
      </c>
      <c r="AH2851">
        <f ca="1">_xlfn.XLOOKUP($W2851,Return_flow_table!$A$4:$A$25,Return_flow_table!J$4:J$25)</f>
        <v>0</v>
      </c>
      <c r="AI2851">
        <f ca="1">_xlfn.XLOOKUP($W2851,Return_flow_table!$A$4:$A$25,Return_flow_table!K$4:K$25)</f>
        <v>20</v>
      </c>
      <c r="AJ2851">
        <f ca="1">_xlfn.XLOOKUP($W2851,Return_flow_table!$A$4:$A$25,Return_flow_table!L$4:L$25)</f>
        <v>20</v>
      </c>
      <c r="AK2851">
        <f ca="1">_xlfn.XLOOKUP($W2851,Return_flow_table!$A$4:$A$25,Return_flow_table!M$4:M$25)</f>
        <v>0</v>
      </c>
      <c r="AL2851" s="39" t="str" cm="1">
        <f t="array" aca="1" ref="AL2851" ca="1">IF(SUM(  ((OFFSET($A$4,0,0,COUNTA(A:A)-3,1)) =V2851) * (OFFSET($T$4, 0,0,COUNTA(A:A)-3,1) = "Domestic")) &gt; 0,"Y","")</f>
        <v/>
      </c>
    </row>
    <row r="2852" spans="1:38" x14ac:dyDescent="0.25">
      <c r="A2852" t="s">
        <v>3002</v>
      </c>
      <c r="B2852" t="s">
        <v>124</v>
      </c>
      <c r="C2852" t="s">
        <v>2196</v>
      </c>
      <c r="D2852">
        <v>0</v>
      </c>
      <c r="E2852">
        <v>0</v>
      </c>
      <c r="F2852" t="s">
        <v>2197</v>
      </c>
      <c r="G2852" t="s">
        <v>2359</v>
      </c>
      <c r="H2852" t="s">
        <v>101</v>
      </c>
      <c r="I2852">
        <f>_xlfn.XLOOKUP(B2852,Use_Code_Ranking!$A$4:$A$23,Use_Code_Ranking!$B$4:$B$23,9999)</f>
        <v>10</v>
      </c>
      <c r="J2852">
        <f t="shared" ca="1" si="588"/>
        <v>10</v>
      </c>
      <c r="K2852">
        <f t="shared" ca="1" si="589"/>
        <v>0</v>
      </c>
      <c r="L2852">
        <f t="shared" ca="1" si="590"/>
        <v>0</v>
      </c>
      <c r="M2852">
        <f t="shared" ca="1" si="591"/>
        <v>0</v>
      </c>
      <c r="N2852" t="str">
        <f t="shared" ca="1" si="592"/>
        <v/>
      </c>
      <c r="O2852" t="str">
        <f t="shared" ca="1" si="593"/>
        <v/>
      </c>
      <c r="P2852" t="str">
        <f t="shared" si="594"/>
        <v/>
      </c>
      <c r="Q2852" t="str">
        <f t="shared" ca="1" si="595"/>
        <v/>
      </c>
      <c r="R2852" t="str">
        <f t="shared" si="596"/>
        <v/>
      </c>
      <c r="S2852" t="str">
        <f t="shared" si="597"/>
        <v/>
      </c>
      <c r="T2852" s="2" t="str">
        <f ca="1">IF(S2852="Irrigation","Irrigation",IF(R2852="Irrigation","Irrigation",IF(Q2852="Domestic","Domestic",IF(P2852="Stockwatering","Stockwatering",IF(N2852="IRRIGATION_AND_MUNICIPAL","Irrigation and Municipal",IF(O2852="IRRIGATION_AND_DOMESTIC","Irrigation and Domestic Municipality",_xlfn.XLOOKUP(J2852,Use_Code_Ranking!$B$4:$B$23,Use_Code_Ranking!$A$4:$A$23)))))))</f>
        <v>Dust Control</v>
      </c>
      <c r="V2852" s="20" t="str">
        <f ca="1"/>
        <v>S027976</v>
      </c>
      <c r="W2852" s="4" t="str">
        <f t="shared" ca="1" si="585"/>
        <v>Irrigation</v>
      </c>
      <c r="X2852" t="str">
        <f t="shared" ca="1" si="586"/>
        <v>N</v>
      </c>
      <c r="Y2852" s="2" t="str">
        <f t="shared" ca="1" si="587"/>
        <v>N</v>
      </c>
      <c r="Z2852">
        <f ca="1">_xlfn.XLOOKUP($W2852,Return_flow_table!$A$4:$A$25,Return_flow_table!B$4:B$25)</f>
        <v>0</v>
      </c>
      <c r="AA2852">
        <f ca="1">_xlfn.XLOOKUP($W2852,Return_flow_table!$A$4:$A$25,Return_flow_table!C$4:C$25)</f>
        <v>0</v>
      </c>
      <c r="AB2852">
        <f ca="1">_xlfn.XLOOKUP($W2852,Return_flow_table!$A$4:$A$25,Return_flow_table!D$4:D$25)</f>
        <v>20</v>
      </c>
      <c r="AC2852">
        <f ca="1">_xlfn.XLOOKUP($W2852,Return_flow_table!$A$4:$A$25,Return_flow_table!E$4:E$25)</f>
        <v>20</v>
      </c>
      <c r="AD2852">
        <f ca="1">_xlfn.XLOOKUP($W2852,Return_flow_table!$A$4:$A$25,Return_flow_table!F$4:F$25)</f>
        <v>10</v>
      </c>
      <c r="AE2852">
        <f ca="1">_xlfn.XLOOKUP($W2852,Return_flow_table!$A$4:$A$25,Return_flow_table!G$4:G$25)</f>
        <v>10</v>
      </c>
      <c r="AF2852">
        <f ca="1">_xlfn.XLOOKUP($W2852,Return_flow_table!$A$4:$A$25,Return_flow_table!H$4:H$25)</f>
        <v>0</v>
      </c>
      <c r="AG2852">
        <f ca="1">_xlfn.XLOOKUP($W2852,Return_flow_table!$A$4:$A$25,Return_flow_table!I$4:I$25)</f>
        <v>0</v>
      </c>
      <c r="AH2852">
        <f ca="1">_xlfn.XLOOKUP($W2852,Return_flow_table!$A$4:$A$25,Return_flow_table!J$4:J$25)</f>
        <v>0</v>
      </c>
      <c r="AI2852">
        <f ca="1">_xlfn.XLOOKUP($W2852,Return_flow_table!$A$4:$A$25,Return_flow_table!K$4:K$25)</f>
        <v>20</v>
      </c>
      <c r="AJ2852">
        <f ca="1">_xlfn.XLOOKUP($W2852,Return_flow_table!$A$4:$A$25,Return_flow_table!L$4:L$25)</f>
        <v>20</v>
      </c>
      <c r="AK2852">
        <f ca="1">_xlfn.XLOOKUP($W2852,Return_flow_table!$A$4:$A$25,Return_flow_table!M$4:M$25)</f>
        <v>0</v>
      </c>
      <c r="AL2852" s="39" t="str" cm="1">
        <f t="array" aca="1" ref="AL2852" ca="1">IF(SUM(  ((OFFSET($A$4,0,0,COUNTA(A:A)-3,1)) =V2852) * (OFFSET($T$4, 0,0,COUNTA(A:A)-3,1) = "Domestic")) &gt; 0,"Y","")</f>
        <v/>
      </c>
    </row>
    <row r="2853" spans="1:38" x14ac:dyDescent="0.25">
      <c r="A2853" t="s">
        <v>3002</v>
      </c>
      <c r="B2853" t="s">
        <v>114</v>
      </c>
      <c r="C2853" t="s">
        <v>2196</v>
      </c>
      <c r="D2853">
        <v>0</v>
      </c>
      <c r="E2853">
        <v>0</v>
      </c>
      <c r="F2853" t="s">
        <v>2197</v>
      </c>
      <c r="G2853" t="s">
        <v>2359</v>
      </c>
      <c r="H2853" t="s">
        <v>101</v>
      </c>
      <c r="I2853">
        <f>_xlfn.XLOOKUP(B2853,Use_Code_Ranking!$A$4:$A$23,Use_Code_Ranking!$B$4:$B$23,9999)</f>
        <v>12</v>
      </c>
      <c r="J2853">
        <f t="shared" ca="1" si="588"/>
        <v>10</v>
      </c>
      <c r="K2853">
        <f t="shared" ca="1" si="589"/>
        <v>0</v>
      </c>
      <c r="L2853">
        <f t="shared" ca="1" si="590"/>
        <v>0</v>
      </c>
      <c r="M2853">
        <f t="shared" ca="1" si="591"/>
        <v>0</v>
      </c>
      <c r="N2853" t="str">
        <f t="shared" ca="1" si="592"/>
        <v/>
      </c>
      <c r="O2853" t="str">
        <f t="shared" ca="1" si="593"/>
        <v/>
      </c>
      <c r="P2853" t="str">
        <f t="shared" si="594"/>
        <v/>
      </c>
      <c r="Q2853" t="str">
        <f t="shared" ca="1" si="595"/>
        <v/>
      </c>
      <c r="R2853" t="str">
        <f t="shared" si="596"/>
        <v/>
      </c>
      <c r="S2853" t="str">
        <f t="shared" si="597"/>
        <v/>
      </c>
      <c r="T2853" s="2" t="str">
        <f ca="1">IF(S2853="Irrigation","Irrigation",IF(R2853="Irrigation","Irrigation",IF(Q2853="Domestic","Domestic",IF(P2853="Stockwatering","Stockwatering",IF(N2853="IRRIGATION_AND_MUNICIPAL","Irrigation and Municipal",IF(O2853="IRRIGATION_AND_DOMESTIC","Irrigation and Domestic Municipality",_xlfn.XLOOKUP(J2853,Use_Code_Ranking!$B$4:$B$23,Use_Code_Ranking!$A$4:$A$23)))))))</f>
        <v>Dust Control</v>
      </c>
      <c r="V2853" s="20" t="str">
        <f ca="1"/>
        <v>S027996</v>
      </c>
      <c r="W2853" s="4" t="str">
        <f t="shared" ca="1" si="585"/>
        <v>Irrigation</v>
      </c>
      <c r="X2853" t="str">
        <f t="shared" ca="1" si="586"/>
        <v>N</v>
      </c>
      <c r="Y2853" s="2" t="str">
        <f t="shared" ca="1" si="587"/>
        <v>N</v>
      </c>
      <c r="Z2853">
        <f ca="1">_xlfn.XLOOKUP($W2853,Return_flow_table!$A$4:$A$25,Return_flow_table!B$4:B$25)</f>
        <v>0</v>
      </c>
      <c r="AA2853">
        <f ca="1">_xlfn.XLOOKUP($W2853,Return_flow_table!$A$4:$A$25,Return_flow_table!C$4:C$25)</f>
        <v>0</v>
      </c>
      <c r="AB2853">
        <f ca="1">_xlfn.XLOOKUP($W2853,Return_flow_table!$A$4:$A$25,Return_flow_table!D$4:D$25)</f>
        <v>20</v>
      </c>
      <c r="AC2853">
        <f ca="1">_xlfn.XLOOKUP($W2853,Return_flow_table!$A$4:$A$25,Return_flow_table!E$4:E$25)</f>
        <v>20</v>
      </c>
      <c r="AD2853">
        <f ca="1">_xlfn.XLOOKUP($W2853,Return_flow_table!$A$4:$A$25,Return_flow_table!F$4:F$25)</f>
        <v>10</v>
      </c>
      <c r="AE2853">
        <f ca="1">_xlfn.XLOOKUP($W2853,Return_flow_table!$A$4:$A$25,Return_flow_table!G$4:G$25)</f>
        <v>10</v>
      </c>
      <c r="AF2853">
        <f ca="1">_xlfn.XLOOKUP($W2853,Return_flow_table!$A$4:$A$25,Return_flow_table!H$4:H$25)</f>
        <v>0</v>
      </c>
      <c r="AG2853">
        <f ca="1">_xlfn.XLOOKUP($W2853,Return_flow_table!$A$4:$A$25,Return_flow_table!I$4:I$25)</f>
        <v>0</v>
      </c>
      <c r="AH2853">
        <f ca="1">_xlfn.XLOOKUP($W2853,Return_flow_table!$A$4:$A$25,Return_flow_table!J$4:J$25)</f>
        <v>0</v>
      </c>
      <c r="AI2853">
        <f ca="1">_xlfn.XLOOKUP($W2853,Return_flow_table!$A$4:$A$25,Return_flow_table!K$4:K$25)</f>
        <v>20</v>
      </c>
      <c r="AJ2853">
        <f ca="1">_xlfn.XLOOKUP($W2853,Return_flow_table!$A$4:$A$25,Return_flow_table!L$4:L$25)</f>
        <v>20</v>
      </c>
      <c r="AK2853">
        <f ca="1">_xlfn.XLOOKUP($W2853,Return_flow_table!$A$4:$A$25,Return_flow_table!M$4:M$25)</f>
        <v>0</v>
      </c>
      <c r="AL2853" s="39" t="str" cm="1">
        <f t="array" aca="1" ref="AL2853" ca="1">IF(SUM(  ((OFFSET($A$4,0,0,COUNTA(A:A)-3,1)) =V2853) * (OFFSET($T$4, 0,0,COUNTA(A:A)-3,1) = "Domestic")) &gt; 0,"Y","")</f>
        <v/>
      </c>
    </row>
    <row r="2854" spans="1:38" x14ac:dyDescent="0.25">
      <c r="A2854" t="s">
        <v>3002</v>
      </c>
      <c r="B2854" t="s">
        <v>128</v>
      </c>
      <c r="C2854" t="s">
        <v>2196</v>
      </c>
      <c r="D2854">
        <v>0</v>
      </c>
      <c r="E2854">
        <v>0</v>
      </c>
      <c r="F2854" t="s">
        <v>2197</v>
      </c>
      <c r="G2854" t="s">
        <v>2359</v>
      </c>
      <c r="H2854" t="s">
        <v>101</v>
      </c>
      <c r="I2854">
        <f>_xlfn.XLOOKUP(B2854,Use_Code_Ranking!$A$4:$A$23,Use_Code_Ranking!$B$4:$B$23,9999)</f>
        <v>20</v>
      </c>
      <c r="J2854">
        <f t="shared" ca="1" si="588"/>
        <v>10</v>
      </c>
      <c r="K2854">
        <f t="shared" ca="1" si="589"/>
        <v>0</v>
      </c>
      <c r="L2854">
        <f t="shared" ca="1" si="590"/>
        <v>0</v>
      </c>
      <c r="M2854">
        <f t="shared" ca="1" si="591"/>
        <v>0</v>
      </c>
      <c r="N2854" t="str">
        <f t="shared" ca="1" si="592"/>
        <v/>
      </c>
      <c r="O2854" t="str">
        <f t="shared" ca="1" si="593"/>
        <v/>
      </c>
      <c r="P2854" t="str">
        <f t="shared" si="594"/>
        <v/>
      </c>
      <c r="Q2854" t="str">
        <f t="shared" ca="1" si="595"/>
        <v/>
      </c>
      <c r="R2854" t="str">
        <f t="shared" si="596"/>
        <v/>
      </c>
      <c r="S2854" t="str">
        <f t="shared" si="597"/>
        <v/>
      </c>
      <c r="T2854" s="2" t="str">
        <f ca="1">IF(S2854="Irrigation","Irrigation",IF(R2854="Irrigation","Irrigation",IF(Q2854="Domestic","Domestic",IF(P2854="Stockwatering","Stockwatering",IF(N2854="IRRIGATION_AND_MUNICIPAL","Irrigation and Municipal",IF(O2854="IRRIGATION_AND_DOMESTIC","Irrigation and Domestic Municipality",_xlfn.XLOOKUP(J2854,Use_Code_Ranking!$B$4:$B$23,Use_Code_Ranking!$A$4:$A$23)))))))</f>
        <v>Dust Control</v>
      </c>
      <c r="V2854" s="20" t="str">
        <f ca="1"/>
        <v>S027997</v>
      </c>
      <c r="W2854" s="4" t="str">
        <f t="shared" ca="1" si="585"/>
        <v>Fish and Wildlife Preservation and Enhancement</v>
      </c>
      <c r="X2854" t="str">
        <f t="shared" ca="1" si="586"/>
        <v>Y</v>
      </c>
      <c r="Y2854" s="2" t="str">
        <f t="shared" ca="1" si="587"/>
        <v>N</v>
      </c>
      <c r="Z2854">
        <f ca="1">_xlfn.XLOOKUP($W2854,Return_flow_table!$A$4:$A$25,Return_flow_table!B$4:B$25)</f>
        <v>100</v>
      </c>
      <c r="AA2854">
        <f ca="1">_xlfn.XLOOKUP($W2854,Return_flow_table!$A$4:$A$25,Return_flow_table!C$4:C$25)</f>
        <v>100</v>
      </c>
      <c r="AB2854">
        <f ca="1">_xlfn.XLOOKUP($W2854,Return_flow_table!$A$4:$A$25,Return_flow_table!D$4:D$25)</f>
        <v>100</v>
      </c>
      <c r="AC2854">
        <f ca="1">_xlfn.XLOOKUP($W2854,Return_flow_table!$A$4:$A$25,Return_flow_table!E$4:E$25)</f>
        <v>100</v>
      </c>
      <c r="AD2854">
        <f ca="1">_xlfn.XLOOKUP($W2854,Return_flow_table!$A$4:$A$25,Return_flow_table!F$4:F$25)</f>
        <v>100</v>
      </c>
      <c r="AE2854">
        <f ca="1">_xlfn.XLOOKUP($W2854,Return_flow_table!$A$4:$A$25,Return_flow_table!G$4:G$25)</f>
        <v>100</v>
      </c>
      <c r="AF2854">
        <f ca="1">_xlfn.XLOOKUP($W2854,Return_flow_table!$A$4:$A$25,Return_flow_table!H$4:H$25)</f>
        <v>100</v>
      </c>
      <c r="AG2854">
        <f ca="1">_xlfn.XLOOKUP($W2854,Return_flow_table!$A$4:$A$25,Return_flow_table!I$4:I$25)</f>
        <v>100</v>
      </c>
      <c r="AH2854">
        <f ca="1">_xlfn.XLOOKUP($W2854,Return_flow_table!$A$4:$A$25,Return_flow_table!J$4:J$25)</f>
        <v>100</v>
      </c>
      <c r="AI2854">
        <f ca="1">_xlfn.XLOOKUP($W2854,Return_flow_table!$A$4:$A$25,Return_flow_table!K$4:K$25)</f>
        <v>100</v>
      </c>
      <c r="AJ2854">
        <f ca="1">_xlfn.XLOOKUP($W2854,Return_flow_table!$A$4:$A$25,Return_flow_table!L$4:L$25)</f>
        <v>100</v>
      </c>
      <c r="AK2854">
        <f ca="1">_xlfn.XLOOKUP($W2854,Return_flow_table!$A$4:$A$25,Return_flow_table!M$4:M$25)</f>
        <v>100</v>
      </c>
      <c r="AL2854" s="39" t="str" cm="1">
        <f t="array" aca="1" ref="AL2854" ca="1">IF(SUM(  ((OFFSET($A$4,0,0,COUNTA(A:A)-3,1)) =V2854) * (OFFSET($T$4, 0,0,COUNTA(A:A)-3,1) = "Domestic")) &gt; 0,"Y","")</f>
        <v/>
      </c>
    </row>
    <row r="2855" spans="1:38" x14ac:dyDescent="0.25">
      <c r="A2855" t="s">
        <v>3003</v>
      </c>
      <c r="B2855" t="s">
        <v>114</v>
      </c>
      <c r="C2855" t="s">
        <v>2196</v>
      </c>
      <c r="D2855">
        <v>0</v>
      </c>
      <c r="E2855">
        <v>0</v>
      </c>
      <c r="F2855" t="s">
        <v>2197</v>
      </c>
      <c r="G2855" t="s">
        <v>2359</v>
      </c>
      <c r="H2855" t="s">
        <v>101</v>
      </c>
      <c r="I2855">
        <f>_xlfn.XLOOKUP(B2855,Use_Code_Ranking!$A$4:$A$23,Use_Code_Ranking!$B$4:$B$23,9999)</f>
        <v>12</v>
      </c>
      <c r="J2855">
        <f t="shared" ca="1" si="588"/>
        <v>10</v>
      </c>
      <c r="K2855">
        <f t="shared" ca="1" si="589"/>
        <v>0</v>
      </c>
      <c r="L2855">
        <f t="shared" ca="1" si="590"/>
        <v>0</v>
      </c>
      <c r="M2855">
        <f t="shared" ca="1" si="591"/>
        <v>0</v>
      </c>
      <c r="N2855" t="str">
        <f t="shared" ca="1" si="592"/>
        <v/>
      </c>
      <c r="O2855" t="str">
        <f t="shared" ca="1" si="593"/>
        <v/>
      </c>
      <c r="P2855" t="str">
        <f t="shared" si="594"/>
        <v/>
      </c>
      <c r="Q2855" t="str">
        <f t="shared" ca="1" si="595"/>
        <v/>
      </c>
      <c r="R2855" t="str">
        <f t="shared" si="596"/>
        <v/>
      </c>
      <c r="S2855" t="str">
        <f t="shared" si="597"/>
        <v/>
      </c>
      <c r="T2855" s="2" t="str">
        <f ca="1">IF(S2855="Irrigation","Irrigation",IF(R2855="Irrigation","Irrigation",IF(Q2855="Domestic","Domestic",IF(P2855="Stockwatering","Stockwatering",IF(N2855="IRRIGATION_AND_MUNICIPAL","Irrigation and Municipal",IF(O2855="IRRIGATION_AND_DOMESTIC","Irrigation and Domestic Municipality",_xlfn.XLOOKUP(J2855,Use_Code_Ranking!$B$4:$B$23,Use_Code_Ranking!$A$4:$A$23)))))))</f>
        <v>Dust Control</v>
      </c>
      <c r="V2855" s="20" t="str">
        <f ca="1"/>
        <v>S028000</v>
      </c>
      <c r="W2855" s="4" t="str">
        <f t="shared" ca="1" si="585"/>
        <v>Domestic</v>
      </c>
      <c r="X2855" t="str">
        <f t="shared" ca="1" si="586"/>
        <v>N</v>
      </c>
      <c r="Y2855" s="2" t="str">
        <f t="shared" ca="1" si="587"/>
        <v>N</v>
      </c>
      <c r="Z2855">
        <f ca="1">_xlfn.XLOOKUP($W2855,Return_flow_table!$A$4:$A$25,Return_flow_table!B$4:B$25)</f>
        <v>0</v>
      </c>
      <c r="AA2855">
        <f ca="1">_xlfn.XLOOKUP($W2855,Return_flow_table!$A$4:$A$25,Return_flow_table!C$4:C$25)</f>
        <v>0</v>
      </c>
      <c r="AB2855">
        <f ca="1">_xlfn.XLOOKUP($W2855,Return_flow_table!$A$4:$A$25,Return_flow_table!D$4:D$25)</f>
        <v>0</v>
      </c>
      <c r="AC2855">
        <f ca="1">_xlfn.XLOOKUP($W2855,Return_flow_table!$A$4:$A$25,Return_flow_table!E$4:E$25)</f>
        <v>0</v>
      </c>
      <c r="AD2855">
        <f ca="1">_xlfn.XLOOKUP($W2855,Return_flow_table!$A$4:$A$25,Return_flow_table!F$4:F$25)</f>
        <v>0</v>
      </c>
      <c r="AE2855">
        <f ca="1">_xlfn.XLOOKUP($W2855,Return_flow_table!$A$4:$A$25,Return_flow_table!G$4:G$25)</f>
        <v>0</v>
      </c>
      <c r="AF2855">
        <f ca="1">_xlfn.XLOOKUP($W2855,Return_flow_table!$A$4:$A$25,Return_flow_table!H$4:H$25)</f>
        <v>0</v>
      </c>
      <c r="AG2855">
        <f ca="1">_xlfn.XLOOKUP($W2855,Return_flow_table!$A$4:$A$25,Return_flow_table!I$4:I$25)</f>
        <v>0</v>
      </c>
      <c r="AH2855">
        <f ca="1">_xlfn.XLOOKUP($W2855,Return_flow_table!$A$4:$A$25,Return_flow_table!J$4:J$25)</f>
        <v>0</v>
      </c>
      <c r="AI2855">
        <f ca="1">_xlfn.XLOOKUP($W2855,Return_flow_table!$A$4:$A$25,Return_flow_table!K$4:K$25)</f>
        <v>0</v>
      </c>
      <c r="AJ2855">
        <f ca="1">_xlfn.XLOOKUP($W2855,Return_flow_table!$A$4:$A$25,Return_flow_table!L$4:L$25)</f>
        <v>0</v>
      </c>
      <c r="AK2855">
        <f ca="1">_xlfn.XLOOKUP($W2855,Return_flow_table!$A$4:$A$25,Return_flow_table!M$4:M$25)</f>
        <v>0</v>
      </c>
      <c r="AL2855" s="39" t="str" cm="1">
        <f t="array" aca="1" ref="AL2855" ca="1">IF(SUM(  ((OFFSET($A$4,0,0,COUNTA(A:A)-3,1)) =V2855) * (OFFSET($T$4, 0,0,COUNTA(A:A)-3,1) = "Domestic")) &gt; 0,"Y","")</f>
        <v>Y</v>
      </c>
    </row>
    <row r="2856" spans="1:38" x14ac:dyDescent="0.25">
      <c r="A2856" t="s">
        <v>3003</v>
      </c>
      <c r="B2856" t="s">
        <v>128</v>
      </c>
      <c r="C2856" t="s">
        <v>2196</v>
      </c>
      <c r="D2856">
        <v>0</v>
      </c>
      <c r="E2856">
        <v>0</v>
      </c>
      <c r="F2856" t="s">
        <v>2197</v>
      </c>
      <c r="G2856" t="s">
        <v>2359</v>
      </c>
      <c r="H2856" t="s">
        <v>101</v>
      </c>
      <c r="I2856">
        <f>_xlfn.XLOOKUP(B2856,Use_Code_Ranking!$A$4:$A$23,Use_Code_Ranking!$B$4:$B$23,9999)</f>
        <v>20</v>
      </c>
      <c r="J2856">
        <f t="shared" ca="1" si="588"/>
        <v>10</v>
      </c>
      <c r="K2856">
        <f t="shared" ca="1" si="589"/>
        <v>0</v>
      </c>
      <c r="L2856">
        <f t="shared" ca="1" si="590"/>
        <v>0</v>
      </c>
      <c r="M2856">
        <f t="shared" ca="1" si="591"/>
        <v>0</v>
      </c>
      <c r="N2856" t="str">
        <f t="shared" ca="1" si="592"/>
        <v/>
      </c>
      <c r="O2856" t="str">
        <f t="shared" ca="1" si="593"/>
        <v/>
      </c>
      <c r="P2856" t="str">
        <f t="shared" si="594"/>
        <v/>
      </c>
      <c r="Q2856" t="str">
        <f t="shared" ca="1" si="595"/>
        <v/>
      </c>
      <c r="R2856" t="str">
        <f t="shared" si="596"/>
        <v/>
      </c>
      <c r="S2856" t="str">
        <f t="shared" si="597"/>
        <v/>
      </c>
      <c r="T2856" s="2" t="str">
        <f ca="1">IF(S2856="Irrigation","Irrigation",IF(R2856="Irrigation","Irrigation",IF(Q2856="Domestic","Domestic",IF(P2856="Stockwatering","Stockwatering",IF(N2856="IRRIGATION_AND_MUNICIPAL","Irrigation and Municipal",IF(O2856="IRRIGATION_AND_DOMESTIC","Irrigation and Domestic Municipality",_xlfn.XLOOKUP(J2856,Use_Code_Ranking!$B$4:$B$23,Use_Code_Ranking!$A$4:$A$23)))))))</f>
        <v>Dust Control</v>
      </c>
      <c r="V2856" s="20" t="str">
        <f ca="1"/>
        <v>S028001</v>
      </c>
      <c r="W2856" s="4" t="str">
        <f t="shared" ca="1" si="585"/>
        <v>Domestic</v>
      </c>
      <c r="X2856" t="str">
        <f t="shared" ca="1" si="586"/>
        <v>N</v>
      </c>
      <c r="Y2856" s="2" t="str">
        <f t="shared" ca="1" si="587"/>
        <v>N</v>
      </c>
      <c r="Z2856">
        <f ca="1">_xlfn.XLOOKUP($W2856,Return_flow_table!$A$4:$A$25,Return_flow_table!B$4:B$25)</f>
        <v>0</v>
      </c>
      <c r="AA2856">
        <f ca="1">_xlfn.XLOOKUP($W2856,Return_flow_table!$A$4:$A$25,Return_flow_table!C$4:C$25)</f>
        <v>0</v>
      </c>
      <c r="AB2856">
        <f ca="1">_xlfn.XLOOKUP($W2856,Return_flow_table!$A$4:$A$25,Return_flow_table!D$4:D$25)</f>
        <v>0</v>
      </c>
      <c r="AC2856">
        <f ca="1">_xlfn.XLOOKUP($W2856,Return_flow_table!$A$4:$A$25,Return_flow_table!E$4:E$25)</f>
        <v>0</v>
      </c>
      <c r="AD2856">
        <f ca="1">_xlfn.XLOOKUP($W2856,Return_flow_table!$A$4:$A$25,Return_flow_table!F$4:F$25)</f>
        <v>0</v>
      </c>
      <c r="AE2856">
        <f ca="1">_xlfn.XLOOKUP($W2856,Return_flow_table!$A$4:$A$25,Return_flow_table!G$4:G$25)</f>
        <v>0</v>
      </c>
      <c r="AF2856">
        <f ca="1">_xlfn.XLOOKUP($W2856,Return_flow_table!$A$4:$A$25,Return_flow_table!H$4:H$25)</f>
        <v>0</v>
      </c>
      <c r="AG2856">
        <f ca="1">_xlfn.XLOOKUP($W2856,Return_flow_table!$A$4:$A$25,Return_flow_table!I$4:I$25)</f>
        <v>0</v>
      </c>
      <c r="AH2856">
        <f ca="1">_xlfn.XLOOKUP($W2856,Return_flow_table!$A$4:$A$25,Return_flow_table!J$4:J$25)</f>
        <v>0</v>
      </c>
      <c r="AI2856">
        <f ca="1">_xlfn.XLOOKUP($W2856,Return_flow_table!$A$4:$A$25,Return_flow_table!K$4:K$25)</f>
        <v>0</v>
      </c>
      <c r="AJ2856">
        <f ca="1">_xlfn.XLOOKUP($W2856,Return_flow_table!$A$4:$A$25,Return_flow_table!L$4:L$25)</f>
        <v>0</v>
      </c>
      <c r="AK2856">
        <f ca="1">_xlfn.XLOOKUP($W2856,Return_flow_table!$A$4:$A$25,Return_flow_table!M$4:M$25)</f>
        <v>0</v>
      </c>
      <c r="AL2856" s="39" t="str" cm="1">
        <f t="array" aca="1" ref="AL2856" ca="1">IF(SUM(  ((OFFSET($A$4,0,0,COUNTA(A:A)-3,1)) =V2856) * (OFFSET($T$4, 0,0,COUNTA(A:A)-3,1) = "Domestic")) &gt; 0,"Y","")</f>
        <v>Y</v>
      </c>
    </row>
    <row r="2857" spans="1:38" x14ac:dyDescent="0.25">
      <c r="A2857" t="s">
        <v>3003</v>
      </c>
      <c r="B2857" t="s">
        <v>124</v>
      </c>
      <c r="C2857" t="s">
        <v>2196</v>
      </c>
      <c r="D2857">
        <v>0</v>
      </c>
      <c r="E2857">
        <v>0</v>
      </c>
      <c r="F2857" t="s">
        <v>2197</v>
      </c>
      <c r="G2857" t="s">
        <v>2359</v>
      </c>
      <c r="H2857" t="s">
        <v>101</v>
      </c>
      <c r="I2857">
        <f>_xlfn.XLOOKUP(B2857,Use_Code_Ranking!$A$4:$A$23,Use_Code_Ranking!$B$4:$B$23,9999)</f>
        <v>10</v>
      </c>
      <c r="J2857">
        <f t="shared" ca="1" si="588"/>
        <v>10</v>
      </c>
      <c r="K2857">
        <f t="shared" ca="1" si="589"/>
        <v>0</v>
      </c>
      <c r="L2857">
        <f t="shared" ca="1" si="590"/>
        <v>0</v>
      </c>
      <c r="M2857">
        <f t="shared" ca="1" si="591"/>
        <v>0</v>
      </c>
      <c r="N2857" t="str">
        <f t="shared" ca="1" si="592"/>
        <v/>
      </c>
      <c r="O2857" t="str">
        <f t="shared" ca="1" si="593"/>
        <v/>
      </c>
      <c r="P2857" t="str">
        <f t="shared" si="594"/>
        <v/>
      </c>
      <c r="Q2857" t="str">
        <f t="shared" ca="1" si="595"/>
        <v/>
      </c>
      <c r="R2857" t="str">
        <f t="shared" si="596"/>
        <v/>
      </c>
      <c r="S2857" t="str">
        <f t="shared" si="597"/>
        <v/>
      </c>
      <c r="T2857" s="2" t="str">
        <f ca="1">IF(S2857="Irrigation","Irrigation",IF(R2857="Irrigation","Irrigation",IF(Q2857="Domestic","Domestic",IF(P2857="Stockwatering","Stockwatering",IF(N2857="IRRIGATION_AND_MUNICIPAL","Irrigation and Municipal",IF(O2857="IRRIGATION_AND_DOMESTIC","Irrigation and Domestic Municipality",_xlfn.XLOOKUP(J2857,Use_Code_Ranking!$B$4:$B$23,Use_Code_Ranking!$A$4:$A$23)))))))</f>
        <v>Dust Control</v>
      </c>
      <c r="V2857" s="20" t="str">
        <f ca="1"/>
        <v>S028006</v>
      </c>
      <c r="W2857" s="4" t="str">
        <f t="shared" ca="1" si="585"/>
        <v>Irrigation</v>
      </c>
      <c r="X2857" t="str">
        <f t="shared" ca="1" si="586"/>
        <v>N</v>
      </c>
      <c r="Y2857" s="2" t="str">
        <f t="shared" ca="1" si="587"/>
        <v>N</v>
      </c>
      <c r="Z2857">
        <f ca="1">_xlfn.XLOOKUP($W2857,Return_flow_table!$A$4:$A$25,Return_flow_table!B$4:B$25)</f>
        <v>0</v>
      </c>
      <c r="AA2857">
        <f ca="1">_xlfn.XLOOKUP($W2857,Return_flow_table!$A$4:$A$25,Return_flow_table!C$4:C$25)</f>
        <v>0</v>
      </c>
      <c r="AB2857">
        <f ca="1">_xlfn.XLOOKUP($W2857,Return_flow_table!$A$4:$A$25,Return_flow_table!D$4:D$25)</f>
        <v>20</v>
      </c>
      <c r="AC2857">
        <f ca="1">_xlfn.XLOOKUP($W2857,Return_flow_table!$A$4:$A$25,Return_flow_table!E$4:E$25)</f>
        <v>20</v>
      </c>
      <c r="AD2857">
        <f ca="1">_xlfn.XLOOKUP($W2857,Return_flow_table!$A$4:$A$25,Return_flow_table!F$4:F$25)</f>
        <v>10</v>
      </c>
      <c r="AE2857">
        <f ca="1">_xlfn.XLOOKUP($W2857,Return_flow_table!$A$4:$A$25,Return_flow_table!G$4:G$25)</f>
        <v>10</v>
      </c>
      <c r="AF2857">
        <f ca="1">_xlfn.XLOOKUP($W2857,Return_flow_table!$A$4:$A$25,Return_flow_table!H$4:H$25)</f>
        <v>0</v>
      </c>
      <c r="AG2857">
        <f ca="1">_xlfn.XLOOKUP($W2857,Return_flow_table!$A$4:$A$25,Return_flow_table!I$4:I$25)</f>
        <v>0</v>
      </c>
      <c r="AH2857">
        <f ca="1">_xlfn.XLOOKUP($W2857,Return_flow_table!$A$4:$A$25,Return_flow_table!J$4:J$25)</f>
        <v>0</v>
      </c>
      <c r="AI2857">
        <f ca="1">_xlfn.XLOOKUP($W2857,Return_flow_table!$A$4:$A$25,Return_flow_table!K$4:K$25)</f>
        <v>20</v>
      </c>
      <c r="AJ2857">
        <f ca="1">_xlfn.XLOOKUP($W2857,Return_flow_table!$A$4:$A$25,Return_flow_table!L$4:L$25)</f>
        <v>20</v>
      </c>
      <c r="AK2857">
        <f ca="1">_xlfn.XLOOKUP($W2857,Return_flow_table!$A$4:$A$25,Return_flow_table!M$4:M$25)</f>
        <v>0</v>
      </c>
      <c r="AL2857" s="39" t="str" cm="1">
        <f t="array" aca="1" ref="AL2857" ca="1">IF(SUM(  ((OFFSET($A$4,0,0,COUNTA(A:A)-3,1)) =V2857) * (OFFSET($T$4, 0,0,COUNTA(A:A)-3,1) = "Domestic")) &gt; 0,"Y","")</f>
        <v/>
      </c>
    </row>
    <row r="2858" spans="1:38" x14ac:dyDescent="0.25">
      <c r="A2858" t="s">
        <v>3004</v>
      </c>
      <c r="B2858" t="s">
        <v>124</v>
      </c>
      <c r="C2858" t="s">
        <v>2196</v>
      </c>
      <c r="D2858">
        <v>0</v>
      </c>
      <c r="E2858">
        <v>0</v>
      </c>
      <c r="F2858" t="s">
        <v>2197</v>
      </c>
      <c r="G2858" t="s">
        <v>2359</v>
      </c>
      <c r="H2858" t="s">
        <v>101</v>
      </c>
      <c r="I2858">
        <f>_xlfn.XLOOKUP(B2858,Use_Code_Ranking!$A$4:$A$23,Use_Code_Ranking!$B$4:$B$23,9999)</f>
        <v>10</v>
      </c>
      <c r="J2858">
        <f t="shared" ca="1" si="588"/>
        <v>10</v>
      </c>
      <c r="K2858">
        <f t="shared" ca="1" si="589"/>
        <v>0</v>
      </c>
      <c r="L2858">
        <f t="shared" ca="1" si="590"/>
        <v>0</v>
      </c>
      <c r="M2858">
        <f t="shared" ca="1" si="591"/>
        <v>0</v>
      </c>
      <c r="N2858" t="str">
        <f t="shared" ca="1" si="592"/>
        <v/>
      </c>
      <c r="O2858" t="str">
        <f t="shared" ca="1" si="593"/>
        <v/>
      </c>
      <c r="P2858" t="str">
        <f t="shared" si="594"/>
        <v/>
      </c>
      <c r="Q2858" t="str">
        <f t="shared" ca="1" si="595"/>
        <v/>
      </c>
      <c r="R2858" t="str">
        <f t="shared" si="596"/>
        <v/>
      </c>
      <c r="S2858" t="str">
        <f t="shared" si="597"/>
        <v/>
      </c>
      <c r="T2858" s="2" t="str">
        <f ca="1">IF(S2858="Irrigation","Irrigation",IF(R2858="Irrigation","Irrigation",IF(Q2858="Domestic","Domestic",IF(P2858="Stockwatering","Stockwatering",IF(N2858="IRRIGATION_AND_MUNICIPAL","Irrigation and Municipal",IF(O2858="IRRIGATION_AND_DOMESTIC","Irrigation and Domestic Municipality",_xlfn.XLOOKUP(J2858,Use_Code_Ranking!$B$4:$B$23,Use_Code_Ranking!$A$4:$A$23)))))))</f>
        <v>Dust Control</v>
      </c>
      <c r="V2858" s="20" t="str">
        <f ca="1"/>
        <v>S028010</v>
      </c>
      <c r="W2858" s="4" t="str">
        <f t="shared" ca="1" si="585"/>
        <v>Irrigation</v>
      </c>
      <c r="X2858" t="str">
        <f t="shared" ca="1" si="586"/>
        <v>N</v>
      </c>
      <c r="Y2858" s="2" t="str">
        <f t="shared" ca="1" si="587"/>
        <v>N</v>
      </c>
      <c r="Z2858">
        <f ca="1">_xlfn.XLOOKUP($W2858,Return_flow_table!$A$4:$A$25,Return_flow_table!B$4:B$25)</f>
        <v>0</v>
      </c>
      <c r="AA2858">
        <f ca="1">_xlfn.XLOOKUP($W2858,Return_flow_table!$A$4:$A$25,Return_flow_table!C$4:C$25)</f>
        <v>0</v>
      </c>
      <c r="AB2858">
        <f ca="1">_xlfn.XLOOKUP($W2858,Return_flow_table!$A$4:$A$25,Return_flow_table!D$4:D$25)</f>
        <v>20</v>
      </c>
      <c r="AC2858">
        <f ca="1">_xlfn.XLOOKUP($W2858,Return_flow_table!$A$4:$A$25,Return_flow_table!E$4:E$25)</f>
        <v>20</v>
      </c>
      <c r="AD2858">
        <f ca="1">_xlfn.XLOOKUP($W2858,Return_flow_table!$A$4:$A$25,Return_flow_table!F$4:F$25)</f>
        <v>10</v>
      </c>
      <c r="AE2858">
        <f ca="1">_xlfn.XLOOKUP($W2858,Return_flow_table!$A$4:$A$25,Return_flow_table!G$4:G$25)</f>
        <v>10</v>
      </c>
      <c r="AF2858">
        <f ca="1">_xlfn.XLOOKUP($W2858,Return_flow_table!$A$4:$A$25,Return_flow_table!H$4:H$25)</f>
        <v>0</v>
      </c>
      <c r="AG2858">
        <f ca="1">_xlfn.XLOOKUP($W2858,Return_flow_table!$A$4:$A$25,Return_flow_table!I$4:I$25)</f>
        <v>0</v>
      </c>
      <c r="AH2858">
        <f ca="1">_xlfn.XLOOKUP($W2858,Return_flow_table!$A$4:$A$25,Return_flow_table!J$4:J$25)</f>
        <v>0</v>
      </c>
      <c r="AI2858">
        <f ca="1">_xlfn.XLOOKUP($W2858,Return_flow_table!$A$4:$A$25,Return_flow_table!K$4:K$25)</f>
        <v>20</v>
      </c>
      <c r="AJ2858">
        <f ca="1">_xlfn.XLOOKUP($W2858,Return_flow_table!$A$4:$A$25,Return_flow_table!L$4:L$25)</f>
        <v>20</v>
      </c>
      <c r="AK2858">
        <f ca="1">_xlfn.XLOOKUP($W2858,Return_flow_table!$A$4:$A$25,Return_flow_table!M$4:M$25)</f>
        <v>0</v>
      </c>
      <c r="AL2858" s="39" t="str" cm="1">
        <f t="array" aca="1" ref="AL2858" ca="1">IF(SUM(  ((OFFSET($A$4,0,0,COUNTA(A:A)-3,1)) =V2858) * (OFFSET($T$4, 0,0,COUNTA(A:A)-3,1) = "Domestic")) &gt; 0,"Y","")</f>
        <v/>
      </c>
    </row>
    <row r="2859" spans="1:38" x14ac:dyDescent="0.25">
      <c r="A2859" t="s">
        <v>3004</v>
      </c>
      <c r="B2859" t="s">
        <v>128</v>
      </c>
      <c r="C2859" t="s">
        <v>2196</v>
      </c>
      <c r="D2859">
        <v>0</v>
      </c>
      <c r="E2859">
        <v>0</v>
      </c>
      <c r="F2859" t="s">
        <v>2197</v>
      </c>
      <c r="G2859" t="s">
        <v>2359</v>
      </c>
      <c r="H2859" t="s">
        <v>101</v>
      </c>
      <c r="I2859">
        <f>_xlfn.XLOOKUP(B2859,Use_Code_Ranking!$A$4:$A$23,Use_Code_Ranking!$B$4:$B$23,9999)</f>
        <v>20</v>
      </c>
      <c r="J2859">
        <f t="shared" ca="1" si="588"/>
        <v>10</v>
      </c>
      <c r="K2859">
        <f t="shared" ca="1" si="589"/>
        <v>0</v>
      </c>
      <c r="L2859">
        <f t="shared" ca="1" si="590"/>
        <v>0</v>
      </c>
      <c r="M2859">
        <f t="shared" ca="1" si="591"/>
        <v>0</v>
      </c>
      <c r="N2859" t="str">
        <f t="shared" ca="1" si="592"/>
        <v/>
      </c>
      <c r="O2859" t="str">
        <f t="shared" ca="1" si="593"/>
        <v/>
      </c>
      <c r="P2859" t="str">
        <f t="shared" si="594"/>
        <v/>
      </c>
      <c r="Q2859" t="str">
        <f t="shared" ca="1" si="595"/>
        <v/>
      </c>
      <c r="R2859" t="str">
        <f t="shared" si="596"/>
        <v/>
      </c>
      <c r="S2859" t="str">
        <f t="shared" si="597"/>
        <v/>
      </c>
      <c r="T2859" s="2" t="str">
        <f ca="1">IF(S2859="Irrigation","Irrigation",IF(R2859="Irrigation","Irrigation",IF(Q2859="Domestic","Domestic",IF(P2859="Stockwatering","Stockwatering",IF(N2859="IRRIGATION_AND_MUNICIPAL","Irrigation and Municipal",IF(O2859="IRRIGATION_AND_DOMESTIC","Irrigation and Domestic Municipality",_xlfn.XLOOKUP(J2859,Use_Code_Ranking!$B$4:$B$23,Use_Code_Ranking!$A$4:$A$23)))))))</f>
        <v>Dust Control</v>
      </c>
      <c r="V2859" s="20" t="str">
        <f ca="1"/>
        <v>S028013</v>
      </c>
      <c r="W2859" s="4" t="str">
        <f t="shared" ca="1" si="585"/>
        <v>Irrigation</v>
      </c>
      <c r="X2859" t="str">
        <f t="shared" ca="1" si="586"/>
        <v>N</v>
      </c>
      <c r="Y2859" s="2" t="str">
        <f t="shared" ca="1" si="587"/>
        <v>N</v>
      </c>
      <c r="Z2859">
        <f ca="1">_xlfn.XLOOKUP($W2859,Return_flow_table!$A$4:$A$25,Return_flow_table!B$4:B$25)</f>
        <v>0</v>
      </c>
      <c r="AA2859">
        <f ca="1">_xlfn.XLOOKUP($W2859,Return_flow_table!$A$4:$A$25,Return_flow_table!C$4:C$25)</f>
        <v>0</v>
      </c>
      <c r="AB2859">
        <f ca="1">_xlfn.XLOOKUP($W2859,Return_flow_table!$A$4:$A$25,Return_flow_table!D$4:D$25)</f>
        <v>20</v>
      </c>
      <c r="AC2859">
        <f ca="1">_xlfn.XLOOKUP($W2859,Return_flow_table!$A$4:$A$25,Return_flow_table!E$4:E$25)</f>
        <v>20</v>
      </c>
      <c r="AD2859">
        <f ca="1">_xlfn.XLOOKUP($W2859,Return_flow_table!$A$4:$A$25,Return_flow_table!F$4:F$25)</f>
        <v>10</v>
      </c>
      <c r="AE2859">
        <f ca="1">_xlfn.XLOOKUP($W2859,Return_flow_table!$A$4:$A$25,Return_flow_table!G$4:G$25)</f>
        <v>10</v>
      </c>
      <c r="AF2859">
        <f ca="1">_xlfn.XLOOKUP($W2859,Return_flow_table!$A$4:$A$25,Return_flow_table!H$4:H$25)</f>
        <v>0</v>
      </c>
      <c r="AG2859">
        <f ca="1">_xlfn.XLOOKUP($W2859,Return_flow_table!$A$4:$A$25,Return_flow_table!I$4:I$25)</f>
        <v>0</v>
      </c>
      <c r="AH2859">
        <f ca="1">_xlfn.XLOOKUP($W2859,Return_flow_table!$A$4:$A$25,Return_flow_table!J$4:J$25)</f>
        <v>0</v>
      </c>
      <c r="AI2859">
        <f ca="1">_xlfn.XLOOKUP($W2859,Return_flow_table!$A$4:$A$25,Return_flow_table!K$4:K$25)</f>
        <v>20</v>
      </c>
      <c r="AJ2859">
        <f ca="1">_xlfn.XLOOKUP($W2859,Return_flow_table!$A$4:$A$25,Return_flow_table!L$4:L$25)</f>
        <v>20</v>
      </c>
      <c r="AK2859">
        <f ca="1">_xlfn.XLOOKUP($W2859,Return_flow_table!$A$4:$A$25,Return_flow_table!M$4:M$25)</f>
        <v>0</v>
      </c>
      <c r="AL2859" s="39" t="str" cm="1">
        <f t="array" aca="1" ref="AL2859" ca="1">IF(SUM(  ((OFFSET($A$4,0,0,COUNTA(A:A)-3,1)) =V2859) * (OFFSET($T$4, 0,0,COUNTA(A:A)-3,1) = "Domestic")) &gt; 0,"Y","")</f>
        <v/>
      </c>
    </row>
    <row r="2860" spans="1:38" x14ac:dyDescent="0.25">
      <c r="A2860" t="s">
        <v>3004</v>
      </c>
      <c r="B2860" t="s">
        <v>114</v>
      </c>
      <c r="C2860" t="s">
        <v>2196</v>
      </c>
      <c r="D2860">
        <v>0</v>
      </c>
      <c r="E2860">
        <v>0</v>
      </c>
      <c r="F2860" t="s">
        <v>2197</v>
      </c>
      <c r="G2860" t="s">
        <v>2359</v>
      </c>
      <c r="H2860" t="s">
        <v>101</v>
      </c>
      <c r="I2860">
        <f>_xlfn.XLOOKUP(B2860,Use_Code_Ranking!$A$4:$A$23,Use_Code_Ranking!$B$4:$B$23,9999)</f>
        <v>12</v>
      </c>
      <c r="J2860">
        <f t="shared" ca="1" si="588"/>
        <v>10</v>
      </c>
      <c r="K2860">
        <f t="shared" ca="1" si="589"/>
        <v>0</v>
      </c>
      <c r="L2860">
        <f t="shared" ca="1" si="590"/>
        <v>0</v>
      </c>
      <c r="M2860">
        <f t="shared" ca="1" si="591"/>
        <v>0</v>
      </c>
      <c r="N2860" t="str">
        <f t="shared" ca="1" si="592"/>
        <v/>
      </c>
      <c r="O2860" t="str">
        <f t="shared" ca="1" si="593"/>
        <v/>
      </c>
      <c r="P2860" t="str">
        <f t="shared" si="594"/>
        <v/>
      </c>
      <c r="Q2860" t="str">
        <f t="shared" ca="1" si="595"/>
        <v/>
      </c>
      <c r="R2860" t="str">
        <f t="shared" si="596"/>
        <v/>
      </c>
      <c r="S2860" t="str">
        <f t="shared" si="597"/>
        <v/>
      </c>
      <c r="T2860" s="2" t="str">
        <f ca="1">IF(S2860="Irrigation","Irrigation",IF(R2860="Irrigation","Irrigation",IF(Q2860="Domestic","Domestic",IF(P2860="Stockwatering","Stockwatering",IF(N2860="IRRIGATION_AND_MUNICIPAL","Irrigation and Municipal",IF(O2860="IRRIGATION_AND_DOMESTIC","Irrigation and Domestic Municipality",_xlfn.XLOOKUP(J2860,Use_Code_Ranking!$B$4:$B$23,Use_Code_Ranking!$A$4:$A$23)))))))</f>
        <v>Dust Control</v>
      </c>
      <c r="V2860" s="20" t="str">
        <f ca="1"/>
        <v>S028014</v>
      </c>
      <c r="W2860" s="4" t="str">
        <f t="shared" ca="1" si="585"/>
        <v>Domestic</v>
      </c>
      <c r="X2860" t="str">
        <f t="shared" ca="1" si="586"/>
        <v>N</v>
      </c>
      <c r="Y2860" s="2" t="str">
        <f t="shared" ca="1" si="587"/>
        <v>N</v>
      </c>
      <c r="Z2860">
        <f ca="1">_xlfn.XLOOKUP($W2860,Return_flow_table!$A$4:$A$25,Return_flow_table!B$4:B$25)</f>
        <v>0</v>
      </c>
      <c r="AA2860">
        <f ca="1">_xlfn.XLOOKUP($W2860,Return_flow_table!$A$4:$A$25,Return_flow_table!C$4:C$25)</f>
        <v>0</v>
      </c>
      <c r="AB2860">
        <f ca="1">_xlfn.XLOOKUP($W2860,Return_flow_table!$A$4:$A$25,Return_flow_table!D$4:D$25)</f>
        <v>0</v>
      </c>
      <c r="AC2860">
        <f ca="1">_xlfn.XLOOKUP($W2860,Return_flow_table!$A$4:$A$25,Return_flow_table!E$4:E$25)</f>
        <v>0</v>
      </c>
      <c r="AD2860">
        <f ca="1">_xlfn.XLOOKUP($W2860,Return_flow_table!$A$4:$A$25,Return_flow_table!F$4:F$25)</f>
        <v>0</v>
      </c>
      <c r="AE2860">
        <f ca="1">_xlfn.XLOOKUP($W2860,Return_flow_table!$A$4:$A$25,Return_flow_table!G$4:G$25)</f>
        <v>0</v>
      </c>
      <c r="AF2860">
        <f ca="1">_xlfn.XLOOKUP($W2860,Return_flow_table!$A$4:$A$25,Return_flow_table!H$4:H$25)</f>
        <v>0</v>
      </c>
      <c r="AG2860">
        <f ca="1">_xlfn.XLOOKUP($W2860,Return_flow_table!$A$4:$A$25,Return_flow_table!I$4:I$25)</f>
        <v>0</v>
      </c>
      <c r="AH2860">
        <f ca="1">_xlfn.XLOOKUP($W2860,Return_flow_table!$A$4:$A$25,Return_flow_table!J$4:J$25)</f>
        <v>0</v>
      </c>
      <c r="AI2860">
        <f ca="1">_xlfn.XLOOKUP($W2860,Return_flow_table!$A$4:$A$25,Return_flow_table!K$4:K$25)</f>
        <v>0</v>
      </c>
      <c r="AJ2860">
        <f ca="1">_xlfn.XLOOKUP($W2860,Return_flow_table!$A$4:$A$25,Return_flow_table!L$4:L$25)</f>
        <v>0</v>
      </c>
      <c r="AK2860">
        <f ca="1">_xlfn.XLOOKUP($W2860,Return_flow_table!$A$4:$A$25,Return_flow_table!M$4:M$25)</f>
        <v>0</v>
      </c>
      <c r="AL2860" s="39" t="str" cm="1">
        <f t="array" aca="1" ref="AL2860" ca="1">IF(SUM(  ((OFFSET($A$4,0,0,COUNTA(A:A)-3,1)) =V2860) * (OFFSET($T$4, 0,0,COUNTA(A:A)-3,1) = "Domestic")) &gt; 0,"Y","")</f>
        <v>Y</v>
      </c>
    </row>
    <row r="2861" spans="1:38" x14ac:dyDescent="0.25">
      <c r="A2861" t="s">
        <v>3005</v>
      </c>
      <c r="B2861" t="s">
        <v>124</v>
      </c>
      <c r="C2861" t="s">
        <v>2196</v>
      </c>
      <c r="D2861">
        <v>0</v>
      </c>
      <c r="E2861">
        <v>0</v>
      </c>
      <c r="F2861" t="s">
        <v>2197</v>
      </c>
      <c r="G2861" t="s">
        <v>2359</v>
      </c>
      <c r="H2861" t="s">
        <v>101</v>
      </c>
      <c r="I2861">
        <f>_xlfn.XLOOKUP(B2861,Use_Code_Ranking!$A$4:$A$23,Use_Code_Ranking!$B$4:$B$23,9999)</f>
        <v>10</v>
      </c>
      <c r="J2861">
        <f t="shared" ca="1" si="588"/>
        <v>10</v>
      </c>
      <c r="K2861">
        <f t="shared" ca="1" si="589"/>
        <v>0</v>
      </c>
      <c r="L2861">
        <f t="shared" ca="1" si="590"/>
        <v>0</v>
      </c>
      <c r="M2861">
        <f t="shared" ca="1" si="591"/>
        <v>0</v>
      </c>
      <c r="N2861" t="str">
        <f t="shared" ca="1" si="592"/>
        <v/>
      </c>
      <c r="O2861" t="str">
        <f t="shared" ca="1" si="593"/>
        <v/>
      </c>
      <c r="P2861" t="str">
        <f t="shared" si="594"/>
        <v/>
      </c>
      <c r="Q2861" t="str">
        <f t="shared" ca="1" si="595"/>
        <v/>
      </c>
      <c r="R2861" t="str">
        <f t="shared" si="596"/>
        <v/>
      </c>
      <c r="S2861" t="str">
        <f t="shared" si="597"/>
        <v/>
      </c>
      <c r="T2861" s="2" t="str">
        <f ca="1">IF(S2861="Irrigation","Irrigation",IF(R2861="Irrigation","Irrigation",IF(Q2861="Domestic","Domestic",IF(P2861="Stockwatering","Stockwatering",IF(N2861="IRRIGATION_AND_MUNICIPAL","Irrigation and Municipal",IF(O2861="IRRIGATION_AND_DOMESTIC","Irrigation and Domestic Municipality",_xlfn.XLOOKUP(J2861,Use_Code_Ranking!$B$4:$B$23,Use_Code_Ranking!$A$4:$A$23)))))))</f>
        <v>Dust Control</v>
      </c>
      <c r="V2861" s="20" t="str">
        <f ca="1"/>
        <v>S028015</v>
      </c>
      <c r="W2861" s="4" t="str">
        <f t="shared" ca="1" si="585"/>
        <v>Domestic</v>
      </c>
      <c r="X2861" t="str">
        <f t="shared" ca="1" si="586"/>
        <v>N</v>
      </c>
      <c r="Y2861" s="2" t="str">
        <f t="shared" ca="1" si="587"/>
        <v>N</v>
      </c>
      <c r="Z2861">
        <f ca="1">_xlfn.XLOOKUP($W2861,Return_flow_table!$A$4:$A$25,Return_flow_table!B$4:B$25)</f>
        <v>0</v>
      </c>
      <c r="AA2861">
        <f ca="1">_xlfn.XLOOKUP($W2861,Return_flow_table!$A$4:$A$25,Return_flow_table!C$4:C$25)</f>
        <v>0</v>
      </c>
      <c r="AB2861">
        <f ca="1">_xlfn.XLOOKUP($W2861,Return_flow_table!$A$4:$A$25,Return_flow_table!D$4:D$25)</f>
        <v>0</v>
      </c>
      <c r="AC2861">
        <f ca="1">_xlfn.XLOOKUP($W2861,Return_flow_table!$A$4:$A$25,Return_flow_table!E$4:E$25)</f>
        <v>0</v>
      </c>
      <c r="AD2861">
        <f ca="1">_xlfn.XLOOKUP($W2861,Return_flow_table!$A$4:$A$25,Return_flow_table!F$4:F$25)</f>
        <v>0</v>
      </c>
      <c r="AE2861">
        <f ca="1">_xlfn.XLOOKUP($W2861,Return_flow_table!$A$4:$A$25,Return_flow_table!G$4:G$25)</f>
        <v>0</v>
      </c>
      <c r="AF2861">
        <f ca="1">_xlfn.XLOOKUP($W2861,Return_flow_table!$A$4:$A$25,Return_flow_table!H$4:H$25)</f>
        <v>0</v>
      </c>
      <c r="AG2861">
        <f ca="1">_xlfn.XLOOKUP($W2861,Return_flow_table!$A$4:$A$25,Return_flow_table!I$4:I$25)</f>
        <v>0</v>
      </c>
      <c r="AH2861">
        <f ca="1">_xlfn.XLOOKUP($W2861,Return_flow_table!$A$4:$A$25,Return_flow_table!J$4:J$25)</f>
        <v>0</v>
      </c>
      <c r="AI2861">
        <f ca="1">_xlfn.XLOOKUP($W2861,Return_flow_table!$A$4:$A$25,Return_flow_table!K$4:K$25)</f>
        <v>0</v>
      </c>
      <c r="AJ2861">
        <f ca="1">_xlfn.XLOOKUP($W2861,Return_flow_table!$A$4:$A$25,Return_flow_table!L$4:L$25)</f>
        <v>0</v>
      </c>
      <c r="AK2861">
        <f ca="1">_xlfn.XLOOKUP($W2861,Return_flow_table!$A$4:$A$25,Return_flow_table!M$4:M$25)</f>
        <v>0</v>
      </c>
      <c r="AL2861" s="39" t="str" cm="1">
        <f t="array" aca="1" ref="AL2861" ca="1">IF(SUM(  ((OFFSET($A$4,0,0,COUNTA(A:A)-3,1)) =V2861) * (OFFSET($T$4, 0,0,COUNTA(A:A)-3,1) = "Domestic")) &gt; 0,"Y","")</f>
        <v>Y</v>
      </c>
    </row>
    <row r="2862" spans="1:38" x14ac:dyDescent="0.25">
      <c r="A2862" t="s">
        <v>3005</v>
      </c>
      <c r="B2862" t="s">
        <v>114</v>
      </c>
      <c r="C2862" t="s">
        <v>2196</v>
      </c>
      <c r="D2862">
        <v>0</v>
      </c>
      <c r="E2862">
        <v>0</v>
      </c>
      <c r="F2862" t="s">
        <v>2197</v>
      </c>
      <c r="G2862" t="s">
        <v>2359</v>
      </c>
      <c r="H2862" t="s">
        <v>101</v>
      </c>
      <c r="I2862">
        <f>_xlfn.XLOOKUP(B2862,Use_Code_Ranking!$A$4:$A$23,Use_Code_Ranking!$B$4:$B$23,9999)</f>
        <v>12</v>
      </c>
      <c r="J2862">
        <f t="shared" ca="1" si="588"/>
        <v>10</v>
      </c>
      <c r="K2862">
        <f t="shared" ca="1" si="589"/>
        <v>0</v>
      </c>
      <c r="L2862">
        <f t="shared" ca="1" si="590"/>
        <v>0</v>
      </c>
      <c r="M2862">
        <f t="shared" ca="1" si="591"/>
        <v>0</v>
      </c>
      <c r="N2862" t="str">
        <f t="shared" ca="1" si="592"/>
        <v/>
      </c>
      <c r="O2862" t="str">
        <f t="shared" ca="1" si="593"/>
        <v/>
      </c>
      <c r="P2862" t="str">
        <f t="shared" si="594"/>
        <v/>
      </c>
      <c r="Q2862" t="str">
        <f t="shared" ca="1" si="595"/>
        <v/>
      </c>
      <c r="R2862" t="str">
        <f t="shared" si="596"/>
        <v/>
      </c>
      <c r="S2862" t="str">
        <f t="shared" si="597"/>
        <v/>
      </c>
      <c r="T2862" s="2" t="str">
        <f ca="1">IF(S2862="Irrigation","Irrigation",IF(R2862="Irrigation","Irrigation",IF(Q2862="Domestic","Domestic",IF(P2862="Stockwatering","Stockwatering",IF(N2862="IRRIGATION_AND_MUNICIPAL","Irrigation and Municipal",IF(O2862="IRRIGATION_AND_DOMESTIC","Irrigation and Domestic Municipality",_xlfn.XLOOKUP(J2862,Use_Code_Ranking!$B$4:$B$23,Use_Code_Ranking!$A$4:$A$23)))))))</f>
        <v>Dust Control</v>
      </c>
      <c r="V2862" s="20" t="str">
        <f ca="1"/>
        <v>S028017</v>
      </c>
      <c r="W2862" s="4" t="str">
        <f t="shared" ca="1" si="585"/>
        <v>Domestic</v>
      </c>
      <c r="X2862" t="str">
        <f t="shared" ca="1" si="586"/>
        <v>N</v>
      </c>
      <c r="Y2862" s="2" t="str">
        <f t="shared" ca="1" si="587"/>
        <v>N</v>
      </c>
      <c r="Z2862">
        <f ca="1">_xlfn.XLOOKUP($W2862,Return_flow_table!$A$4:$A$25,Return_flow_table!B$4:B$25)</f>
        <v>0</v>
      </c>
      <c r="AA2862">
        <f ca="1">_xlfn.XLOOKUP($W2862,Return_flow_table!$A$4:$A$25,Return_flow_table!C$4:C$25)</f>
        <v>0</v>
      </c>
      <c r="AB2862">
        <f ca="1">_xlfn.XLOOKUP($W2862,Return_flow_table!$A$4:$A$25,Return_flow_table!D$4:D$25)</f>
        <v>0</v>
      </c>
      <c r="AC2862">
        <f ca="1">_xlfn.XLOOKUP($W2862,Return_flow_table!$A$4:$A$25,Return_flow_table!E$4:E$25)</f>
        <v>0</v>
      </c>
      <c r="AD2862">
        <f ca="1">_xlfn.XLOOKUP($W2862,Return_flow_table!$A$4:$A$25,Return_flow_table!F$4:F$25)</f>
        <v>0</v>
      </c>
      <c r="AE2862">
        <f ca="1">_xlfn.XLOOKUP($W2862,Return_flow_table!$A$4:$A$25,Return_flow_table!G$4:G$25)</f>
        <v>0</v>
      </c>
      <c r="AF2862">
        <f ca="1">_xlfn.XLOOKUP($W2862,Return_flow_table!$A$4:$A$25,Return_flow_table!H$4:H$25)</f>
        <v>0</v>
      </c>
      <c r="AG2862">
        <f ca="1">_xlfn.XLOOKUP($W2862,Return_flow_table!$A$4:$A$25,Return_flow_table!I$4:I$25)</f>
        <v>0</v>
      </c>
      <c r="AH2862">
        <f ca="1">_xlfn.XLOOKUP($W2862,Return_flow_table!$A$4:$A$25,Return_flow_table!J$4:J$25)</f>
        <v>0</v>
      </c>
      <c r="AI2862">
        <f ca="1">_xlfn.XLOOKUP($W2862,Return_flow_table!$A$4:$A$25,Return_flow_table!K$4:K$25)</f>
        <v>0</v>
      </c>
      <c r="AJ2862">
        <f ca="1">_xlfn.XLOOKUP($W2862,Return_flow_table!$A$4:$A$25,Return_flow_table!L$4:L$25)</f>
        <v>0</v>
      </c>
      <c r="AK2862">
        <f ca="1">_xlfn.XLOOKUP($W2862,Return_flow_table!$A$4:$A$25,Return_flow_table!M$4:M$25)</f>
        <v>0</v>
      </c>
      <c r="AL2862" s="39" t="str" cm="1">
        <f t="array" aca="1" ref="AL2862" ca="1">IF(SUM(  ((OFFSET($A$4,0,0,COUNTA(A:A)-3,1)) =V2862) * (OFFSET($T$4, 0,0,COUNTA(A:A)-3,1) = "Domestic")) &gt; 0,"Y","")</f>
        <v>Y</v>
      </c>
    </row>
    <row r="2863" spans="1:38" x14ac:dyDescent="0.25">
      <c r="A2863" t="s">
        <v>3005</v>
      </c>
      <c r="B2863" t="s">
        <v>128</v>
      </c>
      <c r="C2863" t="s">
        <v>2196</v>
      </c>
      <c r="D2863">
        <v>0</v>
      </c>
      <c r="E2863">
        <v>0</v>
      </c>
      <c r="F2863" t="s">
        <v>2197</v>
      </c>
      <c r="G2863" t="s">
        <v>2359</v>
      </c>
      <c r="H2863" t="s">
        <v>101</v>
      </c>
      <c r="I2863">
        <f>_xlfn.XLOOKUP(B2863,Use_Code_Ranking!$A$4:$A$23,Use_Code_Ranking!$B$4:$B$23,9999)</f>
        <v>20</v>
      </c>
      <c r="J2863">
        <f t="shared" ca="1" si="588"/>
        <v>10</v>
      </c>
      <c r="K2863">
        <f t="shared" ca="1" si="589"/>
        <v>0</v>
      </c>
      <c r="L2863">
        <f t="shared" ca="1" si="590"/>
        <v>0</v>
      </c>
      <c r="M2863">
        <f t="shared" ca="1" si="591"/>
        <v>0</v>
      </c>
      <c r="N2863" t="str">
        <f t="shared" ca="1" si="592"/>
        <v/>
      </c>
      <c r="O2863" t="str">
        <f t="shared" ca="1" si="593"/>
        <v/>
      </c>
      <c r="P2863" t="str">
        <f t="shared" si="594"/>
        <v/>
      </c>
      <c r="Q2863" t="str">
        <f t="shared" ca="1" si="595"/>
        <v/>
      </c>
      <c r="R2863" t="str">
        <f t="shared" si="596"/>
        <v/>
      </c>
      <c r="S2863" t="str">
        <f t="shared" si="597"/>
        <v/>
      </c>
      <c r="T2863" s="2" t="str">
        <f ca="1">IF(S2863="Irrigation","Irrigation",IF(R2863="Irrigation","Irrigation",IF(Q2863="Domestic","Domestic",IF(P2863="Stockwatering","Stockwatering",IF(N2863="IRRIGATION_AND_MUNICIPAL","Irrigation and Municipal",IF(O2863="IRRIGATION_AND_DOMESTIC","Irrigation and Domestic Municipality",_xlfn.XLOOKUP(J2863,Use_Code_Ranking!$B$4:$B$23,Use_Code_Ranking!$A$4:$A$23)))))))</f>
        <v>Dust Control</v>
      </c>
      <c r="V2863" s="20" t="str">
        <f ca="1"/>
        <v>S028018</v>
      </c>
      <c r="W2863" s="4" t="str">
        <f t="shared" ca="1" si="585"/>
        <v>Domestic</v>
      </c>
      <c r="X2863" t="str">
        <f t="shared" ca="1" si="586"/>
        <v>N</v>
      </c>
      <c r="Y2863" s="2" t="str">
        <f t="shared" ca="1" si="587"/>
        <v>N</v>
      </c>
      <c r="Z2863">
        <f ca="1">_xlfn.XLOOKUP($W2863,Return_flow_table!$A$4:$A$25,Return_flow_table!B$4:B$25)</f>
        <v>0</v>
      </c>
      <c r="AA2863">
        <f ca="1">_xlfn.XLOOKUP($W2863,Return_flow_table!$A$4:$A$25,Return_flow_table!C$4:C$25)</f>
        <v>0</v>
      </c>
      <c r="AB2863">
        <f ca="1">_xlfn.XLOOKUP($W2863,Return_flow_table!$A$4:$A$25,Return_flow_table!D$4:D$25)</f>
        <v>0</v>
      </c>
      <c r="AC2863">
        <f ca="1">_xlfn.XLOOKUP($W2863,Return_flow_table!$A$4:$A$25,Return_flow_table!E$4:E$25)</f>
        <v>0</v>
      </c>
      <c r="AD2863">
        <f ca="1">_xlfn.XLOOKUP($W2863,Return_flow_table!$A$4:$A$25,Return_flow_table!F$4:F$25)</f>
        <v>0</v>
      </c>
      <c r="AE2863">
        <f ca="1">_xlfn.XLOOKUP($W2863,Return_flow_table!$A$4:$A$25,Return_flow_table!G$4:G$25)</f>
        <v>0</v>
      </c>
      <c r="AF2863">
        <f ca="1">_xlfn.XLOOKUP($W2863,Return_flow_table!$A$4:$A$25,Return_flow_table!H$4:H$25)</f>
        <v>0</v>
      </c>
      <c r="AG2863">
        <f ca="1">_xlfn.XLOOKUP($W2863,Return_flow_table!$A$4:$A$25,Return_flow_table!I$4:I$25)</f>
        <v>0</v>
      </c>
      <c r="AH2863">
        <f ca="1">_xlfn.XLOOKUP($W2863,Return_flow_table!$A$4:$A$25,Return_flow_table!J$4:J$25)</f>
        <v>0</v>
      </c>
      <c r="AI2863">
        <f ca="1">_xlfn.XLOOKUP($W2863,Return_flow_table!$A$4:$A$25,Return_flow_table!K$4:K$25)</f>
        <v>0</v>
      </c>
      <c r="AJ2863">
        <f ca="1">_xlfn.XLOOKUP($W2863,Return_flow_table!$A$4:$A$25,Return_flow_table!L$4:L$25)</f>
        <v>0</v>
      </c>
      <c r="AK2863">
        <f ca="1">_xlfn.XLOOKUP($W2863,Return_flow_table!$A$4:$A$25,Return_flow_table!M$4:M$25)</f>
        <v>0</v>
      </c>
      <c r="AL2863" s="39" t="str" cm="1">
        <f t="array" aca="1" ref="AL2863" ca="1">IF(SUM(  ((OFFSET($A$4,0,0,COUNTA(A:A)-3,1)) =V2863) * (OFFSET($T$4, 0,0,COUNTA(A:A)-3,1) = "Domestic")) &gt; 0,"Y","")</f>
        <v>Y</v>
      </c>
    </row>
    <row r="2864" spans="1:38" x14ac:dyDescent="0.25">
      <c r="A2864" t="s">
        <v>3006</v>
      </c>
      <c r="B2864" t="s">
        <v>124</v>
      </c>
      <c r="C2864" t="s">
        <v>2196</v>
      </c>
      <c r="D2864">
        <v>0</v>
      </c>
      <c r="E2864">
        <v>0</v>
      </c>
      <c r="F2864" t="s">
        <v>2197</v>
      </c>
      <c r="G2864" t="s">
        <v>2359</v>
      </c>
      <c r="H2864" t="s">
        <v>101</v>
      </c>
      <c r="I2864">
        <f>_xlfn.XLOOKUP(B2864,Use_Code_Ranking!$A$4:$A$23,Use_Code_Ranking!$B$4:$B$23,9999)</f>
        <v>10</v>
      </c>
      <c r="J2864">
        <f t="shared" ca="1" si="588"/>
        <v>10</v>
      </c>
      <c r="K2864">
        <f t="shared" ca="1" si="589"/>
        <v>0</v>
      </c>
      <c r="L2864">
        <f t="shared" ca="1" si="590"/>
        <v>0</v>
      </c>
      <c r="M2864">
        <f t="shared" ca="1" si="591"/>
        <v>0</v>
      </c>
      <c r="N2864" t="str">
        <f t="shared" ca="1" si="592"/>
        <v/>
      </c>
      <c r="O2864" t="str">
        <f t="shared" ca="1" si="593"/>
        <v/>
      </c>
      <c r="P2864" t="str">
        <f t="shared" si="594"/>
        <v/>
      </c>
      <c r="Q2864" t="str">
        <f t="shared" ca="1" si="595"/>
        <v/>
      </c>
      <c r="R2864" t="str">
        <f t="shared" si="596"/>
        <v/>
      </c>
      <c r="S2864" t="str">
        <f t="shared" si="597"/>
        <v/>
      </c>
      <c r="T2864" s="2" t="str">
        <f ca="1">IF(S2864="Irrigation","Irrigation",IF(R2864="Irrigation","Irrigation",IF(Q2864="Domestic","Domestic",IF(P2864="Stockwatering","Stockwatering",IF(N2864="IRRIGATION_AND_MUNICIPAL","Irrigation and Municipal",IF(O2864="IRRIGATION_AND_DOMESTIC","Irrigation and Domestic Municipality",_xlfn.XLOOKUP(J2864,Use_Code_Ranking!$B$4:$B$23,Use_Code_Ranking!$A$4:$A$23)))))))</f>
        <v>Dust Control</v>
      </c>
      <c r="V2864" s="20" t="str">
        <f ca="1"/>
        <v>S028020</v>
      </c>
      <c r="W2864" s="4" t="str">
        <f t="shared" ca="1" si="585"/>
        <v>Domestic</v>
      </c>
      <c r="X2864" t="str">
        <f t="shared" ca="1" si="586"/>
        <v>N</v>
      </c>
      <c r="Y2864" s="2" t="str">
        <f t="shared" ca="1" si="587"/>
        <v>N</v>
      </c>
      <c r="Z2864">
        <f ca="1">_xlfn.XLOOKUP($W2864,Return_flow_table!$A$4:$A$25,Return_flow_table!B$4:B$25)</f>
        <v>0</v>
      </c>
      <c r="AA2864">
        <f ca="1">_xlfn.XLOOKUP($W2864,Return_flow_table!$A$4:$A$25,Return_flow_table!C$4:C$25)</f>
        <v>0</v>
      </c>
      <c r="AB2864">
        <f ca="1">_xlfn.XLOOKUP($W2864,Return_flow_table!$A$4:$A$25,Return_flow_table!D$4:D$25)</f>
        <v>0</v>
      </c>
      <c r="AC2864">
        <f ca="1">_xlfn.XLOOKUP($W2864,Return_flow_table!$A$4:$A$25,Return_flow_table!E$4:E$25)</f>
        <v>0</v>
      </c>
      <c r="AD2864">
        <f ca="1">_xlfn.XLOOKUP($W2864,Return_flow_table!$A$4:$A$25,Return_flow_table!F$4:F$25)</f>
        <v>0</v>
      </c>
      <c r="AE2864">
        <f ca="1">_xlfn.XLOOKUP($W2864,Return_flow_table!$A$4:$A$25,Return_flow_table!G$4:G$25)</f>
        <v>0</v>
      </c>
      <c r="AF2864">
        <f ca="1">_xlfn.XLOOKUP($W2864,Return_flow_table!$A$4:$A$25,Return_flow_table!H$4:H$25)</f>
        <v>0</v>
      </c>
      <c r="AG2864">
        <f ca="1">_xlfn.XLOOKUP($W2864,Return_flow_table!$A$4:$A$25,Return_flow_table!I$4:I$25)</f>
        <v>0</v>
      </c>
      <c r="AH2864">
        <f ca="1">_xlfn.XLOOKUP($W2864,Return_flow_table!$A$4:$A$25,Return_flow_table!J$4:J$25)</f>
        <v>0</v>
      </c>
      <c r="AI2864">
        <f ca="1">_xlfn.XLOOKUP($W2864,Return_flow_table!$A$4:$A$25,Return_flow_table!K$4:K$25)</f>
        <v>0</v>
      </c>
      <c r="AJ2864">
        <f ca="1">_xlfn.XLOOKUP($W2864,Return_flow_table!$A$4:$A$25,Return_flow_table!L$4:L$25)</f>
        <v>0</v>
      </c>
      <c r="AK2864">
        <f ca="1">_xlfn.XLOOKUP($W2864,Return_flow_table!$A$4:$A$25,Return_flow_table!M$4:M$25)</f>
        <v>0</v>
      </c>
      <c r="AL2864" s="39" t="str" cm="1">
        <f t="array" aca="1" ref="AL2864" ca="1">IF(SUM(  ((OFFSET($A$4,0,0,COUNTA(A:A)-3,1)) =V2864) * (OFFSET($T$4, 0,0,COUNTA(A:A)-3,1) = "Domestic")) &gt; 0,"Y","")</f>
        <v>Y</v>
      </c>
    </row>
    <row r="2865" spans="1:38" x14ac:dyDescent="0.25">
      <c r="A2865" t="s">
        <v>3006</v>
      </c>
      <c r="B2865" t="s">
        <v>114</v>
      </c>
      <c r="C2865" t="s">
        <v>2196</v>
      </c>
      <c r="D2865">
        <v>0</v>
      </c>
      <c r="E2865">
        <v>0</v>
      </c>
      <c r="F2865" t="s">
        <v>2197</v>
      </c>
      <c r="G2865" t="s">
        <v>2359</v>
      </c>
      <c r="H2865" t="s">
        <v>101</v>
      </c>
      <c r="I2865">
        <f>_xlfn.XLOOKUP(B2865,Use_Code_Ranking!$A$4:$A$23,Use_Code_Ranking!$B$4:$B$23,9999)</f>
        <v>12</v>
      </c>
      <c r="J2865">
        <f t="shared" ca="1" si="588"/>
        <v>10</v>
      </c>
      <c r="K2865">
        <f t="shared" ca="1" si="589"/>
        <v>0</v>
      </c>
      <c r="L2865">
        <f t="shared" ca="1" si="590"/>
        <v>0</v>
      </c>
      <c r="M2865">
        <f t="shared" ca="1" si="591"/>
        <v>0</v>
      </c>
      <c r="N2865" t="str">
        <f t="shared" ca="1" si="592"/>
        <v/>
      </c>
      <c r="O2865" t="str">
        <f t="shared" ca="1" si="593"/>
        <v/>
      </c>
      <c r="P2865" t="str">
        <f t="shared" si="594"/>
        <v/>
      </c>
      <c r="Q2865" t="str">
        <f t="shared" ca="1" si="595"/>
        <v/>
      </c>
      <c r="R2865" t="str">
        <f t="shared" si="596"/>
        <v/>
      </c>
      <c r="S2865" t="str">
        <f t="shared" si="597"/>
        <v/>
      </c>
      <c r="T2865" s="2" t="str">
        <f ca="1">IF(S2865="Irrigation","Irrigation",IF(R2865="Irrigation","Irrigation",IF(Q2865="Domestic","Domestic",IF(P2865="Stockwatering","Stockwatering",IF(N2865="IRRIGATION_AND_MUNICIPAL","Irrigation and Municipal",IF(O2865="IRRIGATION_AND_DOMESTIC","Irrigation and Domestic Municipality",_xlfn.XLOOKUP(J2865,Use_Code_Ranking!$B$4:$B$23,Use_Code_Ranking!$A$4:$A$23)))))))</f>
        <v>Dust Control</v>
      </c>
      <c r="V2865" s="20" t="str">
        <f ca="1"/>
        <v>S028025</v>
      </c>
      <c r="W2865" s="4" t="str">
        <f t="shared" ca="1" si="585"/>
        <v>Irrigation</v>
      </c>
      <c r="X2865" t="str">
        <f t="shared" ca="1" si="586"/>
        <v>N</v>
      </c>
      <c r="Y2865" s="2" t="str">
        <f t="shared" ca="1" si="587"/>
        <v>N</v>
      </c>
      <c r="Z2865">
        <f ca="1">_xlfn.XLOOKUP($W2865,Return_flow_table!$A$4:$A$25,Return_flow_table!B$4:B$25)</f>
        <v>0</v>
      </c>
      <c r="AA2865">
        <f ca="1">_xlfn.XLOOKUP($W2865,Return_flow_table!$A$4:$A$25,Return_flow_table!C$4:C$25)</f>
        <v>0</v>
      </c>
      <c r="AB2865">
        <f ca="1">_xlfn.XLOOKUP($W2865,Return_flow_table!$A$4:$A$25,Return_flow_table!D$4:D$25)</f>
        <v>20</v>
      </c>
      <c r="AC2865">
        <f ca="1">_xlfn.XLOOKUP($W2865,Return_flow_table!$A$4:$A$25,Return_flow_table!E$4:E$25)</f>
        <v>20</v>
      </c>
      <c r="AD2865">
        <f ca="1">_xlfn.XLOOKUP($W2865,Return_flow_table!$A$4:$A$25,Return_flow_table!F$4:F$25)</f>
        <v>10</v>
      </c>
      <c r="AE2865">
        <f ca="1">_xlfn.XLOOKUP($W2865,Return_flow_table!$A$4:$A$25,Return_flow_table!G$4:G$25)</f>
        <v>10</v>
      </c>
      <c r="AF2865">
        <f ca="1">_xlfn.XLOOKUP($W2865,Return_flow_table!$A$4:$A$25,Return_flow_table!H$4:H$25)</f>
        <v>0</v>
      </c>
      <c r="AG2865">
        <f ca="1">_xlfn.XLOOKUP($W2865,Return_flow_table!$A$4:$A$25,Return_flow_table!I$4:I$25)</f>
        <v>0</v>
      </c>
      <c r="AH2865">
        <f ca="1">_xlfn.XLOOKUP($W2865,Return_flow_table!$A$4:$A$25,Return_flow_table!J$4:J$25)</f>
        <v>0</v>
      </c>
      <c r="AI2865">
        <f ca="1">_xlfn.XLOOKUP($W2865,Return_flow_table!$A$4:$A$25,Return_flow_table!K$4:K$25)</f>
        <v>20</v>
      </c>
      <c r="AJ2865">
        <f ca="1">_xlfn.XLOOKUP($W2865,Return_flow_table!$A$4:$A$25,Return_flow_table!L$4:L$25)</f>
        <v>20</v>
      </c>
      <c r="AK2865">
        <f ca="1">_xlfn.XLOOKUP($W2865,Return_flow_table!$A$4:$A$25,Return_flow_table!M$4:M$25)</f>
        <v>0</v>
      </c>
      <c r="AL2865" s="39" t="str" cm="1">
        <f t="array" aca="1" ref="AL2865" ca="1">IF(SUM(  ((OFFSET($A$4,0,0,COUNTA(A:A)-3,1)) =V2865) * (OFFSET($T$4, 0,0,COUNTA(A:A)-3,1) = "Domestic")) &gt; 0,"Y","")</f>
        <v/>
      </c>
    </row>
    <row r="2866" spans="1:38" x14ac:dyDescent="0.25">
      <c r="A2866" t="s">
        <v>3006</v>
      </c>
      <c r="B2866" t="s">
        <v>128</v>
      </c>
      <c r="C2866" t="s">
        <v>2196</v>
      </c>
      <c r="D2866">
        <v>0</v>
      </c>
      <c r="E2866">
        <v>0</v>
      </c>
      <c r="F2866" t="s">
        <v>2197</v>
      </c>
      <c r="G2866" t="s">
        <v>2359</v>
      </c>
      <c r="H2866" t="s">
        <v>101</v>
      </c>
      <c r="I2866">
        <f>_xlfn.XLOOKUP(B2866,Use_Code_Ranking!$A$4:$A$23,Use_Code_Ranking!$B$4:$B$23,9999)</f>
        <v>20</v>
      </c>
      <c r="J2866">
        <f t="shared" ca="1" si="588"/>
        <v>10</v>
      </c>
      <c r="K2866">
        <f t="shared" ca="1" si="589"/>
        <v>0</v>
      </c>
      <c r="L2866">
        <f t="shared" ca="1" si="590"/>
        <v>0</v>
      </c>
      <c r="M2866">
        <f t="shared" ca="1" si="591"/>
        <v>0</v>
      </c>
      <c r="N2866" t="str">
        <f t="shared" ca="1" si="592"/>
        <v/>
      </c>
      <c r="O2866" t="str">
        <f t="shared" ca="1" si="593"/>
        <v/>
      </c>
      <c r="P2866" t="str">
        <f t="shared" si="594"/>
        <v/>
      </c>
      <c r="Q2866" t="str">
        <f t="shared" ca="1" si="595"/>
        <v/>
      </c>
      <c r="R2866" t="str">
        <f t="shared" si="596"/>
        <v/>
      </c>
      <c r="S2866" t="str">
        <f t="shared" si="597"/>
        <v/>
      </c>
      <c r="T2866" s="2" t="str">
        <f ca="1">IF(S2866="Irrigation","Irrigation",IF(R2866="Irrigation","Irrigation",IF(Q2866="Domestic","Domestic",IF(P2866="Stockwatering","Stockwatering",IF(N2866="IRRIGATION_AND_MUNICIPAL","Irrigation and Municipal",IF(O2866="IRRIGATION_AND_DOMESTIC","Irrigation and Domestic Municipality",_xlfn.XLOOKUP(J2866,Use_Code_Ranking!$B$4:$B$23,Use_Code_Ranking!$A$4:$A$23)))))))</f>
        <v>Dust Control</v>
      </c>
      <c r="V2866" s="20" t="str">
        <f ca="1"/>
        <v>S028026</v>
      </c>
      <c r="W2866" s="4" t="str">
        <f t="shared" ca="1" si="585"/>
        <v>Irrigation</v>
      </c>
      <c r="X2866" t="str">
        <f t="shared" ca="1" si="586"/>
        <v>N</v>
      </c>
      <c r="Y2866" s="2" t="str">
        <f t="shared" ca="1" si="587"/>
        <v>N</v>
      </c>
      <c r="Z2866">
        <f ca="1">_xlfn.XLOOKUP($W2866,Return_flow_table!$A$4:$A$25,Return_flow_table!B$4:B$25)</f>
        <v>0</v>
      </c>
      <c r="AA2866">
        <f ca="1">_xlfn.XLOOKUP($W2866,Return_flow_table!$A$4:$A$25,Return_flow_table!C$4:C$25)</f>
        <v>0</v>
      </c>
      <c r="AB2866">
        <f ca="1">_xlfn.XLOOKUP($W2866,Return_flow_table!$A$4:$A$25,Return_flow_table!D$4:D$25)</f>
        <v>20</v>
      </c>
      <c r="AC2866">
        <f ca="1">_xlfn.XLOOKUP($W2866,Return_flow_table!$A$4:$A$25,Return_flow_table!E$4:E$25)</f>
        <v>20</v>
      </c>
      <c r="AD2866">
        <f ca="1">_xlfn.XLOOKUP($W2866,Return_flow_table!$A$4:$A$25,Return_flow_table!F$4:F$25)</f>
        <v>10</v>
      </c>
      <c r="AE2866">
        <f ca="1">_xlfn.XLOOKUP($W2866,Return_flow_table!$A$4:$A$25,Return_flow_table!G$4:G$25)</f>
        <v>10</v>
      </c>
      <c r="AF2866">
        <f ca="1">_xlfn.XLOOKUP($W2866,Return_flow_table!$A$4:$A$25,Return_flow_table!H$4:H$25)</f>
        <v>0</v>
      </c>
      <c r="AG2866">
        <f ca="1">_xlfn.XLOOKUP($W2866,Return_flow_table!$A$4:$A$25,Return_flow_table!I$4:I$25)</f>
        <v>0</v>
      </c>
      <c r="AH2866">
        <f ca="1">_xlfn.XLOOKUP($W2866,Return_flow_table!$A$4:$A$25,Return_flow_table!J$4:J$25)</f>
        <v>0</v>
      </c>
      <c r="AI2866">
        <f ca="1">_xlfn.XLOOKUP($W2866,Return_flow_table!$A$4:$A$25,Return_flow_table!K$4:K$25)</f>
        <v>20</v>
      </c>
      <c r="AJ2866">
        <f ca="1">_xlfn.XLOOKUP($W2866,Return_flow_table!$A$4:$A$25,Return_flow_table!L$4:L$25)</f>
        <v>20</v>
      </c>
      <c r="AK2866">
        <f ca="1">_xlfn.XLOOKUP($W2866,Return_flow_table!$A$4:$A$25,Return_flow_table!M$4:M$25)</f>
        <v>0</v>
      </c>
      <c r="AL2866" s="39" t="str" cm="1">
        <f t="array" aca="1" ref="AL2866" ca="1">IF(SUM(  ((OFFSET($A$4,0,0,COUNTA(A:A)-3,1)) =V2866) * (OFFSET($T$4, 0,0,COUNTA(A:A)-3,1) = "Domestic")) &gt; 0,"Y","")</f>
        <v/>
      </c>
    </row>
    <row r="2867" spans="1:38" x14ac:dyDescent="0.25">
      <c r="A2867" t="s">
        <v>3007</v>
      </c>
      <c r="B2867" t="s">
        <v>114</v>
      </c>
      <c r="C2867" t="s">
        <v>2196</v>
      </c>
      <c r="D2867">
        <v>0</v>
      </c>
      <c r="E2867">
        <v>0</v>
      </c>
      <c r="F2867" t="s">
        <v>2197</v>
      </c>
      <c r="G2867" t="s">
        <v>2359</v>
      </c>
      <c r="H2867" t="s">
        <v>101</v>
      </c>
      <c r="I2867">
        <f>_xlfn.XLOOKUP(B2867,Use_Code_Ranking!$A$4:$A$23,Use_Code_Ranking!$B$4:$B$23,9999)</f>
        <v>12</v>
      </c>
      <c r="J2867">
        <f t="shared" ca="1" si="588"/>
        <v>10</v>
      </c>
      <c r="K2867">
        <f t="shared" ca="1" si="589"/>
        <v>0</v>
      </c>
      <c r="L2867">
        <f t="shared" ca="1" si="590"/>
        <v>0</v>
      </c>
      <c r="M2867">
        <f t="shared" ca="1" si="591"/>
        <v>0</v>
      </c>
      <c r="N2867" t="str">
        <f t="shared" ca="1" si="592"/>
        <v/>
      </c>
      <c r="O2867" t="str">
        <f t="shared" ca="1" si="593"/>
        <v/>
      </c>
      <c r="P2867" t="str">
        <f t="shared" si="594"/>
        <v/>
      </c>
      <c r="Q2867" t="str">
        <f t="shared" ca="1" si="595"/>
        <v/>
      </c>
      <c r="R2867" t="str">
        <f t="shared" si="596"/>
        <v/>
      </c>
      <c r="S2867" t="str">
        <f t="shared" si="597"/>
        <v/>
      </c>
      <c r="T2867" s="2" t="str">
        <f ca="1">IF(S2867="Irrigation","Irrigation",IF(R2867="Irrigation","Irrigation",IF(Q2867="Domestic","Domestic",IF(P2867="Stockwatering","Stockwatering",IF(N2867="IRRIGATION_AND_MUNICIPAL","Irrigation and Municipal",IF(O2867="IRRIGATION_AND_DOMESTIC","Irrigation and Domestic Municipality",_xlfn.XLOOKUP(J2867,Use_Code_Ranking!$B$4:$B$23,Use_Code_Ranking!$A$4:$A$23)))))))</f>
        <v>Dust Control</v>
      </c>
      <c r="V2867" s="20" t="str">
        <f ca="1"/>
        <v>S028027</v>
      </c>
      <c r="W2867" s="4" t="str">
        <f t="shared" ca="1" si="585"/>
        <v>Irrigation</v>
      </c>
      <c r="X2867" t="str">
        <f t="shared" ca="1" si="586"/>
        <v>N</v>
      </c>
      <c r="Y2867" s="2" t="str">
        <f t="shared" ca="1" si="587"/>
        <v>N</v>
      </c>
      <c r="Z2867">
        <f ca="1">_xlfn.XLOOKUP($W2867,Return_flow_table!$A$4:$A$25,Return_flow_table!B$4:B$25)</f>
        <v>0</v>
      </c>
      <c r="AA2867">
        <f ca="1">_xlfn.XLOOKUP($W2867,Return_flow_table!$A$4:$A$25,Return_flow_table!C$4:C$25)</f>
        <v>0</v>
      </c>
      <c r="AB2867">
        <f ca="1">_xlfn.XLOOKUP($W2867,Return_flow_table!$A$4:$A$25,Return_flow_table!D$4:D$25)</f>
        <v>20</v>
      </c>
      <c r="AC2867">
        <f ca="1">_xlfn.XLOOKUP($W2867,Return_flow_table!$A$4:$A$25,Return_flow_table!E$4:E$25)</f>
        <v>20</v>
      </c>
      <c r="AD2867">
        <f ca="1">_xlfn.XLOOKUP($W2867,Return_flow_table!$A$4:$A$25,Return_flow_table!F$4:F$25)</f>
        <v>10</v>
      </c>
      <c r="AE2867">
        <f ca="1">_xlfn.XLOOKUP($W2867,Return_flow_table!$A$4:$A$25,Return_flow_table!G$4:G$25)</f>
        <v>10</v>
      </c>
      <c r="AF2867">
        <f ca="1">_xlfn.XLOOKUP($W2867,Return_flow_table!$A$4:$A$25,Return_flow_table!H$4:H$25)</f>
        <v>0</v>
      </c>
      <c r="AG2867">
        <f ca="1">_xlfn.XLOOKUP($W2867,Return_flow_table!$A$4:$A$25,Return_flow_table!I$4:I$25)</f>
        <v>0</v>
      </c>
      <c r="AH2867">
        <f ca="1">_xlfn.XLOOKUP($W2867,Return_flow_table!$A$4:$A$25,Return_flow_table!J$4:J$25)</f>
        <v>0</v>
      </c>
      <c r="AI2867">
        <f ca="1">_xlfn.XLOOKUP($W2867,Return_flow_table!$A$4:$A$25,Return_flow_table!K$4:K$25)</f>
        <v>20</v>
      </c>
      <c r="AJ2867">
        <f ca="1">_xlfn.XLOOKUP($W2867,Return_flow_table!$A$4:$A$25,Return_flow_table!L$4:L$25)</f>
        <v>20</v>
      </c>
      <c r="AK2867">
        <f ca="1">_xlfn.XLOOKUP($W2867,Return_flow_table!$A$4:$A$25,Return_flow_table!M$4:M$25)</f>
        <v>0</v>
      </c>
      <c r="AL2867" s="39" t="str" cm="1">
        <f t="array" aca="1" ref="AL2867" ca="1">IF(SUM(  ((OFFSET($A$4,0,0,COUNTA(A:A)-3,1)) =V2867) * (OFFSET($T$4, 0,0,COUNTA(A:A)-3,1) = "Domestic")) &gt; 0,"Y","")</f>
        <v/>
      </c>
    </row>
    <row r="2868" spans="1:38" x14ac:dyDescent="0.25">
      <c r="A2868" t="s">
        <v>3007</v>
      </c>
      <c r="B2868" t="s">
        <v>128</v>
      </c>
      <c r="C2868" t="s">
        <v>2196</v>
      </c>
      <c r="D2868">
        <v>0</v>
      </c>
      <c r="E2868">
        <v>0</v>
      </c>
      <c r="F2868" t="s">
        <v>2197</v>
      </c>
      <c r="G2868" t="s">
        <v>2359</v>
      </c>
      <c r="H2868" t="s">
        <v>101</v>
      </c>
      <c r="I2868">
        <f>_xlfn.XLOOKUP(B2868,Use_Code_Ranking!$A$4:$A$23,Use_Code_Ranking!$B$4:$B$23,9999)</f>
        <v>20</v>
      </c>
      <c r="J2868">
        <f t="shared" ca="1" si="588"/>
        <v>10</v>
      </c>
      <c r="K2868">
        <f t="shared" ca="1" si="589"/>
        <v>0</v>
      </c>
      <c r="L2868">
        <f t="shared" ca="1" si="590"/>
        <v>0</v>
      </c>
      <c r="M2868">
        <f t="shared" ca="1" si="591"/>
        <v>0</v>
      </c>
      <c r="N2868" t="str">
        <f t="shared" ca="1" si="592"/>
        <v/>
      </c>
      <c r="O2868" t="str">
        <f t="shared" ca="1" si="593"/>
        <v/>
      </c>
      <c r="P2868" t="str">
        <f t="shared" si="594"/>
        <v/>
      </c>
      <c r="Q2868" t="str">
        <f t="shared" ca="1" si="595"/>
        <v/>
      </c>
      <c r="R2868" t="str">
        <f t="shared" si="596"/>
        <v/>
      </c>
      <c r="S2868" t="str">
        <f t="shared" si="597"/>
        <v/>
      </c>
      <c r="T2868" s="2" t="str">
        <f ca="1">IF(S2868="Irrigation","Irrigation",IF(R2868="Irrigation","Irrigation",IF(Q2868="Domestic","Domestic",IF(P2868="Stockwatering","Stockwatering",IF(N2868="IRRIGATION_AND_MUNICIPAL","Irrigation and Municipal",IF(O2868="IRRIGATION_AND_DOMESTIC","Irrigation and Domestic Municipality",_xlfn.XLOOKUP(J2868,Use_Code_Ranking!$B$4:$B$23,Use_Code_Ranking!$A$4:$A$23)))))))</f>
        <v>Dust Control</v>
      </c>
      <c r="V2868" s="20" t="str">
        <f ca="1"/>
        <v>S028029</v>
      </c>
      <c r="W2868" s="4" t="str">
        <f t="shared" ca="1" si="585"/>
        <v>Domestic</v>
      </c>
      <c r="X2868" t="str">
        <f t="shared" ca="1" si="586"/>
        <v>N</v>
      </c>
      <c r="Y2868" s="2" t="str">
        <f t="shared" ca="1" si="587"/>
        <v>N</v>
      </c>
      <c r="Z2868">
        <f ca="1">_xlfn.XLOOKUP($W2868,Return_flow_table!$A$4:$A$25,Return_flow_table!B$4:B$25)</f>
        <v>0</v>
      </c>
      <c r="AA2868">
        <f ca="1">_xlfn.XLOOKUP($W2868,Return_flow_table!$A$4:$A$25,Return_flow_table!C$4:C$25)</f>
        <v>0</v>
      </c>
      <c r="AB2868">
        <f ca="1">_xlfn.XLOOKUP($W2868,Return_flow_table!$A$4:$A$25,Return_flow_table!D$4:D$25)</f>
        <v>0</v>
      </c>
      <c r="AC2868">
        <f ca="1">_xlfn.XLOOKUP($W2868,Return_flow_table!$A$4:$A$25,Return_flow_table!E$4:E$25)</f>
        <v>0</v>
      </c>
      <c r="AD2868">
        <f ca="1">_xlfn.XLOOKUP($W2868,Return_flow_table!$A$4:$A$25,Return_flow_table!F$4:F$25)</f>
        <v>0</v>
      </c>
      <c r="AE2868">
        <f ca="1">_xlfn.XLOOKUP($W2868,Return_flow_table!$A$4:$A$25,Return_flow_table!G$4:G$25)</f>
        <v>0</v>
      </c>
      <c r="AF2868">
        <f ca="1">_xlfn.XLOOKUP($W2868,Return_flow_table!$A$4:$A$25,Return_flow_table!H$4:H$25)</f>
        <v>0</v>
      </c>
      <c r="AG2868">
        <f ca="1">_xlfn.XLOOKUP($W2868,Return_flow_table!$A$4:$A$25,Return_flow_table!I$4:I$25)</f>
        <v>0</v>
      </c>
      <c r="AH2868">
        <f ca="1">_xlfn.XLOOKUP($W2868,Return_flow_table!$A$4:$A$25,Return_flow_table!J$4:J$25)</f>
        <v>0</v>
      </c>
      <c r="AI2868">
        <f ca="1">_xlfn.XLOOKUP($W2868,Return_flow_table!$A$4:$A$25,Return_flow_table!K$4:K$25)</f>
        <v>0</v>
      </c>
      <c r="AJ2868">
        <f ca="1">_xlfn.XLOOKUP($W2868,Return_flow_table!$A$4:$A$25,Return_flow_table!L$4:L$25)</f>
        <v>0</v>
      </c>
      <c r="AK2868">
        <f ca="1">_xlfn.XLOOKUP($W2868,Return_flow_table!$A$4:$A$25,Return_flow_table!M$4:M$25)</f>
        <v>0</v>
      </c>
      <c r="AL2868" s="39" t="str" cm="1">
        <f t="array" aca="1" ref="AL2868" ca="1">IF(SUM(  ((OFFSET($A$4,0,0,COUNTA(A:A)-3,1)) =V2868) * (OFFSET($T$4, 0,0,COUNTA(A:A)-3,1) = "Domestic")) &gt; 0,"Y","")</f>
        <v>Y</v>
      </c>
    </row>
    <row r="2869" spans="1:38" x14ac:dyDescent="0.25">
      <c r="A2869" t="s">
        <v>3007</v>
      </c>
      <c r="B2869" t="s">
        <v>124</v>
      </c>
      <c r="C2869" t="s">
        <v>2196</v>
      </c>
      <c r="D2869">
        <v>0</v>
      </c>
      <c r="E2869">
        <v>0</v>
      </c>
      <c r="F2869" t="s">
        <v>2197</v>
      </c>
      <c r="G2869" t="s">
        <v>2359</v>
      </c>
      <c r="H2869" t="s">
        <v>101</v>
      </c>
      <c r="I2869">
        <f>_xlfn.XLOOKUP(B2869,Use_Code_Ranking!$A$4:$A$23,Use_Code_Ranking!$B$4:$B$23,9999)</f>
        <v>10</v>
      </c>
      <c r="J2869">
        <f t="shared" ca="1" si="588"/>
        <v>10</v>
      </c>
      <c r="K2869">
        <f t="shared" ca="1" si="589"/>
        <v>0</v>
      </c>
      <c r="L2869">
        <f t="shared" ca="1" si="590"/>
        <v>0</v>
      </c>
      <c r="M2869">
        <f t="shared" ca="1" si="591"/>
        <v>0</v>
      </c>
      <c r="N2869" t="str">
        <f t="shared" ca="1" si="592"/>
        <v/>
      </c>
      <c r="O2869" t="str">
        <f t="shared" ca="1" si="593"/>
        <v/>
      </c>
      <c r="P2869" t="str">
        <f t="shared" si="594"/>
        <v/>
      </c>
      <c r="Q2869" t="str">
        <f t="shared" ca="1" si="595"/>
        <v/>
      </c>
      <c r="R2869" t="str">
        <f t="shared" si="596"/>
        <v/>
      </c>
      <c r="S2869" t="str">
        <f t="shared" si="597"/>
        <v/>
      </c>
      <c r="T2869" s="2" t="str">
        <f ca="1">IF(S2869="Irrigation","Irrigation",IF(R2869="Irrigation","Irrigation",IF(Q2869="Domestic","Domestic",IF(P2869="Stockwatering","Stockwatering",IF(N2869="IRRIGATION_AND_MUNICIPAL","Irrigation and Municipal",IF(O2869="IRRIGATION_AND_DOMESTIC","Irrigation and Domestic Municipality",_xlfn.XLOOKUP(J2869,Use_Code_Ranking!$B$4:$B$23,Use_Code_Ranking!$A$4:$A$23)))))))</f>
        <v>Dust Control</v>
      </c>
      <c r="V2869" s="20" t="str">
        <f ca="1"/>
        <v>S028032</v>
      </c>
      <c r="W2869" s="4" t="str">
        <f t="shared" ca="1" si="585"/>
        <v>Irrigation</v>
      </c>
      <c r="X2869" t="str">
        <f t="shared" ca="1" si="586"/>
        <v>N</v>
      </c>
      <c r="Y2869" s="2" t="str">
        <f t="shared" ca="1" si="587"/>
        <v>N</v>
      </c>
      <c r="Z2869">
        <f ca="1">_xlfn.XLOOKUP($W2869,Return_flow_table!$A$4:$A$25,Return_flow_table!B$4:B$25)</f>
        <v>0</v>
      </c>
      <c r="AA2869">
        <f ca="1">_xlfn.XLOOKUP($W2869,Return_flow_table!$A$4:$A$25,Return_flow_table!C$4:C$25)</f>
        <v>0</v>
      </c>
      <c r="AB2869">
        <f ca="1">_xlfn.XLOOKUP($W2869,Return_flow_table!$A$4:$A$25,Return_flow_table!D$4:D$25)</f>
        <v>20</v>
      </c>
      <c r="AC2869">
        <f ca="1">_xlfn.XLOOKUP($W2869,Return_flow_table!$A$4:$A$25,Return_flow_table!E$4:E$25)</f>
        <v>20</v>
      </c>
      <c r="AD2869">
        <f ca="1">_xlfn.XLOOKUP($W2869,Return_flow_table!$A$4:$A$25,Return_flow_table!F$4:F$25)</f>
        <v>10</v>
      </c>
      <c r="AE2869">
        <f ca="1">_xlfn.XLOOKUP($W2869,Return_flow_table!$A$4:$A$25,Return_flow_table!G$4:G$25)</f>
        <v>10</v>
      </c>
      <c r="AF2869">
        <f ca="1">_xlfn.XLOOKUP($W2869,Return_flow_table!$A$4:$A$25,Return_flow_table!H$4:H$25)</f>
        <v>0</v>
      </c>
      <c r="AG2869">
        <f ca="1">_xlfn.XLOOKUP($W2869,Return_flow_table!$A$4:$A$25,Return_flow_table!I$4:I$25)</f>
        <v>0</v>
      </c>
      <c r="AH2869">
        <f ca="1">_xlfn.XLOOKUP($W2869,Return_flow_table!$A$4:$A$25,Return_flow_table!J$4:J$25)</f>
        <v>0</v>
      </c>
      <c r="AI2869">
        <f ca="1">_xlfn.XLOOKUP($W2869,Return_flow_table!$A$4:$A$25,Return_flow_table!K$4:K$25)</f>
        <v>20</v>
      </c>
      <c r="AJ2869">
        <f ca="1">_xlfn.XLOOKUP($W2869,Return_flow_table!$A$4:$A$25,Return_flow_table!L$4:L$25)</f>
        <v>20</v>
      </c>
      <c r="AK2869">
        <f ca="1">_xlfn.XLOOKUP($W2869,Return_flow_table!$A$4:$A$25,Return_flow_table!M$4:M$25)</f>
        <v>0</v>
      </c>
      <c r="AL2869" s="39" t="str" cm="1">
        <f t="array" aca="1" ref="AL2869" ca="1">IF(SUM(  ((OFFSET($A$4,0,0,COUNTA(A:A)-3,1)) =V2869) * (OFFSET($T$4, 0,0,COUNTA(A:A)-3,1) = "Domestic")) &gt; 0,"Y","")</f>
        <v/>
      </c>
    </row>
    <row r="2870" spans="1:38" x14ac:dyDescent="0.25">
      <c r="A2870" t="s">
        <v>3008</v>
      </c>
      <c r="B2870" t="s">
        <v>124</v>
      </c>
      <c r="C2870" t="s">
        <v>2196</v>
      </c>
      <c r="D2870">
        <v>0</v>
      </c>
      <c r="E2870">
        <v>0</v>
      </c>
      <c r="F2870" t="s">
        <v>2197</v>
      </c>
      <c r="G2870" t="s">
        <v>2359</v>
      </c>
      <c r="H2870" t="s">
        <v>101</v>
      </c>
      <c r="I2870">
        <f>_xlfn.XLOOKUP(B2870,Use_Code_Ranking!$A$4:$A$23,Use_Code_Ranking!$B$4:$B$23,9999)</f>
        <v>10</v>
      </c>
      <c r="J2870">
        <f t="shared" ca="1" si="588"/>
        <v>10</v>
      </c>
      <c r="K2870">
        <f t="shared" ca="1" si="589"/>
        <v>0</v>
      </c>
      <c r="L2870">
        <f t="shared" ca="1" si="590"/>
        <v>0</v>
      </c>
      <c r="M2870">
        <f t="shared" ca="1" si="591"/>
        <v>0</v>
      </c>
      <c r="N2870" t="str">
        <f t="shared" ca="1" si="592"/>
        <v/>
      </c>
      <c r="O2870" t="str">
        <f t="shared" ca="1" si="593"/>
        <v/>
      </c>
      <c r="P2870" t="str">
        <f t="shared" si="594"/>
        <v/>
      </c>
      <c r="Q2870" t="str">
        <f t="shared" ca="1" si="595"/>
        <v/>
      </c>
      <c r="R2870" t="str">
        <f t="shared" si="596"/>
        <v/>
      </c>
      <c r="S2870" t="str">
        <f t="shared" si="597"/>
        <v/>
      </c>
      <c r="T2870" s="2" t="str">
        <f ca="1">IF(S2870="Irrigation","Irrigation",IF(R2870="Irrigation","Irrigation",IF(Q2870="Domestic","Domestic",IF(P2870="Stockwatering","Stockwatering",IF(N2870="IRRIGATION_AND_MUNICIPAL","Irrigation and Municipal",IF(O2870="IRRIGATION_AND_DOMESTIC","Irrigation and Domestic Municipality",_xlfn.XLOOKUP(J2870,Use_Code_Ranking!$B$4:$B$23,Use_Code_Ranking!$A$4:$A$23)))))))</f>
        <v>Dust Control</v>
      </c>
      <c r="V2870" s="20" t="str">
        <f ca="1"/>
        <v>S028033</v>
      </c>
      <c r="W2870" s="4" t="str">
        <f t="shared" ca="1" si="585"/>
        <v>Fire Protection</v>
      </c>
      <c r="X2870" t="str">
        <f t="shared" ca="1" si="586"/>
        <v>N</v>
      </c>
      <c r="Y2870" s="2" t="str">
        <f t="shared" ca="1" si="587"/>
        <v>N</v>
      </c>
      <c r="Z2870">
        <f ca="1">_xlfn.XLOOKUP($W2870,Return_flow_table!$A$4:$A$25,Return_flow_table!B$4:B$25)</f>
        <v>0</v>
      </c>
      <c r="AA2870">
        <f ca="1">_xlfn.XLOOKUP($W2870,Return_flow_table!$A$4:$A$25,Return_flow_table!C$4:C$25)</f>
        <v>0</v>
      </c>
      <c r="AB2870">
        <f ca="1">_xlfn.XLOOKUP($W2870,Return_flow_table!$A$4:$A$25,Return_flow_table!D$4:D$25)</f>
        <v>0</v>
      </c>
      <c r="AC2870">
        <f ca="1">_xlfn.XLOOKUP($W2870,Return_flow_table!$A$4:$A$25,Return_flow_table!E$4:E$25)</f>
        <v>0</v>
      </c>
      <c r="AD2870">
        <f ca="1">_xlfn.XLOOKUP($W2870,Return_flow_table!$A$4:$A$25,Return_flow_table!F$4:F$25)</f>
        <v>0</v>
      </c>
      <c r="AE2870">
        <f ca="1">_xlfn.XLOOKUP($W2870,Return_flow_table!$A$4:$A$25,Return_flow_table!G$4:G$25)</f>
        <v>0</v>
      </c>
      <c r="AF2870">
        <f ca="1">_xlfn.XLOOKUP($W2870,Return_flow_table!$A$4:$A$25,Return_flow_table!H$4:H$25)</f>
        <v>0</v>
      </c>
      <c r="AG2870">
        <f ca="1">_xlfn.XLOOKUP($W2870,Return_flow_table!$A$4:$A$25,Return_flow_table!I$4:I$25)</f>
        <v>0</v>
      </c>
      <c r="AH2870">
        <f ca="1">_xlfn.XLOOKUP($W2870,Return_flow_table!$A$4:$A$25,Return_flow_table!J$4:J$25)</f>
        <v>0</v>
      </c>
      <c r="AI2870">
        <f ca="1">_xlfn.XLOOKUP($W2870,Return_flow_table!$A$4:$A$25,Return_flow_table!K$4:K$25)</f>
        <v>0</v>
      </c>
      <c r="AJ2870">
        <f ca="1">_xlfn.XLOOKUP($W2870,Return_flow_table!$A$4:$A$25,Return_flow_table!L$4:L$25)</f>
        <v>0</v>
      </c>
      <c r="AK2870">
        <f ca="1">_xlfn.XLOOKUP($W2870,Return_flow_table!$A$4:$A$25,Return_flow_table!M$4:M$25)</f>
        <v>0</v>
      </c>
      <c r="AL2870" s="39" t="str" cm="1">
        <f t="array" aca="1" ref="AL2870" ca="1">IF(SUM(  ((OFFSET($A$4,0,0,COUNTA(A:A)-3,1)) =V2870) * (OFFSET($T$4, 0,0,COUNTA(A:A)-3,1) = "Domestic")) &gt; 0,"Y","")</f>
        <v/>
      </c>
    </row>
    <row r="2871" spans="1:38" x14ac:dyDescent="0.25">
      <c r="A2871" t="s">
        <v>3009</v>
      </c>
      <c r="B2871" t="s">
        <v>128</v>
      </c>
      <c r="C2871" t="s">
        <v>2196</v>
      </c>
      <c r="D2871">
        <v>0</v>
      </c>
      <c r="E2871">
        <v>0</v>
      </c>
      <c r="F2871" t="s">
        <v>2197</v>
      </c>
      <c r="G2871" t="s">
        <v>2359</v>
      </c>
      <c r="H2871" t="s">
        <v>101</v>
      </c>
      <c r="I2871">
        <f>_xlfn.XLOOKUP(B2871,Use_Code_Ranking!$A$4:$A$23,Use_Code_Ranking!$B$4:$B$23,9999)</f>
        <v>20</v>
      </c>
      <c r="J2871">
        <f t="shared" ca="1" si="588"/>
        <v>10</v>
      </c>
      <c r="K2871">
        <f t="shared" ca="1" si="589"/>
        <v>0</v>
      </c>
      <c r="L2871">
        <f t="shared" ca="1" si="590"/>
        <v>0</v>
      </c>
      <c r="M2871">
        <f t="shared" ca="1" si="591"/>
        <v>0</v>
      </c>
      <c r="N2871" t="str">
        <f t="shared" ca="1" si="592"/>
        <v/>
      </c>
      <c r="O2871" t="str">
        <f t="shared" ca="1" si="593"/>
        <v/>
      </c>
      <c r="P2871" t="str">
        <f t="shared" si="594"/>
        <v/>
      </c>
      <c r="Q2871" t="str">
        <f t="shared" ca="1" si="595"/>
        <v/>
      </c>
      <c r="R2871" t="str">
        <f t="shared" si="596"/>
        <v/>
      </c>
      <c r="S2871" t="str">
        <f t="shared" si="597"/>
        <v/>
      </c>
      <c r="T2871" s="2" t="str">
        <f ca="1">IF(S2871="Irrigation","Irrigation",IF(R2871="Irrigation","Irrigation",IF(Q2871="Domestic","Domestic",IF(P2871="Stockwatering","Stockwatering",IF(N2871="IRRIGATION_AND_MUNICIPAL","Irrigation and Municipal",IF(O2871="IRRIGATION_AND_DOMESTIC","Irrigation and Domestic Municipality",_xlfn.XLOOKUP(J2871,Use_Code_Ranking!$B$4:$B$23,Use_Code_Ranking!$A$4:$A$23)))))))</f>
        <v>Dust Control</v>
      </c>
      <c r="V2871" s="20" t="str">
        <f ca="1"/>
        <v>S028037</v>
      </c>
      <c r="W2871" s="4" t="str">
        <f t="shared" ca="1" si="585"/>
        <v>Domestic</v>
      </c>
      <c r="X2871" t="str">
        <f t="shared" ca="1" si="586"/>
        <v>N</v>
      </c>
      <c r="Y2871" s="2" t="str">
        <f t="shared" ca="1" si="587"/>
        <v>N</v>
      </c>
      <c r="Z2871">
        <f ca="1">_xlfn.XLOOKUP($W2871,Return_flow_table!$A$4:$A$25,Return_flow_table!B$4:B$25)</f>
        <v>0</v>
      </c>
      <c r="AA2871">
        <f ca="1">_xlfn.XLOOKUP($W2871,Return_flow_table!$A$4:$A$25,Return_flow_table!C$4:C$25)</f>
        <v>0</v>
      </c>
      <c r="AB2871">
        <f ca="1">_xlfn.XLOOKUP($W2871,Return_flow_table!$A$4:$A$25,Return_flow_table!D$4:D$25)</f>
        <v>0</v>
      </c>
      <c r="AC2871">
        <f ca="1">_xlfn.XLOOKUP($W2871,Return_flow_table!$A$4:$A$25,Return_flow_table!E$4:E$25)</f>
        <v>0</v>
      </c>
      <c r="AD2871">
        <f ca="1">_xlfn.XLOOKUP($W2871,Return_flow_table!$A$4:$A$25,Return_flow_table!F$4:F$25)</f>
        <v>0</v>
      </c>
      <c r="AE2871">
        <f ca="1">_xlfn.XLOOKUP($W2871,Return_flow_table!$A$4:$A$25,Return_flow_table!G$4:G$25)</f>
        <v>0</v>
      </c>
      <c r="AF2871">
        <f ca="1">_xlfn.XLOOKUP($W2871,Return_flow_table!$A$4:$A$25,Return_flow_table!H$4:H$25)</f>
        <v>0</v>
      </c>
      <c r="AG2871">
        <f ca="1">_xlfn.XLOOKUP($W2871,Return_flow_table!$A$4:$A$25,Return_flow_table!I$4:I$25)</f>
        <v>0</v>
      </c>
      <c r="AH2871">
        <f ca="1">_xlfn.XLOOKUP($W2871,Return_flow_table!$A$4:$A$25,Return_flow_table!J$4:J$25)</f>
        <v>0</v>
      </c>
      <c r="AI2871">
        <f ca="1">_xlfn.XLOOKUP($W2871,Return_flow_table!$A$4:$A$25,Return_flow_table!K$4:K$25)</f>
        <v>0</v>
      </c>
      <c r="AJ2871">
        <f ca="1">_xlfn.XLOOKUP($W2871,Return_flow_table!$A$4:$A$25,Return_flow_table!L$4:L$25)</f>
        <v>0</v>
      </c>
      <c r="AK2871">
        <f ca="1">_xlfn.XLOOKUP($W2871,Return_flow_table!$A$4:$A$25,Return_flow_table!M$4:M$25)</f>
        <v>0</v>
      </c>
      <c r="AL2871" s="39" t="str" cm="1">
        <f t="array" aca="1" ref="AL2871" ca="1">IF(SUM(  ((OFFSET($A$4,0,0,COUNTA(A:A)-3,1)) =V2871) * (OFFSET($T$4, 0,0,COUNTA(A:A)-3,1) = "Domestic")) &gt; 0,"Y","")</f>
        <v>Y</v>
      </c>
    </row>
    <row r="2872" spans="1:38" x14ac:dyDescent="0.25">
      <c r="A2872" t="s">
        <v>3009</v>
      </c>
      <c r="B2872" t="s">
        <v>114</v>
      </c>
      <c r="C2872" t="s">
        <v>2196</v>
      </c>
      <c r="D2872">
        <v>0</v>
      </c>
      <c r="E2872">
        <v>0</v>
      </c>
      <c r="F2872" t="s">
        <v>2197</v>
      </c>
      <c r="G2872" t="s">
        <v>2359</v>
      </c>
      <c r="H2872" t="s">
        <v>101</v>
      </c>
      <c r="I2872">
        <f>_xlfn.XLOOKUP(B2872,Use_Code_Ranking!$A$4:$A$23,Use_Code_Ranking!$B$4:$B$23,9999)</f>
        <v>12</v>
      </c>
      <c r="J2872">
        <f t="shared" ca="1" si="588"/>
        <v>10</v>
      </c>
      <c r="K2872">
        <f t="shared" ca="1" si="589"/>
        <v>0</v>
      </c>
      <c r="L2872">
        <f t="shared" ca="1" si="590"/>
        <v>0</v>
      </c>
      <c r="M2872">
        <f t="shared" ca="1" si="591"/>
        <v>0</v>
      </c>
      <c r="N2872" t="str">
        <f t="shared" ca="1" si="592"/>
        <v/>
      </c>
      <c r="O2872" t="str">
        <f t="shared" ca="1" si="593"/>
        <v/>
      </c>
      <c r="P2872" t="str">
        <f t="shared" si="594"/>
        <v/>
      </c>
      <c r="Q2872" t="str">
        <f t="shared" ca="1" si="595"/>
        <v/>
      </c>
      <c r="R2872" t="str">
        <f t="shared" si="596"/>
        <v/>
      </c>
      <c r="S2872" t="str">
        <f t="shared" si="597"/>
        <v/>
      </c>
      <c r="T2872" s="2" t="str">
        <f ca="1">IF(S2872="Irrigation","Irrigation",IF(R2872="Irrigation","Irrigation",IF(Q2872="Domestic","Domestic",IF(P2872="Stockwatering","Stockwatering",IF(N2872="IRRIGATION_AND_MUNICIPAL","Irrigation and Municipal",IF(O2872="IRRIGATION_AND_DOMESTIC","Irrigation and Domestic Municipality",_xlfn.XLOOKUP(J2872,Use_Code_Ranking!$B$4:$B$23,Use_Code_Ranking!$A$4:$A$23)))))))</f>
        <v>Dust Control</v>
      </c>
      <c r="V2872" s="20" t="str">
        <f ca="1"/>
        <v>S028041</v>
      </c>
      <c r="W2872" s="4" t="str">
        <f t="shared" ca="1" si="585"/>
        <v>Irrigation</v>
      </c>
      <c r="X2872" t="str">
        <f t="shared" ca="1" si="586"/>
        <v>N</v>
      </c>
      <c r="Y2872" s="2" t="str">
        <f t="shared" ca="1" si="587"/>
        <v>N</v>
      </c>
      <c r="Z2872">
        <f ca="1">_xlfn.XLOOKUP($W2872,Return_flow_table!$A$4:$A$25,Return_flow_table!B$4:B$25)</f>
        <v>0</v>
      </c>
      <c r="AA2872">
        <f ca="1">_xlfn.XLOOKUP($W2872,Return_flow_table!$A$4:$A$25,Return_flow_table!C$4:C$25)</f>
        <v>0</v>
      </c>
      <c r="AB2872">
        <f ca="1">_xlfn.XLOOKUP($W2872,Return_flow_table!$A$4:$A$25,Return_flow_table!D$4:D$25)</f>
        <v>20</v>
      </c>
      <c r="AC2872">
        <f ca="1">_xlfn.XLOOKUP($W2872,Return_flow_table!$A$4:$A$25,Return_flow_table!E$4:E$25)</f>
        <v>20</v>
      </c>
      <c r="AD2872">
        <f ca="1">_xlfn.XLOOKUP($W2872,Return_flow_table!$A$4:$A$25,Return_flow_table!F$4:F$25)</f>
        <v>10</v>
      </c>
      <c r="AE2872">
        <f ca="1">_xlfn.XLOOKUP($W2872,Return_flow_table!$A$4:$A$25,Return_flow_table!G$4:G$25)</f>
        <v>10</v>
      </c>
      <c r="AF2872">
        <f ca="1">_xlfn.XLOOKUP($W2872,Return_flow_table!$A$4:$A$25,Return_flow_table!H$4:H$25)</f>
        <v>0</v>
      </c>
      <c r="AG2872">
        <f ca="1">_xlfn.XLOOKUP($W2872,Return_flow_table!$A$4:$A$25,Return_flow_table!I$4:I$25)</f>
        <v>0</v>
      </c>
      <c r="AH2872">
        <f ca="1">_xlfn.XLOOKUP($W2872,Return_flow_table!$A$4:$A$25,Return_flow_table!J$4:J$25)</f>
        <v>0</v>
      </c>
      <c r="AI2872">
        <f ca="1">_xlfn.XLOOKUP($W2872,Return_flow_table!$A$4:$A$25,Return_flow_table!K$4:K$25)</f>
        <v>20</v>
      </c>
      <c r="AJ2872">
        <f ca="1">_xlfn.XLOOKUP($W2872,Return_flow_table!$A$4:$A$25,Return_flow_table!L$4:L$25)</f>
        <v>20</v>
      </c>
      <c r="AK2872">
        <f ca="1">_xlfn.XLOOKUP($W2872,Return_flow_table!$A$4:$A$25,Return_flow_table!M$4:M$25)</f>
        <v>0</v>
      </c>
      <c r="AL2872" s="39" t="str" cm="1">
        <f t="array" aca="1" ref="AL2872" ca="1">IF(SUM(  ((OFFSET($A$4,0,0,COUNTA(A:A)-3,1)) =V2872) * (OFFSET($T$4, 0,0,COUNTA(A:A)-3,1) = "Domestic")) &gt; 0,"Y","")</f>
        <v/>
      </c>
    </row>
    <row r="2873" spans="1:38" x14ac:dyDescent="0.25">
      <c r="A2873" t="s">
        <v>3009</v>
      </c>
      <c r="B2873" t="s">
        <v>124</v>
      </c>
      <c r="C2873" t="s">
        <v>2196</v>
      </c>
      <c r="D2873">
        <v>0</v>
      </c>
      <c r="E2873">
        <v>0</v>
      </c>
      <c r="F2873" t="s">
        <v>2197</v>
      </c>
      <c r="G2873" t="s">
        <v>2359</v>
      </c>
      <c r="H2873" t="s">
        <v>101</v>
      </c>
      <c r="I2873">
        <f>_xlfn.XLOOKUP(B2873,Use_Code_Ranking!$A$4:$A$23,Use_Code_Ranking!$B$4:$B$23,9999)</f>
        <v>10</v>
      </c>
      <c r="J2873">
        <f t="shared" ca="1" si="588"/>
        <v>10</v>
      </c>
      <c r="K2873">
        <f t="shared" ca="1" si="589"/>
        <v>0</v>
      </c>
      <c r="L2873">
        <f t="shared" ca="1" si="590"/>
        <v>0</v>
      </c>
      <c r="M2873">
        <f t="shared" ca="1" si="591"/>
        <v>0</v>
      </c>
      <c r="N2873" t="str">
        <f t="shared" ca="1" si="592"/>
        <v/>
      </c>
      <c r="O2873" t="str">
        <f t="shared" ca="1" si="593"/>
        <v/>
      </c>
      <c r="P2873" t="str">
        <f t="shared" si="594"/>
        <v/>
      </c>
      <c r="Q2873" t="str">
        <f t="shared" ca="1" si="595"/>
        <v/>
      </c>
      <c r="R2873" t="str">
        <f t="shared" si="596"/>
        <v/>
      </c>
      <c r="S2873" t="str">
        <f t="shared" si="597"/>
        <v/>
      </c>
      <c r="T2873" s="2" t="str">
        <f ca="1">IF(S2873="Irrigation","Irrigation",IF(R2873="Irrigation","Irrigation",IF(Q2873="Domestic","Domestic",IF(P2873="Stockwatering","Stockwatering",IF(N2873="IRRIGATION_AND_MUNICIPAL","Irrigation and Municipal",IF(O2873="IRRIGATION_AND_DOMESTIC","Irrigation and Domestic Municipality",_xlfn.XLOOKUP(J2873,Use_Code_Ranking!$B$4:$B$23,Use_Code_Ranking!$A$4:$A$23)))))))</f>
        <v>Dust Control</v>
      </c>
      <c r="V2873" s="20" t="str">
        <f ca="1"/>
        <v>S028042</v>
      </c>
      <c r="W2873" s="4" t="str">
        <f t="shared" ca="1" si="585"/>
        <v>Domestic</v>
      </c>
      <c r="X2873" t="str">
        <f t="shared" ca="1" si="586"/>
        <v>N</v>
      </c>
      <c r="Y2873" s="2" t="str">
        <f t="shared" ca="1" si="587"/>
        <v>N</v>
      </c>
      <c r="Z2873">
        <f ca="1">_xlfn.XLOOKUP($W2873,Return_flow_table!$A$4:$A$25,Return_flow_table!B$4:B$25)</f>
        <v>0</v>
      </c>
      <c r="AA2873">
        <f ca="1">_xlfn.XLOOKUP($W2873,Return_flow_table!$A$4:$A$25,Return_flow_table!C$4:C$25)</f>
        <v>0</v>
      </c>
      <c r="AB2873">
        <f ca="1">_xlfn.XLOOKUP($W2873,Return_flow_table!$A$4:$A$25,Return_flow_table!D$4:D$25)</f>
        <v>0</v>
      </c>
      <c r="AC2873">
        <f ca="1">_xlfn.XLOOKUP($W2873,Return_flow_table!$A$4:$A$25,Return_flow_table!E$4:E$25)</f>
        <v>0</v>
      </c>
      <c r="AD2873">
        <f ca="1">_xlfn.XLOOKUP($W2873,Return_flow_table!$A$4:$A$25,Return_flow_table!F$4:F$25)</f>
        <v>0</v>
      </c>
      <c r="AE2873">
        <f ca="1">_xlfn.XLOOKUP($W2873,Return_flow_table!$A$4:$A$25,Return_flow_table!G$4:G$25)</f>
        <v>0</v>
      </c>
      <c r="AF2873">
        <f ca="1">_xlfn.XLOOKUP($W2873,Return_flow_table!$A$4:$A$25,Return_flow_table!H$4:H$25)</f>
        <v>0</v>
      </c>
      <c r="AG2873">
        <f ca="1">_xlfn.XLOOKUP($W2873,Return_flow_table!$A$4:$A$25,Return_flow_table!I$4:I$25)</f>
        <v>0</v>
      </c>
      <c r="AH2873">
        <f ca="1">_xlfn.XLOOKUP($W2873,Return_flow_table!$A$4:$A$25,Return_flow_table!J$4:J$25)</f>
        <v>0</v>
      </c>
      <c r="AI2873">
        <f ca="1">_xlfn.XLOOKUP($W2873,Return_flow_table!$A$4:$A$25,Return_flow_table!K$4:K$25)</f>
        <v>0</v>
      </c>
      <c r="AJ2873">
        <f ca="1">_xlfn.XLOOKUP($W2873,Return_flow_table!$A$4:$A$25,Return_flow_table!L$4:L$25)</f>
        <v>0</v>
      </c>
      <c r="AK2873">
        <f ca="1">_xlfn.XLOOKUP($W2873,Return_flow_table!$A$4:$A$25,Return_flow_table!M$4:M$25)</f>
        <v>0</v>
      </c>
      <c r="AL2873" s="39" t="str" cm="1">
        <f t="array" aca="1" ref="AL2873" ca="1">IF(SUM(  ((OFFSET($A$4,0,0,COUNTA(A:A)-3,1)) =V2873) * (OFFSET($T$4, 0,0,COUNTA(A:A)-3,1) = "Domestic")) &gt; 0,"Y","")</f>
        <v>Y</v>
      </c>
    </row>
    <row r="2874" spans="1:38" x14ac:dyDescent="0.25">
      <c r="A2874" t="s">
        <v>3010</v>
      </c>
      <c r="B2874" t="s">
        <v>128</v>
      </c>
      <c r="C2874" t="s">
        <v>2196</v>
      </c>
      <c r="D2874">
        <v>0</v>
      </c>
      <c r="E2874">
        <v>83.305999999999997</v>
      </c>
      <c r="F2874" t="s">
        <v>2197</v>
      </c>
      <c r="G2874" t="s">
        <v>2359</v>
      </c>
      <c r="H2874" t="s">
        <v>101</v>
      </c>
      <c r="I2874">
        <f>_xlfn.XLOOKUP(B2874,Use_Code_Ranking!$A$4:$A$23,Use_Code_Ranking!$B$4:$B$23,9999)</f>
        <v>20</v>
      </c>
      <c r="J2874">
        <f t="shared" ca="1" si="588"/>
        <v>10</v>
      </c>
      <c r="K2874">
        <f t="shared" ca="1" si="589"/>
        <v>0</v>
      </c>
      <c r="L2874">
        <f t="shared" ca="1" si="590"/>
        <v>0</v>
      </c>
      <c r="M2874">
        <f t="shared" ca="1" si="591"/>
        <v>0</v>
      </c>
      <c r="N2874" t="str">
        <f t="shared" ca="1" si="592"/>
        <v/>
      </c>
      <c r="O2874" t="str">
        <f t="shared" ca="1" si="593"/>
        <v/>
      </c>
      <c r="P2874" t="str">
        <f t="shared" si="594"/>
        <v/>
      </c>
      <c r="Q2874" t="str">
        <f t="shared" ca="1" si="595"/>
        <v/>
      </c>
      <c r="R2874" t="str">
        <f t="shared" si="596"/>
        <v/>
      </c>
      <c r="S2874" t="str">
        <f t="shared" si="597"/>
        <v/>
      </c>
      <c r="T2874" s="2" t="str">
        <f ca="1">IF(S2874="Irrigation","Irrigation",IF(R2874="Irrigation","Irrigation",IF(Q2874="Domestic","Domestic",IF(P2874="Stockwatering","Stockwatering",IF(N2874="IRRIGATION_AND_MUNICIPAL","Irrigation and Municipal",IF(O2874="IRRIGATION_AND_DOMESTIC","Irrigation and Domestic Municipality",_xlfn.XLOOKUP(J2874,Use_Code_Ranking!$B$4:$B$23,Use_Code_Ranking!$A$4:$A$23)))))))</f>
        <v>Dust Control</v>
      </c>
      <c r="V2874" s="20" t="str">
        <f ca="1"/>
        <v>S028043</v>
      </c>
      <c r="W2874" s="4" t="str">
        <f t="shared" ca="1" si="585"/>
        <v>Irrigation</v>
      </c>
      <c r="X2874" t="str">
        <f t="shared" ca="1" si="586"/>
        <v>N</v>
      </c>
      <c r="Y2874" s="2" t="str">
        <f t="shared" ca="1" si="587"/>
        <v>N</v>
      </c>
      <c r="Z2874">
        <f ca="1">_xlfn.XLOOKUP($W2874,Return_flow_table!$A$4:$A$25,Return_flow_table!B$4:B$25)</f>
        <v>0</v>
      </c>
      <c r="AA2874">
        <f ca="1">_xlfn.XLOOKUP($W2874,Return_flow_table!$A$4:$A$25,Return_flow_table!C$4:C$25)</f>
        <v>0</v>
      </c>
      <c r="AB2874">
        <f ca="1">_xlfn.XLOOKUP($W2874,Return_flow_table!$A$4:$A$25,Return_flow_table!D$4:D$25)</f>
        <v>20</v>
      </c>
      <c r="AC2874">
        <f ca="1">_xlfn.XLOOKUP($W2874,Return_flow_table!$A$4:$A$25,Return_flow_table!E$4:E$25)</f>
        <v>20</v>
      </c>
      <c r="AD2874">
        <f ca="1">_xlfn.XLOOKUP($W2874,Return_flow_table!$A$4:$A$25,Return_flow_table!F$4:F$25)</f>
        <v>10</v>
      </c>
      <c r="AE2874">
        <f ca="1">_xlfn.XLOOKUP($W2874,Return_flow_table!$A$4:$A$25,Return_flow_table!G$4:G$25)</f>
        <v>10</v>
      </c>
      <c r="AF2874">
        <f ca="1">_xlfn.XLOOKUP($W2874,Return_flow_table!$A$4:$A$25,Return_flow_table!H$4:H$25)</f>
        <v>0</v>
      </c>
      <c r="AG2874">
        <f ca="1">_xlfn.XLOOKUP($W2874,Return_flow_table!$A$4:$A$25,Return_flow_table!I$4:I$25)</f>
        <v>0</v>
      </c>
      <c r="AH2874">
        <f ca="1">_xlfn.XLOOKUP($W2874,Return_flow_table!$A$4:$A$25,Return_flow_table!J$4:J$25)</f>
        <v>0</v>
      </c>
      <c r="AI2874">
        <f ca="1">_xlfn.XLOOKUP($W2874,Return_flow_table!$A$4:$A$25,Return_flow_table!K$4:K$25)</f>
        <v>20</v>
      </c>
      <c r="AJ2874">
        <f ca="1">_xlfn.XLOOKUP($W2874,Return_flow_table!$A$4:$A$25,Return_flow_table!L$4:L$25)</f>
        <v>20</v>
      </c>
      <c r="AK2874">
        <f ca="1">_xlfn.XLOOKUP($W2874,Return_flow_table!$A$4:$A$25,Return_flow_table!M$4:M$25)</f>
        <v>0</v>
      </c>
      <c r="AL2874" s="39" t="str" cm="1">
        <f t="array" aca="1" ref="AL2874" ca="1">IF(SUM(  ((OFFSET($A$4,0,0,COUNTA(A:A)-3,1)) =V2874) * (OFFSET($T$4, 0,0,COUNTA(A:A)-3,1) = "Domestic")) &gt; 0,"Y","")</f>
        <v/>
      </c>
    </row>
    <row r="2875" spans="1:38" x14ac:dyDescent="0.25">
      <c r="A2875" t="s">
        <v>3010</v>
      </c>
      <c r="B2875" t="s">
        <v>124</v>
      </c>
      <c r="C2875" t="s">
        <v>2196</v>
      </c>
      <c r="D2875">
        <v>0</v>
      </c>
      <c r="E2875">
        <v>83.305999999999997</v>
      </c>
      <c r="F2875" t="s">
        <v>2197</v>
      </c>
      <c r="G2875" t="s">
        <v>2359</v>
      </c>
      <c r="H2875" t="s">
        <v>101</v>
      </c>
      <c r="I2875">
        <f>_xlfn.XLOOKUP(B2875,Use_Code_Ranking!$A$4:$A$23,Use_Code_Ranking!$B$4:$B$23,9999)</f>
        <v>10</v>
      </c>
      <c r="J2875">
        <f t="shared" ca="1" si="588"/>
        <v>10</v>
      </c>
      <c r="K2875">
        <f t="shared" ca="1" si="589"/>
        <v>0</v>
      </c>
      <c r="L2875">
        <f t="shared" ca="1" si="590"/>
        <v>0</v>
      </c>
      <c r="M2875">
        <f t="shared" ca="1" si="591"/>
        <v>0</v>
      </c>
      <c r="N2875" t="str">
        <f t="shared" ca="1" si="592"/>
        <v/>
      </c>
      <c r="O2875" t="str">
        <f t="shared" ca="1" si="593"/>
        <v/>
      </c>
      <c r="P2875" t="str">
        <f t="shared" si="594"/>
        <v/>
      </c>
      <c r="Q2875" t="str">
        <f t="shared" ca="1" si="595"/>
        <v/>
      </c>
      <c r="R2875" t="str">
        <f t="shared" si="596"/>
        <v/>
      </c>
      <c r="S2875" t="str">
        <f t="shared" si="597"/>
        <v/>
      </c>
      <c r="T2875" s="2" t="str">
        <f ca="1">IF(S2875="Irrigation","Irrigation",IF(R2875="Irrigation","Irrigation",IF(Q2875="Domestic","Domestic",IF(P2875="Stockwatering","Stockwatering",IF(N2875="IRRIGATION_AND_MUNICIPAL","Irrigation and Municipal",IF(O2875="IRRIGATION_AND_DOMESTIC","Irrigation and Domestic Municipality",_xlfn.XLOOKUP(J2875,Use_Code_Ranking!$B$4:$B$23,Use_Code_Ranking!$A$4:$A$23)))))))</f>
        <v>Dust Control</v>
      </c>
      <c r="V2875" s="20" t="str">
        <f ca="1"/>
        <v>S028044</v>
      </c>
      <c r="W2875" s="4" t="str">
        <f t="shared" ca="1" si="585"/>
        <v>Irrigation</v>
      </c>
      <c r="X2875" t="str">
        <f t="shared" ca="1" si="586"/>
        <v>N</v>
      </c>
      <c r="Y2875" s="2" t="str">
        <f t="shared" ca="1" si="587"/>
        <v>N</v>
      </c>
      <c r="Z2875">
        <f ca="1">_xlfn.XLOOKUP($W2875,Return_flow_table!$A$4:$A$25,Return_flow_table!B$4:B$25)</f>
        <v>0</v>
      </c>
      <c r="AA2875">
        <f ca="1">_xlfn.XLOOKUP($W2875,Return_flow_table!$A$4:$A$25,Return_flow_table!C$4:C$25)</f>
        <v>0</v>
      </c>
      <c r="AB2875">
        <f ca="1">_xlfn.XLOOKUP($W2875,Return_flow_table!$A$4:$A$25,Return_flow_table!D$4:D$25)</f>
        <v>20</v>
      </c>
      <c r="AC2875">
        <f ca="1">_xlfn.XLOOKUP($W2875,Return_flow_table!$A$4:$A$25,Return_flow_table!E$4:E$25)</f>
        <v>20</v>
      </c>
      <c r="AD2875">
        <f ca="1">_xlfn.XLOOKUP($W2875,Return_flow_table!$A$4:$A$25,Return_flow_table!F$4:F$25)</f>
        <v>10</v>
      </c>
      <c r="AE2875">
        <f ca="1">_xlfn.XLOOKUP($W2875,Return_flow_table!$A$4:$A$25,Return_flow_table!G$4:G$25)</f>
        <v>10</v>
      </c>
      <c r="AF2875">
        <f ca="1">_xlfn.XLOOKUP($W2875,Return_flow_table!$A$4:$A$25,Return_flow_table!H$4:H$25)</f>
        <v>0</v>
      </c>
      <c r="AG2875">
        <f ca="1">_xlfn.XLOOKUP($W2875,Return_flow_table!$A$4:$A$25,Return_flow_table!I$4:I$25)</f>
        <v>0</v>
      </c>
      <c r="AH2875">
        <f ca="1">_xlfn.XLOOKUP($W2875,Return_flow_table!$A$4:$A$25,Return_flow_table!J$4:J$25)</f>
        <v>0</v>
      </c>
      <c r="AI2875">
        <f ca="1">_xlfn.XLOOKUP($W2875,Return_flow_table!$A$4:$A$25,Return_flow_table!K$4:K$25)</f>
        <v>20</v>
      </c>
      <c r="AJ2875">
        <f ca="1">_xlfn.XLOOKUP($W2875,Return_flow_table!$A$4:$A$25,Return_flow_table!L$4:L$25)</f>
        <v>20</v>
      </c>
      <c r="AK2875">
        <f ca="1">_xlfn.XLOOKUP($W2875,Return_flow_table!$A$4:$A$25,Return_flow_table!M$4:M$25)</f>
        <v>0</v>
      </c>
      <c r="AL2875" s="39" t="str" cm="1">
        <f t="array" aca="1" ref="AL2875" ca="1">IF(SUM(  ((OFFSET($A$4,0,0,COUNTA(A:A)-3,1)) =V2875) * (OFFSET($T$4, 0,0,COUNTA(A:A)-3,1) = "Domestic")) &gt; 0,"Y","")</f>
        <v/>
      </c>
    </row>
    <row r="2876" spans="1:38" x14ac:dyDescent="0.25">
      <c r="A2876" t="s">
        <v>3010</v>
      </c>
      <c r="B2876" t="s">
        <v>114</v>
      </c>
      <c r="C2876" t="s">
        <v>2196</v>
      </c>
      <c r="D2876">
        <v>0</v>
      </c>
      <c r="E2876">
        <v>83.305999999999997</v>
      </c>
      <c r="F2876" t="s">
        <v>2197</v>
      </c>
      <c r="G2876" t="s">
        <v>2359</v>
      </c>
      <c r="H2876" t="s">
        <v>101</v>
      </c>
      <c r="I2876">
        <f>_xlfn.XLOOKUP(B2876,Use_Code_Ranking!$A$4:$A$23,Use_Code_Ranking!$B$4:$B$23,9999)</f>
        <v>12</v>
      </c>
      <c r="J2876">
        <f t="shared" ca="1" si="588"/>
        <v>10</v>
      </c>
      <c r="K2876">
        <f t="shared" ca="1" si="589"/>
        <v>0</v>
      </c>
      <c r="L2876">
        <f t="shared" ca="1" si="590"/>
        <v>0</v>
      </c>
      <c r="M2876">
        <f t="shared" ca="1" si="591"/>
        <v>0</v>
      </c>
      <c r="N2876" t="str">
        <f t="shared" ca="1" si="592"/>
        <v/>
      </c>
      <c r="O2876" t="str">
        <f t="shared" ca="1" si="593"/>
        <v/>
      </c>
      <c r="P2876" t="str">
        <f t="shared" si="594"/>
        <v/>
      </c>
      <c r="Q2876" t="str">
        <f t="shared" ca="1" si="595"/>
        <v/>
      </c>
      <c r="R2876" t="str">
        <f t="shared" si="596"/>
        <v/>
      </c>
      <c r="S2876" t="str">
        <f t="shared" si="597"/>
        <v/>
      </c>
      <c r="T2876" s="2" t="str">
        <f ca="1">IF(S2876="Irrigation","Irrigation",IF(R2876="Irrigation","Irrigation",IF(Q2876="Domestic","Domestic",IF(P2876="Stockwatering","Stockwatering",IF(N2876="IRRIGATION_AND_MUNICIPAL","Irrigation and Municipal",IF(O2876="IRRIGATION_AND_DOMESTIC","Irrigation and Domestic Municipality",_xlfn.XLOOKUP(J2876,Use_Code_Ranking!$B$4:$B$23,Use_Code_Ranking!$A$4:$A$23)))))))</f>
        <v>Dust Control</v>
      </c>
      <c r="V2876" s="20" t="str">
        <f ca="1"/>
        <v>S028045</v>
      </c>
      <c r="W2876" s="4" t="str">
        <f t="shared" ca="1" si="585"/>
        <v>Domestic</v>
      </c>
      <c r="X2876" t="str">
        <f t="shared" ca="1" si="586"/>
        <v>N</v>
      </c>
      <c r="Y2876" s="2" t="str">
        <f t="shared" ca="1" si="587"/>
        <v>N</v>
      </c>
      <c r="Z2876">
        <f ca="1">_xlfn.XLOOKUP($W2876,Return_flow_table!$A$4:$A$25,Return_flow_table!B$4:B$25)</f>
        <v>0</v>
      </c>
      <c r="AA2876">
        <f ca="1">_xlfn.XLOOKUP($W2876,Return_flow_table!$A$4:$A$25,Return_flow_table!C$4:C$25)</f>
        <v>0</v>
      </c>
      <c r="AB2876">
        <f ca="1">_xlfn.XLOOKUP($W2876,Return_flow_table!$A$4:$A$25,Return_flow_table!D$4:D$25)</f>
        <v>0</v>
      </c>
      <c r="AC2876">
        <f ca="1">_xlfn.XLOOKUP($W2876,Return_flow_table!$A$4:$A$25,Return_flow_table!E$4:E$25)</f>
        <v>0</v>
      </c>
      <c r="AD2876">
        <f ca="1">_xlfn.XLOOKUP($W2876,Return_flow_table!$A$4:$A$25,Return_flow_table!F$4:F$25)</f>
        <v>0</v>
      </c>
      <c r="AE2876">
        <f ca="1">_xlfn.XLOOKUP($W2876,Return_flow_table!$A$4:$A$25,Return_flow_table!G$4:G$25)</f>
        <v>0</v>
      </c>
      <c r="AF2876">
        <f ca="1">_xlfn.XLOOKUP($W2876,Return_flow_table!$A$4:$A$25,Return_flow_table!H$4:H$25)</f>
        <v>0</v>
      </c>
      <c r="AG2876">
        <f ca="1">_xlfn.XLOOKUP($W2876,Return_flow_table!$A$4:$A$25,Return_flow_table!I$4:I$25)</f>
        <v>0</v>
      </c>
      <c r="AH2876">
        <f ca="1">_xlfn.XLOOKUP($W2876,Return_flow_table!$A$4:$A$25,Return_flow_table!J$4:J$25)</f>
        <v>0</v>
      </c>
      <c r="AI2876">
        <f ca="1">_xlfn.XLOOKUP($W2876,Return_flow_table!$A$4:$A$25,Return_flow_table!K$4:K$25)</f>
        <v>0</v>
      </c>
      <c r="AJ2876">
        <f ca="1">_xlfn.XLOOKUP($W2876,Return_flow_table!$A$4:$A$25,Return_flow_table!L$4:L$25)</f>
        <v>0</v>
      </c>
      <c r="AK2876">
        <f ca="1">_xlfn.XLOOKUP($W2876,Return_flow_table!$A$4:$A$25,Return_flow_table!M$4:M$25)</f>
        <v>0</v>
      </c>
      <c r="AL2876" s="39" t="str" cm="1">
        <f t="array" aca="1" ref="AL2876" ca="1">IF(SUM(  ((OFFSET($A$4,0,0,COUNTA(A:A)-3,1)) =V2876) * (OFFSET($T$4, 0,0,COUNTA(A:A)-3,1) = "Domestic")) &gt; 0,"Y","")</f>
        <v>Y</v>
      </c>
    </row>
    <row r="2877" spans="1:38" x14ac:dyDescent="0.25">
      <c r="A2877" t="s">
        <v>3011</v>
      </c>
      <c r="B2877" t="s">
        <v>114</v>
      </c>
      <c r="C2877" t="s">
        <v>2196</v>
      </c>
      <c r="D2877">
        <v>0</v>
      </c>
      <c r="E2877">
        <v>0</v>
      </c>
      <c r="F2877" t="s">
        <v>2197</v>
      </c>
      <c r="G2877" t="s">
        <v>2359</v>
      </c>
      <c r="H2877" t="s">
        <v>101</v>
      </c>
      <c r="I2877">
        <f>_xlfn.XLOOKUP(B2877,Use_Code_Ranking!$A$4:$A$23,Use_Code_Ranking!$B$4:$B$23,9999)</f>
        <v>12</v>
      </c>
      <c r="J2877">
        <f t="shared" ca="1" si="588"/>
        <v>10</v>
      </c>
      <c r="K2877">
        <f t="shared" ca="1" si="589"/>
        <v>0</v>
      </c>
      <c r="L2877">
        <f t="shared" ca="1" si="590"/>
        <v>0</v>
      </c>
      <c r="M2877">
        <f t="shared" ca="1" si="591"/>
        <v>0</v>
      </c>
      <c r="N2877" t="str">
        <f t="shared" ca="1" si="592"/>
        <v/>
      </c>
      <c r="O2877" t="str">
        <f t="shared" ca="1" si="593"/>
        <v/>
      </c>
      <c r="P2877" t="str">
        <f t="shared" si="594"/>
        <v/>
      </c>
      <c r="Q2877" t="str">
        <f t="shared" ca="1" si="595"/>
        <v/>
      </c>
      <c r="R2877" t="str">
        <f t="shared" si="596"/>
        <v/>
      </c>
      <c r="S2877" t="str">
        <f t="shared" si="597"/>
        <v/>
      </c>
      <c r="T2877" s="2" t="str">
        <f ca="1">IF(S2877="Irrigation","Irrigation",IF(R2877="Irrigation","Irrigation",IF(Q2877="Domestic","Domestic",IF(P2877="Stockwatering","Stockwatering",IF(N2877="IRRIGATION_AND_MUNICIPAL","Irrigation and Municipal",IF(O2877="IRRIGATION_AND_DOMESTIC","Irrigation and Domestic Municipality",_xlfn.XLOOKUP(J2877,Use_Code_Ranking!$B$4:$B$23,Use_Code_Ranking!$A$4:$A$23)))))))</f>
        <v>Dust Control</v>
      </c>
      <c r="V2877" s="20" t="str">
        <f ca="1"/>
        <v>S028054</v>
      </c>
      <c r="W2877" s="4" t="str">
        <f t="shared" ca="1" si="585"/>
        <v>Other</v>
      </c>
      <c r="X2877" t="str">
        <f t="shared" ca="1" si="586"/>
        <v>N</v>
      </c>
      <c r="Y2877" s="2" t="str">
        <f t="shared" ca="1" si="587"/>
        <v>N</v>
      </c>
      <c r="Z2877">
        <f ca="1">_xlfn.XLOOKUP($W2877,Return_flow_table!$A$4:$A$25,Return_flow_table!B$4:B$25)</f>
        <v>0</v>
      </c>
      <c r="AA2877">
        <f ca="1">_xlfn.XLOOKUP($W2877,Return_flow_table!$A$4:$A$25,Return_flow_table!C$4:C$25)</f>
        <v>0</v>
      </c>
      <c r="AB2877">
        <f ca="1">_xlfn.XLOOKUP($W2877,Return_flow_table!$A$4:$A$25,Return_flow_table!D$4:D$25)</f>
        <v>0</v>
      </c>
      <c r="AC2877">
        <f ca="1">_xlfn.XLOOKUP($W2877,Return_flow_table!$A$4:$A$25,Return_flow_table!E$4:E$25)</f>
        <v>0</v>
      </c>
      <c r="AD2877">
        <f ca="1">_xlfn.XLOOKUP($W2877,Return_flow_table!$A$4:$A$25,Return_flow_table!F$4:F$25)</f>
        <v>0</v>
      </c>
      <c r="AE2877">
        <f ca="1">_xlfn.XLOOKUP($W2877,Return_flow_table!$A$4:$A$25,Return_flow_table!G$4:G$25)</f>
        <v>0</v>
      </c>
      <c r="AF2877">
        <f ca="1">_xlfn.XLOOKUP($W2877,Return_flow_table!$A$4:$A$25,Return_flow_table!H$4:H$25)</f>
        <v>0</v>
      </c>
      <c r="AG2877">
        <f ca="1">_xlfn.XLOOKUP($W2877,Return_flow_table!$A$4:$A$25,Return_flow_table!I$4:I$25)</f>
        <v>0</v>
      </c>
      <c r="AH2877">
        <f ca="1">_xlfn.XLOOKUP($W2877,Return_flow_table!$A$4:$A$25,Return_flow_table!J$4:J$25)</f>
        <v>0</v>
      </c>
      <c r="AI2877">
        <f ca="1">_xlfn.XLOOKUP($W2877,Return_flow_table!$A$4:$A$25,Return_flow_table!K$4:K$25)</f>
        <v>0</v>
      </c>
      <c r="AJ2877">
        <f ca="1">_xlfn.XLOOKUP($W2877,Return_flow_table!$A$4:$A$25,Return_flow_table!L$4:L$25)</f>
        <v>0</v>
      </c>
      <c r="AK2877">
        <f ca="1">_xlfn.XLOOKUP($W2877,Return_flow_table!$A$4:$A$25,Return_flow_table!M$4:M$25)</f>
        <v>0</v>
      </c>
      <c r="AL2877" s="39" t="str" cm="1">
        <f t="array" aca="1" ref="AL2877" ca="1">IF(SUM(  ((OFFSET($A$4,0,0,COUNTA(A:A)-3,1)) =V2877) * (OFFSET($T$4, 0,0,COUNTA(A:A)-3,1) = "Domestic")) &gt; 0,"Y","")</f>
        <v/>
      </c>
    </row>
    <row r="2878" spans="1:38" x14ac:dyDescent="0.25">
      <c r="A2878" t="s">
        <v>3011</v>
      </c>
      <c r="B2878" t="s">
        <v>128</v>
      </c>
      <c r="C2878" t="s">
        <v>2196</v>
      </c>
      <c r="D2878">
        <v>0</v>
      </c>
      <c r="E2878">
        <v>0</v>
      </c>
      <c r="F2878" t="s">
        <v>2197</v>
      </c>
      <c r="G2878" t="s">
        <v>2359</v>
      </c>
      <c r="H2878" t="s">
        <v>101</v>
      </c>
      <c r="I2878">
        <f>_xlfn.XLOOKUP(B2878,Use_Code_Ranking!$A$4:$A$23,Use_Code_Ranking!$B$4:$B$23,9999)</f>
        <v>20</v>
      </c>
      <c r="J2878">
        <f t="shared" ca="1" si="588"/>
        <v>10</v>
      </c>
      <c r="K2878">
        <f t="shared" ca="1" si="589"/>
        <v>0</v>
      </c>
      <c r="L2878">
        <f t="shared" ca="1" si="590"/>
        <v>0</v>
      </c>
      <c r="M2878">
        <f t="shared" ca="1" si="591"/>
        <v>0</v>
      </c>
      <c r="N2878" t="str">
        <f t="shared" ca="1" si="592"/>
        <v/>
      </c>
      <c r="O2878" t="str">
        <f t="shared" ca="1" si="593"/>
        <v/>
      </c>
      <c r="P2878" t="str">
        <f t="shared" si="594"/>
        <v/>
      </c>
      <c r="Q2878" t="str">
        <f t="shared" ca="1" si="595"/>
        <v/>
      </c>
      <c r="R2878" t="str">
        <f t="shared" si="596"/>
        <v/>
      </c>
      <c r="S2878" t="str">
        <f t="shared" si="597"/>
        <v/>
      </c>
      <c r="T2878" s="2" t="str">
        <f ca="1">IF(S2878="Irrigation","Irrigation",IF(R2878="Irrigation","Irrigation",IF(Q2878="Domestic","Domestic",IF(P2878="Stockwatering","Stockwatering",IF(N2878="IRRIGATION_AND_MUNICIPAL","Irrigation and Municipal",IF(O2878="IRRIGATION_AND_DOMESTIC","Irrigation and Domestic Municipality",_xlfn.XLOOKUP(J2878,Use_Code_Ranking!$B$4:$B$23,Use_Code_Ranking!$A$4:$A$23)))))))</f>
        <v>Dust Control</v>
      </c>
      <c r="V2878" s="20" t="str">
        <f ca="1"/>
        <v>S028055</v>
      </c>
      <c r="W2878" s="4" t="str">
        <f t="shared" ca="1" si="585"/>
        <v>Irrigation</v>
      </c>
      <c r="X2878" t="str">
        <f t="shared" ca="1" si="586"/>
        <v>N</v>
      </c>
      <c r="Y2878" s="2" t="str">
        <f t="shared" ca="1" si="587"/>
        <v>N</v>
      </c>
      <c r="Z2878">
        <f ca="1">_xlfn.XLOOKUP($W2878,Return_flow_table!$A$4:$A$25,Return_flow_table!B$4:B$25)</f>
        <v>0</v>
      </c>
      <c r="AA2878">
        <f ca="1">_xlfn.XLOOKUP($W2878,Return_flow_table!$A$4:$A$25,Return_flow_table!C$4:C$25)</f>
        <v>0</v>
      </c>
      <c r="AB2878">
        <f ca="1">_xlfn.XLOOKUP($W2878,Return_flow_table!$A$4:$A$25,Return_flow_table!D$4:D$25)</f>
        <v>20</v>
      </c>
      <c r="AC2878">
        <f ca="1">_xlfn.XLOOKUP($W2878,Return_flow_table!$A$4:$A$25,Return_flow_table!E$4:E$25)</f>
        <v>20</v>
      </c>
      <c r="AD2878">
        <f ca="1">_xlfn.XLOOKUP($W2878,Return_flow_table!$A$4:$A$25,Return_flow_table!F$4:F$25)</f>
        <v>10</v>
      </c>
      <c r="AE2878">
        <f ca="1">_xlfn.XLOOKUP($W2878,Return_flow_table!$A$4:$A$25,Return_flow_table!G$4:G$25)</f>
        <v>10</v>
      </c>
      <c r="AF2878">
        <f ca="1">_xlfn.XLOOKUP($W2878,Return_flow_table!$A$4:$A$25,Return_flow_table!H$4:H$25)</f>
        <v>0</v>
      </c>
      <c r="AG2878">
        <f ca="1">_xlfn.XLOOKUP($W2878,Return_flow_table!$A$4:$A$25,Return_flow_table!I$4:I$25)</f>
        <v>0</v>
      </c>
      <c r="AH2878">
        <f ca="1">_xlfn.XLOOKUP($W2878,Return_flow_table!$A$4:$A$25,Return_flow_table!J$4:J$25)</f>
        <v>0</v>
      </c>
      <c r="AI2878">
        <f ca="1">_xlfn.XLOOKUP($W2878,Return_flow_table!$A$4:$A$25,Return_flow_table!K$4:K$25)</f>
        <v>20</v>
      </c>
      <c r="AJ2878">
        <f ca="1">_xlfn.XLOOKUP($W2878,Return_flow_table!$A$4:$A$25,Return_flow_table!L$4:L$25)</f>
        <v>20</v>
      </c>
      <c r="AK2878">
        <f ca="1">_xlfn.XLOOKUP($W2878,Return_flow_table!$A$4:$A$25,Return_flow_table!M$4:M$25)</f>
        <v>0</v>
      </c>
      <c r="AL2878" s="39" t="str" cm="1">
        <f t="array" aca="1" ref="AL2878" ca="1">IF(SUM(  ((OFFSET($A$4,0,0,COUNTA(A:A)-3,1)) =V2878) * (OFFSET($T$4, 0,0,COUNTA(A:A)-3,1) = "Domestic")) &gt; 0,"Y","")</f>
        <v/>
      </c>
    </row>
    <row r="2879" spans="1:38" x14ac:dyDescent="0.25">
      <c r="A2879" t="s">
        <v>3011</v>
      </c>
      <c r="B2879" t="s">
        <v>124</v>
      </c>
      <c r="C2879" t="s">
        <v>2196</v>
      </c>
      <c r="D2879">
        <v>0</v>
      </c>
      <c r="E2879">
        <v>0</v>
      </c>
      <c r="F2879" t="s">
        <v>2197</v>
      </c>
      <c r="G2879" t="s">
        <v>2359</v>
      </c>
      <c r="H2879" t="s">
        <v>101</v>
      </c>
      <c r="I2879">
        <f>_xlfn.XLOOKUP(B2879,Use_Code_Ranking!$A$4:$A$23,Use_Code_Ranking!$B$4:$B$23,9999)</f>
        <v>10</v>
      </c>
      <c r="J2879">
        <f t="shared" ca="1" si="588"/>
        <v>10</v>
      </c>
      <c r="K2879">
        <f t="shared" ca="1" si="589"/>
        <v>0</v>
      </c>
      <c r="L2879">
        <f t="shared" ca="1" si="590"/>
        <v>0</v>
      </c>
      <c r="M2879">
        <f t="shared" ca="1" si="591"/>
        <v>0</v>
      </c>
      <c r="N2879" t="str">
        <f t="shared" ca="1" si="592"/>
        <v/>
      </c>
      <c r="O2879" t="str">
        <f t="shared" ca="1" si="593"/>
        <v/>
      </c>
      <c r="P2879" t="str">
        <f t="shared" si="594"/>
        <v/>
      </c>
      <c r="Q2879" t="str">
        <f t="shared" ca="1" si="595"/>
        <v/>
      </c>
      <c r="R2879" t="str">
        <f t="shared" si="596"/>
        <v/>
      </c>
      <c r="S2879" t="str">
        <f t="shared" si="597"/>
        <v/>
      </c>
      <c r="T2879" s="2" t="str">
        <f ca="1">IF(S2879="Irrigation","Irrigation",IF(R2879="Irrigation","Irrigation",IF(Q2879="Domestic","Domestic",IF(P2879="Stockwatering","Stockwatering",IF(N2879="IRRIGATION_AND_MUNICIPAL","Irrigation and Municipal",IF(O2879="IRRIGATION_AND_DOMESTIC","Irrigation and Domestic Municipality",_xlfn.XLOOKUP(J2879,Use_Code_Ranking!$B$4:$B$23,Use_Code_Ranking!$A$4:$A$23)))))))</f>
        <v>Dust Control</v>
      </c>
      <c r="V2879" s="20" t="str">
        <f ca="1"/>
        <v>S028073</v>
      </c>
      <c r="W2879" s="4" t="str">
        <f t="shared" ca="1" si="585"/>
        <v>Irrigation</v>
      </c>
      <c r="X2879" t="str">
        <f t="shared" ca="1" si="586"/>
        <v>N</v>
      </c>
      <c r="Y2879" s="2" t="str">
        <f t="shared" ca="1" si="587"/>
        <v>N</v>
      </c>
      <c r="Z2879">
        <f ca="1">_xlfn.XLOOKUP($W2879,Return_flow_table!$A$4:$A$25,Return_flow_table!B$4:B$25)</f>
        <v>0</v>
      </c>
      <c r="AA2879">
        <f ca="1">_xlfn.XLOOKUP($W2879,Return_flow_table!$A$4:$A$25,Return_flow_table!C$4:C$25)</f>
        <v>0</v>
      </c>
      <c r="AB2879">
        <f ca="1">_xlfn.XLOOKUP($W2879,Return_flow_table!$A$4:$A$25,Return_flow_table!D$4:D$25)</f>
        <v>20</v>
      </c>
      <c r="AC2879">
        <f ca="1">_xlfn.XLOOKUP($W2879,Return_flow_table!$A$4:$A$25,Return_flow_table!E$4:E$25)</f>
        <v>20</v>
      </c>
      <c r="AD2879">
        <f ca="1">_xlfn.XLOOKUP($W2879,Return_flow_table!$A$4:$A$25,Return_flow_table!F$4:F$25)</f>
        <v>10</v>
      </c>
      <c r="AE2879">
        <f ca="1">_xlfn.XLOOKUP($W2879,Return_flow_table!$A$4:$A$25,Return_flow_table!G$4:G$25)</f>
        <v>10</v>
      </c>
      <c r="AF2879">
        <f ca="1">_xlfn.XLOOKUP($W2879,Return_flow_table!$A$4:$A$25,Return_flow_table!H$4:H$25)</f>
        <v>0</v>
      </c>
      <c r="AG2879">
        <f ca="1">_xlfn.XLOOKUP($W2879,Return_flow_table!$A$4:$A$25,Return_flow_table!I$4:I$25)</f>
        <v>0</v>
      </c>
      <c r="AH2879">
        <f ca="1">_xlfn.XLOOKUP($W2879,Return_flow_table!$A$4:$A$25,Return_flow_table!J$4:J$25)</f>
        <v>0</v>
      </c>
      <c r="AI2879">
        <f ca="1">_xlfn.XLOOKUP($W2879,Return_flow_table!$A$4:$A$25,Return_flow_table!K$4:K$25)</f>
        <v>20</v>
      </c>
      <c r="AJ2879">
        <f ca="1">_xlfn.XLOOKUP($W2879,Return_flow_table!$A$4:$A$25,Return_flow_table!L$4:L$25)</f>
        <v>20</v>
      </c>
      <c r="AK2879">
        <f ca="1">_xlfn.XLOOKUP($W2879,Return_flow_table!$A$4:$A$25,Return_flow_table!M$4:M$25)</f>
        <v>0</v>
      </c>
      <c r="AL2879" s="39" t="str" cm="1">
        <f t="array" aca="1" ref="AL2879" ca="1">IF(SUM(  ((OFFSET($A$4,0,0,COUNTA(A:A)-3,1)) =V2879) * (OFFSET($T$4, 0,0,COUNTA(A:A)-3,1) = "Domestic")) &gt; 0,"Y","")</f>
        <v/>
      </c>
    </row>
    <row r="2880" spans="1:38" x14ac:dyDescent="0.25">
      <c r="A2880" t="s">
        <v>3012</v>
      </c>
      <c r="B2880" t="s">
        <v>128</v>
      </c>
      <c r="C2880" t="s">
        <v>2196</v>
      </c>
      <c r="D2880">
        <v>0</v>
      </c>
      <c r="E2880">
        <v>0</v>
      </c>
      <c r="F2880" t="s">
        <v>2197</v>
      </c>
      <c r="G2880" t="s">
        <v>2359</v>
      </c>
      <c r="H2880" t="s">
        <v>101</v>
      </c>
      <c r="I2880">
        <f>_xlfn.XLOOKUP(B2880,Use_Code_Ranking!$A$4:$A$23,Use_Code_Ranking!$B$4:$B$23,9999)</f>
        <v>20</v>
      </c>
      <c r="J2880">
        <f t="shared" ca="1" si="588"/>
        <v>10</v>
      </c>
      <c r="K2880">
        <f t="shared" ca="1" si="589"/>
        <v>0</v>
      </c>
      <c r="L2880">
        <f t="shared" ca="1" si="590"/>
        <v>0</v>
      </c>
      <c r="M2880">
        <f t="shared" ca="1" si="591"/>
        <v>0</v>
      </c>
      <c r="N2880" t="str">
        <f t="shared" ca="1" si="592"/>
        <v/>
      </c>
      <c r="O2880" t="str">
        <f t="shared" ca="1" si="593"/>
        <v/>
      </c>
      <c r="P2880" t="str">
        <f t="shared" si="594"/>
        <v/>
      </c>
      <c r="Q2880" t="str">
        <f t="shared" ca="1" si="595"/>
        <v/>
      </c>
      <c r="R2880" t="str">
        <f t="shared" si="596"/>
        <v/>
      </c>
      <c r="S2880" t="str">
        <f t="shared" si="597"/>
        <v/>
      </c>
      <c r="T2880" s="2" t="str">
        <f ca="1">IF(S2880="Irrigation","Irrigation",IF(R2880="Irrigation","Irrigation",IF(Q2880="Domestic","Domestic",IF(P2880="Stockwatering","Stockwatering",IF(N2880="IRRIGATION_AND_MUNICIPAL","Irrigation and Municipal",IF(O2880="IRRIGATION_AND_DOMESTIC","Irrigation and Domestic Municipality",_xlfn.XLOOKUP(J2880,Use_Code_Ranking!$B$4:$B$23,Use_Code_Ranking!$A$4:$A$23)))))))</f>
        <v>Dust Control</v>
      </c>
      <c r="V2880" s="20" t="str">
        <f ca="1"/>
        <v>S028080</v>
      </c>
      <c r="W2880" s="4" t="str">
        <f t="shared" ca="1" si="585"/>
        <v>Domestic</v>
      </c>
      <c r="X2880" t="str">
        <f t="shared" ca="1" si="586"/>
        <v>N</v>
      </c>
      <c r="Y2880" s="2" t="str">
        <f t="shared" ca="1" si="587"/>
        <v>N</v>
      </c>
      <c r="Z2880">
        <f ca="1">_xlfn.XLOOKUP($W2880,Return_flow_table!$A$4:$A$25,Return_flow_table!B$4:B$25)</f>
        <v>0</v>
      </c>
      <c r="AA2880">
        <f ca="1">_xlfn.XLOOKUP($W2880,Return_flow_table!$A$4:$A$25,Return_flow_table!C$4:C$25)</f>
        <v>0</v>
      </c>
      <c r="AB2880">
        <f ca="1">_xlfn.XLOOKUP($W2880,Return_flow_table!$A$4:$A$25,Return_flow_table!D$4:D$25)</f>
        <v>0</v>
      </c>
      <c r="AC2880">
        <f ca="1">_xlfn.XLOOKUP($W2880,Return_flow_table!$A$4:$A$25,Return_flow_table!E$4:E$25)</f>
        <v>0</v>
      </c>
      <c r="AD2880">
        <f ca="1">_xlfn.XLOOKUP($W2880,Return_flow_table!$A$4:$A$25,Return_flow_table!F$4:F$25)</f>
        <v>0</v>
      </c>
      <c r="AE2880">
        <f ca="1">_xlfn.XLOOKUP($W2880,Return_flow_table!$A$4:$A$25,Return_flow_table!G$4:G$25)</f>
        <v>0</v>
      </c>
      <c r="AF2880">
        <f ca="1">_xlfn.XLOOKUP($W2880,Return_flow_table!$A$4:$A$25,Return_flow_table!H$4:H$25)</f>
        <v>0</v>
      </c>
      <c r="AG2880">
        <f ca="1">_xlfn.XLOOKUP($W2880,Return_flow_table!$A$4:$A$25,Return_flow_table!I$4:I$25)</f>
        <v>0</v>
      </c>
      <c r="AH2880">
        <f ca="1">_xlfn.XLOOKUP($W2880,Return_flow_table!$A$4:$A$25,Return_flow_table!J$4:J$25)</f>
        <v>0</v>
      </c>
      <c r="AI2880">
        <f ca="1">_xlfn.XLOOKUP($W2880,Return_flow_table!$A$4:$A$25,Return_flow_table!K$4:K$25)</f>
        <v>0</v>
      </c>
      <c r="AJ2880">
        <f ca="1">_xlfn.XLOOKUP($W2880,Return_flow_table!$A$4:$A$25,Return_flow_table!L$4:L$25)</f>
        <v>0</v>
      </c>
      <c r="AK2880">
        <f ca="1">_xlfn.XLOOKUP($W2880,Return_flow_table!$A$4:$A$25,Return_flow_table!M$4:M$25)</f>
        <v>0</v>
      </c>
      <c r="AL2880" s="39" t="str" cm="1">
        <f t="array" aca="1" ref="AL2880" ca="1">IF(SUM(  ((OFFSET($A$4,0,0,COUNTA(A:A)-3,1)) =V2880) * (OFFSET($T$4, 0,0,COUNTA(A:A)-3,1) = "Domestic")) &gt; 0,"Y","")</f>
        <v>Y</v>
      </c>
    </row>
    <row r="2881" spans="1:38" x14ac:dyDescent="0.25">
      <c r="A2881" t="s">
        <v>3012</v>
      </c>
      <c r="B2881" t="s">
        <v>124</v>
      </c>
      <c r="C2881" t="s">
        <v>2196</v>
      </c>
      <c r="D2881">
        <v>0</v>
      </c>
      <c r="E2881">
        <v>0</v>
      </c>
      <c r="F2881" t="s">
        <v>2197</v>
      </c>
      <c r="G2881" t="s">
        <v>2359</v>
      </c>
      <c r="H2881" t="s">
        <v>101</v>
      </c>
      <c r="I2881">
        <f>_xlfn.XLOOKUP(B2881,Use_Code_Ranking!$A$4:$A$23,Use_Code_Ranking!$B$4:$B$23,9999)</f>
        <v>10</v>
      </c>
      <c r="J2881">
        <f t="shared" ca="1" si="588"/>
        <v>10</v>
      </c>
      <c r="K2881">
        <f t="shared" ca="1" si="589"/>
        <v>0</v>
      </c>
      <c r="L2881">
        <f t="shared" ca="1" si="590"/>
        <v>0</v>
      </c>
      <c r="M2881">
        <f t="shared" ca="1" si="591"/>
        <v>0</v>
      </c>
      <c r="N2881" t="str">
        <f t="shared" ca="1" si="592"/>
        <v/>
      </c>
      <c r="O2881" t="str">
        <f t="shared" ca="1" si="593"/>
        <v/>
      </c>
      <c r="P2881" t="str">
        <f t="shared" si="594"/>
        <v/>
      </c>
      <c r="Q2881" t="str">
        <f t="shared" ca="1" si="595"/>
        <v/>
      </c>
      <c r="R2881" t="str">
        <f t="shared" si="596"/>
        <v/>
      </c>
      <c r="S2881" t="str">
        <f t="shared" si="597"/>
        <v/>
      </c>
      <c r="T2881" s="2" t="str">
        <f ca="1">IF(S2881="Irrigation","Irrigation",IF(R2881="Irrigation","Irrigation",IF(Q2881="Domestic","Domestic",IF(P2881="Stockwatering","Stockwatering",IF(N2881="IRRIGATION_AND_MUNICIPAL","Irrigation and Municipal",IF(O2881="IRRIGATION_AND_DOMESTIC","Irrigation and Domestic Municipality",_xlfn.XLOOKUP(J2881,Use_Code_Ranking!$B$4:$B$23,Use_Code_Ranking!$A$4:$A$23)))))))</f>
        <v>Dust Control</v>
      </c>
      <c r="V2881" s="20" t="str">
        <f ca="1"/>
        <v>S028083</v>
      </c>
      <c r="W2881" s="4" t="str">
        <f t="shared" ca="1" si="585"/>
        <v>Aesthetic</v>
      </c>
      <c r="X2881" t="str">
        <f t="shared" ca="1" si="586"/>
        <v>N</v>
      </c>
      <c r="Y2881" s="2" t="str">
        <f t="shared" ca="1" si="587"/>
        <v>N</v>
      </c>
      <c r="Z2881">
        <f ca="1">_xlfn.XLOOKUP($W2881,Return_flow_table!$A$4:$A$25,Return_flow_table!B$4:B$25)</f>
        <v>0</v>
      </c>
      <c r="AA2881">
        <f ca="1">_xlfn.XLOOKUP($W2881,Return_flow_table!$A$4:$A$25,Return_flow_table!C$4:C$25)</f>
        <v>0</v>
      </c>
      <c r="AB2881">
        <f ca="1">_xlfn.XLOOKUP($W2881,Return_flow_table!$A$4:$A$25,Return_flow_table!D$4:D$25)</f>
        <v>0</v>
      </c>
      <c r="AC2881">
        <f ca="1">_xlfn.XLOOKUP($W2881,Return_flow_table!$A$4:$A$25,Return_flow_table!E$4:E$25)</f>
        <v>0</v>
      </c>
      <c r="AD2881">
        <f ca="1">_xlfn.XLOOKUP($W2881,Return_flow_table!$A$4:$A$25,Return_flow_table!F$4:F$25)</f>
        <v>0</v>
      </c>
      <c r="AE2881">
        <f ca="1">_xlfn.XLOOKUP($W2881,Return_flow_table!$A$4:$A$25,Return_flow_table!G$4:G$25)</f>
        <v>0</v>
      </c>
      <c r="AF2881">
        <f ca="1">_xlfn.XLOOKUP($W2881,Return_flow_table!$A$4:$A$25,Return_flow_table!H$4:H$25)</f>
        <v>0</v>
      </c>
      <c r="AG2881">
        <f ca="1">_xlfn.XLOOKUP($W2881,Return_flow_table!$A$4:$A$25,Return_flow_table!I$4:I$25)</f>
        <v>0</v>
      </c>
      <c r="AH2881">
        <f ca="1">_xlfn.XLOOKUP($W2881,Return_flow_table!$A$4:$A$25,Return_flow_table!J$4:J$25)</f>
        <v>0</v>
      </c>
      <c r="AI2881">
        <f ca="1">_xlfn.XLOOKUP($W2881,Return_flow_table!$A$4:$A$25,Return_flow_table!K$4:K$25)</f>
        <v>0</v>
      </c>
      <c r="AJ2881">
        <f ca="1">_xlfn.XLOOKUP($W2881,Return_flow_table!$A$4:$A$25,Return_flow_table!L$4:L$25)</f>
        <v>0</v>
      </c>
      <c r="AK2881">
        <f ca="1">_xlfn.XLOOKUP($W2881,Return_flow_table!$A$4:$A$25,Return_flow_table!M$4:M$25)</f>
        <v>0</v>
      </c>
      <c r="AL2881" s="39" t="str" cm="1">
        <f t="array" aca="1" ref="AL2881" ca="1">IF(SUM(  ((OFFSET($A$4,0,0,COUNTA(A:A)-3,1)) =V2881) * (OFFSET($T$4, 0,0,COUNTA(A:A)-3,1) = "Domestic")) &gt; 0,"Y","")</f>
        <v/>
      </c>
    </row>
    <row r="2882" spans="1:38" x14ac:dyDescent="0.25">
      <c r="A2882" t="s">
        <v>3012</v>
      </c>
      <c r="B2882" t="s">
        <v>114</v>
      </c>
      <c r="C2882" t="s">
        <v>2196</v>
      </c>
      <c r="D2882">
        <v>0</v>
      </c>
      <c r="E2882">
        <v>0</v>
      </c>
      <c r="F2882" t="s">
        <v>2197</v>
      </c>
      <c r="G2882" t="s">
        <v>2359</v>
      </c>
      <c r="H2882" t="s">
        <v>101</v>
      </c>
      <c r="I2882">
        <f>_xlfn.XLOOKUP(B2882,Use_Code_Ranking!$A$4:$A$23,Use_Code_Ranking!$B$4:$B$23,9999)</f>
        <v>12</v>
      </c>
      <c r="J2882">
        <f t="shared" ca="1" si="588"/>
        <v>10</v>
      </c>
      <c r="K2882">
        <f t="shared" ca="1" si="589"/>
        <v>0</v>
      </c>
      <c r="L2882">
        <f t="shared" ca="1" si="590"/>
        <v>0</v>
      </c>
      <c r="M2882">
        <f t="shared" ca="1" si="591"/>
        <v>0</v>
      </c>
      <c r="N2882" t="str">
        <f t="shared" ca="1" si="592"/>
        <v/>
      </c>
      <c r="O2882" t="str">
        <f t="shared" ca="1" si="593"/>
        <v/>
      </c>
      <c r="P2882" t="str">
        <f t="shared" si="594"/>
        <v/>
      </c>
      <c r="Q2882" t="str">
        <f t="shared" ca="1" si="595"/>
        <v/>
      </c>
      <c r="R2882" t="str">
        <f t="shared" si="596"/>
        <v/>
      </c>
      <c r="S2882" t="str">
        <f t="shared" si="597"/>
        <v/>
      </c>
      <c r="T2882" s="2" t="str">
        <f ca="1">IF(S2882="Irrigation","Irrigation",IF(R2882="Irrigation","Irrigation",IF(Q2882="Domestic","Domestic",IF(P2882="Stockwatering","Stockwatering",IF(N2882="IRRIGATION_AND_MUNICIPAL","Irrigation and Municipal",IF(O2882="IRRIGATION_AND_DOMESTIC","Irrigation and Domestic Municipality",_xlfn.XLOOKUP(J2882,Use_Code_Ranking!$B$4:$B$23,Use_Code_Ranking!$A$4:$A$23)))))))</f>
        <v>Dust Control</v>
      </c>
      <c r="V2882" s="20" t="str">
        <f ca="1"/>
        <v>S028085</v>
      </c>
      <c r="W2882" s="4" t="str">
        <f t="shared" ca="1" si="585"/>
        <v>Irrigation</v>
      </c>
      <c r="X2882" t="str">
        <f t="shared" ca="1" si="586"/>
        <v>N</v>
      </c>
      <c r="Y2882" s="2" t="str">
        <f t="shared" ca="1" si="587"/>
        <v>N</v>
      </c>
      <c r="Z2882">
        <f ca="1">_xlfn.XLOOKUP($W2882,Return_flow_table!$A$4:$A$25,Return_flow_table!B$4:B$25)</f>
        <v>0</v>
      </c>
      <c r="AA2882">
        <f ca="1">_xlfn.XLOOKUP($W2882,Return_flow_table!$A$4:$A$25,Return_flow_table!C$4:C$25)</f>
        <v>0</v>
      </c>
      <c r="AB2882">
        <f ca="1">_xlfn.XLOOKUP($W2882,Return_flow_table!$A$4:$A$25,Return_flow_table!D$4:D$25)</f>
        <v>20</v>
      </c>
      <c r="AC2882">
        <f ca="1">_xlfn.XLOOKUP($W2882,Return_flow_table!$A$4:$A$25,Return_flow_table!E$4:E$25)</f>
        <v>20</v>
      </c>
      <c r="AD2882">
        <f ca="1">_xlfn.XLOOKUP($W2882,Return_flow_table!$A$4:$A$25,Return_flow_table!F$4:F$25)</f>
        <v>10</v>
      </c>
      <c r="AE2882">
        <f ca="1">_xlfn.XLOOKUP($W2882,Return_flow_table!$A$4:$A$25,Return_flow_table!G$4:G$25)</f>
        <v>10</v>
      </c>
      <c r="AF2882">
        <f ca="1">_xlfn.XLOOKUP($W2882,Return_flow_table!$A$4:$A$25,Return_flow_table!H$4:H$25)</f>
        <v>0</v>
      </c>
      <c r="AG2882">
        <f ca="1">_xlfn.XLOOKUP($W2882,Return_flow_table!$A$4:$A$25,Return_flow_table!I$4:I$25)</f>
        <v>0</v>
      </c>
      <c r="AH2882">
        <f ca="1">_xlfn.XLOOKUP($W2882,Return_flow_table!$A$4:$A$25,Return_flow_table!J$4:J$25)</f>
        <v>0</v>
      </c>
      <c r="AI2882">
        <f ca="1">_xlfn.XLOOKUP($W2882,Return_flow_table!$A$4:$A$25,Return_flow_table!K$4:K$25)</f>
        <v>20</v>
      </c>
      <c r="AJ2882">
        <f ca="1">_xlfn.XLOOKUP($W2882,Return_flow_table!$A$4:$A$25,Return_flow_table!L$4:L$25)</f>
        <v>20</v>
      </c>
      <c r="AK2882">
        <f ca="1">_xlfn.XLOOKUP($W2882,Return_flow_table!$A$4:$A$25,Return_flow_table!M$4:M$25)</f>
        <v>0</v>
      </c>
      <c r="AL2882" s="39" t="str" cm="1">
        <f t="array" aca="1" ref="AL2882" ca="1">IF(SUM(  ((OFFSET($A$4,0,0,COUNTA(A:A)-3,1)) =V2882) * (OFFSET($T$4, 0,0,COUNTA(A:A)-3,1) = "Domestic")) &gt; 0,"Y","")</f>
        <v/>
      </c>
    </row>
    <row r="2883" spans="1:38" x14ac:dyDescent="0.25">
      <c r="A2883" t="s">
        <v>3013</v>
      </c>
      <c r="B2883" t="s">
        <v>124</v>
      </c>
      <c r="C2883" t="s">
        <v>2196</v>
      </c>
      <c r="D2883">
        <v>0</v>
      </c>
      <c r="E2883">
        <v>0</v>
      </c>
      <c r="F2883" t="s">
        <v>2197</v>
      </c>
      <c r="G2883" t="s">
        <v>2359</v>
      </c>
      <c r="H2883" t="s">
        <v>101</v>
      </c>
      <c r="I2883">
        <f>_xlfn.XLOOKUP(B2883,Use_Code_Ranking!$A$4:$A$23,Use_Code_Ranking!$B$4:$B$23,9999)</f>
        <v>10</v>
      </c>
      <c r="J2883">
        <f t="shared" ca="1" si="588"/>
        <v>10</v>
      </c>
      <c r="K2883">
        <f t="shared" ca="1" si="589"/>
        <v>0</v>
      </c>
      <c r="L2883">
        <f t="shared" ca="1" si="590"/>
        <v>0</v>
      </c>
      <c r="M2883">
        <f t="shared" ca="1" si="591"/>
        <v>0</v>
      </c>
      <c r="N2883" t="str">
        <f t="shared" ca="1" si="592"/>
        <v/>
      </c>
      <c r="O2883" t="str">
        <f t="shared" ca="1" si="593"/>
        <v/>
      </c>
      <c r="P2883" t="str">
        <f t="shared" si="594"/>
        <v/>
      </c>
      <c r="Q2883" t="str">
        <f t="shared" ca="1" si="595"/>
        <v/>
      </c>
      <c r="R2883" t="str">
        <f t="shared" si="596"/>
        <v/>
      </c>
      <c r="S2883" t="str">
        <f t="shared" si="597"/>
        <v/>
      </c>
      <c r="T2883" s="2" t="str">
        <f ca="1">IF(S2883="Irrigation","Irrigation",IF(R2883="Irrigation","Irrigation",IF(Q2883="Domestic","Domestic",IF(P2883="Stockwatering","Stockwatering",IF(N2883="IRRIGATION_AND_MUNICIPAL","Irrigation and Municipal",IF(O2883="IRRIGATION_AND_DOMESTIC","Irrigation and Domestic Municipality",_xlfn.XLOOKUP(J2883,Use_Code_Ranking!$B$4:$B$23,Use_Code_Ranking!$A$4:$A$23)))))))</f>
        <v>Dust Control</v>
      </c>
      <c r="V2883" s="20" t="str">
        <f ca="1"/>
        <v>S028087</v>
      </c>
      <c r="W2883" s="4" t="str">
        <f t="shared" ca="1" si="585"/>
        <v>Fire Protection</v>
      </c>
      <c r="X2883" t="str">
        <f t="shared" ca="1" si="586"/>
        <v>N</v>
      </c>
      <c r="Y2883" s="2" t="str">
        <f t="shared" ca="1" si="587"/>
        <v>N</v>
      </c>
      <c r="Z2883">
        <f ca="1">_xlfn.XLOOKUP($W2883,Return_flow_table!$A$4:$A$25,Return_flow_table!B$4:B$25)</f>
        <v>0</v>
      </c>
      <c r="AA2883">
        <f ca="1">_xlfn.XLOOKUP($W2883,Return_flow_table!$A$4:$A$25,Return_flow_table!C$4:C$25)</f>
        <v>0</v>
      </c>
      <c r="AB2883">
        <f ca="1">_xlfn.XLOOKUP($W2883,Return_flow_table!$A$4:$A$25,Return_flow_table!D$4:D$25)</f>
        <v>0</v>
      </c>
      <c r="AC2883">
        <f ca="1">_xlfn.XLOOKUP($W2883,Return_flow_table!$A$4:$A$25,Return_flow_table!E$4:E$25)</f>
        <v>0</v>
      </c>
      <c r="AD2883">
        <f ca="1">_xlfn.XLOOKUP($W2883,Return_flow_table!$A$4:$A$25,Return_flow_table!F$4:F$25)</f>
        <v>0</v>
      </c>
      <c r="AE2883">
        <f ca="1">_xlfn.XLOOKUP($W2883,Return_flow_table!$A$4:$A$25,Return_flow_table!G$4:G$25)</f>
        <v>0</v>
      </c>
      <c r="AF2883">
        <f ca="1">_xlfn.XLOOKUP($W2883,Return_flow_table!$A$4:$A$25,Return_flow_table!H$4:H$25)</f>
        <v>0</v>
      </c>
      <c r="AG2883">
        <f ca="1">_xlfn.XLOOKUP($W2883,Return_flow_table!$A$4:$A$25,Return_flow_table!I$4:I$25)</f>
        <v>0</v>
      </c>
      <c r="AH2883">
        <f ca="1">_xlfn.XLOOKUP($W2883,Return_flow_table!$A$4:$A$25,Return_flow_table!J$4:J$25)</f>
        <v>0</v>
      </c>
      <c r="AI2883">
        <f ca="1">_xlfn.XLOOKUP($W2883,Return_flow_table!$A$4:$A$25,Return_flow_table!K$4:K$25)</f>
        <v>0</v>
      </c>
      <c r="AJ2883">
        <f ca="1">_xlfn.XLOOKUP($W2883,Return_flow_table!$A$4:$A$25,Return_flow_table!L$4:L$25)</f>
        <v>0</v>
      </c>
      <c r="AK2883">
        <f ca="1">_xlfn.XLOOKUP($W2883,Return_flow_table!$A$4:$A$25,Return_flow_table!M$4:M$25)</f>
        <v>0</v>
      </c>
      <c r="AL2883" s="39" t="str" cm="1">
        <f t="array" aca="1" ref="AL2883" ca="1">IF(SUM(  ((OFFSET($A$4,0,0,COUNTA(A:A)-3,1)) =V2883) * (OFFSET($T$4, 0,0,COUNTA(A:A)-3,1) = "Domestic")) &gt; 0,"Y","")</f>
        <v/>
      </c>
    </row>
    <row r="2884" spans="1:38" x14ac:dyDescent="0.25">
      <c r="A2884" t="s">
        <v>3013</v>
      </c>
      <c r="B2884" t="s">
        <v>114</v>
      </c>
      <c r="C2884" t="s">
        <v>2196</v>
      </c>
      <c r="D2884">
        <v>0</v>
      </c>
      <c r="E2884">
        <v>0</v>
      </c>
      <c r="F2884" t="s">
        <v>2197</v>
      </c>
      <c r="G2884" t="s">
        <v>2359</v>
      </c>
      <c r="H2884" t="s">
        <v>101</v>
      </c>
      <c r="I2884">
        <f>_xlfn.XLOOKUP(B2884,Use_Code_Ranking!$A$4:$A$23,Use_Code_Ranking!$B$4:$B$23,9999)</f>
        <v>12</v>
      </c>
      <c r="J2884">
        <f t="shared" ca="1" si="588"/>
        <v>10</v>
      </c>
      <c r="K2884">
        <f t="shared" ca="1" si="589"/>
        <v>0</v>
      </c>
      <c r="L2884">
        <f t="shared" ca="1" si="590"/>
        <v>0</v>
      </c>
      <c r="M2884">
        <f t="shared" ca="1" si="591"/>
        <v>0</v>
      </c>
      <c r="N2884" t="str">
        <f t="shared" ca="1" si="592"/>
        <v/>
      </c>
      <c r="O2884" t="str">
        <f t="shared" ca="1" si="593"/>
        <v/>
      </c>
      <c r="P2884" t="str">
        <f t="shared" si="594"/>
        <v/>
      </c>
      <c r="Q2884" t="str">
        <f t="shared" ca="1" si="595"/>
        <v/>
      </c>
      <c r="R2884" t="str">
        <f t="shared" si="596"/>
        <v/>
      </c>
      <c r="S2884" t="str">
        <f t="shared" si="597"/>
        <v/>
      </c>
      <c r="T2884" s="2" t="str">
        <f ca="1">IF(S2884="Irrigation","Irrigation",IF(R2884="Irrigation","Irrigation",IF(Q2884="Domestic","Domestic",IF(P2884="Stockwatering","Stockwatering",IF(N2884="IRRIGATION_AND_MUNICIPAL","Irrigation and Municipal",IF(O2884="IRRIGATION_AND_DOMESTIC","Irrigation and Domestic Municipality",_xlfn.XLOOKUP(J2884,Use_Code_Ranking!$B$4:$B$23,Use_Code_Ranking!$A$4:$A$23)))))))</f>
        <v>Dust Control</v>
      </c>
      <c r="V2884" s="20" t="str">
        <f ca="1"/>
        <v>S028088</v>
      </c>
      <c r="W2884" s="4" t="str">
        <f t="shared" ca="1" si="585"/>
        <v>Fire Protection</v>
      </c>
      <c r="X2884" t="str">
        <f t="shared" ca="1" si="586"/>
        <v>N</v>
      </c>
      <c r="Y2884" s="2" t="str">
        <f t="shared" ca="1" si="587"/>
        <v>N</v>
      </c>
      <c r="Z2884">
        <f ca="1">_xlfn.XLOOKUP($W2884,Return_flow_table!$A$4:$A$25,Return_flow_table!B$4:B$25)</f>
        <v>0</v>
      </c>
      <c r="AA2884">
        <f ca="1">_xlfn.XLOOKUP($W2884,Return_flow_table!$A$4:$A$25,Return_flow_table!C$4:C$25)</f>
        <v>0</v>
      </c>
      <c r="AB2884">
        <f ca="1">_xlfn.XLOOKUP($W2884,Return_flow_table!$A$4:$A$25,Return_flow_table!D$4:D$25)</f>
        <v>0</v>
      </c>
      <c r="AC2884">
        <f ca="1">_xlfn.XLOOKUP($W2884,Return_flow_table!$A$4:$A$25,Return_flow_table!E$4:E$25)</f>
        <v>0</v>
      </c>
      <c r="AD2884">
        <f ca="1">_xlfn.XLOOKUP($W2884,Return_flow_table!$A$4:$A$25,Return_flow_table!F$4:F$25)</f>
        <v>0</v>
      </c>
      <c r="AE2884">
        <f ca="1">_xlfn.XLOOKUP($W2884,Return_flow_table!$A$4:$A$25,Return_flow_table!G$4:G$25)</f>
        <v>0</v>
      </c>
      <c r="AF2884">
        <f ca="1">_xlfn.XLOOKUP($W2884,Return_flow_table!$A$4:$A$25,Return_flow_table!H$4:H$25)</f>
        <v>0</v>
      </c>
      <c r="AG2884">
        <f ca="1">_xlfn.XLOOKUP($W2884,Return_flow_table!$A$4:$A$25,Return_flow_table!I$4:I$25)</f>
        <v>0</v>
      </c>
      <c r="AH2884">
        <f ca="1">_xlfn.XLOOKUP($W2884,Return_flow_table!$A$4:$A$25,Return_flow_table!J$4:J$25)</f>
        <v>0</v>
      </c>
      <c r="AI2884">
        <f ca="1">_xlfn.XLOOKUP($W2884,Return_flow_table!$A$4:$A$25,Return_flow_table!K$4:K$25)</f>
        <v>0</v>
      </c>
      <c r="AJ2884">
        <f ca="1">_xlfn.XLOOKUP($W2884,Return_flow_table!$A$4:$A$25,Return_flow_table!L$4:L$25)</f>
        <v>0</v>
      </c>
      <c r="AK2884">
        <f ca="1">_xlfn.XLOOKUP($W2884,Return_flow_table!$A$4:$A$25,Return_flow_table!M$4:M$25)</f>
        <v>0</v>
      </c>
      <c r="AL2884" s="39" t="str" cm="1">
        <f t="array" aca="1" ref="AL2884" ca="1">IF(SUM(  ((OFFSET($A$4,0,0,COUNTA(A:A)-3,1)) =V2884) * (OFFSET($T$4, 0,0,COUNTA(A:A)-3,1) = "Domestic")) &gt; 0,"Y","")</f>
        <v/>
      </c>
    </row>
    <row r="2885" spans="1:38" x14ac:dyDescent="0.25">
      <c r="A2885" t="s">
        <v>3013</v>
      </c>
      <c r="B2885" t="s">
        <v>128</v>
      </c>
      <c r="C2885" t="s">
        <v>2196</v>
      </c>
      <c r="D2885">
        <v>0</v>
      </c>
      <c r="E2885">
        <v>0</v>
      </c>
      <c r="F2885" t="s">
        <v>2197</v>
      </c>
      <c r="G2885" t="s">
        <v>2359</v>
      </c>
      <c r="H2885" t="s">
        <v>101</v>
      </c>
      <c r="I2885">
        <f>_xlfn.XLOOKUP(B2885,Use_Code_Ranking!$A$4:$A$23,Use_Code_Ranking!$B$4:$B$23,9999)</f>
        <v>20</v>
      </c>
      <c r="J2885">
        <f t="shared" ca="1" si="588"/>
        <v>10</v>
      </c>
      <c r="K2885">
        <f t="shared" ca="1" si="589"/>
        <v>0</v>
      </c>
      <c r="L2885">
        <f t="shared" ca="1" si="590"/>
        <v>0</v>
      </c>
      <c r="M2885">
        <f t="shared" ca="1" si="591"/>
        <v>0</v>
      </c>
      <c r="N2885" t="str">
        <f t="shared" ca="1" si="592"/>
        <v/>
      </c>
      <c r="O2885" t="str">
        <f t="shared" ca="1" si="593"/>
        <v/>
      </c>
      <c r="P2885" t="str">
        <f t="shared" si="594"/>
        <v/>
      </c>
      <c r="Q2885" t="str">
        <f t="shared" ca="1" si="595"/>
        <v/>
      </c>
      <c r="R2885" t="str">
        <f t="shared" si="596"/>
        <v/>
      </c>
      <c r="S2885" t="str">
        <f t="shared" si="597"/>
        <v/>
      </c>
      <c r="T2885" s="2" t="str">
        <f ca="1">IF(S2885="Irrigation","Irrigation",IF(R2885="Irrigation","Irrigation",IF(Q2885="Domestic","Domestic",IF(P2885="Stockwatering","Stockwatering",IF(N2885="IRRIGATION_AND_MUNICIPAL","Irrigation and Municipal",IF(O2885="IRRIGATION_AND_DOMESTIC","Irrigation and Domestic Municipality",_xlfn.XLOOKUP(J2885,Use_Code_Ranking!$B$4:$B$23,Use_Code_Ranking!$A$4:$A$23)))))))</f>
        <v>Dust Control</v>
      </c>
      <c r="V2885" s="20" t="str">
        <f ca="1"/>
        <v>S028089</v>
      </c>
      <c r="W2885" s="4" t="str">
        <f t="shared" ca="1" si="585"/>
        <v>Irrigation</v>
      </c>
      <c r="X2885" t="str">
        <f t="shared" ca="1" si="586"/>
        <v>N</v>
      </c>
      <c r="Y2885" s="2" t="str">
        <f t="shared" ca="1" si="587"/>
        <v>N</v>
      </c>
      <c r="Z2885">
        <f ca="1">_xlfn.XLOOKUP($W2885,Return_flow_table!$A$4:$A$25,Return_flow_table!B$4:B$25)</f>
        <v>0</v>
      </c>
      <c r="AA2885">
        <f ca="1">_xlfn.XLOOKUP($W2885,Return_flow_table!$A$4:$A$25,Return_flow_table!C$4:C$25)</f>
        <v>0</v>
      </c>
      <c r="AB2885">
        <f ca="1">_xlfn.XLOOKUP($W2885,Return_flow_table!$A$4:$A$25,Return_flow_table!D$4:D$25)</f>
        <v>20</v>
      </c>
      <c r="AC2885">
        <f ca="1">_xlfn.XLOOKUP($W2885,Return_flow_table!$A$4:$A$25,Return_flow_table!E$4:E$25)</f>
        <v>20</v>
      </c>
      <c r="AD2885">
        <f ca="1">_xlfn.XLOOKUP($W2885,Return_flow_table!$A$4:$A$25,Return_flow_table!F$4:F$25)</f>
        <v>10</v>
      </c>
      <c r="AE2885">
        <f ca="1">_xlfn.XLOOKUP($W2885,Return_flow_table!$A$4:$A$25,Return_flow_table!G$4:G$25)</f>
        <v>10</v>
      </c>
      <c r="AF2885">
        <f ca="1">_xlfn.XLOOKUP($W2885,Return_flow_table!$A$4:$A$25,Return_flow_table!H$4:H$25)</f>
        <v>0</v>
      </c>
      <c r="AG2885">
        <f ca="1">_xlfn.XLOOKUP($W2885,Return_flow_table!$A$4:$A$25,Return_flow_table!I$4:I$25)</f>
        <v>0</v>
      </c>
      <c r="AH2885">
        <f ca="1">_xlfn.XLOOKUP($W2885,Return_flow_table!$A$4:$A$25,Return_flow_table!J$4:J$25)</f>
        <v>0</v>
      </c>
      <c r="AI2885">
        <f ca="1">_xlfn.XLOOKUP($W2885,Return_flow_table!$A$4:$A$25,Return_flow_table!K$4:K$25)</f>
        <v>20</v>
      </c>
      <c r="AJ2885">
        <f ca="1">_xlfn.XLOOKUP($W2885,Return_flow_table!$A$4:$A$25,Return_flow_table!L$4:L$25)</f>
        <v>20</v>
      </c>
      <c r="AK2885">
        <f ca="1">_xlfn.XLOOKUP($W2885,Return_flow_table!$A$4:$A$25,Return_flow_table!M$4:M$25)</f>
        <v>0</v>
      </c>
      <c r="AL2885" s="39" t="str" cm="1">
        <f t="array" aca="1" ref="AL2885" ca="1">IF(SUM(  ((OFFSET($A$4,0,0,COUNTA(A:A)-3,1)) =V2885) * (OFFSET($T$4, 0,0,COUNTA(A:A)-3,1) = "Domestic")) &gt; 0,"Y","")</f>
        <v/>
      </c>
    </row>
    <row r="2886" spans="1:38" x14ac:dyDescent="0.25">
      <c r="A2886" t="s">
        <v>3014</v>
      </c>
      <c r="B2886" t="s">
        <v>124</v>
      </c>
      <c r="C2886" t="s">
        <v>2196</v>
      </c>
      <c r="D2886">
        <v>0</v>
      </c>
      <c r="E2886">
        <v>0</v>
      </c>
      <c r="F2886" t="s">
        <v>2197</v>
      </c>
      <c r="G2886" t="s">
        <v>2359</v>
      </c>
      <c r="H2886" t="s">
        <v>101</v>
      </c>
      <c r="I2886">
        <f>_xlfn.XLOOKUP(B2886,Use_Code_Ranking!$A$4:$A$23,Use_Code_Ranking!$B$4:$B$23,9999)</f>
        <v>10</v>
      </c>
      <c r="J2886">
        <f t="shared" ca="1" si="588"/>
        <v>10</v>
      </c>
      <c r="K2886">
        <f t="shared" ca="1" si="589"/>
        <v>0</v>
      </c>
      <c r="L2886">
        <f t="shared" ca="1" si="590"/>
        <v>0</v>
      </c>
      <c r="M2886">
        <f t="shared" ca="1" si="591"/>
        <v>0</v>
      </c>
      <c r="N2886" t="str">
        <f t="shared" ca="1" si="592"/>
        <v/>
      </c>
      <c r="O2886" t="str">
        <f t="shared" ca="1" si="593"/>
        <v/>
      </c>
      <c r="P2886" t="str">
        <f t="shared" si="594"/>
        <v/>
      </c>
      <c r="Q2886" t="str">
        <f t="shared" ca="1" si="595"/>
        <v/>
      </c>
      <c r="R2886" t="str">
        <f t="shared" si="596"/>
        <v/>
      </c>
      <c r="S2886" t="str">
        <f t="shared" si="597"/>
        <v/>
      </c>
      <c r="T2886" s="2" t="str">
        <f ca="1">IF(S2886="Irrigation","Irrigation",IF(R2886="Irrigation","Irrigation",IF(Q2886="Domestic","Domestic",IF(P2886="Stockwatering","Stockwatering",IF(N2886="IRRIGATION_AND_MUNICIPAL","Irrigation and Municipal",IF(O2886="IRRIGATION_AND_DOMESTIC","Irrigation and Domestic Municipality",_xlfn.XLOOKUP(J2886,Use_Code_Ranking!$B$4:$B$23,Use_Code_Ranking!$A$4:$A$23)))))))</f>
        <v>Dust Control</v>
      </c>
      <c r="V2886" s="20" t="str">
        <f ca="1"/>
        <v>S028091</v>
      </c>
      <c r="W2886" s="4" t="str">
        <f t="shared" ref="W2886:W2949" ca="1" si="598">_xlfn.XLOOKUP(V2886,A:A,T:T)</f>
        <v>Domestic</v>
      </c>
      <c r="X2886" t="str">
        <f t="shared" ref="X2886:X2949" ca="1" si="599">IF(OR(W2886="Power", W2886="Recreational", W2886="Aquaculture",W2886="Fish and Wildlife Preservation and Enhancement"),"Y","N")</f>
        <v>N</v>
      </c>
      <c r="Y2886" s="2" t="str">
        <f t="shared" ref="Y2886:Y2949" ca="1" si="600">IF(W2886="Power","Y","N")</f>
        <v>N</v>
      </c>
      <c r="Z2886">
        <f ca="1">_xlfn.XLOOKUP($W2886,Return_flow_table!$A$4:$A$25,Return_flow_table!B$4:B$25)</f>
        <v>0</v>
      </c>
      <c r="AA2886">
        <f ca="1">_xlfn.XLOOKUP($W2886,Return_flow_table!$A$4:$A$25,Return_flow_table!C$4:C$25)</f>
        <v>0</v>
      </c>
      <c r="AB2886">
        <f ca="1">_xlfn.XLOOKUP($W2886,Return_flow_table!$A$4:$A$25,Return_flow_table!D$4:D$25)</f>
        <v>0</v>
      </c>
      <c r="AC2886">
        <f ca="1">_xlfn.XLOOKUP($W2886,Return_flow_table!$A$4:$A$25,Return_flow_table!E$4:E$25)</f>
        <v>0</v>
      </c>
      <c r="AD2886">
        <f ca="1">_xlfn.XLOOKUP($W2886,Return_flow_table!$A$4:$A$25,Return_flow_table!F$4:F$25)</f>
        <v>0</v>
      </c>
      <c r="AE2886">
        <f ca="1">_xlfn.XLOOKUP($W2886,Return_flow_table!$A$4:$A$25,Return_flow_table!G$4:G$25)</f>
        <v>0</v>
      </c>
      <c r="AF2886">
        <f ca="1">_xlfn.XLOOKUP($W2886,Return_flow_table!$A$4:$A$25,Return_flow_table!H$4:H$25)</f>
        <v>0</v>
      </c>
      <c r="AG2886">
        <f ca="1">_xlfn.XLOOKUP($W2886,Return_flow_table!$A$4:$A$25,Return_flow_table!I$4:I$25)</f>
        <v>0</v>
      </c>
      <c r="AH2886">
        <f ca="1">_xlfn.XLOOKUP($W2886,Return_flow_table!$A$4:$A$25,Return_flow_table!J$4:J$25)</f>
        <v>0</v>
      </c>
      <c r="AI2886">
        <f ca="1">_xlfn.XLOOKUP($W2886,Return_flow_table!$A$4:$A$25,Return_flow_table!K$4:K$25)</f>
        <v>0</v>
      </c>
      <c r="AJ2886">
        <f ca="1">_xlfn.XLOOKUP($W2886,Return_flow_table!$A$4:$A$25,Return_flow_table!L$4:L$25)</f>
        <v>0</v>
      </c>
      <c r="AK2886">
        <f ca="1">_xlfn.XLOOKUP($W2886,Return_flow_table!$A$4:$A$25,Return_flow_table!M$4:M$25)</f>
        <v>0</v>
      </c>
      <c r="AL2886" s="39" t="str" cm="1">
        <f t="array" aca="1" ref="AL2886" ca="1">IF(SUM(  ((OFFSET($A$4,0,0,COUNTA(A:A)-3,1)) =V2886) * (OFFSET($T$4, 0,0,COUNTA(A:A)-3,1) = "Domestic")) &gt; 0,"Y","")</f>
        <v>Y</v>
      </c>
    </row>
    <row r="2887" spans="1:38" x14ac:dyDescent="0.25">
      <c r="A2887" t="s">
        <v>3014</v>
      </c>
      <c r="B2887" t="s">
        <v>114</v>
      </c>
      <c r="C2887" t="s">
        <v>2196</v>
      </c>
      <c r="D2887">
        <v>0</v>
      </c>
      <c r="E2887">
        <v>0</v>
      </c>
      <c r="F2887" t="s">
        <v>2197</v>
      </c>
      <c r="G2887" t="s">
        <v>2359</v>
      </c>
      <c r="H2887" t="s">
        <v>101</v>
      </c>
      <c r="I2887">
        <f>_xlfn.XLOOKUP(B2887,Use_Code_Ranking!$A$4:$A$23,Use_Code_Ranking!$B$4:$B$23,9999)</f>
        <v>12</v>
      </c>
      <c r="J2887">
        <f t="shared" ca="1" si="588"/>
        <v>10</v>
      </c>
      <c r="K2887">
        <f t="shared" ca="1" si="589"/>
        <v>0</v>
      </c>
      <c r="L2887">
        <f t="shared" ca="1" si="590"/>
        <v>0</v>
      </c>
      <c r="M2887">
        <f t="shared" ca="1" si="591"/>
        <v>0</v>
      </c>
      <c r="N2887" t="str">
        <f t="shared" ca="1" si="592"/>
        <v/>
      </c>
      <c r="O2887" t="str">
        <f t="shared" ca="1" si="593"/>
        <v/>
      </c>
      <c r="P2887" t="str">
        <f t="shared" si="594"/>
        <v/>
      </c>
      <c r="Q2887" t="str">
        <f t="shared" ca="1" si="595"/>
        <v/>
      </c>
      <c r="R2887" t="str">
        <f t="shared" si="596"/>
        <v/>
      </c>
      <c r="S2887" t="str">
        <f t="shared" si="597"/>
        <v/>
      </c>
      <c r="T2887" s="2" t="str">
        <f ca="1">IF(S2887="Irrigation","Irrigation",IF(R2887="Irrigation","Irrigation",IF(Q2887="Domestic","Domestic",IF(P2887="Stockwatering","Stockwatering",IF(N2887="IRRIGATION_AND_MUNICIPAL","Irrigation and Municipal",IF(O2887="IRRIGATION_AND_DOMESTIC","Irrigation and Domestic Municipality",_xlfn.XLOOKUP(J2887,Use_Code_Ranking!$B$4:$B$23,Use_Code_Ranking!$A$4:$A$23)))))))</f>
        <v>Dust Control</v>
      </c>
      <c r="V2887" s="20" t="str">
        <f ca="1"/>
        <v>S028093</v>
      </c>
      <c r="W2887" s="4" t="str">
        <f t="shared" ca="1" si="598"/>
        <v>Irrigation</v>
      </c>
      <c r="X2887" t="str">
        <f t="shared" ca="1" si="599"/>
        <v>N</v>
      </c>
      <c r="Y2887" s="2" t="str">
        <f t="shared" ca="1" si="600"/>
        <v>N</v>
      </c>
      <c r="Z2887">
        <f ca="1">_xlfn.XLOOKUP($W2887,Return_flow_table!$A$4:$A$25,Return_flow_table!B$4:B$25)</f>
        <v>0</v>
      </c>
      <c r="AA2887">
        <f ca="1">_xlfn.XLOOKUP($W2887,Return_flow_table!$A$4:$A$25,Return_flow_table!C$4:C$25)</f>
        <v>0</v>
      </c>
      <c r="AB2887">
        <f ca="1">_xlfn.XLOOKUP($W2887,Return_flow_table!$A$4:$A$25,Return_flow_table!D$4:D$25)</f>
        <v>20</v>
      </c>
      <c r="AC2887">
        <f ca="1">_xlfn.XLOOKUP($W2887,Return_flow_table!$A$4:$A$25,Return_flow_table!E$4:E$25)</f>
        <v>20</v>
      </c>
      <c r="AD2887">
        <f ca="1">_xlfn.XLOOKUP($W2887,Return_flow_table!$A$4:$A$25,Return_flow_table!F$4:F$25)</f>
        <v>10</v>
      </c>
      <c r="AE2887">
        <f ca="1">_xlfn.XLOOKUP($W2887,Return_flow_table!$A$4:$A$25,Return_flow_table!G$4:G$25)</f>
        <v>10</v>
      </c>
      <c r="AF2887">
        <f ca="1">_xlfn.XLOOKUP($W2887,Return_flow_table!$A$4:$A$25,Return_flow_table!H$4:H$25)</f>
        <v>0</v>
      </c>
      <c r="AG2887">
        <f ca="1">_xlfn.XLOOKUP($W2887,Return_flow_table!$A$4:$A$25,Return_flow_table!I$4:I$25)</f>
        <v>0</v>
      </c>
      <c r="AH2887">
        <f ca="1">_xlfn.XLOOKUP($W2887,Return_flow_table!$A$4:$A$25,Return_flow_table!J$4:J$25)</f>
        <v>0</v>
      </c>
      <c r="AI2887">
        <f ca="1">_xlfn.XLOOKUP($W2887,Return_flow_table!$A$4:$A$25,Return_flow_table!K$4:K$25)</f>
        <v>20</v>
      </c>
      <c r="AJ2887">
        <f ca="1">_xlfn.XLOOKUP($W2887,Return_flow_table!$A$4:$A$25,Return_flow_table!L$4:L$25)</f>
        <v>20</v>
      </c>
      <c r="AK2887">
        <f ca="1">_xlfn.XLOOKUP($W2887,Return_flow_table!$A$4:$A$25,Return_flow_table!M$4:M$25)</f>
        <v>0</v>
      </c>
      <c r="AL2887" s="39" t="str" cm="1">
        <f t="array" aca="1" ref="AL2887" ca="1">IF(SUM(  ((OFFSET($A$4,0,0,COUNTA(A:A)-3,1)) =V2887) * (OFFSET($T$4, 0,0,COUNTA(A:A)-3,1) = "Domestic")) &gt; 0,"Y","")</f>
        <v/>
      </c>
    </row>
    <row r="2888" spans="1:38" x14ac:dyDescent="0.25">
      <c r="A2888" t="s">
        <v>3014</v>
      </c>
      <c r="B2888" t="s">
        <v>128</v>
      </c>
      <c r="C2888" t="s">
        <v>2196</v>
      </c>
      <c r="D2888">
        <v>0</v>
      </c>
      <c r="E2888">
        <v>0</v>
      </c>
      <c r="F2888" t="s">
        <v>2197</v>
      </c>
      <c r="G2888" t="s">
        <v>2359</v>
      </c>
      <c r="H2888" t="s">
        <v>101</v>
      </c>
      <c r="I2888">
        <f>_xlfn.XLOOKUP(B2888,Use_Code_Ranking!$A$4:$A$23,Use_Code_Ranking!$B$4:$B$23,9999)</f>
        <v>20</v>
      </c>
      <c r="J2888">
        <f t="shared" ca="1" si="588"/>
        <v>10</v>
      </c>
      <c r="K2888">
        <f t="shared" ca="1" si="589"/>
        <v>0</v>
      </c>
      <c r="L2888">
        <f t="shared" ca="1" si="590"/>
        <v>0</v>
      </c>
      <c r="M2888">
        <f t="shared" ca="1" si="591"/>
        <v>0</v>
      </c>
      <c r="N2888" t="str">
        <f t="shared" ca="1" si="592"/>
        <v/>
      </c>
      <c r="O2888" t="str">
        <f t="shared" ca="1" si="593"/>
        <v/>
      </c>
      <c r="P2888" t="str">
        <f t="shared" si="594"/>
        <v/>
      </c>
      <c r="Q2888" t="str">
        <f t="shared" ca="1" si="595"/>
        <v/>
      </c>
      <c r="R2888" t="str">
        <f t="shared" si="596"/>
        <v/>
      </c>
      <c r="S2888" t="str">
        <f t="shared" si="597"/>
        <v/>
      </c>
      <c r="T2888" s="2" t="str">
        <f ca="1">IF(S2888="Irrigation","Irrigation",IF(R2888="Irrigation","Irrigation",IF(Q2888="Domestic","Domestic",IF(P2888="Stockwatering","Stockwatering",IF(N2888="IRRIGATION_AND_MUNICIPAL","Irrigation and Municipal",IF(O2888="IRRIGATION_AND_DOMESTIC","Irrigation and Domestic Municipality",_xlfn.XLOOKUP(J2888,Use_Code_Ranking!$B$4:$B$23,Use_Code_Ranking!$A$4:$A$23)))))))</f>
        <v>Dust Control</v>
      </c>
      <c r="V2888" s="20" t="str">
        <f ca="1"/>
        <v>S028094</v>
      </c>
      <c r="W2888" s="4" t="str">
        <f t="shared" ca="1" si="598"/>
        <v>Irrigation</v>
      </c>
      <c r="X2888" t="str">
        <f t="shared" ca="1" si="599"/>
        <v>N</v>
      </c>
      <c r="Y2888" s="2" t="str">
        <f t="shared" ca="1" si="600"/>
        <v>N</v>
      </c>
      <c r="Z2888">
        <f ca="1">_xlfn.XLOOKUP($W2888,Return_flow_table!$A$4:$A$25,Return_flow_table!B$4:B$25)</f>
        <v>0</v>
      </c>
      <c r="AA2888">
        <f ca="1">_xlfn.XLOOKUP($W2888,Return_flow_table!$A$4:$A$25,Return_flow_table!C$4:C$25)</f>
        <v>0</v>
      </c>
      <c r="AB2888">
        <f ca="1">_xlfn.XLOOKUP($W2888,Return_flow_table!$A$4:$A$25,Return_flow_table!D$4:D$25)</f>
        <v>20</v>
      </c>
      <c r="AC2888">
        <f ca="1">_xlfn.XLOOKUP($W2888,Return_flow_table!$A$4:$A$25,Return_flow_table!E$4:E$25)</f>
        <v>20</v>
      </c>
      <c r="AD2888">
        <f ca="1">_xlfn.XLOOKUP($W2888,Return_flow_table!$A$4:$A$25,Return_flow_table!F$4:F$25)</f>
        <v>10</v>
      </c>
      <c r="AE2888">
        <f ca="1">_xlfn.XLOOKUP($W2888,Return_flow_table!$A$4:$A$25,Return_flow_table!G$4:G$25)</f>
        <v>10</v>
      </c>
      <c r="AF2888">
        <f ca="1">_xlfn.XLOOKUP($W2888,Return_flow_table!$A$4:$A$25,Return_flow_table!H$4:H$25)</f>
        <v>0</v>
      </c>
      <c r="AG2888">
        <f ca="1">_xlfn.XLOOKUP($W2888,Return_flow_table!$A$4:$A$25,Return_flow_table!I$4:I$25)</f>
        <v>0</v>
      </c>
      <c r="AH2888">
        <f ca="1">_xlfn.XLOOKUP($W2888,Return_flow_table!$A$4:$A$25,Return_flow_table!J$4:J$25)</f>
        <v>0</v>
      </c>
      <c r="AI2888">
        <f ca="1">_xlfn.XLOOKUP($W2888,Return_flow_table!$A$4:$A$25,Return_flow_table!K$4:K$25)</f>
        <v>20</v>
      </c>
      <c r="AJ2888">
        <f ca="1">_xlfn.XLOOKUP($W2888,Return_flow_table!$A$4:$A$25,Return_flow_table!L$4:L$25)</f>
        <v>20</v>
      </c>
      <c r="AK2888">
        <f ca="1">_xlfn.XLOOKUP($W2888,Return_flow_table!$A$4:$A$25,Return_flow_table!M$4:M$25)</f>
        <v>0</v>
      </c>
      <c r="AL2888" s="39" t="str" cm="1">
        <f t="array" aca="1" ref="AL2888" ca="1">IF(SUM(  ((OFFSET($A$4,0,0,COUNTA(A:A)-3,1)) =V2888) * (OFFSET($T$4, 0,0,COUNTA(A:A)-3,1) = "Domestic")) &gt; 0,"Y","")</f>
        <v/>
      </c>
    </row>
    <row r="2889" spans="1:38" x14ac:dyDescent="0.25">
      <c r="A2889" t="s">
        <v>3015</v>
      </c>
      <c r="B2889" t="s">
        <v>128</v>
      </c>
      <c r="C2889" t="s">
        <v>2196</v>
      </c>
      <c r="D2889">
        <v>0</v>
      </c>
      <c r="E2889">
        <v>0</v>
      </c>
      <c r="F2889" t="s">
        <v>2197</v>
      </c>
      <c r="G2889" t="s">
        <v>2359</v>
      </c>
      <c r="H2889" t="s">
        <v>101</v>
      </c>
      <c r="I2889">
        <f>_xlfn.XLOOKUP(B2889,Use_Code_Ranking!$A$4:$A$23,Use_Code_Ranking!$B$4:$B$23,9999)</f>
        <v>20</v>
      </c>
      <c r="J2889">
        <f t="shared" ref="J2889:J2952" ca="1" si="601">_xlfn.MINIFS(USE_CODE_RANK,APPLICATION_NUMBER,A2889)</f>
        <v>10</v>
      </c>
      <c r="K2889">
        <f t="shared" ref="K2889:K2952" ca="1" si="602">COUNTIFS(USE_CODE_RANK,1,APPLICATION_NUMBER,A2889)</f>
        <v>0</v>
      </c>
      <c r="L2889">
        <f t="shared" ref="L2889:L2952" ca="1" si="603">COUNTIFS(USE_CODE_RANK,2,APPLICATION_NUMBER,A2889)</f>
        <v>0</v>
      </c>
      <c r="M2889">
        <f t="shared" ref="M2889:M2952" ca="1" si="604">COUNTIFS(USE_CODE_RANK,3,APPLICATION_NUMBER,A2889,PRIMARY_OWNER_ENTITY_TYPE,"Government (State/Municipal)")</f>
        <v>0</v>
      </c>
      <c r="N2889" t="str">
        <f t="shared" ref="N2889:N2952" ca="1" si="605">IF(AND(K2889&gt;0,L2889&gt;0),"IRRIGATION_AND_MUNICIPAL","")</f>
        <v/>
      </c>
      <c r="O2889" t="str">
        <f t="shared" ref="O2889:O2952" ca="1" si="606">IF(AND(K2889&gt;0,M2889&gt;0),"IRRIGATION_AND_DOMESTIC","")</f>
        <v/>
      </c>
      <c r="P2889" t="str">
        <f t="shared" ref="P2889:P2952" si="607">IF(ISNUMBER(SEARCH("Stock",C2889)),"Stockwatering","")</f>
        <v/>
      </c>
      <c r="Q2889" t="str">
        <f t="shared" ref="Q2889:Q2952" ca="1" si="608">IF(OR((ISNUMBER(SEARCH("Registration Domestic",C2889))),AND(M2889&gt;0,D2889&lt;=10)),"Domestic","")</f>
        <v/>
      </c>
      <c r="R2889" t="str">
        <f t="shared" ref="R2889:R2952" si="609">IF(ISNUMBER(SEARCH("Registration Irrigation",C2889)),"Irrigation","")</f>
        <v/>
      </c>
      <c r="S2889" t="str">
        <f t="shared" ref="S2889:S2952" si="610">IF(ISNUMBER(SEARCH("Registration Cannabis",C2889)),"Irrigation","")</f>
        <v/>
      </c>
      <c r="T2889" s="2" t="str">
        <f ca="1">IF(S2889="Irrigation","Irrigation",IF(R2889="Irrigation","Irrigation",IF(Q2889="Domestic","Domestic",IF(P2889="Stockwatering","Stockwatering",IF(N2889="IRRIGATION_AND_MUNICIPAL","Irrigation and Municipal",IF(O2889="IRRIGATION_AND_DOMESTIC","Irrigation and Domestic Municipality",_xlfn.XLOOKUP(J2889,Use_Code_Ranking!$B$4:$B$23,Use_Code_Ranking!$A$4:$A$23)))))))</f>
        <v>Dust Control</v>
      </c>
      <c r="V2889" s="20" t="str">
        <f ca="1"/>
        <v>S028105</v>
      </c>
      <c r="W2889" s="4" t="str">
        <f t="shared" ca="1" si="598"/>
        <v>Irrigation</v>
      </c>
      <c r="X2889" t="str">
        <f t="shared" ca="1" si="599"/>
        <v>N</v>
      </c>
      <c r="Y2889" s="2" t="str">
        <f t="shared" ca="1" si="600"/>
        <v>N</v>
      </c>
      <c r="Z2889">
        <f ca="1">_xlfn.XLOOKUP($W2889,Return_flow_table!$A$4:$A$25,Return_flow_table!B$4:B$25)</f>
        <v>0</v>
      </c>
      <c r="AA2889">
        <f ca="1">_xlfn.XLOOKUP($W2889,Return_flow_table!$A$4:$A$25,Return_flow_table!C$4:C$25)</f>
        <v>0</v>
      </c>
      <c r="AB2889">
        <f ca="1">_xlfn.XLOOKUP($W2889,Return_flow_table!$A$4:$A$25,Return_flow_table!D$4:D$25)</f>
        <v>20</v>
      </c>
      <c r="AC2889">
        <f ca="1">_xlfn.XLOOKUP($W2889,Return_flow_table!$A$4:$A$25,Return_flow_table!E$4:E$25)</f>
        <v>20</v>
      </c>
      <c r="AD2889">
        <f ca="1">_xlfn.XLOOKUP($W2889,Return_flow_table!$A$4:$A$25,Return_flow_table!F$4:F$25)</f>
        <v>10</v>
      </c>
      <c r="AE2889">
        <f ca="1">_xlfn.XLOOKUP($W2889,Return_flow_table!$A$4:$A$25,Return_flow_table!G$4:G$25)</f>
        <v>10</v>
      </c>
      <c r="AF2889">
        <f ca="1">_xlfn.XLOOKUP($W2889,Return_flow_table!$A$4:$A$25,Return_flow_table!H$4:H$25)</f>
        <v>0</v>
      </c>
      <c r="AG2889">
        <f ca="1">_xlfn.XLOOKUP($W2889,Return_flow_table!$A$4:$A$25,Return_flow_table!I$4:I$25)</f>
        <v>0</v>
      </c>
      <c r="AH2889">
        <f ca="1">_xlfn.XLOOKUP($W2889,Return_flow_table!$A$4:$A$25,Return_flow_table!J$4:J$25)</f>
        <v>0</v>
      </c>
      <c r="AI2889">
        <f ca="1">_xlfn.XLOOKUP($W2889,Return_flow_table!$A$4:$A$25,Return_flow_table!K$4:K$25)</f>
        <v>20</v>
      </c>
      <c r="AJ2889">
        <f ca="1">_xlfn.XLOOKUP($W2889,Return_flow_table!$A$4:$A$25,Return_flow_table!L$4:L$25)</f>
        <v>20</v>
      </c>
      <c r="AK2889">
        <f ca="1">_xlfn.XLOOKUP($W2889,Return_flow_table!$A$4:$A$25,Return_flow_table!M$4:M$25)</f>
        <v>0</v>
      </c>
      <c r="AL2889" s="39" t="str" cm="1">
        <f t="array" aca="1" ref="AL2889" ca="1">IF(SUM(  ((OFFSET($A$4,0,0,COUNTA(A:A)-3,1)) =V2889) * (OFFSET($T$4, 0,0,COUNTA(A:A)-3,1) = "Domestic")) &gt; 0,"Y","")</f>
        <v/>
      </c>
    </row>
    <row r="2890" spans="1:38" x14ac:dyDescent="0.25">
      <c r="A2890" t="s">
        <v>3015</v>
      </c>
      <c r="B2890" t="s">
        <v>114</v>
      </c>
      <c r="C2890" t="s">
        <v>2196</v>
      </c>
      <c r="D2890">
        <v>0</v>
      </c>
      <c r="E2890">
        <v>0</v>
      </c>
      <c r="F2890" t="s">
        <v>2197</v>
      </c>
      <c r="G2890" t="s">
        <v>2359</v>
      </c>
      <c r="H2890" t="s">
        <v>101</v>
      </c>
      <c r="I2890">
        <f>_xlfn.XLOOKUP(B2890,Use_Code_Ranking!$A$4:$A$23,Use_Code_Ranking!$B$4:$B$23,9999)</f>
        <v>12</v>
      </c>
      <c r="J2890">
        <f t="shared" ca="1" si="601"/>
        <v>10</v>
      </c>
      <c r="K2890">
        <f t="shared" ca="1" si="602"/>
        <v>0</v>
      </c>
      <c r="L2890">
        <f t="shared" ca="1" si="603"/>
        <v>0</v>
      </c>
      <c r="M2890">
        <f t="shared" ca="1" si="604"/>
        <v>0</v>
      </c>
      <c r="N2890" t="str">
        <f t="shared" ca="1" si="605"/>
        <v/>
      </c>
      <c r="O2890" t="str">
        <f t="shared" ca="1" si="606"/>
        <v/>
      </c>
      <c r="P2890" t="str">
        <f t="shared" si="607"/>
        <v/>
      </c>
      <c r="Q2890" t="str">
        <f t="shared" ca="1" si="608"/>
        <v/>
      </c>
      <c r="R2890" t="str">
        <f t="shared" si="609"/>
        <v/>
      </c>
      <c r="S2890" t="str">
        <f t="shared" si="610"/>
        <v/>
      </c>
      <c r="T2890" s="2" t="str">
        <f ca="1">IF(S2890="Irrigation","Irrigation",IF(R2890="Irrigation","Irrigation",IF(Q2890="Domestic","Domestic",IF(P2890="Stockwatering","Stockwatering",IF(N2890="IRRIGATION_AND_MUNICIPAL","Irrigation and Municipal",IF(O2890="IRRIGATION_AND_DOMESTIC","Irrigation and Domestic Municipality",_xlfn.XLOOKUP(J2890,Use_Code_Ranking!$B$4:$B$23,Use_Code_Ranking!$A$4:$A$23)))))))</f>
        <v>Dust Control</v>
      </c>
      <c r="V2890" s="20" t="str">
        <f ca="1"/>
        <v>S028112</v>
      </c>
      <c r="W2890" s="4" t="str">
        <f t="shared" ca="1" si="598"/>
        <v>Irrigation</v>
      </c>
      <c r="X2890" t="str">
        <f t="shared" ca="1" si="599"/>
        <v>N</v>
      </c>
      <c r="Y2890" s="2" t="str">
        <f t="shared" ca="1" si="600"/>
        <v>N</v>
      </c>
      <c r="Z2890">
        <f ca="1">_xlfn.XLOOKUP($W2890,Return_flow_table!$A$4:$A$25,Return_flow_table!B$4:B$25)</f>
        <v>0</v>
      </c>
      <c r="AA2890">
        <f ca="1">_xlfn.XLOOKUP($W2890,Return_flow_table!$A$4:$A$25,Return_flow_table!C$4:C$25)</f>
        <v>0</v>
      </c>
      <c r="AB2890">
        <f ca="1">_xlfn.XLOOKUP($W2890,Return_flow_table!$A$4:$A$25,Return_flow_table!D$4:D$25)</f>
        <v>20</v>
      </c>
      <c r="AC2890">
        <f ca="1">_xlfn.XLOOKUP($W2890,Return_flow_table!$A$4:$A$25,Return_flow_table!E$4:E$25)</f>
        <v>20</v>
      </c>
      <c r="AD2890">
        <f ca="1">_xlfn.XLOOKUP($W2890,Return_flow_table!$A$4:$A$25,Return_flow_table!F$4:F$25)</f>
        <v>10</v>
      </c>
      <c r="AE2890">
        <f ca="1">_xlfn.XLOOKUP($W2890,Return_flow_table!$A$4:$A$25,Return_flow_table!G$4:G$25)</f>
        <v>10</v>
      </c>
      <c r="AF2890">
        <f ca="1">_xlfn.XLOOKUP($W2890,Return_flow_table!$A$4:$A$25,Return_flow_table!H$4:H$25)</f>
        <v>0</v>
      </c>
      <c r="AG2890">
        <f ca="1">_xlfn.XLOOKUP($W2890,Return_flow_table!$A$4:$A$25,Return_flow_table!I$4:I$25)</f>
        <v>0</v>
      </c>
      <c r="AH2890">
        <f ca="1">_xlfn.XLOOKUP($W2890,Return_flow_table!$A$4:$A$25,Return_flow_table!J$4:J$25)</f>
        <v>0</v>
      </c>
      <c r="AI2890">
        <f ca="1">_xlfn.XLOOKUP($W2890,Return_flow_table!$A$4:$A$25,Return_flow_table!K$4:K$25)</f>
        <v>20</v>
      </c>
      <c r="AJ2890">
        <f ca="1">_xlfn.XLOOKUP($W2890,Return_flow_table!$A$4:$A$25,Return_flow_table!L$4:L$25)</f>
        <v>20</v>
      </c>
      <c r="AK2890">
        <f ca="1">_xlfn.XLOOKUP($W2890,Return_flow_table!$A$4:$A$25,Return_flow_table!M$4:M$25)</f>
        <v>0</v>
      </c>
      <c r="AL2890" s="39" t="str" cm="1">
        <f t="array" aca="1" ref="AL2890" ca="1">IF(SUM(  ((OFFSET($A$4,0,0,COUNTA(A:A)-3,1)) =V2890) * (OFFSET($T$4, 0,0,COUNTA(A:A)-3,1) = "Domestic")) &gt; 0,"Y","")</f>
        <v/>
      </c>
    </row>
    <row r="2891" spans="1:38" x14ac:dyDescent="0.25">
      <c r="A2891" t="s">
        <v>3015</v>
      </c>
      <c r="B2891" t="s">
        <v>124</v>
      </c>
      <c r="C2891" t="s">
        <v>2196</v>
      </c>
      <c r="D2891">
        <v>0</v>
      </c>
      <c r="E2891">
        <v>0</v>
      </c>
      <c r="F2891" t="s">
        <v>2197</v>
      </c>
      <c r="G2891" t="s">
        <v>2359</v>
      </c>
      <c r="H2891" t="s">
        <v>101</v>
      </c>
      <c r="I2891">
        <f>_xlfn.XLOOKUP(B2891,Use_Code_Ranking!$A$4:$A$23,Use_Code_Ranking!$B$4:$B$23,9999)</f>
        <v>10</v>
      </c>
      <c r="J2891">
        <f t="shared" ca="1" si="601"/>
        <v>10</v>
      </c>
      <c r="K2891">
        <f t="shared" ca="1" si="602"/>
        <v>0</v>
      </c>
      <c r="L2891">
        <f t="shared" ca="1" si="603"/>
        <v>0</v>
      </c>
      <c r="M2891">
        <f t="shared" ca="1" si="604"/>
        <v>0</v>
      </c>
      <c r="N2891" t="str">
        <f t="shared" ca="1" si="605"/>
        <v/>
      </c>
      <c r="O2891" t="str">
        <f t="shared" ca="1" si="606"/>
        <v/>
      </c>
      <c r="P2891" t="str">
        <f t="shared" si="607"/>
        <v/>
      </c>
      <c r="Q2891" t="str">
        <f t="shared" ca="1" si="608"/>
        <v/>
      </c>
      <c r="R2891" t="str">
        <f t="shared" si="609"/>
        <v/>
      </c>
      <c r="S2891" t="str">
        <f t="shared" si="610"/>
        <v/>
      </c>
      <c r="T2891" s="2" t="str">
        <f ca="1">IF(S2891="Irrigation","Irrigation",IF(R2891="Irrigation","Irrigation",IF(Q2891="Domestic","Domestic",IF(P2891="Stockwatering","Stockwatering",IF(N2891="IRRIGATION_AND_MUNICIPAL","Irrigation and Municipal",IF(O2891="IRRIGATION_AND_DOMESTIC","Irrigation and Domestic Municipality",_xlfn.XLOOKUP(J2891,Use_Code_Ranking!$B$4:$B$23,Use_Code_Ranking!$A$4:$A$23)))))))</f>
        <v>Dust Control</v>
      </c>
      <c r="V2891" s="20" t="str">
        <f ca="1"/>
        <v>S028114</v>
      </c>
      <c r="W2891" s="4" t="str">
        <f t="shared" ca="1" si="598"/>
        <v>Irrigation</v>
      </c>
      <c r="X2891" t="str">
        <f t="shared" ca="1" si="599"/>
        <v>N</v>
      </c>
      <c r="Y2891" s="2" t="str">
        <f t="shared" ca="1" si="600"/>
        <v>N</v>
      </c>
      <c r="Z2891">
        <f ca="1">_xlfn.XLOOKUP($W2891,Return_flow_table!$A$4:$A$25,Return_flow_table!B$4:B$25)</f>
        <v>0</v>
      </c>
      <c r="AA2891">
        <f ca="1">_xlfn.XLOOKUP($W2891,Return_flow_table!$A$4:$A$25,Return_flow_table!C$4:C$25)</f>
        <v>0</v>
      </c>
      <c r="AB2891">
        <f ca="1">_xlfn.XLOOKUP($W2891,Return_flow_table!$A$4:$A$25,Return_flow_table!D$4:D$25)</f>
        <v>20</v>
      </c>
      <c r="AC2891">
        <f ca="1">_xlfn.XLOOKUP($W2891,Return_flow_table!$A$4:$A$25,Return_flow_table!E$4:E$25)</f>
        <v>20</v>
      </c>
      <c r="AD2891">
        <f ca="1">_xlfn.XLOOKUP($W2891,Return_flow_table!$A$4:$A$25,Return_flow_table!F$4:F$25)</f>
        <v>10</v>
      </c>
      <c r="AE2891">
        <f ca="1">_xlfn.XLOOKUP($W2891,Return_flow_table!$A$4:$A$25,Return_flow_table!G$4:G$25)</f>
        <v>10</v>
      </c>
      <c r="AF2891">
        <f ca="1">_xlfn.XLOOKUP($W2891,Return_flow_table!$A$4:$A$25,Return_flow_table!H$4:H$25)</f>
        <v>0</v>
      </c>
      <c r="AG2891">
        <f ca="1">_xlfn.XLOOKUP($W2891,Return_flow_table!$A$4:$A$25,Return_flow_table!I$4:I$25)</f>
        <v>0</v>
      </c>
      <c r="AH2891">
        <f ca="1">_xlfn.XLOOKUP($W2891,Return_flow_table!$A$4:$A$25,Return_flow_table!J$4:J$25)</f>
        <v>0</v>
      </c>
      <c r="AI2891">
        <f ca="1">_xlfn.XLOOKUP($W2891,Return_flow_table!$A$4:$A$25,Return_flow_table!K$4:K$25)</f>
        <v>20</v>
      </c>
      <c r="AJ2891">
        <f ca="1">_xlfn.XLOOKUP($W2891,Return_flow_table!$A$4:$A$25,Return_flow_table!L$4:L$25)</f>
        <v>20</v>
      </c>
      <c r="AK2891">
        <f ca="1">_xlfn.XLOOKUP($W2891,Return_flow_table!$A$4:$A$25,Return_flow_table!M$4:M$25)</f>
        <v>0</v>
      </c>
      <c r="AL2891" s="39" t="str" cm="1">
        <f t="array" aca="1" ref="AL2891" ca="1">IF(SUM(  ((OFFSET($A$4,0,0,COUNTA(A:A)-3,1)) =V2891) * (OFFSET($T$4, 0,0,COUNTA(A:A)-3,1) = "Domestic")) &gt; 0,"Y","")</f>
        <v/>
      </c>
    </row>
    <row r="2892" spans="1:38" x14ac:dyDescent="0.25">
      <c r="A2892" t="s">
        <v>3016</v>
      </c>
      <c r="B2892" t="s">
        <v>124</v>
      </c>
      <c r="C2892" t="s">
        <v>2196</v>
      </c>
      <c r="D2892">
        <v>0</v>
      </c>
      <c r="E2892">
        <v>181.1</v>
      </c>
      <c r="F2892" t="s">
        <v>2197</v>
      </c>
      <c r="G2892" t="s">
        <v>2359</v>
      </c>
      <c r="H2892" t="s">
        <v>101</v>
      </c>
      <c r="I2892">
        <f>_xlfn.XLOOKUP(B2892,Use_Code_Ranking!$A$4:$A$23,Use_Code_Ranking!$B$4:$B$23,9999)</f>
        <v>10</v>
      </c>
      <c r="J2892">
        <f t="shared" ca="1" si="601"/>
        <v>10</v>
      </c>
      <c r="K2892">
        <f t="shared" ca="1" si="602"/>
        <v>0</v>
      </c>
      <c r="L2892">
        <f t="shared" ca="1" si="603"/>
        <v>0</v>
      </c>
      <c r="M2892">
        <f t="shared" ca="1" si="604"/>
        <v>0</v>
      </c>
      <c r="N2892" t="str">
        <f t="shared" ca="1" si="605"/>
        <v/>
      </c>
      <c r="O2892" t="str">
        <f t="shared" ca="1" si="606"/>
        <v/>
      </c>
      <c r="P2892" t="str">
        <f t="shared" si="607"/>
        <v/>
      </c>
      <c r="Q2892" t="str">
        <f t="shared" ca="1" si="608"/>
        <v/>
      </c>
      <c r="R2892" t="str">
        <f t="shared" si="609"/>
        <v/>
      </c>
      <c r="S2892" t="str">
        <f t="shared" si="610"/>
        <v/>
      </c>
      <c r="T2892" s="2" t="str">
        <f ca="1">IF(S2892="Irrigation","Irrigation",IF(R2892="Irrigation","Irrigation",IF(Q2892="Domestic","Domestic",IF(P2892="Stockwatering","Stockwatering",IF(N2892="IRRIGATION_AND_MUNICIPAL","Irrigation and Municipal",IF(O2892="IRRIGATION_AND_DOMESTIC","Irrigation and Domestic Municipality",_xlfn.XLOOKUP(J2892,Use_Code_Ranking!$B$4:$B$23,Use_Code_Ranking!$A$4:$A$23)))))))</f>
        <v>Dust Control</v>
      </c>
      <c r="V2892" s="20" t="str">
        <f ca="1"/>
        <v>S028115</v>
      </c>
      <c r="W2892" s="4" t="str">
        <f t="shared" ca="1" si="598"/>
        <v>Irrigation</v>
      </c>
      <c r="X2892" t="str">
        <f t="shared" ca="1" si="599"/>
        <v>N</v>
      </c>
      <c r="Y2892" s="2" t="str">
        <f t="shared" ca="1" si="600"/>
        <v>N</v>
      </c>
      <c r="Z2892">
        <f ca="1">_xlfn.XLOOKUP($W2892,Return_flow_table!$A$4:$A$25,Return_flow_table!B$4:B$25)</f>
        <v>0</v>
      </c>
      <c r="AA2892">
        <f ca="1">_xlfn.XLOOKUP($W2892,Return_flow_table!$A$4:$A$25,Return_flow_table!C$4:C$25)</f>
        <v>0</v>
      </c>
      <c r="AB2892">
        <f ca="1">_xlfn.XLOOKUP($W2892,Return_flow_table!$A$4:$A$25,Return_flow_table!D$4:D$25)</f>
        <v>20</v>
      </c>
      <c r="AC2892">
        <f ca="1">_xlfn.XLOOKUP($W2892,Return_flow_table!$A$4:$A$25,Return_flow_table!E$4:E$25)</f>
        <v>20</v>
      </c>
      <c r="AD2892">
        <f ca="1">_xlfn.XLOOKUP($W2892,Return_flow_table!$A$4:$A$25,Return_flow_table!F$4:F$25)</f>
        <v>10</v>
      </c>
      <c r="AE2892">
        <f ca="1">_xlfn.XLOOKUP($W2892,Return_flow_table!$A$4:$A$25,Return_flow_table!G$4:G$25)</f>
        <v>10</v>
      </c>
      <c r="AF2892">
        <f ca="1">_xlfn.XLOOKUP($W2892,Return_flow_table!$A$4:$A$25,Return_flow_table!H$4:H$25)</f>
        <v>0</v>
      </c>
      <c r="AG2892">
        <f ca="1">_xlfn.XLOOKUP($W2892,Return_flow_table!$A$4:$A$25,Return_flow_table!I$4:I$25)</f>
        <v>0</v>
      </c>
      <c r="AH2892">
        <f ca="1">_xlfn.XLOOKUP($W2892,Return_flow_table!$A$4:$A$25,Return_flow_table!J$4:J$25)</f>
        <v>0</v>
      </c>
      <c r="AI2892">
        <f ca="1">_xlfn.XLOOKUP($W2892,Return_flow_table!$A$4:$A$25,Return_flow_table!K$4:K$25)</f>
        <v>20</v>
      </c>
      <c r="AJ2892">
        <f ca="1">_xlfn.XLOOKUP($W2892,Return_flow_table!$A$4:$A$25,Return_flow_table!L$4:L$25)</f>
        <v>20</v>
      </c>
      <c r="AK2892">
        <f ca="1">_xlfn.XLOOKUP($W2892,Return_flow_table!$A$4:$A$25,Return_flow_table!M$4:M$25)</f>
        <v>0</v>
      </c>
      <c r="AL2892" s="39" t="str" cm="1">
        <f t="array" aca="1" ref="AL2892" ca="1">IF(SUM(  ((OFFSET($A$4,0,0,COUNTA(A:A)-3,1)) =V2892) * (OFFSET($T$4, 0,0,COUNTA(A:A)-3,1) = "Domestic")) &gt; 0,"Y","")</f>
        <v/>
      </c>
    </row>
    <row r="2893" spans="1:38" x14ac:dyDescent="0.25">
      <c r="A2893" t="s">
        <v>3016</v>
      </c>
      <c r="B2893" t="s">
        <v>128</v>
      </c>
      <c r="C2893" t="s">
        <v>2196</v>
      </c>
      <c r="D2893">
        <v>0</v>
      </c>
      <c r="E2893">
        <v>181.1</v>
      </c>
      <c r="F2893" t="s">
        <v>2197</v>
      </c>
      <c r="G2893" t="s">
        <v>2359</v>
      </c>
      <c r="H2893" t="s">
        <v>101</v>
      </c>
      <c r="I2893">
        <f>_xlfn.XLOOKUP(B2893,Use_Code_Ranking!$A$4:$A$23,Use_Code_Ranking!$B$4:$B$23,9999)</f>
        <v>20</v>
      </c>
      <c r="J2893">
        <f t="shared" ca="1" si="601"/>
        <v>10</v>
      </c>
      <c r="K2893">
        <f t="shared" ca="1" si="602"/>
        <v>0</v>
      </c>
      <c r="L2893">
        <f t="shared" ca="1" si="603"/>
        <v>0</v>
      </c>
      <c r="M2893">
        <f t="shared" ca="1" si="604"/>
        <v>0</v>
      </c>
      <c r="N2893" t="str">
        <f t="shared" ca="1" si="605"/>
        <v/>
      </c>
      <c r="O2893" t="str">
        <f t="shared" ca="1" si="606"/>
        <v/>
      </c>
      <c r="P2893" t="str">
        <f t="shared" si="607"/>
        <v/>
      </c>
      <c r="Q2893" t="str">
        <f t="shared" ca="1" si="608"/>
        <v/>
      </c>
      <c r="R2893" t="str">
        <f t="shared" si="609"/>
        <v/>
      </c>
      <c r="S2893" t="str">
        <f t="shared" si="610"/>
        <v/>
      </c>
      <c r="T2893" s="2" t="str">
        <f ca="1">IF(S2893="Irrigation","Irrigation",IF(R2893="Irrigation","Irrigation",IF(Q2893="Domestic","Domestic",IF(P2893="Stockwatering","Stockwatering",IF(N2893="IRRIGATION_AND_MUNICIPAL","Irrigation and Municipal",IF(O2893="IRRIGATION_AND_DOMESTIC","Irrigation and Domestic Municipality",_xlfn.XLOOKUP(J2893,Use_Code_Ranking!$B$4:$B$23,Use_Code_Ranking!$A$4:$A$23)))))))</f>
        <v>Dust Control</v>
      </c>
      <c r="V2893" s="20" t="str">
        <f ca="1"/>
        <v>S028116</v>
      </c>
      <c r="W2893" s="4" t="str">
        <f t="shared" ca="1" si="598"/>
        <v>Irrigation</v>
      </c>
      <c r="X2893" t="str">
        <f t="shared" ca="1" si="599"/>
        <v>N</v>
      </c>
      <c r="Y2893" s="2" t="str">
        <f t="shared" ca="1" si="600"/>
        <v>N</v>
      </c>
      <c r="Z2893">
        <f ca="1">_xlfn.XLOOKUP($W2893,Return_flow_table!$A$4:$A$25,Return_flow_table!B$4:B$25)</f>
        <v>0</v>
      </c>
      <c r="AA2893">
        <f ca="1">_xlfn.XLOOKUP($W2893,Return_flow_table!$A$4:$A$25,Return_flow_table!C$4:C$25)</f>
        <v>0</v>
      </c>
      <c r="AB2893">
        <f ca="1">_xlfn.XLOOKUP($W2893,Return_flow_table!$A$4:$A$25,Return_flow_table!D$4:D$25)</f>
        <v>20</v>
      </c>
      <c r="AC2893">
        <f ca="1">_xlfn.XLOOKUP($W2893,Return_flow_table!$A$4:$A$25,Return_flow_table!E$4:E$25)</f>
        <v>20</v>
      </c>
      <c r="AD2893">
        <f ca="1">_xlfn.XLOOKUP($W2893,Return_flow_table!$A$4:$A$25,Return_flow_table!F$4:F$25)</f>
        <v>10</v>
      </c>
      <c r="AE2893">
        <f ca="1">_xlfn.XLOOKUP($W2893,Return_flow_table!$A$4:$A$25,Return_flow_table!G$4:G$25)</f>
        <v>10</v>
      </c>
      <c r="AF2893">
        <f ca="1">_xlfn.XLOOKUP($W2893,Return_flow_table!$A$4:$A$25,Return_flow_table!H$4:H$25)</f>
        <v>0</v>
      </c>
      <c r="AG2893">
        <f ca="1">_xlfn.XLOOKUP($W2893,Return_flow_table!$A$4:$A$25,Return_flow_table!I$4:I$25)</f>
        <v>0</v>
      </c>
      <c r="AH2893">
        <f ca="1">_xlfn.XLOOKUP($W2893,Return_flow_table!$A$4:$A$25,Return_flow_table!J$4:J$25)</f>
        <v>0</v>
      </c>
      <c r="AI2893">
        <f ca="1">_xlfn.XLOOKUP($W2893,Return_flow_table!$A$4:$A$25,Return_flow_table!K$4:K$25)</f>
        <v>20</v>
      </c>
      <c r="AJ2893">
        <f ca="1">_xlfn.XLOOKUP($W2893,Return_flow_table!$A$4:$A$25,Return_flow_table!L$4:L$25)</f>
        <v>20</v>
      </c>
      <c r="AK2893">
        <f ca="1">_xlfn.XLOOKUP($W2893,Return_flow_table!$A$4:$A$25,Return_flow_table!M$4:M$25)</f>
        <v>0</v>
      </c>
      <c r="AL2893" s="39" t="str" cm="1">
        <f t="array" aca="1" ref="AL2893" ca="1">IF(SUM(  ((OFFSET($A$4,0,0,COUNTA(A:A)-3,1)) =V2893) * (OFFSET($T$4, 0,0,COUNTA(A:A)-3,1) = "Domestic")) &gt; 0,"Y","")</f>
        <v/>
      </c>
    </row>
    <row r="2894" spans="1:38" x14ac:dyDescent="0.25">
      <c r="A2894" t="s">
        <v>3016</v>
      </c>
      <c r="B2894" t="s">
        <v>114</v>
      </c>
      <c r="C2894" t="s">
        <v>2196</v>
      </c>
      <c r="D2894">
        <v>0</v>
      </c>
      <c r="E2894">
        <v>181.1</v>
      </c>
      <c r="F2894" t="s">
        <v>2197</v>
      </c>
      <c r="G2894" t="s">
        <v>2359</v>
      </c>
      <c r="H2894" t="s">
        <v>101</v>
      </c>
      <c r="I2894">
        <f>_xlfn.XLOOKUP(B2894,Use_Code_Ranking!$A$4:$A$23,Use_Code_Ranking!$B$4:$B$23,9999)</f>
        <v>12</v>
      </c>
      <c r="J2894">
        <f t="shared" ca="1" si="601"/>
        <v>10</v>
      </c>
      <c r="K2894">
        <f t="shared" ca="1" si="602"/>
        <v>0</v>
      </c>
      <c r="L2894">
        <f t="shared" ca="1" si="603"/>
        <v>0</v>
      </c>
      <c r="M2894">
        <f t="shared" ca="1" si="604"/>
        <v>0</v>
      </c>
      <c r="N2894" t="str">
        <f t="shared" ca="1" si="605"/>
        <v/>
      </c>
      <c r="O2894" t="str">
        <f t="shared" ca="1" si="606"/>
        <v/>
      </c>
      <c r="P2894" t="str">
        <f t="shared" si="607"/>
        <v/>
      </c>
      <c r="Q2894" t="str">
        <f t="shared" ca="1" si="608"/>
        <v/>
      </c>
      <c r="R2894" t="str">
        <f t="shared" si="609"/>
        <v/>
      </c>
      <c r="S2894" t="str">
        <f t="shared" si="610"/>
        <v/>
      </c>
      <c r="T2894" s="2" t="str">
        <f ca="1">IF(S2894="Irrigation","Irrigation",IF(R2894="Irrigation","Irrigation",IF(Q2894="Domestic","Domestic",IF(P2894="Stockwatering","Stockwatering",IF(N2894="IRRIGATION_AND_MUNICIPAL","Irrigation and Municipal",IF(O2894="IRRIGATION_AND_DOMESTIC","Irrigation and Domestic Municipality",_xlfn.XLOOKUP(J2894,Use_Code_Ranking!$B$4:$B$23,Use_Code_Ranking!$A$4:$A$23)))))))</f>
        <v>Dust Control</v>
      </c>
      <c r="V2894" s="20" t="str">
        <f ca="1"/>
        <v>S028125</v>
      </c>
      <c r="W2894" s="4" t="str">
        <f t="shared" ca="1" si="598"/>
        <v>Fish and Wildlife Preservation and Enhancement</v>
      </c>
      <c r="X2894" t="str">
        <f t="shared" ca="1" si="599"/>
        <v>Y</v>
      </c>
      <c r="Y2894" s="2" t="str">
        <f t="shared" ca="1" si="600"/>
        <v>N</v>
      </c>
      <c r="Z2894">
        <f ca="1">_xlfn.XLOOKUP($W2894,Return_flow_table!$A$4:$A$25,Return_flow_table!B$4:B$25)</f>
        <v>100</v>
      </c>
      <c r="AA2894">
        <f ca="1">_xlfn.XLOOKUP($W2894,Return_flow_table!$A$4:$A$25,Return_flow_table!C$4:C$25)</f>
        <v>100</v>
      </c>
      <c r="AB2894">
        <f ca="1">_xlfn.XLOOKUP($W2894,Return_flow_table!$A$4:$A$25,Return_flow_table!D$4:D$25)</f>
        <v>100</v>
      </c>
      <c r="AC2894">
        <f ca="1">_xlfn.XLOOKUP($W2894,Return_flow_table!$A$4:$A$25,Return_flow_table!E$4:E$25)</f>
        <v>100</v>
      </c>
      <c r="AD2894">
        <f ca="1">_xlfn.XLOOKUP($W2894,Return_flow_table!$A$4:$A$25,Return_flow_table!F$4:F$25)</f>
        <v>100</v>
      </c>
      <c r="AE2894">
        <f ca="1">_xlfn.XLOOKUP($W2894,Return_flow_table!$A$4:$A$25,Return_flow_table!G$4:G$25)</f>
        <v>100</v>
      </c>
      <c r="AF2894">
        <f ca="1">_xlfn.XLOOKUP($W2894,Return_flow_table!$A$4:$A$25,Return_flow_table!H$4:H$25)</f>
        <v>100</v>
      </c>
      <c r="AG2894">
        <f ca="1">_xlfn.XLOOKUP($W2894,Return_flow_table!$A$4:$A$25,Return_flow_table!I$4:I$25)</f>
        <v>100</v>
      </c>
      <c r="AH2894">
        <f ca="1">_xlfn.XLOOKUP($W2894,Return_flow_table!$A$4:$A$25,Return_flow_table!J$4:J$25)</f>
        <v>100</v>
      </c>
      <c r="AI2894">
        <f ca="1">_xlfn.XLOOKUP($W2894,Return_flow_table!$A$4:$A$25,Return_flow_table!K$4:K$25)</f>
        <v>100</v>
      </c>
      <c r="AJ2894">
        <f ca="1">_xlfn.XLOOKUP($W2894,Return_flow_table!$A$4:$A$25,Return_flow_table!L$4:L$25)</f>
        <v>100</v>
      </c>
      <c r="AK2894">
        <f ca="1">_xlfn.XLOOKUP($W2894,Return_flow_table!$A$4:$A$25,Return_flow_table!M$4:M$25)</f>
        <v>100</v>
      </c>
      <c r="AL2894" s="39" t="str" cm="1">
        <f t="array" aca="1" ref="AL2894" ca="1">IF(SUM(  ((OFFSET($A$4,0,0,COUNTA(A:A)-3,1)) =V2894) * (OFFSET($T$4, 0,0,COUNTA(A:A)-3,1) = "Domestic")) &gt; 0,"Y","")</f>
        <v/>
      </c>
    </row>
    <row r="2895" spans="1:38" x14ac:dyDescent="0.25">
      <c r="A2895" t="s">
        <v>3017</v>
      </c>
      <c r="B2895" t="s">
        <v>114</v>
      </c>
      <c r="C2895" t="s">
        <v>2196</v>
      </c>
      <c r="D2895">
        <v>0</v>
      </c>
      <c r="E2895">
        <v>0</v>
      </c>
      <c r="F2895" t="s">
        <v>2197</v>
      </c>
      <c r="G2895" t="s">
        <v>2359</v>
      </c>
      <c r="H2895" t="s">
        <v>101</v>
      </c>
      <c r="I2895">
        <f>_xlfn.XLOOKUP(B2895,Use_Code_Ranking!$A$4:$A$23,Use_Code_Ranking!$B$4:$B$23,9999)</f>
        <v>12</v>
      </c>
      <c r="J2895">
        <f t="shared" ca="1" si="601"/>
        <v>10</v>
      </c>
      <c r="K2895">
        <f t="shared" ca="1" si="602"/>
        <v>0</v>
      </c>
      <c r="L2895">
        <f t="shared" ca="1" si="603"/>
        <v>0</v>
      </c>
      <c r="M2895">
        <f t="shared" ca="1" si="604"/>
        <v>0</v>
      </c>
      <c r="N2895" t="str">
        <f t="shared" ca="1" si="605"/>
        <v/>
      </c>
      <c r="O2895" t="str">
        <f t="shared" ca="1" si="606"/>
        <v/>
      </c>
      <c r="P2895" t="str">
        <f t="shared" si="607"/>
        <v/>
      </c>
      <c r="Q2895" t="str">
        <f t="shared" ca="1" si="608"/>
        <v/>
      </c>
      <c r="R2895" t="str">
        <f t="shared" si="609"/>
        <v/>
      </c>
      <c r="S2895" t="str">
        <f t="shared" si="610"/>
        <v/>
      </c>
      <c r="T2895" s="2" t="str">
        <f ca="1">IF(S2895="Irrigation","Irrigation",IF(R2895="Irrigation","Irrigation",IF(Q2895="Domestic","Domestic",IF(P2895="Stockwatering","Stockwatering",IF(N2895="IRRIGATION_AND_MUNICIPAL","Irrigation and Municipal",IF(O2895="IRRIGATION_AND_DOMESTIC","Irrigation and Domestic Municipality",_xlfn.XLOOKUP(J2895,Use_Code_Ranking!$B$4:$B$23,Use_Code_Ranking!$A$4:$A$23)))))))</f>
        <v>Dust Control</v>
      </c>
      <c r="V2895" s="20" t="str">
        <f ca="1"/>
        <v>S028129</v>
      </c>
      <c r="W2895" s="4" t="str">
        <f t="shared" ca="1" si="598"/>
        <v>Irrigation</v>
      </c>
      <c r="X2895" t="str">
        <f t="shared" ca="1" si="599"/>
        <v>N</v>
      </c>
      <c r="Y2895" s="2" t="str">
        <f t="shared" ca="1" si="600"/>
        <v>N</v>
      </c>
      <c r="Z2895">
        <f ca="1">_xlfn.XLOOKUP($W2895,Return_flow_table!$A$4:$A$25,Return_flow_table!B$4:B$25)</f>
        <v>0</v>
      </c>
      <c r="AA2895">
        <f ca="1">_xlfn.XLOOKUP($W2895,Return_flow_table!$A$4:$A$25,Return_flow_table!C$4:C$25)</f>
        <v>0</v>
      </c>
      <c r="AB2895">
        <f ca="1">_xlfn.XLOOKUP($W2895,Return_flow_table!$A$4:$A$25,Return_flow_table!D$4:D$25)</f>
        <v>20</v>
      </c>
      <c r="AC2895">
        <f ca="1">_xlfn.XLOOKUP($W2895,Return_flow_table!$A$4:$A$25,Return_flow_table!E$4:E$25)</f>
        <v>20</v>
      </c>
      <c r="AD2895">
        <f ca="1">_xlfn.XLOOKUP($W2895,Return_flow_table!$A$4:$A$25,Return_flow_table!F$4:F$25)</f>
        <v>10</v>
      </c>
      <c r="AE2895">
        <f ca="1">_xlfn.XLOOKUP($W2895,Return_flow_table!$A$4:$A$25,Return_flow_table!G$4:G$25)</f>
        <v>10</v>
      </c>
      <c r="AF2895">
        <f ca="1">_xlfn.XLOOKUP($W2895,Return_flow_table!$A$4:$A$25,Return_flow_table!H$4:H$25)</f>
        <v>0</v>
      </c>
      <c r="AG2895">
        <f ca="1">_xlfn.XLOOKUP($W2895,Return_flow_table!$A$4:$A$25,Return_flow_table!I$4:I$25)</f>
        <v>0</v>
      </c>
      <c r="AH2895">
        <f ca="1">_xlfn.XLOOKUP($W2895,Return_flow_table!$A$4:$A$25,Return_flow_table!J$4:J$25)</f>
        <v>0</v>
      </c>
      <c r="AI2895">
        <f ca="1">_xlfn.XLOOKUP($W2895,Return_flow_table!$A$4:$A$25,Return_flow_table!K$4:K$25)</f>
        <v>20</v>
      </c>
      <c r="AJ2895">
        <f ca="1">_xlfn.XLOOKUP($W2895,Return_flow_table!$A$4:$A$25,Return_flow_table!L$4:L$25)</f>
        <v>20</v>
      </c>
      <c r="AK2895">
        <f ca="1">_xlfn.XLOOKUP($W2895,Return_flow_table!$A$4:$A$25,Return_flow_table!M$4:M$25)</f>
        <v>0</v>
      </c>
      <c r="AL2895" s="39" t="str" cm="1">
        <f t="array" aca="1" ref="AL2895" ca="1">IF(SUM(  ((OFFSET($A$4,0,0,COUNTA(A:A)-3,1)) =V2895) * (OFFSET($T$4, 0,0,COUNTA(A:A)-3,1) = "Domestic")) &gt; 0,"Y","")</f>
        <v/>
      </c>
    </row>
    <row r="2896" spans="1:38" x14ac:dyDescent="0.25">
      <c r="A2896" t="s">
        <v>3017</v>
      </c>
      <c r="B2896" t="s">
        <v>124</v>
      </c>
      <c r="C2896" t="s">
        <v>2196</v>
      </c>
      <c r="D2896">
        <v>0</v>
      </c>
      <c r="E2896">
        <v>0</v>
      </c>
      <c r="F2896" t="s">
        <v>2197</v>
      </c>
      <c r="G2896" t="s">
        <v>2359</v>
      </c>
      <c r="H2896" t="s">
        <v>101</v>
      </c>
      <c r="I2896">
        <f>_xlfn.XLOOKUP(B2896,Use_Code_Ranking!$A$4:$A$23,Use_Code_Ranking!$B$4:$B$23,9999)</f>
        <v>10</v>
      </c>
      <c r="J2896">
        <f t="shared" ca="1" si="601"/>
        <v>10</v>
      </c>
      <c r="K2896">
        <f t="shared" ca="1" si="602"/>
        <v>0</v>
      </c>
      <c r="L2896">
        <f t="shared" ca="1" si="603"/>
        <v>0</v>
      </c>
      <c r="M2896">
        <f t="shared" ca="1" si="604"/>
        <v>0</v>
      </c>
      <c r="N2896" t="str">
        <f t="shared" ca="1" si="605"/>
        <v/>
      </c>
      <c r="O2896" t="str">
        <f t="shared" ca="1" si="606"/>
        <v/>
      </c>
      <c r="P2896" t="str">
        <f t="shared" si="607"/>
        <v/>
      </c>
      <c r="Q2896" t="str">
        <f t="shared" ca="1" si="608"/>
        <v/>
      </c>
      <c r="R2896" t="str">
        <f t="shared" si="609"/>
        <v/>
      </c>
      <c r="S2896" t="str">
        <f t="shared" si="610"/>
        <v/>
      </c>
      <c r="T2896" s="2" t="str">
        <f ca="1">IF(S2896="Irrigation","Irrigation",IF(R2896="Irrigation","Irrigation",IF(Q2896="Domestic","Domestic",IF(P2896="Stockwatering","Stockwatering",IF(N2896="IRRIGATION_AND_MUNICIPAL","Irrigation and Municipal",IF(O2896="IRRIGATION_AND_DOMESTIC","Irrigation and Domestic Municipality",_xlfn.XLOOKUP(J2896,Use_Code_Ranking!$B$4:$B$23,Use_Code_Ranking!$A$4:$A$23)))))))</f>
        <v>Dust Control</v>
      </c>
      <c r="V2896" s="20" t="str">
        <f ca="1"/>
        <v>S028130</v>
      </c>
      <c r="W2896" s="4" t="str">
        <f t="shared" ca="1" si="598"/>
        <v>Domestic</v>
      </c>
      <c r="X2896" t="str">
        <f t="shared" ca="1" si="599"/>
        <v>N</v>
      </c>
      <c r="Y2896" s="2" t="str">
        <f t="shared" ca="1" si="600"/>
        <v>N</v>
      </c>
      <c r="Z2896">
        <f ca="1">_xlfn.XLOOKUP($W2896,Return_flow_table!$A$4:$A$25,Return_flow_table!B$4:B$25)</f>
        <v>0</v>
      </c>
      <c r="AA2896">
        <f ca="1">_xlfn.XLOOKUP($W2896,Return_flow_table!$A$4:$A$25,Return_flow_table!C$4:C$25)</f>
        <v>0</v>
      </c>
      <c r="AB2896">
        <f ca="1">_xlfn.XLOOKUP($W2896,Return_flow_table!$A$4:$A$25,Return_flow_table!D$4:D$25)</f>
        <v>0</v>
      </c>
      <c r="AC2896">
        <f ca="1">_xlfn.XLOOKUP($W2896,Return_flow_table!$A$4:$A$25,Return_flow_table!E$4:E$25)</f>
        <v>0</v>
      </c>
      <c r="AD2896">
        <f ca="1">_xlfn.XLOOKUP($W2896,Return_flow_table!$A$4:$A$25,Return_flow_table!F$4:F$25)</f>
        <v>0</v>
      </c>
      <c r="AE2896">
        <f ca="1">_xlfn.XLOOKUP($W2896,Return_flow_table!$A$4:$A$25,Return_flow_table!G$4:G$25)</f>
        <v>0</v>
      </c>
      <c r="AF2896">
        <f ca="1">_xlfn.XLOOKUP($W2896,Return_flow_table!$A$4:$A$25,Return_flow_table!H$4:H$25)</f>
        <v>0</v>
      </c>
      <c r="AG2896">
        <f ca="1">_xlfn.XLOOKUP($W2896,Return_flow_table!$A$4:$A$25,Return_flow_table!I$4:I$25)</f>
        <v>0</v>
      </c>
      <c r="AH2896">
        <f ca="1">_xlfn.XLOOKUP($W2896,Return_flow_table!$A$4:$A$25,Return_flow_table!J$4:J$25)</f>
        <v>0</v>
      </c>
      <c r="AI2896">
        <f ca="1">_xlfn.XLOOKUP($W2896,Return_flow_table!$A$4:$A$25,Return_flow_table!K$4:K$25)</f>
        <v>0</v>
      </c>
      <c r="AJ2896">
        <f ca="1">_xlfn.XLOOKUP($W2896,Return_flow_table!$A$4:$A$25,Return_flow_table!L$4:L$25)</f>
        <v>0</v>
      </c>
      <c r="AK2896">
        <f ca="1">_xlfn.XLOOKUP($W2896,Return_flow_table!$A$4:$A$25,Return_flow_table!M$4:M$25)</f>
        <v>0</v>
      </c>
      <c r="AL2896" s="39" t="str" cm="1">
        <f t="array" aca="1" ref="AL2896" ca="1">IF(SUM(  ((OFFSET($A$4,0,0,COUNTA(A:A)-3,1)) =V2896) * (OFFSET($T$4, 0,0,COUNTA(A:A)-3,1) = "Domestic")) &gt; 0,"Y","")</f>
        <v>Y</v>
      </c>
    </row>
    <row r="2897" spans="1:38" x14ac:dyDescent="0.25">
      <c r="A2897" t="s">
        <v>3017</v>
      </c>
      <c r="B2897" t="s">
        <v>128</v>
      </c>
      <c r="C2897" t="s">
        <v>2196</v>
      </c>
      <c r="D2897">
        <v>0</v>
      </c>
      <c r="E2897">
        <v>0</v>
      </c>
      <c r="F2897" t="s">
        <v>2197</v>
      </c>
      <c r="G2897" t="s">
        <v>2359</v>
      </c>
      <c r="H2897" t="s">
        <v>101</v>
      </c>
      <c r="I2897">
        <f>_xlfn.XLOOKUP(B2897,Use_Code_Ranking!$A$4:$A$23,Use_Code_Ranking!$B$4:$B$23,9999)</f>
        <v>20</v>
      </c>
      <c r="J2897">
        <f t="shared" ca="1" si="601"/>
        <v>10</v>
      </c>
      <c r="K2897">
        <f t="shared" ca="1" si="602"/>
        <v>0</v>
      </c>
      <c r="L2897">
        <f t="shared" ca="1" si="603"/>
        <v>0</v>
      </c>
      <c r="M2897">
        <f t="shared" ca="1" si="604"/>
        <v>0</v>
      </c>
      <c r="N2897" t="str">
        <f t="shared" ca="1" si="605"/>
        <v/>
      </c>
      <c r="O2897" t="str">
        <f t="shared" ca="1" si="606"/>
        <v/>
      </c>
      <c r="P2897" t="str">
        <f t="shared" si="607"/>
        <v/>
      </c>
      <c r="Q2897" t="str">
        <f t="shared" ca="1" si="608"/>
        <v/>
      </c>
      <c r="R2897" t="str">
        <f t="shared" si="609"/>
        <v/>
      </c>
      <c r="S2897" t="str">
        <f t="shared" si="610"/>
        <v/>
      </c>
      <c r="T2897" s="2" t="str">
        <f ca="1">IF(S2897="Irrigation","Irrigation",IF(R2897="Irrigation","Irrigation",IF(Q2897="Domestic","Domestic",IF(P2897="Stockwatering","Stockwatering",IF(N2897="IRRIGATION_AND_MUNICIPAL","Irrigation and Municipal",IF(O2897="IRRIGATION_AND_DOMESTIC","Irrigation and Domestic Municipality",_xlfn.XLOOKUP(J2897,Use_Code_Ranking!$B$4:$B$23,Use_Code_Ranking!$A$4:$A$23)))))))</f>
        <v>Dust Control</v>
      </c>
      <c r="V2897" s="20" t="str">
        <f ca="1"/>
        <v>S028136</v>
      </c>
      <c r="W2897" s="4" t="str">
        <f t="shared" ca="1" si="598"/>
        <v>Domestic</v>
      </c>
      <c r="X2897" t="str">
        <f t="shared" ca="1" si="599"/>
        <v>N</v>
      </c>
      <c r="Y2897" s="2" t="str">
        <f t="shared" ca="1" si="600"/>
        <v>N</v>
      </c>
      <c r="Z2897">
        <f ca="1">_xlfn.XLOOKUP($W2897,Return_flow_table!$A$4:$A$25,Return_flow_table!B$4:B$25)</f>
        <v>0</v>
      </c>
      <c r="AA2897">
        <f ca="1">_xlfn.XLOOKUP($W2897,Return_flow_table!$A$4:$A$25,Return_flow_table!C$4:C$25)</f>
        <v>0</v>
      </c>
      <c r="AB2897">
        <f ca="1">_xlfn.XLOOKUP($W2897,Return_flow_table!$A$4:$A$25,Return_flow_table!D$4:D$25)</f>
        <v>0</v>
      </c>
      <c r="AC2897">
        <f ca="1">_xlfn.XLOOKUP($W2897,Return_flow_table!$A$4:$A$25,Return_flow_table!E$4:E$25)</f>
        <v>0</v>
      </c>
      <c r="AD2897">
        <f ca="1">_xlfn.XLOOKUP($W2897,Return_flow_table!$A$4:$A$25,Return_flow_table!F$4:F$25)</f>
        <v>0</v>
      </c>
      <c r="AE2897">
        <f ca="1">_xlfn.XLOOKUP($W2897,Return_flow_table!$A$4:$A$25,Return_flow_table!G$4:G$25)</f>
        <v>0</v>
      </c>
      <c r="AF2897">
        <f ca="1">_xlfn.XLOOKUP($W2897,Return_flow_table!$A$4:$A$25,Return_flow_table!H$4:H$25)</f>
        <v>0</v>
      </c>
      <c r="AG2897">
        <f ca="1">_xlfn.XLOOKUP($W2897,Return_flow_table!$A$4:$A$25,Return_flow_table!I$4:I$25)</f>
        <v>0</v>
      </c>
      <c r="AH2897">
        <f ca="1">_xlfn.XLOOKUP($W2897,Return_flow_table!$A$4:$A$25,Return_flow_table!J$4:J$25)</f>
        <v>0</v>
      </c>
      <c r="AI2897">
        <f ca="1">_xlfn.XLOOKUP($W2897,Return_flow_table!$A$4:$A$25,Return_flow_table!K$4:K$25)</f>
        <v>0</v>
      </c>
      <c r="AJ2897">
        <f ca="1">_xlfn.XLOOKUP($W2897,Return_flow_table!$A$4:$A$25,Return_flow_table!L$4:L$25)</f>
        <v>0</v>
      </c>
      <c r="AK2897">
        <f ca="1">_xlfn.XLOOKUP($W2897,Return_flow_table!$A$4:$A$25,Return_flow_table!M$4:M$25)</f>
        <v>0</v>
      </c>
      <c r="AL2897" s="39" t="str" cm="1">
        <f t="array" aca="1" ref="AL2897" ca="1">IF(SUM(  ((OFFSET($A$4,0,0,COUNTA(A:A)-3,1)) =V2897) * (OFFSET($T$4, 0,0,COUNTA(A:A)-3,1) = "Domestic")) &gt; 0,"Y","")</f>
        <v>Y</v>
      </c>
    </row>
    <row r="2898" spans="1:38" x14ac:dyDescent="0.25">
      <c r="A2898" t="s">
        <v>3018</v>
      </c>
      <c r="B2898" t="s">
        <v>114</v>
      </c>
      <c r="C2898" t="s">
        <v>2196</v>
      </c>
      <c r="D2898">
        <v>0</v>
      </c>
      <c r="E2898">
        <v>83.305999999999997</v>
      </c>
      <c r="F2898" t="s">
        <v>2197</v>
      </c>
      <c r="G2898" t="s">
        <v>2359</v>
      </c>
      <c r="H2898" t="s">
        <v>101</v>
      </c>
      <c r="I2898">
        <f>_xlfn.XLOOKUP(B2898,Use_Code_Ranking!$A$4:$A$23,Use_Code_Ranking!$B$4:$B$23,9999)</f>
        <v>12</v>
      </c>
      <c r="J2898">
        <f t="shared" ca="1" si="601"/>
        <v>10</v>
      </c>
      <c r="K2898">
        <f t="shared" ca="1" si="602"/>
        <v>0</v>
      </c>
      <c r="L2898">
        <f t="shared" ca="1" si="603"/>
        <v>0</v>
      </c>
      <c r="M2898">
        <f t="shared" ca="1" si="604"/>
        <v>0</v>
      </c>
      <c r="N2898" t="str">
        <f t="shared" ca="1" si="605"/>
        <v/>
      </c>
      <c r="O2898" t="str">
        <f t="shared" ca="1" si="606"/>
        <v/>
      </c>
      <c r="P2898" t="str">
        <f t="shared" si="607"/>
        <v/>
      </c>
      <c r="Q2898" t="str">
        <f t="shared" ca="1" si="608"/>
        <v/>
      </c>
      <c r="R2898" t="str">
        <f t="shared" si="609"/>
        <v/>
      </c>
      <c r="S2898" t="str">
        <f t="shared" si="610"/>
        <v/>
      </c>
      <c r="T2898" s="2" t="str">
        <f ca="1">IF(S2898="Irrigation","Irrigation",IF(R2898="Irrigation","Irrigation",IF(Q2898="Domestic","Domestic",IF(P2898="Stockwatering","Stockwatering",IF(N2898="IRRIGATION_AND_MUNICIPAL","Irrigation and Municipal",IF(O2898="IRRIGATION_AND_DOMESTIC","Irrigation and Domestic Municipality",_xlfn.XLOOKUP(J2898,Use_Code_Ranking!$B$4:$B$23,Use_Code_Ranking!$A$4:$A$23)))))))</f>
        <v>Dust Control</v>
      </c>
      <c r="V2898" s="20" t="str">
        <f ca="1"/>
        <v>S028139</v>
      </c>
      <c r="W2898" s="4" t="str">
        <f t="shared" ca="1" si="598"/>
        <v>Domestic</v>
      </c>
      <c r="X2898" t="str">
        <f t="shared" ca="1" si="599"/>
        <v>N</v>
      </c>
      <c r="Y2898" s="2" t="str">
        <f t="shared" ca="1" si="600"/>
        <v>N</v>
      </c>
      <c r="Z2898">
        <f ca="1">_xlfn.XLOOKUP($W2898,Return_flow_table!$A$4:$A$25,Return_flow_table!B$4:B$25)</f>
        <v>0</v>
      </c>
      <c r="AA2898">
        <f ca="1">_xlfn.XLOOKUP($W2898,Return_flow_table!$A$4:$A$25,Return_flow_table!C$4:C$25)</f>
        <v>0</v>
      </c>
      <c r="AB2898">
        <f ca="1">_xlfn.XLOOKUP($W2898,Return_flow_table!$A$4:$A$25,Return_flow_table!D$4:D$25)</f>
        <v>0</v>
      </c>
      <c r="AC2898">
        <f ca="1">_xlfn.XLOOKUP($W2898,Return_flow_table!$A$4:$A$25,Return_flow_table!E$4:E$25)</f>
        <v>0</v>
      </c>
      <c r="AD2898">
        <f ca="1">_xlfn.XLOOKUP($W2898,Return_flow_table!$A$4:$A$25,Return_flow_table!F$4:F$25)</f>
        <v>0</v>
      </c>
      <c r="AE2898">
        <f ca="1">_xlfn.XLOOKUP($W2898,Return_flow_table!$A$4:$A$25,Return_flow_table!G$4:G$25)</f>
        <v>0</v>
      </c>
      <c r="AF2898">
        <f ca="1">_xlfn.XLOOKUP($W2898,Return_flow_table!$A$4:$A$25,Return_flow_table!H$4:H$25)</f>
        <v>0</v>
      </c>
      <c r="AG2898">
        <f ca="1">_xlfn.XLOOKUP($W2898,Return_flow_table!$A$4:$A$25,Return_flow_table!I$4:I$25)</f>
        <v>0</v>
      </c>
      <c r="AH2898">
        <f ca="1">_xlfn.XLOOKUP($W2898,Return_flow_table!$A$4:$A$25,Return_flow_table!J$4:J$25)</f>
        <v>0</v>
      </c>
      <c r="AI2898">
        <f ca="1">_xlfn.XLOOKUP($W2898,Return_flow_table!$A$4:$A$25,Return_flow_table!K$4:K$25)</f>
        <v>0</v>
      </c>
      <c r="AJ2898">
        <f ca="1">_xlfn.XLOOKUP($W2898,Return_flow_table!$A$4:$A$25,Return_flow_table!L$4:L$25)</f>
        <v>0</v>
      </c>
      <c r="AK2898">
        <f ca="1">_xlfn.XLOOKUP($W2898,Return_flow_table!$A$4:$A$25,Return_flow_table!M$4:M$25)</f>
        <v>0</v>
      </c>
      <c r="AL2898" s="39" t="str" cm="1">
        <f t="array" aca="1" ref="AL2898" ca="1">IF(SUM(  ((OFFSET($A$4,0,0,COUNTA(A:A)-3,1)) =V2898) * (OFFSET($T$4, 0,0,COUNTA(A:A)-3,1) = "Domestic")) &gt; 0,"Y","")</f>
        <v>Y</v>
      </c>
    </row>
    <row r="2899" spans="1:38" x14ac:dyDescent="0.25">
      <c r="A2899" t="s">
        <v>3018</v>
      </c>
      <c r="B2899" t="s">
        <v>124</v>
      </c>
      <c r="C2899" t="s">
        <v>2196</v>
      </c>
      <c r="D2899">
        <v>0</v>
      </c>
      <c r="E2899">
        <v>83.305999999999997</v>
      </c>
      <c r="F2899" t="s">
        <v>2197</v>
      </c>
      <c r="G2899" t="s">
        <v>2359</v>
      </c>
      <c r="H2899" t="s">
        <v>101</v>
      </c>
      <c r="I2899">
        <f>_xlfn.XLOOKUP(B2899,Use_Code_Ranking!$A$4:$A$23,Use_Code_Ranking!$B$4:$B$23,9999)</f>
        <v>10</v>
      </c>
      <c r="J2899">
        <f t="shared" ca="1" si="601"/>
        <v>10</v>
      </c>
      <c r="K2899">
        <f t="shared" ca="1" si="602"/>
        <v>0</v>
      </c>
      <c r="L2899">
        <f t="shared" ca="1" si="603"/>
        <v>0</v>
      </c>
      <c r="M2899">
        <f t="shared" ca="1" si="604"/>
        <v>0</v>
      </c>
      <c r="N2899" t="str">
        <f t="shared" ca="1" si="605"/>
        <v/>
      </c>
      <c r="O2899" t="str">
        <f t="shared" ca="1" si="606"/>
        <v/>
      </c>
      <c r="P2899" t="str">
        <f t="shared" si="607"/>
        <v/>
      </c>
      <c r="Q2899" t="str">
        <f t="shared" ca="1" si="608"/>
        <v/>
      </c>
      <c r="R2899" t="str">
        <f t="shared" si="609"/>
        <v/>
      </c>
      <c r="S2899" t="str">
        <f t="shared" si="610"/>
        <v/>
      </c>
      <c r="T2899" s="2" t="str">
        <f ca="1">IF(S2899="Irrigation","Irrigation",IF(R2899="Irrigation","Irrigation",IF(Q2899="Domestic","Domestic",IF(P2899="Stockwatering","Stockwatering",IF(N2899="IRRIGATION_AND_MUNICIPAL","Irrigation and Municipal",IF(O2899="IRRIGATION_AND_DOMESTIC","Irrigation and Domestic Municipality",_xlfn.XLOOKUP(J2899,Use_Code_Ranking!$B$4:$B$23,Use_Code_Ranking!$A$4:$A$23)))))))</f>
        <v>Dust Control</v>
      </c>
      <c r="V2899" s="20" t="str">
        <f ca="1"/>
        <v>S028140</v>
      </c>
      <c r="W2899" s="4" t="str">
        <f t="shared" ca="1" si="598"/>
        <v>Irrigation</v>
      </c>
      <c r="X2899" t="str">
        <f t="shared" ca="1" si="599"/>
        <v>N</v>
      </c>
      <c r="Y2899" s="2" t="str">
        <f t="shared" ca="1" si="600"/>
        <v>N</v>
      </c>
      <c r="Z2899">
        <f ca="1">_xlfn.XLOOKUP($W2899,Return_flow_table!$A$4:$A$25,Return_flow_table!B$4:B$25)</f>
        <v>0</v>
      </c>
      <c r="AA2899">
        <f ca="1">_xlfn.XLOOKUP($W2899,Return_flow_table!$A$4:$A$25,Return_flow_table!C$4:C$25)</f>
        <v>0</v>
      </c>
      <c r="AB2899">
        <f ca="1">_xlfn.XLOOKUP($W2899,Return_flow_table!$A$4:$A$25,Return_flow_table!D$4:D$25)</f>
        <v>20</v>
      </c>
      <c r="AC2899">
        <f ca="1">_xlfn.XLOOKUP($W2899,Return_flow_table!$A$4:$A$25,Return_flow_table!E$4:E$25)</f>
        <v>20</v>
      </c>
      <c r="AD2899">
        <f ca="1">_xlfn.XLOOKUP($W2899,Return_flow_table!$A$4:$A$25,Return_flow_table!F$4:F$25)</f>
        <v>10</v>
      </c>
      <c r="AE2899">
        <f ca="1">_xlfn.XLOOKUP($W2899,Return_flow_table!$A$4:$A$25,Return_flow_table!G$4:G$25)</f>
        <v>10</v>
      </c>
      <c r="AF2899">
        <f ca="1">_xlfn.XLOOKUP($W2899,Return_flow_table!$A$4:$A$25,Return_flow_table!H$4:H$25)</f>
        <v>0</v>
      </c>
      <c r="AG2899">
        <f ca="1">_xlfn.XLOOKUP($W2899,Return_flow_table!$A$4:$A$25,Return_flow_table!I$4:I$25)</f>
        <v>0</v>
      </c>
      <c r="AH2899">
        <f ca="1">_xlfn.XLOOKUP($W2899,Return_flow_table!$A$4:$A$25,Return_flow_table!J$4:J$25)</f>
        <v>0</v>
      </c>
      <c r="AI2899">
        <f ca="1">_xlfn.XLOOKUP($W2899,Return_flow_table!$A$4:$A$25,Return_flow_table!K$4:K$25)</f>
        <v>20</v>
      </c>
      <c r="AJ2899">
        <f ca="1">_xlfn.XLOOKUP($W2899,Return_flow_table!$A$4:$A$25,Return_flow_table!L$4:L$25)</f>
        <v>20</v>
      </c>
      <c r="AK2899">
        <f ca="1">_xlfn.XLOOKUP($W2899,Return_flow_table!$A$4:$A$25,Return_flow_table!M$4:M$25)</f>
        <v>0</v>
      </c>
      <c r="AL2899" s="39" t="str" cm="1">
        <f t="array" aca="1" ref="AL2899" ca="1">IF(SUM(  ((OFFSET($A$4,0,0,COUNTA(A:A)-3,1)) =V2899) * (OFFSET($T$4, 0,0,COUNTA(A:A)-3,1) = "Domestic")) &gt; 0,"Y","")</f>
        <v/>
      </c>
    </row>
    <row r="2900" spans="1:38" x14ac:dyDescent="0.25">
      <c r="A2900" t="s">
        <v>3018</v>
      </c>
      <c r="B2900" t="s">
        <v>128</v>
      </c>
      <c r="C2900" t="s">
        <v>2196</v>
      </c>
      <c r="D2900">
        <v>0</v>
      </c>
      <c r="E2900">
        <v>83.305999999999997</v>
      </c>
      <c r="F2900" t="s">
        <v>2197</v>
      </c>
      <c r="G2900" t="s">
        <v>2359</v>
      </c>
      <c r="H2900" t="s">
        <v>101</v>
      </c>
      <c r="I2900">
        <f>_xlfn.XLOOKUP(B2900,Use_Code_Ranking!$A$4:$A$23,Use_Code_Ranking!$B$4:$B$23,9999)</f>
        <v>20</v>
      </c>
      <c r="J2900">
        <f t="shared" ca="1" si="601"/>
        <v>10</v>
      </c>
      <c r="K2900">
        <f t="shared" ca="1" si="602"/>
        <v>0</v>
      </c>
      <c r="L2900">
        <f t="shared" ca="1" si="603"/>
        <v>0</v>
      </c>
      <c r="M2900">
        <f t="shared" ca="1" si="604"/>
        <v>0</v>
      </c>
      <c r="N2900" t="str">
        <f t="shared" ca="1" si="605"/>
        <v/>
      </c>
      <c r="O2900" t="str">
        <f t="shared" ca="1" si="606"/>
        <v/>
      </c>
      <c r="P2900" t="str">
        <f t="shared" si="607"/>
        <v/>
      </c>
      <c r="Q2900" t="str">
        <f t="shared" ca="1" si="608"/>
        <v/>
      </c>
      <c r="R2900" t="str">
        <f t="shared" si="609"/>
        <v/>
      </c>
      <c r="S2900" t="str">
        <f t="shared" si="610"/>
        <v/>
      </c>
      <c r="T2900" s="2" t="str">
        <f ca="1">IF(S2900="Irrigation","Irrigation",IF(R2900="Irrigation","Irrigation",IF(Q2900="Domestic","Domestic",IF(P2900="Stockwatering","Stockwatering",IF(N2900="IRRIGATION_AND_MUNICIPAL","Irrigation and Municipal",IF(O2900="IRRIGATION_AND_DOMESTIC","Irrigation and Domestic Municipality",_xlfn.XLOOKUP(J2900,Use_Code_Ranking!$B$4:$B$23,Use_Code_Ranking!$A$4:$A$23)))))))</f>
        <v>Dust Control</v>
      </c>
      <c r="V2900" s="20" t="str">
        <f ca="1"/>
        <v>S028141</v>
      </c>
      <c r="W2900" s="4" t="str">
        <f t="shared" ca="1" si="598"/>
        <v>Irrigation</v>
      </c>
      <c r="X2900" t="str">
        <f t="shared" ca="1" si="599"/>
        <v>N</v>
      </c>
      <c r="Y2900" s="2" t="str">
        <f t="shared" ca="1" si="600"/>
        <v>N</v>
      </c>
      <c r="Z2900">
        <f ca="1">_xlfn.XLOOKUP($W2900,Return_flow_table!$A$4:$A$25,Return_flow_table!B$4:B$25)</f>
        <v>0</v>
      </c>
      <c r="AA2900">
        <f ca="1">_xlfn.XLOOKUP($W2900,Return_flow_table!$A$4:$A$25,Return_flow_table!C$4:C$25)</f>
        <v>0</v>
      </c>
      <c r="AB2900">
        <f ca="1">_xlfn.XLOOKUP($W2900,Return_flow_table!$A$4:$A$25,Return_flow_table!D$4:D$25)</f>
        <v>20</v>
      </c>
      <c r="AC2900">
        <f ca="1">_xlfn.XLOOKUP($W2900,Return_flow_table!$A$4:$A$25,Return_flow_table!E$4:E$25)</f>
        <v>20</v>
      </c>
      <c r="AD2900">
        <f ca="1">_xlfn.XLOOKUP($W2900,Return_flow_table!$A$4:$A$25,Return_flow_table!F$4:F$25)</f>
        <v>10</v>
      </c>
      <c r="AE2900">
        <f ca="1">_xlfn.XLOOKUP($W2900,Return_flow_table!$A$4:$A$25,Return_flow_table!G$4:G$25)</f>
        <v>10</v>
      </c>
      <c r="AF2900">
        <f ca="1">_xlfn.XLOOKUP($W2900,Return_flow_table!$A$4:$A$25,Return_flow_table!H$4:H$25)</f>
        <v>0</v>
      </c>
      <c r="AG2900">
        <f ca="1">_xlfn.XLOOKUP($W2900,Return_flow_table!$A$4:$A$25,Return_flow_table!I$4:I$25)</f>
        <v>0</v>
      </c>
      <c r="AH2900">
        <f ca="1">_xlfn.XLOOKUP($W2900,Return_flow_table!$A$4:$A$25,Return_flow_table!J$4:J$25)</f>
        <v>0</v>
      </c>
      <c r="AI2900">
        <f ca="1">_xlfn.XLOOKUP($W2900,Return_flow_table!$A$4:$A$25,Return_flow_table!K$4:K$25)</f>
        <v>20</v>
      </c>
      <c r="AJ2900">
        <f ca="1">_xlfn.XLOOKUP($W2900,Return_flow_table!$A$4:$A$25,Return_flow_table!L$4:L$25)</f>
        <v>20</v>
      </c>
      <c r="AK2900">
        <f ca="1">_xlfn.XLOOKUP($W2900,Return_flow_table!$A$4:$A$25,Return_flow_table!M$4:M$25)</f>
        <v>0</v>
      </c>
      <c r="AL2900" s="39" t="str" cm="1">
        <f t="array" aca="1" ref="AL2900" ca="1">IF(SUM(  ((OFFSET($A$4,0,0,COUNTA(A:A)-3,1)) =V2900) * (OFFSET($T$4, 0,0,COUNTA(A:A)-3,1) = "Domestic")) &gt; 0,"Y","")</f>
        <v/>
      </c>
    </row>
    <row r="2901" spans="1:38" x14ac:dyDescent="0.25">
      <c r="A2901" t="s">
        <v>3019</v>
      </c>
      <c r="B2901" t="s">
        <v>114</v>
      </c>
      <c r="C2901" t="s">
        <v>2196</v>
      </c>
      <c r="D2901">
        <v>0</v>
      </c>
      <c r="E2901">
        <v>0</v>
      </c>
      <c r="F2901" t="s">
        <v>2197</v>
      </c>
      <c r="G2901" t="s">
        <v>2359</v>
      </c>
      <c r="H2901" t="s">
        <v>101</v>
      </c>
      <c r="I2901">
        <f>_xlfn.XLOOKUP(B2901,Use_Code_Ranking!$A$4:$A$23,Use_Code_Ranking!$B$4:$B$23,9999)</f>
        <v>12</v>
      </c>
      <c r="J2901">
        <f t="shared" ca="1" si="601"/>
        <v>10</v>
      </c>
      <c r="K2901">
        <f t="shared" ca="1" si="602"/>
        <v>0</v>
      </c>
      <c r="L2901">
        <f t="shared" ca="1" si="603"/>
        <v>0</v>
      </c>
      <c r="M2901">
        <f t="shared" ca="1" si="604"/>
        <v>0</v>
      </c>
      <c r="N2901" t="str">
        <f t="shared" ca="1" si="605"/>
        <v/>
      </c>
      <c r="O2901" t="str">
        <f t="shared" ca="1" si="606"/>
        <v/>
      </c>
      <c r="P2901" t="str">
        <f t="shared" si="607"/>
        <v/>
      </c>
      <c r="Q2901" t="str">
        <f t="shared" ca="1" si="608"/>
        <v/>
      </c>
      <c r="R2901" t="str">
        <f t="shared" si="609"/>
        <v/>
      </c>
      <c r="S2901" t="str">
        <f t="shared" si="610"/>
        <v/>
      </c>
      <c r="T2901" s="2" t="str">
        <f ca="1">IF(S2901="Irrigation","Irrigation",IF(R2901="Irrigation","Irrigation",IF(Q2901="Domestic","Domestic",IF(P2901="Stockwatering","Stockwatering",IF(N2901="IRRIGATION_AND_MUNICIPAL","Irrigation and Municipal",IF(O2901="IRRIGATION_AND_DOMESTIC","Irrigation and Domestic Municipality",_xlfn.XLOOKUP(J2901,Use_Code_Ranking!$B$4:$B$23,Use_Code_Ranking!$A$4:$A$23)))))))</f>
        <v>Dust Control</v>
      </c>
      <c r="V2901" s="20" t="str">
        <f ca="1"/>
        <v>S028149</v>
      </c>
      <c r="W2901" s="4" t="str">
        <f t="shared" ca="1" si="598"/>
        <v>Irrigation</v>
      </c>
      <c r="X2901" t="str">
        <f t="shared" ca="1" si="599"/>
        <v>N</v>
      </c>
      <c r="Y2901" s="2" t="str">
        <f t="shared" ca="1" si="600"/>
        <v>N</v>
      </c>
      <c r="Z2901">
        <f ca="1">_xlfn.XLOOKUP($W2901,Return_flow_table!$A$4:$A$25,Return_flow_table!B$4:B$25)</f>
        <v>0</v>
      </c>
      <c r="AA2901">
        <f ca="1">_xlfn.XLOOKUP($W2901,Return_flow_table!$A$4:$A$25,Return_flow_table!C$4:C$25)</f>
        <v>0</v>
      </c>
      <c r="AB2901">
        <f ca="1">_xlfn.XLOOKUP($W2901,Return_flow_table!$A$4:$A$25,Return_flow_table!D$4:D$25)</f>
        <v>20</v>
      </c>
      <c r="AC2901">
        <f ca="1">_xlfn.XLOOKUP($W2901,Return_flow_table!$A$4:$A$25,Return_flow_table!E$4:E$25)</f>
        <v>20</v>
      </c>
      <c r="AD2901">
        <f ca="1">_xlfn.XLOOKUP($W2901,Return_flow_table!$A$4:$A$25,Return_flow_table!F$4:F$25)</f>
        <v>10</v>
      </c>
      <c r="AE2901">
        <f ca="1">_xlfn.XLOOKUP($W2901,Return_flow_table!$A$4:$A$25,Return_flow_table!G$4:G$25)</f>
        <v>10</v>
      </c>
      <c r="AF2901">
        <f ca="1">_xlfn.XLOOKUP($W2901,Return_flow_table!$A$4:$A$25,Return_flow_table!H$4:H$25)</f>
        <v>0</v>
      </c>
      <c r="AG2901">
        <f ca="1">_xlfn.XLOOKUP($W2901,Return_flow_table!$A$4:$A$25,Return_flow_table!I$4:I$25)</f>
        <v>0</v>
      </c>
      <c r="AH2901">
        <f ca="1">_xlfn.XLOOKUP($W2901,Return_flow_table!$A$4:$A$25,Return_flow_table!J$4:J$25)</f>
        <v>0</v>
      </c>
      <c r="AI2901">
        <f ca="1">_xlfn.XLOOKUP($W2901,Return_flow_table!$A$4:$A$25,Return_flow_table!K$4:K$25)</f>
        <v>20</v>
      </c>
      <c r="AJ2901">
        <f ca="1">_xlfn.XLOOKUP($W2901,Return_flow_table!$A$4:$A$25,Return_flow_table!L$4:L$25)</f>
        <v>20</v>
      </c>
      <c r="AK2901">
        <f ca="1">_xlfn.XLOOKUP($W2901,Return_flow_table!$A$4:$A$25,Return_flow_table!M$4:M$25)</f>
        <v>0</v>
      </c>
      <c r="AL2901" s="39" t="str" cm="1">
        <f t="array" aca="1" ref="AL2901" ca="1">IF(SUM(  ((OFFSET($A$4,0,0,COUNTA(A:A)-3,1)) =V2901) * (OFFSET($T$4, 0,0,COUNTA(A:A)-3,1) = "Domestic")) &gt; 0,"Y","")</f>
        <v/>
      </c>
    </row>
    <row r="2902" spans="1:38" x14ac:dyDescent="0.25">
      <c r="A2902" t="s">
        <v>3019</v>
      </c>
      <c r="B2902" t="s">
        <v>124</v>
      </c>
      <c r="C2902" t="s">
        <v>2196</v>
      </c>
      <c r="D2902">
        <v>0</v>
      </c>
      <c r="E2902">
        <v>0</v>
      </c>
      <c r="F2902" t="s">
        <v>2197</v>
      </c>
      <c r="G2902" t="s">
        <v>2359</v>
      </c>
      <c r="H2902" t="s">
        <v>101</v>
      </c>
      <c r="I2902">
        <f>_xlfn.XLOOKUP(B2902,Use_Code_Ranking!$A$4:$A$23,Use_Code_Ranking!$B$4:$B$23,9999)</f>
        <v>10</v>
      </c>
      <c r="J2902">
        <f t="shared" ca="1" si="601"/>
        <v>10</v>
      </c>
      <c r="K2902">
        <f t="shared" ca="1" si="602"/>
        <v>0</v>
      </c>
      <c r="L2902">
        <f t="shared" ca="1" si="603"/>
        <v>0</v>
      </c>
      <c r="M2902">
        <f t="shared" ca="1" si="604"/>
        <v>0</v>
      </c>
      <c r="N2902" t="str">
        <f t="shared" ca="1" si="605"/>
        <v/>
      </c>
      <c r="O2902" t="str">
        <f t="shared" ca="1" si="606"/>
        <v/>
      </c>
      <c r="P2902" t="str">
        <f t="shared" si="607"/>
        <v/>
      </c>
      <c r="Q2902" t="str">
        <f t="shared" ca="1" si="608"/>
        <v/>
      </c>
      <c r="R2902" t="str">
        <f t="shared" si="609"/>
        <v/>
      </c>
      <c r="S2902" t="str">
        <f t="shared" si="610"/>
        <v/>
      </c>
      <c r="T2902" s="2" t="str">
        <f ca="1">IF(S2902="Irrigation","Irrigation",IF(R2902="Irrigation","Irrigation",IF(Q2902="Domestic","Domestic",IF(P2902="Stockwatering","Stockwatering",IF(N2902="IRRIGATION_AND_MUNICIPAL","Irrigation and Municipal",IF(O2902="IRRIGATION_AND_DOMESTIC","Irrigation and Domestic Municipality",_xlfn.XLOOKUP(J2902,Use_Code_Ranking!$B$4:$B$23,Use_Code_Ranking!$A$4:$A$23)))))))</f>
        <v>Dust Control</v>
      </c>
      <c r="V2902" s="20" t="str">
        <f ca="1"/>
        <v>S028216</v>
      </c>
      <c r="W2902" s="4" t="str">
        <f t="shared" ca="1" si="598"/>
        <v>Irrigation</v>
      </c>
      <c r="X2902" t="str">
        <f t="shared" ca="1" si="599"/>
        <v>N</v>
      </c>
      <c r="Y2902" s="2" t="str">
        <f t="shared" ca="1" si="600"/>
        <v>N</v>
      </c>
      <c r="Z2902">
        <f ca="1">_xlfn.XLOOKUP($W2902,Return_flow_table!$A$4:$A$25,Return_flow_table!B$4:B$25)</f>
        <v>0</v>
      </c>
      <c r="AA2902">
        <f ca="1">_xlfn.XLOOKUP($W2902,Return_flow_table!$A$4:$A$25,Return_flow_table!C$4:C$25)</f>
        <v>0</v>
      </c>
      <c r="AB2902">
        <f ca="1">_xlfn.XLOOKUP($W2902,Return_flow_table!$A$4:$A$25,Return_flow_table!D$4:D$25)</f>
        <v>20</v>
      </c>
      <c r="AC2902">
        <f ca="1">_xlfn.XLOOKUP($W2902,Return_flow_table!$A$4:$A$25,Return_flow_table!E$4:E$25)</f>
        <v>20</v>
      </c>
      <c r="AD2902">
        <f ca="1">_xlfn.XLOOKUP($W2902,Return_flow_table!$A$4:$A$25,Return_flow_table!F$4:F$25)</f>
        <v>10</v>
      </c>
      <c r="AE2902">
        <f ca="1">_xlfn.XLOOKUP($W2902,Return_flow_table!$A$4:$A$25,Return_flow_table!G$4:G$25)</f>
        <v>10</v>
      </c>
      <c r="AF2902">
        <f ca="1">_xlfn.XLOOKUP($W2902,Return_flow_table!$A$4:$A$25,Return_flow_table!H$4:H$25)</f>
        <v>0</v>
      </c>
      <c r="AG2902">
        <f ca="1">_xlfn.XLOOKUP($W2902,Return_flow_table!$A$4:$A$25,Return_flow_table!I$4:I$25)</f>
        <v>0</v>
      </c>
      <c r="AH2902">
        <f ca="1">_xlfn.XLOOKUP($W2902,Return_flow_table!$A$4:$A$25,Return_flow_table!J$4:J$25)</f>
        <v>0</v>
      </c>
      <c r="AI2902">
        <f ca="1">_xlfn.XLOOKUP($W2902,Return_flow_table!$A$4:$A$25,Return_flow_table!K$4:K$25)</f>
        <v>20</v>
      </c>
      <c r="AJ2902">
        <f ca="1">_xlfn.XLOOKUP($W2902,Return_flow_table!$A$4:$A$25,Return_flow_table!L$4:L$25)</f>
        <v>20</v>
      </c>
      <c r="AK2902">
        <f ca="1">_xlfn.XLOOKUP($W2902,Return_flow_table!$A$4:$A$25,Return_flow_table!M$4:M$25)</f>
        <v>0</v>
      </c>
      <c r="AL2902" s="39" t="str" cm="1">
        <f t="array" aca="1" ref="AL2902" ca="1">IF(SUM(  ((OFFSET($A$4,0,0,COUNTA(A:A)-3,1)) =V2902) * (OFFSET($T$4, 0,0,COUNTA(A:A)-3,1) = "Domestic")) &gt; 0,"Y","")</f>
        <v/>
      </c>
    </row>
    <row r="2903" spans="1:38" x14ac:dyDescent="0.25">
      <c r="A2903" t="s">
        <v>3019</v>
      </c>
      <c r="B2903" t="s">
        <v>128</v>
      </c>
      <c r="C2903" t="s">
        <v>2196</v>
      </c>
      <c r="D2903">
        <v>0</v>
      </c>
      <c r="E2903">
        <v>0</v>
      </c>
      <c r="F2903" t="s">
        <v>2197</v>
      </c>
      <c r="G2903" t="s">
        <v>2359</v>
      </c>
      <c r="H2903" t="s">
        <v>101</v>
      </c>
      <c r="I2903">
        <f>_xlfn.XLOOKUP(B2903,Use_Code_Ranking!$A$4:$A$23,Use_Code_Ranking!$B$4:$B$23,9999)</f>
        <v>20</v>
      </c>
      <c r="J2903">
        <f t="shared" ca="1" si="601"/>
        <v>10</v>
      </c>
      <c r="K2903">
        <f t="shared" ca="1" si="602"/>
        <v>0</v>
      </c>
      <c r="L2903">
        <f t="shared" ca="1" si="603"/>
        <v>0</v>
      </c>
      <c r="M2903">
        <f t="shared" ca="1" si="604"/>
        <v>0</v>
      </c>
      <c r="N2903" t="str">
        <f t="shared" ca="1" si="605"/>
        <v/>
      </c>
      <c r="O2903" t="str">
        <f t="shared" ca="1" si="606"/>
        <v/>
      </c>
      <c r="P2903" t="str">
        <f t="shared" si="607"/>
        <v/>
      </c>
      <c r="Q2903" t="str">
        <f t="shared" ca="1" si="608"/>
        <v/>
      </c>
      <c r="R2903" t="str">
        <f t="shared" si="609"/>
        <v/>
      </c>
      <c r="S2903" t="str">
        <f t="shared" si="610"/>
        <v/>
      </c>
      <c r="T2903" s="2" t="str">
        <f ca="1">IF(S2903="Irrigation","Irrigation",IF(R2903="Irrigation","Irrigation",IF(Q2903="Domestic","Domestic",IF(P2903="Stockwatering","Stockwatering",IF(N2903="IRRIGATION_AND_MUNICIPAL","Irrigation and Municipal",IF(O2903="IRRIGATION_AND_DOMESTIC","Irrigation and Domestic Municipality",_xlfn.XLOOKUP(J2903,Use_Code_Ranking!$B$4:$B$23,Use_Code_Ranking!$A$4:$A$23)))))))</f>
        <v>Dust Control</v>
      </c>
      <c r="V2903" s="20" t="str">
        <f ca="1"/>
        <v>S028223</v>
      </c>
      <c r="W2903" s="4" t="str">
        <f t="shared" ca="1" si="598"/>
        <v>Irrigation</v>
      </c>
      <c r="X2903" t="str">
        <f t="shared" ca="1" si="599"/>
        <v>N</v>
      </c>
      <c r="Y2903" s="2" t="str">
        <f t="shared" ca="1" si="600"/>
        <v>N</v>
      </c>
      <c r="Z2903">
        <f ca="1">_xlfn.XLOOKUP($W2903,Return_flow_table!$A$4:$A$25,Return_flow_table!B$4:B$25)</f>
        <v>0</v>
      </c>
      <c r="AA2903">
        <f ca="1">_xlfn.XLOOKUP($W2903,Return_flow_table!$A$4:$A$25,Return_flow_table!C$4:C$25)</f>
        <v>0</v>
      </c>
      <c r="AB2903">
        <f ca="1">_xlfn.XLOOKUP($W2903,Return_flow_table!$A$4:$A$25,Return_flow_table!D$4:D$25)</f>
        <v>20</v>
      </c>
      <c r="AC2903">
        <f ca="1">_xlfn.XLOOKUP($W2903,Return_flow_table!$A$4:$A$25,Return_flow_table!E$4:E$25)</f>
        <v>20</v>
      </c>
      <c r="AD2903">
        <f ca="1">_xlfn.XLOOKUP($W2903,Return_flow_table!$A$4:$A$25,Return_flow_table!F$4:F$25)</f>
        <v>10</v>
      </c>
      <c r="AE2903">
        <f ca="1">_xlfn.XLOOKUP($W2903,Return_flow_table!$A$4:$A$25,Return_flow_table!G$4:G$25)</f>
        <v>10</v>
      </c>
      <c r="AF2903">
        <f ca="1">_xlfn.XLOOKUP($W2903,Return_flow_table!$A$4:$A$25,Return_flow_table!H$4:H$25)</f>
        <v>0</v>
      </c>
      <c r="AG2903">
        <f ca="1">_xlfn.XLOOKUP($W2903,Return_flow_table!$A$4:$A$25,Return_flow_table!I$4:I$25)</f>
        <v>0</v>
      </c>
      <c r="AH2903">
        <f ca="1">_xlfn.XLOOKUP($W2903,Return_flow_table!$A$4:$A$25,Return_flow_table!J$4:J$25)</f>
        <v>0</v>
      </c>
      <c r="AI2903">
        <f ca="1">_xlfn.XLOOKUP($W2903,Return_flow_table!$A$4:$A$25,Return_flow_table!K$4:K$25)</f>
        <v>20</v>
      </c>
      <c r="AJ2903">
        <f ca="1">_xlfn.XLOOKUP($W2903,Return_flow_table!$A$4:$A$25,Return_flow_table!L$4:L$25)</f>
        <v>20</v>
      </c>
      <c r="AK2903">
        <f ca="1">_xlfn.XLOOKUP($W2903,Return_flow_table!$A$4:$A$25,Return_flow_table!M$4:M$25)</f>
        <v>0</v>
      </c>
      <c r="AL2903" s="39" t="str" cm="1">
        <f t="array" aca="1" ref="AL2903" ca="1">IF(SUM(  ((OFFSET($A$4,0,0,COUNTA(A:A)-3,1)) =V2903) * (OFFSET($T$4, 0,0,COUNTA(A:A)-3,1) = "Domestic")) &gt; 0,"Y","")</f>
        <v/>
      </c>
    </row>
    <row r="2904" spans="1:38" x14ac:dyDescent="0.25">
      <c r="A2904" t="s">
        <v>3020</v>
      </c>
      <c r="B2904" t="s">
        <v>114</v>
      </c>
      <c r="C2904" t="s">
        <v>2196</v>
      </c>
      <c r="D2904">
        <v>0</v>
      </c>
      <c r="E2904">
        <v>0</v>
      </c>
      <c r="F2904" t="s">
        <v>2197</v>
      </c>
      <c r="G2904" t="s">
        <v>2359</v>
      </c>
      <c r="H2904" t="s">
        <v>101</v>
      </c>
      <c r="I2904">
        <f>_xlfn.XLOOKUP(B2904,Use_Code_Ranking!$A$4:$A$23,Use_Code_Ranking!$B$4:$B$23,9999)</f>
        <v>12</v>
      </c>
      <c r="J2904">
        <f t="shared" ca="1" si="601"/>
        <v>10</v>
      </c>
      <c r="K2904">
        <f t="shared" ca="1" si="602"/>
        <v>0</v>
      </c>
      <c r="L2904">
        <f t="shared" ca="1" si="603"/>
        <v>0</v>
      </c>
      <c r="M2904">
        <f t="shared" ca="1" si="604"/>
        <v>0</v>
      </c>
      <c r="N2904" t="str">
        <f t="shared" ca="1" si="605"/>
        <v/>
      </c>
      <c r="O2904" t="str">
        <f t="shared" ca="1" si="606"/>
        <v/>
      </c>
      <c r="P2904" t="str">
        <f t="shared" si="607"/>
        <v/>
      </c>
      <c r="Q2904" t="str">
        <f t="shared" ca="1" si="608"/>
        <v/>
      </c>
      <c r="R2904" t="str">
        <f t="shared" si="609"/>
        <v/>
      </c>
      <c r="S2904" t="str">
        <f t="shared" si="610"/>
        <v/>
      </c>
      <c r="T2904" s="2" t="str">
        <f ca="1">IF(S2904="Irrigation","Irrigation",IF(R2904="Irrigation","Irrigation",IF(Q2904="Domestic","Domestic",IF(P2904="Stockwatering","Stockwatering",IF(N2904="IRRIGATION_AND_MUNICIPAL","Irrigation and Municipal",IF(O2904="IRRIGATION_AND_DOMESTIC","Irrigation and Domestic Municipality",_xlfn.XLOOKUP(J2904,Use_Code_Ranking!$B$4:$B$23,Use_Code_Ranking!$A$4:$A$23)))))))</f>
        <v>Dust Control</v>
      </c>
      <c r="V2904" s="20" t="str">
        <f ca="1"/>
        <v>S028224</v>
      </c>
      <c r="W2904" s="4" t="str">
        <f t="shared" ca="1" si="598"/>
        <v>Irrigation</v>
      </c>
      <c r="X2904" t="str">
        <f t="shared" ca="1" si="599"/>
        <v>N</v>
      </c>
      <c r="Y2904" s="2" t="str">
        <f t="shared" ca="1" si="600"/>
        <v>N</v>
      </c>
      <c r="Z2904">
        <f ca="1">_xlfn.XLOOKUP($W2904,Return_flow_table!$A$4:$A$25,Return_flow_table!B$4:B$25)</f>
        <v>0</v>
      </c>
      <c r="AA2904">
        <f ca="1">_xlfn.XLOOKUP($W2904,Return_flow_table!$A$4:$A$25,Return_flow_table!C$4:C$25)</f>
        <v>0</v>
      </c>
      <c r="AB2904">
        <f ca="1">_xlfn.XLOOKUP($W2904,Return_flow_table!$A$4:$A$25,Return_flow_table!D$4:D$25)</f>
        <v>20</v>
      </c>
      <c r="AC2904">
        <f ca="1">_xlfn.XLOOKUP($W2904,Return_flow_table!$A$4:$A$25,Return_flow_table!E$4:E$25)</f>
        <v>20</v>
      </c>
      <c r="AD2904">
        <f ca="1">_xlfn.XLOOKUP($W2904,Return_flow_table!$A$4:$A$25,Return_flow_table!F$4:F$25)</f>
        <v>10</v>
      </c>
      <c r="AE2904">
        <f ca="1">_xlfn.XLOOKUP($W2904,Return_flow_table!$A$4:$A$25,Return_flow_table!G$4:G$25)</f>
        <v>10</v>
      </c>
      <c r="AF2904">
        <f ca="1">_xlfn.XLOOKUP($W2904,Return_flow_table!$A$4:$A$25,Return_flow_table!H$4:H$25)</f>
        <v>0</v>
      </c>
      <c r="AG2904">
        <f ca="1">_xlfn.XLOOKUP($W2904,Return_flow_table!$A$4:$A$25,Return_flow_table!I$4:I$25)</f>
        <v>0</v>
      </c>
      <c r="AH2904">
        <f ca="1">_xlfn.XLOOKUP($W2904,Return_flow_table!$A$4:$A$25,Return_flow_table!J$4:J$25)</f>
        <v>0</v>
      </c>
      <c r="AI2904">
        <f ca="1">_xlfn.XLOOKUP($W2904,Return_flow_table!$A$4:$A$25,Return_flow_table!K$4:K$25)</f>
        <v>20</v>
      </c>
      <c r="AJ2904">
        <f ca="1">_xlfn.XLOOKUP($W2904,Return_flow_table!$A$4:$A$25,Return_flow_table!L$4:L$25)</f>
        <v>20</v>
      </c>
      <c r="AK2904">
        <f ca="1">_xlfn.XLOOKUP($W2904,Return_flow_table!$A$4:$A$25,Return_flow_table!M$4:M$25)</f>
        <v>0</v>
      </c>
      <c r="AL2904" s="39" t="str" cm="1">
        <f t="array" aca="1" ref="AL2904" ca="1">IF(SUM(  ((OFFSET($A$4,0,0,COUNTA(A:A)-3,1)) =V2904) * (OFFSET($T$4, 0,0,COUNTA(A:A)-3,1) = "Domestic")) &gt; 0,"Y","")</f>
        <v/>
      </c>
    </row>
    <row r="2905" spans="1:38" x14ac:dyDescent="0.25">
      <c r="A2905" t="s">
        <v>3020</v>
      </c>
      <c r="B2905" t="s">
        <v>128</v>
      </c>
      <c r="C2905" t="s">
        <v>2196</v>
      </c>
      <c r="D2905">
        <v>0</v>
      </c>
      <c r="E2905">
        <v>0</v>
      </c>
      <c r="F2905" t="s">
        <v>2197</v>
      </c>
      <c r="G2905" t="s">
        <v>2359</v>
      </c>
      <c r="H2905" t="s">
        <v>101</v>
      </c>
      <c r="I2905">
        <f>_xlfn.XLOOKUP(B2905,Use_Code_Ranking!$A$4:$A$23,Use_Code_Ranking!$B$4:$B$23,9999)</f>
        <v>20</v>
      </c>
      <c r="J2905">
        <f t="shared" ca="1" si="601"/>
        <v>10</v>
      </c>
      <c r="K2905">
        <f t="shared" ca="1" si="602"/>
        <v>0</v>
      </c>
      <c r="L2905">
        <f t="shared" ca="1" si="603"/>
        <v>0</v>
      </c>
      <c r="M2905">
        <f t="shared" ca="1" si="604"/>
        <v>0</v>
      </c>
      <c r="N2905" t="str">
        <f t="shared" ca="1" si="605"/>
        <v/>
      </c>
      <c r="O2905" t="str">
        <f t="shared" ca="1" si="606"/>
        <v/>
      </c>
      <c r="P2905" t="str">
        <f t="shared" si="607"/>
        <v/>
      </c>
      <c r="Q2905" t="str">
        <f t="shared" ca="1" si="608"/>
        <v/>
      </c>
      <c r="R2905" t="str">
        <f t="shared" si="609"/>
        <v/>
      </c>
      <c r="S2905" t="str">
        <f t="shared" si="610"/>
        <v/>
      </c>
      <c r="T2905" s="2" t="str">
        <f ca="1">IF(S2905="Irrigation","Irrigation",IF(R2905="Irrigation","Irrigation",IF(Q2905="Domestic","Domestic",IF(P2905="Stockwatering","Stockwatering",IF(N2905="IRRIGATION_AND_MUNICIPAL","Irrigation and Municipal",IF(O2905="IRRIGATION_AND_DOMESTIC","Irrigation and Domestic Municipality",_xlfn.XLOOKUP(J2905,Use_Code_Ranking!$B$4:$B$23,Use_Code_Ranking!$A$4:$A$23)))))))</f>
        <v>Dust Control</v>
      </c>
      <c r="V2905" s="20" t="str">
        <f ca="1"/>
        <v>S028229</v>
      </c>
      <c r="W2905" s="4" t="str">
        <f t="shared" ca="1" si="598"/>
        <v>Domestic</v>
      </c>
      <c r="X2905" t="str">
        <f t="shared" ca="1" si="599"/>
        <v>N</v>
      </c>
      <c r="Y2905" s="2" t="str">
        <f t="shared" ca="1" si="600"/>
        <v>N</v>
      </c>
      <c r="Z2905">
        <f ca="1">_xlfn.XLOOKUP($W2905,Return_flow_table!$A$4:$A$25,Return_flow_table!B$4:B$25)</f>
        <v>0</v>
      </c>
      <c r="AA2905">
        <f ca="1">_xlfn.XLOOKUP($W2905,Return_flow_table!$A$4:$A$25,Return_flow_table!C$4:C$25)</f>
        <v>0</v>
      </c>
      <c r="AB2905">
        <f ca="1">_xlfn.XLOOKUP($W2905,Return_flow_table!$A$4:$A$25,Return_flow_table!D$4:D$25)</f>
        <v>0</v>
      </c>
      <c r="AC2905">
        <f ca="1">_xlfn.XLOOKUP($W2905,Return_flow_table!$A$4:$A$25,Return_flow_table!E$4:E$25)</f>
        <v>0</v>
      </c>
      <c r="AD2905">
        <f ca="1">_xlfn.XLOOKUP($W2905,Return_flow_table!$A$4:$A$25,Return_flow_table!F$4:F$25)</f>
        <v>0</v>
      </c>
      <c r="AE2905">
        <f ca="1">_xlfn.XLOOKUP($W2905,Return_flow_table!$A$4:$A$25,Return_flow_table!G$4:G$25)</f>
        <v>0</v>
      </c>
      <c r="AF2905">
        <f ca="1">_xlfn.XLOOKUP($W2905,Return_flow_table!$A$4:$A$25,Return_flow_table!H$4:H$25)</f>
        <v>0</v>
      </c>
      <c r="AG2905">
        <f ca="1">_xlfn.XLOOKUP($W2905,Return_flow_table!$A$4:$A$25,Return_flow_table!I$4:I$25)</f>
        <v>0</v>
      </c>
      <c r="AH2905">
        <f ca="1">_xlfn.XLOOKUP($W2905,Return_flow_table!$A$4:$A$25,Return_flow_table!J$4:J$25)</f>
        <v>0</v>
      </c>
      <c r="AI2905">
        <f ca="1">_xlfn.XLOOKUP($W2905,Return_flow_table!$A$4:$A$25,Return_flow_table!K$4:K$25)</f>
        <v>0</v>
      </c>
      <c r="AJ2905">
        <f ca="1">_xlfn.XLOOKUP($W2905,Return_flow_table!$A$4:$A$25,Return_flow_table!L$4:L$25)</f>
        <v>0</v>
      </c>
      <c r="AK2905">
        <f ca="1">_xlfn.XLOOKUP($W2905,Return_flow_table!$A$4:$A$25,Return_flow_table!M$4:M$25)</f>
        <v>0</v>
      </c>
      <c r="AL2905" s="39" t="str" cm="1">
        <f t="array" aca="1" ref="AL2905" ca="1">IF(SUM(  ((OFFSET($A$4,0,0,COUNTA(A:A)-3,1)) =V2905) * (OFFSET($T$4, 0,0,COUNTA(A:A)-3,1) = "Domestic")) &gt; 0,"Y","")</f>
        <v>Y</v>
      </c>
    </row>
    <row r="2906" spans="1:38" x14ac:dyDescent="0.25">
      <c r="A2906" t="s">
        <v>3020</v>
      </c>
      <c r="B2906" t="s">
        <v>124</v>
      </c>
      <c r="C2906" t="s">
        <v>2196</v>
      </c>
      <c r="D2906">
        <v>0</v>
      </c>
      <c r="E2906">
        <v>0</v>
      </c>
      <c r="F2906" t="s">
        <v>2197</v>
      </c>
      <c r="G2906" t="s">
        <v>2359</v>
      </c>
      <c r="H2906" t="s">
        <v>101</v>
      </c>
      <c r="I2906">
        <f>_xlfn.XLOOKUP(B2906,Use_Code_Ranking!$A$4:$A$23,Use_Code_Ranking!$B$4:$B$23,9999)</f>
        <v>10</v>
      </c>
      <c r="J2906">
        <f t="shared" ca="1" si="601"/>
        <v>10</v>
      </c>
      <c r="K2906">
        <f t="shared" ca="1" si="602"/>
        <v>0</v>
      </c>
      <c r="L2906">
        <f t="shared" ca="1" si="603"/>
        <v>0</v>
      </c>
      <c r="M2906">
        <f t="shared" ca="1" si="604"/>
        <v>0</v>
      </c>
      <c r="N2906" t="str">
        <f t="shared" ca="1" si="605"/>
        <v/>
      </c>
      <c r="O2906" t="str">
        <f t="shared" ca="1" si="606"/>
        <v/>
      </c>
      <c r="P2906" t="str">
        <f t="shared" si="607"/>
        <v/>
      </c>
      <c r="Q2906" t="str">
        <f t="shared" ca="1" si="608"/>
        <v/>
      </c>
      <c r="R2906" t="str">
        <f t="shared" si="609"/>
        <v/>
      </c>
      <c r="S2906" t="str">
        <f t="shared" si="610"/>
        <v/>
      </c>
      <c r="T2906" s="2" t="str">
        <f ca="1">IF(S2906="Irrigation","Irrigation",IF(R2906="Irrigation","Irrigation",IF(Q2906="Domestic","Domestic",IF(P2906="Stockwatering","Stockwatering",IF(N2906="IRRIGATION_AND_MUNICIPAL","Irrigation and Municipal",IF(O2906="IRRIGATION_AND_DOMESTIC","Irrigation and Domestic Municipality",_xlfn.XLOOKUP(J2906,Use_Code_Ranking!$B$4:$B$23,Use_Code_Ranking!$A$4:$A$23)))))))</f>
        <v>Dust Control</v>
      </c>
      <c r="V2906" s="20" t="str">
        <f ca="1"/>
        <v>S028230</v>
      </c>
      <c r="W2906" s="4" t="str">
        <f t="shared" ca="1" si="598"/>
        <v>Domestic</v>
      </c>
      <c r="X2906" t="str">
        <f t="shared" ca="1" si="599"/>
        <v>N</v>
      </c>
      <c r="Y2906" s="2" t="str">
        <f t="shared" ca="1" si="600"/>
        <v>N</v>
      </c>
      <c r="Z2906">
        <f ca="1">_xlfn.XLOOKUP($W2906,Return_flow_table!$A$4:$A$25,Return_flow_table!B$4:B$25)</f>
        <v>0</v>
      </c>
      <c r="AA2906">
        <f ca="1">_xlfn.XLOOKUP($W2906,Return_flow_table!$A$4:$A$25,Return_flow_table!C$4:C$25)</f>
        <v>0</v>
      </c>
      <c r="AB2906">
        <f ca="1">_xlfn.XLOOKUP($W2906,Return_flow_table!$A$4:$A$25,Return_flow_table!D$4:D$25)</f>
        <v>0</v>
      </c>
      <c r="AC2906">
        <f ca="1">_xlfn.XLOOKUP($W2906,Return_flow_table!$A$4:$A$25,Return_flow_table!E$4:E$25)</f>
        <v>0</v>
      </c>
      <c r="AD2906">
        <f ca="1">_xlfn.XLOOKUP($W2906,Return_flow_table!$A$4:$A$25,Return_flow_table!F$4:F$25)</f>
        <v>0</v>
      </c>
      <c r="AE2906">
        <f ca="1">_xlfn.XLOOKUP($W2906,Return_flow_table!$A$4:$A$25,Return_flow_table!G$4:G$25)</f>
        <v>0</v>
      </c>
      <c r="AF2906">
        <f ca="1">_xlfn.XLOOKUP($W2906,Return_flow_table!$A$4:$A$25,Return_flow_table!H$4:H$25)</f>
        <v>0</v>
      </c>
      <c r="AG2906">
        <f ca="1">_xlfn.XLOOKUP($W2906,Return_flow_table!$A$4:$A$25,Return_flow_table!I$4:I$25)</f>
        <v>0</v>
      </c>
      <c r="AH2906">
        <f ca="1">_xlfn.XLOOKUP($W2906,Return_flow_table!$A$4:$A$25,Return_flow_table!J$4:J$25)</f>
        <v>0</v>
      </c>
      <c r="AI2906">
        <f ca="1">_xlfn.XLOOKUP($W2906,Return_flow_table!$A$4:$A$25,Return_flow_table!K$4:K$25)</f>
        <v>0</v>
      </c>
      <c r="AJ2906">
        <f ca="1">_xlfn.XLOOKUP($W2906,Return_flow_table!$A$4:$A$25,Return_flow_table!L$4:L$25)</f>
        <v>0</v>
      </c>
      <c r="AK2906">
        <f ca="1">_xlfn.XLOOKUP($W2906,Return_flow_table!$A$4:$A$25,Return_flow_table!M$4:M$25)</f>
        <v>0</v>
      </c>
      <c r="AL2906" s="39" t="str" cm="1">
        <f t="array" aca="1" ref="AL2906" ca="1">IF(SUM(  ((OFFSET($A$4,0,0,COUNTA(A:A)-3,1)) =V2906) * (OFFSET($T$4, 0,0,COUNTA(A:A)-3,1) = "Domestic")) &gt; 0,"Y","")</f>
        <v>Y</v>
      </c>
    </row>
    <row r="2907" spans="1:38" x14ac:dyDescent="0.25">
      <c r="A2907" t="s">
        <v>3021</v>
      </c>
      <c r="B2907" t="s">
        <v>114</v>
      </c>
      <c r="C2907" t="s">
        <v>2196</v>
      </c>
      <c r="D2907">
        <v>0</v>
      </c>
      <c r="E2907">
        <v>181.1</v>
      </c>
      <c r="F2907" t="s">
        <v>2197</v>
      </c>
      <c r="G2907" t="s">
        <v>2359</v>
      </c>
      <c r="H2907" t="s">
        <v>101</v>
      </c>
      <c r="I2907">
        <f>_xlfn.XLOOKUP(B2907,Use_Code_Ranking!$A$4:$A$23,Use_Code_Ranking!$B$4:$B$23,9999)</f>
        <v>12</v>
      </c>
      <c r="J2907">
        <f t="shared" ca="1" si="601"/>
        <v>10</v>
      </c>
      <c r="K2907">
        <f t="shared" ca="1" si="602"/>
        <v>0</v>
      </c>
      <c r="L2907">
        <f t="shared" ca="1" si="603"/>
        <v>0</v>
      </c>
      <c r="M2907">
        <f t="shared" ca="1" si="604"/>
        <v>0</v>
      </c>
      <c r="N2907" t="str">
        <f t="shared" ca="1" si="605"/>
        <v/>
      </c>
      <c r="O2907" t="str">
        <f t="shared" ca="1" si="606"/>
        <v/>
      </c>
      <c r="P2907" t="str">
        <f t="shared" si="607"/>
        <v/>
      </c>
      <c r="Q2907" t="str">
        <f t="shared" ca="1" si="608"/>
        <v/>
      </c>
      <c r="R2907" t="str">
        <f t="shared" si="609"/>
        <v/>
      </c>
      <c r="S2907" t="str">
        <f t="shared" si="610"/>
        <v/>
      </c>
      <c r="T2907" s="2" t="str">
        <f ca="1">IF(S2907="Irrigation","Irrigation",IF(R2907="Irrigation","Irrigation",IF(Q2907="Domestic","Domestic",IF(P2907="Stockwatering","Stockwatering",IF(N2907="IRRIGATION_AND_MUNICIPAL","Irrigation and Municipal",IF(O2907="IRRIGATION_AND_DOMESTIC","Irrigation and Domestic Municipality",_xlfn.XLOOKUP(J2907,Use_Code_Ranking!$B$4:$B$23,Use_Code_Ranking!$A$4:$A$23)))))))</f>
        <v>Dust Control</v>
      </c>
      <c r="V2907" s="20" t="str">
        <f ca="1"/>
        <v>S028232</v>
      </c>
      <c r="W2907" s="4" t="str">
        <f t="shared" ca="1" si="598"/>
        <v>Domestic</v>
      </c>
      <c r="X2907" t="str">
        <f t="shared" ca="1" si="599"/>
        <v>N</v>
      </c>
      <c r="Y2907" s="2" t="str">
        <f t="shared" ca="1" si="600"/>
        <v>N</v>
      </c>
      <c r="Z2907">
        <f ca="1">_xlfn.XLOOKUP($W2907,Return_flow_table!$A$4:$A$25,Return_flow_table!B$4:B$25)</f>
        <v>0</v>
      </c>
      <c r="AA2907">
        <f ca="1">_xlfn.XLOOKUP($W2907,Return_flow_table!$A$4:$A$25,Return_flow_table!C$4:C$25)</f>
        <v>0</v>
      </c>
      <c r="AB2907">
        <f ca="1">_xlfn.XLOOKUP($W2907,Return_flow_table!$A$4:$A$25,Return_flow_table!D$4:D$25)</f>
        <v>0</v>
      </c>
      <c r="AC2907">
        <f ca="1">_xlfn.XLOOKUP($W2907,Return_flow_table!$A$4:$A$25,Return_flow_table!E$4:E$25)</f>
        <v>0</v>
      </c>
      <c r="AD2907">
        <f ca="1">_xlfn.XLOOKUP($W2907,Return_flow_table!$A$4:$A$25,Return_flow_table!F$4:F$25)</f>
        <v>0</v>
      </c>
      <c r="AE2907">
        <f ca="1">_xlfn.XLOOKUP($W2907,Return_flow_table!$A$4:$A$25,Return_flow_table!G$4:G$25)</f>
        <v>0</v>
      </c>
      <c r="AF2907">
        <f ca="1">_xlfn.XLOOKUP($W2907,Return_flow_table!$A$4:$A$25,Return_flow_table!H$4:H$25)</f>
        <v>0</v>
      </c>
      <c r="AG2907">
        <f ca="1">_xlfn.XLOOKUP($W2907,Return_flow_table!$A$4:$A$25,Return_flow_table!I$4:I$25)</f>
        <v>0</v>
      </c>
      <c r="AH2907">
        <f ca="1">_xlfn.XLOOKUP($W2907,Return_flow_table!$A$4:$A$25,Return_flow_table!J$4:J$25)</f>
        <v>0</v>
      </c>
      <c r="AI2907">
        <f ca="1">_xlfn.XLOOKUP($W2907,Return_flow_table!$A$4:$A$25,Return_flow_table!K$4:K$25)</f>
        <v>0</v>
      </c>
      <c r="AJ2907">
        <f ca="1">_xlfn.XLOOKUP($W2907,Return_flow_table!$A$4:$A$25,Return_flow_table!L$4:L$25)</f>
        <v>0</v>
      </c>
      <c r="AK2907">
        <f ca="1">_xlfn.XLOOKUP($W2907,Return_flow_table!$A$4:$A$25,Return_flow_table!M$4:M$25)</f>
        <v>0</v>
      </c>
      <c r="AL2907" s="39" t="str" cm="1">
        <f t="array" aca="1" ref="AL2907" ca="1">IF(SUM(  ((OFFSET($A$4,0,0,COUNTA(A:A)-3,1)) =V2907) * (OFFSET($T$4, 0,0,COUNTA(A:A)-3,1) = "Domestic")) &gt; 0,"Y","")</f>
        <v>Y</v>
      </c>
    </row>
    <row r="2908" spans="1:38" x14ac:dyDescent="0.25">
      <c r="A2908" t="s">
        <v>3021</v>
      </c>
      <c r="B2908" t="s">
        <v>124</v>
      </c>
      <c r="C2908" t="s">
        <v>2196</v>
      </c>
      <c r="D2908">
        <v>0</v>
      </c>
      <c r="E2908">
        <v>181.1</v>
      </c>
      <c r="F2908" t="s">
        <v>2197</v>
      </c>
      <c r="G2908" t="s">
        <v>2359</v>
      </c>
      <c r="H2908" t="s">
        <v>101</v>
      </c>
      <c r="I2908">
        <f>_xlfn.XLOOKUP(B2908,Use_Code_Ranking!$A$4:$A$23,Use_Code_Ranking!$B$4:$B$23,9999)</f>
        <v>10</v>
      </c>
      <c r="J2908">
        <f t="shared" ca="1" si="601"/>
        <v>10</v>
      </c>
      <c r="K2908">
        <f t="shared" ca="1" si="602"/>
        <v>0</v>
      </c>
      <c r="L2908">
        <f t="shared" ca="1" si="603"/>
        <v>0</v>
      </c>
      <c r="M2908">
        <f t="shared" ca="1" si="604"/>
        <v>0</v>
      </c>
      <c r="N2908" t="str">
        <f t="shared" ca="1" si="605"/>
        <v/>
      </c>
      <c r="O2908" t="str">
        <f t="shared" ca="1" si="606"/>
        <v/>
      </c>
      <c r="P2908" t="str">
        <f t="shared" si="607"/>
        <v/>
      </c>
      <c r="Q2908" t="str">
        <f t="shared" ca="1" si="608"/>
        <v/>
      </c>
      <c r="R2908" t="str">
        <f t="shared" si="609"/>
        <v/>
      </c>
      <c r="S2908" t="str">
        <f t="shared" si="610"/>
        <v/>
      </c>
      <c r="T2908" s="2" t="str">
        <f ca="1">IF(S2908="Irrigation","Irrigation",IF(R2908="Irrigation","Irrigation",IF(Q2908="Domestic","Domestic",IF(P2908="Stockwatering","Stockwatering",IF(N2908="IRRIGATION_AND_MUNICIPAL","Irrigation and Municipal",IF(O2908="IRRIGATION_AND_DOMESTIC","Irrigation and Domestic Municipality",_xlfn.XLOOKUP(J2908,Use_Code_Ranking!$B$4:$B$23,Use_Code_Ranking!$A$4:$A$23)))))))</f>
        <v>Dust Control</v>
      </c>
      <c r="V2908" s="20" t="str">
        <f ca="1"/>
        <v>S028236</v>
      </c>
      <c r="W2908" s="4" t="str">
        <f t="shared" ca="1" si="598"/>
        <v>Domestic</v>
      </c>
      <c r="X2908" t="str">
        <f t="shared" ca="1" si="599"/>
        <v>N</v>
      </c>
      <c r="Y2908" s="2" t="str">
        <f t="shared" ca="1" si="600"/>
        <v>N</v>
      </c>
      <c r="Z2908">
        <f ca="1">_xlfn.XLOOKUP($W2908,Return_flow_table!$A$4:$A$25,Return_flow_table!B$4:B$25)</f>
        <v>0</v>
      </c>
      <c r="AA2908">
        <f ca="1">_xlfn.XLOOKUP($W2908,Return_flow_table!$A$4:$A$25,Return_flow_table!C$4:C$25)</f>
        <v>0</v>
      </c>
      <c r="AB2908">
        <f ca="1">_xlfn.XLOOKUP($W2908,Return_flow_table!$A$4:$A$25,Return_flow_table!D$4:D$25)</f>
        <v>0</v>
      </c>
      <c r="AC2908">
        <f ca="1">_xlfn.XLOOKUP($W2908,Return_flow_table!$A$4:$A$25,Return_flow_table!E$4:E$25)</f>
        <v>0</v>
      </c>
      <c r="AD2908">
        <f ca="1">_xlfn.XLOOKUP($W2908,Return_flow_table!$A$4:$A$25,Return_flow_table!F$4:F$25)</f>
        <v>0</v>
      </c>
      <c r="AE2908">
        <f ca="1">_xlfn.XLOOKUP($W2908,Return_flow_table!$A$4:$A$25,Return_flow_table!G$4:G$25)</f>
        <v>0</v>
      </c>
      <c r="AF2908">
        <f ca="1">_xlfn.XLOOKUP($W2908,Return_flow_table!$A$4:$A$25,Return_flow_table!H$4:H$25)</f>
        <v>0</v>
      </c>
      <c r="AG2908">
        <f ca="1">_xlfn.XLOOKUP($W2908,Return_flow_table!$A$4:$A$25,Return_flow_table!I$4:I$25)</f>
        <v>0</v>
      </c>
      <c r="AH2908">
        <f ca="1">_xlfn.XLOOKUP($W2908,Return_flow_table!$A$4:$A$25,Return_flow_table!J$4:J$25)</f>
        <v>0</v>
      </c>
      <c r="AI2908">
        <f ca="1">_xlfn.XLOOKUP($W2908,Return_flow_table!$A$4:$A$25,Return_flow_table!K$4:K$25)</f>
        <v>0</v>
      </c>
      <c r="AJ2908">
        <f ca="1">_xlfn.XLOOKUP($W2908,Return_flow_table!$A$4:$A$25,Return_flow_table!L$4:L$25)</f>
        <v>0</v>
      </c>
      <c r="AK2908">
        <f ca="1">_xlfn.XLOOKUP($W2908,Return_flow_table!$A$4:$A$25,Return_flow_table!M$4:M$25)</f>
        <v>0</v>
      </c>
      <c r="AL2908" s="39" t="str" cm="1">
        <f t="array" aca="1" ref="AL2908" ca="1">IF(SUM(  ((OFFSET($A$4,0,0,COUNTA(A:A)-3,1)) =V2908) * (OFFSET($T$4, 0,0,COUNTA(A:A)-3,1) = "Domestic")) &gt; 0,"Y","")</f>
        <v>Y</v>
      </c>
    </row>
    <row r="2909" spans="1:38" x14ac:dyDescent="0.25">
      <c r="A2909" t="s">
        <v>3021</v>
      </c>
      <c r="B2909" t="s">
        <v>128</v>
      </c>
      <c r="C2909" t="s">
        <v>2196</v>
      </c>
      <c r="D2909">
        <v>0</v>
      </c>
      <c r="E2909">
        <v>181.1</v>
      </c>
      <c r="F2909" t="s">
        <v>2197</v>
      </c>
      <c r="G2909" t="s">
        <v>2359</v>
      </c>
      <c r="H2909" t="s">
        <v>101</v>
      </c>
      <c r="I2909">
        <f>_xlfn.XLOOKUP(B2909,Use_Code_Ranking!$A$4:$A$23,Use_Code_Ranking!$B$4:$B$23,9999)</f>
        <v>20</v>
      </c>
      <c r="J2909">
        <f t="shared" ca="1" si="601"/>
        <v>10</v>
      </c>
      <c r="K2909">
        <f t="shared" ca="1" si="602"/>
        <v>0</v>
      </c>
      <c r="L2909">
        <f t="shared" ca="1" si="603"/>
        <v>0</v>
      </c>
      <c r="M2909">
        <f t="shared" ca="1" si="604"/>
        <v>0</v>
      </c>
      <c r="N2909" t="str">
        <f t="shared" ca="1" si="605"/>
        <v/>
      </c>
      <c r="O2909" t="str">
        <f t="shared" ca="1" si="606"/>
        <v/>
      </c>
      <c r="P2909" t="str">
        <f t="shared" si="607"/>
        <v/>
      </c>
      <c r="Q2909" t="str">
        <f t="shared" ca="1" si="608"/>
        <v/>
      </c>
      <c r="R2909" t="str">
        <f t="shared" si="609"/>
        <v/>
      </c>
      <c r="S2909" t="str">
        <f t="shared" si="610"/>
        <v/>
      </c>
      <c r="T2909" s="2" t="str">
        <f ca="1">IF(S2909="Irrigation","Irrigation",IF(R2909="Irrigation","Irrigation",IF(Q2909="Domestic","Domestic",IF(P2909="Stockwatering","Stockwatering",IF(N2909="IRRIGATION_AND_MUNICIPAL","Irrigation and Municipal",IF(O2909="IRRIGATION_AND_DOMESTIC","Irrigation and Domestic Municipality",_xlfn.XLOOKUP(J2909,Use_Code_Ranking!$B$4:$B$23,Use_Code_Ranking!$A$4:$A$23)))))))</f>
        <v>Dust Control</v>
      </c>
      <c r="V2909" s="20" t="str">
        <f ca="1"/>
        <v>S028241</v>
      </c>
      <c r="W2909" s="4" t="str">
        <f t="shared" ca="1" si="598"/>
        <v>Domestic</v>
      </c>
      <c r="X2909" t="str">
        <f t="shared" ca="1" si="599"/>
        <v>N</v>
      </c>
      <c r="Y2909" s="2" t="str">
        <f t="shared" ca="1" si="600"/>
        <v>N</v>
      </c>
      <c r="Z2909">
        <f ca="1">_xlfn.XLOOKUP($W2909,Return_flow_table!$A$4:$A$25,Return_flow_table!B$4:B$25)</f>
        <v>0</v>
      </c>
      <c r="AA2909">
        <f ca="1">_xlfn.XLOOKUP($W2909,Return_flow_table!$A$4:$A$25,Return_flow_table!C$4:C$25)</f>
        <v>0</v>
      </c>
      <c r="AB2909">
        <f ca="1">_xlfn.XLOOKUP($W2909,Return_flow_table!$A$4:$A$25,Return_flow_table!D$4:D$25)</f>
        <v>0</v>
      </c>
      <c r="AC2909">
        <f ca="1">_xlfn.XLOOKUP($W2909,Return_flow_table!$A$4:$A$25,Return_flow_table!E$4:E$25)</f>
        <v>0</v>
      </c>
      <c r="AD2909">
        <f ca="1">_xlfn.XLOOKUP($W2909,Return_flow_table!$A$4:$A$25,Return_flow_table!F$4:F$25)</f>
        <v>0</v>
      </c>
      <c r="AE2909">
        <f ca="1">_xlfn.XLOOKUP($W2909,Return_flow_table!$A$4:$A$25,Return_flow_table!G$4:G$25)</f>
        <v>0</v>
      </c>
      <c r="AF2909">
        <f ca="1">_xlfn.XLOOKUP($W2909,Return_flow_table!$A$4:$A$25,Return_flow_table!H$4:H$25)</f>
        <v>0</v>
      </c>
      <c r="AG2909">
        <f ca="1">_xlfn.XLOOKUP($W2909,Return_flow_table!$A$4:$A$25,Return_flow_table!I$4:I$25)</f>
        <v>0</v>
      </c>
      <c r="AH2909">
        <f ca="1">_xlfn.XLOOKUP($W2909,Return_flow_table!$A$4:$A$25,Return_flow_table!J$4:J$25)</f>
        <v>0</v>
      </c>
      <c r="AI2909">
        <f ca="1">_xlfn.XLOOKUP($W2909,Return_flow_table!$A$4:$A$25,Return_flow_table!K$4:K$25)</f>
        <v>0</v>
      </c>
      <c r="AJ2909">
        <f ca="1">_xlfn.XLOOKUP($W2909,Return_flow_table!$A$4:$A$25,Return_flow_table!L$4:L$25)</f>
        <v>0</v>
      </c>
      <c r="AK2909">
        <f ca="1">_xlfn.XLOOKUP($W2909,Return_flow_table!$A$4:$A$25,Return_flow_table!M$4:M$25)</f>
        <v>0</v>
      </c>
      <c r="AL2909" s="39" t="str" cm="1">
        <f t="array" aca="1" ref="AL2909" ca="1">IF(SUM(  ((OFFSET($A$4,0,0,COUNTA(A:A)-3,1)) =V2909) * (OFFSET($T$4, 0,0,COUNTA(A:A)-3,1) = "Domestic")) &gt; 0,"Y","")</f>
        <v>Y</v>
      </c>
    </row>
    <row r="2910" spans="1:38" x14ac:dyDescent="0.25">
      <c r="A2910" t="s">
        <v>3022</v>
      </c>
      <c r="B2910" t="s">
        <v>128</v>
      </c>
      <c r="C2910" t="s">
        <v>2196</v>
      </c>
      <c r="D2910">
        <v>0</v>
      </c>
      <c r="E2910">
        <v>0</v>
      </c>
      <c r="F2910" t="s">
        <v>2197</v>
      </c>
      <c r="G2910" t="s">
        <v>2359</v>
      </c>
      <c r="H2910" t="s">
        <v>101</v>
      </c>
      <c r="I2910">
        <f>_xlfn.XLOOKUP(B2910,Use_Code_Ranking!$A$4:$A$23,Use_Code_Ranking!$B$4:$B$23,9999)</f>
        <v>20</v>
      </c>
      <c r="J2910">
        <f t="shared" ca="1" si="601"/>
        <v>10</v>
      </c>
      <c r="K2910">
        <f t="shared" ca="1" si="602"/>
        <v>0</v>
      </c>
      <c r="L2910">
        <f t="shared" ca="1" si="603"/>
        <v>0</v>
      </c>
      <c r="M2910">
        <f t="shared" ca="1" si="604"/>
        <v>0</v>
      </c>
      <c r="N2910" t="str">
        <f t="shared" ca="1" si="605"/>
        <v/>
      </c>
      <c r="O2910" t="str">
        <f t="shared" ca="1" si="606"/>
        <v/>
      </c>
      <c r="P2910" t="str">
        <f t="shared" si="607"/>
        <v/>
      </c>
      <c r="Q2910" t="str">
        <f t="shared" ca="1" si="608"/>
        <v/>
      </c>
      <c r="R2910" t="str">
        <f t="shared" si="609"/>
        <v/>
      </c>
      <c r="S2910" t="str">
        <f t="shared" si="610"/>
        <v/>
      </c>
      <c r="T2910" s="2" t="str">
        <f ca="1">IF(S2910="Irrigation","Irrigation",IF(R2910="Irrigation","Irrigation",IF(Q2910="Domestic","Domestic",IF(P2910="Stockwatering","Stockwatering",IF(N2910="IRRIGATION_AND_MUNICIPAL","Irrigation and Municipal",IF(O2910="IRRIGATION_AND_DOMESTIC","Irrigation and Domestic Municipality",_xlfn.XLOOKUP(J2910,Use_Code_Ranking!$B$4:$B$23,Use_Code_Ranking!$A$4:$A$23)))))))</f>
        <v>Dust Control</v>
      </c>
      <c r="V2910" s="20" t="str">
        <f ca="1"/>
        <v>S028253</v>
      </c>
      <c r="W2910" s="4" t="str">
        <f t="shared" ca="1" si="598"/>
        <v>Domestic</v>
      </c>
      <c r="X2910" t="str">
        <f t="shared" ca="1" si="599"/>
        <v>N</v>
      </c>
      <c r="Y2910" s="2" t="str">
        <f t="shared" ca="1" si="600"/>
        <v>N</v>
      </c>
      <c r="Z2910">
        <f ca="1">_xlfn.XLOOKUP($W2910,Return_flow_table!$A$4:$A$25,Return_flow_table!B$4:B$25)</f>
        <v>0</v>
      </c>
      <c r="AA2910">
        <f ca="1">_xlfn.XLOOKUP($W2910,Return_flow_table!$A$4:$A$25,Return_flow_table!C$4:C$25)</f>
        <v>0</v>
      </c>
      <c r="AB2910">
        <f ca="1">_xlfn.XLOOKUP($W2910,Return_flow_table!$A$4:$A$25,Return_flow_table!D$4:D$25)</f>
        <v>0</v>
      </c>
      <c r="AC2910">
        <f ca="1">_xlfn.XLOOKUP($W2910,Return_flow_table!$A$4:$A$25,Return_flow_table!E$4:E$25)</f>
        <v>0</v>
      </c>
      <c r="AD2910">
        <f ca="1">_xlfn.XLOOKUP($W2910,Return_flow_table!$A$4:$A$25,Return_flow_table!F$4:F$25)</f>
        <v>0</v>
      </c>
      <c r="AE2910">
        <f ca="1">_xlfn.XLOOKUP($W2910,Return_flow_table!$A$4:$A$25,Return_flow_table!G$4:G$25)</f>
        <v>0</v>
      </c>
      <c r="AF2910">
        <f ca="1">_xlfn.XLOOKUP($W2910,Return_flow_table!$A$4:$A$25,Return_flow_table!H$4:H$25)</f>
        <v>0</v>
      </c>
      <c r="AG2910">
        <f ca="1">_xlfn.XLOOKUP($W2910,Return_flow_table!$A$4:$A$25,Return_flow_table!I$4:I$25)</f>
        <v>0</v>
      </c>
      <c r="AH2910">
        <f ca="1">_xlfn.XLOOKUP($W2910,Return_flow_table!$A$4:$A$25,Return_flow_table!J$4:J$25)</f>
        <v>0</v>
      </c>
      <c r="AI2910">
        <f ca="1">_xlfn.XLOOKUP($W2910,Return_flow_table!$A$4:$A$25,Return_flow_table!K$4:K$25)</f>
        <v>0</v>
      </c>
      <c r="AJ2910">
        <f ca="1">_xlfn.XLOOKUP($W2910,Return_flow_table!$A$4:$A$25,Return_flow_table!L$4:L$25)</f>
        <v>0</v>
      </c>
      <c r="AK2910">
        <f ca="1">_xlfn.XLOOKUP($W2910,Return_flow_table!$A$4:$A$25,Return_flow_table!M$4:M$25)</f>
        <v>0</v>
      </c>
      <c r="AL2910" s="39" t="str" cm="1">
        <f t="array" aca="1" ref="AL2910" ca="1">IF(SUM(  ((OFFSET($A$4,0,0,COUNTA(A:A)-3,1)) =V2910) * (OFFSET($T$4, 0,0,COUNTA(A:A)-3,1) = "Domestic")) &gt; 0,"Y","")</f>
        <v>Y</v>
      </c>
    </row>
    <row r="2911" spans="1:38" x14ac:dyDescent="0.25">
      <c r="A2911" t="s">
        <v>3022</v>
      </c>
      <c r="B2911" t="s">
        <v>124</v>
      </c>
      <c r="C2911" t="s">
        <v>2196</v>
      </c>
      <c r="D2911">
        <v>0</v>
      </c>
      <c r="E2911">
        <v>0</v>
      </c>
      <c r="F2911" t="s">
        <v>2197</v>
      </c>
      <c r="G2911" t="s">
        <v>2359</v>
      </c>
      <c r="H2911" t="s">
        <v>101</v>
      </c>
      <c r="I2911">
        <f>_xlfn.XLOOKUP(B2911,Use_Code_Ranking!$A$4:$A$23,Use_Code_Ranking!$B$4:$B$23,9999)</f>
        <v>10</v>
      </c>
      <c r="J2911">
        <f t="shared" ca="1" si="601"/>
        <v>10</v>
      </c>
      <c r="K2911">
        <f t="shared" ca="1" si="602"/>
        <v>0</v>
      </c>
      <c r="L2911">
        <f t="shared" ca="1" si="603"/>
        <v>0</v>
      </c>
      <c r="M2911">
        <f t="shared" ca="1" si="604"/>
        <v>0</v>
      </c>
      <c r="N2911" t="str">
        <f t="shared" ca="1" si="605"/>
        <v/>
      </c>
      <c r="O2911" t="str">
        <f t="shared" ca="1" si="606"/>
        <v/>
      </c>
      <c r="P2911" t="str">
        <f t="shared" si="607"/>
        <v/>
      </c>
      <c r="Q2911" t="str">
        <f t="shared" ca="1" si="608"/>
        <v/>
      </c>
      <c r="R2911" t="str">
        <f t="shared" si="609"/>
        <v/>
      </c>
      <c r="S2911" t="str">
        <f t="shared" si="610"/>
        <v/>
      </c>
      <c r="T2911" s="2" t="str">
        <f ca="1">IF(S2911="Irrigation","Irrigation",IF(R2911="Irrigation","Irrigation",IF(Q2911="Domestic","Domestic",IF(P2911="Stockwatering","Stockwatering",IF(N2911="IRRIGATION_AND_MUNICIPAL","Irrigation and Municipal",IF(O2911="IRRIGATION_AND_DOMESTIC","Irrigation and Domestic Municipality",_xlfn.XLOOKUP(J2911,Use_Code_Ranking!$B$4:$B$23,Use_Code_Ranking!$A$4:$A$23)))))))</f>
        <v>Dust Control</v>
      </c>
      <c r="V2911" s="20" t="str">
        <f ca="1"/>
        <v>S028254</v>
      </c>
      <c r="W2911" s="4" t="str">
        <f t="shared" ca="1" si="598"/>
        <v>Domestic</v>
      </c>
      <c r="X2911" t="str">
        <f t="shared" ca="1" si="599"/>
        <v>N</v>
      </c>
      <c r="Y2911" s="2" t="str">
        <f t="shared" ca="1" si="600"/>
        <v>N</v>
      </c>
      <c r="Z2911">
        <f ca="1">_xlfn.XLOOKUP($W2911,Return_flow_table!$A$4:$A$25,Return_flow_table!B$4:B$25)</f>
        <v>0</v>
      </c>
      <c r="AA2911">
        <f ca="1">_xlfn.XLOOKUP($W2911,Return_flow_table!$A$4:$A$25,Return_flow_table!C$4:C$25)</f>
        <v>0</v>
      </c>
      <c r="AB2911">
        <f ca="1">_xlfn.XLOOKUP($W2911,Return_flow_table!$A$4:$A$25,Return_flow_table!D$4:D$25)</f>
        <v>0</v>
      </c>
      <c r="AC2911">
        <f ca="1">_xlfn.XLOOKUP($W2911,Return_flow_table!$A$4:$A$25,Return_flow_table!E$4:E$25)</f>
        <v>0</v>
      </c>
      <c r="AD2911">
        <f ca="1">_xlfn.XLOOKUP($W2911,Return_flow_table!$A$4:$A$25,Return_flow_table!F$4:F$25)</f>
        <v>0</v>
      </c>
      <c r="AE2911">
        <f ca="1">_xlfn.XLOOKUP($W2911,Return_flow_table!$A$4:$A$25,Return_flow_table!G$4:G$25)</f>
        <v>0</v>
      </c>
      <c r="AF2911">
        <f ca="1">_xlfn.XLOOKUP($W2911,Return_flow_table!$A$4:$A$25,Return_flow_table!H$4:H$25)</f>
        <v>0</v>
      </c>
      <c r="AG2911">
        <f ca="1">_xlfn.XLOOKUP($W2911,Return_flow_table!$A$4:$A$25,Return_flow_table!I$4:I$25)</f>
        <v>0</v>
      </c>
      <c r="AH2911">
        <f ca="1">_xlfn.XLOOKUP($W2911,Return_flow_table!$A$4:$A$25,Return_flow_table!J$4:J$25)</f>
        <v>0</v>
      </c>
      <c r="AI2911">
        <f ca="1">_xlfn.XLOOKUP($W2911,Return_flow_table!$A$4:$A$25,Return_flow_table!K$4:K$25)</f>
        <v>0</v>
      </c>
      <c r="AJ2911">
        <f ca="1">_xlfn.XLOOKUP($W2911,Return_flow_table!$A$4:$A$25,Return_flow_table!L$4:L$25)</f>
        <v>0</v>
      </c>
      <c r="AK2911">
        <f ca="1">_xlfn.XLOOKUP($W2911,Return_flow_table!$A$4:$A$25,Return_flow_table!M$4:M$25)</f>
        <v>0</v>
      </c>
      <c r="AL2911" s="39" t="str" cm="1">
        <f t="array" aca="1" ref="AL2911" ca="1">IF(SUM(  ((OFFSET($A$4,0,0,COUNTA(A:A)-3,1)) =V2911) * (OFFSET($T$4, 0,0,COUNTA(A:A)-3,1) = "Domestic")) &gt; 0,"Y","")</f>
        <v>Y</v>
      </c>
    </row>
    <row r="2912" spans="1:38" x14ac:dyDescent="0.25">
      <c r="A2912" t="s">
        <v>3022</v>
      </c>
      <c r="B2912" t="s">
        <v>114</v>
      </c>
      <c r="C2912" t="s">
        <v>2196</v>
      </c>
      <c r="D2912">
        <v>0</v>
      </c>
      <c r="E2912">
        <v>0</v>
      </c>
      <c r="F2912" t="s">
        <v>2197</v>
      </c>
      <c r="G2912" t="s">
        <v>2359</v>
      </c>
      <c r="H2912" t="s">
        <v>101</v>
      </c>
      <c r="I2912">
        <f>_xlfn.XLOOKUP(B2912,Use_Code_Ranking!$A$4:$A$23,Use_Code_Ranking!$B$4:$B$23,9999)</f>
        <v>12</v>
      </c>
      <c r="J2912">
        <f t="shared" ca="1" si="601"/>
        <v>10</v>
      </c>
      <c r="K2912">
        <f t="shared" ca="1" si="602"/>
        <v>0</v>
      </c>
      <c r="L2912">
        <f t="shared" ca="1" si="603"/>
        <v>0</v>
      </c>
      <c r="M2912">
        <f t="shared" ca="1" si="604"/>
        <v>0</v>
      </c>
      <c r="N2912" t="str">
        <f t="shared" ca="1" si="605"/>
        <v/>
      </c>
      <c r="O2912" t="str">
        <f t="shared" ca="1" si="606"/>
        <v/>
      </c>
      <c r="P2912" t="str">
        <f t="shared" si="607"/>
        <v/>
      </c>
      <c r="Q2912" t="str">
        <f t="shared" ca="1" si="608"/>
        <v/>
      </c>
      <c r="R2912" t="str">
        <f t="shared" si="609"/>
        <v/>
      </c>
      <c r="S2912" t="str">
        <f t="shared" si="610"/>
        <v/>
      </c>
      <c r="T2912" s="2" t="str">
        <f ca="1">IF(S2912="Irrigation","Irrigation",IF(R2912="Irrigation","Irrigation",IF(Q2912="Domestic","Domestic",IF(P2912="Stockwatering","Stockwatering",IF(N2912="IRRIGATION_AND_MUNICIPAL","Irrigation and Municipal",IF(O2912="IRRIGATION_AND_DOMESTIC","Irrigation and Domestic Municipality",_xlfn.XLOOKUP(J2912,Use_Code_Ranking!$B$4:$B$23,Use_Code_Ranking!$A$4:$A$23)))))))</f>
        <v>Dust Control</v>
      </c>
      <c r="V2912" s="20" t="str">
        <f ca="1"/>
        <v>S028260</v>
      </c>
      <c r="W2912" s="4" t="str">
        <f t="shared" ca="1" si="598"/>
        <v>Irrigation</v>
      </c>
      <c r="X2912" t="str">
        <f t="shared" ca="1" si="599"/>
        <v>N</v>
      </c>
      <c r="Y2912" s="2" t="str">
        <f t="shared" ca="1" si="600"/>
        <v>N</v>
      </c>
      <c r="Z2912">
        <f ca="1">_xlfn.XLOOKUP($W2912,Return_flow_table!$A$4:$A$25,Return_flow_table!B$4:B$25)</f>
        <v>0</v>
      </c>
      <c r="AA2912">
        <f ca="1">_xlfn.XLOOKUP($W2912,Return_flow_table!$A$4:$A$25,Return_flow_table!C$4:C$25)</f>
        <v>0</v>
      </c>
      <c r="AB2912">
        <f ca="1">_xlfn.XLOOKUP($W2912,Return_flow_table!$A$4:$A$25,Return_flow_table!D$4:D$25)</f>
        <v>20</v>
      </c>
      <c r="AC2912">
        <f ca="1">_xlfn.XLOOKUP($W2912,Return_flow_table!$A$4:$A$25,Return_flow_table!E$4:E$25)</f>
        <v>20</v>
      </c>
      <c r="AD2912">
        <f ca="1">_xlfn.XLOOKUP($W2912,Return_flow_table!$A$4:$A$25,Return_flow_table!F$4:F$25)</f>
        <v>10</v>
      </c>
      <c r="AE2912">
        <f ca="1">_xlfn.XLOOKUP($W2912,Return_flow_table!$A$4:$A$25,Return_flow_table!G$4:G$25)</f>
        <v>10</v>
      </c>
      <c r="AF2912">
        <f ca="1">_xlfn.XLOOKUP($W2912,Return_flow_table!$A$4:$A$25,Return_flow_table!H$4:H$25)</f>
        <v>0</v>
      </c>
      <c r="AG2912">
        <f ca="1">_xlfn.XLOOKUP($W2912,Return_flow_table!$A$4:$A$25,Return_flow_table!I$4:I$25)</f>
        <v>0</v>
      </c>
      <c r="AH2912">
        <f ca="1">_xlfn.XLOOKUP($W2912,Return_flow_table!$A$4:$A$25,Return_flow_table!J$4:J$25)</f>
        <v>0</v>
      </c>
      <c r="AI2912">
        <f ca="1">_xlfn.XLOOKUP($W2912,Return_flow_table!$A$4:$A$25,Return_flow_table!K$4:K$25)</f>
        <v>20</v>
      </c>
      <c r="AJ2912">
        <f ca="1">_xlfn.XLOOKUP($W2912,Return_flow_table!$A$4:$A$25,Return_flow_table!L$4:L$25)</f>
        <v>20</v>
      </c>
      <c r="AK2912">
        <f ca="1">_xlfn.XLOOKUP($W2912,Return_flow_table!$A$4:$A$25,Return_flow_table!M$4:M$25)</f>
        <v>0</v>
      </c>
      <c r="AL2912" s="39" t="str" cm="1">
        <f t="array" aca="1" ref="AL2912" ca="1">IF(SUM(  ((OFFSET($A$4,0,0,COUNTA(A:A)-3,1)) =V2912) * (OFFSET($T$4, 0,0,COUNTA(A:A)-3,1) = "Domestic")) &gt; 0,"Y","")</f>
        <v/>
      </c>
    </row>
    <row r="2913" spans="1:38" x14ac:dyDescent="0.25">
      <c r="A2913" t="s">
        <v>3023</v>
      </c>
      <c r="B2913" t="s">
        <v>124</v>
      </c>
      <c r="C2913" t="s">
        <v>2196</v>
      </c>
      <c r="D2913">
        <v>0</v>
      </c>
      <c r="E2913">
        <v>0</v>
      </c>
      <c r="F2913" t="s">
        <v>2197</v>
      </c>
      <c r="G2913" t="s">
        <v>2359</v>
      </c>
      <c r="H2913" t="s">
        <v>101</v>
      </c>
      <c r="I2913">
        <f>_xlfn.XLOOKUP(B2913,Use_Code_Ranking!$A$4:$A$23,Use_Code_Ranking!$B$4:$B$23,9999)</f>
        <v>10</v>
      </c>
      <c r="J2913">
        <f t="shared" ca="1" si="601"/>
        <v>10</v>
      </c>
      <c r="K2913">
        <f t="shared" ca="1" si="602"/>
        <v>0</v>
      </c>
      <c r="L2913">
        <f t="shared" ca="1" si="603"/>
        <v>0</v>
      </c>
      <c r="M2913">
        <f t="shared" ca="1" si="604"/>
        <v>0</v>
      </c>
      <c r="N2913" t="str">
        <f t="shared" ca="1" si="605"/>
        <v/>
      </c>
      <c r="O2913" t="str">
        <f t="shared" ca="1" si="606"/>
        <v/>
      </c>
      <c r="P2913" t="str">
        <f t="shared" si="607"/>
        <v/>
      </c>
      <c r="Q2913" t="str">
        <f t="shared" ca="1" si="608"/>
        <v/>
      </c>
      <c r="R2913" t="str">
        <f t="shared" si="609"/>
        <v/>
      </c>
      <c r="S2913" t="str">
        <f t="shared" si="610"/>
        <v/>
      </c>
      <c r="T2913" s="2" t="str">
        <f ca="1">IF(S2913="Irrigation","Irrigation",IF(R2913="Irrigation","Irrigation",IF(Q2913="Domestic","Domestic",IF(P2913="Stockwatering","Stockwatering",IF(N2913="IRRIGATION_AND_MUNICIPAL","Irrigation and Municipal",IF(O2913="IRRIGATION_AND_DOMESTIC","Irrigation and Domestic Municipality",_xlfn.XLOOKUP(J2913,Use_Code_Ranking!$B$4:$B$23,Use_Code_Ranking!$A$4:$A$23)))))))</f>
        <v>Dust Control</v>
      </c>
      <c r="V2913" s="20" t="str">
        <f ca="1"/>
        <v>S028261</v>
      </c>
      <c r="W2913" s="4" t="str">
        <f t="shared" ca="1" si="598"/>
        <v>Irrigation</v>
      </c>
      <c r="X2913" t="str">
        <f t="shared" ca="1" si="599"/>
        <v>N</v>
      </c>
      <c r="Y2913" s="2" t="str">
        <f t="shared" ca="1" si="600"/>
        <v>N</v>
      </c>
      <c r="Z2913">
        <f ca="1">_xlfn.XLOOKUP($W2913,Return_flow_table!$A$4:$A$25,Return_flow_table!B$4:B$25)</f>
        <v>0</v>
      </c>
      <c r="AA2913">
        <f ca="1">_xlfn.XLOOKUP($W2913,Return_flow_table!$A$4:$A$25,Return_flow_table!C$4:C$25)</f>
        <v>0</v>
      </c>
      <c r="AB2913">
        <f ca="1">_xlfn.XLOOKUP($W2913,Return_flow_table!$A$4:$A$25,Return_flow_table!D$4:D$25)</f>
        <v>20</v>
      </c>
      <c r="AC2913">
        <f ca="1">_xlfn.XLOOKUP($W2913,Return_flow_table!$A$4:$A$25,Return_flow_table!E$4:E$25)</f>
        <v>20</v>
      </c>
      <c r="AD2913">
        <f ca="1">_xlfn.XLOOKUP($W2913,Return_flow_table!$A$4:$A$25,Return_flow_table!F$4:F$25)</f>
        <v>10</v>
      </c>
      <c r="AE2913">
        <f ca="1">_xlfn.XLOOKUP($W2913,Return_flow_table!$A$4:$A$25,Return_flow_table!G$4:G$25)</f>
        <v>10</v>
      </c>
      <c r="AF2913">
        <f ca="1">_xlfn.XLOOKUP($W2913,Return_flow_table!$A$4:$A$25,Return_flow_table!H$4:H$25)</f>
        <v>0</v>
      </c>
      <c r="AG2913">
        <f ca="1">_xlfn.XLOOKUP($W2913,Return_flow_table!$A$4:$A$25,Return_flow_table!I$4:I$25)</f>
        <v>0</v>
      </c>
      <c r="AH2913">
        <f ca="1">_xlfn.XLOOKUP($W2913,Return_flow_table!$A$4:$A$25,Return_flow_table!J$4:J$25)</f>
        <v>0</v>
      </c>
      <c r="AI2913">
        <f ca="1">_xlfn.XLOOKUP($W2913,Return_flow_table!$A$4:$A$25,Return_flow_table!K$4:K$25)</f>
        <v>20</v>
      </c>
      <c r="AJ2913">
        <f ca="1">_xlfn.XLOOKUP($W2913,Return_flow_table!$A$4:$A$25,Return_flow_table!L$4:L$25)</f>
        <v>20</v>
      </c>
      <c r="AK2913">
        <f ca="1">_xlfn.XLOOKUP($W2913,Return_flow_table!$A$4:$A$25,Return_flow_table!M$4:M$25)</f>
        <v>0</v>
      </c>
      <c r="AL2913" s="39" t="str" cm="1">
        <f t="array" aca="1" ref="AL2913" ca="1">IF(SUM(  ((OFFSET($A$4,0,0,COUNTA(A:A)-3,1)) =V2913) * (OFFSET($T$4, 0,0,COUNTA(A:A)-3,1) = "Domestic")) &gt; 0,"Y","")</f>
        <v/>
      </c>
    </row>
    <row r="2914" spans="1:38" x14ac:dyDescent="0.25">
      <c r="A2914" t="s">
        <v>3023</v>
      </c>
      <c r="B2914" t="s">
        <v>114</v>
      </c>
      <c r="C2914" t="s">
        <v>2196</v>
      </c>
      <c r="D2914">
        <v>0</v>
      </c>
      <c r="E2914">
        <v>0</v>
      </c>
      <c r="F2914" t="s">
        <v>2197</v>
      </c>
      <c r="G2914" t="s">
        <v>2359</v>
      </c>
      <c r="H2914" t="s">
        <v>101</v>
      </c>
      <c r="I2914">
        <f>_xlfn.XLOOKUP(B2914,Use_Code_Ranking!$A$4:$A$23,Use_Code_Ranking!$B$4:$B$23,9999)</f>
        <v>12</v>
      </c>
      <c r="J2914">
        <f t="shared" ca="1" si="601"/>
        <v>10</v>
      </c>
      <c r="K2914">
        <f t="shared" ca="1" si="602"/>
        <v>0</v>
      </c>
      <c r="L2914">
        <f t="shared" ca="1" si="603"/>
        <v>0</v>
      </c>
      <c r="M2914">
        <f t="shared" ca="1" si="604"/>
        <v>0</v>
      </c>
      <c r="N2914" t="str">
        <f t="shared" ca="1" si="605"/>
        <v/>
      </c>
      <c r="O2914" t="str">
        <f t="shared" ca="1" si="606"/>
        <v/>
      </c>
      <c r="P2914" t="str">
        <f t="shared" si="607"/>
        <v/>
      </c>
      <c r="Q2914" t="str">
        <f t="shared" ca="1" si="608"/>
        <v/>
      </c>
      <c r="R2914" t="str">
        <f t="shared" si="609"/>
        <v/>
      </c>
      <c r="S2914" t="str">
        <f t="shared" si="610"/>
        <v/>
      </c>
      <c r="T2914" s="2" t="str">
        <f ca="1">IF(S2914="Irrigation","Irrigation",IF(R2914="Irrigation","Irrigation",IF(Q2914="Domestic","Domestic",IF(P2914="Stockwatering","Stockwatering",IF(N2914="IRRIGATION_AND_MUNICIPAL","Irrigation and Municipal",IF(O2914="IRRIGATION_AND_DOMESTIC","Irrigation and Domestic Municipality",_xlfn.XLOOKUP(J2914,Use_Code_Ranking!$B$4:$B$23,Use_Code_Ranking!$A$4:$A$23)))))))</f>
        <v>Dust Control</v>
      </c>
      <c r="V2914" s="20" t="str">
        <f ca="1"/>
        <v>S028262</v>
      </c>
      <c r="W2914" s="4" t="str">
        <f t="shared" ca="1" si="598"/>
        <v>Irrigation</v>
      </c>
      <c r="X2914" t="str">
        <f t="shared" ca="1" si="599"/>
        <v>N</v>
      </c>
      <c r="Y2914" s="2" t="str">
        <f t="shared" ca="1" si="600"/>
        <v>N</v>
      </c>
      <c r="Z2914">
        <f ca="1">_xlfn.XLOOKUP($W2914,Return_flow_table!$A$4:$A$25,Return_flow_table!B$4:B$25)</f>
        <v>0</v>
      </c>
      <c r="AA2914">
        <f ca="1">_xlfn.XLOOKUP($W2914,Return_flow_table!$A$4:$A$25,Return_flow_table!C$4:C$25)</f>
        <v>0</v>
      </c>
      <c r="AB2914">
        <f ca="1">_xlfn.XLOOKUP($W2914,Return_flow_table!$A$4:$A$25,Return_flow_table!D$4:D$25)</f>
        <v>20</v>
      </c>
      <c r="AC2914">
        <f ca="1">_xlfn.XLOOKUP($W2914,Return_flow_table!$A$4:$A$25,Return_flow_table!E$4:E$25)</f>
        <v>20</v>
      </c>
      <c r="AD2914">
        <f ca="1">_xlfn.XLOOKUP($W2914,Return_flow_table!$A$4:$A$25,Return_flow_table!F$4:F$25)</f>
        <v>10</v>
      </c>
      <c r="AE2914">
        <f ca="1">_xlfn.XLOOKUP($W2914,Return_flow_table!$A$4:$A$25,Return_flow_table!G$4:G$25)</f>
        <v>10</v>
      </c>
      <c r="AF2914">
        <f ca="1">_xlfn.XLOOKUP($W2914,Return_flow_table!$A$4:$A$25,Return_flow_table!H$4:H$25)</f>
        <v>0</v>
      </c>
      <c r="AG2914">
        <f ca="1">_xlfn.XLOOKUP($W2914,Return_flow_table!$A$4:$A$25,Return_flow_table!I$4:I$25)</f>
        <v>0</v>
      </c>
      <c r="AH2914">
        <f ca="1">_xlfn.XLOOKUP($W2914,Return_flow_table!$A$4:$A$25,Return_flow_table!J$4:J$25)</f>
        <v>0</v>
      </c>
      <c r="AI2914">
        <f ca="1">_xlfn.XLOOKUP($W2914,Return_flow_table!$A$4:$A$25,Return_flow_table!K$4:K$25)</f>
        <v>20</v>
      </c>
      <c r="AJ2914">
        <f ca="1">_xlfn.XLOOKUP($W2914,Return_flow_table!$A$4:$A$25,Return_flow_table!L$4:L$25)</f>
        <v>20</v>
      </c>
      <c r="AK2914">
        <f ca="1">_xlfn.XLOOKUP($W2914,Return_flow_table!$A$4:$A$25,Return_flow_table!M$4:M$25)</f>
        <v>0</v>
      </c>
      <c r="AL2914" s="39" t="str" cm="1">
        <f t="array" aca="1" ref="AL2914" ca="1">IF(SUM(  ((OFFSET($A$4,0,0,COUNTA(A:A)-3,1)) =V2914) * (OFFSET($T$4, 0,0,COUNTA(A:A)-3,1) = "Domestic")) &gt; 0,"Y","")</f>
        <v/>
      </c>
    </row>
    <row r="2915" spans="1:38" x14ac:dyDescent="0.25">
      <c r="A2915" t="s">
        <v>3023</v>
      </c>
      <c r="B2915" t="s">
        <v>128</v>
      </c>
      <c r="C2915" t="s">
        <v>2196</v>
      </c>
      <c r="D2915">
        <v>0</v>
      </c>
      <c r="E2915">
        <v>0</v>
      </c>
      <c r="F2915" t="s">
        <v>2197</v>
      </c>
      <c r="G2915" t="s">
        <v>2359</v>
      </c>
      <c r="H2915" t="s">
        <v>101</v>
      </c>
      <c r="I2915">
        <f>_xlfn.XLOOKUP(B2915,Use_Code_Ranking!$A$4:$A$23,Use_Code_Ranking!$B$4:$B$23,9999)</f>
        <v>20</v>
      </c>
      <c r="J2915">
        <f t="shared" ca="1" si="601"/>
        <v>10</v>
      </c>
      <c r="K2915">
        <f t="shared" ca="1" si="602"/>
        <v>0</v>
      </c>
      <c r="L2915">
        <f t="shared" ca="1" si="603"/>
        <v>0</v>
      </c>
      <c r="M2915">
        <f t="shared" ca="1" si="604"/>
        <v>0</v>
      </c>
      <c r="N2915" t="str">
        <f t="shared" ca="1" si="605"/>
        <v/>
      </c>
      <c r="O2915" t="str">
        <f t="shared" ca="1" si="606"/>
        <v/>
      </c>
      <c r="P2915" t="str">
        <f t="shared" si="607"/>
        <v/>
      </c>
      <c r="Q2915" t="str">
        <f t="shared" ca="1" si="608"/>
        <v/>
      </c>
      <c r="R2915" t="str">
        <f t="shared" si="609"/>
        <v/>
      </c>
      <c r="S2915" t="str">
        <f t="shared" si="610"/>
        <v/>
      </c>
      <c r="T2915" s="2" t="str">
        <f ca="1">IF(S2915="Irrigation","Irrigation",IF(R2915="Irrigation","Irrigation",IF(Q2915="Domestic","Domestic",IF(P2915="Stockwatering","Stockwatering",IF(N2915="IRRIGATION_AND_MUNICIPAL","Irrigation and Municipal",IF(O2915="IRRIGATION_AND_DOMESTIC","Irrigation and Domestic Municipality",_xlfn.XLOOKUP(J2915,Use_Code_Ranking!$B$4:$B$23,Use_Code_Ranking!$A$4:$A$23)))))))</f>
        <v>Dust Control</v>
      </c>
      <c r="V2915" s="20" t="str">
        <f ca="1"/>
        <v>S028268</v>
      </c>
      <c r="W2915" s="4" t="str">
        <f t="shared" ca="1" si="598"/>
        <v>Power</v>
      </c>
      <c r="X2915" t="str">
        <f t="shared" ca="1" si="599"/>
        <v>Y</v>
      </c>
      <c r="Y2915" s="2" t="str">
        <f t="shared" ca="1" si="600"/>
        <v>Y</v>
      </c>
      <c r="Z2915">
        <f ca="1">_xlfn.XLOOKUP($W2915,Return_flow_table!$A$4:$A$25,Return_flow_table!B$4:B$25)</f>
        <v>100</v>
      </c>
      <c r="AA2915">
        <f ca="1">_xlfn.XLOOKUP($W2915,Return_flow_table!$A$4:$A$25,Return_flow_table!C$4:C$25)</f>
        <v>100</v>
      </c>
      <c r="AB2915">
        <f ca="1">_xlfn.XLOOKUP($W2915,Return_flow_table!$A$4:$A$25,Return_flow_table!D$4:D$25)</f>
        <v>100</v>
      </c>
      <c r="AC2915">
        <f ca="1">_xlfn.XLOOKUP($W2915,Return_flow_table!$A$4:$A$25,Return_flow_table!E$4:E$25)</f>
        <v>100</v>
      </c>
      <c r="AD2915">
        <f ca="1">_xlfn.XLOOKUP($W2915,Return_flow_table!$A$4:$A$25,Return_flow_table!F$4:F$25)</f>
        <v>100</v>
      </c>
      <c r="AE2915">
        <f ca="1">_xlfn.XLOOKUP($W2915,Return_flow_table!$A$4:$A$25,Return_flow_table!G$4:G$25)</f>
        <v>100</v>
      </c>
      <c r="AF2915">
        <f ca="1">_xlfn.XLOOKUP($W2915,Return_flow_table!$A$4:$A$25,Return_flow_table!H$4:H$25)</f>
        <v>100</v>
      </c>
      <c r="AG2915">
        <f ca="1">_xlfn.XLOOKUP($W2915,Return_flow_table!$A$4:$A$25,Return_flow_table!I$4:I$25)</f>
        <v>100</v>
      </c>
      <c r="AH2915">
        <f ca="1">_xlfn.XLOOKUP($W2915,Return_flow_table!$A$4:$A$25,Return_flow_table!J$4:J$25)</f>
        <v>100</v>
      </c>
      <c r="AI2915">
        <f ca="1">_xlfn.XLOOKUP($W2915,Return_flow_table!$A$4:$A$25,Return_flow_table!K$4:K$25)</f>
        <v>100</v>
      </c>
      <c r="AJ2915">
        <f ca="1">_xlfn.XLOOKUP($W2915,Return_flow_table!$A$4:$A$25,Return_flow_table!L$4:L$25)</f>
        <v>100</v>
      </c>
      <c r="AK2915">
        <f ca="1">_xlfn.XLOOKUP($W2915,Return_flow_table!$A$4:$A$25,Return_flow_table!M$4:M$25)</f>
        <v>100</v>
      </c>
      <c r="AL2915" s="39" t="str" cm="1">
        <f t="array" aca="1" ref="AL2915" ca="1">IF(SUM(  ((OFFSET($A$4,0,0,COUNTA(A:A)-3,1)) =V2915) * (OFFSET($T$4, 0,0,COUNTA(A:A)-3,1) = "Domestic")) &gt; 0,"Y","")</f>
        <v/>
      </c>
    </row>
    <row r="2916" spans="1:38" x14ac:dyDescent="0.25">
      <c r="A2916" t="s">
        <v>3024</v>
      </c>
      <c r="B2916" t="s">
        <v>128</v>
      </c>
      <c r="C2916" t="s">
        <v>2196</v>
      </c>
      <c r="D2916">
        <v>0</v>
      </c>
      <c r="E2916">
        <v>181.1</v>
      </c>
      <c r="F2916" t="s">
        <v>2197</v>
      </c>
      <c r="G2916" t="s">
        <v>2359</v>
      </c>
      <c r="H2916" t="s">
        <v>101</v>
      </c>
      <c r="I2916">
        <f>_xlfn.XLOOKUP(B2916,Use_Code_Ranking!$A$4:$A$23,Use_Code_Ranking!$B$4:$B$23,9999)</f>
        <v>20</v>
      </c>
      <c r="J2916">
        <f t="shared" ca="1" si="601"/>
        <v>10</v>
      </c>
      <c r="K2916">
        <f t="shared" ca="1" si="602"/>
        <v>0</v>
      </c>
      <c r="L2916">
        <f t="shared" ca="1" si="603"/>
        <v>0</v>
      </c>
      <c r="M2916">
        <f t="shared" ca="1" si="604"/>
        <v>0</v>
      </c>
      <c r="N2916" t="str">
        <f t="shared" ca="1" si="605"/>
        <v/>
      </c>
      <c r="O2916" t="str">
        <f t="shared" ca="1" si="606"/>
        <v/>
      </c>
      <c r="P2916" t="str">
        <f t="shared" si="607"/>
        <v/>
      </c>
      <c r="Q2916" t="str">
        <f t="shared" ca="1" si="608"/>
        <v/>
      </c>
      <c r="R2916" t="str">
        <f t="shared" si="609"/>
        <v/>
      </c>
      <c r="S2916" t="str">
        <f t="shared" si="610"/>
        <v/>
      </c>
      <c r="T2916" s="2" t="str">
        <f ca="1">IF(S2916="Irrigation","Irrigation",IF(R2916="Irrigation","Irrigation",IF(Q2916="Domestic","Domestic",IF(P2916="Stockwatering","Stockwatering",IF(N2916="IRRIGATION_AND_MUNICIPAL","Irrigation and Municipal",IF(O2916="IRRIGATION_AND_DOMESTIC","Irrigation and Domestic Municipality",_xlfn.XLOOKUP(J2916,Use_Code_Ranking!$B$4:$B$23,Use_Code_Ranking!$A$4:$A$23)))))))</f>
        <v>Dust Control</v>
      </c>
      <c r="V2916" s="20" t="str">
        <f ca="1"/>
        <v>S028277</v>
      </c>
      <c r="W2916" s="4" t="str">
        <f t="shared" ca="1" si="598"/>
        <v>Domestic</v>
      </c>
      <c r="X2916" t="str">
        <f t="shared" ca="1" si="599"/>
        <v>N</v>
      </c>
      <c r="Y2916" s="2" t="str">
        <f t="shared" ca="1" si="600"/>
        <v>N</v>
      </c>
      <c r="Z2916">
        <f ca="1">_xlfn.XLOOKUP($W2916,Return_flow_table!$A$4:$A$25,Return_flow_table!B$4:B$25)</f>
        <v>0</v>
      </c>
      <c r="AA2916">
        <f ca="1">_xlfn.XLOOKUP($W2916,Return_flow_table!$A$4:$A$25,Return_flow_table!C$4:C$25)</f>
        <v>0</v>
      </c>
      <c r="AB2916">
        <f ca="1">_xlfn.XLOOKUP($W2916,Return_flow_table!$A$4:$A$25,Return_flow_table!D$4:D$25)</f>
        <v>0</v>
      </c>
      <c r="AC2916">
        <f ca="1">_xlfn.XLOOKUP($W2916,Return_flow_table!$A$4:$A$25,Return_flow_table!E$4:E$25)</f>
        <v>0</v>
      </c>
      <c r="AD2916">
        <f ca="1">_xlfn.XLOOKUP($W2916,Return_flow_table!$A$4:$A$25,Return_flow_table!F$4:F$25)</f>
        <v>0</v>
      </c>
      <c r="AE2916">
        <f ca="1">_xlfn.XLOOKUP($W2916,Return_flow_table!$A$4:$A$25,Return_flow_table!G$4:G$25)</f>
        <v>0</v>
      </c>
      <c r="AF2916">
        <f ca="1">_xlfn.XLOOKUP($W2916,Return_flow_table!$A$4:$A$25,Return_flow_table!H$4:H$25)</f>
        <v>0</v>
      </c>
      <c r="AG2916">
        <f ca="1">_xlfn.XLOOKUP($W2916,Return_flow_table!$A$4:$A$25,Return_flow_table!I$4:I$25)</f>
        <v>0</v>
      </c>
      <c r="AH2916">
        <f ca="1">_xlfn.XLOOKUP($W2916,Return_flow_table!$A$4:$A$25,Return_flow_table!J$4:J$25)</f>
        <v>0</v>
      </c>
      <c r="AI2916">
        <f ca="1">_xlfn.XLOOKUP($W2916,Return_flow_table!$A$4:$A$25,Return_flow_table!K$4:K$25)</f>
        <v>0</v>
      </c>
      <c r="AJ2916">
        <f ca="1">_xlfn.XLOOKUP($W2916,Return_flow_table!$A$4:$A$25,Return_flow_table!L$4:L$25)</f>
        <v>0</v>
      </c>
      <c r="AK2916">
        <f ca="1">_xlfn.XLOOKUP($W2916,Return_flow_table!$A$4:$A$25,Return_flow_table!M$4:M$25)</f>
        <v>0</v>
      </c>
      <c r="AL2916" s="39" t="str" cm="1">
        <f t="array" aca="1" ref="AL2916" ca="1">IF(SUM(  ((OFFSET($A$4,0,0,COUNTA(A:A)-3,1)) =V2916) * (OFFSET($T$4, 0,0,COUNTA(A:A)-3,1) = "Domestic")) &gt; 0,"Y","")</f>
        <v>Y</v>
      </c>
    </row>
    <row r="2917" spans="1:38" x14ac:dyDescent="0.25">
      <c r="A2917" t="s">
        <v>3024</v>
      </c>
      <c r="B2917" t="s">
        <v>114</v>
      </c>
      <c r="C2917" t="s">
        <v>2196</v>
      </c>
      <c r="D2917">
        <v>0</v>
      </c>
      <c r="E2917">
        <v>181.1</v>
      </c>
      <c r="F2917" t="s">
        <v>2197</v>
      </c>
      <c r="G2917" t="s">
        <v>2359</v>
      </c>
      <c r="H2917" t="s">
        <v>101</v>
      </c>
      <c r="I2917">
        <f>_xlfn.XLOOKUP(B2917,Use_Code_Ranking!$A$4:$A$23,Use_Code_Ranking!$B$4:$B$23,9999)</f>
        <v>12</v>
      </c>
      <c r="J2917">
        <f t="shared" ca="1" si="601"/>
        <v>10</v>
      </c>
      <c r="K2917">
        <f t="shared" ca="1" si="602"/>
        <v>0</v>
      </c>
      <c r="L2917">
        <f t="shared" ca="1" si="603"/>
        <v>0</v>
      </c>
      <c r="M2917">
        <f t="shared" ca="1" si="604"/>
        <v>0</v>
      </c>
      <c r="N2917" t="str">
        <f t="shared" ca="1" si="605"/>
        <v/>
      </c>
      <c r="O2917" t="str">
        <f t="shared" ca="1" si="606"/>
        <v/>
      </c>
      <c r="P2917" t="str">
        <f t="shared" si="607"/>
        <v/>
      </c>
      <c r="Q2917" t="str">
        <f t="shared" ca="1" si="608"/>
        <v/>
      </c>
      <c r="R2917" t="str">
        <f t="shared" si="609"/>
        <v/>
      </c>
      <c r="S2917" t="str">
        <f t="shared" si="610"/>
        <v/>
      </c>
      <c r="T2917" s="2" t="str">
        <f ca="1">IF(S2917="Irrigation","Irrigation",IF(R2917="Irrigation","Irrigation",IF(Q2917="Domestic","Domestic",IF(P2917="Stockwatering","Stockwatering",IF(N2917="IRRIGATION_AND_MUNICIPAL","Irrigation and Municipal",IF(O2917="IRRIGATION_AND_DOMESTIC","Irrigation and Domestic Municipality",_xlfn.XLOOKUP(J2917,Use_Code_Ranking!$B$4:$B$23,Use_Code_Ranking!$A$4:$A$23)))))))</f>
        <v>Dust Control</v>
      </c>
      <c r="V2917" s="20" t="str">
        <f ca="1"/>
        <v>S028279</v>
      </c>
      <c r="W2917" s="4" t="str">
        <f t="shared" ca="1" si="598"/>
        <v>Domestic</v>
      </c>
      <c r="X2917" t="str">
        <f t="shared" ca="1" si="599"/>
        <v>N</v>
      </c>
      <c r="Y2917" s="2" t="str">
        <f t="shared" ca="1" si="600"/>
        <v>N</v>
      </c>
      <c r="Z2917">
        <f ca="1">_xlfn.XLOOKUP($W2917,Return_flow_table!$A$4:$A$25,Return_flow_table!B$4:B$25)</f>
        <v>0</v>
      </c>
      <c r="AA2917">
        <f ca="1">_xlfn.XLOOKUP($W2917,Return_flow_table!$A$4:$A$25,Return_flow_table!C$4:C$25)</f>
        <v>0</v>
      </c>
      <c r="AB2917">
        <f ca="1">_xlfn.XLOOKUP($W2917,Return_flow_table!$A$4:$A$25,Return_flow_table!D$4:D$25)</f>
        <v>0</v>
      </c>
      <c r="AC2917">
        <f ca="1">_xlfn.XLOOKUP($W2917,Return_flow_table!$A$4:$A$25,Return_flow_table!E$4:E$25)</f>
        <v>0</v>
      </c>
      <c r="AD2917">
        <f ca="1">_xlfn.XLOOKUP($W2917,Return_flow_table!$A$4:$A$25,Return_flow_table!F$4:F$25)</f>
        <v>0</v>
      </c>
      <c r="AE2917">
        <f ca="1">_xlfn.XLOOKUP($W2917,Return_flow_table!$A$4:$A$25,Return_flow_table!G$4:G$25)</f>
        <v>0</v>
      </c>
      <c r="AF2917">
        <f ca="1">_xlfn.XLOOKUP($W2917,Return_flow_table!$A$4:$A$25,Return_flow_table!H$4:H$25)</f>
        <v>0</v>
      </c>
      <c r="AG2917">
        <f ca="1">_xlfn.XLOOKUP($W2917,Return_flow_table!$A$4:$A$25,Return_flow_table!I$4:I$25)</f>
        <v>0</v>
      </c>
      <c r="AH2917">
        <f ca="1">_xlfn.XLOOKUP($W2917,Return_flow_table!$A$4:$A$25,Return_flow_table!J$4:J$25)</f>
        <v>0</v>
      </c>
      <c r="AI2917">
        <f ca="1">_xlfn.XLOOKUP($W2917,Return_flow_table!$A$4:$A$25,Return_flow_table!K$4:K$25)</f>
        <v>0</v>
      </c>
      <c r="AJ2917">
        <f ca="1">_xlfn.XLOOKUP($W2917,Return_flow_table!$A$4:$A$25,Return_flow_table!L$4:L$25)</f>
        <v>0</v>
      </c>
      <c r="AK2917">
        <f ca="1">_xlfn.XLOOKUP($W2917,Return_flow_table!$A$4:$A$25,Return_flow_table!M$4:M$25)</f>
        <v>0</v>
      </c>
      <c r="AL2917" s="39" t="str" cm="1">
        <f t="array" aca="1" ref="AL2917" ca="1">IF(SUM(  ((OFFSET($A$4,0,0,COUNTA(A:A)-3,1)) =V2917) * (OFFSET($T$4, 0,0,COUNTA(A:A)-3,1) = "Domestic")) &gt; 0,"Y","")</f>
        <v>Y</v>
      </c>
    </row>
    <row r="2918" spans="1:38" x14ac:dyDescent="0.25">
      <c r="A2918" t="s">
        <v>3024</v>
      </c>
      <c r="B2918" t="s">
        <v>124</v>
      </c>
      <c r="C2918" t="s">
        <v>2196</v>
      </c>
      <c r="D2918">
        <v>0</v>
      </c>
      <c r="E2918">
        <v>181.1</v>
      </c>
      <c r="F2918" t="s">
        <v>2197</v>
      </c>
      <c r="G2918" t="s">
        <v>2359</v>
      </c>
      <c r="H2918" t="s">
        <v>101</v>
      </c>
      <c r="I2918">
        <f>_xlfn.XLOOKUP(B2918,Use_Code_Ranking!$A$4:$A$23,Use_Code_Ranking!$B$4:$B$23,9999)</f>
        <v>10</v>
      </c>
      <c r="J2918">
        <f t="shared" ca="1" si="601"/>
        <v>10</v>
      </c>
      <c r="K2918">
        <f t="shared" ca="1" si="602"/>
        <v>0</v>
      </c>
      <c r="L2918">
        <f t="shared" ca="1" si="603"/>
        <v>0</v>
      </c>
      <c r="M2918">
        <f t="shared" ca="1" si="604"/>
        <v>0</v>
      </c>
      <c r="N2918" t="str">
        <f t="shared" ca="1" si="605"/>
        <v/>
      </c>
      <c r="O2918" t="str">
        <f t="shared" ca="1" si="606"/>
        <v/>
      </c>
      <c r="P2918" t="str">
        <f t="shared" si="607"/>
        <v/>
      </c>
      <c r="Q2918" t="str">
        <f t="shared" ca="1" si="608"/>
        <v/>
      </c>
      <c r="R2918" t="str">
        <f t="shared" si="609"/>
        <v/>
      </c>
      <c r="S2918" t="str">
        <f t="shared" si="610"/>
        <v/>
      </c>
      <c r="T2918" s="2" t="str">
        <f ca="1">IF(S2918="Irrigation","Irrigation",IF(R2918="Irrigation","Irrigation",IF(Q2918="Domestic","Domestic",IF(P2918="Stockwatering","Stockwatering",IF(N2918="IRRIGATION_AND_MUNICIPAL","Irrigation and Municipal",IF(O2918="IRRIGATION_AND_DOMESTIC","Irrigation and Domestic Municipality",_xlfn.XLOOKUP(J2918,Use_Code_Ranking!$B$4:$B$23,Use_Code_Ranking!$A$4:$A$23)))))))</f>
        <v>Dust Control</v>
      </c>
      <c r="V2918" s="20" t="str">
        <f ca="1"/>
        <v>S028281</v>
      </c>
      <c r="W2918" s="4" t="str">
        <f t="shared" ca="1" si="598"/>
        <v>Domestic</v>
      </c>
      <c r="X2918" t="str">
        <f t="shared" ca="1" si="599"/>
        <v>N</v>
      </c>
      <c r="Y2918" s="2" t="str">
        <f t="shared" ca="1" si="600"/>
        <v>N</v>
      </c>
      <c r="Z2918">
        <f ca="1">_xlfn.XLOOKUP($W2918,Return_flow_table!$A$4:$A$25,Return_flow_table!B$4:B$25)</f>
        <v>0</v>
      </c>
      <c r="AA2918">
        <f ca="1">_xlfn.XLOOKUP($W2918,Return_flow_table!$A$4:$A$25,Return_flow_table!C$4:C$25)</f>
        <v>0</v>
      </c>
      <c r="AB2918">
        <f ca="1">_xlfn.XLOOKUP($W2918,Return_flow_table!$A$4:$A$25,Return_flow_table!D$4:D$25)</f>
        <v>0</v>
      </c>
      <c r="AC2918">
        <f ca="1">_xlfn.XLOOKUP($W2918,Return_flow_table!$A$4:$A$25,Return_flow_table!E$4:E$25)</f>
        <v>0</v>
      </c>
      <c r="AD2918">
        <f ca="1">_xlfn.XLOOKUP($W2918,Return_flow_table!$A$4:$A$25,Return_flow_table!F$4:F$25)</f>
        <v>0</v>
      </c>
      <c r="AE2918">
        <f ca="1">_xlfn.XLOOKUP($W2918,Return_flow_table!$A$4:$A$25,Return_flow_table!G$4:G$25)</f>
        <v>0</v>
      </c>
      <c r="AF2918">
        <f ca="1">_xlfn.XLOOKUP($W2918,Return_flow_table!$A$4:$A$25,Return_flow_table!H$4:H$25)</f>
        <v>0</v>
      </c>
      <c r="AG2918">
        <f ca="1">_xlfn.XLOOKUP($W2918,Return_flow_table!$A$4:$A$25,Return_flow_table!I$4:I$25)</f>
        <v>0</v>
      </c>
      <c r="AH2918">
        <f ca="1">_xlfn.XLOOKUP($W2918,Return_flow_table!$A$4:$A$25,Return_flow_table!J$4:J$25)</f>
        <v>0</v>
      </c>
      <c r="AI2918">
        <f ca="1">_xlfn.XLOOKUP($W2918,Return_flow_table!$A$4:$A$25,Return_flow_table!K$4:K$25)</f>
        <v>0</v>
      </c>
      <c r="AJ2918">
        <f ca="1">_xlfn.XLOOKUP($W2918,Return_flow_table!$A$4:$A$25,Return_flow_table!L$4:L$25)</f>
        <v>0</v>
      </c>
      <c r="AK2918">
        <f ca="1">_xlfn.XLOOKUP($W2918,Return_flow_table!$A$4:$A$25,Return_flow_table!M$4:M$25)</f>
        <v>0</v>
      </c>
      <c r="AL2918" s="39" t="str" cm="1">
        <f t="array" aca="1" ref="AL2918" ca="1">IF(SUM(  ((OFFSET($A$4,0,0,COUNTA(A:A)-3,1)) =V2918) * (OFFSET($T$4, 0,0,COUNTA(A:A)-3,1) = "Domestic")) &gt; 0,"Y","")</f>
        <v>Y</v>
      </c>
    </row>
    <row r="2919" spans="1:38" x14ac:dyDescent="0.25">
      <c r="A2919" t="s">
        <v>3025</v>
      </c>
      <c r="B2919" t="s">
        <v>114</v>
      </c>
      <c r="C2919" t="s">
        <v>2196</v>
      </c>
      <c r="D2919">
        <v>0</v>
      </c>
      <c r="E2919">
        <v>181.1</v>
      </c>
      <c r="F2919" t="s">
        <v>2197</v>
      </c>
      <c r="G2919" t="s">
        <v>2359</v>
      </c>
      <c r="H2919" t="s">
        <v>101</v>
      </c>
      <c r="I2919">
        <f>_xlfn.XLOOKUP(B2919,Use_Code_Ranking!$A$4:$A$23,Use_Code_Ranking!$B$4:$B$23,9999)</f>
        <v>12</v>
      </c>
      <c r="J2919">
        <f t="shared" ca="1" si="601"/>
        <v>10</v>
      </c>
      <c r="K2919">
        <f t="shared" ca="1" si="602"/>
        <v>0</v>
      </c>
      <c r="L2919">
        <f t="shared" ca="1" si="603"/>
        <v>0</v>
      </c>
      <c r="M2919">
        <f t="shared" ca="1" si="604"/>
        <v>0</v>
      </c>
      <c r="N2919" t="str">
        <f t="shared" ca="1" si="605"/>
        <v/>
      </c>
      <c r="O2919" t="str">
        <f t="shared" ca="1" si="606"/>
        <v/>
      </c>
      <c r="P2919" t="str">
        <f t="shared" si="607"/>
        <v/>
      </c>
      <c r="Q2919" t="str">
        <f t="shared" ca="1" si="608"/>
        <v/>
      </c>
      <c r="R2919" t="str">
        <f t="shared" si="609"/>
        <v/>
      </c>
      <c r="S2919" t="str">
        <f t="shared" si="610"/>
        <v/>
      </c>
      <c r="T2919" s="2" t="str">
        <f ca="1">IF(S2919="Irrigation","Irrigation",IF(R2919="Irrigation","Irrigation",IF(Q2919="Domestic","Domestic",IF(P2919="Stockwatering","Stockwatering",IF(N2919="IRRIGATION_AND_MUNICIPAL","Irrigation and Municipal",IF(O2919="IRRIGATION_AND_DOMESTIC","Irrigation and Domestic Municipality",_xlfn.XLOOKUP(J2919,Use_Code_Ranking!$B$4:$B$23,Use_Code_Ranking!$A$4:$A$23)))))))</f>
        <v>Dust Control</v>
      </c>
      <c r="V2919" s="20" t="str">
        <f ca="1"/>
        <v>S028282</v>
      </c>
      <c r="W2919" s="4" t="str">
        <f t="shared" ca="1" si="598"/>
        <v>Irrigation</v>
      </c>
      <c r="X2919" t="str">
        <f t="shared" ca="1" si="599"/>
        <v>N</v>
      </c>
      <c r="Y2919" s="2" t="str">
        <f t="shared" ca="1" si="600"/>
        <v>N</v>
      </c>
      <c r="Z2919">
        <f ca="1">_xlfn.XLOOKUP($W2919,Return_flow_table!$A$4:$A$25,Return_flow_table!B$4:B$25)</f>
        <v>0</v>
      </c>
      <c r="AA2919">
        <f ca="1">_xlfn.XLOOKUP($W2919,Return_flow_table!$A$4:$A$25,Return_flow_table!C$4:C$25)</f>
        <v>0</v>
      </c>
      <c r="AB2919">
        <f ca="1">_xlfn.XLOOKUP($W2919,Return_flow_table!$A$4:$A$25,Return_flow_table!D$4:D$25)</f>
        <v>20</v>
      </c>
      <c r="AC2919">
        <f ca="1">_xlfn.XLOOKUP($W2919,Return_flow_table!$A$4:$A$25,Return_flow_table!E$4:E$25)</f>
        <v>20</v>
      </c>
      <c r="AD2919">
        <f ca="1">_xlfn.XLOOKUP($W2919,Return_flow_table!$A$4:$A$25,Return_flow_table!F$4:F$25)</f>
        <v>10</v>
      </c>
      <c r="AE2919">
        <f ca="1">_xlfn.XLOOKUP($W2919,Return_flow_table!$A$4:$A$25,Return_flow_table!G$4:G$25)</f>
        <v>10</v>
      </c>
      <c r="AF2919">
        <f ca="1">_xlfn.XLOOKUP($W2919,Return_flow_table!$A$4:$A$25,Return_flow_table!H$4:H$25)</f>
        <v>0</v>
      </c>
      <c r="AG2919">
        <f ca="1">_xlfn.XLOOKUP($W2919,Return_flow_table!$A$4:$A$25,Return_flow_table!I$4:I$25)</f>
        <v>0</v>
      </c>
      <c r="AH2919">
        <f ca="1">_xlfn.XLOOKUP($W2919,Return_flow_table!$A$4:$A$25,Return_flow_table!J$4:J$25)</f>
        <v>0</v>
      </c>
      <c r="AI2919">
        <f ca="1">_xlfn.XLOOKUP($W2919,Return_flow_table!$A$4:$A$25,Return_flow_table!K$4:K$25)</f>
        <v>20</v>
      </c>
      <c r="AJ2919">
        <f ca="1">_xlfn.XLOOKUP($W2919,Return_flow_table!$A$4:$A$25,Return_flow_table!L$4:L$25)</f>
        <v>20</v>
      </c>
      <c r="AK2919">
        <f ca="1">_xlfn.XLOOKUP($W2919,Return_flow_table!$A$4:$A$25,Return_flow_table!M$4:M$25)</f>
        <v>0</v>
      </c>
      <c r="AL2919" s="39" t="str" cm="1">
        <f t="array" aca="1" ref="AL2919" ca="1">IF(SUM(  ((OFFSET($A$4,0,0,COUNTA(A:A)-3,1)) =V2919) * (OFFSET($T$4, 0,0,COUNTA(A:A)-3,1) = "Domestic")) &gt; 0,"Y","")</f>
        <v/>
      </c>
    </row>
    <row r="2920" spans="1:38" x14ac:dyDescent="0.25">
      <c r="A2920" t="s">
        <v>3025</v>
      </c>
      <c r="B2920" t="s">
        <v>124</v>
      </c>
      <c r="C2920" t="s">
        <v>2196</v>
      </c>
      <c r="D2920">
        <v>0</v>
      </c>
      <c r="E2920">
        <v>181.1</v>
      </c>
      <c r="F2920" t="s">
        <v>2197</v>
      </c>
      <c r="G2920" t="s">
        <v>2359</v>
      </c>
      <c r="H2920" t="s">
        <v>101</v>
      </c>
      <c r="I2920">
        <f>_xlfn.XLOOKUP(B2920,Use_Code_Ranking!$A$4:$A$23,Use_Code_Ranking!$B$4:$B$23,9999)</f>
        <v>10</v>
      </c>
      <c r="J2920">
        <f t="shared" ca="1" si="601"/>
        <v>10</v>
      </c>
      <c r="K2920">
        <f t="shared" ca="1" si="602"/>
        <v>0</v>
      </c>
      <c r="L2920">
        <f t="shared" ca="1" si="603"/>
        <v>0</v>
      </c>
      <c r="M2920">
        <f t="shared" ca="1" si="604"/>
        <v>0</v>
      </c>
      <c r="N2920" t="str">
        <f t="shared" ca="1" si="605"/>
        <v/>
      </c>
      <c r="O2920" t="str">
        <f t="shared" ca="1" si="606"/>
        <v/>
      </c>
      <c r="P2920" t="str">
        <f t="shared" si="607"/>
        <v/>
      </c>
      <c r="Q2920" t="str">
        <f t="shared" ca="1" si="608"/>
        <v/>
      </c>
      <c r="R2920" t="str">
        <f t="shared" si="609"/>
        <v/>
      </c>
      <c r="S2920" t="str">
        <f t="shared" si="610"/>
        <v/>
      </c>
      <c r="T2920" s="2" t="str">
        <f ca="1">IF(S2920="Irrigation","Irrigation",IF(R2920="Irrigation","Irrigation",IF(Q2920="Domestic","Domestic",IF(P2920="Stockwatering","Stockwatering",IF(N2920="IRRIGATION_AND_MUNICIPAL","Irrigation and Municipal",IF(O2920="IRRIGATION_AND_DOMESTIC","Irrigation and Domestic Municipality",_xlfn.XLOOKUP(J2920,Use_Code_Ranking!$B$4:$B$23,Use_Code_Ranking!$A$4:$A$23)))))))</f>
        <v>Dust Control</v>
      </c>
      <c r="V2920" s="20" t="str">
        <f ca="1"/>
        <v>S028283</v>
      </c>
      <c r="W2920" s="4" t="str">
        <f t="shared" ca="1" si="598"/>
        <v>Irrigation</v>
      </c>
      <c r="X2920" t="str">
        <f t="shared" ca="1" si="599"/>
        <v>N</v>
      </c>
      <c r="Y2920" s="2" t="str">
        <f t="shared" ca="1" si="600"/>
        <v>N</v>
      </c>
      <c r="Z2920">
        <f ca="1">_xlfn.XLOOKUP($W2920,Return_flow_table!$A$4:$A$25,Return_flow_table!B$4:B$25)</f>
        <v>0</v>
      </c>
      <c r="AA2920">
        <f ca="1">_xlfn.XLOOKUP($W2920,Return_flow_table!$A$4:$A$25,Return_flow_table!C$4:C$25)</f>
        <v>0</v>
      </c>
      <c r="AB2920">
        <f ca="1">_xlfn.XLOOKUP($W2920,Return_flow_table!$A$4:$A$25,Return_flow_table!D$4:D$25)</f>
        <v>20</v>
      </c>
      <c r="AC2920">
        <f ca="1">_xlfn.XLOOKUP($W2920,Return_flow_table!$A$4:$A$25,Return_flow_table!E$4:E$25)</f>
        <v>20</v>
      </c>
      <c r="AD2920">
        <f ca="1">_xlfn.XLOOKUP($W2920,Return_flow_table!$A$4:$A$25,Return_flow_table!F$4:F$25)</f>
        <v>10</v>
      </c>
      <c r="AE2920">
        <f ca="1">_xlfn.XLOOKUP($W2920,Return_flow_table!$A$4:$A$25,Return_flow_table!G$4:G$25)</f>
        <v>10</v>
      </c>
      <c r="AF2920">
        <f ca="1">_xlfn.XLOOKUP($W2920,Return_flow_table!$A$4:$A$25,Return_flow_table!H$4:H$25)</f>
        <v>0</v>
      </c>
      <c r="AG2920">
        <f ca="1">_xlfn.XLOOKUP($W2920,Return_flow_table!$A$4:$A$25,Return_flow_table!I$4:I$25)</f>
        <v>0</v>
      </c>
      <c r="AH2920">
        <f ca="1">_xlfn.XLOOKUP($W2920,Return_flow_table!$A$4:$A$25,Return_flow_table!J$4:J$25)</f>
        <v>0</v>
      </c>
      <c r="AI2920">
        <f ca="1">_xlfn.XLOOKUP($W2920,Return_flow_table!$A$4:$A$25,Return_flow_table!K$4:K$25)</f>
        <v>20</v>
      </c>
      <c r="AJ2920">
        <f ca="1">_xlfn.XLOOKUP($W2920,Return_flow_table!$A$4:$A$25,Return_flow_table!L$4:L$25)</f>
        <v>20</v>
      </c>
      <c r="AK2920">
        <f ca="1">_xlfn.XLOOKUP($W2920,Return_flow_table!$A$4:$A$25,Return_flow_table!M$4:M$25)</f>
        <v>0</v>
      </c>
      <c r="AL2920" s="39" t="str" cm="1">
        <f t="array" aca="1" ref="AL2920" ca="1">IF(SUM(  ((OFFSET($A$4,0,0,COUNTA(A:A)-3,1)) =V2920) * (OFFSET($T$4, 0,0,COUNTA(A:A)-3,1) = "Domestic")) &gt; 0,"Y","")</f>
        <v/>
      </c>
    </row>
    <row r="2921" spans="1:38" x14ac:dyDescent="0.25">
      <c r="A2921" t="s">
        <v>3025</v>
      </c>
      <c r="B2921" t="s">
        <v>128</v>
      </c>
      <c r="C2921" t="s">
        <v>2196</v>
      </c>
      <c r="D2921">
        <v>0</v>
      </c>
      <c r="E2921">
        <v>181.1</v>
      </c>
      <c r="F2921" t="s">
        <v>2197</v>
      </c>
      <c r="G2921" t="s">
        <v>2359</v>
      </c>
      <c r="H2921" t="s">
        <v>101</v>
      </c>
      <c r="I2921">
        <f>_xlfn.XLOOKUP(B2921,Use_Code_Ranking!$A$4:$A$23,Use_Code_Ranking!$B$4:$B$23,9999)</f>
        <v>20</v>
      </c>
      <c r="J2921">
        <f t="shared" ca="1" si="601"/>
        <v>10</v>
      </c>
      <c r="K2921">
        <f t="shared" ca="1" si="602"/>
        <v>0</v>
      </c>
      <c r="L2921">
        <f t="shared" ca="1" si="603"/>
        <v>0</v>
      </c>
      <c r="M2921">
        <f t="shared" ca="1" si="604"/>
        <v>0</v>
      </c>
      <c r="N2921" t="str">
        <f t="shared" ca="1" si="605"/>
        <v/>
      </c>
      <c r="O2921" t="str">
        <f t="shared" ca="1" si="606"/>
        <v/>
      </c>
      <c r="P2921" t="str">
        <f t="shared" si="607"/>
        <v/>
      </c>
      <c r="Q2921" t="str">
        <f t="shared" ca="1" si="608"/>
        <v/>
      </c>
      <c r="R2921" t="str">
        <f t="shared" si="609"/>
        <v/>
      </c>
      <c r="S2921" t="str">
        <f t="shared" si="610"/>
        <v/>
      </c>
      <c r="T2921" s="2" t="str">
        <f ca="1">IF(S2921="Irrigation","Irrigation",IF(R2921="Irrigation","Irrigation",IF(Q2921="Domestic","Domestic",IF(P2921="Stockwatering","Stockwatering",IF(N2921="IRRIGATION_AND_MUNICIPAL","Irrigation and Municipal",IF(O2921="IRRIGATION_AND_DOMESTIC","Irrigation and Domestic Municipality",_xlfn.XLOOKUP(J2921,Use_Code_Ranking!$B$4:$B$23,Use_Code_Ranking!$A$4:$A$23)))))))</f>
        <v>Dust Control</v>
      </c>
      <c r="V2921" s="20" t="str">
        <f ca="1"/>
        <v>S028285</v>
      </c>
      <c r="W2921" s="4" t="str">
        <f t="shared" ca="1" si="598"/>
        <v>Irrigation</v>
      </c>
      <c r="X2921" t="str">
        <f t="shared" ca="1" si="599"/>
        <v>N</v>
      </c>
      <c r="Y2921" s="2" t="str">
        <f t="shared" ca="1" si="600"/>
        <v>N</v>
      </c>
      <c r="Z2921">
        <f ca="1">_xlfn.XLOOKUP($W2921,Return_flow_table!$A$4:$A$25,Return_flow_table!B$4:B$25)</f>
        <v>0</v>
      </c>
      <c r="AA2921">
        <f ca="1">_xlfn.XLOOKUP($W2921,Return_flow_table!$A$4:$A$25,Return_flow_table!C$4:C$25)</f>
        <v>0</v>
      </c>
      <c r="AB2921">
        <f ca="1">_xlfn.XLOOKUP($W2921,Return_flow_table!$A$4:$A$25,Return_flow_table!D$4:D$25)</f>
        <v>20</v>
      </c>
      <c r="AC2921">
        <f ca="1">_xlfn.XLOOKUP($W2921,Return_flow_table!$A$4:$A$25,Return_flow_table!E$4:E$25)</f>
        <v>20</v>
      </c>
      <c r="AD2921">
        <f ca="1">_xlfn.XLOOKUP($W2921,Return_flow_table!$A$4:$A$25,Return_flow_table!F$4:F$25)</f>
        <v>10</v>
      </c>
      <c r="AE2921">
        <f ca="1">_xlfn.XLOOKUP($W2921,Return_flow_table!$A$4:$A$25,Return_flow_table!G$4:G$25)</f>
        <v>10</v>
      </c>
      <c r="AF2921">
        <f ca="1">_xlfn.XLOOKUP($W2921,Return_flow_table!$A$4:$A$25,Return_flow_table!H$4:H$25)</f>
        <v>0</v>
      </c>
      <c r="AG2921">
        <f ca="1">_xlfn.XLOOKUP($W2921,Return_flow_table!$A$4:$A$25,Return_flow_table!I$4:I$25)</f>
        <v>0</v>
      </c>
      <c r="AH2921">
        <f ca="1">_xlfn.XLOOKUP($W2921,Return_flow_table!$A$4:$A$25,Return_flow_table!J$4:J$25)</f>
        <v>0</v>
      </c>
      <c r="AI2921">
        <f ca="1">_xlfn.XLOOKUP($W2921,Return_flow_table!$A$4:$A$25,Return_flow_table!K$4:K$25)</f>
        <v>20</v>
      </c>
      <c r="AJ2921">
        <f ca="1">_xlfn.XLOOKUP($W2921,Return_flow_table!$A$4:$A$25,Return_flow_table!L$4:L$25)</f>
        <v>20</v>
      </c>
      <c r="AK2921">
        <f ca="1">_xlfn.XLOOKUP($W2921,Return_flow_table!$A$4:$A$25,Return_flow_table!M$4:M$25)</f>
        <v>0</v>
      </c>
      <c r="AL2921" s="39" t="str" cm="1">
        <f t="array" aca="1" ref="AL2921" ca="1">IF(SUM(  ((OFFSET($A$4,0,0,COUNTA(A:A)-3,1)) =V2921) * (OFFSET($T$4, 0,0,COUNTA(A:A)-3,1) = "Domestic")) &gt; 0,"Y","")</f>
        <v/>
      </c>
    </row>
    <row r="2922" spans="1:38" x14ac:dyDescent="0.25">
      <c r="A2922" t="s">
        <v>3026</v>
      </c>
      <c r="B2922" t="s">
        <v>124</v>
      </c>
      <c r="C2922" t="s">
        <v>2196</v>
      </c>
      <c r="D2922">
        <v>0</v>
      </c>
      <c r="E2922">
        <v>83.305999999999997</v>
      </c>
      <c r="F2922" t="s">
        <v>2197</v>
      </c>
      <c r="G2922" t="s">
        <v>2359</v>
      </c>
      <c r="H2922" t="s">
        <v>101</v>
      </c>
      <c r="I2922">
        <f>_xlfn.XLOOKUP(B2922,Use_Code_Ranking!$A$4:$A$23,Use_Code_Ranking!$B$4:$B$23,9999)</f>
        <v>10</v>
      </c>
      <c r="J2922">
        <f t="shared" ca="1" si="601"/>
        <v>10</v>
      </c>
      <c r="K2922">
        <f t="shared" ca="1" si="602"/>
        <v>0</v>
      </c>
      <c r="L2922">
        <f t="shared" ca="1" si="603"/>
        <v>0</v>
      </c>
      <c r="M2922">
        <f t="shared" ca="1" si="604"/>
        <v>0</v>
      </c>
      <c r="N2922" t="str">
        <f t="shared" ca="1" si="605"/>
        <v/>
      </c>
      <c r="O2922" t="str">
        <f t="shared" ca="1" si="606"/>
        <v/>
      </c>
      <c r="P2922" t="str">
        <f t="shared" si="607"/>
        <v/>
      </c>
      <c r="Q2922" t="str">
        <f t="shared" ca="1" si="608"/>
        <v/>
      </c>
      <c r="R2922" t="str">
        <f t="shared" si="609"/>
        <v/>
      </c>
      <c r="S2922" t="str">
        <f t="shared" si="610"/>
        <v/>
      </c>
      <c r="T2922" s="2" t="str">
        <f ca="1">IF(S2922="Irrigation","Irrigation",IF(R2922="Irrigation","Irrigation",IF(Q2922="Domestic","Domestic",IF(P2922="Stockwatering","Stockwatering",IF(N2922="IRRIGATION_AND_MUNICIPAL","Irrigation and Municipal",IF(O2922="IRRIGATION_AND_DOMESTIC","Irrigation and Domestic Municipality",_xlfn.XLOOKUP(J2922,Use_Code_Ranking!$B$4:$B$23,Use_Code_Ranking!$A$4:$A$23)))))))</f>
        <v>Dust Control</v>
      </c>
      <c r="V2922" s="20" t="str">
        <f ca="1"/>
        <v>S028286</v>
      </c>
      <c r="W2922" s="4" t="str">
        <f t="shared" ca="1" si="598"/>
        <v>Irrigation</v>
      </c>
      <c r="X2922" t="str">
        <f t="shared" ca="1" si="599"/>
        <v>N</v>
      </c>
      <c r="Y2922" s="2" t="str">
        <f t="shared" ca="1" si="600"/>
        <v>N</v>
      </c>
      <c r="Z2922">
        <f ca="1">_xlfn.XLOOKUP($W2922,Return_flow_table!$A$4:$A$25,Return_flow_table!B$4:B$25)</f>
        <v>0</v>
      </c>
      <c r="AA2922">
        <f ca="1">_xlfn.XLOOKUP($W2922,Return_flow_table!$A$4:$A$25,Return_flow_table!C$4:C$25)</f>
        <v>0</v>
      </c>
      <c r="AB2922">
        <f ca="1">_xlfn.XLOOKUP($W2922,Return_flow_table!$A$4:$A$25,Return_flow_table!D$4:D$25)</f>
        <v>20</v>
      </c>
      <c r="AC2922">
        <f ca="1">_xlfn.XLOOKUP($W2922,Return_flow_table!$A$4:$A$25,Return_flow_table!E$4:E$25)</f>
        <v>20</v>
      </c>
      <c r="AD2922">
        <f ca="1">_xlfn.XLOOKUP($W2922,Return_flow_table!$A$4:$A$25,Return_flow_table!F$4:F$25)</f>
        <v>10</v>
      </c>
      <c r="AE2922">
        <f ca="1">_xlfn.XLOOKUP($W2922,Return_flow_table!$A$4:$A$25,Return_flow_table!G$4:G$25)</f>
        <v>10</v>
      </c>
      <c r="AF2922">
        <f ca="1">_xlfn.XLOOKUP($W2922,Return_flow_table!$A$4:$A$25,Return_flow_table!H$4:H$25)</f>
        <v>0</v>
      </c>
      <c r="AG2922">
        <f ca="1">_xlfn.XLOOKUP($W2922,Return_flow_table!$A$4:$A$25,Return_flow_table!I$4:I$25)</f>
        <v>0</v>
      </c>
      <c r="AH2922">
        <f ca="1">_xlfn.XLOOKUP($W2922,Return_flow_table!$A$4:$A$25,Return_flow_table!J$4:J$25)</f>
        <v>0</v>
      </c>
      <c r="AI2922">
        <f ca="1">_xlfn.XLOOKUP($W2922,Return_flow_table!$A$4:$A$25,Return_flow_table!K$4:K$25)</f>
        <v>20</v>
      </c>
      <c r="AJ2922">
        <f ca="1">_xlfn.XLOOKUP($W2922,Return_flow_table!$A$4:$A$25,Return_flow_table!L$4:L$25)</f>
        <v>20</v>
      </c>
      <c r="AK2922">
        <f ca="1">_xlfn.XLOOKUP($W2922,Return_flow_table!$A$4:$A$25,Return_flow_table!M$4:M$25)</f>
        <v>0</v>
      </c>
      <c r="AL2922" s="39" t="str" cm="1">
        <f t="array" aca="1" ref="AL2922" ca="1">IF(SUM(  ((OFFSET($A$4,0,0,COUNTA(A:A)-3,1)) =V2922) * (OFFSET($T$4, 0,0,COUNTA(A:A)-3,1) = "Domestic")) &gt; 0,"Y","")</f>
        <v/>
      </c>
    </row>
    <row r="2923" spans="1:38" x14ac:dyDescent="0.25">
      <c r="A2923" t="s">
        <v>3026</v>
      </c>
      <c r="B2923" t="s">
        <v>128</v>
      </c>
      <c r="C2923" t="s">
        <v>2196</v>
      </c>
      <c r="D2923">
        <v>0</v>
      </c>
      <c r="E2923">
        <v>83.305999999999997</v>
      </c>
      <c r="F2923" t="s">
        <v>2197</v>
      </c>
      <c r="G2923" t="s">
        <v>2359</v>
      </c>
      <c r="H2923" t="s">
        <v>101</v>
      </c>
      <c r="I2923">
        <f>_xlfn.XLOOKUP(B2923,Use_Code_Ranking!$A$4:$A$23,Use_Code_Ranking!$B$4:$B$23,9999)</f>
        <v>20</v>
      </c>
      <c r="J2923">
        <f t="shared" ca="1" si="601"/>
        <v>10</v>
      </c>
      <c r="K2923">
        <f t="shared" ca="1" si="602"/>
        <v>0</v>
      </c>
      <c r="L2923">
        <f t="shared" ca="1" si="603"/>
        <v>0</v>
      </c>
      <c r="M2923">
        <f t="shared" ca="1" si="604"/>
        <v>0</v>
      </c>
      <c r="N2923" t="str">
        <f t="shared" ca="1" si="605"/>
        <v/>
      </c>
      <c r="O2923" t="str">
        <f t="shared" ca="1" si="606"/>
        <v/>
      </c>
      <c r="P2923" t="str">
        <f t="shared" si="607"/>
        <v/>
      </c>
      <c r="Q2923" t="str">
        <f t="shared" ca="1" si="608"/>
        <v/>
      </c>
      <c r="R2923" t="str">
        <f t="shared" si="609"/>
        <v/>
      </c>
      <c r="S2923" t="str">
        <f t="shared" si="610"/>
        <v/>
      </c>
      <c r="T2923" s="2" t="str">
        <f ca="1">IF(S2923="Irrigation","Irrigation",IF(R2923="Irrigation","Irrigation",IF(Q2923="Domestic","Domestic",IF(P2923="Stockwatering","Stockwatering",IF(N2923="IRRIGATION_AND_MUNICIPAL","Irrigation and Municipal",IF(O2923="IRRIGATION_AND_DOMESTIC","Irrigation and Domestic Municipality",_xlfn.XLOOKUP(J2923,Use_Code_Ranking!$B$4:$B$23,Use_Code_Ranking!$A$4:$A$23)))))))</f>
        <v>Dust Control</v>
      </c>
      <c r="V2923" s="20" t="str">
        <f ca="1"/>
        <v>S028306</v>
      </c>
      <c r="W2923" s="4" t="str">
        <f t="shared" ca="1" si="598"/>
        <v>Irrigation</v>
      </c>
      <c r="X2923" t="str">
        <f t="shared" ca="1" si="599"/>
        <v>N</v>
      </c>
      <c r="Y2923" s="2" t="str">
        <f t="shared" ca="1" si="600"/>
        <v>N</v>
      </c>
      <c r="Z2923">
        <f ca="1">_xlfn.XLOOKUP($W2923,Return_flow_table!$A$4:$A$25,Return_flow_table!B$4:B$25)</f>
        <v>0</v>
      </c>
      <c r="AA2923">
        <f ca="1">_xlfn.XLOOKUP($W2923,Return_flow_table!$A$4:$A$25,Return_flow_table!C$4:C$25)</f>
        <v>0</v>
      </c>
      <c r="AB2923">
        <f ca="1">_xlfn.XLOOKUP($W2923,Return_flow_table!$A$4:$A$25,Return_flow_table!D$4:D$25)</f>
        <v>20</v>
      </c>
      <c r="AC2923">
        <f ca="1">_xlfn.XLOOKUP($W2923,Return_flow_table!$A$4:$A$25,Return_flow_table!E$4:E$25)</f>
        <v>20</v>
      </c>
      <c r="AD2923">
        <f ca="1">_xlfn.XLOOKUP($W2923,Return_flow_table!$A$4:$A$25,Return_flow_table!F$4:F$25)</f>
        <v>10</v>
      </c>
      <c r="AE2923">
        <f ca="1">_xlfn.XLOOKUP($W2923,Return_flow_table!$A$4:$A$25,Return_flow_table!G$4:G$25)</f>
        <v>10</v>
      </c>
      <c r="AF2923">
        <f ca="1">_xlfn.XLOOKUP($W2923,Return_flow_table!$A$4:$A$25,Return_flow_table!H$4:H$25)</f>
        <v>0</v>
      </c>
      <c r="AG2923">
        <f ca="1">_xlfn.XLOOKUP($W2923,Return_flow_table!$A$4:$A$25,Return_flow_table!I$4:I$25)</f>
        <v>0</v>
      </c>
      <c r="AH2923">
        <f ca="1">_xlfn.XLOOKUP($W2923,Return_flow_table!$A$4:$A$25,Return_flow_table!J$4:J$25)</f>
        <v>0</v>
      </c>
      <c r="AI2923">
        <f ca="1">_xlfn.XLOOKUP($W2923,Return_flow_table!$A$4:$A$25,Return_flow_table!K$4:K$25)</f>
        <v>20</v>
      </c>
      <c r="AJ2923">
        <f ca="1">_xlfn.XLOOKUP($W2923,Return_flow_table!$A$4:$A$25,Return_flow_table!L$4:L$25)</f>
        <v>20</v>
      </c>
      <c r="AK2923">
        <f ca="1">_xlfn.XLOOKUP($W2923,Return_flow_table!$A$4:$A$25,Return_flow_table!M$4:M$25)</f>
        <v>0</v>
      </c>
      <c r="AL2923" s="39" t="str" cm="1">
        <f t="array" aca="1" ref="AL2923" ca="1">IF(SUM(  ((OFFSET($A$4,0,0,COUNTA(A:A)-3,1)) =V2923) * (OFFSET($T$4, 0,0,COUNTA(A:A)-3,1) = "Domestic")) &gt; 0,"Y","")</f>
        <v/>
      </c>
    </row>
    <row r="2924" spans="1:38" x14ac:dyDescent="0.25">
      <c r="A2924" t="s">
        <v>3026</v>
      </c>
      <c r="B2924" t="s">
        <v>114</v>
      </c>
      <c r="C2924" t="s">
        <v>2196</v>
      </c>
      <c r="D2924">
        <v>0</v>
      </c>
      <c r="E2924">
        <v>83.305999999999997</v>
      </c>
      <c r="F2924" t="s">
        <v>2197</v>
      </c>
      <c r="G2924" t="s">
        <v>2359</v>
      </c>
      <c r="H2924" t="s">
        <v>101</v>
      </c>
      <c r="I2924">
        <f>_xlfn.XLOOKUP(B2924,Use_Code_Ranking!$A$4:$A$23,Use_Code_Ranking!$B$4:$B$23,9999)</f>
        <v>12</v>
      </c>
      <c r="J2924">
        <f t="shared" ca="1" si="601"/>
        <v>10</v>
      </c>
      <c r="K2924">
        <f t="shared" ca="1" si="602"/>
        <v>0</v>
      </c>
      <c r="L2924">
        <f t="shared" ca="1" si="603"/>
        <v>0</v>
      </c>
      <c r="M2924">
        <f t="shared" ca="1" si="604"/>
        <v>0</v>
      </c>
      <c r="N2924" t="str">
        <f t="shared" ca="1" si="605"/>
        <v/>
      </c>
      <c r="O2924" t="str">
        <f t="shared" ca="1" si="606"/>
        <v/>
      </c>
      <c r="P2924" t="str">
        <f t="shared" si="607"/>
        <v/>
      </c>
      <c r="Q2924" t="str">
        <f t="shared" ca="1" si="608"/>
        <v/>
      </c>
      <c r="R2924" t="str">
        <f t="shared" si="609"/>
        <v/>
      </c>
      <c r="S2924" t="str">
        <f t="shared" si="610"/>
        <v/>
      </c>
      <c r="T2924" s="2" t="str">
        <f ca="1">IF(S2924="Irrigation","Irrigation",IF(R2924="Irrigation","Irrigation",IF(Q2924="Domestic","Domestic",IF(P2924="Stockwatering","Stockwatering",IF(N2924="IRRIGATION_AND_MUNICIPAL","Irrigation and Municipal",IF(O2924="IRRIGATION_AND_DOMESTIC","Irrigation and Domestic Municipality",_xlfn.XLOOKUP(J2924,Use_Code_Ranking!$B$4:$B$23,Use_Code_Ranking!$A$4:$A$23)))))))</f>
        <v>Dust Control</v>
      </c>
      <c r="V2924" s="20" t="str">
        <f ca="1"/>
        <v>S028324</v>
      </c>
      <c r="W2924" s="4" t="str">
        <f t="shared" ca="1" si="598"/>
        <v>Domestic</v>
      </c>
      <c r="X2924" t="str">
        <f t="shared" ca="1" si="599"/>
        <v>N</v>
      </c>
      <c r="Y2924" s="2" t="str">
        <f t="shared" ca="1" si="600"/>
        <v>N</v>
      </c>
      <c r="Z2924">
        <f ca="1">_xlfn.XLOOKUP($W2924,Return_flow_table!$A$4:$A$25,Return_flow_table!B$4:B$25)</f>
        <v>0</v>
      </c>
      <c r="AA2924">
        <f ca="1">_xlfn.XLOOKUP($W2924,Return_flow_table!$A$4:$A$25,Return_flow_table!C$4:C$25)</f>
        <v>0</v>
      </c>
      <c r="AB2924">
        <f ca="1">_xlfn.XLOOKUP($W2924,Return_flow_table!$A$4:$A$25,Return_flow_table!D$4:D$25)</f>
        <v>0</v>
      </c>
      <c r="AC2924">
        <f ca="1">_xlfn.XLOOKUP($W2924,Return_flow_table!$A$4:$A$25,Return_flow_table!E$4:E$25)</f>
        <v>0</v>
      </c>
      <c r="AD2924">
        <f ca="1">_xlfn.XLOOKUP($W2924,Return_flow_table!$A$4:$A$25,Return_flow_table!F$4:F$25)</f>
        <v>0</v>
      </c>
      <c r="AE2924">
        <f ca="1">_xlfn.XLOOKUP($W2924,Return_flow_table!$A$4:$A$25,Return_flow_table!G$4:G$25)</f>
        <v>0</v>
      </c>
      <c r="AF2924">
        <f ca="1">_xlfn.XLOOKUP($W2924,Return_flow_table!$A$4:$A$25,Return_flow_table!H$4:H$25)</f>
        <v>0</v>
      </c>
      <c r="AG2924">
        <f ca="1">_xlfn.XLOOKUP($W2924,Return_flow_table!$A$4:$A$25,Return_flow_table!I$4:I$25)</f>
        <v>0</v>
      </c>
      <c r="AH2924">
        <f ca="1">_xlfn.XLOOKUP($W2924,Return_flow_table!$A$4:$A$25,Return_flow_table!J$4:J$25)</f>
        <v>0</v>
      </c>
      <c r="AI2924">
        <f ca="1">_xlfn.XLOOKUP($W2924,Return_flow_table!$A$4:$A$25,Return_flow_table!K$4:K$25)</f>
        <v>0</v>
      </c>
      <c r="AJ2924">
        <f ca="1">_xlfn.XLOOKUP($W2924,Return_flow_table!$A$4:$A$25,Return_flow_table!L$4:L$25)</f>
        <v>0</v>
      </c>
      <c r="AK2924">
        <f ca="1">_xlfn.XLOOKUP($W2924,Return_flow_table!$A$4:$A$25,Return_flow_table!M$4:M$25)</f>
        <v>0</v>
      </c>
      <c r="AL2924" s="39" t="str" cm="1">
        <f t="array" aca="1" ref="AL2924" ca="1">IF(SUM(  ((OFFSET($A$4,0,0,COUNTA(A:A)-3,1)) =V2924) * (OFFSET($T$4, 0,0,COUNTA(A:A)-3,1) = "Domestic")) &gt; 0,"Y","")</f>
        <v>Y</v>
      </c>
    </row>
    <row r="2925" spans="1:38" x14ac:dyDescent="0.25">
      <c r="A2925" t="s">
        <v>3027</v>
      </c>
      <c r="B2925" t="s">
        <v>114</v>
      </c>
      <c r="C2925" t="s">
        <v>2196</v>
      </c>
      <c r="D2925">
        <v>0</v>
      </c>
      <c r="E2925">
        <v>83.305999999999997</v>
      </c>
      <c r="F2925" t="s">
        <v>2197</v>
      </c>
      <c r="G2925" t="s">
        <v>2359</v>
      </c>
      <c r="H2925" t="s">
        <v>101</v>
      </c>
      <c r="I2925">
        <f>_xlfn.XLOOKUP(B2925,Use_Code_Ranking!$A$4:$A$23,Use_Code_Ranking!$B$4:$B$23,9999)</f>
        <v>12</v>
      </c>
      <c r="J2925">
        <f t="shared" ca="1" si="601"/>
        <v>10</v>
      </c>
      <c r="K2925">
        <f t="shared" ca="1" si="602"/>
        <v>0</v>
      </c>
      <c r="L2925">
        <f t="shared" ca="1" si="603"/>
        <v>0</v>
      </c>
      <c r="M2925">
        <f t="shared" ca="1" si="604"/>
        <v>0</v>
      </c>
      <c r="N2925" t="str">
        <f t="shared" ca="1" si="605"/>
        <v/>
      </c>
      <c r="O2925" t="str">
        <f t="shared" ca="1" si="606"/>
        <v/>
      </c>
      <c r="P2925" t="str">
        <f t="shared" si="607"/>
        <v/>
      </c>
      <c r="Q2925" t="str">
        <f t="shared" ca="1" si="608"/>
        <v/>
      </c>
      <c r="R2925" t="str">
        <f t="shared" si="609"/>
        <v/>
      </c>
      <c r="S2925" t="str">
        <f t="shared" si="610"/>
        <v/>
      </c>
      <c r="T2925" s="2" t="str">
        <f ca="1">IF(S2925="Irrigation","Irrigation",IF(R2925="Irrigation","Irrigation",IF(Q2925="Domestic","Domestic",IF(P2925="Stockwatering","Stockwatering",IF(N2925="IRRIGATION_AND_MUNICIPAL","Irrigation and Municipal",IF(O2925="IRRIGATION_AND_DOMESTIC","Irrigation and Domestic Municipality",_xlfn.XLOOKUP(J2925,Use_Code_Ranking!$B$4:$B$23,Use_Code_Ranking!$A$4:$A$23)))))))</f>
        <v>Dust Control</v>
      </c>
      <c r="V2925" s="20" t="str">
        <f ca="1"/>
        <v>S028330</v>
      </c>
      <c r="W2925" s="4" t="str">
        <f t="shared" ca="1" si="598"/>
        <v>Irrigation</v>
      </c>
      <c r="X2925" t="str">
        <f t="shared" ca="1" si="599"/>
        <v>N</v>
      </c>
      <c r="Y2925" s="2" t="str">
        <f t="shared" ca="1" si="600"/>
        <v>N</v>
      </c>
      <c r="Z2925">
        <f ca="1">_xlfn.XLOOKUP($W2925,Return_flow_table!$A$4:$A$25,Return_flow_table!B$4:B$25)</f>
        <v>0</v>
      </c>
      <c r="AA2925">
        <f ca="1">_xlfn.XLOOKUP($W2925,Return_flow_table!$A$4:$A$25,Return_flow_table!C$4:C$25)</f>
        <v>0</v>
      </c>
      <c r="AB2925">
        <f ca="1">_xlfn.XLOOKUP($W2925,Return_flow_table!$A$4:$A$25,Return_flow_table!D$4:D$25)</f>
        <v>20</v>
      </c>
      <c r="AC2925">
        <f ca="1">_xlfn.XLOOKUP($W2925,Return_flow_table!$A$4:$A$25,Return_flow_table!E$4:E$25)</f>
        <v>20</v>
      </c>
      <c r="AD2925">
        <f ca="1">_xlfn.XLOOKUP($W2925,Return_flow_table!$A$4:$A$25,Return_flow_table!F$4:F$25)</f>
        <v>10</v>
      </c>
      <c r="AE2925">
        <f ca="1">_xlfn.XLOOKUP($W2925,Return_flow_table!$A$4:$A$25,Return_flow_table!G$4:G$25)</f>
        <v>10</v>
      </c>
      <c r="AF2925">
        <f ca="1">_xlfn.XLOOKUP($W2925,Return_flow_table!$A$4:$A$25,Return_flow_table!H$4:H$25)</f>
        <v>0</v>
      </c>
      <c r="AG2925">
        <f ca="1">_xlfn.XLOOKUP($W2925,Return_flow_table!$A$4:$A$25,Return_flow_table!I$4:I$25)</f>
        <v>0</v>
      </c>
      <c r="AH2925">
        <f ca="1">_xlfn.XLOOKUP($W2925,Return_flow_table!$A$4:$A$25,Return_flow_table!J$4:J$25)</f>
        <v>0</v>
      </c>
      <c r="AI2925">
        <f ca="1">_xlfn.XLOOKUP($W2925,Return_flow_table!$A$4:$A$25,Return_flow_table!K$4:K$25)</f>
        <v>20</v>
      </c>
      <c r="AJ2925">
        <f ca="1">_xlfn.XLOOKUP($W2925,Return_flow_table!$A$4:$A$25,Return_flow_table!L$4:L$25)</f>
        <v>20</v>
      </c>
      <c r="AK2925">
        <f ca="1">_xlfn.XLOOKUP($W2925,Return_flow_table!$A$4:$A$25,Return_flow_table!M$4:M$25)</f>
        <v>0</v>
      </c>
      <c r="AL2925" s="39" t="str" cm="1">
        <f t="array" aca="1" ref="AL2925" ca="1">IF(SUM(  ((OFFSET($A$4,0,0,COUNTA(A:A)-3,1)) =V2925) * (OFFSET($T$4, 0,0,COUNTA(A:A)-3,1) = "Domestic")) &gt; 0,"Y","")</f>
        <v/>
      </c>
    </row>
    <row r="2926" spans="1:38" x14ac:dyDescent="0.25">
      <c r="A2926" t="s">
        <v>3027</v>
      </c>
      <c r="B2926" t="s">
        <v>128</v>
      </c>
      <c r="C2926" t="s">
        <v>2196</v>
      </c>
      <c r="D2926">
        <v>0</v>
      </c>
      <c r="E2926">
        <v>83.305999999999997</v>
      </c>
      <c r="F2926" t="s">
        <v>2197</v>
      </c>
      <c r="G2926" t="s">
        <v>2359</v>
      </c>
      <c r="H2926" t="s">
        <v>101</v>
      </c>
      <c r="I2926">
        <f>_xlfn.XLOOKUP(B2926,Use_Code_Ranking!$A$4:$A$23,Use_Code_Ranking!$B$4:$B$23,9999)</f>
        <v>20</v>
      </c>
      <c r="J2926">
        <f t="shared" ca="1" si="601"/>
        <v>10</v>
      </c>
      <c r="K2926">
        <f t="shared" ca="1" si="602"/>
        <v>0</v>
      </c>
      <c r="L2926">
        <f t="shared" ca="1" si="603"/>
        <v>0</v>
      </c>
      <c r="M2926">
        <f t="shared" ca="1" si="604"/>
        <v>0</v>
      </c>
      <c r="N2926" t="str">
        <f t="shared" ca="1" si="605"/>
        <v/>
      </c>
      <c r="O2926" t="str">
        <f t="shared" ca="1" si="606"/>
        <v/>
      </c>
      <c r="P2926" t="str">
        <f t="shared" si="607"/>
        <v/>
      </c>
      <c r="Q2926" t="str">
        <f t="shared" ca="1" si="608"/>
        <v/>
      </c>
      <c r="R2926" t="str">
        <f t="shared" si="609"/>
        <v/>
      </c>
      <c r="S2926" t="str">
        <f t="shared" si="610"/>
        <v/>
      </c>
      <c r="T2926" s="2" t="str">
        <f ca="1">IF(S2926="Irrigation","Irrigation",IF(R2926="Irrigation","Irrigation",IF(Q2926="Domestic","Domestic",IF(P2926="Stockwatering","Stockwatering",IF(N2926="IRRIGATION_AND_MUNICIPAL","Irrigation and Municipal",IF(O2926="IRRIGATION_AND_DOMESTIC","Irrigation and Domestic Municipality",_xlfn.XLOOKUP(J2926,Use_Code_Ranking!$B$4:$B$23,Use_Code_Ranking!$A$4:$A$23)))))))</f>
        <v>Dust Control</v>
      </c>
      <c r="V2926" s="20" t="str">
        <f ca="1"/>
        <v>S028340</v>
      </c>
      <c r="W2926" s="4" t="str">
        <f t="shared" ca="1" si="598"/>
        <v>Domestic</v>
      </c>
      <c r="X2926" t="str">
        <f t="shared" ca="1" si="599"/>
        <v>N</v>
      </c>
      <c r="Y2926" s="2" t="str">
        <f t="shared" ca="1" si="600"/>
        <v>N</v>
      </c>
      <c r="Z2926">
        <f ca="1">_xlfn.XLOOKUP($W2926,Return_flow_table!$A$4:$A$25,Return_flow_table!B$4:B$25)</f>
        <v>0</v>
      </c>
      <c r="AA2926">
        <f ca="1">_xlfn.XLOOKUP($W2926,Return_flow_table!$A$4:$A$25,Return_flow_table!C$4:C$25)</f>
        <v>0</v>
      </c>
      <c r="AB2926">
        <f ca="1">_xlfn.XLOOKUP($W2926,Return_flow_table!$A$4:$A$25,Return_flow_table!D$4:D$25)</f>
        <v>0</v>
      </c>
      <c r="AC2926">
        <f ca="1">_xlfn.XLOOKUP($W2926,Return_flow_table!$A$4:$A$25,Return_flow_table!E$4:E$25)</f>
        <v>0</v>
      </c>
      <c r="AD2926">
        <f ca="1">_xlfn.XLOOKUP($W2926,Return_flow_table!$A$4:$A$25,Return_flow_table!F$4:F$25)</f>
        <v>0</v>
      </c>
      <c r="AE2926">
        <f ca="1">_xlfn.XLOOKUP($W2926,Return_flow_table!$A$4:$A$25,Return_flow_table!G$4:G$25)</f>
        <v>0</v>
      </c>
      <c r="AF2926">
        <f ca="1">_xlfn.XLOOKUP($W2926,Return_flow_table!$A$4:$A$25,Return_flow_table!H$4:H$25)</f>
        <v>0</v>
      </c>
      <c r="AG2926">
        <f ca="1">_xlfn.XLOOKUP($W2926,Return_flow_table!$A$4:$A$25,Return_flow_table!I$4:I$25)</f>
        <v>0</v>
      </c>
      <c r="AH2926">
        <f ca="1">_xlfn.XLOOKUP($W2926,Return_flow_table!$A$4:$A$25,Return_flow_table!J$4:J$25)</f>
        <v>0</v>
      </c>
      <c r="AI2926">
        <f ca="1">_xlfn.XLOOKUP($W2926,Return_flow_table!$A$4:$A$25,Return_flow_table!K$4:K$25)</f>
        <v>0</v>
      </c>
      <c r="AJ2926">
        <f ca="1">_xlfn.XLOOKUP($W2926,Return_flow_table!$A$4:$A$25,Return_flow_table!L$4:L$25)</f>
        <v>0</v>
      </c>
      <c r="AK2926">
        <f ca="1">_xlfn.XLOOKUP($W2926,Return_flow_table!$A$4:$A$25,Return_flow_table!M$4:M$25)</f>
        <v>0</v>
      </c>
      <c r="AL2926" s="39" t="str" cm="1">
        <f t="array" aca="1" ref="AL2926" ca="1">IF(SUM(  ((OFFSET($A$4,0,0,COUNTA(A:A)-3,1)) =V2926) * (OFFSET($T$4, 0,0,COUNTA(A:A)-3,1) = "Domestic")) &gt; 0,"Y","")</f>
        <v>Y</v>
      </c>
    </row>
    <row r="2927" spans="1:38" x14ac:dyDescent="0.25">
      <c r="A2927" t="s">
        <v>3027</v>
      </c>
      <c r="B2927" t="s">
        <v>124</v>
      </c>
      <c r="C2927" t="s">
        <v>2196</v>
      </c>
      <c r="D2927">
        <v>0</v>
      </c>
      <c r="E2927">
        <v>83.305999999999997</v>
      </c>
      <c r="F2927" t="s">
        <v>2197</v>
      </c>
      <c r="G2927" t="s">
        <v>2359</v>
      </c>
      <c r="H2927" t="s">
        <v>101</v>
      </c>
      <c r="I2927">
        <f>_xlfn.XLOOKUP(B2927,Use_Code_Ranking!$A$4:$A$23,Use_Code_Ranking!$B$4:$B$23,9999)</f>
        <v>10</v>
      </c>
      <c r="J2927">
        <f t="shared" ca="1" si="601"/>
        <v>10</v>
      </c>
      <c r="K2927">
        <f t="shared" ca="1" si="602"/>
        <v>0</v>
      </c>
      <c r="L2927">
        <f t="shared" ca="1" si="603"/>
        <v>0</v>
      </c>
      <c r="M2927">
        <f t="shared" ca="1" si="604"/>
        <v>0</v>
      </c>
      <c r="N2927" t="str">
        <f t="shared" ca="1" si="605"/>
        <v/>
      </c>
      <c r="O2927" t="str">
        <f t="shared" ca="1" si="606"/>
        <v/>
      </c>
      <c r="P2927" t="str">
        <f t="shared" si="607"/>
        <v/>
      </c>
      <c r="Q2927" t="str">
        <f t="shared" ca="1" si="608"/>
        <v/>
      </c>
      <c r="R2927" t="str">
        <f t="shared" si="609"/>
        <v/>
      </c>
      <c r="S2927" t="str">
        <f t="shared" si="610"/>
        <v/>
      </c>
      <c r="T2927" s="2" t="str">
        <f ca="1">IF(S2927="Irrigation","Irrigation",IF(R2927="Irrigation","Irrigation",IF(Q2927="Domestic","Domestic",IF(P2927="Stockwatering","Stockwatering",IF(N2927="IRRIGATION_AND_MUNICIPAL","Irrigation and Municipal",IF(O2927="IRRIGATION_AND_DOMESTIC","Irrigation and Domestic Municipality",_xlfn.XLOOKUP(J2927,Use_Code_Ranking!$B$4:$B$23,Use_Code_Ranking!$A$4:$A$23)))))))</f>
        <v>Dust Control</v>
      </c>
      <c r="V2927" s="20" t="str">
        <f ca="1"/>
        <v>S028346</v>
      </c>
      <c r="W2927" s="4" t="str">
        <f t="shared" ca="1" si="598"/>
        <v>Fish and Wildlife Preservation and Enhancement</v>
      </c>
      <c r="X2927" t="str">
        <f t="shared" ca="1" si="599"/>
        <v>Y</v>
      </c>
      <c r="Y2927" s="2" t="str">
        <f t="shared" ca="1" si="600"/>
        <v>N</v>
      </c>
      <c r="Z2927">
        <f ca="1">_xlfn.XLOOKUP($W2927,Return_flow_table!$A$4:$A$25,Return_flow_table!B$4:B$25)</f>
        <v>100</v>
      </c>
      <c r="AA2927">
        <f ca="1">_xlfn.XLOOKUP($W2927,Return_flow_table!$A$4:$A$25,Return_flow_table!C$4:C$25)</f>
        <v>100</v>
      </c>
      <c r="AB2927">
        <f ca="1">_xlfn.XLOOKUP($W2927,Return_flow_table!$A$4:$A$25,Return_flow_table!D$4:D$25)</f>
        <v>100</v>
      </c>
      <c r="AC2927">
        <f ca="1">_xlfn.XLOOKUP($W2927,Return_flow_table!$A$4:$A$25,Return_flow_table!E$4:E$25)</f>
        <v>100</v>
      </c>
      <c r="AD2927">
        <f ca="1">_xlfn.XLOOKUP($W2927,Return_flow_table!$A$4:$A$25,Return_flow_table!F$4:F$25)</f>
        <v>100</v>
      </c>
      <c r="AE2927">
        <f ca="1">_xlfn.XLOOKUP($W2927,Return_flow_table!$A$4:$A$25,Return_flow_table!G$4:G$25)</f>
        <v>100</v>
      </c>
      <c r="AF2927">
        <f ca="1">_xlfn.XLOOKUP($W2927,Return_flow_table!$A$4:$A$25,Return_flow_table!H$4:H$25)</f>
        <v>100</v>
      </c>
      <c r="AG2927">
        <f ca="1">_xlfn.XLOOKUP($W2927,Return_flow_table!$A$4:$A$25,Return_flow_table!I$4:I$25)</f>
        <v>100</v>
      </c>
      <c r="AH2927">
        <f ca="1">_xlfn.XLOOKUP($W2927,Return_flow_table!$A$4:$A$25,Return_flow_table!J$4:J$25)</f>
        <v>100</v>
      </c>
      <c r="AI2927">
        <f ca="1">_xlfn.XLOOKUP($W2927,Return_flow_table!$A$4:$A$25,Return_flow_table!K$4:K$25)</f>
        <v>100</v>
      </c>
      <c r="AJ2927">
        <f ca="1">_xlfn.XLOOKUP($W2927,Return_flow_table!$A$4:$A$25,Return_flow_table!L$4:L$25)</f>
        <v>100</v>
      </c>
      <c r="AK2927">
        <f ca="1">_xlfn.XLOOKUP($W2927,Return_flow_table!$A$4:$A$25,Return_flow_table!M$4:M$25)</f>
        <v>100</v>
      </c>
      <c r="AL2927" s="39" t="str" cm="1">
        <f t="array" aca="1" ref="AL2927" ca="1">IF(SUM(  ((OFFSET($A$4,0,0,COUNTA(A:A)-3,1)) =V2927) * (OFFSET($T$4, 0,0,COUNTA(A:A)-3,1) = "Domestic")) &gt; 0,"Y","")</f>
        <v/>
      </c>
    </row>
    <row r="2928" spans="1:38" x14ac:dyDescent="0.25">
      <c r="A2928" t="s">
        <v>3028</v>
      </c>
      <c r="B2928" t="s">
        <v>124</v>
      </c>
      <c r="C2928" t="s">
        <v>2196</v>
      </c>
      <c r="D2928">
        <v>0</v>
      </c>
      <c r="E2928">
        <v>282.51600000000002</v>
      </c>
      <c r="F2928" t="s">
        <v>2197</v>
      </c>
      <c r="G2928" t="s">
        <v>2359</v>
      </c>
      <c r="H2928" t="s">
        <v>101</v>
      </c>
      <c r="I2928">
        <f>_xlfn.XLOOKUP(B2928,Use_Code_Ranking!$A$4:$A$23,Use_Code_Ranking!$B$4:$B$23,9999)</f>
        <v>10</v>
      </c>
      <c r="J2928">
        <f t="shared" ca="1" si="601"/>
        <v>10</v>
      </c>
      <c r="K2928">
        <f t="shared" ca="1" si="602"/>
        <v>0</v>
      </c>
      <c r="L2928">
        <f t="shared" ca="1" si="603"/>
        <v>0</v>
      </c>
      <c r="M2928">
        <f t="shared" ca="1" si="604"/>
        <v>0</v>
      </c>
      <c r="N2928" t="str">
        <f t="shared" ca="1" si="605"/>
        <v/>
      </c>
      <c r="O2928" t="str">
        <f t="shared" ca="1" si="606"/>
        <v/>
      </c>
      <c r="P2928" t="str">
        <f t="shared" si="607"/>
        <v/>
      </c>
      <c r="Q2928" t="str">
        <f t="shared" ca="1" si="608"/>
        <v/>
      </c>
      <c r="R2928" t="str">
        <f t="shared" si="609"/>
        <v/>
      </c>
      <c r="S2928" t="str">
        <f t="shared" si="610"/>
        <v/>
      </c>
      <c r="T2928" s="2" t="str">
        <f ca="1">IF(S2928="Irrigation","Irrigation",IF(R2928="Irrigation","Irrigation",IF(Q2928="Domestic","Domestic",IF(P2928="Stockwatering","Stockwatering",IF(N2928="IRRIGATION_AND_MUNICIPAL","Irrigation and Municipal",IF(O2928="IRRIGATION_AND_DOMESTIC","Irrigation and Domestic Municipality",_xlfn.XLOOKUP(J2928,Use_Code_Ranking!$B$4:$B$23,Use_Code_Ranking!$A$4:$A$23)))))))</f>
        <v>Dust Control</v>
      </c>
      <c r="V2928" s="20" t="str">
        <f ca="1"/>
        <v>S028350</v>
      </c>
      <c r="W2928" s="4" t="str">
        <f t="shared" ca="1" si="598"/>
        <v>Domestic</v>
      </c>
      <c r="X2928" t="str">
        <f t="shared" ca="1" si="599"/>
        <v>N</v>
      </c>
      <c r="Y2928" s="2" t="str">
        <f t="shared" ca="1" si="600"/>
        <v>N</v>
      </c>
      <c r="Z2928">
        <f ca="1">_xlfn.XLOOKUP($W2928,Return_flow_table!$A$4:$A$25,Return_flow_table!B$4:B$25)</f>
        <v>0</v>
      </c>
      <c r="AA2928">
        <f ca="1">_xlfn.XLOOKUP($W2928,Return_flow_table!$A$4:$A$25,Return_flow_table!C$4:C$25)</f>
        <v>0</v>
      </c>
      <c r="AB2928">
        <f ca="1">_xlfn.XLOOKUP($W2928,Return_flow_table!$A$4:$A$25,Return_flow_table!D$4:D$25)</f>
        <v>0</v>
      </c>
      <c r="AC2928">
        <f ca="1">_xlfn.XLOOKUP($W2928,Return_flow_table!$A$4:$A$25,Return_flow_table!E$4:E$25)</f>
        <v>0</v>
      </c>
      <c r="AD2928">
        <f ca="1">_xlfn.XLOOKUP($W2928,Return_flow_table!$A$4:$A$25,Return_flow_table!F$4:F$25)</f>
        <v>0</v>
      </c>
      <c r="AE2928">
        <f ca="1">_xlfn.XLOOKUP($W2928,Return_flow_table!$A$4:$A$25,Return_flow_table!G$4:G$25)</f>
        <v>0</v>
      </c>
      <c r="AF2928">
        <f ca="1">_xlfn.XLOOKUP($W2928,Return_flow_table!$A$4:$A$25,Return_flow_table!H$4:H$25)</f>
        <v>0</v>
      </c>
      <c r="AG2928">
        <f ca="1">_xlfn.XLOOKUP($W2928,Return_flow_table!$A$4:$A$25,Return_flow_table!I$4:I$25)</f>
        <v>0</v>
      </c>
      <c r="AH2928">
        <f ca="1">_xlfn.XLOOKUP($W2928,Return_flow_table!$A$4:$A$25,Return_flow_table!J$4:J$25)</f>
        <v>0</v>
      </c>
      <c r="AI2928">
        <f ca="1">_xlfn.XLOOKUP($W2928,Return_flow_table!$A$4:$A$25,Return_flow_table!K$4:K$25)</f>
        <v>0</v>
      </c>
      <c r="AJ2928">
        <f ca="1">_xlfn.XLOOKUP($W2928,Return_flow_table!$A$4:$A$25,Return_flow_table!L$4:L$25)</f>
        <v>0</v>
      </c>
      <c r="AK2928">
        <f ca="1">_xlfn.XLOOKUP($W2928,Return_flow_table!$A$4:$A$25,Return_flow_table!M$4:M$25)</f>
        <v>0</v>
      </c>
      <c r="AL2928" s="39" t="str" cm="1">
        <f t="array" aca="1" ref="AL2928" ca="1">IF(SUM(  ((OFFSET($A$4,0,0,COUNTA(A:A)-3,1)) =V2928) * (OFFSET($T$4, 0,0,COUNTA(A:A)-3,1) = "Domestic")) &gt; 0,"Y","")</f>
        <v>Y</v>
      </c>
    </row>
    <row r="2929" spans="1:38" x14ac:dyDescent="0.25">
      <c r="A2929" t="s">
        <v>3028</v>
      </c>
      <c r="B2929" t="s">
        <v>114</v>
      </c>
      <c r="C2929" t="s">
        <v>2196</v>
      </c>
      <c r="D2929">
        <v>0</v>
      </c>
      <c r="E2929">
        <v>282.51600000000002</v>
      </c>
      <c r="F2929" t="s">
        <v>2197</v>
      </c>
      <c r="G2929" t="s">
        <v>2359</v>
      </c>
      <c r="H2929" t="s">
        <v>101</v>
      </c>
      <c r="I2929">
        <f>_xlfn.XLOOKUP(B2929,Use_Code_Ranking!$A$4:$A$23,Use_Code_Ranking!$B$4:$B$23,9999)</f>
        <v>12</v>
      </c>
      <c r="J2929">
        <f t="shared" ca="1" si="601"/>
        <v>10</v>
      </c>
      <c r="K2929">
        <f t="shared" ca="1" si="602"/>
        <v>0</v>
      </c>
      <c r="L2929">
        <f t="shared" ca="1" si="603"/>
        <v>0</v>
      </c>
      <c r="M2929">
        <f t="shared" ca="1" si="604"/>
        <v>0</v>
      </c>
      <c r="N2929" t="str">
        <f t="shared" ca="1" si="605"/>
        <v/>
      </c>
      <c r="O2929" t="str">
        <f t="shared" ca="1" si="606"/>
        <v/>
      </c>
      <c r="P2929" t="str">
        <f t="shared" si="607"/>
        <v/>
      </c>
      <c r="Q2929" t="str">
        <f t="shared" ca="1" si="608"/>
        <v/>
      </c>
      <c r="R2929" t="str">
        <f t="shared" si="609"/>
        <v/>
      </c>
      <c r="S2929" t="str">
        <f t="shared" si="610"/>
        <v/>
      </c>
      <c r="T2929" s="2" t="str">
        <f ca="1">IF(S2929="Irrigation","Irrigation",IF(R2929="Irrigation","Irrigation",IF(Q2929="Domestic","Domestic",IF(P2929="Stockwatering","Stockwatering",IF(N2929="IRRIGATION_AND_MUNICIPAL","Irrigation and Municipal",IF(O2929="IRRIGATION_AND_DOMESTIC","Irrigation and Domestic Municipality",_xlfn.XLOOKUP(J2929,Use_Code_Ranking!$B$4:$B$23,Use_Code_Ranking!$A$4:$A$23)))))))</f>
        <v>Dust Control</v>
      </c>
      <c r="V2929" s="20" t="str">
        <f ca="1"/>
        <v>S028351</v>
      </c>
      <c r="W2929" s="4" t="str">
        <f t="shared" ca="1" si="598"/>
        <v>Domestic</v>
      </c>
      <c r="X2929" t="str">
        <f t="shared" ca="1" si="599"/>
        <v>N</v>
      </c>
      <c r="Y2929" s="2" t="str">
        <f t="shared" ca="1" si="600"/>
        <v>N</v>
      </c>
      <c r="Z2929">
        <f ca="1">_xlfn.XLOOKUP($W2929,Return_flow_table!$A$4:$A$25,Return_flow_table!B$4:B$25)</f>
        <v>0</v>
      </c>
      <c r="AA2929">
        <f ca="1">_xlfn.XLOOKUP($W2929,Return_flow_table!$A$4:$A$25,Return_flow_table!C$4:C$25)</f>
        <v>0</v>
      </c>
      <c r="AB2929">
        <f ca="1">_xlfn.XLOOKUP($W2929,Return_flow_table!$A$4:$A$25,Return_flow_table!D$4:D$25)</f>
        <v>0</v>
      </c>
      <c r="AC2929">
        <f ca="1">_xlfn.XLOOKUP($W2929,Return_flow_table!$A$4:$A$25,Return_flow_table!E$4:E$25)</f>
        <v>0</v>
      </c>
      <c r="AD2929">
        <f ca="1">_xlfn.XLOOKUP($W2929,Return_flow_table!$A$4:$A$25,Return_flow_table!F$4:F$25)</f>
        <v>0</v>
      </c>
      <c r="AE2929">
        <f ca="1">_xlfn.XLOOKUP($W2929,Return_flow_table!$A$4:$A$25,Return_flow_table!G$4:G$25)</f>
        <v>0</v>
      </c>
      <c r="AF2929">
        <f ca="1">_xlfn.XLOOKUP($W2929,Return_flow_table!$A$4:$A$25,Return_flow_table!H$4:H$25)</f>
        <v>0</v>
      </c>
      <c r="AG2929">
        <f ca="1">_xlfn.XLOOKUP($W2929,Return_flow_table!$A$4:$A$25,Return_flow_table!I$4:I$25)</f>
        <v>0</v>
      </c>
      <c r="AH2929">
        <f ca="1">_xlfn.XLOOKUP($W2929,Return_flow_table!$A$4:$A$25,Return_flow_table!J$4:J$25)</f>
        <v>0</v>
      </c>
      <c r="AI2929">
        <f ca="1">_xlfn.XLOOKUP($W2929,Return_flow_table!$A$4:$A$25,Return_flow_table!K$4:K$25)</f>
        <v>0</v>
      </c>
      <c r="AJ2929">
        <f ca="1">_xlfn.XLOOKUP($W2929,Return_flow_table!$A$4:$A$25,Return_flow_table!L$4:L$25)</f>
        <v>0</v>
      </c>
      <c r="AK2929">
        <f ca="1">_xlfn.XLOOKUP($W2929,Return_flow_table!$A$4:$A$25,Return_flow_table!M$4:M$25)</f>
        <v>0</v>
      </c>
      <c r="AL2929" s="39" t="str" cm="1">
        <f t="array" aca="1" ref="AL2929" ca="1">IF(SUM(  ((OFFSET($A$4,0,0,COUNTA(A:A)-3,1)) =V2929) * (OFFSET($T$4, 0,0,COUNTA(A:A)-3,1) = "Domestic")) &gt; 0,"Y","")</f>
        <v>Y</v>
      </c>
    </row>
    <row r="2930" spans="1:38" x14ac:dyDescent="0.25">
      <c r="A2930" t="s">
        <v>3028</v>
      </c>
      <c r="B2930" t="s">
        <v>128</v>
      </c>
      <c r="C2930" t="s">
        <v>2196</v>
      </c>
      <c r="D2930">
        <v>0</v>
      </c>
      <c r="E2930">
        <v>282.51600000000002</v>
      </c>
      <c r="F2930" t="s">
        <v>2197</v>
      </c>
      <c r="G2930" t="s">
        <v>2359</v>
      </c>
      <c r="H2930" t="s">
        <v>101</v>
      </c>
      <c r="I2930">
        <f>_xlfn.XLOOKUP(B2930,Use_Code_Ranking!$A$4:$A$23,Use_Code_Ranking!$B$4:$B$23,9999)</f>
        <v>20</v>
      </c>
      <c r="J2930">
        <f t="shared" ca="1" si="601"/>
        <v>10</v>
      </c>
      <c r="K2930">
        <f t="shared" ca="1" si="602"/>
        <v>0</v>
      </c>
      <c r="L2930">
        <f t="shared" ca="1" si="603"/>
        <v>0</v>
      </c>
      <c r="M2930">
        <f t="shared" ca="1" si="604"/>
        <v>0</v>
      </c>
      <c r="N2930" t="str">
        <f t="shared" ca="1" si="605"/>
        <v/>
      </c>
      <c r="O2930" t="str">
        <f t="shared" ca="1" si="606"/>
        <v/>
      </c>
      <c r="P2930" t="str">
        <f t="shared" si="607"/>
        <v/>
      </c>
      <c r="Q2930" t="str">
        <f t="shared" ca="1" si="608"/>
        <v/>
      </c>
      <c r="R2930" t="str">
        <f t="shared" si="609"/>
        <v/>
      </c>
      <c r="S2930" t="str">
        <f t="shared" si="610"/>
        <v/>
      </c>
      <c r="T2930" s="2" t="str">
        <f ca="1">IF(S2930="Irrigation","Irrigation",IF(R2930="Irrigation","Irrigation",IF(Q2930="Domestic","Domestic",IF(P2930="Stockwatering","Stockwatering",IF(N2930="IRRIGATION_AND_MUNICIPAL","Irrigation and Municipal",IF(O2930="IRRIGATION_AND_DOMESTIC","Irrigation and Domestic Municipality",_xlfn.XLOOKUP(J2930,Use_Code_Ranking!$B$4:$B$23,Use_Code_Ranking!$A$4:$A$23)))))))</f>
        <v>Dust Control</v>
      </c>
      <c r="V2930" s="20" t="str">
        <f ca="1"/>
        <v>S028352</v>
      </c>
      <c r="W2930" s="4" t="str">
        <f t="shared" ca="1" si="598"/>
        <v>Domestic</v>
      </c>
      <c r="X2930" t="str">
        <f t="shared" ca="1" si="599"/>
        <v>N</v>
      </c>
      <c r="Y2930" s="2" t="str">
        <f t="shared" ca="1" si="600"/>
        <v>N</v>
      </c>
      <c r="Z2930">
        <f ca="1">_xlfn.XLOOKUP($W2930,Return_flow_table!$A$4:$A$25,Return_flow_table!B$4:B$25)</f>
        <v>0</v>
      </c>
      <c r="AA2930">
        <f ca="1">_xlfn.XLOOKUP($W2930,Return_flow_table!$A$4:$A$25,Return_flow_table!C$4:C$25)</f>
        <v>0</v>
      </c>
      <c r="AB2930">
        <f ca="1">_xlfn.XLOOKUP($W2930,Return_flow_table!$A$4:$A$25,Return_flow_table!D$4:D$25)</f>
        <v>0</v>
      </c>
      <c r="AC2930">
        <f ca="1">_xlfn.XLOOKUP($W2930,Return_flow_table!$A$4:$A$25,Return_flow_table!E$4:E$25)</f>
        <v>0</v>
      </c>
      <c r="AD2930">
        <f ca="1">_xlfn.XLOOKUP($W2930,Return_flow_table!$A$4:$A$25,Return_flow_table!F$4:F$25)</f>
        <v>0</v>
      </c>
      <c r="AE2930">
        <f ca="1">_xlfn.XLOOKUP($W2930,Return_flow_table!$A$4:$A$25,Return_flow_table!G$4:G$25)</f>
        <v>0</v>
      </c>
      <c r="AF2930">
        <f ca="1">_xlfn.XLOOKUP($W2930,Return_flow_table!$A$4:$A$25,Return_flow_table!H$4:H$25)</f>
        <v>0</v>
      </c>
      <c r="AG2930">
        <f ca="1">_xlfn.XLOOKUP($W2930,Return_flow_table!$A$4:$A$25,Return_flow_table!I$4:I$25)</f>
        <v>0</v>
      </c>
      <c r="AH2930">
        <f ca="1">_xlfn.XLOOKUP($W2930,Return_flow_table!$A$4:$A$25,Return_flow_table!J$4:J$25)</f>
        <v>0</v>
      </c>
      <c r="AI2930">
        <f ca="1">_xlfn.XLOOKUP($W2930,Return_flow_table!$A$4:$A$25,Return_flow_table!K$4:K$25)</f>
        <v>0</v>
      </c>
      <c r="AJ2930">
        <f ca="1">_xlfn.XLOOKUP($W2930,Return_flow_table!$A$4:$A$25,Return_flow_table!L$4:L$25)</f>
        <v>0</v>
      </c>
      <c r="AK2930">
        <f ca="1">_xlfn.XLOOKUP($W2930,Return_flow_table!$A$4:$A$25,Return_flow_table!M$4:M$25)</f>
        <v>0</v>
      </c>
      <c r="AL2930" s="39" t="str" cm="1">
        <f t="array" aca="1" ref="AL2930" ca="1">IF(SUM(  ((OFFSET($A$4,0,0,COUNTA(A:A)-3,1)) =V2930) * (OFFSET($T$4, 0,0,COUNTA(A:A)-3,1) = "Domestic")) &gt; 0,"Y","")</f>
        <v>Y</v>
      </c>
    </row>
    <row r="2931" spans="1:38" x14ac:dyDescent="0.25">
      <c r="A2931" t="s">
        <v>3029</v>
      </c>
      <c r="B2931" t="s">
        <v>128</v>
      </c>
      <c r="C2931" t="s">
        <v>2196</v>
      </c>
      <c r="D2931">
        <v>0</v>
      </c>
      <c r="E2931">
        <v>83.305999999999997</v>
      </c>
      <c r="F2931" t="s">
        <v>2197</v>
      </c>
      <c r="G2931" t="s">
        <v>2359</v>
      </c>
      <c r="H2931" t="s">
        <v>101</v>
      </c>
      <c r="I2931">
        <f>_xlfn.XLOOKUP(B2931,Use_Code_Ranking!$A$4:$A$23,Use_Code_Ranking!$B$4:$B$23,9999)</f>
        <v>20</v>
      </c>
      <c r="J2931">
        <f t="shared" ca="1" si="601"/>
        <v>10</v>
      </c>
      <c r="K2931">
        <f t="shared" ca="1" si="602"/>
        <v>0</v>
      </c>
      <c r="L2931">
        <f t="shared" ca="1" si="603"/>
        <v>0</v>
      </c>
      <c r="M2931">
        <f t="shared" ca="1" si="604"/>
        <v>0</v>
      </c>
      <c r="N2931" t="str">
        <f t="shared" ca="1" si="605"/>
        <v/>
      </c>
      <c r="O2931" t="str">
        <f t="shared" ca="1" si="606"/>
        <v/>
      </c>
      <c r="P2931" t="str">
        <f t="shared" si="607"/>
        <v/>
      </c>
      <c r="Q2931" t="str">
        <f t="shared" ca="1" si="608"/>
        <v/>
      </c>
      <c r="R2931" t="str">
        <f t="shared" si="609"/>
        <v/>
      </c>
      <c r="S2931" t="str">
        <f t="shared" si="610"/>
        <v/>
      </c>
      <c r="T2931" s="2" t="str">
        <f ca="1">IF(S2931="Irrigation","Irrigation",IF(R2931="Irrigation","Irrigation",IF(Q2931="Domestic","Domestic",IF(P2931="Stockwatering","Stockwatering",IF(N2931="IRRIGATION_AND_MUNICIPAL","Irrigation and Municipal",IF(O2931="IRRIGATION_AND_DOMESTIC","Irrigation and Domestic Municipality",_xlfn.XLOOKUP(J2931,Use_Code_Ranking!$B$4:$B$23,Use_Code_Ranking!$A$4:$A$23)))))))</f>
        <v>Dust Control</v>
      </c>
      <c r="V2931" s="20" t="str">
        <f ca="1"/>
        <v>S028353</v>
      </c>
      <c r="W2931" s="4" t="str">
        <f t="shared" ca="1" si="598"/>
        <v>Irrigation</v>
      </c>
      <c r="X2931" t="str">
        <f t="shared" ca="1" si="599"/>
        <v>N</v>
      </c>
      <c r="Y2931" s="2" t="str">
        <f t="shared" ca="1" si="600"/>
        <v>N</v>
      </c>
      <c r="Z2931">
        <f ca="1">_xlfn.XLOOKUP($W2931,Return_flow_table!$A$4:$A$25,Return_flow_table!B$4:B$25)</f>
        <v>0</v>
      </c>
      <c r="AA2931">
        <f ca="1">_xlfn.XLOOKUP($W2931,Return_flow_table!$A$4:$A$25,Return_flow_table!C$4:C$25)</f>
        <v>0</v>
      </c>
      <c r="AB2931">
        <f ca="1">_xlfn.XLOOKUP($W2931,Return_flow_table!$A$4:$A$25,Return_flow_table!D$4:D$25)</f>
        <v>20</v>
      </c>
      <c r="AC2931">
        <f ca="1">_xlfn.XLOOKUP($W2931,Return_flow_table!$A$4:$A$25,Return_flow_table!E$4:E$25)</f>
        <v>20</v>
      </c>
      <c r="AD2931">
        <f ca="1">_xlfn.XLOOKUP($W2931,Return_flow_table!$A$4:$A$25,Return_flow_table!F$4:F$25)</f>
        <v>10</v>
      </c>
      <c r="AE2931">
        <f ca="1">_xlfn.XLOOKUP($W2931,Return_flow_table!$A$4:$A$25,Return_flow_table!G$4:G$25)</f>
        <v>10</v>
      </c>
      <c r="AF2931">
        <f ca="1">_xlfn.XLOOKUP($W2931,Return_flow_table!$A$4:$A$25,Return_flow_table!H$4:H$25)</f>
        <v>0</v>
      </c>
      <c r="AG2931">
        <f ca="1">_xlfn.XLOOKUP($W2931,Return_flow_table!$A$4:$A$25,Return_flow_table!I$4:I$25)</f>
        <v>0</v>
      </c>
      <c r="AH2931">
        <f ca="1">_xlfn.XLOOKUP($W2931,Return_flow_table!$A$4:$A$25,Return_flow_table!J$4:J$25)</f>
        <v>0</v>
      </c>
      <c r="AI2931">
        <f ca="1">_xlfn.XLOOKUP($W2931,Return_flow_table!$A$4:$A$25,Return_flow_table!K$4:K$25)</f>
        <v>20</v>
      </c>
      <c r="AJ2931">
        <f ca="1">_xlfn.XLOOKUP($W2931,Return_flow_table!$A$4:$A$25,Return_flow_table!L$4:L$25)</f>
        <v>20</v>
      </c>
      <c r="AK2931">
        <f ca="1">_xlfn.XLOOKUP($W2931,Return_flow_table!$A$4:$A$25,Return_flow_table!M$4:M$25)</f>
        <v>0</v>
      </c>
      <c r="AL2931" s="39" t="str" cm="1">
        <f t="array" aca="1" ref="AL2931" ca="1">IF(SUM(  ((OFFSET($A$4,0,0,COUNTA(A:A)-3,1)) =V2931) * (OFFSET($T$4, 0,0,COUNTA(A:A)-3,1) = "Domestic")) &gt; 0,"Y","")</f>
        <v/>
      </c>
    </row>
    <row r="2932" spans="1:38" x14ac:dyDescent="0.25">
      <c r="A2932" t="s">
        <v>3029</v>
      </c>
      <c r="B2932" t="s">
        <v>114</v>
      </c>
      <c r="C2932" t="s">
        <v>2196</v>
      </c>
      <c r="D2932">
        <v>0</v>
      </c>
      <c r="E2932">
        <v>83.305999999999997</v>
      </c>
      <c r="F2932" t="s">
        <v>2197</v>
      </c>
      <c r="G2932" t="s">
        <v>2359</v>
      </c>
      <c r="H2932" t="s">
        <v>101</v>
      </c>
      <c r="I2932">
        <f>_xlfn.XLOOKUP(B2932,Use_Code_Ranking!$A$4:$A$23,Use_Code_Ranking!$B$4:$B$23,9999)</f>
        <v>12</v>
      </c>
      <c r="J2932">
        <f t="shared" ca="1" si="601"/>
        <v>10</v>
      </c>
      <c r="K2932">
        <f t="shared" ca="1" si="602"/>
        <v>0</v>
      </c>
      <c r="L2932">
        <f t="shared" ca="1" si="603"/>
        <v>0</v>
      </c>
      <c r="M2932">
        <f t="shared" ca="1" si="604"/>
        <v>0</v>
      </c>
      <c r="N2932" t="str">
        <f t="shared" ca="1" si="605"/>
        <v/>
      </c>
      <c r="O2932" t="str">
        <f t="shared" ca="1" si="606"/>
        <v/>
      </c>
      <c r="P2932" t="str">
        <f t="shared" si="607"/>
        <v/>
      </c>
      <c r="Q2932" t="str">
        <f t="shared" ca="1" si="608"/>
        <v/>
      </c>
      <c r="R2932" t="str">
        <f t="shared" si="609"/>
        <v/>
      </c>
      <c r="S2932" t="str">
        <f t="shared" si="610"/>
        <v/>
      </c>
      <c r="T2932" s="2" t="str">
        <f ca="1">IF(S2932="Irrigation","Irrigation",IF(R2932="Irrigation","Irrigation",IF(Q2932="Domestic","Domestic",IF(P2932="Stockwatering","Stockwatering",IF(N2932="IRRIGATION_AND_MUNICIPAL","Irrigation and Municipal",IF(O2932="IRRIGATION_AND_DOMESTIC","Irrigation and Domestic Municipality",_xlfn.XLOOKUP(J2932,Use_Code_Ranking!$B$4:$B$23,Use_Code_Ranking!$A$4:$A$23)))))))</f>
        <v>Dust Control</v>
      </c>
      <c r="V2932" s="20" t="str">
        <f ca="1"/>
        <v>S028357</v>
      </c>
      <c r="W2932" s="4" t="str">
        <f t="shared" ca="1" si="598"/>
        <v>Domestic</v>
      </c>
      <c r="X2932" t="str">
        <f t="shared" ca="1" si="599"/>
        <v>N</v>
      </c>
      <c r="Y2932" s="2" t="str">
        <f t="shared" ca="1" si="600"/>
        <v>N</v>
      </c>
      <c r="Z2932">
        <f ca="1">_xlfn.XLOOKUP($W2932,Return_flow_table!$A$4:$A$25,Return_flow_table!B$4:B$25)</f>
        <v>0</v>
      </c>
      <c r="AA2932">
        <f ca="1">_xlfn.XLOOKUP($W2932,Return_flow_table!$A$4:$A$25,Return_flow_table!C$4:C$25)</f>
        <v>0</v>
      </c>
      <c r="AB2932">
        <f ca="1">_xlfn.XLOOKUP($W2932,Return_flow_table!$A$4:$A$25,Return_flow_table!D$4:D$25)</f>
        <v>0</v>
      </c>
      <c r="AC2932">
        <f ca="1">_xlfn.XLOOKUP($W2932,Return_flow_table!$A$4:$A$25,Return_flow_table!E$4:E$25)</f>
        <v>0</v>
      </c>
      <c r="AD2932">
        <f ca="1">_xlfn.XLOOKUP($W2932,Return_flow_table!$A$4:$A$25,Return_flow_table!F$4:F$25)</f>
        <v>0</v>
      </c>
      <c r="AE2932">
        <f ca="1">_xlfn.XLOOKUP($W2932,Return_flow_table!$A$4:$A$25,Return_flow_table!G$4:G$25)</f>
        <v>0</v>
      </c>
      <c r="AF2932">
        <f ca="1">_xlfn.XLOOKUP($W2932,Return_flow_table!$A$4:$A$25,Return_flow_table!H$4:H$25)</f>
        <v>0</v>
      </c>
      <c r="AG2932">
        <f ca="1">_xlfn.XLOOKUP($W2932,Return_flow_table!$A$4:$A$25,Return_flow_table!I$4:I$25)</f>
        <v>0</v>
      </c>
      <c r="AH2932">
        <f ca="1">_xlfn.XLOOKUP($W2932,Return_flow_table!$A$4:$A$25,Return_flow_table!J$4:J$25)</f>
        <v>0</v>
      </c>
      <c r="AI2932">
        <f ca="1">_xlfn.XLOOKUP($W2932,Return_flow_table!$A$4:$A$25,Return_flow_table!K$4:K$25)</f>
        <v>0</v>
      </c>
      <c r="AJ2932">
        <f ca="1">_xlfn.XLOOKUP($W2932,Return_flow_table!$A$4:$A$25,Return_flow_table!L$4:L$25)</f>
        <v>0</v>
      </c>
      <c r="AK2932">
        <f ca="1">_xlfn.XLOOKUP($W2932,Return_flow_table!$A$4:$A$25,Return_flow_table!M$4:M$25)</f>
        <v>0</v>
      </c>
      <c r="AL2932" s="39" t="str" cm="1">
        <f t="array" aca="1" ref="AL2932" ca="1">IF(SUM(  ((OFFSET($A$4,0,0,COUNTA(A:A)-3,1)) =V2932) * (OFFSET($T$4, 0,0,COUNTA(A:A)-3,1) = "Domestic")) &gt; 0,"Y","")</f>
        <v>Y</v>
      </c>
    </row>
    <row r="2933" spans="1:38" x14ac:dyDescent="0.25">
      <c r="A2933" t="s">
        <v>3029</v>
      </c>
      <c r="B2933" t="s">
        <v>124</v>
      </c>
      <c r="C2933" t="s">
        <v>2196</v>
      </c>
      <c r="D2933">
        <v>0</v>
      </c>
      <c r="E2933">
        <v>83.305999999999997</v>
      </c>
      <c r="F2933" t="s">
        <v>2197</v>
      </c>
      <c r="G2933" t="s">
        <v>2359</v>
      </c>
      <c r="H2933" t="s">
        <v>101</v>
      </c>
      <c r="I2933">
        <f>_xlfn.XLOOKUP(B2933,Use_Code_Ranking!$A$4:$A$23,Use_Code_Ranking!$B$4:$B$23,9999)</f>
        <v>10</v>
      </c>
      <c r="J2933">
        <f t="shared" ca="1" si="601"/>
        <v>10</v>
      </c>
      <c r="K2933">
        <f t="shared" ca="1" si="602"/>
        <v>0</v>
      </c>
      <c r="L2933">
        <f t="shared" ca="1" si="603"/>
        <v>0</v>
      </c>
      <c r="M2933">
        <f t="shared" ca="1" si="604"/>
        <v>0</v>
      </c>
      <c r="N2933" t="str">
        <f t="shared" ca="1" si="605"/>
        <v/>
      </c>
      <c r="O2933" t="str">
        <f t="shared" ca="1" si="606"/>
        <v/>
      </c>
      <c r="P2933" t="str">
        <f t="shared" si="607"/>
        <v/>
      </c>
      <c r="Q2933" t="str">
        <f t="shared" ca="1" si="608"/>
        <v/>
      </c>
      <c r="R2933" t="str">
        <f t="shared" si="609"/>
        <v/>
      </c>
      <c r="S2933" t="str">
        <f t="shared" si="610"/>
        <v/>
      </c>
      <c r="T2933" s="2" t="str">
        <f ca="1">IF(S2933="Irrigation","Irrigation",IF(R2933="Irrigation","Irrigation",IF(Q2933="Domestic","Domestic",IF(P2933="Stockwatering","Stockwatering",IF(N2933="IRRIGATION_AND_MUNICIPAL","Irrigation and Municipal",IF(O2933="IRRIGATION_AND_DOMESTIC","Irrigation and Domestic Municipality",_xlfn.XLOOKUP(J2933,Use_Code_Ranking!$B$4:$B$23,Use_Code_Ranking!$A$4:$A$23)))))))</f>
        <v>Dust Control</v>
      </c>
      <c r="V2933" s="20" t="str">
        <f ca="1"/>
        <v>S028377</v>
      </c>
      <c r="W2933" s="4" t="str">
        <f t="shared" ca="1" si="598"/>
        <v>Irrigation</v>
      </c>
      <c r="X2933" t="str">
        <f t="shared" ca="1" si="599"/>
        <v>N</v>
      </c>
      <c r="Y2933" s="2" t="str">
        <f t="shared" ca="1" si="600"/>
        <v>N</v>
      </c>
      <c r="Z2933">
        <f ca="1">_xlfn.XLOOKUP($W2933,Return_flow_table!$A$4:$A$25,Return_flow_table!B$4:B$25)</f>
        <v>0</v>
      </c>
      <c r="AA2933">
        <f ca="1">_xlfn.XLOOKUP($W2933,Return_flow_table!$A$4:$A$25,Return_flow_table!C$4:C$25)</f>
        <v>0</v>
      </c>
      <c r="AB2933">
        <f ca="1">_xlfn.XLOOKUP($W2933,Return_flow_table!$A$4:$A$25,Return_flow_table!D$4:D$25)</f>
        <v>20</v>
      </c>
      <c r="AC2933">
        <f ca="1">_xlfn.XLOOKUP($W2933,Return_flow_table!$A$4:$A$25,Return_flow_table!E$4:E$25)</f>
        <v>20</v>
      </c>
      <c r="AD2933">
        <f ca="1">_xlfn.XLOOKUP($W2933,Return_flow_table!$A$4:$A$25,Return_flow_table!F$4:F$25)</f>
        <v>10</v>
      </c>
      <c r="AE2933">
        <f ca="1">_xlfn.XLOOKUP($W2933,Return_flow_table!$A$4:$A$25,Return_flow_table!G$4:G$25)</f>
        <v>10</v>
      </c>
      <c r="AF2933">
        <f ca="1">_xlfn.XLOOKUP($W2933,Return_flow_table!$A$4:$A$25,Return_flow_table!H$4:H$25)</f>
        <v>0</v>
      </c>
      <c r="AG2933">
        <f ca="1">_xlfn.XLOOKUP($W2933,Return_flow_table!$A$4:$A$25,Return_flow_table!I$4:I$25)</f>
        <v>0</v>
      </c>
      <c r="AH2933">
        <f ca="1">_xlfn.XLOOKUP($W2933,Return_flow_table!$A$4:$A$25,Return_flow_table!J$4:J$25)</f>
        <v>0</v>
      </c>
      <c r="AI2933">
        <f ca="1">_xlfn.XLOOKUP($W2933,Return_flow_table!$A$4:$A$25,Return_flow_table!K$4:K$25)</f>
        <v>20</v>
      </c>
      <c r="AJ2933">
        <f ca="1">_xlfn.XLOOKUP($W2933,Return_flow_table!$A$4:$A$25,Return_flow_table!L$4:L$25)</f>
        <v>20</v>
      </c>
      <c r="AK2933">
        <f ca="1">_xlfn.XLOOKUP($W2933,Return_flow_table!$A$4:$A$25,Return_flow_table!M$4:M$25)</f>
        <v>0</v>
      </c>
      <c r="AL2933" s="39" t="str" cm="1">
        <f t="array" aca="1" ref="AL2933" ca="1">IF(SUM(  ((OFFSET($A$4,0,0,COUNTA(A:A)-3,1)) =V2933) * (OFFSET($T$4, 0,0,COUNTA(A:A)-3,1) = "Domestic")) &gt; 0,"Y","")</f>
        <v/>
      </c>
    </row>
    <row r="2934" spans="1:38" x14ac:dyDescent="0.25">
      <c r="A2934" t="s">
        <v>3030</v>
      </c>
      <c r="B2934" t="s">
        <v>128</v>
      </c>
      <c r="C2934" t="s">
        <v>2196</v>
      </c>
      <c r="D2934">
        <v>0</v>
      </c>
      <c r="E2934">
        <v>282.51600000000002</v>
      </c>
      <c r="F2934" t="s">
        <v>2197</v>
      </c>
      <c r="G2934" t="s">
        <v>2359</v>
      </c>
      <c r="H2934" t="s">
        <v>101</v>
      </c>
      <c r="I2934">
        <f>_xlfn.XLOOKUP(B2934,Use_Code_Ranking!$A$4:$A$23,Use_Code_Ranking!$B$4:$B$23,9999)</f>
        <v>20</v>
      </c>
      <c r="J2934">
        <f t="shared" ca="1" si="601"/>
        <v>10</v>
      </c>
      <c r="K2934">
        <f t="shared" ca="1" si="602"/>
        <v>0</v>
      </c>
      <c r="L2934">
        <f t="shared" ca="1" si="603"/>
        <v>0</v>
      </c>
      <c r="M2934">
        <f t="shared" ca="1" si="604"/>
        <v>0</v>
      </c>
      <c r="N2934" t="str">
        <f t="shared" ca="1" si="605"/>
        <v/>
      </c>
      <c r="O2934" t="str">
        <f t="shared" ca="1" si="606"/>
        <v/>
      </c>
      <c r="P2934" t="str">
        <f t="shared" si="607"/>
        <v/>
      </c>
      <c r="Q2934" t="str">
        <f t="shared" ca="1" si="608"/>
        <v/>
      </c>
      <c r="R2934" t="str">
        <f t="shared" si="609"/>
        <v/>
      </c>
      <c r="S2934" t="str">
        <f t="shared" si="610"/>
        <v/>
      </c>
      <c r="T2934" s="2" t="str">
        <f ca="1">IF(S2934="Irrigation","Irrigation",IF(R2934="Irrigation","Irrigation",IF(Q2934="Domestic","Domestic",IF(P2934="Stockwatering","Stockwatering",IF(N2934="IRRIGATION_AND_MUNICIPAL","Irrigation and Municipal",IF(O2934="IRRIGATION_AND_DOMESTIC","Irrigation and Domestic Municipality",_xlfn.XLOOKUP(J2934,Use_Code_Ranking!$B$4:$B$23,Use_Code_Ranking!$A$4:$A$23)))))))</f>
        <v>Dust Control</v>
      </c>
      <c r="V2934" s="20" t="str">
        <f ca="1"/>
        <v>S028382</v>
      </c>
      <c r="W2934" s="4" t="str">
        <f t="shared" ca="1" si="598"/>
        <v>Stockwatering</v>
      </c>
      <c r="X2934" t="str">
        <f t="shared" ca="1" si="599"/>
        <v>N</v>
      </c>
      <c r="Y2934" s="2" t="str">
        <f t="shared" ca="1" si="600"/>
        <v>N</v>
      </c>
      <c r="Z2934">
        <f ca="1">_xlfn.XLOOKUP($W2934,Return_flow_table!$A$4:$A$25,Return_flow_table!B$4:B$25)</f>
        <v>0</v>
      </c>
      <c r="AA2934">
        <f ca="1">_xlfn.XLOOKUP($W2934,Return_flow_table!$A$4:$A$25,Return_flow_table!C$4:C$25)</f>
        <v>0</v>
      </c>
      <c r="AB2934">
        <f ca="1">_xlfn.XLOOKUP($W2934,Return_flow_table!$A$4:$A$25,Return_flow_table!D$4:D$25)</f>
        <v>0</v>
      </c>
      <c r="AC2934">
        <f ca="1">_xlfn.XLOOKUP($W2934,Return_flow_table!$A$4:$A$25,Return_flow_table!E$4:E$25)</f>
        <v>0</v>
      </c>
      <c r="AD2934">
        <f ca="1">_xlfn.XLOOKUP($W2934,Return_flow_table!$A$4:$A$25,Return_flow_table!F$4:F$25)</f>
        <v>0</v>
      </c>
      <c r="AE2934">
        <f ca="1">_xlfn.XLOOKUP($W2934,Return_flow_table!$A$4:$A$25,Return_flow_table!G$4:G$25)</f>
        <v>0</v>
      </c>
      <c r="AF2934">
        <f ca="1">_xlfn.XLOOKUP($W2934,Return_flow_table!$A$4:$A$25,Return_flow_table!H$4:H$25)</f>
        <v>0</v>
      </c>
      <c r="AG2934">
        <f ca="1">_xlfn.XLOOKUP($W2934,Return_flow_table!$A$4:$A$25,Return_flow_table!I$4:I$25)</f>
        <v>0</v>
      </c>
      <c r="AH2934">
        <f ca="1">_xlfn.XLOOKUP($W2934,Return_flow_table!$A$4:$A$25,Return_flow_table!J$4:J$25)</f>
        <v>0</v>
      </c>
      <c r="AI2934">
        <f ca="1">_xlfn.XLOOKUP($W2934,Return_flow_table!$A$4:$A$25,Return_flow_table!K$4:K$25)</f>
        <v>0</v>
      </c>
      <c r="AJ2934">
        <f ca="1">_xlfn.XLOOKUP($W2934,Return_flow_table!$A$4:$A$25,Return_flow_table!L$4:L$25)</f>
        <v>0</v>
      </c>
      <c r="AK2934">
        <f ca="1">_xlfn.XLOOKUP($W2934,Return_flow_table!$A$4:$A$25,Return_flow_table!M$4:M$25)</f>
        <v>0</v>
      </c>
      <c r="AL2934" s="39" t="str" cm="1">
        <f t="array" aca="1" ref="AL2934" ca="1">IF(SUM(  ((OFFSET($A$4,0,0,COUNTA(A:A)-3,1)) =V2934) * (OFFSET($T$4, 0,0,COUNTA(A:A)-3,1) = "Domestic")) &gt; 0,"Y","")</f>
        <v/>
      </c>
    </row>
    <row r="2935" spans="1:38" x14ac:dyDescent="0.25">
      <c r="A2935" t="s">
        <v>3030</v>
      </c>
      <c r="B2935" t="s">
        <v>124</v>
      </c>
      <c r="C2935" t="s">
        <v>2196</v>
      </c>
      <c r="D2935">
        <v>0</v>
      </c>
      <c r="E2935">
        <v>282.51600000000002</v>
      </c>
      <c r="F2935" t="s">
        <v>2197</v>
      </c>
      <c r="G2935" t="s">
        <v>2359</v>
      </c>
      <c r="H2935" t="s">
        <v>101</v>
      </c>
      <c r="I2935">
        <f>_xlfn.XLOOKUP(B2935,Use_Code_Ranking!$A$4:$A$23,Use_Code_Ranking!$B$4:$B$23,9999)</f>
        <v>10</v>
      </c>
      <c r="J2935">
        <f t="shared" ca="1" si="601"/>
        <v>10</v>
      </c>
      <c r="K2935">
        <f t="shared" ca="1" si="602"/>
        <v>0</v>
      </c>
      <c r="L2935">
        <f t="shared" ca="1" si="603"/>
        <v>0</v>
      </c>
      <c r="M2935">
        <f t="shared" ca="1" si="604"/>
        <v>0</v>
      </c>
      <c r="N2935" t="str">
        <f t="shared" ca="1" si="605"/>
        <v/>
      </c>
      <c r="O2935" t="str">
        <f t="shared" ca="1" si="606"/>
        <v/>
      </c>
      <c r="P2935" t="str">
        <f t="shared" si="607"/>
        <v/>
      </c>
      <c r="Q2935" t="str">
        <f t="shared" ca="1" si="608"/>
        <v/>
      </c>
      <c r="R2935" t="str">
        <f t="shared" si="609"/>
        <v/>
      </c>
      <c r="S2935" t="str">
        <f t="shared" si="610"/>
        <v/>
      </c>
      <c r="T2935" s="2" t="str">
        <f ca="1">IF(S2935="Irrigation","Irrigation",IF(R2935="Irrigation","Irrigation",IF(Q2935="Domestic","Domestic",IF(P2935="Stockwatering","Stockwatering",IF(N2935="IRRIGATION_AND_MUNICIPAL","Irrigation and Municipal",IF(O2935="IRRIGATION_AND_DOMESTIC","Irrigation and Domestic Municipality",_xlfn.XLOOKUP(J2935,Use_Code_Ranking!$B$4:$B$23,Use_Code_Ranking!$A$4:$A$23)))))))</f>
        <v>Dust Control</v>
      </c>
      <c r="V2935" s="20" t="str">
        <f ca="1"/>
        <v>S028383</v>
      </c>
      <c r="W2935" s="4" t="str">
        <f t="shared" ca="1" si="598"/>
        <v>Domestic</v>
      </c>
      <c r="X2935" t="str">
        <f t="shared" ca="1" si="599"/>
        <v>N</v>
      </c>
      <c r="Y2935" s="2" t="str">
        <f t="shared" ca="1" si="600"/>
        <v>N</v>
      </c>
      <c r="Z2935">
        <f ca="1">_xlfn.XLOOKUP($W2935,Return_flow_table!$A$4:$A$25,Return_flow_table!B$4:B$25)</f>
        <v>0</v>
      </c>
      <c r="AA2935">
        <f ca="1">_xlfn.XLOOKUP($W2935,Return_flow_table!$A$4:$A$25,Return_flow_table!C$4:C$25)</f>
        <v>0</v>
      </c>
      <c r="AB2935">
        <f ca="1">_xlfn.XLOOKUP($W2935,Return_flow_table!$A$4:$A$25,Return_flow_table!D$4:D$25)</f>
        <v>0</v>
      </c>
      <c r="AC2935">
        <f ca="1">_xlfn.XLOOKUP($W2935,Return_flow_table!$A$4:$A$25,Return_flow_table!E$4:E$25)</f>
        <v>0</v>
      </c>
      <c r="AD2935">
        <f ca="1">_xlfn.XLOOKUP($W2935,Return_flow_table!$A$4:$A$25,Return_flow_table!F$4:F$25)</f>
        <v>0</v>
      </c>
      <c r="AE2935">
        <f ca="1">_xlfn.XLOOKUP($W2935,Return_flow_table!$A$4:$A$25,Return_flow_table!G$4:G$25)</f>
        <v>0</v>
      </c>
      <c r="AF2935">
        <f ca="1">_xlfn.XLOOKUP($W2935,Return_flow_table!$A$4:$A$25,Return_flow_table!H$4:H$25)</f>
        <v>0</v>
      </c>
      <c r="AG2935">
        <f ca="1">_xlfn.XLOOKUP($W2935,Return_flow_table!$A$4:$A$25,Return_flow_table!I$4:I$25)</f>
        <v>0</v>
      </c>
      <c r="AH2935">
        <f ca="1">_xlfn.XLOOKUP($W2935,Return_flow_table!$A$4:$A$25,Return_flow_table!J$4:J$25)</f>
        <v>0</v>
      </c>
      <c r="AI2935">
        <f ca="1">_xlfn.XLOOKUP($W2935,Return_flow_table!$A$4:$A$25,Return_flow_table!K$4:K$25)</f>
        <v>0</v>
      </c>
      <c r="AJ2935">
        <f ca="1">_xlfn.XLOOKUP($W2935,Return_flow_table!$A$4:$A$25,Return_flow_table!L$4:L$25)</f>
        <v>0</v>
      </c>
      <c r="AK2935">
        <f ca="1">_xlfn.XLOOKUP($W2935,Return_flow_table!$A$4:$A$25,Return_flow_table!M$4:M$25)</f>
        <v>0</v>
      </c>
      <c r="AL2935" s="39" t="str" cm="1">
        <f t="array" aca="1" ref="AL2935" ca="1">IF(SUM(  ((OFFSET($A$4,0,0,COUNTA(A:A)-3,1)) =V2935) * (OFFSET($T$4, 0,0,COUNTA(A:A)-3,1) = "Domestic")) &gt; 0,"Y","")</f>
        <v>Y</v>
      </c>
    </row>
    <row r="2936" spans="1:38" x14ac:dyDescent="0.25">
      <c r="A2936" t="s">
        <v>3030</v>
      </c>
      <c r="B2936" t="s">
        <v>114</v>
      </c>
      <c r="C2936" t="s">
        <v>2196</v>
      </c>
      <c r="D2936">
        <v>0</v>
      </c>
      <c r="E2936">
        <v>282.51600000000002</v>
      </c>
      <c r="F2936" t="s">
        <v>2197</v>
      </c>
      <c r="G2936" t="s">
        <v>2359</v>
      </c>
      <c r="H2936" t="s">
        <v>101</v>
      </c>
      <c r="I2936">
        <f>_xlfn.XLOOKUP(B2936,Use_Code_Ranking!$A$4:$A$23,Use_Code_Ranking!$B$4:$B$23,9999)</f>
        <v>12</v>
      </c>
      <c r="J2936">
        <f t="shared" ca="1" si="601"/>
        <v>10</v>
      </c>
      <c r="K2936">
        <f t="shared" ca="1" si="602"/>
        <v>0</v>
      </c>
      <c r="L2936">
        <f t="shared" ca="1" si="603"/>
        <v>0</v>
      </c>
      <c r="M2936">
        <f t="shared" ca="1" si="604"/>
        <v>0</v>
      </c>
      <c r="N2936" t="str">
        <f t="shared" ca="1" si="605"/>
        <v/>
      </c>
      <c r="O2936" t="str">
        <f t="shared" ca="1" si="606"/>
        <v/>
      </c>
      <c r="P2936" t="str">
        <f t="shared" si="607"/>
        <v/>
      </c>
      <c r="Q2936" t="str">
        <f t="shared" ca="1" si="608"/>
        <v/>
      </c>
      <c r="R2936" t="str">
        <f t="shared" si="609"/>
        <v/>
      </c>
      <c r="S2936" t="str">
        <f t="shared" si="610"/>
        <v/>
      </c>
      <c r="T2936" s="2" t="str">
        <f ca="1">IF(S2936="Irrigation","Irrigation",IF(R2936="Irrigation","Irrigation",IF(Q2936="Domestic","Domestic",IF(P2936="Stockwatering","Stockwatering",IF(N2936="IRRIGATION_AND_MUNICIPAL","Irrigation and Municipal",IF(O2936="IRRIGATION_AND_DOMESTIC","Irrigation and Domestic Municipality",_xlfn.XLOOKUP(J2936,Use_Code_Ranking!$B$4:$B$23,Use_Code_Ranking!$A$4:$A$23)))))))</f>
        <v>Dust Control</v>
      </c>
      <c r="V2936" s="20" t="str">
        <f ca="1"/>
        <v>S028391</v>
      </c>
      <c r="W2936" s="4" t="str">
        <f t="shared" ca="1" si="598"/>
        <v>Irrigation</v>
      </c>
      <c r="X2936" t="str">
        <f t="shared" ca="1" si="599"/>
        <v>N</v>
      </c>
      <c r="Y2936" s="2" t="str">
        <f t="shared" ca="1" si="600"/>
        <v>N</v>
      </c>
      <c r="Z2936">
        <f ca="1">_xlfn.XLOOKUP($W2936,Return_flow_table!$A$4:$A$25,Return_flow_table!B$4:B$25)</f>
        <v>0</v>
      </c>
      <c r="AA2936">
        <f ca="1">_xlfn.XLOOKUP($W2936,Return_flow_table!$A$4:$A$25,Return_flow_table!C$4:C$25)</f>
        <v>0</v>
      </c>
      <c r="AB2936">
        <f ca="1">_xlfn.XLOOKUP($W2936,Return_flow_table!$A$4:$A$25,Return_flow_table!D$4:D$25)</f>
        <v>20</v>
      </c>
      <c r="AC2936">
        <f ca="1">_xlfn.XLOOKUP($W2936,Return_flow_table!$A$4:$A$25,Return_flow_table!E$4:E$25)</f>
        <v>20</v>
      </c>
      <c r="AD2936">
        <f ca="1">_xlfn.XLOOKUP($W2936,Return_flow_table!$A$4:$A$25,Return_flow_table!F$4:F$25)</f>
        <v>10</v>
      </c>
      <c r="AE2936">
        <f ca="1">_xlfn.XLOOKUP($W2936,Return_flow_table!$A$4:$A$25,Return_flow_table!G$4:G$25)</f>
        <v>10</v>
      </c>
      <c r="AF2936">
        <f ca="1">_xlfn.XLOOKUP($W2936,Return_flow_table!$A$4:$A$25,Return_flow_table!H$4:H$25)</f>
        <v>0</v>
      </c>
      <c r="AG2936">
        <f ca="1">_xlfn.XLOOKUP($W2936,Return_flow_table!$A$4:$A$25,Return_flow_table!I$4:I$25)</f>
        <v>0</v>
      </c>
      <c r="AH2936">
        <f ca="1">_xlfn.XLOOKUP($W2936,Return_flow_table!$A$4:$A$25,Return_flow_table!J$4:J$25)</f>
        <v>0</v>
      </c>
      <c r="AI2936">
        <f ca="1">_xlfn.XLOOKUP($W2936,Return_flow_table!$A$4:$A$25,Return_flow_table!K$4:K$25)</f>
        <v>20</v>
      </c>
      <c r="AJ2936">
        <f ca="1">_xlfn.XLOOKUP($W2936,Return_flow_table!$A$4:$A$25,Return_flow_table!L$4:L$25)</f>
        <v>20</v>
      </c>
      <c r="AK2936">
        <f ca="1">_xlfn.XLOOKUP($W2936,Return_flow_table!$A$4:$A$25,Return_flow_table!M$4:M$25)</f>
        <v>0</v>
      </c>
      <c r="AL2936" s="39" t="str" cm="1">
        <f t="array" aca="1" ref="AL2936" ca="1">IF(SUM(  ((OFFSET($A$4,0,0,COUNTA(A:A)-3,1)) =V2936) * (OFFSET($T$4, 0,0,COUNTA(A:A)-3,1) = "Domestic")) &gt; 0,"Y","")</f>
        <v/>
      </c>
    </row>
    <row r="2937" spans="1:38" x14ac:dyDescent="0.25">
      <c r="A2937" t="s">
        <v>3031</v>
      </c>
      <c r="B2937" t="s">
        <v>114</v>
      </c>
      <c r="C2937" t="s">
        <v>2196</v>
      </c>
      <c r="D2937">
        <v>0</v>
      </c>
      <c r="E2937">
        <v>83.305999999999997</v>
      </c>
      <c r="F2937" t="s">
        <v>2197</v>
      </c>
      <c r="G2937" t="s">
        <v>2359</v>
      </c>
      <c r="H2937" t="s">
        <v>101</v>
      </c>
      <c r="I2937">
        <f>_xlfn.XLOOKUP(B2937,Use_Code_Ranking!$A$4:$A$23,Use_Code_Ranking!$B$4:$B$23,9999)</f>
        <v>12</v>
      </c>
      <c r="J2937">
        <f t="shared" ca="1" si="601"/>
        <v>10</v>
      </c>
      <c r="K2937">
        <f t="shared" ca="1" si="602"/>
        <v>0</v>
      </c>
      <c r="L2937">
        <f t="shared" ca="1" si="603"/>
        <v>0</v>
      </c>
      <c r="M2937">
        <f t="shared" ca="1" si="604"/>
        <v>0</v>
      </c>
      <c r="N2937" t="str">
        <f t="shared" ca="1" si="605"/>
        <v/>
      </c>
      <c r="O2937" t="str">
        <f t="shared" ca="1" si="606"/>
        <v/>
      </c>
      <c r="P2937" t="str">
        <f t="shared" si="607"/>
        <v/>
      </c>
      <c r="Q2937" t="str">
        <f t="shared" ca="1" si="608"/>
        <v/>
      </c>
      <c r="R2937" t="str">
        <f t="shared" si="609"/>
        <v/>
      </c>
      <c r="S2937" t="str">
        <f t="shared" si="610"/>
        <v/>
      </c>
      <c r="T2937" s="2" t="str">
        <f ca="1">IF(S2937="Irrigation","Irrigation",IF(R2937="Irrigation","Irrigation",IF(Q2937="Domestic","Domestic",IF(P2937="Stockwatering","Stockwatering",IF(N2937="IRRIGATION_AND_MUNICIPAL","Irrigation and Municipal",IF(O2937="IRRIGATION_AND_DOMESTIC","Irrigation and Domestic Municipality",_xlfn.XLOOKUP(J2937,Use_Code_Ranking!$B$4:$B$23,Use_Code_Ranking!$A$4:$A$23)))))))</f>
        <v>Dust Control</v>
      </c>
      <c r="V2937" s="20" t="str">
        <f ca="1"/>
        <v>S028395</v>
      </c>
      <c r="W2937" s="4" t="str">
        <f t="shared" ca="1" si="598"/>
        <v>Domestic</v>
      </c>
      <c r="X2937" t="str">
        <f t="shared" ca="1" si="599"/>
        <v>N</v>
      </c>
      <c r="Y2937" s="2" t="str">
        <f t="shared" ca="1" si="600"/>
        <v>N</v>
      </c>
      <c r="Z2937">
        <f ca="1">_xlfn.XLOOKUP($W2937,Return_flow_table!$A$4:$A$25,Return_flow_table!B$4:B$25)</f>
        <v>0</v>
      </c>
      <c r="AA2937">
        <f ca="1">_xlfn.XLOOKUP($W2937,Return_flow_table!$A$4:$A$25,Return_flow_table!C$4:C$25)</f>
        <v>0</v>
      </c>
      <c r="AB2937">
        <f ca="1">_xlfn.XLOOKUP($W2937,Return_flow_table!$A$4:$A$25,Return_flow_table!D$4:D$25)</f>
        <v>0</v>
      </c>
      <c r="AC2937">
        <f ca="1">_xlfn.XLOOKUP($W2937,Return_flow_table!$A$4:$A$25,Return_flow_table!E$4:E$25)</f>
        <v>0</v>
      </c>
      <c r="AD2937">
        <f ca="1">_xlfn.XLOOKUP($W2937,Return_flow_table!$A$4:$A$25,Return_flow_table!F$4:F$25)</f>
        <v>0</v>
      </c>
      <c r="AE2937">
        <f ca="1">_xlfn.XLOOKUP($W2937,Return_flow_table!$A$4:$A$25,Return_flow_table!G$4:G$25)</f>
        <v>0</v>
      </c>
      <c r="AF2937">
        <f ca="1">_xlfn.XLOOKUP($W2937,Return_flow_table!$A$4:$A$25,Return_flow_table!H$4:H$25)</f>
        <v>0</v>
      </c>
      <c r="AG2937">
        <f ca="1">_xlfn.XLOOKUP($W2937,Return_flow_table!$A$4:$A$25,Return_flow_table!I$4:I$25)</f>
        <v>0</v>
      </c>
      <c r="AH2937">
        <f ca="1">_xlfn.XLOOKUP($W2937,Return_flow_table!$A$4:$A$25,Return_flow_table!J$4:J$25)</f>
        <v>0</v>
      </c>
      <c r="AI2937">
        <f ca="1">_xlfn.XLOOKUP($W2937,Return_flow_table!$A$4:$A$25,Return_flow_table!K$4:K$25)</f>
        <v>0</v>
      </c>
      <c r="AJ2937">
        <f ca="1">_xlfn.XLOOKUP($W2937,Return_flow_table!$A$4:$A$25,Return_flow_table!L$4:L$25)</f>
        <v>0</v>
      </c>
      <c r="AK2937">
        <f ca="1">_xlfn.XLOOKUP($W2937,Return_flow_table!$A$4:$A$25,Return_flow_table!M$4:M$25)</f>
        <v>0</v>
      </c>
      <c r="AL2937" s="39" t="str" cm="1">
        <f t="array" aca="1" ref="AL2937" ca="1">IF(SUM(  ((OFFSET($A$4,0,0,COUNTA(A:A)-3,1)) =V2937) * (OFFSET($T$4, 0,0,COUNTA(A:A)-3,1) = "Domestic")) &gt; 0,"Y","")</f>
        <v>Y</v>
      </c>
    </row>
    <row r="2938" spans="1:38" x14ac:dyDescent="0.25">
      <c r="A2938" t="s">
        <v>3031</v>
      </c>
      <c r="B2938" t="s">
        <v>128</v>
      </c>
      <c r="C2938" t="s">
        <v>2196</v>
      </c>
      <c r="D2938">
        <v>0</v>
      </c>
      <c r="E2938">
        <v>83.305999999999997</v>
      </c>
      <c r="F2938" t="s">
        <v>2197</v>
      </c>
      <c r="G2938" t="s">
        <v>2359</v>
      </c>
      <c r="H2938" t="s">
        <v>101</v>
      </c>
      <c r="I2938">
        <f>_xlfn.XLOOKUP(B2938,Use_Code_Ranking!$A$4:$A$23,Use_Code_Ranking!$B$4:$B$23,9999)</f>
        <v>20</v>
      </c>
      <c r="J2938">
        <f t="shared" ca="1" si="601"/>
        <v>10</v>
      </c>
      <c r="K2938">
        <f t="shared" ca="1" si="602"/>
        <v>0</v>
      </c>
      <c r="L2938">
        <f t="shared" ca="1" si="603"/>
        <v>0</v>
      </c>
      <c r="M2938">
        <f t="shared" ca="1" si="604"/>
        <v>0</v>
      </c>
      <c r="N2938" t="str">
        <f t="shared" ca="1" si="605"/>
        <v/>
      </c>
      <c r="O2938" t="str">
        <f t="shared" ca="1" si="606"/>
        <v/>
      </c>
      <c r="P2938" t="str">
        <f t="shared" si="607"/>
        <v/>
      </c>
      <c r="Q2938" t="str">
        <f t="shared" ca="1" si="608"/>
        <v/>
      </c>
      <c r="R2938" t="str">
        <f t="shared" si="609"/>
        <v/>
      </c>
      <c r="S2938" t="str">
        <f t="shared" si="610"/>
        <v/>
      </c>
      <c r="T2938" s="2" t="str">
        <f ca="1">IF(S2938="Irrigation","Irrigation",IF(R2938="Irrigation","Irrigation",IF(Q2938="Domestic","Domestic",IF(P2938="Stockwatering","Stockwatering",IF(N2938="IRRIGATION_AND_MUNICIPAL","Irrigation and Municipal",IF(O2938="IRRIGATION_AND_DOMESTIC","Irrigation and Domestic Municipality",_xlfn.XLOOKUP(J2938,Use_Code_Ranking!$B$4:$B$23,Use_Code_Ranking!$A$4:$A$23)))))))</f>
        <v>Dust Control</v>
      </c>
      <c r="V2938" s="20" t="str">
        <f ca="1"/>
        <v>S028399</v>
      </c>
      <c r="W2938" s="4" t="str">
        <f t="shared" ca="1" si="598"/>
        <v>Domestic</v>
      </c>
      <c r="X2938" t="str">
        <f t="shared" ca="1" si="599"/>
        <v>N</v>
      </c>
      <c r="Y2938" s="2" t="str">
        <f t="shared" ca="1" si="600"/>
        <v>N</v>
      </c>
      <c r="Z2938">
        <f ca="1">_xlfn.XLOOKUP($W2938,Return_flow_table!$A$4:$A$25,Return_flow_table!B$4:B$25)</f>
        <v>0</v>
      </c>
      <c r="AA2938">
        <f ca="1">_xlfn.XLOOKUP($W2938,Return_flow_table!$A$4:$A$25,Return_flow_table!C$4:C$25)</f>
        <v>0</v>
      </c>
      <c r="AB2938">
        <f ca="1">_xlfn.XLOOKUP($W2938,Return_flow_table!$A$4:$A$25,Return_flow_table!D$4:D$25)</f>
        <v>0</v>
      </c>
      <c r="AC2938">
        <f ca="1">_xlfn.XLOOKUP($W2938,Return_flow_table!$A$4:$A$25,Return_flow_table!E$4:E$25)</f>
        <v>0</v>
      </c>
      <c r="AD2938">
        <f ca="1">_xlfn.XLOOKUP($W2938,Return_flow_table!$A$4:$A$25,Return_flow_table!F$4:F$25)</f>
        <v>0</v>
      </c>
      <c r="AE2938">
        <f ca="1">_xlfn.XLOOKUP($W2938,Return_flow_table!$A$4:$A$25,Return_flow_table!G$4:G$25)</f>
        <v>0</v>
      </c>
      <c r="AF2938">
        <f ca="1">_xlfn.XLOOKUP($W2938,Return_flow_table!$A$4:$A$25,Return_flow_table!H$4:H$25)</f>
        <v>0</v>
      </c>
      <c r="AG2938">
        <f ca="1">_xlfn.XLOOKUP($W2938,Return_flow_table!$A$4:$A$25,Return_flow_table!I$4:I$25)</f>
        <v>0</v>
      </c>
      <c r="AH2938">
        <f ca="1">_xlfn.XLOOKUP($W2938,Return_flow_table!$A$4:$A$25,Return_flow_table!J$4:J$25)</f>
        <v>0</v>
      </c>
      <c r="AI2938">
        <f ca="1">_xlfn.XLOOKUP($W2938,Return_flow_table!$A$4:$A$25,Return_flow_table!K$4:K$25)</f>
        <v>0</v>
      </c>
      <c r="AJ2938">
        <f ca="1">_xlfn.XLOOKUP($W2938,Return_flow_table!$A$4:$A$25,Return_flow_table!L$4:L$25)</f>
        <v>0</v>
      </c>
      <c r="AK2938">
        <f ca="1">_xlfn.XLOOKUP($W2938,Return_flow_table!$A$4:$A$25,Return_flow_table!M$4:M$25)</f>
        <v>0</v>
      </c>
      <c r="AL2938" s="39" t="str" cm="1">
        <f t="array" aca="1" ref="AL2938" ca="1">IF(SUM(  ((OFFSET($A$4,0,0,COUNTA(A:A)-3,1)) =V2938) * (OFFSET($T$4, 0,0,COUNTA(A:A)-3,1) = "Domestic")) &gt; 0,"Y","")</f>
        <v>Y</v>
      </c>
    </row>
    <row r="2939" spans="1:38" x14ac:dyDescent="0.25">
      <c r="A2939" t="s">
        <v>3031</v>
      </c>
      <c r="B2939" t="s">
        <v>124</v>
      </c>
      <c r="C2939" t="s">
        <v>2196</v>
      </c>
      <c r="D2939">
        <v>0</v>
      </c>
      <c r="E2939">
        <v>83.305999999999997</v>
      </c>
      <c r="F2939" t="s">
        <v>2197</v>
      </c>
      <c r="G2939" t="s">
        <v>2359</v>
      </c>
      <c r="H2939" t="s">
        <v>101</v>
      </c>
      <c r="I2939">
        <f>_xlfn.XLOOKUP(B2939,Use_Code_Ranking!$A$4:$A$23,Use_Code_Ranking!$B$4:$B$23,9999)</f>
        <v>10</v>
      </c>
      <c r="J2939">
        <f t="shared" ca="1" si="601"/>
        <v>10</v>
      </c>
      <c r="K2939">
        <f t="shared" ca="1" si="602"/>
        <v>0</v>
      </c>
      <c r="L2939">
        <f t="shared" ca="1" si="603"/>
        <v>0</v>
      </c>
      <c r="M2939">
        <f t="shared" ca="1" si="604"/>
        <v>0</v>
      </c>
      <c r="N2939" t="str">
        <f t="shared" ca="1" si="605"/>
        <v/>
      </c>
      <c r="O2939" t="str">
        <f t="shared" ca="1" si="606"/>
        <v/>
      </c>
      <c r="P2939" t="str">
        <f t="shared" si="607"/>
        <v/>
      </c>
      <c r="Q2939" t="str">
        <f t="shared" ca="1" si="608"/>
        <v/>
      </c>
      <c r="R2939" t="str">
        <f t="shared" si="609"/>
        <v/>
      </c>
      <c r="S2939" t="str">
        <f t="shared" si="610"/>
        <v/>
      </c>
      <c r="T2939" s="2" t="str">
        <f ca="1">IF(S2939="Irrigation","Irrigation",IF(R2939="Irrigation","Irrigation",IF(Q2939="Domestic","Domestic",IF(P2939="Stockwatering","Stockwatering",IF(N2939="IRRIGATION_AND_MUNICIPAL","Irrigation and Municipal",IF(O2939="IRRIGATION_AND_DOMESTIC","Irrigation and Domestic Municipality",_xlfn.XLOOKUP(J2939,Use_Code_Ranking!$B$4:$B$23,Use_Code_Ranking!$A$4:$A$23)))))))</f>
        <v>Dust Control</v>
      </c>
      <c r="V2939" s="20" t="str">
        <f ca="1"/>
        <v>S028402</v>
      </c>
      <c r="W2939" s="4" t="str">
        <f t="shared" ca="1" si="598"/>
        <v>Irrigation</v>
      </c>
      <c r="X2939" t="str">
        <f t="shared" ca="1" si="599"/>
        <v>N</v>
      </c>
      <c r="Y2939" s="2" t="str">
        <f t="shared" ca="1" si="600"/>
        <v>N</v>
      </c>
      <c r="Z2939">
        <f ca="1">_xlfn.XLOOKUP($W2939,Return_flow_table!$A$4:$A$25,Return_flow_table!B$4:B$25)</f>
        <v>0</v>
      </c>
      <c r="AA2939">
        <f ca="1">_xlfn.XLOOKUP($W2939,Return_flow_table!$A$4:$A$25,Return_flow_table!C$4:C$25)</f>
        <v>0</v>
      </c>
      <c r="AB2939">
        <f ca="1">_xlfn.XLOOKUP($W2939,Return_flow_table!$A$4:$A$25,Return_flow_table!D$4:D$25)</f>
        <v>20</v>
      </c>
      <c r="AC2939">
        <f ca="1">_xlfn.XLOOKUP($W2939,Return_flow_table!$A$4:$A$25,Return_flow_table!E$4:E$25)</f>
        <v>20</v>
      </c>
      <c r="AD2939">
        <f ca="1">_xlfn.XLOOKUP($W2939,Return_flow_table!$A$4:$A$25,Return_flow_table!F$4:F$25)</f>
        <v>10</v>
      </c>
      <c r="AE2939">
        <f ca="1">_xlfn.XLOOKUP($W2939,Return_flow_table!$A$4:$A$25,Return_flow_table!G$4:G$25)</f>
        <v>10</v>
      </c>
      <c r="AF2939">
        <f ca="1">_xlfn.XLOOKUP($W2939,Return_flow_table!$A$4:$A$25,Return_flow_table!H$4:H$25)</f>
        <v>0</v>
      </c>
      <c r="AG2939">
        <f ca="1">_xlfn.XLOOKUP($W2939,Return_flow_table!$A$4:$A$25,Return_flow_table!I$4:I$25)</f>
        <v>0</v>
      </c>
      <c r="AH2939">
        <f ca="1">_xlfn.XLOOKUP($W2939,Return_flow_table!$A$4:$A$25,Return_flow_table!J$4:J$25)</f>
        <v>0</v>
      </c>
      <c r="AI2939">
        <f ca="1">_xlfn.XLOOKUP($W2939,Return_flow_table!$A$4:$A$25,Return_flow_table!K$4:K$25)</f>
        <v>20</v>
      </c>
      <c r="AJ2939">
        <f ca="1">_xlfn.XLOOKUP($W2939,Return_flow_table!$A$4:$A$25,Return_flow_table!L$4:L$25)</f>
        <v>20</v>
      </c>
      <c r="AK2939">
        <f ca="1">_xlfn.XLOOKUP($W2939,Return_flow_table!$A$4:$A$25,Return_flow_table!M$4:M$25)</f>
        <v>0</v>
      </c>
      <c r="AL2939" s="39" t="str" cm="1">
        <f t="array" aca="1" ref="AL2939" ca="1">IF(SUM(  ((OFFSET($A$4,0,0,COUNTA(A:A)-3,1)) =V2939) * (OFFSET($T$4, 0,0,COUNTA(A:A)-3,1) = "Domestic")) &gt; 0,"Y","")</f>
        <v/>
      </c>
    </row>
    <row r="2940" spans="1:38" x14ac:dyDescent="0.25">
      <c r="A2940" t="s">
        <v>3032</v>
      </c>
      <c r="B2940" t="s">
        <v>124</v>
      </c>
      <c r="C2940" t="s">
        <v>2196</v>
      </c>
      <c r="D2940">
        <v>0</v>
      </c>
      <c r="E2940">
        <v>282.51600000000002</v>
      </c>
      <c r="F2940" t="s">
        <v>2197</v>
      </c>
      <c r="G2940" t="s">
        <v>2359</v>
      </c>
      <c r="H2940" t="s">
        <v>101</v>
      </c>
      <c r="I2940">
        <f>_xlfn.XLOOKUP(B2940,Use_Code_Ranking!$A$4:$A$23,Use_Code_Ranking!$B$4:$B$23,9999)</f>
        <v>10</v>
      </c>
      <c r="J2940">
        <f t="shared" ca="1" si="601"/>
        <v>10</v>
      </c>
      <c r="K2940">
        <f t="shared" ca="1" si="602"/>
        <v>0</v>
      </c>
      <c r="L2940">
        <f t="shared" ca="1" si="603"/>
        <v>0</v>
      </c>
      <c r="M2940">
        <f t="shared" ca="1" si="604"/>
        <v>0</v>
      </c>
      <c r="N2940" t="str">
        <f t="shared" ca="1" si="605"/>
        <v/>
      </c>
      <c r="O2940" t="str">
        <f t="shared" ca="1" si="606"/>
        <v/>
      </c>
      <c r="P2940" t="str">
        <f t="shared" si="607"/>
        <v/>
      </c>
      <c r="Q2940" t="str">
        <f t="shared" ca="1" si="608"/>
        <v/>
      </c>
      <c r="R2940" t="str">
        <f t="shared" si="609"/>
        <v/>
      </c>
      <c r="S2940" t="str">
        <f t="shared" si="610"/>
        <v/>
      </c>
      <c r="T2940" s="2" t="str">
        <f ca="1">IF(S2940="Irrigation","Irrigation",IF(R2940="Irrigation","Irrigation",IF(Q2940="Domestic","Domestic",IF(P2940="Stockwatering","Stockwatering",IF(N2940="IRRIGATION_AND_MUNICIPAL","Irrigation and Municipal",IF(O2940="IRRIGATION_AND_DOMESTIC","Irrigation and Domestic Municipality",_xlfn.XLOOKUP(J2940,Use_Code_Ranking!$B$4:$B$23,Use_Code_Ranking!$A$4:$A$23)))))))</f>
        <v>Dust Control</v>
      </c>
      <c r="V2940" s="20" t="str">
        <f ca="1"/>
        <v>S028405</v>
      </c>
      <c r="W2940" s="4" t="str">
        <f t="shared" ca="1" si="598"/>
        <v>Recreational</v>
      </c>
      <c r="X2940" t="str">
        <f t="shared" ca="1" si="599"/>
        <v>Y</v>
      </c>
      <c r="Y2940" s="2" t="str">
        <f t="shared" ca="1" si="600"/>
        <v>N</v>
      </c>
      <c r="Z2940">
        <f ca="1">_xlfn.XLOOKUP($W2940,Return_flow_table!$A$4:$A$25,Return_flow_table!B$4:B$25)</f>
        <v>100</v>
      </c>
      <c r="AA2940">
        <f ca="1">_xlfn.XLOOKUP($W2940,Return_flow_table!$A$4:$A$25,Return_flow_table!C$4:C$25)</f>
        <v>100</v>
      </c>
      <c r="AB2940">
        <f ca="1">_xlfn.XLOOKUP($W2940,Return_flow_table!$A$4:$A$25,Return_flow_table!D$4:D$25)</f>
        <v>100</v>
      </c>
      <c r="AC2940">
        <f ca="1">_xlfn.XLOOKUP($W2940,Return_flow_table!$A$4:$A$25,Return_flow_table!E$4:E$25)</f>
        <v>100</v>
      </c>
      <c r="AD2940">
        <f ca="1">_xlfn.XLOOKUP($W2940,Return_flow_table!$A$4:$A$25,Return_flow_table!F$4:F$25)</f>
        <v>100</v>
      </c>
      <c r="AE2940">
        <f ca="1">_xlfn.XLOOKUP($W2940,Return_flow_table!$A$4:$A$25,Return_flow_table!G$4:G$25)</f>
        <v>100</v>
      </c>
      <c r="AF2940">
        <f ca="1">_xlfn.XLOOKUP($W2940,Return_flow_table!$A$4:$A$25,Return_flow_table!H$4:H$25)</f>
        <v>100</v>
      </c>
      <c r="AG2940">
        <f ca="1">_xlfn.XLOOKUP($W2940,Return_flow_table!$A$4:$A$25,Return_flow_table!I$4:I$25)</f>
        <v>100</v>
      </c>
      <c r="AH2940">
        <f ca="1">_xlfn.XLOOKUP($W2940,Return_flow_table!$A$4:$A$25,Return_flow_table!J$4:J$25)</f>
        <v>100</v>
      </c>
      <c r="AI2940">
        <f ca="1">_xlfn.XLOOKUP($W2940,Return_flow_table!$A$4:$A$25,Return_flow_table!K$4:K$25)</f>
        <v>100</v>
      </c>
      <c r="AJ2940">
        <f ca="1">_xlfn.XLOOKUP($W2940,Return_flow_table!$A$4:$A$25,Return_flow_table!L$4:L$25)</f>
        <v>100</v>
      </c>
      <c r="AK2940">
        <f ca="1">_xlfn.XLOOKUP($W2940,Return_flow_table!$A$4:$A$25,Return_flow_table!M$4:M$25)</f>
        <v>100</v>
      </c>
      <c r="AL2940" s="39" t="str" cm="1">
        <f t="array" aca="1" ref="AL2940" ca="1">IF(SUM(  ((OFFSET($A$4,0,0,COUNTA(A:A)-3,1)) =V2940) * (OFFSET($T$4, 0,0,COUNTA(A:A)-3,1) = "Domestic")) &gt; 0,"Y","")</f>
        <v/>
      </c>
    </row>
    <row r="2941" spans="1:38" x14ac:dyDescent="0.25">
      <c r="A2941" t="s">
        <v>3032</v>
      </c>
      <c r="B2941" t="s">
        <v>114</v>
      </c>
      <c r="C2941" t="s">
        <v>2196</v>
      </c>
      <c r="D2941">
        <v>0</v>
      </c>
      <c r="E2941">
        <v>282.51600000000002</v>
      </c>
      <c r="F2941" t="s">
        <v>2197</v>
      </c>
      <c r="G2941" t="s">
        <v>2359</v>
      </c>
      <c r="H2941" t="s">
        <v>101</v>
      </c>
      <c r="I2941">
        <f>_xlfn.XLOOKUP(B2941,Use_Code_Ranking!$A$4:$A$23,Use_Code_Ranking!$B$4:$B$23,9999)</f>
        <v>12</v>
      </c>
      <c r="J2941">
        <f t="shared" ca="1" si="601"/>
        <v>10</v>
      </c>
      <c r="K2941">
        <f t="shared" ca="1" si="602"/>
        <v>0</v>
      </c>
      <c r="L2941">
        <f t="shared" ca="1" si="603"/>
        <v>0</v>
      </c>
      <c r="M2941">
        <f t="shared" ca="1" si="604"/>
        <v>0</v>
      </c>
      <c r="N2941" t="str">
        <f t="shared" ca="1" si="605"/>
        <v/>
      </c>
      <c r="O2941" t="str">
        <f t="shared" ca="1" si="606"/>
        <v/>
      </c>
      <c r="P2941" t="str">
        <f t="shared" si="607"/>
        <v/>
      </c>
      <c r="Q2941" t="str">
        <f t="shared" ca="1" si="608"/>
        <v/>
      </c>
      <c r="R2941" t="str">
        <f t="shared" si="609"/>
        <v/>
      </c>
      <c r="S2941" t="str">
        <f t="shared" si="610"/>
        <v/>
      </c>
      <c r="T2941" s="2" t="str">
        <f ca="1">IF(S2941="Irrigation","Irrigation",IF(R2941="Irrigation","Irrigation",IF(Q2941="Domestic","Domestic",IF(P2941="Stockwatering","Stockwatering",IF(N2941="IRRIGATION_AND_MUNICIPAL","Irrigation and Municipal",IF(O2941="IRRIGATION_AND_DOMESTIC","Irrigation and Domestic Municipality",_xlfn.XLOOKUP(J2941,Use_Code_Ranking!$B$4:$B$23,Use_Code_Ranking!$A$4:$A$23)))))))</f>
        <v>Dust Control</v>
      </c>
      <c r="V2941" s="20" t="str">
        <f ca="1"/>
        <v>S028406</v>
      </c>
      <c r="W2941" s="4" t="str">
        <f t="shared" ca="1" si="598"/>
        <v>Irrigation</v>
      </c>
      <c r="X2941" t="str">
        <f t="shared" ca="1" si="599"/>
        <v>N</v>
      </c>
      <c r="Y2941" s="2" t="str">
        <f t="shared" ca="1" si="600"/>
        <v>N</v>
      </c>
      <c r="Z2941">
        <f ca="1">_xlfn.XLOOKUP($W2941,Return_flow_table!$A$4:$A$25,Return_flow_table!B$4:B$25)</f>
        <v>0</v>
      </c>
      <c r="AA2941">
        <f ca="1">_xlfn.XLOOKUP($W2941,Return_flow_table!$A$4:$A$25,Return_flow_table!C$4:C$25)</f>
        <v>0</v>
      </c>
      <c r="AB2941">
        <f ca="1">_xlfn.XLOOKUP($W2941,Return_flow_table!$A$4:$A$25,Return_flow_table!D$4:D$25)</f>
        <v>20</v>
      </c>
      <c r="AC2941">
        <f ca="1">_xlfn.XLOOKUP($W2941,Return_flow_table!$A$4:$A$25,Return_flow_table!E$4:E$25)</f>
        <v>20</v>
      </c>
      <c r="AD2941">
        <f ca="1">_xlfn.XLOOKUP($W2941,Return_flow_table!$A$4:$A$25,Return_flow_table!F$4:F$25)</f>
        <v>10</v>
      </c>
      <c r="AE2941">
        <f ca="1">_xlfn.XLOOKUP($W2941,Return_flow_table!$A$4:$A$25,Return_flow_table!G$4:G$25)</f>
        <v>10</v>
      </c>
      <c r="AF2941">
        <f ca="1">_xlfn.XLOOKUP($W2941,Return_flow_table!$A$4:$A$25,Return_flow_table!H$4:H$25)</f>
        <v>0</v>
      </c>
      <c r="AG2941">
        <f ca="1">_xlfn.XLOOKUP($W2941,Return_flow_table!$A$4:$A$25,Return_flow_table!I$4:I$25)</f>
        <v>0</v>
      </c>
      <c r="AH2941">
        <f ca="1">_xlfn.XLOOKUP($W2941,Return_flow_table!$A$4:$A$25,Return_flow_table!J$4:J$25)</f>
        <v>0</v>
      </c>
      <c r="AI2941">
        <f ca="1">_xlfn.XLOOKUP($W2941,Return_flow_table!$A$4:$A$25,Return_flow_table!K$4:K$25)</f>
        <v>20</v>
      </c>
      <c r="AJ2941">
        <f ca="1">_xlfn.XLOOKUP($W2941,Return_flow_table!$A$4:$A$25,Return_flow_table!L$4:L$25)</f>
        <v>20</v>
      </c>
      <c r="AK2941">
        <f ca="1">_xlfn.XLOOKUP($W2941,Return_flow_table!$A$4:$A$25,Return_flow_table!M$4:M$25)</f>
        <v>0</v>
      </c>
      <c r="AL2941" s="39" t="str" cm="1">
        <f t="array" aca="1" ref="AL2941" ca="1">IF(SUM(  ((OFFSET($A$4,0,0,COUNTA(A:A)-3,1)) =V2941) * (OFFSET($T$4, 0,0,COUNTA(A:A)-3,1) = "Domestic")) &gt; 0,"Y","")</f>
        <v/>
      </c>
    </row>
    <row r="2942" spans="1:38" x14ac:dyDescent="0.25">
      <c r="A2942" t="s">
        <v>3032</v>
      </c>
      <c r="B2942" t="s">
        <v>128</v>
      </c>
      <c r="C2942" t="s">
        <v>2196</v>
      </c>
      <c r="D2942">
        <v>0</v>
      </c>
      <c r="E2942">
        <v>282.51600000000002</v>
      </c>
      <c r="F2942" t="s">
        <v>2197</v>
      </c>
      <c r="G2942" t="s">
        <v>2359</v>
      </c>
      <c r="H2942" t="s">
        <v>101</v>
      </c>
      <c r="I2942">
        <f>_xlfn.XLOOKUP(B2942,Use_Code_Ranking!$A$4:$A$23,Use_Code_Ranking!$B$4:$B$23,9999)</f>
        <v>20</v>
      </c>
      <c r="J2942">
        <f t="shared" ca="1" si="601"/>
        <v>10</v>
      </c>
      <c r="K2942">
        <f t="shared" ca="1" si="602"/>
        <v>0</v>
      </c>
      <c r="L2942">
        <f t="shared" ca="1" si="603"/>
        <v>0</v>
      </c>
      <c r="M2942">
        <f t="shared" ca="1" si="604"/>
        <v>0</v>
      </c>
      <c r="N2942" t="str">
        <f t="shared" ca="1" si="605"/>
        <v/>
      </c>
      <c r="O2942" t="str">
        <f t="shared" ca="1" si="606"/>
        <v/>
      </c>
      <c r="P2942" t="str">
        <f t="shared" si="607"/>
        <v/>
      </c>
      <c r="Q2942" t="str">
        <f t="shared" ca="1" si="608"/>
        <v/>
      </c>
      <c r="R2942" t="str">
        <f t="shared" si="609"/>
        <v/>
      </c>
      <c r="S2942" t="str">
        <f t="shared" si="610"/>
        <v/>
      </c>
      <c r="T2942" s="2" t="str">
        <f ca="1">IF(S2942="Irrigation","Irrigation",IF(R2942="Irrigation","Irrigation",IF(Q2942="Domestic","Domestic",IF(P2942="Stockwatering","Stockwatering",IF(N2942="IRRIGATION_AND_MUNICIPAL","Irrigation and Municipal",IF(O2942="IRRIGATION_AND_DOMESTIC","Irrigation and Domestic Municipality",_xlfn.XLOOKUP(J2942,Use_Code_Ranking!$B$4:$B$23,Use_Code_Ranking!$A$4:$A$23)))))))</f>
        <v>Dust Control</v>
      </c>
      <c r="V2942" s="20" t="str">
        <f ca="1"/>
        <v>S028408</v>
      </c>
      <c r="W2942" s="4" t="str">
        <f t="shared" ca="1" si="598"/>
        <v>Domestic</v>
      </c>
      <c r="X2942" t="str">
        <f t="shared" ca="1" si="599"/>
        <v>N</v>
      </c>
      <c r="Y2942" s="2" t="str">
        <f t="shared" ca="1" si="600"/>
        <v>N</v>
      </c>
      <c r="Z2942">
        <f ca="1">_xlfn.XLOOKUP($W2942,Return_flow_table!$A$4:$A$25,Return_flow_table!B$4:B$25)</f>
        <v>0</v>
      </c>
      <c r="AA2942">
        <f ca="1">_xlfn.XLOOKUP($W2942,Return_flow_table!$A$4:$A$25,Return_flow_table!C$4:C$25)</f>
        <v>0</v>
      </c>
      <c r="AB2942">
        <f ca="1">_xlfn.XLOOKUP($W2942,Return_flow_table!$A$4:$A$25,Return_flow_table!D$4:D$25)</f>
        <v>0</v>
      </c>
      <c r="AC2942">
        <f ca="1">_xlfn.XLOOKUP($W2942,Return_flow_table!$A$4:$A$25,Return_flow_table!E$4:E$25)</f>
        <v>0</v>
      </c>
      <c r="AD2942">
        <f ca="1">_xlfn.XLOOKUP($W2942,Return_flow_table!$A$4:$A$25,Return_flow_table!F$4:F$25)</f>
        <v>0</v>
      </c>
      <c r="AE2942">
        <f ca="1">_xlfn.XLOOKUP($W2942,Return_flow_table!$A$4:$A$25,Return_flow_table!G$4:G$25)</f>
        <v>0</v>
      </c>
      <c r="AF2942">
        <f ca="1">_xlfn.XLOOKUP($W2942,Return_flow_table!$A$4:$A$25,Return_flow_table!H$4:H$25)</f>
        <v>0</v>
      </c>
      <c r="AG2942">
        <f ca="1">_xlfn.XLOOKUP($W2942,Return_flow_table!$A$4:$A$25,Return_flow_table!I$4:I$25)</f>
        <v>0</v>
      </c>
      <c r="AH2942">
        <f ca="1">_xlfn.XLOOKUP($W2942,Return_flow_table!$A$4:$A$25,Return_flow_table!J$4:J$25)</f>
        <v>0</v>
      </c>
      <c r="AI2942">
        <f ca="1">_xlfn.XLOOKUP($W2942,Return_flow_table!$A$4:$A$25,Return_flow_table!K$4:K$25)</f>
        <v>0</v>
      </c>
      <c r="AJ2942">
        <f ca="1">_xlfn.XLOOKUP($W2942,Return_flow_table!$A$4:$A$25,Return_flow_table!L$4:L$25)</f>
        <v>0</v>
      </c>
      <c r="AK2942">
        <f ca="1">_xlfn.XLOOKUP($W2942,Return_flow_table!$A$4:$A$25,Return_flow_table!M$4:M$25)</f>
        <v>0</v>
      </c>
      <c r="AL2942" s="39" t="str" cm="1">
        <f t="array" aca="1" ref="AL2942" ca="1">IF(SUM(  ((OFFSET($A$4,0,0,COUNTA(A:A)-3,1)) =V2942) * (OFFSET($T$4, 0,0,COUNTA(A:A)-3,1) = "Domestic")) &gt; 0,"Y","")</f>
        <v>Y</v>
      </c>
    </row>
    <row r="2943" spans="1:38" x14ac:dyDescent="0.25">
      <c r="A2943" t="s">
        <v>3033</v>
      </c>
      <c r="B2943" t="s">
        <v>128</v>
      </c>
      <c r="C2943" t="s">
        <v>2196</v>
      </c>
      <c r="D2943">
        <v>0</v>
      </c>
      <c r="E2943">
        <v>83.305999999999997</v>
      </c>
      <c r="F2943" t="s">
        <v>2197</v>
      </c>
      <c r="G2943" t="s">
        <v>2359</v>
      </c>
      <c r="H2943" t="s">
        <v>101</v>
      </c>
      <c r="I2943">
        <f>_xlfn.XLOOKUP(B2943,Use_Code_Ranking!$A$4:$A$23,Use_Code_Ranking!$B$4:$B$23,9999)</f>
        <v>20</v>
      </c>
      <c r="J2943">
        <f t="shared" ca="1" si="601"/>
        <v>10</v>
      </c>
      <c r="K2943">
        <f t="shared" ca="1" si="602"/>
        <v>0</v>
      </c>
      <c r="L2943">
        <f t="shared" ca="1" si="603"/>
        <v>0</v>
      </c>
      <c r="M2943">
        <f t="shared" ca="1" si="604"/>
        <v>0</v>
      </c>
      <c r="N2943" t="str">
        <f t="shared" ca="1" si="605"/>
        <v/>
      </c>
      <c r="O2943" t="str">
        <f t="shared" ca="1" si="606"/>
        <v/>
      </c>
      <c r="P2943" t="str">
        <f t="shared" si="607"/>
        <v/>
      </c>
      <c r="Q2943" t="str">
        <f t="shared" ca="1" si="608"/>
        <v/>
      </c>
      <c r="R2943" t="str">
        <f t="shared" si="609"/>
        <v/>
      </c>
      <c r="S2943" t="str">
        <f t="shared" si="610"/>
        <v/>
      </c>
      <c r="T2943" s="2" t="str">
        <f ca="1">IF(S2943="Irrigation","Irrigation",IF(R2943="Irrigation","Irrigation",IF(Q2943="Domestic","Domestic",IF(P2943="Stockwatering","Stockwatering",IF(N2943="IRRIGATION_AND_MUNICIPAL","Irrigation and Municipal",IF(O2943="IRRIGATION_AND_DOMESTIC","Irrigation and Domestic Municipality",_xlfn.XLOOKUP(J2943,Use_Code_Ranking!$B$4:$B$23,Use_Code_Ranking!$A$4:$A$23)))))))</f>
        <v>Dust Control</v>
      </c>
      <c r="V2943" s="20" t="str">
        <f ca="1"/>
        <v>S028459</v>
      </c>
      <c r="W2943" s="4" t="str">
        <f t="shared" ca="1" si="598"/>
        <v>Irrigation</v>
      </c>
      <c r="X2943" t="str">
        <f t="shared" ca="1" si="599"/>
        <v>N</v>
      </c>
      <c r="Y2943" s="2" t="str">
        <f t="shared" ca="1" si="600"/>
        <v>N</v>
      </c>
      <c r="Z2943">
        <f ca="1">_xlfn.XLOOKUP($W2943,Return_flow_table!$A$4:$A$25,Return_flow_table!B$4:B$25)</f>
        <v>0</v>
      </c>
      <c r="AA2943">
        <f ca="1">_xlfn.XLOOKUP($W2943,Return_flow_table!$A$4:$A$25,Return_flow_table!C$4:C$25)</f>
        <v>0</v>
      </c>
      <c r="AB2943">
        <f ca="1">_xlfn.XLOOKUP($W2943,Return_flow_table!$A$4:$A$25,Return_flow_table!D$4:D$25)</f>
        <v>20</v>
      </c>
      <c r="AC2943">
        <f ca="1">_xlfn.XLOOKUP($W2943,Return_flow_table!$A$4:$A$25,Return_flow_table!E$4:E$25)</f>
        <v>20</v>
      </c>
      <c r="AD2943">
        <f ca="1">_xlfn.XLOOKUP($W2943,Return_flow_table!$A$4:$A$25,Return_flow_table!F$4:F$25)</f>
        <v>10</v>
      </c>
      <c r="AE2943">
        <f ca="1">_xlfn.XLOOKUP($W2943,Return_flow_table!$A$4:$A$25,Return_flow_table!G$4:G$25)</f>
        <v>10</v>
      </c>
      <c r="AF2943">
        <f ca="1">_xlfn.XLOOKUP($W2943,Return_flow_table!$A$4:$A$25,Return_flow_table!H$4:H$25)</f>
        <v>0</v>
      </c>
      <c r="AG2943">
        <f ca="1">_xlfn.XLOOKUP($W2943,Return_flow_table!$A$4:$A$25,Return_flow_table!I$4:I$25)</f>
        <v>0</v>
      </c>
      <c r="AH2943">
        <f ca="1">_xlfn.XLOOKUP($W2943,Return_flow_table!$A$4:$A$25,Return_flow_table!J$4:J$25)</f>
        <v>0</v>
      </c>
      <c r="AI2943">
        <f ca="1">_xlfn.XLOOKUP($W2943,Return_flow_table!$A$4:$A$25,Return_flow_table!K$4:K$25)</f>
        <v>20</v>
      </c>
      <c r="AJ2943">
        <f ca="1">_xlfn.XLOOKUP($W2943,Return_flow_table!$A$4:$A$25,Return_flow_table!L$4:L$25)</f>
        <v>20</v>
      </c>
      <c r="AK2943">
        <f ca="1">_xlfn.XLOOKUP($W2943,Return_flow_table!$A$4:$A$25,Return_flow_table!M$4:M$25)</f>
        <v>0</v>
      </c>
      <c r="AL2943" s="39" t="str" cm="1">
        <f t="array" aca="1" ref="AL2943" ca="1">IF(SUM(  ((OFFSET($A$4,0,0,COUNTA(A:A)-3,1)) =V2943) * (OFFSET($T$4, 0,0,COUNTA(A:A)-3,1) = "Domestic")) &gt; 0,"Y","")</f>
        <v/>
      </c>
    </row>
    <row r="2944" spans="1:38" x14ac:dyDescent="0.25">
      <c r="A2944" t="s">
        <v>3033</v>
      </c>
      <c r="B2944" t="s">
        <v>124</v>
      </c>
      <c r="C2944" t="s">
        <v>2196</v>
      </c>
      <c r="D2944">
        <v>0</v>
      </c>
      <c r="E2944">
        <v>83.305999999999997</v>
      </c>
      <c r="F2944" t="s">
        <v>2197</v>
      </c>
      <c r="G2944" t="s">
        <v>2359</v>
      </c>
      <c r="H2944" t="s">
        <v>101</v>
      </c>
      <c r="I2944">
        <f>_xlfn.XLOOKUP(B2944,Use_Code_Ranking!$A$4:$A$23,Use_Code_Ranking!$B$4:$B$23,9999)</f>
        <v>10</v>
      </c>
      <c r="J2944">
        <f t="shared" ca="1" si="601"/>
        <v>10</v>
      </c>
      <c r="K2944">
        <f t="shared" ca="1" si="602"/>
        <v>0</v>
      </c>
      <c r="L2944">
        <f t="shared" ca="1" si="603"/>
        <v>0</v>
      </c>
      <c r="M2944">
        <f t="shared" ca="1" si="604"/>
        <v>0</v>
      </c>
      <c r="N2944" t="str">
        <f t="shared" ca="1" si="605"/>
        <v/>
      </c>
      <c r="O2944" t="str">
        <f t="shared" ca="1" si="606"/>
        <v/>
      </c>
      <c r="P2944" t="str">
        <f t="shared" si="607"/>
        <v/>
      </c>
      <c r="Q2944" t="str">
        <f t="shared" ca="1" si="608"/>
        <v/>
      </c>
      <c r="R2944" t="str">
        <f t="shared" si="609"/>
        <v/>
      </c>
      <c r="S2944" t="str">
        <f t="shared" si="610"/>
        <v/>
      </c>
      <c r="T2944" s="2" t="str">
        <f ca="1">IF(S2944="Irrigation","Irrigation",IF(R2944="Irrigation","Irrigation",IF(Q2944="Domestic","Domestic",IF(P2944="Stockwatering","Stockwatering",IF(N2944="IRRIGATION_AND_MUNICIPAL","Irrigation and Municipal",IF(O2944="IRRIGATION_AND_DOMESTIC","Irrigation and Domestic Municipality",_xlfn.XLOOKUP(J2944,Use_Code_Ranking!$B$4:$B$23,Use_Code_Ranking!$A$4:$A$23)))))))</f>
        <v>Dust Control</v>
      </c>
      <c r="V2944" s="20" t="str">
        <f ca="1"/>
        <v>S028485</v>
      </c>
      <c r="W2944" s="4" t="str">
        <f t="shared" ca="1" si="598"/>
        <v>Domestic</v>
      </c>
      <c r="X2944" t="str">
        <f t="shared" ca="1" si="599"/>
        <v>N</v>
      </c>
      <c r="Y2944" s="2" t="str">
        <f t="shared" ca="1" si="600"/>
        <v>N</v>
      </c>
      <c r="Z2944">
        <f ca="1">_xlfn.XLOOKUP($W2944,Return_flow_table!$A$4:$A$25,Return_flow_table!B$4:B$25)</f>
        <v>0</v>
      </c>
      <c r="AA2944">
        <f ca="1">_xlfn.XLOOKUP($W2944,Return_flow_table!$A$4:$A$25,Return_flow_table!C$4:C$25)</f>
        <v>0</v>
      </c>
      <c r="AB2944">
        <f ca="1">_xlfn.XLOOKUP($W2944,Return_flow_table!$A$4:$A$25,Return_flow_table!D$4:D$25)</f>
        <v>0</v>
      </c>
      <c r="AC2944">
        <f ca="1">_xlfn.XLOOKUP($W2944,Return_flow_table!$A$4:$A$25,Return_flow_table!E$4:E$25)</f>
        <v>0</v>
      </c>
      <c r="AD2944">
        <f ca="1">_xlfn.XLOOKUP($W2944,Return_flow_table!$A$4:$A$25,Return_flow_table!F$4:F$25)</f>
        <v>0</v>
      </c>
      <c r="AE2944">
        <f ca="1">_xlfn.XLOOKUP($W2944,Return_flow_table!$A$4:$A$25,Return_flow_table!G$4:G$25)</f>
        <v>0</v>
      </c>
      <c r="AF2944">
        <f ca="1">_xlfn.XLOOKUP($W2944,Return_flow_table!$A$4:$A$25,Return_flow_table!H$4:H$25)</f>
        <v>0</v>
      </c>
      <c r="AG2944">
        <f ca="1">_xlfn.XLOOKUP($W2944,Return_flow_table!$A$4:$A$25,Return_flow_table!I$4:I$25)</f>
        <v>0</v>
      </c>
      <c r="AH2944">
        <f ca="1">_xlfn.XLOOKUP($W2944,Return_flow_table!$A$4:$A$25,Return_flow_table!J$4:J$25)</f>
        <v>0</v>
      </c>
      <c r="AI2944">
        <f ca="1">_xlfn.XLOOKUP($W2944,Return_flow_table!$A$4:$A$25,Return_flow_table!K$4:K$25)</f>
        <v>0</v>
      </c>
      <c r="AJ2944">
        <f ca="1">_xlfn.XLOOKUP($W2944,Return_flow_table!$A$4:$A$25,Return_flow_table!L$4:L$25)</f>
        <v>0</v>
      </c>
      <c r="AK2944">
        <f ca="1">_xlfn.XLOOKUP($W2944,Return_flow_table!$A$4:$A$25,Return_flow_table!M$4:M$25)</f>
        <v>0</v>
      </c>
      <c r="AL2944" s="39" t="str" cm="1">
        <f t="array" aca="1" ref="AL2944" ca="1">IF(SUM(  ((OFFSET($A$4,0,0,COUNTA(A:A)-3,1)) =V2944) * (OFFSET($T$4, 0,0,COUNTA(A:A)-3,1) = "Domestic")) &gt; 0,"Y","")</f>
        <v>Y</v>
      </c>
    </row>
    <row r="2945" spans="1:38" x14ac:dyDescent="0.25">
      <c r="A2945" t="s">
        <v>3033</v>
      </c>
      <c r="B2945" t="s">
        <v>114</v>
      </c>
      <c r="C2945" t="s">
        <v>2196</v>
      </c>
      <c r="D2945">
        <v>0</v>
      </c>
      <c r="E2945">
        <v>83.305999999999997</v>
      </c>
      <c r="F2945" t="s">
        <v>2197</v>
      </c>
      <c r="G2945" t="s">
        <v>2359</v>
      </c>
      <c r="H2945" t="s">
        <v>101</v>
      </c>
      <c r="I2945">
        <f>_xlfn.XLOOKUP(B2945,Use_Code_Ranking!$A$4:$A$23,Use_Code_Ranking!$B$4:$B$23,9999)</f>
        <v>12</v>
      </c>
      <c r="J2945">
        <f t="shared" ca="1" si="601"/>
        <v>10</v>
      </c>
      <c r="K2945">
        <f t="shared" ca="1" si="602"/>
        <v>0</v>
      </c>
      <c r="L2945">
        <f t="shared" ca="1" si="603"/>
        <v>0</v>
      </c>
      <c r="M2945">
        <f t="shared" ca="1" si="604"/>
        <v>0</v>
      </c>
      <c r="N2945" t="str">
        <f t="shared" ca="1" si="605"/>
        <v/>
      </c>
      <c r="O2945" t="str">
        <f t="shared" ca="1" si="606"/>
        <v/>
      </c>
      <c r="P2945" t="str">
        <f t="shared" si="607"/>
        <v/>
      </c>
      <c r="Q2945" t="str">
        <f t="shared" ca="1" si="608"/>
        <v/>
      </c>
      <c r="R2945" t="str">
        <f t="shared" si="609"/>
        <v/>
      </c>
      <c r="S2945" t="str">
        <f t="shared" si="610"/>
        <v/>
      </c>
      <c r="T2945" s="2" t="str">
        <f ca="1">IF(S2945="Irrigation","Irrigation",IF(R2945="Irrigation","Irrigation",IF(Q2945="Domestic","Domestic",IF(P2945="Stockwatering","Stockwatering",IF(N2945="IRRIGATION_AND_MUNICIPAL","Irrigation and Municipal",IF(O2945="IRRIGATION_AND_DOMESTIC","Irrigation and Domestic Municipality",_xlfn.XLOOKUP(J2945,Use_Code_Ranking!$B$4:$B$23,Use_Code_Ranking!$A$4:$A$23)))))))</f>
        <v>Dust Control</v>
      </c>
      <c r="V2945" s="20" t="str">
        <f ca="1"/>
        <v>S028489</v>
      </c>
      <c r="W2945" s="4" t="str">
        <f t="shared" ca="1" si="598"/>
        <v>Domestic</v>
      </c>
      <c r="X2945" t="str">
        <f t="shared" ca="1" si="599"/>
        <v>N</v>
      </c>
      <c r="Y2945" s="2" t="str">
        <f t="shared" ca="1" si="600"/>
        <v>N</v>
      </c>
      <c r="Z2945">
        <f ca="1">_xlfn.XLOOKUP($W2945,Return_flow_table!$A$4:$A$25,Return_flow_table!B$4:B$25)</f>
        <v>0</v>
      </c>
      <c r="AA2945">
        <f ca="1">_xlfn.XLOOKUP($W2945,Return_flow_table!$A$4:$A$25,Return_flow_table!C$4:C$25)</f>
        <v>0</v>
      </c>
      <c r="AB2945">
        <f ca="1">_xlfn.XLOOKUP($W2945,Return_flow_table!$A$4:$A$25,Return_flow_table!D$4:D$25)</f>
        <v>0</v>
      </c>
      <c r="AC2945">
        <f ca="1">_xlfn.XLOOKUP($W2945,Return_flow_table!$A$4:$A$25,Return_flow_table!E$4:E$25)</f>
        <v>0</v>
      </c>
      <c r="AD2945">
        <f ca="1">_xlfn.XLOOKUP($W2945,Return_flow_table!$A$4:$A$25,Return_flow_table!F$4:F$25)</f>
        <v>0</v>
      </c>
      <c r="AE2945">
        <f ca="1">_xlfn.XLOOKUP($W2945,Return_flow_table!$A$4:$A$25,Return_flow_table!G$4:G$25)</f>
        <v>0</v>
      </c>
      <c r="AF2945">
        <f ca="1">_xlfn.XLOOKUP($W2945,Return_flow_table!$A$4:$A$25,Return_flow_table!H$4:H$25)</f>
        <v>0</v>
      </c>
      <c r="AG2945">
        <f ca="1">_xlfn.XLOOKUP($W2945,Return_flow_table!$A$4:$A$25,Return_flow_table!I$4:I$25)</f>
        <v>0</v>
      </c>
      <c r="AH2945">
        <f ca="1">_xlfn.XLOOKUP($W2945,Return_flow_table!$A$4:$A$25,Return_flow_table!J$4:J$25)</f>
        <v>0</v>
      </c>
      <c r="AI2945">
        <f ca="1">_xlfn.XLOOKUP($W2945,Return_flow_table!$A$4:$A$25,Return_flow_table!K$4:K$25)</f>
        <v>0</v>
      </c>
      <c r="AJ2945">
        <f ca="1">_xlfn.XLOOKUP($W2945,Return_flow_table!$A$4:$A$25,Return_flow_table!L$4:L$25)</f>
        <v>0</v>
      </c>
      <c r="AK2945">
        <f ca="1">_xlfn.XLOOKUP($W2945,Return_flow_table!$A$4:$A$25,Return_flow_table!M$4:M$25)</f>
        <v>0</v>
      </c>
      <c r="AL2945" s="39" t="str" cm="1">
        <f t="array" aca="1" ref="AL2945" ca="1">IF(SUM(  ((OFFSET($A$4,0,0,COUNTA(A:A)-3,1)) =V2945) * (OFFSET($T$4, 0,0,COUNTA(A:A)-3,1) = "Domestic")) &gt; 0,"Y","")</f>
        <v>Y</v>
      </c>
    </row>
    <row r="2946" spans="1:38" x14ac:dyDescent="0.25">
      <c r="A2946" t="s">
        <v>3034</v>
      </c>
      <c r="B2946" t="s">
        <v>124</v>
      </c>
      <c r="C2946" t="s">
        <v>2196</v>
      </c>
      <c r="D2946">
        <v>0</v>
      </c>
      <c r="E2946">
        <v>83.305999999999997</v>
      </c>
      <c r="F2946" t="s">
        <v>2197</v>
      </c>
      <c r="G2946" t="s">
        <v>2359</v>
      </c>
      <c r="H2946" t="s">
        <v>101</v>
      </c>
      <c r="I2946">
        <f>_xlfn.XLOOKUP(B2946,Use_Code_Ranking!$A$4:$A$23,Use_Code_Ranking!$B$4:$B$23,9999)</f>
        <v>10</v>
      </c>
      <c r="J2946">
        <f t="shared" ca="1" si="601"/>
        <v>10</v>
      </c>
      <c r="K2946">
        <f t="shared" ca="1" si="602"/>
        <v>0</v>
      </c>
      <c r="L2946">
        <f t="shared" ca="1" si="603"/>
        <v>0</v>
      </c>
      <c r="M2946">
        <f t="shared" ca="1" si="604"/>
        <v>0</v>
      </c>
      <c r="N2946" t="str">
        <f t="shared" ca="1" si="605"/>
        <v/>
      </c>
      <c r="O2946" t="str">
        <f t="shared" ca="1" si="606"/>
        <v/>
      </c>
      <c r="P2946" t="str">
        <f t="shared" si="607"/>
        <v/>
      </c>
      <c r="Q2946" t="str">
        <f t="shared" ca="1" si="608"/>
        <v/>
      </c>
      <c r="R2946" t="str">
        <f t="shared" si="609"/>
        <v/>
      </c>
      <c r="S2946" t="str">
        <f t="shared" si="610"/>
        <v/>
      </c>
      <c r="T2946" s="2" t="str">
        <f ca="1">IF(S2946="Irrigation","Irrigation",IF(R2946="Irrigation","Irrigation",IF(Q2946="Domestic","Domestic",IF(P2946="Stockwatering","Stockwatering",IF(N2946="IRRIGATION_AND_MUNICIPAL","Irrigation and Municipal",IF(O2946="IRRIGATION_AND_DOMESTIC","Irrigation and Domestic Municipality",_xlfn.XLOOKUP(J2946,Use_Code_Ranking!$B$4:$B$23,Use_Code_Ranking!$A$4:$A$23)))))))</f>
        <v>Dust Control</v>
      </c>
      <c r="V2946" s="20" t="str">
        <f ca="1"/>
        <v>S028499</v>
      </c>
      <c r="W2946" s="4" t="str">
        <f t="shared" ca="1" si="598"/>
        <v>Fish and Wildlife Preservation and Enhancement</v>
      </c>
      <c r="X2946" t="str">
        <f t="shared" ca="1" si="599"/>
        <v>Y</v>
      </c>
      <c r="Y2946" s="2" t="str">
        <f t="shared" ca="1" si="600"/>
        <v>N</v>
      </c>
      <c r="Z2946">
        <f ca="1">_xlfn.XLOOKUP($W2946,Return_flow_table!$A$4:$A$25,Return_flow_table!B$4:B$25)</f>
        <v>100</v>
      </c>
      <c r="AA2946">
        <f ca="1">_xlfn.XLOOKUP($W2946,Return_flow_table!$A$4:$A$25,Return_flow_table!C$4:C$25)</f>
        <v>100</v>
      </c>
      <c r="AB2946">
        <f ca="1">_xlfn.XLOOKUP($W2946,Return_flow_table!$A$4:$A$25,Return_flow_table!D$4:D$25)</f>
        <v>100</v>
      </c>
      <c r="AC2946">
        <f ca="1">_xlfn.XLOOKUP($W2946,Return_flow_table!$A$4:$A$25,Return_flow_table!E$4:E$25)</f>
        <v>100</v>
      </c>
      <c r="AD2946">
        <f ca="1">_xlfn.XLOOKUP($W2946,Return_flow_table!$A$4:$A$25,Return_flow_table!F$4:F$25)</f>
        <v>100</v>
      </c>
      <c r="AE2946">
        <f ca="1">_xlfn.XLOOKUP($W2946,Return_flow_table!$A$4:$A$25,Return_flow_table!G$4:G$25)</f>
        <v>100</v>
      </c>
      <c r="AF2946">
        <f ca="1">_xlfn.XLOOKUP($W2946,Return_flow_table!$A$4:$A$25,Return_flow_table!H$4:H$25)</f>
        <v>100</v>
      </c>
      <c r="AG2946">
        <f ca="1">_xlfn.XLOOKUP($W2946,Return_flow_table!$A$4:$A$25,Return_flow_table!I$4:I$25)</f>
        <v>100</v>
      </c>
      <c r="AH2946">
        <f ca="1">_xlfn.XLOOKUP($W2946,Return_flow_table!$A$4:$A$25,Return_flow_table!J$4:J$25)</f>
        <v>100</v>
      </c>
      <c r="AI2946">
        <f ca="1">_xlfn.XLOOKUP($W2946,Return_flow_table!$A$4:$A$25,Return_flow_table!K$4:K$25)</f>
        <v>100</v>
      </c>
      <c r="AJ2946">
        <f ca="1">_xlfn.XLOOKUP($W2946,Return_flow_table!$A$4:$A$25,Return_flow_table!L$4:L$25)</f>
        <v>100</v>
      </c>
      <c r="AK2946">
        <f ca="1">_xlfn.XLOOKUP($W2946,Return_flow_table!$A$4:$A$25,Return_flow_table!M$4:M$25)</f>
        <v>100</v>
      </c>
      <c r="AL2946" s="39" t="str" cm="1">
        <f t="array" aca="1" ref="AL2946" ca="1">IF(SUM(  ((OFFSET($A$4,0,0,COUNTA(A:A)-3,1)) =V2946) * (OFFSET($T$4, 0,0,COUNTA(A:A)-3,1) = "Domestic")) &gt; 0,"Y","")</f>
        <v/>
      </c>
    </row>
    <row r="2947" spans="1:38" x14ac:dyDescent="0.25">
      <c r="A2947" t="s">
        <v>3034</v>
      </c>
      <c r="B2947" t="s">
        <v>128</v>
      </c>
      <c r="C2947" t="s">
        <v>2196</v>
      </c>
      <c r="D2947">
        <v>0</v>
      </c>
      <c r="E2947">
        <v>83.305999999999997</v>
      </c>
      <c r="F2947" t="s">
        <v>2197</v>
      </c>
      <c r="G2947" t="s">
        <v>2359</v>
      </c>
      <c r="H2947" t="s">
        <v>101</v>
      </c>
      <c r="I2947">
        <f>_xlfn.XLOOKUP(B2947,Use_Code_Ranking!$A$4:$A$23,Use_Code_Ranking!$B$4:$B$23,9999)</f>
        <v>20</v>
      </c>
      <c r="J2947">
        <f t="shared" ca="1" si="601"/>
        <v>10</v>
      </c>
      <c r="K2947">
        <f t="shared" ca="1" si="602"/>
        <v>0</v>
      </c>
      <c r="L2947">
        <f t="shared" ca="1" si="603"/>
        <v>0</v>
      </c>
      <c r="M2947">
        <f t="shared" ca="1" si="604"/>
        <v>0</v>
      </c>
      <c r="N2947" t="str">
        <f t="shared" ca="1" si="605"/>
        <v/>
      </c>
      <c r="O2947" t="str">
        <f t="shared" ca="1" si="606"/>
        <v/>
      </c>
      <c r="P2947" t="str">
        <f t="shared" si="607"/>
        <v/>
      </c>
      <c r="Q2947" t="str">
        <f t="shared" ca="1" si="608"/>
        <v/>
      </c>
      <c r="R2947" t="str">
        <f t="shared" si="609"/>
        <v/>
      </c>
      <c r="S2947" t="str">
        <f t="shared" si="610"/>
        <v/>
      </c>
      <c r="T2947" s="2" t="str">
        <f ca="1">IF(S2947="Irrigation","Irrigation",IF(R2947="Irrigation","Irrigation",IF(Q2947="Domestic","Domestic",IF(P2947="Stockwatering","Stockwatering",IF(N2947="IRRIGATION_AND_MUNICIPAL","Irrigation and Municipal",IF(O2947="IRRIGATION_AND_DOMESTIC","Irrigation and Domestic Municipality",_xlfn.XLOOKUP(J2947,Use_Code_Ranking!$B$4:$B$23,Use_Code_Ranking!$A$4:$A$23)))))))</f>
        <v>Dust Control</v>
      </c>
      <c r="V2947" s="20" t="str">
        <f ca="1"/>
        <v>S028510</v>
      </c>
      <c r="W2947" s="4" t="str">
        <f t="shared" ca="1" si="598"/>
        <v>Domestic</v>
      </c>
      <c r="X2947" t="str">
        <f t="shared" ca="1" si="599"/>
        <v>N</v>
      </c>
      <c r="Y2947" s="2" t="str">
        <f t="shared" ca="1" si="600"/>
        <v>N</v>
      </c>
      <c r="Z2947">
        <f ca="1">_xlfn.XLOOKUP($W2947,Return_flow_table!$A$4:$A$25,Return_flow_table!B$4:B$25)</f>
        <v>0</v>
      </c>
      <c r="AA2947">
        <f ca="1">_xlfn.XLOOKUP($W2947,Return_flow_table!$A$4:$A$25,Return_flow_table!C$4:C$25)</f>
        <v>0</v>
      </c>
      <c r="AB2947">
        <f ca="1">_xlfn.XLOOKUP($W2947,Return_flow_table!$A$4:$A$25,Return_flow_table!D$4:D$25)</f>
        <v>0</v>
      </c>
      <c r="AC2947">
        <f ca="1">_xlfn.XLOOKUP($W2947,Return_flow_table!$A$4:$A$25,Return_flow_table!E$4:E$25)</f>
        <v>0</v>
      </c>
      <c r="AD2947">
        <f ca="1">_xlfn.XLOOKUP($W2947,Return_flow_table!$A$4:$A$25,Return_flow_table!F$4:F$25)</f>
        <v>0</v>
      </c>
      <c r="AE2947">
        <f ca="1">_xlfn.XLOOKUP($W2947,Return_flow_table!$A$4:$A$25,Return_flow_table!G$4:G$25)</f>
        <v>0</v>
      </c>
      <c r="AF2947">
        <f ca="1">_xlfn.XLOOKUP($W2947,Return_flow_table!$A$4:$A$25,Return_flow_table!H$4:H$25)</f>
        <v>0</v>
      </c>
      <c r="AG2947">
        <f ca="1">_xlfn.XLOOKUP($W2947,Return_flow_table!$A$4:$A$25,Return_flow_table!I$4:I$25)</f>
        <v>0</v>
      </c>
      <c r="AH2947">
        <f ca="1">_xlfn.XLOOKUP($W2947,Return_flow_table!$A$4:$A$25,Return_flow_table!J$4:J$25)</f>
        <v>0</v>
      </c>
      <c r="AI2947">
        <f ca="1">_xlfn.XLOOKUP($W2947,Return_flow_table!$A$4:$A$25,Return_flow_table!K$4:K$25)</f>
        <v>0</v>
      </c>
      <c r="AJ2947">
        <f ca="1">_xlfn.XLOOKUP($W2947,Return_flow_table!$A$4:$A$25,Return_flow_table!L$4:L$25)</f>
        <v>0</v>
      </c>
      <c r="AK2947">
        <f ca="1">_xlfn.XLOOKUP($W2947,Return_flow_table!$A$4:$A$25,Return_flow_table!M$4:M$25)</f>
        <v>0</v>
      </c>
      <c r="AL2947" s="39" t="str" cm="1">
        <f t="array" aca="1" ref="AL2947" ca="1">IF(SUM(  ((OFFSET($A$4,0,0,COUNTA(A:A)-3,1)) =V2947) * (OFFSET($T$4, 0,0,COUNTA(A:A)-3,1) = "Domestic")) &gt; 0,"Y","")</f>
        <v>Y</v>
      </c>
    </row>
    <row r="2948" spans="1:38" x14ac:dyDescent="0.25">
      <c r="A2948" t="s">
        <v>3034</v>
      </c>
      <c r="B2948" t="s">
        <v>114</v>
      </c>
      <c r="C2948" t="s">
        <v>2196</v>
      </c>
      <c r="D2948">
        <v>0</v>
      </c>
      <c r="E2948">
        <v>83.305999999999997</v>
      </c>
      <c r="F2948" t="s">
        <v>2197</v>
      </c>
      <c r="G2948" t="s">
        <v>2359</v>
      </c>
      <c r="H2948" t="s">
        <v>101</v>
      </c>
      <c r="I2948">
        <f>_xlfn.XLOOKUP(B2948,Use_Code_Ranking!$A$4:$A$23,Use_Code_Ranking!$B$4:$B$23,9999)</f>
        <v>12</v>
      </c>
      <c r="J2948">
        <f t="shared" ca="1" si="601"/>
        <v>10</v>
      </c>
      <c r="K2948">
        <f t="shared" ca="1" si="602"/>
        <v>0</v>
      </c>
      <c r="L2948">
        <f t="shared" ca="1" si="603"/>
        <v>0</v>
      </c>
      <c r="M2948">
        <f t="shared" ca="1" si="604"/>
        <v>0</v>
      </c>
      <c r="N2948" t="str">
        <f t="shared" ca="1" si="605"/>
        <v/>
      </c>
      <c r="O2948" t="str">
        <f t="shared" ca="1" si="606"/>
        <v/>
      </c>
      <c r="P2948" t="str">
        <f t="shared" si="607"/>
        <v/>
      </c>
      <c r="Q2948" t="str">
        <f t="shared" ca="1" si="608"/>
        <v/>
      </c>
      <c r="R2948" t="str">
        <f t="shared" si="609"/>
        <v/>
      </c>
      <c r="S2948" t="str">
        <f t="shared" si="610"/>
        <v/>
      </c>
      <c r="T2948" s="2" t="str">
        <f ca="1">IF(S2948="Irrigation","Irrigation",IF(R2948="Irrigation","Irrigation",IF(Q2948="Domestic","Domestic",IF(P2948="Stockwatering","Stockwatering",IF(N2948="IRRIGATION_AND_MUNICIPAL","Irrigation and Municipal",IF(O2948="IRRIGATION_AND_DOMESTIC","Irrigation and Domestic Municipality",_xlfn.XLOOKUP(J2948,Use_Code_Ranking!$B$4:$B$23,Use_Code_Ranking!$A$4:$A$23)))))))</f>
        <v>Dust Control</v>
      </c>
      <c r="V2948" s="20" t="str">
        <f ca="1"/>
        <v>S028516</v>
      </c>
      <c r="W2948" s="4" t="str">
        <f t="shared" ca="1" si="598"/>
        <v>Irrigation</v>
      </c>
      <c r="X2948" t="str">
        <f t="shared" ca="1" si="599"/>
        <v>N</v>
      </c>
      <c r="Y2948" s="2" t="str">
        <f t="shared" ca="1" si="600"/>
        <v>N</v>
      </c>
      <c r="Z2948">
        <f ca="1">_xlfn.XLOOKUP($W2948,Return_flow_table!$A$4:$A$25,Return_flow_table!B$4:B$25)</f>
        <v>0</v>
      </c>
      <c r="AA2948">
        <f ca="1">_xlfn.XLOOKUP($W2948,Return_flow_table!$A$4:$A$25,Return_flow_table!C$4:C$25)</f>
        <v>0</v>
      </c>
      <c r="AB2948">
        <f ca="1">_xlfn.XLOOKUP($W2948,Return_flow_table!$A$4:$A$25,Return_flow_table!D$4:D$25)</f>
        <v>20</v>
      </c>
      <c r="AC2948">
        <f ca="1">_xlfn.XLOOKUP($W2948,Return_flow_table!$A$4:$A$25,Return_flow_table!E$4:E$25)</f>
        <v>20</v>
      </c>
      <c r="AD2948">
        <f ca="1">_xlfn.XLOOKUP($W2948,Return_flow_table!$A$4:$A$25,Return_flow_table!F$4:F$25)</f>
        <v>10</v>
      </c>
      <c r="AE2948">
        <f ca="1">_xlfn.XLOOKUP($W2948,Return_flow_table!$A$4:$A$25,Return_flow_table!G$4:G$25)</f>
        <v>10</v>
      </c>
      <c r="AF2948">
        <f ca="1">_xlfn.XLOOKUP($W2948,Return_flow_table!$A$4:$A$25,Return_flow_table!H$4:H$25)</f>
        <v>0</v>
      </c>
      <c r="AG2948">
        <f ca="1">_xlfn.XLOOKUP($W2948,Return_flow_table!$A$4:$A$25,Return_flow_table!I$4:I$25)</f>
        <v>0</v>
      </c>
      <c r="AH2948">
        <f ca="1">_xlfn.XLOOKUP($W2948,Return_flow_table!$A$4:$A$25,Return_flow_table!J$4:J$25)</f>
        <v>0</v>
      </c>
      <c r="AI2948">
        <f ca="1">_xlfn.XLOOKUP($W2948,Return_flow_table!$A$4:$A$25,Return_flow_table!K$4:K$25)</f>
        <v>20</v>
      </c>
      <c r="AJ2948">
        <f ca="1">_xlfn.XLOOKUP($W2948,Return_flow_table!$A$4:$A$25,Return_flow_table!L$4:L$25)</f>
        <v>20</v>
      </c>
      <c r="AK2948">
        <f ca="1">_xlfn.XLOOKUP($W2948,Return_flow_table!$A$4:$A$25,Return_flow_table!M$4:M$25)</f>
        <v>0</v>
      </c>
      <c r="AL2948" s="39" t="str" cm="1">
        <f t="array" aca="1" ref="AL2948" ca="1">IF(SUM(  ((OFFSET($A$4,0,0,COUNTA(A:A)-3,1)) =V2948) * (OFFSET($T$4, 0,0,COUNTA(A:A)-3,1) = "Domestic")) &gt; 0,"Y","")</f>
        <v/>
      </c>
    </row>
    <row r="2949" spans="1:38" x14ac:dyDescent="0.25">
      <c r="A2949" t="s">
        <v>3035</v>
      </c>
      <c r="B2949" t="s">
        <v>128</v>
      </c>
      <c r="C2949" t="s">
        <v>2196</v>
      </c>
      <c r="D2949">
        <v>0</v>
      </c>
      <c r="E2949">
        <v>181.1</v>
      </c>
      <c r="F2949" t="s">
        <v>2197</v>
      </c>
      <c r="G2949" t="s">
        <v>2359</v>
      </c>
      <c r="H2949" t="s">
        <v>101</v>
      </c>
      <c r="I2949">
        <f>_xlfn.XLOOKUP(B2949,Use_Code_Ranking!$A$4:$A$23,Use_Code_Ranking!$B$4:$B$23,9999)</f>
        <v>20</v>
      </c>
      <c r="J2949">
        <f t="shared" ca="1" si="601"/>
        <v>10</v>
      </c>
      <c r="K2949">
        <f t="shared" ca="1" si="602"/>
        <v>0</v>
      </c>
      <c r="L2949">
        <f t="shared" ca="1" si="603"/>
        <v>0</v>
      </c>
      <c r="M2949">
        <f t="shared" ca="1" si="604"/>
        <v>0</v>
      </c>
      <c r="N2949" t="str">
        <f t="shared" ca="1" si="605"/>
        <v/>
      </c>
      <c r="O2949" t="str">
        <f t="shared" ca="1" si="606"/>
        <v/>
      </c>
      <c r="P2949" t="str">
        <f t="shared" si="607"/>
        <v/>
      </c>
      <c r="Q2949" t="str">
        <f t="shared" ca="1" si="608"/>
        <v/>
      </c>
      <c r="R2949" t="str">
        <f t="shared" si="609"/>
        <v/>
      </c>
      <c r="S2949" t="str">
        <f t="shared" si="610"/>
        <v/>
      </c>
      <c r="T2949" s="2" t="str">
        <f ca="1">IF(S2949="Irrigation","Irrigation",IF(R2949="Irrigation","Irrigation",IF(Q2949="Domestic","Domestic",IF(P2949="Stockwatering","Stockwatering",IF(N2949="IRRIGATION_AND_MUNICIPAL","Irrigation and Municipal",IF(O2949="IRRIGATION_AND_DOMESTIC","Irrigation and Domestic Municipality",_xlfn.XLOOKUP(J2949,Use_Code_Ranking!$B$4:$B$23,Use_Code_Ranking!$A$4:$A$23)))))))</f>
        <v>Dust Control</v>
      </c>
      <c r="V2949" s="20" t="str">
        <f ca="1"/>
        <v>S028853</v>
      </c>
      <c r="W2949" s="4" t="str">
        <f t="shared" ca="1" si="598"/>
        <v>Recreational</v>
      </c>
      <c r="X2949" t="str">
        <f t="shared" ca="1" si="599"/>
        <v>Y</v>
      </c>
      <c r="Y2949" s="2" t="str">
        <f t="shared" ca="1" si="600"/>
        <v>N</v>
      </c>
      <c r="Z2949">
        <f ca="1">_xlfn.XLOOKUP($W2949,Return_flow_table!$A$4:$A$25,Return_flow_table!B$4:B$25)</f>
        <v>100</v>
      </c>
      <c r="AA2949">
        <f ca="1">_xlfn.XLOOKUP($W2949,Return_flow_table!$A$4:$A$25,Return_flow_table!C$4:C$25)</f>
        <v>100</v>
      </c>
      <c r="AB2949">
        <f ca="1">_xlfn.XLOOKUP($W2949,Return_flow_table!$A$4:$A$25,Return_flow_table!D$4:D$25)</f>
        <v>100</v>
      </c>
      <c r="AC2949">
        <f ca="1">_xlfn.XLOOKUP($W2949,Return_flow_table!$A$4:$A$25,Return_flow_table!E$4:E$25)</f>
        <v>100</v>
      </c>
      <c r="AD2949">
        <f ca="1">_xlfn.XLOOKUP($W2949,Return_flow_table!$A$4:$A$25,Return_flow_table!F$4:F$25)</f>
        <v>100</v>
      </c>
      <c r="AE2949">
        <f ca="1">_xlfn.XLOOKUP($W2949,Return_flow_table!$A$4:$A$25,Return_flow_table!G$4:G$25)</f>
        <v>100</v>
      </c>
      <c r="AF2949">
        <f ca="1">_xlfn.XLOOKUP($W2949,Return_flow_table!$A$4:$A$25,Return_flow_table!H$4:H$25)</f>
        <v>100</v>
      </c>
      <c r="AG2949">
        <f ca="1">_xlfn.XLOOKUP($W2949,Return_flow_table!$A$4:$A$25,Return_flow_table!I$4:I$25)</f>
        <v>100</v>
      </c>
      <c r="AH2949">
        <f ca="1">_xlfn.XLOOKUP($W2949,Return_flow_table!$A$4:$A$25,Return_flow_table!J$4:J$25)</f>
        <v>100</v>
      </c>
      <c r="AI2949">
        <f ca="1">_xlfn.XLOOKUP($W2949,Return_flow_table!$A$4:$A$25,Return_flow_table!K$4:K$25)</f>
        <v>100</v>
      </c>
      <c r="AJ2949">
        <f ca="1">_xlfn.XLOOKUP($W2949,Return_flow_table!$A$4:$A$25,Return_flow_table!L$4:L$25)</f>
        <v>100</v>
      </c>
      <c r="AK2949">
        <f ca="1">_xlfn.XLOOKUP($W2949,Return_flow_table!$A$4:$A$25,Return_flow_table!M$4:M$25)</f>
        <v>100</v>
      </c>
      <c r="AL2949" s="39" t="str" cm="1">
        <f t="array" aca="1" ref="AL2949" ca="1">IF(SUM(  ((OFFSET($A$4,0,0,COUNTA(A:A)-3,1)) =V2949) * (OFFSET($T$4, 0,0,COUNTA(A:A)-3,1) = "Domestic")) &gt; 0,"Y","")</f>
        <v/>
      </c>
    </row>
    <row r="2950" spans="1:38" x14ac:dyDescent="0.25">
      <c r="A2950" t="s">
        <v>3035</v>
      </c>
      <c r="B2950" t="s">
        <v>114</v>
      </c>
      <c r="C2950" t="s">
        <v>2196</v>
      </c>
      <c r="D2950">
        <v>0</v>
      </c>
      <c r="E2950">
        <v>181.1</v>
      </c>
      <c r="F2950" t="s">
        <v>2197</v>
      </c>
      <c r="G2950" t="s">
        <v>2359</v>
      </c>
      <c r="H2950" t="s">
        <v>101</v>
      </c>
      <c r="I2950">
        <f>_xlfn.XLOOKUP(B2950,Use_Code_Ranking!$A$4:$A$23,Use_Code_Ranking!$B$4:$B$23,9999)</f>
        <v>12</v>
      </c>
      <c r="J2950">
        <f t="shared" ca="1" si="601"/>
        <v>10</v>
      </c>
      <c r="K2950">
        <f t="shared" ca="1" si="602"/>
        <v>0</v>
      </c>
      <c r="L2950">
        <f t="shared" ca="1" si="603"/>
        <v>0</v>
      </c>
      <c r="M2950">
        <f t="shared" ca="1" si="604"/>
        <v>0</v>
      </c>
      <c r="N2950" t="str">
        <f t="shared" ca="1" si="605"/>
        <v/>
      </c>
      <c r="O2950" t="str">
        <f t="shared" ca="1" si="606"/>
        <v/>
      </c>
      <c r="P2950" t="str">
        <f t="shared" si="607"/>
        <v/>
      </c>
      <c r="Q2950" t="str">
        <f t="shared" ca="1" si="608"/>
        <v/>
      </c>
      <c r="R2950" t="str">
        <f t="shared" si="609"/>
        <v/>
      </c>
      <c r="S2950" t="str">
        <f t="shared" si="610"/>
        <v/>
      </c>
      <c r="T2950" s="2" t="str">
        <f ca="1">IF(S2950="Irrigation","Irrigation",IF(R2950="Irrigation","Irrigation",IF(Q2950="Domestic","Domestic",IF(P2950="Stockwatering","Stockwatering",IF(N2950="IRRIGATION_AND_MUNICIPAL","Irrigation and Municipal",IF(O2950="IRRIGATION_AND_DOMESTIC","Irrigation and Domestic Municipality",_xlfn.XLOOKUP(J2950,Use_Code_Ranking!$B$4:$B$23,Use_Code_Ranking!$A$4:$A$23)))))))</f>
        <v>Dust Control</v>
      </c>
      <c r="V2950" s="20" t="str">
        <f ca="1"/>
        <v>S028854</v>
      </c>
      <c r="W2950" s="4" t="str">
        <f t="shared" ref="W2950" ca="1" si="611">_xlfn.XLOOKUP(V2950,A:A,T:T)</f>
        <v>Recreational</v>
      </c>
      <c r="X2950" t="str">
        <f t="shared" ref="X2950" ca="1" si="612">IF(OR(W2950="Power", W2950="Recreational", W2950="Aquaculture",W2950="Fish and Wildlife Preservation and Enhancement"),"Y","N")</f>
        <v>Y</v>
      </c>
      <c r="Y2950" s="2" t="str">
        <f t="shared" ref="Y2950" ca="1" si="613">IF(W2950="Power","Y","N")</f>
        <v>N</v>
      </c>
      <c r="Z2950">
        <f ca="1">_xlfn.XLOOKUP($W2950,Return_flow_table!$A$4:$A$25,Return_flow_table!B$4:B$25)</f>
        <v>100</v>
      </c>
      <c r="AA2950">
        <f ca="1">_xlfn.XLOOKUP($W2950,Return_flow_table!$A$4:$A$25,Return_flow_table!C$4:C$25)</f>
        <v>100</v>
      </c>
      <c r="AB2950">
        <f ca="1">_xlfn.XLOOKUP($W2950,Return_flow_table!$A$4:$A$25,Return_flow_table!D$4:D$25)</f>
        <v>100</v>
      </c>
      <c r="AC2950">
        <f ca="1">_xlfn.XLOOKUP($W2950,Return_flow_table!$A$4:$A$25,Return_flow_table!E$4:E$25)</f>
        <v>100</v>
      </c>
      <c r="AD2950">
        <f ca="1">_xlfn.XLOOKUP($W2950,Return_flow_table!$A$4:$A$25,Return_flow_table!F$4:F$25)</f>
        <v>100</v>
      </c>
      <c r="AE2950">
        <f ca="1">_xlfn.XLOOKUP($W2950,Return_flow_table!$A$4:$A$25,Return_flow_table!G$4:G$25)</f>
        <v>100</v>
      </c>
      <c r="AF2950">
        <f ca="1">_xlfn.XLOOKUP($W2950,Return_flow_table!$A$4:$A$25,Return_flow_table!H$4:H$25)</f>
        <v>100</v>
      </c>
      <c r="AG2950">
        <f ca="1">_xlfn.XLOOKUP($W2950,Return_flow_table!$A$4:$A$25,Return_flow_table!I$4:I$25)</f>
        <v>100</v>
      </c>
      <c r="AH2950">
        <f ca="1">_xlfn.XLOOKUP($W2950,Return_flow_table!$A$4:$A$25,Return_flow_table!J$4:J$25)</f>
        <v>100</v>
      </c>
      <c r="AI2950">
        <f ca="1">_xlfn.XLOOKUP($W2950,Return_flow_table!$A$4:$A$25,Return_flow_table!K$4:K$25)</f>
        <v>100</v>
      </c>
      <c r="AJ2950">
        <f ca="1">_xlfn.XLOOKUP($W2950,Return_flow_table!$A$4:$A$25,Return_flow_table!L$4:L$25)</f>
        <v>100</v>
      </c>
      <c r="AK2950">
        <f ca="1">_xlfn.XLOOKUP($W2950,Return_flow_table!$A$4:$A$25,Return_flow_table!M$4:M$25)</f>
        <v>100</v>
      </c>
      <c r="AL2950" s="39" t="str" cm="1">
        <f t="array" aca="1" ref="AL2950" ca="1">IF(SUM(  ((OFFSET($A$4,0,0,COUNTA(A:A)-3,1)) =V2950) * (OFFSET($T$4, 0,0,COUNTA(A:A)-3,1) = "Domestic")) &gt; 0,"Y","")</f>
        <v/>
      </c>
    </row>
    <row r="2951" spans="1:38" x14ac:dyDescent="0.25">
      <c r="A2951" t="s">
        <v>3035</v>
      </c>
      <c r="B2951" t="s">
        <v>124</v>
      </c>
      <c r="C2951" t="s">
        <v>2196</v>
      </c>
      <c r="D2951">
        <v>0</v>
      </c>
      <c r="E2951">
        <v>181.1</v>
      </c>
      <c r="F2951" t="s">
        <v>2197</v>
      </c>
      <c r="G2951" t="s">
        <v>2359</v>
      </c>
      <c r="H2951" t="s">
        <v>101</v>
      </c>
      <c r="I2951">
        <f>_xlfn.XLOOKUP(B2951,Use_Code_Ranking!$A$4:$A$23,Use_Code_Ranking!$B$4:$B$23,9999)</f>
        <v>10</v>
      </c>
      <c r="J2951">
        <f t="shared" ca="1" si="601"/>
        <v>10</v>
      </c>
      <c r="K2951">
        <f t="shared" ca="1" si="602"/>
        <v>0</v>
      </c>
      <c r="L2951">
        <f t="shared" ca="1" si="603"/>
        <v>0</v>
      </c>
      <c r="M2951">
        <f t="shared" ca="1" si="604"/>
        <v>0</v>
      </c>
      <c r="N2951" t="str">
        <f t="shared" ca="1" si="605"/>
        <v/>
      </c>
      <c r="O2951" t="str">
        <f t="shared" ca="1" si="606"/>
        <v/>
      </c>
      <c r="P2951" t="str">
        <f t="shared" si="607"/>
        <v/>
      </c>
      <c r="Q2951" t="str">
        <f t="shared" ca="1" si="608"/>
        <v/>
      </c>
      <c r="R2951" t="str">
        <f t="shared" si="609"/>
        <v/>
      </c>
      <c r="S2951" t="str">
        <f t="shared" si="610"/>
        <v/>
      </c>
      <c r="T2951" s="2" t="str">
        <f ca="1">IF(S2951="Irrigation","Irrigation",IF(R2951="Irrigation","Irrigation",IF(Q2951="Domestic","Domestic",IF(P2951="Stockwatering","Stockwatering",IF(N2951="IRRIGATION_AND_MUNICIPAL","Irrigation and Municipal",IF(O2951="IRRIGATION_AND_DOMESTIC","Irrigation and Domestic Municipality",_xlfn.XLOOKUP(J2951,Use_Code_Ranking!$B$4:$B$23,Use_Code_Ranking!$A$4:$A$23)))))))</f>
        <v>Dust Control</v>
      </c>
    </row>
    <row r="2952" spans="1:38" x14ac:dyDescent="0.25">
      <c r="A2952" t="s">
        <v>3036</v>
      </c>
      <c r="B2952" t="s">
        <v>108</v>
      </c>
      <c r="C2952" t="s">
        <v>2196</v>
      </c>
      <c r="D2952">
        <v>0</v>
      </c>
      <c r="E2952">
        <v>1.5299999999999999E-2</v>
      </c>
      <c r="F2952" t="s">
        <v>2197</v>
      </c>
      <c r="G2952" t="s">
        <v>253</v>
      </c>
      <c r="H2952" t="s">
        <v>106</v>
      </c>
      <c r="I2952">
        <f>_xlfn.XLOOKUP(B2952,Use_Code_Ranking!$A$4:$A$23,Use_Code_Ranking!$B$4:$B$23,9999)</f>
        <v>5</v>
      </c>
      <c r="J2952">
        <f t="shared" ca="1" si="601"/>
        <v>5</v>
      </c>
      <c r="K2952">
        <f t="shared" ca="1" si="602"/>
        <v>0</v>
      </c>
      <c r="L2952">
        <f t="shared" ca="1" si="603"/>
        <v>0</v>
      </c>
      <c r="M2952">
        <f t="shared" ca="1" si="604"/>
        <v>0</v>
      </c>
      <c r="N2952" t="str">
        <f t="shared" ca="1" si="605"/>
        <v/>
      </c>
      <c r="O2952" t="str">
        <f t="shared" ca="1" si="606"/>
        <v/>
      </c>
      <c r="P2952" t="str">
        <f t="shared" si="607"/>
        <v/>
      </c>
      <c r="Q2952" t="str">
        <f t="shared" ca="1" si="608"/>
        <v/>
      </c>
      <c r="R2952" t="str">
        <f t="shared" si="609"/>
        <v/>
      </c>
      <c r="S2952" t="str">
        <f t="shared" si="610"/>
        <v/>
      </c>
      <c r="T2952" s="2" t="str">
        <f ca="1">IF(S2952="Irrigation","Irrigation",IF(R2952="Irrigation","Irrigation",IF(Q2952="Domestic","Domestic",IF(P2952="Stockwatering","Stockwatering",IF(N2952="IRRIGATION_AND_MUNICIPAL","Irrigation and Municipal",IF(O2952="IRRIGATION_AND_DOMESTIC","Irrigation and Domestic Municipality",_xlfn.XLOOKUP(J2952,Use_Code_Ranking!$B$4:$B$23,Use_Code_Ranking!$A$4:$A$23)))))))</f>
        <v>Stockwatering</v>
      </c>
    </row>
    <row r="2953" spans="1:38" x14ac:dyDescent="0.25">
      <c r="A2953" t="s">
        <v>3037</v>
      </c>
      <c r="B2953" t="s">
        <v>102</v>
      </c>
      <c r="C2953" t="s">
        <v>2196</v>
      </c>
      <c r="D2953">
        <v>0</v>
      </c>
      <c r="E2953">
        <v>9.5442</v>
      </c>
      <c r="F2953" t="s">
        <v>2197</v>
      </c>
      <c r="G2953" t="s">
        <v>3038</v>
      </c>
      <c r="H2953" t="s">
        <v>99</v>
      </c>
      <c r="I2953">
        <f>_xlfn.XLOOKUP(B2953,Use_Code_Ranking!$A$4:$A$23,Use_Code_Ranking!$B$4:$B$23,9999)</f>
        <v>3</v>
      </c>
      <c r="J2953">
        <f t="shared" ref="J2953:J3016" ca="1" si="614">_xlfn.MINIFS(USE_CODE_RANK,APPLICATION_NUMBER,A2953)</f>
        <v>3</v>
      </c>
      <c r="K2953">
        <f t="shared" ref="K2953:K3016" ca="1" si="615">COUNTIFS(USE_CODE_RANK,1,APPLICATION_NUMBER,A2953)</f>
        <v>0</v>
      </c>
      <c r="L2953">
        <f t="shared" ref="L2953:L3016" ca="1" si="616">COUNTIFS(USE_CODE_RANK,2,APPLICATION_NUMBER,A2953)</f>
        <v>0</v>
      </c>
      <c r="M2953">
        <f t="shared" ref="M2953:M3016" ca="1" si="617">COUNTIFS(USE_CODE_RANK,3,APPLICATION_NUMBER,A2953,PRIMARY_OWNER_ENTITY_TYPE,"Government (State/Municipal)")</f>
        <v>0</v>
      </c>
      <c r="N2953" t="str">
        <f t="shared" ref="N2953:N3016" ca="1" si="618">IF(AND(K2953&gt;0,L2953&gt;0),"IRRIGATION_AND_MUNICIPAL","")</f>
        <v/>
      </c>
      <c r="O2953" t="str">
        <f t="shared" ref="O2953:O3016" ca="1" si="619">IF(AND(K2953&gt;0,M2953&gt;0),"IRRIGATION_AND_DOMESTIC","")</f>
        <v/>
      </c>
      <c r="P2953" t="str">
        <f t="shared" ref="P2953:P3016" si="620">IF(ISNUMBER(SEARCH("Stock",C2953)),"Stockwatering","")</f>
        <v/>
      </c>
      <c r="Q2953" t="str">
        <f t="shared" ref="Q2953:Q3016" ca="1" si="621">IF(OR((ISNUMBER(SEARCH("Registration Domestic",C2953))),AND(M2953&gt;0,D2953&lt;=10)),"Domestic","")</f>
        <v/>
      </c>
      <c r="R2953" t="str">
        <f t="shared" ref="R2953:R3016" si="622">IF(ISNUMBER(SEARCH("Registration Irrigation",C2953)),"Irrigation","")</f>
        <v/>
      </c>
      <c r="S2953" t="str">
        <f t="shared" ref="S2953:S3016" si="623">IF(ISNUMBER(SEARCH("Registration Cannabis",C2953)),"Irrigation","")</f>
        <v/>
      </c>
      <c r="T2953" s="2" t="str">
        <f ca="1">IF(S2953="Irrigation","Irrigation",IF(R2953="Irrigation","Irrigation",IF(Q2953="Domestic","Domestic",IF(P2953="Stockwatering","Stockwatering",IF(N2953="IRRIGATION_AND_MUNICIPAL","Irrigation and Municipal",IF(O2953="IRRIGATION_AND_DOMESTIC","Irrigation and Domestic Municipality",_xlfn.XLOOKUP(J2953,Use_Code_Ranking!$B$4:$B$23,Use_Code_Ranking!$A$4:$A$23)))))))</f>
        <v>Domestic</v>
      </c>
    </row>
    <row r="2954" spans="1:38" x14ac:dyDescent="0.25">
      <c r="A2954" t="s">
        <v>3037</v>
      </c>
      <c r="B2954" t="s">
        <v>113</v>
      </c>
      <c r="C2954" t="s">
        <v>2196</v>
      </c>
      <c r="D2954">
        <v>0</v>
      </c>
      <c r="E2954">
        <v>9.5442</v>
      </c>
      <c r="F2954" t="s">
        <v>2197</v>
      </c>
      <c r="G2954" t="s">
        <v>3038</v>
      </c>
      <c r="H2954" t="s">
        <v>99</v>
      </c>
      <c r="I2954">
        <f>_xlfn.XLOOKUP(B2954,Use_Code_Ranking!$A$4:$A$23,Use_Code_Ranking!$B$4:$B$23,9999)</f>
        <v>9</v>
      </c>
      <c r="J2954">
        <f t="shared" ca="1" si="614"/>
        <v>3</v>
      </c>
      <c r="K2954">
        <f t="shared" ca="1" si="615"/>
        <v>0</v>
      </c>
      <c r="L2954">
        <f t="shared" ca="1" si="616"/>
        <v>0</v>
      </c>
      <c r="M2954">
        <f t="shared" ca="1" si="617"/>
        <v>0</v>
      </c>
      <c r="N2954" t="str">
        <f t="shared" ca="1" si="618"/>
        <v/>
      </c>
      <c r="O2954" t="str">
        <f t="shared" ca="1" si="619"/>
        <v/>
      </c>
      <c r="P2954" t="str">
        <f t="shared" si="620"/>
        <v/>
      </c>
      <c r="Q2954" t="str">
        <f t="shared" ca="1" si="621"/>
        <v/>
      </c>
      <c r="R2954" t="str">
        <f t="shared" si="622"/>
        <v/>
      </c>
      <c r="S2954" t="str">
        <f t="shared" si="623"/>
        <v/>
      </c>
      <c r="T2954" s="2" t="str">
        <f ca="1">IF(S2954="Irrigation","Irrigation",IF(R2954="Irrigation","Irrigation",IF(Q2954="Domestic","Domestic",IF(P2954="Stockwatering","Stockwatering",IF(N2954="IRRIGATION_AND_MUNICIPAL","Irrigation and Municipal",IF(O2954="IRRIGATION_AND_DOMESTIC","Irrigation and Domestic Municipality",_xlfn.XLOOKUP(J2954,Use_Code_Ranking!$B$4:$B$23,Use_Code_Ranking!$A$4:$A$23)))))))</f>
        <v>Domestic</v>
      </c>
    </row>
    <row r="2955" spans="1:38" x14ac:dyDescent="0.25">
      <c r="A2955" t="s">
        <v>3037</v>
      </c>
      <c r="B2955" t="s">
        <v>128</v>
      </c>
      <c r="C2955" t="s">
        <v>2196</v>
      </c>
      <c r="D2955">
        <v>0</v>
      </c>
      <c r="E2955">
        <v>9.5442</v>
      </c>
      <c r="F2955" t="s">
        <v>2197</v>
      </c>
      <c r="G2955" t="s">
        <v>3038</v>
      </c>
      <c r="H2955" t="s">
        <v>99</v>
      </c>
      <c r="I2955">
        <f>_xlfn.XLOOKUP(B2955,Use_Code_Ranking!$A$4:$A$23,Use_Code_Ranking!$B$4:$B$23,9999)</f>
        <v>20</v>
      </c>
      <c r="J2955">
        <f t="shared" ca="1" si="614"/>
        <v>3</v>
      </c>
      <c r="K2955">
        <f t="shared" ca="1" si="615"/>
        <v>0</v>
      </c>
      <c r="L2955">
        <f t="shared" ca="1" si="616"/>
        <v>0</v>
      </c>
      <c r="M2955">
        <f t="shared" ca="1" si="617"/>
        <v>0</v>
      </c>
      <c r="N2955" t="str">
        <f t="shared" ca="1" si="618"/>
        <v/>
      </c>
      <c r="O2955" t="str">
        <f t="shared" ca="1" si="619"/>
        <v/>
      </c>
      <c r="P2955" t="str">
        <f t="shared" si="620"/>
        <v/>
      </c>
      <c r="Q2955" t="str">
        <f t="shared" ca="1" si="621"/>
        <v/>
      </c>
      <c r="R2955" t="str">
        <f t="shared" si="622"/>
        <v/>
      </c>
      <c r="S2955" t="str">
        <f t="shared" si="623"/>
        <v/>
      </c>
      <c r="T2955" s="2" t="str">
        <f ca="1">IF(S2955="Irrigation","Irrigation",IF(R2955="Irrigation","Irrigation",IF(Q2955="Domestic","Domestic",IF(P2955="Stockwatering","Stockwatering",IF(N2955="IRRIGATION_AND_MUNICIPAL","Irrigation and Municipal",IF(O2955="IRRIGATION_AND_DOMESTIC","Irrigation and Domestic Municipality",_xlfn.XLOOKUP(J2955,Use_Code_Ranking!$B$4:$B$23,Use_Code_Ranking!$A$4:$A$23)))))))</f>
        <v>Domestic</v>
      </c>
    </row>
    <row r="2956" spans="1:38" x14ac:dyDescent="0.25">
      <c r="A2956" t="s">
        <v>3039</v>
      </c>
      <c r="B2956" t="s">
        <v>128</v>
      </c>
      <c r="C2956" t="s">
        <v>2196</v>
      </c>
      <c r="D2956">
        <v>0</v>
      </c>
      <c r="E2956">
        <v>1.06</v>
      </c>
      <c r="F2956" t="s">
        <v>2197</v>
      </c>
      <c r="I2956">
        <f>_xlfn.XLOOKUP(B2956,Use_Code_Ranking!$A$4:$A$23,Use_Code_Ranking!$B$4:$B$23,9999)</f>
        <v>20</v>
      </c>
      <c r="J2956">
        <f t="shared" ca="1" si="614"/>
        <v>1</v>
      </c>
      <c r="K2956">
        <f t="shared" ca="1" si="615"/>
        <v>1</v>
      </c>
      <c r="L2956">
        <f t="shared" ca="1" si="616"/>
        <v>0</v>
      </c>
      <c r="M2956">
        <f t="shared" ca="1" si="617"/>
        <v>0</v>
      </c>
      <c r="N2956" t="str">
        <f t="shared" ca="1" si="618"/>
        <v/>
      </c>
      <c r="O2956" t="str">
        <f t="shared" ca="1" si="619"/>
        <v/>
      </c>
      <c r="P2956" t="str">
        <f t="shared" si="620"/>
        <v/>
      </c>
      <c r="Q2956" t="str">
        <f t="shared" ca="1" si="621"/>
        <v/>
      </c>
      <c r="R2956" t="str">
        <f t="shared" si="622"/>
        <v/>
      </c>
      <c r="S2956" t="str">
        <f t="shared" si="623"/>
        <v/>
      </c>
      <c r="T2956" s="2" t="str">
        <f ca="1">IF(S2956="Irrigation","Irrigation",IF(R2956="Irrigation","Irrigation",IF(Q2956="Domestic","Domestic",IF(P2956="Stockwatering","Stockwatering",IF(N2956="IRRIGATION_AND_MUNICIPAL","Irrigation and Municipal",IF(O2956="IRRIGATION_AND_DOMESTIC","Irrigation and Domestic Municipality",_xlfn.XLOOKUP(J2956,Use_Code_Ranking!$B$4:$B$23,Use_Code_Ranking!$A$4:$A$23)))))))</f>
        <v>Irrigation</v>
      </c>
    </row>
    <row r="2957" spans="1:38" x14ac:dyDescent="0.25">
      <c r="A2957" t="s">
        <v>3039</v>
      </c>
      <c r="B2957" t="s">
        <v>114</v>
      </c>
      <c r="C2957" t="s">
        <v>2196</v>
      </c>
      <c r="D2957">
        <v>0</v>
      </c>
      <c r="E2957">
        <v>1.06</v>
      </c>
      <c r="F2957" t="s">
        <v>2197</v>
      </c>
      <c r="I2957">
        <f>_xlfn.XLOOKUP(B2957,Use_Code_Ranking!$A$4:$A$23,Use_Code_Ranking!$B$4:$B$23,9999)</f>
        <v>12</v>
      </c>
      <c r="J2957">
        <f t="shared" ca="1" si="614"/>
        <v>1</v>
      </c>
      <c r="K2957">
        <f t="shared" ca="1" si="615"/>
        <v>1</v>
      </c>
      <c r="L2957">
        <f t="shared" ca="1" si="616"/>
        <v>0</v>
      </c>
      <c r="M2957">
        <f t="shared" ca="1" si="617"/>
        <v>0</v>
      </c>
      <c r="N2957" t="str">
        <f t="shared" ca="1" si="618"/>
        <v/>
      </c>
      <c r="O2957" t="str">
        <f t="shared" ca="1" si="619"/>
        <v/>
      </c>
      <c r="P2957" t="str">
        <f t="shared" si="620"/>
        <v/>
      </c>
      <c r="Q2957" t="str">
        <f t="shared" ca="1" si="621"/>
        <v/>
      </c>
      <c r="R2957" t="str">
        <f t="shared" si="622"/>
        <v/>
      </c>
      <c r="S2957" t="str">
        <f t="shared" si="623"/>
        <v/>
      </c>
      <c r="T2957" s="2" t="str">
        <f ca="1">IF(S2957="Irrigation","Irrigation",IF(R2957="Irrigation","Irrigation",IF(Q2957="Domestic","Domestic",IF(P2957="Stockwatering","Stockwatering",IF(N2957="IRRIGATION_AND_MUNICIPAL","Irrigation and Municipal",IF(O2957="IRRIGATION_AND_DOMESTIC","Irrigation and Domestic Municipality",_xlfn.XLOOKUP(J2957,Use_Code_Ranking!$B$4:$B$23,Use_Code_Ranking!$A$4:$A$23)))))))</f>
        <v>Irrigation</v>
      </c>
    </row>
    <row r="2958" spans="1:38" x14ac:dyDescent="0.25">
      <c r="A2958" t="s">
        <v>3039</v>
      </c>
      <c r="B2958" t="s">
        <v>102</v>
      </c>
      <c r="C2958" t="s">
        <v>2196</v>
      </c>
      <c r="D2958">
        <v>0</v>
      </c>
      <c r="E2958">
        <v>1.06</v>
      </c>
      <c r="F2958" t="s">
        <v>2197</v>
      </c>
      <c r="I2958">
        <f>_xlfn.XLOOKUP(B2958,Use_Code_Ranking!$A$4:$A$23,Use_Code_Ranking!$B$4:$B$23,9999)</f>
        <v>3</v>
      </c>
      <c r="J2958">
        <f t="shared" ca="1" si="614"/>
        <v>1</v>
      </c>
      <c r="K2958">
        <f t="shared" ca="1" si="615"/>
        <v>1</v>
      </c>
      <c r="L2958">
        <f t="shared" ca="1" si="616"/>
        <v>0</v>
      </c>
      <c r="M2958">
        <f t="shared" ca="1" si="617"/>
        <v>0</v>
      </c>
      <c r="N2958" t="str">
        <f t="shared" ca="1" si="618"/>
        <v/>
      </c>
      <c r="O2958" t="str">
        <f t="shared" ca="1" si="619"/>
        <v/>
      </c>
      <c r="P2958" t="str">
        <f t="shared" si="620"/>
        <v/>
      </c>
      <c r="Q2958" t="str">
        <f t="shared" ca="1" si="621"/>
        <v/>
      </c>
      <c r="R2958" t="str">
        <f t="shared" si="622"/>
        <v/>
      </c>
      <c r="S2958" t="str">
        <f t="shared" si="623"/>
        <v/>
      </c>
      <c r="T2958" s="2" t="str">
        <f ca="1">IF(S2958="Irrigation","Irrigation",IF(R2958="Irrigation","Irrigation",IF(Q2958="Domestic","Domestic",IF(P2958="Stockwatering","Stockwatering",IF(N2958="IRRIGATION_AND_MUNICIPAL","Irrigation and Municipal",IF(O2958="IRRIGATION_AND_DOMESTIC","Irrigation and Domestic Municipality",_xlfn.XLOOKUP(J2958,Use_Code_Ranking!$B$4:$B$23,Use_Code_Ranking!$A$4:$A$23)))))))</f>
        <v>Irrigation</v>
      </c>
    </row>
    <row r="2959" spans="1:38" x14ac:dyDescent="0.25">
      <c r="A2959" t="s">
        <v>3039</v>
      </c>
      <c r="B2959" t="s">
        <v>95</v>
      </c>
      <c r="C2959" t="s">
        <v>2196</v>
      </c>
      <c r="D2959">
        <v>0</v>
      </c>
      <c r="E2959">
        <v>1.06</v>
      </c>
      <c r="F2959" t="s">
        <v>2197</v>
      </c>
      <c r="I2959">
        <f>_xlfn.XLOOKUP(B2959,Use_Code_Ranking!$A$4:$A$23,Use_Code_Ranking!$B$4:$B$23,9999)</f>
        <v>1</v>
      </c>
      <c r="J2959">
        <f t="shared" ca="1" si="614"/>
        <v>1</v>
      </c>
      <c r="K2959">
        <f t="shared" ca="1" si="615"/>
        <v>1</v>
      </c>
      <c r="L2959">
        <f t="shared" ca="1" si="616"/>
        <v>0</v>
      </c>
      <c r="M2959">
        <f t="shared" ca="1" si="617"/>
        <v>0</v>
      </c>
      <c r="N2959" t="str">
        <f t="shared" ca="1" si="618"/>
        <v/>
      </c>
      <c r="O2959" t="str">
        <f t="shared" ca="1" si="619"/>
        <v/>
      </c>
      <c r="P2959" t="str">
        <f t="shared" si="620"/>
        <v/>
      </c>
      <c r="Q2959" t="str">
        <f t="shared" ca="1" si="621"/>
        <v/>
      </c>
      <c r="R2959" t="str">
        <f t="shared" si="622"/>
        <v/>
      </c>
      <c r="S2959" t="str">
        <f t="shared" si="623"/>
        <v/>
      </c>
      <c r="T2959" s="2" t="str">
        <f ca="1">IF(S2959="Irrigation","Irrigation",IF(R2959="Irrigation","Irrigation",IF(Q2959="Domestic","Domestic",IF(P2959="Stockwatering","Stockwatering",IF(N2959="IRRIGATION_AND_MUNICIPAL","Irrigation and Municipal",IF(O2959="IRRIGATION_AND_DOMESTIC","Irrigation and Domestic Municipality",_xlfn.XLOOKUP(J2959,Use_Code_Ranking!$B$4:$B$23,Use_Code_Ranking!$A$4:$A$23)))))))</f>
        <v>Irrigation</v>
      </c>
    </row>
    <row r="2960" spans="1:38" x14ac:dyDescent="0.25">
      <c r="A2960" t="s">
        <v>3040</v>
      </c>
      <c r="B2960" t="s">
        <v>102</v>
      </c>
      <c r="C2960" t="s">
        <v>2196</v>
      </c>
      <c r="D2960">
        <v>0</v>
      </c>
      <c r="E2960">
        <v>1.1968000000000001</v>
      </c>
      <c r="F2960" t="s">
        <v>2197</v>
      </c>
      <c r="G2960" t="s">
        <v>3041</v>
      </c>
      <c r="H2960" t="s">
        <v>99</v>
      </c>
      <c r="I2960">
        <f>_xlfn.XLOOKUP(B2960,Use_Code_Ranking!$A$4:$A$23,Use_Code_Ranking!$B$4:$B$23,9999)</f>
        <v>3</v>
      </c>
      <c r="J2960">
        <f t="shared" ca="1" si="614"/>
        <v>1</v>
      </c>
      <c r="K2960">
        <f t="shared" ca="1" si="615"/>
        <v>1</v>
      </c>
      <c r="L2960">
        <f t="shared" ca="1" si="616"/>
        <v>0</v>
      </c>
      <c r="M2960">
        <f t="shared" ca="1" si="617"/>
        <v>0</v>
      </c>
      <c r="N2960" t="str">
        <f t="shared" ca="1" si="618"/>
        <v/>
      </c>
      <c r="O2960" t="str">
        <f t="shared" ca="1" si="619"/>
        <v/>
      </c>
      <c r="P2960" t="str">
        <f t="shared" si="620"/>
        <v/>
      </c>
      <c r="Q2960" t="str">
        <f t="shared" ca="1" si="621"/>
        <v/>
      </c>
      <c r="R2960" t="str">
        <f t="shared" si="622"/>
        <v/>
      </c>
      <c r="S2960" t="str">
        <f t="shared" si="623"/>
        <v/>
      </c>
      <c r="T2960" s="2" t="str">
        <f ca="1">IF(S2960="Irrigation","Irrigation",IF(R2960="Irrigation","Irrigation",IF(Q2960="Domestic","Domestic",IF(P2960="Stockwatering","Stockwatering",IF(N2960="IRRIGATION_AND_MUNICIPAL","Irrigation and Municipal",IF(O2960="IRRIGATION_AND_DOMESTIC","Irrigation and Domestic Municipality",_xlfn.XLOOKUP(J2960,Use_Code_Ranking!$B$4:$B$23,Use_Code_Ranking!$A$4:$A$23)))))))</f>
        <v>Irrigation</v>
      </c>
    </row>
    <row r="2961" spans="1:20" x14ac:dyDescent="0.25">
      <c r="A2961" t="s">
        <v>3040</v>
      </c>
      <c r="B2961" t="s">
        <v>95</v>
      </c>
      <c r="C2961" t="s">
        <v>2196</v>
      </c>
      <c r="D2961">
        <v>0</v>
      </c>
      <c r="E2961">
        <v>1.1968000000000001</v>
      </c>
      <c r="F2961" t="s">
        <v>2197</v>
      </c>
      <c r="G2961" t="s">
        <v>3041</v>
      </c>
      <c r="H2961" t="s">
        <v>99</v>
      </c>
      <c r="I2961">
        <f>_xlfn.XLOOKUP(B2961,Use_Code_Ranking!$A$4:$A$23,Use_Code_Ranking!$B$4:$B$23,9999)</f>
        <v>1</v>
      </c>
      <c r="J2961">
        <f t="shared" ca="1" si="614"/>
        <v>1</v>
      </c>
      <c r="K2961">
        <f t="shared" ca="1" si="615"/>
        <v>1</v>
      </c>
      <c r="L2961">
        <f t="shared" ca="1" si="616"/>
        <v>0</v>
      </c>
      <c r="M2961">
        <f t="shared" ca="1" si="617"/>
        <v>0</v>
      </c>
      <c r="N2961" t="str">
        <f t="shared" ca="1" si="618"/>
        <v/>
      </c>
      <c r="O2961" t="str">
        <f t="shared" ca="1" si="619"/>
        <v/>
      </c>
      <c r="P2961" t="str">
        <f t="shared" si="620"/>
        <v/>
      </c>
      <c r="Q2961" t="str">
        <f t="shared" ca="1" si="621"/>
        <v/>
      </c>
      <c r="R2961" t="str">
        <f t="shared" si="622"/>
        <v/>
      </c>
      <c r="S2961" t="str">
        <f t="shared" si="623"/>
        <v/>
      </c>
      <c r="T2961" s="2" t="str">
        <f ca="1">IF(S2961="Irrigation","Irrigation",IF(R2961="Irrigation","Irrigation",IF(Q2961="Domestic","Domestic",IF(P2961="Stockwatering","Stockwatering",IF(N2961="IRRIGATION_AND_MUNICIPAL","Irrigation and Municipal",IF(O2961="IRRIGATION_AND_DOMESTIC","Irrigation and Domestic Municipality",_xlfn.XLOOKUP(J2961,Use_Code_Ranking!$B$4:$B$23,Use_Code_Ranking!$A$4:$A$23)))))))</f>
        <v>Irrigation</v>
      </c>
    </row>
    <row r="2962" spans="1:20" x14ac:dyDescent="0.25">
      <c r="A2962" t="s">
        <v>3042</v>
      </c>
      <c r="B2962" t="s">
        <v>102</v>
      </c>
      <c r="C2962" t="s">
        <v>2196</v>
      </c>
      <c r="D2962">
        <v>0</v>
      </c>
      <c r="E2962">
        <v>2.5354000000000001</v>
      </c>
      <c r="F2962" t="s">
        <v>2197</v>
      </c>
      <c r="G2962" t="s">
        <v>3043</v>
      </c>
      <c r="H2962" t="s">
        <v>99</v>
      </c>
      <c r="I2962">
        <f>_xlfn.XLOOKUP(B2962,Use_Code_Ranking!$A$4:$A$23,Use_Code_Ranking!$B$4:$B$23,9999)</f>
        <v>3</v>
      </c>
      <c r="J2962">
        <f t="shared" ca="1" si="614"/>
        <v>1</v>
      </c>
      <c r="K2962">
        <f t="shared" ca="1" si="615"/>
        <v>1</v>
      </c>
      <c r="L2962">
        <f t="shared" ca="1" si="616"/>
        <v>0</v>
      </c>
      <c r="M2962">
        <f t="shared" ca="1" si="617"/>
        <v>0</v>
      </c>
      <c r="N2962" t="str">
        <f t="shared" ca="1" si="618"/>
        <v/>
      </c>
      <c r="O2962" t="str">
        <f t="shared" ca="1" si="619"/>
        <v/>
      </c>
      <c r="P2962" t="str">
        <f t="shared" si="620"/>
        <v/>
      </c>
      <c r="Q2962" t="str">
        <f t="shared" ca="1" si="621"/>
        <v/>
      </c>
      <c r="R2962" t="str">
        <f t="shared" si="622"/>
        <v/>
      </c>
      <c r="S2962" t="str">
        <f t="shared" si="623"/>
        <v/>
      </c>
      <c r="T2962" s="2" t="str">
        <f ca="1">IF(S2962="Irrigation","Irrigation",IF(R2962="Irrigation","Irrigation",IF(Q2962="Domestic","Domestic",IF(P2962="Stockwatering","Stockwatering",IF(N2962="IRRIGATION_AND_MUNICIPAL","Irrigation and Municipal",IF(O2962="IRRIGATION_AND_DOMESTIC","Irrigation and Domestic Municipality",_xlfn.XLOOKUP(J2962,Use_Code_Ranking!$B$4:$B$23,Use_Code_Ranking!$A$4:$A$23)))))))</f>
        <v>Irrigation</v>
      </c>
    </row>
    <row r="2963" spans="1:20" x14ac:dyDescent="0.25">
      <c r="A2963" t="s">
        <v>3042</v>
      </c>
      <c r="B2963" t="s">
        <v>111</v>
      </c>
      <c r="C2963" t="s">
        <v>2196</v>
      </c>
      <c r="D2963">
        <v>0</v>
      </c>
      <c r="E2963">
        <v>2.5354000000000001</v>
      </c>
      <c r="F2963" t="s">
        <v>2197</v>
      </c>
      <c r="G2963" t="s">
        <v>3043</v>
      </c>
      <c r="H2963" t="s">
        <v>99</v>
      </c>
      <c r="I2963">
        <f>_xlfn.XLOOKUP(B2963,Use_Code_Ranking!$A$4:$A$23,Use_Code_Ranking!$B$4:$B$23,9999)</f>
        <v>14</v>
      </c>
      <c r="J2963">
        <f t="shared" ca="1" si="614"/>
        <v>1</v>
      </c>
      <c r="K2963">
        <f t="shared" ca="1" si="615"/>
        <v>1</v>
      </c>
      <c r="L2963">
        <f t="shared" ca="1" si="616"/>
        <v>0</v>
      </c>
      <c r="M2963">
        <f t="shared" ca="1" si="617"/>
        <v>0</v>
      </c>
      <c r="N2963" t="str">
        <f t="shared" ca="1" si="618"/>
        <v/>
      </c>
      <c r="O2963" t="str">
        <f t="shared" ca="1" si="619"/>
        <v/>
      </c>
      <c r="P2963" t="str">
        <f t="shared" si="620"/>
        <v/>
      </c>
      <c r="Q2963" t="str">
        <f t="shared" ca="1" si="621"/>
        <v/>
      </c>
      <c r="R2963" t="str">
        <f t="shared" si="622"/>
        <v/>
      </c>
      <c r="S2963" t="str">
        <f t="shared" si="623"/>
        <v/>
      </c>
      <c r="T2963" s="2" t="str">
        <f ca="1">IF(S2963="Irrigation","Irrigation",IF(R2963="Irrigation","Irrigation",IF(Q2963="Domestic","Domestic",IF(P2963="Stockwatering","Stockwatering",IF(N2963="IRRIGATION_AND_MUNICIPAL","Irrigation and Municipal",IF(O2963="IRRIGATION_AND_DOMESTIC","Irrigation and Domestic Municipality",_xlfn.XLOOKUP(J2963,Use_Code_Ranking!$B$4:$B$23,Use_Code_Ranking!$A$4:$A$23)))))))</f>
        <v>Irrigation</v>
      </c>
    </row>
    <row r="2964" spans="1:20" x14ac:dyDescent="0.25">
      <c r="A2964" t="s">
        <v>3042</v>
      </c>
      <c r="B2964" t="s">
        <v>95</v>
      </c>
      <c r="C2964" t="s">
        <v>2196</v>
      </c>
      <c r="D2964">
        <v>0</v>
      </c>
      <c r="E2964">
        <v>2.5354000000000001</v>
      </c>
      <c r="F2964" t="s">
        <v>2197</v>
      </c>
      <c r="G2964" t="s">
        <v>3043</v>
      </c>
      <c r="H2964" t="s">
        <v>99</v>
      </c>
      <c r="I2964">
        <f>_xlfn.XLOOKUP(B2964,Use_Code_Ranking!$A$4:$A$23,Use_Code_Ranking!$B$4:$B$23,9999)</f>
        <v>1</v>
      </c>
      <c r="J2964">
        <f t="shared" ca="1" si="614"/>
        <v>1</v>
      </c>
      <c r="K2964">
        <f t="shared" ca="1" si="615"/>
        <v>1</v>
      </c>
      <c r="L2964">
        <f t="shared" ca="1" si="616"/>
        <v>0</v>
      </c>
      <c r="M2964">
        <f t="shared" ca="1" si="617"/>
        <v>0</v>
      </c>
      <c r="N2964" t="str">
        <f t="shared" ca="1" si="618"/>
        <v/>
      </c>
      <c r="O2964" t="str">
        <f t="shared" ca="1" si="619"/>
        <v/>
      </c>
      <c r="P2964" t="str">
        <f t="shared" si="620"/>
        <v/>
      </c>
      <c r="Q2964" t="str">
        <f t="shared" ca="1" si="621"/>
        <v/>
      </c>
      <c r="R2964" t="str">
        <f t="shared" si="622"/>
        <v/>
      </c>
      <c r="S2964" t="str">
        <f t="shared" si="623"/>
        <v/>
      </c>
      <c r="T2964" s="2" t="str">
        <f ca="1">IF(S2964="Irrigation","Irrigation",IF(R2964="Irrigation","Irrigation",IF(Q2964="Domestic","Domestic",IF(P2964="Stockwatering","Stockwatering",IF(N2964="IRRIGATION_AND_MUNICIPAL","Irrigation and Municipal",IF(O2964="IRRIGATION_AND_DOMESTIC","Irrigation and Domestic Municipality",_xlfn.XLOOKUP(J2964,Use_Code_Ranking!$B$4:$B$23,Use_Code_Ranking!$A$4:$A$23)))))))</f>
        <v>Irrigation</v>
      </c>
    </row>
    <row r="2965" spans="1:20" x14ac:dyDescent="0.25">
      <c r="A2965" t="s">
        <v>3044</v>
      </c>
      <c r="B2965" t="s">
        <v>128</v>
      </c>
      <c r="C2965" t="s">
        <v>2196</v>
      </c>
      <c r="D2965">
        <v>0</v>
      </c>
      <c r="E2965">
        <v>1.5E-3</v>
      </c>
      <c r="F2965" t="s">
        <v>2197</v>
      </c>
      <c r="G2965" t="s">
        <v>3045</v>
      </c>
      <c r="H2965" t="s">
        <v>99</v>
      </c>
      <c r="I2965">
        <f>_xlfn.XLOOKUP(B2965,Use_Code_Ranking!$A$4:$A$23,Use_Code_Ranking!$B$4:$B$23,9999)</f>
        <v>20</v>
      </c>
      <c r="J2965">
        <f t="shared" ca="1" si="614"/>
        <v>20</v>
      </c>
      <c r="K2965">
        <f t="shared" ca="1" si="615"/>
        <v>0</v>
      </c>
      <c r="L2965">
        <f t="shared" ca="1" si="616"/>
        <v>0</v>
      </c>
      <c r="M2965">
        <f t="shared" ca="1" si="617"/>
        <v>0</v>
      </c>
      <c r="N2965" t="str">
        <f t="shared" ca="1" si="618"/>
        <v/>
      </c>
      <c r="O2965" t="str">
        <f t="shared" ca="1" si="619"/>
        <v/>
      </c>
      <c r="P2965" t="str">
        <f t="shared" si="620"/>
        <v/>
      </c>
      <c r="Q2965" t="str">
        <f t="shared" ca="1" si="621"/>
        <v/>
      </c>
      <c r="R2965" t="str">
        <f t="shared" si="622"/>
        <v/>
      </c>
      <c r="S2965" t="str">
        <f t="shared" si="623"/>
        <v/>
      </c>
      <c r="T2965" s="2" t="str">
        <f ca="1">IF(S2965="Irrigation","Irrigation",IF(R2965="Irrigation","Irrigation",IF(Q2965="Domestic","Domestic",IF(P2965="Stockwatering","Stockwatering",IF(N2965="IRRIGATION_AND_MUNICIPAL","Irrigation and Municipal",IF(O2965="IRRIGATION_AND_DOMESTIC","Irrigation and Domestic Municipality",_xlfn.XLOOKUP(J2965,Use_Code_Ranking!$B$4:$B$23,Use_Code_Ranking!$A$4:$A$23)))))))</f>
        <v>Other</v>
      </c>
    </row>
    <row r="2966" spans="1:20" x14ac:dyDescent="0.25">
      <c r="A2966" t="s">
        <v>3046</v>
      </c>
      <c r="B2966" t="s">
        <v>102</v>
      </c>
      <c r="C2966" t="s">
        <v>2196</v>
      </c>
      <c r="D2966">
        <v>0</v>
      </c>
      <c r="E2966">
        <v>7.7299999999999994E-2</v>
      </c>
      <c r="F2966" t="s">
        <v>2197</v>
      </c>
      <c r="G2966" t="s">
        <v>530</v>
      </c>
      <c r="H2966" t="s">
        <v>99</v>
      </c>
      <c r="I2966">
        <f>_xlfn.XLOOKUP(B2966,Use_Code_Ranking!$A$4:$A$23,Use_Code_Ranking!$B$4:$B$23,9999)</f>
        <v>3</v>
      </c>
      <c r="J2966">
        <f t="shared" ca="1" si="614"/>
        <v>3</v>
      </c>
      <c r="K2966">
        <f t="shared" ca="1" si="615"/>
        <v>0</v>
      </c>
      <c r="L2966">
        <f t="shared" ca="1" si="616"/>
        <v>0</v>
      </c>
      <c r="M2966">
        <f t="shared" ca="1" si="617"/>
        <v>0</v>
      </c>
      <c r="N2966" t="str">
        <f t="shared" ca="1" si="618"/>
        <v/>
      </c>
      <c r="O2966" t="str">
        <f t="shared" ca="1" si="619"/>
        <v/>
      </c>
      <c r="P2966" t="str">
        <f t="shared" si="620"/>
        <v/>
      </c>
      <c r="Q2966" t="str">
        <f t="shared" ca="1" si="621"/>
        <v/>
      </c>
      <c r="R2966" t="str">
        <f t="shared" si="622"/>
        <v/>
      </c>
      <c r="S2966" t="str">
        <f t="shared" si="623"/>
        <v/>
      </c>
      <c r="T2966" s="2" t="str">
        <f ca="1">IF(S2966="Irrigation","Irrigation",IF(R2966="Irrigation","Irrigation",IF(Q2966="Domestic","Domestic",IF(P2966="Stockwatering","Stockwatering",IF(N2966="IRRIGATION_AND_MUNICIPAL","Irrigation and Municipal",IF(O2966="IRRIGATION_AND_DOMESTIC","Irrigation and Domestic Municipality",_xlfn.XLOOKUP(J2966,Use_Code_Ranking!$B$4:$B$23,Use_Code_Ranking!$A$4:$A$23)))))))</f>
        <v>Domestic</v>
      </c>
    </row>
    <row r="2967" spans="1:20" x14ac:dyDescent="0.25">
      <c r="A2967" t="s">
        <v>3047</v>
      </c>
      <c r="B2967" t="s">
        <v>102</v>
      </c>
      <c r="C2967" t="s">
        <v>2196</v>
      </c>
      <c r="D2967">
        <v>0</v>
      </c>
      <c r="E2967">
        <v>0.23649999999999999</v>
      </c>
      <c r="F2967" t="s">
        <v>2197</v>
      </c>
      <c r="G2967" t="s">
        <v>3048</v>
      </c>
      <c r="H2967" t="s">
        <v>99</v>
      </c>
      <c r="I2967">
        <f>_xlfn.XLOOKUP(B2967,Use_Code_Ranking!$A$4:$A$23,Use_Code_Ranking!$B$4:$B$23,9999)</f>
        <v>3</v>
      </c>
      <c r="J2967">
        <f t="shared" ca="1" si="614"/>
        <v>1</v>
      </c>
      <c r="K2967">
        <f t="shared" ca="1" si="615"/>
        <v>1</v>
      </c>
      <c r="L2967">
        <f t="shared" ca="1" si="616"/>
        <v>0</v>
      </c>
      <c r="M2967">
        <f t="shared" ca="1" si="617"/>
        <v>0</v>
      </c>
      <c r="N2967" t="str">
        <f t="shared" ca="1" si="618"/>
        <v/>
      </c>
      <c r="O2967" t="str">
        <f t="shared" ca="1" si="619"/>
        <v/>
      </c>
      <c r="P2967" t="str">
        <f t="shared" si="620"/>
        <v/>
      </c>
      <c r="Q2967" t="str">
        <f t="shared" ca="1" si="621"/>
        <v/>
      </c>
      <c r="R2967" t="str">
        <f t="shared" si="622"/>
        <v/>
      </c>
      <c r="S2967" t="str">
        <f t="shared" si="623"/>
        <v/>
      </c>
      <c r="T2967" s="2" t="str">
        <f ca="1">IF(S2967="Irrigation","Irrigation",IF(R2967="Irrigation","Irrigation",IF(Q2967="Domestic","Domestic",IF(P2967="Stockwatering","Stockwatering",IF(N2967="IRRIGATION_AND_MUNICIPAL","Irrigation and Municipal",IF(O2967="IRRIGATION_AND_DOMESTIC","Irrigation and Domestic Municipality",_xlfn.XLOOKUP(J2967,Use_Code_Ranking!$B$4:$B$23,Use_Code_Ranking!$A$4:$A$23)))))))</f>
        <v>Irrigation</v>
      </c>
    </row>
    <row r="2968" spans="1:20" x14ac:dyDescent="0.25">
      <c r="A2968" t="s">
        <v>3047</v>
      </c>
      <c r="B2968" t="s">
        <v>95</v>
      </c>
      <c r="C2968" t="s">
        <v>2196</v>
      </c>
      <c r="D2968">
        <v>0</v>
      </c>
      <c r="E2968">
        <v>0.23649999999999999</v>
      </c>
      <c r="F2968" t="s">
        <v>2197</v>
      </c>
      <c r="G2968" t="s">
        <v>3048</v>
      </c>
      <c r="H2968" t="s">
        <v>99</v>
      </c>
      <c r="I2968">
        <f>_xlfn.XLOOKUP(B2968,Use_Code_Ranking!$A$4:$A$23,Use_Code_Ranking!$B$4:$B$23,9999)</f>
        <v>1</v>
      </c>
      <c r="J2968">
        <f t="shared" ca="1" si="614"/>
        <v>1</v>
      </c>
      <c r="K2968">
        <f t="shared" ca="1" si="615"/>
        <v>1</v>
      </c>
      <c r="L2968">
        <f t="shared" ca="1" si="616"/>
        <v>0</v>
      </c>
      <c r="M2968">
        <f t="shared" ca="1" si="617"/>
        <v>0</v>
      </c>
      <c r="N2968" t="str">
        <f t="shared" ca="1" si="618"/>
        <v/>
      </c>
      <c r="O2968" t="str">
        <f t="shared" ca="1" si="619"/>
        <v/>
      </c>
      <c r="P2968" t="str">
        <f t="shared" si="620"/>
        <v/>
      </c>
      <c r="Q2968" t="str">
        <f t="shared" ca="1" si="621"/>
        <v/>
      </c>
      <c r="R2968" t="str">
        <f t="shared" si="622"/>
        <v/>
      </c>
      <c r="S2968" t="str">
        <f t="shared" si="623"/>
        <v/>
      </c>
      <c r="T2968" s="2" t="str">
        <f ca="1">IF(S2968="Irrigation","Irrigation",IF(R2968="Irrigation","Irrigation",IF(Q2968="Domestic","Domestic",IF(P2968="Stockwatering","Stockwatering",IF(N2968="IRRIGATION_AND_MUNICIPAL","Irrigation and Municipal",IF(O2968="IRRIGATION_AND_DOMESTIC","Irrigation and Domestic Municipality",_xlfn.XLOOKUP(J2968,Use_Code_Ranking!$B$4:$B$23,Use_Code_Ranking!$A$4:$A$23)))))))</f>
        <v>Irrigation</v>
      </c>
    </row>
    <row r="2969" spans="1:20" x14ac:dyDescent="0.25">
      <c r="A2969" t="s">
        <v>3049</v>
      </c>
      <c r="B2969" t="s">
        <v>111</v>
      </c>
      <c r="C2969" t="s">
        <v>2196</v>
      </c>
      <c r="D2969">
        <v>0</v>
      </c>
      <c r="E2969">
        <v>0.25040000000000001</v>
      </c>
      <c r="F2969" t="s">
        <v>2197</v>
      </c>
      <c r="G2969" t="s">
        <v>1071</v>
      </c>
      <c r="H2969" t="s">
        <v>99</v>
      </c>
      <c r="I2969">
        <f>_xlfn.XLOOKUP(B2969,Use_Code_Ranking!$A$4:$A$23,Use_Code_Ranking!$B$4:$B$23,9999)</f>
        <v>14</v>
      </c>
      <c r="J2969">
        <f t="shared" ca="1" si="614"/>
        <v>1</v>
      </c>
      <c r="K2969">
        <f t="shared" ca="1" si="615"/>
        <v>1</v>
      </c>
      <c r="L2969">
        <f t="shared" ca="1" si="616"/>
        <v>0</v>
      </c>
      <c r="M2969">
        <f t="shared" ca="1" si="617"/>
        <v>0</v>
      </c>
      <c r="N2969" t="str">
        <f t="shared" ca="1" si="618"/>
        <v/>
      </c>
      <c r="O2969" t="str">
        <f t="shared" ca="1" si="619"/>
        <v/>
      </c>
      <c r="P2969" t="str">
        <f t="shared" si="620"/>
        <v/>
      </c>
      <c r="Q2969" t="str">
        <f t="shared" ca="1" si="621"/>
        <v/>
      </c>
      <c r="R2969" t="str">
        <f t="shared" si="622"/>
        <v/>
      </c>
      <c r="S2969" t="str">
        <f t="shared" si="623"/>
        <v/>
      </c>
      <c r="T2969" s="2" t="str">
        <f ca="1">IF(S2969="Irrigation","Irrigation",IF(R2969="Irrigation","Irrigation",IF(Q2969="Domestic","Domestic",IF(P2969="Stockwatering","Stockwatering",IF(N2969="IRRIGATION_AND_MUNICIPAL","Irrigation and Municipal",IF(O2969="IRRIGATION_AND_DOMESTIC","Irrigation and Domestic Municipality",_xlfn.XLOOKUP(J2969,Use_Code_Ranking!$B$4:$B$23,Use_Code_Ranking!$A$4:$A$23)))))))</f>
        <v>Irrigation</v>
      </c>
    </row>
    <row r="2970" spans="1:20" x14ac:dyDescent="0.25">
      <c r="A2970" t="s">
        <v>3049</v>
      </c>
      <c r="B2970" t="s">
        <v>114</v>
      </c>
      <c r="C2970" t="s">
        <v>2196</v>
      </c>
      <c r="D2970">
        <v>0</v>
      </c>
      <c r="E2970">
        <v>0.25040000000000001</v>
      </c>
      <c r="F2970" t="s">
        <v>2197</v>
      </c>
      <c r="G2970" t="s">
        <v>1071</v>
      </c>
      <c r="H2970" t="s">
        <v>99</v>
      </c>
      <c r="I2970">
        <f>_xlfn.XLOOKUP(B2970,Use_Code_Ranking!$A$4:$A$23,Use_Code_Ranking!$B$4:$B$23,9999)</f>
        <v>12</v>
      </c>
      <c r="J2970">
        <f t="shared" ca="1" si="614"/>
        <v>1</v>
      </c>
      <c r="K2970">
        <f t="shared" ca="1" si="615"/>
        <v>1</v>
      </c>
      <c r="L2970">
        <f t="shared" ca="1" si="616"/>
        <v>0</v>
      </c>
      <c r="M2970">
        <f t="shared" ca="1" si="617"/>
        <v>0</v>
      </c>
      <c r="N2970" t="str">
        <f t="shared" ca="1" si="618"/>
        <v/>
      </c>
      <c r="O2970" t="str">
        <f t="shared" ca="1" si="619"/>
        <v/>
      </c>
      <c r="P2970" t="str">
        <f t="shared" si="620"/>
        <v/>
      </c>
      <c r="Q2970" t="str">
        <f t="shared" ca="1" si="621"/>
        <v/>
      </c>
      <c r="R2970" t="str">
        <f t="shared" si="622"/>
        <v/>
      </c>
      <c r="S2970" t="str">
        <f t="shared" si="623"/>
        <v/>
      </c>
      <c r="T2970" s="2" t="str">
        <f ca="1">IF(S2970="Irrigation","Irrigation",IF(R2970="Irrigation","Irrigation",IF(Q2970="Domestic","Domestic",IF(P2970="Stockwatering","Stockwatering",IF(N2970="IRRIGATION_AND_MUNICIPAL","Irrigation and Municipal",IF(O2970="IRRIGATION_AND_DOMESTIC","Irrigation and Domestic Municipality",_xlfn.XLOOKUP(J2970,Use_Code_Ranking!$B$4:$B$23,Use_Code_Ranking!$A$4:$A$23)))))))</f>
        <v>Irrigation</v>
      </c>
    </row>
    <row r="2971" spans="1:20" x14ac:dyDescent="0.25">
      <c r="A2971" t="s">
        <v>3049</v>
      </c>
      <c r="B2971" t="s">
        <v>102</v>
      </c>
      <c r="C2971" t="s">
        <v>2196</v>
      </c>
      <c r="D2971">
        <v>0</v>
      </c>
      <c r="E2971">
        <v>0.25040000000000001</v>
      </c>
      <c r="F2971" t="s">
        <v>2197</v>
      </c>
      <c r="G2971" t="s">
        <v>1071</v>
      </c>
      <c r="H2971" t="s">
        <v>99</v>
      </c>
      <c r="I2971">
        <f>_xlfn.XLOOKUP(B2971,Use_Code_Ranking!$A$4:$A$23,Use_Code_Ranking!$B$4:$B$23,9999)</f>
        <v>3</v>
      </c>
      <c r="J2971">
        <f t="shared" ca="1" si="614"/>
        <v>1</v>
      </c>
      <c r="K2971">
        <f t="shared" ca="1" si="615"/>
        <v>1</v>
      </c>
      <c r="L2971">
        <f t="shared" ca="1" si="616"/>
        <v>0</v>
      </c>
      <c r="M2971">
        <f t="shared" ca="1" si="617"/>
        <v>0</v>
      </c>
      <c r="N2971" t="str">
        <f t="shared" ca="1" si="618"/>
        <v/>
      </c>
      <c r="O2971" t="str">
        <f t="shared" ca="1" si="619"/>
        <v/>
      </c>
      <c r="P2971" t="str">
        <f t="shared" si="620"/>
        <v/>
      </c>
      <c r="Q2971" t="str">
        <f t="shared" ca="1" si="621"/>
        <v/>
      </c>
      <c r="R2971" t="str">
        <f t="shared" si="622"/>
        <v/>
      </c>
      <c r="S2971" t="str">
        <f t="shared" si="623"/>
        <v/>
      </c>
      <c r="T2971" s="2" t="str">
        <f ca="1">IF(S2971="Irrigation","Irrigation",IF(R2971="Irrigation","Irrigation",IF(Q2971="Domestic","Domestic",IF(P2971="Stockwatering","Stockwatering",IF(N2971="IRRIGATION_AND_MUNICIPAL","Irrigation and Municipal",IF(O2971="IRRIGATION_AND_DOMESTIC","Irrigation and Domestic Municipality",_xlfn.XLOOKUP(J2971,Use_Code_Ranking!$B$4:$B$23,Use_Code_Ranking!$A$4:$A$23)))))))</f>
        <v>Irrigation</v>
      </c>
    </row>
    <row r="2972" spans="1:20" x14ac:dyDescent="0.25">
      <c r="A2972" t="s">
        <v>3049</v>
      </c>
      <c r="B2972" t="s">
        <v>95</v>
      </c>
      <c r="C2972" t="s">
        <v>2196</v>
      </c>
      <c r="D2972">
        <v>0</v>
      </c>
      <c r="E2972">
        <v>0.25040000000000001</v>
      </c>
      <c r="F2972" t="s">
        <v>2197</v>
      </c>
      <c r="G2972" t="s">
        <v>1071</v>
      </c>
      <c r="H2972" t="s">
        <v>99</v>
      </c>
      <c r="I2972">
        <f>_xlfn.XLOOKUP(B2972,Use_Code_Ranking!$A$4:$A$23,Use_Code_Ranking!$B$4:$B$23,9999)</f>
        <v>1</v>
      </c>
      <c r="J2972">
        <f t="shared" ca="1" si="614"/>
        <v>1</v>
      </c>
      <c r="K2972">
        <f t="shared" ca="1" si="615"/>
        <v>1</v>
      </c>
      <c r="L2972">
        <f t="shared" ca="1" si="616"/>
        <v>0</v>
      </c>
      <c r="M2972">
        <f t="shared" ca="1" si="617"/>
        <v>0</v>
      </c>
      <c r="N2972" t="str">
        <f t="shared" ca="1" si="618"/>
        <v/>
      </c>
      <c r="O2972" t="str">
        <f t="shared" ca="1" si="619"/>
        <v/>
      </c>
      <c r="P2972" t="str">
        <f t="shared" si="620"/>
        <v/>
      </c>
      <c r="Q2972" t="str">
        <f t="shared" ca="1" si="621"/>
        <v/>
      </c>
      <c r="R2972" t="str">
        <f t="shared" si="622"/>
        <v/>
      </c>
      <c r="S2972" t="str">
        <f t="shared" si="623"/>
        <v/>
      </c>
      <c r="T2972" s="2" t="str">
        <f ca="1">IF(S2972="Irrigation","Irrigation",IF(R2972="Irrigation","Irrigation",IF(Q2972="Domestic","Domestic",IF(P2972="Stockwatering","Stockwatering",IF(N2972="IRRIGATION_AND_MUNICIPAL","Irrigation and Municipal",IF(O2972="IRRIGATION_AND_DOMESTIC","Irrigation and Domestic Municipality",_xlfn.XLOOKUP(J2972,Use_Code_Ranking!$B$4:$B$23,Use_Code_Ranking!$A$4:$A$23)))))))</f>
        <v>Irrigation</v>
      </c>
    </row>
    <row r="2973" spans="1:20" x14ac:dyDescent="0.25">
      <c r="A2973" t="s">
        <v>3050</v>
      </c>
      <c r="B2973" t="s">
        <v>102</v>
      </c>
      <c r="C2973" t="s">
        <v>2196</v>
      </c>
      <c r="D2973">
        <v>0</v>
      </c>
      <c r="E2973">
        <v>0.2135</v>
      </c>
      <c r="F2973" t="s">
        <v>2197</v>
      </c>
      <c r="G2973" t="s">
        <v>1071</v>
      </c>
      <c r="H2973" t="s">
        <v>99</v>
      </c>
      <c r="I2973">
        <f>_xlfn.XLOOKUP(B2973,Use_Code_Ranking!$A$4:$A$23,Use_Code_Ranking!$B$4:$B$23,9999)</f>
        <v>3</v>
      </c>
      <c r="J2973">
        <f t="shared" ca="1" si="614"/>
        <v>1</v>
      </c>
      <c r="K2973">
        <f t="shared" ca="1" si="615"/>
        <v>1</v>
      </c>
      <c r="L2973">
        <f t="shared" ca="1" si="616"/>
        <v>0</v>
      </c>
      <c r="M2973">
        <f t="shared" ca="1" si="617"/>
        <v>0</v>
      </c>
      <c r="N2973" t="str">
        <f t="shared" ca="1" si="618"/>
        <v/>
      </c>
      <c r="O2973" t="str">
        <f t="shared" ca="1" si="619"/>
        <v/>
      </c>
      <c r="P2973" t="str">
        <f t="shared" si="620"/>
        <v/>
      </c>
      <c r="Q2973" t="str">
        <f t="shared" ca="1" si="621"/>
        <v/>
      </c>
      <c r="R2973" t="str">
        <f t="shared" si="622"/>
        <v/>
      </c>
      <c r="S2973" t="str">
        <f t="shared" si="623"/>
        <v/>
      </c>
      <c r="T2973" s="2" t="str">
        <f ca="1">IF(S2973="Irrigation","Irrigation",IF(R2973="Irrigation","Irrigation",IF(Q2973="Domestic","Domestic",IF(P2973="Stockwatering","Stockwatering",IF(N2973="IRRIGATION_AND_MUNICIPAL","Irrigation and Municipal",IF(O2973="IRRIGATION_AND_DOMESTIC","Irrigation and Domestic Municipality",_xlfn.XLOOKUP(J2973,Use_Code_Ranking!$B$4:$B$23,Use_Code_Ranking!$A$4:$A$23)))))))</f>
        <v>Irrigation</v>
      </c>
    </row>
    <row r="2974" spans="1:20" x14ac:dyDescent="0.25">
      <c r="A2974" t="s">
        <v>3050</v>
      </c>
      <c r="B2974" t="s">
        <v>111</v>
      </c>
      <c r="C2974" t="s">
        <v>2196</v>
      </c>
      <c r="D2974">
        <v>0</v>
      </c>
      <c r="E2974">
        <v>0.2135</v>
      </c>
      <c r="F2974" t="s">
        <v>2197</v>
      </c>
      <c r="G2974" t="s">
        <v>1071</v>
      </c>
      <c r="H2974" t="s">
        <v>99</v>
      </c>
      <c r="I2974">
        <f>_xlfn.XLOOKUP(B2974,Use_Code_Ranking!$A$4:$A$23,Use_Code_Ranking!$B$4:$B$23,9999)</f>
        <v>14</v>
      </c>
      <c r="J2974">
        <f t="shared" ca="1" si="614"/>
        <v>1</v>
      </c>
      <c r="K2974">
        <f t="shared" ca="1" si="615"/>
        <v>1</v>
      </c>
      <c r="L2974">
        <f t="shared" ca="1" si="616"/>
        <v>0</v>
      </c>
      <c r="M2974">
        <f t="shared" ca="1" si="617"/>
        <v>0</v>
      </c>
      <c r="N2974" t="str">
        <f t="shared" ca="1" si="618"/>
        <v/>
      </c>
      <c r="O2974" t="str">
        <f t="shared" ca="1" si="619"/>
        <v/>
      </c>
      <c r="P2974" t="str">
        <f t="shared" si="620"/>
        <v/>
      </c>
      <c r="Q2974" t="str">
        <f t="shared" ca="1" si="621"/>
        <v/>
      </c>
      <c r="R2974" t="str">
        <f t="shared" si="622"/>
        <v/>
      </c>
      <c r="S2974" t="str">
        <f t="shared" si="623"/>
        <v/>
      </c>
      <c r="T2974" s="2" t="str">
        <f ca="1">IF(S2974="Irrigation","Irrigation",IF(R2974="Irrigation","Irrigation",IF(Q2974="Domestic","Domestic",IF(P2974="Stockwatering","Stockwatering",IF(N2974="IRRIGATION_AND_MUNICIPAL","Irrigation and Municipal",IF(O2974="IRRIGATION_AND_DOMESTIC","Irrigation and Domestic Municipality",_xlfn.XLOOKUP(J2974,Use_Code_Ranking!$B$4:$B$23,Use_Code_Ranking!$A$4:$A$23)))))))</f>
        <v>Irrigation</v>
      </c>
    </row>
    <row r="2975" spans="1:20" x14ac:dyDescent="0.25">
      <c r="A2975" t="s">
        <v>3050</v>
      </c>
      <c r="B2975" t="s">
        <v>95</v>
      </c>
      <c r="C2975" t="s">
        <v>2196</v>
      </c>
      <c r="D2975">
        <v>0</v>
      </c>
      <c r="E2975">
        <v>0.2135</v>
      </c>
      <c r="F2975" t="s">
        <v>2197</v>
      </c>
      <c r="G2975" t="s">
        <v>1071</v>
      </c>
      <c r="H2975" t="s">
        <v>99</v>
      </c>
      <c r="I2975">
        <f>_xlfn.XLOOKUP(B2975,Use_Code_Ranking!$A$4:$A$23,Use_Code_Ranking!$B$4:$B$23,9999)</f>
        <v>1</v>
      </c>
      <c r="J2975">
        <f t="shared" ca="1" si="614"/>
        <v>1</v>
      </c>
      <c r="K2975">
        <f t="shared" ca="1" si="615"/>
        <v>1</v>
      </c>
      <c r="L2975">
        <f t="shared" ca="1" si="616"/>
        <v>0</v>
      </c>
      <c r="M2975">
        <f t="shared" ca="1" si="617"/>
        <v>0</v>
      </c>
      <c r="N2975" t="str">
        <f t="shared" ca="1" si="618"/>
        <v/>
      </c>
      <c r="O2975" t="str">
        <f t="shared" ca="1" si="619"/>
        <v/>
      </c>
      <c r="P2975" t="str">
        <f t="shared" si="620"/>
        <v/>
      </c>
      <c r="Q2975" t="str">
        <f t="shared" ca="1" si="621"/>
        <v/>
      </c>
      <c r="R2975" t="str">
        <f t="shared" si="622"/>
        <v/>
      </c>
      <c r="S2975" t="str">
        <f t="shared" si="623"/>
        <v/>
      </c>
      <c r="T2975" s="2" t="str">
        <f ca="1">IF(S2975="Irrigation","Irrigation",IF(R2975="Irrigation","Irrigation",IF(Q2975="Domestic","Domestic",IF(P2975="Stockwatering","Stockwatering",IF(N2975="IRRIGATION_AND_MUNICIPAL","Irrigation and Municipal",IF(O2975="IRRIGATION_AND_DOMESTIC","Irrigation and Domestic Municipality",_xlfn.XLOOKUP(J2975,Use_Code_Ranking!$B$4:$B$23,Use_Code_Ranking!$A$4:$A$23)))))))</f>
        <v>Irrigation</v>
      </c>
    </row>
    <row r="2976" spans="1:20" x14ac:dyDescent="0.25">
      <c r="A2976" t="s">
        <v>3051</v>
      </c>
      <c r="B2976" t="s">
        <v>114</v>
      </c>
      <c r="C2976" t="s">
        <v>2196</v>
      </c>
      <c r="D2976">
        <v>0</v>
      </c>
      <c r="E2976">
        <v>0.26229999999999998</v>
      </c>
      <c r="F2976" t="s">
        <v>2197</v>
      </c>
      <c r="G2976" t="s">
        <v>1071</v>
      </c>
      <c r="H2976" t="s">
        <v>99</v>
      </c>
      <c r="I2976">
        <f>_xlfn.XLOOKUP(B2976,Use_Code_Ranking!$A$4:$A$23,Use_Code_Ranking!$B$4:$B$23,9999)</f>
        <v>12</v>
      </c>
      <c r="J2976">
        <f t="shared" ca="1" si="614"/>
        <v>1</v>
      </c>
      <c r="K2976">
        <f t="shared" ca="1" si="615"/>
        <v>1</v>
      </c>
      <c r="L2976">
        <f t="shared" ca="1" si="616"/>
        <v>0</v>
      </c>
      <c r="M2976">
        <f t="shared" ca="1" si="617"/>
        <v>0</v>
      </c>
      <c r="N2976" t="str">
        <f t="shared" ca="1" si="618"/>
        <v/>
      </c>
      <c r="O2976" t="str">
        <f t="shared" ca="1" si="619"/>
        <v/>
      </c>
      <c r="P2976" t="str">
        <f t="shared" si="620"/>
        <v/>
      </c>
      <c r="Q2976" t="str">
        <f t="shared" ca="1" si="621"/>
        <v/>
      </c>
      <c r="R2976" t="str">
        <f t="shared" si="622"/>
        <v/>
      </c>
      <c r="S2976" t="str">
        <f t="shared" si="623"/>
        <v/>
      </c>
      <c r="T2976" s="2" t="str">
        <f ca="1">IF(S2976="Irrigation","Irrigation",IF(R2976="Irrigation","Irrigation",IF(Q2976="Domestic","Domestic",IF(P2976="Stockwatering","Stockwatering",IF(N2976="IRRIGATION_AND_MUNICIPAL","Irrigation and Municipal",IF(O2976="IRRIGATION_AND_DOMESTIC","Irrigation and Domestic Municipality",_xlfn.XLOOKUP(J2976,Use_Code_Ranking!$B$4:$B$23,Use_Code_Ranking!$A$4:$A$23)))))))</f>
        <v>Irrigation</v>
      </c>
    </row>
    <row r="2977" spans="1:20" x14ac:dyDescent="0.25">
      <c r="A2977" t="s">
        <v>3051</v>
      </c>
      <c r="B2977" t="s">
        <v>95</v>
      </c>
      <c r="C2977" t="s">
        <v>2196</v>
      </c>
      <c r="D2977">
        <v>0</v>
      </c>
      <c r="E2977">
        <v>0.26229999999999998</v>
      </c>
      <c r="F2977" t="s">
        <v>2197</v>
      </c>
      <c r="G2977" t="s">
        <v>1071</v>
      </c>
      <c r="H2977" t="s">
        <v>99</v>
      </c>
      <c r="I2977">
        <f>_xlfn.XLOOKUP(B2977,Use_Code_Ranking!$A$4:$A$23,Use_Code_Ranking!$B$4:$B$23,9999)</f>
        <v>1</v>
      </c>
      <c r="J2977">
        <f t="shared" ca="1" si="614"/>
        <v>1</v>
      </c>
      <c r="K2977">
        <f t="shared" ca="1" si="615"/>
        <v>1</v>
      </c>
      <c r="L2977">
        <f t="shared" ca="1" si="616"/>
        <v>0</v>
      </c>
      <c r="M2977">
        <f t="shared" ca="1" si="617"/>
        <v>0</v>
      </c>
      <c r="N2977" t="str">
        <f t="shared" ca="1" si="618"/>
        <v/>
      </c>
      <c r="O2977" t="str">
        <f t="shared" ca="1" si="619"/>
        <v/>
      </c>
      <c r="P2977" t="str">
        <f t="shared" si="620"/>
        <v/>
      </c>
      <c r="Q2977" t="str">
        <f t="shared" ca="1" si="621"/>
        <v/>
      </c>
      <c r="R2977" t="str">
        <f t="shared" si="622"/>
        <v/>
      </c>
      <c r="S2977" t="str">
        <f t="shared" si="623"/>
        <v/>
      </c>
      <c r="T2977" s="2" t="str">
        <f ca="1">IF(S2977="Irrigation","Irrigation",IF(R2977="Irrigation","Irrigation",IF(Q2977="Domestic","Domestic",IF(P2977="Stockwatering","Stockwatering",IF(N2977="IRRIGATION_AND_MUNICIPAL","Irrigation and Municipal",IF(O2977="IRRIGATION_AND_DOMESTIC","Irrigation and Domestic Municipality",_xlfn.XLOOKUP(J2977,Use_Code_Ranking!$B$4:$B$23,Use_Code_Ranking!$A$4:$A$23)))))))</f>
        <v>Irrigation</v>
      </c>
    </row>
    <row r="2978" spans="1:20" x14ac:dyDescent="0.25">
      <c r="A2978" t="s">
        <v>3051</v>
      </c>
      <c r="B2978" t="s">
        <v>111</v>
      </c>
      <c r="C2978" t="s">
        <v>2196</v>
      </c>
      <c r="D2978">
        <v>0</v>
      </c>
      <c r="E2978">
        <v>0.26229999999999998</v>
      </c>
      <c r="F2978" t="s">
        <v>2197</v>
      </c>
      <c r="G2978" t="s">
        <v>1071</v>
      </c>
      <c r="H2978" t="s">
        <v>99</v>
      </c>
      <c r="I2978">
        <f>_xlfn.XLOOKUP(B2978,Use_Code_Ranking!$A$4:$A$23,Use_Code_Ranking!$B$4:$B$23,9999)</f>
        <v>14</v>
      </c>
      <c r="J2978">
        <f t="shared" ca="1" si="614"/>
        <v>1</v>
      </c>
      <c r="K2978">
        <f t="shared" ca="1" si="615"/>
        <v>1</v>
      </c>
      <c r="L2978">
        <f t="shared" ca="1" si="616"/>
        <v>0</v>
      </c>
      <c r="M2978">
        <f t="shared" ca="1" si="617"/>
        <v>0</v>
      </c>
      <c r="N2978" t="str">
        <f t="shared" ca="1" si="618"/>
        <v/>
      </c>
      <c r="O2978" t="str">
        <f t="shared" ca="1" si="619"/>
        <v/>
      </c>
      <c r="P2978" t="str">
        <f t="shared" si="620"/>
        <v/>
      </c>
      <c r="Q2978" t="str">
        <f t="shared" ca="1" si="621"/>
        <v/>
      </c>
      <c r="R2978" t="str">
        <f t="shared" si="622"/>
        <v/>
      </c>
      <c r="S2978" t="str">
        <f t="shared" si="623"/>
        <v/>
      </c>
      <c r="T2978" s="2" t="str">
        <f ca="1">IF(S2978="Irrigation","Irrigation",IF(R2978="Irrigation","Irrigation",IF(Q2978="Domestic","Domestic",IF(P2978="Stockwatering","Stockwatering",IF(N2978="IRRIGATION_AND_MUNICIPAL","Irrigation and Municipal",IF(O2978="IRRIGATION_AND_DOMESTIC","Irrigation and Domestic Municipality",_xlfn.XLOOKUP(J2978,Use_Code_Ranking!$B$4:$B$23,Use_Code_Ranking!$A$4:$A$23)))))))</f>
        <v>Irrigation</v>
      </c>
    </row>
    <row r="2979" spans="1:20" x14ac:dyDescent="0.25">
      <c r="A2979" t="s">
        <v>3052</v>
      </c>
      <c r="B2979" t="s">
        <v>124</v>
      </c>
      <c r="C2979" t="s">
        <v>2196</v>
      </c>
      <c r="D2979">
        <v>0</v>
      </c>
      <c r="E2979">
        <v>0.14419999999999999</v>
      </c>
      <c r="F2979" t="s">
        <v>2197</v>
      </c>
      <c r="G2979" t="s">
        <v>120</v>
      </c>
      <c r="H2979" t="s">
        <v>106</v>
      </c>
      <c r="I2979">
        <f>_xlfn.XLOOKUP(B2979,Use_Code_Ranking!$A$4:$A$23,Use_Code_Ranking!$B$4:$B$23,9999)</f>
        <v>10</v>
      </c>
      <c r="J2979">
        <f t="shared" ca="1" si="614"/>
        <v>10</v>
      </c>
      <c r="K2979">
        <f t="shared" ca="1" si="615"/>
        <v>0</v>
      </c>
      <c r="L2979">
        <f t="shared" ca="1" si="616"/>
        <v>0</v>
      </c>
      <c r="M2979">
        <f t="shared" ca="1" si="617"/>
        <v>0</v>
      </c>
      <c r="N2979" t="str">
        <f t="shared" ca="1" si="618"/>
        <v/>
      </c>
      <c r="O2979" t="str">
        <f t="shared" ca="1" si="619"/>
        <v/>
      </c>
      <c r="P2979" t="str">
        <f t="shared" si="620"/>
        <v/>
      </c>
      <c r="Q2979" t="str">
        <f t="shared" ca="1" si="621"/>
        <v/>
      </c>
      <c r="R2979" t="str">
        <f t="shared" si="622"/>
        <v/>
      </c>
      <c r="S2979" t="str">
        <f t="shared" si="623"/>
        <v/>
      </c>
      <c r="T2979" s="2" t="str">
        <f ca="1">IF(S2979="Irrigation","Irrigation",IF(R2979="Irrigation","Irrigation",IF(Q2979="Domestic","Domestic",IF(P2979="Stockwatering","Stockwatering",IF(N2979="IRRIGATION_AND_MUNICIPAL","Irrigation and Municipal",IF(O2979="IRRIGATION_AND_DOMESTIC","Irrigation and Domestic Municipality",_xlfn.XLOOKUP(J2979,Use_Code_Ranking!$B$4:$B$23,Use_Code_Ranking!$A$4:$A$23)))))))</f>
        <v>Dust Control</v>
      </c>
    </row>
    <row r="2980" spans="1:20" x14ac:dyDescent="0.25">
      <c r="A2980" t="s">
        <v>3053</v>
      </c>
      <c r="B2980" t="s">
        <v>124</v>
      </c>
      <c r="C2980" t="s">
        <v>2196</v>
      </c>
      <c r="D2980">
        <v>0</v>
      </c>
      <c r="E2980">
        <v>21.731999999999999</v>
      </c>
      <c r="F2980" t="s">
        <v>2197</v>
      </c>
      <c r="G2980" t="s">
        <v>2804</v>
      </c>
      <c r="H2980" t="s">
        <v>106</v>
      </c>
      <c r="I2980">
        <f>_xlfn.XLOOKUP(B2980,Use_Code_Ranking!$A$4:$A$23,Use_Code_Ranking!$B$4:$B$23,9999)</f>
        <v>10</v>
      </c>
      <c r="J2980">
        <f t="shared" ca="1" si="614"/>
        <v>10</v>
      </c>
      <c r="K2980">
        <f t="shared" ca="1" si="615"/>
        <v>0</v>
      </c>
      <c r="L2980">
        <f t="shared" ca="1" si="616"/>
        <v>0</v>
      </c>
      <c r="M2980">
        <f t="shared" ca="1" si="617"/>
        <v>0</v>
      </c>
      <c r="N2980" t="str">
        <f t="shared" ca="1" si="618"/>
        <v/>
      </c>
      <c r="O2980" t="str">
        <f t="shared" ca="1" si="619"/>
        <v/>
      </c>
      <c r="P2980" t="str">
        <f t="shared" si="620"/>
        <v/>
      </c>
      <c r="Q2980" t="str">
        <f t="shared" ca="1" si="621"/>
        <v/>
      </c>
      <c r="R2980" t="str">
        <f t="shared" si="622"/>
        <v/>
      </c>
      <c r="S2980" t="str">
        <f t="shared" si="623"/>
        <v/>
      </c>
      <c r="T2980" s="2" t="str">
        <f ca="1">IF(S2980="Irrigation","Irrigation",IF(R2980="Irrigation","Irrigation",IF(Q2980="Domestic","Domestic",IF(P2980="Stockwatering","Stockwatering",IF(N2980="IRRIGATION_AND_MUNICIPAL","Irrigation and Municipal",IF(O2980="IRRIGATION_AND_DOMESTIC","Irrigation and Domestic Municipality",_xlfn.XLOOKUP(J2980,Use_Code_Ranking!$B$4:$B$23,Use_Code_Ranking!$A$4:$A$23)))))))</f>
        <v>Dust Control</v>
      </c>
    </row>
    <row r="2981" spans="1:20" x14ac:dyDescent="0.25">
      <c r="A2981" t="s">
        <v>3054</v>
      </c>
      <c r="B2981" t="s">
        <v>124</v>
      </c>
      <c r="C2981" t="s">
        <v>2196</v>
      </c>
      <c r="D2981">
        <v>0</v>
      </c>
      <c r="E2981">
        <v>21.731999999999999</v>
      </c>
      <c r="F2981" t="s">
        <v>2197</v>
      </c>
      <c r="G2981" t="s">
        <v>2804</v>
      </c>
      <c r="H2981" t="s">
        <v>106</v>
      </c>
      <c r="I2981">
        <f>_xlfn.XLOOKUP(B2981,Use_Code_Ranking!$A$4:$A$23,Use_Code_Ranking!$B$4:$B$23,9999)</f>
        <v>10</v>
      </c>
      <c r="J2981">
        <f t="shared" ca="1" si="614"/>
        <v>10</v>
      </c>
      <c r="K2981">
        <f t="shared" ca="1" si="615"/>
        <v>0</v>
      </c>
      <c r="L2981">
        <f t="shared" ca="1" si="616"/>
        <v>0</v>
      </c>
      <c r="M2981">
        <f t="shared" ca="1" si="617"/>
        <v>0</v>
      </c>
      <c r="N2981" t="str">
        <f t="shared" ca="1" si="618"/>
        <v/>
      </c>
      <c r="O2981" t="str">
        <f t="shared" ca="1" si="619"/>
        <v/>
      </c>
      <c r="P2981" t="str">
        <f t="shared" si="620"/>
        <v/>
      </c>
      <c r="Q2981" t="str">
        <f t="shared" ca="1" si="621"/>
        <v/>
      </c>
      <c r="R2981" t="str">
        <f t="shared" si="622"/>
        <v/>
      </c>
      <c r="S2981" t="str">
        <f t="shared" si="623"/>
        <v/>
      </c>
      <c r="T2981" s="2" t="str">
        <f ca="1">IF(S2981="Irrigation","Irrigation",IF(R2981="Irrigation","Irrigation",IF(Q2981="Domestic","Domestic",IF(P2981="Stockwatering","Stockwatering",IF(N2981="IRRIGATION_AND_MUNICIPAL","Irrigation and Municipal",IF(O2981="IRRIGATION_AND_DOMESTIC","Irrigation and Domestic Municipality",_xlfn.XLOOKUP(J2981,Use_Code_Ranking!$B$4:$B$23,Use_Code_Ranking!$A$4:$A$23)))))))</f>
        <v>Dust Control</v>
      </c>
    </row>
    <row r="2982" spans="1:20" x14ac:dyDescent="0.25">
      <c r="A2982" t="s">
        <v>3055</v>
      </c>
      <c r="B2982" t="s">
        <v>95</v>
      </c>
      <c r="C2982" t="s">
        <v>2196</v>
      </c>
      <c r="D2982">
        <v>0</v>
      </c>
      <c r="E2982">
        <v>0.19209999999999999</v>
      </c>
      <c r="F2982" t="s">
        <v>2197</v>
      </c>
      <c r="G2982" t="s">
        <v>3056</v>
      </c>
      <c r="H2982" t="s">
        <v>99</v>
      </c>
      <c r="I2982">
        <f>_xlfn.XLOOKUP(B2982,Use_Code_Ranking!$A$4:$A$23,Use_Code_Ranking!$B$4:$B$23,9999)</f>
        <v>1</v>
      </c>
      <c r="J2982">
        <f t="shared" ca="1" si="614"/>
        <v>1</v>
      </c>
      <c r="K2982">
        <f t="shared" ca="1" si="615"/>
        <v>1</v>
      </c>
      <c r="L2982">
        <f t="shared" ca="1" si="616"/>
        <v>0</v>
      </c>
      <c r="M2982">
        <f t="shared" ca="1" si="617"/>
        <v>0</v>
      </c>
      <c r="N2982" t="str">
        <f t="shared" ca="1" si="618"/>
        <v/>
      </c>
      <c r="O2982" t="str">
        <f t="shared" ca="1" si="619"/>
        <v/>
      </c>
      <c r="P2982" t="str">
        <f t="shared" si="620"/>
        <v/>
      </c>
      <c r="Q2982" t="str">
        <f t="shared" ca="1" si="621"/>
        <v/>
      </c>
      <c r="R2982" t="str">
        <f t="shared" si="622"/>
        <v/>
      </c>
      <c r="S2982" t="str">
        <f t="shared" si="623"/>
        <v/>
      </c>
      <c r="T2982" s="2" t="str">
        <f ca="1">IF(S2982="Irrigation","Irrigation",IF(R2982="Irrigation","Irrigation",IF(Q2982="Domestic","Domestic",IF(P2982="Stockwatering","Stockwatering",IF(N2982="IRRIGATION_AND_MUNICIPAL","Irrigation and Municipal",IF(O2982="IRRIGATION_AND_DOMESTIC","Irrigation and Domestic Municipality",_xlfn.XLOOKUP(J2982,Use_Code_Ranking!$B$4:$B$23,Use_Code_Ranking!$A$4:$A$23)))))))</f>
        <v>Irrigation</v>
      </c>
    </row>
    <row r="2983" spans="1:20" x14ac:dyDescent="0.25">
      <c r="A2983" t="s">
        <v>3055</v>
      </c>
      <c r="B2983" t="s">
        <v>102</v>
      </c>
      <c r="C2983" t="s">
        <v>2196</v>
      </c>
      <c r="D2983">
        <v>0</v>
      </c>
      <c r="E2983">
        <v>0.19209999999999999</v>
      </c>
      <c r="F2983" t="s">
        <v>2197</v>
      </c>
      <c r="G2983" t="s">
        <v>3056</v>
      </c>
      <c r="H2983" t="s">
        <v>99</v>
      </c>
      <c r="I2983">
        <f>_xlfn.XLOOKUP(B2983,Use_Code_Ranking!$A$4:$A$23,Use_Code_Ranking!$B$4:$B$23,9999)</f>
        <v>3</v>
      </c>
      <c r="J2983">
        <f t="shared" ca="1" si="614"/>
        <v>1</v>
      </c>
      <c r="K2983">
        <f t="shared" ca="1" si="615"/>
        <v>1</v>
      </c>
      <c r="L2983">
        <f t="shared" ca="1" si="616"/>
        <v>0</v>
      </c>
      <c r="M2983">
        <f t="shared" ca="1" si="617"/>
        <v>0</v>
      </c>
      <c r="N2983" t="str">
        <f t="shared" ca="1" si="618"/>
        <v/>
      </c>
      <c r="O2983" t="str">
        <f t="shared" ca="1" si="619"/>
        <v/>
      </c>
      <c r="P2983" t="str">
        <f t="shared" si="620"/>
        <v/>
      </c>
      <c r="Q2983" t="str">
        <f t="shared" ca="1" si="621"/>
        <v/>
      </c>
      <c r="R2983" t="str">
        <f t="shared" si="622"/>
        <v/>
      </c>
      <c r="S2983" t="str">
        <f t="shared" si="623"/>
        <v/>
      </c>
      <c r="T2983" s="2" t="str">
        <f ca="1">IF(S2983="Irrigation","Irrigation",IF(R2983="Irrigation","Irrigation",IF(Q2983="Domestic","Domestic",IF(P2983="Stockwatering","Stockwatering",IF(N2983="IRRIGATION_AND_MUNICIPAL","Irrigation and Municipal",IF(O2983="IRRIGATION_AND_DOMESTIC","Irrigation and Domestic Municipality",_xlfn.XLOOKUP(J2983,Use_Code_Ranking!$B$4:$B$23,Use_Code_Ranking!$A$4:$A$23)))))))</f>
        <v>Irrigation</v>
      </c>
    </row>
    <row r="2984" spans="1:20" x14ac:dyDescent="0.25">
      <c r="A2984" t="s">
        <v>3057</v>
      </c>
      <c r="B2984" t="s">
        <v>102</v>
      </c>
      <c r="C2984" t="s">
        <v>2196</v>
      </c>
      <c r="D2984">
        <v>0</v>
      </c>
      <c r="E2984">
        <v>7.2439999999999998</v>
      </c>
      <c r="F2984" t="s">
        <v>2197</v>
      </c>
      <c r="G2984" t="s">
        <v>3058</v>
      </c>
      <c r="H2984" t="s">
        <v>99</v>
      </c>
      <c r="I2984">
        <f>_xlfn.XLOOKUP(B2984,Use_Code_Ranking!$A$4:$A$23,Use_Code_Ranking!$B$4:$B$23,9999)</f>
        <v>3</v>
      </c>
      <c r="J2984">
        <f t="shared" ca="1" si="614"/>
        <v>3</v>
      </c>
      <c r="K2984">
        <f t="shared" ca="1" si="615"/>
        <v>0</v>
      </c>
      <c r="L2984">
        <f t="shared" ca="1" si="616"/>
        <v>0</v>
      </c>
      <c r="M2984">
        <f t="shared" ca="1" si="617"/>
        <v>0</v>
      </c>
      <c r="N2984" t="str">
        <f t="shared" ca="1" si="618"/>
        <v/>
      </c>
      <c r="O2984" t="str">
        <f t="shared" ca="1" si="619"/>
        <v/>
      </c>
      <c r="P2984" t="str">
        <f t="shared" si="620"/>
        <v/>
      </c>
      <c r="Q2984" t="str">
        <f t="shared" ca="1" si="621"/>
        <v/>
      </c>
      <c r="R2984" t="str">
        <f t="shared" si="622"/>
        <v/>
      </c>
      <c r="S2984" t="str">
        <f t="shared" si="623"/>
        <v/>
      </c>
      <c r="T2984" s="2" t="str">
        <f ca="1">IF(S2984="Irrigation","Irrigation",IF(R2984="Irrigation","Irrigation",IF(Q2984="Domestic","Domestic",IF(P2984="Stockwatering","Stockwatering",IF(N2984="IRRIGATION_AND_MUNICIPAL","Irrigation and Municipal",IF(O2984="IRRIGATION_AND_DOMESTIC","Irrigation and Domestic Municipality",_xlfn.XLOOKUP(J2984,Use_Code_Ranking!$B$4:$B$23,Use_Code_Ranking!$A$4:$A$23)))))))</f>
        <v>Domestic</v>
      </c>
    </row>
    <row r="2985" spans="1:20" x14ac:dyDescent="0.25">
      <c r="A2985" t="s">
        <v>3059</v>
      </c>
      <c r="B2985" t="s">
        <v>102</v>
      </c>
      <c r="C2985" t="s">
        <v>2196</v>
      </c>
      <c r="D2985">
        <v>0</v>
      </c>
      <c r="E2985">
        <v>0.46639999999999998</v>
      </c>
      <c r="F2985" t="s">
        <v>2197</v>
      </c>
      <c r="G2985" t="s">
        <v>3060</v>
      </c>
      <c r="H2985" t="s">
        <v>99</v>
      </c>
      <c r="I2985">
        <f>_xlfn.XLOOKUP(B2985,Use_Code_Ranking!$A$4:$A$23,Use_Code_Ranking!$B$4:$B$23,9999)</f>
        <v>3</v>
      </c>
      <c r="J2985">
        <f t="shared" ca="1" si="614"/>
        <v>3</v>
      </c>
      <c r="K2985">
        <f t="shared" ca="1" si="615"/>
        <v>0</v>
      </c>
      <c r="L2985">
        <f t="shared" ca="1" si="616"/>
        <v>0</v>
      </c>
      <c r="M2985">
        <f t="shared" ca="1" si="617"/>
        <v>0</v>
      </c>
      <c r="N2985" t="str">
        <f t="shared" ca="1" si="618"/>
        <v/>
      </c>
      <c r="O2985" t="str">
        <f t="shared" ca="1" si="619"/>
        <v/>
      </c>
      <c r="P2985" t="str">
        <f t="shared" si="620"/>
        <v/>
      </c>
      <c r="Q2985" t="str">
        <f t="shared" ca="1" si="621"/>
        <v/>
      </c>
      <c r="R2985" t="str">
        <f t="shared" si="622"/>
        <v/>
      </c>
      <c r="S2985" t="str">
        <f t="shared" si="623"/>
        <v/>
      </c>
      <c r="T2985" s="2" t="str">
        <f ca="1">IF(S2985="Irrigation","Irrigation",IF(R2985="Irrigation","Irrigation",IF(Q2985="Domestic","Domestic",IF(P2985="Stockwatering","Stockwatering",IF(N2985="IRRIGATION_AND_MUNICIPAL","Irrigation and Municipal",IF(O2985="IRRIGATION_AND_DOMESTIC","Irrigation and Domestic Municipality",_xlfn.XLOOKUP(J2985,Use_Code_Ranking!$B$4:$B$23,Use_Code_Ranking!$A$4:$A$23)))))))</f>
        <v>Domestic</v>
      </c>
    </row>
    <row r="2986" spans="1:20" x14ac:dyDescent="0.25">
      <c r="A2986" t="s">
        <v>3061</v>
      </c>
      <c r="B2986" t="s">
        <v>95</v>
      </c>
      <c r="C2986" t="s">
        <v>2196</v>
      </c>
      <c r="D2986">
        <v>0</v>
      </c>
      <c r="E2986">
        <v>0.16569999999999999</v>
      </c>
      <c r="F2986" t="s">
        <v>2197</v>
      </c>
      <c r="G2986" t="s">
        <v>3062</v>
      </c>
      <c r="H2986" t="s">
        <v>99</v>
      </c>
      <c r="I2986">
        <f>_xlfn.XLOOKUP(B2986,Use_Code_Ranking!$A$4:$A$23,Use_Code_Ranking!$B$4:$B$23,9999)</f>
        <v>1</v>
      </c>
      <c r="J2986">
        <f t="shared" ca="1" si="614"/>
        <v>1</v>
      </c>
      <c r="K2986">
        <f t="shared" ca="1" si="615"/>
        <v>1</v>
      </c>
      <c r="L2986">
        <f t="shared" ca="1" si="616"/>
        <v>0</v>
      </c>
      <c r="M2986">
        <f t="shared" ca="1" si="617"/>
        <v>0</v>
      </c>
      <c r="N2986" t="str">
        <f t="shared" ca="1" si="618"/>
        <v/>
      </c>
      <c r="O2986" t="str">
        <f t="shared" ca="1" si="619"/>
        <v/>
      </c>
      <c r="P2986" t="str">
        <f t="shared" si="620"/>
        <v/>
      </c>
      <c r="Q2986" t="str">
        <f t="shared" ca="1" si="621"/>
        <v/>
      </c>
      <c r="R2986" t="str">
        <f t="shared" si="622"/>
        <v/>
      </c>
      <c r="S2986" t="str">
        <f t="shared" si="623"/>
        <v/>
      </c>
      <c r="T2986" s="2" t="str">
        <f ca="1">IF(S2986="Irrigation","Irrigation",IF(R2986="Irrigation","Irrigation",IF(Q2986="Domestic","Domestic",IF(P2986="Stockwatering","Stockwatering",IF(N2986="IRRIGATION_AND_MUNICIPAL","Irrigation and Municipal",IF(O2986="IRRIGATION_AND_DOMESTIC","Irrigation and Domestic Municipality",_xlfn.XLOOKUP(J2986,Use_Code_Ranking!$B$4:$B$23,Use_Code_Ranking!$A$4:$A$23)))))))</f>
        <v>Irrigation</v>
      </c>
    </row>
    <row r="2987" spans="1:20" x14ac:dyDescent="0.25">
      <c r="A2987" t="s">
        <v>3061</v>
      </c>
      <c r="B2987" t="s">
        <v>102</v>
      </c>
      <c r="C2987" t="s">
        <v>2196</v>
      </c>
      <c r="D2987">
        <v>0</v>
      </c>
      <c r="E2987">
        <v>0.16569999999999999</v>
      </c>
      <c r="F2987" t="s">
        <v>2197</v>
      </c>
      <c r="G2987" t="s">
        <v>3062</v>
      </c>
      <c r="H2987" t="s">
        <v>99</v>
      </c>
      <c r="I2987">
        <f>_xlfn.XLOOKUP(B2987,Use_Code_Ranking!$A$4:$A$23,Use_Code_Ranking!$B$4:$B$23,9999)</f>
        <v>3</v>
      </c>
      <c r="J2987">
        <f t="shared" ca="1" si="614"/>
        <v>1</v>
      </c>
      <c r="K2987">
        <f t="shared" ca="1" si="615"/>
        <v>1</v>
      </c>
      <c r="L2987">
        <f t="shared" ca="1" si="616"/>
        <v>0</v>
      </c>
      <c r="M2987">
        <f t="shared" ca="1" si="617"/>
        <v>0</v>
      </c>
      <c r="N2987" t="str">
        <f t="shared" ca="1" si="618"/>
        <v/>
      </c>
      <c r="O2987" t="str">
        <f t="shared" ca="1" si="619"/>
        <v/>
      </c>
      <c r="P2987" t="str">
        <f t="shared" si="620"/>
        <v/>
      </c>
      <c r="Q2987" t="str">
        <f t="shared" ca="1" si="621"/>
        <v/>
      </c>
      <c r="R2987" t="str">
        <f t="shared" si="622"/>
        <v/>
      </c>
      <c r="S2987" t="str">
        <f t="shared" si="623"/>
        <v/>
      </c>
      <c r="T2987" s="2" t="str">
        <f ca="1">IF(S2987="Irrigation","Irrigation",IF(R2987="Irrigation","Irrigation",IF(Q2987="Domestic","Domestic",IF(P2987="Stockwatering","Stockwatering",IF(N2987="IRRIGATION_AND_MUNICIPAL","Irrigation and Municipal",IF(O2987="IRRIGATION_AND_DOMESTIC","Irrigation and Domestic Municipality",_xlfn.XLOOKUP(J2987,Use_Code_Ranking!$B$4:$B$23,Use_Code_Ranking!$A$4:$A$23)))))))</f>
        <v>Irrigation</v>
      </c>
    </row>
    <row r="2988" spans="1:20" x14ac:dyDescent="0.25">
      <c r="A2988" t="s">
        <v>3061</v>
      </c>
      <c r="B2988" t="s">
        <v>114</v>
      </c>
      <c r="C2988" t="s">
        <v>2196</v>
      </c>
      <c r="D2988">
        <v>0</v>
      </c>
      <c r="E2988">
        <v>0.16569999999999999</v>
      </c>
      <c r="F2988" t="s">
        <v>2197</v>
      </c>
      <c r="G2988" t="s">
        <v>3062</v>
      </c>
      <c r="H2988" t="s">
        <v>99</v>
      </c>
      <c r="I2988">
        <f>_xlfn.XLOOKUP(B2988,Use_Code_Ranking!$A$4:$A$23,Use_Code_Ranking!$B$4:$B$23,9999)</f>
        <v>12</v>
      </c>
      <c r="J2988">
        <f t="shared" ca="1" si="614"/>
        <v>1</v>
      </c>
      <c r="K2988">
        <f t="shared" ca="1" si="615"/>
        <v>1</v>
      </c>
      <c r="L2988">
        <f t="shared" ca="1" si="616"/>
        <v>0</v>
      </c>
      <c r="M2988">
        <f t="shared" ca="1" si="617"/>
        <v>0</v>
      </c>
      <c r="N2988" t="str">
        <f t="shared" ca="1" si="618"/>
        <v/>
      </c>
      <c r="O2988" t="str">
        <f t="shared" ca="1" si="619"/>
        <v/>
      </c>
      <c r="P2988" t="str">
        <f t="shared" si="620"/>
        <v/>
      </c>
      <c r="Q2988" t="str">
        <f t="shared" ca="1" si="621"/>
        <v/>
      </c>
      <c r="R2988" t="str">
        <f t="shared" si="622"/>
        <v/>
      </c>
      <c r="S2988" t="str">
        <f t="shared" si="623"/>
        <v/>
      </c>
      <c r="T2988" s="2" t="str">
        <f ca="1">IF(S2988="Irrigation","Irrigation",IF(R2988="Irrigation","Irrigation",IF(Q2988="Domestic","Domestic",IF(P2988="Stockwatering","Stockwatering",IF(N2988="IRRIGATION_AND_MUNICIPAL","Irrigation and Municipal",IF(O2988="IRRIGATION_AND_DOMESTIC","Irrigation and Domestic Municipality",_xlfn.XLOOKUP(J2988,Use_Code_Ranking!$B$4:$B$23,Use_Code_Ranking!$A$4:$A$23)))))))</f>
        <v>Irrigation</v>
      </c>
    </row>
    <row r="2989" spans="1:20" x14ac:dyDescent="0.25">
      <c r="A2989" t="s">
        <v>3063</v>
      </c>
      <c r="B2989" t="s">
        <v>102</v>
      </c>
      <c r="C2989" t="s">
        <v>2196</v>
      </c>
      <c r="D2989">
        <v>0</v>
      </c>
      <c r="E2989">
        <v>2.3199999999999998</v>
      </c>
      <c r="F2989" t="s">
        <v>2197</v>
      </c>
      <c r="G2989" t="s">
        <v>3064</v>
      </c>
      <c r="H2989" t="s">
        <v>99</v>
      </c>
      <c r="I2989">
        <f>_xlfn.XLOOKUP(B2989,Use_Code_Ranking!$A$4:$A$23,Use_Code_Ranking!$B$4:$B$23,9999)</f>
        <v>3</v>
      </c>
      <c r="J2989">
        <f t="shared" ca="1" si="614"/>
        <v>3</v>
      </c>
      <c r="K2989">
        <f t="shared" ca="1" si="615"/>
        <v>0</v>
      </c>
      <c r="L2989">
        <f t="shared" ca="1" si="616"/>
        <v>0</v>
      </c>
      <c r="M2989">
        <f t="shared" ca="1" si="617"/>
        <v>0</v>
      </c>
      <c r="N2989" t="str">
        <f t="shared" ca="1" si="618"/>
        <v/>
      </c>
      <c r="O2989" t="str">
        <f t="shared" ca="1" si="619"/>
        <v/>
      </c>
      <c r="P2989" t="str">
        <f t="shared" si="620"/>
        <v/>
      </c>
      <c r="Q2989" t="str">
        <f t="shared" ca="1" si="621"/>
        <v/>
      </c>
      <c r="R2989" t="str">
        <f t="shared" si="622"/>
        <v/>
      </c>
      <c r="S2989" t="str">
        <f t="shared" si="623"/>
        <v/>
      </c>
      <c r="T2989" s="2" t="str">
        <f ca="1">IF(S2989="Irrigation","Irrigation",IF(R2989="Irrigation","Irrigation",IF(Q2989="Domestic","Domestic",IF(P2989="Stockwatering","Stockwatering",IF(N2989="IRRIGATION_AND_MUNICIPAL","Irrigation and Municipal",IF(O2989="IRRIGATION_AND_DOMESTIC","Irrigation and Domestic Municipality",_xlfn.XLOOKUP(J2989,Use_Code_Ranking!$B$4:$B$23,Use_Code_Ranking!$A$4:$A$23)))))))</f>
        <v>Domestic</v>
      </c>
    </row>
    <row r="2990" spans="1:20" x14ac:dyDescent="0.25">
      <c r="A2990" t="s">
        <v>3065</v>
      </c>
      <c r="B2990" t="s">
        <v>124</v>
      </c>
      <c r="C2990" t="s">
        <v>2196</v>
      </c>
      <c r="D2990">
        <v>0</v>
      </c>
      <c r="E2990">
        <v>202.83199999999999</v>
      </c>
      <c r="F2990" t="s">
        <v>2197</v>
      </c>
      <c r="G2990" t="s">
        <v>2804</v>
      </c>
      <c r="H2990" t="s">
        <v>106</v>
      </c>
      <c r="I2990">
        <f>_xlfn.XLOOKUP(B2990,Use_Code_Ranking!$A$4:$A$23,Use_Code_Ranking!$B$4:$B$23,9999)</f>
        <v>10</v>
      </c>
      <c r="J2990">
        <f t="shared" ca="1" si="614"/>
        <v>10</v>
      </c>
      <c r="K2990">
        <f t="shared" ca="1" si="615"/>
        <v>0</v>
      </c>
      <c r="L2990">
        <f t="shared" ca="1" si="616"/>
        <v>0</v>
      </c>
      <c r="M2990">
        <f t="shared" ca="1" si="617"/>
        <v>0</v>
      </c>
      <c r="N2990" t="str">
        <f t="shared" ca="1" si="618"/>
        <v/>
      </c>
      <c r="O2990" t="str">
        <f t="shared" ca="1" si="619"/>
        <v/>
      </c>
      <c r="P2990" t="str">
        <f t="shared" si="620"/>
        <v/>
      </c>
      <c r="Q2990" t="str">
        <f t="shared" ca="1" si="621"/>
        <v/>
      </c>
      <c r="R2990" t="str">
        <f t="shared" si="622"/>
        <v/>
      </c>
      <c r="S2990" t="str">
        <f t="shared" si="623"/>
        <v/>
      </c>
      <c r="T2990" s="2" t="str">
        <f ca="1">IF(S2990="Irrigation","Irrigation",IF(R2990="Irrigation","Irrigation",IF(Q2990="Domestic","Domestic",IF(P2990="Stockwatering","Stockwatering",IF(N2990="IRRIGATION_AND_MUNICIPAL","Irrigation and Municipal",IF(O2990="IRRIGATION_AND_DOMESTIC","Irrigation and Domestic Municipality",_xlfn.XLOOKUP(J2990,Use_Code_Ranking!$B$4:$B$23,Use_Code_Ranking!$A$4:$A$23)))))))</f>
        <v>Dust Control</v>
      </c>
    </row>
    <row r="2991" spans="1:20" x14ac:dyDescent="0.25">
      <c r="A2991" t="s">
        <v>3066</v>
      </c>
      <c r="B2991" t="s">
        <v>124</v>
      </c>
      <c r="C2991" t="s">
        <v>2196</v>
      </c>
      <c r="D2991">
        <v>0</v>
      </c>
      <c r="E2991">
        <v>202.83199999999999</v>
      </c>
      <c r="F2991" t="s">
        <v>2197</v>
      </c>
      <c r="G2991" t="s">
        <v>2804</v>
      </c>
      <c r="H2991" t="s">
        <v>106</v>
      </c>
      <c r="I2991">
        <f>_xlfn.XLOOKUP(B2991,Use_Code_Ranking!$A$4:$A$23,Use_Code_Ranking!$B$4:$B$23,9999)</f>
        <v>10</v>
      </c>
      <c r="J2991">
        <f t="shared" ca="1" si="614"/>
        <v>10</v>
      </c>
      <c r="K2991">
        <f t="shared" ca="1" si="615"/>
        <v>0</v>
      </c>
      <c r="L2991">
        <f t="shared" ca="1" si="616"/>
        <v>0</v>
      </c>
      <c r="M2991">
        <f t="shared" ca="1" si="617"/>
        <v>0</v>
      </c>
      <c r="N2991" t="str">
        <f t="shared" ca="1" si="618"/>
        <v/>
      </c>
      <c r="O2991" t="str">
        <f t="shared" ca="1" si="619"/>
        <v/>
      </c>
      <c r="P2991" t="str">
        <f t="shared" si="620"/>
        <v/>
      </c>
      <c r="Q2991" t="str">
        <f t="shared" ca="1" si="621"/>
        <v/>
      </c>
      <c r="R2991" t="str">
        <f t="shared" si="622"/>
        <v/>
      </c>
      <c r="S2991" t="str">
        <f t="shared" si="623"/>
        <v/>
      </c>
      <c r="T2991" s="2" t="str">
        <f ca="1">IF(S2991="Irrigation","Irrigation",IF(R2991="Irrigation","Irrigation",IF(Q2991="Domestic","Domestic",IF(P2991="Stockwatering","Stockwatering",IF(N2991="IRRIGATION_AND_MUNICIPAL","Irrigation and Municipal",IF(O2991="IRRIGATION_AND_DOMESTIC","Irrigation and Domestic Municipality",_xlfn.XLOOKUP(J2991,Use_Code_Ranking!$B$4:$B$23,Use_Code_Ranking!$A$4:$A$23)))))))</f>
        <v>Dust Control</v>
      </c>
    </row>
    <row r="2992" spans="1:20" x14ac:dyDescent="0.25">
      <c r="A2992" t="s">
        <v>3067</v>
      </c>
      <c r="B2992" t="s">
        <v>102</v>
      </c>
      <c r="C2992" t="s">
        <v>2196</v>
      </c>
      <c r="D2992">
        <v>0</v>
      </c>
      <c r="E2992">
        <v>2.5354000000000001</v>
      </c>
      <c r="F2992" t="s">
        <v>2197</v>
      </c>
      <c r="G2992" t="s">
        <v>3068</v>
      </c>
      <c r="H2992" t="s">
        <v>99</v>
      </c>
      <c r="I2992">
        <f>_xlfn.XLOOKUP(B2992,Use_Code_Ranking!$A$4:$A$23,Use_Code_Ranking!$B$4:$B$23,9999)</f>
        <v>3</v>
      </c>
      <c r="J2992">
        <f t="shared" ca="1" si="614"/>
        <v>3</v>
      </c>
      <c r="K2992">
        <f t="shared" ca="1" si="615"/>
        <v>0</v>
      </c>
      <c r="L2992">
        <f t="shared" ca="1" si="616"/>
        <v>0</v>
      </c>
      <c r="M2992">
        <f t="shared" ca="1" si="617"/>
        <v>0</v>
      </c>
      <c r="N2992" t="str">
        <f t="shared" ca="1" si="618"/>
        <v/>
      </c>
      <c r="O2992" t="str">
        <f t="shared" ca="1" si="619"/>
        <v/>
      </c>
      <c r="P2992" t="str">
        <f t="shared" si="620"/>
        <v/>
      </c>
      <c r="Q2992" t="str">
        <f t="shared" ca="1" si="621"/>
        <v/>
      </c>
      <c r="R2992" t="str">
        <f t="shared" si="622"/>
        <v/>
      </c>
      <c r="S2992" t="str">
        <f t="shared" si="623"/>
        <v/>
      </c>
      <c r="T2992" s="2" t="str">
        <f ca="1">IF(S2992="Irrigation","Irrigation",IF(R2992="Irrigation","Irrigation",IF(Q2992="Domestic","Domestic",IF(P2992="Stockwatering","Stockwatering",IF(N2992="IRRIGATION_AND_MUNICIPAL","Irrigation and Municipal",IF(O2992="IRRIGATION_AND_DOMESTIC","Irrigation and Domestic Municipality",_xlfn.XLOOKUP(J2992,Use_Code_Ranking!$B$4:$B$23,Use_Code_Ranking!$A$4:$A$23)))))))</f>
        <v>Domestic</v>
      </c>
    </row>
    <row r="2993" spans="1:20" x14ac:dyDescent="0.25">
      <c r="A2993" t="s">
        <v>3067</v>
      </c>
      <c r="B2993" t="s">
        <v>108</v>
      </c>
      <c r="C2993" t="s">
        <v>2196</v>
      </c>
      <c r="D2993">
        <v>0</v>
      </c>
      <c r="E2993">
        <v>2.5354000000000001</v>
      </c>
      <c r="F2993" t="s">
        <v>2197</v>
      </c>
      <c r="G2993" t="s">
        <v>3068</v>
      </c>
      <c r="H2993" t="s">
        <v>99</v>
      </c>
      <c r="I2993">
        <f>_xlfn.XLOOKUP(B2993,Use_Code_Ranking!$A$4:$A$23,Use_Code_Ranking!$B$4:$B$23,9999)</f>
        <v>5</v>
      </c>
      <c r="J2993">
        <f t="shared" ca="1" si="614"/>
        <v>3</v>
      </c>
      <c r="K2993">
        <f t="shared" ca="1" si="615"/>
        <v>0</v>
      </c>
      <c r="L2993">
        <f t="shared" ca="1" si="616"/>
        <v>0</v>
      </c>
      <c r="M2993">
        <f t="shared" ca="1" si="617"/>
        <v>0</v>
      </c>
      <c r="N2993" t="str">
        <f t="shared" ca="1" si="618"/>
        <v/>
      </c>
      <c r="O2993" t="str">
        <f t="shared" ca="1" si="619"/>
        <v/>
      </c>
      <c r="P2993" t="str">
        <f t="shared" si="620"/>
        <v/>
      </c>
      <c r="Q2993" t="str">
        <f t="shared" ca="1" si="621"/>
        <v/>
      </c>
      <c r="R2993" t="str">
        <f t="shared" si="622"/>
        <v/>
      </c>
      <c r="S2993" t="str">
        <f t="shared" si="623"/>
        <v/>
      </c>
      <c r="T2993" s="2" t="str">
        <f ca="1">IF(S2993="Irrigation","Irrigation",IF(R2993="Irrigation","Irrigation",IF(Q2993="Domestic","Domestic",IF(P2993="Stockwatering","Stockwatering",IF(N2993="IRRIGATION_AND_MUNICIPAL","Irrigation and Municipal",IF(O2993="IRRIGATION_AND_DOMESTIC","Irrigation and Domestic Municipality",_xlfn.XLOOKUP(J2993,Use_Code_Ranking!$B$4:$B$23,Use_Code_Ranking!$A$4:$A$23)))))))</f>
        <v>Domestic</v>
      </c>
    </row>
    <row r="2994" spans="1:20" x14ac:dyDescent="0.25">
      <c r="A2994" t="s">
        <v>3067</v>
      </c>
      <c r="B2994" t="s">
        <v>114</v>
      </c>
      <c r="C2994" t="s">
        <v>2196</v>
      </c>
      <c r="D2994">
        <v>0</v>
      </c>
      <c r="E2994">
        <v>2.5354000000000001</v>
      </c>
      <c r="F2994" t="s">
        <v>2197</v>
      </c>
      <c r="G2994" t="s">
        <v>3068</v>
      </c>
      <c r="H2994" t="s">
        <v>99</v>
      </c>
      <c r="I2994">
        <f>_xlfn.XLOOKUP(B2994,Use_Code_Ranking!$A$4:$A$23,Use_Code_Ranking!$B$4:$B$23,9999)</f>
        <v>12</v>
      </c>
      <c r="J2994">
        <f t="shared" ca="1" si="614"/>
        <v>3</v>
      </c>
      <c r="K2994">
        <f t="shared" ca="1" si="615"/>
        <v>0</v>
      </c>
      <c r="L2994">
        <f t="shared" ca="1" si="616"/>
        <v>0</v>
      </c>
      <c r="M2994">
        <f t="shared" ca="1" si="617"/>
        <v>0</v>
      </c>
      <c r="N2994" t="str">
        <f t="shared" ca="1" si="618"/>
        <v/>
      </c>
      <c r="O2994" t="str">
        <f t="shared" ca="1" si="619"/>
        <v/>
      </c>
      <c r="P2994" t="str">
        <f t="shared" si="620"/>
        <v/>
      </c>
      <c r="Q2994" t="str">
        <f t="shared" ca="1" si="621"/>
        <v/>
      </c>
      <c r="R2994" t="str">
        <f t="shared" si="622"/>
        <v/>
      </c>
      <c r="S2994" t="str">
        <f t="shared" si="623"/>
        <v/>
      </c>
      <c r="T2994" s="2" t="str">
        <f ca="1">IF(S2994="Irrigation","Irrigation",IF(R2994="Irrigation","Irrigation",IF(Q2994="Domestic","Domestic",IF(P2994="Stockwatering","Stockwatering",IF(N2994="IRRIGATION_AND_MUNICIPAL","Irrigation and Municipal",IF(O2994="IRRIGATION_AND_DOMESTIC","Irrigation and Domestic Municipality",_xlfn.XLOOKUP(J2994,Use_Code_Ranking!$B$4:$B$23,Use_Code_Ranking!$A$4:$A$23)))))))</f>
        <v>Domestic</v>
      </c>
    </row>
    <row r="2995" spans="1:20" x14ac:dyDescent="0.25">
      <c r="A2995" t="s">
        <v>3067</v>
      </c>
      <c r="B2995" t="s">
        <v>113</v>
      </c>
      <c r="C2995" t="s">
        <v>2196</v>
      </c>
      <c r="D2995">
        <v>0</v>
      </c>
      <c r="E2995">
        <v>2.5354000000000001</v>
      </c>
      <c r="F2995" t="s">
        <v>2197</v>
      </c>
      <c r="G2995" t="s">
        <v>3068</v>
      </c>
      <c r="H2995" t="s">
        <v>99</v>
      </c>
      <c r="I2995">
        <f>_xlfn.XLOOKUP(B2995,Use_Code_Ranking!$A$4:$A$23,Use_Code_Ranking!$B$4:$B$23,9999)</f>
        <v>9</v>
      </c>
      <c r="J2995">
        <f t="shared" ca="1" si="614"/>
        <v>3</v>
      </c>
      <c r="K2995">
        <f t="shared" ca="1" si="615"/>
        <v>0</v>
      </c>
      <c r="L2995">
        <f t="shared" ca="1" si="616"/>
        <v>0</v>
      </c>
      <c r="M2995">
        <f t="shared" ca="1" si="617"/>
        <v>0</v>
      </c>
      <c r="N2995" t="str">
        <f t="shared" ca="1" si="618"/>
        <v/>
      </c>
      <c r="O2995" t="str">
        <f t="shared" ca="1" si="619"/>
        <v/>
      </c>
      <c r="P2995" t="str">
        <f t="shared" si="620"/>
        <v/>
      </c>
      <c r="Q2995" t="str">
        <f t="shared" ca="1" si="621"/>
        <v/>
      </c>
      <c r="R2995" t="str">
        <f t="shared" si="622"/>
        <v/>
      </c>
      <c r="S2995" t="str">
        <f t="shared" si="623"/>
        <v/>
      </c>
      <c r="T2995" s="2" t="str">
        <f ca="1">IF(S2995="Irrigation","Irrigation",IF(R2995="Irrigation","Irrigation",IF(Q2995="Domestic","Domestic",IF(P2995="Stockwatering","Stockwatering",IF(N2995="IRRIGATION_AND_MUNICIPAL","Irrigation and Municipal",IF(O2995="IRRIGATION_AND_DOMESTIC","Irrigation and Domestic Municipality",_xlfn.XLOOKUP(J2995,Use_Code_Ranking!$B$4:$B$23,Use_Code_Ranking!$A$4:$A$23)))))))</f>
        <v>Domestic</v>
      </c>
    </row>
    <row r="2996" spans="1:20" x14ac:dyDescent="0.25">
      <c r="A2996" t="s">
        <v>3067</v>
      </c>
      <c r="B2996" t="s">
        <v>124</v>
      </c>
      <c r="C2996" t="s">
        <v>2196</v>
      </c>
      <c r="D2996">
        <v>0</v>
      </c>
      <c r="E2996">
        <v>2.5354000000000001</v>
      </c>
      <c r="F2996" t="s">
        <v>2197</v>
      </c>
      <c r="G2996" t="s">
        <v>3068</v>
      </c>
      <c r="H2996" t="s">
        <v>99</v>
      </c>
      <c r="I2996">
        <f>_xlfn.XLOOKUP(B2996,Use_Code_Ranking!$A$4:$A$23,Use_Code_Ranking!$B$4:$B$23,9999)</f>
        <v>10</v>
      </c>
      <c r="J2996">
        <f t="shared" ca="1" si="614"/>
        <v>3</v>
      </c>
      <c r="K2996">
        <f t="shared" ca="1" si="615"/>
        <v>0</v>
      </c>
      <c r="L2996">
        <f t="shared" ca="1" si="616"/>
        <v>0</v>
      </c>
      <c r="M2996">
        <f t="shared" ca="1" si="617"/>
        <v>0</v>
      </c>
      <c r="N2996" t="str">
        <f t="shared" ca="1" si="618"/>
        <v/>
      </c>
      <c r="O2996" t="str">
        <f t="shared" ca="1" si="619"/>
        <v/>
      </c>
      <c r="P2996" t="str">
        <f t="shared" si="620"/>
        <v/>
      </c>
      <c r="Q2996" t="str">
        <f t="shared" ca="1" si="621"/>
        <v/>
      </c>
      <c r="R2996" t="str">
        <f t="shared" si="622"/>
        <v/>
      </c>
      <c r="S2996" t="str">
        <f t="shared" si="623"/>
        <v/>
      </c>
      <c r="T2996" s="2" t="str">
        <f ca="1">IF(S2996="Irrigation","Irrigation",IF(R2996="Irrigation","Irrigation",IF(Q2996="Domestic","Domestic",IF(P2996="Stockwatering","Stockwatering",IF(N2996="IRRIGATION_AND_MUNICIPAL","Irrigation and Municipal",IF(O2996="IRRIGATION_AND_DOMESTIC","Irrigation and Domestic Municipality",_xlfn.XLOOKUP(J2996,Use_Code_Ranking!$B$4:$B$23,Use_Code_Ranking!$A$4:$A$23)))))))</f>
        <v>Domestic</v>
      </c>
    </row>
    <row r="2997" spans="1:20" x14ac:dyDescent="0.25">
      <c r="A2997" t="s">
        <v>3069</v>
      </c>
      <c r="B2997" t="s">
        <v>102</v>
      </c>
      <c r="C2997" t="s">
        <v>2196</v>
      </c>
      <c r="D2997">
        <v>0</v>
      </c>
      <c r="E2997">
        <v>7.4800000000000005E-2</v>
      </c>
      <c r="F2997" t="s">
        <v>2197</v>
      </c>
      <c r="G2997" t="s">
        <v>3070</v>
      </c>
      <c r="H2997" t="s">
        <v>99</v>
      </c>
      <c r="I2997">
        <f>_xlfn.XLOOKUP(B2997,Use_Code_Ranking!$A$4:$A$23,Use_Code_Ranking!$B$4:$B$23,9999)</f>
        <v>3</v>
      </c>
      <c r="J2997">
        <f t="shared" ca="1" si="614"/>
        <v>3</v>
      </c>
      <c r="K2997">
        <f t="shared" ca="1" si="615"/>
        <v>0</v>
      </c>
      <c r="L2997">
        <f t="shared" ca="1" si="616"/>
        <v>0</v>
      </c>
      <c r="M2997">
        <f t="shared" ca="1" si="617"/>
        <v>0</v>
      </c>
      <c r="N2997" t="str">
        <f t="shared" ca="1" si="618"/>
        <v/>
      </c>
      <c r="O2997" t="str">
        <f t="shared" ca="1" si="619"/>
        <v/>
      </c>
      <c r="P2997" t="str">
        <f t="shared" si="620"/>
        <v/>
      </c>
      <c r="Q2997" t="str">
        <f t="shared" ca="1" si="621"/>
        <v/>
      </c>
      <c r="R2997" t="str">
        <f t="shared" si="622"/>
        <v/>
      </c>
      <c r="S2997" t="str">
        <f t="shared" si="623"/>
        <v/>
      </c>
      <c r="T2997" s="2" t="str">
        <f ca="1">IF(S2997="Irrigation","Irrigation",IF(R2997="Irrigation","Irrigation",IF(Q2997="Domestic","Domestic",IF(P2997="Stockwatering","Stockwatering",IF(N2997="IRRIGATION_AND_MUNICIPAL","Irrigation and Municipal",IF(O2997="IRRIGATION_AND_DOMESTIC","Irrigation and Domestic Municipality",_xlfn.XLOOKUP(J2997,Use_Code_Ranking!$B$4:$B$23,Use_Code_Ranking!$A$4:$A$23)))))))</f>
        <v>Domestic</v>
      </c>
    </row>
    <row r="2998" spans="1:20" x14ac:dyDescent="0.25">
      <c r="A2998" t="s">
        <v>3071</v>
      </c>
      <c r="B2998" t="s">
        <v>128</v>
      </c>
      <c r="C2998" t="s">
        <v>2196</v>
      </c>
      <c r="D2998">
        <v>0</v>
      </c>
      <c r="E2998">
        <v>16.298999999999999</v>
      </c>
      <c r="F2998" t="s">
        <v>2197</v>
      </c>
      <c r="G2998" t="s">
        <v>3072</v>
      </c>
      <c r="H2998" t="s">
        <v>99</v>
      </c>
      <c r="I2998">
        <f>_xlfn.XLOOKUP(B2998,Use_Code_Ranking!$A$4:$A$23,Use_Code_Ranking!$B$4:$B$23,9999)</f>
        <v>20</v>
      </c>
      <c r="J2998">
        <f t="shared" ca="1" si="614"/>
        <v>20</v>
      </c>
      <c r="K2998">
        <f t="shared" ca="1" si="615"/>
        <v>0</v>
      </c>
      <c r="L2998">
        <f t="shared" ca="1" si="616"/>
        <v>0</v>
      </c>
      <c r="M2998">
        <f t="shared" ca="1" si="617"/>
        <v>0</v>
      </c>
      <c r="N2998" t="str">
        <f t="shared" ca="1" si="618"/>
        <v/>
      </c>
      <c r="O2998" t="str">
        <f t="shared" ca="1" si="619"/>
        <v/>
      </c>
      <c r="P2998" t="str">
        <f t="shared" si="620"/>
        <v/>
      </c>
      <c r="Q2998" t="str">
        <f t="shared" ca="1" si="621"/>
        <v/>
      </c>
      <c r="R2998" t="str">
        <f t="shared" si="622"/>
        <v/>
      </c>
      <c r="S2998" t="str">
        <f t="shared" si="623"/>
        <v/>
      </c>
      <c r="T2998" s="2" t="str">
        <f ca="1">IF(S2998="Irrigation","Irrigation",IF(R2998="Irrigation","Irrigation",IF(Q2998="Domestic","Domestic",IF(P2998="Stockwatering","Stockwatering",IF(N2998="IRRIGATION_AND_MUNICIPAL","Irrigation and Municipal",IF(O2998="IRRIGATION_AND_DOMESTIC","Irrigation and Domestic Municipality",_xlfn.XLOOKUP(J2998,Use_Code_Ranking!$B$4:$B$23,Use_Code_Ranking!$A$4:$A$23)))))))</f>
        <v>Other</v>
      </c>
    </row>
    <row r="2999" spans="1:20" x14ac:dyDescent="0.25">
      <c r="A2999" t="s">
        <v>3073</v>
      </c>
      <c r="B2999" t="s">
        <v>128</v>
      </c>
      <c r="C2999" t="s">
        <v>2196</v>
      </c>
      <c r="D2999">
        <v>0</v>
      </c>
      <c r="E2999">
        <v>0.36220000000000002</v>
      </c>
      <c r="F2999" t="s">
        <v>2197</v>
      </c>
      <c r="G2999" t="s">
        <v>3074</v>
      </c>
      <c r="H2999" t="s">
        <v>99</v>
      </c>
      <c r="I2999">
        <f>_xlfn.XLOOKUP(B2999,Use_Code_Ranking!$A$4:$A$23,Use_Code_Ranking!$B$4:$B$23,9999)</f>
        <v>20</v>
      </c>
      <c r="J2999">
        <f t="shared" ca="1" si="614"/>
        <v>15</v>
      </c>
      <c r="K2999">
        <f t="shared" ca="1" si="615"/>
        <v>0</v>
      </c>
      <c r="L2999">
        <f t="shared" ca="1" si="616"/>
        <v>0</v>
      </c>
      <c r="M2999">
        <f t="shared" ca="1" si="617"/>
        <v>0</v>
      </c>
      <c r="N2999" t="str">
        <f t="shared" ca="1" si="618"/>
        <v/>
      </c>
      <c r="O2999" t="str">
        <f t="shared" ca="1" si="619"/>
        <v/>
      </c>
      <c r="P2999" t="str">
        <f t="shared" si="620"/>
        <v/>
      </c>
      <c r="Q2999" t="str">
        <f t="shared" ca="1" si="621"/>
        <v/>
      </c>
      <c r="R2999" t="str">
        <f t="shared" si="622"/>
        <v/>
      </c>
      <c r="S2999" t="str">
        <f t="shared" si="623"/>
        <v/>
      </c>
      <c r="T2999" s="2" t="str">
        <f ca="1">IF(S2999="Irrigation","Irrigation",IF(R2999="Irrigation","Irrigation",IF(Q2999="Domestic","Domestic",IF(P2999="Stockwatering","Stockwatering",IF(N2999="IRRIGATION_AND_MUNICIPAL","Irrigation and Municipal",IF(O2999="IRRIGATION_AND_DOMESTIC","Irrigation and Domestic Municipality",_xlfn.XLOOKUP(J2999,Use_Code_Ranking!$B$4:$B$23,Use_Code_Ranking!$A$4:$A$23)))))))</f>
        <v>Incidental Power</v>
      </c>
    </row>
    <row r="3000" spans="1:20" x14ac:dyDescent="0.25">
      <c r="A3000" t="s">
        <v>3073</v>
      </c>
      <c r="B3000" t="s">
        <v>141</v>
      </c>
      <c r="C3000" t="s">
        <v>2196</v>
      </c>
      <c r="D3000">
        <v>0</v>
      </c>
      <c r="E3000">
        <v>0.36220000000000002</v>
      </c>
      <c r="F3000" t="s">
        <v>2197</v>
      </c>
      <c r="G3000" t="s">
        <v>3074</v>
      </c>
      <c r="H3000" t="s">
        <v>99</v>
      </c>
      <c r="I3000">
        <f>_xlfn.XLOOKUP(B3000,Use_Code_Ranking!$A$4:$A$23,Use_Code_Ranking!$B$4:$B$23,9999)</f>
        <v>15</v>
      </c>
      <c r="J3000">
        <f t="shared" ca="1" si="614"/>
        <v>15</v>
      </c>
      <c r="K3000">
        <f t="shared" ca="1" si="615"/>
        <v>0</v>
      </c>
      <c r="L3000">
        <f t="shared" ca="1" si="616"/>
        <v>0</v>
      </c>
      <c r="M3000">
        <f t="shared" ca="1" si="617"/>
        <v>0</v>
      </c>
      <c r="N3000" t="str">
        <f t="shared" ca="1" si="618"/>
        <v/>
      </c>
      <c r="O3000" t="str">
        <f t="shared" ca="1" si="619"/>
        <v/>
      </c>
      <c r="P3000" t="str">
        <f t="shared" si="620"/>
        <v/>
      </c>
      <c r="Q3000" t="str">
        <f t="shared" ca="1" si="621"/>
        <v/>
      </c>
      <c r="R3000" t="str">
        <f t="shared" si="622"/>
        <v/>
      </c>
      <c r="S3000" t="str">
        <f t="shared" si="623"/>
        <v/>
      </c>
      <c r="T3000" s="2" t="str">
        <f ca="1">IF(S3000="Irrigation","Irrigation",IF(R3000="Irrigation","Irrigation",IF(Q3000="Domestic","Domestic",IF(P3000="Stockwatering","Stockwatering",IF(N3000="IRRIGATION_AND_MUNICIPAL","Irrigation and Municipal",IF(O3000="IRRIGATION_AND_DOMESTIC","Irrigation and Domestic Municipality",_xlfn.XLOOKUP(J3000,Use_Code_Ranking!$B$4:$B$23,Use_Code_Ranking!$A$4:$A$23)))))))</f>
        <v>Incidental Power</v>
      </c>
    </row>
    <row r="3001" spans="1:20" x14ac:dyDescent="0.25">
      <c r="A3001" t="s">
        <v>3075</v>
      </c>
      <c r="B3001" t="s">
        <v>102</v>
      </c>
      <c r="C3001" t="s">
        <v>2196</v>
      </c>
      <c r="D3001">
        <v>0</v>
      </c>
      <c r="E3001">
        <v>0.39889999999999998</v>
      </c>
      <c r="F3001" t="s">
        <v>2197</v>
      </c>
      <c r="G3001" t="s">
        <v>3076</v>
      </c>
      <c r="H3001" t="s">
        <v>99</v>
      </c>
      <c r="I3001">
        <f>_xlfn.XLOOKUP(B3001,Use_Code_Ranking!$A$4:$A$23,Use_Code_Ranking!$B$4:$B$23,9999)</f>
        <v>3</v>
      </c>
      <c r="J3001">
        <f t="shared" ca="1" si="614"/>
        <v>1</v>
      </c>
      <c r="K3001">
        <f t="shared" ca="1" si="615"/>
        <v>1</v>
      </c>
      <c r="L3001">
        <f t="shared" ca="1" si="616"/>
        <v>0</v>
      </c>
      <c r="M3001">
        <f t="shared" ca="1" si="617"/>
        <v>0</v>
      </c>
      <c r="N3001" t="str">
        <f t="shared" ca="1" si="618"/>
        <v/>
      </c>
      <c r="O3001" t="str">
        <f t="shared" ca="1" si="619"/>
        <v/>
      </c>
      <c r="P3001" t="str">
        <f t="shared" si="620"/>
        <v/>
      </c>
      <c r="Q3001" t="str">
        <f t="shared" ca="1" si="621"/>
        <v/>
      </c>
      <c r="R3001" t="str">
        <f t="shared" si="622"/>
        <v/>
      </c>
      <c r="S3001" t="str">
        <f t="shared" si="623"/>
        <v/>
      </c>
      <c r="T3001" s="2" t="str">
        <f ca="1">IF(S3001="Irrigation","Irrigation",IF(R3001="Irrigation","Irrigation",IF(Q3001="Domestic","Domestic",IF(P3001="Stockwatering","Stockwatering",IF(N3001="IRRIGATION_AND_MUNICIPAL","Irrigation and Municipal",IF(O3001="IRRIGATION_AND_DOMESTIC","Irrigation and Domestic Municipality",_xlfn.XLOOKUP(J3001,Use_Code_Ranking!$B$4:$B$23,Use_Code_Ranking!$A$4:$A$23)))))))</f>
        <v>Irrigation</v>
      </c>
    </row>
    <row r="3002" spans="1:20" x14ac:dyDescent="0.25">
      <c r="A3002" t="s">
        <v>3075</v>
      </c>
      <c r="B3002" t="s">
        <v>95</v>
      </c>
      <c r="C3002" t="s">
        <v>2196</v>
      </c>
      <c r="D3002">
        <v>0</v>
      </c>
      <c r="E3002">
        <v>0.39889999999999998</v>
      </c>
      <c r="F3002" t="s">
        <v>2197</v>
      </c>
      <c r="G3002" t="s">
        <v>3076</v>
      </c>
      <c r="H3002" t="s">
        <v>99</v>
      </c>
      <c r="I3002">
        <f>_xlfn.XLOOKUP(B3002,Use_Code_Ranking!$A$4:$A$23,Use_Code_Ranking!$B$4:$B$23,9999)</f>
        <v>1</v>
      </c>
      <c r="J3002">
        <f t="shared" ca="1" si="614"/>
        <v>1</v>
      </c>
      <c r="K3002">
        <f t="shared" ca="1" si="615"/>
        <v>1</v>
      </c>
      <c r="L3002">
        <f t="shared" ca="1" si="616"/>
        <v>0</v>
      </c>
      <c r="M3002">
        <f t="shared" ca="1" si="617"/>
        <v>0</v>
      </c>
      <c r="N3002" t="str">
        <f t="shared" ca="1" si="618"/>
        <v/>
      </c>
      <c r="O3002" t="str">
        <f t="shared" ca="1" si="619"/>
        <v/>
      </c>
      <c r="P3002" t="str">
        <f t="shared" si="620"/>
        <v/>
      </c>
      <c r="Q3002" t="str">
        <f t="shared" ca="1" si="621"/>
        <v/>
      </c>
      <c r="R3002" t="str">
        <f t="shared" si="622"/>
        <v/>
      </c>
      <c r="S3002" t="str">
        <f t="shared" si="623"/>
        <v/>
      </c>
      <c r="T3002" s="2" t="str">
        <f ca="1">IF(S3002="Irrigation","Irrigation",IF(R3002="Irrigation","Irrigation",IF(Q3002="Domestic","Domestic",IF(P3002="Stockwatering","Stockwatering",IF(N3002="IRRIGATION_AND_MUNICIPAL","Irrigation and Municipal",IF(O3002="IRRIGATION_AND_DOMESTIC","Irrigation and Domestic Municipality",_xlfn.XLOOKUP(J3002,Use_Code_Ranking!$B$4:$B$23,Use_Code_Ranking!$A$4:$A$23)))))))</f>
        <v>Irrigation</v>
      </c>
    </row>
    <row r="3003" spans="1:20" x14ac:dyDescent="0.25">
      <c r="A3003" t="s">
        <v>3077</v>
      </c>
      <c r="B3003" t="s">
        <v>95</v>
      </c>
      <c r="C3003" t="s">
        <v>2196</v>
      </c>
      <c r="D3003">
        <v>0</v>
      </c>
      <c r="E3003">
        <v>6.0100000000000001E-2</v>
      </c>
      <c r="F3003" t="s">
        <v>2197</v>
      </c>
      <c r="G3003" t="s">
        <v>3078</v>
      </c>
      <c r="H3003" t="s">
        <v>99</v>
      </c>
      <c r="I3003">
        <f>_xlfn.XLOOKUP(B3003,Use_Code_Ranking!$A$4:$A$23,Use_Code_Ranking!$B$4:$B$23,9999)</f>
        <v>1</v>
      </c>
      <c r="J3003">
        <f t="shared" ca="1" si="614"/>
        <v>1</v>
      </c>
      <c r="K3003">
        <f t="shared" ca="1" si="615"/>
        <v>1</v>
      </c>
      <c r="L3003">
        <f t="shared" ca="1" si="616"/>
        <v>0</v>
      </c>
      <c r="M3003">
        <f t="shared" ca="1" si="617"/>
        <v>0</v>
      </c>
      <c r="N3003" t="str">
        <f t="shared" ca="1" si="618"/>
        <v/>
      </c>
      <c r="O3003" t="str">
        <f t="shared" ca="1" si="619"/>
        <v/>
      </c>
      <c r="P3003" t="str">
        <f t="shared" si="620"/>
        <v/>
      </c>
      <c r="Q3003" t="str">
        <f t="shared" ca="1" si="621"/>
        <v/>
      </c>
      <c r="R3003" t="str">
        <f t="shared" si="622"/>
        <v/>
      </c>
      <c r="S3003" t="str">
        <f t="shared" si="623"/>
        <v/>
      </c>
      <c r="T3003" s="2" t="str">
        <f ca="1">IF(S3003="Irrigation","Irrigation",IF(R3003="Irrigation","Irrigation",IF(Q3003="Domestic","Domestic",IF(P3003="Stockwatering","Stockwatering",IF(N3003="IRRIGATION_AND_MUNICIPAL","Irrigation and Municipal",IF(O3003="IRRIGATION_AND_DOMESTIC","Irrigation and Domestic Municipality",_xlfn.XLOOKUP(J3003,Use_Code_Ranking!$B$4:$B$23,Use_Code_Ranking!$A$4:$A$23)))))))</f>
        <v>Irrigation</v>
      </c>
    </row>
    <row r="3004" spans="1:20" x14ac:dyDescent="0.25">
      <c r="A3004" t="s">
        <v>3077</v>
      </c>
      <c r="B3004" t="s">
        <v>102</v>
      </c>
      <c r="C3004" t="s">
        <v>2196</v>
      </c>
      <c r="D3004">
        <v>0</v>
      </c>
      <c r="E3004">
        <v>6.0100000000000001E-2</v>
      </c>
      <c r="F3004" t="s">
        <v>2197</v>
      </c>
      <c r="G3004" t="s">
        <v>3078</v>
      </c>
      <c r="H3004" t="s">
        <v>99</v>
      </c>
      <c r="I3004">
        <f>_xlfn.XLOOKUP(B3004,Use_Code_Ranking!$A$4:$A$23,Use_Code_Ranking!$B$4:$B$23,9999)</f>
        <v>3</v>
      </c>
      <c r="J3004">
        <f t="shared" ca="1" si="614"/>
        <v>1</v>
      </c>
      <c r="K3004">
        <f t="shared" ca="1" si="615"/>
        <v>1</v>
      </c>
      <c r="L3004">
        <f t="shared" ca="1" si="616"/>
        <v>0</v>
      </c>
      <c r="M3004">
        <f t="shared" ca="1" si="617"/>
        <v>0</v>
      </c>
      <c r="N3004" t="str">
        <f t="shared" ca="1" si="618"/>
        <v/>
      </c>
      <c r="O3004" t="str">
        <f t="shared" ca="1" si="619"/>
        <v/>
      </c>
      <c r="P3004" t="str">
        <f t="shared" si="620"/>
        <v/>
      </c>
      <c r="Q3004" t="str">
        <f t="shared" ca="1" si="621"/>
        <v/>
      </c>
      <c r="R3004" t="str">
        <f t="shared" si="622"/>
        <v/>
      </c>
      <c r="S3004" t="str">
        <f t="shared" si="623"/>
        <v/>
      </c>
      <c r="T3004" s="2" t="str">
        <f ca="1">IF(S3004="Irrigation","Irrigation",IF(R3004="Irrigation","Irrigation",IF(Q3004="Domestic","Domestic",IF(P3004="Stockwatering","Stockwatering",IF(N3004="IRRIGATION_AND_MUNICIPAL","Irrigation and Municipal",IF(O3004="IRRIGATION_AND_DOMESTIC","Irrigation and Domestic Municipality",_xlfn.XLOOKUP(J3004,Use_Code_Ranking!$B$4:$B$23,Use_Code_Ranking!$A$4:$A$23)))))))</f>
        <v>Irrigation</v>
      </c>
    </row>
    <row r="3005" spans="1:20" x14ac:dyDescent="0.25">
      <c r="A3005" t="s">
        <v>3079</v>
      </c>
      <c r="B3005" t="s">
        <v>102</v>
      </c>
      <c r="C3005" t="s">
        <v>2196</v>
      </c>
      <c r="D3005">
        <v>0</v>
      </c>
      <c r="E3005">
        <v>0</v>
      </c>
      <c r="F3005" t="s">
        <v>2197</v>
      </c>
      <c r="G3005" t="s">
        <v>3080</v>
      </c>
      <c r="H3005" t="s">
        <v>99</v>
      </c>
      <c r="I3005">
        <f>_xlfn.XLOOKUP(B3005,Use_Code_Ranking!$A$4:$A$23,Use_Code_Ranking!$B$4:$B$23,9999)</f>
        <v>3</v>
      </c>
      <c r="J3005">
        <f t="shared" ca="1" si="614"/>
        <v>1</v>
      </c>
      <c r="K3005">
        <f t="shared" ca="1" si="615"/>
        <v>1</v>
      </c>
      <c r="L3005">
        <f t="shared" ca="1" si="616"/>
        <v>0</v>
      </c>
      <c r="M3005">
        <f t="shared" ca="1" si="617"/>
        <v>0</v>
      </c>
      <c r="N3005" t="str">
        <f t="shared" ca="1" si="618"/>
        <v/>
      </c>
      <c r="O3005" t="str">
        <f t="shared" ca="1" si="619"/>
        <v/>
      </c>
      <c r="P3005" t="str">
        <f t="shared" si="620"/>
        <v/>
      </c>
      <c r="Q3005" t="str">
        <f t="shared" ca="1" si="621"/>
        <v/>
      </c>
      <c r="R3005" t="str">
        <f t="shared" si="622"/>
        <v/>
      </c>
      <c r="S3005" t="str">
        <f t="shared" si="623"/>
        <v/>
      </c>
      <c r="T3005" s="2" t="str">
        <f ca="1">IF(S3005="Irrigation","Irrigation",IF(R3005="Irrigation","Irrigation",IF(Q3005="Domestic","Domestic",IF(P3005="Stockwatering","Stockwatering",IF(N3005="IRRIGATION_AND_MUNICIPAL","Irrigation and Municipal",IF(O3005="IRRIGATION_AND_DOMESTIC","Irrigation and Domestic Municipality",_xlfn.XLOOKUP(J3005,Use_Code_Ranking!$B$4:$B$23,Use_Code_Ranking!$A$4:$A$23)))))))</f>
        <v>Irrigation</v>
      </c>
    </row>
    <row r="3006" spans="1:20" x14ac:dyDescent="0.25">
      <c r="A3006" t="s">
        <v>3079</v>
      </c>
      <c r="B3006" t="s">
        <v>95</v>
      </c>
      <c r="C3006" t="s">
        <v>2196</v>
      </c>
      <c r="D3006">
        <v>0</v>
      </c>
      <c r="E3006">
        <v>0</v>
      </c>
      <c r="F3006" t="s">
        <v>2197</v>
      </c>
      <c r="G3006" t="s">
        <v>3080</v>
      </c>
      <c r="H3006" t="s">
        <v>99</v>
      </c>
      <c r="I3006">
        <f>_xlfn.XLOOKUP(B3006,Use_Code_Ranking!$A$4:$A$23,Use_Code_Ranking!$B$4:$B$23,9999)</f>
        <v>1</v>
      </c>
      <c r="J3006">
        <f t="shared" ca="1" si="614"/>
        <v>1</v>
      </c>
      <c r="K3006">
        <f t="shared" ca="1" si="615"/>
        <v>1</v>
      </c>
      <c r="L3006">
        <f t="shared" ca="1" si="616"/>
        <v>0</v>
      </c>
      <c r="M3006">
        <f t="shared" ca="1" si="617"/>
        <v>0</v>
      </c>
      <c r="N3006" t="str">
        <f t="shared" ca="1" si="618"/>
        <v/>
      </c>
      <c r="O3006" t="str">
        <f t="shared" ca="1" si="619"/>
        <v/>
      </c>
      <c r="P3006" t="str">
        <f t="shared" si="620"/>
        <v/>
      </c>
      <c r="Q3006" t="str">
        <f t="shared" ca="1" si="621"/>
        <v/>
      </c>
      <c r="R3006" t="str">
        <f t="shared" si="622"/>
        <v/>
      </c>
      <c r="S3006" t="str">
        <f t="shared" si="623"/>
        <v/>
      </c>
      <c r="T3006" s="2" t="str">
        <f ca="1">IF(S3006="Irrigation","Irrigation",IF(R3006="Irrigation","Irrigation",IF(Q3006="Domestic","Domestic",IF(P3006="Stockwatering","Stockwatering",IF(N3006="IRRIGATION_AND_MUNICIPAL","Irrigation and Municipal",IF(O3006="IRRIGATION_AND_DOMESTIC","Irrigation and Domestic Municipality",_xlfn.XLOOKUP(J3006,Use_Code_Ranking!$B$4:$B$23,Use_Code_Ranking!$A$4:$A$23)))))))</f>
        <v>Irrigation</v>
      </c>
    </row>
    <row r="3007" spans="1:20" x14ac:dyDescent="0.25">
      <c r="A3007" t="s">
        <v>3081</v>
      </c>
      <c r="B3007" t="s">
        <v>102</v>
      </c>
      <c r="C3007" t="s">
        <v>2196</v>
      </c>
      <c r="D3007">
        <v>0</v>
      </c>
      <c r="E3007">
        <v>0.14000000000000001</v>
      </c>
      <c r="F3007" t="s">
        <v>2197</v>
      </c>
      <c r="G3007" t="s">
        <v>1294</v>
      </c>
      <c r="H3007" t="s">
        <v>99</v>
      </c>
      <c r="I3007">
        <f>_xlfn.XLOOKUP(B3007,Use_Code_Ranking!$A$4:$A$23,Use_Code_Ranking!$B$4:$B$23,9999)</f>
        <v>3</v>
      </c>
      <c r="J3007">
        <f t="shared" ca="1" si="614"/>
        <v>3</v>
      </c>
      <c r="K3007">
        <f t="shared" ca="1" si="615"/>
        <v>0</v>
      </c>
      <c r="L3007">
        <f t="shared" ca="1" si="616"/>
        <v>0</v>
      </c>
      <c r="M3007">
        <f t="shared" ca="1" si="617"/>
        <v>0</v>
      </c>
      <c r="N3007" t="str">
        <f t="shared" ca="1" si="618"/>
        <v/>
      </c>
      <c r="O3007" t="str">
        <f t="shared" ca="1" si="619"/>
        <v/>
      </c>
      <c r="P3007" t="str">
        <f t="shared" si="620"/>
        <v/>
      </c>
      <c r="Q3007" t="str">
        <f t="shared" ca="1" si="621"/>
        <v/>
      </c>
      <c r="R3007" t="str">
        <f t="shared" si="622"/>
        <v/>
      </c>
      <c r="S3007" t="str">
        <f t="shared" si="623"/>
        <v/>
      </c>
      <c r="T3007" s="2" t="str">
        <f ca="1">IF(S3007="Irrigation","Irrigation",IF(R3007="Irrigation","Irrigation",IF(Q3007="Domestic","Domestic",IF(P3007="Stockwatering","Stockwatering",IF(N3007="IRRIGATION_AND_MUNICIPAL","Irrigation and Municipal",IF(O3007="IRRIGATION_AND_DOMESTIC","Irrigation and Domestic Municipality",_xlfn.XLOOKUP(J3007,Use_Code_Ranking!$B$4:$B$23,Use_Code_Ranking!$A$4:$A$23)))))))</f>
        <v>Domestic</v>
      </c>
    </row>
    <row r="3008" spans="1:20" x14ac:dyDescent="0.25">
      <c r="A3008" t="s">
        <v>3082</v>
      </c>
      <c r="B3008" t="s">
        <v>95</v>
      </c>
      <c r="C3008" t="s">
        <v>2196</v>
      </c>
      <c r="D3008">
        <v>0</v>
      </c>
      <c r="E3008">
        <v>0.27610000000000001</v>
      </c>
      <c r="F3008" t="s">
        <v>2197</v>
      </c>
      <c r="G3008" t="s">
        <v>1294</v>
      </c>
      <c r="H3008" t="s">
        <v>99</v>
      </c>
      <c r="I3008">
        <f>_xlfn.XLOOKUP(B3008,Use_Code_Ranking!$A$4:$A$23,Use_Code_Ranking!$B$4:$B$23,9999)</f>
        <v>1</v>
      </c>
      <c r="J3008">
        <f t="shared" ca="1" si="614"/>
        <v>1</v>
      </c>
      <c r="K3008">
        <f t="shared" ca="1" si="615"/>
        <v>1</v>
      </c>
      <c r="L3008">
        <f t="shared" ca="1" si="616"/>
        <v>0</v>
      </c>
      <c r="M3008">
        <f t="shared" ca="1" si="617"/>
        <v>0</v>
      </c>
      <c r="N3008" t="str">
        <f t="shared" ca="1" si="618"/>
        <v/>
      </c>
      <c r="O3008" t="str">
        <f t="shared" ca="1" si="619"/>
        <v/>
      </c>
      <c r="P3008" t="str">
        <f t="shared" si="620"/>
        <v/>
      </c>
      <c r="Q3008" t="str">
        <f t="shared" ca="1" si="621"/>
        <v/>
      </c>
      <c r="R3008" t="str">
        <f t="shared" si="622"/>
        <v/>
      </c>
      <c r="S3008" t="str">
        <f t="shared" si="623"/>
        <v/>
      </c>
      <c r="T3008" s="2" t="str">
        <f ca="1">IF(S3008="Irrigation","Irrigation",IF(R3008="Irrigation","Irrigation",IF(Q3008="Domestic","Domestic",IF(P3008="Stockwatering","Stockwatering",IF(N3008="IRRIGATION_AND_MUNICIPAL","Irrigation and Municipal",IF(O3008="IRRIGATION_AND_DOMESTIC","Irrigation and Domestic Municipality",_xlfn.XLOOKUP(J3008,Use_Code_Ranking!$B$4:$B$23,Use_Code_Ranking!$A$4:$A$23)))))))</f>
        <v>Irrigation</v>
      </c>
    </row>
    <row r="3009" spans="1:20" x14ac:dyDescent="0.25">
      <c r="A3009" t="s">
        <v>3082</v>
      </c>
      <c r="B3009" t="s">
        <v>102</v>
      </c>
      <c r="C3009" t="s">
        <v>2196</v>
      </c>
      <c r="D3009">
        <v>0</v>
      </c>
      <c r="E3009">
        <v>0.27610000000000001</v>
      </c>
      <c r="F3009" t="s">
        <v>2197</v>
      </c>
      <c r="G3009" t="s">
        <v>1294</v>
      </c>
      <c r="H3009" t="s">
        <v>99</v>
      </c>
      <c r="I3009">
        <f>_xlfn.XLOOKUP(B3009,Use_Code_Ranking!$A$4:$A$23,Use_Code_Ranking!$B$4:$B$23,9999)</f>
        <v>3</v>
      </c>
      <c r="J3009">
        <f t="shared" ca="1" si="614"/>
        <v>1</v>
      </c>
      <c r="K3009">
        <f t="shared" ca="1" si="615"/>
        <v>1</v>
      </c>
      <c r="L3009">
        <f t="shared" ca="1" si="616"/>
        <v>0</v>
      </c>
      <c r="M3009">
        <f t="shared" ca="1" si="617"/>
        <v>0</v>
      </c>
      <c r="N3009" t="str">
        <f t="shared" ca="1" si="618"/>
        <v/>
      </c>
      <c r="O3009" t="str">
        <f t="shared" ca="1" si="619"/>
        <v/>
      </c>
      <c r="P3009" t="str">
        <f t="shared" si="620"/>
        <v/>
      </c>
      <c r="Q3009" t="str">
        <f t="shared" ca="1" si="621"/>
        <v/>
      </c>
      <c r="R3009" t="str">
        <f t="shared" si="622"/>
        <v/>
      </c>
      <c r="S3009" t="str">
        <f t="shared" si="623"/>
        <v/>
      </c>
      <c r="T3009" s="2" t="str">
        <f ca="1">IF(S3009="Irrigation","Irrigation",IF(R3009="Irrigation","Irrigation",IF(Q3009="Domestic","Domestic",IF(P3009="Stockwatering","Stockwatering",IF(N3009="IRRIGATION_AND_MUNICIPAL","Irrigation and Municipal",IF(O3009="IRRIGATION_AND_DOMESTIC","Irrigation and Domestic Municipality",_xlfn.XLOOKUP(J3009,Use_Code_Ranking!$B$4:$B$23,Use_Code_Ranking!$A$4:$A$23)))))))</f>
        <v>Irrigation</v>
      </c>
    </row>
    <row r="3010" spans="1:20" x14ac:dyDescent="0.25">
      <c r="A3010" t="s">
        <v>3083</v>
      </c>
      <c r="B3010" t="s">
        <v>102</v>
      </c>
      <c r="C3010" t="s">
        <v>2196</v>
      </c>
      <c r="D3010">
        <v>0</v>
      </c>
      <c r="E3010">
        <v>3.5905</v>
      </c>
      <c r="F3010" t="s">
        <v>2197</v>
      </c>
      <c r="G3010" t="s">
        <v>3084</v>
      </c>
      <c r="H3010" t="s">
        <v>112</v>
      </c>
      <c r="I3010">
        <f>_xlfn.XLOOKUP(B3010,Use_Code_Ranking!$A$4:$A$23,Use_Code_Ranking!$B$4:$B$23,9999)</f>
        <v>3</v>
      </c>
      <c r="J3010">
        <f t="shared" ca="1" si="614"/>
        <v>3</v>
      </c>
      <c r="K3010">
        <f t="shared" ca="1" si="615"/>
        <v>0</v>
      </c>
      <c r="L3010">
        <f t="shared" ca="1" si="616"/>
        <v>0</v>
      </c>
      <c r="M3010">
        <f t="shared" ca="1" si="617"/>
        <v>1</v>
      </c>
      <c r="N3010" t="str">
        <f t="shared" ca="1" si="618"/>
        <v/>
      </c>
      <c r="O3010" t="str">
        <f t="shared" ca="1" si="619"/>
        <v/>
      </c>
      <c r="P3010" t="str">
        <f t="shared" si="620"/>
        <v/>
      </c>
      <c r="Q3010" t="str">
        <f t="shared" ca="1" si="621"/>
        <v>Domestic</v>
      </c>
      <c r="R3010" t="str">
        <f t="shared" si="622"/>
        <v/>
      </c>
      <c r="S3010" t="str">
        <f t="shared" si="623"/>
        <v/>
      </c>
      <c r="T3010" s="2" t="str">
        <f ca="1">IF(S3010="Irrigation","Irrigation",IF(R3010="Irrigation","Irrigation",IF(Q3010="Domestic","Domestic",IF(P3010="Stockwatering","Stockwatering",IF(N3010="IRRIGATION_AND_MUNICIPAL","Irrigation and Municipal",IF(O3010="IRRIGATION_AND_DOMESTIC","Irrigation and Domestic Municipality",_xlfn.XLOOKUP(J3010,Use_Code_Ranking!$B$4:$B$23,Use_Code_Ranking!$A$4:$A$23)))))))</f>
        <v>Domestic</v>
      </c>
    </row>
    <row r="3011" spans="1:20" x14ac:dyDescent="0.25">
      <c r="A3011" t="s">
        <v>3083</v>
      </c>
      <c r="B3011" t="s">
        <v>114</v>
      </c>
      <c r="C3011" t="s">
        <v>2196</v>
      </c>
      <c r="D3011">
        <v>0</v>
      </c>
      <c r="E3011">
        <v>3.5905</v>
      </c>
      <c r="F3011" t="s">
        <v>2197</v>
      </c>
      <c r="G3011" t="s">
        <v>3084</v>
      </c>
      <c r="H3011" t="s">
        <v>112</v>
      </c>
      <c r="I3011">
        <f>_xlfn.XLOOKUP(B3011,Use_Code_Ranking!$A$4:$A$23,Use_Code_Ranking!$B$4:$B$23,9999)</f>
        <v>12</v>
      </c>
      <c r="J3011">
        <f t="shared" ca="1" si="614"/>
        <v>3</v>
      </c>
      <c r="K3011">
        <f t="shared" ca="1" si="615"/>
        <v>0</v>
      </c>
      <c r="L3011">
        <f t="shared" ca="1" si="616"/>
        <v>0</v>
      </c>
      <c r="M3011">
        <f t="shared" ca="1" si="617"/>
        <v>1</v>
      </c>
      <c r="N3011" t="str">
        <f t="shared" ca="1" si="618"/>
        <v/>
      </c>
      <c r="O3011" t="str">
        <f t="shared" ca="1" si="619"/>
        <v/>
      </c>
      <c r="P3011" t="str">
        <f t="shared" si="620"/>
        <v/>
      </c>
      <c r="Q3011" t="str">
        <f t="shared" ca="1" si="621"/>
        <v>Domestic</v>
      </c>
      <c r="R3011" t="str">
        <f t="shared" si="622"/>
        <v/>
      </c>
      <c r="S3011" t="str">
        <f t="shared" si="623"/>
        <v/>
      </c>
      <c r="T3011" s="2" t="str">
        <f ca="1">IF(S3011="Irrigation","Irrigation",IF(R3011="Irrigation","Irrigation",IF(Q3011="Domestic","Domestic",IF(P3011="Stockwatering","Stockwatering",IF(N3011="IRRIGATION_AND_MUNICIPAL","Irrigation and Municipal",IF(O3011="IRRIGATION_AND_DOMESTIC","Irrigation and Domestic Municipality",_xlfn.XLOOKUP(J3011,Use_Code_Ranking!$B$4:$B$23,Use_Code_Ranking!$A$4:$A$23)))))))</f>
        <v>Domestic</v>
      </c>
    </row>
    <row r="3012" spans="1:20" x14ac:dyDescent="0.25">
      <c r="A3012" t="s">
        <v>3085</v>
      </c>
      <c r="B3012" t="s">
        <v>102</v>
      </c>
      <c r="C3012" t="s">
        <v>2196</v>
      </c>
      <c r="D3012">
        <v>0</v>
      </c>
      <c r="E3012">
        <v>4.8099999999999997E-2</v>
      </c>
      <c r="F3012" t="s">
        <v>2197</v>
      </c>
      <c r="G3012" t="s">
        <v>3086</v>
      </c>
      <c r="H3012" t="s">
        <v>99</v>
      </c>
      <c r="I3012">
        <f>_xlfn.XLOOKUP(B3012,Use_Code_Ranking!$A$4:$A$23,Use_Code_Ranking!$B$4:$B$23,9999)</f>
        <v>3</v>
      </c>
      <c r="J3012">
        <f t="shared" ca="1" si="614"/>
        <v>3</v>
      </c>
      <c r="K3012">
        <f t="shared" ca="1" si="615"/>
        <v>0</v>
      </c>
      <c r="L3012">
        <f t="shared" ca="1" si="616"/>
        <v>0</v>
      </c>
      <c r="M3012">
        <f t="shared" ca="1" si="617"/>
        <v>0</v>
      </c>
      <c r="N3012" t="str">
        <f t="shared" ca="1" si="618"/>
        <v/>
      </c>
      <c r="O3012" t="str">
        <f t="shared" ca="1" si="619"/>
        <v/>
      </c>
      <c r="P3012" t="str">
        <f t="shared" si="620"/>
        <v/>
      </c>
      <c r="Q3012" t="str">
        <f t="shared" ca="1" si="621"/>
        <v/>
      </c>
      <c r="R3012" t="str">
        <f t="shared" si="622"/>
        <v/>
      </c>
      <c r="S3012" t="str">
        <f t="shared" si="623"/>
        <v/>
      </c>
      <c r="T3012" s="2" t="str">
        <f ca="1">IF(S3012="Irrigation","Irrigation",IF(R3012="Irrigation","Irrigation",IF(Q3012="Domestic","Domestic",IF(P3012="Stockwatering","Stockwatering",IF(N3012="IRRIGATION_AND_MUNICIPAL","Irrigation and Municipal",IF(O3012="IRRIGATION_AND_DOMESTIC","Irrigation and Domestic Municipality",_xlfn.XLOOKUP(J3012,Use_Code_Ranking!$B$4:$B$23,Use_Code_Ranking!$A$4:$A$23)))))))</f>
        <v>Domestic</v>
      </c>
    </row>
    <row r="3013" spans="1:20" x14ac:dyDescent="0.25">
      <c r="A3013" t="s">
        <v>3085</v>
      </c>
      <c r="B3013" t="s">
        <v>114</v>
      </c>
      <c r="C3013" t="s">
        <v>2196</v>
      </c>
      <c r="D3013">
        <v>0</v>
      </c>
      <c r="E3013">
        <v>4.8099999999999997E-2</v>
      </c>
      <c r="F3013" t="s">
        <v>2197</v>
      </c>
      <c r="G3013" t="s">
        <v>3086</v>
      </c>
      <c r="H3013" t="s">
        <v>99</v>
      </c>
      <c r="I3013">
        <f>_xlfn.XLOOKUP(B3013,Use_Code_Ranking!$A$4:$A$23,Use_Code_Ranking!$B$4:$B$23,9999)</f>
        <v>12</v>
      </c>
      <c r="J3013">
        <f t="shared" ca="1" si="614"/>
        <v>3</v>
      </c>
      <c r="K3013">
        <f t="shared" ca="1" si="615"/>
        <v>0</v>
      </c>
      <c r="L3013">
        <f t="shared" ca="1" si="616"/>
        <v>0</v>
      </c>
      <c r="M3013">
        <f t="shared" ca="1" si="617"/>
        <v>0</v>
      </c>
      <c r="N3013" t="str">
        <f t="shared" ca="1" si="618"/>
        <v/>
      </c>
      <c r="O3013" t="str">
        <f t="shared" ca="1" si="619"/>
        <v/>
      </c>
      <c r="P3013" t="str">
        <f t="shared" si="620"/>
        <v/>
      </c>
      <c r="Q3013" t="str">
        <f t="shared" ca="1" si="621"/>
        <v/>
      </c>
      <c r="R3013" t="str">
        <f t="shared" si="622"/>
        <v/>
      </c>
      <c r="S3013" t="str">
        <f t="shared" si="623"/>
        <v/>
      </c>
      <c r="T3013" s="2" t="str">
        <f ca="1">IF(S3013="Irrigation","Irrigation",IF(R3013="Irrigation","Irrigation",IF(Q3013="Domestic","Domestic",IF(P3013="Stockwatering","Stockwatering",IF(N3013="IRRIGATION_AND_MUNICIPAL","Irrigation and Municipal",IF(O3013="IRRIGATION_AND_DOMESTIC","Irrigation and Domestic Municipality",_xlfn.XLOOKUP(J3013,Use_Code_Ranking!$B$4:$B$23,Use_Code_Ranking!$A$4:$A$23)))))))</f>
        <v>Domestic</v>
      </c>
    </row>
    <row r="3014" spans="1:20" x14ac:dyDescent="0.25">
      <c r="A3014" t="s">
        <v>3087</v>
      </c>
      <c r="B3014" t="s">
        <v>95</v>
      </c>
      <c r="C3014" t="s">
        <v>2196</v>
      </c>
      <c r="D3014">
        <v>0</v>
      </c>
      <c r="E3014">
        <v>7.2579000000000002</v>
      </c>
      <c r="F3014" t="s">
        <v>2197</v>
      </c>
      <c r="G3014" t="s">
        <v>3088</v>
      </c>
      <c r="H3014" t="s">
        <v>112</v>
      </c>
      <c r="I3014">
        <f>_xlfn.XLOOKUP(B3014,Use_Code_Ranking!$A$4:$A$23,Use_Code_Ranking!$B$4:$B$23,9999)</f>
        <v>1</v>
      </c>
      <c r="J3014">
        <f t="shared" ca="1" si="614"/>
        <v>1</v>
      </c>
      <c r="K3014">
        <f t="shared" ca="1" si="615"/>
        <v>1</v>
      </c>
      <c r="L3014">
        <f t="shared" ca="1" si="616"/>
        <v>0</v>
      </c>
      <c r="M3014">
        <f t="shared" ca="1" si="617"/>
        <v>0</v>
      </c>
      <c r="N3014" t="str">
        <f t="shared" ca="1" si="618"/>
        <v/>
      </c>
      <c r="O3014" t="str">
        <f t="shared" ca="1" si="619"/>
        <v/>
      </c>
      <c r="P3014" t="str">
        <f t="shared" si="620"/>
        <v/>
      </c>
      <c r="Q3014" t="str">
        <f t="shared" ca="1" si="621"/>
        <v/>
      </c>
      <c r="R3014" t="str">
        <f t="shared" si="622"/>
        <v/>
      </c>
      <c r="S3014" t="str">
        <f t="shared" si="623"/>
        <v/>
      </c>
      <c r="T3014" s="2" t="str">
        <f ca="1">IF(S3014="Irrigation","Irrigation",IF(R3014="Irrigation","Irrigation",IF(Q3014="Domestic","Domestic",IF(P3014="Stockwatering","Stockwatering",IF(N3014="IRRIGATION_AND_MUNICIPAL","Irrigation and Municipal",IF(O3014="IRRIGATION_AND_DOMESTIC","Irrigation and Domestic Municipality",_xlfn.XLOOKUP(J3014,Use_Code_Ranking!$B$4:$B$23,Use_Code_Ranking!$A$4:$A$23)))))))</f>
        <v>Irrigation</v>
      </c>
    </row>
    <row r="3015" spans="1:20" x14ac:dyDescent="0.25">
      <c r="A3015" t="s">
        <v>3089</v>
      </c>
      <c r="B3015" t="s">
        <v>95</v>
      </c>
      <c r="C3015" t="s">
        <v>2196</v>
      </c>
      <c r="D3015">
        <v>0</v>
      </c>
      <c r="E3015">
        <v>7.2439999999999998</v>
      </c>
      <c r="F3015" t="s">
        <v>2197</v>
      </c>
      <c r="G3015" t="s">
        <v>3088</v>
      </c>
      <c r="H3015" t="s">
        <v>112</v>
      </c>
      <c r="I3015">
        <f>_xlfn.XLOOKUP(B3015,Use_Code_Ranking!$A$4:$A$23,Use_Code_Ranking!$B$4:$B$23,9999)</f>
        <v>1</v>
      </c>
      <c r="J3015">
        <f t="shared" ca="1" si="614"/>
        <v>1</v>
      </c>
      <c r="K3015">
        <f t="shared" ca="1" si="615"/>
        <v>1</v>
      </c>
      <c r="L3015">
        <f t="shared" ca="1" si="616"/>
        <v>0</v>
      </c>
      <c r="M3015">
        <f t="shared" ca="1" si="617"/>
        <v>1</v>
      </c>
      <c r="N3015" t="str">
        <f t="shared" ca="1" si="618"/>
        <v/>
      </c>
      <c r="O3015" t="str">
        <f t="shared" ca="1" si="619"/>
        <v>IRRIGATION_AND_DOMESTIC</v>
      </c>
      <c r="P3015" t="str">
        <f t="shared" si="620"/>
        <v/>
      </c>
      <c r="Q3015" t="str">
        <f t="shared" ca="1" si="621"/>
        <v>Domestic</v>
      </c>
      <c r="R3015" t="str">
        <f t="shared" si="622"/>
        <v/>
      </c>
      <c r="S3015" t="str">
        <f t="shared" si="623"/>
        <v/>
      </c>
      <c r="T3015" s="2" t="str">
        <f ca="1">IF(S3015="Irrigation","Irrigation",IF(R3015="Irrigation","Irrigation",IF(Q3015="Domestic","Domestic",IF(P3015="Stockwatering","Stockwatering",IF(N3015="IRRIGATION_AND_MUNICIPAL","Irrigation and Municipal",IF(O3015="IRRIGATION_AND_DOMESTIC","Irrigation and Domestic Municipality",_xlfn.XLOOKUP(J3015,Use_Code_Ranking!$B$4:$B$23,Use_Code_Ranking!$A$4:$A$23)))))))</f>
        <v>Domestic</v>
      </c>
    </row>
    <row r="3016" spans="1:20" x14ac:dyDescent="0.25">
      <c r="A3016" t="s">
        <v>3089</v>
      </c>
      <c r="B3016" t="s">
        <v>102</v>
      </c>
      <c r="C3016" t="s">
        <v>2196</v>
      </c>
      <c r="D3016">
        <v>0</v>
      </c>
      <c r="E3016">
        <v>7.2439999999999998</v>
      </c>
      <c r="F3016" t="s">
        <v>2197</v>
      </c>
      <c r="G3016" t="s">
        <v>3088</v>
      </c>
      <c r="H3016" t="s">
        <v>112</v>
      </c>
      <c r="I3016">
        <f>_xlfn.XLOOKUP(B3016,Use_Code_Ranking!$A$4:$A$23,Use_Code_Ranking!$B$4:$B$23,9999)</f>
        <v>3</v>
      </c>
      <c r="J3016">
        <f t="shared" ca="1" si="614"/>
        <v>1</v>
      </c>
      <c r="K3016">
        <f t="shared" ca="1" si="615"/>
        <v>1</v>
      </c>
      <c r="L3016">
        <f t="shared" ca="1" si="616"/>
        <v>0</v>
      </c>
      <c r="M3016">
        <f t="shared" ca="1" si="617"/>
        <v>1</v>
      </c>
      <c r="N3016" t="str">
        <f t="shared" ca="1" si="618"/>
        <v/>
      </c>
      <c r="O3016" t="str">
        <f t="shared" ca="1" si="619"/>
        <v>IRRIGATION_AND_DOMESTIC</v>
      </c>
      <c r="P3016" t="str">
        <f t="shared" si="620"/>
        <v/>
      </c>
      <c r="Q3016" t="str">
        <f t="shared" ca="1" si="621"/>
        <v>Domestic</v>
      </c>
      <c r="R3016" t="str">
        <f t="shared" si="622"/>
        <v/>
      </c>
      <c r="S3016" t="str">
        <f t="shared" si="623"/>
        <v/>
      </c>
      <c r="T3016" s="2" t="str">
        <f ca="1">IF(S3016="Irrigation","Irrigation",IF(R3016="Irrigation","Irrigation",IF(Q3016="Domestic","Domestic",IF(P3016="Stockwatering","Stockwatering",IF(N3016="IRRIGATION_AND_MUNICIPAL","Irrigation and Municipal",IF(O3016="IRRIGATION_AND_DOMESTIC","Irrigation and Domestic Municipality",_xlfn.XLOOKUP(J3016,Use_Code_Ranking!$B$4:$B$23,Use_Code_Ranking!$A$4:$A$23)))))))</f>
        <v>Domestic</v>
      </c>
    </row>
    <row r="3017" spans="1:20" x14ac:dyDescent="0.25">
      <c r="A3017" t="s">
        <v>3090</v>
      </c>
      <c r="B3017" t="s">
        <v>102</v>
      </c>
      <c r="C3017" t="s">
        <v>2196</v>
      </c>
      <c r="D3017">
        <v>0</v>
      </c>
      <c r="E3017">
        <v>0.13159999999999999</v>
      </c>
      <c r="F3017" t="s">
        <v>2197</v>
      </c>
      <c r="G3017" t="s">
        <v>3088</v>
      </c>
      <c r="H3017" t="s">
        <v>112</v>
      </c>
      <c r="I3017">
        <f>_xlfn.XLOOKUP(B3017,Use_Code_Ranking!$A$4:$A$23,Use_Code_Ranking!$B$4:$B$23,9999)</f>
        <v>3</v>
      </c>
      <c r="J3017">
        <f t="shared" ref="J3017:J3080" ca="1" si="624">_xlfn.MINIFS(USE_CODE_RANK,APPLICATION_NUMBER,A3017)</f>
        <v>1</v>
      </c>
      <c r="K3017">
        <f t="shared" ref="K3017:K3080" ca="1" si="625">COUNTIFS(USE_CODE_RANK,1,APPLICATION_NUMBER,A3017)</f>
        <v>1</v>
      </c>
      <c r="L3017">
        <f t="shared" ref="L3017:L3080" ca="1" si="626">COUNTIFS(USE_CODE_RANK,2,APPLICATION_NUMBER,A3017)</f>
        <v>0</v>
      </c>
      <c r="M3017">
        <f t="shared" ref="M3017:M3080" ca="1" si="627">COUNTIFS(USE_CODE_RANK,3,APPLICATION_NUMBER,A3017,PRIMARY_OWNER_ENTITY_TYPE,"Government (State/Municipal)")</f>
        <v>1</v>
      </c>
      <c r="N3017" t="str">
        <f t="shared" ref="N3017:N3080" ca="1" si="628">IF(AND(K3017&gt;0,L3017&gt;0),"IRRIGATION_AND_MUNICIPAL","")</f>
        <v/>
      </c>
      <c r="O3017" t="str">
        <f t="shared" ref="O3017:O3080" ca="1" si="629">IF(AND(K3017&gt;0,M3017&gt;0),"IRRIGATION_AND_DOMESTIC","")</f>
        <v>IRRIGATION_AND_DOMESTIC</v>
      </c>
      <c r="P3017" t="str">
        <f t="shared" ref="P3017:P3080" si="630">IF(ISNUMBER(SEARCH("Stock",C3017)),"Stockwatering","")</f>
        <v/>
      </c>
      <c r="Q3017" t="str">
        <f t="shared" ref="Q3017:Q3080" ca="1" si="631">IF(OR((ISNUMBER(SEARCH("Registration Domestic",C3017))),AND(M3017&gt;0,D3017&lt;=10)),"Domestic","")</f>
        <v>Domestic</v>
      </c>
      <c r="R3017" t="str">
        <f t="shared" ref="R3017:R3080" si="632">IF(ISNUMBER(SEARCH("Registration Irrigation",C3017)),"Irrigation","")</f>
        <v/>
      </c>
      <c r="S3017" t="str">
        <f t="shared" ref="S3017:S3080" si="633">IF(ISNUMBER(SEARCH("Registration Cannabis",C3017)),"Irrigation","")</f>
        <v/>
      </c>
      <c r="T3017" s="2" t="str">
        <f ca="1">IF(S3017="Irrigation","Irrigation",IF(R3017="Irrigation","Irrigation",IF(Q3017="Domestic","Domestic",IF(P3017="Stockwatering","Stockwatering",IF(N3017="IRRIGATION_AND_MUNICIPAL","Irrigation and Municipal",IF(O3017="IRRIGATION_AND_DOMESTIC","Irrigation and Domestic Municipality",_xlfn.XLOOKUP(J3017,Use_Code_Ranking!$B$4:$B$23,Use_Code_Ranking!$A$4:$A$23)))))))</f>
        <v>Domestic</v>
      </c>
    </row>
    <row r="3018" spans="1:20" x14ac:dyDescent="0.25">
      <c r="A3018" t="s">
        <v>3090</v>
      </c>
      <c r="B3018" t="s">
        <v>95</v>
      </c>
      <c r="C3018" t="s">
        <v>2196</v>
      </c>
      <c r="D3018">
        <v>0</v>
      </c>
      <c r="E3018">
        <v>0.13159999999999999</v>
      </c>
      <c r="F3018" t="s">
        <v>2197</v>
      </c>
      <c r="G3018" t="s">
        <v>3088</v>
      </c>
      <c r="H3018" t="s">
        <v>112</v>
      </c>
      <c r="I3018">
        <f>_xlfn.XLOOKUP(B3018,Use_Code_Ranking!$A$4:$A$23,Use_Code_Ranking!$B$4:$B$23,9999)</f>
        <v>1</v>
      </c>
      <c r="J3018">
        <f t="shared" ca="1" si="624"/>
        <v>1</v>
      </c>
      <c r="K3018">
        <f t="shared" ca="1" si="625"/>
        <v>1</v>
      </c>
      <c r="L3018">
        <f t="shared" ca="1" si="626"/>
        <v>0</v>
      </c>
      <c r="M3018">
        <f t="shared" ca="1" si="627"/>
        <v>1</v>
      </c>
      <c r="N3018" t="str">
        <f t="shared" ca="1" si="628"/>
        <v/>
      </c>
      <c r="O3018" t="str">
        <f t="shared" ca="1" si="629"/>
        <v>IRRIGATION_AND_DOMESTIC</v>
      </c>
      <c r="P3018" t="str">
        <f t="shared" si="630"/>
        <v/>
      </c>
      <c r="Q3018" t="str">
        <f t="shared" ca="1" si="631"/>
        <v>Domestic</v>
      </c>
      <c r="R3018" t="str">
        <f t="shared" si="632"/>
        <v/>
      </c>
      <c r="S3018" t="str">
        <f t="shared" si="633"/>
        <v/>
      </c>
      <c r="T3018" s="2" t="str">
        <f ca="1">IF(S3018="Irrigation","Irrigation",IF(R3018="Irrigation","Irrigation",IF(Q3018="Domestic","Domestic",IF(P3018="Stockwatering","Stockwatering",IF(N3018="IRRIGATION_AND_MUNICIPAL","Irrigation and Municipal",IF(O3018="IRRIGATION_AND_DOMESTIC","Irrigation and Domestic Municipality",_xlfn.XLOOKUP(J3018,Use_Code_Ranking!$B$4:$B$23,Use_Code_Ranking!$A$4:$A$23)))))))</f>
        <v>Domestic</v>
      </c>
    </row>
    <row r="3019" spans="1:20" x14ac:dyDescent="0.25">
      <c r="A3019" t="s">
        <v>3090</v>
      </c>
      <c r="B3019" t="s">
        <v>108</v>
      </c>
      <c r="C3019" t="s">
        <v>2196</v>
      </c>
      <c r="D3019">
        <v>0</v>
      </c>
      <c r="E3019">
        <v>0.13159999999999999</v>
      </c>
      <c r="F3019" t="s">
        <v>2197</v>
      </c>
      <c r="G3019" t="s">
        <v>3088</v>
      </c>
      <c r="H3019" t="s">
        <v>112</v>
      </c>
      <c r="I3019">
        <f>_xlfn.XLOOKUP(B3019,Use_Code_Ranking!$A$4:$A$23,Use_Code_Ranking!$B$4:$B$23,9999)</f>
        <v>5</v>
      </c>
      <c r="J3019">
        <f t="shared" ca="1" si="624"/>
        <v>1</v>
      </c>
      <c r="K3019">
        <f t="shared" ca="1" si="625"/>
        <v>1</v>
      </c>
      <c r="L3019">
        <f t="shared" ca="1" si="626"/>
        <v>0</v>
      </c>
      <c r="M3019">
        <f t="shared" ca="1" si="627"/>
        <v>1</v>
      </c>
      <c r="N3019" t="str">
        <f t="shared" ca="1" si="628"/>
        <v/>
      </c>
      <c r="O3019" t="str">
        <f t="shared" ca="1" si="629"/>
        <v>IRRIGATION_AND_DOMESTIC</v>
      </c>
      <c r="P3019" t="str">
        <f t="shared" si="630"/>
        <v/>
      </c>
      <c r="Q3019" t="str">
        <f t="shared" ca="1" si="631"/>
        <v>Domestic</v>
      </c>
      <c r="R3019" t="str">
        <f t="shared" si="632"/>
        <v/>
      </c>
      <c r="S3019" t="str">
        <f t="shared" si="633"/>
        <v/>
      </c>
      <c r="T3019" s="2" t="str">
        <f ca="1">IF(S3019="Irrigation","Irrigation",IF(R3019="Irrigation","Irrigation",IF(Q3019="Domestic","Domestic",IF(P3019="Stockwatering","Stockwatering",IF(N3019="IRRIGATION_AND_MUNICIPAL","Irrigation and Municipal",IF(O3019="IRRIGATION_AND_DOMESTIC","Irrigation and Domestic Municipality",_xlfn.XLOOKUP(J3019,Use_Code_Ranking!$B$4:$B$23,Use_Code_Ranking!$A$4:$A$23)))))))</f>
        <v>Domestic</v>
      </c>
    </row>
    <row r="3020" spans="1:20" x14ac:dyDescent="0.25">
      <c r="A3020" t="s">
        <v>3091</v>
      </c>
      <c r="B3020" t="s">
        <v>124</v>
      </c>
      <c r="C3020" t="s">
        <v>2196</v>
      </c>
      <c r="D3020">
        <v>0</v>
      </c>
      <c r="E3020">
        <v>10.664300000000001</v>
      </c>
      <c r="F3020" t="s">
        <v>2197</v>
      </c>
      <c r="G3020" t="s">
        <v>1280</v>
      </c>
      <c r="H3020" t="s">
        <v>99</v>
      </c>
      <c r="I3020">
        <f>_xlfn.XLOOKUP(B3020,Use_Code_Ranking!$A$4:$A$23,Use_Code_Ranking!$B$4:$B$23,9999)</f>
        <v>10</v>
      </c>
      <c r="J3020">
        <f t="shared" ca="1" si="624"/>
        <v>6</v>
      </c>
      <c r="K3020">
        <f t="shared" ca="1" si="625"/>
        <v>0</v>
      </c>
      <c r="L3020">
        <f t="shared" ca="1" si="626"/>
        <v>0</v>
      </c>
      <c r="M3020">
        <f t="shared" ca="1" si="627"/>
        <v>0</v>
      </c>
      <c r="N3020" t="str">
        <f t="shared" ca="1" si="628"/>
        <v/>
      </c>
      <c r="O3020" t="str">
        <f t="shared" ca="1" si="629"/>
        <v/>
      </c>
      <c r="P3020" t="str">
        <f t="shared" si="630"/>
        <v/>
      </c>
      <c r="Q3020" t="str">
        <f t="shared" ca="1" si="631"/>
        <v/>
      </c>
      <c r="R3020" t="str">
        <f t="shared" si="632"/>
        <v/>
      </c>
      <c r="S3020" t="str">
        <f t="shared" si="633"/>
        <v/>
      </c>
      <c r="T3020" s="2" t="str">
        <f ca="1">IF(S3020="Irrigation","Irrigation",IF(R3020="Irrigation","Irrigation",IF(Q3020="Domestic","Domestic",IF(P3020="Stockwatering","Stockwatering",IF(N3020="IRRIGATION_AND_MUNICIPAL","Irrigation and Municipal",IF(O3020="IRRIGATION_AND_DOMESTIC","Irrigation and Domestic Municipality",_xlfn.XLOOKUP(J3020,Use_Code_Ranking!$B$4:$B$23,Use_Code_Ranking!$A$4:$A$23)))))))</f>
        <v>Industrial</v>
      </c>
    </row>
    <row r="3021" spans="1:20" x14ac:dyDescent="0.25">
      <c r="A3021" t="s">
        <v>3091</v>
      </c>
      <c r="B3021" t="s">
        <v>114</v>
      </c>
      <c r="C3021" t="s">
        <v>2196</v>
      </c>
      <c r="D3021">
        <v>0</v>
      </c>
      <c r="E3021">
        <v>10.664300000000001</v>
      </c>
      <c r="F3021" t="s">
        <v>2197</v>
      </c>
      <c r="G3021" t="s">
        <v>1280</v>
      </c>
      <c r="H3021" t="s">
        <v>99</v>
      </c>
      <c r="I3021">
        <f>_xlfn.XLOOKUP(B3021,Use_Code_Ranking!$A$4:$A$23,Use_Code_Ranking!$B$4:$B$23,9999)</f>
        <v>12</v>
      </c>
      <c r="J3021">
        <f t="shared" ca="1" si="624"/>
        <v>6</v>
      </c>
      <c r="K3021">
        <f t="shared" ca="1" si="625"/>
        <v>0</v>
      </c>
      <c r="L3021">
        <f t="shared" ca="1" si="626"/>
        <v>0</v>
      </c>
      <c r="M3021">
        <f t="shared" ca="1" si="627"/>
        <v>0</v>
      </c>
      <c r="N3021" t="str">
        <f t="shared" ca="1" si="628"/>
        <v/>
      </c>
      <c r="O3021" t="str">
        <f t="shared" ca="1" si="629"/>
        <v/>
      </c>
      <c r="P3021" t="str">
        <f t="shared" si="630"/>
        <v/>
      </c>
      <c r="Q3021" t="str">
        <f t="shared" ca="1" si="631"/>
        <v/>
      </c>
      <c r="R3021" t="str">
        <f t="shared" si="632"/>
        <v/>
      </c>
      <c r="S3021" t="str">
        <f t="shared" si="633"/>
        <v/>
      </c>
      <c r="T3021" s="2" t="str">
        <f ca="1">IF(S3021="Irrigation","Irrigation",IF(R3021="Irrigation","Irrigation",IF(Q3021="Domestic","Domestic",IF(P3021="Stockwatering","Stockwatering",IF(N3021="IRRIGATION_AND_MUNICIPAL","Irrigation and Municipal",IF(O3021="IRRIGATION_AND_DOMESTIC","Irrigation and Domestic Municipality",_xlfn.XLOOKUP(J3021,Use_Code_Ranking!$B$4:$B$23,Use_Code_Ranking!$A$4:$A$23)))))))</f>
        <v>Industrial</v>
      </c>
    </row>
    <row r="3022" spans="1:20" x14ac:dyDescent="0.25">
      <c r="A3022" t="s">
        <v>3091</v>
      </c>
      <c r="B3022" t="s">
        <v>103</v>
      </c>
      <c r="C3022" t="s">
        <v>2196</v>
      </c>
      <c r="D3022">
        <v>0</v>
      </c>
      <c r="E3022">
        <v>10.664300000000001</v>
      </c>
      <c r="F3022" t="s">
        <v>2197</v>
      </c>
      <c r="G3022" t="s">
        <v>1280</v>
      </c>
      <c r="H3022" t="s">
        <v>99</v>
      </c>
      <c r="I3022">
        <f>_xlfn.XLOOKUP(B3022,Use_Code_Ranking!$A$4:$A$23,Use_Code_Ranking!$B$4:$B$23,9999)</f>
        <v>6</v>
      </c>
      <c r="J3022">
        <f t="shared" ca="1" si="624"/>
        <v>6</v>
      </c>
      <c r="K3022">
        <f t="shared" ca="1" si="625"/>
        <v>0</v>
      </c>
      <c r="L3022">
        <f t="shared" ca="1" si="626"/>
        <v>0</v>
      </c>
      <c r="M3022">
        <f t="shared" ca="1" si="627"/>
        <v>0</v>
      </c>
      <c r="N3022" t="str">
        <f t="shared" ca="1" si="628"/>
        <v/>
      </c>
      <c r="O3022" t="str">
        <f t="shared" ca="1" si="629"/>
        <v/>
      </c>
      <c r="P3022" t="str">
        <f t="shared" si="630"/>
        <v/>
      </c>
      <c r="Q3022" t="str">
        <f t="shared" ca="1" si="631"/>
        <v/>
      </c>
      <c r="R3022" t="str">
        <f t="shared" si="632"/>
        <v/>
      </c>
      <c r="S3022" t="str">
        <f t="shared" si="633"/>
        <v/>
      </c>
      <c r="T3022" s="2" t="str">
        <f ca="1">IF(S3022="Irrigation","Irrigation",IF(R3022="Irrigation","Irrigation",IF(Q3022="Domestic","Domestic",IF(P3022="Stockwatering","Stockwatering",IF(N3022="IRRIGATION_AND_MUNICIPAL","Irrigation and Municipal",IF(O3022="IRRIGATION_AND_DOMESTIC","Irrigation and Domestic Municipality",_xlfn.XLOOKUP(J3022,Use_Code_Ranking!$B$4:$B$23,Use_Code_Ranking!$A$4:$A$23)))))))</f>
        <v>Industrial</v>
      </c>
    </row>
    <row r="3023" spans="1:20" x14ac:dyDescent="0.25">
      <c r="A3023" t="s">
        <v>3092</v>
      </c>
      <c r="B3023" t="s">
        <v>114</v>
      </c>
      <c r="C3023" t="s">
        <v>2196</v>
      </c>
      <c r="D3023">
        <v>0</v>
      </c>
      <c r="E3023">
        <v>1.8873</v>
      </c>
      <c r="F3023" t="s">
        <v>2197</v>
      </c>
      <c r="G3023" t="s">
        <v>1280</v>
      </c>
      <c r="H3023" t="s">
        <v>99</v>
      </c>
      <c r="I3023">
        <f>_xlfn.XLOOKUP(B3023,Use_Code_Ranking!$A$4:$A$23,Use_Code_Ranking!$B$4:$B$23,9999)</f>
        <v>12</v>
      </c>
      <c r="J3023">
        <f t="shared" ca="1" si="624"/>
        <v>6</v>
      </c>
      <c r="K3023">
        <f t="shared" ca="1" si="625"/>
        <v>0</v>
      </c>
      <c r="L3023">
        <f t="shared" ca="1" si="626"/>
        <v>0</v>
      </c>
      <c r="M3023">
        <f t="shared" ca="1" si="627"/>
        <v>0</v>
      </c>
      <c r="N3023" t="str">
        <f t="shared" ca="1" si="628"/>
        <v/>
      </c>
      <c r="O3023" t="str">
        <f t="shared" ca="1" si="629"/>
        <v/>
      </c>
      <c r="P3023" t="str">
        <f t="shared" si="630"/>
        <v/>
      </c>
      <c r="Q3023" t="str">
        <f t="shared" ca="1" si="631"/>
        <v/>
      </c>
      <c r="R3023" t="str">
        <f t="shared" si="632"/>
        <v/>
      </c>
      <c r="S3023" t="str">
        <f t="shared" si="633"/>
        <v/>
      </c>
      <c r="T3023" s="2" t="str">
        <f ca="1">IF(S3023="Irrigation","Irrigation",IF(R3023="Irrigation","Irrigation",IF(Q3023="Domestic","Domestic",IF(P3023="Stockwatering","Stockwatering",IF(N3023="IRRIGATION_AND_MUNICIPAL","Irrigation and Municipal",IF(O3023="IRRIGATION_AND_DOMESTIC","Irrigation and Domestic Municipality",_xlfn.XLOOKUP(J3023,Use_Code_Ranking!$B$4:$B$23,Use_Code_Ranking!$A$4:$A$23)))))))</f>
        <v>Industrial</v>
      </c>
    </row>
    <row r="3024" spans="1:20" x14ac:dyDescent="0.25">
      <c r="A3024" t="s">
        <v>3092</v>
      </c>
      <c r="B3024" t="s">
        <v>103</v>
      </c>
      <c r="C3024" t="s">
        <v>2196</v>
      </c>
      <c r="D3024">
        <v>0</v>
      </c>
      <c r="E3024">
        <v>1.8873</v>
      </c>
      <c r="F3024" t="s">
        <v>2197</v>
      </c>
      <c r="G3024" t="s">
        <v>1280</v>
      </c>
      <c r="H3024" t="s">
        <v>99</v>
      </c>
      <c r="I3024">
        <f>_xlfn.XLOOKUP(B3024,Use_Code_Ranking!$A$4:$A$23,Use_Code_Ranking!$B$4:$B$23,9999)</f>
        <v>6</v>
      </c>
      <c r="J3024">
        <f t="shared" ca="1" si="624"/>
        <v>6</v>
      </c>
      <c r="K3024">
        <f t="shared" ca="1" si="625"/>
        <v>0</v>
      </c>
      <c r="L3024">
        <f t="shared" ca="1" si="626"/>
        <v>0</v>
      </c>
      <c r="M3024">
        <f t="shared" ca="1" si="627"/>
        <v>0</v>
      </c>
      <c r="N3024" t="str">
        <f t="shared" ca="1" si="628"/>
        <v/>
      </c>
      <c r="O3024" t="str">
        <f t="shared" ca="1" si="629"/>
        <v/>
      </c>
      <c r="P3024" t="str">
        <f t="shared" si="630"/>
        <v/>
      </c>
      <c r="Q3024" t="str">
        <f t="shared" ca="1" si="631"/>
        <v/>
      </c>
      <c r="R3024" t="str">
        <f t="shared" si="632"/>
        <v/>
      </c>
      <c r="S3024" t="str">
        <f t="shared" si="633"/>
        <v/>
      </c>
      <c r="T3024" s="2" t="str">
        <f ca="1">IF(S3024="Irrigation","Irrigation",IF(R3024="Irrigation","Irrigation",IF(Q3024="Domestic","Domestic",IF(P3024="Stockwatering","Stockwatering",IF(N3024="IRRIGATION_AND_MUNICIPAL","Irrigation and Municipal",IF(O3024="IRRIGATION_AND_DOMESTIC","Irrigation and Domestic Municipality",_xlfn.XLOOKUP(J3024,Use_Code_Ranking!$B$4:$B$23,Use_Code_Ranking!$A$4:$A$23)))))))</f>
        <v>Industrial</v>
      </c>
    </row>
    <row r="3025" spans="1:20" x14ac:dyDescent="0.25">
      <c r="A3025" t="s">
        <v>3092</v>
      </c>
      <c r="B3025" t="s">
        <v>124</v>
      </c>
      <c r="C3025" t="s">
        <v>2196</v>
      </c>
      <c r="D3025">
        <v>0</v>
      </c>
      <c r="E3025">
        <v>1.8873</v>
      </c>
      <c r="F3025" t="s">
        <v>2197</v>
      </c>
      <c r="G3025" t="s">
        <v>1280</v>
      </c>
      <c r="H3025" t="s">
        <v>99</v>
      </c>
      <c r="I3025">
        <f>_xlfn.XLOOKUP(B3025,Use_Code_Ranking!$A$4:$A$23,Use_Code_Ranking!$B$4:$B$23,9999)</f>
        <v>10</v>
      </c>
      <c r="J3025">
        <f t="shared" ca="1" si="624"/>
        <v>6</v>
      </c>
      <c r="K3025">
        <f t="shared" ca="1" si="625"/>
        <v>0</v>
      </c>
      <c r="L3025">
        <f t="shared" ca="1" si="626"/>
        <v>0</v>
      </c>
      <c r="M3025">
        <f t="shared" ca="1" si="627"/>
        <v>0</v>
      </c>
      <c r="N3025" t="str">
        <f t="shared" ca="1" si="628"/>
        <v/>
      </c>
      <c r="O3025" t="str">
        <f t="shared" ca="1" si="629"/>
        <v/>
      </c>
      <c r="P3025" t="str">
        <f t="shared" si="630"/>
        <v/>
      </c>
      <c r="Q3025" t="str">
        <f t="shared" ca="1" si="631"/>
        <v/>
      </c>
      <c r="R3025" t="str">
        <f t="shared" si="632"/>
        <v/>
      </c>
      <c r="S3025" t="str">
        <f t="shared" si="633"/>
        <v/>
      </c>
      <c r="T3025" s="2" t="str">
        <f ca="1">IF(S3025="Irrigation","Irrigation",IF(R3025="Irrigation","Irrigation",IF(Q3025="Domestic","Domestic",IF(P3025="Stockwatering","Stockwatering",IF(N3025="IRRIGATION_AND_MUNICIPAL","Irrigation and Municipal",IF(O3025="IRRIGATION_AND_DOMESTIC","Irrigation and Domestic Municipality",_xlfn.XLOOKUP(J3025,Use_Code_Ranking!$B$4:$B$23,Use_Code_Ranking!$A$4:$A$23)))))))</f>
        <v>Industrial</v>
      </c>
    </row>
    <row r="3026" spans="1:20" x14ac:dyDescent="0.25">
      <c r="A3026" t="s">
        <v>3093</v>
      </c>
      <c r="B3026" t="s">
        <v>108</v>
      </c>
      <c r="C3026" t="s">
        <v>2196</v>
      </c>
      <c r="D3026">
        <v>0</v>
      </c>
      <c r="E3026">
        <v>7.9683999999999999</v>
      </c>
      <c r="F3026" t="s">
        <v>2197</v>
      </c>
      <c r="G3026" t="s">
        <v>3094</v>
      </c>
      <c r="H3026" t="s">
        <v>106</v>
      </c>
      <c r="I3026">
        <f>_xlfn.XLOOKUP(B3026,Use_Code_Ranking!$A$4:$A$23,Use_Code_Ranking!$B$4:$B$23,9999)</f>
        <v>5</v>
      </c>
      <c r="J3026">
        <f t="shared" ca="1" si="624"/>
        <v>3</v>
      </c>
      <c r="K3026">
        <f t="shared" ca="1" si="625"/>
        <v>0</v>
      </c>
      <c r="L3026">
        <f t="shared" ca="1" si="626"/>
        <v>0</v>
      </c>
      <c r="M3026">
        <f t="shared" ca="1" si="627"/>
        <v>0</v>
      </c>
      <c r="N3026" t="str">
        <f t="shared" ca="1" si="628"/>
        <v/>
      </c>
      <c r="O3026" t="str">
        <f t="shared" ca="1" si="629"/>
        <v/>
      </c>
      <c r="P3026" t="str">
        <f t="shared" si="630"/>
        <v/>
      </c>
      <c r="Q3026" t="str">
        <f t="shared" ca="1" si="631"/>
        <v/>
      </c>
      <c r="R3026" t="str">
        <f t="shared" si="632"/>
        <v/>
      </c>
      <c r="S3026" t="str">
        <f t="shared" si="633"/>
        <v/>
      </c>
      <c r="T3026" s="2" t="str">
        <f ca="1">IF(S3026="Irrigation","Irrigation",IF(R3026="Irrigation","Irrigation",IF(Q3026="Domestic","Domestic",IF(P3026="Stockwatering","Stockwatering",IF(N3026="IRRIGATION_AND_MUNICIPAL","Irrigation and Municipal",IF(O3026="IRRIGATION_AND_DOMESTIC","Irrigation and Domestic Municipality",_xlfn.XLOOKUP(J3026,Use_Code_Ranking!$B$4:$B$23,Use_Code_Ranking!$A$4:$A$23)))))))</f>
        <v>Domestic</v>
      </c>
    </row>
    <row r="3027" spans="1:20" x14ac:dyDescent="0.25">
      <c r="A3027" t="s">
        <v>3093</v>
      </c>
      <c r="B3027" t="s">
        <v>102</v>
      </c>
      <c r="C3027" t="s">
        <v>2196</v>
      </c>
      <c r="D3027">
        <v>0</v>
      </c>
      <c r="E3027">
        <v>7.9683999999999999</v>
      </c>
      <c r="F3027" t="s">
        <v>2197</v>
      </c>
      <c r="G3027" t="s">
        <v>3094</v>
      </c>
      <c r="H3027" t="s">
        <v>106</v>
      </c>
      <c r="I3027">
        <f>_xlfn.XLOOKUP(B3027,Use_Code_Ranking!$A$4:$A$23,Use_Code_Ranking!$B$4:$B$23,9999)</f>
        <v>3</v>
      </c>
      <c r="J3027">
        <f t="shared" ca="1" si="624"/>
        <v>3</v>
      </c>
      <c r="K3027">
        <f t="shared" ca="1" si="625"/>
        <v>0</v>
      </c>
      <c r="L3027">
        <f t="shared" ca="1" si="626"/>
        <v>0</v>
      </c>
      <c r="M3027">
        <f t="shared" ca="1" si="627"/>
        <v>0</v>
      </c>
      <c r="N3027" t="str">
        <f t="shared" ca="1" si="628"/>
        <v/>
      </c>
      <c r="O3027" t="str">
        <f t="shared" ca="1" si="629"/>
        <v/>
      </c>
      <c r="P3027" t="str">
        <f t="shared" si="630"/>
        <v/>
      </c>
      <c r="Q3027" t="str">
        <f t="shared" ca="1" si="631"/>
        <v/>
      </c>
      <c r="R3027" t="str">
        <f t="shared" si="632"/>
        <v/>
      </c>
      <c r="S3027" t="str">
        <f t="shared" si="633"/>
        <v/>
      </c>
      <c r="T3027" s="2" t="str">
        <f ca="1">IF(S3027="Irrigation","Irrigation",IF(R3027="Irrigation","Irrigation",IF(Q3027="Domestic","Domestic",IF(P3027="Stockwatering","Stockwatering",IF(N3027="IRRIGATION_AND_MUNICIPAL","Irrigation and Municipal",IF(O3027="IRRIGATION_AND_DOMESTIC","Irrigation and Domestic Municipality",_xlfn.XLOOKUP(J3027,Use_Code_Ranking!$B$4:$B$23,Use_Code_Ranking!$A$4:$A$23)))))))</f>
        <v>Domestic</v>
      </c>
    </row>
    <row r="3028" spans="1:20" x14ac:dyDescent="0.25">
      <c r="A3028" t="s">
        <v>3095</v>
      </c>
      <c r="B3028" t="s">
        <v>95</v>
      </c>
      <c r="C3028" t="s">
        <v>2196</v>
      </c>
      <c r="D3028">
        <v>0</v>
      </c>
      <c r="E3028" t="s">
        <v>97</v>
      </c>
      <c r="G3028" t="s">
        <v>2968</v>
      </c>
      <c r="H3028" t="s">
        <v>99</v>
      </c>
      <c r="I3028">
        <f>_xlfn.XLOOKUP(B3028,Use_Code_Ranking!$A$4:$A$23,Use_Code_Ranking!$B$4:$B$23,9999)</f>
        <v>1</v>
      </c>
      <c r="J3028">
        <f t="shared" ca="1" si="624"/>
        <v>1</v>
      </c>
      <c r="K3028">
        <f t="shared" ca="1" si="625"/>
        <v>1</v>
      </c>
      <c r="L3028">
        <f t="shared" ca="1" si="626"/>
        <v>0</v>
      </c>
      <c r="M3028">
        <f t="shared" ca="1" si="627"/>
        <v>0</v>
      </c>
      <c r="N3028" t="str">
        <f t="shared" ca="1" si="628"/>
        <v/>
      </c>
      <c r="O3028" t="str">
        <f t="shared" ca="1" si="629"/>
        <v/>
      </c>
      <c r="P3028" t="str">
        <f t="shared" si="630"/>
        <v/>
      </c>
      <c r="Q3028" t="str">
        <f t="shared" ca="1" si="631"/>
        <v/>
      </c>
      <c r="R3028" t="str">
        <f t="shared" si="632"/>
        <v/>
      </c>
      <c r="S3028" t="str">
        <f t="shared" si="633"/>
        <v/>
      </c>
      <c r="T3028" s="2" t="str">
        <f ca="1">IF(S3028="Irrigation","Irrigation",IF(R3028="Irrigation","Irrigation",IF(Q3028="Domestic","Domestic",IF(P3028="Stockwatering","Stockwatering",IF(N3028="IRRIGATION_AND_MUNICIPAL","Irrigation and Municipal",IF(O3028="IRRIGATION_AND_DOMESTIC","Irrigation and Domestic Municipality",_xlfn.XLOOKUP(J3028,Use_Code_Ranking!$B$4:$B$23,Use_Code_Ranking!$A$4:$A$23)))))))</f>
        <v>Irrigation</v>
      </c>
    </row>
    <row r="3029" spans="1:20" x14ac:dyDescent="0.25">
      <c r="A3029" t="s">
        <v>3095</v>
      </c>
      <c r="B3029" t="s">
        <v>102</v>
      </c>
      <c r="C3029" t="s">
        <v>2196</v>
      </c>
      <c r="D3029">
        <v>0</v>
      </c>
      <c r="E3029" t="s">
        <v>97</v>
      </c>
      <c r="G3029" t="s">
        <v>2968</v>
      </c>
      <c r="H3029" t="s">
        <v>99</v>
      </c>
      <c r="I3029">
        <f>_xlfn.XLOOKUP(B3029,Use_Code_Ranking!$A$4:$A$23,Use_Code_Ranking!$B$4:$B$23,9999)</f>
        <v>3</v>
      </c>
      <c r="J3029">
        <f t="shared" ca="1" si="624"/>
        <v>1</v>
      </c>
      <c r="K3029">
        <f t="shared" ca="1" si="625"/>
        <v>1</v>
      </c>
      <c r="L3029">
        <f t="shared" ca="1" si="626"/>
        <v>0</v>
      </c>
      <c r="M3029">
        <f t="shared" ca="1" si="627"/>
        <v>0</v>
      </c>
      <c r="N3029" t="str">
        <f t="shared" ca="1" si="628"/>
        <v/>
      </c>
      <c r="O3029" t="str">
        <f t="shared" ca="1" si="629"/>
        <v/>
      </c>
      <c r="P3029" t="str">
        <f t="shared" si="630"/>
        <v/>
      </c>
      <c r="Q3029" t="str">
        <f t="shared" ca="1" si="631"/>
        <v/>
      </c>
      <c r="R3029" t="str">
        <f t="shared" si="632"/>
        <v/>
      </c>
      <c r="S3029" t="str">
        <f t="shared" si="633"/>
        <v/>
      </c>
      <c r="T3029" s="2" t="str">
        <f ca="1">IF(S3029="Irrigation","Irrigation",IF(R3029="Irrigation","Irrigation",IF(Q3029="Domestic","Domestic",IF(P3029="Stockwatering","Stockwatering",IF(N3029="IRRIGATION_AND_MUNICIPAL","Irrigation and Municipal",IF(O3029="IRRIGATION_AND_DOMESTIC","Irrigation and Domestic Municipality",_xlfn.XLOOKUP(J3029,Use_Code_Ranking!$B$4:$B$23,Use_Code_Ranking!$A$4:$A$23)))))))</f>
        <v>Irrigation</v>
      </c>
    </row>
    <row r="3030" spans="1:20" x14ac:dyDescent="0.25">
      <c r="A3030" t="s">
        <v>3096</v>
      </c>
      <c r="B3030" t="s">
        <v>95</v>
      </c>
      <c r="C3030" t="s">
        <v>2196</v>
      </c>
      <c r="D3030">
        <v>0</v>
      </c>
      <c r="E3030">
        <v>5.7952000000000004</v>
      </c>
      <c r="F3030" t="s">
        <v>2197</v>
      </c>
      <c r="G3030" t="s">
        <v>3097</v>
      </c>
      <c r="H3030" t="s">
        <v>106</v>
      </c>
      <c r="I3030">
        <f>_xlfn.XLOOKUP(B3030,Use_Code_Ranking!$A$4:$A$23,Use_Code_Ranking!$B$4:$B$23,9999)</f>
        <v>1</v>
      </c>
      <c r="J3030">
        <f t="shared" ca="1" si="624"/>
        <v>1</v>
      </c>
      <c r="K3030">
        <f t="shared" ca="1" si="625"/>
        <v>1</v>
      </c>
      <c r="L3030">
        <f t="shared" ca="1" si="626"/>
        <v>0</v>
      </c>
      <c r="M3030">
        <f t="shared" ca="1" si="627"/>
        <v>0</v>
      </c>
      <c r="N3030" t="str">
        <f t="shared" ca="1" si="628"/>
        <v/>
      </c>
      <c r="O3030" t="str">
        <f t="shared" ca="1" si="629"/>
        <v/>
      </c>
      <c r="P3030" t="str">
        <f t="shared" si="630"/>
        <v/>
      </c>
      <c r="Q3030" t="str">
        <f t="shared" ca="1" si="631"/>
        <v/>
      </c>
      <c r="R3030" t="str">
        <f t="shared" si="632"/>
        <v/>
      </c>
      <c r="S3030" t="str">
        <f t="shared" si="633"/>
        <v/>
      </c>
      <c r="T3030" s="2" t="str">
        <f ca="1">IF(S3030="Irrigation","Irrigation",IF(R3030="Irrigation","Irrigation",IF(Q3030="Domestic","Domestic",IF(P3030="Stockwatering","Stockwatering",IF(N3030="IRRIGATION_AND_MUNICIPAL","Irrigation and Municipal",IF(O3030="IRRIGATION_AND_DOMESTIC","Irrigation and Domestic Municipality",_xlfn.XLOOKUP(J3030,Use_Code_Ranking!$B$4:$B$23,Use_Code_Ranking!$A$4:$A$23)))))))</f>
        <v>Irrigation</v>
      </c>
    </row>
    <row r="3031" spans="1:20" x14ac:dyDescent="0.25">
      <c r="A3031" t="s">
        <v>3098</v>
      </c>
      <c r="B3031" t="s">
        <v>114</v>
      </c>
      <c r="C3031" t="s">
        <v>2196</v>
      </c>
      <c r="D3031">
        <v>0</v>
      </c>
      <c r="E3031">
        <v>8.6499999999999994E-2</v>
      </c>
      <c r="F3031" t="s">
        <v>2197</v>
      </c>
      <c r="G3031" t="s">
        <v>3099</v>
      </c>
      <c r="H3031" t="s">
        <v>99</v>
      </c>
      <c r="I3031">
        <f>_xlfn.XLOOKUP(B3031,Use_Code_Ranking!$A$4:$A$23,Use_Code_Ranking!$B$4:$B$23,9999)</f>
        <v>12</v>
      </c>
      <c r="J3031">
        <f t="shared" ca="1" si="624"/>
        <v>3</v>
      </c>
      <c r="K3031">
        <f t="shared" ca="1" si="625"/>
        <v>0</v>
      </c>
      <c r="L3031">
        <f t="shared" ca="1" si="626"/>
        <v>0</v>
      </c>
      <c r="M3031">
        <f t="shared" ca="1" si="627"/>
        <v>0</v>
      </c>
      <c r="N3031" t="str">
        <f t="shared" ca="1" si="628"/>
        <v/>
      </c>
      <c r="O3031" t="str">
        <f t="shared" ca="1" si="629"/>
        <v/>
      </c>
      <c r="P3031" t="str">
        <f t="shared" si="630"/>
        <v/>
      </c>
      <c r="Q3031" t="str">
        <f t="shared" ca="1" si="631"/>
        <v/>
      </c>
      <c r="R3031" t="str">
        <f t="shared" si="632"/>
        <v/>
      </c>
      <c r="S3031" t="str">
        <f t="shared" si="633"/>
        <v/>
      </c>
      <c r="T3031" s="2" t="str">
        <f ca="1">IF(S3031="Irrigation","Irrigation",IF(R3031="Irrigation","Irrigation",IF(Q3031="Domestic","Domestic",IF(P3031="Stockwatering","Stockwatering",IF(N3031="IRRIGATION_AND_MUNICIPAL","Irrigation and Municipal",IF(O3031="IRRIGATION_AND_DOMESTIC","Irrigation and Domestic Municipality",_xlfn.XLOOKUP(J3031,Use_Code_Ranking!$B$4:$B$23,Use_Code_Ranking!$A$4:$A$23)))))))</f>
        <v>Domestic</v>
      </c>
    </row>
    <row r="3032" spans="1:20" x14ac:dyDescent="0.25">
      <c r="A3032" t="s">
        <v>3098</v>
      </c>
      <c r="B3032" t="s">
        <v>102</v>
      </c>
      <c r="C3032" t="s">
        <v>2196</v>
      </c>
      <c r="D3032">
        <v>0</v>
      </c>
      <c r="E3032">
        <v>8.6499999999999994E-2</v>
      </c>
      <c r="F3032" t="s">
        <v>2197</v>
      </c>
      <c r="G3032" t="s">
        <v>3099</v>
      </c>
      <c r="H3032" t="s">
        <v>99</v>
      </c>
      <c r="I3032">
        <f>_xlfn.XLOOKUP(B3032,Use_Code_Ranking!$A$4:$A$23,Use_Code_Ranking!$B$4:$B$23,9999)</f>
        <v>3</v>
      </c>
      <c r="J3032">
        <f t="shared" ca="1" si="624"/>
        <v>3</v>
      </c>
      <c r="K3032">
        <f t="shared" ca="1" si="625"/>
        <v>0</v>
      </c>
      <c r="L3032">
        <f t="shared" ca="1" si="626"/>
        <v>0</v>
      </c>
      <c r="M3032">
        <f t="shared" ca="1" si="627"/>
        <v>0</v>
      </c>
      <c r="N3032" t="str">
        <f t="shared" ca="1" si="628"/>
        <v/>
      </c>
      <c r="O3032" t="str">
        <f t="shared" ca="1" si="629"/>
        <v/>
      </c>
      <c r="P3032" t="str">
        <f t="shared" si="630"/>
        <v/>
      </c>
      <c r="Q3032" t="str">
        <f t="shared" ca="1" si="631"/>
        <v/>
      </c>
      <c r="R3032" t="str">
        <f t="shared" si="632"/>
        <v/>
      </c>
      <c r="S3032" t="str">
        <f t="shared" si="633"/>
        <v/>
      </c>
      <c r="T3032" s="2" t="str">
        <f ca="1">IF(S3032="Irrigation","Irrigation",IF(R3032="Irrigation","Irrigation",IF(Q3032="Domestic","Domestic",IF(P3032="Stockwatering","Stockwatering",IF(N3032="IRRIGATION_AND_MUNICIPAL","Irrigation and Municipal",IF(O3032="IRRIGATION_AND_DOMESTIC","Irrigation and Domestic Municipality",_xlfn.XLOOKUP(J3032,Use_Code_Ranking!$B$4:$B$23,Use_Code_Ranking!$A$4:$A$23)))))))</f>
        <v>Domestic</v>
      </c>
    </row>
    <row r="3033" spans="1:20" x14ac:dyDescent="0.25">
      <c r="A3033" t="s">
        <v>3100</v>
      </c>
      <c r="B3033" t="s">
        <v>102</v>
      </c>
      <c r="C3033" t="s">
        <v>2196</v>
      </c>
      <c r="D3033">
        <v>0</v>
      </c>
      <c r="E3033">
        <v>12.0975</v>
      </c>
      <c r="F3033" t="s">
        <v>2197</v>
      </c>
      <c r="G3033" t="s">
        <v>3101</v>
      </c>
      <c r="H3033" t="s">
        <v>99</v>
      </c>
      <c r="I3033">
        <f>_xlfn.XLOOKUP(B3033,Use_Code_Ranking!$A$4:$A$23,Use_Code_Ranking!$B$4:$B$23,9999)</f>
        <v>3</v>
      </c>
      <c r="J3033">
        <f t="shared" ca="1" si="624"/>
        <v>1</v>
      </c>
      <c r="K3033">
        <f t="shared" ca="1" si="625"/>
        <v>1</v>
      </c>
      <c r="L3033">
        <f t="shared" ca="1" si="626"/>
        <v>0</v>
      </c>
      <c r="M3033">
        <f t="shared" ca="1" si="627"/>
        <v>0</v>
      </c>
      <c r="N3033" t="str">
        <f t="shared" ca="1" si="628"/>
        <v/>
      </c>
      <c r="O3033" t="str">
        <f t="shared" ca="1" si="629"/>
        <v/>
      </c>
      <c r="P3033" t="str">
        <f t="shared" si="630"/>
        <v/>
      </c>
      <c r="Q3033" t="str">
        <f t="shared" ca="1" si="631"/>
        <v/>
      </c>
      <c r="R3033" t="str">
        <f t="shared" si="632"/>
        <v/>
      </c>
      <c r="S3033" t="str">
        <f t="shared" si="633"/>
        <v/>
      </c>
      <c r="T3033" s="2" t="str">
        <f ca="1">IF(S3033="Irrigation","Irrigation",IF(R3033="Irrigation","Irrigation",IF(Q3033="Domestic","Domestic",IF(P3033="Stockwatering","Stockwatering",IF(N3033="IRRIGATION_AND_MUNICIPAL","Irrigation and Municipal",IF(O3033="IRRIGATION_AND_DOMESTIC","Irrigation and Domestic Municipality",_xlfn.XLOOKUP(J3033,Use_Code_Ranking!$B$4:$B$23,Use_Code_Ranking!$A$4:$A$23)))))))</f>
        <v>Irrigation</v>
      </c>
    </row>
    <row r="3034" spans="1:20" x14ac:dyDescent="0.25">
      <c r="A3034" t="s">
        <v>3100</v>
      </c>
      <c r="B3034" t="s">
        <v>95</v>
      </c>
      <c r="C3034" t="s">
        <v>2196</v>
      </c>
      <c r="D3034">
        <v>0</v>
      </c>
      <c r="E3034">
        <v>12.0975</v>
      </c>
      <c r="F3034" t="s">
        <v>2197</v>
      </c>
      <c r="G3034" t="s">
        <v>3101</v>
      </c>
      <c r="H3034" t="s">
        <v>99</v>
      </c>
      <c r="I3034">
        <f>_xlfn.XLOOKUP(B3034,Use_Code_Ranking!$A$4:$A$23,Use_Code_Ranking!$B$4:$B$23,9999)</f>
        <v>1</v>
      </c>
      <c r="J3034">
        <f t="shared" ca="1" si="624"/>
        <v>1</v>
      </c>
      <c r="K3034">
        <f t="shared" ca="1" si="625"/>
        <v>1</v>
      </c>
      <c r="L3034">
        <f t="shared" ca="1" si="626"/>
        <v>0</v>
      </c>
      <c r="M3034">
        <f t="shared" ca="1" si="627"/>
        <v>0</v>
      </c>
      <c r="N3034" t="str">
        <f t="shared" ca="1" si="628"/>
        <v/>
      </c>
      <c r="O3034" t="str">
        <f t="shared" ca="1" si="629"/>
        <v/>
      </c>
      <c r="P3034" t="str">
        <f t="shared" si="630"/>
        <v/>
      </c>
      <c r="Q3034" t="str">
        <f t="shared" ca="1" si="631"/>
        <v/>
      </c>
      <c r="R3034" t="str">
        <f t="shared" si="632"/>
        <v/>
      </c>
      <c r="S3034" t="str">
        <f t="shared" si="633"/>
        <v/>
      </c>
      <c r="T3034" s="2" t="str">
        <f ca="1">IF(S3034="Irrigation","Irrigation",IF(R3034="Irrigation","Irrigation",IF(Q3034="Domestic","Domestic",IF(P3034="Stockwatering","Stockwatering",IF(N3034="IRRIGATION_AND_MUNICIPAL","Irrigation and Municipal",IF(O3034="IRRIGATION_AND_DOMESTIC","Irrigation and Domestic Municipality",_xlfn.XLOOKUP(J3034,Use_Code_Ranking!$B$4:$B$23,Use_Code_Ranking!$A$4:$A$23)))))))</f>
        <v>Irrigation</v>
      </c>
    </row>
    <row r="3035" spans="1:20" x14ac:dyDescent="0.25">
      <c r="A3035" t="s">
        <v>3102</v>
      </c>
      <c r="B3035" t="s">
        <v>95</v>
      </c>
      <c r="C3035" t="s">
        <v>2196</v>
      </c>
      <c r="D3035">
        <v>0</v>
      </c>
      <c r="E3035">
        <v>1088.7750000000001</v>
      </c>
      <c r="F3035" t="s">
        <v>2197</v>
      </c>
      <c r="G3035" t="s">
        <v>3103</v>
      </c>
      <c r="H3035" t="s">
        <v>99</v>
      </c>
      <c r="I3035">
        <f>_xlfn.XLOOKUP(B3035,Use_Code_Ranking!$A$4:$A$23,Use_Code_Ranking!$B$4:$B$23,9999)</f>
        <v>1</v>
      </c>
      <c r="J3035">
        <f t="shared" ca="1" si="624"/>
        <v>1</v>
      </c>
      <c r="K3035">
        <f t="shared" ca="1" si="625"/>
        <v>1</v>
      </c>
      <c r="L3035">
        <f t="shared" ca="1" si="626"/>
        <v>0</v>
      </c>
      <c r="M3035">
        <f t="shared" ca="1" si="627"/>
        <v>0</v>
      </c>
      <c r="N3035" t="str">
        <f t="shared" ca="1" si="628"/>
        <v/>
      </c>
      <c r="O3035" t="str">
        <f t="shared" ca="1" si="629"/>
        <v/>
      </c>
      <c r="P3035" t="str">
        <f t="shared" si="630"/>
        <v/>
      </c>
      <c r="Q3035" t="str">
        <f t="shared" ca="1" si="631"/>
        <v/>
      </c>
      <c r="R3035" t="str">
        <f t="shared" si="632"/>
        <v/>
      </c>
      <c r="S3035" t="str">
        <f t="shared" si="633"/>
        <v/>
      </c>
      <c r="T3035" s="2" t="str">
        <f ca="1">IF(S3035="Irrigation","Irrigation",IF(R3035="Irrigation","Irrigation",IF(Q3035="Domestic","Domestic",IF(P3035="Stockwatering","Stockwatering",IF(N3035="IRRIGATION_AND_MUNICIPAL","Irrigation and Municipal",IF(O3035="IRRIGATION_AND_DOMESTIC","Irrigation and Domestic Municipality",_xlfn.XLOOKUP(J3035,Use_Code_Ranking!$B$4:$B$23,Use_Code_Ranking!$A$4:$A$23)))))))</f>
        <v>Irrigation</v>
      </c>
    </row>
    <row r="3036" spans="1:20" x14ac:dyDescent="0.25">
      <c r="A3036" t="s">
        <v>3102</v>
      </c>
      <c r="B3036" t="s">
        <v>102</v>
      </c>
      <c r="C3036" t="s">
        <v>2196</v>
      </c>
      <c r="D3036">
        <v>0</v>
      </c>
      <c r="E3036">
        <v>1088.7750000000001</v>
      </c>
      <c r="F3036" t="s">
        <v>2197</v>
      </c>
      <c r="G3036" t="s">
        <v>3103</v>
      </c>
      <c r="H3036" t="s">
        <v>99</v>
      </c>
      <c r="I3036">
        <f>_xlfn.XLOOKUP(B3036,Use_Code_Ranking!$A$4:$A$23,Use_Code_Ranking!$B$4:$B$23,9999)</f>
        <v>3</v>
      </c>
      <c r="J3036">
        <f t="shared" ca="1" si="624"/>
        <v>1</v>
      </c>
      <c r="K3036">
        <f t="shared" ca="1" si="625"/>
        <v>1</v>
      </c>
      <c r="L3036">
        <f t="shared" ca="1" si="626"/>
        <v>0</v>
      </c>
      <c r="M3036">
        <f t="shared" ca="1" si="627"/>
        <v>0</v>
      </c>
      <c r="N3036" t="str">
        <f t="shared" ca="1" si="628"/>
        <v/>
      </c>
      <c r="O3036" t="str">
        <f t="shared" ca="1" si="629"/>
        <v/>
      </c>
      <c r="P3036" t="str">
        <f t="shared" si="630"/>
        <v/>
      </c>
      <c r="Q3036" t="str">
        <f t="shared" ca="1" si="631"/>
        <v/>
      </c>
      <c r="R3036" t="str">
        <f t="shared" si="632"/>
        <v/>
      </c>
      <c r="S3036" t="str">
        <f t="shared" si="633"/>
        <v/>
      </c>
      <c r="T3036" s="2" t="str">
        <f ca="1">IF(S3036="Irrigation","Irrigation",IF(R3036="Irrigation","Irrigation",IF(Q3036="Domestic","Domestic",IF(P3036="Stockwatering","Stockwatering",IF(N3036="IRRIGATION_AND_MUNICIPAL","Irrigation and Municipal",IF(O3036="IRRIGATION_AND_DOMESTIC","Irrigation and Domestic Municipality",_xlfn.XLOOKUP(J3036,Use_Code_Ranking!$B$4:$B$23,Use_Code_Ranking!$A$4:$A$23)))))))</f>
        <v>Irrigation</v>
      </c>
    </row>
    <row r="3037" spans="1:20" x14ac:dyDescent="0.25">
      <c r="A3037" t="s">
        <v>3104</v>
      </c>
      <c r="B3037" t="s">
        <v>128</v>
      </c>
      <c r="C3037" t="s">
        <v>2196</v>
      </c>
      <c r="D3037">
        <v>0</v>
      </c>
      <c r="E3037">
        <v>0</v>
      </c>
      <c r="F3037" t="s">
        <v>2197</v>
      </c>
      <c r="G3037" t="s">
        <v>3105</v>
      </c>
      <c r="H3037" t="s">
        <v>99</v>
      </c>
      <c r="I3037">
        <f>_xlfn.XLOOKUP(B3037,Use_Code_Ranking!$A$4:$A$23,Use_Code_Ranking!$B$4:$B$23,9999)</f>
        <v>20</v>
      </c>
      <c r="J3037">
        <f t="shared" ca="1" si="624"/>
        <v>20</v>
      </c>
      <c r="K3037">
        <f t="shared" ca="1" si="625"/>
        <v>0</v>
      </c>
      <c r="L3037">
        <f t="shared" ca="1" si="626"/>
        <v>0</v>
      </c>
      <c r="M3037">
        <f t="shared" ca="1" si="627"/>
        <v>0</v>
      </c>
      <c r="N3037" t="str">
        <f t="shared" ca="1" si="628"/>
        <v/>
      </c>
      <c r="O3037" t="str">
        <f t="shared" ca="1" si="629"/>
        <v/>
      </c>
      <c r="P3037" t="str">
        <f t="shared" si="630"/>
        <v/>
      </c>
      <c r="Q3037" t="str">
        <f t="shared" ca="1" si="631"/>
        <v/>
      </c>
      <c r="R3037" t="str">
        <f t="shared" si="632"/>
        <v/>
      </c>
      <c r="S3037" t="str">
        <f t="shared" si="633"/>
        <v/>
      </c>
      <c r="T3037" s="2" t="str">
        <f ca="1">IF(S3037="Irrigation","Irrigation",IF(R3037="Irrigation","Irrigation",IF(Q3037="Domestic","Domestic",IF(P3037="Stockwatering","Stockwatering",IF(N3037="IRRIGATION_AND_MUNICIPAL","Irrigation and Municipal",IF(O3037="IRRIGATION_AND_DOMESTIC","Irrigation and Domestic Municipality",_xlfn.XLOOKUP(J3037,Use_Code_Ranking!$B$4:$B$23,Use_Code_Ranking!$A$4:$A$23)))))))</f>
        <v>Other</v>
      </c>
    </row>
    <row r="3038" spans="1:20" x14ac:dyDescent="0.25">
      <c r="A3038" t="s">
        <v>3106</v>
      </c>
      <c r="B3038" t="s">
        <v>128</v>
      </c>
      <c r="C3038" t="s">
        <v>2196</v>
      </c>
      <c r="D3038">
        <v>0</v>
      </c>
      <c r="E3038">
        <v>0</v>
      </c>
      <c r="F3038" t="s">
        <v>2197</v>
      </c>
      <c r="G3038" t="s">
        <v>3107</v>
      </c>
      <c r="H3038" t="s">
        <v>99</v>
      </c>
      <c r="I3038">
        <f>_xlfn.XLOOKUP(B3038,Use_Code_Ranking!$A$4:$A$23,Use_Code_Ranking!$B$4:$B$23,9999)</f>
        <v>20</v>
      </c>
      <c r="J3038">
        <f t="shared" ca="1" si="624"/>
        <v>20</v>
      </c>
      <c r="K3038">
        <f t="shared" ca="1" si="625"/>
        <v>0</v>
      </c>
      <c r="L3038">
        <f t="shared" ca="1" si="626"/>
        <v>0</v>
      </c>
      <c r="M3038">
        <f t="shared" ca="1" si="627"/>
        <v>0</v>
      </c>
      <c r="N3038" t="str">
        <f t="shared" ca="1" si="628"/>
        <v/>
      </c>
      <c r="O3038" t="str">
        <f t="shared" ca="1" si="629"/>
        <v/>
      </c>
      <c r="P3038" t="str">
        <f t="shared" si="630"/>
        <v/>
      </c>
      <c r="Q3038" t="str">
        <f t="shared" ca="1" si="631"/>
        <v/>
      </c>
      <c r="R3038" t="str">
        <f t="shared" si="632"/>
        <v/>
      </c>
      <c r="S3038" t="str">
        <f t="shared" si="633"/>
        <v/>
      </c>
      <c r="T3038" s="2" t="str">
        <f ca="1">IF(S3038="Irrigation","Irrigation",IF(R3038="Irrigation","Irrigation",IF(Q3038="Domestic","Domestic",IF(P3038="Stockwatering","Stockwatering",IF(N3038="IRRIGATION_AND_MUNICIPAL","Irrigation and Municipal",IF(O3038="IRRIGATION_AND_DOMESTIC","Irrigation and Domestic Municipality",_xlfn.XLOOKUP(J3038,Use_Code_Ranking!$B$4:$B$23,Use_Code_Ranking!$A$4:$A$23)))))))</f>
        <v>Other</v>
      </c>
    </row>
    <row r="3039" spans="1:20" x14ac:dyDescent="0.25">
      <c r="A3039" t="s">
        <v>3108</v>
      </c>
      <c r="B3039" t="s">
        <v>95</v>
      </c>
      <c r="C3039" t="s">
        <v>2196</v>
      </c>
      <c r="D3039">
        <v>0</v>
      </c>
      <c r="E3039">
        <v>0.2762</v>
      </c>
      <c r="F3039" t="s">
        <v>2197</v>
      </c>
      <c r="G3039" t="s">
        <v>3109</v>
      </c>
      <c r="H3039" t="s">
        <v>99</v>
      </c>
      <c r="I3039">
        <f>_xlfn.XLOOKUP(B3039,Use_Code_Ranking!$A$4:$A$23,Use_Code_Ranking!$B$4:$B$23,9999)</f>
        <v>1</v>
      </c>
      <c r="J3039">
        <f t="shared" ca="1" si="624"/>
        <v>1</v>
      </c>
      <c r="K3039">
        <f t="shared" ca="1" si="625"/>
        <v>1</v>
      </c>
      <c r="L3039">
        <f t="shared" ca="1" si="626"/>
        <v>0</v>
      </c>
      <c r="M3039">
        <f t="shared" ca="1" si="627"/>
        <v>0</v>
      </c>
      <c r="N3039" t="str">
        <f t="shared" ca="1" si="628"/>
        <v/>
      </c>
      <c r="O3039" t="str">
        <f t="shared" ca="1" si="629"/>
        <v/>
      </c>
      <c r="P3039" t="str">
        <f t="shared" si="630"/>
        <v/>
      </c>
      <c r="Q3039" t="str">
        <f t="shared" ca="1" si="631"/>
        <v/>
      </c>
      <c r="R3039" t="str">
        <f t="shared" si="632"/>
        <v/>
      </c>
      <c r="S3039" t="str">
        <f t="shared" si="633"/>
        <v/>
      </c>
      <c r="T3039" s="2" t="str">
        <f ca="1">IF(S3039="Irrigation","Irrigation",IF(R3039="Irrigation","Irrigation",IF(Q3039="Domestic","Domestic",IF(P3039="Stockwatering","Stockwatering",IF(N3039="IRRIGATION_AND_MUNICIPAL","Irrigation and Municipal",IF(O3039="IRRIGATION_AND_DOMESTIC","Irrigation and Domestic Municipality",_xlfn.XLOOKUP(J3039,Use_Code_Ranking!$B$4:$B$23,Use_Code_Ranking!$A$4:$A$23)))))))</f>
        <v>Irrigation</v>
      </c>
    </row>
    <row r="3040" spans="1:20" x14ac:dyDescent="0.25">
      <c r="A3040" t="s">
        <v>3108</v>
      </c>
      <c r="B3040" t="s">
        <v>102</v>
      </c>
      <c r="C3040" t="s">
        <v>2196</v>
      </c>
      <c r="D3040">
        <v>0</v>
      </c>
      <c r="E3040">
        <v>0.2762</v>
      </c>
      <c r="F3040" t="s">
        <v>2197</v>
      </c>
      <c r="G3040" t="s">
        <v>3109</v>
      </c>
      <c r="H3040" t="s">
        <v>99</v>
      </c>
      <c r="I3040">
        <f>_xlfn.XLOOKUP(B3040,Use_Code_Ranking!$A$4:$A$23,Use_Code_Ranking!$B$4:$B$23,9999)</f>
        <v>3</v>
      </c>
      <c r="J3040">
        <f t="shared" ca="1" si="624"/>
        <v>1</v>
      </c>
      <c r="K3040">
        <f t="shared" ca="1" si="625"/>
        <v>1</v>
      </c>
      <c r="L3040">
        <f t="shared" ca="1" si="626"/>
        <v>0</v>
      </c>
      <c r="M3040">
        <f t="shared" ca="1" si="627"/>
        <v>0</v>
      </c>
      <c r="N3040" t="str">
        <f t="shared" ca="1" si="628"/>
        <v/>
      </c>
      <c r="O3040" t="str">
        <f t="shared" ca="1" si="629"/>
        <v/>
      </c>
      <c r="P3040" t="str">
        <f t="shared" si="630"/>
        <v/>
      </c>
      <c r="Q3040" t="str">
        <f t="shared" ca="1" si="631"/>
        <v/>
      </c>
      <c r="R3040" t="str">
        <f t="shared" si="632"/>
        <v/>
      </c>
      <c r="S3040" t="str">
        <f t="shared" si="633"/>
        <v/>
      </c>
      <c r="T3040" s="2" t="str">
        <f ca="1">IF(S3040="Irrigation","Irrigation",IF(R3040="Irrigation","Irrigation",IF(Q3040="Domestic","Domestic",IF(P3040="Stockwatering","Stockwatering",IF(N3040="IRRIGATION_AND_MUNICIPAL","Irrigation and Municipal",IF(O3040="IRRIGATION_AND_DOMESTIC","Irrigation and Domestic Municipality",_xlfn.XLOOKUP(J3040,Use_Code_Ranking!$B$4:$B$23,Use_Code_Ranking!$A$4:$A$23)))))))</f>
        <v>Irrigation</v>
      </c>
    </row>
    <row r="3041" spans="1:20" x14ac:dyDescent="0.25">
      <c r="A3041" t="s">
        <v>3110</v>
      </c>
      <c r="B3041" t="s">
        <v>102</v>
      </c>
      <c r="C3041" t="s">
        <v>2196</v>
      </c>
      <c r="D3041">
        <v>0</v>
      </c>
      <c r="E3041">
        <v>0.36220000000000002</v>
      </c>
      <c r="F3041" t="s">
        <v>2197</v>
      </c>
      <c r="G3041" t="s">
        <v>989</v>
      </c>
      <c r="H3041" t="s">
        <v>99</v>
      </c>
      <c r="I3041">
        <f>_xlfn.XLOOKUP(B3041,Use_Code_Ranking!$A$4:$A$23,Use_Code_Ranking!$B$4:$B$23,9999)</f>
        <v>3</v>
      </c>
      <c r="J3041">
        <f t="shared" ca="1" si="624"/>
        <v>3</v>
      </c>
      <c r="K3041">
        <f t="shared" ca="1" si="625"/>
        <v>0</v>
      </c>
      <c r="L3041">
        <f t="shared" ca="1" si="626"/>
        <v>0</v>
      </c>
      <c r="M3041">
        <f t="shared" ca="1" si="627"/>
        <v>0</v>
      </c>
      <c r="N3041" t="str">
        <f t="shared" ca="1" si="628"/>
        <v/>
      </c>
      <c r="O3041" t="str">
        <f t="shared" ca="1" si="629"/>
        <v/>
      </c>
      <c r="P3041" t="str">
        <f t="shared" si="630"/>
        <v/>
      </c>
      <c r="Q3041" t="str">
        <f t="shared" ca="1" si="631"/>
        <v/>
      </c>
      <c r="R3041" t="str">
        <f t="shared" si="632"/>
        <v/>
      </c>
      <c r="S3041" t="str">
        <f t="shared" si="633"/>
        <v/>
      </c>
      <c r="T3041" s="2" t="str">
        <f ca="1">IF(S3041="Irrigation","Irrigation",IF(R3041="Irrigation","Irrigation",IF(Q3041="Domestic","Domestic",IF(P3041="Stockwatering","Stockwatering",IF(N3041="IRRIGATION_AND_MUNICIPAL","Irrigation and Municipal",IF(O3041="IRRIGATION_AND_DOMESTIC","Irrigation and Domestic Municipality",_xlfn.XLOOKUP(J3041,Use_Code_Ranking!$B$4:$B$23,Use_Code_Ranking!$A$4:$A$23)))))))</f>
        <v>Domestic</v>
      </c>
    </row>
    <row r="3042" spans="1:20" x14ac:dyDescent="0.25">
      <c r="A3042" t="s">
        <v>3110</v>
      </c>
      <c r="B3042" t="s">
        <v>128</v>
      </c>
      <c r="C3042" t="s">
        <v>2196</v>
      </c>
      <c r="D3042">
        <v>0</v>
      </c>
      <c r="E3042">
        <v>0.36220000000000002</v>
      </c>
      <c r="F3042" t="s">
        <v>2197</v>
      </c>
      <c r="G3042" t="s">
        <v>989</v>
      </c>
      <c r="H3042" t="s">
        <v>99</v>
      </c>
      <c r="I3042">
        <f>_xlfn.XLOOKUP(B3042,Use_Code_Ranking!$A$4:$A$23,Use_Code_Ranking!$B$4:$B$23,9999)</f>
        <v>20</v>
      </c>
      <c r="J3042">
        <f t="shared" ca="1" si="624"/>
        <v>3</v>
      </c>
      <c r="K3042">
        <f t="shared" ca="1" si="625"/>
        <v>0</v>
      </c>
      <c r="L3042">
        <f t="shared" ca="1" si="626"/>
        <v>0</v>
      </c>
      <c r="M3042">
        <f t="shared" ca="1" si="627"/>
        <v>0</v>
      </c>
      <c r="N3042" t="str">
        <f t="shared" ca="1" si="628"/>
        <v/>
      </c>
      <c r="O3042" t="str">
        <f t="shared" ca="1" si="629"/>
        <v/>
      </c>
      <c r="P3042" t="str">
        <f t="shared" si="630"/>
        <v/>
      </c>
      <c r="Q3042" t="str">
        <f t="shared" ca="1" si="631"/>
        <v/>
      </c>
      <c r="R3042" t="str">
        <f t="shared" si="632"/>
        <v/>
      </c>
      <c r="S3042" t="str">
        <f t="shared" si="633"/>
        <v/>
      </c>
      <c r="T3042" s="2" t="str">
        <f ca="1">IF(S3042="Irrigation","Irrigation",IF(R3042="Irrigation","Irrigation",IF(Q3042="Domestic","Domestic",IF(P3042="Stockwatering","Stockwatering",IF(N3042="IRRIGATION_AND_MUNICIPAL","Irrigation and Municipal",IF(O3042="IRRIGATION_AND_DOMESTIC","Irrigation and Domestic Municipality",_xlfn.XLOOKUP(J3042,Use_Code_Ranking!$B$4:$B$23,Use_Code_Ranking!$A$4:$A$23)))))))</f>
        <v>Domestic</v>
      </c>
    </row>
    <row r="3043" spans="1:20" x14ac:dyDescent="0.25">
      <c r="A3043" t="s">
        <v>3111</v>
      </c>
      <c r="B3043" t="s">
        <v>95</v>
      </c>
      <c r="C3043" t="s">
        <v>2196</v>
      </c>
      <c r="D3043">
        <v>0</v>
      </c>
      <c r="E3043">
        <v>3.6219999999999999</v>
      </c>
      <c r="F3043" t="s">
        <v>2197</v>
      </c>
      <c r="G3043" t="s">
        <v>3112</v>
      </c>
      <c r="H3043" t="s">
        <v>99</v>
      </c>
      <c r="I3043">
        <f>_xlfn.XLOOKUP(B3043,Use_Code_Ranking!$A$4:$A$23,Use_Code_Ranking!$B$4:$B$23,9999)</f>
        <v>1</v>
      </c>
      <c r="J3043">
        <f t="shared" ca="1" si="624"/>
        <v>1</v>
      </c>
      <c r="K3043">
        <f t="shared" ca="1" si="625"/>
        <v>1</v>
      </c>
      <c r="L3043">
        <f t="shared" ca="1" si="626"/>
        <v>0</v>
      </c>
      <c r="M3043">
        <f t="shared" ca="1" si="627"/>
        <v>0</v>
      </c>
      <c r="N3043" t="str">
        <f t="shared" ca="1" si="628"/>
        <v/>
      </c>
      <c r="O3043" t="str">
        <f t="shared" ca="1" si="629"/>
        <v/>
      </c>
      <c r="P3043" t="str">
        <f t="shared" si="630"/>
        <v/>
      </c>
      <c r="Q3043" t="str">
        <f t="shared" ca="1" si="631"/>
        <v/>
      </c>
      <c r="R3043" t="str">
        <f t="shared" si="632"/>
        <v/>
      </c>
      <c r="S3043" t="str">
        <f t="shared" si="633"/>
        <v/>
      </c>
      <c r="T3043" s="2" t="str">
        <f ca="1">IF(S3043="Irrigation","Irrigation",IF(R3043="Irrigation","Irrigation",IF(Q3043="Domestic","Domestic",IF(P3043="Stockwatering","Stockwatering",IF(N3043="IRRIGATION_AND_MUNICIPAL","Irrigation and Municipal",IF(O3043="IRRIGATION_AND_DOMESTIC","Irrigation and Domestic Municipality",_xlfn.XLOOKUP(J3043,Use_Code_Ranking!$B$4:$B$23,Use_Code_Ranking!$A$4:$A$23)))))))</f>
        <v>Irrigation</v>
      </c>
    </row>
    <row r="3044" spans="1:20" x14ac:dyDescent="0.25">
      <c r="A3044" t="s">
        <v>3111</v>
      </c>
      <c r="B3044" t="s">
        <v>114</v>
      </c>
      <c r="C3044" t="s">
        <v>2196</v>
      </c>
      <c r="D3044">
        <v>0</v>
      </c>
      <c r="E3044">
        <v>3.6219999999999999</v>
      </c>
      <c r="F3044" t="s">
        <v>2197</v>
      </c>
      <c r="G3044" t="s">
        <v>3112</v>
      </c>
      <c r="H3044" t="s">
        <v>99</v>
      </c>
      <c r="I3044">
        <f>_xlfn.XLOOKUP(B3044,Use_Code_Ranking!$A$4:$A$23,Use_Code_Ranking!$B$4:$B$23,9999)</f>
        <v>12</v>
      </c>
      <c r="J3044">
        <f t="shared" ca="1" si="624"/>
        <v>1</v>
      </c>
      <c r="K3044">
        <f t="shared" ca="1" si="625"/>
        <v>1</v>
      </c>
      <c r="L3044">
        <f t="shared" ca="1" si="626"/>
        <v>0</v>
      </c>
      <c r="M3044">
        <f t="shared" ca="1" si="627"/>
        <v>0</v>
      </c>
      <c r="N3044" t="str">
        <f t="shared" ca="1" si="628"/>
        <v/>
      </c>
      <c r="O3044" t="str">
        <f t="shared" ca="1" si="629"/>
        <v/>
      </c>
      <c r="P3044" t="str">
        <f t="shared" si="630"/>
        <v/>
      </c>
      <c r="Q3044" t="str">
        <f t="shared" ca="1" si="631"/>
        <v/>
      </c>
      <c r="R3044" t="str">
        <f t="shared" si="632"/>
        <v/>
      </c>
      <c r="S3044" t="str">
        <f t="shared" si="633"/>
        <v/>
      </c>
      <c r="T3044" s="2" t="str">
        <f ca="1">IF(S3044="Irrigation","Irrigation",IF(R3044="Irrigation","Irrigation",IF(Q3044="Domestic","Domestic",IF(P3044="Stockwatering","Stockwatering",IF(N3044="IRRIGATION_AND_MUNICIPAL","Irrigation and Municipal",IF(O3044="IRRIGATION_AND_DOMESTIC","Irrigation and Domestic Municipality",_xlfn.XLOOKUP(J3044,Use_Code_Ranking!$B$4:$B$23,Use_Code_Ranking!$A$4:$A$23)))))))</f>
        <v>Irrigation</v>
      </c>
    </row>
    <row r="3045" spans="1:20" x14ac:dyDescent="0.25">
      <c r="A3045" t="s">
        <v>3111</v>
      </c>
      <c r="B3045" t="s">
        <v>102</v>
      </c>
      <c r="C3045" t="s">
        <v>2196</v>
      </c>
      <c r="D3045">
        <v>0</v>
      </c>
      <c r="E3045">
        <v>3.6219999999999999</v>
      </c>
      <c r="F3045" t="s">
        <v>2197</v>
      </c>
      <c r="G3045" t="s">
        <v>3112</v>
      </c>
      <c r="H3045" t="s">
        <v>99</v>
      </c>
      <c r="I3045">
        <f>_xlfn.XLOOKUP(B3045,Use_Code_Ranking!$A$4:$A$23,Use_Code_Ranking!$B$4:$B$23,9999)</f>
        <v>3</v>
      </c>
      <c r="J3045">
        <f t="shared" ca="1" si="624"/>
        <v>1</v>
      </c>
      <c r="K3045">
        <f t="shared" ca="1" si="625"/>
        <v>1</v>
      </c>
      <c r="L3045">
        <f t="shared" ca="1" si="626"/>
        <v>0</v>
      </c>
      <c r="M3045">
        <f t="shared" ca="1" si="627"/>
        <v>0</v>
      </c>
      <c r="N3045" t="str">
        <f t="shared" ca="1" si="628"/>
        <v/>
      </c>
      <c r="O3045" t="str">
        <f t="shared" ca="1" si="629"/>
        <v/>
      </c>
      <c r="P3045" t="str">
        <f t="shared" si="630"/>
        <v/>
      </c>
      <c r="Q3045" t="str">
        <f t="shared" ca="1" si="631"/>
        <v/>
      </c>
      <c r="R3045" t="str">
        <f t="shared" si="632"/>
        <v/>
      </c>
      <c r="S3045" t="str">
        <f t="shared" si="633"/>
        <v/>
      </c>
      <c r="T3045" s="2" t="str">
        <f ca="1">IF(S3045="Irrigation","Irrigation",IF(R3045="Irrigation","Irrigation",IF(Q3045="Domestic","Domestic",IF(P3045="Stockwatering","Stockwatering",IF(N3045="IRRIGATION_AND_MUNICIPAL","Irrigation and Municipal",IF(O3045="IRRIGATION_AND_DOMESTIC","Irrigation and Domestic Municipality",_xlfn.XLOOKUP(J3045,Use_Code_Ranking!$B$4:$B$23,Use_Code_Ranking!$A$4:$A$23)))))))</f>
        <v>Irrigation</v>
      </c>
    </row>
    <row r="3046" spans="1:20" x14ac:dyDescent="0.25">
      <c r="A3046" t="s">
        <v>3113</v>
      </c>
      <c r="B3046" t="s">
        <v>128</v>
      </c>
      <c r="C3046" t="s">
        <v>2196</v>
      </c>
      <c r="D3046">
        <v>0</v>
      </c>
      <c r="E3046">
        <v>1.38E-2</v>
      </c>
      <c r="F3046" t="s">
        <v>2197</v>
      </c>
      <c r="G3046" t="s">
        <v>3114</v>
      </c>
      <c r="H3046" t="s">
        <v>99</v>
      </c>
      <c r="I3046">
        <f>_xlfn.XLOOKUP(B3046,Use_Code_Ranking!$A$4:$A$23,Use_Code_Ranking!$B$4:$B$23,9999)</f>
        <v>20</v>
      </c>
      <c r="J3046">
        <f t="shared" ca="1" si="624"/>
        <v>3</v>
      </c>
      <c r="K3046">
        <f t="shared" ca="1" si="625"/>
        <v>0</v>
      </c>
      <c r="L3046">
        <f t="shared" ca="1" si="626"/>
        <v>0</v>
      </c>
      <c r="M3046">
        <f t="shared" ca="1" si="627"/>
        <v>0</v>
      </c>
      <c r="N3046" t="str">
        <f t="shared" ca="1" si="628"/>
        <v/>
      </c>
      <c r="O3046" t="str">
        <f t="shared" ca="1" si="629"/>
        <v/>
      </c>
      <c r="P3046" t="str">
        <f t="shared" si="630"/>
        <v/>
      </c>
      <c r="Q3046" t="str">
        <f t="shared" ca="1" si="631"/>
        <v/>
      </c>
      <c r="R3046" t="str">
        <f t="shared" si="632"/>
        <v/>
      </c>
      <c r="S3046" t="str">
        <f t="shared" si="633"/>
        <v/>
      </c>
      <c r="T3046" s="2" t="str">
        <f ca="1">IF(S3046="Irrigation","Irrigation",IF(R3046="Irrigation","Irrigation",IF(Q3046="Domestic","Domestic",IF(P3046="Stockwatering","Stockwatering",IF(N3046="IRRIGATION_AND_MUNICIPAL","Irrigation and Municipal",IF(O3046="IRRIGATION_AND_DOMESTIC","Irrigation and Domestic Municipality",_xlfn.XLOOKUP(J3046,Use_Code_Ranking!$B$4:$B$23,Use_Code_Ranking!$A$4:$A$23)))))))</f>
        <v>Domestic</v>
      </c>
    </row>
    <row r="3047" spans="1:20" x14ac:dyDescent="0.25">
      <c r="A3047" t="s">
        <v>3113</v>
      </c>
      <c r="B3047" t="s">
        <v>102</v>
      </c>
      <c r="C3047" t="s">
        <v>2196</v>
      </c>
      <c r="D3047">
        <v>0</v>
      </c>
      <c r="E3047">
        <v>1.38E-2</v>
      </c>
      <c r="F3047" t="s">
        <v>2197</v>
      </c>
      <c r="G3047" t="s">
        <v>3114</v>
      </c>
      <c r="H3047" t="s">
        <v>99</v>
      </c>
      <c r="I3047">
        <f>_xlfn.XLOOKUP(B3047,Use_Code_Ranking!$A$4:$A$23,Use_Code_Ranking!$B$4:$B$23,9999)</f>
        <v>3</v>
      </c>
      <c r="J3047">
        <f t="shared" ca="1" si="624"/>
        <v>3</v>
      </c>
      <c r="K3047">
        <f t="shared" ca="1" si="625"/>
        <v>0</v>
      </c>
      <c r="L3047">
        <f t="shared" ca="1" si="626"/>
        <v>0</v>
      </c>
      <c r="M3047">
        <f t="shared" ca="1" si="627"/>
        <v>0</v>
      </c>
      <c r="N3047" t="str">
        <f t="shared" ca="1" si="628"/>
        <v/>
      </c>
      <c r="O3047" t="str">
        <f t="shared" ca="1" si="629"/>
        <v/>
      </c>
      <c r="P3047" t="str">
        <f t="shared" si="630"/>
        <v/>
      </c>
      <c r="Q3047" t="str">
        <f t="shared" ca="1" si="631"/>
        <v/>
      </c>
      <c r="R3047" t="str">
        <f t="shared" si="632"/>
        <v/>
      </c>
      <c r="S3047" t="str">
        <f t="shared" si="633"/>
        <v/>
      </c>
      <c r="T3047" s="2" t="str">
        <f ca="1">IF(S3047="Irrigation","Irrigation",IF(R3047="Irrigation","Irrigation",IF(Q3047="Domestic","Domestic",IF(P3047="Stockwatering","Stockwatering",IF(N3047="IRRIGATION_AND_MUNICIPAL","Irrigation and Municipal",IF(O3047="IRRIGATION_AND_DOMESTIC","Irrigation and Domestic Municipality",_xlfn.XLOOKUP(J3047,Use_Code_Ranking!$B$4:$B$23,Use_Code_Ranking!$A$4:$A$23)))))))</f>
        <v>Domestic</v>
      </c>
    </row>
    <row r="3048" spans="1:20" x14ac:dyDescent="0.25">
      <c r="A3048" t="s">
        <v>3115</v>
      </c>
      <c r="B3048" t="s">
        <v>95</v>
      </c>
      <c r="C3048" t="s">
        <v>2196</v>
      </c>
      <c r="D3048">
        <v>0</v>
      </c>
      <c r="E3048">
        <v>1.2098</v>
      </c>
      <c r="F3048" t="s">
        <v>2197</v>
      </c>
      <c r="G3048" t="s">
        <v>3116</v>
      </c>
      <c r="H3048" t="s">
        <v>99</v>
      </c>
      <c r="I3048">
        <f>_xlfn.XLOOKUP(B3048,Use_Code_Ranking!$A$4:$A$23,Use_Code_Ranking!$B$4:$B$23,9999)</f>
        <v>1</v>
      </c>
      <c r="J3048">
        <f t="shared" ca="1" si="624"/>
        <v>1</v>
      </c>
      <c r="K3048">
        <f t="shared" ca="1" si="625"/>
        <v>1</v>
      </c>
      <c r="L3048">
        <f t="shared" ca="1" si="626"/>
        <v>0</v>
      </c>
      <c r="M3048">
        <f t="shared" ca="1" si="627"/>
        <v>0</v>
      </c>
      <c r="N3048" t="str">
        <f t="shared" ca="1" si="628"/>
        <v/>
      </c>
      <c r="O3048" t="str">
        <f t="shared" ca="1" si="629"/>
        <v/>
      </c>
      <c r="P3048" t="str">
        <f t="shared" si="630"/>
        <v/>
      </c>
      <c r="Q3048" t="str">
        <f t="shared" ca="1" si="631"/>
        <v/>
      </c>
      <c r="R3048" t="str">
        <f t="shared" si="632"/>
        <v/>
      </c>
      <c r="S3048" t="str">
        <f t="shared" si="633"/>
        <v/>
      </c>
      <c r="T3048" s="2" t="str">
        <f ca="1">IF(S3048="Irrigation","Irrigation",IF(R3048="Irrigation","Irrigation",IF(Q3048="Domestic","Domestic",IF(P3048="Stockwatering","Stockwatering",IF(N3048="IRRIGATION_AND_MUNICIPAL","Irrigation and Municipal",IF(O3048="IRRIGATION_AND_DOMESTIC","Irrigation and Domestic Municipality",_xlfn.XLOOKUP(J3048,Use_Code_Ranking!$B$4:$B$23,Use_Code_Ranking!$A$4:$A$23)))))))</f>
        <v>Irrigation</v>
      </c>
    </row>
    <row r="3049" spans="1:20" x14ac:dyDescent="0.25">
      <c r="A3049" t="s">
        <v>3115</v>
      </c>
      <c r="B3049" t="s">
        <v>102</v>
      </c>
      <c r="C3049" t="s">
        <v>2196</v>
      </c>
      <c r="D3049">
        <v>0</v>
      </c>
      <c r="E3049">
        <v>1.2098</v>
      </c>
      <c r="F3049" t="s">
        <v>2197</v>
      </c>
      <c r="G3049" t="s">
        <v>3116</v>
      </c>
      <c r="H3049" t="s">
        <v>99</v>
      </c>
      <c r="I3049">
        <f>_xlfn.XLOOKUP(B3049,Use_Code_Ranking!$A$4:$A$23,Use_Code_Ranking!$B$4:$B$23,9999)</f>
        <v>3</v>
      </c>
      <c r="J3049">
        <f t="shared" ca="1" si="624"/>
        <v>1</v>
      </c>
      <c r="K3049">
        <f t="shared" ca="1" si="625"/>
        <v>1</v>
      </c>
      <c r="L3049">
        <f t="shared" ca="1" si="626"/>
        <v>0</v>
      </c>
      <c r="M3049">
        <f t="shared" ca="1" si="627"/>
        <v>0</v>
      </c>
      <c r="N3049" t="str">
        <f t="shared" ca="1" si="628"/>
        <v/>
      </c>
      <c r="O3049" t="str">
        <f t="shared" ca="1" si="629"/>
        <v/>
      </c>
      <c r="P3049" t="str">
        <f t="shared" si="630"/>
        <v/>
      </c>
      <c r="Q3049" t="str">
        <f t="shared" ca="1" si="631"/>
        <v/>
      </c>
      <c r="R3049" t="str">
        <f t="shared" si="632"/>
        <v/>
      </c>
      <c r="S3049" t="str">
        <f t="shared" si="633"/>
        <v/>
      </c>
      <c r="T3049" s="2" t="str">
        <f ca="1">IF(S3049="Irrigation","Irrigation",IF(R3049="Irrigation","Irrigation",IF(Q3049="Domestic","Domestic",IF(P3049="Stockwatering","Stockwatering",IF(N3049="IRRIGATION_AND_MUNICIPAL","Irrigation and Municipal",IF(O3049="IRRIGATION_AND_DOMESTIC","Irrigation and Domestic Municipality",_xlfn.XLOOKUP(J3049,Use_Code_Ranking!$B$4:$B$23,Use_Code_Ranking!$A$4:$A$23)))))))</f>
        <v>Irrigation</v>
      </c>
    </row>
    <row r="3050" spans="1:20" x14ac:dyDescent="0.25">
      <c r="A3050" t="s">
        <v>3117</v>
      </c>
      <c r="B3050" t="s">
        <v>102</v>
      </c>
      <c r="C3050" t="s">
        <v>2196</v>
      </c>
      <c r="D3050">
        <v>0</v>
      </c>
      <c r="E3050">
        <v>1.1614</v>
      </c>
      <c r="F3050" t="s">
        <v>2197</v>
      </c>
      <c r="G3050" t="s">
        <v>3118</v>
      </c>
      <c r="H3050" t="s">
        <v>99</v>
      </c>
      <c r="I3050">
        <f>_xlfn.XLOOKUP(B3050,Use_Code_Ranking!$A$4:$A$23,Use_Code_Ranking!$B$4:$B$23,9999)</f>
        <v>3</v>
      </c>
      <c r="J3050">
        <f t="shared" ca="1" si="624"/>
        <v>3</v>
      </c>
      <c r="K3050">
        <f t="shared" ca="1" si="625"/>
        <v>0</v>
      </c>
      <c r="L3050">
        <f t="shared" ca="1" si="626"/>
        <v>0</v>
      </c>
      <c r="M3050">
        <f t="shared" ca="1" si="627"/>
        <v>0</v>
      </c>
      <c r="N3050" t="str">
        <f t="shared" ca="1" si="628"/>
        <v/>
      </c>
      <c r="O3050" t="str">
        <f t="shared" ca="1" si="629"/>
        <v/>
      </c>
      <c r="P3050" t="str">
        <f t="shared" si="630"/>
        <v/>
      </c>
      <c r="Q3050" t="str">
        <f t="shared" ca="1" si="631"/>
        <v/>
      </c>
      <c r="R3050" t="str">
        <f t="shared" si="632"/>
        <v/>
      </c>
      <c r="S3050" t="str">
        <f t="shared" si="633"/>
        <v/>
      </c>
      <c r="T3050" s="2" t="str">
        <f ca="1">IF(S3050="Irrigation","Irrigation",IF(R3050="Irrigation","Irrigation",IF(Q3050="Domestic","Domestic",IF(P3050="Stockwatering","Stockwatering",IF(N3050="IRRIGATION_AND_MUNICIPAL","Irrigation and Municipal",IF(O3050="IRRIGATION_AND_DOMESTIC","Irrigation and Domestic Municipality",_xlfn.XLOOKUP(J3050,Use_Code_Ranking!$B$4:$B$23,Use_Code_Ranking!$A$4:$A$23)))))))</f>
        <v>Domestic</v>
      </c>
    </row>
    <row r="3051" spans="1:20" x14ac:dyDescent="0.25">
      <c r="A3051" t="s">
        <v>3119</v>
      </c>
      <c r="B3051" t="s">
        <v>95</v>
      </c>
      <c r="C3051" t="s">
        <v>2196</v>
      </c>
      <c r="D3051">
        <v>0</v>
      </c>
      <c r="E3051">
        <v>1.4001999999999999</v>
      </c>
      <c r="F3051" t="s">
        <v>2197</v>
      </c>
      <c r="G3051" t="s">
        <v>3120</v>
      </c>
      <c r="H3051" t="s">
        <v>99</v>
      </c>
      <c r="I3051">
        <f>_xlfn.XLOOKUP(B3051,Use_Code_Ranking!$A$4:$A$23,Use_Code_Ranking!$B$4:$B$23,9999)</f>
        <v>1</v>
      </c>
      <c r="J3051">
        <f t="shared" ca="1" si="624"/>
        <v>1</v>
      </c>
      <c r="K3051">
        <f t="shared" ca="1" si="625"/>
        <v>1</v>
      </c>
      <c r="L3051">
        <f t="shared" ca="1" si="626"/>
        <v>0</v>
      </c>
      <c r="M3051">
        <f t="shared" ca="1" si="627"/>
        <v>0</v>
      </c>
      <c r="N3051" t="str">
        <f t="shared" ca="1" si="628"/>
        <v/>
      </c>
      <c r="O3051" t="str">
        <f t="shared" ca="1" si="629"/>
        <v/>
      </c>
      <c r="P3051" t="str">
        <f t="shared" si="630"/>
        <v/>
      </c>
      <c r="Q3051" t="str">
        <f t="shared" ca="1" si="631"/>
        <v/>
      </c>
      <c r="R3051" t="str">
        <f t="shared" si="632"/>
        <v/>
      </c>
      <c r="S3051" t="str">
        <f t="shared" si="633"/>
        <v/>
      </c>
      <c r="T3051" s="2" t="str">
        <f ca="1">IF(S3051="Irrigation","Irrigation",IF(R3051="Irrigation","Irrigation",IF(Q3051="Domestic","Domestic",IF(P3051="Stockwatering","Stockwatering",IF(N3051="IRRIGATION_AND_MUNICIPAL","Irrigation and Municipal",IF(O3051="IRRIGATION_AND_DOMESTIC","Irrigation and Domestic Municipality",_xlfn.XLOOKUP(J3051,Use_Code_Ranking!$B$4:$B$23,Use_Code_Ranking!$A$4:$A$23)))))))</f>
        <v>Irrigation</v>
      </c>
    </row>
    <row r="3052" spans="1:20" x14ac:dyDescent="0.25">
      <c r="A3052" t="s">
        <v>3119</v>
      </c>
      <c r="B3052" t="s">
        <v>102</v>
      </c>
      <c r="C3052" t="s">
        <v>2196</v>
      </c>
      <c r="D3052">
        <v>0</v>
      </c>
      <c r="E3052">
        <v>1.4001999999999999</v>
      </c>
      <c r="F3052" t="s">
        <v>2197</v>
      </c>
      <c r="G3052" t="s">
        <v>3120</v>
      </c>
      <c r="H3052" t="s">
        <v>99</v>
      </c>
      <c r="I3052">
        <f>_xlfn.XLOOKUP(B3052,Use_Code_Ranking!$A$4:$A$23,Use_Code_Ranking!$B$4:$B$23,9999)</f>
        <v>3</v>
      </c>
      <c r="J3052">
        <f t="shared" ca="1" si="624"/>
        <v>1</v>
      </c>
      <c r="K3052">
        <f t="shared" ca="1" si="625"/>
        <v>1</v>
      </c>
      <c r="L3052">
        <f t="shared" ca="1" si="626"/>
        <v>0</v>
      </c>
      <c r="M3052">
        <f t="shared" ca="1" si="627"/>
        <v>0</v>
      </c>
      <c r="N3052" t="str">
        <f t="shared" ca="1" si="628"/>
        <v/>
      </c>
      <c r="O3052" t="str">
        <f t="shared" ca="1" si="629"/>
        <v/>
      </c>
      <c r="P3052" t="str">
        <f t="shared" si="630"/>
        <v/>
      </c>
      <c r="Q3052" t="str">
        <f t="shared" ca="1" si="631"/>
        <v/>
      </c>
      <c r="R3052" t="str">
        <f t="shared" si="632"/>
        <v/>
      </c>
      <c r="S3052" t="str">
        <f t="shared" si="633"/>
        <v/>
      </c>
      <c r="T3052" s="2" t="str">
        <f ca="1">IF(S3052="Irrigation","Irrigation",IF(R3052="Irrigation","Irrigation",IF(Q3052="Domestic","Domestic",IF(P3052="Stockwatering","Stockwatering",IF(N3052="IRRIGATION_AND_MUNICIPAL","Irrigation and Municipal",IF(O3052="IRRIGATION_AND_DOMESTIC","Irrigation and Domestic Municipality",_xlfn.XLOOKUP(J3052,Use_Code_Ranking!$B$4:$B$23,Use_Code_Ranking!$A$4:$A$23)))))))</f>
        <v>Irrigation</v>
      </c>
    </row>
    <row r="3053" spans="1:20" x14ac:dyDescent="0.25">
      <c r="A3053" t="s">
        <v>3119</v>
      </c>
      <c r="B3053" t="s">
        <v>111</v>
      </c>
      <c r="C3053" t="s">
        <v>2196</v>
      </c>
      <c r="D3053">
        <v>0</v>
      </c>
      <c r="E3053">
        <v>1.4001999999999999</v>
      </c>
      <c r="F3053" t="s">
        <v>2197</v>
      </c>
      <c r="G3053" t="s">
        <v>3120</v>
      </c>
      <c r="H3053" t="s">
        <v>99</v>
      </c>
      <c r="I3053">
        <f>_xlfn.XLOOKUP(B3053,Use_Code_Ranking!$A$4:$A$23,Use_Code_Ranking!$B$4:$B$23,9999)</f>
        <v>14</v>
      </c>
      <c r="J3053">
        <f t="shared" ca="1" si="624"/>
        <v>1</v>
      </c>
      <c r="K3053">
        <f t="shared" ca="1" si="625"/>
        <v>1</v>
      </c>
      <c r="L3053">
        <f t="shared" ca="1" si="626"/>
        <v>0</v>
      </c>
      <c r="M3053">
        <f t="shared" ca="1" si="627"/>
        <v>0</v>
      </c>
      <c r="N3053" t="str">
        <f t="shared" ca="1" si="628"/>
        <v/>
      </c>
      <c r="O3053" t="str">
        <f t="shared" ca="1" si="629"/>
        <v/>
      </c>
      <c r="P3053" t="str">
        <f t="shared" si="630"/>
        <v/>
      </c>
      <c r="Q3053" t="str">
        <f t="shared" ca="1" si="631"/>
        <v/>
      </c>
      <c r="R3053" t="str">
        <f t="shared" si="632"/>
        <v/>
      </c>
      <c r="S3053" t="str">
        <f t="shared" si="633"/>
        <v/>
      </c>
      <c r="T3053" s="2" t="str">
        <f ca="1">IF(S3053="Irrigation","Irrigation",IF(R3053="Irrigation","Irrigation",IF(Q3053="Domestic","Domestic",IF(P3053="Stockwatering","Stockwatering",IF(N3053="IRRIGATION_AND_MUNICIPAL","Irrigation and Municipal",IF(O3053="IRRIGATION_AND_DOMESTIC","Irrigation and Domestic Municipality",_xlfn.XLOOKUP(J3053,Use_Code_Ranking!$B$4:$B$23,Use_Code_Ranking!$A$4:$A$23)))))))</f>
        <v>Irrigation</v>
      </c>
    </row>
    <row r="3054" spans="1:20" x14ac:dyDescent="0.25">
      <c r="A3054" t="s">
        <v>3119</v>
      </c>
      <c r="B3054" t="s">
        <v>108</v>
      </c>
      <c r="C3054" t="s">
        <v>2196</v>
      </c>
      <c r="D3054">
        <v>0</v>
      </c>
      <c r="E3054">
        <v>1.4001999999999999</v>
      </c>
      <c r="F3054" t="s">
        <v>2197</v>
      </c>
      <c r="G3054" t="s">
        <v>3120</v>
      </c>
      <c r="H3054" t="s">
        <v>99</v>
      </c>
      <c r="I3054">
        <f>_xlfn.XLOOKUP(B3054,Use_Code_Ranking!$A$4:$A$23,Use_Code_Ranking!$B$4:$B$23,9999)</f>
        <v>5</v>
      </c>
      <c r="J3054">
        <f t="shared" ca="1" si="624"/>
        <v>1</v>
      </c>
      <c r="K3054">
        <f t="shared" ca="1" si="625"/>
        <v>1</v>
      </c>
      <c r="L3054">
        <f t="shared" ca="1" si="626"/>
        <v>0</v>
      </c>
      <c r="M3054">
        <f t="shared" ca="1" si="627"/>
        <v>0</v>
      </c>
      <c r="N3054" t="str">
        <f t="shared" ca="1" si="628"/>
        <v/>
      </c>
      <c r="O3054" t="str">
        <f t="shared" ca="1" si="629"/>
        <v/>
      </c>
      <c r="P3054" t="str">
        <f t="shared" si="630"/>
        <v/>
      </c>
      <c r="Q3054" t="str">
        <f t="shared" ca="1" si="631"/>
        <v/>
      </c>
      <c r="R3054" t="str">
        <f t="shared" si="632"/>
        <v/>
      </c>
      <c r="S3054" t="str">
        <f t="shared" si="633"/>
        <v/>
      </c>
      <c r="T3054" s="2" t="str">
        <f ca="1">IF(S3054="Irrigation","Irrigation",IF(R3054="Irrigation","Irrigation",IF(Q3054="Domestic","Domestic",IF(P3054="Stockwatering","Stockwatering",IF(N3054="IRRIGATION_AND_MUNICIPAL","Irrigation and Municipal",IF(O3054="IRRIGATION_AND_DOMESTIC","Irrigation and Domestic Municipality",_xlfn.XLOOKUP(J3054,Use_Code_Ranking!$B$4:$B$23,Use_Code_Ranking!$A$4:$A$23)))))))</f>
        <v>Irrigation</v>
      </c>
    </row>
    <row r="3055" spans="1:20" x14ac:dyDescent="0.25">
      <c r="A3055" t="s">
        <v>3121</v>
      </c>
      <c r="B3055" t="s">
        <v>95</v>
      </c>
      <c r="C3055" t="s">
        <v>2196</v>
      </c>
      <c r="D3055">
        <v>0</v>
      </c>
      <c r="E3055">
        <v>0.39200000000000002</v>
      </c>
      <c r="F3055" t="s">
        <v>2197</v>
      </c>
      <c r="G3055" t="s">
        <v>3122</v>
      </c>
      <c r="H3055" t="s">
        <v>99</v>
      </c>
      <c r="I3055">
        <f>_xlfn.XLOOKUP(B3055,Use_Code_Ranking!$A$4:$A$23,Use_Code_Ranking!$B$4:$B$23,9999)</f>
        <v>1</v>
      </c>
      <c r="J3055">
        <f t="shared" ca="1" si="624"/>
        <v>1</v>
      </c>
      <c r="K3055">
        <f t="shared" ca="1" si="625"/>
        <v>1</v>
      </c>
      <c r="L3055">
        <f t="shared" ca="1" si="626"/>
        <v>0</v>
      </c>
      <c r="M3055">
        <f t="shared" ca="1" si="627"/>
        <v>0</v>
      </c>
      <c r="N3055" t="str">
        <f t="shared" ca="1" si="628"/>
        <v/>
      </c>
      <c r="O3055" t="str">
        <f t="shared" ca="1" si="629"/>
        <v/>
      </c>
      <c r="P3055" t="str">
        <f t="shared" si="630"/>
        <v/>
      </c>
      <c r="Q3055" t="str">
        <f t="shared" ca="1" si="631"/>
        <v/>
      </c>
      <c r="R3055" t="str">
        <f t="shared" si="632"/>
        <v/>
      </c>
      <c r="S3055" t="str">
        <f t="shared" si="633"/>
        <v/>
      </c>
      <c r="T3055" s="2" t="str">
        <f ca="1">IF(S3055="Irrigation","Irrigation",IF(R3055="Irrigation","Irrigation",IF(Q3055="Domestic","Domestic",IF(P3055="Stockwatering","Stockwatering",IF(N3055="IRRIGATION_AND_MUNICIPAL","Irrigation and Municipal",IF(O3055="IRRIGATION_AND_DOMESTIC","Irrigation and Domestic Municipality",_xlfn.XLOOKUP(J3055,Use_Code_Ranking!$B$4:$B$23,Use_Code_Ranking!$A$4:$A$23)))))))</f>
        <v>Irrigation</v>
      </c>
    </row>
    <row r="3056" spans="1:20" x14ac:dyDescent="0.25">
      <c r="A3056" t="s">
        <v>3121</v>
      </c>
      <c r="B3056" t="s">
        <v>102</v>
      </c>
      <c r="C3056" t="s">
        <v>2196</v>
      </c>
      <c r="D3056">
        <v>0</v>
      </c>
      <c r="E3056">
        <v>0.39200000000000002</v>
      </c>
      <c r="F3056" t="s">
        <v>2197</v>
      </c>
      <c r="G3056" t="s">
        <v>3122</v>
      </c>
      <c r="H3056" t="s">
        <v>99</v>
      </c>
      <c r="I3056">
        <f>_xlfn.XLOOKUP(B3056,Use_Code_Ranking!$A$4:$A$23,Use_Code_Ranking!$B$4:$B$23,9999)</f>
        <v>3</v>
      </c>
      <c r="J3056">
        <f t="shared" ca="1" si="624"/>
        <v>1</v>
      </c>
      <c r="K3056">
        <f t="shared" ca="1" si="625"/>
        <v>1</v>
      </c>
      <c r="L3056">
        <f t="shared" ca="1" si="626"/>
        <v>0</v>
      </c>
      <c r="M3056">
        <f t="shared" ca="1" si="627"/>
        <v>0</v>
      </c>
      <c r="N3056" t="str">
        <f t="shared" ca="1" si="628"/>
        <v/>
      </c>
      <c r="O3056" t="str">
        <f t="shared" ca="1" si="629"/>
        <v/>
      </c>
      <c r="P3056" t="str">
        <f t="shared" si="630"/>
        <v/>
      </c>
      <c r="Q3056" t="str">
        <f t="shared" ca="1" si="631"/>
        <v/>
      </c>
      <c r="R3056" t="str">
        <f t="shared" si="632"/>
        <v/>
      </c>
      <c r="S3056" t="str">
        <f t="shared" si="633"/>
        <v/>
      </c>
      <c r="T3056" s="2" t="str">
        <f ca="1">IF(S3056="Irrigation","Irrigation",IF(R3056="Irrigation","Irrigation",IF(Q3056="Domestic","Domestic",IF(P3056="Stockwatering","Stockwatering",IF(N3056="IRRIGATION_AND_MUNICIPAL","Irrigation and Municipal",IF(O3056="IRRIGATION_AND_DOMESTIC","Irrigation and Domestic Municipality",_xlfn.XLOOKUP(J3056,Use_Code_Ranking!$B$4:$B$23,Use_Code_Ranking!$A$4:$A$23)))))))</f>
        <v>Irrigation</v>
      </c>
    </row>
    <row r="3057" spans="1:20" x14ac:dyDescent="0.25">
      <c r="A3057" t="s">
        <v>3123</v>
      </c>
      <c r="B3057" t="s">
        <v>102</v>
      </c>
      <c r="C3057" t="s">
        <v>2196</v>
      </c>
      <c r="D3057">
        <v>0</v>
      </c>
      <c r="E3057">
        <v>4.0324999999999998</v>
      </c>
      <c r="F3057" t="s">
        <v>2197</v>
      </c>
      <c r="G3057" t="s">
        <v>1004</v>
      </c>
      <c r="H3057" t="s">
        <v>99</v>
      </c>
      <c r="I3057">
        <f>_xlfn.XLOOKUP(B3057,Use_Code_Ranking!$A$4:$A$23,Use_Code_Ranking!$B$4:$B$23,9999)</f>
        <v>3</v>
      </c>
      <c r="J3057">
        <f t="shared" ca="1" si="624"/>
        <v>3</v>
      </c>
      <c r="K3057">
        <f t="shared" ca="1" si="625"/>
        <v>0</v>
      </c>
      <c r="L3057">
        <f t="shared" ca="1" si="626"/>
        <v>0</v>
      </c>
      <c r="M3057">
        <f t="shared" ca="1" si="627"/>
        <v>0</v>
      </c>
      <c r="N3057" t="str">
        <f t="shared" ca="1" si="628"/>
        <v/>
      </c>
      <c r="O3057" t="str">
        <f t="shared" ca="1" si="629"/>
        <v/>
      </c>
      <c r="P3057" t="str">
        <f t="shared" si="630"/>
        <v/>
      </c>
      <c r="Q3057" t="str">
        <f t="shared" ca="1" si="631"/>
        <v/>
      </c>
      <c r="R3057" t="str">
        <f t="shared" si="632"/>
        <v/>
      </c>
      <c r="S3057" t="str">
        <f t="shared" si="633"/>
        <v/>
      </c>
      <c r="T3057" s="2" t="str">
        <f ca="1">IF(S3057="Irrigation","Irrigation",IF(R3057="Irrigation","Irrigation",IF(Q3057="Domestic","Domestic",IF(P3057="Stockwatering","Stockwatering",IF(N3057="IRRIGATION_AND_MUNICIPAL","Irrigation and Municipal",IF(O3057="IRRIGATION_AND_DOMESTIC","Irrigation and Domestic Municipality",_xlfn.XLOOKUP(J3057,Use_Code_Ranking!$B$4:$B$23,Use_Code_Ranking!$A$4:$A$23)))))))</f>
        <v>Domestic</v>
      </c>
    </row>
    <row r="3058" spans="1:20" x14ac:dyDescent="0.25">
      <c r="A3058" t="s">
        <v>3123</v>
      </c>
      <c r="B3058" t="s">
        <v>114</v>
      </c>
      <c r="C3058" t="s">
        <v>2196</v>
      </c>
      <c r="D3058">
        <v>0</v>
      </c>
      <c r="E3058">
        <v>4.0324999999999998</v>
      </c>
      <c r="F3058" t="s">
        <v>2197</v>
      </c>
      <c r="G3058" t="s">
        <v>1004</v>
      </c>
      <c r="H3058" t="s">
        <v>99</v>
      </c>
      <c r="I3058">
        <f>_xlfn.XLOOKUP(B3058,Use_Code_Ranking!$A$4:$A$23,Use_Code_Ranking!$B$4:$B$23,9999)</f>
        <v>12</v>
      </c>
      <c r="J3058">
        <f t="shared" ca="1" si="624"/>
        <v>3</v>
      </c>
      <c r="K3058">
        <f t="shared" ca="1" si="625"/>
        <v>0</v>
      </c>
      <c r="L3058">
        <f t="shared" ca="1" si="626"/>
        <v>0</v>
      </c>
      <c r="M3058">
        <f t="shared" ca="1" si="627"/>
        <v>0</v>
      </c>
      <c r="N3058" t="str">
        <f t="shared" ca="1" si="628"/>
        <v/>
      </c>
      <c r="O3058" t="str">
        <f t="shared" ca="1" si="629"/>
        <v/>
      </c>
      <c r="P3058" t="str">
        <f t="shared" si="630"/>
        <v/>
      </c>
      <c r="Q3058" t="str">
        <f t="shared" ca="1" si="631"/>
        <v/>
      </c>
      <c r="R3058" t="str">
        <f t="shared" si="632"/>
        <v/>
      </c>
      <c r="S3058" t="str">
        <f t="shared" si="633"/>
        <v/>
      </c>
      <c r="T3058" s="2" t="str">
        <f ca="1">IF(S3058="Irrigation","Irrigation",IF(R3058="Irrigation","Irrigation",IF(Q3058="Domestic","Domestic",IF(P3058="Stockwatering","Stockwatering",IF(N3058="IRRIGATION_AND_MUNICIPAL","Irrigation and Municipal",IF(O3058="IRRIGATION_AND_DOMESTIC","Irrigation and Domestic Municipality",_xlfn.XLOOKUP(J3058,Use_Code_Ranking!$B$4:$B$23,Use_Code_Ranking!$A$4:$A$23)))))))</f>
        <v>Domestic</v>
      </c>
    </row>
    <row r="3059" spans="1:20" x14ac:dyDescent="0.25">
      <c r="A3059" t="s">
        <v>3123</v>
      </c>
      <c r="B3059" t="s">
        <v>108</v>
      </c>
      <c r="C3059" t="s">
        <v>2196</v>
      </c>
      <c r="D3059">
        <v>0</v>
      </c>
      <c r="E3059">
        <v>4.0324999999999998</v>
      </c>
      <c r="F3059" t="s">
        <v>2197</v>
      </c>
      <c r="G3059" t="s">
        <v>1004</v>
      </c>
      <c r="H3059" t="s">
        <v>99</v>
      </c>
      <c r="I3059">
        <f>_xlfn.XLOOKUP(B3059,Use_Code_Ranking!$A$4:$A$23,Use_Code_Ranking!$B$4:$B$23,9999)</f>
        <v>5</v>
      </c>
      <c r="J3059">
        <f t="shared" ca="1" si="624"/>
        <v>3</v>
      </c>
      <c r="K3059">
        <f t="shared" ca="1" si="625"/>
        <v>0</v>
      </c>
      <c r="L3059">
        <f t="shared" ca="1" si="626"/>
        <v>0</v>
      </c>
      <c r="M3059">
        <f t="shared" ca="1" si="627"/>
        <v>0</v>
      </c>
      <c r="N3059" t="str">
        <f t="shared" ca="1" si="628"/>
        <v/>
      </c>
      <c r="O3059" t="str">
        <f t="shared" ca="1" si="629"/>
        <v/>
      </c>
      <c r="P3059" t="str">
        <f t="shared" si="630"/>
        <v/>
      </c>
      <c r="Q3059" t="str">
        <f t="shared" ca="1" si="631"/>
        <v/>
      </c>
      <c r="R3059" t="str">
        <f t="shared" si="632"/>
        <v/>
      </c>
      <c r="S3059" t="str">
        <f t="shared" si="633"/>
        <v/>
      </c>
      <c r="T3059" s="2" t="str">
        <f ca="1">IF(S3059="Irrigation","Irrigation",IF(R3059="Irrigation","Irrigation",IF(Q3059="Domestic","Domestic",IF(P3059="Stockwatering","Stockwatering",IF(N3059="IRRIGATION_AND_MUNICIPAL","Irrigation and Municipal",IF(O3059="IRRIGATION_AND_DOMESTIC","Irrigation and Domestic Municipality",_xlfn.XLOOKUP(J3059,Use_Code_Ranking!$B$4:$B$23,Use_Code_Ranking!$A$4:$A$23)))))))</f>
        <v>Domestic</v>
      </c>
    </row>
    <row r="3060" spans="1:20" x14ac:dyDescent="0.25">
      <c r="A3060" t="s">
        <v>3124</v>
      </c>
      <c r="B3060" t="s">
        <v>102</v>
      </c>
      <c r="C3060" t="s">
        <v>2196</v>
      </c>
      <c r="D3060">
        <v>0</v>
      </c>
      <c r="E3060">
        <v>3.226</v>
      </c>
      <c r="F3060" t="s">
        <v>2197</v>
      </c>
      <c r="G3060" t="s">
        <v>3125</v>
      </c>
      <c r="H3060" t="s">
        <v>115</v>
      </c>
      <c r="I3060">
        <f>_xlfn.XLOOKUP(B3060,Use_Code_Ranking!$A$4:$A$23,Use_Code_Ranking!$B$4:$B$23,9999)</f>
        <v>3</v>
      </c>
      <c r="J3060">
        <f t="shared" ca="1" si="624"/>
        <v>3</v>
      </c>
      <c r="K3060">
        <f t="shared" ca="1" si="625"/>
        <v>0</v>
      </c>
      <c r="L3060">
        <f t="shared" ca="1" si="626"/>
        <v>0</v>
      </c>
      <c r="M3060">
        <f t="shared" ca="1" si="627"/>
        <v>0</v>
      </c>
      <c r="N3060" t="str">
        <f t="shared" ca="1" si="628"/>
        <v/>
      </c>
      <c r="O3060" t="str">
        <f t="shared" ca="1" si="629"/>
        <v/>
      </c>
      <c r="P3060" t="str">
        <f t="shared" si="630"/>
        <v/>
      </c>
      <c r="Q3060" t="str">
        <f t="shared" ca="1" si="631"/>
        <v/>
      </c>
      <c r="R3060" t="str">
        <f t="shared" si="632"/>
        <v/>
      </c>
      <c r="S3060" t="str">
        <f t="shared" si="633"/>
        <v/>
      </c>
      <c r="T3060" s="2" t="str">
        <f ca="1">IF(S3060="Irrigation","Irrigation",IF(R3060="Irrigation","Irrigation",IF(Q3060="Domestic","Domestic",IF(P3060="Stockwatering","Stockwatering",IF(N3060="IRRIGATION_AND_MUNICIPAL","Irrigation and Municipal",IF(O3060="IRRIGATION_AND_DOMESTIC","Irrigation and Domestic Municipality",_xlfn.XLOOKUP(J3060,Use_Code_Ranking!$B$4:$B$23,Use_Code_Ranking!$A$4:$A$23)))))))</f>
        <v>Domestic</v>
      </c>
    </row>
    <row r="3061" spans="1:20" x14ac:dyDescent="0.25">
      <c r="A3061" t="s">
        <v>3126</v>
      </c>
      <c r="B3061" t="s">
        <v>102</v>
      </c>
      <c r="C3061" t="s">
        <v>2196</v>
      </c>
      <c r="D3061">
        <v>0</v>
      </c>
      <c r="E3061">
        <v>1.4517</v>
      </c>
      <c r="F3061" t="s">
        <v>2197</v>
      </c>
      <c r="G3061" t="s">
        <v>3127</v>
      </c>
      <c r="H3061" t="s">
        <v>99</v>
      </c>
      <c r="I3061">
        <f>_xlfn.XLOOKUP(B3061,Use_Code_Ranking!$A$4:$A$23,Use_Code_Ranking!$B$4:$B$23,9999)</f>
        <v>3</v>
      </c>
      <c r="J3061">
        <f t="shared" ca="1" si="624"/>
        <v>1</v>
      </c>
      <c r="K3061">
        <f t="shared" ca="1" si="625"/>
        <v>1</v>
      </c>
      <c r="L3061">
        <f t="shared" ca="1" si="626"/>
        <v>0</v>
      </c>
      <c r="M3061">
        <f t="shared" ca="1" si="627"/>
        <v>0</v>
      </c>
      <c r="N3061" t="str">
        <f t="shared" ca="1" si="628"/>
        <v/>
      </c>
      <c r="O3061" t="str">
        <f t="shared" ca="1" si="629"/>
        <v/>
      </c>
      <c r="P3061" t="str">
        <f t="shared" si="630"/>
        <v/>
      </c>
      <c r="Q3061" t="str">
        <f t="shared" ca="1" si="631"/>
        <v/>
      </c>
      <c r="R3061" t="str">
        <f t="shared" si="632"/>
        <v/>
      </c>
      <c r="S3061" t="str">
        <f t="shared" si="633"/>
        <v/>
      </c>
      <c r="T3061" s="2" t="str">
        <f ca="1">IF(S3061="Irrigation","Irrigation",IF(R3061="Irrigation","Irrigation",IF(Q3061="Domestic","Domestic",IF(P3061="Stockwatering","Stockwatering",IF(N3061="IRRIGATION_AND_MUNICIPAL","Irrigation and Municipal",IF(O3061="IRRIGATION_AND_DOMESTIC","Irrigation and Domestic Municipality",_xlfn.XLOOKUP(J3061,Use_Code_Ranking!$B$4:$B$23,Use_Code_Ranking!$A$4:$A$23)))))))</f>
        <v>Irrigation</v>
      </c>
    </row>
    <row r="3062" spans="1:20" x14ac:dyDescent="0.25">
      <c r="A3062" t="s">
        <v>3126</v>
      </c>
      <c r="B3062" t="s">
        <v>114</v>
      </c>
      <c r="C3062" t="s">
        <v>2196</v>
      </c>
      <c r="D3062">
        <v>0</v>
      </c>
      <c r="E3062">
        <v>1.4517</v>
      </c>
      <c r="F3062" t="s">
        <v>2197</v>
      </c>
      <c r="G3062" t="s">
        <v>3127</v>
      </c>
      <c r="H3062" t="s">
        <v>99</v>
      </c>
      <c r="I3062">
        <f>_xlfn.XLOOKUP(B3062,Use_Code_Ranking!$A$4:$A$23,Use_Code_Ranking!$B$4:$B$23,9999)</f>
        <v>12</v>
      </c>
      <c r="J3062">
        <f t="shared" ca="1" si="624"/>
        <v>1</v>
      </c>
      <c r="K3062">
        <f t="shared" ca="1" si="625"/>
        <v>1</v>
      </c>
      <c r="L3062">
        <f t="shared" ca="1" si="626"/>
        <v>0</v>
      </c>
      <c r="M3062">
        <f t="shared" ca="1" si="627"/>
        <v>0</v>
      </c>
      <c r="N3062" t="str">
        <f t="shared" ca="1" si="628"/>
        <v/>
      </c>
      <c r="O3062" t="str">
        <f t="shared" ca="1" si="629"/>
        <v/>
      </c>
      <c r="P3062" t="str">
        <f t="shared" si="630"/>
        <v/>
      </c>
      <c r="Q3062" t="str">
        <f t="shared" ca="1" si="631"/>
        <v/>
      </c>
      <c r="R3062" t="str">
        <f t="shared" si="632"/>
        <v/>
      </c>
      <c r="S3062" t="str">
        <f t="shared" si="633"/>
        <v/>
      </c>
      <c r="T3062" s="2" t="str">
        <f ca="1">IF(S3062="Irrigation","Irrigation",IF(R3062="Irrigation","Irrigation",IF(Q3062="Domestic","Domestic",IF(P3062="Stockwatering","Stockwatering",IF(N3062="IRRIGATION_AND_MUNICIPAL","Irrigation and Municipal",IF(O3062="IRRIGATION_AND_DOMESTIC","Irrigation and Domestic Municipality",_xlfn.XLOOKUP(J3062,Use_Code_Ranking!$B$4:$B$23,Use_Code_Ranking!$A$4:$A$23)))))))</f>
        <v>Irrigation</v>
      </c>
    </row>
    <row r="3063" spans="1:20" x14ac:dyDescent="0.25">
      <c r="A3063" t="s">
        <v>3126</v>
      </c>
      <c r="B3063" t="s">
        <v>95</v>
      </c>
      <c r="C3063" t="s">
        <v>2196</v>
      </c>
      <c r="D3063">
        <v>0</v>
      </c>
      <c r="E3063">
        <v>1.4517</v>
      </c>
      <c r="F3063" t="s">
        <v>2197</v>
      </c>
      <c r="G3063" t="s">
        <v>3127</v>
      </c>
      <c r="H3063" t="s">
        <v>99</v>
      </c>
      <c r="I3063">
        <f>_xlfn.XLOOKUP(B3063,Use_Code_Ranking!$A$4:$A$23,Use_Code_Ranking!$B$4:$B$23,9999)</f>
        <v>1</v>
      </c>
      <c r="J3063">
        <f t="shared" ca="1" si="624"/>
        <v>1</v>
      </c>
      <c r="K3063">
        <f t="shared" ca="1" si="625"/>
        <v>1</v>
      </c>
      <c r="L3063">
        <f t="shared" ca="1" si="626"/>
        <v>0</v>
      </c>
      <c r="M3063">
        <f t="shared" ca="1" si="627"/>
        <v>0</v>
      </c>
      <c r="N3063" t="str">
        <f t="shared" ca="1" si="628"/>
        <v/>
      </c>
      <c r="O3063" t="str">
        <f t="shared" ca="1" si="629"/>
        <v/>
      </c>
      <c r="P3063" t="str">
        <f t="shared" si="630"/>
        <v/>
      </c>
      <c r="Q3063" t="str">
        <f t="shared" ca="1" si="631"/>
        <v/>
      </c>
      <c r="R3063" t="str">
        <f t="shared" si="632"/>
        <v/>
      </c>
      <c r="S3063" t="str">
        <f t="shared" si="633"/>
        <v/>
      </c>
      <c r="T3063" s="2" t="str">
        <f ca="1">IF(S3063="Irrigation","Irrigation",IF(R3063="Irrigation","Irrigation",IF(Q3063="Domestic","Domestic",IF(P3063="Stockwatering","Stockwatering",IF(N3063="IRRIGATION_AND_MUNICIPAL","Irrigation and Municipal",IF(O3063="IRRIGATION_AND_DOMESTIC","Irrigation and Domestic Municipality",_xlfn.XLOOKUP(J3063,Use_Code_Ranking!$B$4:$B$23,Use_Code_Ranking!$A$4:$A$23)))))))</f>
        <v>Irrigation</v>
      </c>
    </row>
    <row r="3064" spans="1:20" x14ac:dyDescent="0.25">
      <c r="A3064" t="s">
        <v>3128</v>
      </c>
      <c r="B3064" t="s">
        <v>102</v>
      </c>
      <c r="C3064" t="s">
        <v>2196</v>
      </c>
      <c r="D3064">
        <v>0</v>
      </c>
      <c r="E3064">
        <v>7.2439999999999998</v>
      </c>
      <c r="F3064" t="s">
        <v>2197</v>
      </c>
      <c r="G3064" t="s">
        <v>3129</v>
      </c>
      <c r="H3064" t="s">
        <v>99</v>
      </c>
      <c r="I3064">
        <f>_xlfn.XLOOKUP(B3064,Use_Code_Ranking!$A$4:$A$23,Use_Code_Ranking!$B$4:$B$23,9999)</f>
        <v>3</v>
      </c>
      <c r="J3064">
        <f t="shared" ca="1" si="624"/>
        <v>3</v>
      </c>
      <c r="K3064">
        <f t="shared" ca="1" si="625"/>
        <v>0</v>
      </c>
      <c r="L3064">
        <f t="shared" ca="1" si="626"/>
        <v>0</v>
      </c>
      <c r="M3064">
        <f t="shared" ca="1" si="627"/>
        <v>0</v>
      </c>
      <c r="N3064" t="str">
        <f t="shared" ca="1" si="628"/>
        <v/>
      </c>
      <c r="O3064" t="str">
        <f t="shared" ca="1" si="629"/>
        <v/>
      </c>
      <c r="P3064" t="str">
        <f t="shared" si="630"/>
        <v/>
      </c>
      <c r="Q3064" t="str">
        <f t="shared" ca="1" si="631"/>
        <v/>
      </c>
      <c r="R3064" t="str">
        <f t="shared" si="632"/>
        <v/>
      </c>
      <c r="S3064" t="str">
        <f t="shared" si="633"/>
        <v/>
      </c>
      <c r="T3064" s="2" t="str">
        <f ca="1">IF(S3064="Irrigation","Irrigation",IF(R3064="Irrigation","Irrigation",IF(Q3064="Domestic","Domestic",IF(P3064="Stockwatering","Stockwatering",IF(N3064="IRRIGATION_AND_MUNICIPAL","Irrigation and Municipal",IF(O3064="IRRIGATION_AND_DOMESTIC","Irrigation and Domestic Municipality",_xlfn.XLOOKUP(J3064,Use_Code_Ranking!$B$4:$B$23,Use_Code_Ranking!$A$4:$A$23)))))))</f>
        <v>Domestic</v>
      </c>
    </row>
    <row r="3065" spans="1:20" x14ac:dyDescent="0.25">
      <c r="A3065" t="s">
        <v>3130</v>
      </c>
      <c r="B3065" t="s">
        <v>102</v>
      </c>
      <c r="C3065" t="s">
        <v>2196</v>
      </c>
      <c r="D3065">
        <v>0</v>
      </c>
      <c r="E3065">
        <v>0.21110000000000001</v>
      </c>
      <c r="F3065" t="s">
        <v>2197</v>
      </c>
      <c r="G3065" t="s">
        <v>3131</v>
      </c>
      <c r="H3065" t="s">
        <v>99</v>
      </c>
      <c r="I3065">
        <f>_xlfn.XLOOKUP(B3065,Use_Code_Ranking!$A$4:$A$23,Use_Code_Ranking!$B$4:$B$23,9999)</f>
        <v>3</v>
      </c>
      <c r="J3065">
        <f t="shared" ca="1" si="624"/>
        <v>3</v>
      </c>
      <c r="K3065">
        <f t="shared" ca="1" si="625"/>
        <v>0</v>
      </c>
      <c r="L3065">
        <f t="shared" ca="1" si="626"/>
        <v>0</v>
      </c>
      <c r="M3065">
        <f t="shared" ca="1" si="627"/>
        <v>0</v>
      </c>
      <c r="N3065" t="str">
        <f t="shared" ca="1" si="628"/>
        <v/>
      </c>
      <c r="O3065" t="str">
        <f t="shared" ca="1" si="629"/>
        <v/>
      </c>
      <c r="P3065" t="str">
        <f t="shared" si="630"/>
        <v/>
      </c>
      <c r="Q3065" t="str">
        <f t="shared" ca="1" si="631"/>
        <v/>
      </c>
      <c r="R3065" t="str">
        <f t="shared" si="632"/>
        <v/>
      </c>
      <c r="S3065" t="str">
        <f t="shared" si="633"/>
        <v/>
      </c>
      <c r="T3065" s="2" t="str">
        <f ca="1">IF(S3065="Irrigation","Irrigation",IF(R3065="Irrigation","Irrigation",IF(Q3065="Domestic","Domestic",IF(P3065="Stockwatering","Stockwatering",IF(N3065="IRRIGATION_AND_MUNICIPAL","Irrigation and Municipal",IF(O3065="IRRIGATION_AND_DOMESTIC","Irrigation and Domestic Municipality",_xlfn.XLOOKUP(J3065,Use_Code_Ranking!$B$4:$B$23,Use_Code_Ranking!$A$4:$A$23)))))))</f>
        <v>Domestic</v>
      </c>
    </row>
    <row r="3066" spans="1:20" x14ac:dyDescent="0.25">
      <c r="A3066" t="s">
        <v>3132</v>
      </c>
      <c r="B3066" t="s">
        <v>95</v>
      </c>
      <c r="C3066" t="s">
        <v>2196</v>
      </c>
      <c r="D3066">
        <v>0</v>
      </c>
      <c r="E3066">
        <v>1.8109999999999999</v>
      </c>
      <c r="F3066" t="s">
        <v>2197</v>
      </c>
      <c r="G3066" t="s">
        <v>1039</v>
      </c>
      <c r="H3066" t="s">
        <v>99</v>
      </c>
      <c r="I3066">
        <f>_xlfn.XLOOKUP(B3066,Use_Code_Ranking!$A$4:$A$23,Use_Code_Ranking!$B$4:$B$23,9999)</f>
        <v>1</v>
      </c>
      <c r="J3066">
        <f t="shared" ca="1" si="624"/>
        <v>1</v>
      </c>
      <c r="K3066">
        <f t="shared" ca="1" si="625"/>
        <v>1</v>
      </c>
      <c r="L3066">
        <f t="shared" ca="1" si="626"/>
        <v>0</v>
      </c>
      <c r="M3066">
        <f t="shared" ca="1" si="627"/>
        <v>0</v>
      </c>
      <c r="N3066" t="str">
        <f t="shared" ca="1" si="628"/>
        <v/>
      </c>
      <c r="O3066" t="str">
        <f t="shared" ca="1" si="629"/>
        <v/>
      </c>
      <c r="P3066" t="str">
        <f t="shared" si="630"/>
        <v/>
      </c>
      <c r="Q3066" t="str">
        <f t="shared" ca="1" si="631"/>
        <v/>
      </c>
      <c r="R3066" t="str">
        <f t="shared" si="632"/>
        <v/>
      </c>
      <c r="S3066" t="str">
        <f t="shared" si="633"/>
        <v/>
      </c>
      <c r="T3066" s="2" t="str">
        <f ca="1">IF(S3066="Irrigation","Irrigation",IF(R3066="Irrigation","Irrigation",IF(Q3066="Domestic","Domestic",IF(P3066="Stockwatering","Stockwatering",IF(N3066="IRRIGATION_AND_MUNICIPAL","Irrigation and Municipal",IF(O3066="IRRIGATION_AND_DOMESTIC","Irrigation and Domestic Municipality",_xlfn.XLOOKUP(J3066,Use_Code_Ranking!$B$4:$B$23,Use_Code_Ranking!$A$4:$A$23)))))))</f>
        <v>Irrigation</v>
      </c>
    </row>
    <row r="3067" spans="1:20" x14ac:dyDescent="0.25">
      <c r="A3067" t="s">
        <v>3132</v>
      </c>
      <c r="B3067" t="s">
        <v>102</v>
      </c>
      <c r="C3067" t="s">
        <v>2196</v>
      </c>
      <c r="D3067">
        <v>0</v>
      </c>
      <c r="E3067">
        <v>1.8109999999999999</v>
      </c>
      <c r="F3067" t="s">
        <v>2197</v>
      </c>
      <c r="G3067" t="s">
        <v>1039</v>
      </c>
      <c r="H3067" t="s">
        <v>99</v>
      </c>
      <c r="I3067">
        <f>_xlfn.XLOOKUP(B3067,Use_Code_Ranking!$A$4:$A$23,Use_Code_Ranking!$B$4:$B$23,9999)</f>
        <v>3</v>
      </c>
      <c r="J3067">
        <f t="shared" ca="1" si="624"/>
        <v>1</v>
      </c>
      <c r="K3067">
        <f t="shared" ca="1" si="625"/>
        <v>1</v>
      </c>
      <c r="L3067">
        <f t="shared" ca="1" si="626"/>
        <v>0</v>
      </c>
      <c r="M3067">
        <f t="shared" ca="1" si="627"/>
        <v>0</v>
      </c>
      <c r="N3067" t="str">
        <f t="shared" ca="1" si="628"/>
        <v/>
      </c>
      <c r="O3067" t="str">
        <f t="shared" ca="1" si="629"/>
        <v/>
      </c>
      <c r="P3067" t="str">
        <f t="shared" si="630"/>
        <v/>
      </c>
      <c r="Q3067" t="str">
        <f t="shared" ca="1" si="631"/>
        <v/>
      </c>
      <c r="R3067" t="str">
        <f t="shared" si="632"/>
        <v/>
      </c>
      <c r="S3067" t="str">
        <f t="shared" si="633"/>
        <v/>
      </c>
      <c r="T3067" s="2" t="str">
        <f ca="1">IF(S3067="Irrigation","Irrigation",IF(R3067="Irrigation","Irrigation",IF(Q3067="Domestic","Domestic",IF(P3067="Stockwatering","Stockwatering",IF(N3067="IRRIGATION_AND_MUNICIPAL","Irrigation and Municipal",IF(O3067="IRRIGATION_AND_DOMESTIC","Irrigation and Domestic Municipality",_xlfn.XLOOKUP(J3067,Use_Code_Ranking!$B$4:$B$23,Use_Code_Ranking!$A$4:$A$23)))))))</f>
        <v>Irrigation</v>
      </c>
    </row>
    <row r="3068" spans="1:20" x14ac:dyDescent="0.25">
      <c r="A3068" t="s">
        <v>3133</v>
      </c>
      <c r="B3068" t="s">
        <v>114</v>
      </c>
      <c r="C3068" t="s">
        <v>2196</v>
      </c>
      <c r="D3068">
        <v>0</v>
      </c>
      <c r="E3068">
        <v>2.5354000000000001</v>
      </c>
      <c r="F3068" t="s">
        <v>2197</v>
      </c>
      <c r="G3068" t="s">
        <v>429</v>
      </c>
      <c r="H3068" t="s">
        <v>106</v>
      </c>
      <c r="I3068">
        <f>_xlfn.XLOOKUP(B3068,Use_Code_Ranking!$A$4:$A$23,Use_Code_Ranking!$B$4:$B$23,9999)</f>
        <v>12</v>
      </c>
      <c r="J3068">
        <f t="shared" ca="1" si="624"/>
        <v>5</v>
      </c>
      <c r="K3068">
        <f t="shared" ca="1" si="625"/>
        <v>0</v>
      </c>
      <c r="L3068">
        <f t="shared" ca="1" si="626"/>
        <v>0</v>
      </c>
      <c r="M3068">
        <f t="shared" ca="1" si="627"/>
        <v>0</v>
      </c>
      <c r="N3068" t="str">
        <f t="shared" ca="1" si="628"/>
        <v/>
      </c>
      <c r="O3068" t="str">
        <f t="shared" ca="1" si="629"/>
        <v/>
      </c>
      <c r="P3068" t="str">
        <f t="shared" si="630"/>
        <v/>
      </c>
      <c r="Q3068" t="str">
        <f t="shared" ca="1" si="631"/>
        <v/>
      </c>
      <c r="R3068" t="str">
        <f t="shared" si="632"/>
        <v/>
      </c>
      <c r="S3068" t="str">
        <f t="shared" si="633"/>
        <v/>
      </c>
      <c r="T3068" s="2" t="str">
        <f ca="1">IF(S3068="Irrigation","Irrigation",IF(R3068="Irrigation","Irrigation",IF(Q3068="Domestic","Domestic",IF(P3068="Stockwatering","Stockwatering",IF(N3068="IRRIGATION_AND_MUNICIPAL","Irrigation and Municipal",IF(O3068="IRRIGATION_AND_DOMESTIC","Irrigation and Domestic Municipality",_xlfn.XLOOKUP(J3068,Use_Code_Ranking!$B$4:$B$23,Use_Code_Ranking!$A$4:$A$23)))))))</f>
        <v>Stockwatering</v>
      </c>
    </row>
    <row r="3069" spans="1:20" x14ac:dyDescent="0.25">
      <c r="A3069" t="s">
        <v>3133</v>
      </c>
      <c r="B3069" t="s">
        <v>108</v>
      </c>
      <c r="C3069" t="s">
        <v>2196</v>
      </c>
      <c r="D3069">
        <v>0</v>
      </c>
      <c r="E3069">
        <v>2.5354000000000001</v>
      </c>
      <c r="F3069" t="s">
        <v>2197</v>
      </c>
      <c r="G3069" t="s">
        <v>429</v>
      </c>
      <c r="H3069" t="s">
        <v>106</v>
      </c>
      <c r="I3069">
        <f>_xlfn.XLOOKUP(B3069,Use_Code_Ranking!$A$4:$A$23,Use_Code_Ranking!$B$4:$B$23,9999)</f>
        <v>5</v>
      </c>
      <c r="J3069">
        <f t="shared" ca="1" si="624"/>
        <v>5</v>
      </c>
      <c r="K3069">
        <f t="shared" ca="1" si="625"/>
        <v>0</v>
      </c>
      <c r="L3069">
        <f t="shared" ca="1" si="626"/>
        <v>0</v>
      </c>
      <c r="M3069">
        <f t="shared" ca="1" si="627"/>
        <v>0</v>
      </c>
      <c r="N3069" t="str">
        <f t="shared" ca="1" si="628"/>
        <v/>
      </c>
      <c r="O3069" t="str">
        <f t="shared" ca="1" si="629"/>
        <v/>
      </c>
      <c r="P3069" t="str">
        <f t="shared" si="630"/>
        <v/>
      </c>
      <c r="Q3069" t="str">
        <f t="shared" ca="1" si="631"/>
        <v/>
      </c>
      <c r="R3069" t="str">
        <f t="shared" si="632"/>
        <v/>
      </c>
      <c r="S3069" t="str">
        <f t="shared" si="633"/>
        <v/>
      </c>
      <c r="T3069" s="2" t="str">
        <f ca="1">IF(S3069="Irrigation","Irrigation",IF(R3069="Irrigation","Irrigation",IF(Q3069="Domestic","Domestic",IF(P3069="Stockwatering","Stockwatering",IF(N3069="IRRIGATION_AND_MUNICIPAL","Irrigation and Municipal",IF(O3069="IRRIGATION_AND_DOMESTIC","Irrigation and Domestic Municipality",_xlfn.XLOOKUP(J3069,Use_Code_Ranking!$B$4:$B$23,Use_Code_Ranking!$A$4:$A$23)))))))</f>
        <v>Stockwatering</v>
      </c>
    </row>
    <row r="3070" spans="1:20" x14ac:dyDescent="0.25">
      <c r="A3070" t="s">
        <v>3134</v>
      </c>
      <c r="B3070" t="s">
        <v>95</v>
      </c>
      <c r="C3070" t="s">
        <v>2196</v>
      </c>
      <c r="D3070">
        <v>0</v>
      </c>
      <c r="E3070">
        <v>2.5354000000000001</v>
      </c>
      <c r="F3070" t="s">
        <v>2197</v>
      </c>
      <c r="G3070" t="s">
        <v>429</v>
      </c>
      <c r="H3070" t="s">
        <v>106</v>
      </c>
      <c r="I3070">
        <f>_xlfn.XLOOKUP(B3070,Use_Code_Ranking!$A$4:$A$23,Use_Code_Ranking!$B$4:$B$23,9999)</f>
        <v>1</v>
      </c>
      <c r="J3070">
        <f t="shared" ca="1" si="624"/>
        <v>1</v>
      </c>
      <c r="K3070">
        <f t="shared" ca="1" si="625"/>
        <v>1</v>
      </c>
      <c r="L3070">
        <f t="shared" ca="1" si="626"/>
        <v>0</v>
      </c>
      <c r="M3070">
        <f t="shared" ca="1" si="627"/>
        <v>0</v>
      </c>
      <c r="N3070" t="str">
        <f t="shared" ca="1" si="628"/>
        <v/>
      </c>
      <c r="O3070" t="str">
        <f t="shared" ca="1" si="629"/>
        <v/>
      </c>
      <c r="P3070" t="str">
        <f t="shared" si="630"/>
        <v/>
      </c>
      <c r="Q3070" t="str">
        <f t="shared" ca="1" si="631"/>
        <v/>
      </c>
      <c r="R3070" t="str">
        <f t="shared" si="632"/>
        <v/>
      </c>
      <c r="S3070" t="str">
        <f t="shared" si="633"/>
        <v/>
      </c>
      <c r="T3070" s="2" t="str">
        <f ca="1">IF(S3070="Irrigation","Irrigation",IF(R3070="Irrigation","Irrigation",IF(Q3070="Domestic","Domestic",IF(P3070="Stockwatering","Stockwatering",IF(N3070="IRRIGATION_AND_MUNICIPAL","Irrigation and Municipal",IF(O3070="IRRIGATION_AND_DOMESTIC","Irrigation and Domestic Municipality",_xlfn.XLOOKUP(J3070,Use_Code_Ranking!$B$4:$B$23,Use_Code_Ranking!$A$4:$A$23)))))))</f>
        <v>Irrigation</v>
      </c>
    </row>
    <row r="3071" spans="1:20" x14ac:dyDescent="0.25">
      <c r="A3071" t="s">
        <v>3135</v>
      </c>
      <c r="B3071" t="s">
        <v>102</v>
      </c>
      <c r="C3071" t="s">
        <v>2196</v>
      </c>
      <c r="D3071">
        <v>0</v>
      </c>
      <c r="E3071">
        <v>2.5354000000000001</v>
      </c>
      <c r="F3071" t="s">
        <v>2197</v>
      </c>
      <c r="G3071" t="s">
        <v>429</v>
      </c>
      <c r="H3071" t="s">
        <v>106</v>
      </c>
      <c r="I3071">
        <f>_xlfn.XLOOKUP(B3071,Use_Code_Ranking!$A$4:$A$23,Use_Code_Ranking!$B$4:$B$23,9999)</f>
        <v>3</v>
      </c>
      <c r="J3071">
        <f t="shared" ca="1" si="624"/>
        <v>3</v>
      </c>
      <c r="K3071">
        <f t="shared" ca="1" si="625"/>
        <v>0</v>
      </c>
      <c r="L3071">
        <f t="shared" ca="1" si="626"/>
        <v>0</v>
      </c>
      <c r="M3071">
        <f t="shared" ca="1" si="627"/>
        <v>0</v>
      </c>
      <c r="N3071" t="str">
        <f t="shared" ca="1" si="628"/>
        <v/>
      </c>
      <c r="O3071" t="str">
        <f t="shared" ca="1" si="629"/>
        <v/>
      </c>
      <c r="P3071" t="str">
        <f t="shared" si="630"/>
        <v/>
      </c>
      <c r="Q3071" t="str">
        <f t="shared" ca="1" si="631"/>
        <v/>
      </c>
      <c r="R3071" t="str">
        <f t="shared" si="632"/>
        <v/>
      </c>
      <c r="S3071" t="str">
        <f t="shared" si="633"/>
        <v/>
      </c>
      <c r="T3071" s="2" t="str">
        <f ca="1">IF(S3071="Irrigation","Irrigation",IF(R3071="Irrigation","Irrigation",IF(Q3071="Domestic","Domestic",IF(P3071="Stockwatering","Stockwatering",IF(N3071="IRRIGATION_AND_MUNICIPAL","Irrigation and Municipal",IF(O3071="IRRIGATION_AND_DOMESTIC","Irrigation and Domestic Municipality",_xlfn.XLOOKUP(J3071,Use_Code_Ranking!$B$4:$B$23,Use_Code_Ranking!$A$4:$A$23)))))))</f>
        <v>Domestic</v>
      </c>
    </row>
    <row r="3072" spans="1:20" x14ac:dyDescent="0.25">
      <c r="A3072" t="s">
        <v>3136</v>
      </c>
      <c r="B3072" t="s">
        <v>95</v>
      </c>
      <c r="C3072" t="s">
        <v>2196</v>
      </c>
      <c r="D3072">
        <v>0</v>
      </c>
      <c r="E3072">
        <v>0.28000000000000003</v>
      </c>
      <c r="F3072" t="s">
        <v>2197</v>
      </c>
      <c r="G3072" t="s">
        <v>1006</v>
      </c>
      <c r="H3072" t="s">
        <v>99</v>
      </c>
      <c r="I3072">
        <f>_xlfn.XLOOKUP(B3072,Use_Code_Ranking!$A$4:$A$23,Use_Code_Ranking!$B$4:$B$23,9999)</f>
        <v>1</v>
      </c>
      <c r="J3072">
        <f t="shared" ca="1" si="624"/>
        <v>1</v>
      </c>
      <c r="K3072">
        <f t="shared" ca="1" si="625"/>
        <v>1</v>
      </c>
      <c r="L3072">
        <f t="shared" ca="1" si="626"/>
        <v>0</v>
      </c>
      <c r="M3072">
        <f t="shared" ca="1" si="627"/>
        <v>0</v>
      </c>
      <c r="N3072" t="str">
        <f t="shared" ca="1" si="628"/>
        <v/>
      </c>
      <c r="O3072" t="str">
        <f t="shared" ca="1" si="629"/>
        <v/>
      </c>
      <c r="P3072" t="str">
        <f t="shared" si="630"/>
        <v/>
      </c>
      <c r="Q3072" t="str">
        <f t="shared" ca="1" si="631"/>
        <v/>
      </c>
      <c r="R3072" t="str">
        <f t="shared" si="632"/>
        <v/>
      </c>
      <c r="S3072" t="str">
        <f t="shared" si="633"/>
        <v/>
      </c>
      <c r="T3072" s="2" t="str">
        <f ca="1">IF(S3072="Irrigation","Irrigation",IF(R3072="Irrigation","Irrigation",IF(Q3072="Domestic","Domestic",IF(P3072="Stockwatering","Stockwatering",IF(N3072="IRRIGATION_AND_MUNICIPAL","Irrigation and Municipal",IF(O3072="IRRIGATION_AND_DOMESTIC","Irrigation and Domestic Municipality",_xlfn.XLOOKUP(J3072,Use_Code_Ranking!$B$4:$B$23,Use_Code_Ranking!$A$4:$A$23)))))))</f>
        <v>Irrigation</v>
      </c>
    </row>
    <row r="3073" spans="1:20" x14ac:dyDescent="0.25">
      <c r="A3073" t="s">
        <v>3136</v>
      </c>
      <c r="B3073" t="s">
        <v>108</v>
      </c>
      <c r="C3073" t="s">
        <v>2196</v>
      </c>
      <c r="D3073">
        <v>0</v>
      </c>
      <c r="E3073">
        <v>0.28000000000000003</v>
      </c>
      <c r="F3073" t="s">
        <v>2197</v>
      </c>
      <c r="G3073" t="s">
        <v>1006</v>
      </c>
      <c r="H3073" t="s">
        <v>99</v>
      </c>
      <c r="I3073">
        <f>_xlfn.XLOOKUP(B3073,Use_Code_Ranking!$A$4:$A$23,Use_Code_Ranking!$B$4:$B$23,9999)</f>
        <v>5</v>
      </c>
      <c r="J3073">
        <f t="shared" ca="1" si="624"/>
        <v>1</v>
      </c>
      <c r="K3073">
        <f t="shared" ca="1" si="625"/>
        <v>1</v>
      </c>
      <c r="L3073">
        <f t="shared" ca="1" si="626"/>
        <v>0</v>
      </c>
      <c r="M3073">
        <f t="shared" ca="1" si="627"/>
        <v>0</v>
      </c>
      <c r="N3073" t="str">
        <f t="shared" ca="1" si="628"/>
        <v/>
      </c>
      <c r="O3073" t="str">
        <f t="shared" ca="1" si="629"/>
        <v/>
      </c>
      <c r="P3073" t="str">
        <f t="shared" si="630"/>
        <v/>
      </c>
      <c r="Q3073" t="str">
        <f t="shared" ca="1" si="631"/>
        <v/>
      </c>
      <c r="R3073" t="str">
        <f t="shared" si="632"/>
        <v/>
      </c>
      <c r="S3073" t="str">
        <f t="shared" si="633"/>
        <v/>
      </c>
      <c r="T3073" s="2" t="str">
        <f ca="1">IF(S3073="Irrigation","Irrigation",IF(R3073="Irrigation","Irrigation",IF(Q3073="Domestic","Domestic",IF(P3073="Stockwatering","Stockwatering",IF(N3073="IRRIGATION_AND_MUNICIPAL","Irrigation and Municipal",IF(O3073="IRRIGATION_AND_DOMESTIC","Irrigation and Domestic Municipality",_xlfn.XLOOKUP(J3073,Use_Code_Ranking!$B$4:$B$23,Use_Code_Ranking!$A$4:$A$23)))))))</f>
        <v>Irrigation</v>
      </c>
    </row>
    <row r="3074" spans="1:20" x14ac:dyDescent="0.25">
      <c r="A3074" t="s">
        <v>3136</v>
      </c>
      <c r="B3074" t="s">
        <v>102</v>
      </c>
      <c r="C3074" t="s">
        <v>2196</v>
      </c>
      <c r="D3074">
        <v>0</v>
      </c>
      <c r="E3074">
        <v>0.28000000000000003</v>
      </c>
      <c r="F3074" t="s">
        <v>2197</v>
      </c>
      <c r="G3074" t="s">
        <v>1006</v>
      </c>
      <c r="H3074" t="s">
        <v>99</v>
      </c>
      <c r="I3074">
        <f>_xlfn.XLOOKUP(B3074,Use_Code_Ranking!$A$4:$A$23,Use_Code_Ranking!$B$4:$B$23,9999)</f>
        <v>3</v>
      </c>
      <c r="J3074">
        <f t="shared" ca="1" si="624"/>
        <v>1</v>
      </c>
      <c r="K3074">
        <f t="shared" ca="1" si="625"/>
        <v>1</v>
      </c>
      <c r="L3074">
        <f t="shared" ca="1" si="626"/>
        <v>0</v>
      </c>
      <c r="M3074">
        <f t="shared" ca="1" si="627"/>
        <v>0</v>
      </c>
      <c r="N3074" t="str">
        <f t="shared" ca="1" si="628"/>
        <v/>
      </c>
      <c r="O3074" t="str">
        <f t="shared" ca="1" si="629"/>
        <v/>
      </c>
      <c r="P3074" t="str">
        <f t="shared" si="630"/>
        <v/>
      </c>
      <c r="Q3074" t="str">
        <f t="shared" ca="1" si="631"/>
        <v/>
      </c>
      <c r="R3074" t="str">
        <f t="shared" si="632"/>
        <v/>
      </c>
      <c r="S3074" t="str">
        <f t="shared" si="633"/>
        <v/>
      </c>
      <c r="T3074" s="2" t="str">
        <f ca="1">IF(S3074="Irrigation","Irrigation",IF(R3074="Irrigation","Irrigation",IF(Q3074="Domestic","Domestic",IF(P3074="Stockwatering","Stockwatering",IF(N3074="IRRIGATION_AND_MUNICIPAL","Irrigation and Municipal",IF(O3074="IRRIGATION_AND_DOMESTIC","Irrigation and Domestic Municipality",_xlfn.XLOOKUP(J3074,Use_Code_Ranking!$B$4:$B$23,Use_Code_Ranking!$A$4:$A$23)))))))</f>
        <v>Irrigation</v>
      </c>
    </row>
    <row r="3075" spans="1:20" x14ac:dyDescent="0.25">
      <c r="A3075" t="s">
        <v>3136</v>
      </c>
      <c r="B3075" t="s">
        <v>128</v>
      </c>
      <c r="C3075" t="s">
        <v>2196</v>
      </c>
      <c r="D3075">
        <v>0</v>
      </c>
      <c r="E3075">
        <v>0.28000000000000003</v>
      </c>
      <c r="F3075" t="s">
        <v>2197</v>
      </c>
      <c r="G3075" t="s">
        <v>1006</v>
      </c>
      <c r="H3075" t="s">
        <v>99</v>
      </c>
      <c r="I3075">
        <f>_xlfn.XLOOKUP(B3075,Use_Code_Ranking!$A$4:$A$23,Use_Code_Ranking!$B$4:$B$23,9999)</f>
        <v>20</v>
      </c>
      <c r="J3075">
        <f t="shared" ca="1" si="624"/>
        <v>1</v>
      </c>
      <c r="K3075">
        <f t="shared" ca="1" si="625"/>
        <v>1</v>
      </c>
      <c r="L3075">
        <f t="shared" ca="1" si="626"/>
        <v>0</v>
      </c>
      <c r="M3075">
        <f t="shared" ca="1" si="627"/>
        <v>0</v>
      </c>
      <c r="N3075" t="str">
        <f t="shared" ca="1" si="628"/>
        <v/>
      </c>
      <c r="O3075" t="str">
        <f t="shared" ca="1" si="629"/>
        <v/>
      </c>
      <c r="P3075" t="str">
        <f t="shared" si="630"/>
        <v/>
      </c>
      <c r="Q3075" t="str">
        <f t="shared" ca="1" si="631"/>
        <v/>
      </c>
      <c r="R3075" t="str">
        <f t="shared" si="632"/>
        <v/>
      </c>
      <c r="S3075" t="str">
        <f t="shared" si="633"/>
        <v/>
      </c>
      <c r="T3075" s="2" t="str">
        <f ca="1">IF(S3075="Irrigation","Irrigation",IF(R3075="Irrigation","Irrigation",IF(Q3075="Domestic","Domestic",IF(P3075="Stockwatering","Stockwatering",IF(N3075="IRRIGATION_AND_MUNICIPAL","Irrigation and Municipal",IF(O3075="IRRIGATION_AND_DOMESTIC","Irrigation and Domestic Municipality",_xlfn.XLOOKUP(J3075,Use_Code_Ranking!$B$4:$B$23,Use_Code_Ranking!$A$4:$A$23)))))))</f>
        <v>Irrigation</v>
      </c>
    </row>
    <row r="3076" spans="1:20" x14ac:dyDescent="0.25">
      <c r="A3076" t="s">
        <v>3137</v>
      </c>
      <c r="B3076" t="s">
        <v>102</v>
      </c>
      <c r="C3076" t="s">
        <v>2196</v>
      </c>
      <c r="D3076">
        <v>0</v>
      </c>
      <c r="E3076">
        <v>1.8109999999999999</v>
      </c>
      <c r="F3076" t="s">
        <v>2197</v>
      </c>
      <c r="G3076" t="s">
        <v>1057</v>
      </c>
      <c r="H3076" t="s">
        <v>101</v>
      </c>
      <c r="I3076">
        <f>_xlfn.XLOOKUP(B3076,Use_Code_Ranking!$A$4:$A$23,Use_Code_Ranking!$B$4:$B$23,9999)</f>
        <v>3</v>
      </c>
      <c r="J3076">
        <f t="shared" ca="1" si="624"/>
        <v>1</v>
      </c>
      <c r="K3076">
        <f t="shared" ca="1" si="625"/>
        <v>1</v>
      </c>
      <c r="L3076">
        <f t="shared" ca="1" si="626"/>
        <v>0</v>
      </c>
      <c r="M3076">
        <f t="shared" ca="1" si="627"/>
        <v>0</v>
      </c>
      <c r="N3076" t="str">
        <f t="shared" ca="1" si="628"/>
        <v/>
      </c>
      <c r="O3076" t="str">
        <f t="shared" ca="1" si="629"/>
        <v/>
      </c>
      <c r="P3076" t="str">
        <f t="shared" si="630"/>
        <v/>
      </c>
      <c r="Q3076" t="str">
        <f t="shared" ca="1" si="631"/>
        <v/>
      </c>
      <c r="R3076" t="str">
        <f t="shared" si="632"/>
        <v/>
      </c>
      <c r="S3076" t="str">
        <f t="shared" si="633"/>
        <v/>
      </c>
      <c r="T3076" s="2" t="str">
        <f ca="1">IF(S3076="Irrigation","Irrigation",IF(R3076="Irrigation","Irrigation",IF(Q3076="Domestic","Domestic",IF(P3076="Stockwatering","Stockwatering",IF(N3076="IRRIGATION_AND_MUNICIPAL","Irrigation and Municipal",IF(O3076="IRRIGATION_AND_DOMESTIC","Irrigation and Domestic Municipality",_xlfn.XLOOKUP(J3076,Use_Code_Ranking!$B$4:$B$23,Use_Code_Ranking!$A$4:$A$23)))))))</f>
        <v>Irrigation</v>
      </c>
    </row>
    <row r="3077" spans="1:20" x14ac:dyDescent="0.25">
      <c r="A3077" t="s">
        <v>3137</v>
      </c>
      <c r="B3077" t="s">
        <v>95</v>
      </c>
      <c r="C3077" t="s">
        <v>2196</v>
      </c>
      <c r="D3077">
        <v>0</v>
      </c>
      <c r="E3077">
        <v>1.8109999999999999</v>
      </c>
      <c r="F3077" t="s">
        <v>2197</v>
      </c>
      <c r="G3077" t="s">
        <v>1057</v>
      </c>
      <c r="H3077" t="s">
        <v>101</v>
      </c>
      <c r="I3077">
        <f>_xlfn.XLOOKUP(B3077,Use_Code_Ranking!$A$4:$A$23,Use_Code_Ranking!$B$4:$B$23,9999)</f>
        <v>1</v>
      </c>
      <c r="J3077">
        <f t="shared" ca="1" si="624"/>
        <v>1</v>
      </c>
      <c r="K3077">
        <f t="shared" ca="1" si="625"/>
        <v>1</v>
      </c>
      <c r="L3077">
        <f t="shared" ca="1" si="626"/>
        <v>0</v>
      </c>
      <c r="M3077">
        <f t="shared" ca="1" si="627"/>
        <v>0</v>
      </c>
      <c r="N3077" t="str">
        <f t="shared" ca="1" si="628"/>
        <v/>
      </c>
      <c r="O3077" t="str">
        <f t="shared" ca="1" si="629"/>
        <v/>
      </c>
      <c r="P3077" t="str">
        <f t="shared" si="630"/>
        <v/>
      </c>
      <c r="Q3077" t="str">
        <f t="shared" ca="1" si="631"/>
        <v/>
      </c>
      <c r="R3077" t="str">
        <f t="shared" si="632"/>
        <v/>
      </c>
      <c r="S3077" t="str">
        <f t="shared" si="633"/>
        <v/>
      </c>
      <c r="T3077" s="2" t="str">
        <f ca="1">IF(S3077="Irrigation","Irrigation",IF(R3077="Irrigation","Irrigation",IF(Q3077="Domestic","Domestic",IF(P3077="Stockwatering","Stockwatering",IF(N3077="IRRIGATION_AND_MUNICIPAL","Irrigation and Municipal",IF(O3077="IRRIGATION_AND_DOMESTIC","Irrigation and Domestic Municipality",_xlfn.XLOOKUP(J3077,Use_Code_Ranking!$B$4:$B$23,Use_Code_Ranking!$A$4:$A$23)))))))</f>
        <v>Irrigation</v>
      </c>
    </row>
    <row r="3078" spans="1:20" x14ac:dyDescent="0.25">
      <c r="A3078" t="s">
        <v>3137</v>
      </c>
      <c r="B3078" t="s">
        <v>108</v>
      </c>
      <c r="C3078" t="s">
        <v>2196</v>
      </c>
      <c r="D3078">
        <v>0</v>
      </c>
      <c r="E3078">
        <v>1.8109999999999999</v>
      </c>
      <c r="F3078" t="s">
        <v>2197</v>
      </c>
      <c r="G3078" t="s">
        <v>1057</v>
      </c>
      <c r="H3078" t="s">
        <v>101</v>
      </c>
      <c r="I3078">
        <f>_xlfn.XLOOKUP(B3078,Use_Code_Ranking!$A$4:$A$23,Use_Code_Ranking!$B$4:$B$23,9999)</f>
        <v>5</v>
      </c>
      <c r="J3078">
        <f t="shared" ca="1" si="624"/>
        <v>1</v>
      </c>
      <c r="K3078">
        <f t="shared" ca="1" si="625"/>
        <v>1</v>
      </c>
      <c r="L3078">
        <f t="shared" ca="1" si="626"/>
        <v>0</v>
      </c>
      <c r="M3078">
        <f t="shared" ca="1" si="627"/>
        <v>0</v>
      </c>
      <c r="N3078" t="str">
        <f t="shared" ca="1" si="628"/>
        <v/>
      </c>
      <c r="O3078" t="str">
        <f t="shared" ca="1" si="629"/>
        <v/>
      </c>
      <c r="P3078" t="str">
        <f t="shared" si="630"/>
        <v/>
      </c>
      <c r="Q3078" t="str">
        <f t="shared" ca="1" si="631"/>
        <v/>
      </c>
      <c r="R3078" t="str">
        <f t="shared" si="632"/>
        <v/>
      </c>
      <c r="S3078" t="str">
        <f t="shared" si="633"/>
        <v/>
      </c>
      <c r="T3078" s="2" t="str">
        <f ca="1">IF(S3078="Irrigation","Irrigation",IF(R3078="Irrigation","Irrigation",IF(Q3078="Domestic","Domestic",IF(P3078="Stockwatering","Stockwatering",IF(N3078="IRRIGATION_AND_MUNICIPAL","Irrigation and Municipal",IF(O3078="IRRIGATION_AND_DOMESTIC","Irrigation and Domestic Municipality",_xlfn.XLOOKUP(J3078,Use_Code_Ranking!$B$4:$B$23,Use_Code_Ranking!$A$4:$A$23)))))))</f>
        <v>Irrigation</v>
      </c>
    </row>
    <row r="3079" spans="1:20" x14ac:dyDescent="0.25">
      <c r="A3079" t="s">
        <v>3138</v>
      </c>
      <c r="B3079" t="s">
        <v>95</v>
      </c>
      <c r="C3079" t="s">
        <v>2196</v>
      </c>
      <c r="D3079">
        <v>0</v>
      </c>
      <c r="E3079">
        <v>0.16880000000000001</v>
      </c>
      <c r="F3079" t="s">
        <v>2197</v>
      </c>
      <c r="G3079" t="s">
        <v>1000</v>
      </c>
      <c r="H3079" t="s">
        <v>99</v>
      </c>
      <c r="I3079">
        <f>_xlfn.XLOOKUP(B3079,Use_Code_Ranking!$A$4:$A$23,Use_Code_Ranking!$B$4:$B$23,9999)</f>
        <v>1</v>
      </c>
      <c r="J3079">
        <f t="shared" ca="1" si="624"/>
        <v>1</v>
      </c>
      <c r="K3079">
        <f t="shared" ca="1" si="625"/>
        <v>1</v>
      </c>
      <c r="L3079">
        <f t="shared" ca="1" si="626"/>
        <v>0</v>
      </c>
      <c r="M3079">
        <f t="shared" ca="1" si="627"/>
        <v>0</v>
      </c>
      <c r="N3079" t="str">
        <f t="shared" ca="1" si="628"/>
        <v/>
      </c>
      <c r="O3079" t="str">
        <f t="shared" ca="1" si="629"/>
        <v/>
      </c>
      <c r="P3079" t="str">
        <f t="shared" si="630"/>
        <v/>
      </c>
      <c r="Q3079" t="str">
        <f t="shared" ca="1" si="631"/>
        <v/>
      </c>
      <c r="R3079" t="str">
        <f t="shared" si="632"/>
        <v/>
      </c>
      <c r="S3079" t="str">
        <f t="shared" si="633"/>
        <v/>
      </c>
      <c r="T3079" s="2" t="str">
        <f ca="1">IF(S3079="Irrigation","Irrigation",IF(R3079="Irrigation","Irrigation",IF(Q3079="Domestic","Domestic",IF(P3079="Stockwatering","Stockwatering",IF(N3079="IRRIGATION_AND_MUNICIPAL","Irrigation and Municipal",IF(O3079="IRRIGATION_AND_DOMESTIC","Irrigation and Domestic Municipality",_xlfn.XLOOKUP(J3079,Use_Code_Ranking!$B$4:$B$23,Use_Code_Ranking!$A$4:$A$23)))))))</f>
        <v>Irrigation</v>
      </c>
    </row>
    <row r="3080" spans="1:20" x14ac:dyDescent="0.25">
      <c r="A3080" t="s">
        <v>3138</v>
      </c>
      <c r="B3080" t="s">
        <v>102</v>
      </c>
      <c r="C3080" t="s">
        <v>2196</v>
      </c>
      <c r="D3080">
        <v>0</v>
      </c>
      <c r="E3080">
        <v>0.16880000000000001</v>
      </c>
      <c r="F3080" t="s">
        <v>2197</v>
      </c>
      <c r="G3080" t="s">
        <v>1000</v>
      </c>
      <c r="H3080" t="s">
        <v>99</v>
      </c>
      <c r="I3080">
        <f>_xlfn.XLOOKUP(B3080,Use_Code_Ranking!$A$4:$A$23,Use_Code_Ranking!$B$4:$B$23,9999)</f>
        <v>3</v>
      </c>
      <c r="J3080">
        <f t="shared" ca="1" si="624"/>
        <v>1</v>
      </c>
      <c r="K3080">
        <f t="shared" ca="1" si="625"/>
        <v>1</v>
      </c>
      <c r="L3080">
        <f t="shared" ca="1" si="626"/>
        <v>0</v>
      </c>
      <c r="M3080">
        <f t="shared" ca="1" si="627"/>
        <v>0</v>
      </c>
      <c r="N3080" t="str">
        <f t="shared" ca="1" si="628"/>
        <v/>
      </c>
      <c r="O3080" t="str">
        <f t="shared" ca="1" si="629"/>
        <v/>
      </c>
      <c r="P3080" t="str">
        <f t="shared" si="630"/>
        <v/>
      </c>
      <c r="Q3080" t="str">
        <f t="shared" ca="1" si="631"/>
        <v/>
      </c>
      <c r="R3080" t="str">
        <f t="shared" si="632"/>
        <v/>
      </c>
      <c r="S3080" t="str">
        <f t="shared" si="633"/>
        <v/>
      </c>
      <c r="T3080" s="2" t="str">
        <f ca="1">IF(S3080="Irrigation","Irrigation",IF(R3080="Irrigation","Irrigation",IF(Q3080="Domestic","Domestic",IF(P3080="Stockwatering","Stockwatering",IF(N3080="IRRIGATION_AND_MUNICIPAL","Irrigation and Municipal",IF(O3080="IRRIGATION_AND_DOMESTIC","Irrigation and Domestic Municipality",_xlfn.XLOOKUP(J3080,Use_Code_Ranking!$B$4:$B$23,Use_Code_Ranking!$A$4:$A$23)))))))</f>
        <v>Irrigation</v>
      </c>
    </row>
    <row r="3081" spans="1:20" x14ac:dyDescent="0.25">
      <c r="A3081" t="s">
        <v>3139</v>
      </c>
      <c r="B3081" t="s">
        <v>102</v>
      </c>
      <c r="C3081" t="s">
        <v>2196</v>
      </c>
      <c r="D3081">
        <v>0</v>
      </c>
      <c r="E3081">
        <v>0.16569999999999999</v>
      </c>
      <c r="F3081" t="s">
        <v>2197</v>
      </c>
      <c r="G3081" t="s">
        <v>1000</v>
      </c>
      <c r="H3081" t="s">
        <v>99</v>
      </c>
      <c r="I3081">
        <f>_xlfn.XLOOKUP(B3081,Use_Code_Ranking!$A$4:$A$23,Use_Code_Ranking!$B$4:$B$23,9999)</f>
        <v>3</v>
      </c>
      <c r="J3081">
        <f t="shared" ref="J3081:J3144" ca="1" si="634">_xlfn.MINIFS(USE_CODE_RANK,APPLICATION_NUMBER,A3081)</f>
        <v>1</v>
      </c>
      <c r="K3081">
        <f t="shared" ref="K3081:K3144" ca="1" si="635">COUNTIFS(USE_CODE_RANK,1,APPLICATION_NUMBER,A3081)</f>
        <v>1</v>
      </c>
      <c r="L3081">
        <f t="shared" ref="L3081:L3144" ca="1" si="636">COUNTIFS(USE_CODE_RANK,2,APPLICATION_NUMBER,A3081)</f>
        <v>0</v>
      </c>
      <c r="M3081">
        <f t="shared" ref="M3081:M3144" ca="1" si="637">COUNTIFS(USE_CODE_RANK,3,APPLICATION_NUMBER,A3081,PRIMARY_OWNER_ENTITY_TYPE,"Government (State/Municipal)")</f>
        <v>0</v>
      </c>
      <c r="N3081" t="str">
        <f t="shared" ref="N3081:N3144" ca="1" si="638">IF(AND(K3081&gt;0,L3081&gt;0),"IRRIGATION_AND_MUNICIPAL","")</f>
        <v/>
      </c>
      <c r="O3081" t="str">
        <f t="shared" ref="O3081:O3144" ca="1" si="639">IF(AND(K3081&gt;0,M3081&gt;0),"IRRIGATION_AND_DOMESTIC","")</f>
        <v/>
      </c>
      <c r="P3081" t="str">
        <f t="shared" ref="P3081:P3144" si="640">IF(ISNUMBER(SEARCH("Stock",C3081)),"Stockwatering","")</f>
        <v/>
      </c>
      <c r="Q3081" t="str">
        <f t="shared" ref="Q3081:Q3144" ca="1" si="641">IF(OR((ISNUMBER(SEARCH("Registration Domestic",C3081))),AND(M3081&gt;0,D3081&lt;=10)),"Domestic","")</f>
        <v/>
      </c>
      <c r="R3081" t="str">
        <f t="shared" ref="R3081:R3144" si="642">IF(ISNUMBER(SEARCH("Registration Irrigation",C3081)),"Irrigation","")</f>
        <v/>
      </c>
      <c r="S3081" t="str">
        <f t="shared" ref="S3081:S3144" si="643">IF(ISNUMBER(SEARCH("Registration Cannabis",C3081)),"Irrigation","")</f>
        <v/>
      </c>
      <c r="T3081" s="2" t="str">
        <f ca="1">IF(S3081="Irrigation","Irrigation",IF(R3081="Irrigation","Irrigation",IF(Q3081="Domestic","Domestic",IF(P3081="Stockwatering","Stockwatering",IF(N3081="IRRIGATION_AND_MUNICIPAL","Irrigation and Municipal",IF(O3081="IRRIGATION_AND_DOMESTIC","Irrigation and Domestic Municipality",_xlfn.XLOOKUP(J3081,Use_Code_Ranking!$B$4:$B$23,Use_Code_Ranking!$A$4:$A$23)))))))</f>
        <v>Irrigation</v>
      </c>
    </row>
    <row r="3082" spans="1:20" x14ac:dyDescent="0.25">
      <c r="A3082" t="s">
        <v>3139</v>
      </c>
      <c r="B3082" t="s">
        <v>95</v>
      </c>
      <c r="C3082" t="s">
        <v>2196</v>
      </c>
      <c r="D3082">
        <v>0</v>
      </c>
      <c r="E3082">
        <v>0.16569999999999999</v>
      </c>
      <c r="F3082" t="s">
        <v>2197</v>
      </c>
      <c r="G3082" t="s">
        <v>1000</v>
      </c>
      <c r="H3082" t="s">
        <v>99</v>
      </c>
      <c r="I3082">
        <f>_xlfn.XLOOKUP(B3082,Use_Code_Ranking!$A$4:$A$23,Use_Code_Ranking!$B$4:$B$23,9999)</f>
        <v>1</v>
      </c>
      <c r="J3082">
        <f t="shared" ca="1" si="634"/>
        <v>1</v>
      </c>
      <c r="K3082">
        <f t="shared" ca="1" si="635"/>
        <v>1</v>
      </c>
      <c r="L3082">
        <f t="shared" ca="1" si="636"/>
        <v>0</v>
      </c>
      <c r="M3082">
        <f t="shared" ca="1" si="637"/>
        <v>0</v>
      </c>
      <c r="N3082" t="str">
        <f t="shared" ca="1" si="638"/>
        <v/>
      </c>
      <c r="O3082" t="str">
        <f t="shared" ca="1" si="639"/>
        <v/>
      </c>
      <c r="P3082" t="str">
        <f t="shared" si="640"/>
        <v/>
      </c>
      <c r="Q3082" t="str">
        <f t="shared" ca="1" si="641"/>
        <v/>
      </c>
      <c r="R3082" t="str">
        <f t="shared" si="642"/>
        <v/>
      </c>
      <c r="S3082" t="str">
        <f t="shared" si="643"/>
        <v/>
      </c>
      <c r="T3082" s="2" t="str">
        <f ca="1">IF(S3082="Irrigation","Irrigation",IF(R3082="Irrigation","Irrigation",IF(Q3082="Domestic","Domestic",IF(P3082="Stockwatering","Stockwatering",IF(N3082="IRRIGATION_AND_MUNICIPAL","Irrigation and Municipal",IF(O3082="IRRIGATION_AND_DOMESTIC","Irrigation and Domestic Municipality",_xlfn.XLOOKUP(J3082,Use_Code_Ranking!$B$4:$B$23,Use_Code_Ranking!$A$4:$A$23)))))))</f>
        <v>Irrigation</v>
      </c>
    </row>
    <row r="3083" spans="1:20" x14ac:dyDescent="0.25">
      <c r="A3083" t="s">
        <v>3139</v>
      </c>
      <c r="B3083" t="s">
        <v>108</v>
      </c>
      <c r="C3083" t="s">
        <v>2196</v>
      </c>
      <c r="D3083">
        <v>0</v>
      </c>
      <c r="E3083">
        <v>0.16569999999999999</v>
      </c>
      <c r="F3083" t="s">
        <v>2197</v>
      </c>
      <c r="G3083" t="s">
        <v>1000</v>
      </c>
      <c r="H3083" t="s">
        <v>99</v>
      </c>
      <c r="I3083">
        <f>_xlfn.XLOOKUP(B3083,Use_Code_Ranking!$A$4:$A$23,Use_Code_Ranking!$B$4:$B$23,9999)</f>
        <v>5</v>
      </c>
      <c r="J3083">
        <f t="shared" ca="1" si="634"/>
        <v>1</v>
      </c>
      <c r="K3083">
        <f t="shared" ca="1" si="635"/>
        <v>1</v>
      </c>
      <c r="L3083">
        <f t="shared" ca="1" si="636"/>
        <v>0</v>
      </c>
      <c r="M3083">
        <f t="shared" ca="1" si="637"/>
        <v>0</v>
      </c>
      <c r="N3083" t="str">
        <f t="shared" ca="1" si="638"/>
        <v/>
      </c>
      <c r="O3083" t="str">
        <f t="shared" ca="1" si="639"/>
        <v/>
      </c>
      <c r="P3083" t="str">
        <f t="shared" si="640"/>
        <v/>
      </c>
      <c r="Q3083" t="str">
        <f t="shared" ca="1" si="641"/>
        <v/>
      </c>
      <c r="R3083" t="str">
        <f t="shared" si="642"/>
        <v/>
      </c>
      <c r="S3083" t="str">
        <f t="shared" si="643"/>
        <v/>
      </c>
      <c r="T3083" s="2" t="str">
        <f ca="1">IF(S3083="Irrigation","Irrigation",IF(R3083="Irrigation","Irrigation",IF(Q3083="Domestic","Domestic",IF(P3083="Stockwatering","Stockwatering",IF(N3083="IRRIGATION_AND_MUNICIPAL","Irrigation and Municipal",IF(O3083="IRRIGATION_AND_DOMESTIC","Irrigation and Domestic Municipality",_xlfn.XLOOKUP(J3083,Use_Code_Ranking!$B$4:$B$23,Use_Code_Ranking!$A$4:$A$23)))))))</f>
        <v>Irrigation</v>
      </c>
    </row>
    <row r="3084" spans="1:20" x14ac:dyDescent="0.25">
      <c r="A3084" t="s">
        <v>3140</v>
      </c>
      <c r="B3084" t="s">
        <v>95</v>
      </c>
      <c r="C3084" t="s">
        <v>2196</v>
      </c>
      <c r="D3084">
        <v>0</v>
      </c>
      <c r="E3084">
        <v>3.226</v>
      </c>
      <c r="F3084" t="s">
        <v>2197</v>
      </c>
      <c r="G3084" t="s">
        <v>3141</v>
      </c>
      <c r="H3084" t="s">
        <v>99</v>
      </c>
      <c r="I3084">
        <f>_xlfn.XLOOKUP(B3084,Use_Code_Ranking!$A$4:$A$23,Use_Code_Ranking!$B$4:$B$23,9999)</f>
        <v>1</v>
      </c>
      <c r="J3084">
        <f t="shared" ca="1" si="634"/>
        <v>1</v>
      </c>
      <c r="K3084">
        <f t="shared" ca="1" si="635"/>
        <v>1</v>
      </c>
      <c r="L3084">
        <f t="shared" ca="1" si="636"/>
        <v>0</v>
      </c>
      <c r="M3084">
        <f t="shared" ca="1" si="637"/>
        <v>0</v>
      </c>
      <c r="N3084" t="str">
        <f t="shared" ca="1" si="638"/>
        <v/>
      </c>
      <c r="O3084" t="str">
        <f t="shared" ca="1" si="639"/>
        <v/>
      </c>
      <c r="P3084" t="str">
        <f t="shared" si="640"/>
        <v/>
      </c>
      <c r="Q3084" t="str">
        <f t="shared" ca="1" si="641"/>
        <v/>
      </c>
      <c r="R3084" t="str">
        <f t="shared" si="642"/>
        <v/>
      </c>
      <c r="S3084" t="str">
        <f t="shared" si="643"/>
        <v/>
      </c>
      <c r="T3084" s="2" t="str">
        <f ca="1">IF(S3084="Irrigation","Irrigation",IF(R3084="Irrigation","Irrigation",IF(Q3084="Domestic","Domestic",IF(P3084="Stockwatering","Stockwatering",IF(N3084="IRRIGATION_AND_MUNICIPAL","Irrigation and Municipal",IF(O3084="IRRIGATION_AND_DOMESTIC","Irrigation and Domestic Municipality",_xlfn.XLOOKUP(J3084,Use_Code_Ranking!$B$4:$B$23,Use_Code_Ranking!$A$4:$A$23)))))))</f>
        <v>Irrigation</v>
      </c>
    </row>
    <row r="3085" spans="1:20" x14ac:dyDescent="0.25">
      <c r="A3085" t="s">
        <v>3140</v>
      </c>
      <c r="B3085" t="s">
        <v>102</v>
      </c>
      <c r="C3085" t="s">
        <v>2196</v>
      </c>
      <c r="D3085">
        <v>0</v>
      </c>
      <c r="E3085">
        <v>3.226</v>
      </c>
      <c r="F3085" t="s">
        <v>2197</v>
      </c>
      <c r="G3085" t="s">
        <v>3141</v>
      </c>
      <c r="H3085" t="s">
        <v>99</v>
      </c>
      <c r="I3085">
        <f>_xlfn.XLOOKUP(B3085,Use_Code_Ranking!$A$4:$A$23,Use_Code_Ranking!$B$4:$B$23,9999)</f>
        <v>3</v>
      </c>
      <c r="J3085">
        <f t="shared" ca="1" si="634"/>
        <v>1</v>
      </c>
      <c r="K3085">
        <f t="shared" ca="1" si="635"/>
        <v>1</v>
      </c>
      <c r="L3085">
        <f t="shared" ca="1" si="636"/>
        <v>0</v>
      </c>
      <c r="M3085">
        <f t="shared" ca="1" si="637"/>
        <v>0</v>
      </c>
      <c r="N3085" t="str">
        <f t="shared" ca="1" si="638"/>
        <v/>
      </c>
      <c r="O3085" t="str">
        <f t="shared" ca="1" si="639"/>
        <v/>
      </c>
      <c r="P3085" t="str">
        <f t="shared" si="640"/>
        <v/>
      </c>
      <c r="Q3085" t="str">
        <f t="shared" ca="1" si="641"/>
        <v/>
      </c>
      <c r="R3085" t="str">
        <f t="shared" si="642"/>
        <v/>
      </c>
      <c r="S3085" t="str">
        <f t="shared" si="643"/>
        <v/>
      </c>
      <c r="T3085" s="2" t="str">
        <f ca="1">IF(S3085="Irrigation","Irrigation",IF(R3085="Irrigation","Irrigation",IF(Q3085="Domestic","Domestic",IF(P3085="Stockwatering","Stockwatering",IF(N3085="IRRIGATION_AND_MUNICIPAL","Irrigation and Municipal",IF(O3085="IRRIGATION_AND_DOMESTIC","Irrigation and Domestic Municipality",_xlfn.XLOOKUP(J3085,Use_Code_Ranking!$B$4:$B$23,Use_Code_Ranking!$A$4:$A$23)))))))</f>
        <v>Irrigation</v>
      </c>
    </row>
    <row r="3086" spans="1:20" x14ac:dyDescent="0.25">
      <c r="A3086" t="s">
        <v>3142</v>
      </c>
      <c r="B3086" t="s">
        <v>114</v>
      </c>
      <c r="C3086" t="s">
        <v>2196</v>
      </c>
      <c r="D3086">
        <v>0</v>
      </c>
      <c r="E3086">
        <v>32.26</v>
      </c>
      <c r="F3086" t="s">
        <v>2197</v>
      </c>
      <c r="G3086" t="s">
        <v>3141</v>
      </c>
      <c r="H3086" t="s">
        <v>99</v>
      </c>
      <c r="I3086">
        <f>_xlfn.XLOOKUP(B3086,Use_Code_Ranking!$A$4:$A$23,Use_Code_Ranking!$B$4:$B$23,9999)</f>
        <v>12</v>
      </c>
      <c r="J3086">
        <f t="shared" ca="1" si="634"/>
        <v>3</v>
      </c>
      <c r="K3086">
        <f t="shared" ca="1" si="635"/>
        <v>0</v>
      </c>
      <c r="L3086">
        <f t="shared" ca="1" si="636"/>
        <v>0</v>
      </c>
      <c r="M3086">
        <f t="shared" ca="1" si="637"/>
        <v>0</v>
      </c>
      <c r="N3086" t="str">
        <f t="shared" ca="1" si="638"/>
        <v/>
      </c>
      <c r="O3086" t="str">
        <f t="shared" ca="1" si="639"/>
        <v/>
      </c>
      <c r="P3086" t="str">
        <f t="shared" si="640"/>
        <v/>
      </c>
      <c r="Q3086" t="str">
        <f t="shared" ca="1" si="641"/>
        <v/>
      </c>
      <c r="R3086" t="str">
        <f t="shared" si="642"/>
        <v/>
      </c>
      <c r="S3086" t="str">
        <f t="shared" si="643"/>
        <v/>
      </c>
      <c r="T3086" s="2" t="str">
        <f ca="1">IF(S3086="Irrigation","Irrigation",IF(R3086="Irrigation","Irrigation",IF(Q3086="Domestic","Domestic",IF(P3086="Stockwatering","Stockwatering",IF(N3086="IRRIGATION_AND_MUNICIPAL","Irrigation and Municipal",IF(O3086="IRRIGATION_AND_DOMESTIC","Irrigation and Domestic Municipality",_xlfn.XLOOKUP(J3086,Use_Code_Ranking!$B$4:$B$23,Use_Code_Ranking!$A$4:$A$23)))))))</f>
        <v>Domestic</v>
      </c>
    </row>
    <row r="3087" spans="1:20" x14ac:dyDescent="0.25">
      <c r="A3087" t="s">
        <v>3142</v>
      </c>
      <c r="B3087" t="s">
        <v>113</v>
      </c>
      <c r="C3087" t="s">
        <v>2196</v>
      </c>
      <c r="D3087">
        <v>0</v>
      </c>
      <c r="E3087">
        <v>32.26</v>
      </c>
      <c r="F3087" t="s">
        <v>2197</v>
      </c>
      <c r="G3087" t="s">
        <v>3141</v>
      </c>
      <c r="H3087" t="s">
        <v>99</v>
      </c>
      <c r="I3087">
        <f>_xlfn.XLOOKUP(B3087,Use_Code_Ranking!$A$4:$A$23,Use_Code_Ranking!$B$4:$B$23,9999)</f>
        <v>9</v>
      </c>
      <c r="J3087">
        <f t="shared" ca="1" si="634"/>
        <v>3</v>
      </c>
      <c r="K3087">
        <f t="shared" ca="1" si="635"/>
        <v>0</v>
      </c>
      <c r="L3087">
        <f t="shared" ca="1" si="636"/>
        <v>0</v>
      </c>
      <c r="M3087">
        <f t="shared" ca="1" si="637"/>
        <v>0</v>
      </c>
      <c r="N3087" t="str">
        <f t="shared" ca="1" si="638"/>
        <v/>
      </c>
      <c r="O3087" t="str">
        <f t="shared" ca="1" si="639"/>
        <v/>
      </c>
      <c r="P3087" t="str">
        <f t="shared" si="640"/>
        <v/>
      </c>
      <c r="Q3087" t="str">
        <f t="shared" ca="1" si="641"/>
        <v/>
      </c>
      <c r="R3087" t="str">
        <f t="shared" si="642"/>
        <v/>
      </c>
      <c r="S3087" t="str">
        <f t="shared" si="643"/>
        <v/>
      </c>
      <c r="T3087" s="2" t="str">
        <f ca="1">IF(S3087="Irrigation","Irrigation",IF(R3087="Irrigation","Irrigation",IF(Q3087="Domestic","Domestic",IF(P3087="Stockwatering","Stockwatering",IF(N3087="IRRIGATION_AND_MUNICIPAL","Irrigation and Municipal",IF(O3087="IRRIGATION_AND_DOMESTIC","Irrigation and Domestic Municipality",_xlfn.XLOOKUP(J3087,Use_Code_Ranking!$B$4:$B$23,Use_Code_Ranking!$A$4:$A$23)))))))</f>
        <v>Domestic</v>
      </c>
    </row>
    <row r="3088" spans="1:20" x14ac:dyDescent="0.25">
      <c r="A3088" t="s">
        <v>3142</v>
      </c>
      <c r="B3088" t="s">
        <v>102</v>
      </c>
      <c r="C3088" t="s">
        <v>2196</v>
      </c>
      <c r="D3088">
        <v>0</v>
      </c>
      <c r="E3088">
        <v>32.26</v>
      </c>
      <c r="F3088" t="s">
        <v>2197</v>
      </c>
      <c r="G3088" t="s">
        <v>3141</v>
      </c>
      <c r="H3088" t="s">
        <v>99</v>
      </c>
      <c r="I3088">
        <f>_xlfn.XLOOKUP(B3088,Use_Code_Ranking!$A$4:$A$23,Use_Code_Ranking!$B$4:$B$23,9999)</f>
        <v>3</v>
      </c>
      <c r="J3088">
        <f t="shared" ca="1" si="634"/>
        <v>3</v>
      </c>
      <c r="K3088">
        <f t="shared" ca="1" si="635"/>
        <v>0</v>
      </c>
      <c r="L3088">
        <f t="shared" ca="1" si="636"/>
        <v>0</v>
      </c>
      <c r="M3088">
        <f t="shared" ca="1" si="637"/>
        <v>0</v>
      </c>
      <c r="N3088" t="str">
        <f t="shared" ca="1" si="638"/>
        <v/>
      </c>
      <c r="O3088" t="str">
        <f t="shared" ca="1" si="639"/>
        <v/>
      </c>
      <c r="P3088" t="str">
        <f t="shared" si="640"/>
        <v/>
      </c>
      <c r="Q3088" t="str">
        <f t="shared" ca="1" si="641"/>
        <v/>
      </c>
      <c r="R3088" t="str">
        <f t="shared" si="642"/>
        <v/>
      </c>
      <c r="S3088" t="str">
        <f t="shared" si="643"/>
        <v/>
      </c>
      <c r="T3088" s="2" t="str">
        <f ca="1">IF(S3088="Irrigation","Irrigation",IF(R3088="Irrigation","Irrigation",IF(Q3088="Domestic","Domestic",IF(P3088="Stockwatering","Stockwatering",IF(N3088="IRRIGATION_AND_MUNICIPAL","Irrigation and Municipal",IF(O3088="IRRIGATION_AND_DOMESTIC","Irrigation and Domestic Municipality",_xlfn.XLOOKUP(J3088,Use_Code_Ranking!$B$4:$B$23,Use_Code_Ranking!$A$4:$A$23)))))))</f>
        <v>Domestic</v>
      </c>
    </row>
    <row r="3089" spans="1:20" x14ac:dyDescent="0.25">
      <c r="A3089" t="s">
        <v>3143</v>
      </c>
      <c r="B3089" t="s">
        <v>95</v>
      </c>
      <c r="C3089" t="s">
        <v>2196</v>
      </c>
      <c r="D3089">
        <v>0</v>
      </c>
      <c r="E3089">
        <v>0.39989999999999998</v>
      </c>
      <c r="F3089" t="s">
        <v>2197</v>
      </c>
      <c r="G3089" t="s">
        <v>3144</v>
      </c>
      <c r="H3089" t="s">
        <v>99</v>
      </c>
      <c r="I3089">
        <f>_xlfn.XLOOKUP(B3089,Use_Code_Ranking!$A$4:$A$23,Use_Code_Ranking!$B$4:$B$23,9999)</f>
        <v>1</v>
      </c>
      <c r="J3089">
        <f t="shared" ca="1" si="634"/>
        <v>1</v>
      </c>
      <c r="K3089">
        <f t="shared" ca="1" si="635"/>
        <v>1</v>
      </c>
      <c r="L3089">
        <f t="shared" ca="1" si="636"/>
        <v>0</v>
      </c>
      <c r="M3089">
        <f t="shared" ca="1" si="637"/>
        <v>0</v>
      </c>
      <c r="N3089" t="str">
        <f t="shared" ca="1" si="638"/>
        <v/>
      </c>
      <c r="O3089" t="str">
        <f t="shared" ca="1" si="639"/>
        <v/>
      </c>
      <c r="P3089" t="str">
        <f t="shared" si="640"/>
        <v/>
      </c>
      <c r="Q3089" t="str">
        <f t="shared" ca="1" si="641"/>
        <v/>
      </c>
      <c r="R3089" t="str">
        <f t="shared" si="642"/>
        <v/>
      </c>
      <c r="S3089" t="str">
        <f t="shared" si="643"/>
        <v/>
      </c>
      <c r="T3089" s="2" t="str">
        <f ca="1">IF(S3089="Irrigation","Irrigation",IF(R3089="Irrigation","Irrigation",IF(Q3089="Domestic","Domestic",IF(P3089="Stockwatering","Stockwatering",IF(N3089="IRRIGATION_AND_MUNICIPAL","Irrigation and Municipal",IF(O3089="IRRIGATION_AND_DOMESTIC","Irrigation and Domestic Municipality",_xlfn.XLOOKUP(J3089,Use_Code_Ranking!$B$4:$B$23,Use_Code_Ranking!$A$4:$A$23)))))))</f>
        <v>Irrigation</v>
      </c>
    </row>
    <row r="3090" spans="1:20" x14ac:dyDescent="0.25">
      <c r="A3090" t="s">
        <v>3143</v>
      </c>
      <c r="B3090" t="s">
        <v>102</v>
      </c>
      <c r="C3090" t="s">
        <v>2196</v>
      </c>
      <c r="D3090">
        <v>0</v>
      </c>
      <c r="E3090">
        <v>0.39989999999999998</v>
      </c>
      <c r="F3090" t="s">
        <v>2197</v>
      </c>
      <c r="G3090" t="s">
        <v>3144</v>
      </c>
      <c r="H3090" t="s">
        <v>99</v>
      </c>
      <c r="I3090">
        <f>_xlfn.XLOOKUP(B3090,Use_Code_Ranking!$A$4:$A$23,Use_Code_Ranking!$B$4:$B$23,9999)</f>
        <v>3</v>
      </c>
      <c r="J3090">
        <f t="shared" ca="1" si="634"/>
        <v>1</v>
      </c>
      <c r="K3090">
        <f t="shared" ca="1" si="635"/>
        <v>1</v>
      </c>
      <c r="L3090">
        <f t="shared" ca="1" si="636"/>
        <v>0</v>
      </c>
      <c r="M3090">
        <f t="shared" ca="1" si="637"/>
        <v>0</v>
      </c>
      <c r="N3090" t="str">
        <f t="shared" ca="1" si="638"/>
        <v/>
      </c>
      <c r="O3090" t="str">
        <f t="shared" ca="1" si="639"/>
        <v/>
      </c>
      <c r="P3090" t="str">
        <f t="shared" si="640"/>
        <v/>
      </c>
      <c r="Q3090" t="str">
        <f t="shared" ca="1" si="641"/>
        <v/>
      </c>
      <c r="R3090" t="str">
        <f t="shared" si="642"/>
        <v/>
      </c>
      <c r="S3090" t="str">
        <f t="shared" si="643"/>
        <v/>
      </c>
      <c r="T3090" s="2" t="str">
        <f ca="1">IF(S3090="Irrigation","Irrigation",IF(R3090="Irrigation","Irrigation",IF(Q3090="Domestic","Domestic",IF(P3090="Stockwatering","Stockwatering",IF(N3090="IRRIGATION_AND_MUNICIPAL","Irrigation and Municipal",IF(O3090="IRRIGATION_AND_DOMESTIC","Irrigation and Domestic Municipality",_xlfn.XLOOKUP(J3090,Use_Code_Ranking!$B$4:$B$23,Use_Code_Ranking!$A$4:$A$23)))))))</f>
        <v>Irrigation</v>
      </c>
    </row>
    <row r="3091" spans="1:20" x14ac:dyDescent="0.25">
      <c r="A3091" t="s">
        <v>3145</v>
      </c>
      <c r="B3091" t="s">
        <v>102</v>
      </c>
      <c r="C3091" t="s">
        <v>2196</v>
      </c>
      <c r="D3091">
        <v>0</v>
      </c>
      <c r="E3091">
        <v>1.613</v>
      </c>
      <c r="F3091" t="s">
        <v>2197</v>
      </c>
      <c r="G3091" t="s">
        <v>3146</v>
      </c>
      <c r="H3091" t="s">
        <v>99</v>
      </c>
      <c r="I3091">
        <f>_xlfn.XLOOKUP(B3091,Use_Code_Ranking!$A$4:$A$23,Use_Code_Ranking!$B$4:$B$23,9999)</f>
        <v>3</v>
      </c>
      <c r="J3091">
        <f t="shared" ca="1" si="634"/>
        <v>3</v>
      </c>
      <c r="K3091">
        <f t="shared" ca="1" si="635"/>
        <v>0</v>
      </c>
      <c r="L3091">
        <f t="shared" ca="1" si="636"/>
        <v>0</v>
      </c>
      <c r="M3091">
        <f t="shared" ca="1" si="637"/>
        <v>0</v>
      </c>
      <c r="N3091" t="str">
        <f t="shared" ca="1" si="638"/>
        <v/>
      </c>
      <c r="O3091" t="str">
        <f t="shared" ca="1" si="639"/>
        <v/>
      </c>
      <c r="P3091" t="str">
        <f t="shared" si="640"/>
        <v/>
      </c>
      <c r="Q3091" t="str">
        <f t="shared" ca="1" si="641"/>
        <v/>
      </c>
      <c r="R3091" t="str">
        <f t="shared" si="642"/>
        <v/>
      </c>
      <c r="S3091" t="str">
        <f t="shared" si="643"/>
        <v/>
      </c>
      <c r="T3091" s="2" t="str">
        <f ca="1">IF(S3091="Irrigation","Irrigation",IF(R3091="Irrigation","Irrigation",IF(Q3091="Domestic","Domestic",IF(P3091="Stockwatering","Stockwatering",IF(N3091="IRRIGATION_AND_MUNICIPAL","Irrigation and Municipal",IF(O3091="IRRIGATION_AND_DOMESTIC","Irrigation and Domestic Municipality",_xlfn.XLOOKUP(J3091,Use_Code_Ranking!$B$4:$B$23,Use_Code_Ranking!$A$4:$A$23)))))))</f>
        <v>Domestic</v>
      </c>
    </row>
    <row r="3092" spans="1:20" x14ac:dyDescent="0.25">
      <c r="A3092" t="s">
        <v>3147</v>
      </c>
      <c r="B3092" t="s">
        <v>108</v>
      </c>
      <c r="C3092" t="s">
        <v>2196</v>
      </c>
      <c r="D3092">
        <v>0</v>
      </c>
      <c r="E3092">
        <v>8.0649999999999995</v>
      </c>
      <c r="F3092" t="s">
        <v>2197</v>
      </c>
      <c r="G3092" t="s">
        <v>3148</v>
      </c>
      <c r="H3092" t="s">
        <v>99</v>
      </c>
      <c r="I3092">
        <f>_xlfn.XLOOKUP(B3092,Use_Code_Ranking!$A$4:$A$23,Use_Code_Ranking!$B$4:$B$23,9999)</f>
        <v>5</v>
      </c>
      <c r="J3092">
        <f t="shared" ca="1" si="634"/>
        <v>1</v>
      </c>
      <c r="K3092">
        <f t="shared" ca="1" si="635"/>
        <v>1</v>
      </c>
      <c r="L3092">
        <f t="shared" ca="1" si="636"/>
        <v>0</v>
      </c>
      <c r="M3092">
        <f t="shared" ca="1" si="637"/>
        <v>0</v>
      </c>
      <c r="N3092" t="str">
        <f t="shared" ca="1" si="638"/>
        <v/>
      </c>
      <c r="O3092" t="str">
        <f t="shared" ca="1" si="639"/>
        <v/>
      </c>
      <c r="P3092" t="str">
        <f t="shared" si="640"/>
        <v/>
      </c>
      <c r="Q3092" t="str">
        <f t="shared" ca="1" si="641"/>
        <v/>
      </c>
      <c r="R3092" t="str">
        <f t="shared" si="642"/>
        <v/>
      </c>
      <c r="S3092" t="str">
        <f t="shared" si="643"/>
        <v/>
      </c>
      <c r="T3092" s="2" t="str">
        <f ca="1">IF(S3092="Irrigation","Irrigation",IF(R3092="Irrigation","Irrigation",IF(Q3092="Domestic","Domestic",IF(P3092="Stockwatering","Stockwatering",IF(N3092="IRRIGATION_AND_MUNICIPAL","Irrigation and Municipal",IF(O3092="IRRIGATION_AND_DOMESTIC","Irrigation and Domestic Municipality",_xlfn.XLOOKUP(J3092,Use_Code_Ranking!$B$4:$B$23,Use_Code_Ranking!$A$4:$A$23)))))))</f>
        <v>Irrigation</v>
      </c>
    </row>
    <row r="3093" spans="1:20" x14ac:dyDescent="0.25">
      <c r="A3093" t="s">
        <v>3147</v>
      </c>
      <c r="B3093" t="s">
        <v>102</v>
      </c>
      <c r="C3093" t="s">
        <v>2196</v>
      </c>
      <c r="D3093">
        <v>0</v>
      </c>
      <c r="E3093">
        <v>8.0649999999999995</v>
      </c>
      <c r="F3093" t="s">
        <v>2197</v>
      </c>
      <c r="G3093" t="s">
        <v>3148</v>
      </c>
      <c r="H3093" t="s">
        <v>99</v>
      </c>
      <c r="I3093">
        <f>_xlfn.XLOOKUP(B3093,Use_Code_Ranking!$A$4:$A$23,Use_Code_Ranking!$B$4:$B$23,9999)</f>
        <v>3</v>
      </c>
      <c r="J3093">
        <f t="shared" ca="1" si="634"/>
        <v>1</v>
      </c>
      <c r="K3093">
        <f t="shared" ca="1" si="635"/>
        <v>1</v>
      </c>
      <c r="L3093">
        <f t="shared" ca="1" si="636"/>
        <v>0</v>
      </c>
      <c r="M3093">
        <f t="shared" ca="1" si="637"/>
        <v>0</v>
      </c>
      <c r="N3093" t="str">
        <f t="shared" ca="1" si="638"/>
        <v/>
      </c>
      <c r="O3093" t="str">
        <f t="shared" ca="1" si="639"/>
        <v/>
      </c>
      <c r="P3093" t="str">
        <f t="shared" si="640"/>
        <v/>
      </c>
      <c r="Q3093" t="str">
        <f t="shared" ca="1" si="641"/>
        <v/>
      </c>
      <c r="R3093" t="str">
        <f t="shared" si="642"/>
        <v/>
      </c>
      <c r="S3093" t="str">
        <f t="shared" si="643"/>
        <v/>
      </c>
      <c r="T3093" s="2" t="str">
        <f ca="1">IF(S3093="Irrigation","Irrigation",IF(R3093="Irrigation","Irrigation",IF(Q3093="Domestic","Domestic",IF(P3093="Stockwatering","Stockwatering",IF(N3093="IRRIGATION_AND_MUNICIPAL","Irrigation and Municipal",IF(O3093="IRRIGATION_AND_DOMESTIC","Irrigation and Domestic Municipality",_xlfn.XLOOKUP(J3093,Use_Code_Ranking!$B$4:$B$23,Use_Code_Ranking!$A$4:$A$23)))))))</f>
        <v>Irrigation</v>
      </c>
    </row>
    <row r="3094" spans="1:20" x14ac:dyDescent="0.25">
      <c r="A3094" t="s">
        <v>3147</v>
      </c>
      <c r="B3094" t="s">
        <v>95</v>
      </c>
      <c r="C3094" t="s">
        <v>2196</v>
      </c>
      <c r="D3094">
        <v>0</v>
      </c>
      <c r="E3094">
        <v>8.0649999999999995</v>
      </c>
      <c r="F3094" t="s">
        <v>2197</v>
      </c>
      <c r="G3094" t="s">
        <v>3148</v>
      </c>
      <c r="H3094" t="s">
        <v>99</v>
      </c>
      <c r="I3094">
        <f>_xlfn.XLOOKUP(B3094,Use_Code_Ranking!$A$4:$A$23,Use_Code_Ranking!$B$4:$B$23,9999)</f>
        <v>1</v>
      </c>
      <c r="J3094">
        <f t="shared" ca="1" si="634"/>
        <v>1</v>
      </c>
      <c r="K3094">
        <f t="shared" ca="1" si="635"/>
        <v>1</v>
      </c>
      <c r="L3094">
        <f t="shared" ca="1" si="636"/>
        <v>0</v>
      </c>
      <c r="M3094">
        <f t="shared" ca="1" si="637"/>
        <v>0</v>
      </c>
      <c r="N3094" t="str">
        <f t="shared" ca="1" si="638"/>
        <v/>
      </c>
      <c r="O3094" t="str">
        <f t="shared" ca="1" si="639"/>
        <v/>
      </c>
      <c r="P3094" t="str">
        <f t="shared" si="640"/>
        <v/>
      </c>
      <c r="Q3094" t="str">
        <f t="shared" ca="1" si="641"/>
        <v/>
      </c>
      <c r="R3094" t="str">
        <f t="shared" si="642"/>
        <v/>
      </c>
      <c r="S3094" t="str">
        <f t="shared" si="643"/>
        <v/>
      </c>
      <c r="T3094" s="2" t="str">
        <f ca="1">IF(S3094="Irrigation","Irrigation",IF(R3094="Irrigation","Irrigation",IF(Q3094="Domestic","Domestic",IF(P3094="Stockwatering","Stockwatering",IF(N3094="IRRIGATION_AND_MUNICIPAL","Irrigation and Municipal",IF(O3094="IRRIGATION_AND_DOMESTIC","Irrigation and Domestic Municipality",_xlfn.XLOOKUP(J3094,Use_Code_Ranking!$B$4:$B$23,Use_Code_Ranking!$A$4:$A$23)))))))</f>
        <v>Irrigation</v>
      </c>
    </row>
    <row r="3095" spans="1:20" x14ac:dyDescent="0.25">
      <c r="A3095" t="s">
        <v>3149</v>
      </c>
      <c r="B3095" t="s">
        <v>102</v>
      </c>
      <c r="C3095" t="s">
        <v>2196</v>
      </c>
      <c r="D3095">
        <v>0</v>
      </c>
      <c r="E3095">
        <v>0.2</v>
      </c>
      <c r="F3095" t="s">
        <v>2197</v>
      </c>
      <c r="G3095" t="s">
        <v>1029</v>
      </c>
      <c r="H3095" t="s">
        <v>99</v>
      </c>
      <c r="I3095">
        <f>_xlfn.XLOOKUP(B3095,Use_Code_Ranking!$A$4:$A$23,Use_Code_Ranking!$B$4:$B$23,9999)</f>
        <v>3</v>
      </c>
      <c r="J3095">
        <f t="shared" ca="1" si="634"/>
        <v>1</v>
      </c>
      <c r="K3095">
        <f t="shared" ca="1" si="635"/>
        <v>1</v>
      </c>
      <c r="L3095">
        <f t="shared" ca="1" si="636"/>
        <v>0</v>
      </c>
      <c r="M3095">
        <f t="shared" ca="1" si="637"/>
        <v>0</v>
      </c>
      <c r="N3095" t="str">
        <f t="shared" ca="1" si="638"/>
        <v/>
      </c>
      <c r="O3095" t="str">
        <f t="shared" ca="1" si="639"/>
        <v/>
      </c>
      <c r="P3095" t="str">
        <f t="shared" si="640"/>
        <v/>
      </c>
      <c r="Q3095" t="str">
        <f t="shared" ca="1" si="641"/>
        <v/>
      </c>
      <c r="R3095" t="str">
        <f t="shared" si="642"/>
        <v/>
      </c>
      <c r="S3095" t="str">
        <f t="shared" si="643"/>
        <v/>
      </c>
      <c r="T3095" s="2" t="str">
        <f ca="1">IF(S3095="Irrigation","Irrigation",IF(R3095="Irrigation","Irrigation",IF(Q3095="Domestic","Domestic",IF(P3095="Stockwatering","Stockwatering",IF(N3095="IRRIGATION_AND_MUNICIPAL","Irrigation and Municipal",IF(O3095="IRRIGATION_AND_DOMESTIC","Irrigation and Domestic Municipality",_xlfn.XLOOKUP(J3095,Use_Code_Ranking!$B$4:$B$23,Use_Code_Ranking!$A$4:$A$23)))))))</f>
        <v>Irrigation</v>
      </c>
    </row>
    <row r="3096" spans="1:20" x14ac:dyDescent="0.25">
      <c r="A3096" t="s">
        <v>3149</v>
      </c>
      <c r="B3096" t="s">
        <v>95</v>
      </c>
      <c r="C3096" t="s">
        <v>2196</v>
      </c>
      <c r="D3096">
        <v>0</v>
      </c>
      <c r="E3096">
        <v>0.2</v>
      </c>
      <c r="F3096" t="s">
        <v>2197</v>
      </c>
      <c r="G3096" t="s">
        <v>1029</v>
      </c>
      <c r="H3096" t="s">
        <v>99</v>
      </c>
      <c r="I3096">
        <f>_xlfn.XLOOKUP(B3096,Use_Code_Ranking!$A$4:$A$23,Use_Code_Ranking!$B$4:$B$23,9999)</f>
        <v>1</v>
      </c>
      <c r="J3096">
        <f t="shared" ca="1" si="634"/>
        <v>1</v>
      </c>
      <c r="K3096">
        <f t="shared" ca="1" si="635"/>
        <v>1</v>
      </c>
      <c r="L3096">
        <f t="shared" ca="1" si="636"/>
        <v>0</v>
      </c>
      <c r="M3096">
        <f t="shared" ca="1" si="637"/>
        <v>0</v>
      </c>
      <c r="N3096" t="str">
        <f t="shared" ca="1" si="638"/>
        <v/>
      </c>
      <c r="O3096" t="str">
        <f t="shared" ca="1" si="639"/>
        <v/>
      </c>
      <c r="P3096" t="str">
        <f t="shared" si="640"/>
        <v/>
      </c>
      <c r="Q3096" t="str">
        <f t="shared" ca="1" si="641"/>
        <v/>
      </c>
      <c r="R3096" t="str">
        <f t="shared" si="642"/>
        <v/>
      </c>
      <c r="S3096" t="str">
        <f t="shared" si="643"/>
        <v/>
      </c>
      <c r="T3096" s="2" t="str">
        <f ca="1">IF(S3096="Irrigation","Irrigation",IF(R3096="Irrigation","Irrigation",IF(Q3096="Domestic","Domestic",IF(P3096="Stockwatering","Stockwatering",IF(N3096="IRRIGATION_AND_MUNICIPAL","Irrigation and Municipal",IF(O3096="IRRIGATION_AND_DOMESTIC","Irrigation and Domestic Municipality",_xlfn.XLOOKUP(J3096,Use_Code_Ranking!$B$4:$B$23,Use_Code_Ranking!$A$4:$A$23)))))))</f>
        <v>Irrigation</v>
      </c>
    </row>
    <row r="3097" spans="1:20" x14ac:dyDescent="0.25">
      <c r="A3097" t="s">
        <v>3149</v>
      </c>
      <c r="B3097" t="s">
        <v>108</v>
      </c>
      <c r="C3097" t="s">
        <v>2196</v>
      </c>
      <c r="D3097">
        <v>0</v>
      </c>
      <c r="E3097">
        <v>0.2</v>
      </c>
      <c r="F3097" t="s">
        <v>2197</v>
      </c>
      <c r="G3097" t="s">
        <v>1029</v>
      </c>
      <c r="H3097" t="s">
        <v>99</v>
      </c>
      <c r="I3097">
        <f>_xlfn.XLOOKUP(B3097,Use_Code_Ranking!$A$4:$A$23,Use_Code_Ranking!$B$4:$B$23,9999)</f>
        <v>5</v>
      </c>
      <c r="J3097">
        <f t="shared" ca="1" si="634"/>
        <v>1</v>
      </c>
      <c r="K3097">
        <f t="shared" ca="1" si="635"/>
        <v>1</v>
      </c>
      <c r="L3097">
        <f t="shared" ca="1" si="636"/>
        <v>0</v>
      </c>
      <c r="M3097">
        <f t="shared" ca="1" si="637"/>
        <v>0</v>
      </c>
      <c r="N3097" t="str">
        <f t="shared" ca="1" si="638"/>
        <v/>
      </c>
      <c r="O3097" t="str">
        <f t="shared" ca="1" si="639"/>
        <v/>
      </c>
      <c r="P3097" t="str">
        <f t="shared" si="640"/>
        <v/>
      </c>
      <c r="Q3097" t="str">
        <f t="shared" ca="1" si="641"/>
        <v/>
      </c>
      <c r="R3097" t="str">
        <f t="shared" si="642"/>
        <v/>
      </c>
      <c r="S3097" t="str">
        <f t="shared" si="643"/>
        <v/>
      </c>
      <c r="T3097" s="2" t="str">
        <f ca="1">IF(S3097="Irrigation","Irrigation",IF(R3097="Irrigation","Irrigation",IF(Q3097="Domestic","Domestic",IF(P3097="Stockwatering","Stockwatering",IF(N3097="IRRIGATION_AND_MUNICIPAL","Irrigation and Municipal",IF(O3097="IRRIGATION_AND_DOMESTIC","Irrigation and Domestic Municipality",_xlfn.XLOOKUP(J3097,Use_Code_Ranking!$B$4:$B$23,Use_Code_Ranking!$A$4:$A$23)))))))</f>
        <v>Irrigation</v>
      </c>
    </row>
    <row r="3098" spans="1:20" x14ac:dyDescent="0.25">
      <c r="A3098" t="s">
        <v>3150</v>
      </c>
      <c r="B3098" t="s">
        <v>114</v>
      </c>
      <c r="C3098" t="s">
        <v>2196</v>
      </c>
      <c r="D3098">
        <v>0</v>
      </c>
      <c r="E3098">
        <v>1.0641</v>
      </c>
      <c r="F3098" t="s">
        <v>2197</v>
      </c>
      <c r="G3098" t="s">
        <v>1019</v>
      </c>
      <c r="H3098" t="s">
        <v>99</v>
      </c>
      <c r="I3098">
        <f>_xlfn.XLOOKUP(B3098,Use_Code_Ranking!$A$4:$A$23,Use_Code_Ranking!$B$4:$B$23,9999)</f>
        <v>12</v>
      </c>
      <c r="J3098">
        <f t="shared" ca="1" si="634"/>
        <v>1</v>
      </c>
      <c r="K3098">
        <f t="shared" ca="1" si="635"/>
        <v>1</v>
      </c>
      <c r="L3098">
        <f t="shared" ca="1" si="636"/>
        <v>0</v>
      </c>
      <c r="M3098">
        <f t="shared" ca="1" si="637"/>
        <v>0</v>
      </c>
      <c r="N3098" t="str">
        <f t="shared" ca="1" si="638"/>
        <v/>
      </c>
      <c r="O3098" t="str">
        <f t="shared" ca="1" si="639"/>
        <v/>
      </c>
      <c r="P3098" t="str">
        <f t="shared" si="640"/>
        <v/>
      </c>
      <c r="Q3098" t="str">
        <f t="shared" ca="1" si="641"/>
        <v/>
      </c>
      <c r="R3098" t="str">
        <f t="shared" si="642"/>
        <v/>
      </c>
      <c r="S3098" t="str">
        <f t="shared" si="643"/>
        <v/>
      </c>
      <c r="T3098" s="2" t="str">
        <f ca="1">IF(S3098="Irrigation","Irrigation",IF(R3098="Irrigation","Irrigation",IF(Q3098="Domestic","Domestic",IF(P3098="Stockwatering","Stockwatering",IF(N3098="IRRIGATION_AND_MUNICIPAL","Irrigation and Municipal",IF(O3098="IRRIGATION_AND_DOMESTIC","Irrigation and Domestic Municipality",_xlfn.XLOOKUP(J3098,Use_Code_Ranking!$B$4:$B$23,Use_Code_Ranking!$A$4:$A$23)))))))</f>
        <v>Irrigation</v>
      </c>
    </row>
    <row r="3099" spans="1:20" x14ac:dyDescent="0.25">
      <c r="A3099" t="s">
        <v>3150</v>
      </c>
      <c r="B3099" t="s">
        <v>95</v>
      </c>
      <c r="C3099" t="s">
        <v>2196</v>
      </c>
      <c r="D3099">
        <v>0</v>
      </c>
      <c r="E3099">
        <v>1.0641</v>
      </c>
      <c r="F3099" t="s">
        <v>2197</v>
      </c>
      <c r="G3099" t="s">
        <v>1019</v>
      </c>
      <c r="H3099" t="s">
        <v>99</v>
      </c>
      <c r="I3099">
        <f>_xlfn.XLOOKUP(B3099,Use_Code_Ranking!$A$4:$A$23,Use_Code_Ranking!$B$4:$B$23,9999)</f>
        <v>1</v>
      </c>
      <c r="J3099">
        <f t="shared" ca="1" si="634"/>
        <v>1</v>
      </c>
      <c r="K3099">
        <f t="shared" ca="1" si="635"/>
        <v>1</v>
      </c>
      <c r="L3099">
        <f t="shared" ca="1" si="636"/>
        <v>0</v>
      </c>
      <c r="M3099">
        <f t="shared" ca="1" si="637"/>
        <v>0</v>
      </c>
      <c r="N3099" t="str">
        <f t="shared" ca="1" si="638"/>
        <v/>
      </c>
      <c r="O3099" t="str">
        <f t="shared" ca="1" si="639"/>
        <v/>
      </c>
      <c r="P3099" t="str">
        <f t="shared" si="640"/>
        <v/>
      </c>
      <c r="Q3099" t="str">
        <f t="shared" ca="1" si="641"/>
        <v/>
      </c>
      <c r="R3099" t="str">
        <f t="shared" si="642"/>
        <v/>
      </c>
      <c r="S3099" t="str">
        <f t="shared" si="643"/>
        <v/>
      </c>
      <c r="T3099" s="2" t="str">
        <f ca="1">IF(S3099="Irrigation","Irrigation",IF(R3099="Irrigation","Irrigation",IF(Q3099="Domestic","Domestic",IF(P3099="Stockwatering","Stockwatering",IF(N3099="IRRIGATION_AND_MUNICIPAL","Irrigation and Municipal",IF(O3099="IRRIGATION_AND_DOMESTIC","Irrigation and Domestic Municipality",_xlfn.XLOOKUP(J3099,Use_Code_Ranking!$B$4:$B$23,Use_Code_Ranking!$A$4:$A$23)))))))</f>
        <v>Irrigation</v>
      </c>
    </row>
    <row r="3100" spans="1:20" x14ac:dyDescent="0.25">
      <c r="A3100" t="s">
        <v>3150</v>
      </c>
      <c r="B3100" t="s">
        <v>102</v>
      </c>
      <c r="C3100" t="s">
        <v>2196</v>
      </c>
      <c r="D3100">
        <v>0</v>
      </c>
      <c r="E3100">
        <v>1.0641</v>
      </c>
      <c r="F3100" t="s">
        <v>2197</v>
      </c>
      <c r="G3100" t="s">
        <v>1019</v>
      </c>
      <c r="H3100" t="s">
        <v>99</v>
      </c>
      <c r="I3100">
        <f>_xlfn.XLOOKUP(B3100,Use_Code_Ranking!$A$4:$A$23,Use_Code_Ranking!$B$4:$B$23,9999)</f>
        <v>3</v>
      </c>
      <c r="J3100">
        <f t="shared" ca="1" si="634"/>
        <v>1</v>
      </c>
      <c r="K3100">
        <f t="shared" ca="1" si="635"/>
        <v>1</v>
      </c>
      <c r="L3100">
        <f t="shared" ca="1" si="636"/>
        <v>0</v>
      </c>
      <c r="M3100">
        <f t="shared" ca="1" si="637"/>
        <v>0</v>
      </c>
      <c r="N3100" t="str">
        <f t="shared" ca="1" si="638"/>
        <v/>
      </c>
      <c r="O3100" t="str">
        <f t="shared" ca="1" si="639"/>
        <v/>
      </c>
      <c r="P3100" t="str">
        <f t="shared" si="640"/>
        <v/>
      </c>
      <c r="Q3100" t="str">
        <f t="shared" ca="1" si="641"/>
        <v/>
      </c>
      <c r="R3100" t="str">
        <f t="shared" si="642"/>
        <v/>
      </c>
      <c r="S3100" t="str">
        <f t="shared" si="643"/>
        <v/>
      </c>
      <c r="T3100" s="2" t="str">
        <f ca="1">IF(S3100="Irrigation","Irrigation",IF(R3100="Irrigation","Irrigation",IF(Q3100="Domestic","Domestic",IF(P3100="Stockwatering","Stockwatering",IF(N3100="IRRIGATION_AND_MUNICIPAL","Irrigation and Municipal",IF(O3100="IRRIGATION_AND_DOMESTIC","Irrigation and Domestic Municipality",_xlfn.XLOOKUP(J3100,Use_Code_Ranking!$B$4:$B$23,Use_Code_Ranking!$A$4:$A$23)))))))</f>
        <v>Irrigation</v>
      </c>
    </row>
    <row r="3101" spans="1:20" x14ac:dyDescent="0.25">
      <c r="A3101" t="s">
        <v>3151</v>
      </c>
      <c r="B3101" t="s">
        <v>95</v>
      </c>
      <c r="C3101" t="s">
        <v>2196</v>
      </c>
      <c r="D3101">
        <v>0</v>
      </c>
      <c r="E3101">
        <v>1.0641</v>
      </c>
      <c r="F3101" t="s">
        <v>2197</v>
      </c>
      <c r="G3101" t="s">
        <v>1021</v>
      </c>
      <c r="H3101" t="s">
        <v>99</v>
      </c>
      <c r="I3101">
        <f>_xlfn.XLOOKUP(B3101,Use_Code_Ranking!$A$4:$A$23,Use_Code_Ranking!$B$4:$B$23,9999)</f>
        <v>1</v>
      </c>
      <c r="J3101">
        <f t="shared" ca="1" si="634"/>
        <v>1</v>
      </c>
      <c r="K3101">
        <f t="shared" ca="1" si="635"/>
        <v>1</v>
      </c>
      <c r="L3101">
        <f t="shared" ca="1" si="636"/>
        <v>0</v>
      </c>
      <c r="M3101">
        <f t="shared" ca="1" si="637"/>
        <v>0</v>
      </c>
      <c r="N3101" t="str">
        <f t="shared" ca="1" si="638"/>
        <v/>
      </c>
      <c r="O3101" t="str">
        <f t="shared" ca="1" si="639"/>
        <v/>
      </c>
      <c r="P3101" t="str">
        <f t="shared" si="640"/>
        <v/>
      </c>
      <c r="Q3101" t="str">
        <f t="shared" ca="1" si="641"/>
        <v/>
      </c>
      <c r="R3101" t="str">
        <f t="shared" si="642"/>
        <v/>
      </c>
      <c r="S3101" t="str">
        <f t="shared" si="643"/>
        <v/>
      </c>
      <c r="T3101" s="2" t="str">
        <f ca="1">IF(S3101="Irrigation","Irrigation",IF(R3101="Irrigation","Irrigation",IF(Q3101="Domestic","Domestic",IF(P3101="Stockwatering","Stockwatering",IF(N3101="IRRIGATION_AND_MUNICIPAL","Irrigation and Municipal",IF(O3101="IRRIGATION_AND_DOMESTIC","Irrigation and Domestic Municipality",_xlfn.XLOOKUP(J3101,Use_Code_Ranking!$B$4:$B$23,Use_Code_Ranking!$A$4:$A$23)))))))</f>
        <v>Irrigation</v>
      </c>
    </row>
    <row r="3102" spans="1:20" x14ac:dyDescent="0.25">
      <c r="A3102" t="s">
        <v>3151</v>
      </c>
      <c r="B3102" t="s">
        <v>102</v>
      </c>
      <c r="C3102" t="s">
        <v>2196</v>
      </c>
      <c r="D3102">
        <v>0</v>
      </c>
      <c r="E3102">
        <v>1.0641</v>
      </c>
      <c r="F3102" t="s">
        <v>2197</v>
      </c>
      <c r="G3102" t="s">
        <v>1021</v>
      </c>
      <c r="H3102" t="s">
        <v>99</v>
      </c>
      <c r="I3102">
        <f>_xlfn.XLOOKUP(B3102,Use_Code_Ranking!$A$4:$A$23,Use_Code_Ranking!$B$4:$B$23,9999)</f>
        <v>3</v>
      </c>
      <c r="J3102">
        <f t="shared" ca="1" si="634"/>
        <v>1</v>
      </c>
      <c r="K3102">
        <f t="shared" ca="1" si="635"/>
        <v>1</v>
      </c>
      <c r="L3102">
        <f t="shared" ca="1" si="636"/>
        <v>0</v>
      </c>
      <c r="M3102">
        <f t="shared" ca="1" si="637"/>
        <v>0</v>
      </c>
      <c r="N3102" t="str">
        <f t="shared" ca="1" si="638"/>
        <v/>
      </c>
      <c r="O3102" t="str">
        <f t="shared" ca="1" si="639"/>
        <v/>
      </c>
      <c r="P3102" t="str">
        <f t="shared" si="640"/>
        <v/>
      </c>
      <c r="Q3102" t="str">
        <f t="shared" ca="1" si="641"/>
        <v/>
      </c>
      <c r="R3102" t="str">
        <f t="shared" si="642"/>
        <v/>
      </c>
      <c r="S3102" t="str">
        <f t="shared" si="643"/>
        <v/>
      </c>
      <c r="T3102" s="2" t="str">
        <f ca="1">IF(S3102="Irrigation","Irrigation",IF(R3102="Irrigation","Irrigation",IF(Q3102="Domestic","Domestic",IF(P3102="Stockwatering","Stockwatering",IF(N3102="IRRIGATION_AND_MUNICIPAL","Irrigation and Municipal",IF(O3102="IRRIGATION_AND_DOMESTIC","Irrigation and Domestic Municipality",_xlfn.XLOOKUP(J3102,Use_Code_Ranking!$B$4:$B$23,Use_Code_Ranking!$A$4:$A$23)))))))</f>
        <v>Irrigation</v>
      </c>
    </row>
    <row r="3103" spans="1:20" x14ac:dyDescent="0.25">
      <c r="A3103" t="s">
        <v>3151</v>
      </c>
      <c r="B3103" t="s">
        <v>114</v>
      </c>
      <c r="C3103" t="s">
        <v>2196</v>
      </c>
      <c r="D3103">
        <v>0</v>
      </c>
      <c r="E3103">
        <v>1.0641</v>
      </c>
      <c r="F3103" t="s">
        <v>2197</v>
      </c>
      <c r="G3103" t="s">
        <v>1021</v>
      </c>
      <c r="H3103" t="s">
        <v>99</v>
      </c>
      <c r="I3103">
        <f>_xlfn.XLOOKUP(B3103,Use_Code_Ranking!$A$4:$A$23,Use_Code_Ranking!$B$4:$B$23,9999)</f>
        <v>12</v>
      </c>
      <c r="J3103">
        <f t="shared" ca="1" si="634"/>
        <v>1</v>
      </c>
      <c r="K3103">
        <f t="shared" ca="1" si="635"/>
        <v>1</v>
      </c>
      <c r="L3103">
        <f t="shared" ca="1" si="636"/>
        <v>0</v>
      </c>
      <c r="M3103">
        <f t="shared" ca="1" si="637"/>
        <v>0</v>
      </c>
      <c r="N3103" t="str">
        <f t="shared" ca="1" si="638"/>
        <v/>
      </c>
      <c r="O3103" t="str">
        <f t="shared" ca="1" si="639"/>
        <v/>
      </c>
      <c r="P3103" t="str">
        <f t="shared" si="640"/>
        <v/>
      </c>
      <c r="Q3103" t="str">
        <f t="shared" ca="1" si="641"/>
        <v/>
      </c>
      <c r="R3103" t="str">
        <f t="shared" si="642"/>
        <v/>
      </c>
      <c r="S3103" t="str">
        <f t="shared" si="643"/>
        <v/>
      </c>
      <c r="T3103" s="2" t="str">
        <f ca="1">IF(S3103="Irrigation","Irrigation",IF(R3103="Irrigation","Irrigation",IF(Q3103="Domestic","Domestic",IF(P3103="Stockwatering","Stockwatering",IF(N3103="IRRIGATION_AND_MUNICIPAL","Irrigation and Municipal",IF(O3103="IRRIGATION_AND_DOMESTIC","Irrigation and Domestic Municipality",_xlfn.XLOOKUP(J3103,Use_Code_Ranking!$B$4:$B$23,Use_Code_Ranking!$A$4:$A$23)))))))</f>
        <v>Irrigation</v>
      </c>
    </row>
    <row r="3104" spans="1:20" x14ac:dyDescent="0.25">
      <c r="A3104" t="s">
        <v>3152</v>
      </c>
      <c r="B3104" t="s">
        <v>102</v>
      </c>
      <c r="C3104" t="s">
        <v>2196</v>
      </c>
      <c r="D3104">
        <v>0</v>
      </c>
      <c r="E3104">
        <v>1.613</v>
      </c>
      <c r="F3104" t="s">
        <v>2197</v>
      </c>
      <c r="G3104" t="s">
        <v>3153</v>
      </c>
      <c r="H3104" t="s">
        <v>99</v>
      </c>
      <c r="I3104">
        <f>_xlfn.XLOOKUP(B3104,Use_Code_Ranking!$A$4:$A$23,Use_Code_Ranking!$B$4:$B$23,9999)</f>
        <v>3</v>
      </c>
      <c r="J3104">
        <f t="shared" ca="1" si="634"/>
        <v>1</v>
      </c>
      <c r="K3104">
        <f t="shared" ca="1" si="635"/>
        <v>1</v>
      </c>
      <c r="L3104">
        <f t="shared" ca="1" si="636"/>
        <v>0</v>
      </c>
      <c r="M3104">
        <f t="shared" ca="1" si="637"/>
        <v>0</v>
      </c>
      <c r="N3104" t="str">
        <f t="shared" ca="1" si="638"/>
        <v/>
      </c>
      <c r="O3104" t="str">
        <f t="shared" ca="1" si="639"/>
        <v/>
      </c>
      <c r="P3104" t="str">
        <f t="shared" si="640"/>
        <v/>
      </c>
      <c r="Q3104" t="str">
        <f t="shared" ca="1" si="641"/>
        <v/>
      </c>
      <c r="R3104" t="str">
        <f t="shared" si="642"/>
        <v/>
      </c>
      <c r="S3104" t="str">
        <f t="shared" si="643"/>
        <v/>
      </c>
      <c r="T3104" s="2" t="str">
        <f ca="1">IF(S3104="Irrigation","Irrigation",IF(R3104="Irrigation","Irrigation",IF(Q3104="Domestic","Domestic",IF(P3104="Stockwatering","Stockwatering",IF(N3104="IRRIGATION_AND_MUNICIPAL","Irrigation and Municipal",IF(O3104="IRRIGATION_AND_DOMESTIC","Irrigation and Domestic Municipality",_xlfn.XLOOKUP(J3104,Use_Code_Ranking!$B$4:$B$23,Use_Code_Ranking!$A$4:$A$23)))))))</f>
        <v>Irrigation</v>
      </c>
    </row>
    <row r="3105" spans="1:20" x14ac:dyDescent="0.25">
      <c r="A3105" t="s">
        <v>3152</v>
      </c>
      <c r="B3105" t="s">
        <v>95</v>
      </c>
      <c r="C3105" t="s">
        <v>2196</v>
      </c>
      <c r="D3105">
        <v>0</v>
      </c>
      <c r="E3105">
        <v>1.613</v>
      </c>
      <c r="F3105" t="s">
        <v>2197</v>
      </c>
      <c r="G3105" t="s">
        <v>3153</v>
      </c>
      <c r="H3105" t="s">
        <v>99</v>
      </c>
      <c r="I3105">
        <f>_xlfn.XLOOKUP(B3105,Use_Code_Ranking!$A$4:$A$23,Use_Code_Ranking!$B$4:$B$23,9999)</f>
        <v>1</v>
      </c>
      <c r="J3105">
        <f t="shared" ca="1" si="634"/>
        <v>1</v>
      </c>
      <c r="K3105">
        <f t="shared" ca="1" si="635"/>
        <v>1</v>
      </c>
      <c r="L3105">
        <f t="shared" ca="1" si="636"/>
        <v>0</v>
      </c>
      <c r="M3105">
        <f t="shared" ca="1" si="637"/>
        <v>0</v>
      </c>
      <c r="N3105" t="str">
        <f t="shared" ca="1" si="638"/>
        <v/>
      </c>
      <c r="O3105" t="str">
        <f t="shared" ca="1" si="639"/>
        <v/>
      </c>
      <c r="P3105" t="str">
        <f t="shared" si="640"/>
        <v/>
      </c>
      <c r="Q3105" t="str">
        <f t="shared" ca="1" si="641"/>
        <v/>
      </c>
      <c r="R3105" t="str">
        <f t="shared" si="642"/>
        <v/>
      </c>
      <c r="S3105" t="str">
        <f t="shared" si="643"/>
        <v/>
      </c>
      <c r="T3105" s="2" t="str">
        <f ca="1">IF(S3105="Irrigation","Irrigation",IF(R3105="Irrigation","Irrigation",IF(Q3105="Domestic","Domestic",IF(P3105="Stockwatering","Stockwatering",IF(N3105="IRRIGATION_AND_MUNICIPAL","Irrigation and Municipal",IF(O3105="IRRIGATION_AND_DOMESTIC","Irrigation and Domestic Municipality",_xlfn.XLOOKUP(J3105,Use_Code_Ranking!$B$4:$B$23,Use_Code_Ranking!$A$4:$A$23)))))))</f>
        <v>Irrigation</v>
      </c>
    </row>
    <row r="3106" spans="1:20" x14ac:dyDescent="0.25">
      <c r="A3106" t="s">
        <v>3152</v>
      </c>
      <c r="B3106" t="s">
        <v>114</v>
      </c>
      <c r="C3106" t="s">
        <v>2196</v>
      </c>
      <c r="D3106">
        <v>0</v>
      </c>
      <c r="E3106">
        <v>1.613</v>
      </c>
      <c r="F3106" t="s">
        <v>2197</v>
      </c>
      <c r="G3106" t="s">
        <v>3153</v>
      </c>
      <c r="H3106" t="s">
        <v>99</v>
      </c>
      <c r="I3106">
        <f>_xlfn.XLOOKUP(B3106,Use_Code_Ranking!$A$4:$A$23,Use_Code_Ranking!$B$4:$B$23,9999)</f>
        <v>12</v>
      </c>
      <c r="J3106">
        <f t="shared" ca="1" si="634"/>
        <v>1</v>
      </c>
      <c r="K3106">
        <f t="shared" ca="1" si="635"/>
        <v>1</v>
      </c>
      <c r="L3106">
        <f t="shared" ca="1" si="636"/>
        <v>0</v>
      </c>
      <c r="M3106">
        <f t="shared" ca="1" si="637"/>
        <v>0</v>
      </c>
      <c r="N3106" t="str">
        <f t="shared" ca="1" si="638"/>
        <v/>
      </c>
      <c r="O3106" t="str">
        <f t="shared" ca="1" si="639"/>
        <v/>
      </c>
      <c r="P3106" t="str">
        <f t="shared" si="640"/>
        <v/>
      </c>
      <c r="Q3106" t="str">
        <f t="shared" ca="1" si="641"/>
        <v/>
      </c>
      <c r="R3106" t="str">
        <f t="shared" si="642"/>
        <v/>
      </c>
      <c r="S3106" t="str">
        <f t="shared" si="643"/>
        <v/>
      </c>
      <c r="T3106" s="2" t="str">
        <f ca="1">IF(S3106="Irrigation","Irrigation",IF(R3106="Irrigation","Irrigation",IF(Q3106="Domestic","Domestic",IF(P3106="Stockwatering","Stockwatering",IF(N3106="IRRIGATION_AND_MUNICIPAL","Irrigation and Municipal",IF(O3106="IRRIGATION_AND_DOMESTIC","Irrigation and Domestic Municipality",_xlfn.XLOOKUP(J3106,Use_Code_Ranking!$B$4:$B$23,Use_Code_Ranking!$A$4:$A$23)))))))</f>
        <v>Irrigation</v>
      </c>
    </row>
    <row r="3107" spans="1:20" x14ac:dyDescent="0.25">
      <c r="A3107" t="s">
        <v>3154</v>
      </c>
      <c r="B3107" t="s">
        <v>102</v>
      </c>
      <c r="C3107" t="s">
        <v>2196</v>
      </c>
      <c r="D3107">
        <v>0</v>
      </c>
      <c r="E3107">
        <v>0.28000000000000003</v>
      </c>
      <c r="F3107" t="s">
        <v>2197</v>
      </c>
      <c r="G3107" t="s">
        <v>1474</v>
      </c>
      <c r="H3107" t="s">
        <v>99</v>
      </c>
      <c r="I3107">
        <f>_xlfn.XLOOKUP(B3107,Use_Code_Ranking!$A$4:$A$23,Use_Code_Ranking!$B$4:$B$23,9999)</f>
        <v>3</v>
      </c>
      <c r="J3107">
        <f t="shared" ca="1" si="634"/>
        <v>1</v>
      </c>
      <c r="K3107">
        <f t="shared" ca="1" si="635"/>
        <v>1</v>
      </c>
      <c r="L3107">
        <f t="shared" ca="1" si="636"/>
        <v>0</v>
      </c>
      <c r="M3107">
        <f t="shared" ca="1" si="637"/>
        <v>0</v>
      </c>
      <c r="N3107" t="str">
        <f t="shared" ca="1" si="638"/>
        <v/>
      </c>
      <c r="O3107" t="str">
        <f t="shared" ca="1" si="639"/>
        <v/>
      </c>
      <c r="P3107" t="str">
        <f t="shared" si="640"/>
        <v/>
      </c>
      <c r="Q3107" t="str">
        <f t="shared" ca="1" si="641"/>
        <v/>
      </c>
      <c r="R3107" t="str">
        <f t="shared" si="642"/>
        <v/>
      </c>
      <c r="S3107" t="str">
        <f t="shared" si="643"/>
        <v/>
      </c>
      <c r="T3107" s="2" t="str">
        <f ca="1">IF(S3107="Irrigation","Irrigation",IF(R3107="Irrigation","Irrigation",IF(Q3107="Domestic","Domestic",IF(P3107="Stockwatering","Stockwatering",IF(N3107="IRRIGATION_AND_MUNICIPAL","Irrigation and Municipal",IF(O3107="IRRIGATION_AND_DOMESTIC","Irrigation and Domestic Municipality",_xlfn.XLOOKUP(J3107,Use_Code_Ranking!$B$4:$B$23,Use_Code_Ranking!$A$4:$A$23)))))))</f>
        <v>Irrigation</v>
      </c>
    </row>
    <row r="3108" spans="1:20" x14ac:dyDescent="0.25">
      <c r="A3108" t="s">
        <v>3154</v>
      </c>
      <c r="B3108" t="s">
        <v>95</v>
      </c>
      <c r="C3108" t="s">
        <v>2196</v>
      </c>
      <c r="D3108">
        <v>0</v>
      </c>
      <c r="E3108">
        <v>0.28000000000000003</v>
      </c>
      <c r="F3108" t="s">
        <v>2197</v>
      </c>
      <c r="G3108" t="s">
        <v>1474</v>
      </c>
      <c r="H3108" t="s">
        <v>99</v>
      </c>
      <c r="I3108">
        <f>_xlfn.XLOOKUP(B3108,Use_Code_Ranking!$A$4:$A$23,Use_Code_Ranking!$B$4:$B$23,9999)</f>
        <v>1</v>
      </c>
      <c r="J3108">
        <f t="shared" ca="1" si="634"/>
        <v>1</v>
      </c>
      <c r="K3108">
        <f t="shared" ca="1" si="635"/>
        <v>1</v>
      </c>
      <c r="L3108">
        <f t="shared" ca="1" si="636"/>
        <v>0</v>
      </c>
      <c r="M3108">
        <f t="shared" ca="1" si="637"/>
        <v>0</v>
      </c>
      <c r="N3108" t="str">
        <f t="shared" ca="1" si="638"/>
        <v/>
      </c>
      <c r="O3108" t="str">
        <f t="shared" ca="1" si="639"/>
        <v/>
      </c>
      <c r="P3108" t="str">
        <f t="shared" si="640"/>
        <v/>
      </c>
      <c r="Q3108" t="str">
        <f t="shared" ca="1" si="641"/>
        <v/>
      </c>
      <c r="R3108" t="str">
        <f t="shared" si="642"/>
        <v/>
      </c>
      <c r="S3108" t="str">
        <f t="shared" si="643"/>
        <v/>
      </c>
      <c r="T3108" s="2" t="str">
        <f ca="1">IF(S3108="Irrigation","Irrigation",IF(R3108="Irrigation","Irrigation",IF(Q3108="Domestic","Domestic",IF(P3108="Stockwatering","Stockwatering",IF(N3108="IRRIGATION_AND_MUNICIPAL","Irrigation and Municipal",IF(O3108="IRRIGATION_AND_DOMESTIC","Irrigation and Domestic Municipality",_xlfn.XLOOKUP(J3108,Use_Code_Ranking!$B$4:$B$23,Use_Code_Ranking!$A$4:$A$23)))))))</f>
        <v>Irrigation</v>
      </c>
    </row>
    <row r="3109" spans="1:20" x14ac:dyDescent="0.25">
      <c r="A3109" t="s">
        <v>3155</v>
      </c>
      <c r="B3109" t="s">
        <v>95</v>
      </c>
      <c r="C3109" t="s">
        <v>2196</v>
      </c>
      <c r="D3109">
        <v>0</v>
      </c>
      <c r="E3109">
        <v>0.4032</v>
      </c>
      <c r="F3109" t="s">
        <v>2197</v>
      </c>
      <c r="G3109" t="s">
        <v>3156</v>
      </c>
      <c r="H3109" t="s">
        <v>99</v>
      </c>
      <c r="I3109">
        <f>_xlfn.XLOOKUP(B3109,Use_Code_Ranking!$A$4:$A$23,Use_Code_Ranking!$B$4:$B$23,9999)</f>
        <v>1</v>
      </c>
      <c r="J3109">
        <f t="shared" ca="1" si="634"/>
        <v>1</v>
      </c>
      <c r="K3109">
        <f t="shared" ca="1" si="635"/>
        <v>1</v>
      </c>
      <c r="L3109">
        <f t="shared" ca="1" si="636"/>
        <v>0</v>
      </c>
      <c r="M3109">
        <f t="shared" ca="1" si="637"/>
        <v>0</v>
      </c>
      <c r="N3109" t="str">
        <f t="shared" ca="1" si="638"/>
        <v/>
      </c>
      <c r="O3109" t="str">
        <f t="shared" ca="1" si="639"/>
        <v/>
      </c>
      <c r="P3109" t="str">
        <f t="shared" si="640"/>
        <v/>
      </c>
      <c r="Q3109" t="str">
        <f t="shared" ca="1" si="641"/>
        <v/>
      </c>
      <c r="R3109" t="str">
        <f t="shared" si="642"/>
        <v/>
      </c>
      <c r="S3109" t="str">
        <f t="shared" si="643"/>
        <v/>
      </c>
      <c r="T3109" s="2" t="str">
        <f ca="1">IF(S3109="Irrigation","Irrigation",IF(R3109="Irrigation","Irrigation",IF(Q3109="Domestic","Domestic",IF(P3109="Stockwatering","Stockwatering",IF(N3109="IRRIGATION_AND_MUNICIPAL","Irrigation and Municipal",IF(O3109="IRRIGATION_AND_DOMESTIC","Irrigation and Domestic Municipality",_xlfn.XLOOKUP(J3109,Use_Code_Ranking!$B$4:$B$23,Use_Code_Ranking!$A$4:$A$23)))))))</f>
        <v>Irrigation</v>
      </c>
    </row>
    <row r="3110" spans="1:20" x14ac:dyDescent="0.25">
      <c r="A3110" t="s">
        <v>3157</v>
      </c>
      <c r="B3110" t="s">
        <v>102</v>
      </c>
      <c r="C3110" t="s">
        <v>2196</v>
      </c>
      <c r="D3110">
        <v>0</v>
      </c>
      <c r="E3110">
        <v>4.0324999999999998</v>
      </c>
      <c r="F3110" t="s">
        <v>2197</v>
      </c>
      <c r="G3110" t="s">
        <v>1043</v>
      </c>
      <c r="H3110" t="s">
        <v>99</v>
      </c>
      <c r="I3110">
        <f>_xlfn.XLOOKUP(B3110,Use_Code_Ranking!$A$4:$A$23,Use_Code_Ranking!$B$4:$B$23,9999)</f>
        <v>3</v>
      </c>
      <c r="J3110">
        <f t="shared" ca="1" si="634"/>
        <v>1</v>
      </c>
      <c r="K3110">
        <f t="shared" ca="1" si="635"/>
        <v>1</v>
      </c>
      <c r="L3110">
        <f t="shared" ca="1" si="636"/>
        <v>0</v>
      </c>
      <c r="M3110">
        <f t="shared" ca="1" si="637"/>
        <v>0</v>
      </c>
      <c r="N3110" t="str">
        <f t="shared" ca="1" si="638"/>
        <v/>
      </c>
      <c r="O3110" t="str">
        <f t="shared" ca="1" si="639"/>
        <v/>
      </c>
      <c r="P3110" t="str">
        <f t="shared" si="640"/>
        <v/>
      </c>
      <c r="Q3110" t="str">
        <f t="shared" ca="1" si="641"/>
        <v/>
      </c>
      <c r="R3110" t="str">
        <f t="shared" si="642"/>
        <v/>
      </c>
      <c r="S3110" t="str">
        <f t="shared" si="643"/>
        <v/>
      </c>
      <c r="T3110" s="2" t="str">
        <f ca="1">IF(S3110="Irrigation","Irrigation",IF(R3110="Irrigation","Irrigation",IF(Q3110="Domestic","Domestic",IF(P3110="Stockwatering","Stockwatering",IF(N3110="IRRIGATION_AND_MUNICIPAL","Irrigation and Municipal",IF(O3110="IRRIGATION_AND_DOMESTIC","Irrigation and Domestic Municipality",_xlfn.XLOOKUP(J3110,Use_Code_Ranking!$B$4:$B$23,Use_Code_Ranking!$A$4:$A$23)))))))</f>
        <v>Irrigation</v>
      </c>
    </row>
    <row r="3111" spans="1:20" x14ac:dyDescent="0.25">
      <c r="A3111" t="s">
        <v>3157</v>
      </c>
      <c r="B3111" t="s">
        <v>95</v>
      </c>
      <c r="C3111" t="s">
        <v>2196</v>
      </c>
      <c r="D3111">
        <v>0</v>
      </c>
      <c r="E3111">
        <v>4.0324999999999998</v>
      </c>
      <c r="F3111" t="s">
        <v>2197</v>
      </c>
      <c r="G3111" t="s">
        <v>1043</v>
      </c>
      <c r="H3111" t="s">
        <v>99</v>
      </c>
      <c r="I3111">
        <f>_xlfn.XLOOKUP(B3111,Use_Code_Ranking!$A$4:$A$23,Use_Code_Ranking!$B$4:$B$23,9999)</f>
        <v>1</v>
      </c>
      <c r="J3111">
        <f t="shared" ca="1" si="634"/>
        <v>1</v>
      </c>
      <c r="K3111">
        <f t="shared" ca="1" si="635"/>
        <v>1</v>
      </c>
      <c r="L3111">
        <f t="shared" ca="1" si="636"/>
        <v>0</v>
      </c>
      <c r="M3111">
        <f t="shared" ca="1" si="637"/>
        <v>0</v>
      </c>
      <c r="N3111" t="str">
        <f t="shared" ca="1" si="638"/>
        <v/>
      </c>
      <c r="O3111" t="str">
        <f t="shared" ca="1" si="639"/>
        <v/>
      </c>
      <c r="P3111" t="str">
        <f t="shared" si="640"/>
        <v/>
      </c>
      <c r="Q3111" t="str">
        <f t="shared" ca="1" si="641"/>
        <v/>
      </c>
      <c r="R3111" t="str">
        <f t="shared" si="642"/>
        <v/>
      </c>
      <c r="S3111" t="str">
        <f t="shared" si="643"/>
        <v/>
      </c>
      <c r="T3111" s="2" t="str">
        <f ca="1">IF(S3111="Irrigation","Irrigation",IF(R3111="Irrigation","Irrigation",IF(Q3111="Domestic","Domestic",IF(P3111="Stockwatering","Stockwatering",IF(N3111="IRRIGATION_AND_MUNICIPAL","Irrigation and Municipal",IF(O3111="IRRIGATION_AND_DOMESTIC","Irrigation and Domestic Municipality",_xlfn.XLOOKUP(J3111,Use_Code_Ranking!$B$4:$B$23,Use_Code_Ranking!$A$4:$A$23)))))))</f>
        <v>Irrigation</v>
      </c>
    </row>
    <row r="3112" spans="1:20" x14ac:dyDescent="0.25">
      <c r="A3112" t="s">
        <v>3158</v>
      </c>
      <c r="B3112" t="s">
        <v>102</v>
      </c>
      <c r="C3112" t="s">
        <v>2196</v>
      </c>
      <c r="D3112">
        <v>0</v>
      </c>
      <c r="E3112">
        <v>1.0485</v>
      </c>
      <c r="F3112" t="s">
        <v>2197</v>
      </c>
      <c r="G3112" t="s">
        <v>3159</v>
      </c>
      <c r="H3112" t="s">
        <v>99</v>
      </c>
      <c r="I3112">
        <f>_xlfn.XLOOKUP(B3112,Use_Code_Ranking!$A$4:$A$23,Use_Code_Ranking!$B$4:$B$23,9999)</f>
        <v>3</v>
      </c>
      <c r="J3112">
        <f t="shared" ca="1" si="634"/>
        <v>3</v>
      </c>
      <c r="K3112">
        <f t="shared" ca="1" si="635"/>
        <v>0</v>
      </c>
      <c r="L3112">
        <f t="shared" ca="1" si="636"/>
        <v>0</v>
      </c>
      <c r="M3112">
        <f t="shared" ca="1" si="637"/>
        <v>0</v>
      </c>
      <c r="N3112" t="str">
        <f t="shared" ca="1" si="638"/>
        <v/>
      </c>
      <c r="O3112" t="str">
        <f t="shared" ca="1" si="639"/>
        <v/>
      </c>
      <c r="P3112" t="str">
        <f t="shared" si="640"/>
        <v/>
      </c>
      <c r="Q3112" t="str">
        <f t="shared" ca="1" si="641"/>
        <v/>
      </c>
      <c r="R3112" t="str">
        <f t="shared" si="642"/>
        <v/>
      </c>
      <c r="S3112" t="str">
        <f t="shared" si="643"/>
        <v/>
      </c>
      <c r="T3112" s="2" t="str">
        <f ca="1">IF(S3112="Irrigation","Irrigation",IF(R3112="Irrigation","Irrigation",IF(Q3112="Domestic","Domestic",IF(P3112="Stockwatering","Stockwatering",IF(N3112="IRRIGATION_AND_MUNICIPAL","Irrigation and Municipal",IF(O3112="IRRIGATION_AND_DOMESTIC","Irrigation and Domestic Municipality",_xlfn.XLOOKUP(J3112,Use_Code_Ranking!$B$4:$B$23,Use_Code_Ranking!$A$4:$A$23)))))))</f>
        <v>Domestic</v>
      </c>
    </row>
    <row r="3113" spans="1:20" x14ac:dyDescent="0.25">
      <c r="A3113" t="s">
        <v>3160</v>
      </c>
      <c r="B3113" t="s">
        <v>95</v>
      </c>
      <c r="C3113" t="s">
        <v>2196</v>
      </c>
      <c r="D3113">
        <v>0</v>
      </c>
      <c r="E3113">
        <v>1.1201000000000001</v>
      </c>
      <c r="F3113" t="s">
        <v>2197</v>
      </c>
      <c r="G3113" t="s">
        <v>1274</v>
      </c>
      <c r="H3113" t="s">
        <v>99</v>
      </c>
      <c r="I3113">
        <f>_xlfn.XLOOKUP(B3113,Use_Code_Ranking!$A$4:$A$23,Use_Code_Ranking!$B$4:$B$23,9999)</f>
        <v>1</v>
      </c>
      <c r="J3113">
        <f t="shared" ca="1" si="634"/>
        <v>1</v>
      </c>
      <c r="K3113">
        <f t="shared" ca="1" si="635"/>
        <v>1</v>
      </c>
      <c r="L3113">
        <f t="shared" ca="1" si="636"/>
        <v>0</v>
      </c>
      <c r="M3113">
        <f t="shared" ca="1" si="637"/>
        <v>0</v>
      </c>
      <c r="N3113" t="str">
        <f t="shared" ca="1" si="638"/>
        <v/>
      </c>
      <c r="O3113" t="str">
        <f t="shared" ca="1" si="639"/>
        <v/>
      </c>
      <c r="P3113" t="str">
        <f t="shared" si="640"/>
        <v/>
      </c>
      <c r="Q3113" t="str">
        <f t="shared" ca="1" si="641"/>
        <v/>
      </c>
      <c r="R3113" t="str">
        <f t="shared" si="642"/>
        <v/>
      </c>
      <c r="S3113" t="str">
        <f t="shared" si="643"/>
        <v/>
      </c>
      <c r="T3113" s="2" t="str">
        <f ca="1">IF(S3113="Irrigation","Irrigation",IF(R3113="Irrigation","Irrigation",IF(Q3113="Domestic","Domestic",IF(P3113="Stockwatering","Stockwatering",IF(N3113="IRRIGATION_AND_MUNICIPAL","Irrigation and Municipal",IF(O3113="IRRIGATION_AND_DOMESTIC","Irrigation and Domestic Municipality",_xlfn.XLOOKUP(J3113,Use_Code_Ranking!$B$4:$B$23,Use_Code_Ranking!$A$4:$A$23)))))))</f>
        <v>Irrigation</v>
      </c>
    </row>
    <row r="3114" spans="1:20" x14ac:dyDescent="0.25">
      <c r="A3114" t="s">
        <v>3160</v>
      </c>
      <c r="B3114" t="s">
        <v>102</v>
      </c>
      <c r="C3114" t="s">
        <v>2196</v>
      </c>
      <c r="D3114">
        <v>0</v>
      </c>
      <c r="E3114">
        <v>1.1201000000000001</v>
      </c>
      <c r="F3114" t="s">
        <v>2197</v>
      </c>
      <c r="G3114" t="s">
        <v>1274</v>
      </c>
      <c r="H3114" t="s">
        <v>99</v>
      </c>
      <c r="I3114">
        <f>_xlfn.XLOOKUP(B3114,Use_Code_Ranking!$A$4:$A$23,Use_Code_Ranking!$B$4:$B$23,9999)</f>
        <v>3</v>
      </c>
      <c r="J3114">
        <f t="shared" ca="1" si="634"/>
        <v>1</v>
      </c>
      <c r="K3114">
        <f t="shared" ca="1" si="635"/>
        <v>1</v>
      </c>
      <c r="L3114">
        <f t="shared" ca="1" si="636"/>
        <v>0</v>
      </c>
      <c r="M3114">
        <f t="shared" ca="1" si="637"/>
        <v>0</v>
      </c>
      <c r="N3114" t="str">
        <f t="shared" ca="1" si="638"/>
        <v/>
      </c>
      <c r="O3114" t="str">
        <f t="shared" ca="1" si="639"/>
        <v/>
      </c>
      <c r="P3114" t="str">
        <f t="shared" si="640"/>
        <v/>
      </c>
      <c r="Q3114" t="str">
        <f t="shared" ca="1" si="641"/>
        <v/>
      </c>
      <c r="R3114" t="str">
        <f t="shared" si="642"/>
        <v/>
      </c>
      <c r="S3114" t="str">
        <f t="shared" si="643"/>
        <v/>
      </c>
      <c r="T3114" s="2" t="str">
        <f ca="1">IF(S3114="Irrigation","Irrigation",IF(R3114="Irrigation","Irrigation",IF(Q3114="Domestic","Domestic",IF(P3114="Stockwatering","Stockwatering",IF(N3114="IRRIGATION_AND_MUNICIPAL","Irrigation and Municipal",IF(O3114="IRRIGATION_AND_DOMESTIC","Irrigation and Domestic Municipality",_xlfn.XLOOKUP(J3114,Use_Code_Ranking!$B$4:$B$23,Use_Code_Ranking!$A$4:$A$23)))))))</f>
        <v>Irrigation</v>
      </c>
    </row>
    <row r="3115" spans="1:20" x14ac:dyDescent="0.25">
      <c r="A3115" t="s">
        <v>3161</v>
      </c>
      <c r="B3115" t="s">
        <v>102</v>
      </c>
      <c r="C3115" t="s">
        <v>2196</v>
      </c>
      <c r="D3115">
        <v>0</v>
      </c>
      <c r="E3115">
        <v>0.4032</v>
      </c>
      <c r="F3115" t="s">
        <v>2197</v>
      </c>
      <c r="G3115" t="s">
        <v>2013</v>
      </c>
      <c r="H3115" t="s">
        <v>99</v>
      </c>
      <c r="I3115">
        <f>_xlfn.XLOOKUP(B3115,Use_Code_Ranking!$A$4:$A$23,Use_Code_Ranking!$B$4:$B$23,9999)</f>
        <v>3</v>
      </c>
      <c r="J3115">
        <f t="shared" ca="1" si="634"/>
        <v>1</v>
      </c>
      <c r="K3115">
        <f t="shared" ca="1" si="635"/>
        <v>1</v>
      </c>
      <c r="L3115">
        <f t="shared" ca="1" si="636"/>
        <v>0</v>
      </c>
      <c r="M3115">
        <f t="shared" ca="1" si="637"/>
        <v>0</v>
      </c>
      <c r="N3115" t="str">
        <f t="shared" ca="1" si="638"/>
        <v/>
      </c>
      <c r="O3115" t="str">
        <f t="shared" ca="1" si="639"/>
        <v/>
      </c>
      <c r="P3115" t="str">
        <f t="shared" si="640"/>
        <v/>
      </c>
      <c r="Q3115" t="str">
        <f t="shared" ca="1" si="641"/>
        <v/>
      </c>
      <c r="R3115" t="str">
        <f t="shared" si="642"/>
        <v/>
      </c>
      <c r="S3115" t="str">
        <f t="shared" si="643"/>
        <v/>
      </c>
      <c r="T3115" s="2" t="str">
        <f ca="1">IF(S3115="Irrigation","Irrigation",IF(R3115="Irrigation","Irrigation",IF(Q3115="Domestic","Domestic",IF(P3115="Stockwatering","Stockwatering",IF(N3115="IRRIGATION_AND_MUNICIPAL","Irrigation and Municipal",IF(O3115="IRRIGATION_AND_DOMESTIC","Irrigation and Domestic Municipality",_xlfn.XLOOKUP(J3115,Use_Code_Ranking!$B$4:$B$23,Use_Code_Ranking!$A$4:$A$23)))))))</f>
        <v>Irrigation</v>
      </c>
    </row>
    <row r="3116" spans="1:20" x14ac:dyDescent="0.25">
      <c r="A3116" t="s">
        <v>3161</v>
      </c>
      <c r="B3116" t="s">
        <v>95</v>
      </c>
      <c r="C3116" t="s">
        <v>2196</v>
      </c>
      <c r="D3116">
        <v>0</v>
      </c>
      <c r="E3116">
        <v>0.4032</v>
      </c>
      <c r="F3116" t="s">
        <v>2197</v>
      </c>
      <c r="G3116" t="s">
        <v>2013</v>
      </c>
      <c r="H3116" t="s">
        <v>99</v>
      </c>
      <c r="I3116">
        <f>_xlfn.XLOOKUP(B3116,Use_Code_Ranking!$A$4:$A$23,Use_Code_Ranking!$B$4:$B$23,9999)</f>
        <v>1</v>
      </c>
      <c r="J3116">
        <f t="shared" ca="1" si="634"/>
        <v>1</v>
      </c>
      <c r="K3116">
        <f t="shared" ca="1" si="635"/>
        <v>1</v>
      </c>
      <c r="L3116">
        <f t="shared" ca="1" si="636"/>
        <v>0</v>
      </c>
      <c r="M3116">
        <f t="shared" ca="1" si="637"/>
        <v>0</v>
      </c>
      <c r="N3116" t="str">
        <f t="shared" ca="1" si="638"/>
        <v/>
      </c>
      <c r="O3116" t="str">
        <f t="shared" ca="1" si="639"/>
        <v/>
      </c>
      <c r="P3116" t="str">
        <f t="shared" si="640"/>
        <v/>
      </c>
      <c r="Q3116" t="str">
        <f t="shared" ca="1" si="641"/>
        <v/>
      </c>
      <c r="R3116" t="str">
        <f t="shared" si="642"/>
        <v/>
      </c>
      <c r="S3116" t="str">
        <f t="shared" si="643"/>
        <v/>
      </c>
      <c r="T3116" s="2" t="str">
        <f ca="1">IF(S3116="Irrigation","Irrigation",IF(R3116="Irrigation","Irrigation",IF(Q3116="Domestic","Domestic",IF(P3116="Stockwatering","Stockwatering",IF(N3116="IRRIGATION_AND_MUNICIPAL","Irrigation and Municipal",IF(O3116="IRRIGATION_AND_DOMESTIC","Irrigation and Domestic Municipality",_xlfn.XLOOKUP(J3116,Use_Code_Ranking!$B$4:$B$23,Use_Code_Ranking!$A$4:$A$23)))))))</f>
        <v>Irrigation</v>
      </c>
    </row>
    <row r="3117" spans="1:20" x14ac:dyDescent="0.25">
      <c r="A3117" t="s">
        <v>3162</v>
      </c>
      <c r="B3117" t="s">
        <v>95</v>
      </c>
      <c r="C3117" t="s">
        <v>2196</v>
      </c>
      <c r="D3117">
        <v>0</v>
      </c>
      <c r="E3117">
        <v>0.4032</v>
      </c>
      <c r="F3117" t="s">
        <v>2197</v>
      </c>
      <c r="G3117" t="s">
        <v>2013</v>
      </c>
      <c r="H3117" t="s">
        <v>99</v>
      </c>
      <c r="I3117">
        <f>_xlfn.XLOOKUP(B3117,Use_Code_Ranking!$A$4:$A$23,Use_Code_Ranking!$B$4:$B$23,9999)</f>
        <v>1</v>
      </c>
      <c r="J3117">
        <f t="shared" ca="1" si="634"/>
        <v>1</v>
      </c>
      <c r="K3117">
        <f t="shared" ca="1" si="635"/>
        <v>1</v>
      </c>
      <c r="L3117">
        <f t="shared" ca="1" si="636"/>
        <v>0</v>
      </c>
      <c r="M3117">
        <f t="shared" ca="1" si="637"/>
        <v>0</v>
      </c>
      <c r="N3117" t="str">
        <f t="shared" ca="1" si="638"/>
        <v/>
      </c>
      <c r="O3117" t="str">
        <f t="shared" ca="1" si="639"/>
        <v/>
      </c>
      <c r="P3117" t="str">
        <f t="shared" si="640"/>
        <v/>
      </c>
      <c r="Q3117" t="str">
        <f t="shared" ca="1" si="641"/>
        <v/>
      </c>
      <c r="R3117" t="str">
        <f t="shared" si="642"/>
        <v/>
      </c>
      <c r="S3117" t="str">
        <f t="shared" si="643"/>
        <v/>
      </c>
      <c r="T3117" s="2" t="str">
        <f ca="1">IF(S3117="Irrigation","Irrigation",IF(R3117="Irrigation","Irrigation",IF(Q3117="Domestic","Domestic",IF(P3117="Stockwatering","Stockwatering",IF(N3117="IRRIGATION_AND_MUNICIPAL","Irrigation and Municipal",IF(O3117="IRRIGATION_AND_DOMESTIC","Irrigation and Domestic Municipality",_xlfn.XLOOKUP(J3117,Use_Code_Ranking!$B$4:$B$23,Use_Code_Ranking!$A$4:$A$23)))))))</f>
        <v>Irrigation</v>
      </c>
    </row>
    <row r="3118" spans="1:20" x14ac:dyDescent="0.25">
      <c r="A3118" t="s">
        <v>3163</v>
      </c>
      <c r="B3118" t="s">
        <v>95</v>
      </c>
      <c r="C3118" t="s">
        <v>2196</v>
      </c>
      <c r="D3118">
        <v>0</v>
      </c>
      <c r="E3118">
        <v>4.0324999999999998</v>
      </c>
      <c r="F3118" t="s">
        <v>2197</v>
      </c>
      <c r="G3118" t="s">
        <v>3164</v>
      </c>
      <c r="H3118" t="s">
        <v>99</v>
      </c>
      <c r="I3118">
        <f>_xlfn.XLOOKUP(B3118,Use_Code_Ranking!$A$4:$A$23,Use_Code_Ranking!$B$4:$B$23,9999)</f>
        <v>1</v>
      </c>
      <c r="J3118">
        <f t="shared" ca="1" si="634"/>
        <v>1</v>
      </c>
      <c r="K3118">
        <f t="shared" ca="1" si="635"/>
        <v>1</v>
      </c>
      <c r="L3118">
        <f t="shared" ca="1" si="636"/>
        <v>0</v>
      </c>
      <c r="M3118">
        <f t="shared" ca="1" si="637"/>
        <v>0</v>
      </c>
      <c r="N3118" t="str">
        <f t="shared" ca="1" si="638"/>
        <v/>
      </c>
      <c r="O3118" t="str">
        <f t="shared" ca="1" si="639"/>
        <v/>
      </c>
      <c r="P3118" t="str">
        <f t="shared" si="640"/>
        <v/>
      </c>
      <c r="Q3118" t="str">
        <f t="shared" ca="1" si="641"/>
        <v/>
      </c>
      <c r="R3118" t="str">
        <f t="shared" si="642"/>
        <v/>
      </c>
      <c r="S3118" t="str">
        <f t="shared" si="643"/>
        <v/>
      </c>
      <c r="T3118" s="2" t="str">
        <f ca="1">IF(S3118="Irrigation","Irrigation",IF(R3118="Irrigation","Irrigation",IF(Q3118="Domestic","Domestic",IF(P3118="Stockwatering","Stockwatering",IF(N3118="IRRIGATION_AND_MUNICIPAL","Irrigation and Municipal",IF(O3118="IRRIGATION_AND_DOMESTIC","Irrigation and Domestic Municipality",_xlfn.XLOOKUP(J3118,Use_Code_Ranking!$B$4:$B$23,Use_Code_Ranking!$A$4:$A$23)))))))</f>
        <v>Irrigation</v>
      </c>
    </row>
    <row r="3119" spans="1:20" x14ac:dyDescent="0.25">
      <c r="A3119" t="s">
        <v>3163</v>
      </c>
      <c r="B3119" t="s">
        <v>108</v>
      </c>
      <c r="C3119" t="s">
        <v>2196</v>
      </c>
      <c r="D3119">
        <v>0</v>
      </c>
      <c r="E3119">
        <v>4.0324999999999998</v>
      </c>
      <c r="F3119" t="s">
        <v>2197</v>
      </c>
      <c r="G3119" t="s">
        <v>3164</v>
      </c>
      <c r="H3119" t="s">
        <v>99</v>
      </c>
      <c r="I3119">
        <f>_xlfn.XLOOKUP(B3119,Use_Code_Ranking!$A$4:$A$23,Use_Code_Ranking!$B$4:$B$23,9999)</f>
        <v>5</v>
      </c>
      <c r="J3119">
        <f t="shared" ca="1" si="634"/>
        <v>1</v>
      </c>
      <c r="K3119">
        <f t="shared" ca="1" si="635"/>
        <v>1</v>
      </c>
      <c r="L3119">
        <f t="shared" ca="1" si="636"/>
        <v>0</v>
      </c>
      <c r="M3119">
        <f t="shared" ca="1" si="637"/>
        <v>0</v>
      </c>
      <c r="N3119" t="str">
        <f t="shared" ca="1" si="638"/>
        <v/>
      </c>
      <c r="O3119" t="str">
        <f t="shared" ca="1" si="639"/>
        <v/>
      </c>
      <c r="P3119" t="str">
        <f t="shared" si="640"/>
        <v/>
      </c>
      <c r="Q3119" t="str">
        <f t="shared" ca="1" si="641"/>
        <v/>
      </c>
      <c r="R3119" t="str">
        <f t="shared" si="642"/>
        <v/>
      </c>
      <c r="S3119" t="str">
        <f t="shared" si="643"/>
        <v/>
      </c>
      <c r="T3119" s="2" t="str">
        <f ca="1">IF(S3119="Irrigation","Irrigation",IF(R3119="Irrigation","Irrigation",IF(Q3119="Domestic","Domestic",IF(P3119="Stockwatering","Stockwatering",IF(N3119="IRRIGATION_AND_MUNICIPAL","Irrigation and Municipal",IF(O3119="IRRIGATION_AND_DOMESTIC","Irrigation and Domestic Municipality",_xlfn.XLOOKUP(J3119,Use_Code_Ranking!$B$4:$B$23,Use_Code_Ranking!$A$4:$A$23)))))))</f>
        <v>Irrigation</v>
      </c>
    </row>
    <row r="3120" spans="1:20" x14ac:dyDescent="0.25">
      <c r="A3120" t="s">
        <v>3163</v>
      </c>
      <c r="B3120" t="s">
        <v>102</v>
      </c>
      <c r="C3120" t="s">
        <v>2196</v>
      </c>
      <c r="D3120">
        <v>0</v>
      </c>
      <c r="E3120">
        <v>4.0324999999999998</v>
      </c>
      <c r="F3120" t="s">
        <v>2197</v>
      </c>
      <c r="G3120" t="s">
        <v>3164</v>
      </c>
      <c r="H3120" t="s">
        <v>99</v>
      </c>
      <c r="I3120">
        <f>_xlfn.XLOOKUP(B3120,Use_Code_Ranking!$A$4:$A$23,Use_Code_Ranking!$B$4:$B$23,9999)</f>
        <v>3</v>
      </c>
      <c r="J3120">
        <f t="shared" ca="1" si="634"/>
        <v>1</v>
      </c>
      <c r="K3120">
        <f t="shared" ca="1" si="635"/>
        <v>1</v>
      </c>
      <c r="L3120">
        <f t="shared" ca="1" si="636"/>
        <v>0</v>
      </c>
      <c r="M3120">
        <f t="shared" ca="1" si="637"/>
        <v>0</v>
      </c>
      <c r="N3120" t="str">
        <f t="shared" ca="1" si="638"/>
        <v/>
      </c>
      <c r="O3120" t="str">
        <f t="shared" ca="1" si="639"/>
        <v/>
      </c>
      <c r="P3120" t="str">
        <f t="shared" si="640"/>
        <v/>
      </c>
      <c r="Q3120" t="str">
        <f t="shared" ca="1" si="641"/>
        <v/>
      </c>
      <c r="R3120" t="str">
        <f t="shared" si="642"/>
        <v/>
      </c>
      <c r="S3120" t="str">
        <f t="shared" si="643"/>
        <v/>
      </c>
      <c r="T3120" s="2" t="str">
        <f ca="1">IF(S3120="Irrigation","Irrigation",IF(R3120="Irrigation","Irrigation",IF(Q3120="Domestic","Domestic",IF(P3120="Stockwatering","Stockwatering",IF(N3120="IRRIGATION_AND_MUNICIPAL","Irrigation and Municipal",IF(O3120="IRRIGATION_AND_DOMESTIC","Irrigation and Domestic Municipality",_xlfn.XLOOKUP(J3120,Use_Code_Ranking!$B$4:$B$23,Use_Code_Ranking!$A$4:$A$23)))))))</f>
        <v>Irrigation</v>
      </c>
    </row>
    <row r="3121" spans="1:20" x14ac:dyDescent="0.25">
      <c r="A3121" t="s">
        <v>3165</v>
      </c>
      <c r="B3121" t="s">
        <v>102</v>
      </c>
      <c r="C3121" t="s">
        <v>2196</v>
      </c>
      <c r="D3121">
        <v>0</v>
      </c>
      <c r="E3121">
        <v>4.0324999999999998</v>
      </c>
      <c r="F3121" t="s">
        <v>2197</v>
      </c>
      <c r="G3121" t="s">
        <v>3164</v>
      </c>
      <c r="H3121" t="s">
        <v>99</v>
      </c>
      <c r="I3121">
        <f>_xlfn.XLOOKUP(B3121,Use_Code_Ranking!$A$4:$A$23,Use_Code_Ranking!$B$4:$B$23,9999)</f>
        <v>3</v>
      </c>
      <c r="J3121">
        <f t="shared" ca="1" si="634"/>
        <v>1</v>
      </c>
      <c r="K3121">
        <f t="shared" ca="1" si="635"/>
        <v>1</v>
      </c>
      <c r="L3121">
        <f t="shared" ca="1" si="636"/>
        <v>0</v>
      </c>
      <c r="M3121">
        <f t="shared" ca="1" si="637"/>
        <v>0</v>
      </c>
      <c r="N3121" t="str">
        <f t="shared" ca="1" si="638"/>
        <v/>
      </c>
      <c r="O3121" t="str">
        <f t="shared" ca="1" si="639"/>
        <v/>
      </c>
      <c r="P3121" t="str">
        <f t="shared" si="640"/>
        <v/>
      </c>
      <c r="Q3121" t="str">
        <f t="shared" ca="1" si="641"/>
        <v/>
      </c>
      <c r="R3121" t="str">
        <f t="shared" si="642"/>
        <v/>
      </c>
      <c r="S3121" t="str">
        <f t="shared" si="643"/>
        <v/>
      </c>
      <c r="T3121" s="2" t="str">
        <f ca="1">IF(S3121="Irrigation","Irrigation",IF(R3121="Irrigation","Irrigation",IF(Q3121="Domestic","Domestic",IF(P3121="Stockwatering","Stockwatering",IF(N3121="IRRIGATION_AND_MUNICIPAL","Irrigation and Municipal",IF(O3121="IRRIGATION_AND_DOMESTIC","Irrigation and Domestic Municipality",_xlfn.XLOOKUP(J3121,Use_Code_Ranking!$B$4:$B$23,Use_Code_Ranking!$A$4:$A$23)))))))</f>
        <v>Irrigation</v>
      </c>
    </row>
    <row r="3122" spans="1:20" x14ac:dyDescent="0.25">
      <c r="A3122" t="s">
        <v>3165</v>
      </c>
      <c r="B3122" t="s">
        <v>108</v>
      </c>
      <c r="C3122" t="s">
        <v>2196</v>
      </c>
      <c r="D3122">
        <v>0</v>
      </c>
      <c r="E3122">
        <v>4.0324999999999998</v>
      </c>
      <c r="F3122" t="s">
        <v>2197</v>
      </c>
      <c r="G3122" t="s">
        <v>3164</v>
      </c>
      <c r="H3122" t="s">
        <v>99</v>
      </c>
      <c r="I3122">
        <f>_xlfn.XLOOKUP(B3122,Use_Code_Ranking!$A$4:$A$23,Use_Code_Ranking!$B$4:$B$23,9999)</f>
        <v>5</v>
      </c>
      <c r="J3122">
        <f t="shared" ca="1" si="634"/>
        <v>1</v>
      </c>
      <c r="K3122">
        <f t="shared" ca="1" si="635"/>
        <v>1</v>
      </c>
      <c r="L3122">
        <f t="shared" ca="1" si="636"/>
        <v>0</v>
      </c>
      <c r="M3122">
        <f t="shared" ca="1" si="637"/>
        <v>0</v>
      </c>
      <c r="N3122" t="str">
        <f t="shared" ca="1" si="638"/>
        <v/>
      </c>
      <c r="O3122" t="str">
        <f t="shared" ca="1" si="639"/>
        <v/>
      </c>
      <c r="P3122" t="str">
        <f t="shared" si="640"/>
        <v/>
      </c>
      <c r="Q3122" t="str">
        <f t="shared" ca="1" si="641"/>
        <v/>
      </c>
      <c r="R3122" t="str">
        <f t="shared" si="642"/>
        <v/>
      </c>
      <c r="S3122" t="str">
        <f t="shared" si="643"/>
        <v/>
      </c>
      <c r="T3122" s="2" t="str">
        <f ca="1">IF(S3122="Irrigation","Irrigation",IF(R3122="Irrigation","Irrigation",IF(Q3122="Domestic","Domestic",IF(P3122="Stockwatering","Stockwatering",IF(N3122="IRRIGATION_AND_MUNICIPAL","Irrigation and Municipal",IF(O3122="IRRIGATION_AND_DOMESTIC","Irrigation and Domestic Municipality",_xlfn.XLOOKUP(J3122,Use_Code_Ranking!$B$4:$B$23,Use_Code_Ranking!$A$4:$A$23)))))))</f>
        <v>Irrigation</v>
      </c>
    </row>
    <row r="3123" spans="1:20" x14ac:dyDescent="0.25">
      <c r="A3123" t="s">
        <v>3165</v>
      </c>
      <c r="B3123" t="s">
        <v>95</v>
      </c>
      <c r="C3123" t="s">
        <v>2196</v>
      </c>
      <c r="D3123">
        <v>0</v>
      </c>
      <c r="E3123">
        <v>4.0324999999999998</v>
      </c>
      <c r="F3123" t="s">
        <v>2197</v>
      </c>
      <c r="G3123" t="s">
        <v>3164</v>
      </c>
      <c r="H3123" t="s">
        <v>99</v>
      </c>
      <c r="I3123">
        <f>_xlfn.XLOOKUP(B3123,Use_Code_Ranking!$A$4:$A$23,Use_Code_Ranking!$B$4:$B$23,9999)</f>
        <v>1</v>
      </c>
      <c r="J3123">
        <f t="shared" ca="1" si="634"/>
        <v>1</v>
      </c>
      <c r="K3123">
        <f t="shared" ca="1" si="635"/>
        <v>1</v>
      </c>
      <c r="L3123">
        <f t="shared" ca="1" si="636"/>
        <v>0</v>
      </c>
      <c r="M3123">
        <f t="shared" ca="1" si="637"/>
        <v>0</v>
      </c>
      <c r="N3123" t="str">
        <f t="shared" ca="1" si="638"/>
        <v/>
      </c>
      <c r="O3123" t="str">
        <f t="shared" ca="1" si="639"/>
        <v/>
      </c>
      <c r="P3123" t="str">
        <f t="shared" si="640"/>
        <v/>
      </c>
      <c r="Q3123" t="str">
        <f t="shared" ca="1" si="641"/>
        <v/>
      </c>
      <c r="R3123" t="str">
        <f t="shared" si="642"/>
        <v/>
      </c>
      <c r="S3123" t="str">
        <f t="shared" si="643"/>
        <v/>
      </c>
      <c r="T3123" s="2" t="str">
        <f ca="1">IF(S3123="Irrigation","Irrigation",IF(R3123="Irrigation","Irrigation",IF(Q3123="Domestic","Domestic",IF(P3123="Stockwatering","Stockwatering",IF(N3123="IRRIGATION_AND_MUNICIPAL","Irrigation and Municipal",IF(O3123="IRRIGATION_AND_DOMESTIC","Irrigation and Domestic Municipality",_xlfn.XLOOKUP(J3123,Use_Code_Ranking!$B$4:$B$23,Use_Code_Ranking!$A$4:$A$23)))))))</f>
        <v>Irrigation</v>
      </c>
    </row>
    <row r="3124" spans="1:20" x14ac:dyDescent="0.25">
      <c r="A3124" t="s">
        <v>3166</v>
      </c>
      <c r="B3124" t="s">
        <v>95</v>
      </c>
      <c r="C3124" t="s">
        <v>2196</v>
      </c>
      <c r="D3124">
        <v>0</v>
      </c>
      <c r="E3124">
        <v>0.18590000000000001</v>
      </c>
      <c r="F3124" t="s">
        <v>2197</v>
      </c>
      <c r="G3124" t="s">
        <v>3167</v>
      </c>
      <c r="H3124" t="s">
        <v>99</v>
      </c>
      <c r="I3124">
        <f>_xlfn.XLOOKUP(B3124,Use_Code_Ranking!$A$4:$A$23,Use_Code_Ranking!$B$4:$B$23,9999)</f>
        <v>1</v>
      </c>
      <c r="J3124">
        <f t="shared" ca="1" si="634"/>
        <v>1</v>
      </c>
      <c r="K3124">
        <f t="shared" ca="1" si="635"/>
        <v>1</v>
      </c>
      <c r="L3124">
        <f t="shared" ca="1" si="636"/>
        <v>0</v>
      </c>
      <c r="M3124">
        <f t="shared" ca="1" si="637"/>
        <v>0</v>
      </c>
      <c r="N3124" t="str">
        <f t="shared" ca="1" si="638"/>
        <v/>
      </c>
      <c r="O3124" t="str">
        <f t="shared" ca="1" si="639"/>
        <v/>
      </c>
      <c r="P3124" t="str">
        <f t="shared" si="640"/>
        <v/>
      </c>
      <c r="Q3124" t="str">
        <f t="shared" ca="1" si="641"/>
        <v/>
      </c>
      <c r="R3124" t="str">
        <f t="shared" si="642"/>
        <v/>
      </c>
      <c r="S3124" t="str">
        <f t="shared" si="643"/>
        <v/>
      </c>
      <c r="T3124" s="2" t="str">
        <f ca="1">IF(S3124="Irrigation","Irrigation",IF(R3124="Irrigation","Irrigation",IF(Q3124="Domestic","Domestic",IF(P3124="Stockwatering","Stockwatering",IF(N3124="IRRIGATION_AND_MUNICIPAL","Irrigation and Municipal",IF(O3124="IRRIGATION_AND_DOMESTIC","Irrigation and Domestic Municipality",_xlfn.XLOOKUP(J3124,Use_Code_Ranking!$B$4:$B$23,Use_Code_Ranking!$A$4:$A$23)))))))</f>
        <v>Irrigation</v>
      </c>
    </row>
    <row r="3125" spans="1:20" x14ac:dyDescent="0.25">
      <c r="A3125" t="s">
        <v>3166</v>
      </c>
      <c r="B3125" t="s">
        <v>102</v>
      </c>
      <c r="C3125" t="s">
        <v>2196</v>
      </c>
      <c r="D3125">
        <v>0</v>
      </c>
      <c r="E3125">
        <v>0.18590000000000001</v>
      </c>
      <c r="F3125" t="s">
        <v>2197</v>
      </c>
      <c r="G3125" t="s">
        <v>3167</v>
      </c>
      <c r="H3125" t="s">
        <v>99</v>
      </c>
      <c r="I3125">
        <f>_xlfn.XLOOKUP(B3125,Use_Code_Ranking!$A$4:$A$23,Use_Code_Ranking!$B$4:$B$23,9999)</f>
        <v>3</v>
      </c>
      <c r="J3125">
        <f t="shared" ca="1" si="634"/>
        <v>1</v>
      </c>
      <c r="K3125">
        <f t="shared" ca="1" si="635"/>
        <v>1</v>
      </c>
      <c r="L3125">
        <f t="shared" ca="1" si="636"/>
        <v>0</v>
      </c>
      <c r="M3125">
        <f t="shared" ca="1" si="637"/>
        <v>0</v>
      </c>
      <c r="N3125" t="str">
        <f t="shared" ca="1" si="638"/>
        <v/>
      </c>
      <c r="O3125" t="str">
        <f t="shared" ca="1" si="639"/>
        <v/>
      </c>
      <c r="P3125" t="str">
        <f t="shared" si="640"/>
        <v/>
      </c>
      <c r="Q3125" t="str">
        <f t="shared" ca="1" si="641"/>
        <v/>
      </c>
      <c r="R3125" t="str">
        <f t="shared" si="642"/>
        <v/>
      </c>
      <c r="S3125" t="str">
        <f t="shared" si="643"/>
        <v/>
      </c>
      <c r="T3125" s="2" t="str">
        <f ca="1">IF(S3125="Irrigation","Irrigation",IF(R3125="Irrigation","Irrigation",IF(Q3125="Domestic","Domestic",IF(P3125="Stockwatering","Stockwatering",IF(N3125="IRRIGATION_AND_MUNICIPAL","Irrigation and Municipal",IF(O3125="IRRIGATION_AND_DOMESTIC","Irrigation and Domestic Municipality",_xlfn.XLOOKUP(J3125,Use_Code_Ranking!$B$4:$B$23,Use_Code_Ranking!$A$4:$A$23)))))))</f>
        <v>Irrigation</v>
      </c>
    </row>
    <row r="3126" spans="1:20" x14ac:dyDescent="0.25">
      <c r="A3126" t="s">
        <v>3168</v>
      </c>
      <c r="B3126" t="s">
        <v>102</v>
      </c>
      <c r="C3126" t="s">
        <v>2196</v>
      </c>
      <c r="D3126">
        <v>0</v>
      </c>
      <c r="E3126">
        <v>0.67210000000000003</v>
      </c>
      <c r="F3126" t="s">
        <v>2197</v>
      </c>
      <c r="G3126" t="s">
        <v>3169</v>
      </c>
      <c r="H3126" t="s">
        <v>99</v>
      </c>
      <c r="I3126">
        <f>_xlfn.XLOOKUP(B3126,Use_Code_Ranking!$A$4:$A$23,Use_Code_Ranking!$B$4:$B$23,9999)</f>
        <v>3</v>
      </c>
      <c r="J3126">
        <f t="shared" ca="1" si="634"/>
        <v>3</v>
      </c>
      <c r="K3126">
        <f t="shared" ca="1" si="635"/>
        <v>0</v>
      </c>
      <c r="L3126">
        <f t="shared" ca="1" si="636"/>
        <v>0</v>
      </c>
      <c r="M3126">
        <f t="shared" ca="1" si="637"/>
        <v>0</v>
      </c>
      <c r="N3126" t="str">
        <f t="shared" ca="1" si="638"/>
        <v/>
      </c>
      <c r="O3126" t="str">
        <f t="shared" ca="1" si="639"/>
        <v/>
      </c>
      <c r="P3126" t="str">
        <f t="shared" si="640"/>
        <v/>
      </c>
      <c r="Q3126" t="str">
        <f t="shared" ca="1" si="641"/>
        <v/>
      </c>
      <c r="R3126" t="str">
        <f t="shared" si="642"/>
        <v/>
      </c>
      <c r="S3126" t="str">
        <f t="shared" si="643"/>
        <v/>
      </c>
      <c r="T3126" s="2" t="str">
        <f ca="1">IF(S3126="Irrigation","Irrigation",IF(R3126="Irrigation","Irrigation",IF(Q3126="Domestic","Domestic",IF(P3126="Stockwatering","Stockwatering",IF(N3126="IRRIGATION_AND_MUNICIPAL","Irrigation and Municipal",IF(O3126="IRRIGATION_AND_DOMESTIC","Irrigation and Domestic Municipality",_xlfn.XLOOKUP(J3126,Use_Code_Ranking!$B$4:$B$23,Use_Code_Ranking!$A$4:$A$23)))))))</f>
        <v>Domestic</v>
      </c>
    </row>
    <row r="3127" spans="1:20" x14ac:dyDescent="0.25">
      <c r="A3127" t="s">
        <v>3170</v>
      </c>
      <c r="B3127" t="s">
        <v>95</v>
      </c>
      <c r="C3127" t="s">
        <v>2196</v>
      </c>
      <c r="D3127">
        <v>0</v>
      </c>
      <c r="E3127">
        <v>0.28000000000000003</v>
      </c>
      <c r="F3127" t="s">
        <v>2197</v>
      </c>
      <c r="G3127" t="s">
        <v>3171</v>
      </c>
      <c r="H3127" t="s">
        <v>99</v>
      </c>
      <c r="I3127">
        <f>_xlfn.XLOOKUP(B3127,Use_Code_Ranking!$A$4:$A$23,Use_Code_Ranking!$B$4:$B$23,9999)</f>
        <v>1</v>
      </c>
      <c r="J3127">
        <f t="shared" ca="1" si="634"/>
        <v>1</v>
      </c>
      <c r="K3127">
        <f t="shared" ca="1" si="635"/>
        <v>1</v>
      </c>
      <c r="L3127">
        <f t="shared" ca="1" si="636"/>
        <v>0</v>
      </c>
      <c r="M3127">
        <f t="shared" ca="1" si="637"/>
        <v>0</v>
      </c>
      <c r="N3127" t="str">
        <f t="shared" ca="1" si="638"/>
        <v/>
      </c>
      <c r="O3127" t="str">
        <f t="shared" ca="1" si="639"/>
        <v/>
      </c>
      <c r="P3127" t="str">
        <f t="shared" si="640"/>
        <v/>
      </c>
      <c r="Q3127" t="str">
        <f t="shared" ca="1" si="641"/>
        <v/>
      </c>
      <c r="R3127" t="str">
        <f t="shared" si="642"/>
        <v/>
      </c>
      <c r="S3127" t="str">
        <f t="shared" si="643"/>
        <v/>
      </c>
      <c r="T3127" s="2" t="str">
        <f ca="1">IF(S3127="Irrigation","Irrigation",IF(R3127="Irrigation","Irrigation",IF(Q3127="Domestic","Domestic",IF(P3127="Stockwatering","Stockwatering",IF(N3127="IRRIGATION_AND_MUNICIPAL","Irrigation and Municipal",IF(O3127="IRRIGATION_AND_DOMESTIC","Irrigation and Domestic Municipality",_xlfn.XLOOKUP(J3127,Use_Code_Ranking!$B$4:$B$23,Use_Code_Ranking!$A$4:$A$23)))))))</f>
        <v>Irrigation</v>
      </c>
    </row>
    <row r="3128" spans="1:20" x14ac:dyDescent="0.25">
      <c r="A3128" t="s">
        <v>3170</v>
      </c>
      <c r="B3128" t="s">
        <v>102</v>
      </c>
      <c r="C3128" t="s">
        <v>2196</v>
      </c>
      <c r="D3128">
        <v>0</v>
      </c>
      <c r="E3128">
        <v>0.28000000000000003</v>
      </c>
      <c r="F3128" t="s">
        <v>2197</v>
      </c>
      <c r="G3128" t="s">
        <v>3171</v>
      </c>
      <c r="H3128" t="s">
        <v>99</v>
      </c>
      <c r="I3128">
        <f>_xlfn.XLOOKUP(B3128,Use_Code_Ranking!$A$4:$A$23,Use_Code_Ranking!$B$4:$B$23,9999)</f>
        <v>3</v>
      </c>
      <c r="J3128">
        <f t="shared" ca="1" si="634"/>
        <v>1</v>
      </c>
      <c r="K3128">
        <f t="shared" ca="1" si="635"/>
        <v>1</v>
      </c>
      <c r="L3128">
        <f t="shared" ca="1" si="636"/>
        <v>0</v>
      </c>
      <c r="M3128">
        <f t="shared" ca="1" si="637"/>
        <v>0</v>
      </c>
      <c r="N3128" t="str">
        <f t="shared" ca="1" si="638"/>
        <v/>
      </c>
      <c r="O3128" t="str">
        <f t="shared" ca="1" si="639"/>
        <v/>
      </c>
      <c r="P3128" t="str">
        <f t="shared" si="640"/>
        <v/>
      </c>
      <c r="Q3128" t="str">
        <f t="shared" ca="1" si="641"/>
        <v/>
      </c>
      <c r="R3128" t="str">
        <f t="shared" si="642"/>
        <v/>
      </c>
      <c r="S3128" t="str">
        <f t="shared" si="643"/>
        <v/>
      </c>
      <c r="T3128" s="2" t="str">
        <f ca="1">IF(S3128="Irrigation","Irrigation",IF(R3128="Irrigation","Irrigation",IF(Q3128="Domestic","Domestic",IF(P3128="Stockwatering","Stockwatering",IF(N3128="IRRIGATION_AND_MUNICIPAL","Irrigation and Municipal",IF(O3128="IRRIGATION_AND_DOMESTIC","Irrigation and Domestic Municipality",_xlfn.XLOOKUP(J3128,Use_Code_Ranking!$B$4:$B$23,Use_Code_Ranking!$A$4:$A$23)))))))</f>
        <v>Irrigation</v>
      </c>
    </row>
    <row r="3129" spans="1:20" x14ac:dyDescent="0.25">
      <c r="A3129" t="s">
        <v>3170</v>
      </c>
      <c r="B3129" t="s">
        <v>114</v>
      </c>
      <c r="C3129" t="s">
        <v>2196</v>
      </c>
      <c r="D3129">
        <v>0</v>
      </c>
      <c r="E3129">
        <v>0.28000000000000003</v>
      </c>
      <c r="F3129" t="s">
        <v>2197</v>
      </c>
      <c r="G3129" t="s">
        <v>3171</v>
      </c>
      <c r="H3129" t="s">
        <v>99</v>
      </c>
      <c r="I3129">
        <f>_xlfn.XLOOKUP(B3129,Use_Code_Ranking!$A$4:$A$23,Use_Code_Ranking!$B$4:$B$23,9999)</f>
        <v>12</v>
      </c>
      <c r="J3129">
        <f t="shared" ca="1" si="634"/>
        <v>1</v>
      </c>
      <c r="K3129">
        <f t="shared" ca="1" si="635"/>
        <v>1</v>
      </c>
      <c r="L3129">
        <f t="shared" ca="1" si="636"/>
        <v>0</v>
      </c>
      <c r="M3129">
        <f t="shared" ca="1" si="637"/>
        <v>0</v>
      </c>
      <c r="N3129" t="str">
        <f t="shared" ca="1" si="638"/>
        <v/>
      </c>
      <c r="O3129" t="str">
        <f t="shared" ca="1" si="639"/>
        <v/>
      </c>
      <c r="P3129" t="str">
        <f t="shared" si="640"/>
        <v/>
      </c>
      <c r="Q3129" t="str">
        <f t="shared" ca="1" si="641"/>
        <v/>
      </c>
      <c r="R3129" t="str">
        <f t="shared" si="642"/>
        <v/>
      </c>
      <c r="S3129" t="str">
        <f t="shared" si="643"/>
        <v/>
      </c>
      <c r="T3129" s="2" t="str">
        <f ca="1">IF(S3129="Irrigation","Irrigation",IF(R3129="Irrigation","Irrigation",IF(Q3129="Domestic","Domestic",IF(P3129="Stockwatering","Stockwatering",IF(N3129="IRRIGATION_AND_MUNICIPAL","Irrigation and Municipal",IF(O3129="IRRIGATION_AND_DOMESTIC","Irrigation and Domestic Municipality",_xlfn.XLOOKUP(J3129,Use_Code_Ranking!$B$4:$B$23,Use_Code_Ranking!$A$4:$A$23)))))))</f>
        <v>Irrigation</v>
      </c>
    </row>
    <row r="3130" spans="1:20" x14ac:dyDescent="0.25">
      <c r="A3130" t="s">
        <v>3172</v>
      </c>
      <c r="B3130" t="s">
        <v>95</v>
      </c>
      <c r="C3130" t="s">
        <v>2196</v>
      </c>
      <c r="D3130">
        <v>0</v>
      </c>
      <c r="E3130">
        <v>1.3442000000000001</v>
      </c>
      <c r="F3130" t="s">
        <v>2197</v>
      </c>
      <c r="G3130" t="s">
        <v>1657</v>
      </c>
      <c r="H3130" t="s">
        <v>106</v>
      </c>
      <c r="I3130">
        <f>_xlfn.XLOOKUP(B3130,Use_Code_Ranking!$A$4:$A$23,Use_Code_Ranking!$B$4:$B$23,9999)</f>
        <v>1</v>
      </c>
      <c r="J3130">
        <f t="shared" ca="1" si="634"/>
        <v>1</v>
      </c>
      <c r="K3130">
        <f t="shared" ca="1" si="635"/>
        <v>1</v>
      </c>
      <c r="L3130">
        <f t="shared" ca="1" si="636"/>
        <v>0</v>
      </c>
      <c r="M3130">
        <f t="shared" ca="1" si="637"/>
        <v>0</v>
      </c>
      <c r="N3130" t="str">
        <f t="shared" ca="1" si="638"/>
        <v/>
      </c>
      <c r="O3130" t="str">
        <f t="shared" ca="1" si="639"/>
        <v/>
      </c>
      <c r="P3130" t="str">
        <f t="shared" si="640"/>
        <v/>
      </c>
      <c r="Q3130" t="str">
        <f t="shared" ca="1" si="641"/>
        <v/>
      </c>
      <c r="R3130" t="str">
        <f t="shared" si="642"/>
        <v/>
      </c>
      <c r="S3130" t="str">
        <f t="shared" si="643"/>
        <v/>
      </c>
      <c r="T3130" s="2" t="str">
        <f ca="1">IF(S3130="Irrigation","Irrigation",IF(R3130="Irrigation","Irrigation",IF(Q3130="Domestic","Domestic",IF(P3130="Stockwatering","Stockwatering",IF(N3130="IRRIGATION_AND_MUNICIPAL","Irrigation and Municipal",IF(O3130="IRRIGATION_AND_DOMESTIC","Irrigation and Domestic Municipality",_xlfn.XLOOKUP(J3130,Use_Code_Ranking!$B$4:$B$23,Use_Code_Ranking!$A$4:$A$23)))))))</f>
        <v>Irrigation</v>
      </c>
    </row>
    <row r="3131" spans="1:20" x14ac:dyDescent="0.25">
      <c r="A3131" t="s">
        <v>3172</v>
      </c>
      <c r="B3131" t="s">
        <v>102</v>
      </c>
      <c r="C3131" t="s">
        <v>2196</v>
      </c>
      <c r="D3131">
        <v>0</v>
      </c>
      <c r="E3131">
        <v>1.3442000000000001</v>
      </c>
      <c r="F3131" t="s">
        <v>2197</v>
      </c>
      <c r="G3131" t="s">
        <v>1657</v>
      </c>
      <c r="H3131" t="s">
        <v>106</v>
      </c>
      <c r="I3131">
        <f>_xlfn.XLOOKUP(B3131,Use_Code_Ranking!$A$4:$A$23,Use_Code_Ranking!$B$4:$B$23,9999)</f>
        <v>3</v>
      </c>
      <c r="J3131">
        <f t="shared" ca="1" si="634"/>
        <v>1</v>
      </c>
      <c r="K3131">
        <f t="shared" ca="1" si="635"/>
        <v>1</v>
      </c>
      <c r="L3131">
        <f t="shared" ca="1" si="636"/>
        <v>0</v>
      </c>
      <c r="M3131">
        <f t="shared" ca="1" si="637"/>
        <v>0</v>
      </c>
      <c r="N3131" t="str">
        <f t="shared" ca="1" si="638"/>
        <v/>
      </c>
      <c r="O3131" t="str">
        <f t="shared" ca="1" si="639"/>
        <v/>
      </c>
      <c r="P3131" t="str">
        <f t="shared" si="640"/>
        <v/>
      </c>
      <c r="Q3131" t="str">
        <f t="shared" ca="1" si="641"/>
        <v/>
      </c>
      <c r="R3131" t="str">
        <f t="shared" si="642"/>
        <v/>
      </c>
      <c r="S3131" t="str">
        <f t="shared" si="643"/>
        <v/>
      </c>
      <c r="T3131" s="2" t="str">
        <f ca="1">IF(S3131="Irrigation","Irrigation",IF(R3131="Irrigation","Irrigation",IF(Q3131="Domestic","Domestic",IF(P3131="Stockwatering","Stockwatering",IF(N3131="IRRIGATION_AND_MUNICIPAL","Irrigation and Municipal",IF(O3131="IRRIGATION_AND_DOMESTIC","Irrigation and Domestic Municipality",_xlfn.XLOOKUP(J3131,Use_Code_Ranking!$B$4:$B$23,Use_Code_Ranking!$A$4:$A$23)))))))</f>
        <v>Irrigation</v>
      </c>
    </row>
    <row r="3132" spans="1:20" x14ac:dyDescent="0.25">
      <c r="A3132" t="s">
        <v>3172</v>
      </c>
      <c r="B3132" t="s">
        <v>114</v>
      </c>
      <c r="C3132" t="s">
        <v>2196</v>
      </c>
      <c r="D3132">
        <v>0</v>
      </c>
      <c r="E3132">
        <v>1.3442000000000001</v>
      </c>
      <c r="F3132" t="s">
        <v>2197</v>
      </c>
      <c r="G3132" t="s">
        <v>1657</v>
      </c>
      <c r="H3132" t="s">
        <v>106</v>
      </c>
      <c r="I3132">
        <f>_xlfn.XLOOKUP(B3132,Use_Code_Ranking!$A$4:$A$23,Use_Code_Ranking!$B$4:$B$23,9999)</f>
        <v>12</v>
      </c>
      <c r="J3132">
        <f t="shared" ca="1" si="634"/>
        <v>1</v>
      </c>
      <c r="K3132">
        <f t="shared" ca="1" si="635"/>
        <v>1</v>
      </c>
      <c r="L3132">
        <f t="shared" ca="1" si="636"/>
        <v>0</v>
      </c>
      <c r="M3132">
        <f t="shared" ca="1" si="637"/>
        <v>0</v>
      </c>
      <c r="N3132" t="str">
        <f t="shared" ca="1" si="638"/>
        <v/>
      </c>
      <c r="O3132" t="str">
        <f t="shared" ca="1" si="639"/>
        <v/>
      </c>
      <c r="P3132" t="str">
        <f t="shared" si="640"/>
        <v/>
      </c>
      <c r="Q3132" t="str">
        <f t="shared" ca="1" si="641"/>
        <v/>
      </c>
      <c r="R3132" t="str">
        <f t="shared" si="642"/>
        <v/>
      </c>
      <c r="S3132" t="str">
        <f t="shared" si="643"/>
        <v/>
      </c>
      <c r="T3132" s="2" t="str">
        <f ca="1">IF(S3132="Irrigation","Irrigation",IF(R3132="Irrigation","Irrigation",IF(Q3132="Domestic","Domestic",IF(P3132="Stockwatering","Stockwatering",IF(N3132="IRRIGATION_AND_MUNICIPAL","Irrigation and Municipal",IF(O3132="IRRIGATION_AND_DOMESTIC","Irrigation and Domestic Municipality",_xlfn.XLOOKUP(J3132,Use_Code_Ranking!$B$4:$B$23,Use_Code_Ranking!$A$4:$A$23)))))))</f>
        <v>Irrigation</v>
      </c>
    </row>
    <row r="3133" spans="1:20" x14ac:dyDescent="0.25">
      <c r="A3133" t="s">
        <v>3173</v>
      </c>
      <c r="B3133" t="s">
        <v>102</v>
      </c>
      <c r="C3133" t="s">
        <v>2196</v>
      </c>
      <c r="D3133">
        <v>0</v>
      </c>
      <c r="E3133">
        <v>0.28000000000000003</v>
      </c>
      <c r="F3133" t="s">
        <v>2197</v>
      </c>
      <c r="G3133" t="s">
        <v>3174</v>
      </c>
      <c r="H3133" t="s">
        <v>99</v>
      </c>
      <c r="I3133">
        <f>_xlfn.XLOOKUP(B3133,Use_Code_Ranking!$A$4:$A$23,Use_Code_Ranking!$B$4:$B$23,9999)</f>
        <v>3</v>
      </c>
      <c r="J3133">
        <f t="shared" ca="1" si="634"/>
        <v>3</v>
      </c>
      <c r="K3133">
        <f t="shared" ca="1" si="635"/>
        <v>0</v>
      </c>
      <c r="L3133">
        <f t="shared" ca="1" si="636"/>
        <v>0</v>
      </c>
      <c r="M3133">
        <f t="shared" ca="1" si="637"/>
        <v>0</v>
      </c>
      <c r="N3133" t="str">
        <f t="shared" ca="1" si="638"/>
        <v/>
      </c>
      <c r="O3133" t="str">
        <f t="shared" ca="1" si="639"/>
        <v/>
      </c>
      <c r="P3133" t="str">
        <f t="shared" si="640"/>
        <v/>
      </c>
      <c r="Q3133" t="str">
        <f t="shared" ca="1" si="641"/>
        <v/>
      </c>
      <c r="R3133" t="str">
        <f t="shared" si="642"/>
        <v/>
      </c>
      <c r="S3133" t="str">
        <f t="shared" si="643"/>
        <v/>
      </c>
      <c r="T3133" s="2" t="str">
        <f ca="1">IF(S3133="Irrigation","Irrigation",IF(R3133="Irrigation","Irrigation",IF(Q3133="Domestic","Domestic",IF(P3133="Stockwatering","Stockwatering",IF(N3133="IRRIGATION_AND_MUNICIPAL","Irrigation and Municipal",IF(O3133="IRRIGATION_AND_DOMESTIC","Irrigation and Domestic Municipality",_xlfn.XLOOKUP(J3133,Use_Code_Ranking!$B$4:$B$23,Use_Code_Ranking!$A$4:$A$23)))))))</f>
        <v>Domestic</v>
      </c>
    </row>
    <row r="3134" spans="1:20" x14ac:dyDescent="0.25">
      <c r="A3134" t="s">
        <v>3175</v>
      </c>
      <c r="B3134" t="s">
        <v>95</v>
      </c>
      <c r="C3134" t="s">
        <v>2196</v>
      </c>
      <c r="D3134">
        <v>0</v>
      </c>
      <c r="E3134">
        <v>0.84009999999999996</v>
      </c>
      <c r="F3134" t="s">
        <v>2197</v>
      </c>
      <c r="G3134" t="s">
        <v>3176</v>
      </c>
      <c r="H3134" t="s">
        <v>99</v>
      </c>
      <c r="I3134">
        <f>_xlfn.XLOOKUP(B3134,Use_Code_Ranking!$A$4:$A$23,Use_Code_Ranking!$B$4:$B$23,9999)</f>
        <v>1</v>
      </c>
      <c r="J3134">
        <f t="shared" ca="1" si="634"/>
        <v>1</v>
      </c>
      <c r="K3134">
        <f t="shared" ca="1" si="635"/>
        <v>1</v>
      </c>
      <c r="L3134">
        <f t="shared" ca="1" si="636"/>
        <v>0</v>
      </c>
      <c r="M3134">
        <f t="shared" ca="1" si="637"/>
        <v>0</v>
      </c>
      <c r="N3134" t="str">
        <f t="shared" ca="1" si="638"/>
        <v/>
      </c>
      <c r="O3134" t="str">
        <f t="shared" ca="1" si="639"/>
        <v/>
      </c>
      <c r="P3134" t="str">
        <f t="shared" si="640"/>
        <v/>
      </c>
      <c r="Q3134" t="str">
        <f t="shared" ca="1" si="641"/>
        <v/>
      </c>
      <c r="R3134" t="str">
        <f t="shared" si="642"/>
        <v/>
      </c>
      <c r="S3134" t="str">
        <f t="shared" si="643"/>
        <v/>
      </c>
      <c r="T3134" s="2" t="str">
        <f ca="1">IF(S3134="Irrigation","Irrigation",IF(R3134="Irrigation","Irrigation",IF(Q3134="Domestic","Domestic",IF(P3134="Stockwatering","Stockwatering",IF(N3134="IRRIGATION_AND_MUNICIPAL","Irrigation and Municipal",IF(O3134="IRRIGATION_AND_DOMESTIC","Irrigation and Domestic Municipality",_xlfn.XLOOKUP(J3134,Use_Code_Ranking!$B$4:$B$23,Use_Code_Ranking!$A$4:$A$23)))))))</f>
        <v>Irrigation</v>
      </c>
    </row>
    <row r="3135" spans="1:20" x14ac:dyDescent="0.25">
      <c r="A3135" t="s">
        <v>3177</v>
      </c>
      <c r="B3135" t="s">
        <v>102</v>
      </c>
      <c r="C3135" t="s">
        <v>2196</v>
      </c>
      <c r="D3135">
        <v>0</v>
      </c>
      <c r="E3135">
        <v>8.0649999999999995</v>
      </c>
      <c r="F3135" t="s">
        <v>2197</v>
      </c>
      <c r="G3135" t="s">
        <v>1045</v>
      </c>
      <c r="H3135" t="s">
        <v>104</v>
      </c>
      <c r="I3135">
        <f>_xlfn.XLOOKUP(B3135,Use_Code_Ranking!$A$4:$A$23,Use_Code_Ranking!$B$4:$B$23,9999)</f>
        <v>3</v>
      </c>
      <c r="J3135">
        <f t="shared" ca="1" si="634"/>
        <v>3</v>
      </c>
      <c r="K3135">
        <f t="shared" ca="1" si="635"/>
        <v>0</v>
      </c>
      <c r="L3135">
        <f t="shared" ca="1" si="636"/>
        <v>0</v>
      </c>
      <c r="M3135">
        <f t="shared" ca="1" si="637"/>
        <v>0</v>
      </c>
      <c r="N3135" t="str">
        <f t="shared" ca="1" si="638"/>
        <v/>
      </c>
      <c r="O3135" t="str">
        <f t="shared" ca="1" si="639"/>
        <v/>
      </c>
      <c r="P3135" t="str">
        <f t="shared" si="640"/>
        <v/>
      </c>
      <c r="Q3135" t="str">
        <f t="shared" ca="1" si="641"/>
        <v/>
      </c>
      <c r="R3135" t="str">
        <f t="shared" si="642"/>
        <v/>
      </c>
      <c r="S3135" t="str">
        <f t="shared" si="643"/>
        <v/>
      </c>
      <c r="T3135" s="2" t="str">
        <f ca="1">IF(S3135="Irrigation","Irrigation",IF(R3135="Irrigation","Irrigation",IF(Q3135="Domestic","Domestic",IF(P3135="Stockwatering","Stockwatering",IF(N3135="IRRIGATION_AND_MUNICIPAL","Irrigation and Municipal",IF(O3135="IRRIGATION_AND_DOMESTIC","Irrigation and Domestic Municipality",_xlfn.XLOOKUP(J3135,Use_Code_Ranking!$B$4:$B$23,Use_Code_Ranking!$A$4:$A$23)))))))</f>
        <v>Domestic</v>
      </c>
    </row>
    <row r="3136" spans="1:20" x14ac:dyDescent="0.25">
      <c r="A3136" t="s">
        <v>3178</v>
      </c>
      <c r="B3136" t="s">
        <v>95</v>
      </c>
      <c r="C3136" t="s">
        <v>2196</v>
      </c>
      <c r="D3136">
        <v>0</v>
      </c>
      <c r="E3136">
        <v>1.3442000000000001</v>
      </c>
      <c r="F3136" t="s">
        <v>2197</v>
      </c>
      <c r="G3136" t="s">
        <v>3179</v>
      </c>
      <c r="H3136" t="s">
        <v>106</v>
      </c>
      <c r="I3136">
        <f>_xlfn.XLOOKUP(B3136,Use_Code_Ranking!$A$4:$A$23,Use_Code_Ranking!$B$4:$B$23,9999)</f>
        <v>1</v>
      </c>
      <c r="J3136">
        <f t="shared" ca="1" si="634"/>
        <v>1</v>
      </c>
      <c r="K3136">
        <f t="shared" ca="1" si="635"/>
        <v>1</v>
      </c>
      <c r="L3136">
        <f t="shared" ca="1" si="636"/>
        <v>0</v>
      </c>
      <c r="M3136">
        <f t="shared" ca="1" si="637"/>
        <v>0</v>
      </c>
      <c r="N3136" t="str">
        <f t="shared" ca="1" si="638"/>
        <v/>
      </c>
      <c r="O3136" t="str">
        <f t="shared" ca="1" si="639"/>
        <v/>
      </c>
      <c r="P3136" t="str">
        <f t="shared" si="640"/>
        <v/>
      </c>
      <c r="Q3136" t="str">
        <f t="shared" ca="1" si="641"/>
        <v/>
      </c>
      <c r="R3136" t="str">
        <f t="shared" si="642"/>
        <v/>
      </c>
      <c r="S3136" t="str">
        <f t="shared" si="643"/>
        <v/>
      </c>
      <c r="T3136" s="2" t="str">
        <f ca="1">IF(S3136="Irrigation","Irrigation",IF(R3136="Irrigation","Irrigation",IF(Q3136="Domestic","Domestic",IF(P3136="Stockwatering","Stockwatering",IF(N3136="IRRIGATION_AND_MUNICIPAL","Irrigation and Municipal",IF(O3136="IRRIGATION_AND_DOMESTIC","Irrigation and Domestic Municipality",_xlfn.XLOOKUP(J3136,Use_Code_Ranking!$B$4:$B$23,Use_Code_Ranking!$A$4:$A$23)))))))</f>
        <v>Irrigation</v>
      </c>
    </row>
    <row r="3137" spans="1:20" x14ac:dyDescent="0.25">
      <c r="A3137" t="s">
        <v>3178</v>
      </c>
      <c r="B3137" t="s">
        <v>102</v>
      </c>
      <c r="C3137" t="s">
        <v>2196</v>
      </c>
      <c r="D3137">
        <v>0</v>
      </c>
      <c r="E3137">
        <v>1.3442000000000001</v>
      </c>
      <c r="F3137" t="s">
        <v>2197</v>
      </c>
      <c r="G3137" t="s">
        <v>3179</v>
      </c>
      <c r="H3137" t="s">
        <v>106</v>
      </c>
      <c r="I3137">
        <f>_xlfn.XLOOKUP(B3137,Use_Code_Ranking!$A$4:$A$23,Use_Code_Ranking!$B$4:$B$23,9999)</f>
        <v>3</v>
      </c>
      <c r="J3137">
        <f t="shared" ca="1" si="634"/>
        <v>1</v>
      </c>
      <c r="K3137">
        <f t="shared" ca="1" si="635"/>
        <v>1</v>
      </c>
      <c r="L3137">
        <f t="shared" ca="1" si="636"/>
        <v>0</v>
      </c>
      <c r="M3137">
        <f t="shared" ca="1" si="637"/>
        <v>0</v>
      </c>
      <c r="N3137" t="str">
        <f t="shared" ca="1" si="638"/>
        <v/>
      </c>
      <c r="O3137" t="str">
        <f t="shared" ca="1" si="639"/>
        <v/>
      </c>
      <c r="P3137" t="str">
        <f t="shared" si="640"/>
        <v/>
      </c>
      <c r="Q3137" t="str">
        <f t="shared" ca="1" si="641"/>
        <v/>
      </c>
      <c r="R3137" t="str">
        <f t="shared" si="642"/>
        <v/>
      </c>
      <c r="S3137" t="str">
        <f t="shared" si="643"/>
        <v/>
      </c>
      <c r="T3137" s="2" t="str">
        <f ca="1">IF(S3137="Irrigation","Irrigation",IF(R3137="Irrigation","Irrigation",IF(Q3137="Domestic","Domestic",IF(P3137="Stockwatering","Stockwatering",IF(N3137="IRRIGATION_AND_MUNICIPAL","Irrigation and Municipal",IF(O3137="IRRIGATION_AND_DOMESTIC","Irrigation and Domestic Municipality",_xlfn.XLOOKUP(J3137,Use_Code_Ranking!$B$4:$B$23,Use_Code_Ranking!$A$4:$A$23)))))))</f>
        <v>Irrigation</v>
      </c>
    </row>
    <row r="3138" spans="1:20" x14ac:dyDescent="0.25">
      <c r="A3138" t="s">
        <v>3180</v>
      </c>
      <c r="B3138" t="s">
        <v>113</v>
      </c>
      <c r="C3138" t="s">
        <v>2196</v>
      </c>
      <c r="D3138">
        <v>0</v>
      </c>
      <c r="E3138">
        <v>8.0649999999999995</v>
      </c>
      <c r="F3138" t="s">
        <v>2197</v>
      </c>
      <c r="G3138" t="s">
        <v>1051</v>
      </c>
      <c r="H3138" t="s">
        <v>99</v>
      </c>
      <c r="I3138">
        <f>_xlfn.XLOOKUP(B3138,Use_Code_Ranking!$A$4:$A$23,Use_Code_Ranking!$B$4:$B$23,9999)</f>
        <v>9</v>
      </c>
      <c r="J3138">
        <f t="shared" ca="1" si="634"/>
        <v>1</v>
      </c>
      <c r="K3138">
        <f t="shared" ca="1" si="635"/>
        <v>1</v>
      </c>
      <c r="L3138">
        <f t="shared" ca="1" si="636"/>
        <v>0</v>
      </c>
      <c r="M3138">
        <f t="shared" ca="1" si="637"/>
        <v>0</v>
      </c>
      <c r="N3138" t="str">
        <f t="shared" ca="1" si="638"/>
        <v/>
      </c>
      <c r="O3138" t="str">
        <f t="shared" ca="1" si="639"/>
        <v/>
      </c>
      <c r="P3138" t="str">
        <f t="shared" si="640"/>
        <v/>
      </c>
      <c r="Q3138" t="str">
        <f t="shared" ca="1" si="641"/>
        <v/>
      </c>
      <c r="R3138" t="str">
        <f t="shared" si="642"/>
        <v/>
      </c>
      <c r="S3138" t="str">
        <f t="shared" si="643"/>
        <v/>
      </c>
      <c r="T3138" s="2" t="str">
        <f ca="1">IF(S3138="Irrigation","Irrigation",IF(R3138="Irrigation","Irrigation",IF(Q3138="Domestic","Domestic",IF(P3138="Stockwatering","Stockwatering",IF(N3138="IRRIGATION_AND_MUNICIPAL","Irrigation and Municipal",IF(O3138="IRRIGATION_AND_DOMESTIC","Irrigation and Domestic Municipality",_xlfn.XLOOKUP(J3138,Use_Code_Ranking!$B$4:$B$23,Use_Code_Ranking!$A$4:$A$23)))))))</f>
        <v>Irrigation</v>
      </c>
    </row>
    <row r="3139" spans="1:20" x14ac:dyDescent="0.25">
      <c r="A3139" t="s">
        <v>3180</v>
      </c>
      <c r="B3139" t="s">
        <v>114</v>
      </c>
      <c r="C3139" t="s">
        <v>2196</v>
      </c>
      <c r="D3139">
        <v>0</v>
      </c>
      <c r="E3139">
        <v>8.0649999999999995</v>
      </c>
      <c r="F3139" t="s">
        <v>2197</v>
      </c>
      <c r="G3139" t="s">
        <v>1051</v>
      </c>
      <c r="H3139" t="s">
        <v>99</v>
      </c>
      <c r="I3139">
        <f>_xlfn.XLOOKUP(B3139,Use_Code_Ranking!$A$4:$A$23,Use_Code_Ranking!$B$4:$B$23,9999)</f>
        <v>12</v>
      </c>
      <c r="J3139">
        <f t="shared" ca="1" si="634"/>
        <v>1</v>
      </c>
      <c r="K3139">
        <f t="shared" ca="1" si="635"/>
        <v>1</v>
      </c>
      <c r="L3139">
        <f t="shared" ca="1" si="636"/>
        <v>0</v>
      </c>
      <c r="M3139">
        <f t="shared" ca="1" si="637"/>
        <v>0</v>
      </c>
      <c r="N3139" t="str">
        <f t="shared" ca="1" si="638"/>
        <v/>
      </c>
      <c r="O3139" t="str">
        <f t="shared" ca="1" si="639"/>
        <v/>
      </c>
      <c r="P3139" t="str">
        <f t="shared" si="640"/>
        <v/>
      </c>
      <c r="Q3139" t="str">
        <f t="shared" ca="1" si="641"/>
        <v/>
      </c>
      <c r="R3139" t="str">
        <f t="shared" si="642"/>
        <v/>
      </c>
      <c r="S3139" t="str">
        <f t="shared" si="643"/>
        <v/>
      </c>
      <c r="T3139" s="2" t="str">
        <f ca="1">IF(S3139="Irrigation","Irrigation",IF(R3139="Irrigation","Irrigation",IF(Q3139="Domestic","Domestic",IF(P3139="Stockwatering","Stockwatering",IF(N3139="IRRIGATION_AND_MUNICIPAL","Irrigation and Municipal",IF(O3139="IRRIGATION_AND_DOMESTIC","Irrigation and Domestic Municipality",_xlfn.XLOOKUP(J3139,Use_Code_Ranking!$B$4:$B$23,Use_Code_Ranking!$A$4:$A$23)))))))</f>
        <v>Irrigation</v>
      </c>
    </row>
    <row r="3140" spans="1:20" x14ac:dyDescent="0.25">
      <c r="A3140" t="s">
        <v>3180</v>
      </c>
      <c r="B3140" t="s">
        <v>102</v>
      </c>
      <c r="C3140" t="s">
        <v>2196</v>
      </c>
      <c r="D3140">
        <v>0</v>
      </c>
      <c r="E3140">
        <v>8.0649999999999995</v>
      </c>
      <c r="F3140" t="s">
        <v>2197</v>
      </c>
      <c r="G3140" t="s">
        <v>1051</v>
      </c>
      <c r="H3140" t="s">
        <v>99</v>
      </c>
      <c r="I3140">
        <f>_xlfn.XLOOKUP(B3140,Use_Code_Ranking!$A$4:$A$23,Use_Code_Ranking!$B$4:$B$23,9999)</f>
        <v>3</v>
      </c>
      <c r="J3140">
        <f t="shared" ca="1" si="634"/>
        <v>1</v>
      </c>
      <c r="K3140">
        <f t="shared" ca="1" si="635"/>
        <v>1</v>
      </c>
      <c r="L3140">
        <f t="shared" ca="1" si="636"/>
        <v>0</v>
      </c>
      <c r="M3140">
        <f t="shared" ca="1" si="637"/>
        <v>0</v>
      </c>
      <c r="N3140" t="str">
        <f t="shared" ca="1" si="638"/>
        <v/>
      </c>
      <c r="O3140" t="str">
        <f t="shared" ca="1" si="639"/>
        <v/>
      </c>
      <c r="P3140" t="str">
        <f t="shared" si="640"/>
        <v/>
      </c>
      <c r="Q3140" t="str">
        <f t="shared" ca="1" si="641"/>
        <v/>
      </c>
      <c r="R3140" t="str">
        <f t="shared" si="642"/>
        <v/>
      </c>
      <c r="S3140" t="str">
        <f t="shared" si="643"/>
        <v/>
      </c>
      <c r="T3140" s="2" t="str">
        <f ca="1">IF(S3140="Irrigation","Irrigation",IF(R3140="Irrigation","Irrigation",IF(Q3140="Domestic","Domestic",IF(P3140="Stockwatering","Stockwatering",IF(N3140="IRRIGATION_AND_MUNICIPAL","Irrigation and Municipal",IF(O3140="IRRIGATION_AND_DOMESTIC","Irrigation and Domestic Municipality",_xlfn.XLOOKUP(J3140,Use_Code_Ranking!$B$4:$B$23,Use_Code_Ranking!$A$4:$A$23)))))))</f>
        <v>Irrigation</v>
      </c>
    </row>
    <row r="3141" spans="1:20" x14ac:dyDescent="0.25">
      <c r="A3141" t="s">
        <v>3180</v>
      </c>
      <c r="B3141" t="s">
        <v>95</v>
      </c>
      <c r="C3141" t="s">
        <v>2196</v>
      </c>
      <c r="D3141">
        <v>0</v>
      </c>
      <c r="E3141">
        <v>8.0649999999999995</v>
      </c>
      <c r="F3141" t="s">
        <v>2197</v>
      </c>
      <c r="G3141" t="s">
        <v>1051</v>
      </c>
      <c r="H3141" t="s">
        <v>99</v>
      </c>
      <c r="I3141">
        <f>_xlfn.XLOOKUP(B3141,Use_Code_Ranking!$A$4:$A$23,Use_Code_Ranking!$B$4:$B$23,9999)</f>
        <v>1</v>
      </c>
      <c r="J3141">
        <f t="shared" ca="1" si="634"/>
        <v>1</v>
      </c>
      <c r="K3141">
        <f t="shared" ca="1" si="635"/>
        <v>1</v>
      </c>
      <c r="L3141">
        <f t="shared" ca="1" si="636"/>
        <v>0</v>
      </c>
      <c r="M3141">
        <f t="shared" ca="1" si="637"/>
        <v>0</v>
      </c>
      <c r="N3141" t="str">
        <f t="shared" ca="1" si="638"/>
        <v/>
      </c>
      <c r="O3141" t="str">
        <f t="shared" ca="1" si="639"/>
        <v/>
      </c>
      <c r="P3141" t="str">
        <f t="shared" si="640"/>
        <v/>
      </c>
      <c r="Q3141" t="str">
        <f t="shared" ca="1" si="641"/>
        <v/>
      </c>
      <c r="R3141" t="str">
        <f t="shared" si="642"/>
        <v/>
      </c>
      <c r="S3141" t="str">
        <f t="shared" si="643"/>
        <v/>
      </c>
      <c r="T3141" s="2" t="str">
        <f ca="1">IF(S3141="Irrigation","Irrigation",IF(R3141="Irrigation","Irrigation",IF(Q3141="Domestic","Domestic",IF(P3141="Stockwatering","Stockwatering",IF(N3141="IRRIGATION_AND_MUNICIPAL","Irrigation and Municipal",IF(O3141="IRRIGATION_AND_DOMESTIC","Irrigation and Domestic Municipality",_xlfn.XLOOKUP(J3141,Use_Code_Ranking!$B$4:$B$23,Use_Code_Ranking!$A$4:$A$23)))))))</f>
        <v>Irrigation</v>
      </c>
    </row>
    <row r="3142" spans="1:20" x14ac:dyDescent="0.25">
      <c r="A3142" t="s">
        <v>3181</v>
      </c>
      <c r="B3142" t="s">
        <v>108</v>
      </c>
      <c r="C3142" t="s">
        <v>2196</v>
      </c>
      <c r="D3142">
        <v>0</v>
      </c>
      <c r="E3142">
        <v>0.34989999999999999</v>
      </c>
      <c r="F3142" t="s">
        <v>2197</v>
      </c>
      <c r="G3142" t="s">
        <v>1053</v>
      </c>
      <c r="H3142" t="s">
        <v>99</v>
      </c>
      <c r="I3142">
        <f>_xlfn.XLOOKUP(B3142,Use_Code_Ranking!$A$4:$A$23,Use_Code_Ranking!$B$4:$B$23,9999)</f>
        <v>5</v>
      </c>
      <c r="J3142">
        <f t="shared" ca="1" si="634"/>
        <v>5</v>
      </c>
      <c r="K3142">
        <f t="shared" ca="1" si="635"/>
        <v>0</v>
      </c>
      <c r="L3142">
        <f t="shared" ca="1" si="636"/>
        <v>0</v>
      </c>
      <c r="M3142">
        <f t="shared" ca="1" si="637"/>
        <v>0</v>
      </c>
      <c r="N3142" t="str">
        <f t="shared" ca="1" si="638"/>
        <v/>
      </c>
      <c r="O3142" t="str">
        <f t="shared" ca="1" si="639"/>
        <v/>
      </c>
      <c r="P3142" t="str">
        <f t="shared" si="640"/>
        <v/>
      </c>
      <c r="Q3142" t="str">
        <f t="shared" ca="1" si="641"/>
        <v/>
      </c>
      <c r="R3142" t="str">
        <f t="shared" si="642"/>
        <v/>
      </c>
      <c r="S3142" t="str">
        <f t="shared" si="643"/>
        <v/>
      </c>
      <c r="T3142" s="2" t="str">
        <f ca="1">IF(S3142="Irrigation","Irrigation",IF(R3142="Irrigation","Irrigation",IF(Q3142="Domestic","Domestic",IF(P3142="Stockwatering","Stockwatering",IF(N3142="IRRIGATION_AND_MUNICIPAL","Irrigation and Municipal",IF(O3142="IRRIGATION_AND_DOMESTIC","Irrigation and Domestic Municipality",_xlfn.XLOOKUP(J3142,Use_Code_Ranking!$B$4:$B$23,Use_Code_Ranking!$A$4:$A$23)))))))</f>
        <v>Stockwatering</v>
      </c>
    </row>
    <row r="3143" spans="1:20" x14ac:dyDescent="0.25">
      <c r="A3143" t="s">
        <v>3182</v>
      </c>
      <c r="B3143" t="s">
        <v>108</v>
      </c>
      <c r="C3143" t="s">
        <v>2196</v>
      </c>
      <c r="D3143">
        <v>0</v>
      </c>
      <c r="E3143">
        <v>0.34989999999999999</v>
      </c>
      <c r="F3143" t="s">
        <v>2197</v>
      </c>
      <c r="G3143" t="s">
        <v>1053</v>
      </c>
      <c r="H3143" t="s">
        <v>99</v>
      </c>
      <c r="I3143">
        <f>_xlfn.XLOOKUP(B3143,Use_Code_Ranking!$A$4:$A$23,Use_Code_Ranking!$B$4:$B$23,9999)</f>
        <v>5</v>
      </c>
      <c r="J3143">
        <f t="shared" ca="1" si="634"/>
        <v>5</v>
      </c>
      <c r="K3143">
        <f t="shared" ca="1" si="635"/>
        <v>0</v>
      </c>
      <c r="L3143">
        <f t="shared" ca="1" si="636"/>
        <v>0</v>
      </c>
      <c r="M3143">
        <f t="shared" ca="1" si="637"/>
        <v>0</v>
      </c>
      <c r="N3143" t="str">
        <f t="shared" ca="1" si="638"/>
        <v/>
      </c>
      <c r="O3143" t="str">
        <f t="shared" ca="1" si="639"/>
        <v/>
      </c>
      <c r="P3143" t="str">
        <f t="shared" si="640"/>
        <v/>
      </c>
      <c r="Q3143" t="str">
        <f t="shared" ca="1" si="641"/>
        <v/>
      </c>
      <c r="R3143" t="str">
        <f t="shared" si="642"/>
        <v/>
      </c>
      <c r="S3143" t="str">
        <f t="shared" si="643"/>
        <v/>
      </c>
      <c r="T3143" s="2" t="str">
        <f ca="1">IF(S3143="Irrigation","Irrigation",IF(R3143="Irrigation","Irrigation",IF(Q3143="Domestic","Domestic",IF(P3143="Stockwatering","Stockwatering",IF(N3143="IRRIGATION_AND_MUNICIPAL","Irrigation and Municipal",IF(O3143="IRRIGATION_AND_DOMESTIC","Irrigation and Domestic Municipality",_xlfn.XLOOKUP(J3143,Use_Code_Ranking!$B$4:$B$23,Use_Code_Ranking!$A$4:$A$23)))))))</f>
        <v>Stockwatering</v>
      </c>
    </row>
    <row r="3144" spans="1:20" x14ac:dyDescent="0.25">
      <c r="A3144" t="s">
        <v>3183</v>
      </c>
      <c r="B3144" t="s">
        <v>95</v>
      </c>
      <c r="C3144" t="s">
        <v>2196</v>
      </c>
      <c r="D3144">
        <v>0</v>
      </c>
      <c r="E3144">
        <v>1.7922</v>
      </c>
      <c r="F3144" t="s">
        <v>2197</v>
      </c>
      <c r="G3144" t="s">
        <v>1053</v>
      </c>
      <c r="H3144" t="s">
        <v>99</v>
      </c>
      <c r="I3144">
        <f>_xlfn.XLOOKUP(B3144,Use_Code_Ranking!$A$4:$A$23,Use_Code_Ranking!$B$4:$B$23,9999)</f>
        <v>1</v>
      </c>
      <c r="J3144">
        <f t="shared" ca="1" si="634"/>
        <v>1</v>
      </c>
      <c r="K3144">
        <f t="shared" ca="1" si="635"/>
        <v>1</v>
      </c>
      <c r="L3144">
        <f t="shared" ca="1" si="636"/>
        <v>0</v>
      </c>
      <c r="M3144">
        <f t="shared" ca="1" si="637"/>
        <v>0</v>
      </c>
      <c r="N3144" t="str">
        <f t="shared" ca="1" si="638"/>
        <v/>
      </c>
      <c r="O3144" t="str">
        <f t="shared" ca="1" si="639"/>
        <v/>
      </c>
      <c r="P3144" t="str">
        <f t="shared" si="640"/>
        <v/>
      </c>
      <c r="Q3144" t="str">
        <f t="shared" ca="1" si="641"/>
        <v/>
      </c>
      <c r="R3144" t="str">
        <f t="shared" si="642"/>
        <v/>
      </c>
      <c r="S3144" t="str">
        <f t="shared" si="643"/>
        <v/>
      </c>
      <c r="T3144" s="2" t="str">
        <f ca="1">IF(S3144="Irrigation","Irrigation",IF(R3144="Irrigation","Irrigation",IF(Q3144="Domestic","Domestic",IF(P3144="Stockwatering","Stockwatering",IF(N3144="IRRIGATION_AND_MUNICIPAL","Irrigation and Municipal",IF(O3144="IRRIGATION_AND_DOMESTIC","Irrigation and Domestic Municipality",_xlfn.XLOOKUP(J3144,Use_Code_Ranking!$B$4:$B$23,Use_Code_Ranking!$A$4:$A$23)))))))</f>
        <v>Irrigation</v>
      </c>
    </row>
    <row r="3145" spans="1:20" x14ac:dyDescent="0.25">
      <c r="A3145" t="s">
        <v>3183</v>
      </c>
      <c r="B3145" t="s">
        <v>102</v>
      </c>
      <c r="C3145" t="s">
        <v>2196</v>
      </c>
      <c r="D3145">
        <v>0</v>
      </c>
      <c r="E3145">
        <v>1.7922</v>
      </c>
      <c r="F3145" t="s">
        <v>2197</v>
      </c>
      <c r="G3145" t="s">
        <v>1053</v>
      </c>
      <c r="H3145" t="s">
        <v>99</v>
      </c>
      <c r="I3145">
        <f>_xlfn.XLOOKUP(B3145,Use_Code_Ranking!$A$4:$A$23,Use_Code_Ranking!$B$4:$B$23,9999)</f>
        <v>3</v>
      </c>
      <c r="J3145">
        <f t="shared" ref="J3145:J3208" ca="1" si="644">_xlfn.MINIFS(USE_CODE_RANK,APPLICATION_NUMBER,A3145)</f>
        <v>1</v>
      </c>
      <c r="K3145">
        <f t="shared" ref="K3145:K3208" ca="1" si="645">COUNTIFS(USE_CODE_RANK,1,APPLICATION_NUMBER,A3145)</f>
        <v>1</v>
      </c>
      <c r="L3145">
        <f t="shared" ref="L3145:L3208" ca="1" si="646">COUNTIFS(USE_CODE_RANK,2,APPLICATION_NUMBER,A3145)</f>
        <v>0</v>
      </c>
      <c r="M3145">
        <f t="shared" ref="M3145:M3208" ca="1" si="647">COUNTIFS(USE_CODE_RANK,3,APPLICATION_NUMBER,A3145,PRIMARY_OWNER_ENTITY_TYPE,"Government (State/Municipal)")</f>
        <v>0</v>
      </c>
      <c r="N3145" t="str">
        <f t="shared" ref="N3145:N3208" ca="1" si="648">IF(AND(K3145&gt;0,L3145&gt;0),"IRRIGATION_AND_MUNICIPAL","")</f>
        <v/>
      </c>
      <c r="O3145" t="str">
        <f t="shared" ref="O3145:O3208" ca="1" si="649">IF(AND(K3145&gt;0,M3145&gt;0),"IRRIGATION_AND_DOMESTIC","")</f>
        <v/>
      </c>
      <c r="P3145" t="str">
        <f t="shared" ref="P3145:P3208" si="650">IF(ISNUMBER(SEARCH("Stock",C3145)),"Stockwatering","")</f>
        <v/>
      </c>
      <c r="Q3145" t="str">
        <f t="shared" ref="Q3145:Q3208" ca="1" si="651">IF(OR((ISNUMBER(SEARCH("Registration Domestic",C3145))),AND(M3145&gt;0,D3145&lt;=10)),"Domestic","")</f>
        <v/>
      </c>
      <c r="R3145" t="str">
        <f t="shared" ref="R3145:R3208" si="652">IF(ISNUMBER(SEARCH("Registration Irrigation",C3145)),"Irrigation","")</f>
        <v/>
      </c>
      <c r="S3145" t="str">
        <f t="shared" ref="S3145:S3208" si="653">IF(ISNUMBER(SEARCH("Registration Cannabis",C3145)),"Irrigation","")</f>
        <v/>
      </c>
      <c r="T3145" s="2" t="str">
        <f ca="1">IF(S3145="Irrigation","Irrigation",IF(R3145="Irrigation","Irrigation",IF(Q3145="Domestic","Domestic",IF(P3145="Stockwatering","Stockwatering",IF(N3145="IRRIGATION_AND_MUNICIPAL","Irrigation and Municipal",IF(O3145="IRRIGATION_AND_DOMESTIC","Irrigation and Domestic Municipality",_xlfn.XLOOKUP(J3145,Use_Code_Ranking!$B$4:$B$23,Use_Code_Ranking!$A$4:$A$23)))))))</f>
        <v>Irrigation</v>
      </c>
    </row>
    <row r="3146" spans="1:20" x14ac:dyDescent="0.25">
      <c r="A3146" t="s">
        <v>3184</v>
      </c>
      <c r="B3146" t="s">
        <v>95</v>
      </c>
      <c r="C3146" t="s">
        <v>2196</v>
      </c>
      <c r="D3146">
        <v>0</v>
      </c>
      <c r="E3146">
        <v>1.7922</v>
      </c>
      <c r="F3146" t="s">
        <v>2197</v>
      </c>
      <c r="G3146" t="s">
        <v>1053</v>
      </c>
      <c r="H3146" t="s">
        <v>99</v>
      </c>
      <c r="I3146">
        <f>_xlfn.XLOOKUP(B3146,Use_Code_Ranking!$A$4:$A$23,Use_Code_Ranking!$B$4:$B$23,9999)</f>
        <v>1</v>
      </c>
      <c r="J3146">
        <f t="shared" ca="1" si="644"/>
        <v>1</v>
      </c>
      <c r="K3146">
        <f t="shared" ca="1" si="645"/>
        <v>1</v>
      </c>
      <c r="L3146">
        <f t="shared" ca="1" si="646"/>
        <v>0</v>
      </c>
      <c r="M3146">
        <f t="shared" ca="1" si="647"/>
        <v>0</v>
      </c>
      <c r="N3146" t="str">
        <f t="shared" ca="1" si="648"/>
        <v/>
      </c>
      <c r="O3146" t="str">
        <f t="shared" ca="1" si="649"/>
        <v/>
      </c>
      <c r="P3146" t="str">
        <f t="shared" si="650"/>
        <v/>
      </c>
      <c r="Q3146" t="str">
        <f t="shared" ca="1" si="651"/>
        <v/>
      </c>
      <c r="R3146" t="str">
        <f t="shared" si="652"/>
        <v/>
      </c>
      <c r="S3146" t="str">
        <f t="shared" si="653"/>
        <v/>
      </c>
      <c r="T3146" s="2" t="str">
        <f ca="1">IF(S3146="Irrigation","Irrigation",IF(R3146="Irrigation","Irrigation",IF(Q3146="Domestic","Domestic",IF(P3146="Stockwatering","Stockwatering",IF(N3146="IRRIGATION_AND_MUNICIPAL","Irrigation and Municipal",IF(O3146="IRRIGATION_AND_DOMESTIC","Irrigation and Domestic Municipality",_xlfn.XLOOKUP(J3146,Use_Code_Ranking!$B$4:$B$23,Use_Code_Ranking!$A$4:$A$23)))))))</f>
        <v>Irrigation</v>
      </c>
    </row>
    <row r="3147" spans="1:20" x14ac:dyDescent="0.25">
      <c r="A3147" t="s">
        <v>3184</v>
      </c>
      <c r="B3147" t="s">
        <v>102</v>
      </c>
      <c r="C3147" t="s">
        <v>2196</v>
      </c>
      <c r="D3147">
        <v>0</v>
      </c>
      <c r="E3147">
        <v>1.7922</v>
      </c>
      <c r="F3147" t="s">
        <v>2197</v>
      </c>
      <c r="G3147" t="s">
        <v>1053</v>
      </c>
      <c r="H3147" t="s">
        <v>99</v>
      </c>
      <c r="I3147">
        <f>_xlfn.XLOOKUP(B3147,Use_Code_Ranking!$A$4:$A$23,Use_Code_Ranking!$B$4:$B$23,9999)</f>
        <v>3</v>
      </c>
      <c r="J3147">
        <f t="shared" ca="1" si="644"/>
        <v>1</v>
      </c>
      <c r="K3147">
        <f t="shared" ca="1" si="645"/>
        <v>1</v>
      </c>
      <c r="L3147">
        <f t="shared" ca="1" si="646"/>
        <v>0</v>
      </c>
      <c r="M3147">
        <f t="shared" ca="1" si="647"/>
        <v>0</v>
      </c>
      <c r="N3147" t="str">
        <f t="shared" ca="1" si="648"/>
        <v/>
      </c>
      <c r="O3147" t="str">
        <f t="shared" ca="1" si="649"/>
        <v/>
      </c>
      <c r="P3147" t="str">
        <f t="shared" si="650"/>
        <v/>
      </c>
      <c r="Q3147" t="str">
        <f t="shared" ca="1" si="651"/>
        <v/>
      </c>
      <c r="R3147" t="str">
        <f t="shared" si="652"/>
        <v/>
      </c>
      <c r="S3147" t="str">
        <f t="shared" si="653"/>
        <v/>
      </c>
      <c r="T3147" s="2" t="str">
        <f ca="1">IF(S3147="Irrigation","Irrigation",IF(R3147="Irrigation","Irrigation",IF(Q3147="Domestic","Domestic",IF(P3147="Stockwatering","Stockwatering",IF(N3147="IRRIGATION_AND_MUNICIPAL","Irrigation and Municipal",IF(O3147="IRRIGATION_AND_DOMESTIC","Irrigation and Domestic Municipality",_xlfn.XLOOKUP(J3147,Use_Code_Ranking!$B$4:$B$23,Use_Code_Ranking!$A$4:$A$23)))))))</f>
        <v>Irrigation</v>
      </c>
    </row>
    <row r="3148" spans="1:20" x14ac:dyDescent="0.25">
      <c r="A3148" t="s">
        <v>3185</v>
      </c>
      <c r="B3148" t="s">
        <v>102</v>
      </c>
      <c r="C3148" t="s">
        <v>2196</v>
      </c>
      <c r="D3148">
        <v>0</v>
      </c>
      <c r="E3148">
        <v>6.452</v>
      </c>
      <c r="F3148" t="s">
        <v>2197</v>
      </c>
      <c r="G3148" t="s">
        <v>1047</v>
      </c>
      <c r="H3148" t="s">
        <v>99</v>
      </c>
      <c r="I3148">
        <f>_xlfn.XLOOKUP(B3148,Use_Code_Ranking!$A$4:$A$23,Use_Code_Ranking!$B$4:$B$23,9999)</f>
        <v>3</v>
      </c>
      <c r="J3148">
        <f t="shared" ca="1" si="644"/>
        <v>3</v>
      </c>
      <c r="K3148">
        <f t="shared" ca="1" si="645"/>
        <v>0</v>
      </c>
      <c r="L3148">
        <f t="shared" ca="1" si="646"/>
        <v>0</v>
      </c>
      <c r="M3148">
        <f t="shared" ca="1" si="647"/>
        <v>0</v>
      </c>
      <c r="N3148" t="str">
        <f t="shared" ca="1" si="648"/>
        <v/>
      </c>
      <c r="O3148" t="str">
        <f t="shared" ca="1" si="649"/>
        <v/>
      </c>
      <c r="P3148" t="str">
        <f t="shared" si="650"/>
        <v/>
      </c>
      <c r="Q3148" t="str">
        <f t="shared" ca="1" si="651"/>
        <v/>
      </c>
      <c r="R3148" t="str">
        <f t="shared" si="652"/>
        <v/>
      </c>
      <c r="S3148" t="str">
        <f t="shared" si="653"/>
        <v/>
      </c>
      <c r="T3148" s="2" t="str">
        <f ca="1">IF(S3148="Irrigation","Irrigation",IF(R3148="Irrigation","Irrigation",IF(Q3148="Domestic","Domestic",IF(P3148="Stockwatering","Stockwatering",IF(N3148="IRRIGATION_AND_MUNICIPAL","Irrigation and Municipal",IF(O3148="IRRIGATION_AND_DOMESTIC","Irrigation and Domestic Municipality",_xlfn.XLOOKUP(J3148,Use_Code_Ranking!$B$4:$B$23,Use_Code_Ranking!$A$4:$A$23)))))))</f>
        <v>Domestic</v>
      </c>
    </row>
    <row r="3149" spans="1:20" x14ac:dyDescent="0.25">
      <c r="A3149" t="s">
        <v>3186</v>
      </c>
      <c r="B3149" t="s">
        <v>108</v>
      </c>
      <c r="C3149" t="s">
        <v>2196</v>
      </c>
      <c r="D3149">
        <v>0</v>
      </c>
      <c r="E3149">
        <v>3.226</v>
      </c>
      <c r="F3149" t="s">
        <v>2197</v>
      </c>
      <c r="G3149" t="s">
        <v>1063</v>
      </c>
      <c r="H3149" t="s">
        <v>99</v>
      </c>
      <c r="I3149">
        <f>_xlfn.XLOOKUP(B3149,Use_Code_Ranking!$A$4:$A$23,Use_Code_Ranking!$B$4:$B$23,9999)</f>
        <v>5</v>
      </c>
      <c r="J3149">
        <f t="shared" ca="1" si="644"/>
        <v>1</v>
      </c>
      <c r="K3149">
        <f t="shared" ca="1" si="645"/>
        <v>1</v>
      </c>
      <c r="L3149">
        <f t="shared" ca="1" si="646"/>
        <v>0</v>
      </c>
      <c r="M3149">
        <f t="shared" ca="1" si="647"/>
        <v>0</v>
      </c>
      <c r="N3149" t="str">
        <f t="shared" ca="1" si="648"/>
        <v/>
      </c>
      <c r="O3149" t="str">
        <f t="shared" ca="1" si="649"/>
        <v/>
      </c>
      <c r="P3149" t="str">
        <f t="shared" si="650"/>
        <v/>
      </c>
      <c r="Q3149" t="str">
        <f t="shared" ca="1" si="651"/>
        <v/>
      </c>
      <c r="R3149" t="str">
        <f t="shared" si="652"/>
        <v/>
      </c>
      <c r="S3149" t="str">
        <f t="shared" si="653"/>
        <v/>
      </c>
      <c r="T3149" s="2" t="str">
        <f ca="1">IF(S3149="Irrigation","Irrigation",IF(R3149="Irrigation","Irrigation",IF(Q3149="Domestic","Domestic",IF(P3149="Stockwatering","Stockwatering",IF(N3149="IRRIGATION_AND_MUNICIPAL","Irrigation and Municipal",IF(O3149="IRRIGATION_AND_DOMESTIC","Irrigation and Domestic Municipality",_xlfn.XLOOKUP(J3149,Use_Code_Ranking!$B$4:$B$23,Use_Code_Ranking!$A$4:$A$23)))))))</f>
        <v>Irrigation</v>
      </c>
    </row>
    <row r="3150" spans="1:20" x14ac:dyDescent="0.25">
      <c r="A3150" t="s">
        <v>3186</v>
      </c>
      <c r="B3150" t="s">
        <v>114</v>
      </c>
      <c r="C3150" t="s">
        <v>2196</v>
      </c>
      <c r="D3150">
        <v>0</v>
      </c>
      <c r="E3150">
        <v>3.226</v>
      </c>
      <c r="F3150" t="s">
        <v>2197</v>
      </c>
      <c r="G3150" t="s">
        <v>1063</v>
      </c>
      <c r="H3150" t="s">
        <v>99</v>
      </c>
      <c r="I3150">
        <f>_xlfn.XLOOKUP(B3150,Use_Code_Ranking!$A$4:$A$23,Use_Code_Ranking!$B$4:$B$23,9999)</f>
        <v>12</v>
      </c>
      <c r="J3150">
        <f t="shared" ca="1" si="644"/>
        <v>1</v>
      </c>
      <c r="K3150">
        <f t="shared" ca="1" si="645"/>
        <v>1</v>
      </c>
      <c r="L3150">
        <f t="shared" ca="1" si="646"/>
        <v>0</v>
      </c>
      <c r="M3150">
        <f t="shared" ca="1" si="647"/>
        <v>0</v>
      </c>
      <c r="N3150" t="str">
        <f t="shared" ca="1" si="648"/>
        <v/>
      </c>
      <c r="O3150" t="str">
        <f t="shared" ca="1" si="649"/>
        <v/>
      </c>
      <c r="P3150" t="str">
        <f t="shared" si="650"/>
        <v/>
      </c>
      <c r="Q3150" t="str">
        <f t="shared" ca="1" si="651"/>
        <v/>
      </c>
      <c r="R3150" t="str">
        <f t="shared" si="652"/>
        <v/>
      </c>
      <c r="S3150" t="str">
        <f t="shared" si="653"/>
        <v/>
      </c>
      <c r="T3150" s="2" t="str">
        <f ca="1">IF(S3150="Irrigation","Irrigation",IF(R3150="Irrigation","Irrigation",IF(Q3150="Domestic","Domestic",IF(P3150="Stockwatering","Stockwatering",IF(N3150="IRRIGATION_AND_MUNICIPAL","Irrigation and Municipal",IF(O3150="IRRIGATION_AND_DOMESTIC","Irrigation and Domestic Municipality",_xlfn.XLOOKUP(J3150,Use_Code_Ranking!$B$4:$B$23,Use_Code_Ranking!$A$4:$A$23)))))))</f>
        <v>Irrigation</v>
      </c>
    </row>
    <row r="3151" spans="1:20" x14ac:dyDescent="0.25">
      <c r="A3151" t="s">
        <v>3186</v>
      </c>
      <c r="B3151" t="s">
        <v>95</v>
      </c>
      <c r="C3151" t="s">
        <v>2196</v>
      </c>
      <c r="D3151">
        <v>0</v>
      </c>
      <c r="E3151">
        <v>3.226</v>
      </c>
      <c r="F3151" t="s">
        <v>2197</v>
      </c>
      <c r="G3151" t="s">
        <v>1063</v>
      </c>
      <c r="H3151" t="s">
        <v>99</v>
      </c>
      <c r="I3151">
        <f>_xlfn.XLOOKUP(B3151,Use_Code_Ranking!$A$4:$A$23,Use_Code_Ranking!$B$4:$B$23,9999)</f>
        <v>1</v>
      </c>
      <c r="J3151">
        <f t="shared" ca="1" si="644"/>
        <v>1</v>
      </c>
      <c r="K3151">
        <f t="shared" ca="1" si="645"/>
        <v>1</v>
      </c>
      <c r="L3151">
        <f t="shared" ca="1" si="646"/>
        <v>0</v>
      </c>
      <c r="M3151">
        <f t="shared" ca="1" si="647"/>
        <v>0</v>
      </c>
      <c r="N3151" t="str">
        <f t="shared" ca="1" si="648"/>
        <v/>
      </c>
      <c r="O3151" t="str">
        <f t="shared" ca="1" si="649"/>
        <v/>
      </c>
      <c r="P3151" t="str">
        <f t="shared" si="650"/>
        <v/>
      </c>
      <c r="Q3151" t="str">
        <f t="shared" ca="1" si="651"/>
        <v/>
      </c>
      <c r="R3151" t="str">
        <f t="shared" si="652"/>
        <v/>
      </c>
      <c r="S3151" t="str">
        <f t="shared" si="653"/>
        <v/>
      </c>
      <c r="T3151" s="2" t="str">
        <f ca="1">IF(S3151="Irrigation","Irrigation",IF(R3151="Irrigation","Irrigation",IF(Q3151="Domestic","Domestic",IF(P3151="Stockwatering","Stockwatering",IF(N3151="IRRIGATION_AND_MUNICIPAL","Irrigation and Municipal",IF(O3151="IRRIGATION_AND_DOMESTIC","Irrigation and Domestic Municipality",_xlfn.XLOOKUP(J3151,Use_Code_Ranking!$B$4:$B$23,Use_Code_Ranking!$A$4:$A$23)))))))</f>
        <v>Irrigation</v>
      </c>
    </row>
    <row r="3152" spans="1:20" x14ac:dyDescent="0.25">
      <c r="A3152" t="s">
        <v>3186</v>
      </c>
      <c r="B3152" t="s">
        <v>102</v>
      </c>
      <c r="C3152" t="s">
        <v>2196</v>
      </c>
      <c r="D3152">
        <v>0</v>
      </c>
      <c r="E3152">
        <v>3.226</v>
      </c>
      <c r="F3152" t="s">
        <v>2197</v>
      </c>
      <c r="G3152" t="s">
        <v>1063</v>
      </c>
      <c r="H3152" t="s">
        <v>99</v>
      </c>
      <c r="I3152">
        <f>_xlfn.XLOOKUP(B3152,Use_Code_Ranking!$A$4:$A$23,Use_Code_Ranking!$B$4:$B$23,9999)</f>
        <v>3</v>
      </c>
      <c r="J3152">
        <f t="shared" ca="1" si="644"/>
        <v>1</v>
      </c>
      <c r="K3152">
        <f t="shared" ca="1" si="645"/>
        <v>1</v>
      </c>
      <c r="L3152">
        <f t="shared" ca="1" si="646"/>
        <v>0</v>
      </c>
      <c r="M3152">
        <f t="shared" ca="1" si="647"/>
        <v>0</v>
      </c>
      <c r="N3152" t="str">
        <f t="shared" ca="1" si="648"/>
        <v/>
      </c>
      <c r="O3152" t="str">
        <f t="shared" ca="1" si="649"/>
        <v/>
      </c>
      <c r="P3152" t="str">
        <f t="shared" si="650"/>
        <v/>
      </c>
      <c r="Q3152" t="str">
        <f t="shared" ca="1" si="651"/>
        <v/>
      </c>
      <c r="R3152" t="str">
        <f t="shared" si="652"/>
        <v/>
      </c>
      <c r="S3152" t="str">
        <f t="shared" si="653"/>
        <v/>
      </c>
      <c r="T3152" s="2" t="str">
        <f ca="1">IF(S3152="Irrigation","Irrigation",IF(R3152="Irrigation","Irrigation",IF(Q3152="Domestic","Domestic",IF(P3152="Stockwatering","Stockwatering",IF(N3152="IRRIGATION_AND_MUNICIPAL","Irrigation and Municipal",IF(O3152="IRRIGATION_AND_DOMESTIC","Irrigation and Domestic Municipality",_xlfn.XLOOKUP(J3152,Use_Code_Ranking!$B$4:$B$23,Use_Code_Ranking!$A$4:$A$23)))))))</f>
        <v>Irrigation</v>
      </c>
    </row>
    <row r="3153" spans="1:20" x14ac:dyDescent="0.25">
      <c r="A3153" t="s">
        <v>3187</v>
      </c>
      <c r="B3153" t="s">
        <v>95</v>
      </c>
      <c r="C3153" t="s">
        <v>2196</v>
      </c>
      <c r="D3153">
        <v>0</v>
      </c>
      <c r="E3153">
        <v>0.67210000000000003</v>
      </c>
      <c r="F3153" t="s">
        <v>2197</v>
      </c>
      <c r="G3153" t="s">
        <v>1121</v>
      </c>
      <c r="H3153" t="s">
        <v>99</v>
      </c>
      <c r="I3153">
        <f>_xlfn.XLOOKUP(B3153,Use_Code_Ranking!$A$4:$A$23,Use_Code_Ranking!$B$4:$B$23,9999)</f>
        <v>1</v>
      </c>
      <c r="J3153">
        <f t="shared" ca="1" si="644"/>
        <v>1</v>
      </c>
      <c r="K3153">
        <f t="shared" ca="1" si="645"/>
        <v>1</v>
      </c>
      <c r="L3153">
        <f t="shared" ca="1" si="646"/>
        <v>0</v>
      </c>
      <c r="M3153">
        <f t="shared" ca="1" si="647"/>
        <v>0</v>
      </c>
      <c r="N3153" t="str">
        <f t="shared" ca="1" si="648"/>
        <v/>
      </c>
      <c r="O3153" t="str">
        <f t="shared" ca="1" si="649"/>
        <v/>
      </c>
      <c r="P3153" t="str">
        <f t="shared" si="650"/>
        <v/>
      </c>
      <c r="Q3153" t="str">
        <f t="shared" ca="1" si="651"/>
        <v/>
      </c>
      <c r="R3153" t="str">
        <f t="shared" si="652"/>
        <v/>
      </c>
      <c r="S3153" t="str">
        <f t="shared" si="653"/>
        <v/>
      </c>
      <c r="T3153" s="2" t="str">
        <f ca="1">IF(S3153="Irrigation","Irrigation",IF(R3153="Irrigation","Irrigation",IF(Q3153="Domestic","Domestic",IF(P3153="Stockwatering","Stockwatering",IF(N3153="IRRIGATION_AND_MUNICIPAL","Irrigation and Municipal",IF(O3153="IRRIGATION_AND_DOMESTIC","Irrigation and Domestic Municipality",_xlfn.XLOOKUP(J3153,Use_Code_Ranking!$B$4:$B$23,Use_Code_Ranking!$A$4:$A$23)))))))</f>
        <v>Irrigation</v>
      </c>
    </row>
    <row r="3154" spans="1:20" x14ac:dyDescent="0.25">
      <c r="A3154" t="s">
        <v>3187</v>
      </c>
      <c r="B3154" t="s">
        <v>102</v>
      </c>
      <c r="C3154" t="s">
        <v>2196</v>
      </c>
      <c r="D3154">
        <v>0</v>
      </c>
      <c r="E3154">
        <v>0.67210000000000003</v>
      </c>
      <c r="F3154" t="s">
        <v>2197</v>
      </c>
      <c r="G3154" t="s">
        <v>1121</v>
      </c>
      <c r="H3154" t="s">
        <v>99</v>
      </c>
      <c r="I3154">
        <f>_xlfn.XLOOKUP(B3154,Use_Code_Ranking!$A$4:$A$23,Use_Code_Ranking!$B$4:$B$23,9999)</f>
        <v>3</v>
      </c>
      <c r="J3154">
        <f t="shared" ca="1" si="644"/>
        <v>1</v>
      </c>
      <c r="K3154">
        <f t="shared" ca="1" si="645"/>
        <v>1</v>
      </c>
      <c r="L3154">
        <f t="shared" ca="1" si="646"/>
        <v>0</v>
      </c>
      <c r="M3154">
        <f t="shared" ca="1" si="647"/>
        <v>0</v>
      </c>
      <c r="N3154" t="str">
        <f t="shared" ca="1" si="648"/>
        <v/>
      </c>
      <c r="O3154" t="str">
        <f t="shared" ca="1" si="649"/>
        <v/>
      </c>
      <c r="P3154" t="str">
        <f t="shared" si="650"/>
        <v/>
      </c>
      <c r="Q3154" t="str">
        <f t="shared" ca="1" si="651"/>
        <v/>
      </c>
      <c r="R3154" t="str">
        <f t="shared" si="652"/>
        <v/>
      </c>
      <c r="S3154" t="str">
        <f t="shared" si="653"/>
        <v/>
      </c>
      <c r="T3154" s="2" t="str">
        <f ca="1">IF(S3154="Irrigation","Irrigation",IF(R3154="Irrigation","Irrigation",IF(Q3154="Domestic","Domestic",IF(P3154="Stockwatering","Stockwatering",IF(N3154="IRRIGATION_AND_MUNICIPAL","Irrigation and Municipal",IF(O3154="IRRIGATION_AND_DOMESTIC","Irrigation and Domestic Municipality",_xlfn.XLOOKUP(J3154,Use_Code_Ranking!$B$4:$B$23,Use_Code_Ranking!$A$4:$A$23)))))))</f>
        <v>Irrigation</v>
      </c>
    </row>
    <row r="3155" spans="1:20" x14ac:dyDescent="0.25">
      <c r="A3155" t="s">
        <v>3188</v>
      </c>
      <c r="B3155" t="s">
        <v>128</v>
      </c>
      <c r="C3155" t="s">
        <v>2196</v>
      </c>
      <c r="D3155">
        <v>0</v>
      </c>
      <c r="E3155">
        <v>0.224</v>
      </c>
      <c r="F3155" t="s">
        <v>2197</v>
      </c>
      <c r="G3155" t="s">
        <v>1240</v>
      </c>
      <c r="H3155" t="s">
        <v>99</v>
      </c>
      <c r="I3155">
        <f>_xlfn.XLOOKUP(B3155,Use_Code_Ranking!$A$4:$A$23,Use_Code_Ranking!$B$4:$B$23,9999)</f>
        <v>20</v>
      </c>
      <c r="J3155">
        <f t="shared" ca="1" si="644"/>
        <v>3</v>
      </c>
      <c r="K3155">
        <f t="shared" ca="1" si="645"/>
        <v>0</v>
      </c>
      <c r="L3155">
        <f t="shared" ca="1" si="646"/>
        <v>0</v>
      </c>
      <c r="M3155">
        <f t="shared" ca="1" si="647"/>
        <v>0</v>
      </c>
      <c r="N3155" t="str">
        <f t="shared" ca="1" si="648"/>
        <v/>
      </c>
      <c r="O3155" t="str">
        <f t="shared" ca="1" si="649"/>
        <v/>
      </c>
      <c r="P3155" t="str">
        <f t="shared" si="650"/>
        <v/>
      </c>
      <c r="Q3155" t="str">
        <f t="shared" ca="1" si="651"/>
        <v/>
      </c>
      <c r="R3155" t="str">
        <f t="shared" si="652"/>
        <v/>
      </c>
      <c r="S3155" t="str">
        <f t="shared" si="653"/>
        <v/>
      </c>
      <c r="T3155" s="2" t="str">
        <f ca="1">IF(S3155="Irrigation","Irrigation",IF(R3155="Irrigation","Irrigation",IF(Q3155="Domestic","Domestic",IF(P3155="Stockwatering","Stockwatering",IF(N3155="IRRIGATION_AND_MUNICIPAL","Irrigation and Municipal",IF(O3155="IRRIGATION_AND_DOMESTIC","Irrigation and Domestic Municipality",_xlfn.XLOOKUP(J3155,Use_Code_Ranking!$B$4:$B$23,Use_Code_Ranking!$A$4:$A$23)))))))</f>
        <v>Domestic</v>
      </c>
    </row>
    <row r="3156" spans="1:20" x14ac:dyDescent="0.25">
      <c r="A3156" t="s">
        <v>3188</v>
      </c>
      <c r="B3156" t="s">
        <v>102</v>
      </c>
      <c r="C3156" t="s">
        <v>2196</v>
      </c>
      <c r="D3156">
        <v>0</v>
      </c>
      <c r="E3156">
        <v>0.224</v>
      </c>
      <c r="F3156" t="s">
        <v>2197</v>
      </c>
      <c r="G3156" t="s">
        <v>1240</v>
      </c>
      <c r="H3156" t="s">
        <v>99</v>
      </c>
      <c r="I3156">
        <f>_xlfn.XLOOKUP(B3156,Use_Code_Ranking!$A$4:$A$23,Use_Code_Ranking!$B$4:$B$23,9999)</f>
        <v>3</v>
      </c>
      <c r="J3156">
        <f t="shared" ca="1" si="644"/>
        <v>3</v>
      </c>
      <c r="K3156">
        <f t="shared" ca="1" si="645"/>
        <v>0</v>
      </c>
      <c r="L3156">
        <f t="shared" ca="1" si="646"/>
        <v>0</v>
      </c>
      <c r="M3156">
        <f t="shared" ca="1" si="647"/>
        <v>0</v>
      </c>
      <c r="N3156" t="str">
        <f t="shared" ca="1" si="648"/>
        <v/>
      </c>
      <c r="O3156" t="str">
        <f t="shared" ca="1" si="649"/>
        <v/>
      </c>
      <c r="P3156" t="str">
        <f t="shared" si="650"/>
        <v/>
      </c>
      <c r="Q3156" t="str">
        <f t="shared" ca="1" si="651"/>
        <v/>
      </c>
      <c r="R3156" t="str">
        <f t="shared" si="652"/>
        <v/>
      </c>
      <c r="S3156" t="str">
        <f t="shared" si="653"/>
        <v/>
      </c>
      <c r="T3156" s="2" t="str">
        <f ca="1">IF(S3156="Irrigation","Irrigation",IF(R3156="Irrigation","Irrigation",IF(Q3156="Domestic","Domestic",IF(P3156="Stockwatering","Stockwatering",IF(N3156="IRRIGATION_AND_MUNICIPAL","Irrigation and Municipal",IF(O3156="IRRIGATION_AND_DOMESTIC","Irrigation and Domestic Municipality",_xlfn.XLOOKUP(J3156,Use_Code_Ranking!$B$4:$B$23,Use_Code_Ranking!$A$4:$A$23)))))))</f>
        <v>Domestic</v>
      </c>
    </row>
    <row r="3157" spans="1:20" x14ac:dyDescent="0.25">
      <c r="A3157" t="s">
        <v>3189</v>
      </c>
      <c r="B3157" t="s">
        <v>95</v>
      </c>
      <c r="C3157" t="s">
        <v>2196</v>
      </c>
      <c r="D3157">
        <v>0</v>
      </c>
      <c r="E3157">
        <v>0.55449999999999999</v>
      </c>
      <c r="F3157" t="s">
        <v>2197</v>
      </c>
      <c r="G3157" t="s">
        <v>1737</v>
      </c>
      <c r="H3157" t="s">
        <v>99</v>
      </c>
      <c r="I3157">
        <f>_xlfn.XLOOKUP(B3157,Use_Code_Ranking!$A$4:$A$23,Use_Code_Ranking!$B$4:$B$23,9999)</f>
        <v>1</v>
      </c>
      <c r="J3157">
        <f t="shared" ca="1" si="644"/>
        <v>1</v>
      </c>
      <c r="K3157">
        <f t="shared" ca="1" si="645"/>
        <v>1</v>
      </c>
      <c r="L3157">
        <f t="shared" ca="1" si="646"/>
        <v>0</v>
      </c>
      <c r="M3157">
        <f t="shared" ca="1" si="647"/>
        <v>0</v>
      </c>
      <c r="N3157" t="str">
        <f t="shared" ca="1" si="648"/>
        <v/>
      </c>
      <c r="O3157" t="str">
        <f t="shared" ca="1" si="649"/>
        <v/>
      </c>
      <c r="P3157" t="str">
        <f t="shared" si="650"/>
        <v/>
      </c>
      <c r="Q3157" t="str">
        <f t="shared" ca="1" si="651"/>
        <v/>
      </c>
      <c r="R3157" t="str">
        <f t="shared" si="652"/>
        <v/>
      </c>
      <c r="S3157" t="str">
        <f t="shared" si="653"/>
        <v/>
      </c>
      <c r="T3157" s="2" t="str">
        <f ca="1">IF(S3157="Irrigation","Irrigation",IF(R3157="Irrigation","Irrigation",IF(Q3157="Domestic","Domestic",IF(P3157="Stockwatering","Stockwatering",IF(N3157="IRRIGATION_AND_MUNICIPAL","Irrigation and Municipal",IF(O3157="IRRIGATION_AND_DOMESTIC","Irrigation and Domestic Municipality",_xlfn.XLOOKUP(J3157,Use_Code_Ranking!$B$4:$B$23,Use_Code_Ranking!$A$4:$A$23)))))))</f>
        <v>Irrigation</v>
      </c>
    </row>
    <row r="3158" spans="1:20" x14ac:dyDescent="0.25">
      <c r="A3158" t="s">
        <v>3189</v>
      </c>
      <c r="B3158" t="s">
        <v>102</v>
      </c>
      <c r="C3158" t="s">
        <v>2196</v>
      </c>
      <c r="D3158">
        <v>0</v>
      </c>
      <c r="E3158">
        <v>0.55449999999999999</v>
      </c>
      <c r="F3158" t="s">
        <v>2197</v>
      </c>
      <c r="G3158" t="s">
        <v>1737</v>
      </c>
      <c r="H3158" t="s">
        <v>99</v>
      </c>
      <c r="I3158">
        <f>_xlfn.XLOOKUP(B3158,Use_Code_Ranking!$A$4:$A$23,Use_Code_Ranking!$B$4:$B$23,9999)</f>
        <v>3</v>
      </c>
      <c r="J3158">
        <f t="shared" ca="1" si="644"/>
        <v>1</v>
      </c>
      <c r="K3158">
        <f t="shared" ca="1" si="645"/>
        <v>1</v>
      </c>
      <c r="L3158">
        <f t="shared" ca="1" si="646"/>
        <v>0</v>
      </c>
      <c r="M3158">
        <f t="shared" ca="1" si="647"/>
        <v>0</v>
      </c>
      <c r="N3158" t="str">
        <f t="shared" ca="1" si="648"/>
        <v/>
      </c>
      <c r="O3158" t="str">
        <f t="shared" ca="1" si="649"/>
        <v/>
      </c>
      <c r="P3158" t="str">
        <f t="shared" si="650"/>
        <v/>
      </c>
      <c r="Q3158" t="str">
        <f t="shared" ca="1" si="651"/>
        <v/>
      </c>
      <c r="R3158" t="str">
        <f t="shared" si="652"/>
        <v/>
      </c>
      <c r="S3158" t="str">
        <f t="shared" si="653"/>
        <v/>
      </c>
      <c r="T3158" s="2" t="str">
        <f ca="1">IF(S3158="Irrigation","Irrigation",IF(R3158="Irrigation","Irrigation",IF(Q3158="Domestic","Domestic",IF(P3158="Stockwatering","Stockwatering",IF(N3158="IRRIGATION_AND_MUNICIPAL","Irrigation and Municipal",IF(O3158="IRRIGATION_AND_DOMESTIC","Irrigation and Domestic Municipality",_xlfn.XLOOKUP(J3158,Use_Code_Ranking!$B$4:$B$23,Use_Code_Ranking!$A$4:$A$23)))))))</f>
        <v>Irrigation</v>
      </c>
    </row>
    <row r="3159" spans="1:20" x14ac:dyDescent="0.25">
      <c r="A3159" t="s">
        <v>3190</v>
      </c>
      <c r="B3159" t="s">
        <v>102</v>
      </c>
      <c r="C3159" t="s">
        <v>2196</v>
      </c>
      <c r="D3159">
        <v>0</v>
      </c>
      <c r="E3159">
        <v>1.613</v>
      </c>
      <c r="F3159" t="s">
        <v>2197</v>
      </c>
      <c r="G3159" t="s">
        <v>1083</v>
      </c>
      <c r="H3159" t="s">
        <v>99</v>
      </c>
      <c r="I3159">
        <f>_xlfn.XLOOKUP(B3159,Use_Code_Ranking!$A$4:$A$23,Use_Code_Ranking!$B$4:$B$23,9999)</f>
        <v>3</v>
      </c>
      <c r="J3159">
        <f t="shared" ca="1" si="644"/>
        <v>1</v>
      </c>
      <c r="K3159">
        <f t="shared" ca="1" si="645"/>
        <v>1</v>
      </c>
      <c r="L3159">
        <f t="shared" ca="1" si="646"/>
        <v>0</v>
      </c>
      <c r="M3159">
        <f t="shared" ca="1" si="647"/>
        <v>0</v>
      </c>
      <c r="N3159" t="str">
        <f t="shared" ca="1" si="648"/>
        <v/>
      </c>
      <c r="O3159" t="str">
        <f t="shared" ca="1" si="649"/>
        <v/>
      </c>
      <c r="P3159" t="str">
        <f t="shared" si="650"/>
        <v/>
      </c>
      <c r="Q3159" t="str">
        <f t="shared" ca="1" si="651"/>
        <v/>
      </c>
      <c r="R3159" t="str">
        <f t="shared" si="652"/>
        <v/>
      </c>
      <c r="S3159" t="str">
        <f t="shared" si="653"/>
        <v/>
      </c>
      <c r="T3159" s="2" t="str">
        <f ca="1">IF(S3159="Irrigation","Irrigation",IF(R3159="Irrigation","Irrigation",IF(Q3159="Domestic","Domestic",IF(P3159="Stockwatering","Stockwatering",IF(N3159="IRRIGATION_AND_MUNICIPAL","Irrigation and Municipal",IF(O3159="IRRIGATION_AND_DOMESTIC","Irrigation and Domestic Municipality",_xlfn.XLOOKUP(J3159,Use_Code_Ranking!$B$4:$B$23,Use_Code_Ranking!$A$4:$A$23)))))))</f>
        <v>Irrigation</v>
      </c>
    </row>
    <row r="3160" spans="1:20" x14ac:dyDescent="0.25">
      <c r="A3160" t="s">
        <v>3190</v>
      </c>
      <c r="B3160" t="s">
        <v>95</v>
      </c>
      <c r="C3160" t="s">
        <v>2196</v>
      </c>
      <c r="D3160">
        <v>0</v>
      </c>
      <c r="E3160">
        <v>1.613</v>
      </c>
      <c r="F3160" t="s">
        <v>2197</v>
      </c>
      <c r="G3160" t="s">
        <v>1083</v>
      </c>
      <c r="H3160" t="s">
        <v>99</v>
      </c>
      <c r="I3160">
        <f>_xlfn.XLOOKUP(B3160,Use_Code_Ranking!$A$4:$A$23,Use_Code_Ranking!$B$4:$B$23,9999)</f>
        <v>1</v>
      </c>
      <c r="J3160">
        <f t="shared" ca="1" si="644"/>
        <v>1</v>
      </c>
      <c r="K3160">
        <f t="shared" ca="1" si="645"/>
        <v>1</v>
      </c>
      <c r="L3160">
        <f t="shared" ca="1" si="646"/>
        <v>0</v>
      </c>
      <c r="M3160">
        <f t="shared" ca="1" si="647"/>
        <v>0</v>
      </c>
      <c r="N3160" t="str">
        <f t="shared" ca="1" si="648"/>
        <v/>
      </c>
      <c r="O3160" t="str">
        <f t="shared" ca="1" si="649"/>
        <v/>
      </c>
      <c r="P3160" t="str">
        <f t="shared" si="650"/>
        <v/>
      </c>
      <c r="Q3160" t="str">
        <f t="shared" ca="1" si="651"/>
        <v/>
      </c>
      <c r="R3160" t="str">
        <f t="shared" si="652"/>
        <v/>
      </c>
      <c r="S3160" t="str">
        <f t="shared" si="653"/>
        <v/>
      </c>
      <c r="T3160" s="2" t="str">
        <f ca="1">IF(S3160="Irrigation","Irrigation",IF(R3160="Irrigation","Irrigation",IF(Q3160="Domestic","Domestic",IF(P3160="Stockwatering","Stockwatering",IF(N3160="IRRIGATION_AND_MUNICIPAL","Irrigation and Municipal",IF(O3160="IRRIGATION_AND_DOMESTIC","Irrigation and Domestic Municipality",_xlfn.XLOOKUP(J3160,Use_Code_Ranking!$B$4:$B$23,Use_Code_Ranking!$A$4:$A$23)))))))</f>
        <v>Irrigation</v>
      </c>
    </row>
    <row r="3161" spans="1:20" x14ac:dyDescent="0.25">
      <c r="A3161" t="s">
        <v>3191</v>
      </c>
      <c r="B3161" t="s">
        <v>95</v>
      </c>
      <c r="C3161" t="s">
        <v>2196</v>
      </c>
      <c r="D3161">
        <v>0</v>
      </c>
      <c r="E3161">
        <v>0.56010000000000004</v>
      </c>
      <c r="F3161" t="s">
        <v>2197</v>
      </c>
      <c r="G3161" t="s">
        <v>3192</v>
      </c>
      <c r="H3161" t="s">
        <v>99</v>
      </c>
      <c r="I3161">
        <f>_xlfn.XLOOKUP(B3161,Use_Code_Ranking!$A$4:$A$23,Use_Code_Ranking!$B$4:$B$23,9999)</f>
        <v>1</v>
      </c>
      <c r="J3161">
        <f t="shared" ca="1" si="644"/>
        <v>1</v>
      </c>
      <c r="K3161">
        <f t="shared" ca="1" si="645"/>
        <v>1</v>
      </c>
      <c r="L3161">
        <f t="shared" ca="1" si="646"/>
        <v>0</v>
      </c>
      <c r="M3161">
        <f t="shared" ca="1" si="647"/>
        <v>0</v>
      </c>
      <c r="N3161" t="str">
        <f t="shared" ca="1" si="648"/>
        <v/>
      </c>
      <c r="O3161" t="str">
        <f t="shared" ca="1" si="649"/>
        <v/>
      </c>
      <c r="P3161" t="str">
        <f t="shared" si="650"/>
        <v/>
      </c>
      <c r="Q3161" t="str">
        <f t="shared" ca="1" si="651"/>
        <v/>
      </c>
      <c r="R3161" t="str">
        <f t="shared" si="652"/>
        <v/>
      </c>
      <c r="S3161" t="str">
        <f t="shared" si="653"/>
        <v/>
      </c>
      <c r="T3161" s="2" t="str">
        <f ca="1">IF(S3161="Irrigation","Irrigation",IF(R3161="Irrigation","Irrigation",IF(Q3161="Domestic","Domestic",IF(P3161="Stockwatering","Stockwatering",IF(N3161="IRRIGATION_AND_MUNICIPAL","Irrigation and Municipal",IF(O3161="IRRIGATION_AND_DOMESTIC","Irrigation and Domestic Municipality",_xlfn.XLOOKUP(J3161,Use_Code_Ranking!$B$4:$B$23,Use_Code_Ranking!$A$4:$A$23)))))))</f>
        <v>Irrigation</v>
      </c>
    </row>
    <row r="3162" spans="1:20" x14ac:dyDescent="0.25">
      <c r="A3162" t="s">
        <v>3191</v>
      </c>
      <c r="B3162" t="s">
        <v>102</v>
      </c>
      <c r="C3162" t="s">
        <v>2196</v>
      </c>
      <c r="D3162">
        <v>0</v>
      </c>
      <c r="E3162">
        <v>0.56010000000000004</v>
      </c>
      <c r="F3162" t="s">
        <v>2197</v>
      </c>
      <c r="G3162" t="s">
        <v>3192</v>
      </c>
      <c r="H3162" t="s">
        <v>99</v>
      </c>
      <c r="I3162">
        <f>_xlfn.XLOOKUP(B3162,Use_Code_Ranking!$A$4:$A$23,Use_Code_Ranking!$B$4:$B$23,9999)</f>
        <v>3</v>
      </c>
      <c r="J3162">
        <f t="shared" ca="1" si="644"/>
        <v>1</v>
      </c>
      <c r="K3162">
        <f t="shared" ca="1" si="645"/>
        <v>1</v>
      </c>
      <c r="L3162">
        <f t="shared" ca="1" si="646"/>
        <v>0</v>
      </c>
      <c r="M3162">
        <f t="shared" ca="1" si="647"/>
        <v>0</v>
      </c>
      <c r="N3162" t="str">
        <f t="shared" ca="1" si="648"/>
        <v/>
      </c>
      <c r="O3162" t="str">
        <f t="shared" ca="1" si="649"/>
        <v/>
      </c>
      <c r="P3162" t="str">
        <f t="shared" si="650"/>
        <v/>
      </c>
      <c r="Q3162" t="str">
        <f t="shared" ca="1" si="651"/>
        <v/>
      </c>
      <c r="R3162" t="str">
        <f t="shared" si="652"/>
        <v/>
      </c>
      <c r="S3162" t="str">
        <f t="shared" si="653"/>
        <v/>
      </c>
      <c r="T3162" s="2" t="str">
        <f ca="1">IF(S3162="Irrigation","Irrigation",IF(R3162="Irrigation","Irrigation",IF(Q3162="Domestic","Domestic",IF(P3162="Stockwatering","Stockwatering",IF(N3162="IRRIGATION_AND_MUNICIPAL","Irrigation and Municipal",IF(O3162="IRRIGATION_AND_DOMESTIC","Irrigation and Domestic Municipality",_xlfn.XLOOKUP(J3162,Use_Code_Ranking!$B$4:$B$23,Use_Code_Ranking!$A$4:$A$23)))))))</f>
        <v>Irrigation</v>
      </c>
    </row>
    <row r="3163" spans="1:20" x14ac:dyDescent="0.25">
      <c r="A3163" t="s">
        <v>3193</v>
      </c>
      <c r="B3163" t="s">
        <v>102</v>
      </c>
      <c r="C3163" t="s">
        <v>2196</v>
      </c>
      <c r="D3163">
        <v>0</v>
      </c>
      <c r="E3163">
        <v>0.1154</v>
      </c>
      <c r="F3163" t="s">
        <v>2197</v>
      </c>
      <c r="G3163" t="s">
        <v>1087</v>
      </c>
      <c r="H3163" t="s">
        <v>99</v>
      </c>
      <c r="I3163">
        <f>_xlfn.XLOOKUP(B3163,Use_Code_Ranking!$A$4:$A$23,Use_Code_Ranking!$B$4:$B$23,9999)</f>
        <v>3</v>
      </c>
      <c r="J3163">
        <f t="shared" ca="1" si="644"/>
        <v>1</v>
      </c>
      <c r="K3163">
        <f t="shared" ca="1" si="645"/>
        <v>1</v>
      </c>
      <c r="L3163">
        <f t="shared" ca="1" si="646"/>
        <v>0</v>
      </c>
      <c r="M3163">
        <f t="shared" ca="1" si="647"/>
        <v>0</v>
      </c>
      <c r="N3163" t="str">
        <f t="shared" ca="1" si="648"/>
        <v/>
      </c>
      <c r="O3163" t="str">
        <f t="shared" ca="1" si="649"/>
        <v/>
      </c>
      <c r="P3163" t="str">
        <f t="shared" si="650"/>
        <v/>
      </c>
      <c r="Q3163" t="str">
        <f t="shared" ca="1" si="651"/>
        <v/>
      </c>
      <c r="R3163" t="str">
        <f t="shared" si="652"/>
        <v/>
      </c>
      <c r="S3163" t="str">
        <f t="shared" si="653"/>
        <v/>
      </c>
      <c r="T3163" s="2" t="str">
        <f ca="1">IF(S3163="Irrigation","Irrigation",IF(R3163="Irrigation","Irrigation",IF(Q3163="Domestic","Domestic",IF(P3163="Stockwatering","Stockwatering",IF(N3163="IRRIGATION_AND_MUNICIPAL","Irrigation and Municipal",IF(O3163="IRRIGATION_AND_DOMESTIC","Irrigation and Domestic Municipality",_xlfn.XLOOKUP(J3163,Use_Code_Ranking!$B$4:$B$23,Use_Code_Ranking!$A$4:$A$23)))))))</f>
        <v>Irrigation</v>
      </c>
    </row>
    <row r="3164" spans="1:20" x14ac:dyDescent="0.25">
      <c r="A3164" t="s">
        <v>3193</v>
      </c>
      <c r="B3164" t="s">
        <v>95</v>
      </c>
      <c r="C3164" t="s">
        <v>2196</v>
      </c>
      <c r="D3164">
        <v>0</v>
      </c>
      <c r="E3164">
        <v>0.1154</v>
      </c>
      <c r="F3164" t="s">
        <v>2197</v>
      </c>
      <c r="G3164" t="s">
        <v>1087</v>
      </c>
      <c r="H3164" t="s">
        <v>99</v>
      </c>
      <c r="I3164">
        <f>_xlfn.XLOOKUP(B3164,Use_Code_Ranking!$A$4:$A$23,Use_Code_Ranking!$B$4:$B$23,9999)</f>
        <v>1</v>
      </c>
      <c r="J3164">
        <f t="shared" ca="1" si="644"/>
        <v>1</v>
      </c>
      <c r="K3164">
        <f t="shared" ca="1" si="645"/>
        <v>1</v>
      </c>
      <c r="L3164">
        <f t="shared" ca="1" si="646"/>
        <v>0</v>
      </c>
      <c r="M3164">
        <f t="shared" ca="1" si="647"/>
        <v>0</v>
      </c>
      <c r="N3164" t="str">
        <f t="shared" ca="1" si="648"/>
        <v/>
      </c>
      <c r="O3164" t="str">
        <f t="shared" ca="1" si="649"/>
        <v/>
      </c>
      <c r="P3164" t="str">
        <f t="shared" si="650"/>
        <v/>
      </c>
      <c r="Q3164" t="str">
        <f t="shared" ca="1" si="651"/>
        <v/>
      </c>
      <c r="R3164" t="str">
        <f t="shared" si="652"/>
        <v/>
      </c>
      <c r="S3164" t="str">
        <f t="shared" si="653"/>
        <v/>
      </c>
      <c r="T3164" s="2" t="str">
        <f ca="1">IF(S3164="Irrigation","Irrigation",IF(R3164="Irrigation","Irrigation",IF(Q3164="Domestic","Domestic",IF(P3164="Stockwatering","Stockwatering",IF(N3164="IRRIGATION_AND_MUNICIPAL","Irrigation and Municipal",IF(O3164="IRRIGATION_AND_DOMESTIC","Irrigation and Domestic Municipality",_xlfn.XLOOKUP(J3164,Use_Code_Ranking!$B$4:$B$23,Use_Code_Ranking!$A$4:$A$23)))))))</f>
        <v>Irrigation</v>
      </c>
    </row>
    <row r="3165" spans="1:20" x14ac:dyDescent="0.25">
      <c r="A3165" t="s">
        <v>3194</v>
      </c>
      <c r="B3165" t="s">
        <v>102</v>
      </c>
      <c r="C3165" t="s">
        <v>2196</v>
      </c>
      <c r="D3165">
        <v>0</v>
      </c>
      <c r="E3165">
        <v>0.28000000000000003</v>
      </c>
      <c r="F3165" t="s">
        <v>2197</v>
      </c>
      <c r="G3165" t="s">
        <v>1081</v>
      </c>
      <c r="H3165" t="s">
        <v>99</v>
      </c>
      <c r="I3165">
        <f>_xlfn.XLOOKUP(B3165,Use_Code_Ranking!$A$4:$A$23,Use_Code_Ranking!$B$4:$B$23,9999)</f>
        <v>3</v>
      </c>
      <c r="J3165">
        <f t="shared" ca="1" si="644"/>
        <v>1</v>
      </c>
      <c r="K3165">
        <f t="shared" ca="1" si="645"/>
        <v>1</v>
      </c>
      <c r="L3165">
        <f t="shared" ca="1" si="646"/>
        <v>0</v>
      </c>
      <c r="M3165">
        <f t="shared" ca="1" si="647"/>
        <v>0</v>
      </c>
      <c r="N3165" t="str">
        <f t="shared" ca="1" si="648"/>
        <v/>
      </c>
      <c r="O3165" t="str">
        <f t="shared" ca="1" si="649"/>
        <v/>
      </c>
      <c r="P3165" t="str">
        <f t="shared" si="650"/>
        <v/>
      </c>
      <c r="Q3165" t="str">
        <f t="shared" ca="1" si="651"/>
        <v/>
      </c>
      <c r="R3165" t="str">
        <f t="shared" si="652"/>
        <v/>
      </c>
      <c r="S3165" t="str">
        <f t="shared" si="653"/>
        <v/>
      </c>
      <c r="T3165" s="2" t="str">
        <f ca="1">IF(S3165="Irrigation","Irrigation",IF(R3165="Irrigation","Irrigation",IF(Q3165="Domestic","Domestic",IF(P3165="Stockwatering","Stockwatering",IF(N3165="IRRIGATION_AND_MUNICIPAL","Irrigation and Municipal",IF(O3165="IRRIGATION_AND_DOMESTIC","Irrigation and Domestic Municipality",_xlfn.XLOOKUP(J3165,Use_Code_Ranking!$B$4:$B$23,Use_Code_Ranking!$A$4:$A$23)))))))</f>
        <v>Irrigation</v>
      </c>
    </row>
    <row r="3166" spans="1:20" x14ac:dyDescent="0.25">
      <c r="A3166" t="s">
        <v>3194</v>
      </c>
      <c r="B3166" t="s">
        <v>95</v>
      </c>
      <c r="C3166" t="s">
        <v>2196</v>
      </c>
      <c r="D3166">
        <v>0</v>
      </c>
      <c r="E3166">
        <v>0.28000000000000003</v>
      </c>
      <c r="F3166" t="s">
        <v>2197</v>
      </c>
      <c r="G3166" t="s">
        <v>1081</v>
      </c>
      <c r="H3166" t="s">
        <v>99</v>
      </c>
      <c r="I3166">
        <f>_xlfn.XLOOKUP(B3166,Use_Code_Ranking!$A$4:$A$23,Use_Code_Ranking!$B$4:$B$23,9999)</f>
        <v>1</v>
      </c>
      <c r="J3166">
        <f t="shared" ca="1" si="644"/>
        <v>1</v>
      </c>
      <c r="K3166">
        <f t="shared" ca="1" si="645"/>
        <v>1</v>
      </c>
      <c r="L3166">
        <f t="shared" ca="1" si="646"/>
        <v>0</v>
      </c>
      <c r="M3166">
        <f t="shared" ca="1" si="647"/>
        <v>0</v>
      </c>
      <c r="N3166" t="str">
        <f t="shared" ca="1" si="648"/>
        <v/>
      </c>
      <c r="O3166" t="str">
        <f t="shared" ca="1" si="649"/>
        <v/>
      </c>
      <c r="P3166" t="str">
        <f t="shared" si="650"/>
        <v/>
      </c>
      <c r="Q3166" t="str">
        <f t="shared" ca="1" si="651"/>
        <v/>
      </c>
      <c r="R3166" t="str">
        <f t="shared" si="652"/>
        <v/>
      </c>
      <c r="S3166" t="str">
        <f t="shared" si="653"/>
        <v/>
      </c>
      <c r="T3166" s="2" t="str">
        <f ca="1">IF(S3166="Irrigation","Irrigation",IF(R3166="Irrigation","Irrigation",IF(Q3166="Domestic","Domestic",IF(P3166="Stockwatering","Stockwatering",IF(N3166="IRRIGATION_AND_MUNICIPAL","Irrigation and Municipal",IF(O3166="IRRIGATION_AND_DOMESTIC","Irrigation and Domestic Municipality",_xlfn.XLOOKUP(J3166,Use_Code_Ranking!$B$4:$B$23,Use_Code_Ranking!$A$4:$A$23)))))))</f>
        <v>Irrigation</v>
      </c>
    </row>
    <row r="3167" spans="1:20" x14ac:dyDescent="0.25">
      <c r="A3167" t="s">
        <v>3195</v>
      </c>
      <c r="B3167" t="s">
        <v>95</v>
      </c>
      <c r="C3167" t="s">
        <v>2196</v>
      </c>
      <c r="D3167">
        <v>0</v>
      </c>
      <c r="E3167">
        <v>0.84009999999999996</v>
      </c>
      <c r="F3167" t="s">
        <v>2197</v>
      </c>
      <c r="G3167" t="s">
        <v>1081</v>
      </c>
      <c r="H3167" t="s">
        <v>99</v>
      </c>
      <c r="I3167">
        <f>_xlfn.XLOOKUP(B3167,Use_Code_Ranking!$A$4:$A$23,Use_Code_Ranking!$B$4:$B$23,9999)</f>
        <v>1</v>
      </c>
      <c r="J3167">
        <f t="shared" ca="1" si="644"/>
        <v>1</v>
      </c>
      <c r="K3167">
        <f t="shared" ca="1" si="645"/>
        <v>1</v>
      </c>
      <c r="L3167">
        <f t="shared" ca="1" si="646"/>
        <v>0</v>
      </c>
      <c r="M3167">
        <f t="shared" ca="1" si="647"/>
        <v>0</v>
      </c>
      <c r="N3167" t="str">
        <f t="shared" ca="1" si="648"/>
        <v/>
      </c>
      <c r="O3167" t="str">
        <f t="shared" ca="1" si="649"/>
        <v/>
      </c>
      <c r="P3167" t="str">
        <f t="shared" si="650"/>
        <v/>
      </c>
      <c r="Q3167" t="str">
        <f t="shared" ca="1" si="651"/>
        <v/>
      </c>
      <c r="R3167" t="str">
        <f t="shared" si="652"/>
        <v/>
      </c>
      <c r="S3167" t="str">
        <f t="shared" si="653"/>
        <v/>
      </c>
      <c r="T3167" s="2" t="str">
        <f ca="1">IF(S3167="Irrigation","Irrigation",IF(R3167="Irrigation","Irrigation",IF(Q3167="Domestic","Domestic",IF(P3167="Stockwatering","Stockwatering",IF(N3167="IRRIGATION_AND_MUNICIPAL","Irrigation and Municipal",IF(O3167="IRRIGATION_AND_DOMESTIC","Irrigation and Domestic Municipality",_xlfn.XLOOKUP(J3167,Use_Code_Ranking!$B$4:$B$23,Use_Code_Ranking!$A$4:$A$23)))))))</f>
        <v>Irrigation</v>
      </c>
    </row>
    <row r="3168" spans="1:20" x14ac:dyDescent="0.25">
      <c r="A3168" t="s">
        <v>3195</v>
      </c>
      <c r="B3168" t="s">
        <v>102</v>
      </c>
      <c r="C3168" t="s">
        <v>2196</v>
      </c>
      <c r="D3168">
        <v>0</v>
      </c>
      <c r="E3168">
        <v>0.84009999999999996</v>
      </c>
      <c r="F3168" t="s">
        <v>2197</v>
      </c>
      <c r="G3168" t="s">
        <v>1081</v>
      </c>
      <c r="H3168" t="s">
        <v>99</v>
      </c>
      <c r="I3168">
        <f>_xlfn.XLOOKUP(B3168,Use_Code_Ranking!$A$4:$A$23,Use_Code_Ranking!$B$4:$B$23,9999)</f>
        <v>3</v>
      </c>
      <c r="J3168">
        <f t="shared" ca="1" si="644"/>
        <v>1</v>
      </c>
      <c r="K3168">
        <f t="shared" ca="1" si="645"/>
        <v>1</v>
      </c>
      <c r="L3168">
        <f t="shared" ca="1" si="646"/>
        <v>0</v>
      </c>
      <c r="M3168">
        <f t="shared" ca="1" si="647"/>
        <v>0</v>
      </c>
      <c r="N3168" t="str">
        <f t="shared" ca="1" si="648"/>
        <v/>
      </c>
      <c r="O3168" t="str">
        <f t="shared" ca="1" si="649"/>
        <v/>
      </c>
      <c r="P3168" t="str">
        <f t="shared" si="650"/>
        <v/>
      </c>
      <c r="Q3168" t="str">
        <f t="shared" ca="1" si="651"/>
        <v/>
      </c>
      <c r="R3168" t="str">
        <f t="shared" si="652"/>
        <v/>
      </c>
      <c r="S3168" t="str">
        <f t="shared" si="653"/>
        <v/>
      </c>
      <c r="T3168" s="2" t="str">
        <f ca="1">IF(S3168="Irrigation","Irrigation",IF(R3168="Irrigation","Irrigation",IF(Q3168="Domestic","Domestic",IF(P3168="Stockwatering","Stockwatering",IF(N3168="IRRIGATION_AND_MUNICIPAL","Irrigation and Municipal",IF(O3168="IRRIGATION_AND_DOMESTIC","Irrigation and Domestic Municipality",_xlfn.XLOOKUP(J3168,Use_Code_Ranking!$B$4:$B$23,Use_Code_Ranking!$A$4:$A$23)))))))</f>
        <v>Irrigation</v>
      </c>
    </row>
    <row r="3169" spans="1:20" x14ac:dyDescent="0.25">
      <c r="A3169" t="s">
        <v>3196</v>
      </c>
      <c r="B3169" t="s">
        <v>102</v>
      </c>
      <c r="C3169" t="s">
        <v>2196</v>
      </c>
      <c r="D3169">
        <v>0</v>
      </c>
      <c r="E3169">
        <v>0.1154</v>
      </c>
      <c r="F3169" t="s">
        <v>2197</v>
      </c>
      <c r="G3169" t="s">
        <v>1087</v>
      </c>
      <c r="H3169" t="s">
        <v>99</v>
      </c>
      <c r="I3169">
        <f>_xlfn.XLOOKUP(B3169,Use_Code_Ranking!$A$4:$A$23,Use_Code_Ranking!$B$4:$B$23,9999)</f>
        <v>3</v>
      </c>
      <c r="J3169">
        <f t="shared" ca="1" si="644"/>
        <v>1</v>
      </c>
      <c r="K3169">
        <f t="shared" ca="1" si="645"/>
        <v>1</v>
      </c>
      <c r="L3169">
        <f t="shared" ca="1" si="646"/>
        <v>0</v>
      </c>
      <c r="M3169">
        <f t="shared" ca="1" si="647"/>
        <v>0</v>
      </c>
      <c r="N3169" t="str">
        <f t="shared" ca="1" si="648"/>
        <v/>
      </c>
      <c r="O3169" t="str">
        <f t="shared" ca="1" si="649"/>
        <v/>
      </c>
      <c r="P3169" t="str">
        <f t="shared" si="650"/>
        <v/>
      </c>
      <c r="Q3169" t="str">
        <f t="shared" ca="1" si="651"/>
        <v/>
      </c>
      <c r="R3169" t="str">
        <f t="shared" si="652"/>
        <v/>
      </c>
      <c r="S3169" t="str">
        <f t="shared" si="653"/>
        <v/>
      </c>
      <c r="T3169" s="2" t="str">
        <f ca="1">IF(S3169="Irrigation","Irrigation",IF(R3169="Irrigation","Irrigation",IF(Q3169="Domestic","Domestic",IF(P3169="Stockwatering","Stockwatering",IF(N3169="IRRIGATION_AND_MUNICIPAL","Irrigation and Municipal",IF(O3169="IRRIGATION_AND_DOMESTIC","Irrigation and Domestic Municipality",_xlfn.XLOOKUP(J3169,Use_Code_Ranking!$B$4:$B$23,Use_Code_Ranking!$A$4:$A$23)))))))</f>
        <v>Irrigation</v>
      </c>
    </row>
    <row r="3170" spans="1:20" x14ac:dyDescent="0.25">
      <c r="A3170" t="s">
        <v>3196</v>
      </c>
      <c r="B3170" t="s">
        <v>95</v>
      </c>
      <c r="C3170" t="s">
        <v>2196</v>
      </c>
      <c r="D3170">
        <v>0</v>
      </c>
      <c r="E3170">
        <v>0.1154</v>
      </c>
      <c r="F3170" t="s">
        <v>2197</v>
      </c>
      <c r="G3170" t="s">
        <v>1087</v>
      </c>
      <c r="H3170" t="s">
        <v>99</v>
      </c>
      <c r="I3170">
        <f>_xlfn.XLOOKUP(B3170,Use_Code_Ranking!$A$4:$A$23,Use_Code_Ranking!$B$4:$B$23,9999)</f>
        <v>1</v>
      </c>
      <c r="J3170">
        <f t="shared" ca="1" si="644"/>
        <v>1</v>
      </c>
      <c r="K3170">
        <f t="shared" ca="1" si="645"/>
        <v>1</v>
      </c>
      <c r="L3170">
        <f t="shared" ca="1" si="646"/>
        <v>0</v>
      </c>
      <c r="M3170">
        <f t="shared" ca="1" si="647"/>
        <v>0</v>
      </c>
      <c r="N3170" t="str">
        <f t="shared" ca="1" si="648"/>
        <v/>
      </c>
      <c r="O3170" t="str">
        <f t="shared" ca="1" si="649"/>
        <v/>
      </c>
      <c r="P3170" t="str">
        <f t="shared" si="650"/>
        <v/>
      </c>
      <c r="Q3170" t="str">
        <f t="shared" ca="1" si="651"/>
        <v/>
      </c>
      <c r="R3170" t="str">
        <f t="shared" si="652"/>
        <v/>
      </c>
      <c r="S3170" t="str">
        <f t="shared" si="653"/>
        <v/>
      </c>
      <c r="T3170" s="2" t="str">
        <f ca="1">IF(S3170="Irrigation","Irrigation",IF(R3170="Irrigation","Irrigation",IF(Q3170="Domestic","Domestic",IF(P3170="Stockwatering","Stockwatering",IF(N3170="IRRIGATION_AND_MUNICIPAL","Irrigation and Municipal",IF(O3170="IRRIGATION_AND_DOMESTIC","Irrigation and Domestic Municipality",_xlfn.XLOOKUP(J3170,Use_Code_Ranking!$B$4:$B$23,Use_Code_Ranking!$A$4:$A$23)))))))</f>
        <v>Irrigation</v>
      </c>
    </row>
    <row r="3171" spans="1:20" x14ac:dyDescent="0.25">
      <c r="A3171" t="s">
        <v>3197</v>
      </c>
      <c r="B3171" t="s">
        <v>108</v>
      </c>
      <c r="C3171" t="s">
        <v>2196</v>
      </c>
      <c r="D3171">
        <v>0</v>
      </c>
      <c r="E3171">
        <v>8.0649999999999995</v>
      </c>
      <c r="F3171" t="s">
        <v>2197</v>
      </c>
      <c r="G3171" t="s">
        <v>3198</v>
      </c>
      <c r="H3171" t="s">
        <v>99</v>
      </c>
      <c r="I3171">
        <f>_xlfn.XLOOKUP(B3171,Use_Code_Ranking!$A$4:$A$23,Use_Code_Ranking!$B$4:$B$23,9999)</f>
        <v>5</v>
      </c>
      <c r="J3171">
        <f t="shared" ca="1" si="644"/>
        <v>1</v>
      </c>
      <c r="K3171">
        <f t="shared" ca="1" si="645"/>
        <v>1</v>
      </c>
      <c r="L3171">
        <f t="shared" ca="1" si="646"/>
        <v>0</v>
      </c>
      <c r="M3171">
        <f t="shared" ca="1" si="647"/>
        <v>0</v>
      </c>
      <c r="N3171" t="str">
        <f t="shared" ca="1" si="648"/>
        <v/>
      </c>
      <c r="O3171" t="str">
        <f t="shared" ca="1" si="649"/>
        <v/>
      </c>
      <c r="P3171" t="str">
        <f t="shared" si="650"/>
        <v/>
      </c>
      <c r="Q3171" t="str">
        <f t="shared" ca="1" si="651"/>
        <v/>
      </c>
      <c r="R3171" t="str">
        <f t="shared" si="652"/>
        <v/>
      </c>
      <c r="S3171" t="str">
        <f t="shared" si="653"/>
        <v/>
      </c>
      <c r="T3171" s="2" t="str">
        <f ca="1">IF(S3171="Irrigation","Irrigation",IF(R3171="Irrigation","Irrigation",IF(Q3171="Domestic","Domestic",IF(P3171="Stockwatering","Stockwatering",IF(N3171="IRRIGATION_AND_MUNICIPAL","Irrigation and Municipal",IF(O3171="IRRIGATION_AND_DOMESTIC","Irrigation and Domestic Municipality",_xlfn.XLOOKUP(J3171,Use_Code_Ranking!$B$4:$B$23,Use_Code_Ranking!$A$4:$A$23)))))))</f>
        <v>Irrigation</v>
      </c>
    </row>
    <row r="3172" spans="1:20" x14ac:dyDescent="0.25">
      <c r="A3172" t="s">
        <v>3197</v>
      </c>
      <c r="B3172" t="s">
        <v>102</v>
      </c>
      <c r="C3172" t="s">
        <v>2196</v>
      </c>
      <c r="D3172">
        <v>0</v>
      </c>
      <c r="E3172">
        <v>8.0649999999999995</v>
      </c>
      <c r="F3172" t="s">
        <v>2197</v>
      </c>
      <c r="G3172" t="s">
        <v>3198</v>
      </c>
      <c r="H3172" t="s">
        <v>99</v>
      </c>
      <c r="I3172">
        <f>_xlfn.XLOOKUP(B3172,Use_Code_Ranking!$A$4:$A$23,Use_Code_Ranking!$B$4:$B$23,9999)</f>
        <v>3</v>
      </c>
      <c r="J3172">
        <f t="shared" ca="1" si="644"/>
        <v>1</v>
      </c>
      <c r="K3172">
        <f t="shared" ca="1" si="645"/>
        <v>1</v>
      </c>
      <c r="L3172">
        <f t="shared" ca="1" si="646"/>
        <v>0</v>
      </c>
      <c r="M3172">
        <f t="shared" ca="1" si="647"/>
        <v>0</v>
      </c>
      <c r="N3172" t="str">
        <f t="shared" ca="1" si="648"/>
        <v/>
      </c>
      <c r="O3172" t="str">
        <f t="shared" ca="1" si="649"/>
        <v/>
      </c>
      <c r="P3172" t="str">
        <f t="shared" si="650"/>
        <v/>
      </c>
      <c r="Q3172" t="str">
        <f t="shared" ca="1" si="651"/>
        <v/>
      </c>
      <c r="R3172" t="str">
        <f t="shared" si="652"/>
        <v/>
      </c>
      <c r="S3172" t="str">
        <f t="shared" si="653"/>
        <v/>
      </c>
      <c r="T3172" s="2" t="str">
        <f ca="1">IF(S3172="Irrigation","Irrigation",IF(R3172="Irrigation","Irrigation",IF(Q3172="Domestic","Domestic",IF(P3172="Stockwatering","Stockwatering",IF(N3172="IRRIGATION_AND_MUNICIPAL","Irrigation and Municipal",IF(O3172="IRRIGATION_AND_DOMESTIC","Irrigation and Domestic Municipality",_xlfn.XLOOKUP(J3172,Use_Code_Ranking!$B$4:$B$23,Use_Code_Ranking!$A$4:$A$23)))))))</f>
        <v>Irrigation</v>
      </c>
    </row>
    <row r="3173" spans="1:20" x14ac:dyDescent="0.25">
      <c r="A3173" t="s">
        <v>3197</v>
      </c>
      <c r="B3173" t="s">
        <v>95</v>
      </c>
      <c r="C3173" t="s">
        <v>2196</v>
      </c>
      <c r="D3173">
        <v>0</v>
      </c>
      <c r="E3173">
        <v>8.0649999999999995</v>
      </c>
      <c r="F3173" t="s">
        <v>2197</v>
      </c>
      <c r="G3173" t="s">
        <v>3198</v>
      </c>
      <c r="H3173" t="s">
        <v>99</v>
      </c>
      <c r="I3173">
        <f>_xlfn.XLOOKUP(B3173,Use_Code_Ranking!$A$4:$A$23,Use_Code_Ranking!$B$4:$B$23,9999)</f>
        <v>1</v>
      </c>
      <c r="J3173">
        <f t="shared" ca="1" si="644"/>
        <v>1</v>
      </c>
      <c r="K3173">
        <f t="shared" ca="1" si="645"/>
        <v>1</v>
      </c>
      <c r="L3173">
        <f t="shared" ca="1" si="646"/>
        <v>0</v>
      </c>
      <c r="M3173">
        <f t="shared" ca="1" si="647"/>
        <v>0</v>
      </c>
      <c r="N3173" t="str">
        <f t="shared" ca="1" si="648"/>
        <v/>
      </c>
      <c r="O3173" t="str">
        <f t="shared" ca="1" si="649"/>
        <v/>
      </c>
      <c r="P3173" t="str">
        <f t="shared" si="650"/>
        <v/>
      </c>
      <c r="Q3173" t="str">
        <f t="shared" ca="1" si="651"/>
        <v/>
      </c>
      <c r="R3173" t="str">
        <f t="shared" si="652"/>
        <v/>
      </c>
      <c r="S3173" t="str">
        <f t="shared" si="653"/>
        <v/>
      </c>
      <c r="T3173" s="2" t="str">
        <f ca="1">IF(S3173="Irrigation","Irrigation",IF(R3173="Irrigation","Irrigation",IF(Q3173="Domestic","Domestic",IF(P3173="Stockwatering","Stockwatering",IF(N3173="IRRIGATION_AND_MUNICIPAL","Irrigation and Municipal",IF(O3173="IRRIGATION_AND_DOMESTIC","Irrigation and Domestic Municipality",_xlfn.XLOOKUP(J3173,Use_Code_Ranking!$B$4:$B$23,Use_Code_Ranking!$A$4:$A$23)))))))</f>
        <v>Irrigation</v>
      </c>
    </row>
    <row r="3174" spans="1:20" x14ac:dyDescent="0.25">
      <c r="A3174" t="s">
        <v>3199</v>
      </c>
      <c r="B3174" t="s">
        <v>102</v>
      </c>
      <c r="C3174" t="s">
        <v>2196</v>
      </c>
      <c r="D3174">
        <v>0</v>
      </c>
      <c r="E3174">
        <v>0.75609999999999999</v>
      </c>
      <c r="F3174" t="s">
        <v>2197</v>
      </c>
      <c r="G3174" t="s">
        <v>1662</v>
      </c>
      <c r="H3174" t="s">
        <v>99</v>
      </c>
      <c r="I3174">
        <f>_xlfn.XLOOKUP(B3174,Use_Code_Ranking!$A$4:$A$23,Use_Code_Ranking!$B$4:$B$23,9999)</f>
        <v>3</v>
      </c>
      <c r="J3174">
        <f t="shared" ca="1" si="644"/>
        <v>1</v>
      </c>
      <c r="K3174">
        <f t="shared" ca="1" si="645"/>
        <v>1</v>
      </c>
      <c r="L3174">
        <f t="shared" ca="1" si="646"/>
        <v>0</v>
      </c>
      <c r="M3174">
        <f t="shared" ca="1" si="647"/>
        <v>0</v>
      </c>
      <c r="N3174" t="str">
        <f t="shared" ca="1" si="648"/>
        <v/>
      </c>
      <c r="O3174" t="str">
        <f t="shared" ca="1" si="649"/>
        <v/>
      </c>
      <c r="P3174" t="str">
        <f t="shared" si="650"/>
        <v/>
      </c>
      <c r="Q3174" t="str">
        <f t="shared" ca="1" si="651"/>
        <v/>
      </c>
      <c r="R3174" t="str">
        <f t="shared" si="652"/>
        <v/>
      </c>
      <c r="S3174" t="str">
        <f t="shared" si="653"/>
        <v/>
      </c>
      <c r="T3174" s="2" t="str">
        <f ca="1">IF(S3174="Irrigation","Irrigation",IF(R3174="Irrigation","Irrigation",IF(Q3174="Domestic","Domestic",IF(P3174="Stockwatering","Stockwatering",IF(N3174="IRRIGATION_AND_MUNICIPAL","Irrigation and Municipal",IF(O3174="IRRIGATION_AND_DOMESTIC","Irrigation and Domestic Municipality",_xlfn.XLOOKUP(J3174,Use_Code_Ranking!$B$4:$B$23,Use_Code_Ranking!$A$4:$A$23)))))))</f>
        <v>Irrigation</v>
      </c>
    </row>
    <row r="3175" spans="1:20" x14ac:dyDescent="0.25">
      <c r="A3175" t="s">
        <v>3199</v>
      </c>
      <c r="B3175" t="s">
        <v>95</v>
      </c>
      <c r="C3175" t="s">
        <v>2196</v>
      </c>
      <c r="D3175">
        <v>0</v>
      </c>
      <c r="E3175">
        <v>0.75609999999999999</v>
      </c>
      <c r="F3175" t="s">
        <v>2197</v>
      </c>
      <c r="G3175" t="s">
        <v>1662</v>
      </c>
      <c r="H3175" t="s">
        <v>99</v>
      </c>
      <c r="I3175">
        <f>_xlfn.XLOOKUP(B3175,Use_Code_Ranking!$A$4:$A$23,Use_Code_Ranking!$B$4:$B$23,9999)</f>
        <v>1</v>
      </c>
      <c r="J3175">
        <f t="shared" ca="1" si="644"/>
        <v>1</v>
      </c>
      <c r="K3175">
        <f t="shared" ca="1" si="645"/>
        <v>1</v>
      </c>
      <c r="L3175">
        <f t="shared" ca="1" si="646"/>
        <v>0</v>
      </c>
      <c r="M3175">
        <f t="shared" ca="1" si="647"/>
        <v>0</v>
      </c>
      <c r="N3175" t="str">
        <f t="shared" ca="1" si="648"/>
        <v/>
      </c>
      <c r="O3175" t="str">
        <f t="shared" ca="1" si="649"/>
        <v/>
      </c>
      <c r="P3175" t="str">
        <f t="shared" si="650"/>
        <v/>
      </c>
      <c r="Q3175" t="str">
        <f t="shared" ca="1" si="651"/>
        <v/>
      </c>
      <c r="R3175" t="str">
        <f t="shared" si="652"/>
        <v/>
      </c>
      <c r="S3175" t="str">
        <f t="shared" si="653"/>
        <v/>
      </c>
      <c r="T3175" s="2" t="str">
        <f ca="1">IF(S3175="Irrigation","Irrigation",IF(R3175="Irrigation","Irrigation",IF(Q3175="Domestic","Domestic",IF(P3175="Stockwatering","Stockwatering",IF(N3175="IRRIGATION_AND_MUNICIPAL","Irrigation and Municipal",IF(O3175="IRRIGATION_AND_DOMESTIC","Irrigation and Domestic Municipality",_xlfn.XLOOKUP(J3175,Use_Code_Ranking!$B$4:$B$23,Use_Code_Ranking!$A$4:$A$23)))))))</f>
        <v>Irrigation</v>
      </c>
    </row>
    <row r="3176" spans="1:20" x14ac:dyDescent="0.25">
      <c r="A3176" t="s">
        <v>3200</v>
      </c>
      <c r="B3176" t="s">
        <v>95</v>
      </c>
      <c r="C3176" t="s">
        <v>2196</v>
      </c>
      <c r="D3176">
        <v>0</v>
      </c>
      <c r="E3176">
        <v>1.613</v>
      </c>
      <c r="F3176" t="s">
        <v>2197</v>
      </c>
      <c r="G3176" t="s">
        <v>1649</v>
      </c>
      <c r="H3176" t="s">
        <v>99</v>
      </c>
      <c r="I3176">
        <f>_xlfn.XLOOKUP(B3176,Use_Code_Ranking!$A$4:$A$23,Use_Code_Ranking!$B$4:$B$23,9999)</f>
        <v>1</v>
      </c>
      <c r="J3176">
        <f t="shared" ca="1" si="644"/>
        <v>1</v>
      </c>
      <c r="K3176">
        <f t="shared" ca="1" si="645"/>
        <v>1</v>
      </c>
      <c r="L3176">
        <f t="shared" ca="1" si="646"/>
        <v>0</v>
      </c>
      <c r="M3176">
        <f t="shared" ca="1" si="647"/>
        <v>0</v>
      </c>
      <c r="N3176" t="str">
        <f t="shared" ca="1" si="648"/>
        <v/>
      </c>
      <c r="O3176" t="str">
        <f t="shared" ca="1" si="649"/>
        <v/>
      </c>
      <c r="P3176" t="str">
        <f t="shared" si="650"/>
        <v/>
      </c>
      <c r="Q3176" t="str">
        <f t="shared" ca="1" si="651"/>
        <v/>
      </c>
      <c r="R3176" t="str">
        <f t="shared" si="652"/>
        <v/>
      </c>
      <c r="S3176" t="str">
        <f t="shared" si="653"/>
        <v/>
      </c>
      <c r="T3176" s="2" t="str">
        <f ca="1">IF(S3176="Irrigation","Irrigation",IF(R3176="Irrigation","Irrigation",IF(Q3176="Domestic","Domestic",IF(P3176="Stockwatering","Stockwatering",IF(N3176="IRRIGATION_AND_MUNICIPAL","Irrigation and Municipal",IF(O3176="IRRIGATION_AND_DOMESTIC","Irrigation and Domestic Municipality",_xlfn.XLOOKUP(J3176,Use_Code_Ranking!$B$4:$B$23,Use_Code_Ranking!$A$4:$A$23)))))))</f>
        <v>Irrigation</v>
      </c>
    </row>
    <row r="3177" spans="1:20" x14ac:dyDescent="0.25">
      <c r="A3177" t="s">
        <v>3200</v>
      </c>
      <c r="B3177" t="s">
        <v>102</v>
      </c>
      <c r="C3177" t="s">
        <v>2196</v>
      </c>
      <c r="D3177">
        <v>0</v>
      </c>
      <c r="E3177">
        <v>1.613</v>
      </c>
      <c r="F3177" t="s">
        <v>2197</v>
      </c>
      <c r="G3177" t="s">
        <v>1649</v>
      </c>
      <c r="H3177" t="s">
        <v>99</v>
      </c>
      <c r="I3177">
        <f>_xlfn.XLOOKUP(B3177,Use_Code_Ranking!$A$4:$A$23,Use_Code_Ranking!$B$4:$B$23,9999)</f>
        <v>3</v>
      </c>
      <c r="J3177">
        <f t="shared" ca="1" si="644"/>
        <v>1</v>
      </c>
      <c r="K3177">
        <f t="shared" ca="1" si="645"/>
        <v>1</v>
      </c>
      <c r="L3177">
        <f t="shared" ca="1" si="646"/>
        <v>0</v>
      </c>
      <c r="M3177">
        <f t="shared" ca="1" si="647"/>
        <v>0</v>
      </c>
      <c r="N3177" t="str">
        <f t="shared" ca="1" si="648"/>
        <v/>
      </c>
      <c r="O3177" t="str">
        <f t="shared" ca="1" si="649"/>
        <v/>
      </c>
      <c r="P3177" t="str">
        <f t="shared" si="650"/>
        <v/>
      </c>
      <c r="Q3177" t="str">
        <f t="shared" ca="1" si="651"/>
        <v/>
      </c>
      <c r="R3177" t="str">
        <f t="shared" si="652"/>
        <v/>
      </c>
      <c r="S3177" t="str">
        <f t="shared" si="653"/>
        <v/>
      </c>
      <c r="T3177" s="2" t="str">
        <f ca="1">IF(S3177="Irrigation","Irrigation",IF(R3177="Irrigation","Irrigation",IF(Q3177="Domestic","Domestic",IF(P3177="Stockwatering","Stockwatering",IF(N3177="IRRIGATION_AND_MUNICIPAL","Irrigation and Municipal",IF(O3177="IRRIGATION_AND_DOMESTIC","Irrigation and Domestic Municipality",_xlfn.XLOOKUP(J3177,Use_Code_Ranking!$B$4:$B$23,Use_Code_Ranking!$A$4:$A$23)))))))</f>
        <v>Irrigation</v>
      </c>
    </row>
    <row r="3178" spans="1:20" x14ac:dyDescent="0.25">
      <c r="A3178" t="s">
        <v>3201</v>
      </c>
      <c r="B3178" t="s">
        <v>95</v>
      </c>
      <c r="C3178" t="s">
        <v>2196</v>
      </c>
      <c r="D3178">
        <v>0</v>
      </c>
      <c r="E3178">
        <v>6.452</v>
      </c>
      <c r="F3178" t="s">
        <v>2197</v>
      </c>
      <c r="G3178" t="s">
        <v>3202</v>
      </c>
      <c r="H3178" t="s">
        <v>99</v>
      </c>
      <c r="I3178">
        <f>_xlfn.XLOOKUP(B3178,Use_Code_Ranking!$A$4:$A$23,Use_Code_Ranking!$B$4:$B$23,9999)</f>
        <v>1</v>
      </c>
      <c r="J3178">
        <f t="shared" ca="1" si="644"/>
        <v>1</v>
      </c>
      <c r="K3178">
        <f t="shared" ca="1" si="645"/>
        <v>1</v>
      </c>
      <c r="L3178">
        <f t="shared" ca="1" si="646"/>
        <v>0</v>
      </c>
      <c r="M3178">
        <f t="shared" ca="1" si="647"/>
        <v>0</v>
      </c>
      <c r="N3178" t="str">
        <f t="shared" ca="1" si="648"/>
        <v/>
      </c>
      <c r="O3178" t="str">
        <f t="shared" ca="1" si="649"/>
        <v/>
      </c>
      <c r="P3178" t="str">
        <f t="shared" si="650"/>
        <v/>
      </c>
      <c r="Q3178" t="str">
        <f t="shared" ca="1" si="651"/>
        <v/>
      </c>
      <c r="R3178" t="str">
        <f t="shared" si="652"/>
        <v/>
      </c>
      <c r="S3178" t="str">
        <f t="shared" si="653"/>
        <v/>
      </c>
      <c r="T3178" s="2" t="str">
        <f ca="1">IF(S3178="Irrigation","Irrigation",IF(R3178="Irrigation","Irrigation",IF(Q3178="Domestic","Domestic",IF(P3178="Stockwatering","Stockwatering",IF(N3178="IRRIGATION_AND_MUNICIPAL","Irrigation and Municipal",IF(O3178="IRRIGATION_AND_DOMESTIC","Irrigation and Domestic Municipality",_xlfn.XLOOKUP(J3178,Use_Code_Ranking!$B$4:$B$23,Use_Code_Ranking!$A$4:$A$23)))))))</f>
        <v>Irrigation</v>
      </c>
    </row>
    <row r="3179" spans="1:20" x14ac:dyDescent="0.25">
      <c r="A3179" t="s">
        <v>3201</v>
      </c>
      <c r="B3179" t="s">
        <v>102</v>
      </c>
      <c r="C3179" t="s">
        <v>2196</v>
      </c>
      <c r="D3179">
        <v>0</v>
      </c>
      <c r="E3179">
        <v>6.452</v>
      </c>
      <c r="F3179" t="s">
        <v>2197</v>
      </c>
      <c r="G3179" t="s">
        <v>3202</v>
      </c>
      <c r="H3179" t="s">
        <v>99</v>
      </c>
      <c r="I3179">
        <f>_xlfn.XLOOKUP(B3179,Use_Code_Ranking!$A$4:$A$23,Use_Code_Ranking!$B$4:$B$23,9999)</f>
        <v>3</v>
      </c>
      <c r="J3179">
        <f t="shared" ca="1" si="644"/>
        <v>1</v>
      </c>
      <c r="K3179">
        <f t="shared" ca="1" si="645"/>
        <v>1</v>
      </c>
      <c r="L3179">
        <f t="shared" ca="1" si="646"/>
        <v>0</v>
      </c>
      <c r="M3179">
        <f t="shared" ca="1" si="647"/>
        <v>0</v>
      </c>
      <c r="N3179" t="str">
        <f t="shared" ca="1" si="648"/>
        <v/>
      </c>
      <c r="O3179" t="str">
        <f t="shared" ca="1" si="649"/>
        <v/>
      </c>
      <c r="P3179" t="str">
        <f t="shared" si="650"/>
        <v/>
      </c>
      <c r="Q3179" t="str">
        <f t="shared" ca="1" si="651"/>
        <v/>
      </c>
      <c r="R3179" t="str">
        <f t="shared" si="652"/>
        <v/>
      </c>
      <c r="S3179" t="str">
        <f t="shared" si="653"/>
        <v/>
      </c>
      <c r="T3179" s="2" t="str">
        <f ca="1">IF(S3179="Irrigation","Irrigation",IF(R3179="Irrigation","Irrigation",IF(Q3179="Domestic","Domestic",IF(P3179="Stockwatering","Stockwatering",IF(N3179="IRRIGATION_AND_MUNICIPAL","Irrigation and Municipal",IF(O3179="IRRIGATION_AND_DOMESTIC","Irrigation and Domestic Municipality",_xlfn.XLOOKUP(J3179,Use_Code_Ranking!$B$4:$B$23,Use_Code_Ranking!$A$4:$A$23)))))))</f>
        <v>Irrigation</v>
      </c>
    </row>
    <row r="3180" spans="1:20" x14ac:dyDescent="0.25">
      <c r="A3180" t="s">
        <v>3203</v>
      </c>
      <c r="B3180" t="s">
        <v>95</v>
      </c>
      <c r="C3180" t="s">
        <v>2196</v>
      </c>
      <c r="D3180">
        <v>0</v>
      </c>
      <c r="E3180">
        <v>1.9825999999999999</v>
      </c>
      <c r="F3180" t="s">
        <v>2197</v>
      </c>
      <c r="G3180" t="s">
        <v>1689</v>
      </c>
      <c r="H3180" t="s">
        <v>99</v>
      </c>
      <c r="I3180">
        <f>_xlfn.XLOOKUP(B3180,Use_Code_Ranking!$A$4:$A$23,Use_Code_Ranking!$B$4:$B$23,9999)</f>
        <v>1</v>
      </c>
      <c r="J3180">
        <f t="shared" ca="1" si="644"/>
        <v>1</v>
      </c>
      <c r="K3180">
        <f t="shared" ca="1" si="645"/>
        <v>1</v>
      </c>
      <c r="L3180">
        <f t="shared" ca="1" si="646"/>
        <v>0</v>
      </c>
      <c r="M3180">
        <f t="shared" ca="1" si="647"/>
        <v>0</v>
      </c>
      <c r="N3180" t="str">
        <f t="shared" ca="1" si="648"/>
        <v/>
      </c>
      <c r="O3180" t="str">
        <f t="shared" ca="1" si="649"/>
        <v/>
      </c>
      <c r="P3180" t="str">
        <f t="shared" si="650"/>
        <v/>
      </c>
      <c r="Q3180" t="str">
        <f t="shared" ca="1" si="651"/>
        <v/>
      </c>
      <c r="R3180" t="str">
        <f t="shared" si="652"/>
        <v/>
      </c>
      <c r="S3180" t="str">
        <f t="shared" si="653"/>
        <v/>
      </c>
      <c r="T3180" s="2" t="str">
        <f ca="1">IF(S3180="Irrigation","Irrigation",IF(R3180="Irrigation","Irrigation",IF(Q3180="Domestic","Domestic",IF(P3180="Stockwatering","Stockwatering",IF(N3180="IRRIGATION_AND_MUNICIPAL","Irrigation and Municipal",IF(O3180="IRRIGATION_AND_DOMESTIC","Irrigation and Domestic Municipality",_xlfn.XLOOKUP(J3180,Use_Code_Ranking!$B$4:$B$23,Use_Code_Ranking!$A$4:$A$23)))))))</f>
        <v>Irrigation</v>
      </c>
    </row>
    <row r="3181" spans="1:20" x14ac:dyDescent="0.25">
      <c r="A3181" t="s">
        <v>3203</v>
      </c>
      <c r="B3181" t="s">
        <v>114</v>
      </c>
      <c r="C3181" t="s">
        <v>2196</v>
      </c>
      <c r="D3181">
        <v>0</v>
      </c>
      <c r="E3181">
        <v>1.9825999999999999</v>
      </c>
      <c r="F3181" t="s">
        <v>2197</v>
      </c>
      <c r="G3181" t="s">
        <v>1689</v>
      </c>
      <c r="H3181" t="s">
        <v>99</v>
      </c>
      <c r="I3181">
        <f>_xlfn.XLOOKUP(B3181,Use_Code_Ranking!$A$4:$A$23,Use_Code_Ranking!$B$4:$B$23,9999)</f>
        <v>12</v>
      </c>
      <c r="J3181">
        <f t="shared" ca="1" si="644"/>
        <v>1</v>
      </c>
      <c r="K3181">
        <f t="shared" ca="1" si="645"/>
        <v>1</v>
      </c>
      <c r="L3181">
        <f t="shared" ca="1" si="646"/>
        <v>0</v>
      </c>
      <c r="M3181">
        <f t="shared" ca="1" si="647"/>
        <v>0</v>
      </c>
      <c r="N3181" t="str">
        <f t="shared" ca="1" si="648"/>
        <v/>
      </c>
      <c r="O3181" t="str">
        <f t="shared" ca="1" si="649"/>
        <v/>
      </c>
      <c r="P3181" t="str">
        <f t="shared" si="650"/>
        <v/>
      </c>
      <c r="Q3181" t="str">
        <f t="shared" ca="1" si="651"/>
        <v/>
      </c>
      <c r="R3181" t="str">
        <f t="shared" si="652"/>
        <v/>
      </c>
      <c r="S3181" t="str">
        <f t="shared" si="653"/>
        <v/>
      </c>
      <c r="T3181" s="2" t="str">
        <f ca="1">IF(S3181="Irrigation","Irrigation",IF(R3181="Irrigation","Irrigation",IF(Q3181="Domestic","Domestic",IF(P3181="Stockwatering","Stockwatering",IF(N3181="IRRIGATION_AND_MUNICIPAL","Irrigation and Municipal",IF(O3181="IRRIGATION_AND_DOMESTIC","Irrigation and Domestic Municipality",_xlfn.XLOOKUP(J3181,Use_Code_Ranking!$B$4:$B$23,Use_Code_Ranking!$A$4:$A$23)))))))</f>
        <v>Irrigation</v>
      </c>
    </row>
    <row r="3182" spans="1:20" x14ac:dyDescent="0.25">
      <c r="A3182" t="s">
        <v>3203</v>
      </c>
      <c r="B3182" t="s">
        <v>102</v>
      </c>
      <c r="C3182" t="s">
        <v>2196</v>
      </c>
      <c r="D3182">
        <v>0</v>
      </c>
      <c r="E3182">
        <v>1.9825999999999999</v>
      </c>
      <c r="F3182" t="s">
        <v>2197</v>
      </c>
      <c r="G3182" t="s">
        <v>1689</v>
      </c>
      <c r="H3182" t="s">
        <v>99</v>
      </c>
      <c r="I3182">
        <f>_xlfn.XLOOKUP(B3182,Use_Code_Ranking!$A$4:$A$23,Use_Code_Ranking!$B$4:$B$23,9999)</f>
        <v>3</v>
      </c>
      <c r="J3182">
        <f t="shared" ca="1" si="644"/>
        <v>1</v>
      </c>
      <c r="K3182">
        <f t="shared" ca="1" si="645"/>
        <v>1</v>
      </c>
      <c r="L3182">
        <f t="shared" ca="1" si="646"/>
        <v>0</v>
      </c>
      <c r="M3182">
        <f t="shared" ca="1" si="647"/>
        <v>0</v>
      </c>
      <c r="N3182" t="str">
        <f t="shared" ca="1" si="648"/>
        <v/>
      </c>
      <c r="O3182" t="str">
        <f t="shared" ca="1" si="649"/>
        <v/>
      </c>
      <c r="P3182" t="str">
        <f t="shared" si="650"/>
        <v/>
      </c>
      <c r="Q3182" t="str">
        <f t="shared" ca="1" si="651"/>
        <v/>
      </c>
      <c r="R3182" t="str">
        <f t="shared" si="652"/>
        <v/>
      </c>
      <c r="S3182" t="str">
        <f t="shared" si="653"/>
        <v/>
      </c>
      <c r="T3182" s="2" t="str">
        <f ca="1">IF(S3182="Irrigation","Irrigation",IF(R3182="Irrigation","Irrigation",IF(Q3182="Domestic","Domestic",IF(P3182="Stockwatering","Stockwatering",IF(N3182="IRRIGATION_AND_MUNICIPAL","Irrigation and Municipal",IF(O3182="IRRIGATION_AND_DOMESTIC","Irrigation and Domestic Municipality",_xlfn.XLOOKUP(J3182,Use_Code_Ranking!$B$4:$B$23,Use_Code_Ranking!$A$4:$A$23)))))))</f>
        <v>Irrigation</v>
      </c>
    </row>
    <row r="3183" spans="1:20" x14ac:dyDescent="0.25">
      <c r="A3183" t="s">
        <v>3204</v>
      </c>
      <c r="B3183" t="s">
        <v>102</v>
      </c>
      <c r="C3183" t="s">
        <v>2196</v>
      </c>
      <c r="D3183">
        <v>0</v>
      </c>
      <c r="E3183">
        <v>2.4195000000000002</v>
      </c>
      <c r="F3183" t="s">
        <v>2197</v>
      </c>
      <c r="G3183" t="s">
        <v>3205</v>
      </c>
      <c r="H3183" t="s">
        <v>99</v>
      </c>
      <c r="I3183">
        <f>_xlfn.XLOOKUP(B3183,Use_Code_Ranking!$A$4:$A$23,Use_Code_Ranking!$B$4:$B$23,9999)</f>
        <v>3</v>
      </c>
      <c r="J3183">
        <f t="shared" ca="1" si="644"/>
        <v>1</v>
      </c>
      <c r="K3183">
        <f t="shared" ca="1" si="645"/>
        <v>1</v>
      </c>
      <c r="L3183">
        <f t="shared" ca="1" si="646"/>
        <v>0</v>
      </c>
      <c r="M3183">
        <f t="shared" ca="1" si="647"/>
        <v>0</v>
      </c>
      <c r="N3183" t="str">
        <f t="shared" ca="1" si="648"/>
        <v/>
      </c>
      <c r="O3183" t="str">
        <f t="shared" ca="1" si="649"/>
        <v/>
      </c>
      <c r="P3183" t="str">
        <f t="shared" si="650"/>
        <v/>
      </c>
      <c r="Q3183" t="str">
        <f t="shared" ca="1" si="651"/>
        <v/>
      </c>
      <c r="R3183" t="str">
        <f t="shared" si="652"/>
        <v/>
      </c>
      <c r="S3183" t="str">
        <f t="shared" si="653"/>
        <v/>
      </c>
      <c r="T3183" s="2" t="str">
        <f ca="1">IF(S3183="Irrigation","Irrigation",IF(R3183="Irrigation","Irrigation",IF(Q3183="Domestic","Domestic",IF(P3183="Stockwatering","Stockwatering",IF(N3183="IRRIGATION_AND_MUNICIPAL","Irrigation and Municipal",IF(O3183="IRRIGATION_AND_DOMESTIC","Irrigation and Domestic Municipality",_xlfn.XLOOKUP(J3183,Use_Code_Ranking!$B$4:$B$23,Use_Code_Ranking!$A$4:$A$23)))))))</f>
        <v>Irrigation</v>
      </c>
    </row>
    <row r="3184" spans="1:20" x14ac:dyDescent="0.25">
      <c r="A3184" t="s">
        <v>3204</v>
      </c>
      <c r="B3184" t="s">
        <v>95</v>
      </c>
      <c r="C3184" t="s">
        <v>2196</v>
      </c>
      <c r="D3184">
        <v>0</v>
      </c>
      <c r="E3184">
        <v>2.4195000000000002</v>
      </c>
      <c r="F3184" t="s">
        <v>2197</v>
      </c>
      <c r="G3184" t="s">
        <v>3205</v>
      </c>
      <c r="H3184" t="s">
        <v>99</v>
      </c>
      <c r="I3184">
        <f>_xlfn.XLOOKUP(B3184,Use_Code_Ranking!$A$4:$A$23,Use_Code_Ranking!$B$4:$B$23,9999)</f>
        <v>1</v>
      </c>
      <c r="J3184">
        <f t="shared" ca="1" si="644"/>
        <v>1</v>
      </c>
      <c r="K3184">
        <f t="shared" ca="1" si="645"/>
        <v>1</v>
      </c>
      <c r="L3184">
        <f t="shared" ca="1" si="646"/>
        <v>0</v>
      </c>
      <c r="M3184">
        <f t="shared" ca="1" si="647"/>
        <v>0</v>
      </c>
      <c r="N3184" t="str">
        <f t="shared" ca="1" si="648"/>
        <v/>
      </c>
      <c r="O3184" t="str">
        <f t="shared" ca="1" si="649"/>
        <v/>
      </c>
      <c r="P3184" t="str">
        <f t="shared" si="650"/>
        <v/>
      </c>
      <c r="Q3184" t="str">
        <f t="shared" ca="1" si="651"/>
        <v/>
      </c>
      <c r="R3184" t="str">
        <f t="shared" si="652"/>
        <v/>
      </c>
      <c r="S3184" t="str">
        <f t="shared" si="653"/>
        <v/>
      </c>
      <c r="T3184" s="2" t="str">
        <f ca="1">IF(S3184="Irrigation","Irrigation",IF(R3184="Irrigation","Irrigation",IF(Q3184="Domestic","Domestic",IF(P3184="Stockwatering","Stockwatering",IF(N3184="IRRIGATION_AND_MUNICIPAL","Irrigation and Municipal",IF(O3184="IRRIGATION_AND_DOMESTIC","Irrigation and Domestic Municipality",_xlfn.XLOOKUP(J3184,Use_Code_Ranking!$B$4:$B$23,Use_Code_Ranking!$A$4:$A$23)))))))</f>
        <v>Irrigation</v>
      </c>
    </row>
    <row r="3185" spans="1:20" x14ac:dyDescent="0.25">
      <c r="A3185" t="s">
        <v>3206</v>
      </c>
      <c r="B3185" t="s">
        <v>95</v>
      </c>
      <c r="C3185" t="s">
        <v>2196</v>
      </c>
      <c r="D3185">
        <v>0</v>
      </c>
      <c r="E3185">
        <v>1.613</v>
      </c>
      <c r="F3185" t="s">
        <v>2197</v>
      </c>
      <c r="G3185" t="s">
        <v>3207</v>
      </c>
      <c r="H3185" t="s">
        <v>99</v>
      </c>
      <c r="I3185">
        <f>_xlfn.XLOOKUP(B3185,Use_Code_Ranking!$A$4:$A$23,Use_Code_Ranking!$B$4:$B$23,9999)</f>
        <v>1</v>
      </c>
      <c r="J3185">
        <f t="shared" ca="1" si="644"/>
        <v>1</v>
      </c>
      <c r="K3185">
        <f t="shared" ca="1" si="645"/>
        <v>1</v>
      </c>
      <c r="L3185">
        <f t="shared" ca="1" si="646"/>
        <v>0</v>
      </c>
      <c r="M3185">
        <f t="shared" ca="1" si="647"/>
        <v>0</v>
      </c>
      <c r="N3185" t="str">
        <f t="shared" ca="1" si="648"/>
        <v/>
      </c>
      <c r="O3185" t="str">
        <f t="shared" ca="1" si="649"/>
        <v/>
      </c>
      <c r="P3185" t="str">
        <f t="shared" si="650"/>
        <v/>
      </c>
      <c r="Q3185" t="str">
        <f t="shared" ca="1" si="651"/>
        <v/>
      </c>
      <c r="R3185" t="str">
        <f t="shared" si="652"/>
        <v/>
      </c>
      <c r="S3185" t="str">
        <f t="shared" si="653"/>
        <v/>
      </c>
      <c r="T3185" s="2" t="str">
        <f ca="1">IF(S3185="Irrigation","Irrigation",IF(R3185="Irrigation","Irrigation",IF(Q3185="Domestic","Domestic",IF(P3185="Stockwatering","Stockwatering",IF(N3185="IRRIGATION_AND_MUNICIPAL","Irrigation and Municipal",IF(O3185="IRRIGATION_AND_DOMESTIC","Irrigation and Domestic Municipality",_xlfn.XLOOKUP(J3185,Use_Code_Ranking!$B$4:$B$23,Use_Code_Ranking!$A$4:$A$23)))))))</f>
        <v>Irrigation</v>
      </c>
    </row>
    <row r="3186" spans="1:20" x14ac:dyDescent="0.25">
      <c r="A3186" t="s">
        <v>3206</v>
      </c>
      <c r="B3186" t="s">
        <v>114</v>
      </c>
      <c r="C3186" t="s">
        <v>2196</v>
      </c>
      <c r="D3186">
        <v>0</v>
      </c>
      <c r="E3186">
        <v>1.613</v>
      </c>
      <c r="F3186" t="s">
        <v>2197</v>
      </c>
      <c r="G3186" t="s">
        <v>3207</v>
      </c>
      <c r="H3186" t="s">
        <v>99</v>
      </c>
      <c r="I3186">
        <f>_xlfn.XLOOKUP(B3186,Use_Code_Ranking!$A$4:$A$23,Use_Code_Ranking!$B$4:$B$23,9999)</f>
        <v>12</v>
      </c>
      <c r="J3186">
        <f t="shared" ca="1" si="644"/>
        <v>1</v>
      </c>
      <c r="K3186">
        <f t="shared" ca="1" si="645"/>
        <v>1</v>
      </c>
      <c r="L3186">
        <f t="shared" ca="1" si="646"/>
        <v>0</v>
      </c>
      <c r="M3186">
        <f t="shared" ca="1" si="647"/>
        <v>0</v>
      </c>
      <c r="N3186" t="str">
        <f t="shared" ca="1" si="648"/>
        <v/>
      </c>
      <c r="O3186" t="str">
        <f t="shared" ca="1" si="649"/>
        <v/>
      </c>
      <c r="P3186" t="str">
        <f t="shared" si="650"/>
        <v/>
      </c>
      <c r="Q3186" t="str">
        <f t="shared" ca="1" si="651"/>
        <v/>
      </c>
      <c r="R3186" t="str">
        <f t="shared" si="652"/>
        <v/>
      </c>
      <c r="S3186" t="str">
        <f t="shared" si="653"/>
        <v/>
      </c>
      <c r="T3186" s="2" t="str">
        <f ca="1">IF(S3186="Irrigation","Irrigation",IF(R3186="Irrigation","Irrigation",IF(Q3186="Domestic","Domestic",IF(P3186="Stockwatering","Stockwatering",IF(N3186="IRRIGATION_AND_MUNICIPAL","Irrigation and Municipal",IF(O3186="IRRIGATION_AND_DOMESTIC","Irrigation and Domestic Municipality",_xlfn.XLOOKUP(J3186,Use_Code_Ranking!$B$4:$B$23,Use_Code_Ranking!$A$4:$A$23)))))))</f>
        <v>Irrigation</v>
      </c>
    </row>
    <row r="3187" spans="1:20" x14ac:dyDescent="0.25">
      <c r="A3187" t="s">
        <v>3206</v>
      </c>
      <c r="B3187" t="s">
        <v>102</v>
      </c>
      <c r="C3187" t="s">
        <v>2196</v>
      </c>
      <c r="D3187">
        <v>0</v>
      </c>
      <c r="E3187">
        <v>1.613</v>
      </c>
      <c r="F3187" t="s">
        <v>2197</v>
      </c>
      <c r="G3187" t="s">
        <v>3207</v>
      </c>
      <c r="H3187" t="s">
        <v>99</v>
      </c>
      <c r="I3187">
        <f>_xlfn.XLOOKUP(B3187,Use_Code_Ranking!$A$4:$A$23,Use_Code_Ranking!$B$4:$B$23,9999)</f>
        <v>3</v>
      </c>
      <c r="J3187">
        <f t="shared" ca="1" si="644"/>
        <v>1</v>
      </c>
      <c r="K3187">
        <f t="shared" ca="1" si="645"/>
        <v>1</v>
      </c>
      <c r="L3187">
        <f t="shared" ca="1" si="646"/>
        <v>0</v>
      </c>
      <c r="M3187">
        <f t="shared" ca="1" si="647"/>
        <v>0</v>
      </c>
      <c r="N3187" t="str">
        <f t="shared" ca="1" si="648"/>
        <v/>
      </c>
      <c r="O3187" t="str">
        <f t="shared" ca="1" si="649"/>
        <v/>
      </c>
      <c r="P3187" t="str">
        <f t="shared" si="650"/>
        <v/>
      </c>
      <c r="Q3187" t="str">
        <f t="shared" ca="1" si="651"/>
        <v/>
      </c>
      <c r="R3187" t="str">
        <f t="shared" si="652"/>
        <v/>
      </c>
      <c r="S3187" t="str">
        <f t="shared" si="653"/>
        <v/>
      </c>
      <c r="T3187" s="2" t="str">
        <f ca="1">IF(S3187="Irrigation","Irrigation",IF(R3187="Irrigation","Irrigation",IF(Q3187="Domestic","Domestic",IF(P3187="Stockwatering","Stockwatering",IF(N3187="IRRIGATION_AND_MUNICIPAL","Irrigation and Municipal",IF(O3187="IRRIGATION_AND_DOMESTIC","Irrigation and Domestic Municipality",_xlfn.XLOOKUP(J3187,Use_Code_Ranking!$B$4:$B$23,Use_Code_Ranking!$A$4:$A$23)))))))</f>
        <v>Irrigation</v>
      </c>
    </row>
    <row r="3188" spans="1:20" x14ac:dyDescent="0.25">
      <c r="A3188" t="s">
        <v>3208</v>
      </c>
      <c r="B3188" t="s">
        <v>102</v>
      </c>
      <c r="C3188" t="s">
        <v>2196</v>
      </c>
      <c r="D3188">
        <v>0</v>
      </c>
      <c r="E3188">
        <v>0.80649999999999999</v>
      </c>
      <c r="F3188" t="s">
        <v>2197</v>
      </c>
      <c r="G3188" t="s">
        <v>1091</v>
      </c>
      <c r="H3188" t="s">
        <v>99</v>
      </c>
      <c r="I3188">
        <f>_xlfn.XLOOKUP(B3188,Use_Code_Ranking!$A$4:$A$23,Use_Code_Ranking!$B$4:$B$23,9999)</f>
        <v>3</v>
      </c>
      <c r="J3188">
        <f t="shared" ca="1" si="644"/>
        <v>1</v>
      </c>
      <c r="K3188">
        <f t="shared" ca="1" si="645"/>
        <v>1</v>
      </c>
      <c r="L3188">
        <f t="shared" ca="1" si="646"/>
        <v>0</v>
      </c>
      <c r="M3188">
        <f t="shared" ca="1" si="647"/>
        <v>0</v>
      </c>
      <c r="N3188" t="str">
        <f t="shared" ca="1" si="648"/>
        <v/>
      </c>
      <c r="O3188" t="str">
        <f t="shared" ca="1" si="649"/>
        <v/>
      </c>
      <c r="P3188" t="str">
        <f t="shared" si="650"/>
        <v/>
      </c>
      <c r="Q3188" t="str">
        <f t="shared" ca="1" si="651"/>
        <v/>
      </c>
      <c r="R3188" t="str">
        <f t="shared" si="652"/>
        <v/>
      </c>
      <c r="S3188" t="str">
        <f t="shared" si="653"/>
        <v/>
      </c>
      <c r="T3188" s="2" t="str">
        <f ca="1">IF(S3188="Irrigation","Irrigation",IF(R3188="Irrigation","Irrigation",IF(Q3188="Domestic","Domestic",IF(P3188="Stockwatering","Stockwatering",IF(N3188="IRRIGATION_AND_MUNICIPAL","Irrigation and Municipal",IF(O3188="IRRIGATION_AND_DOMESTIC","Irrigation and Domestic Municipality",_xlfn.XLOOKUP(J3188,Use_Code_Ranking!$B$4:$B$23,Use_Code_Ranking!$A$4:$A$23)))))))</f>
        <v>Irrigation</v>
      </c>
    </row>
    <row r="3189" spans="1:20" x14ac:dyDescent="0.25">
      <c r="A3189" t="s">
        <v>3208</v>
      </c>
      <c r="B3189" t="s">
        <v>95</v>
      </c>
      <c r="C3189" t="s">
        <v>2196</v>
      </c>
      <c r="D3189">
        <v>0</v>
      </c>
      <c r="E3189">
        <v>0.80649999999999999</v>
      </c>
      <c r="F3189" t="s">
        <v>2197</v>
      </c>
      <c r="G3189" t="s">
        <v>1091</v>
      </c>
      <c r="H3189" t="s">
        <v>99</v>
      </c>
      <c r="I3189">
        <f>_xlfn.XLOOKUP(B3189,Use_Code_Ranking!$A$4:$A$23,Use_Code_Ranking!$B$4:$B$23,9999)</f>
        <v>1</v>
      </c>
      <c r="J3189">
        <f t="shared" ca="1" si="644"/>
        <v>1</v>
      </c>
      <c r="K3189">
        <f t="shared" ca="1" si="645"/>
        <v>1</v>
      </c>
      <c r="L3189">
        <f t="shared" ca="1" si="646"/>
        <v>0</v>
      </c>
      <c r="M3189">
        <f t="shared" ca="1" si="647"/>
        <v>0</v>
      </c>
      <c r="N3189" t="str">
        <f t="shared" ca="1" si="648"/>
        <v/>
      </c>
      <c r="O3189" t="str">
        <f t="shared" ca="1" si="649"/>
        <v/>
      </c>
      <c r="P3189" t="str">
        <f t="shared" si="650"/>
        <v/>
      </c>
      <c r="Q3189" t="str">
        <f t="shared" ca="1" si="651"/>
        <v/>
      </c>
      <c r="R3189" t="str">
        <f t="shared" si="652"/>
        <v/>
      </c>
      <c r="S3189" t="str">
        <f t="shared" si="653"/>
        <v/>
      </c>
      <c r="T3189" s="2" t="str">
        <f ca="1">IF(S3189="Irrigation","Irrigation",IF(R3189="Irrigation","Irrigation",IF(Q3189="Domestic","Domestic",IF(P3189="Stockwatering","Stockwatering",IF(N3189="IRRIGATION_AND_MUNICIPAL","Irrigation and Municipal",IF(O3189="IRRIGATION_AND_DOMESTIC","Irrigation and Domestic Municipality",_xlfn.XLOOKUP(J3189,Use_Code_Ranking!$B$4:$B$23,Use_Code_Ranking!$A$4:$A$23)))))))</f>
        <v>Irrigation</v>
      </c>
    </row>
    <row r="3190" spans="1:20" x14ac:dyDescent="0.25">
      <c r="A3190" t="s">
        <v>3209</v>
      </c>
      <c r="B3190" t="s">
        <v>102</v>
      </c>
      <c r="C3190" t="s">
        <v>2196</v>
      </c>
      <c r="D3190">
        <v>0</v>
      </c>
      <c r="E3190">
        <v>0.80649999999999999</v>
      </c>
      <c r="F3190" t="s">
        <v>2197</v>
      </c>
      <c r="G3190" t="s">
        <v>1091</v>
      </c>
      <c r="H3190" t="s">
        <v>99</v>
      </c>
      <c r="I3190">
        <f>_xlfn.XLOOKUP(B3190,Use_Code_Ranking!$A$4:$A$23,Use_Code_Ranking!$B$4:$B$23,9999)</f>
        <v>3</v>
      </c>
      <c r="J3190">
        <f t="shared" ca="1" si="644"/>
        <v>1</v>
      </c>
      <c r="K3190">
        <f t="shared" ca="1" si="645"/>
        <v>1</v>
      </c>
      <c r="L3190">
        <f t="shared" ca="1" si="646"/>
        <v>0</v>
      </c>
      <c r="M3190">
        <f t="shared" ca="1" si="647"/>
        <v>0</v>
      </c>
      <c r="N3190" t="str">
        <f t="shared" ca="1" si="648"/>
        <v/>
      </c>
      <c r="O3190" t="str">
        <f t="shared" ca="1" si="649"/>
        <v/>
      </c>
      <c r="P3190" t="str">
        <f t="shared" si="650"/>
        <v/>
      </c>
      <c r="Q3190" t="str">
        <f t="shared" ca="1" si="651"/>
        <v/>
      </c>
      <c r="R3190" t="str">
        <f t="shared" si="652"/>
        <v/>
      </c>
      <c r="S3190" t="str">
        <f t="shared" si="653"/>
        <v/>
      </c>
      <c r="T3190" s="2" t="str">
        <f ca="1">IF(S3190="Irrigation","Irrigation",IF(R3190="Irrigation","Irrigation",IF(Q3190="Domestic","Domestic",IF(P3190="Stockwatering","Stockwatering",IF(N3190="IRRIGATION_AND_MUNICIPAL","Irrigation and Municipal",IF(O3190="IRRIGATION_AND_DOMESTIC","Irrigation and Domestic Municipality",_xlfn.XLOOKUP(J3190,Use_Code_Ranking!$B$4:$B$23,Use_Code_Ranking!$A$4:$A$23)))))))</f>
        <v>Irrigation</v>
      </c>
    </row>
    <row r="3191" spans="1:20" x14ac:dyDescent="0.25">
      <c r="A3191" t="s">
        <v>3209</v>
      </c>
      <c r="B3191" t="s">
        <v>95</v>
      </c>
      <c r="C3191" t="s">
        <v>2196</v>
      </c>
      <c r="D3191">
        <v>0</v>
      </c>
      <c r="E3191">
        <v>0.80649999999999999</v>
      </c>
      <c r="F3191" t="s">
        <v>2197</v>
      </c>
      <c r="G3191" t="s">
        <v>1091</v>
      </c>
      <c r="H3191" t="s">
        <v>99</v>
      </c>
      <c r="I3191">
        <f>_xlfn.XLOOKUP(B3191,Use_Code_Ranking!$A$4:$A$23,Use_Code_Ranking!$B$4:$B$23,9999)</f>
        <v>1</v>
      </c>
      <c r="J3191">
        <f t="shared" ca="1" si="644"/>
        <v>1</v>
      </c>
      <c r="K3191">
        <f t="shared" ca="1" si="645"/>
        <v>1</v>
      </c>
      <c r="L3191">
        <f t="shared" ca="1" si="646"/>
        <v>0</v>
      </c>
      <c r="M3191">
        <f t="shared" ca="1" si="647"/>
        <v>0</v>
      </c>
      <c r="N3191" t="str">
        <f t="shared" ca="1" si="648"/>
        <v/>
      </c>
      <c r="O3191" t="str">
        <f t="shared" ca="1" si="649"/>
        <v/>
      </c>
      <c r="P3191" t="str">
        <f t="shared" si="650"/>
        <v/>
      </c>
      <c r="Q3191" t="str">
        <f t="shared" ca="1" si="651"/>
        <v/>
      </c>
      <c r="R3191" t="str">
        <f t="shared" si="652"/>
        <v/>
      </c>
      <c r="S3191" t="str">
        <f t="shared" si="653"/>
        <v/>
      </c>
      <c r="T3191" s="2" t="str">
        <f ca="1">IF(S3191="Irrigation","Irrigation",IF(R3191="Irrigation","Irrigation",IF(Q3191="Domestic","Domestic",IF(P3191="Stockwatering","Stockwatering",IF(N3191="IRRIGATION_AND_MUNICIPAL","Irrigation and Municipal",IF(O3191="IRRIGATION_AND_DOMESTIC","Irrigation and Domestic Municipality",_xlfn.XLOOKUP(J3191,Use_Code_Ranking!$B$4:$B$23,Use_Code_Ranking!$A$4:$A$23)))))))</f>
        <v>Irrigation</v>
      </c>
    </row>
    <row r="3192" spans="1:20" x14ac:dyDescent="0.25">
      <c r="A3192" t="s">
        <v>3210</v>
      </c>
      <c r="B3192" t="s">
        <v>102</v>
      </c>
      <c r="C3192" t="s">
        <v>2196</v>
      </c>
      <c r="D3192">
        <v>0</v>
      </c>
      <c r="E3192">
        <v>3.226</v>
      </c>
      <c r="F3192" t="s">
        <v>2197</v>
      </c>
      <c r="G3192" t="s">
        <v>3211</v>
      </c>
      <c r="H3192" t="s">
        <v>99</v>
      </c>
      <c r="I3192">
        <f>_xlfn.XLOOKUP(B3192,Use_Code_Ranking!$A$4:$A$23,Use_Code_Ranking!$B$4:$B$23,9999)</f>
        <v>3</v>
      </c>
      <c r="J3192">
        <f t="shared" ca="1" si="644"/>
        <v>1</v>
      </c>
      <c r="K3192">
        <f t="shared" ca="1" si="645"/>
        <v>1</v>
      </c>
      <c r="L3192">
        <f t="shared" ca="1" si="646"/>
        <v>0</v>
      </c>
      <c r="M3192">
        <f t="shared" ca="1" si="647"/>
        <v>0</v>
      </c>
      <c r="N3192" t="str">
        <f t="shared" ca="1" si="648"/>
        <v/>
      </c>
      <c r="O3192" t="str">
        <f t="shared" ca="1" si="649"/>
        <v/>
      </c>
      <c r="P3192" t="str">
        <f t="shared" si="650"/>
        <v/>
      </c>
      <c r="Q3192" t="str">
        <f t="shared" ca="1" si="651"/>
        <v/>
      </c>
      <c r="R3192" t="str">
        <f t="shared" si="652"/>
        <v/>
      </c>
      <c r="S3192" t="str">
        <f t="shared" si="653"/>
        <v/>
      </c>
      <c r="T3192" s="2" t="str">
        <f ca="1">IF(S3192="Irrigation","Irrigation",IF(R3192="Irrigation","Irrigation",IF(Q3192="Domestic","Domestic",IF(P3192="Stockwatering","Stockwatering",IF(N3192="IRRIGATION_AND_MUNICIPAL","Irrigation and Municipal",IF(O3192="IRRIGATION_AND_DOMESTIC","Irrigation and Domestic Municipality",_xlfn.XLOOKUP(J3192,Use_Code_Ranking!$B$4:$B$23,Use_Code_Ranking!$A$4:$A$23)))))))</f>
        <v>Irrigation</v>
      </c>
    </row>
    <row r="3193" spans="1:20" x14ac:dyDescent="0.25">
      <c r="A3193" t="s">
        <v>3210</v>
      </c>
      <c r="B3193" t="s">
        <v>108</v>
      </c>
      <c r="C3193" t="s">
        <v>2196</v>
      </c>
      <c r="D3193">
        <v>0</v>
      </c>
      <c r="E3193">
        <v>3.226</v>
      </c>
      <c r="F3193" t="s">
        <v>2197</v>
      </c>
      <c r="G3193" t="s">
        <v>3211</v>
      </c>
      <c r="H3193" t="s">
        <v>99</v>
      </c>
      <c r="I3193">
        <f>_xlfn.XLOOKUP(B3193,Use_Code_Ranking!$A$4:$A$23,Use_Code_Ranking!$B$4:$B$23,9999)</f>
        <v>5</v>
      </c>
      <c r="J3193">
        <f t="shared" ca="1" si="644"/>
        <v>1</v>
      </c>
      <c r="K3193">
        <f t="shared" ca="1" si="645"/>
        <v>1</v>
      </c>
      <c r="L3193">
        <f t="shared" ca="1" si="646"/>
        <v>0</v>
      </c>
      <c r="M3193">
        <f t="shared" ca="1" si="647"/>
        <v>0</v>
      </c>
      <c r="N3193" t="str">
        <f t="shared" ca="1" si="648"/>
        <v/>
      </c>
      <c r="O3193" t="str">
        <f t="shared" ca="1" si="649"/>
        <v/>
      </c>
      <c r="P3193" t="str">
        <f t="shared" si="650"/>
        <v/>
      </c>
      <c r="Q3193" t="str">
        <f t="shared" ca="1" si="651"/>
        <v/>
      </c>
      <c r="R3193" t="str">
        <f t="shared" si="652"/>
        <v/>
      </c>
      <c r="S3193" t="str">
        <f t="shared" si="653"/>
        <v/>
      </c>
      <c r="T3193" s="2" t="str">
        <f ca="1">IF(S3193="Irrigation","Irrigation",IF(R3193="Irrigation","Irrigation",IF(Q3193="Domestic","Domestic",IF(P3193="Stockwatering","Stockwatering",IF(N3193="IRRIGATION_AND_MUNICIPAL","Irrigation and Municipal",IF(O3193="IRRIGATION_AND_DOMESTIC","Irrigation and Domestic Municipality",_xlfn.XLOOKUP(J3193,Use_Code_Ranking!$B$4:$B$23,Use_Code_Ranking!$A$4:$A$23)))))))</f>
        <v>Irrigation</v>
      </c>
    </row>
    <row r="3194" spans="1:20" x14ac:dyDescent="0.25">
      <c r="A3194" t="s">
        <v>3210</v>
      </c>
      <c r="B3194" t="s">
        <v>95</v>
      </c>
      <c r="C3194" t="s">
        <v>2196</v>
      </c>
      <c r="D3194">
        <v>0</v>
      </c>
      <c r="E3194">
        <v>3.226</v>
      </c>
      <c r="F3194" t="s">
        <v>2197</v>
      </c>
      <c r="G3194" t="s">
        <v>3211</v>
      </c>
      <c r="H3194" t="s">
        <v>99</v>
      </c>
      <c r="I3194">
        <f>_xlfn.XLOOKUP(B3194,Use_Code_Ranking!$A$4:$A$23,Use_Code_Ranking!$B$4:$B$23,9999)</f>
        <v>1</v>
      </c>
      <c r="J3194">
        <f t="shared" ca="1" si="644"/>
        <v>1</v>
      </c>
      <c r="K3194">
        <f t="shared" ca="1" si="645"/>
        <v>1</v>
      </c>
      <c r="L3194">
        <f t="shared" ca="1" si="646"/>
        <v>0</v>
      </c>
      <c r="M3194">
        <f t="shared" ca="1" si="647"/>
        <v>0</v>
      </c>
      <c r="N3194" t="str">
        <f t="shared" ca="1" si="648"/>
        <v/>
      </c>
      <c r="O3194" t="str">
        <f t="shared" ca="1" si="649"/>
        <v/>
      </c>
      <c r="P3194" t="str">
        <f t="shared" si="650"/>
        <v/>
      </c>
      <c r="Q3194" t="str">
        <f t="shared" ca="1" si="651"/>
        <v/>
      </c>
      <c r="R3194" t="str">
        <f t="shared" si="652"/>
        <v/>
      </c>
      <c r="S3194" t="str">
        <f t="shared" si="653"/>
        <v/>
      </c>
      <c r="T3194" s="2" t="str">
        <f ca="1">IF(S3194="Irrigation","Irrigation",IF(R3194="Irrigation","Irrigation",IF(Q3194="Domestic","Domestic",IF(P3194="Stockwatering","Stockwatering",IF(N3194="IRRIGATION_AND_MUNICIPAL","Irrigation and Municipal",IF(O3194="IRRIGATION_AND_DOMESTIC","Irrigation and Domestic Municipality",_xlfn.XLOOKUP(J3194,Use_Code_Ranking!$B$4:$B$23,Use_Code_Ranking!$A$4:$A$23)))))))</f>
        <v>Irrigation</v>
      </c>
    </row>
    <row r="3195" spans="1:20" x14ac:dyDescent="0.25">
      <c r="A3195" t="s">
        <v>3212</v>
      </c>
      <c r="B3195" t="s">
        <v>108</v>
      </c>
      <c r="C3195" t="s">
        <v>2196</v>
      </c>
      <c r="D3195">
        <v>0</v>
      </c>
      <c r="E3195">
        <v>0.80649999999999999</v>
      </c>
      <c r="F3195" t="s">
        <v>2197</v>
      </c>
      <c r="G3195" t="s">
        <v>3211</v>
      </c>
      <c r="H3195" t="s">
        <v>99</v>
      </c>
      <c r="I3195">
        <f>_xlfn.XLOOKUP(B3195,Use_Code_Ranking!$A$4:$A$23,Use_Code_Ranking!$B$4:$B$23,9999)</f>
        <v>5</v>
      </c>
      <c r="J3195">
        <f t="shared" ca="1" si="644"/>
        <v>1</v>
      </c>
      <c r="K3195">
        <f t="shared" ca="1" si="645"/>
        <v>1</v>
      </c>
      <c r="L3195">
        <f t="shared" ca="1" si="646"/>
        <v>0</v>
      </c>
      <c r="M3195">
        <f t="shared" ca="1" si="647"/>
        <v>0</v>
      </c>
      <c r="N3195" t="str">
        <f t="shared" ca="1" si="648"/>
        <v/>
      </c>
      <c r="O3195" t="str">
        <f t="shared" ca="1" si="649"/>
        <v/>
      </c>
      <c r="P3195" t="str">
        <f t="shared" si="650"/>
        <v/>
      </c>
      <c r="Q3195" t="str">
        <f t="shared" ca="1" si="651"/>
        <v/>
      </c>
      <c r="R3195" t="str">
        <f t="shared" si="652"/>
        <v/>
      </c>
      <c r="S3195" t="str">
        <f t="shared" si="653"/>
        <v/>
      </c>
      <c r="T3195" s="2" t="str">
        <f ca="1">IF(S3195="Irrigation","Irrigation",IF(R3195="Irrigation","Irrigation",IF(Q3195="Domestic","Domestic",IF(P3195="Stockwatering","Stockwatering",IF(N3195="IRRIGATION_AND_MUNICIPAL","Irrigation and Municipal",IF(O3195="IRRIGATION_AND_DOMESTIC","Irrigation and Domestic Municipality",_xlfn.XLOOKUP(J3195,Use_Code_Ranking!$B$4:$B$23,Use_Code_Ranking!$A$4:$A$23)))))))</f>
        <v>Irrigation</v>
      </c>
    </row>
    <row r="3196" spans="1:20" x14ac:dyDescent="0.25">
      <c r="A3196" t="s">
        <v>3212</v>
      </c>
      <c r="B3196" t="s">
        <v>95</v>
      </c>
      <c r="C3196" t="s">
        <v>2196</v>
      </c>
      <c r="D3196">
        <v>0</v>
      </c>
      <c r="E3196">
        <v>0.80649999999999999</v>
      </c>
      <c r="F3196" t="s">
        <v>2197</v>
      </c>
      <c r="G3196" t="s">
        <v>3211</v>
      </c>
      <c r="H3196" t="s">
        <v>99</v>
      </c>
      <c r="I3196">
        <f>_xlfn.XLOOKUP(B3196,Use_Code_Ranking!$A$4:$A$23,Use_Code_Ranking!$B$4:$B$23,9999)</f>
        <v>1</v>
      </c>
      <c r="J3196">
        <f t="shared" ca="1" si="644"/>
        <v>1</v>
      </c>
      <c r="K3196">
        <f t="shared" ca="1" si="645"/>
        <v>1</v>
      </c>
      <c r="L3196">
        <f t="shared" ca="1" si="646"/>
        <v>0</v>
      </c>
      <c r="M3196">
        <f t="shared" ca="1" si="647"/>
        <v>0</v>
      </c>
      <c r="N3196" t="str">
        <f t="shared" ca="1" si="648"/>
        <v/>
      </c>
      <c r="O3196" t="str">
        <f t="shared" ca="1" si="649"/>
        <v/>
      </c>
      <c r="P3196" t="str">
        <f t="shared" si="650"/>
        <v/>
      </c>
      <c r="Q3196" t="str">
        <f t="shared" ca="1" si="651"/>
        <v/>
      </c>
      <c r="R3196" t="str">
        <f t="shared" si="652"/>
        <v/>
      </c>
      <c r="S3196" t="str">
        <f t="shared" si="653"/>
        <v/>
      </c>
      <c r="T3196" s="2" t="str">
        <f ca="1">IF(S3196="Irrigation","Irrigation",IF(R3196="Irrigation","Irrigation",IF(Q3196="Domestic","Domestic",IF(P3196="Stockwatering","Stockwatering",IF(N3196="IRRIGATION_AND_MUNICIPAL","Irrigation and Municipal",IF(O3196="IRRIGATION_AND_DOMESTIC","Irrigation and Domestic Municipality",_xlfn.XLOOKUP(J3196,Use_Code_Ranking!$B$4:$B$23,Use_Code_Ranking!$A$4:$A$23)))))))</f>
        <v>Irrigation</v>
      </c>
    </row>
    <row r="3197" spans="1:20" x14ac:dyDescent="0.25">
      <c r="A3197" t="s">
        <v>3212</v>
      </c>
      <c r="B3197" t="s">
        <v>102</v>
      </c>
      <c r="C3197" t="s">
        <v>2196</v>
      </c>
      <c r="D3197">
        <v>0</v>
      </c>
      <c r="E3197">
        <v>0.80649999999999999</v>
      </c>
      <c r="F3197" t="s">
        <v>2197</v>
      </c>
      <c r="G3197" t="s">
        <v>3211</v>
      </c>
      <c r="H3197" t="s">
        <v>99</v>
      </c>
      <c r="I3197">
        <f>_xlfn.XLOOKUP(B3197,Use_Code_Ranking!$A$4:$A$23,Use_Code_Ranking!$B$4:$B$23,9999)</f>
        <v>3</v>
      </c>
      <c r="J3197">
        <f t="shared" ca="1" si="644"/>
        <v>1</v>
      </c>
      <c r="K3197">
        <f t="shared" ca="1" si="645"/>
        <v>1</v>
      </c>
      <c r="L3197">
        <f t="shared" ca="1" si="646"/>
        <v>0</v>
      </c>
      <c r="M3197">
        <f t="shared" ca="1" si="647"/>
        <v>0</v>
      </c>
      <c r="N3197" t="str">
        <f t="shared" ca="1" si="648"/>
        <v/>
      </c>
      <c r="O3197" t="str">
        <f t="shared" ca="1" si="649"/>
        <v/>
      </c>
      <c r="P3197" t="str">
        <f t="shared" si="650"/>
        <v/>
      </c>
      <c r="Q3197" t="str">
        <f t="shared" ca="1" si="651"/>
        <v/>
      </c>
      <c r="R3197" t="str">
        <f t="shared" si="652"/>
        <v/>
      </c>
      <c r="S3197" t="str">
        <f t="shared" si="653"/>
        <v/>
      </c>
      <c r="T3197" s="2" t="str">
        <f ca="1">IF(S3197="Irrigation","Irrigation",IF(R3197="Irrigation","Irrigation",IF(Q3197="Domestic","Domestic",IF(P3197="Stockwatering","Stockwatering",IF(N3197="IRRIGATION_AND_MUNICIPAL","Irrigation and Municipal",IF(O3197="IRRIGATION_AND_DOMESTIC","Irrigation and Domestic Municipality",_xlfn.XLOOKUP(J3197,Use_Code_Ranking!$B$4:$B$23,Use_Code_Ranking!$A$4:$A$23)))))))</f>
        <v>Irrigation</v>
      </c>
    </row>
    <row r="3198" spans="1:20" x14ac:dyDescent="0.25">
      <c r="A3198" t="s">
        <v>3213</v>
      </c>
      <c r="B3198" t="s">
        <v>95</v>
      </c>
      <c r="C3198" t="s">
        <v>2196</v>
      </c>
      <c r="D3198">
        <v>0</v>
      </c>
      <c r="E3198">
        <v>0.80649999999999999</v>
      </c>
      <c r="F3198" t="s">
        <v>2197</v>
      </c>
      <c r="G3198" t="s">
        <v>3211</v>
      </c>
      <c r="H3198" t="s">
        <v>99</v>
      </c>
      <c r="I3198">
        <f>_xlfn.XLOOKUP(B3198,Use_Code_Ranking!$A$4:$A$23,Use_Code_Ranking!$B$4:$B$23,9999)</f>
        <v>1</v>
      </c>
      <c r="J3198">
        <f t="shared" ca="1" si="644"/>
        <v>1</v>
      </c>
      <c r="K3198">
        <f t="shared" ca="1" si="645"/>
        <v>1</v>
      </c>
      <c r="L3198">
        <f t="shared" ca="1" si="646"/>
        <v>0</v>
      </c>
      <c r="M3198">
        <f t="shared" ca="1" si="647"/>
        <v>0</v>
      </c>
      <c r="N3198" t="str">
        <f t="shared" ca="1" si="648"/>
        <v/>
      </c>
      <c r="O3198" t="str">
        <f t="shared" ca="1" si="649"/>
        <v/>
      </c>
      <c r="P3198" t="str">
        <f t="shared" si="650"/>
        <v/>
      </c>
      <c r="Q3198" t="str">
        <f t="shared" ca="1" si="651"/>
        <v/>
      </c>
      <c r="R3198" t="str">
        <f t="shared" si="652"/>
        <v/>
      </c>
      <c r="S3198" t="str">
        <f t="shared" si="653"/>
        <v/>
      </c>
      <c r="T3198" s="2" t="str">
        <f ca="1">IF(S3198="Irrigation","Irrigation",IF(R3198="Irrigation","Irrigation",IF(Q3198="Domestic","Domestic",IF(P3198="Stockwatering","Stockwatering",IF(N3198="IRRIGATION_AND_MUNICIPAL","Irrigation and Municipal",IF(O3198="IRRIGATION_AND_DOMESTIC","Irrigation and Domestic Municipality",_xlfn.XLOOKUP(J3198,Use_Code_Ranking!$B$4:$B$23,Use_Code_Ranking!$A$4:$A$23)))))))</f>
        <v>Irrigation</v>
      </c>
    </row>
    <row r="3199" spans="1:20" x14ac:dyDescent="0.25">
      <c r="A3199" t="s">
        <v>3213</v>
      </c>
      <c r="B3199" t="s">
        <v>102</v>
      </c>
      <c r="C3199" t="s">
        <v>2196</v>
      </c>
      <c r="D3199">
        <v>0</v>
      </c>
      <c r="E3199">
        <v>0.80649999999999999</v>
      </c>
      <c r="F3199" t="s">
        <v>2197</v>
      </c>
      <c r="G3199" t="s">
        <v>3211</v>
      </c>
      <c r="H3199" t="s">
        <v>99</v>
      </c>
      <c r="I3199">
        <f>_xlfn.XLOOKUP(B3199,Use_Code_Ranking!$A$4:$A$23,Use_Code_Ranking!$B$4:$B$23,9999)</f>
        <v>3</v>
      </c>
      <c r="J3199">
        <f t="shared" ca="1" si="644"/>
        <v>1</v>
      </c>
      <c r="K3199">
        <f t="shared" ca="1" si="645"/>
        <v>1</v>
      </c>
      <c r="L3199">
        <f t="shared" ca="1" si="646"/>
        <v>0</v>
      </c>
      <c r="M3199">
        <f t="shared" ca="1" si="647"/>
        <v>0</v>
      </c>
      <c r="N3199" t="str">
        <f t="shared" ca="1" si="648"/>
        <v/>
      </c>
      <c r="O3199" t="str">
        <f t="shared" ca="1" si="649"/>
        <v/>
      </c>
      <c r="P3199" t="str">
        <f t="shared" si="650"/>
        <v/>
      </c>
      <c r="Q3199" t="str">
        <f t="shared" ca="1" si="651"/>
        <v/>
      </c>
      <c r="R3199" t="str">
        <f t="shared" si="652"/>
        <v/>
      </c>
      <c r="S3199" t="str">
        <f t="shared" si="653"/>
        <v/>
      </c>
      <c r="T3199" s="2" t="str">
        <f ca="1">IF(S3199="Irrigation","Irrigation",IF(R3199="Irrigation","Irrigation",IF(Q3199="Domestic","Domestic",IF(P3199="Stockwatering","Stockwatering",IF(N3199="IRRIGATION_AND_MUNICIPAL","Irrigation and Municipal",IF(O3199="IRRIGATION_AND_DOMESTIC","Irrigation and Domestic Municipality",_xlfn.XLOOKUP(J3199,Use_Code_Ranking!$B$4:$B$23,Use_Code_Ranking!$A$4:$A$23)))))))</f>
        <v>Irrigation</v>
      </c>
    </row>
    <row r="3200" spans="1:20" x14ac:dyDescent="0.25">
      <c r="A3200" t="s">
        <v>3213</v>
      </c>
      <c r="B3200" t="s">
        <v>108</v>
      </c>
      <c r="C3200" t="s">
        <v>2196</v>
      </c>
      <c r="D3200">
        <v>0</v>
      </c>
      <c r="E3200">
        <v>0.80649999999999999</v>
      </c>
      <c r="F3200" t="s">
        <v>2197</v>
      </c>
      <c r="G3200" t="s">
        <v>3211</v>
      </c>
      <c r="H3200" t="s">
        <v>99</v>
      </c>
      <c r="I3200">
        <f>_xlfn.XLOOKUP(B3200,Use_Code_Ranking!$A$4:$A$23,Use_Code_Ranking!$B$4:$B$23,9999)</f>
        <v>5</v>
      </c>
      <c r="J3200">
        <f t="shared" ca="1" si="644"/>
        <v>1</v>
      </c>
      <c r="K3200">
        <f t="shared" ca="1" si="645"/>
        <v>1</v>
      </c>
      <c r="L3200">
        <f t="shared" ca="1" si="646"/>
        <v>0</v>
      </c>
      <c r="M3200">
        <f t="shared" ca="1" si="647"/>
        <v>0</v>
      </c>
      <c r="N3200" t="str">
        <f t="shared" ca="1" si="648"/>
        <v/>
      </c>
      <c r="O3200" t="str">
        <f t="shared" ca="1" si="649"/>
        <v/>
      </c>
      <c r="P3200" t="str">
        <f t="shared" si="650"/>
        <v/>
      </c>
      <c r="Q3200" t="str">
        <f t="shared" ca="1" si="651"/>
        <v/>
      </c>
      <c r="R3200" t="str">
        <f t="shared" si="652"/>
        <v/>
      </c>
      <c r="S3200" t="str">
        <f t="shared" si="653"/>
        <v/>
      </c>
      <c r="T3200" s="2" t="str">
        <f ca="1">IF(S3200="Irrigation","Irrigation",IF(R3200="Irrigation","Irrigation",IF(Q3200="Domestic","Domestic",IF(P3200="Stockwatering","Stockwatering",IF(N3200="IRRIGATION_AND_MUNICIPAL","Irrigation and Municipal",IF(O3200="IRRIGATION_AND_DOMESTIC","Irrigation and Domestic Municipality",_xlfn.XLOOKUP(J3200,Use_Code_Ranking!$B$4:$B$23,Use_Code_Ranking!$A$4:$A$23)))))))</f>
        <v>Irrigation</v>
      </c>
    </row>
    <row r="3201" spans="1:20" x14ac:dyDescent="0.25">
      <c r="A3201" t="s">
        <v>3214</v>
      </c>
      <c r="B3201" t="s">
        <v>114</v>
      </c>
      <c r="C3201" t="s">
        <v>2196</v>
      </c>
      <c r="D3201">
        <v>0</v>
      </c>
      <c r="E3201">
        <v>1.9825999999999999</v>
      </c>
      <c r="F3201" t="s">
        <v>2197</v>
      </c>
      <c r="G3201" t="s">
        <v>1689</v>
      </c>
      <c r="H3201" t="s">
        <v>99</v>
      </c>
      <c r="I3201">
        <f>_xlfn.XLOOKUP(B3201,Use_Code_Ranking!$A$4:$A$23,Use_Code_Ranking!$B$4:$B$23,9999)</f>
        <v>12</v>
      </c>
      <c r="J3201">
        <f t="shared" ca="1" si="644"/>
        <v>1</v>
      </c>
      <c r="K3201">
        <f t="shared" ca="1" si="645"/>
        <v>1</v>
      </c>
      <c r="L3201">
        <f t="shared" ca="1" si="646"/>
        <v>0</v>
      </c>
      <c r="M3201">
        <f t="shared" ca="1" si="647"/>
        <v>0</v>
      </c>
      <c r="N3201" t="str">
        <f t="shared" ca="1" si="648"/>
        <v/>
      </c>
      <c r="O3201" t="str">
        <f t="shared" ca="1" si="649"/>
        <v/>
      </c>
      <c r="P3201" t="str">
        <f t="shared" si="650"/>
        <v/>
      </c>
      <c r="Q3201" t="str">
        <f t="shared" ca="1" si="651"/>
        <v/>
      </c>
      <c r="R3201" t="str">
        <f t="shared" si="652"/>
        <v/>
      </c>
      <c r="S3201" t="str">
        <f t="shared" si="653"/>
        <v/>
      </c>
      <c r="T3201" s="2" t="str">
        <f ca="1">IF(S3201="Irrigation","Irrigation",IF(R3201="Irrigation","Irrigation",IF(Q3201="Domestic","Domestic",IF(P3201="Stockwatering","Stockwatering",IF(N3201="IRRIGATION_AND_MUNICIPAL","Irrigation and Municipal",IF(O3201="IRRIGATION_AND_DOMESTIC","Irrigation and Domestic Municipality",_xlfn.XLOOKUP(J3201,Use_Code_Ranking!$B$4:$B$23,Use_Code_Ranking!$A$4:$A$23)))))))</f>
        <v>Irrigation</v>
      </c>
    </row>
    <row r="3202" spans="1:20" x14ac:dyDescent="0.25">
      <c r="A3202" t="s">
        <v>3214</v>
      </c>
      <c r="B3202" t="s">
        <v>102</v>
      </c>
      <c r="C3202" t="s">
        <v>2196</v>
      </c>
      <c r="D3202">
        <v>0</v>
      </c>
      <c r="E3202">
        <v>1.9825999999999999</v>
      </c>
      <c r="F3202" t="s">
        <v>2197</v>
      </c>
      <c r="G3202" t="s">
        <v>1689</v>
      </c>
      <c r="H3202" t="s">
        <v>99</v>
      </c>
      <c r="I3202">
        <f>_xlfn.XLOOKUP(B3202,Use_Code_Ranking!$A$4:$A$23,Use_Code_Ranking!$B$4:$B$23,9999)</f>
        <v>3</v>
      </c>
      <c r="J3202">
        <f t="shared" ca="1" si="644"/>
        <v>1</v>
      </c>
      <c r="K3202">
        <f t="shared" ca="1" si="645"/>
        <v>1</v>
      </c>
      <c r="L3202">
        <f t="shared" ca="1" si="646"/>
        <v>0</v>
      </c>
      <c r="M3202">
        <f t="shared" ca="1" si="647"/>
        <v>0</v>
      </c>
      <c r="N3202" t="str">
        <f t="shared" ca="1" si="648"/>
        <v/>
      </c>
      <c r="O3202" t="str">
        <f t="shared" ca="1" si="649"/>
        <v/>
      </c>
      <c r="P3202" t="str">
        <f t="shared" si="650"/>
        <v/>
      </c>
      <c r="Q3202" t="str">
        <f t="shared" ca="1" si="651"/>
        <v/>
      </c>
      <c r="R3202" t="str">
        <f t="shared" si="652"/>
        <v/>
      </c>
      <c r="S3202" t="str">
        <f t="shared" si="653"/>
        <v/>
      </c>
      <c r="T3202" s="2" t="str">
        <f ca="1">IF(S3202="Irrigation","Irrigation",IF(R3202="Irrigation","Irrigation",IF(Q3202="Domestic","Domestic",IF(P3202="Stockwatering","Stockwatering",IF(N3202="IRRIGATION_AND_MUNICIPAL","Irrigation and Municipal",IF(O3202="IRRIGATION_AND_DOMESTIC","Irrigation and Domestic Municipality",_xlfn.XLOOKUP(J3202,Use_Code_Ranking!$B$4:$B$23,Use_Code_Ranking!$A$4:$A$23)))))))</f>
        <v>Irrigation</v>
      </c>
    </row>
    <row r="3203" spans="1:20" x14ac:dyDescent="0.25">
      <c r="A3203" t="s">
        <v>3214</v>
      </c>
      <c r="B3203" t="s">
        <v>95</v>
      </c>
      <c r="C3203" t="s">
        <v>2196</v>
      </c>
      <c r="D3203">
        <v>0</v>
      </c>
      <c r="E3203">
        <v>1.9825999999999999</v>
      </c>
      <c r="F3203" t="s">
        <v>2197</v>
      </c>
      <c r="G3203" t="s">
        <v>1689</v>
      </c>
      <c r="H3203" t="s">
        <v>99</v>
      </c>
      <c r="I3203">
        <f>_xlfn.XLOOKUP(B3203,Use_Code_Ranking!$A$4:$A$23,Use_Code_Ranking!$B$4:$B$23,9999)</f>
        <v>1</v>
      </c>
      <c r="J3203">
        <f t="shared" ca="1" si="644"/>
        <v>1</v>
      </c>
      <c r="K3203">
        <f t="shared" ca="1" si="645"/>
        <v>1</v>
      </c>
      <c r="L3203">
        <f t="shared" ca="1" si="646"/>
        <v>0</v>
      </c>
      <c r="M3203">
        <f t="shared" ca="1" si="647"/>
        <v>0</v>
      </c>
      <c r="N3203" t="str">
        <f t="shared" ca="1" si="648"/>
        <v/>
      </c>
      <c r="O3203" t="str">
        <f t="shared" ca="1" si="649"/>
        <v/>
      </c>
      <c r="P3203" t="str">
        <f t="shared" si="650"/>
        <v/>
      </c>
      <c r="Q3203" t="str">
        <f t="shared" ca="1" si="651"/>
        <v/>
      </c>
      <c r="R3203" t="str">
        <f t="shared" si="652"/>
        <v/>
      </c>
      <c r="S3203" t="str">
        <f t="shared" si="653"/>
        <v/>
      </c>
      <c r="T3203" s="2" t="str">
        <f ca="1">IF(S3203="Irrigation","Irrigation",IF(R3203="Irrigation","Irrigation",IF(Q3203="Domestic","Domestic",IF(P3203="Stockwatering","Stockwatering",IF(N3203="IRRIGATION_AND_MUNICIPAL","Irrigation and Municipal",IF(O3203="IRRIGATION_AND_DOMESTIC","Irrigation and Domestic Municipality",_xlfn.XLOOKUP(J3203,Use_Code_Ranking!$B$4:$B$23,Use_Code_Ranking!$A$4:$A$23)))))))</f>
        <v>Irrigation</v>
      </c>
    </row>
    <row r="3204" spans="1:20" x14ac:dyDescent="0.25">
      <c r="A3204" t="s">
        <v>3215</v>
      </c>
      <c r="B3204" t="s">
        <v>108</v>
      </c>
      <c r="C3204" t="s">
        <v>2196</v>
      </c>
      <c r="D3204">
        <v>0</v>
      </c>
      <c r="E3204">
        <v>1.1201000000000001</v>
      </c>
      <c r="F3204" t="s">
        <v>2197</v>
      </c>
      <c r="G3204" t="s">
        <v>921</v>
      </c>
      <c r="H3204" t="s">
        <v>99</v>
      </c>
      <c r="I3204">
        <f>_xlfn.XLOOKUP(B3204,Use_Code_Ranking!$A$4:$A$23,Use_Code_Ranking!$B$4:$B$23,9999)</f>
        <v>5</v>
      </c>
      <c r="J3204">
        <f t="shared" ca="1" si="644"/>
        <v>1</v>
      </c>
      <c r="K3204">
        <f t="shared" ca="1" si="645"/>
        <v>1</v>
      </c>
      <c r="L3204">
        <f t="shared" ca="1" si="646"/>
        <v>0</v>
      </c>
      <c r="M3204">
        <f t="shared" ca="1" si="647"/>
        <v>0</v>
      </c>
      <c r="N3204" t="str">
        <f t="shared" ca="1" si="648"/>
        <v/>
      </c>
      <c r="O3204" t="str">
        <f t="shared" ca="1" si="649"/>
        <v/>
      </c>
      <c r="P3204" t="str">
        <f t="shared" si="650"/>
        <v/>
      </c>
      <c r="Q3204" t="str">
        <f t="shared" ca="1" si="651"/>
        <v/>
      </c>
      <c r="R3204" t="str">
        <f t="shared" si="652"/>
        <v/>
      </c>
      <c r="S3204" t="str">
        <f t="shared" si="653"/>
        <v/>
      </c>
      <c r="T3204" s="2" t="str">
        <f ca="1">IF(S3204="Irrigation","Irrigation",IF(R3204="Irrigation","Irrigation",IF(Q3204="Domestic","Domestic",IF(P3204="Stockwatering","Stockwatering",IF(N3204="IRRIGATION_AND_MUNICIPAL","Irrigation and Municipal",IF(O3204="IRRIGATION_AND_DOMESTIC","Irrigation and Domestic Municipality",_xlfn.XLOOKUP(J3204,Use_Code_Ranking!$B$4:$B$23,Use_Code_Ranking!$A$4:$A$23)))))))</f>
        <v>Irrigation</v>
      </c>
    </row>
    <row r="3205" spans="1:20" x14ac:dyDescent="0.25">
      <c r="A3205" t="s">
        <v>3215</v>
      </c>
      <c r="B3205" t="s">
        <v>102</v>
      </c>
      <c r="C3205" t="s">
        <v>2196</v>
      </c>
      <c r="D3205">
        <v>0</v>
      </c>
      <c r="E3205">
        <v>1.1201000000000001</v>
      </c>
      <c r="F3205" t="s">
        <v>2197</v>
      </c>
      <c r="G3205" t="s">
        <v>921</v>
      </c>
      <c r="H3205" t="s">
        <v>99</v>
      </c>
      <c r="I3205">
        <f>_xlfn.XLOOKUP(B3205,Use_Code_Ranking!$A$4:$A$23,Use_Code_Ranking!$B$4:$B$23,9999)</f>
        <v>3</v>
      </c>
      <c r="J3205">
        <f t="shared" ca="1" si="644"/>
        <v>1</v>
      </c>
      <c r="K3205">
        <f t="shared" ca="1" si="645"/>
        <v>1</v>
      </c>
      <c r="L3205">
        <f t="shared" ca="1" si="646"/>
        <v>0</v>
      </c>
      <c r="M3205">
        <f t="shared" ca="1" si="647"/>
        <v>0</v>
      </c>
      <c r="N3205" t="str">
        <f t="shared" ca="1" si="648"/>
        <v/>
      </c>
      <c r="O3205" t="str">
        <f t="shared" ca="1" si="649"/>
        <v/>
      </c>
      <c r="P3205" t="str">
        <f t="shared" si="650"/>
        <v/>
      </c>
      <c r="Q3205" t="str">
        <f t="shared" ca="1" si="651"/>
        <v/>
      </c>
      <c r="R3205" t="str">
        <f t="shared" si="652"/>
        <v/>
      </c>
      <c r="S3205" t="str">
        <f t="shared" si="653"/>
        <v/>
      </c>
      <c r="T3205" s="2" t="str">
        <f ca="1">IF(S3205="Irrigation","Irrigation",IF(R3205="Irrigation","Irrigation",IF(Q3205="Domestic","Domestic",IF(P3205="Stockwatering","Stockwatering",IF(N3205="IRRIGATION_AND_MUNICIPAL","Irrigation and Municipal",IF(O3205="IRRIGATION_AND_DOMESTIC","Irrigation and Domestic Municipality",_xlfn.XLOOKUP(J3205,Use_Code_Ranking!$B$4:$B$23,Use_Code_Ranking!$A$4:$A$23)))))))</f>
        <v>Irrigation</v>
      </c>
    </row>
    <row r="3206" spans="1:20" x14ac:dyDescent="0.25">
      <c r="A3206" t="s">
        <v>3215</v>
      </c>
      <c r="B3206" t="s">
        <v>95</v>
      </c>
      <c r="C3206" t="s">
        <v>2196</v>
      </c>
      <c r="D3206">
        <v>0</v>
      </c>
      <c r="E3206">
        <v>1.1201000000000001</v>
      </c>
      <c r="F3206" t="s">
        <v>2197</v>
      </c>
      <c r="G3206" t="s">
        <v>921</v>
      </c>
      <c r="H3206" t="s">
        <v>99</v>
      </c>
      <c r="I3206">
        <f>_xlfn.XLOOKUP(B3206,Use_Code_Ranking!$A$4:$A$23,Use_Code_Ranking!$B$4:$B$23,9999)</f>
        <v>1</v>
      </c>
      <c r="J3206">
        <f t="shared" ca="1" si="644"/>
        <v>1</v>
      </c>
      <c r="K3206">
        <f t="shared" ca="1" si="645"/>
        <v>1</v>
      </c>
      <c r="L3206">
        <f t="shared" ca="1" si="646"/>
        <v>0</v>
      </c>
      <c r="M3206">
        <f t="shared" ca="1" si="647"/>
        <v>0</v>
      </c>
      <c r="N3206" t="str">
        <f t="shared" ca="1" si="648"/>
        <v/>
      </c>
      <c r="O3206" t="str">
        <f t="shared" ca="1" si="649"/>
        <v/>
      </c>
      <c r="P3206" t="str">
        <f t="shared" si="650"/>
        <v/>
      </c>
      <c r="Q3206" t="str">
        <f t="shared" ca="1" si="651"/>
        <v/>
      </c>
      <c r="R3206" t="str">
        <f t="shared" si="652"/>
        <v/>
      </c>
      <c r="S3206" t="str">
        <f t="shared" si="653"/>
        <v/>
      </c>
      <c r="T3206" s="2" t="str">
        <f ca="1">IF(S3206="Irrigation","Irrigation",IF(R3206="Irrigation","Irrigation",IF(Q3206="Domestic","Domestic",IF(P3206="Stockwatering","Stockwatering",IF(N3206="IRRIGATION_AND_MUNICIPAL","Irrigation and Municipal",IF(O3206="IRRIGATION_AND_DOMESTIC","Irrigation and Domestic Municipality",_xlfn.XLOOKUP(J3206,Use_Code_Ranking!$B$4:$B$23,Use_Code_Ranking!$A$4:$A$23)))))))</f>
        <v>Irrigation</v>
      </c>
    </row>
    <row r="3207" spans="1:20" x14ac:dyDescent="0.25">
      <c r="A3207" t="s">
        <v>3216</v>
      </c>
      <c r="B3207" t="s">
        <v>95</v>
      </c>
      <c r="C3207" t="s">
        <v>2196</v>
      </c>
      <c r="D3207">
        <v>0</v>
      </c>
      <c r="E3207">
        <v>1.613</v>
      </c>
      <c r="F3207" t="s">
        <v>2197</v>
      </c>
      <c r="G3207" t="s">
        <v>1059</v>
      </c>
      <c r="H3207" t="s">
        <v>99</v>
      </c>
      <c r="I3207">
        <f>_xlfn.XLOOKUP(B3207,Use_Code_Ranking!$A$4:$A$23,Use_Code_Ranking!$B$4:$B$23,9999)</f>
        <v>1</v>
      </c>
      <c r="J3207">
        <f t="shared" ca="1" si="644"/>
        <v>1</v>
      </c>
      <c r="K3207">
        <f t="shared" ca="1" si="645"/>
        <v>1</v>
      </c>
      <c r="L3207">
        <f t="shared" ca="1" si="646"/>
        <v>0</v>
      </c>
      <c r="M3207">
        <f t="shared" ca="1" si="647"/>
        <v>0</v>
      </c>
      <c r="N3207" t="str">
        <f t="shared" ca="1" si="648"/>
        <v/>
      </c>
      <c r="O3207" t="str">
        <f t="shared" ca="1" si="649"/>
        <v/>
      </c>
      <c r="P3207" t="str">
        <f t="shared" si="650"/>
        <v/>
      </c>
      <c r="Q3207" t="str">
        <f t="shared" ca="1" si="651"/>
        <v/>
      </c>
      <c r="R3207" t="str">
        <f t="shared" si="652"/>
        <v/>
      </c>
      <c r="S3207" t="str">
        <f t="shared" si="653"/>
        <v/>
      </c>
      <c r="T3207" s="2" t="str">
        <f ca="1">IF(S3207="Irrigation","Irrigation",IF(R3207="Irrigation","Irrigation",IF(Q3207="Domestic","Domestic",IF(P3207="Stockwatering","Stockwatering",IF(N3207="IRRIGATION_AND_MUNICIPAL","Irrigation and Municipal",IF(O3207="IRRIGATION_AND_DOMESTIC","Irrigation and Domestic Municipality",_xlfn.XLOOKUP(J3207,Use_Code_Ranking!$B$4:$B$23,Use_Code_Ranking!$A$4:$A$23)))))))</f>
        <v>Irrigation</v>
      </c>
    </row>
    <row r="3208" spans="1:20" x14ac:dyDescent="0.25">
      <c r="A3208" t="s">
        <v>3216</v>
      </c>
      <c r="B3208" t="s">
        <v>128</v>
      </c>
      <c r="C3208" t="s">
        <v>2196</v>
      </c>
      <c r="D3208">
        <v>0</v>
      </c>
      <c r="E3208">
        <v>1.613</v>
      </c>
      <c r="F3208" t="s">
        <v>2197</v>
      </c>
      <c r="G3208" t="s">
        <v>1059</v>
      </c>
      <c r="H3208" t="s">
        <v>99</v>
      </c>
      <c r="I3208">
        <f>_xlfn.XLOOKUP(B3208,Use_Code_Ranking!$A$4:$A$23,Use_Code_Ranking!$B$4:$B$23,9999)</f>
        <v>20</v>
      </c>
      <c r="J3208">
        <f t="shared" ca="1" si="644"/>
        <v>1</v>
      </c>
      <c r="K3208">
        <f t="shared" ca="1" si="645"/>
        <v>1</v>
      </c>
      <c r="L3208">
        <f t="shared" ca="1" si="646"/>
        <v>0</v>
      </c>
      <c r="M3208">
        <f t="shared" ca="1" si="647"/>
        <v>0</v>
      </c>
      <c r="N3208" t="str">
        <f t="shared" ca="1" si="648"/>
        <v/>
      </c>
      <c r="O3208" t="str">
        <f t="shared" ca="1" si="649"/>
        <v/>
      </c>
      <c r="P3208" t="str">
        <f t="shared" si="650"/>
        <v/>
      </c>
      <c r="Q3208" t="str">
        <f t="shared" ca="1" si="651"/>
        <v/>
      </c>
      <c r="R3208" t="str">
        <f t="shared" si="652"/>
        <v/>
      </c>
      <c r="S3208" t="str">
        <f t="shared" si="653"/>
        <v/>
      </c>
      <c r="T3208" s="2" t="str">
        <f ca="1">IF(S3208="Irrigation","Irrigation",IF(R3208="Irrigation","Irrigation",IF(Q3208="Domestic","Domestic",IF(P3208="Stockwatering","Stockwatering",IF(N3208="IRRIGATION_AND_MUNICIPAL","Irrigation and Municipal",IF(O3208="IRRIGATION_AND_DOMESTIC","Irrigation and Domestic Municipality",_xlfn.XLOOKUP(J3208,Use_Code_Ranking!$B$4:$B$23,Use_Code_Ranking!$A$4:$A$23)))))))</f>
        <v>Irrigation</v>
      </c>
    </row>
    <row r="3209" spans="1:20" x14ac:dyDescent="0.25">
      <c r="A3209" t="s">
        <v>3216</v>
      </c>
      <c r="B3209" t="s">
        <v>102</v>
      </c>
      <c r="C3209" t="s">
        <v>2196</v>
      </c>
      <c r="D3209">
        <v>0</v>
      </c>
      <c r="E3209">
        <v>1.613</v>
      </c>
      <c r="F3209" t="s">
        <v>2197</v>
      </c>
      <c r="G3209" t="s">
        <v>1059</v>
      </c>
      <c r="H3209" t="s">
        <v>99</v>
      </c>
      <c r="I3209">
        <f>_xlfn.XLOOKUP(B3209,Use_Code_Ranking!$A$4:$A$23,Use_Code_Ranking!$B$4:$B$23,9999)</f>
        <v>3</v>
      </c>
      <c r="J3209">
        <f t="shared" ref="J3209:J3272" ca="1" si="654">_xlfn.MINIFS(USE_CODE_RANK,APPLICATION_NUMBER,A3209)</f>
        <v>1</v>
      </c>
      <c r="K3209">
        <f t="shared" ref="K3209:K3272" ca="1" si="655">COUNTIFS(USE_CODE_RANK,1,APPLICATION_NUMBER,A3209)</f>
        <v>1</v>
      </c>
      <c r="L3209">
        <f t="shared" ref="L3209:L3272" ca="1" si="656">COUNTIFS(USE_CODE_RANK,2,APPLICATION_NUMBER,A3209)</f>
        <v>0</v>
      </c>
      <c r="M3209">
        <f t="shared" ref="M3209:M3272" ca="1" si="657">COUNTIFS(USE_CODE_RANK,3,APPLICATION_NUMBER,A3209,PRIMARY_OWNER_ENTITY_TYPE,"Government (State/Municipal)")</f>
        <v>0</v>
      </c>
      <c r="N3209" t="str">
        <f t="shared" ref="N3209:N3272" ca="1" si="658">IF(AND(K3209&gt;0,L3209&gt;0),"IRRIGATION_AND_MUNICIPAL","")</f>
        <v/>
      </c>
      <c r="O3209" t="str">
        <f t="shared" ref="O3209:O3272" ca="1" si="659">IF(AND(K3209&gt;0,M3209&gt;0),"IRRIGATION_AND_DOMESTIC","")</f>
        <v/>
      </c>
      <c r="P3209" t="str">
        <f t="shared" ref="P3209:P3272" si="660">IF(ISNUMBER(SEARCH("Stock",C3209)),"Stockwatering","")</f>
        <v/>
      </c>
      <c r="Q3209" t="str">
        <f t="shared" ref="Q3209:Q3272" ca="1" si="661">IF(OR((ISNUMBER(SEARCH("Registration Domestic",C3209))),AND(M3209&gt;0,D3209&lt;=10)),"Domestic","")</f>
        <v/>
      </c>
      <c r="R3209" t="str">
        <f t="shared" ref="R3209:R3272" si="662">IF(ISNUMBER(SEARCH("Registration Irrigation",C3209)),"Irrigation","")</f>
        <v/>
      </c>
      <c r="S3209" t="str">
        <f t="shared" ref="S3209:S3272" si="663">IF(ISNUMBER(SEARCH("Registration Cannabis",C3209)),"Irrigation","")</f>
        <v/>
      </c>
      <c r="T3209" s="2" t="str">
        <f ca="1">IF(S3209="Irrigation","Irrigation",IF(R3209="Irrigation","Irrigation",IF(Q3209="Domestic","Domestic",IF(P3209="Stockwatering","Stockwatering",IF(N3209="IRRIGATION_AND_MUNICIPAL","Irrigation and Municipal",IF(O3209="IRRIGATION_AND_DOMESTIC","Irrigation and Domestic Municipality",_xlfn.XLOOKUP(J3209,Use_Code_Ranking!$B$4:$B$23,Use_Code_Ranking!$A$4:$A$23)))))))</f>
        <v>Irrigation</v>
      </c>
    </row>
    <row r="3210" spans="1:20" x14ac:dyDescent="0.25">
      <c r="A3210" t="s">
        <v>3217</v>
      </c>
      <c r="B3210" t="s">
        <v>95</v>
      </c>
      <c r="C3210" t="s">
        <v>2196</v>
      </c>
      <c r="D3210">
        <v>0</v>
      </c>
      <c r="E3210">
        <v>1.9825999999999999</v>
      </c>
      <c r="F3210" t="s">
        <v>2197</v>
      </c>
      <c r="G3210" t="s">
        <v>1689</v>
      </c>
      <c r="H3210" t="s">
        <v>99</v>
      </c>
      <c r="I3210">
        <f>_xlfn.XLOOKUP(B3210,Use_Code_Ranking!$A$4:$A$23,Use_Code_Ranking!$B$4:$B$23,9999)</f>
        <v>1</v>
      </c>
      <c r="J3210">
        <f t="shared" ca="1" si="654"/>
        <v>1</v>
      </c>
      <c r="K3210">
        <f t="shared" ca="1" si="655"/>
        <v>1</v>
      </c>
      <c r="L3210">
        <f t="shared" ca="1" si="656"/>
        <v>0</v>
      </c>
      <c r="M3210">
        <f t="shared" ca="1" si="657"/>
        <v>0</v>
      </c>
      <c r="N3210" t="str">
        <f t="shared" ca="1" si="658"/>
        <v/>
      </c>
      <c r="O3210" t="str">
        <f t="shared" ca="1" si="659"/>
        <v/>
      </c>
      <c r="P3210" t="str">
        <f t="shared" si="660"/>
        <v/>
      </c>
      <c r="Q3210" t="str">
        <f t="shared" ca="1" si="661"/>
        <v/>
      </c>
      <c r="R3210" t="str">
        <f t="shared" si="662"/>
        <v/>
      </c>
      <c r="S3210" t="str">
        <f t="shared" si="663"/>
        <v/>
      </c>
      <c r="T3210" s="2" t="str">
        <f ca="1">IF(S3210="Irrigation","Irrigation",IF(R3210="Irrigation","Irrigation",IF(Q3210="Domestic","Domestic",IF(P3210="Stockwatering","Stockwatering",IF(N3210="IRRIGATION_AND_MUNICIPAL","Irrigation and Municipal",IF(O3210="IRRIGATION_AND_DOMESTIC","Irrigation and Domestic Municipality",_xlfn.XLOOKUP(J3210,Use_Code_Ranking!$B$4:$B$23,Use_Code_Ranking!$A$4:$A$23)))))))</f>
        <v>Irrigation</v>
      </c>
    </row>
    <row r="3211" spans="1:20" x14ac:dyDescent="0.25">
      <c r="A3211" t="s">
        <v>3217</v>
      </c>
      <c r="B3211" t="s">
        <v>102</v>
      </c>
      <c r="C3211" t="s">
        <v>2196</v>
      </c>
      <c r="D3211">
        <v>0</v>
      </c>
      <c r="E3211">
        <v>1.9825999999999999</v>
      </c>
      <c r="F3211" t="s">
        <v>2197</v>
      </c>
      <c r="G3211" t="s">
        <v>1689</v>
      </c>
      <c r="H3211" t="s">
        <v>99</v>
      </c>
      <c r="I3211">
        <f>_xlfn.XLOOKUP(B3211,Use_Code_Ranking!$A$4:$A$23,Use_Code_Ranking!$B$4:$B$23,9999)</f>
        <v>3</v>
      </c>
      <c r="J3211">
        <f t="shared" ca="1" si="654"/>
        <v>1</v>
      </c>
      <c r="K3211">
        <f t="shared" ca="1" si="655"/>
        <v>1</v>
      </c>
      <c r="L3211">
        <f t="shared" ca="1" si="656"/>
        <v>0</v>
      </c>
      <c r="M3211">
        <f t="shared" ca="1" si="657"/>
        <v>0</v>
      </c>
      <c r="N3211" t="str">
        <f t="shared" ca="1" si="658"/>
        <v/>
      </c>
      <c r="O3211" t="str">
        <f t="shared" ca="1" si="659"/>
        <v/>
      </c>
      <c r="P3211" t="str">
        <f t="shared" si="660"/>
        <v/>
      </c>
      <c r="Q3211" t="str">
        <f t="shared" ca="1" si="661"/>
        <v/>
      </c>
      <c r="R3211" t="str">
        <f t="shared" si="662"/>
        <v/>
      </c>
      <c r="S3211" t="str">
        <f t="shared" si="663"/>
        <v/>
      </c>
      <c r="T3211" s="2" t="str">
        <f ca="1">IF(S3211="Irrigation","Irrigation",IF(R3211="Irrigation","Irrigation",IF(Q3211="Domestic","Domestic",IF(P3211="Stockwatering","Stockwatering",IF(N3211="IRRIGATION_AND_MUNICIPAL","Irrigation and Municipal",IF(O3211="IRRIGATION_AND_DOMESTIC","Irrigation and Domestic Municipality",_xlfn.XLOOKUP(J3211,Use_Code_Ranking!$B$4:$B$23,Use_Code_Ranking!$A$4:$A$23)))))))</f>
        <v>Irrigation</v>
      </c>
    </row>
    <row r="3212" spans="1:20" x14ac:dyDescent="0.25">
      <c r="A3212" t="s">
        <v>3217</v>
      </c>
      <c r="B3212" t="s">
        <v>114</v>
      </c>
      <c r="C3212" t="s">
        <v>2196</v>
      </c>
      <c r="D3212">
        <v>0</v>
      </c>
      <c r="E3212">
        <v>1.9825999999999999</v>
      </c>
      <c r="F3212" t="s">
        <v>2197</v>
      </c>
      <c r="G3212" t="s">
        <v>1689</v>
      </c>
      <c r="H3212" t="s">
        <v>99</v>
      </c>
      <c r="I3212">
        <f>_xlfn.XLOOKUP(B3212,Use_Code_Ranking!$A$4:$A$23,Use_Code_Ranking!$B$4:$B$23,9999)</f>
        <v>12</v>
      </c>
      <c r="J3212">
        <f t="shared" ca="1" si="654"/>
        <v>1</v>
      </c>
      <c r="K3212">
        <f t="shared" ca="1" si="655"/>
        <v>1</v>
      </c>
      <c r="L3212">
        <f t="shared" ca="1" si="656"/>
        <v>0</v>
      </c>
      <c r="M3212">
        <f t="shared" ca="1" si="657"/>
        <v>0</v>
      </c>
      <c r="N3212" t="str">
        <f t="shared" ca="1" si="658"/>
        <v/>
      </c>
      <c r="O3212" t="str">
        <f t="shared" ca="1" si="659"/>
        <v/>
      </c>
      <c r="P3212" t="str">
        <f t="shared" si="660"/>
        <v/>
      </c>
      <c r="Q3212" t="str">
        <f t="shared" ca="1" si="661"/>
        <v/>
      </c>
      <c r="R3212" t="str">
        <f t="shared" si="662"/>
        <v/>
      </c>
      <c r="S3212" t="str">
        <f t="shared" si="663"/>
        <v/>
      </c>
      <c r="T3212" s="2" t="str">
        <f ca="1">IF(S3212="Irrigation","Irrigation",IF(R3212="Irrigation","Irrigation",IF(Q3212="Domestic","Domestic",IF(P3212="Stockwatering","Stockwatering",IF(N3212="IRRIGATION_AND_MUNICIPAL","Irrigation and Municipal",IF(O3212="IRRIGATION_AND_DOMESTIC","Irrigation and Domestic Municipality",_xlfn.XLOOKUP(J3212,Use_Code_Ranking!$B$4:$B$23,Use_Code_Ranking!$A$4:$A$23)))))))</f>
        <v>Irrigation</v>
      </c>
    </row>
    <row r="3213" spans="1:20" x14ac:dyDescent="0.25">
      <c r="A3213" t="s">
        <v>3218</v>
      </c>
      <c r="B3213" t="s">
        <v>95</v>
      </c>
      <c r="C3213" t="s">
        <v>2196</v>
      </c>
      <c r="D3213">
        <v>0</v>
      </c>
      <c r="E3213">
        <v>1.613</v>
      </c>
      <c r="F3213" t="s">
        <v>2197</v>
      </c>
      <c r="G3213" t="s">
        <v>1059</v>
      </c>
      <c r="H3213" t="s">
        <v>99</v>
      </c>
      <c r="I3213">
        <f>_xlfn.XLOOKUP(B3213,Use_Code_Ranking!$A$4:$A$23,Use_Code_Ranking!$B$4:$B$23,9999)</f>
        <v>1</v>
      </c>
      <c r="J3213">
        <f t="shared" ca="1" si="654"/>
        <v>1</v>
      </c>
      <c r="K3213">
        <f t="shared" ca="1" si="655"/>
        <v>1</v>
      </c>
      <c r="L3213">
        <f t="shared" ca="1" si="656"/>
        <v>0</v>
      </c>
      <c r="M3213">
        <f t="shared" ca="1" si="657"/>
        <v>0</v>
      </c>
      <c r="N3213" t="str">
        <f t="shared" ca="1" si="658"/>
        <v/>
      </c>
      <c r="O3213" t="str">
        <f t="shared" ca="1" si="659"/>
        <v/>
      </c>
      <c r="P3213" t="str">
        <f t="shared" si="660"/>
        <v/>
      </c>
      <c r="Q3213" t="str">
        <f t="shared" ca="1" si="661"/>
        <v/>
      </c>
      <c r="R3213" t="str">
        <f t="shared" si="662"/>
        <v/>
      </c>
      <c r="S3213" t="str">
        <f t="shared" si="663"/>
        <v/>
      </c>
      <c r="T3213" s="2" t="str">
        <f ca="1">IF(S3213="Irrigation","Irrigation",IF(R3213="Irrigation","Irrigation",IF(Q3213="Domestic","Domestic",IF(P3213="Stockwatering","Stockwatering",IF(N3213="IRRIGATION_AND_MUNICIPAL","Irrigation and Municipal",IF(O3213="IRRIGATION_AND_DOMESTIC","Irrigation and Domestic Municipality",_xlfn.XLOOKUP(J3213,Use_Code_Ranking!$B$4:$B$23,Use_Code_Ranking!$A$4:$A$23)))))))</f>
        <v>Irrigation</v>
      </c>
    </row>
    <row r="3214" spans="1:20" x14ac:dyDescent="0.25">
      <c r="A3214" t="s">
        <v>3218</v>
      </c>
      <c r="B3214" t="s">
        <v>102</v>
      </c>
      <c r="C3214" t="s">
        <v>2196</v>
      </c>
      <c r="D3214">
        <v>0</v>
      </c>
      <c r="E3214">
        <v>1.613</v>
      </c>
      <c r="F3214" t="s">
        <v>2197</v>
      </c>
      <c r="G3214" t="s">
        <v>1059</v>
      </c>
      <c r="H3214" t="s">
        <v>99</v>
      </c>
      <c r="I3214">
        <f>_xlfn.XLOOKUP(B3214,Use_Code_Ranking!$A$4:$A$23,Use_Code_Ranking!$B$4:$B$23,9999)</f>
        <v>3</v>
      </c>
      <c r="J3214">
        <f t="shared" ca="1" si="654"/>
        <v>1</v>
      </c>
      <c r="K3214">
        <f t="shared" ca="1" si="655"/>
        <v>1</v>
      </c>
      <c r="L3214">
        <f t="shared" ca="1" si="656"/>
        <v>0</v>
      </c>
      <c r="M3214">
        <f t="shared" ca="1" si="657"/>
        <v>0</v>
      </c>
      <c r="N3214" t="str">
        <f t="shared" ca="1" si="658"/>
        <v/>
      </c>
      <c r="O3214" t="str">
        <f t="shared" ca="1" si="659"/>
        <v/>
      </c>
      <c r="P3214" t="str">
        <f t="shared" si="660"/>
        <v/>
      </c>
      <c r="Q3214" t="str">
        <f t="shared" ca="1" si="661"/>
        <v/>
      </c>
      <c r="R3214" t="str">
        <f t="shared" si="662"/>
        <v/>
      </c>
      <c r="S3214" t="str">
        <f t="shared" si="663"/>
        <v/>
      </c>
      <c r="T3214" s="2" t="str">
        <f ca="1">IF(S3214="Irrigation","Irrigation",IF(R3214="Irrigation","Irrigation",IF(Q3214="Domestic","Domestic",IF(P3214="Stockwatering","Stockwatering",IF(N3214="IRRIGATION_AND_MUNICIPAL","Irrigation and Municipal",IF(O3214="IRRIGATION_AND_DOMESTIC","Irrigation and Domestic Municipality",_xlfn.XLOOKUP(J3214,Use_Code_Ranking!$B$4:$B$23,Use_Code_Ranking!$A$4:$A$23)))))))</f>
        <v>Irrigation</v>
      </c>
    </row>
    <row r="3215" spans="1:20" x14ac:dyDescent="0.25">
      <c r="A3215" t="s">
        <v>3219</v>
      </c>
      <c r="B3215" t="s">
        <v>95</v>
      </c>
      <c r="C3215" t="s">
        <v>2196</v>
      </c>
      <c r="D3215">
        <v>0</v>
      </c>
      <c r="E3215">
        <v>0.56010000000000004</v>
      </c>
      <c r="F3215" t="s">
        <v>2197</v>
      </c>
      <c r="G3215" t="s">
        <v>1075</v>
      </c>
      <c r="H3215" t="s">
        <v>99</v>
      </c>
      <c r="I3215">
        <f>_xlfn.XLOOKUP(B3215,Use_Code_Ranking!$A$4:$A$23,Use_Code_Ranking!$B$4:$B$23,9999)</f>
        <v>1</v>
      </c>
      <c r="J3215">
        <f t="shared" ca="1" si="654"/>
        <v>1</v>
      </c>
      <c r="K3215">
        <f t="shared" ca="1" si="655"/>
        <v>1</v>
      </c>
      <c r="L3215">
        <f t="shared" ca="1" si="656"/>
        <v>0</v>
      </c>
      <c r="M3215">
        <f t="shared" ca="1" si="657"/>
        <v>0</v>
      </c>
      <c r="N3215" t="str">
        <f t="shared" ca="1" si="658"/>
        <v/>
      </c>
      <c r="O3215" t="str">
        <f t="shared" ca="1" si="659"/>
        <v/>
      </c>
      <c r="P3215" t="str">
        <f t="shared" si="660"/>
        <v/>
      </c>
      <c r="Q3215" t="str">
        <f t="shared" ca="1" si="661"/>
        <v/>
      </c>
      <c r="R3215" t="str">
        <f t="shared" si="662"/>
        <v/>
      </c>
      <c r="S3215" t="str">
        <f t="shared" si="663"/>
        <v/>
      </c>
      <c r="T3215" s="2" t="str">
        <f ca="1">IF(S3215="Irrigation","Irrigation",IF(R3215="Irrigation","Irrigation",IF(Q3215="Domestic","Domestic",IF(P3215="Stockwatering","Stockwatering",IF(N3215="IRRIGATION_AND_MUNICIPAL","Irrigation and Municipal",IF(O3215="IRRIGATION_AND_DOMESTIC","Irrigation and Domestic Municipality",_xlfn.XLOOKUP(J3215,Use_Code_Ranking!$B$4:$B$23,Use_Code_Ranking!$A$4:$A$23)))))))</f>
        <v>Irrigation</v>
      </c>
    </row>
    <row r="3216" spans="1:20" x14ac:dyDescent="0.25">
      <c r="A3216" t="s">
        <v>3219</v>
      </c>
      <c r="B3216" t="s">
        <v>102</v>
      </c>
      <c r="C3216" t="s">
        <v>2196</v>
      </c>
      <c r="D3216">
        <v>0</v>
      </c>
      <c r="E3216">
        <v>0.56010000000000004</v>
      </c>
      <c r="F3216" t="s">
        <v>2197</v>
      </c>
      <c r="G3216" t="s">
        <v>1075</v>
      </c>
      <c r="H3216" t="s">
        <v>99</v>
      </c>
      <c r="I3216">
        <f>_xlfn.XLOOKUP(B3216,Use_Code_Ranking!$A$4:$A$23,Use_Code_Ranking!$B$4:$B$23,9999)</f>
        <v>3</v>
      </c>
      <c r="J3216">
        <f t="shared" ca="1" si="654"/>
        <v>1</v>
      </c>
      <c r="K3216">
        <f t="shared" ca="1" si="655"/>
        <v>1</v>
      </c>
      <c r="L3216">
        <f t="shared" ca="1" si="656"/>
        <v>0</v>
      </c>
      <c r="M3216">
        <f t="shared" ca="1" si="657"/>
        <v>0</v>
      </c>
      <c r="N3216" t="str">
        <f t="shared" ca="1" si="658"/>
        <v/>
      </c>
      <c r="O3216" t="str">
        <f t="shared" ca="1" si="659"/>
        <v/>
      </c>
      <c r="P3216" t="str">
        <f t="shared" si="660"/>
        <v/>
      </c>
      <c r="Q3216" t="str">
        <f t="shared" ca="1" si="661"/>
        <v/>
      </c>
      <c r="R3216" t="str">
        <f t="shared" si="662"/>
        <v/>
      </c>
      <c r="S3216" t="str">
        <f t="shared" si="663"/>
        <v/>
      </c>
      <c r="T3216" s="2" t="str">
        <f ca="1">IF(S3216="Irrigation","Irrigation",IF(R3216="Irrigation","Irrigation",IF(Q3216="Domestic","Domestic",IF(P3216="Stockwatering","Stockwatering",IF(N3216="IRRIGATION_AND_MUNICIPAL","Irrigation and Municipal",IF(O3216="IRRIGATION_AND_DOMESTIC","Irrigation and Domestic Municipality",_xlfn.XLOOKUP(J3216,Use_Code_Ranking!$B$4:$B$23,Use_Code_Ranking!$A$4:$A$23)))))))</f>
        <v>Irrigation</v>
      </c>
    </row>
    <row r="3217" spans="1:20" x14ac:dyDescent="0.25">
      <c r="A3217" t="s">
        <v>3220</v>
      </c>
      <c r="B3217" t="s">
        <v>102</v>
      </c>
      <c r="C3217" t="s">
        <v>2196</v>
      </c>
      <c r="D3217">
        <v>0</v>
      </c>
      <c r="E3217">
        <v>4.0324999999999998</v>
      </c>
      <c r="F3217" t="s">
        <v>2197</v>
      </c>
      <c r="G3217" t="s">
        <v>3221</v>
      </c>
      <c r="H3217" t="s">
        <v>99</v>
      </c>
      <c r="I3217">
        <f>_xlfn.XLOOKUP(B3217,Use_Code_Ranking!$A$4:$A$23,Use_Code_Ranking!$B$4:$B$23,9999)</f>
        <v>3</v>
      </c>
      <c r="J3217">
        <f t="shared" ca="1" si="654"/>
        <v>1</v>
      </c>
      <c r="K3217">
        <f t="shared" ca="1" si="655"/>
        <v>1</v>
      </c>
      <c r="L3217">
        <f t="shared" ca="1" si="656"/>
        <v>0</v>
      </c>
      <c r="M3217">
        <f t="shared" ca="1" si="657"/>
        <v>0</v>
      </c>
      <c r="N3217" t="str">
        <f t="shared" ca="1" si="658"/>
        <v/>
      </c>
      <c r="O3217" t="str">
        <f t="shared" ca="1" si="659"/>
        <v/>
      </c>
      <c r="P3217" t="str">
        <f t="shared" si="660"/>
        <v/>
      </c>
      <c r="Q3217" t="str">
        <f t="shared" ca="1" si="661"/>
        <v/>
      </c>
      <c r="R3217" t="str">
        <f t="shared" si="662"/>
        <v/>
      </c>
      <c r="S3217" t="str">
        <f t="shared" si="663"/>
        <v/>
      </c>
      <c r="T3217" s="2" t="str">
        <f ca="1">IF(S3217="Irrigation","Irrigation",IF(R3217="Irrigation","Irrigation",IF(Q3217="Domestic","Domestic",IF(P3217="Stockwatering","Stockwatering",IF(N3217="IRRIGATION_AND_MUNICIPAL","Irrigation and Municipal",IF(O3217="IRRIGATION_AND_DOMESTIC","Irrigation and Domestic Municipality",_xlfn.XLOOKUP(J3217,Use_Code_Ranking!$B$4:$B$23,Use_Code_Ranking!$A$4:$A$23)))))))</f>
        <v>Irrigation</v>
      </c>
    </row>
    <row r="3218" spans="1:20" x14ac:dyDescent="0.25">
      <c r="A3218" t="s">
        <v>3220</v>
      </c>
      <c r="B3218" t="s">
        <v>95</v>
      </c>
      <c r="C3218" t="s">
        <v>2196</v>
      </c>
      <c r="D3218">
        <v>0</v>
      </c>
      <c r="E3218">
        <v>4.0324999999999998</v>
      </c>
      <c r="F3218" t="s">
        <v>2197</v>
      </c>
      <c r="G3218" t="s">
        <v>3221</v>
      </c>
      <c r="H3218" t="s">
        <v>99</v>
      </c>
      <c r="I3218">
        <f>_xlfn.XLOOKUP(B3218,Use_Code_Ranking!$A$4:$A$23,Use_Code_Ranking!$B$4:$B$23,9999)</f>
        <v>1</v>
      </c>
      <c r="J3218">
        <f t="shared" ca="1" si="654"/>
        <v>1</v>
      </c>
      <c r="K3218">
        <f t="shared" ca="1" si="655"/>
        <v>1</v>
      </c>
      <c r="L3218">
        <f t="shared" ca="1" si="656"/>
        <v>0</v>
      </c>
      <c r="M3218">
        <f t="shared" ca="1" si="657"/>
        <v>0</v>
      </c>
      <c r="N3218" t="str">
        <f t="shared" ca="1" si="658"/>
        <v/>
      </c>
      <c r="O3218" t="str">
        <f t="shared" ca="1" si="659"/>
        <v/>
      </c>
      <c r="P3218" t="str">
        <f t="shared" si="660"/>
        <v/>
      </c>
      <c r="Q3218" t="str">
        <f t="shared" ca="1" si="661"/>
        <v/>
      </c>
      <c r="R3218" t="str">
        <f t="shared" si="662"/>
        <v/>
      </c>
      <c r="S3218" t="str">
        <f t="shared" si="663"/>
        <v/>
      </c>
      <c r="T3218" s="2" t="str">
        <f ca="1">IF(S3218="Irrigation","Irrigation",IF(R3218="Irrigation","Irrigation",IF(Q3218="Domestic","Domestic",IF(P3218="Stockwatering","Stockwatering",IF(N3218="IRRIGATION_AND_MUNICIPAL","Irrigation and Municipal",IF(O3218="IRRIGATION_AND_DOMESTIC","Irrigation and Domestic Municipality",_xlfn.XLOOKUP(J3218,Use_Code_Ranking!$B$4:$B$23,Use_Code_Ranking!$A$4:$A$23)))))))</f>
        <v>Irrigation</v>
      </c>
    </row>
    <row r="3219" spans="1:20" x14ac:dyDescent="0.25">
      <c r="A3219" t="s">
        <v>3220</v>
      </c>
      <c r="B3219" t="s">
        <v>108</v>
      </c>
      <c r="C3219" t="s">
        <v>2196</v>
      </c>
      <c r="D3219">
        <v>0</v>
      </c>
      <c r="E3219">
        <v>4.0324999999999998</v>
      </c>
      <c r="F3219" t="s">
        <v>2197</v>
      </c>
      <c r="G3219" t="s">
        <v>3221</v>
      </c>
      <c r="H3219" t="s">
        <v>99</v>
      </c>
      <c r="I3219">
        <f>_xlfn.XLOOKUP(B3219,Use_Code_Ranking!$A$4:$A$23,Use_Code_Ranking!$B$4:$B$23,9999)</f>
        <v>5</v>
      </c>
      <c r="J3219">
        <f t="shared" ca="1" si="654"/>
        <v>1</v>
      </c>
      <c r="K3219">
        <f t="shared" ca="1" si="655"/>
        <v>1</v>
      </c>
      <c r="L3219">
        <f t="shared" ca="1" si="656"/>
        <v>0</v>
      </c>
      <c r="M3219">
        <f t="shared" ca="1" si="657"/>
        <v>0</v>
      </c>
      <c r="N3219" t="str">
        <f t="shared" ca="1" si="658"/>
        <v/>
      </c>
      <c r="O3219" t="str">
        <f t="shared" ca="1" si="659"/>
        <v/>
      </c>
      <c r="P3219" t="str">
        <f t="shared" si="660"/>
        <v/>
      </c>
      <c r="Q3219" t="str">
        <f t="shared" ca="1" si="661"/>
        <v/>
      </c>
      <c r="R3219" t="str">
        <f t="shared" si="662"/>
        <v/>
      </c>
      <c r="S3219" t="str">
        <f t="shared" si="663"/>
        <v/>
      </c>
      <c r="T3219" s="2" t="str">
        <f ca="1">IF(S3219="Irrigation","Irrigation",IF(R3219="Irrigation","Irrigation",IF(Q3219="Domestic","Domestic",IF(P3219="Stockwatering","Stockwatering",IF(N3219="IRRIGATION_AND_MUNICIPAL","Irrigation and Municipal",IF(O3219="IRRIGATION_AND_DOMESTIC","Irrigation and Domestic Municipality",_xlfn.XLOOKUP(J3219,Use_Code_Ranking!$B$4:$B$23,Use_Code_Ranking!$A$4:$A$23)))))))</f>
        <v>Irrigation</v>
      </c>
    </row>
    <row r="3220" spans="1:20" x14ac:dyDescent="0.25">
      <c r="A3220" t="s">
        <v>3222</v>
      </c>
      <c r="B3220" t="s">
        <v>108</v>
      </c>
      <c r="C3220" t="s">
        <v>2196</v>
      </c>
      <c r="D3220">
        <v>0</v>
      </c>
      <c r="E3220">
        <v>4.0324999999999998</v>
      </c>
      <c r="F3220" t="s">
        <v>2197</v>
      </c>
      <c r="G3220" t="s">
        <v>3221</v>
      </c>
      <c r="H3220" t="s">
        <v>99</v>
      </c>
      <c r="I3220">
        <f>_xlfn.XLOOKUP(B3220,Use_Code_Ranking!$A$4:$A$23,Use_Code_Ranking!$B$4:$B$23,9999)</f>
        <v>5</v>
      </c>
      <c r="J3220">
        <f t="shared" ca="1" si="654"/>
        <v>1</v>
      </c>
      <c r="K3220">
        <f t="shared" ca="1" si="655"/>
        <v>1</v>
      </c>
      <c r="L3220">
        <f t="shared" ca="1" si="656"/>
        <v>0</v>
      </c>
      <c r="M3220">
        <f t="shared" ca="1" si="657"/>
        <v>0</v>
      </c>
      <c r="N3220" t="str">
        <f t="shared" ca="1" si="658"/>
        <v/>
      </c>
      <c r="O3220" t="str">
        <f t="shared" ca="1" si="659"/>
        <v/>
      </c>
      <c r="P3220" t="str">
        <f t="shared" si="660"/>
        <v/>
      </c>
      <c r="Q3220" t="str">
        <f t="shared" ca="1" si="661"/>
        <v/>
      </c>
      <c r="R3220" t="str">
        <f t="shared" si="662"/>
        <v/>
      </c>
      <c r="S3220" t="str">
        <f t="shared" si="663"/>
        <v/>
      </c>
      <c r="T3220" s="2" t="str">
        <f ca="1">IF(S3220="Irrigation","Irrigation",IF(R3220="Irrigation","Irrigation",IF(Q3220="Domestic","Domestic",IF(P3220="Stockwatering","Stockwatering",IF(N3220="IRRIGATION_AND_MUNICIPAL","Irrigation and Municipal",IF(O3220="IRRIGATION_AND_DOMESTIC","Irrigation and Domestic Municipality",_xlfn.XLOOKUP(J3220,Use_Code_Ranking!$B$4:$B$23,Use_Code_Ranking!$A$4:$A$23)))))))</f>
        <v>Irrigation</v>
      </c>
    </row>
    <row r="3221" spans="1:20" x14ac:dyDescent="0.25">
      <c r="A3221" t="s">
        <v>3222</v>
      </c>
      <c r="B3221" t="s">
        <v>95</v>
      </c>
      <c r="C3221" t="s">
        <v>2196</v>
      </c>
      <c r="D3221">
        <v>0</v>
      </c>
      <c r="E3221">
        <v>4.0324999999999998</v>
      </c>
      <c r="F3221" t="s">
        <v>2197</v>
      </c>
      <c r="G3221" t="s">
        <v>3221</v>
      </c>
      <c r="H3221" t="s">
        <v>99</v>
      </c>
      <c r="I3221">
        <f>_xlfn.XLOOKUP(B3221,Use_Code_Ranking!$A$4:$A$23,Use_Code_Ranking!$B$4:$B$23,9999)</f>
        <v>1</v>
      </c>
      <c r="J3221">
        <f t="shared" ca="1" si="654"/>
        <v>1</v>
      </c>
      <c r="K3221">
        <f t="shared" ca="1" si="655"/>
        <v>1</v>
      </c>
      <c r="L3221">
        <f t="shared" ca="1" si="656"/>
        <v>0</v>
      </c>
      <c r="M3221">
        <f t="shared" ca="1" si="657"/>
        <v>0</v>
      </c>
      <c r="N3221" t="str">
        <f t="shared" ca="1" si="658"/>
        <v/>
      </c>
      <c r="O3221" t="str">
        <f t="shared" ca="1" si="659"/>
        <v/>
      </c>
      <c r="P3221" t="str">
        <f t="shared" si="660"/>
        <v/>
      </c>
      <c r="Q3221" t="str">
        <f t="shared" ca="1" si="661"/>
        <v/>
      </c>
      <c r="R3221" t="str">
        <f t="shared" si="662"/>
        <v/>
      </c>
      <c r="S3221" t="str">
        <f t="shared" si="663"/>
        <v/>
      </c>
      <c r="T3221" s="2" t="str">
        <f ca="1">IF(S3221="Irrigation","Irrigation",IF(R3221="Irrigation","Irrigation",IF(Q3221="Domestic","Domestic",IF(P3221="Stockwatering","Stockwatering",IF(N3221="IRRIGATION_AND_MUNICIPAL","Irrigation and Municipal",IF(O3221="IRRIGATION_AND_DOMESTIC","Irrigation and Domestic Municipality",_xlfn.XLOOKUP(J3221,Use_Code_Ranking!$B$4:$B$23,Use_Code_Ranking!$A$4:$A$23)))))))</f>
        <v>Irrigation</v>
      </c>
    </row>
    <row r="3222" spans="1:20" x14ac:dyDescent="0.25">
      <c r="A3222" t="s">
        <v>3222</v>
      </c>
      <c r="B3222" t="s">
        <v>102</v>
      </c>
      <c r="C3222" t="s">
        <v>2196</v>
      </c>
      <c r="D3222">
        <v>0</v>
      </c>
      <c r="E3222">
        <v>4.0324999999999998</v>
      </c>
      <c r="F3222" t="s">
        <v>2197</v>
      </c>
      <c r="G3222" t="s">
        <v>3221</v>
      </c>
      <c r="H3222" t="s">
        <v>99</v>
      </c>
      <c r="I3222">
        <f>_xlfn.XLOOKUP(B3222,Use_Code_Ranking!$A$4:$A$23,Use_Code_Ranking!$B$4:$B$23,9999)</f>
        <v>3</v>
      </c>
      <c r="J3222">
        <f t="shared" ca="1" si="654"/>
        <v>1</v>
      </c>
      <c r="K3222">
        <f t="shared" ca="1" si="655"/>
        <v>1</v>
      </c>
      <c r="L3222">
        <f t="shared" ca="1" si="656"/>
        <v>0</v>
      </c>
      <c r="M3222">
        <f t="shared" ca="1" si="657"/>
        <v>0</v>
      </c>
      <c r="N3222" t="str">
        <f t="shared" ca="1" si="658"/>
        <v/>
      </c>
      <c r="O3222" t="str">
        <f t="shared" ca="1" si="659"/>
        <v/>
      </c>
      <c r="P3222" t="str">
        <f t="shared" si="660"/>
        <v/>
      </c>
      <c r="Q3222" t="str">
        <f t="shared" ca="1" si="661"/>
        <v/>
      </c>
      <c r="R3222" t="str">
        <f t="shared" si="662"/>
        <v/>
      </c>
      <c r="S3222" t="str">
        <f t="shared" si="663"/>
        <v/>
      </c>
      <c r="T3222" s="2" t="str">
        <f ca="1">IF(S3222="Irrigation","Irrigation",IF(R3222="Irrigation","Irrigation",IF(Q3222="Domestic","Domestic",IF(P3222="Stockwatering","Stockwatering",IF(N3222="IRRIGATION_AND_MUNICIPAL","Irrigation and Municipal",IF(O3222="IRRIGATION_AND_DOMESTIC","Irrigation and Domestic Municipality",_xlfn.XLOOKUP(J3222,Use_Code_Ranking!$B$4:$B$23,Use_Code_Ranking!$A$4:$A$23)))))))</f>
        <v>Irrigation</v>
      </c>
    </row>
    <row r="3223" spans="1:20" x14ac:dyDescent="0.25">
      <c r="A3223" t="s">
        <v>3223</v>
      </c>
      <c r="B3223" t="s">
        <v>124</v>
      </c>
      <c r="C3223" t="s">
        <v>2196</v>
      </c>
      <c r="D3223">
        <v>0</v>
      </c>
      <c r="E3223">
        <v>161.30000000000001</v>
      </c>
      <c r="F3223" t="s">
        <v>2197</v>
      </c>
      <c r="G3223" t="s">
        <v>1057</v>
      </c>
      <c r="H3223" t="s">
        <v>101</v>
      </c>
      <c r="I3223">
        <f>_xlfn.XLOOKUP(B3223,Use_Code_Ranking!$A$4:$A$23,Use_Code_Ranking!$B$4:$B$23,9999)</f>
        <v>10</v>
      </c>
      <c r="J3223">
        <f t="shared" ca="1" si="654"/>
        <v>10</v>
      </c>
      <c r="K3223">
        <f t="shared" ca="1" si="655"/>
        <v>0</v>
      </c>
      <c r="L3223">
        <f t="shared" ca="1" si="656"/>
        <v>0</v>
      </c>
      <c r="M3223">
        <f t="shared" ca="1" si="657"/>
        <v>0</v>
      </c>
      <c r="N3223" t="str">
        <f t="shared" ca="1" si="658"/>
        <v/>
      </c>
      <c r="O3223" t="str">
        <f t="shared" ca="1" si="659"/>
        <v/>
      </c>
      <c r="P3223" t="str">
        <f t="shared" si="660"/>
        <v/>
      </c>
      <c r="Q3223" t="str">
        <f t="shared" ca="1" si="661"/>
        <v/>
      </c>
      <c r="R3223" t="str">
        <f t="shared" si="662"/>
        <v/>
      </c>
      <c r="S3223" t="str">
        <f t="shared" si="663"/>
        <v/>
      </c>
      <c r="T3223" s="2" t="str">
        <f ca="1">IF(S3223="Irrigation","Irrigation",IF(R3223="Irrigation","Irrigation",IF(Q3223="Domestic","Domestic",IF(P3223="Stockwatering","Stockwatering",IF(N3223="IRRIGATION_AND_MUNICIPAL","Irrigation and Municipal",IF(O3223="IRRIGATION_AND_DOMESTIC","Irrigation and Domestic Municipality",_xlfn.XLOOKUP(J3223,Use_Code_Ranking!$B$4:$B$23,Use_Code_Ranking!$A$4:$A$23)))))))</f>
        <v>Dust Control</v>
      </c>
    </row>
    <row r="3224" spans="1:20" x14ac:dyDescent="0.25">
      <c r="A3224" t="s">
        <v>3224</v>
      </c>
      <c r="B3224" t="s">
        <v>124</v>
      </c>
      <c r="C3224" t="s">
        <v>2196</v>
      </c>
      <c r="D3224">
        <v>0</v>
      </c>
      <c r="E3224">
        <v>4.0324999999999998</v>
      </c>
      <c r="F3224" t="s">
        <v>2197</v>
      </c>
      <c r="G3224" t="s">
        <v>1057</v>
      </c>
      <c r="H3224" t="s">
        <v>101</v>
      </c>
      <c r="I3224">
        <f>_xlfn.XLOOKUP(B3224,Use_Code_Ranking!$A$4:$A$23,Use_Code_Ranking!$B$4:$B$23,9999)</f>
        <v>10</v>
      </c>
      <c r="J3224">
        <f t="shared" ca="1" si="654"/>
        <v>10</v>
      </c>
      <c r="K3224">
        <f t="shared" ca="1" si="655"/>
        <v>0</v>
      </c>
      <c r="L3224">
        <f t="shared" ca="1" si="656"/>
        <v>0</v>
      </c>
      <c r="M3224">
        <f t="shared" ca="1" si="657"/>
        <v>0</v>
      </c>
      <c r="N3224" t="str">
        <f t="shared" ca="1" si="658"/>
        <v/>
      </c>
      <c r="O3224" t="str">
        <f t="shared" ca="1" si="659"/>
        <v/>
      </c>
      <c r="P3224" t="str">
        <f t="shared" si="660"/>
        <v/>
      </c>
      <c r="Q3224" t="str">
        <f t="shared" ca="1" si="661"/>
        <v/>
      </c>
      <c r="R3224" t="str">
        <f t="shared" si="662"/>
        <v/>
      </c>
      <c r="S3224" t="str">
        <f t="shared" si="663"/>
        <v/>
      </c>
      <c r="T3224" s="2" t="str">
        <f ca="1">IF(S3224="Irrigation","Irrigation",IF(R3224="Irrigation","Irrigation",IF(Q3224="Domestic","Domestic",IF(P3224="Stockwatering","Stockwatering",IF(N3224="IRRIGATION_AND_MUNICIPAL","Irrigation and Municipal",IF(O3224="IRRIGATION_AND_DOMESTIC","Irrigation and Domestic Municipality",_xlfn.XLOOKUP(J3224,Use_Code_Ranking!$B$4:$B$23,Use_Code_Ranking!$A$4:$A$23)))))))</f>
        <v>Dust Control</v>
      </c>
    </row>
    <row r="3225" spans="1:20" x14ac:dyDescent="0.25">
      <c r="A3225" t="s">
        <v>3225</v>
      </c>
      <c r="B3225" t="s">
        <v>124</v>
      </c>
      <c r="C3225" t="s">
        <v>2196</v>
      </c>
      <c r="D3225">
        <v>0</v>
      </c>
      <c r="E3225">
        <v>4.0324999999999998</v>
      </c>
      <c r="F3225" t="s">
        <v>2197</v>
      </c>
      <c r="G3225" t="s">
        <v>1057</v>
      </c>
      <c r="H3225" t="s">
        <v>101</v>
      </c>
      <c r="I3225">
        <f>_xlfn.XLOOKUP(B3225,Use_Code_Ranking!$A$4:$A$23,Use_Code_Ranking!$B$4:$B$23,9999)</f>
        <v>10</v>
      </c>
      <c r="J3225">
        <f t="shared" ca="1" si="654"/>
        <v>10</v>
      </c>
      <c r="K3225">
        <f t="shared" ca="1" si="655"/>
        <v>0</v>
      </c>
      <c r="L3225">
        <f t="shared" ca="1" si="656"/>
        <v>0</v>
      </c>
      <c r="M3225">
        <f t="shared" ca="1" si="657"/>
        <v>0</v>
      </c>
      <c r="N3225" t="str">
        <f t="shared" ca="1" si="658"/>
        <v/>
      </c>
      <c r="O3225" t="str">
        <f t="shared" ca="1" si="659"/>
        <v/>
      </c>
      <c r="P3225" t="str">
        <f t="shared" si="660"/>
        <v/>
      </c>
      <c r="Q3225" t="str">
        <f t="shared" ca="1" si="661"/>
        <v/>
      </c>
      <c r="R3225" t="str">
        <f t="shared" si="662"/>
        <v/>
      </c>
      <c r="S3225" t="str">
        <f t="shared" si="663"/>
        <v/>
      </c>
      <c r="T3225" s="2" t="str">
        <f ca="1">IF(S3225="Irrigation","Irrigation",IF(R3225="Irrigation","Irrigation",IF(Q3225="Domestic","Domestic",IF(P3225="Stockwatering","Stockwatering",IF(N3225="IRRIGATION_AND_MUNICIPAL","Irrigation and Municipal",IF(O3225="IRRIGATION_AND_DOMESTIC","Irrigation and Domestic Municipality",_xlfn.XLOOKUP(J3225,Use_Code_Ranking!$B$4:$B$23,Use_Code_Ranking!$A$4:$A$23)))))))</f>
        <v>Dust Control</v>
      </c>
    </row>
    <row r="3226" spans="1:20" x14ac:dyDescent="0.25">
      <c r="A3226" t="s">
        <v>3226</v>
      </c>
      <c r="B3226" t="s">
        <v>95</v>
      </c>
      <c r="C3226" t="s">
        <v>2196</v>
      </c>
      <c r="D3226">
        <v>0</v>
      </c>
      <c r="E3226">
        <v>4.0324999999999998</v>
      </c>
      <c r="F3226" t="s">
        <v>2197</v>
      </c>
      <c r="G3226" t="s">
        <v>1125</v>
      </c>
      <c r="H3226" t="s">
        <v>99</v>
      </c>
      <c r="I3226">
        <f>_xlfn.XLOOKUP(B3226,Use_Code_Ranking!$A$4:$A$23,Use_Code_Ranking!$B$4:$B$23,9999)</f>
        <v>1</v>
      </c>
      <c r="J3226">
        <f t="shared" ca="1" si="654"/>
        <v>1</v>
      </c>
      <c r="K3226">
        <f t="shared" ca="1" si="655"/>
        <v>1</v>
      </c>
      <c r="L3226">
        <f t="shared" ca="1" si="656"/>
        <v>0</v>
      </c>
      <c r="M3226">
        <f t="shared" ca="1" si="657"/>
        <v>0</v>
      </c>
      <c r="N3226" t="str">
        <f t="shared" ca="1" si="658"/>
        <v/>
      </c>
      <c r="O3226" t="str">
        <f t="shared" ca="1" si="659"/>
        <v/>
      </c>
      <c r="P3226" t="str">
        <f t="shared" si="660"/>
        <v/>
      </c>
      <c r="Q3226" t="str">
        <f t="shared" ca="1" si="661"/>
        <v/>
      </c>
      <c r="R3226" t="str">
        <f t="shared" si="662"/>
        <v/>
      </c>
      <c r="S3226" t="str">
        <f t="shared" si="663"/>
        <v/>
      </c>
      <c r="T3226" s="2" t="str">
        <f ca="1">IF(S3226="Irrigation","Irrigation",IF(R3226="Irrigation","Irrigation",IF(Q3226="Domestic","Domestic",IF(P3226="Stockwatering","Stockwatering",IF(N3226="IRRIGATION_AND_MUNICIPAL","Irrigation and Municipal",IF(O3226="IRRIGATION_AND_DOMESTIC","Irrigation and Domestic Municipality",_xlfn.XLOOKUP(J3226,Use_Code_Ranking!$B$4:$B$23,Use_Code_Ranking!$A$4:$A$23)))))))</f>
        <v>Irrigation</v>
      </c>
    </row>
    <row r="3227" spans="1:20" x14ac:dyDescent="0.25">
      <c r="A3227" t="s">
        <v>3226</v>
      </c>
      <c r="B3227" t="s">
        <v>114</v>
      </c>
      <c r="C3227" t="s">
        <v>2196</v>
      </c>
      <c r="D3227">
        <v>0</v>
      </c>
      <c r="E3227">
        <v>4.0324999999999998</v>
      </c>
      <c r="F3227" t="s">
        <v>2197</v>
      </c>
      <c r="G3227" t="s">
        <v>1125</v>
      </c>
      <c r="H3227" t="s">
        <v>99</v>
      </c>
      <c r="I3227">
        <f>_xlfn.XLOOKUP(B3227,Use_Code_Ranking!$A$4:$A$23,Use_Code_Ranking!$B$4:$B$23,9999)</f>
        <v>12</v>
      </c>
      <c r="J3227">
        <f t="shared" ca="1" si="654"/>
        <v>1</v>
      </c>
      <c r="K3227">
        <f t="shared" ca="1" si="655"/>
        <v>1</v>
      </c>
      <c r="L3227">
        <f t="shared" ca="1" si="656"/>
        <v>0</v>
      </c>
      <c r="M3227">
        <f t="shared" ca="1" si="657"/>
        <v>0</v>
      </c>
      <c r="N3227" t="str">
        <f t="shared" ca="1" si="658"/>
        <v/>
      </c>
      <c r="O3227" t="str">
        <f t="shared" ca="1" si="659"/>
        <v/>
      </c>
      <c r="P3227" t="str">
        <f t="shared" si="660"/>
        <v/>
      </c>
      <c r="Q3227" t="str">
        <f t="shared" ca="1" si="661"/>
        <v/>
      </c>
      <c r="R3227" t="str">
        <f t="shared" si="662"/>
        <v/>
      </c>
      <c r="S3227" t="str">
        <f t="shared" si="663"/>
        <v/>
      </c>
      <c r="T3227" s="2" t="str">
        <f ca="1">IF(S3227="Irrigation","Irrigation",IF(R3227="Irrigation","Irrigation",IF(Q3227="Domestic","Domestic",IF(P3227="Stockwatering","Stockwatering",IF(N3227="IRRIGATION_AND_MUNICIPAL","Irrigation and Municipal",IF(O3227="IRRIGATION_AND_DOMESTIC","Irrigation and Domestic Municipality",_xlfn.XLOOKUP(J3227,Use_Code_Ranking!$B$4:$B$23,Use_Code_Ranking!$A$4:$A$23)))))))</f>
        <v>Irrigation</v>
      </c>
    </row>
    <row r="3228" spans="1:20" x14ac:dyDescent="0.25">
      <c r="A3228" t="s">
        <v>3226</v>
      </c>
      <c r="B3228" t="s">
        <v>102</v>
      </c>
      <c r="C3228" t="s">
        <v>2196</v>
      </c>
      <c r="D3228">
        <v>0</v>
      </c>
      <c r="E3228">
        <v>4.0324999999999998</v>
      </c>
      <c r="F3228" t="s">
        <v>2197</v>
      </c>
      <c r="G3228" t="s">
        <v>1125</v>
      </c>
      <c r="H3228" t="s">
        <v>99</v>
      </c>
      <c r="I3228">
        <f>_xlfn.XLOOKUP(B3228,Use_Code_Ranking!$A$4:$A$23,Use_Code_Ranking!$B$4:$B$23,9999)</f>
        <v>3</v>
      </c>
      <c r="J3228">
        <f t="shared" ca="1" si="654"/>
        <v>1</v>
      </c>
      <c r="K3228">
        <f t="shared" ca="1" si="655"/>
        <v>1</v>
      </c>
      <c r="L3228">
        <f t="shared" ca="1" si="656"/>
        <v>0</v>
      </c>
      <c r="M3228">
        <f t="shared" ca="1" si="657"/>
        <v>0</v>
      </c>
      <c r="N3228" t="str">
        <f t="shared" ca="1" si="658"/>
        <v/>
      </c>
      <c r="O3228" t="str">
        <f t="shared" ca="1" si="659"/>
        <v/>
      </c>
      <c r="P3228" t="str">
        <f t="shared" si="660"/>
        <v/>
      </c>
      <c r="Q3228" t="str">
        <f t="shared" ca="1" si="661"/>
        <v/>
      </c>
      <c r="R3228" t="str">
        <f t="shared" si="662"/>
        <v/>
      </c>
      <c r="S3228" t="str">
        <f t="shared" si="663"/>
        <v/>
      </c>
      <c r="T3228" s="2" t="str">
        <f ca="1">IF(S3228="Irrigation","Irrigation",IF(R3228="Irrigation","Irrigation",IF(Q3228="Domestic","Domestic",IF(P3228="Stockwatering","Stockwatering",IF(N3228="IRRIGATION_AND_MUNICIPAL","Irrigation and Municipal",IF(O3228="IRRIGATION_AND_DOMESTIC","Irrigation and Domestic Municipality",_xlfn.XLOOKUP(J3228,Use_Code_Ranking!$B$4:$B$23,Use_Code_Ranking!$A$4:$A$23)))))))</f>
        <v>Irrigation</v>
      </c>
    </row>
    <row r="3229" spans="1:20" x14ac:dyDescent="0.25">
      <c r="A3229" t="s">
        <v>3227</v>
      </c>
      <c r="B3229" t="s">
        <v>95</v>
      </c>
      <c r="C3229" t="s">
        <v>2196</v>
      </c>
      <c r="D3229">
        <v>0</v>
      </c>
      <c r="E3229" t="s">
        <v>97</v>
      </c>
      <c r="G3229" t="s">
        <v>1067</v>
      </c>
      <c r="H3229" t="s">
        <v>99</v>
      </c>
      <c r="I3229">
        <f>_xlfn.XLOOKUP(B3229,Use_Code_Ranking!$A$4:$A$23,Use_Code_Ranking!$B$4:$B$23,9999)</f>
        <v>1</v>
      </c>
      <c r="J3229">
        <f t="shared" ca="1" si="654"/>
        <v>1</v>
      </c>
      <c r="K3229">
        <f t="shared" ca="1" si="655"/>
        <v>1</v>
      </c>
      <c r="L3229">
        <f t="shared" ca="1" si="656"/>
        <v>0</v>
      </c>
      <c r="M3229">
        <f t="shared" ca="1" si="657"/>
        <v>0</v>
      </c>
      <c r="N3229" t="str">
        <f t="shared" ca="1" si="658"/>
        <v/>
      </c>
      <c r="O3229" t="str">
        <f t="shared" ca="1" si="659"/>
        <v/>
      </c>
      <c r="P3229" t="str">
        <f t="shared" si="660"/>
        <v/>
      </c>
      <c r="Q3229" t="str">
        <f t="shared" ca="1" si="661"/>
        <v/>
      </c>
      <c r="R3229" t="str">
        <f t="shared" si="662"/>
        <v/>
      </c>
      <c r="S3229" t="str">
        <f t="shared" si="663"/>
        <v/>
      </c>
      <c r="T3229" s="2" t="str">
        <f ca="1">IF(S3229="Irrigation","Irrigation",IF(R3229="Irrigation","Irrigation",IF(Q3229="Domestic","Domestic",IF(P3229="Stockwatering","Stockwatering",IF(N3229="IRRIGATION_AND_MUNICIPAL","Irrigation and Municipal",IF(O3229="IRRIGATION_AND_DOMESTIC","Irrigation and Domestic Municipality",_xlfn.XLOOKUP(J3229,Use_Code_Ranking!$B$4:$B$23,Use_Code_Ranking!$A$4:$A$23)))))))</f>
        <v>Irrigation</v>
      </c>
    </row>
    <row r="3230" spans="1:20" x14ac:dyDescent="0.25">
      <c r="A3230" t="s">
        <v>3227</v>
      </c>
      <c r="B3230" t="s">
        <v>102</v>
      </c>
      <c r="C3230" t="s">
        <v>2196</v>
      </c>
      <c r="D3230">
        <v>0</v>
      </c>
      <c r="E3230" t="s">
        <v>97</v>
      </c>
      <c r="G3230" t="s">
        <v>1067</v>
      </c>
      <c r="H3230" t="s">
        <v>99</v>
      </c>
      <c r="I3230">
        <f>_xlfn.XLOOKUP(B3230,Use_Code_Ranking!$A$4:$A$23,Use_Code_Ranking!$B$4:$B$23,9999)</f>
        <v>3</v>
      </c>
      <c r="J3230">
        <f t="shared" ca="1" si="654"/>
        <v>1</v>
      </c>
      <c r="K3230">
        <f t="shared" ca="1" si="655"/>
        <v>1</v>
      </c>
      <c r="L3230">
        <f t="shared" ca="1" si="656"/>
        <v>0</v>
      </c>
      <c r="M3230">
        <f t="shared" ca="1" si="657"/>
        <v>0</v>
      </c>
      <c r="N3230" t="str">
        <f t="shared" ca="1" si="658"/>
        <v/>
      </c>
      <c r="O3230" t="str">
        <f t="shared" ca="1" si="659"/>
        <v/>
      </c>
      <c r="P3230" t="str">
        <f t="shared" si="660"/>
        <v/>
      </c>
      <c r="Q3230" t="str">
        <f t="shared" ca="1" si="661"/>
        <v/>
      </c>
      <c r="R3230" t="str">
        <f t="shared" si="662"/>
        <v/>
      </c>
      <c r="S3230" t="str">
        <f t="shared" si="663"/>
        <v/>
      </c>
      <c r="T3230" s="2" t="str">
        <f ca="1">IF(S3230="Irrigation","Irrigation",IF(R3230="Irrigation","Irrigation",IF(Q3230="Domestic","Domestic",IF(P3230="Stockwatering","Stockwatering",IF(N3230="IRRIGATION_AND_MUNICIPAL","Irrigation and Municipal",IF(O3230="IRRIGATION_AND_DOMESTIC","Irrigation and Domestic Municipality",_xlfn.XLOOKUP(J3230,Use_Code_Ranking!$B$4:$B$23,Use_Code_Ranking!$A$4:$A$23)))))))</f>
        <v>Irrigation</v>
      </c>
    </row>
    <row r="3231" spans="1:20" x14ac:dyDescent="0.25">
      <c r="A3231" t="s">
        <v>3228</v>
      </c>
      <c r="B3231" t="s">
        <v>95</v>
      </c>
      <c r="C3231" t="s">
        <v>2196</v>
      </c>
      <c r="D3231">
        <v>0</v>
      </c>
      <c r="E3231" t="s">
        <v>97</v>
      </c>
      <c r="G3231" t="s">
        <v>1067</v>
      </c>
      <c r="H3231" t="s">
        <v>99</v>
      </c>
      <c r="I3231">
        <f>_xlfn.XLOOKUP(B3231,Use_Code_Ranking!$A$4:$A$23,Use_Code_Ranking!$B$4:$B$23,9999)</f>
        <v>1</v>
      </c>
      <c r="J3231">
        <f t="shared" ca="1" si="654"/>
        <v>1</v>
      </c>
      <c r="K3231">
        <f t="shared" ca="1" si="655"/>
        <v>1</v>
      </c>
      <c r="L3231">
        <f t="shared" ca="1" si="656"/>
        <v>0</v>
      </c>
      <c r="M3231">
        <f t="shared" ca="1" si="657"/>
        <v>0</v>
      </c>
      <c r="N3231" t="str">
        <f t="shared" ca="1" si="658"/>
        <v/>
      </c>
      <c r="O3231" t="str">
        <f t="shared" ca="1" si="659"/>
        <v/>
      </c>
      <c r="P3231" t="str">
        <f t="shared" si="660"/>
        <v/>
      </c>
      <c r="Q3231" t="str">
        <f t="shared" ca="1" si="661"/>
        <v/>
      </c>
      <c r="R3231" t="str">
        <f t="shared" si="662"/>
        <v/>
      </c>
      <c r="S3231" t="str">
        <f t="shared" si="663"/>
        <v/>
      </c>
      <c r="T3231" s="2" t="str">
        <f ca="1">IF(S3231="Irrigation","Irrigation",IF(R3231="Irrigation","Irrigation",IF(Q3231="Domestic","Domestic",IF(P3231="Stockwatering","Stockwatering",IF(N3231="IRRIGATION_AND_MUNICIPAL","Irrigation and Municipal",IF(O3231="IRRIGATION_AND_DOMESTIC","Irrigation and Domestic Municipality",_xlfn.XLOOKUP(J3231,Use_Code_Ranking!$B$4:$B$23,Use_Code_Ranking!$A$4:$A$23)))))))</f>
        <v>Irrigation</v>
      </c>
    </row>
    <row r="3232" spans="1:20" x14ac:dyDescent="0.25">
      <c r="A3232" t="s">
        <v>3228</v>
      </c>
      <c r="B3232" t="s">
        <v>114</v>
      </c>
      <c r="C3232" t="s">
        <v>2196</v>
      </c>
      <c r="D3232">
        <v>0</v>
      </c>
      <c r="E3232" t="s">
        <v>97</v>
      </c>
      <c r="G3232" t="s">
        <v>1067</v>
      </c>
      <c r="H3232" t="s">
        <v>99</v>
      </c>
      <c r="I3232">
        <f>_xlfn.XLOOKUP(B3232,Use_Code_Ranking!$A$4:$A$23,Use_Code_Ranking!$B$4:$B$23,9999)</f>
        <v>12</v>
      </c>
      <c r="J3232">
        <f t="shared" ca="1" si="654"/>
        <v>1</v>
      </c>
      <c r="K3232">
        <f t="shared" ca="1" si="655"/>
        <v>1</v>
      </c>
      <c r="L3232">
        <f t="shared" ca="1" si="656"/>
        <v>0</v>
      </c>
      <c r="M3232">
        <f t="shared" ca="1" si="657"/>
        <v>0</v>
      </c>
      <c r="N3232" t="str">
        <f t="shared" ca="1" si="658"/>
        <v/>
      </c>
      <c r="O3232" t="str">
        <f t="shared" ca="1" si="659"/>
        <v/>
      </c>
      <c r="P3232" t="str">
        <f t="shared" si="660"/>
        <v/>
      </c>
      <c r="Q3232" t="str">
        <f t="shared" ca="1" si="661"/>
        <v/>
      </c>
      <c r="R3232" t="str">
        <f t="shared" si="662"/>
        <v/>
      </c>
      <c r="S3232" t="str">
        <f t="shared" si="663"/>
        <v/>
      </c>
      <c r="T3232" s="2" t="str">
        <f ca="1">IF(S3232="Irrigation","Irrigation",IF(R3232="Irrigation","Irrigation",IF(Q3232="Domestic","Domestic",IF(P3232="Stockwatering","Stockwatering",IF(N3232="IRRIGATION_AND_MUNICIPAL","Irrigation and Municipal",IF(O3232="IRRIGATION_AND_DOMESTIC","Irrigation and Domestic Municipality",_xlfn.XLOOKUP(J3232,Use_Code_Ranking!$B$4:$B$23,Use_Code_Ranking!$A$4:$A$23)))))))</f>
        <v>Irrigation</v>
      </c>
    </row>
    <row r="3233" spans="1:20" x14ac:dyDescent="0.25">
      <c r="A3233" t="s">
        <v>3228</v>
      </c>
      <c r="B3233" t="s">
        <v>102</v>
      </c>
      <c r="C3233" t="s">
        <v>2196</v>
      </c>
      <c r="D3233">
        <v>0</v>
      </c>
      <c r="E3233" t="s">
        <v>97</v>
      </c>
      <c r="G3233" t="s">
        <v>1067</v>
      </c>
      <c r="H3233" t="s">
        <v>99</v>
      </c>
      <c r="I3233">
        <f>_xlfn.XLOOKUP(B3233,Use_Code_Ranking!$A$4:$A$23,Use_Code_Ranking!$B$4:$B$23,9999)</f>
        <v>3</v>
      </c>
      <c r="J3233">
        <f t="shared" ca="1" si="654"/>
        <v>1</v>
      </c>
      <c r="K3233">
        <f t="shared" ca="1" si="655"/>
        <v>1</v>
      </c>
      <c r="L3233">
        <f t="shared" ca="1" si="656"/>
        <v>0</v>
      </c>
      <c r="M3233">
        <f t="shared" ca="1" si="657"/>
        <v>0</v>
      </c>
      <c r="N3233" t="str">
        <f t="shared" ca="1" si="658"/>
        <v/>
      </c>
      <c r="O3233" t="str">
        <f t="shared" ca="1" si="659"/>
        <v/>
      </c>
      <c r="P3233" t="str">
        <f t="shared" si="660"/>
        <v/>
      </c>
      <c r="Q3233" t="str">
        <f t="shared" ca="1" si="661"/>
        <v/>
      </c>
      <c r="R3233" t="str">
        <f t="shared" si="662"/>
        <v/>
      </c>
      <c r="S3233" t="str">
        <f t="shared" si="663"/>
        <v/>
      </c>
      <c r="T3233" s="2" t="str">
        <f ca="1">IF(S3233="Irrigation","Irrigation",IF(R3233="Irrigation","Irrigation",IF(Q3233="Domestic","Domestic",IF(P3233="Stockwatering","Stockwatering",IF(N3233="IRRIGATION_AND_MUNICIPAL","Irrigation and Municipal",IF(O3233="IRRIGATION_AND_DOMESTIC","Irrigation and Domestic Municipality",_xlfn.XLOOKUP(J3233,Use_Code_Ranking!$B$4:$B$23,Use_Code_Ranking!$A$4:$A$23)))))))</f>
        <v>Irrigation</v>
      </c>
    </row>
    <row r="3234" spans="1:20" x14ac:dyDescent="0.25">
      <c r="A3234" t="s">
        <v>3229</v>
      </c>
      <c r="B3234" t="s">
        <v>95</v>
      </c>
      <c r="C3234" t="s">
        <v>2196</v>
      </c>
      <c r="D3234">
        <v>0</v>
      </c>
      <c r="E3234" t="s">
        <v>97</v>
      </c>
      <c r="G3234" t="s">
        <v>1067</v>
      </c>
      <c r="H3234" t="s">
        <v>99</v>
      </c>
      <c r="I3234">
        <f>_xlfn.XLOOKUP(B3234,Use_Code_Ranking!$A$4:$A$23,Use_Code_Ranking!$B$4:$B$23,9999)</f>
        <v>1</v>
      </c>
      <c r="J3234">
        <f t="shared" ca="1" si="654"/>
        <v>1</v>
      </c>
      <c r="K3234">
        <f t="shared" ca="1" si="655"/>
        <v>1</v>
      </c>
      <c r="L3234">
        <f t="shared" ca="1" si="656"/>
        <v>0</v>
      </c>
      <c r="M3234">
        <f t="shared" ca="1" si="657"/>
        <v>0</v>
      </c>
      <c r="N3234" t="str">
        <f t="shared" ca="1" si="658"/>
        <v/>
      </c>
      <c r="O3234" t="str">
        <f t="shared" ca="1" si="659"/>
        <v/>
      </c>
      <c r="P3234" t="str">
        <f t="shared" si="660"/>
        <v/>
      </c>
      <c r="Q3234" t="str">
        <f t="shared" ca="1" si="661"/>
        <v/>
      </c>
      <c r="R3234" t="str">
        <f t="shared" si="662"/>
        <v/>
      </c>
      <c r="S3234" t="str">
        <f t="shared" si="663"/>
        <v/>
      </c>
      <c r="T3234" s="2" t="str">
        <f ca="1">IF(S3234="Irrigation","Irrigation",IF(R3234="Irrigation","Irrigation",IF(Q3234="Domestic","Domestic",IF(P3234="Stockwatering","Stockwatering",IF(N3234="IRRIGATION_AND_MUNICIPAL","Irrigation and Municipal",IF(O3234="IRRIGATION_AND_DOMESTIC","Irrigation and Domestic Municipality",_xlfn.XLOOKUP(J3234,Use_Code_Ranking!$B$4:$B$23,Use_Code_Ranking!$A$4:$A$23)))))))</f>
        <v>Irrigation</v>
      </c>
    </row>
    <row r="3235" spans="1:20" x14ac:dyDescent="0.25">
      <c r="A3235" t="s">
        <v>3229</v>
      </c>
      <c r="B3235" t="s">
        <v>114</v>
      </c>
      <c r="C3235" t="s">
        <v>2196</v>
      </c>
      <c r="D3235">
        <v>0</v>
      </c>
      <c r="E3235" t="s">
        <v>97</v>
      </c>
      <c r="G3235" t="s">
        <v>1067</v>
      </c>
      <c r="H3235" t="s">
        <v>99</v>
      </c>
      <c r="I3235">
        <f>_xlfn.XLOOKUP(B3235,Use_Code_Ranking!$A$4:$A$23,Use_Code_Ranking!$B$4:$B$23,9999)</f>
        <v>12</v>
      </c>
      <c r="J3235">
        <f t="shared" ca="1" si="654"/>
        <v>1</v>
      </c>
      <c r="K3235">
        <f t="shared" ca="1" si="655"/>
        <v>1</v>
      </c>
      <c r="L3235">
        <f t="shared" ca="1" si="656"/>
        <v>0</v>
      </c>
      <c r="M3235">
        <f t="shared" ca="1" si="657"/>
        <v>0</v>
      </c>
      <c r="N3235" t="str">
        <f t="shared" ca="1" si="658"/>
        <v/>
      </c>
      <c r="O3235" t="str">
        <f t="shared" ca="1" si="659"/>
        <v/>
      </c>
      <c r="P3235" t="str">
        <f t="shared" si="660"/>
        <v/>
      </c>
      <c r="Q3235" t="str">
        <f t="shared" ca="1" si="661"/>
        <v/>
      </c>
      <c r="R3235" t="str">
        <f t="shared" si="662"/>
        <v/>
      </c>
      <c r="S3235" t="str">
        <f t="shared" si="663"/>
        <v/>
      </c>
      <c r="T3235" s="2" t="str">
        <f ca="1">IF(S3235="Irrigation","Irrigation",IF(R3235="Irrigation","Irrigation",IF(Q3235="Domestic","Domestic",IF(P3235="Stockwatering","Stockwatering",IF(N3235="IRRIGATION_AND_MUNICIPAL","Irrigation and Municipal",IF(O3235="IRRIGATION_AND_DOMESTIC","Irrigation and Domestic Municipality",_xlfn.XLOOKUP(J3235,Use_Code_Ranking!$B$4:$B$23,Use_Code_Ranking!$A$4:$A$23)))))))</f>
        <v>Irrigation</v>
      </c>
    </row>
    <row r="3236" spans="1:20" x14ac:dyDescent="0.25">
      <c r="A3236" t="s">
        <v>3229</v>
      </c>
      <c r="B3236" t="s">
        <v>102</v>
      </c>
      <c r="C3236" t="s">
        <v>2196</v>
      </c>
      <c r="D3236">
        <v>0</v>
      </c>
      <c r="E3236" t="s">
        <v>97</v>
      </c>
      <c r="G3236" t="s">
        <v>1067</v>
      </c>
      <c r="H3236" t="s">
        <v>99</v>
      </c>
      <c r="I3236">
        <f>_xlfn.XLOOKUP(B3236,Use_Code_Ranking!$A$4:$A$23,Use_Code_Ranking!$B$4:$B$23,9999)</f>
        <v>3</v>
      </c>
      <c r="J3236">
        <f t="shared" ca="1" si="654"/>
        <v>1</v>
      </c>
      <c r="K3236">
        <f t="shared" ca="1" si="655"/>
        <v>1</v>
      </c>
      <c r="L3236">
        <f t="shared" ca="1" si="656"/>
        <v>0</v>
      </c>
      <c r="M3236">
        <f t="shared" ca="1" si="657"/>
        <v>0</v>
      </c>
      <c r="N3236" t="str">
        <f t="shared" ca="1" si="658"/>
        <v/>
      </c>
      <c r="O3236" t="str">
        <f t="shared" ca="1" si="659"/>
        <v/>
      </c>
      <c r="P3236" t="str">
        <f t="shared" si="660"/>
        <v/>
      </c>
      <c r="Q3236" t="str">
        <f t="shared" ca="1" si="661"/>
        <v/>
      </c>
      <c r="R3236" t="str">
        <f t="shared" si="662"/>
        <v/>
      </c>
      <c r="S3236" t="str">
        <f t="shared" si="663"/>
        <v/>
      </c>
      <c r="T3236" s="2" t="str">
        <f ca="1">IF(S3236="Irrigation","Irrigation",IF(R3236="Irrigation","Irrigation",IF(Q3236="Domestic","Domestic",IF(P3236="Stockwatering","Stockwatering",IF(N3236="IRRIGATION_AND_MUNICIPAL","Irrigation and Municipal",IF(O3236="IRRIGATION_AND_DOMESTIC","Irrigation and Domestic Municipality",_xlfn.XLOOKUP(J3236,Use_Code_Ranking!$B$4:$B$23,Use_Code_Ranking!$A$4:$A$23)))))))</f>
        <v>Irrigation</v>
      </c>
    </row>
    <row r="3237" spans="1:20" x14ac:dyDescent="0.25">
      <c r="A3237" t="s">
        <v>3230</v>
      </c>
      <c r="B3237" t="s">
        <v>108</v>
      </c>
      <c r="C3237" t="s">
        <v>2196</v>
      </c>
      <c r="D3237">
        <v>0</v>
      </c>
      <c r="E3237">
        <v>2.2403</v>
      </c>
      <c r="F3237" t="s">
        <v>2197</v>
      </c>
      <c r="G3237" t="s">
        <v>3231</v>
      </c>
      <c r="H3237" t="s">
        <v>99</v>
      </c>
      <c r="I3237">
        <f>_xlfn.XLOOKUP(B3237,Use_Code_Ranking!$A$4:$A$23,Use_Code_Ranking!$B$4:$B$23,9999)</f>
        <v>5</v>
      </c>
      <c r="J3237">
        <f t="shared" ca="1" si="654"/>
        <v>1</v>
      </c>
      <c r="K3237">
        <f t="shared" ca="1" si="655"/>
        <v>1</v>
      </c>
      <c r="L3237">
        <f t="shared" ca="1" si="656"/>
        <v>0</v>
      </c>
      <c r="M3237">
        <f t="shared" ca="1" si="657"/>
        <v>0</v>
      </c>
      <c r="N3237" t="str">
        <f t="shared" ca="1" si="658"/>
        <v/>
      </c>
      <c r="O3237" t="str">
        <f t="shared" ca="1" si="659"/>
        <v/>
      </c>
      <c r="P3237" t="str">
        <f t="shared" si="660"/>
        <v/>
      </c>
      <c r="Q3237" t="str">
        <f t="shared" ca="1" si="661"/>
        <v/>
      </c>
      <c r="R3237" t="str">
        <f t="shared" si="662"/>
        <v/>
      </c>
      <c r="S3237" t="str">
        <f t="shared" si="663"/>
        <v/>
      </c>
      <c r="T3237" s="2" t="str">
        <f ca="1">IF(S3237="Irrigation","Irrigation",IF(R3237="Irrigation","Irrigation",IF(Q3237="Domestic","Domestic",IF(P3237="Stockwatering","Stockwatering",IF(N3237="IRRIGATION_AND_MUNICIPAL","Irrigation and Municipal",IF(O3237="IRRIGATION_AND_DOMESTIC","Irrigation and Domestic Municipality",_xlfn.XLOOKUP(J3237,Use_Code_Ranking!$B$4:$B$23,Use_Code_Ranking!$A$4:$A$23)))))))</f>
        <v>Irrigation</v>
      </c>
    </row>
    <row r="3238" spans="1:20" x14ac:dyDescent="0.25">
      <c r="A3238" t="s">
        <v>3230</v>
      </c>
      <c r="B3238" t="s">
        <v>102</v>
      </c>
      <c r="C3238" t="s">
        <v>2196</v>
      </c>
      <c r="D3238">
        <v>0</v>
      </c>
      <c r="E3238">
        <v>2.2403</v>
      </c>
      <c r="F3238" t="s">
        <v>2197</v>
      </c>
      <c r="G3238" t="s">
        <v>3231</v>
      </c>
      <c r="H3238" t="s">
        <v>99</v>
      </c>
      <c r="I3238">
        <f>_xlfn.XLOOKUP(B3238,Use_Code_Ranking!$A$4:$A$23,Use_Code_Ranking!$B$4:$B$23,9999)</f>
        <v>3</v>
      </c>
      <c r="J3238">
        <f t="shared" ca="1" si="654"/>
        <v>1</v>
      </c>
      <c r="K3238">
        <f t="shared" ca="1" si="655"/>
        <v>1</v>
      </c>
      <c r="L3238">
        <f t="shared" ca="1" si="656"/>
        <v>0</v>
      </c>
      <c r="M3238">
        <f t="shared" ca="1" si="657"/>
        <v>0</v>
      </c>
      <c r="N3238" t="str">
        <f t="shared" ca="1" si="658"/>
        <v/>
      </c>
      <c r="O3238" t="str">
        <f t="shared" ca="1" si="659"/>
        <v/>
      </c>
      <c r="P3238" t="str">
        <f t="shared" si="660"/>
        <v/>
      </c>
      <c r="Q3238" t="str">
        <f t="shared" ca="1" si="661"/>
        <v/>
      </c>
      <c r="R3238" t="str">
        <f t="shared" si="662"/>
        <v/>
      </c>
      <c r="S3238" t="str">
        <f t="shared" si="663"/>
        <v/>
      </c>
      <c r="T3238" s="2" t="str">
        <f ca="1">IF(S3238="Irrigation","Irrigation",IF(R3238="Irrigation","Irrigation",IF(Q3238="Domestic","Domestic",IF(P3238="Stockwatering","Stockwatering",IF(N3238="IRRIGATION_AND_MUNICIPAL","Irrigation and Municipal",IF(O3238="IRRIGATION_AND_DOMESTIC","Irrigation and Domestic Municipality",_xlfn.XLOOKUP(J3238,Use_Code_Ranking!$B$4:$B$23,Use_Code_Ranking!$A$4:$A$23)))))))</f>
        <v>Irrigation</v>
      </c>
    </row>
    <row r="3239" spans="1:20" x14ac:dyDescent="0.25">
      <c r="A3239" t="s">
        <v>3230</v>
      </c>
      <c r="B3239" t="s">
        <v>95</v>
      </c>
      <c r="C3239" t="s">
        <v>2196</v>
      </c>
      <c r="D3239">
        <v>0</v>
      </c>
      <c r="E3239">
        <v>2.2403</v>
      </c>
      <c r="F3239" t="s">
        <v>2197</v>
      </c>
      <c r="G3239" t="s">
        <v>3231</v>
      </c>
      <c r="H3239" t="s">
        <v>99</v>
      </c>
      <c r="I3239">
        <f>_xlfn.XLOOKUP(B3239,Use_Code_Ranking!$A$4:$A$23,Use_Code_Ranking!$B$4:$B$23,9999)</f>
        <v>1</v>
      </c>
      <c r="J3239">
        <f t="shared" ca="1" si="654"/>
        <v>1</v>
      </c>
      <c r="K3239">
        <f t="shared" ca="1" si="655"/>
        <v>1</v>
      </c>
      <c r="L3239">
        <f t="shared" ca="1" si="656"/>
        <v>0</v>
      </c>
      <c r="M3239">
        <f t="shared" ca="1" si="657"/>
        <v>0</v>
      </c>
      <c r="N3239" t="str">
        <f t="shared" ca="1" si="658"/>
        <v/>
      </c>
      <c r="O3239" t="str">
        <f t="shared" ca="1" si="659"/>
        <v/>
      </c>
      <c r="P3239" t="str">
        <f t="shared" si="660"/>
        <v/>
      </c>
      <c r="Q3239" t="str">
        <f t="shared" ca="1" si="661"/>
        <v/>
      </c>
      <c r="R3239" t="str">
        <f t="shared" si="662"/>
        <v/>
      </c>
      <c r="S3239" t="str">
        <f t="shared" si="663"/>
        <v/>
      </c>
      <c r="T3239" s="2" t="str">
        <f ca="1">IF(S3239="Irrigation","Irrigation",IF(R3239="Irrigation","Irrigation",IF(Q3239="Domestic","Domestic",IF(P3239="Stockwatering","Stockwatering",IF(N3239="IRRIGATION_AND_MUNICIPAL","Irrigation and Municipal",IF(O3239="IRRIGATION_AND_DOMESTIC","Irrigation and Domestic Municipality",_xlfn.XLOOKUP(J3239,Use_Code_Ranking!$B$4:$B$23,Use_Code_Ranking!$A$4:$A$23)))))))</f>
        <v>Irrigation</v>
      </c>
    </row>
    <row r="3240" spans="1:20" x14ac:dyDescent="0.25">
      <c r="A3240" t="s">
        <v>3232</v>
      </c>
      <c r="B3240" t="s">
        <v>102</v>
      </c>
      <c r="C3240" t="s">
        <v>2196</v>
      </c>
      <c r="D3240">
        <v>0</v>
      </c>
      <c r="E3240">
        <v>0.28000000000000003</v>
      </c>
      <c r="F3240" t="s">
        <v>2197</v>
      </c>
      <c r="G3240" t="s">
        <v>3233</v>
      </c>
      <c r="H3240" t="s">
        <v>99</v>
      </c>
      <c r="I3240">
        <f>_xlfn.XLOOKUP(B3240,Use_Code_Ranking!$A$4:$A$23,Use_Code_Ranking!$B$4:$B$23,9999)</f>
        <v>3</v>
      </c>
      <c r="J3240">
        <f t="shared" ca="1" si="654"/>
        <v>1</v>
      </c>
      <c r="K3240">
        <f t="shared" ca="1" si="655"/>
        <v>1</v>
      </c>
      <c r="L3240">
        <f t="shared" ca="1" si="656"/>
        <v>0</v>
      </c>
      <c r="M3240">
        <f t="shared" ca="1" si="657"/>
        <v>0</v>
      </c>
      <c r="N3240" t="str">
        <f t="shared" ca="1" si="658"/>
        <v/>
      </c>
      <c r="O3240" t="str">
        <f t="shared" ca="1" si="659"/>
        <v/>
      </c>
      <c r="P3240" t="str">
        <f t="shared" si="660"/>
        <v/>
      </c>
      <c r="Q3240" t="str">
        <f t="shared" ca="1" si="661"/>
        <v/>
      </c>
      <c r="R3240" t="str">
        <f t="shared" si="662"/>
        <v/>
      </c>
      <c r="S3240" t="str">
        <f t="shared" si="663"/>
        <v/>
      </c>
      <c r="T3240" s="2" t="str">
        <f ca="1">IF(S3240="Irrigation","Irrigation",IF(R3240="Irrigation","Irrigation",IF(Q3240="Domestic","Domestic",IF(P3240="Stockwatering","Stockwatering",IF(N3240="IRRIGATION_AND_MUNICIPAL","Irrigation and Municipal",IF(O3240="IRRIGATION_AND_DOMESTIC","Irrigation and Domestic Municipality",_xlfn.XLOOKUP(J3240,Use_Code_Ranking!$B$4:$B$23,Use_Code_Ranking!$A$4:$A$23)))))))</f>
        <v>Irrigation</v>
      </c>
    </row>
    <row r="3241" spans="1:20" x14ac:dyDescent="0.25">
      <c r="A3241" t="s">
        <v>3232</v>
      </c>
      <c r="B3241" t="s">
        <v>95</v>
      </c>
      <c r="C3241" t="s">
        <v>2196</v>
      </c>
      <c r="D3241">
        <v>0</v>
      </c>
      <c r="E3241">
        <v>0.28000000000000003</v>
      </c>
      <c r="F3241" t="s">
        <v>2197</v>
      </c>
      <c r="G3241" t="s">
        <v>3233</v>
      </c>
      <c r="H3241" t="s">
        <v>99</v>
      </c>
      <c r="I3241">
        <f>_xlfn.XLOOKUP(B3241,Use_Code_Ranking!$A$4:$A$23,Use_Code_Ranking!$B$4:$B$23,9999)</f>
        <v>1</v>
      </c>
      <c r="J3241">
        <f t="shared" ca="1" si="654"/>
        <v>1</v>
      </c>
      <c r="K3241">
        <f t="shared" ca="1" si="655"/>
        <v>1</v>
      </c>
      <c r="L3241">
        <f t="shared" ca="1" si="656"/>
        <v>0</v>
      </c>
      <c r="M3241">
        <f t="shared" ca="1" si="657"/>
        <v>0</v>
      </c>
      <c r="N3241" t="str">
        <f t="shared" ca="1" si="658"/>
        <v/>
      </c>
      <c r="O3241" t="str">
        <f t="shared" ca="1" si="659"/>
        <v/>
      </c>
      <c r="P3241" t="str">
        <f t="shared" si="660"/>
        <v/>
      </c>
      <c r="Q3241" t="str">
        <f t="shared" ca="1" si="661"/>
        <v/>
      </c>
      <c r="R3241" t="str">
        <f t="shared" si="662"/>
        <v/>
      </c>
      <c r="S3241" t="str">
        <f t="shared" si="663"/>
        <v/>
      </c>
      <c r="T3241" s="2" t="str">
        <f ca="1">IF(S3241="Irrigation","Irrigation",IF(R3241="Irrigation","Irrigation",IF(Q3241="Domestic","Domestic",IF(P3241="Stockwatering","Stockwatering",IF(N3241="IRRIGATION_AND_MUNICIPAL","Irrigation and Municipal",IF(O3241="IRRIGATION_AND_DOMESTIC","Irrigation and Domestic Municipality",_xlfn.XLOOKUP(J3241,Use_Code_Ranking!$B$4:$B$23,Use_Code_Ranking!$A$4:$A$23)))))))</f>
        <v>Irrigation</v>
      </c>
    </row>
    <row r="3242" spans="1:20" x14ac:dyDescent="0.25">
      <c r="A3242" t="s">
        <v>3234</v>
      </c>
      <c r="B3242" t="s">
        <v>95</v>
      </c>
      <c r="C3242" t="s">
        <v>2196</v>
      </c>
      <c r="D3242">
        <v>0</v>
      </c>
      <c r="E3242">
        <v>5.6000000000000001E-2</v>
      </c>
      <c r="F3242" t="s">
        <v>2197</v>
      </c>
      <c r="G3242" t="s">
        <v>1035</v>
      </c>
      <c r="H3242" t="s">
        <v>99</v>
      </c>
      <c r="I3242">
        <f>_xlfn.XLOOKUP(B3242,Use_Code_Ranking!$A$4:$A$23,Use_Code_Ranking!$B$4:$B$23,9999)</f>
        <v>1</v>
      </c>
      <c r="J3242">
        <f t="shared" ca="1" si="654"/>
        <v>1</v>
      </c>
      <c r="K3242">
        <f t="shared" ca="1" si="655"/>
        <v>1</v>
      </c>
      <c r="L3242">
        <f t="shared" ca="1" si="656"/>
        <v>0</v>
      </c>
      <c r="M3242">
        <f t="shared" ca="1" si="657"/>
        <v>0</v>
      </c>
      <c r="N3242" t="str">
        <f t="shared" ca="1" si="658"/>
        <v/>
      </c>
      <c r="O3242" t="str">
        <f t="shared" ca="1" si="659"/>
        <v/>
      </c>
      <c r="P3242" t="str">
        <f t="shared" si="660"/>
        <v/>
      </c>
      <c r="Q3242" t="str">
        <f t="shared" ca="1" si="661"/>
        <v/>
      </c>
      <c r="R3242" t="str">
        <f t="shared" si="662"/>
        <v/>
      </c>
      <c r="S3242" t="str">
        <f t="shared" si="663"/>
        <v/>
      </c>
      <c r="T3242" s="2" t="str">
        <f ca="1">IF(S3242="Irrigation","Irrigation",IF(R3242="Irrigation","Irrigation",IF(Q3242="Domestic","Domestic",IF(P3242="Stockwatering","Stockwatering",IF(N3242="IRRIGATION_AND_MUNICIPAL","Irrigation and Municipal",IF(O3242="IRRIGATION_AND_DOMESTIC","Irrigation and Domestic Municipality",_xlfn.XLOOKUP(J3242,Use_Code_Ranking!$B$4:$B$23,Use_Code_Ranking!$A$4:$A$23)))))))</f>
        <v>Irrigation</v>
      </c>
    </row>
    <row r="3243" spans="1:20" x14ac:dyDescent="0.25">
      <c r="A3243" t="s">
        <v>3234</v>
      </c>
      <c r="B3243" t="s">
        <v>102</v>
      </c>
      <c r="C3243" t="s">
        <v>2196</v>
      </c>
      <c r="D3243">
        <v>0</v>
      </c>
      <c r="E3243">
        <v>5.6000000000000001E-2</v>
      </c>
      <c r="F3243" t="s">
        <v>2197</v>
      </c>
      <c r="G3243" t="s">
        <v>1035</v>
      </c>
      <c r="H3243" t="s">
        <v>99</v>
      </c>
      <c r="I3243">
        <f>_xlfn.XLOOKUP(B3243,Use_Code_Ranking!$A$4:$A$23,Use_Code_Ranking!$B$4:$B$23,9999)</f>
        <v>3</v>
      </c>
      <c r="J3243">
        <f t="shared" ca="1" si="654"/>
        <v>1</v>
      </c>
      <c r="K3243">
        <f t="shared" ca="1" si="655"/>
        <v>1</v>
      </c>
      <c r="L3243">
        <f t="shared" ca="1" si="656"/>
        <v>0</v>
      </c>
      <c r="M3243">
        <f t="shared" ca="1" si="657"/>
        <v>0</v>
      </c>
      <c r="N3243" t="str">
        <f t="shared" ca="1" si="658"/>
        <v/>
      </c>
      <c r="O3243" t="str">
        <f t="shared" ca="1" si="659"/>
        <v/>
      </c>
      <c r="P3243" t="str">
        <f t="shared" si="660"/>
        <v/>
      </c>
      <c r="Q3243" t="str">
        <f t="shared" ca="1" si="661"/>
        <v/>
      </c>
      <c r="R3243" t="str">
        <f t="shared" si="662"/>
        <v/>
      </c>
      <c r="S3243" t="str">
        <f t="shared" si="663"/>
        <v/>
      </c>
      <c r="T3243" s="2" t="str">
        <f ca="1">IF(S3243="Irrigation","Irrigation",IF(R3243="Irrigation","Irrigation",IF(Q3243="Domestic","Domestic",IF(P3243="Stockwatering","Stockwatering",IF(N3243="IRRIGATION_AND_MUNICIPAL","Irrigation and Municipal",IF(O3243="IRRIGATION_AND_DOMESTIC","Irrigation and Domestic Municipality",_xlfn.XLOOKUP(J3243,Use_Code_Ranking!$B$4:$B$23,Use_Code_Ranking!$A$4:$A$23)))))))</f>
        <v>Irrigation</v>
      </c>
    </row>
    <row r="3244" spans="1:20" x14ac:dyDescent="0.25">
      <c r="A3244" t="s">
        <v>3235</v>
      </c>
      <c r="B3244" t="s">
        <v>95</v>
      </c>
      <c r="C3244" t="s">
        <v>2196</v>
      </c>
      <c r="D3244">
        <v>0</v>
      </c>
      <c r="E3244">
        <v>1.613</v>
      </c>
      <c r="F3244" t="s">
        <v>2197</v>
      </c>
      <c r="G3244" t="s">
        <v>3236</v>
      </c>
      <c r="H3244" t="s">
        <v>99</v>
      </c>
      <c r="I3244">
        <f>_xlfn.XLOOKUP(B3244,Use_Code_Ranking!$A$4:$A$23,Use_Code_Ranking!$B$4:$B$23,9999)</f>
        <v>1</v>
      </c>
      <c r="J3244">
        <f t="shared" ca="1" si="654"/>
        <v>1</v>
      </c>
      <c r="K3244">
        <f t="shared" ca="1" si="655"/>
        <v>1</v>
      </c>
      <c r="L3244">
        <f t="shared" ca="1" si="656"/>
        <v>0</v>
      </c>
      <c r="M3244">
        <f t="shared" ca="1" si="657"/>
        <v>0</v>
      </c>
      <c r="N3244" t="str">
        <f t="shared" ca="1" si="658"/>
        <v/>
      </c>
      <c r="O3244" t="str">
        <f t="shared" ca="1" si="659"/>
        <v/>
      </c>
      <c r="P3244" t="str">
        <f t="shared" si="660"/>
        <v/>
      </c>
      <c r="Q3244" t="str">
        <f t="shared" ca="1" si="661"/>
        <v/>
      </c>
      <c r="R3244" t="str">
        <f t="shared" si="662"/>
        <v/>
      </c>
      <c r="S3244" t="str">
        <f t="shared" si="663"/>
        <v/>
      </c>
      <c r="T3244" s="2" t="str">
        <f ca="1">IF(S3244="Irrigation","Irrigation",IF(R3244="Irrigation","Irrigation",IF(Q3244="Domestic","Domestic",IF(P3244="Stockwatering","Stockwatering",IF(N3244="IRRIGATION_AND_MUNICIPAL","Irrigation and Municipal",IF(O3244="IRRIGATION_AND_DOMESTIC","Irrigation and Domestic Municipality",_xlfn.XLOOKUP(J3244,Use_Code_Ranking!$B$4:$B$23,Use_Code_Ranking!$A$4:$A$23)))))))</f>
        <v>Irrigation</v>
      </c>
    </row>
    <row r="3245" spans="1:20" x14ac:dyDescent="0.25">
      <c r="A3245" t="s">
        <v>3235</v>
      </c>
      <c r="B3245" t="s">
        <v>102</v>
      </c>
      <c r="C3245" t="s">
        <v>2196</v>
      </c>
      <c r="D3245">
        <v>0</v>
      </c>
      <c r="E3245">
        <v>1.613</v>
      </c>
      <c r="F3245" t="s">
        <v>2197</v>
      </c>
      <c r="G3245" t="s">
        <v>3236</v>
      </c>
      <c r="H3245" t="s">
        <v>99</v>
      </c>
      <c r="I3245">
        <f>_xlfn.XLOOKUP(B3245,Use_Code_Ranking!$A$4:$A$23,Use_Code_Ranking!$B$4:$B$23,9999)</f>
        <v>3</v>
      </c>
      <c r="J3245">
        <f t="shared" ca="1" si="654"/>
        <v>1</v>
      </c>
      <c r="K3245">
        <f t="shared" ca="1" si="655"/>
        <v>1</v>
      </c>
      <c r="L3245">
        <f t="shared" ca="1" si="656"/>
        <v>0</v>
      </c>
      <c r="M3245">
        <f t="shared" ca="1" si="657"/>
        <v>0</v>
      </c>
      <c r="N3245" t="str">
        <f t="shared" ca="1" si="658"/>
        <v/>
      </c>
      <c r="O3245" t="str">
        <f t="shared" ca="1" si="659"/>
        <v/>
      </c>
      <c r="P3245" t="str">
        <f t="shared" si="660"/>
        <v/>
      </c>
      <c r="Q3245" t="str">
        <f t="shared" ca="1" si="661"/>
        <v/>
      </c>
      <c r="R3245" t="str">
        <f t="shared" si="662"/>
        <v/>
      </c>
      <c r="S3245" t="str">
        <f t="shared" si="663"/>
        <v/>
      </c>
      <c r="T3245" s="2" t="str">
        <f ca="1">IF(S3245="Irrigation","Irrigation",IF(R3245="Irrigation","Irrigation",IF(Q3245="Domestic","Domestic",IF(P3245="Stockwatering","Stockwatering",IF(N3245="IRRIGATION_AND_MUNICIPAL","Irrigation and Municipal",IF(O3245="IRRIGATION_AND_DOMESTIC","Irrigation and Domestic Municipality",_xlfn.XLOOKUP(J3245,Use_Code_Ranking!$B$4:$B$23,Use_Code_Ranking!$A$4:$A$23)))))))</f>
        <v>Irrigation</v>
      </c>
    </row>
    <row r="3246" spans="1:20" x14ac:dyDescent="0.25">
      <c r="A3246" t="s">
        <v>3235</v>
      </c>
      <c r="B3246" t="s">
        <v>114</v>
      </c>
      <c r="C3246" t="s">
        <v>2196</v>
      </c>
      <c r="D3246">
        <v>0</v>
      </c>
      <c r="E3246">
        <v>1.613</v>
      </c>
      <c r="F3246" t="s">
        <v>2197</v>
      </c>
      <c r="G3246" t="s">
        <v>3236</v>
      </c>
      <c r="H3246" t="s">
        <v>99</v>
      </c>
      <c r="I3246">
        <f>_xlfn.XLOOKUP(B3246,Use_Code_Ranking!$A$4:$A$23,Use_Code_Ranking!$B$4:$B$23,9999)</f>
        <v>12</v>
      </c>
      <c r="J3246">
        <f t="shared" ca="1" si="654"/>
        <v>1</v>
      </c>
      <c r="K3246">
        <f t="shared" ca="1" si="655"/>
        <v>1</v>
      </c>
      <c r="L3246">
        <f t="shared" ca="1" si="656"/>
        <v>0</v>
      </c>
      <c r="M3246">
        <f t="shared" ca="1" si="657"/>
        <v>0</v>
      </c>
      <c r="N3246" t="str">
        <f t="shared" ca="1" si="658"/>
        <v/>
      </c>
      <c r="O3246" t="str">
        <f t="shared" ca="1" si="659"/>
        <v/>
      </c>
      <c r="P3246" t="str">
        <f t="shared" si="660"/>
        <v/>
      </c>
      <c r="Q3246" t="str">
        <f t="shared" ca="1" si="661"/>
        <v/>
      </c>
      <c r="R3246" t="str">
        <f t="shared" si="662"/>
        <v/>
      </c>
      <c r="S3246" t="str">
        <f t="shared" si="663"/>
        <v/>
      </c>
      <c r="T3246" s="2" t="str">
        <f ca="1">IF(S3246="Irrigation","Irrigation",IF(R3246="Irrigation","Irrigation",IF(Q3246="Domestic","Domestic",IF(P3246="Stockwatering","Stockwatering",IF(N3246="IRRIGATION_AND_MUNICIPAL","Irrigation and Municipal",IF(O3246="IRRIGATION_AND_DOMESTIC","Irrigation and Domestic Municipality",_xlfn.XLOOKUP(J3246,Use_Code_Ranking!$B$4:$B$23,Use_Code_Ranking!$A$4:$A$23)))))))</f>
        <v>Irrigation</v>
      </c>
    </row>
    <row r="3247" spans="1:20" x14ac:dyDescent="0.25">
      <c r="A3247" t="s">
        <v>3237</v>
      </c>
      <c r="B3247" t="s">
        <v>102</v>
      </c>
      <c r="C3247" t="s">
        <v>2196</v>
      </c>
      <c r="D3247">
        <v>0</v>
      </c>
      <c r="E3247" t="s">
        <v>97</v>
      </c>
      <c r="G3247" t="s">
        <v>1649</v>
      </c>
      <c r="H3247" t="s">
        <v>99</v>
      </c>
      <c r="I3247">
        <f>_xlfn.XLOOKUP(B3247,Use_Code_Ranking!$A$4:$A$23,Use_Code_Ranking!$B$4:$B$23,9999)</f>
        <v>3</v>
      </c>
      <c r="J3247">
        <f t="shared" ca="1" si="654"/>
        <v>1</v>
      </c>
      <c r="K3247">
        <f t="shared" ca="1" si="655"/>
        <v>1</v>
      </c>
      <c r="L3247">
        <f t="shared" ca="1" si="656"/>
        <v>0</v>
      </c>
      <c r="M3247">
        <f t="shared" ca="1" si="657"/>
        <v>0</v>
      </c>
      <c r="N3247" t="str">
        <f t="shared" ca="1" si="658"/>
        <v/>
      </c>
      <c r="O3247" t="str">
        <f t="shared" ca="1" si="659"/>
        <v/>
      </c>
      <c r="P3247" t="str">
        <f t="shared" si="660"/>
        <v/>
      </c>
      <c r="Q3247" t="str">
        <f t="shared" ca="1" si="661"/>
        <v/>
      </c>
      <c r="R3247" t="str">
        <f t="shared" si="662"/>
        <v/>
      </c>
      <c r="S3247" t="str">
        <f t="shared" si="663"/>
        <v/>
      </c>
      <c r="T3247" s="2" t="str">
        <f ca="1">IF(S3247="Irrigation","Irrigation",IF(R3247="Irrigation","Irrigation",IF(Q3247="Domestic","Domestic",IF(P3247="Stockwatering","Stockwatering",IF(N3247="IRRIGATION_AND_MUNICIPAL","Irrigation and Municipal",IF(O3247="IRRIGATION_AND_DOMESTIC","Irrigation and Domestic Municipality",_xlfn.XLOOKUP(J3247,Use_Code_Ranking!$B$4:$B$23,Use_Code_Ranking!$A$4:$A$23)))))))</f>
        <v>Irrigation</v>
      </c>
    </row>
    <row r="3248" spans="1:20" x14ac:dyDescent="0.25">
      <c r="A3248" t="s">
        <v>3237</v>
      </c>
      <c r="B3248" t="s">
        <v>95</v>
      </c>
      <c r="C3248" t="s">
        <v>2196</v>
      </c>
      <c r="D3248">
        <v>0</v>
      </c>
      <c r="E3248" t="s">
        <v>97</v>
      </c>
      <c r="G3248" t="s">
        <v>1649</v>
      </c>
      <c r="H3248" t="s">
        <v>99</v>
      </c>
      <c r="I3248">
        <f>_xlfn.XLOOKUP(B3248,Use_Code_Ranking!$A$4:$A$23,Use_Code_Ranking!$B$4:$B$23,9999)</f>
        <v>1</v>
      </c>
      <c r="J3248">
        <f t="shared" ca="1" si="654"/>
        <v>1</v>
      </c>
      <c r="K3248">
        <f t="shared" ca="1" si="655"/>
        <v>1</v>
      </c>
      <c r="L3248">
        <f t="shared" ca="1" si="656"/>
        <v>0</v>
      </c>
      <c r="M3248">
        <f t="shared" ca="1" si="657"/>
        <v>0</v>
      </c>
      <c r="N3248" t="str">
        <f t="shared" ca="1" si="658"/>
        <v/>
      </c>
      <c r="O3248" t="str">
        <f t="shared" ca="1" si="659"/>
        <v/>
      </c>
      <c r="P3248" t="str">
        <f t="shared" si="660"/>
        <v/>
      </c>
      <c r="Q3248" t="str">
        <f t="shared" ca="1" si="661"/>
        <v/>
      </c>
      <c r="R3248" t="str">
        <f t="shared" si="662"/>
        <v/>
      </c>
      <c r="S3248" t="str">
        <f t="shared" si="663"/>
        <v/>
      </c>
      <c r="T3248" s="2" t="str">
        <f ca="1">IF(S3248="Irrigation","Irrigation",IF(R3248="Irrigation","Irrigation",IF(Q3248="Domestic","Domestic",IF(P3248="Stockwatering","Stockwatering",IF(N3248="IRRIGATION_AND_MUNICIPAL","Irrigation and Municipal",IF(O3248="IRRIGATION_AND_DOMESTIC","Irrigation and Domestic Municipality",_xlfn.XLOOKUP(J3248,Use_Code_Ranking!$B$4:$B$23,Use_Code_Ranking!$A$4:$A$23)))))))</f>
        <v>Irrigation</v>
      </c>
    </row>
    <row r="3249" spans="1:20" x14ac:dyDescent="0.25">
      <c r="A3249" t="s">
        <v>3237</v>
      </c>
      <c r="B3249" t="s">
        <v>114</v>
      </c>
      <c r="C3249" t="s">
        <v>2196</v>
      </c>
      <c r="D3249">
        <v>0</v>
      </c>
      <c r="E3249" t="s">
        <v>97</v>
      </c>
      <c r="G3249" t="s">
        <v>1649</v>
      </c>
      <c r="H3249" t="s">
        <v>99</v>
      </c>
      <c r="I3249">
        <f>_xlfn.XLOOKUP(B3249,Use_Code_Ranking!$A$4:$A$23,Use_Code_Ranking!$B$4:$B$23,9999)</f>
        <v>12</v>
      </c>
      <c r="J3249">
        <f t="shared" ca="1" si="654"/>
        <v>1</v>
      </c>
      <c r="K3249">
        <f t="shared" ca="1" si="655"/>
        <v>1</v>
      </c>
      <c r="L3249">
        <f t="shared" ca="1" si="656"/>
        <v>0</v>
      </c>
      <c r="M3249">
        <f t="shared" ca="1" si="657"/>
        <v>0</v>
      </c>
      <c r="N3249" t="str">
        <f t="shared" ca="1" si="658"/>
        <v/>
      </c>
      <c r="O3249" t="str">
        <f t="shared" ca="1" si="659"/>
        <v/>
      </c>
      <c r="P3249" t="str">
        <f t="shared" si="660"/>
        <v/>
      </c>
      <c r="Q3249" t="str">
        <f t="shared" ca="1" si="661"/>
        <v/>
      </c>
      <c r="R3249" t="str">
        <f t="shared" si="662"/>
        <v/>
      </c>
      <c r="S3249" t="str">
        <f t="shared" si="663"/>
        <v/>
      </c>
      <c r="T3249" s="2" t="str">
        <f ca="1">IF(S3249="Irrigation","Irrigation",IF(R3249="Irrigation","Irrigation",IF(Q3249="Domestic","Domestic",IF(P3249="Stockwatering","Stockwatering",IF(N3249="IRRIGATION_AND_MUNICIPAL","Irrigation and Municipal",IF(O3249="IRRIGATION_AND_DOMESTIC","Irrigation and Domestic Municipality",_xlfn.XLOOKUP(J3249,Use_Code_Ranking!$B$4:$B$23,Use_Code_Ranking!$A$4:$A$23)))))))</f>
        <v>Irrigation</v>
      </c>
    </row>
    <row r="3250" spans="1:20" x14ac:dyDescent="0.25">
      <c r="A3250" t="s">
        <v>3238</v>
      </c>
      <c r="B3250" t="s">
        <v>102</v>
      </c>
      <c r="C3250" t="s">
        <v>2196</v>
      </c>
      <c r="D3250">
        <v>0</v>
      </c>
      <c r="E3250">
        <v>0.224</v>
      </c>
      <c r="F3250" t="s">
        <v>2197</v>
      </c>
      <c r="G3250" t="s">
        <v>3239</v>
      </c>
      <c r="H3250" t="s">
        <v>104</v>
      </c>
      <c r="I3250">
        <f>_xlfn.XLOOKUP(B3250,Use_Code_Ranking!$A$4:$A$23,Use_Code_Ranking!$B$4:$B$23,9999)</f>
        <v>3</v>
      </c>
      <c r="J3250">
        <f t="shared" ca="1" si="654"/>
        <v>1</v>
      </c>
      <c r="K3250">
        <f t="shared" ca="1" si="655"/>
        <v>1</v>
      </c>
      <c r="L3250">
        <f t="shared" ca="1" si="656"/>
        <v>0</v>
      </c>
      <c r="M3250">
        <f t="shared" ca="1" si="657"/>
        <v>0</v>
      </c>
      <c r="N3250" t="str">
        <f t="shared" ca="1" si="658"/>
        <v/>
      </c>
      <c r="O3250" t="str">
        <f t="shared" ca="1" si="659"/>
        <v/>
      </c>
      <c r="P3250" t="str">
        <f t="shared" si="660"/>
        <v/>
      </c>
      <c r="Q3250" t="str">
        <f t="shared" ca="1" si="661"/>
        <v/>
      </c>
      <c r="R3250" t="str">
        <f t="shared" si="662"/>
        <v/>
      </c>
      <c r="S3250" t="str">
        <f t="shared" si="663"/>
        <v/>
      </c>
      <c r="T3250" s="2" t="str">
        <f ca="1">IF(S3250="Irrigation","Irrigation",IF(R3250="Irrigation","Irrigation",IF(Q3250="Domestic","Domestic",IF(P3250="Stockwatering","Stockwatering",IF(N3250="IRRIGATION_AND_MUNICIPAL","Irrigation and Municipal",IF(O3250="IRRIGATION_AND_DOMESTIC","Irrigation and Domestic Municipality",_xlfn.XLOOKUP(J3250,Use_Code_Ranking!$B$4:$B$23,Use_Code_Ranking!$A$4:$A$23)))))))</f>
        <v>Irrigation</v>
      </c>
    </row>
    <row r="3251" spans="1:20" x14ac:dyDescent="0.25">
      <c r="A3251" t="s">
        <v>3238</v>
      </c>
      <c r="B3251" t="s">
        <v>95</v>
      </c>
      <c r="C3251" t="s">
        <v>2196</v>
      </c>
      <c r="D3251">
        <v>0</v>
      </c>
      <c r="E3251">
        <v>0.224</v>
      </c>
      <c r="F3251" t="s">
        <v>2197</v>
      </c>
      <c r="G3251" t="s">
        <v>3239</v>
      </c>
      <c r="H3251" t="s">
        <v>104</v>
      </c>
      <c r="I3251">
        <f>_xlfn.XLOOKUP(B3251,Use_Code_Ranking!$A$4:$A$23,Use_Code_Ranking!$B$4:$B$23,9999)</f>
        <v>1</v>
      </c>
      <c r="J3251">
        <f t="shared" ca="1" si="654"/>
        <v>1</v>
      </c>
      <c r="K3251">
        <f t="shared" ca="1" si="655"/>
        <v>1</v>
      </c>
      <c r="L3251">
        <f t="shared" ca="1" si="656"/>
        <v>0</v>
      </c>
      <c r="M3251">
        <f t="shared" ca="1" si="657"/>
        <v>0</v>
      </c>
      <c r="N3251" t="str">
        <f t="shared" ca="1" si="658"/>
        <v/>
      </c>
      <c r="O3251" t="str">
        <f t="shared" ca="1" si="659"/>
        <v/>
      </c>
      <c r="P3251" t="str">
        <f t="shared" si="660"/>
        <v/>
      </c>
      <c r="Q3251" t="str">
        <f t="shared" ca="1" si="661"/>
        <v/>
      </c>
      <c r="R3251" t="str">
        <f t="shared" si="662"/>
        <v/>
      </c>
      <c r="S3251" t="str">
        <f t="shared" si="663"/>
        <v/>
      </c>
      <c r="T3251" s="2" t="str">
        <f ca="1">IF(S3251="Irrigation","Irrigation",IF(R3251="Irrigation","Irrigation",IF(Q3251="Domestic","Domestic",IF(P3251="Stockwatering","Stockwatering",IF(N3251="IRRIGATION_AND_MUNICIPAL","Irrigation and Municipal",IF(O3251="IRRIGATION_AND_DOMESTIC","Irrigation and Domestic Municipality",_xlfn.XLOOKUP(J3251,Use_Code_Ranking!$B$4:$B$23,Use_Code_Ranking!$A$4:$A$23)))))))</f>
        <v>Irrigation</v>
      </c>
    </row>
    <row r="3252" spans="1:20" x14ac:dyDescent="0.25">
      <c r="A3252" t="s">
        <v>3238</v>
      </c>
      <c r="B3252" t="s">
        <v>114</v>
      </c>
      <c r="C3252" t="s">
        <v>2196</v>
      </c>
      <c r="D3252">
        <v>0</v>
      </c>
      <c r="E3252">
        <v>0.224</v>
      </c>
      <c r="F3252" t="s">
        <v>2197</v>
      </c>
      <c r="G3252" t="s">
        <v>3239</v>
      </c>
      <c r="H3252" t="s">
        <v>104</v>
      </c>
      <c r="I3252">
        <f>_xlfn.XLOOKUP(B3252,Use_Code_Ranking!$A$4:$A$23,Use_Code_Ranking!$B$4:$B$23,9999)</f>
        <v>12</v>
      </c>
      <c r="J3252">
        <f t="shared" ca="1" si="654"/>
        <v>1</v>
      </c>
      <c r="K3252">
        <f t="shared" ca="1" si="655"/>
        <v>1</v>
      </c>
      <c r="L3252">
        <f t="shared" ca="1" si="656"/>
        <v>0</v>
      </c>
      <c r="M3252">
        <f t="shared" ca="1" si="657"/>
        <v>0</v>
      </c>
      <c r="N3252" t="str">
        <f t="shared" ca="1" si="658"/>
        <v/>
      </c>
      <c r="O3252" t="str">
        <f t="shared" ca="1" si="659"/>
        <v/>
      </c>
      <c r="P3252" t="str">
        <f t="shared" si="660"/>
        <v/>
      </c>
      <c r="Q3252" t="str">
        <f t="shared" ca="1" si="661"/>
        <v/>
      </c>
      <c r="R3252" t="str">
        <f t="shared" si="662"/>
        <v/>
      </c>
      <c r="S3252" t="str">
        <f t="shared" si="663"/>
        <v/>
      </c>
      <c r="T3252" s="2" t="str">
        <f ca="1">IF(S3252="Irrigation","Irrigation",IF(R3252="Irrigation","Irrigation",IF(Q3252="Domestic","Domestic",IF(P3252="Stockwatering","Stockwatering",IF(N3252="IRRIGATION_AND_MUNICIPAL","Irrigation and Municipal",IF(O3252="IRRIGATION_AND_DOMESTIC","Irrigation and Domestic Municipality",_xlfn.XLOOKUP(J3252,Use_Code_Ranking!$B$4:$B$23,Use_Code_Ranking!$A$4:$A$23)))))))</f>
        <v>Irrigation</v>
      </c>
    </row>
    <row r="3253" spans="1:20" x14ac:dyDescent="0.25">
      <c r="A3253" t="s">
        <v>3240</v>
      </c>
      <c r="B3253" t="s">
        <v>102</v>
      </c>
      <c r="C3253" t="s">
        <v>2196</v>
      </c>
      <c r="D3253">
        <v>0</v>
      </c>
      <c r="E3253">
        <v>5.6455000000000002</v>
      </c>
      <c r="F3253" t="s">
        <v>2197</v>
      </c>
      <c r="G3253" t="s">
        <v>1719</v>
      </c>
      <c r="H3253" t="s">
        <v>99</v>
      </c>
      <c r="I3253">
        <f>_xlfn.XLOOKUP(B3253,Use_Code_Ranking!$A$4:$A$23,Use_Code_Ranking!$B$4:$B$23,9999)</f>
        <v>3</v>
      </c>
      <c r="J3253">
        <f t="shared" ca="1" si="654"/>
        <v>1</v>
      </c>
      <c r="K3253">
        <f t="shared" ca="1" si="655"/>
        <v>1</v>
      </c>
      <c r="L3253">
        <f t="shared" ca="1" si="656"/>
        <v>0</v>
      </c>
      <c r="M3253">
        <f t="shared" ca="1" si="657"/>
        <v>0</v>
      </c>
      <c r="N3253" t="str">
        <f t="shared" ca="1" si="658"/>
        <v/>
      </c>
      <c r="O3253" t="str">
        <f t="shared" ca="1" si="659"/>
        <v/>
      </c>
      <c r="P3253" t="str">
        <f t="shared" si="660"/>
        <v/>
      </c>
      <c r="Q3253" t="str">
        <f t="shared" ca="1" si="661"/>
        <v/>
      </c>
      <c r="R3253" t="str">
        <f t="shared" si="662"/>
        <v/>
      </c>
      <c r="S3253" t="str">
        <f t="shared" si="663"/>
        <v/>
      </c>
      <c r="T3253" s="2" t="str">
        <f ca="1">IF(S3253="Irrigation","Irrigation",IF(R3253="Irrigation","Irrigation",IF(Q3253="Domestic","Domestic",IF(P3253="Stockwatering","Stockwatering",IF(N3253="IRRIGATION_AND_MUNICIPAL","Irrigation and Municipal",IF(O3253="IRRIGATION_AND_DOMESTIC","Irrigation and Domestic Municipality",_xlfn.XLOOKUP(J3253,Use_Code_Ranking!$B$4:$B$23,Use_Code_Ranking!$A$4:$A$23)))))))</f>
        <v>Irrigation</v>
      </c>
    </row>
    <row r="3254" spans="1:20" x14ac:dyDescent="0.25">
      <c r="A3254" t="s">
        <v>3240</v>
      </c>
      <c r="B3254" t="s">
        <v>95</v>
      </c>
      <c r="C3254" t="s">
        <v>2196</v>
      </c>
      <c r="D3254">
        <v>0</v>
      </c>
      <c r="E3254">
        <v>5.6455000000000002</v>
      </c>
      <c r="F3254" t="s">
        <v>2197</v>
      </c>
      <c r="G3254" t="s">
        <v>1719</v>
      </c>
      <c r="H3254" t="s">
        <v>99</v>
      </c>
      <c r="I3254">
        <f>_xlfn.XLOOKUP(B3254,Use_Code_Ranking!$A$4:$A$23,Use_Code_Ranking!$B$4:$B$23,9999)</f>
        <v>1</v>
      </c>
      <c r="J3254">
        <f t="shared" ca="1" si="654"/>
        <v>1</v>
      </c>
      <c r="K3254">
        <f t="shared" ca="1" si="655"/>
        <v>1</v>
      </c>
      <c r="L3254">
        <f t="shared" ca="1" si="656"/>
        <v>0</v>
      </c>
      <c r="M3254">
        <f t="shared" ca="1" si="657"/>
        <v>0</v>
      </c>
      <c r="N3254" t="str">
        <f t="shared" ca="1" si="658"/>
        <v/>
      </c>
      <c r="O3254" t="str">
        <f t="shared" ca="1" si="659"/>
        <v/>
      </c>
      <c r="P3254" t="str">
        <f t="shared" si="660"/>
        <v/>
      </c>
      <c r="Q3254" t="str">
        <f t="shared" ca="1" si="661"/>
        <v/>
      </c>
      <c r="R3254" t="str">
        <f t="shared" si="662"/>
        <v/>
      </c>
      <c r="S3254" t="str">
        <f t="shared" si="663"/>
        <v/>
      </c>
      <c r="T3254" s="2" t="str">
        <f ca="1">IF(S3254="Irrigation","Irrigation",IF(R3254="Irrigation","Irrigation",IF(Q3254="Domestic","Domestic",IF(P3254="Stockwatering","Stockwatering",IF(N3254="IRRIGATION_AND_MUNICIPAL","Irrigation and Municipal",IF(O3254="IRRIGATION_AND_DOMESTIC","Irrigation and Domestic Municipality",_xlfn.XLOOKUP(J3254,Use_Code_Ranking!$B$4:$B$23,Use_Code_Ranking!$A$4:$A$23)))))))</f>
        <v>Irrigation</v>
      </c>
    </row>
    <row r="3255" spans="1:20" x14ac:dyDescent="0.25">
      <c r="A3255" t="s">
        <v>3241</v>
      </c>
      <c r="B3255" t="s">
        <v>102</v>
      </c>
      <c r="C3255" t="s">
        <v>2196</v>
      </c>
      <c r="D3255">
        <v>0</v>
      </c>
      <c r="E3255">
        <v>1.1614</v>
      </c>
      <c r="F3255" t="s">
        <v>2197</v>
      </c>
      <c r="G3255" t="s">
        <v>698</v>
      </c>
      <c r="H3255" t="s">
        <v>99</v>
      </c>
      <c r="I3255">
        <f>_xlfn.XLOOKUP(B3255,Use_Code_Ranking!$A$4:$A$23,Use_Code_Ranking!$B$4:$B$23,9999)</f>
        <v>3</v>
      </c>
      <c r="J3255">
        <f t="shared" ca="1" si="654"/>
        <v>1</v>
      </c>
      <c r="K3255">
        <f t="shared" ca="1" si="655"/>
        <v>1</v>
      </c>
      <c r="L3255">
        <f t="shared" ca="1" si="656"/>
        <v>0</v>
      </c>
      <c r="M3255">
        <f t="shared" ca="1" si="657"/>
        <v>0</v>
      </c>
      <c r="N3255" t="str">
        <f t="shared" ca="1" si="658"/>
        <v/>
      </c>
      <c r="O3255" t="str">
        <f t="shared" ca="1" si="659"/>
        <v/>
      </c>
      <c r="P3255" t="str">
        <f t="shared" si="660"/>
        <v/>
      </c>
      <c r="Q3255" t="str">
        <f t="shared" ca="1" si="661"/>
        <v/>
      </c>
      <c r="R3255" t="str">
        <f t="shared" si="662"/>
        <v/>
      </c>
      <c r="S3255" t="str">
        <f t="shared" si="663"/>
        <v/>
      </c>
      <c r="T3255" s="2" t="str">
        <f ca="1">IF(S3255="Irrigation","Irrigation",IF(R3255="Irrigation","Irrigation",IF(Q3255="Domestic","Domestic",IF(P3255="Stockwatering","Stockwatering",IF(N3255="IRRIGATION_AND_MUNICIPAL","Irrigation and Municipal",IF(O3255="IRRIGATION_AND_DOMESTIC","Irrigation and Domestic Municipality",_xlfn.XLOOKUP(J3255,Use_Code_Ranking!$B$4:$B$23,Use_Code_Ranking!$A$4:$A$23)))))))</f>
        <v>Irrigation</v>
      </c>
    </row>
    <row r="3256" spans="1:20" x14ac:dyDescent="0.25">
      <c r="A3256" t="s">
        <v>3241</v>
      </c>
      <c r="B3256" t="s">
        <v>95</v>
      </c>
      <c r="C3256" t="s">
        <v>2196</v>
      </c>
      <c r="D3256">
        <v>0</v>
      </c>
      <c r="E3256">
        <v>1.1614</v>
      </c>
      <c r="F3256" t="s">
        <v>2197</v>
      </c>
      <c r="G3256" t="s">
        <v>698</v>
      </c>
      <c r="H3256" t="s">
        <v>99</v>
      </c>
      <c r="I3256">
        <f>_xlfn.XLOOKUP(B3256,Use_Code_Ranking!$A$4:$A$23,Use_Code_Ranking!$B$4:$B$23,9999)</f>
        <v>1</v>
      </c>
      <c r="J3256">
        <f t="shared" ca="1" si="654"/>
        <v>1</v>
      </c>
      <c r="K3256">
        <f t="shared" ca="1" si="655"/>
        <v>1</v>
      </c>
      <c r="L3256">
        <f t="shared" ca="1" si="656"/>
        <v>0</v>
      </c>
      <c r="M3256">
        <f t="shared" ca="1" si="657"/>
        <v>0</v>
      </c>
      <c r="N3256" t="str">
        <f t="shared" ca="1" si="658"/>
        <v/>
      </c>
      <c r="O3256" t="str">
        <f t="shared" ca="1" si="659"/>
        <v/>
      </c>
      <c r="P3256" t="str">
        <f t="shared" si="660"/>
        <v/>
      </c>
      <c r="Q3256" t="str">
        <f t="shared" ca="1" si="661"/>
        <v/>
      </c>
      <c r="R3256" t="str">
        <f t="shared" si="662"/>
        <v/>
      </c>
      <c r="S3256" t="str">
        <f t="shared" si="663"/>
        <v/>
      </c>
      <c r="T3256" s="2" t="str">
        <f ca="1">IF(S3256="Irrigation","Irrigation",IF(R3256="Irrigation","Irrigation",IF(Q3256="Domestic","Domestic",IF(P3256="Stockwatering","Stockwatering",IF(N3256="IRRIGATION_AND_MUNICIPAL","Irrigation and Municipal",IF(O3256="IRRIGATION_AND_DOMESTIC","Irrigation and Domestic Municipality",_xlfn.XLOOKUP(J3256,Use_Code_Ranking!$B$4:$B$23,Use_Code_Ranking!$A$4:$A$23)))))))</f>
        <v>Irrigation</v>
      </c>
    </row>
    <row r="3257" spans="1:20" x14ac:dyDescent="0.25">
      <c r="A3257" t="s">
        <v>3242</v>
      </c>
      <c r="B3257" t="s">
        <v>95</v>
      </c>
      <c r="C3257" t="s">
        <v>2196</v>
      </c>
      <c r="D3257">
        <v>0</v>
      </c>
      <c r="E3257">
        <v>0.1381</v>
      </c>
      <c r="F3257" t="s">
        <v>2197</v>
      </c>
      <c r="G3257" t="s">
        <v>3243</v>
      </c>
      <c r="H3257" t="s">
        <v>99</v>
      </c>
      <c r="I3257">
        <f>_xlfn.XLOOKUP(B3257,Use_Code_Ranking!$A$4:$A$23,Use_Code_Ranking!$B$4:$B$23,9999)</f>
        <v>1</v>
      </c>
      <c r="J3257">
        <f t="shared" ca="1" si="654"/>
        <v>1</v>
      </c>
      <c r="K3257">
        <f t="shared" ca="1" si="655"/>
        <v>1</v>
      </c>
      <c r="L3257">
        <f t="shared" ca="1" si="656"/>
        <v>0</v>
      </c>
      <c r="M3257">
        <f t="shared" ca="1" si="657"/>
        <v>0</v>
      </c>
      <c r="N3257" t="str">
        <f t="shared" ca="1" si="658"/>
        <v/>
      </c>
      <c r="O3257" t="str">
        <f t="shared" ca="1" si="659"/>
        <v/>
      </c>
      <c r="P3257" t="str">
        <f t="shared" si="660"/>
        <v/>
      </c>
      <c r="Q3257" t="str">
        <f t="shared" ca="1" si="661"/>
        <v/>
      </c>
      <c r="R3257" t="str">
        <f t="shared" si="662"/>
        <v/>
      </c>
      <c r="S3257" t="str">
        <f t="shared" si="663"/>
        <v/>
      </c>
      <c r="T3257" s="2" t="str">
        <f ca="1">IF(S3257="Irrigation","Irrigation",IF(R3257="Irrigation","Irrigation",IF(Q3257="Domestic","Domestic",IF(P3257="Stockwatering","Stockwatering",IF(N3257="IRRIGATION_AND_MUNICIPAL","Irrigation and Municipal",IF(O3257="IRRIGATION_AND_DOMESTIC","Irrigation and Domestic Municipality",_xlfn.XLOOKUP(J3257,Use_Code_Ranking!$B$4:$B$23,Use_Code_Ranking!$A$4:$A$23)))))))</f>
        <v>Irrigation</v>
      </c>
    </row>
    <row r="3258" spans="1:20" x14ac:dyDescent="0.25">
      <c r="A3258" t="s">
        <v>3242</v>
      </c>
      <c r="B3258" t="s">
        <v>102</v>
      </c>
      <c r="C3258" t="s">
        <v>2196</v>
      </c>
      <c r="D3258">
        <v>0</v>
      </c>
      <c r="E3258">
        <v>0.1381</v>
      </c>
      <c r="F3258" t="s">
        <v>2197</v>
      </c>
      <c r="G3258" t="s">
        <v>3243</v>
      </c>
      <c r="H3258" t="s">
        <v>99</v>
      </c>
      <c r="I3258">
        <f>_xlfn.XLOOKUP(B3258,Use_Code_Ranking!$A$4:$A$23,Use_Code_Ranking!$B$4:$B$23,9999)</f>
        <v>3</v>
      </c>
      <c r="J3258">
        <f t="shared" ca="1" si="654"/>
        <v>1</v>
      </c>
      <c r="K3258">
        <f t="shared" ca="1" si="655"/>
        <v>1</v>
      </c>
      <c r="L3258">
        <f t="shared" ca="1" si="656"/>
        <v>0</v>
      </c>
      <c r="M3258">
        <f t="shared" ca="1" si="657"/>
        <v>0</v>
      </c>
      <c r="N3258" t="str">
        <f t="shared" ca="1" si="658"/>
        <v/>
      </c>
      <c r="O3258" t="str">
        <f t="shared" ca="1" si="659"/>
        <v/>
      </c>
      <c r="P3258" t="str">
        <f t="shared" si="660"/>
        <v/>
      </c>
      <c r="Q3258" t="str">
        <f t="shared" ca="1" si="661"/>
        <v/>
      </c>
      <c r="R3258" t="str">
        <f t="shared" si="662"/>
        <v/>
      </c>
      <c r="S3258" t="str">
        <f t="shared" si="663"/>
        <v/>
      </c>
      <c r="T3258" s="2" t="str">
        <f ca="1">IF(S3258="Irrigation","Irrigation",IF(R3258="Irrigation","Irrigation",IF(Q3258="Domestic","Domestic",IF(P3258="Stockwatering","Stockwatering",IF(N3258="IRRIGATION_AND_MUNICIPAL","Irrigation and Municipal",IF(O3258="IRRIGATION_AND_DOMESTIC","Irrigation and Domestic Municipality",_xlfn.XLOOKUP(J3258,Use_Code_Ranking!$B$4:$B$23,Use_Code_Ranking!$A$4:$A$23)))))))</f>
        <v>Irrigation</v>
      </c>
    </row>
    <row r="3259" spans="1:20" x14ac:dyDescent="0.25">
      <c r="A3259" t="s">
        <v>3244</v>
      </c>
      <c r="B3259" t="s">
        <v>95</v>
      </c>
      <c r="C3259" t="s">
        <v>2196</v>
      </c>
      <c r="D3259">
        <v>0</v>
      </c>
      <c r="E3259">
        <v>2.2000000000000001E-3</v>
      </c>
      <c r="F3259" t="s">
        <v>2197</v>
      </c>
      <c r="G3259" t="s">
        <v>3245</v>
      </c>
      <c r="H3259" t="s">
        <v>99</v>
      </c>
      <c r="I3259">
        <f>_xlfn.XLOOKUP(B3259,Use_Code_Ranking!$A$4:$A$23,Use_Code_Ranking!$B$4:$B$23,9999)</f>
        <v>1</v>
      </c>
      <c r="J3259">
        <f t="shared" ca="1" si="654"/>
        <v>1</v>
      </c>
      <c r="K3259">
        <f t="shared" ca="1" si="655"/>
        <v>1</v>
      </c>
      <c r="L3259">
        <f t="shared" ca="1" si="656"/>
        <v>0</v>
      </c>
      <c r="M3259">
        <f t="shared" ca="1" si="657"/>
        <v>0</v>
      </c>
      <c r="N3259" t="str">
        <f t="shared" ca="1" si="658"/>
        <v/>
      </c>
      <c r="O3259" t="str">
        <f t="shared" ca="1" si="659"/>
        <v/>
      </c>
      <c r="P3259" t="str">
        <f t="shared" si="660"/>
        <v/>
      </c>
      <c r="Q3259" t="str">
        <f t="shared" ca="1" si="661"/>
        <v/>
      </c>
      <c r="R3259" t="str">
        <f t="shared" si="662"/>
        <v/>
      </c>
      <c r="S3259" t="str">
        <f t="shared" si="663"/>
        <v/>
      </c>
      <c r="T3259" s="2" t="str">
        <f ca="1">IF(S3259="Irrigation","Irrigation",IF(R3259="Irrigation","Irrigation",IF(Q3259="Domestic","Domestic",IF(P3259="Stockwatering","Stockwatering",IF(N3259="IRRIGATION_AND_MUNICIPAL","Irrigation and Municipal",IF(O3259="IRRIGATION_AND_DOMESTIC","Irrigation and Domestic Municipality",_xlfn.XLOOKUP(J3259,Use_Code_Ranking!$B$4:$B$23,Use_Code_Ranking!$A$4:$A$23)))))))</f>
        <v>Irrigation</v>
      </c>
    </row>
    <row r="3260" spans="1:20" x14ac:dyDescent="0.25">
      <c r="A3260" t="s">
        <v>3244</v>
      </c>
      <c r="B3260" t="s">
        <v>102</v>
      </c>
      <c r="C3260" t="s">
        <v>2196</v>
      </c>
      <c r="D3260">
        <v>0</v>
      </c>
      <c r="E3260">
        <v>2.2000000000000001E-3</v>
      </c>
      <c r="F3260" t="s">
        <v>2197</v>
      </c>
      <c r="G3260" t="s">
        <v>3245</v>
      </c>
      <c r="H3260" t="s">
        <v>99</v>
      </c>
      <c r="I3260">
        <f>_xlfn.XLOOKUP(B3260,Use_Code_Ranking!$A$4:$A$23,Use_Code_Ranking!$B$4:$B$23,9999)</f>
        <v>3</v>
      </c>
      <c r="J3260">
        <f t="shared" ca="1" si="654"/>
        <v>1</v>
      </c>
      <c r="K3260">
        <f t="shared" ca="1" si="655"/>
        <v>1</v>
      </c>
      <c r="L3260">
        <f t="shared" ca="1" si="656"/>
        <v>0</v>
      </c>
      <c r="M3260">
        <f t="shared" ca="1" si="657"/>
        <v>0</v>
      </c>
      <c r="N3260" t="str">
        <f t="shared" ca="1" si="658"/>
        <v/>
      </c>
      <c r="O3260" t="str">
        <f t="shared" ca="1" si="659"/>
        <v/>
      </c>
      <c r="P3260" t="str">
        <f t="shared" si="660"/>
        <v/>
      </c>
      <c r="Q3260" t="str">
        <f t="shared" ca="1" si="661"/>
        <v/>
      </c>
      <c r="R3260" t="str">
        <f t="shared" si="662"/>
        <v/>
      </c>
      <c r="S3260" t="str">
        <f t="shared" si="663"/>
        <v/>
      </c>
      <c r="T3260" s="2" t="str">
        <f ca="1">IF(S3260="Irrigation","Irrigation",IF(R3260="Irrigation","Irrigation",IF(Q3260="Domestic","Domestic",IF(P3260="Stockwatering","Stockwatering",IF(N3260="IRRIGATION_AND_MUNICIPAL","Irrigation and Municipal",IF(O3260="IRRIGATION_AND_DOMESTIC","Irrigation and Domestic Municipality",_xlfn.XLOOKUP(J3260,Use_Code_Ranking!$B$4:$B$23,Use_Code_Ranking!$A$4:$A$23)))))))</f>
        <v>Irrigation</v>
      </c>
    </row>
    <row r="3261" spans="1:20" x14ac:dyDescent="0.25">
      <c r="A3261" t="s">
        <v>3246</v>
      </c>
      <c r="B3261" t="s">
        <v>102</v>
      </c>
      <c r="C3261" t="s">
        <v>2196</v>
      </c>
      <c r="D3261">
        <v>0</v>
      </c>
      <c r="E3261">
        <v>2.2403</v>
      </c>
      <c r="F3261" t="s">
        <v>2197</v>
      </c>
      <c r="G3261" t="s">
        <v>3245</v>
      </c>
      <c r="H3261" t="s">
        <v>99</v>
      </c>
      <c r="I3261">
        <f>_xlfn.XLOOKUP(B3261,Use_Code_Ranking!$A$4:$A$23,Use_Code_Ranking!$B$4:$B$23,9999)</f>
        <v>3</v>
      </c>
      <c r="J3261">
        <f t="shared" ca="1" si="654"/>
        <v>1</v>
      </c>
      <c r="K3261">
        <f t="shared" ca="1" si="655"/>
        <v>1</v>
      </c>
      <c r="L3261">
        <f t="shared" ca="1" si="656"/>
        <v>0</v>
      </c>
      <c r="M3261">
        <f t="shared" ca="1" si="657"/>
        <v>0</v>
      </c>
      <c r="N3261" t="str">
        <f t="shared" ca="1" si="658"/>
        <v/>
      </c>
      <c r="O3261" t="str">
        <f t="shared" ca="1" si="659"/>
        <v/>
      </c>
      <c r="P3261" t="str">
        <f t="shared" si="660"/>
        <v/>
      </c>
      <c r="Q3261" t="str">
        <f t="shared" ca="1" si="661"/>
        <v/>
      </c>
      <c r="R3261" t="str">
        <f t="shared" si="662"/>
        <v/>
      </c>
      <c r="S3261" t="str">
        <f t="shared" si="663"/>
        <v/>
      </c>
      <c r="T3261" s="2" t="str">
        <f ca="1">IF(S3261="Irrigation","Irrigation",IF(R3261="Irrigation","Irrigation",IF(Q3261="Domestic","Domestic",IF(P3261="Stockwatering","Stockwatering",IF(N3261="IRRIGATION_AND_MUNICIPAL","Irrigation and Municipal",IF(O3261="IRRIGATION_AND_DOMESTIC","Irrigation and Domestic Municipality",_xlfn.XLOOKUP(J3261,Use_Code_Ranking!$B$4:$B$23,Use_Code_Ranking!$A$4:$A$23)))))))</f>
        <v>Irrigation</v>
      </c>
    </row>
    <row r="3262" spans="1:20" x14ac:dyDescent="0.25">
      <c r="A3262" t="s">
        <v>3246</v>
      </c>
      <c r="B3262" t="s">
        <v>95</v>
      </c>
      <c r="C3262" t="s">
        <v>2196</v>
      </c>
      <c r="D3262">
        <v>0</v>
      </c>
      <c r="E3262">
        <v>2.2403</v>
      </c>
      <c r="F3262" t="s">
        <v>2197</v>
      </c>
      <c r="G3262" t="s">
        <v>3245</v>
      </c>
      <c r="H3262" t="s">
        <v>99</v>
      </c>
      <c r="I3262">
        <f>_xlfn.XLOOKUP(B3262,Use_Code_Ranking!$A$4:$A$23,Use_Code_Ranking!$B$4:$B$23,9999)</f>
        <v>1</v>
      </c>
      <c r="J3262">
        <f t="shared" ca="1" si="654"/>
        <v>1</v>
      </c>
      <c r="K3262">
        <f t="shared" ca="1" si="655"/>
        <v>1</v>
      </c>
      <c r="L3262">
        <f t="shared" ca="1" si="656"/>
        <v>0</v>
      </c>
      <c r="M3262">
        <f t="shared" ca="1" si="657"/>
        <v>0</v>
      </c>
      <c r="N3262" t="str">
        <f t="shared" ca="1" si="658"/>
        <v/>
      </c>
      <c r="O3262" t="str">
        <f t="shared" ca="1" si="659"/>
        <v/>
      </c>
      <c r="P3262" t="str">
        <f t="shared" si="660"/>
        <v/>
      </c>
      <c r="Q3262" t="str">
        <f t="shared" ca="1" si="661"/>
        <v/>
      </c>
      <c r="R3262" t="str">
        <f t="shared" si="662"/>
        <v/>
      </c>
      <c r="S3262" t="str">
        <f t="shared" si="663"/>
        <v/>
      </c>
      <c r="T3262" s="2" t="str">
        <f ca="1">IF(S3262="Irrigation","Irrigation",IF(R3262="Irrigation","Irrigation",IF(Q3262="Domestic","Domestic",IF(P3262="Stockwatering","Stockwatering",IF(N3262="IRRIGATION_AND_MUNICIPAL","Irrigation and Municipal",IF(O3262="IRRIGATION_AND_DOMESTIC","Irrigation and Domestic Municipality",_xlfn.XLOOKUP(J3262,Use_Code_Ranking!$B$4:$B$23,Use_Code_Ranking!$A$4:$A$23)))))))</f>
        <v>Irrigation</v>
      </c>
    </row>
    <row r="3263" spans="1:20" x14ac:dyDescent="0.25">
      <c r="A3263" t="s">
        <v>3247</v>
      </c>
      <c r="B3263" t="s">
        <v>95</v>
      </c>
      <c r="C3263" t="s">
        <v>2196</v>
      </c>
      <c r="D3263">
        <v>0</v>
      </c>
      <c r="E3263">
        <v>3.3599999999999998E-2</v>
      </c>
      <c r="F3263" t="s">
        <v>2197</v>
      </c>
      <c r="G3263" t="s">
        <v>3248</v>
      </c>
      <c r="H3263" t="s">
        <v>99</v>
      </c>
      <c r="I3263">
        <f>_xlfn.XLOOKUP(B3263,Use_Code_Ranking!$A$4:$A$23,Use_Code_Ranking!$B$4:$B$23,9999)</f>
        <v>1</v>
      </c>
      <c r="J3263">
        <f t="shared" ca="1" si="654"/>
        <v>1</v>
      </c>
      <c r="K3263">
        <f t="shared" ca="1" si="655"/>
        <v>1</v>
      </c>
      <c r="L3263">
        <f t="shared" ca="1" si="656"/>
        <v>0</v>
      </c>
      <c r="M3263">
        <f t="shared" ca="1" si="657"/>
        <v>0</v>
      </c>
      <c r="N3263" t="str">
        <f t="shared" ca="1" si="658"/>
        <v/>
      </c>
      <c r="O3263" t="str">
        <f t="shared" ca="1" si="659"/>
        <v/>
      </c>
      <c r="P3263" t="str">
        <f t="shared" si="660"/>
        <v/>
      </c>
      <c r="Q3263" t="str">
        <f t="shared" ca="1" si="661"/>
        <v/>
      </c>
      <c r="R3263" t="str">
        <f t="shared" si="662"/>
        <v/>
      </c>
      <c r="S3263" t="str">
        <f t="shared" si="663"/>
        <v/>
      </c>
      <c r="T3263" s="2" t="str">
        <f ca="1">IF(S3263="Irrigation","Irrigation",IF(R3263="Irrigation","Irrigation",IF(Q3263="Domestic","Domestic",IF(P3263="Stockwatering","Stockwatering",IF(N3263="IRRIGATION_AND_MUNICIPAL","Irrigation and Municipal",IF(O3263="IRRIGATION_AND_DOMESTIC","Irrigation and Domestic Municipality",_xlfn.XLOOKUP(J3263,Use_Code_Ranking!$B$4:$B$23,Use_Code_Ranking!$A$4:$A$23)))))))</f>
        <v>Irrigation</v>
      </c>
    </row>
    <row r="3264" spans="1:20" x14ac:dyDescent="0.25">
      <c r="A3264" t="s">
        <v>3247</v>
      </c>
      <c r="B3264" t="s">
        <v>102</v>
      </c>
      <c r="C3264" t="s">
        <v>2196</v>
      </c>
      <c r="D3264">
        <v>0</v>
      </c>
      <c r="E3264">
        <v>3.3599999999999998E-2</v>
      </c>
      <c r="F3264" t="s">
        <v>2197</v>
      </c>
      <c r="G3264" t="s">
        <v>3248</v>
      </c>
      <c r="H3264" t="s">
        <v>99</v>
      </c>
      <c r="I3264">
        <f>_xlfn.XLOOKUP(B3264,Use_Code_Ranking!$A$4:$A$23,Use_Code_Ranking!$B$4:$B$23,9999)</f>
        <v>3</v>
      </c>
      <c r="J3264">
        <f t="shared" ca="1" si="654"/>
        <v>1</v>
      </c>
      <c r="K3264">
        <f t="shared" ca="1" si="655"/>
        <v>1</v>
      </c>
      <c r="L3264">
        <f t="shared" ca="1" si="656"/>
        <v>0</v>
      </c>
      <c r="M3264">
        <f t="shared" ca="1" si="657"/>
        <v>0</v>
      </c>
      <c r="N3264" t="str">
        <f t="shared" ca="1" si="658"/>
        <v/>
      </c>
      <c r="O3264" t="str">
        <f t="shared" ca="1" si="659"/>
        <v/>
      </c>
      <c r="P3264" t="str">
        <f t="shared" si="660"/>
        <v/>
      </c>
      <c r="Q3264" t="str">
        <f t="shared" ca="1" si="661"/>
        <v/>
      </c>
      <c r="R3264" t="str">
        <f t="shared" si="662"/>
        <v/>
      </c>
      <c r="S3264" t="str">
        <f t="shared" si="663"/>
        <v/>
      </c>
      <c r="T3264" s="2" t="str">
        <f ca="1">IF(S3264="Irrigation","Irrigation",IF(R3264="Irrigation","Irrigation",IF(Q3264="Domestic","Domestic",IF(P3264="Stockwatering","Stockwatering",IF(N3264="IRRIGATION_AND_MUNICIPAL","Irrigation and Municipal",IF(O3264="IRRIGATION_AND_DOMESTIC","Irrigation and Domestic Municipality",_xlfn.XLOOKUP(J3264,Use_Code_Ranking!$B$4:$B$23,Use_Code_Ranking!$A$4:$A$23)))))))</f>
        <v>Irrigation</v>
      </c>
    </row>
    <row r="3265" spans="1:20" x14ac:dyDescent="0.25">
      <c r="A3265" t="s">
        <v>3249</v>
      </c>
      <c r="B3265" t="s">
        <v>95</v>
      </c>
      <c r="C3265" t="s">
        <v>2196</v>
      </c>
      <c r="D3265">
        <v>0</v>
      </c>
      <c r="E3265">
        <v>5.0406000000000004</v>
      </c>
      <c r="F3265" t="s">
        <v>2197</v>
      </c>
      <c r="G3265" t="s">
        <v>3250</v>
      </c>
      <c r="H3265" t="s">
        <v>99</v>
      </c>
      <c r="I3265">
        <f>_xlfn.XLOOKUP(B3265,Use_Code_Ranking!$A$4:$A$23,Use_Code_Ranking!$B$4:$B$23,9999)</f>
        <v>1</v>
      </c>
      <c r="J3265">
        <f t="shared" ca="1" si="654"/>
        <v>1</v>
      </c>
      <c r="K3265">
        <f t="shared" ca="1" si="655"/>
        <v>1</v>
      </c>
      <c r="L3265">
        <f t="shared" ca="1" si="656"/>
        <v>0</v>
      </c>
      <c r="M3265">
        <f t="shared" ca="1" si="657"/>
        <v>0</v>
      </c>
      <c r="N3265" t="str">
        <f t="shared" ca="1" si="658"/>
        <v/>
      </c>
      <c r="O3265" t="str">
        <f t="shared" ca="1" si="659"/>
        <v/>
      </c>
      <c r="P3265" t="str">
        <f t="shared" si="660"/>
        <v/>
      </c>
      <c r="Q3265" t="str">
        <f t="shared" ca="1" si="661"/>
        <v/>
      </c>
      <c r="R3265" t="str">
        <f t="shared" si="662"/>
        <v/>
      </c>
      <c r="S3265" t="str">
        <f t="shared" si="663"/>
        <v/>
      </c>
      <c r="T3265" s="2" t="str">
        <f ca="1">IF(S3265="Irrigation","Irrigation",IF(R3265="Irrigation","Irrigation",IF(Q3265="Domestic","Domestic",IF(P3265="Stockwatering","Stockwatering",IF(N3265="IRRIGATION_AND_MUNICIPAL","Irrigation and Municipal",IF(O3265="IRRIGATION_AND_DOMESTIC","Irrigation and Domestic Municipality",_xlfn.XLOOKUP(J3265,Use_Code_Ranking!$B$4:$B$23,Use_Code_Ranking!$A$4:$A$23)))))))</f>
        <v>Irrigation</v>
      </c>
    </row>
    <row r="3266" spans="1:20" x14ac:dyDescent="0.25">
      <c r="A3266" t="s">
        <v>3249</v>
      </c>
      <c r="B3266" t="s">
        <v>102</v>
      </c>
      <c r="C3266" t="s">
        <v>2196</v>
      </c>
      <c r="D3266">
        <v>0</v>
      </c>
      <c r="E3266">
        <v>5.0406000000000004</v>
      </c>
      <c r="F3266" t="s">
        <v>2197</v>
      </c>
      <c r="G3266" t="s">
        <v>3250</v>
      </c>
      <c r="H3266" t="s">
        <v>99</v>
      </c>
      <c r="I3266">
        <f>_xlfn.XLOOKUP(B3266,Use_Code_Ranking!$A$4:$A$23,Use_Code_Ranking!$B$4:$B$23,9999)</f>
        <v>3</v>
      </c>
      <c r="J3266">
        <f t="shared" ca="1" si="654"/>
        <v>1</v>
      </c>
      <c r="K3266">
        <f t="shared" ca="1" si="655"/>
        <v>1</v>
      </c>
      <c r="L3266">
        <f t="shared" ca="1" si="656"/>
        <v>0</v>
      </c>
      <c r="M3266">
        <f t="shared" ca="1" si="657"/>
        <v>0</v>
      </c>
      <c r="N3266" t="str">
        <f t="shared" ca="1" si="658"/>
        <v/>
      </c>
      <c r="O3266" t="str">
        <f t="shared" ca="1" si="659"/>
        <v/>
      </c>
      <c r="P3266" t="str">
        <f t="shared" si="660"/>
        <v/>
      </c>
      <c r="Q3266" t="str">
        <f t="shared" ca="1" si="661"/>
        <v/>
      </c>
      <c r="R3266" t="str">
        <f t="shared" si="662"/>
        <v/>
      </c>
      <c r="S3266" t="str">
        <f t="shared" si="663"/>
        <v/>
      </c>
      <c r="T3266" s="2" t="str">
        <f ca="1">IF(S3266="Irrigation","Irrigation",IF(R3266="Irrigation","Irrigation",IF(Q3266="Domestic","Domestic",IF(P3266="Stockwatering","Stockwatering",IF(N3266="IRRIGATION_AND_MUNICIPAL","Irrigation and Municipal",IF(O3266="IRRIGATION_AND_DOMESTIC","Irrigation and Domestic Municipality",_xlfn.XLOOKUP(J3266,Use_Code_Ranking!$B$4:$B$23,Use_Code_Ranking!$A$4:$A$23)))))))</f>
        <v>Irrigation</v>
      </c>
    </row>
    <row r="3267" spans="1:20" x14ac:dyDescent="0.25">
      <c r="A3267" t="s">
        <v>3251</v>
      </c>
      <c r="B3267" t="s">
        <v>102</v>
      </c>
      <c r="C3267" t="s">
        <v>2196</v>
      </c>
      <c r="D3267">
        <v>0</v>
      </c>
      <c r="E3267">
        <v>12.0975</v>
      </c>
      <c r="F3267" t="s">
        <v>2197</v>
      </c>
      <c r="G3267" t="s">
        <v>3252</v>
      </c>
      <c r="H3267" t="s">
        <v>99</v>
      </c>
      <c r="I3267">
        <f>_xlfn.XLOOKUP(B3267,Use_Code_Ranking!$A$4:$A$23,Use_Code_Ranking!$B$4:$B$23,9999)</f>
        <v>3</v>
      </c>
      <c r="J3267">
        <f t="shared" ca="1" si="654"/>
        <v>1</v>
      </c>
      <c r="K3267">
        <f t="shared" ca="1" si="655"/>
        <v>1</v>
      </c>
      <c r="L3267">
        <f t="shared" ca="1" si="656"/>
        <v>0</v>
      </c>
      <c r="M3267">
        <f t="shared" ca="1" si="657"/>
        <v>0</v>
      </c>
      <c r="N3267" t="str">
        <f t="shared" ca="1" si="658"/>
        <v/>
      </c>
      <c r="O3267" t="str">
        <f t="shared" ca="1" si="659"/>
        <v/>
      </c>
      <c r="P3267" t="str">
        <f t="shared" si="660"/>
        <v/>
      </c>
      <c r="Q3267" t="str">
        <f t="shared" ca="1" si="661"/>
        <v/>
      </c>
      <c r="R3267" t="str">
        <f t="shared" si="662"/>
        <v/>
      </c>
      <c r="S3267" t="str">
        <f t="shared" si="663"/>
        <v/>
      </c>
      <c r="T3267" s="2" t="str">
        <f ca="1">IF(S3267="Irrigation","Irrigation",IF(R3267="Irrigation","Irrigation",IF(Q3267="Domestic","Domestic",IF(P3267="Stockwatering","Stockwatering",IF(N3267="IRRIGATION_AND_MUNICIPAL","Irrigation and Municipal",IF(O3267="IRRIGATION_AND_DOMESTIC","Irrigation and Domestic Municipality",_xlfn.XLOOKUP(J3267,Use_Code_Ranking!$B$4:$B$23,Use_Code_Ranking!$A$4:$A$23)))))))</f>
        <v>Irrigation</v>
      </c>
    </row>
    <row r="3268" spans="1:20" x14ac:dyDescent="0.25">
      <c r="A3268" t="s">
        <v>3251</v>
      </c>
      <c r="B3268" t="s">
        <v>95</v>
      </c>
      <c r="C3268" t="s">
        <v>2196</v>
      </c>
      <c r="D3268">
        <v>0</v>
      </c>
      <c r="E3268">
        <v>12.0975</v>
      </c>
      <c r="F3268" t="s">
        <v>2197</v>
      </c>
      <c r="G3268" t="s">
        <v>3252</v>
      </c>
      <c r="H3268" t="s">
        <v>99</v>
      </c>
      <c r="I3268">
        <f>_xlfn.XLOOKUP(B3268,Use_Code_Ranking!$A$4:$A$23,Use_Code_Ranking!$B$4:$B$23,9999)</f>
        <v>1</v>
      </c>
      <c r="J3268">
        <f t="shared" ca="1" si="654"/>
        <v>1</v>
      </c>
      <c r="K3268">
        <f t="shared" ca="1" si="655"/>
        <v>1</v>
      </c>
      <c r="L3268">
        <f t="shared" ca="1" si="656"/>
        <v>0</v>
      </c>
      <c r="M3268">
        <f t="shared" ca="1" si="657"/>
        <v>0</v>
      </c>
      <c r="N3268" t="str">
        <f t="shared" ca="1" si="658"/>
        <v/>
      </c>
      <c r="O3268" t="str">
        <f t="shared" ca="1" si="659"/>
        <v/>
      </c>
      <c r="P3268" t="str">
        <f t="shared" si="660"/>
        <v/>
      </c>
      <c r="Q3268" t="str">
        <f t="shared" ca="1" si="661"/>
        <v/>
      </c>
      <c r="R3268" t="str">
        <f t="shared" si="662"/>
        <v/>
      </c>
      <c r="S3268" t="str">
        <f t="shared" si="663"/>
        <v/>
      </c>
      <c r="T3268" s="2" t="str">
        <f ca="1">IF(S3268="Irrigation","Irrigation",IF(R3268="Irrigation","Irrigation",IF(Q3268="Domestic","Domestic",IF(P3268="Stockwatering","Stockwatering",IF(N3268="IRRIGATION_AND_MUNICIPAL","Irrigation and Municipal",IF(O3268="IRRIGATION_AND_DOMESTIC","Irrigation and Domestic Municipality",_xlfn.XLOOKUP(J3268,Use_Code_Ranking!$B$4:$B$23,Use_Code_Ranking!$A$4:$A$23)))))))</f>
        <v>Irrigation</v>
      </c>
    </row>
    <row r="3269" spans="1:20" x14ac:dyDescent="0.25">
      <c r="A3269" t="s">
        <v>3253</v>
      </c>
      <c r="B3269" t="s">
        <v>95</v>
      </c>
      <c r="C3269" t="s">
        <v>2196</v>
      </c>
      <c r="D3269">
        <v>0</v>
      </c>
      <c r="E3269" t="s">
        <v>97</v>
      </c>
      <c r="G3269" t="s">
        <v>3243</v>
      </c>
      <c r="H3269" t="s">
        <v>99</v>
      </c>
      <c r="I3269">
        <f>_xlfn.XLOOKUP(B3269,Use_Code_Ranking!$A$4:$A$23,Use_Code_Ranking!$B$4:$B$23,9999)</f>
        <v>1</v>
      </c>
      <c r="J3269">
        <f t="shared" ca="1" si="654"/>
        <v>1</v>
      </c>
      <c r="K3269">
        <f t="shared" ca="1" si="655"/>
        <v>1</v>
      </c>
      <c r="L3269">
        <f t="shared" ca="1" si="656"/>
        <v>0</v>
      </c>
      <c r="M3269">
        <f t="shared" ca="1" si="657"/>
        <v>0</v>
      </c>
      <c r="N3269" t="str">
        <f t="shared" ca="1" si="658"/>
        <v/>
      </c>
      <c r="O3269" t="str">
        <f t="shared" ca="1" si="659"/>
        <v/>
      </c>
      <c r="P3269" t="str">
        <f t="shared" si="660"/>
        <v/>
      </c>
      <c r="Q3269" t="str">
        <f t="shared" ca="1" si="661"/>
        <v/>
      </c>
      <c r="R3269" t="str">
        <f t="shared" si="662"/>
        <v/>
      </c>
      <c r="S3269" t="str">
        <f t="shared" si="663"/>
        <v/>
      </c>
      <c r="T3269" s="2" t="str">
        <f ca="1">IF(S3269="Irrigation","Irrigation",IF(R3269="Irrigation","Irrigation",IF(Q3269="Domestic","Domestic",IF(P3269="Stockwatering","Stockwatering",IF(N3269="IRRIGATION_AND_MUNICIPAL","Irrigation and Municipal",IF(O3269="IRRIGATION_AND_DOMESTIC","Irrigation and Domestic Municipality",_xlfn.XLOOKUP(J3269,Use_Code_Ranking!$B$4:$B$23,Use_Code_Ranking!$A$4:$A$23)))))))</f>
        <v>Irrigation</v>
      </c>
    </row>
    <row r="3270" spans="1:20" x14ac:dyDescent="0.25">
      <c r="A3270" t="s">
        <v>3253</v>
      </c>
      <c r="B3270" t="s">
        <v>102</v>
      </c>
      <c r="C3270" t="s">
        <v>2196</v>
      </c>
      <c r="D3270">
        <v>0</v>
      </c>
      <c r="E3270" t="s">
        <v>97</v>
      </c>
      <c r="G3270" t="s">
        <v>3243</v>
      </c>
      <c r="H3270" t="s">
        <v>99</v>
      </c>
      <c r="I3270">
        <f>_xlfn.XLOOKUP(B3270,Use_Code_Ranking!$A$4:$A$23,Use_Code_Ranking!$B$4:$B$23,9999)</f>
        <v>3</v>
      </c>
      <c r="J3270">
        <f t="shared" ca="1" si="654"/>
        <v>1</v>
      </c>
      <c r="K3270">
        <f t="shared" ca="1" si="655"/>
        <v>1</v>
      </c>
      <c r="L3270">
        <f t="shared" ca="1" si="656"/>
        <v>0</v>
      </c>
      <c r="M3270">
        <f t="shared" ca="1" si="657"/>
        <v>0</v>
      </c>
      <c r="N3270" t="str">
        <f t="shared" ca="1" si="658"/>
        <v/>
      </c>
      <c r="O3270" t="str">
        <f t="shared" ca="1" si="659"/>
        <v/>
      </c>
      <c r="P3270" t="str">
        <f t="shared" si="660"/>
        <v/>
      </c>
      <c r="Q3270" t="str">
        <f t="shared" ca="1" si="661"/>
        <v/>
      </c>
      <c r="R3270" t="str">
        <f t="shared" si="662"/>
        <v/>
      </c>
      <c r="S3270" t="str">
        <f t="shared" si="663"/>
        <v/>
      </c>
      <c r="T3270" s="2" t="str">
        <f ca="1">IF(S3270="Irrigation","Irrigation",IF(R3270="Irrigation","Irrigation",IF(Q3270="Domestic","Domestic",IF(P3270="Stockwatering","Stockwatering",IF(N3270="IRRIGATION_AND_MUNICIPAL","Irrigation and Municipal",IF(O3270="IRRIGATION_AND_DOMESTIC","Irrigation and Domestic Municipality",_xlfn.XLOOKUP(J3270,Use_Code_Ranking!$B$4:$B$23,Use_Code_Ranking!$A$4:$A$23)))))))</f>
        <v>Irrigation</v>
      </c>
    </row>
    <row r="3271" spans="1:20" x14ac:dyDescent="0.25">
      <c r="A3271" t="s">
        <v>3254</v>
      </c>
      <c r="B3271" t="s">
        <v>95</v>
      </c>
      <c r="C3271" t="s">
        <v>2196</v>
      </c>
      <c r="D3271">
        <v>0</v>
      </c>
      <c r="E3271">
        <v>3.726</v>
      </c>
      <c r="F3271" t="s">
        <v>2197</v>
      </c>
      <c r="G3271" t="s">
        <v>3255</v>
      </c>
      <c r="H3271" t="s">
        <v>112</v>
      </c>
      <c r="I3271">
        <f>_xlfn.XLOOKUP(B3271,Use_Code_Ranking!$A$4:$A$23,Use_Code_Ranking!$B$4:$B$23,9999)</f>
        <v>1</v>
      </c>
      <c r="J3271">
        <f t="shared" ca="1" si="654"/>
        <v>1</v>
      </c>
      <c r="K3271">
        <f t="shared" ca="1" si="655"/>
        <v>1</v>
      </c>
      <c r="L3271">
        <f t="shared" ca="1" si="656"/>
        <v>0</v>
      </c>
      <c r="M3271">
        <f t="shared" ca="1" si="657"/>
        <v>1</v>
      </c>
      <c r="N3271" t="str">
        <f t="shared" ca="1" si="658"/>
        <v/>
      </c>
      <c r="O3271" t="str">
        <f t="shared" ca="1" si="659"/>
        <v>IRRIGATION_AND_DOMESTIC</v>
      </c>
      <c r="P3271" t="str">
        <f t="shared" si="660"/>
        <v/>
      </c>
      <c r="Q3271" t="str">
        <f t="shared" ca="1" si="661"/>
        <v>Domestic</v>
      </c>
      <c r="R3271" t="str">
        <f t="shared" si="662"/>
        <v/>
      </c>
      <c r="S3271" t="str">
        <f t="shared" si="663"/>
        <v/>
      </c>
      <c r="T3271" s="2" t="str">
        <f ca="1">IF(S3271="Irrigation","Irrigation",IF(R3271="Irrigation","Irrigation",IF(Q3271="Domestic","Domestic",IF(P3271="Stockwatering","Stockwatering",IF(N3271="IRRIGATION_AND_MUNICIPAL","Irrigation and Municipal",IF(O3271="IRRIGATION_AND_DOMESTIC","Irrigation and Domestic Municipality",_xlfn.XLOOKUP(J3271,Use_Code_Ranking!$B$4:$B$23,Use_Code_Ranking!$A$4:$A$23)))))))</f>
        <v>Domestic</v>
      </c>
    </row>
    <row r="3272" spans="1:20" x14ac:dyDescent="0.25">
      <c r="A3272" t="s">
        <v>3254</v>
      </c>
      <c r="B3272" t="s">
        <v>128</v>
      </c>
      <c r="C3272" t="s">
        <v>2196</v>
      </c>
      <c r="D3272">
        <v>0</v>
      </c>
      <c r="E3272">
        <v>3.726</v>
      </c>
      <c r="F3272" t="s">
        <v>2197</v>
      </c>
      <c r="G3272" t="s">
        <v>3255</v>
      </c>
      <c r="H3272" t="s">
        <v>112</v>
      </c>
      <c r="I3272">
        <f>_xlfn.XLOOKUP(B3272,Use_Code_Ranking!$A$4:$A$23,Use_Code_Ranking!$B$4:$B$23,9999)</f>
        <v>20</v>
      </c>
      <c r="J3272">
        <f t="shared" ca="1" si="654"/>
        <v>1</v>
      </c>
      <c r="K3272">
        <f t="shared" ca="1" si="655"/>
        <v>1</v>
      </c>
      <c r="L3272">
        <f t="shared" ca="1" si="656"/>
        <v>0</v>
      </c>
      <c r="M3272">
        <f t="shared" ca="1" si="657"/>
        <v>1</v>
      </c>
      <c r="N3272" t="str">
        <f t="shared" ca="1" si="658"/>
        <v/>
      </c>
      <c r="O3272" t="str">
        <f t="shared" ca="1" si="659"/>
        <v>IRRIGATION_AND_DOMESTIC</v>
      </c>
      <c r="P3272" t="str">
        <f t="shared" si="660"/>
        <v/>
      </c>
      <c r="Q3272" t="str">
        <f t="shared" ca="1" si="661"/>
        <v>Domestic</v>
      </c>
      <c r="R3272" t="str">
        <f t="shared" si="662"/>
        <v/>
      </c>
      <c r="S3272" t="str">
        <f t="shared" si="663"/>
        <v/>
      </c>
      <c r="T3272" s="2" t="str">
        <f ca="1">IF(S3272="Irrigation","Irrigation",IF(R3272="Irrigation","Irrigation",IF(Q3272="Domestic","Domestic",IF(P3272="Stockwatering","Stockwatering",IF(N3272="IRRIGATION_AND_MUNICIPAL","Irrigation and Municipal",IF(O3272="IRRIGATION_AND_DOMESTIC","Irrigation and Domestic Municipality",_xlfn.XLOOKUP(J3272,Use_Code_Ranking!$B$4:$B$23,Use_Code_Ranking!$A$4:$A$23)))))))</f>
        <v>Domestic</v>
      </c>
    </row>
    <row r="3273" spans="1:20" x14ac:dyDescent="0.25">
      <c r="A3273" t="s">
        <v>3254</v>
      </c>
      <c r="B3273" t="s">
        <v>102</v>
      </c>
      <c r="C3273" t="s">
        <v>2196</v>
      </c>
      <c r="D3273">
        <v>0</v>
      </c>
      <c r="E3273">
        <v>3.726</v>
      </c>
      <c r="F3273" t="s">
        <v>2197</v>
      </c>
      <c r="G3273" t="s">
        <v>3255</v>
      </c>
      <c r="H3273" t="s">
        <v>112</v>
      </c>
      <c r="I3273">
        <f>_xlfn.XLOOKUP(B3273,Use_Code_Ranking!$A$4:$A$23,Use_Code_Ranking!$B$4:$B$23,9999)</f>
        <v>3</v>
      </c>
      <c r="J3273">
        <f t="shared" ref="J3273:J3336" ca="1" si="664">_xlfn.MINIFS(USE_CODE_RANK,APPLICATION_NUMBER,A3273)</f>
        <v>1</v>
      </c>
      <c r="K3273">
        <f t="shared" ref="K3273:K3336" ca="1" si="665">COUNTIFS(USE_CODE_RANK,1,APPLICATION_NUMBER,A3273)</f>
        <v>1</v>
      </c>
      <c r="L3273">
        <f t="shared" ref="L3273:L3336" ca="1" si="666">COUNTIFS(USE_CODE_RANK,2,APPLICATION_NUMBER,A3273)</f>
        <v>0</v>
      </c>
      <c r="M3273">
        <f t="shared" ref="M3273:M3336" ca="1" si="667">COUNTIFS(USE_CODE_RANK,3,APPLICATION_NUMBER,A3273,PRIMARY_OWNER_ENTITY_TYPE,"Government (State/Municipal)")</f>
        <v>1</v>
      </c>
      <c r="N3273" t="str">
        <f t="shared" ref="N3273:N3336" ca="1" si="668">IF(AND(K3273&gt;0,L3273&gt;0),"IRRIGATION_AND_MUNICIPAL","")</f>
        <v/>
      </c>
      <c r="O3273" t="str">
        <f t="shared" ref="O3273:O3336" ca="1" si="669">IF(AND(K3273&gt;0,M3273&gt;0),"IRRIGATION_AND_DOMESTIC","")</f>
        <v>IRRIGATION_AND_DOMESTIC</v>
      </c>
      <c r="P3273" t="str">
        <f t="shared" ref="P3273:P3336" si="670">IF(ISNUMBER(SEARCH("Stock",C3273)),"Stockwatering","")</f>
        <v/>
      </c>
      <c r="Q3273" t="str">
        <f t="shared" ref="Q3273:Q3336" ca="1" si="671">IF(OR((ISNUMBER(SEARCH("Registration Domestic",C3273))),AND(M3273&gt;0,D3273&lt;=10)),"Domestic","")</f>
        <v>Domestic</v>
      </c>
      <c r="R3273" t="str">
        <f t="shared" ref="R3273:R3336" si="672">IF(ISNUMBER(SEARCH("Registration Irrigation",C3273)),"Irrigation","")</f>
        <v/>
      </c>
      <c r="S3273" t="str">
        <f t="shared" ref="S3273:S3336" si="673">IF(ISNUMBER(SEARCH("Registration Cannabis",C3273)),"Irrigation","")</f>
        <v/>
      </c>
      <c r="T3273" s="2" t="str">
        <f ca="1">IF(S3273="Irrigation","Irrigation",IF(R3273="Irrigation","Irrigation",IF(Q3273="Domestic","Domestic",IF(P3273="Stockwatering","Stockwatering",IF(N3273="IRRIGATION_AND_MUNICIPAL","Irrigation and Municipal",IF(O3273="IRRIGATION_AND_DOMESTIC","Irrigation and Domestic Municipality",_xlfn.XLOOKUP(J3273,Use_Code_Ranking!$B$4:$B$23,Use_Code_Ranking!$A$4:$A$23)))))))</f>
        <v>Domestic</v>
      </c>
    </row>
    <row r="3274" spans="1:20" x14ac:dyDescent="0.25">
      <c r="A3274" t="s">
        <v>3256</v>
      </c>
      <c r="B3274" t="s">
        <v>95</v>
      </c>
      <c r="C3274" t="s">
        <v>2196</v>
      </c>
      <c r="D3274">
        <v>0</v>
      </c>
      <c r="E3274">
        <v>2.4195000000000002</v>
      </c>
      <c r="F3274" t="s">
        <v>2197</v>
      </c>
      <c r="G3274" t="s">
        <v>1818</v>
      </c>
      <c r="H3274" t="s">
        <v>99</v>
      </c>
      <c r="I3274">
        <f>_xlfn.XLOOKUP(B3274,Use_Code_Ranking!$A$4:$A$23,Use_Code_Ranking!$B$4:$B$23,9999)</f>
        <v>1</v>
      </c>
      <c r="J3274">
        <f t="shared" ca="1" si="664"/>
        <v>1</v>
      </c>
      <c r="K3274">
        <f t="shared" ca="1" si="665"/>
        <v>1</v>
      </c>
      <c r="L3274">
        <f t="shared" ca="1" si="666"/>
        <v>0</v>
      </c>
      <c r="M3274">
        <f t="shared" ca="1" si="667"/>
        <v>0</v>
      </c>
      <c r="N3274" t="str">
        <f t="shared" ca="1" si="668"/>
        <v/>
      </c>
      <c r="O3274" t="str">
        <f t="shared" ca="1" si="669"/>
        <v/>
      </c>
      <c r="P3274" t="str">
        <f t="shared" si="670"/>
        <v/>
      </c>
      <c r="Q3274" t="str">
        <f t="shared" ca="1" si="671"/>
        <v/>
      </c>
      <c r="R3274" t="str">
        <f t="shared" si="672"/>
        <v/>
      </c>
      <c r="S3274" t="str">
        <f t="shared" si="673"/>
        <v/>
      </c>
      <c r="T3274" s="2" t="str">
        <f ca="1">IF(S3274="Irrigation","Irrigation",IF(R3274="Irrigation","Irrigation",IF(Q3274="Domestic","Domestic",IF(P3274="Stockwatering","Stockwatering",IF(N3274="IRRIGATION_AND_MUNICIPAL","Irrigation and Municipal",IF(O3274="IRRIGATION_AND_DOMESTIC","Irrigation and Domestic Municipality",_xlfn.XLOOKUP(J3274,Use_Code_Ranking!$B$4:$B$23,Use_Code_Ranking!$A$4:$A$23)))))))</f>
        <v>Irrigation</v>
      </c>
    </row>
    <row r="3275" spans="1:20" x14ac:dyDescent="0.25">
      <c r="A3275" t="s">
        <v>3256</v>
      </c>
      <c r="B3275" t="s">
        <v>108</v>
      </c>
      <c r="C3275" t="s">
        <v>2196</v>
      </c>
      <c r="D3275">
        <v>0</v>
      </c>
      <c r="E3275">
        <v>2.4195000000000002</v>
      </c>
      <c r="F3275" t="s">
        <v>2197</v>
      </c>
      <c r="G3275" t="s">
        <v>1818</v>
      </c>
      <c r="H3275" t="s">
        <v>99</v>
      </c>
      <c r="I3275">
        <f>_xlfn.XLOOKUP(B3275,Use_Code_Ranking!$A$4:$A$23,Use_Code_Ranking!$B$4:$B$23,9999)</f>
        <v>5</v>
      </c>
      <c r="J3275">
        <f t="shared" ca="1" si="664"/>
        <v>1</v>
      </c>
      <c r="K3275">
        <f t="shared" ca="1" si="665"/>
        <v>1</v>
      </c>
      <c r="L3275">
        <f t="shared" ca="1" si="666"/>
        <v>0</v>
      </c>
      <c r="M3275">
        <f t="shared" ca="1" si="667"/>
        <v>0</v>
      </c>
      <c r="N3275" t="str">
        <f t="shared" ca="1" si="668"/>
        <v/>
      </c>
      <c r="O3275" t="str">
        <f t="shared" ca="1" si="669"/>
        <v/>
      </c>
      <c r="P3275" t="str">
        <f t="shared" si="670"/>
        <v/>
      </c>
      <c r="Q3275" t="str">
        <f t="shared" ca="1" si="671"/>
        <v/>
      </c>
      <c r="R3275" t="str">
        <f t="shared" si="672"/>
        <v/>
      </c>
      <c r="S3275" t="str">
        <f t="shared" si="673"/>
        <v/>
      </c>
      <c r="T3275" s="2" t="str">
        <f ca="1">IF(S3275="Irrigation","Irrigation",IF(R3275="Irrigation","Irrigation",IF(Q3275="Domestic","Domestic",IF(P3275="Stockwatering","Stockwatering",IF(N3275="IRRIGATION_AND_MUNICIPAL","Irrigation and Municipal",IF(O3275="IRRIGATION_AND_DOMESTIC","Irrigation and Domestic Municipality",_xlfn.XLOOKUP(J3275,Use_Code_Ranking!$B$4:$B$23,Use_Code_Ranking!$A$4:$A$23)))))))</f>
        <v>Irrigation</v>
      </c>
    </row>
    <row r="3276" spans="1:20" x14ac:dyDescent="0.25">
      <c r="A3276" t="s">
        <v>3256</v>
      </c>
      <c r="B3276" t="s">
        <v>102</v>
      </c>
      <c r="C3276" t="s">
        <v>2196</v>
      </c>
      <c r="D3276">
        <v>0</v>
      </c>
      <c r="E3276">
        <v>2.4195000000000002</v>
      </c>
      <c r="F3276" t="s">
        <v>2197</v>
      </c>
      <c r="G3276" t="s">
        <v>1818</v>
      </c>
      <c r="H3276" t="s">
        <v>99</v>
      </c>
      <c r="I3276">
        <f>_xlfn.XLOOKUP(B3276,Use_Code_Ranking!$A$4:$A$23,Use_Code_Ranking!$B$4:$B$23,9999)</f>
        <v>3</v>
      </c>
      <c r="J3276">
        <f t="shared" ca="1" si="664"/>
        <v>1</v>
      </c>
      <c r="K3276">
        <f t="shared" ca="1" si="665"/>
        <v>1</v>
      </c>
      <c r="L3276">
        <f t="shared" ca="1" si="666"/>
        <v>0</v>
      </c>
      <c r="M3276">
        <f t="shared" ca="1" si="667"/>
        <v>0</v>
      </c>
      <c r="N3276" t="str">
        <f t="shared" ca="1" si="668"/>
        <v/>
      </c>
      <c r="O3276" t="str">
        <f t="shared" ca="1" si="669"/>
        <v/>
      </c>
      <c r="P3276" t="str">
        <f t="shared" si="670"/>
        <v/>
      </c>
      <c r="Q3276" t="str">
        <f t="shared" ca="1" si="671"/>
        <v/>
      </c>
      <c r="R3276" t="str">
        <f t="shared" si="672"/>
        <v/>
      </c>
      <c r="S3276" t="str">
        <f t="shared" si="673"/>
        <v/>
      </c>
      <c r="T3276" s="2" t="str">
        <f ca="1">IF(S3276="Irrigation","Irrigation",IF(R3276="Irrigation","Irrigation",IF(Q3276="Domestic","Domestic",IF(P3276="Stockwatering","Stockwatering",IF(N3276="IRRIGATION_AND_MUNICIPAL","Irrigation and Municipal",IF(O3276="IRRIGATION_AND_DOMESTIC","Irrigation and Domestic Municipality",_xlfn.XLOOKUP(J3276,Use_Code_Ranking!$B$4:$B$23,Use_Code_Ranking!$A$4:$A$23)))))))</f>
        <v>Irrigation</v>
      </c>
    </row>
    <row r="3277" spans="1:20" x14ac:dyDescent="0.25">
      <c r="A3277" t="s">
        <v>3257</v>
      </c>
      <c r="B3277" t="s">
        <v>95</v>
      </c>
      <c r="C3277" t="s">
        <v>2196</v>
      </c>
      <c r="D3277">
        <v>0</v>
      </c>
      <c r="E3277" t="s">
        <v>97</v>
      </c>
      <c r="G3277" t="s">
        <v>3258</v>
      </c>
      <c r="H3277" t="s">
        <v>99</v>
      </c>
      <c r="I3277">
        <f>_xlfn.XLOOKUP(B3277,Use_Code_Ranking!$A$4:$A$23,Use_Code_Ranking!$B$4:$B$23,9999)</f>
        <v>1</v>
      </c>
      <c r="J3277">
        <f t="shared" ca="1" si="664"/>
        <v>1</v>
      </c>
      <c r="K3277">
        <f t="shared" ca="1" si="665"/>
        <v>1</v>
      </c>
      <c r="L3277">
        <f t="shared" ca="1" si="666"/>
        <v>0</v>
      </c>
      <c r="M3277">
        <f t="shared" ca="1" si="667"/>
        <v>0</v>
      </c>
      <c r="N3277" t="str">
        <f t="shared" ca="1" si="668"/>
        <v/>
      </c>
      <c r="O3277" t="str">
        <f t="shared" ca="1" si="669"/>
        <v/>
      </c>
      <c r="P3277" t="str">
        <f t="shared" si="670"/>
        <v/>
      </c>
      <c r="Q3277" t="str">
        <f t="shared" ca="1" si="671"/>
        <v/>
      </c>
      <c r="R3277" t="str">
        <f t="shared" si="672"/>
        <v/>
      </c>
      <c r="S3277" t="str">
        <f t="shared" si="673"/>
        <v/>
      </c>
      <c r="T3277" s="2" t="str">
        <f ca="1">IF(S3277="Irrigation","Irrigation",IF(R3277="Irrigation","Irrigation",IF(Q3277="Domestic","Domestic",IF(P3277="Stockwatering","Stockwatering",IF(N3277="IRRIGATION_AND_MUNICIPAL","Irrigation and Municipal",IF(O3277="IRRIGATION_AND_DOMESTIC","Irrigation and Domestic Municipality",_xlfn.XLOOKUP(J3277,Use_Code_Ranking!$B$4:$B$23,Use_Code_Ranking!$A$4:$A$23)))))))</f>
        <v>Irrigation</v>
      </c>
    </row>
    <row r="3278" spans="1:20" x14ac:dyDescent="0.25">
      <c r="A3278" t="s">
        <v>3257</v>
      </c>
      <c r="B3278" t="s">
        <v>102</v>
      </c>
      <c r="C3278" t="s">
        <v>2196</v>
      </c>
      <c r="D3278">
        <v>0</v>
      </c>
      <c r="E3278" t="s">
        <v>97</v>
      </c>
      <c r="G3278" t="s">
        <v>3258</v>
      </c>
      <c r="H3278" t="s">
        <v>99</v>
      </c>
      <c r="I3278">
        <f>_xlfn.XLOOKUP(B3278,Use_Code_Ranking!$A$4:$A$23,Use_Code_Ranking!$B$4:$B$23,9999)</f>
        <v>3</v>
      </c>
      <c r="J3278">
        <f t="shared" ca="1" si="664"/>
        <v>1</v>
      </c>
      <c r="K3278">
        <f t="shared" ca="1" si="665"/>
        <v>1</v>
      </c>
      <c r="L3278">
        <f t="shared" ca="1" si="666"/>
        <v>0</v>
      </c>
      <c r="M3278">
        <f t="shared" ca="1" si="667"/>
        <v>0</v>
      </c>
      <c r="N3278" t="str">
        <f t="shared" ca="1" si="668"/>
        <v/>
      </c>
      <c r="O3278" t="str">
        <f t="shared" ca="1" si="669"/>
        <v/>
      </c>
      <c r="P3278" t="str">
        <f t="shared" si="670"/>
        <v/>
      </c>
      <c r="Q3278" t="str">
        <f t="shared" ca="1" si="671"/>
        <v/>
      </c>
      <c r="R3278" t="str">
        <f t="shared" si="672"/>
        <v/>
      </c>
      <c r="S3278" t="str">
        <f t="shared" si="673"/>
        <v/>
      </c>
      <c r="T3278" s="2" t="str">
        <f ca="1">IF(S3278="Irrigation","Irrigation",IF(R3278="Irrigation","Irrigation",IF(Q3278="Domestic","Domestic",IF(P3278="Stockwatering","Stockwatering",IF(N3278="IRRIGATION_AND_MUNICIPAL","Irrigation and Municipal",IF(O3278="IRRIGATION_AND_DOMESTIC","Irrigation and Domestic Municipality",_xlfn.XLOOKUP(J3278,Use_Code_Ranking!$B$4:$B$23,Use_Code_Ranking!$A$4:$A$23)))))))</f>
        <v>Irrigation</v>
      </c>
    </row>
    <row r="3279" spans="1:20" x14ac:dyDescent="0.25">
      <c r="A3279" t="s">
        <v>3259</v>
      </c>
      <c r="B3279" t="s">
        <v>95</v>
      </c>
      <c r="C3279" t="s">
        <v>2196</v>
      </c>
      <c r="D3279">
        <v>0</v>
      </c>
      <c r="E3279">
        <v>0.84009999999999996</v>
      </c>
      <c r="F3279" t="s">
        <v>2197</v>
      </c>
      <c r="G3279" t="s">
        <v>1977</v>
      </c>
      <c r="H3279" t="s">
        <v>99</v>
      </c>
      <c r="I3279">
        <f>_xlfn.XLOOKUP(B3279,Use_Code_Ranking!$A$4:$A$23,Use_Code_Ranking!$B$4:$B$23,9999)</f>
        <v>1</v>
      </c>
      <c r="J3279">
        <f t="shared" ca="1" si="664"/>
        <v>1</v>
      </c>
      <c r="K3279">
        <f t="shared" ca="1" si="665"/>
        <v>1</v>
      </c>
      <c r="L3279">
        <f t="shared" ca="1" si="666"/>
        <v>0</v>
      </c>
      <c r="M3279">
        <f t="shared" ca="1" si="667"/>
        <v>0</v>
      </c>
      <c r="N3279" t="str">
        <f t="shared" ca="1" si="668"/>
        <v/>
      </c>
      <c r="O3279" t="str">
        <f t="shared" ca="1" si="669"/>
        <v/>
      </c>
      <c r="P3279" t="str">
        <f t="shared" si="670"/>
        <v/>
      </c>
      <c r="Q3279" t="str">
        <f t="shared" ca="1" si="671"/>
        <v/>
      </c>
      <c r="R3279" t="str">
        <f t="shared" si="672"/>
        <v/>
      </c>
      <c r="S3279" t="str">
        <f t="shared" si="673"/>
        <v/>
      </c>
      <c r="T3279" s="2" t="str">
        <f ca="1">IF(S3279="Irrigation","Irrigation",IF(R3279="Irrigation","Irrigation",IF(Q3279="Domestic","Domestic",IF(P3279="Stockwatering","Stockwatering",IF(N3279="IRRIGATION_AND_MUNICIPAL","Irrigation and Municipal",IF(O3279="IRRIGATION_AND_DOMESTIC","Irrigation and Domestic Municipality",_xlfn.XLOOKUP(J3279,Use_Code_Ranking!$B$4:$B$23,Use_Code_Ranking!$A$4:$A$23)))))))</f>
        <v>Irrigation</v>
      </c>
    </row>
    <row r="3280" spans="1:20" x14ac:dyDescent="0.25">
      <c r="A3280" t="s">
        <v>3259</v>
      </c>
      <c r="B3280" t="s">
        <v>102</v>
      </c>
      <c r="C3280" t="s">
        <v>2196</v>
      </c>
      <c r="D3280">
        <v>0</v>
      </c>
      <c r="E3280">
        <v>0.84009999999999996</v>
      </c>
      <c r="F3280" t="s">
        <v>2197</v>
      </c>
      <c r="G3280" t="s">
        <v>1977</v>
      </c>
      <c r="H3280" t="s">
        <v>99</v>
      </c>
      <c r="I3280">
        <f>_xlfn.XLOOKUP(B3280,Use_Code_Ranking!$A$4:$A$23,Use_Code_Ranking!$B$4:$B$23,9999)</f>
        <v>3</v>
      </c>
      <c r="J3280">
        <f t="shared" ca="1" si="664"/>
        <v>1</v>
      </c>
      <c r="K3280">
        <f t="shared" ca="1" si="665"/>
        <v>1</v>
      </c>
      <c r="L3280">
        <f t="shared" ca="1" si="666"/>
        <v>0</v>
      </c>
      <c r="M3280">
        <f t="shared" ca="1" si="667"/>
        <v>0</v>
      </c>
      <c r="N3280" t="str">
        <f t="shared" ca="1" si="668"/>
        <v/>
      </c>
      <c r="O3280" t="str">
        <f t="shared" ca="1" si="669"/>
        <v/>
      </c>
      <c r="P3280" t="str">
        <f t="shared" si="670"/>
        <v/>
      </c>
      <c r="Q3280" t="str">
        <f t="shared" ca="1" si="671"/>
        <v/>
      </c>
      <c r="R3280" t="str">
        <f t="shared" si="672"/>
        <v/>
      </c>
      <c r="S3280" t="str">
        <f t="shared" si="673"/>
        <v/>
      </c>
      <c r="T3280" s="2" t="str">
        <f ca="1">IF(S3280="Irrigation","Irrigation",IF(R3280="Irrigation","Irrigation",IF(Q3280="Domestic","Domestic",IF(P3280="Stockwatering","Stockwatering",IF(N3280="IRRIGATION_AND_MUNICIPAL","Irrigation and Municipal",IF(O3280="IRRIGATION_AND_DOMESTIC","Irrigation and Domestic Municipality",_xlfn.XLOOKUP(J3280,Use_Code_Ranking!$B$4:$B$23,Use_Code_Ranking!$A$4:$A$23)))))))</f>
        <v>Irrigation</v>
      </c>
    </row>
    <row r="3281" spans="1:20" x14ac:dyDescent="0.25">
      <c r="A3281" t="s">
        <v>3260</v>
      </c>
      <c r="B3281" t="s">
        <v>102</v>
      </c>
      <c r="C3281" t="s">
        <v>2196</v>
      </c>
      <c r="D3281">
        <v>0</v>
      </c>
      <c r="E3281">
        <v>0.56010000000000004</v>
      </c>
      <c r="F3281" t="s">
        <v>2197</v>
      </c>
      <c r="G3281" t="s">
        <v>3261</v>
      </c>
      <c r="H3281" t="s">
        <v>99</v>
      </c>
      <c r="I3281">
        <f>_xlfn.XLOOKUP(B3281,Use_Code_Ranking!$A$4:$A$23,Use_Code_Ranking!$B$4:$B$23,9999)</f>
        <v>3</v>
      </c>
      <c r="J3281">
        <f t="shared" ca="1" si="664"/>
        <v>1</v>
      </c>
      <c r="K3281">
        <f t="shared" ca="1" si="665"/>
        <v>1</v>
      </c>
      <c r="L3281">
        <f t="shared" ca="1" si="666"/>
        <v>0</v>
      </c>
      <c r="M3281">
        <f t="shared" ca="1" si="667"/>
        <v>0</v>
      </c>
      <c r="N3281" t="str">
        <f t="shared" ca="1" si="668"/>
        <v/>
      </c>
      <c r="O3281" t="str">
        <f t="shared" ca="1" si="669"/>
        <v/>
      </c>
      <c r="P3281" t="str">
        <f t="shared" si="670"/>
        <v/>
      </c>
      <c r="Q3281" t="str">
        <f t="shared" ca="1" si="671"/>
        <v/>
      </c>
      <c r="R3281" t="str">
        <f t="shared" si="672"/>
        <v/>
      </c>
      <c r="S3281" t="str">
        <f t="shared" si="673"/>
        <v/>
      </c>
      <c r="T3281" s="2" t="str">
        <f ca="1">IF(S3281="Irrigation","Irrigation",IF(R3281="Irrigation","Irrigation",IF(Q3281="Domestic","Domestic",IF(P3281="Stockwatering","Stockwatering",IF(N3281="IRRIGATION_AND_MUNICIPAL","Irrigation and Municipal",IF(O3281="IRRIGATION_AND_DOMESTIC","Irrigation and Domestic Municipality",_xlfn.XLOOKUP(J3281,Use_Code_Ranking!$B$4:$B$23,Use_Code_Ranking!$A$4:$A$23)))))))</f>
        <v>Irrigation</v>
      </c>
    </row>
    <row r="3282" spans="1:20" x14ac:dyDescent="0.25">
      <c r="A3282" t="s">
        <v>3260</v>
      </c>
      <c r="B3282" t="s">
        <v>95</v>
      </c>
      <c r="C3282" t="s">
        <v>2196</v>
      </c>
      <c r="D3282">
        <v>0</v>
      </c>
      <c r="E3282">
        <v>0.56010000000000004</v>
      </c>
      <c r="F3282" t="s">
        <v>2197</v>
      </c>
      <c r="G3282" t="s">
        <v>3261</v>
      </c>
      <c r="H3282" t="s">
        <v>99</v>
      </c>
      <c r="I3282">
        <f>_xlfn.XLOOKUP(B3282,Use_Code_Ranking!$A$4:$A$23,Use_Code_Ranking!$B$4:$B$23,9999)</f>
        <v>1</v>
      </c>
      <c r="J3282">
        <f t="shared" ca="1" si="664"/>
        <v>1</v>
      </c>
      <c r="K3282">
        <f t="shared" ca="1" si="665"/>
        <v>1</v>
      </c>
      <c r="L3282">
        <f t="shared" ca="1" si="666"/>
        <v>0</v>
      </c>
      <c r="M3282">
        <f t="shared" ca="1" si="667"/>
        <v>0</v>
      </c>
      <c r="N3282" t="str">
        <f t="shared" ca="1" si="668"/>
        <v/>
      </c>
      <c r="O3282" t="str">
        <f t="shared" ca="1" si="669"/>
        <v/>
      </c>
      <c r="P3282" t="str">
        <f t="shared" si="670"/>
        <v/>
      </c>
      <c r="Q3282" t="str">
        <f t="shared" ca="1" si="671"/>
        <v/>
      </c>
      <c r="R3282" t="str">
        <f t="shared" si="672"/>
        <v/>
      </c>
      <c r="S3282" t="str">
        <f t="shared" si="673"/>
        <v/>
      </c>
      <c r="T3282" s="2" t="str">
        <f ca="1">IF(S3282="Irrigation","Irrigation",IF(R3282="Irrigation","Irrigation",IF(Q3282="Domestic","Domestic",IF(P3282="Stockwatering","Stockwatering",IF(N3282="IRRIGATION_AND_MUNICIPAL","Irrigation and Municipal",IF(O3282="IRRIGATION_AND_DOMESTIC","Irrigation and Domestic Municipality",_xlfn.XLOOKUP(J3282,Use_Code_Ranking!$B$4:$B$23,Use_Code_Ranking!$A$4:$A$23)))))))</f>
        <v>Irrigation</v>
      </c>
    </row>
    <row r="3283" spans="1:20" x14ac:dyDescent="0.25">
      <c r="A3283" t="s">
        <v>3262</v>
      </c>
      <c r="B3283" t="s">
        <v>102</v>
      </c>
      <c r="C3283" t="s">
        <v>2196</v>
      </c>
      <c r="D3283">
        <v>0</v>
      </c>
      <c r="E3283" t="s">
        <v>97</v>
      </c>
      <c r="G3283" t="s">
        <v>3263</v>
      </c>
      <c r="H3283" t="s">
        <v>99</v>
      </c>
      <c r="I3283">
        <f>_xlfn.XLOOKUP(B3283,Use_Code_Ranking!$A$4:$A$23,Use_Code_Ranking!$B$4:$B$23,9999)</f>
        <v>3</v>
      </c>
      <c r="J3283">
        <f t="shared" ca="1" si="664"/>
        <v>1</v>
      </c>
      <c r="K3283">
        <f t="shared" ca="1" si="665"/>
        <v>1</v>
      </c>
      <c r="L3283">
        <f t="shared" ca="1" si="666"/>
        <v>0</v>
      </c>
      <c r="M3283">
        <f t="shared" ca="1" si="667"/>
        <v>0</v>
      </c>
      <c r="N3283" t="str">
        <f t="shared" ca="1" si="668"/>
        <v/>
      </c>
      <c r="O3283" t="str">
        <f t="shared" ca="1" si="669"/>
        <v/>
      </c>
      <c r="P3283" t="str">
        <f t="shared" si="670"/>
        <v/>
      </c>
      <c r="Q3283" t="str">
        <f t="shared" ca="1" si="671"/>
        <v/>
      </c>
      <c r="R3283" t="str">
        <f t="shared" si="672"/>
        <v/>
      </c>
      <c r="S3283" t="str">
        <f t="shared" si="673"/>
        <v/>
      </c>
      <c r="T3283" s="2" t="str">
        <f ca="1">IF(S3283="Irrigation","Irrigation",IF(R3283="Irrigation","Irrigation",IF(Q3283="Domestic","Domestic",IF(P3283="Stockwatering","Stockwatering",IF(N3283="IRRIGATION_AND_MUNICIPAL","Irrigation and Municipal",IF(O3283="IRRIGATION_AND_DOMESTIC","Irrigation and Domestic Municipality",_xlfn.XLOOKUP(J3283,Use_Code_Ranking!$B$4:$B$23,Use_Code_Ranking!$A$4:$A$23)))))))</f>
        <v>Irrigation</v>
      </c>
    </row>
    <row r="3284" spans="1:20" x14ac:dyDescent="0.25">
      <c r="A3284" t="s">
        <v>3262</v>
      </c>
      <c r="B3284" t="s">
        <v>114</v>
      </c>
      <c r="C3284" t="s">
        <v>2196</v>
      </c>
      <c r="D3284">
        <v>0</v>
      </c>
      <c r="E3284" t="s">
        <v>97</v>
      </c>
      <c r="G3284" t="s">
        <v>3263</v>
      </c>
      <c r="H3284" t="s">
        <v>99</v>
      </c>
      <c r="I3284">
        <f>_xlfn.XLOOKUP(B3284,Use_Code_Ranking!$A$4:$A$23,Use_Code_Ranking!$B$4:$B$23,9999)</f>
        <v>12</v>
      </c>
      <c r="J3284">
        <f t="shared" ca="1" si="664"/>
        <v>1</v>
      </c>
      <c r="K3284">
        <f t="shared" ca="1" si="665"/>
        <v>1</v>
      </c>
      <c r="L3284">
        <f t="shared" ca="1" si="666"/>
        <v>0</v>
      </c>
      <c r="M3284">
        <f t="shared" ca="1" si="667"/>
        <v>0</v>
      </c>
      <c r="N3284" t="str">
        <f t="shared" ca="1" si="668"/>
        <v/>
      </c>
      <c r="O3284" t="str">
        <f t="shared" ca="1" si="669"/>
        <v/>
      </c>
      <c r="P3284" t="str">
        <f t="shared" si="670"/>
        <v/>
      </c>
      <c r="Q3284" t="str">
        <f t="shared" ca="1" si="671"/>
        <v/>
      </c>
      <c r="R3284" t="str">
        <f t="shared" si="672"/>
        <v/>
      </c>
      <c r="S3284" t="str">
        <f t="shared" si="673"/>
        <v/>
      </c>
      <c r="T3284" s="2" t="str">
        <f ca="1">IF(S3284="Irrigation","Irrigation",IF(R3284="Irrigation","Irrigation",IF(Q3284="Domestic","Domestic",IF(P3284="Stockwatering","Stockwatering",IF(N3284="IRRIGATION_AND_MUNICIPAL","Irrigation and Municipal",IF(O3284="IRRIGATION_AND_DOMESTIC","Irrigation and Domestic Municipality",_xlfn.XLOOKUP(J3284,Use_Code_Ranking!$B$4:$B$23,Use_Code_Ranking!$A$4:$A$23)))))))</f>
        <v>Irrigation</v>
      </c>
    </row>
    <row r="3285" spans="1:20" x14ac:dyDescent="0.25">
      <c r="A3285" t="s">
        <v>3262</v>
      </c>
      <c r="B3285" t="s">
        <v>95</v>
      </c>
      <c r="C3285" t="s">
        <v>2196</v>
      </c>
      <c r="D3285">
        <v>0</v>
      </c>
      <c r="E3285" t="s">
        <v>97</v>
      </c>
      <c r="G3285" t="s">
        <v>3263</v>
      </c>
      <c r="H3285" t="s">
        <v>99</v>
      </c>
      <c r="I3285">
        <f>_xlfn.XLOOKUP(B3285,Use_Code_Ranking!$A$4:$A$23,Use_Code_Ranking!$B$4:$B$23,9999)</f>
        <v>1</v>
      </c>
      <c r="J3285">
        <f t="shared" ca="1" si="664"/>
        <v>1</v>
      </c>
      <c r="K3285">
        <f t="shared" ca="1" si="665"/>
        <v>1</v>
      </c>
      <c r="L3285">
        <f t="shared" ca="1" si="666"/>
        <v>0</v>
      </c>
      <c r="M3285">
        <f t="shared" ca="1" si="667"/>
        <v>0</v>
      </c>
      <c r="N3285" t="str">
        <f t="shared" ca="1" si="668"/>
        <v/>
      </c>
      <c r="O3285" t="str">
        <f t="shared" ca="1" si="669"/>
        <v/>
      </c>
      <c r="P3285" t="str">
        <f t="shared" si="670"/>
        <v/>
      </c>
      <c r="Q3285" t="str">
        <f t="shared" ca="1" si="671"/>
        <v/>
      </c>
      <c r="R3285" t="str">
        <f t="shared" si="672"/>
        <v/>
      </c>
      <c r="S3285" t="str">
        <f t="shared" si="673"/>
        <v/>
      </c>
      <c r="T3285" s="2" t="str">
        <f ca="1">IF(S3285="Irrigation","Irrigation",IF(R3285="Irrigation","Irrigation",IF(Q3285="Domestic","Domestic",IF(P3285="Stockwatering","Stockwatering",IF(N3285="IRRIGATION_AND_MUNICIPAL","Irrigation and Municipal",IF(O3285="IRRIGATION_AND_DOMESTIC","Irrigation and Domestic Municipality",_xlfn.XLOOKUP(J3285,Use_Code_Ranking!$B$4:$B$23,Use_Code_Ranking!$A$4:$A$23)))))))</f>
        <v>Irrigation</v>
      </c>
    </row>
    <row r="3286" spans="1:20" x14ac:dyDescent="0.25">
      <c r="A3286" t="s">
        <v>3264</v>
      </c>
      <c r="B3286" t="s">
        <v>102</v>
      </c>
      <c r="C3286" t="s">
        <v>2196</v>
      </c>
      <c r="D3286">
        <v>0</v>
      </c>
      <c r="E3286" t="s">
        <v>97</v>
      </c>
      <c r="G3286" t="s">
        <v>1868</v>
      </c>
      <c r="H3286" t="s">
        <v>99</v>
      </c>
      <c r="I3286">
        <f>_xlfn.XLOOKUP(B3286,Use_Code_Ranking!$A$4:$A$23,Use_Code_Ranking!$B$4:$B$23,9999)</f>
        <v>3</v>
      </c>
      <c r="J3286">
        <f t="shared" ca="1" si="664"/>
        <v>1</v>
      </c>
      <c r="K3286">
        <f t="shared" ca="1" si="665"/>
        <v>1</v>
      </c>
      <c r="L3286">
        <f t="shared" ca="1" si="666"/>
        <v>0</v>
      </c>
      <c r="M3286">
        <f t="shared" ca="1" si="667"/>
        <v>0</v>
      </c>
      <c r="N3286" t="str">
        <f t="shared" ca="1" si="668"/>
        <v/>
      </c>
      <c r="O3286" t="str">
        <f t="shared" ca="1" si="669"/>
        <v/>
      </c>
      <c r="P3286" t="str">
        <f t="shared" si="670"/>
        <v/>
      </c>
      <c r="Q3286" t="str">
        <f t="shared" ca="1" si="671"/>
        <v/>
      </c>
      <c r="R3286" t="str">
        <f t="shared" si="672"/>
        <v/>
      </c>
      <c r="S3286" t="str">
        <f t="shared" si="673"/>
        <v/>
      </c>
      <c r="T3286" s="2" t="str">
        <f ca="1">IF(S3286="Irrigation","Irrigation",IF(R3286="Irrigation","Irrigation",IF(Q3286="Domestic","Domestic",IF(P3286="Stockwatering","Stockwatering",IF(N3286="IRRIGATION_AND_MUNICIPAL","Irrigation and Municipal",IF(O3286="IRRIGATION_AND_DOMESTIC","Irrigation and Domestic Municipality",_xlfn.XLOOKUP(J3286,Use_Code_Ranking!$B$4:$B$23,Use_Code_Ranking!$A$4:$A$23)))))))</f>
        <v>Irrigation</v>
      </c>
    </row>
    <row r="3287" spans="1:20" x14ac:dyDescent="0.25">
      <c r="A3287" t="s">
        <v>3264</v>
      </c>
      <c r="B3287" t="s">
        <v>114</v>
      </c>
      <c r="C3287" t="s">
        <v>2196</v>
      </c>
      <c r="D3287">
        <v>0</v>
      </c>
      <c r="E3287" t="s">
        <v>97</v>
      </c>
      <c r="G3287" t="s">
        <v>1868</v>
      </c>
      <c r="H3287" t="s">
        <v>99</v>
      </c>
      <c r="I3287">
        <f>_xlfn.XLOOKUP(B3287,Use_Code_Ranking!$A$4:$A$23,Use_Code_Ranking!$B$4:$B$23,9999)</f>
        <v>12</v>
      </c>
      <c r="J3287">
        <f t="shared" ca="1" si="664"/>
        <v>1</v>
      </c>
      <c r="K3287">
        <f t="shared" ca="1" si="665"/>
        <v>1</v>
      </c>
      <c r="L3287">
        <f t="shared" ca="1" si="666"/>
        <v>0</v>
      </c>
      <c r="M3287">
        <f t="shared" ca="1" si="667"/>
        <v>0</v>
      </c>
      <c r="N3287" t="str">
        <f t="shared" ca="1" si="668"/>
        <v/>
      </c>
      <c r="O3287" t="str">
        <f t="shared" ca="1" si="669"/>
        <v/>
      </c>
      <c r="P3287" t="str">
        <f t="shared" si="670"/>
        <v/>
      </c>
      <c r="Q3287" t="str">
        <f t="shared" ca="1" si="671"/>
        <v/>
      </c>
      <c r="R3287" t="str">
        <f t="shared" si="672"/>
        <v/>
      </c>
      <c r="S3287" t="str">
        <f t="shared" si="673"/>
        <v/>
      </c>
      <c r="T3287" s="2" t="str">
        <f ca="1">IF(S3287="Irrigation","Irrigation",IF(R3287="Irrigation","Irrigation",IF(Q3287="Domestic","Domestic",IF(P3287="Stockwatering","Stockwatering",IF(N3287="IRRIGATION_AND_MUNICIPAL","Irrigation and Municipal",IF(O3287="IRRIGATION_AND_DOMESTIC","Irrigation and Domestic Municipality",_xlfn.XLOOKUP(J3287,Use_Code_Ranking!$B$4:$B$23,Use_Code_Ranking!$A$4:$A$23)))))))</f>
        <v>Irrigation</v>
      </c>
    </row>
    <row r="3288" spans="1:20" x14ac:dyDescent="0.25">
      <c r="A3288" t="s">
        <v>3264</v>
      </c>
      <c r="B3288" t="s">
        <v>95</v>
      </c>
      <c r="C3288" t="s">
        <v>2196</v>
      </c>
      <c r="D3288">
        <v>0</v>
      </c>
      <c r="E3288" t="s">
        <v>97</v>
      </c>
      <c r="G3288" t="s">
        <v>1868</v>
      </c>
      <c r="H3288" t="s">
        <v>99</v>
      </c>
      <c r="I3288">
        <f>_xlfn.XLOOKUP(B3288,Use_Code_Ranking!$A$4:$A$23,Use_Code_Ranking!$B$4:$B$23,9999)</f>
        <v>1</v>
      </c>
      <c r="J3288">
        <f t="shared" ca="1" si="664"/>
        <v>1</v>
      </c>
      <c r="K3288">
        <f t="shared" ca="1" si="665"/>
        <v>1</v>
      </c>
      <c r="L3288">
        <f t="shared" ca="1" si="666"/>
        <v>0</v>
      </c>
      <c r="M3288">
        <f t="shared" ca="1" si="667"/>
        <v>0</v>
      </c>
      <c r="N3288" t="str">
        <f t="shared" ca="1" si="668"/>
        <v/>
      </c>
      <c r="O3288" t="str">
        <f t="shared" ca="1" si="669"/>
        <v/>
      </c>
      <c r="P3288" t="str">
        <f t="shared" si="670"/>
        <v/>
      </c>
      <c r="Q3288" t="str">
        <f t="shared" ca="1" si="671"/>
        <v/>
      </c>
      <c r="R3288" t="str">
        <f t="shared" si="672"/>
        <v/>
      </c>
      <c r="S3288" t="str">
        <f t="shared" si="673"/>
        <v/>
      </c>
      <c r="T3288" s="2" t="str">
        <f ca="1">IF(S3288="Irrigation","Irrigation",IF(R3288="Irrigation","Irrigation",IF(Q3288="Domestic","Domestic",IF(P3288="Stockwatering","Stockwatering",IF(N3288="IRRIGATION_AND_MUNICIPAL","Irrigation and Municipal",IF(O3288="IRRIGATION_AND_DOMESTIC","Irrigation and Domestic Municipality",_xlfn.XLOOKUP(J3288,Use_Code_Ranking!$B$4:$B$23,Use_Code_Ranking!$A$4:$A$23)))))))</f>
        <v>Irrigation</v>
      </c>
    </row>
    <row r="3289" spans="1:20" x14ac:dyDescent="0.25">
      <c r="A3289" t="s">
        <v>3265</v>
      </c>
      <c r="B3289" t="s">
        <v>114</v>
      </c>
      <c r="C3289" t="s">
        <v>2196</v>
      </c>
      <c r="D3289">
        <v>0</v>
      </c>
      <c r="E3289" t="s">
        <v>97</v>
      </c>
      <c r="G3289" t="s">
        <v>1868</v>
      </c>
      <c r="H3289" t="s">
        <v>99</v>
      </c>
      <c r="I3289">
        <f>_xlfn.XLOOKUP(B3289,Use_Code_Ranking!$A$4:$A$23,Use_Code_Ranking!$B$4:$B$23,9999)</f>
        <v>12</v>
      </c>
      <c r="J3289">
        <f t="shared" ca="1" si="664"/>
        <v>1</v>
      </c>
      <c r="K3289">
        <f t="shared" ca="1" si="665"/>
        <v>1</v>
      </c>
      <c r="L3289">
        <f t="shared" ca="1" si="666"/>
        <v>0</v>
      </c>
      <c r="M3289">
        <f t="shared" ca="1" si="667"/>
        <v>0</v>
      </c>
      <c r="N3289" t="str">
        <f t="shared" ca="1" si="668"/>
        <v/>
      </c>
      <c r="O3289" t="str">
        <f t="shared" ca="1" si="669"/>
        <v/>
      </c>
      <c r="P3289" t="str">
        <f t="shared" si="670"/>
        <v/>
      </c>
      <c r="Q3289" t="str">
        <f t="shared" ca="1" si="671"/>
        <v/>
      </c>
      <c r="R3289" t="str">
        <f t="shared" si="672"/>
        <v/>
      </c>
      <c r="S3289" t="str">
        <f t="shared" si="673"/>
        <v/>
      </c>
      <c r="T3289" s="2" t="str">
        <f ca="1">IF(S3289="Irrigation","Irrigation",IF(R3289="Irrigation","Irrigation",IF(Q3289="Domestic","Domestic",IF(P3289="Stockwatering","Stockwatering",IF(N3289="IRRIGATION_AND_MUNICIPAL","Irrigation and Municipal",IF(O3289="IRRIGATION_AND_DOMESTIC","Irrigation and Domestic Municipality",_xlfn.XLOOKUP(J3289,Use_Code_Ranking!$B$4:$B$23,Use_Code_Ranking!$A$4:$A$23)))))))</f>
        <v>Irrigation</v>
      </c>
    </row>
    <row r="3290" spans="1:20" x14ac:dyDescent="0.25">
      <c r="A3290" t="s">
        <v>3265</v>
      </c>
      <c r="B3290" t="s">
        <v>95</v>
      </c>
      <c r="C3290" t="s">
        <v>2196</v>
      </c>
      <c r="D3290">
        <v>0</v>
      </c>
      <c r="E3290" t="s">
        <v>97</v>
      </c>
      <c r="G3290" t="s">
        <v>1868</v>
      </c>
      <c r="H3290" t="s">
        <v>99</v>
      </c>
      <c r="I3290">
        <f>_xlfn.XLOOKUP(B3290,Use_Code_Ranking!$A$4:$A$23,Use_Code_Ranking!$B$4:$B$23,9999)</f>
        <v>1</v>
      </c>
      <c r="J3290">
        <f t="shared" ca="1" si="664"/>
        <v>1</v>
      </c>
      <c r="K3290">
        <f t="shared" ca="1" si="665"/>
        <v>1</v>
      </c>
      <c r="L3290">
        <f t="shared" ca="1" si="666"/>
        <v>0</v>
      </c>
      <c r="M3290">
        <f t="shared" ca="1" si="667"/>
        <v>0</v>
      </c>
      <c r="N3290" t="str">
        <f t="shared" ca="1" si="668"/>
        <v/>
      </c>
      <c r="O3290" t="str">
        <f t="shared" ca="1" si="669"/>
        <v/>
      </c>
      <c r="P3290" t="str">
        <f t="shared" si="670"/>
        <v/>
      </c>
      <c r="Q3290" t="str">
        <f t="shared" ca="1" si="671"/>
        <v/>
      </c>
      <c r="R3290" t="str">
        <f t="shared" si="672"/>
        <v/>
      </c>
      <c r="S3290" t="str">
        <f t="shared" si="673"/>
        <v/>
      </c>
      <c r="T3290" s="2" t="str">
        <f ca="1">IF(S3290="Irrigation","Irrigation",IF(R3290="Irrigation","Irrigation",IF(Q3290="Domestic","Domestic",IF(P3290="Stockwatering","Stockwatering",IF(N3290="IRRIGATION_AND_MUNICIPAL","Irrigation and Municipal",IF(O3290="IRRIGATION_AND_DOMESTIC","Irrigation and Domestic Municipality",_xlfn.XLOOKUP(J3290,Use_Code_Ranking!$B$4:$B$23,Use_Code_Ranking!$A$4:$A$23)))))))</f>
        <v>Irrigation</v>
      </c>
    </row>
    <row r="3291" spans="1:20" x14ac:dyDescent="0.25">
      <c r="A3291" t="s">
        <v>3265</v>
      </c>
      <c r="B3291" t="s">
        <v>102</v>
      </c>
      <c r="C3291" t="s">
        <v>2196</v>
      </c>
      <c r="D3291">
        <v>0</v>
      </c>
      <c r="E3291" t="s">
        <v>97</v>
      </c>
      <c r="G3291" t="s">
        <v>1868</v>
      </c>
      <c r="H3291" t="s">
        <v>99</v>
      </c>
      <c r="I3291">
        <f>_xlfn.XLOOKUP(B3291,Use_Code_Ranking!$A$4:$A$23,Use_Code_Ranking!$B$4:$B$23,9999)</f>
        <v>3</v>
      </c>
      <c r="J3291">
        <f t="shared" ca="1" si="664"/>
        <v>1</v>
      </c>
      <c r="K3291">
        <f t="shared" ca="1" si="665"/>
        <v>1</v>
      </c>
      <c r="L3291">
        <f t="shared" ca="1" si="666"/>
        <v>0</v>
      </c>
      <c r="M3291">
        <f t="shared" ca="1" si="667"/>
        <v>0</v>
      </c>
      <c r="N3291" t="str">
        <f t="shared" ca="1" si="668"/>
        <v/>
      </c>
      <c r="O3291" t="str">
        <f t="shared" ca="1" si="669"/>
        <v/>
      </c>
      <c r="P3291" t="str">
        <f t="shared" si="670"/>
        <v/>
      </c>
      <c r="Q3291" t="str">
        <f t="shared" ca="1" si="671"/>
        <v/>
      </c>
      <c r="R3291" t="str">
        <f t="shared" si="672"/>
        <v/>
      </c>
      <c r="S3291" t="str">
        <f t="shared" si="673"/>
        <v/>
      </c>
      <c r="T3291" s="2" t="str">
        <f ca="1">IF(S3291="Irrigation","Irrigation",IF(R3291="Irrigation","Irrigation",IF(Q3291="Domestic","Domestic",IF(P3291="Stockwatering","Stockwatering",IF(N3291="IRRIGATION_AND_MUNICIPAL","Irrigation and Municipal",IF(O3291="IRRIGATION_AND_DOMESTIC","Irrigation and Domestic Municipality",_xlfn.XLOOKUP(J3291,Use_Code_Ranking!$B$4:$B$23,Use_Code_Ranking!$A$4:$A$23)))))))</f>
        <v>Irrigation</v>
      </c>
    </row>
    <row r="3292" spans="1:20" x14ac:dyDescent="0.25">
      <c r="A3292" t="s">
        <v>3266</v>
      </c>
      <c r="B3292" t="s">
        <v>102</v>
      </c>
      <c r="C3292" t="s">
        <v>2196</v>
      </c>
      <c r="D3292">
        <v>0</v>
      </c>
      <c r="E3292" t="s">
        <v>97</v>
      </c>
      <c r="G3292" t="s">
        <v>1868</v>
      </c>
      <c r="H3292" t="s">
        <v>99</v>
      </c>
      <c r="I3292">
        <f>_xlfn.XLOOKUP(B3292,Use_Code_Ranking!$A$4:$A$23,Use_Code_Ranking!$B$4:$B$23,9999)</f>
        <v>3</v>
      </c>
      <c r="J3292">
        <f t="shared" ca="1" si="664"/>
        <v>1</v>
      </c>
      <c r="K3292">
        <f t="shared" ca="1" si="665"/>
        <v>1</v>
      </c>
      <c r="L3292">
        <f t="shared" ca="1" si="666"/>
        <v>0</v>
      </c>
      <c r="M3292">
        <f t="shared" ca="1" si="667"/>
        <v>0</v>
      </c>
      <c r="N3292" t="str">
        <f t="shared" ca="1" si="668"/>
        <v/>
      </c>
      <c r="O3292" t="str">
        <f t="shared" ca="1" si="669"/>
        <v/>
      </c>
      <c r="P3292" t="str">
        <f t="shared" si="670"/>
        <v/>
      </c>
      <c r="Q3292" t="str">
        <f t="shared" ca="1" si="671"/>
        <v/>
      </c>
      <c r="R3292" t="str">
        <f t="shared" si="672"/>
        <v/>
      </c>
      <c r="S3292" t="str">
        <f t="shared" si="673"/>
        <v/>
      </c>
      <c r="T3292" s="2" t="str">
        <f ca="1">IF(S3292="Irrigation","Irrigation",IF(R3292="Irrigation","Irrigation",IF(Q3292="Domestic","Domestic",IF(P3292="Stockwatering","Stockwatering",IF(N3292="IRRIGATION_AND_MUNICIPAL","Irrigation and Municipal",IF(O3292="IRRIGATION_AND_DOMESTIC","Irrigation and Domestic Municipality",_xlfn.XLOOKUP(J3292,Use_Code_Ranking!$B$4:$B$23,Use_Code_Ranking!$A$4:$A$23)))))))</f>
        <v>Irrigation</v>
      </c>
    </row>
    <row r="3293" spans="1:20" x14ac:dyDescent="0.25">
      <c r="A3293" t="s">
        <v>3266</v>
      </c>
      <c r="B3293" t="s">
        <v>95</v>
      </c>
      <c r="C3293" t="s">
        <v>2196</v>
      </c>
      <c r="D3293">
        <v>0</v>
      </c>
      <c r="E3293" t="s">
        <v>97</v>
      </c>
      <c r="G3293" t="s">
        <v>1868</v>
      </c>
      <c r="H3293" t="s">
        <v>99</v>
      </c>
      <c r="I3293">
        <f>_xlfn.XLOOKUP(B3293,Use_Code_Ranking!$A$4:$A$23,Use_Code_Ranking!$B$4:$B$23,9999)</f>
        <v>1</v>
      </c>
      <c r="J3293">
        <f t="shared" ca="1" si="664"/>
        <v>1</v>
      </c>
      <c r="K3293">
        <f t="shared" ca="1" si="665"/>
        <v>1</v>
      </c>
      <c r="L3293">
        <f t="shared" ca="1" si="666"/>
        <v>0</v>
      </c>
      <c r="M3293">
        <f t="shared" ca="1" si="667"/>
        <v>0</v>
      </c>
      <c r="N3293" t="str">
        <f t="shared" ca="1" si="668"/>
        <v/>
      </c>
      <c r="O3293" t="str">
        <f t="shared" ca="1" si="669"/>
        <v/>
      </c>
      <c r="P3293" t="str">
        <f t="shared" si="670"/>
        <v/>
      </c>
      <c r="Q3293" t="str">
        <f t="shared" ca="1" si="671"/>
        <v/>
      </c>
      <c r="R3293" t="str">
        <f t="shared" si="672"/>
        <v/>
      </c>
      <c r="S3293" t="str">
        <f t="shared" si="673"/>
        <v/>
      </c>
      <c r="T3293" s="2" t="str">
        <f ca="1">IF(S3293="Irrigation","Irrigation",IF(R3293="Irrigation","Irrigation",IF(Q3293="Domestic","Domestic",IF(P3293="Stockwatering","Stockwatering",IF(N3293="IRRIGATION_AND_MUNICIPAL","Irrigation and Municipal",IF(O3293="IRRIGATION_AND_DOMESTIC","Irrigation and Domestic Municipality",_xlfn.XLOOKUP(J3293,Use_Code_Ranking!$B$4:$B$23,Use_Code_Ranking!$A$4:$A$23)))))))</f>
        <v>Irrigation</v>
      </c>
    </row>
    <row r="3294" spans="1:20" x14ac:dyDescent="0.25">
      <c r="A3294" t="s">
        <v>3266</v>
      </c>
      <c r="B3294" t="s">
        <v>114</v>
      </c>
      <c r="C3294" t="s">
        <v>2196</v>
      </c>
      <c r="D3294">
        <v>0</v>
      </c>
      <c r="E3294" t="s">
        <v>97</v>
      </c>
      <c r="G3294" t="s">
        <v>1868</v>
      </c>
      <c r="H3294" t="s">
        <v>99</v>
      </c>
      <c r="I3294">
        <f>_xlfn.XLOOKUP(B3294,Use_Code_Ranking!$A$4:$A$23,Use_Code_Ranking!$B$4:$B$23,9999)</f>
        <v>12</v>
      </c>
      <c r="J3294">
        <f t="shared" ca="1" si="664"/>
        <v>1</v>
      </c>
      <c r="K3294">
        <f t="shared" ca="1" si="665"/>
        <v>1</v>
      </c>
      <c r="L3294">
        <f t="shared" ca="1" si="666"/>
        <v>0</v>
      </c>
      <c r="M3294">
        <f t="shared" ca="1" si="667"/>
        <v>0</v>
      </c>
      <c r="N3294" t="str">
        <f t="shared" ca="1" si="668"/>
        <v/>
      </c>
      <c r="O3294" t="str">
        <f t="shared" ca="1" si="669"/>
        <v/>
      </c>
      <c r="P3294" t="str">
        <f t="shared" si="670"/>
        <v/>
      </c>
      <c r="Q3294" t="str">
        <f t="shared" ca="1" si="671"/>
        <v/>
      </c>
      <c r="R3294" t="str">
        <f t="shared" si="672"/>
        <v/>
      </c>
      <c r="S3294" t="str">
        <f t="shared" si="673"/>
        <v/>
      </c>
      <c r="T3294" s="2" t="str">
        <f ca="1">IF(S3294="Irrigation","Irrigation",IF(R3294="Irrigation","Irrigation",IF(Q3294="Domestic","Domestic",IF(P3294="Stockwatering","Stockwatering",IF(N3294="IRRIGATION_AND_MUNICIPAL","Irrigation and Municipal",IF(O3294="IRRIGATION_AND_DOMESTIC","Irrigation and Domestic Municipality",_xlfn.XLOOKUP(J3294,Use_Code_Ranking!$B$4:$B$23,Use_Code_Ranking!$A$4:$A$23)))))))</f>
        <v>Irrigation</v>
      </c>
    </row>
    <row r="3295" spans="1:20" x14ac:dyDescent="0.25">
      <c r="A3295" t="s">
        <v>3267</v>
      </c>
      <c r="B3295" t="s">
        <v>95</v>
      </c>
      <c r="C3295" t="s">
        <v>2196</v>
      </c>
      <c r="D3295">
        <v>0</v>
      </c>
      <c r="E3295" t="s">
        <v>97</v>
      </c>
      <c r="G3295" t="s">
        <v>3263</v>
      </c>
      <c r="H3295" t="s">
        <v>99</v>
      </c>
      <c r="I3295">
        <f>_xlfn.XLOOKUP(B3295,Use_Code_Ranking!$A$4:$A$23,Use_Code_Ranking!$B$4:$B$23,9999)</f>
        <v>1</v>
      </c>
      <c r="J3295">
        <f t="shared" ca="1" si="664"/>
        <v>1</v>
      </c>
      <c r="K3295">
        <f t="shared" ca="1" si="665"/>
        <v>1</v>
      </c>
      <c r="L3295">
        <f t="shared" ca="1" si="666"/>
        <v>0</v>
      </c>
      <c r="M3295">
        <f t="shared" ca="1" si="667"/>
        <v>0</v>
      </c>
      <c r="N3295" t="str">
        <f t="shared" ca="1" si="668"/>
        <v/>
      </c>
      <c r="O3295" t="str">
        <f t="shared" ca="1" si="669"/>
        <v/>
      </c>
      <c r="P3295" t="str">
        <f t="shared" si="670"/>
        <v/>
      </c>
      <c r="Q3295" t="str">
        <f t="shared" ca="1" si="671"/>
        <v/>
      </c>
      <c r="R3295" t="str">
        <f t="shared" si="672"/>
        <v/>
      </c>
      <c r="S3295" t="str">
        <f t="shared" si="673"/>
        <v/>
      </c>
      <c r="T3295" s="2" t="str">
        <f ca="1">IF(S3295="Irrigation","Irrigation",IF(R3295="Irrigation","Irrigation",IF(Q3295="Domestic","Domestic",IF(P3295="Stockwatering","Stockwatering",IF(N3295="IRRIGATION_AND_MUNICIPAL","Irrigation and Municipal",IF(O3295="IRRIGATION_AND_DOMESTIC","Irrigation and Domestic Municipality",_xlfn.XLOOKUP(J3295,Use_Code_Ranking!$B$4:$B$23,Use_Code_Ranking!$A$4:$A$23)))))))</f>
        <v>Irrigation</v>
      </c>
    </row>
    <row r="3296" spans="1:20" x14ac:dyDescent="0.25">
      <c r="A3296" t="s">
        <v>3267</v>
      </c>
      <c r="B3296" t="s">
        <v>102</v>
      </c>
      <c r="C3296" t="s">
        <v>2196</v>
      </c>
      <c r="D3296">
        <v>0</v>
      </c>
      <c r="E3296" t="s">
        <v>97</v>
      </c>
      <c r="G3296" t="s">
        <v>3263</v>
      </c>
      <c r="H3296" t="s">
        <v>99</v>
      </c>
      <c r="I3296">
        <f>_xlfn.XLOOKUP(B3296,Use_Code_Ranking!$A$4:$A$23,Use_Code_Ranking!$B$4:$B$23,9999)</f>
        <v>3</v>
      </c>
      <c r="J3296">
        <f t="shared" ca="1" si="664"/>
        <v>1</v>
      </c>
      <c r="K3296">
        <f t="shared" ca="1" si="665"/>
        <v>1</v>
      </c>
      <c r="L3296">
        <f t="shared" ca="1" si="666"/>
        <v>0</v>
      </c>
      <c r="M3296">
        <f t="shared" ca="1" si="667"/>
        <v>0</v>
      </c>
      <c r="N3296" t="str">
        <f t="shared" ca="1" si="668"/>
        <v/>
      </c>
      <c r="O3296" t="str">
        <f t="shared" ca="1" si="669"/>
        <v/>
      </c>
      <c r="P3296" t="str">
        <f t="shared" si="670"/>
        <v/>
      </c>
      <c r="Q3296" t="str">
        <f t="shared" ca="1" si="671"/>
        <v/>
      </c>
      <c r="R3296" t="str">
        <f t="shared" si="672"/>
        <v/>
      </c>
      <c r="S3296" t="str">
        <f t="shared" si="673"/>
        <v/>
      </c>
      <c r="T3296" s="2" t="str">
        <f ca="1">IF(S3296="Irrigation","Irrigation",IF(R3296="Irrigation","Irrigation",IF(Q3296="Domestic","Domestic",IF(P3296="Stockwatering","Stockwatering",IF(N3296="IRRIGATION_AND_MUNICIPAL","Irrigation and Municipal",IF(O3296="IRRIGATION_AND_DOMESTIC","Irrigation and Domestic Municipality",_xlfn.XLOOKUP(J3296,Use_Code_Ranking!$B$4:$B$23,Use_Code_Ranking!$A$4:$A$23)))))))</f>
        <v>Irrigation</v>
      </c>
    </row>
    <row r="3297" spans="1:20" x14ac:dyDescent="0.25">
      <c r="A3297" t="s">
        <v>3267</v>
      </c>
      <c r="B3297" t="s">
        <v>114</v>
      </c>
      <c r="C3297" t="s">
        <v>2196</v>
      </c>
      <c r="D3297">
        <v>0</v>
      </c>
      <c r="E3297" t="s">
        <v>97</v>
      </c>
      <c r="G3297" t="s">
        <v>3263</v>
      </c>
      <c r="H3297" t="s">
        <v>99</v>
      </c>
      <c r="I3297">
        <f>_xlfn.XLOOKUP(B3297,Use_Code_Ranking!$A$4:$A$23,Use_Code_Ranking!$B$4:$B$23,9999)</f>
        <v>12</v>
      </c>
      <c r="J3297">
        <f t="shared" ca="1" si="664"/>
        <v>1</v>
      </c>
      <c r="K3297">
        <f t="shared" ca="1" si="665"/>
        <v>1</v>
      </c>
      <c r="L3297">
        <f t="shared" ca="1" si="666"/>
        <v>0</v>
      </c>
      <c r="M3297">
        <f t="shared" ca="1" si="667"/>
        <v>0</v>
      </c>
      <c r="N3297" t="str">
        <f t="shared" ca="1" si="668"/>
        <v/>
      </c>
      <c r="O3297" t="str">
        <f t="shared" ca="1" si="669"/>
        <v/>
      </c>
      <c r="P3297" t="str">
        <f t="shared" si="670"/>
        <v/>
      </c>
      <c r="Q3297" t="str">
        <f t="shared" ca="1" si="671"/>
        <v/>
      </c>
      <c r="R3297" t="str">
        <f t="shared" si="672"/>
        <v/>
      </c>
      <c r="S3297" t="str">
        <f t="shared" si="673"/>
        <v/>
      </c>
      <c r="T3297" s="2" t="str">
        <f ca="1">IF(S3297="Irrigation","Irrigation",IF(R3297="Irrigation","Irrigation",IF(Q3297="Domestic","Domestic",IF(P3297="Stockwatering","Stockwatering",IF(N3297="IRRIGATION_AND_MUNICIPAL","Irrigation and Municipal",IF(O3297="IRRIGATION_AND_DOMESTIC","Irrigation and Domestic Municipality",_xlfn.XLOOKUP(J3297,Use_Code_Ranking!$B$4:$B$23,Use_Code_Ranking!$A$4:$A$23)))))))</f>
        <v>Irrigation</v>
      </c>
    </row>
    <row r="3298" spans="1:20" x14ac:dyDescent="0.25">
      <c r="A3298" t="s">
        <v>3268</v>
      </c>
      <c r="B3298" t="s">
        <v>95</v>
      </c>
      <c r="C3298" t="s">
        <v>2196</v>
      </c>
      <c r="D3298">
        <v>0</v>
      </c>
      <c r="E3298" t="s">
        <v>97</v>
      </c>
      <c r="G3298" t="s">
        <v>3269</v>
      </c>
      <c r="H3298" t="s">
        <v>99</v>
      </c>
      <c r="I3298">
        <f>_xlfn.XLOOKUP(B3298,Use_Code_Ranking!$A$4:$A$23,Use_Code_Ranking!$B$4:$B$23,9999)</f>
        <v>1</v>
      </c>
      <c r="J3298">
        <f t="shared" ca="1" si="664"/>
        <v>1</v>
      </c>
      <c r="K3298">
        <f t="shared" ca="1" si="665"/>
        <v>1</v>
      </c>
      <c r="L3298">
        <f t="shared" ca="1" si="666"/>
        <v>0</v>
      </c>
      <c r="M3298">
        <f t="shared" ca="1" si="667"/>
        <v>0</v>
      </c>
      <c r="N3298" t="str">
        <f t="shared" ca="1" si="668"/>
        <v/>
      </c>
      <c r="O3298" t="str">
        <f t="shared" ca="1" si="669"/>
        <v/>
      </c>
      <c r="P3298" t="str">
        <f t="shared" si="670"/>
        <v/>
      </c>
      <c r="Q3298" t="str">
        <f t="shared" ca="1" si="671"/>
        <v/>
      </c>
      <c r="R3298" t="str">
        <f t="shared" si="672"/>
        <v/>
      </c>
      <c r="S3298" t="str">
        <f t="shared" si="673"/>
        <v/>
      </c>
      <c r="T3298" s="2" t="str">
        <f ca="1">IF(S3298="Irrigation","Irrigation",IF(R3298="Irrigation","Irrigation",IF(Q3298="Domestic","Domestic",IF(P3298="Stockwatering","Stockwatering",IF(N3298="IRRIGATION_AND_MUNICIPAL","Irrigation and Municipal",IF(O3298="IRRIGATION_AND_DOMESTIC","Irrigation and Domestic Municipality",_xlfn.XLOOKUP(J3298,Use_Code_Ranking!$B$4:$B$23,Use_Code_Ranking!$A$4:$A$23)))))))</f>
        <v>Irrigation</v>
      </c>
    </row>
    <row r="3299" spans="1:20" x14ac:dyDescent="0.25">
      <c r="A3299" t="s">
        <v>3268</v>
      </c>
      <c r="B3299" t="s">
        <v>102</v>
      </c>
      <c r="C3299" t="s">
        <v>2196</v>
      </c>
      <c r="D3299">
        <v>0</v>
      </c>
      <c r="E3299" t="s">
        <v>97</v>
      </c>
      <c r="G3299" t="s">
        <v>3269</v>
      </c>
      <c r="H3299" t="s">
        <v>99</v>
      </c>
      <c r="I3299">
        <f>_xlfn.XLOOKUP(B3299,Use_Code_Ranking!$A$4:$A$23,Use_Code_Ranking!$B$4:$B$23,9999)</f>
        <v>3</v>
      </c>
      <c r="J3299">
        <f t="shared" ca="1" si="664"/>
        <v>1</v>
      </c>
      <c r="K3299">
        <f t="shared" ca="1" si="665"/>
        <v>1</v>
      </c>
      <c r="L3299">
        <f t="shared" ca="1" si="666"/>
        <v>0</v>
      </c>
      <c r="M3299">
        <f t="shared" ca="1" si="667"/>
        <v>0</v>
      </c>
      <c r="N3299" t="str">
        <f t="shared" ca="1" si="668"/>
        <v/>
      </c>
      <c r="O3299" t="str">
        <f t="shared" ca="1" si="669"/>
        <v/>
      </c>
      <c r="P3299" t="str">
        <f t="shared" si="670"/>
        <v/>
      </c>
      <c r="Q3299" t="str">
        <f t="shared" ca="1" si="671"/>
        <v/>
      </c>
      <c r="R3299" t="str">
        <f t="shared" si="672"/>
        <v/>
      </c>
      <c r="S3299" t="str">
        <f t="shared" si="673"/>
        <v/>
      </c>
      <c r="T3299" s="2" t="str">
        <f ca="1">IF(S3299="Irrigation","Irrigation",IF(R3299="Irrigation","Irrigation",IF(Q3299="Domestic","Domestic",IF(P3299="Stockwatering","Stockwatering",IF(N3299="IRRIGATION_AND_MUNICIPAL","Irrigation and Municipal",IF(O3299="IRRIGATION_AND_DOMESTIC","Irrigation and Domestic Municipality",_xlfn.XLOOKUP(J3299,Use_Code_Ranking!$B$4:$B$23,Use_Code_Ranking!$A$4:$A$23)))))))</f>
        <v>Irrigation</v>
      </c>
    </row>
    <row r="3300" spans="1:20" x14ac:dyDescent="0.25">
      <c r="A3300" t="s">
        <v>3270</v>
      </c>
      <c r="B3300" t="s">
        <v>95</v>
      </c>
      <c r="C3300" t="s">
        <v>2196</v>
      </c>
      <c r="D3300">
        <v>0</v>
      </c>
      <c r="E3300">
        <v>1.0081</v>
      </c>
      <c r="F3300" t="s">
        <v>2197</v>
      </c>
      <c r="G3300" t="s">
        <v>3271</v>
      </c>
      <c r="H3300" t="s">
        <v>99</v>
      </c>
      <c r="I3300">
        <f>_xlfn.XLOOKUP(B3300,Use_Code_Ranking!$A$4:$A$23,Use_Code_Ranking!$B$4:$B$23,9999)</f>
        <v>1</v>
      </c>
      <c r="J3300">
        <f t="shared" ca="1" si="664"/>
        <v>1</v>
      </c>
      <c r="K3300">
        <f t="shared" ca="1" si="665"/>
        <v>1</v>
      </c>
      <c r="L3300">
        <f t="shared" ca="1" si="666"/>
        <v>0</v>
      </c>
      <c r="M3300">
        <f t="shared" ca="1" si="667"/>
        <v>0</v>
      </c>
      <c r="N3300" t="str">
        <f t="shared" ca="1" si="668"/>
        <v/>
      </c>
      <c r="O3300" t="str">
        <f t="shared" ca="1" si="669"/>
        <v/>
      </c>
      <c r="P3300" t="str">
        <f t="shared" si="670"/>
        <v/>
      </c>
      <c r="Q3300" t="str">
        <f t="shared" ca="1" si="671"/>
        <v/>
      </c>
      <c r="R3300" t="str">
        <f t="shared" si="672"/>
        <v/>
      </c>
      <c r="S3300" t="str">
        <f t="shared" si="673"/>
        <v/>
      </c>
      <c r="T3300" s="2" t="str">
        <f ca="1">IF(S3300="Irrigation","Irrigation",IF(R3300="Irrigation","Irrigation",IF(Q3300="Domestic","Domestic",IF(P3300="Stockwatering","Stockwatering",IF(N3300="IRRIGATION_AND_MUNICIPAL","Irrigation and Municipal",IF(O3300="IRRIGATION_AND_DOMESTIC","Irrigation and Domestic Municipality",_xlfn.XLOOKUP(J3300,Use_Code_Ranking!$B$4:$B$23,Use_Code_Ranking!$A$4:$A$23)))))))</f>
        <v>Irrigation</v>
      </c>
    </row>
    <row r="3301" spans="1:20" x14ac:dyDescent="0.25">
      <c r="A3301" t="s">
        <v>3270</v>
      </c>
      <c r="B3301" t="s">
        <v>102</v>
      </c>
      <c r="C3301" t="s">
        <v>2196</v>
      </c>
      <c r="D3301">
        <v>0</v>
      </c>
      <c r="E3301">
        <v>1.0081</v>
      </c>
      <c r="F3301" t="s">
        <v>2197</v>
      </c>
      <c r="G3301" t="s">
        <v>3271</v>
      </c>
      <c r="H3301" t="s">
        <v>99</v>
      </c>
      <c r="I3301">
        <f>_xlfn.XLOOKUP(B3301,Use_Code_Ranking!$A$4:$A$23,Use_Code_Ranking!$B$4:$B$23,9999)</f>
        <v>3</v>
      </c>
      <c r="J3301">
        <f t="shared" ca="1" si="664"/>
        <v>1</v>
      </c>
      <c r="K3301">
        <f t="shared" ca="1" si="665"/>
        <v>1</v>
      </c>
      <c r="L3301">
        <f t="shared" ca="1" si="666"/>
        <v>0</v>
      </c>
      <c r="M3301">
        <f t="shared" ca="1" si="667"/>
        <v>0</v>
      </c>
      <c r="N3301" t="str">
        <f t="shared" ca="1" si="668"/>
        <v/>
      </c>
      <c r="O3301" t="str">
        <f t="shared" ca="1" si="669"/>
        <v/>
      </c>
      <c r="P3301" t="str">
        <f t="shared" si="670"/>
        <v/>
      </c>
      <c r="Q3301" t="str">
        <f t="shared" ca="1" si="671"/>
        <v/>
      </c>
      <c r="R3301" t="str">
        <f t="shared" si="672"/>
        <v/>
      </c>
      <c r="S3301" t="str">
        <f t="shared" si="673"/>
        <v/>
      </c>
      <c r="T3301" s="2" t="str">
        <f ca="1">IF(S3301="Irrigation","Irrigation",IF(R3301="Irrigation","Irrigation",IF(Q3301="Domestic","Domestic",IF(P3301="Stockwatering","Stockwatering",IF(N3301="IRRIGATION_AND_MUNICIPAL","Irrigation and Municipal",IF(O3301="IRRIGATION_AND_DOMESTIC","Irrigation and Domestic Municipality",_xlfn.XLOOKUP(J3301,Use_Code_Ranking!$B$4:$B$23,Use_Code_Ranking!$A$4:$A$23)))))))</f>
        <v>Irrigation</v>
      </c>
    </row>
    <row r="3302" spans="1:20" x14ac:dyDescent="0.25">
      <c r="A3302" t="s">
        <v>3272</v>
      </c>
      <c r="B3302" t="s">
        <v>95</v>
      </c>
      <c r="C3302" t="s">
        <v>2196</v>
      </c>
      <c r="D3302">
        <v>0</v>
      </c>
      <c r="E3302" t="s">
        <v>97</v>
      </c>
      <c r="G3302" t="s">
        <v>3273</v>
      </c>
      <c r="H3302" t="s">
        <v>106</v>
      </c>
      <c r="I3302">
        <f>_xlfn.XLOOKUP(B3302,Use_Code_Ranking!$A$4:$A$23,Use_Code_Ranking!$B$4:$B$23,9999)</f>
        <v>1</v>
      </c>
      <c r="J3302">
        <f t="shared" ca="1" si="664"/>
        <v>1</v>
      </c>
      <c r="K3302">
        <f t="shared" ca="1" si="665"/>
        <v>1</v>
      </c>
      <c r="L3302">
        <f t="shared" ca="1" si="666"/>
        <v>0</v>
      </c>
      <c r="M3302">
        <f t="shared" ca="1" si="667"/>
        <v>0</v>
      </c>
      <c r="N3302" t="str">
        <f t="shared" ca="1" si="668"/>
        <v/>
      </c>
      <c r="O3302" t="str">
        <f t="shared" ca="1" si="669"/>
        <v/>
      </c>
      <c r="P3302" t="str">
        <f t="shared" si="670"/>
        <v/>
      </c>
      <c r="Q3302" t="str">
        <f t="shared" ca="1" si="671"/>
        <v/>
      </c>
      <c r="R3302" t="str">
        <f t="shared" si="672"/>
        <v/>
      </c>
      <c r="S3302" t="str">
        <f t="shared" si="673"/>
        <v/>
      </c>
      <c r="T3302" s="2" t="str">
        <f ca="1">IF(S3302="Irrigation","Irrigation",IF(R3302="Irrigation","Irrigation",IF(Q3302="Domestic","Domestic",IF(P3302="Stockwatering","Stockwatering",IF(N3302="IRRIGATION_AND_MUNICIPAL","Irrigation and Municipal",IF(O3302="IRRIGATION_AND_DOMESTIC","Irrigation and Domestic Municipality",_xlfn.XLOOKUP(J3302,Use_Code_Ranking!$B$4:$B$23,Use_Code_Ranking!$A$4:$A$23)))))))</f>
        <v>Irrigation</v>
      </c>
    </row>
    <row r="3303" spans="1:20" x14ac:dyDescent="0.25">
      <c r="A3303" t="s">
        <v>3272</v>
      </c>
      <c r="B3303" t="s">
        <v>108</v>
      </c>
      <c r="C3303" t="s">
        <v>2196</v>
      </c>
      <c r="D3303">
        <v>0</v>
      </c>
      <c r="E3303" t="s">
        <v>97</v>
      </c>
      <c r="G3303" t="s">
        <v>3273</v>
      </c>
      <c r="H3303" t="s">
        <v>106</v>
      </c>
      <c r="I3303">
        <f>_xlfn.XLOOKUP(B3303,Use_Code_Ranking!$A$4:$A$23,Use_Code_Ranking!$B$4:$B$23,9999)</f>
        <v>5</v>
      </c>
      <c r="J3303">
        <f t="shared" ca="1" si="664"/>
        <v>1</v>
      </c>
      <c r="K3303">
        <f t="shared" ca="1" si="665"/>
        <v>1</v>
      </c>
      <c r="L3303">
        <f t="shared" ca="1" si="666"/>
        <v>0</v>
      </c>
      <c r="M3303">
        <f t="shared" ca="1" si="667"/>
        <v>0</v>
      </c>
      <c r="N3303" t="str">
        <f t="shared" ca="1" si="668"/>
        <v/>
      </c>
      <c r="O3303" t="str">
        <f t="shared" ca="1" si="669"/>
        <v/>
      </c>
      <c r="P3303" t="str">
        <f t="shared" si="670"/>
        <v/>
      </c>
      <c r="Q3303" t="str">
        <f t="shared" ca="1" si="671"/>
        <v/>
      </c>
      <c r="R3303" t="str">
        <f t="shared" si="672"/>
        <v/>
      </c>
      <c r="S3303" t="str">
        <f t="shared" si="673"/>
        <v/>
      </c>
      <c r="T3303" s="2" t="str">
        <f ca="1">IF(S3303="Irrigation","Irrigation",IF(R3303="Irrigation","Irrigation",IF(Q3303="Domestic","Domestic",IF(P3303="Stockwatering","Stockwatering",IF(N3303="IRRIGATION_AND_MUNICIPAL","Irrigation and Municipal",IF(O3303="IRRIGATION_AND_DOMESTIC","Irrigation and Domestic Municipality",_xlfn.XLOOKUP(J3303,Use_Code_Ranking!$B$4:$B$23,Use_Code_Ranking!$A$4:$A$23)))))))</f>
        <v>Irrigation</v>
      </c>
    </row>
    <row r="3304" spans="1:20" x14ac:dyDescent="0.25">
      <c r="A3304" t="s">
        <v>3272</v>
      </c>
      <c r="B3304" t="s">
        <v>114</v>
      </c>
      <c r="C3304" t="s">
        <v>2196</v>
      </c>
      <c r="D3304">
        <v>0</v>
      </c>
      <c r="E3304" t="s">
        <v>97</v>
      </c>
      <c r="G3304" t="s">
        <v>3273</v>
      </c>
      <c r="H3304" t="s">
        <v>106</v>
      </c>
      <c r="I3304">
        <f>_xlfn.XLOOKUP(B3304,Use_Code_Ranking!$A$4:$A$23,Use_Code_Ranking!$B$4:$B$23,9999)</f>
        <v>12</v>
      </c>
      <c r="J3304">
        <f t="shared" ca="1" si="664"/>
        <v>1</v>
      </c>
      <c r="K3304">
        <f t="shared" ca="1" si="665"/>
        <v>1</v>
      </c>
      <c r="L3304">
        <f t="shared" ca="1" si="666"/>
        <v>0</v>
      </c>
      <c r="M3304">
        <f t="shared" ca="1" si="667"/>
        <v>0</v>
      </c>
      <c r="N3304" t="str">
        <f t="shared" ca="1" si="668"/>
        <v/>
      </c>
      <c r="O3304" t="str">
        <f t="shared" ca="1" si="669"/>
        <v/>
      </c>
      <c r="P3304" t="str">
        <f t="shared" si="670"/>
        <v/>
      </c>
      <c r="Q3304" t="str">
        <f t="shared" ca="1" si="671"/>
        <v/>
      </c>
      <c r="R3304" t="str">
        <f t="shared" si="672"/>
        <v/>
      </c>
      <c r="S3304" t="str">
        <f t="shared" si="673"/>
        <v/>
      </c>
      <c r="T3304" s="2" t="str">
        <f ca="1">IF(S3304="Irrigation","Irrigation",IF(R3304="Irrigation","Irrigation",IF(Q3304="Domestic","Domestic",IF(P3304="Stockwatering","Stockwatering",IF(N3304="IRRIGATION_AND_MUNICIPAL","Irrigation and Municipal",IF(O3304="IRRIGATION_AND_DOMESTIC","Irrigation and Domestic Municipality",_xlfn.XLOOKUP(J3304,Use_Code_Ranking!$B$4:$B$23,Use_Code_Ranking!$A$4:$A$23)))))))</f>
        <v>Irrigation</v>
      </c>
    </row>
    <row r="3305" spans="1:20" x14ac:dyDescent="0.25">
      <c r="A3305" t="s">
        <v>3272</v>
      </c>
      <c r="B3305" t="s">
        <v>102</v>
      </c>
      <c r="C3305" t="s">
        <v>2196</v>
      </c>
      <c r="D3305">
        <v>0</v>
      </c>
      <c r="E3305" t="s">
        <v>97</v>
      </c>
      <c r="G3305" t="s">
        <v>3273</v>
      </c>
      <c r="H3305" t="s">
        <v>106</v>
      </c>
      <c r="I3305">
        <f>_xlfn.XLOOKUP(B3305,Use_Code_Ranking!$A$4:$A$23,Use_Code_Ranking!$B$4:$B$23,9999)</f>
        <v>3</v>
      </c>
      <c r="J3305">
        <f t="shared" ca="1" si="664"/>
        <v>1</v>
      </c>
      <c r="K3305">
        <f t="shared" ca="1" si="665"/>
        <v>1</v>
      </c>
      <c r="L3305">
        <f t="shared" ca="1" si="666"/>
        <v>0</v>
      </c>
      <c r="M3305">
        <f t="shared" ca="1" si="667"/>
        <v>0</v>
      </c>
      <c r="N3305" t="str">
        <f t="shared" ca="1" si="668"/>
        <v/>
      </c>
      <c r="O3305" t="str">
        <f t="shared" ca="1" si="669"/>
        <v/>
      </c>
      <c r="P3305" t="str">
        <f t="shared" si="670"/>
        <v/>
      </c>
      <c r="Q3305" t="str">
        <f t="shared" ca="1" si="671"/>
        <v/>
      </c>
      <c r="R3305" t="str">
        <f t="shared" si="672"/>
        <v/>
      </c>
      <c r="S3305" t="str">
        <f t="shared" si="673"/>
        <v/>
      </c>
      <c r="T3305" s="2" t="str">
        <f ca="1">IF(S3305="Irrigation","Irrigation",IF(R3305="Irrigation","Irrigation",IF(Q3305="Domestic","Domestic",IF(P3305="Stockwatering","Stockwatering",IF(N3305="IRRIGATION_AND_MUNICIPAL","Irrigation and Municipal",IF(O3305="IRRIGATION_AND_DOMESTIC","Irrigation and Domestic Municipality",_xlfn.XLOOKUP(J3305,Use_Code_Ranking!$B$4:$B$23,Use_Code_Ranking!$A$4:$A$23)))))))</f>
        <v>Irrigation</v>
      </c>
    </row>
    <row r="3306" spans="1:20" x14ac:dyDescent="0.25">
      <c r="A3306" t="s">
        <v>3274</v>
      </c>
      <c r="B3306" t="s">
        <v>114</v>
      </c>
      <c r="C3306" t="s">
        <v>2196</v>
      </c>
      <c r="D3306">
        <v>0</v>
      </c>
      <c r="E3306">
        <v>39.550800000000002</v>
      </c>
      <c r="F3306" t="s">
        <v>2197</v>
      </c>
      <c r="G3306" t="s">
        <v>3273</v>
      </c>
      <c r="H3306" t="s">
        <v>106</v>
      </c>
      <c r="I3306">
        <f>_xlfn.XLOOKUP(B3306,Use_Code_Ranking!$A$4:$A$23,Use_Code_Ranking!$B$4:$B$23,9999)</f>
        <v>12</v>
      </c>
      <c r="J3306">
        <f t="shared" ca="1" si="664"/>
        <v>1</v>
      </c>
      <c r="K3306">
        <f t="shared" ca="1" si="665"/>
        <v>1</v>
      </c>
      <c r="L3306">
        <f t="shared" ca="1" si="666"/>
        <v>0</v>
      </c>
      <c r="M3306">
        <f t="shared" ca="1" si="667"/>
        <v>0</v>
      </c>
      <c r="N3306" t="str">
        <f t="shared" ca="1" si="668"/>
        <v/>
      </c>
      <c r="O3306" t="str">
        <f t="shared" ca="1" si="669"/>
        <v/>
      </c>
      <c r="P3306" t="str">
        <f t="shared" si="670"/>
        <v/>
      </c>
      <c r="Q3306" t="str">
        <f t="shared" ca="1" si="671"/>
        <v/>
      </c>
      <c r="R3306" t="str">
        <f t="shared" si="672"/>
        <v/>
      </c>
      <c r="S3306" t="str">
        <f t="shared" si="673"/>
        <v/>
      </c>
      <c r="T3306" s="2" t="str">
        <f ca="1">IF(S3306="Irrigation","Irrigation",IF(R3306="Irrigation","Irrigation",IF(Q3306="Domestic","Domestic",IF(P3306="Stockwatering","Stockwatering",IF(N3306="IRRIGATION_AND_MUNICIPAL","Irrigation and Municipal",IF(O3306="IRRIGATION_AND_DOMESTIC","Irrigation and Domestic Municipality",_xlfn.XLOOKUP(J3306,Use_Code_Ranking!$B$4:$B$23,Use_Code_Ranking!$A$4:$A$23)))))))</f>
        <v>Irrigation</v>
      </c>
    </row>
    <row r="3307" spans="1:20" x14ac:dyDescent="0.25">
      <c r="A3307" t="s">
        <v>3274</v>
      </c>
      <c r="B3307" t="s">
        <v>102</v>
      </c>
      <c r="C3307" t="s">
        <v>2196</v>
      </c>
      <c r="D3307">
        <v>0</v>
      </c>
      <c r="E3307">
        <v>39.550800000000002</v>
      </c>
      <c r="F3307" t="s">
        <v>2197</v>
      </c>
      <c r="G3307" t="s">
        <v>3273</v>
      </c>
      <c r="H3307" t="s">
        <v>106</v>
      </c>
      <c r="I3307">
        <f>_xlfn.XLOOKUP(B3307,Use_Code_Ranking!$A$4:$A$23,Use_Code_Ranking!$B$4:$B$23,9999)</f>
        <v>3</v>
      </c>
      <c r="J3307">
        <f t="shared" ca="1" si="664"/>
        <v>1</v>
      </c>
      <c r="K3307">
        <f t="shared" ca="1" si="665"/>
        <v>1</v>
      </c>
      <c r="L3307">
        <f t="shared" ca="1" si="666"/>
        <v>0</v>
      </c>
      <c r="M3307">
        <f t="shared" ca="1" si="667"/>
        <v>0</v>
      </c>
      <c r="N3307" t="str">
        <f t="shared" ca="1" si="668"/>
        <v/>
      </c>
      <c r="O3307" t="str">
        <f t="shared" ca="1" si="669"/>
        <v/>
      </c>
      <c r="P3307" t="str">
        <f t="shared" si="670"/>
        <v/>
      </c>
      <c r="Q3307" t="str">
        <f t="shared" ca="1" si="671"/>
        <v/>
      </c>
      <c r="R3307" t="str">
        <f t="shared" si="672"/>
        <v/>
      </c>
      <c r="S3307" t="str">
        <f t="shared" si="673"/>
        <v/>
      </c>
      <c r="T3307" s="2" t="str">
        <f ca="1">IF(S3307="Irrigation","Irrigation",IF(R3307="Irrigation","Irrigation",IF(Q3307="Domestic","Domestic",IF(P3307="Stockwatering","Stockwatering",IF(N3307="IRRIGATION_AND_MUNICIPAL","Irrigation and Municipal",IF(O3307="IRRIGATION_AND_DOMESTIC","Irrigation and Domestic Municipality",_xlfn.XLOOKUP(J3307,Use_Code_Ranking!$B$4:$B$23,Use_Code_Ranking!$A$4:$A$23)))))))</f>
        <v>Irrigation</v>
      </c>
    </row>
    <row r="3308" spans="1:20" x14ac:dyDescent="0.25">
      <c r="A3308" t="s">
        <v>3274</v>
      </c>
      <c r="B3308" t="s">
        <v>95</v>
      </c>
      <c r="C3308" t="s">
        <v>2196</v>
      </c>
      <c r="D3308">
        <v>0</v>
      </c>
      <c r="E3308">
        <v>39.550800000000002</v>
      </c>
      <c r="F3308" t="s">
        <v>2197</v>
      </c>
      <c r="G3308" t="s">
        <v>3273</v>
      </c>
      <c r="H3308" t="s">
        <v>106</v>
      </c>
      <c r="I3308">
        <f>_xlfn.XLOOKUP(B3308,Use_Code_Ranking!$A$4:$A$23,Use_Code_Ranking!$B$4:$B$23,9999)</f>
        <v>1</v>
      </c>
      <c r="J3308">
        <f t="shared" ca="1" si="664"/>
        <v>1</v>
      </c>
      <c r="K3308">
        <f t="shared" ca="1" si="665"/>
        <v>1</v>
      </c>
      <c r="L3308">
        <f t="shared" ca="1" si="666"/>
        <v>0</v>
      </c>
      <c r="M3308">
        <f t="shared" ca="1" si="667"/>
        <v>0</v>
      </c>
      <c r="N3308" t="str">
        <f t="shared" ca="1" si="668"/>
        <v/>
      </c>
      <c r="O3308" t="str">
        <f t="shared" ca="1" si="669"/>
        <v/>
      </c>
      <c r="P3308" t="str">
        <f t="shared" si="670"/>
        <v/>
      </c>
      <c r="Q3308" t="str">
        <f t="shared" ca="1" si="671"/>
        <v/>
      </c>
      <c r="R3308" t="str">
        <f t="shared" si="672"/>
        <v/>
      </c>
      <c r="S3308" t="str">
        <f t="shared" si="673"/>
        <v/>
      </c>
      <c r="T3308" s="2" t="str">
        <f ca="1">IF(S3308="Irrigation","Irrigation",IF(R3308="Irrigation","Irrigation",IF(Q3308="Domestic","Domestic",IF(P3308="Stockwatering","Stockwatering",IF(N3308="IRRIGATION_AND_MUNICIPAL","Irrigation and Municipal",IF(O3308="IRRIGATION_AND_DOMESTIC","Irrigation and Domestic Municipality",_xlfn.XLOOKUP(J3308,Use_Code_Ranking!$B$4:$B$23,Use_Code_Ranking!$A$4:$A$23)))))))</f>
        <v>Irrigation</v>
      </c>
    </row>
    <row r="3309" spans="1:20" x14ac:dyDescent="0.25">
      <c r="A3309" t="s">
        <v>3274</v>
      </c>
      <c r="B3309" t="s">
        <v>108</v>
      </c>
      <c r="C3309" t="s">
        <v>2196</v>
      </c>
      <c r="D3309">
        <v>0</v>
      </c>
      <c r="E3309">
        <v>39.550800000000002</v>
      </c>
      <c r="F3309" t="s">
        <v>2197</v>
      </c>
      <c r="G3309" t="s">
        <v>3273</v>
      </c>
      <c r="H3309" t="s">
        <v>106</v>
      </c>
      <c r="I3309">
        <f>_xlfn.XLOOKUP(B3309,Use_Code_Ranking!$A$4:$A$23,Use_Code_Ranking!$B$4:$B$23,9999)</f>
        <v>5</v>
      </c>
      <c r="J3309">
        <f t="shared" ca="1" si="664"/>
        <v>1</v>
      </c>
      <c r="K3309">
        <f t="shared" ca="1" si="665"/>
        <v>1</v>
      </c>
      <c r="L3309">
        <f t="shared" ca="1" si="666"/>
        <v>0</v>
      </c>
      <c r="M3309">
        <f t="shared" ca="1" si="667"/>
        <v>0</v>
      </c>
      <c r="N3309" t="str">
        <f t="shared" ca="1" si="668"/>
        <v/>
      </c>
      <c r="O3309" t="str">
        <f t="shared" ca="1" si="669"/>
        <v/>
      </c>
      <c r="P3309" t="str">
        <f t="shared" si="670"/>
        <v/>
      </c>
      <c r="Q3309" t="str">
        <f t="shared" ca="1" si="671"/>
        <v/>
      </c>
      <c r="R3309" t="str">
        <f t="shared" si="672"/>
        <v/>
      </c>
      <c r="S3309" t="str">
        <f t="shared" si="673"/>
        <v/>
      </c>
      <c r="T3309" s="2" t="str">
        <f ca="1">IF(S3309="Irrigation","Irrigation",IF(R3309="Irrigation","Irrigation",IF(Q3309="Domestic","Domestic",IF(P3309="Stockwatering","Stockwatering",IF(N3309="IRRIGATION_AND_MUNICIPAL","Irrigation and Municipal",IF(O3309="IRRIGATION_AND_DOMESTIC","Irrigation and Domestic Municipality",_xlfn.XLOOKUP(J3309,Use_Code_Ranking!$B$4:$B$23,Use_Code_Ranking!$A$4:$A$23)))))))</f>
        <v>Irrigation</v>
      </c>
    </row>
    <row r="3310" spans="1:20" x14ac:dyDescent="0.25">
      <c r="A3310" t="s">
        <v>3275</v>
      </c>
      <c r="B3310" t="s">
        <v>95</v>
      </c>
      <c r="C3310" t="s">
        <v>2196</v>
      </c>
      <c r="D3310">
        <v>0</v>
      </c>
      <c r="E3310">
        <v>3.226</v>
      </c>
      <c r="F3310" t="s">
        <v>2197</v>
      </c>
      <c r="G3310" t="s">
        <v>3276</v>
      </c>
      <c r="H3310" t="s">
        <v>99</v>
      </c>
      <c r="I3310">
        <f>_xlfn.XLOOKUP(B3310,Use_Code_Ranking!$A$4:$A$23,Use_Code_Ranking!$B$4:$B$23,9999)</f>
        <v>1</v>
      </c>
      <c r="J3310">
        <f t="shared" ca="1" si="664"/>
        <v>1</v>
      </c>
      <c r="K3310">
        <f t="shared" ca="1" si="665"/>
        <v>1</v>
      </c>
      <c r="L3310">
        <f t="shared" ca="1" si="666"/>
        <v>0</v>
      </c>
      <c r="M3310">
        <f t="shared" ca="1" si="667"/>
        <v>0</v>
      </c>
      <c r="N3310" t="str">
        <f t="shared" ca="1" si="668"/>
        <v/>
      </c>
      <c r="O3310" t="str">
        <f t="shared" ca="1" si="669"/>
        <v/>
      </c>
      <c r="P3310" t="str">
        <f t="shared" si="670"/>
        <v/>
      </c>
      <c r="Q3310" t="str">
        <f t="shared" ca="1" si="671"/>
        <v/>
      </c>
      <c r="R3310" t="str">
        <f t="shared" si="672"/>
        <v/>
      </c>
      <c r="S3310" t="str">
        <f t="shared" si="673"/>
        <v/>
      </c>
      <c r="T3310" s="2" t="str">
        <f ca="1">IF(S3310="Irrigation","Irrigation",IF(R3310="Irrigation","Irrigation",IF(Q3310="Domestic","Domestic",IF(P3310="Stockwatering","Stockwatering",IF(N3310="IRRIGATION_AND_MUNICIPAL","Irrigation and Municipal",IF(O3310="IRRIGATION_AND_DOMESTIC","Irrigation and Domestic Municipality",_xlfn.XLOOKUP(J3310,Use_Code_Ranking!$B$4:$B$23,Use_Code_Ranking!$A$4:$A$23)))))))</f>
        <v>Irrigation</v>
      </c>
    </row>
    <row r="3311" spans="1:20" x14ac:dyDescent="0.25">
      <c r="A3311" t="s">
        <v>3275</v>
      </c>
      <c r="B3311" t="s">
        <v>102</v>
      </c>
      <c r="C3311" t="s">
        <v>2196</v>
      </c>
      <c r="D3311">
        <v>0</v>
      </c>
      <c r="E3311">
        <v>3.226</v>
      </c>
      <c r="F3311" t="s">
        <v>2197</v>
      </c>
      <c r="G3311" t="s">
        <v>3276</v>
      </c>
      <c r="H3311" t="s">
        <v>99</v>
      </c>
      <c r="I3311">
        <f>_xlfn.XLOOKUP(B3311,Use_Code_Ranking!$A$4:$A$23,Use_Code_Ranking!$B$4:$B$23,9999)</f>
        <v>3</v>
      </c>
      <c r="J3311">
        <f t="shared" ca="1" si="664"/>
        <v>1</v>
      </c>
      <c r="K3311">
        <f t="shared" ca="1" si="665"/>
        <v>1</v>
      </c>
      <c r="L3311">
        <f t="shared" ca="1" si="666"/>
        <v>0</v>
      </c>
      <c r="M3311">
        <f t="shared" ca="1" si="667"/>
        <v>0</v>
      </c>
      <c r="N3311" t="str">
        <f t="shared" ca="1" si="668"/>
        <v/>
      </c>
      <c r="O3311" t="str">
        <f t="shared" ca="1" si="669"/>
        <v/>
      </c>
      <c r="P3311" t="str">
        <f t="shared" si="670"/>
        <v/>
      </c>
      <c r="Q3311" t="str">
        <f t="shared" ca="1" si="671"/>
        <v/>
      </c>
      <c r="R3311" t="str">
        <f t="shared" si="672"/>
        <v/>
      </c>
      <c r="S3311" t="str">
        <f t="shared" si="673"/>
        <v/>
      </c>
      <c r="T3311" s="2" t="str">
        <f ca="1">IF(S3311="Irrigation","Irrigation",IF(R3311="Irrigation","Irrigation",IF(Q3311="Domestic","Domestic",IF(P3311="Stockwatering","Stockwatering",IF(N3311="IRRIGATION_AND_MUNICIPAL","Irrigation and Municipal",IF(O3311="IRRIGATION_AND_DOMESTIC","Irrigation and Domestic Municipality",_xlfn.XLOOKUP(J3311,Use_Code_Ranking!$B$4:$B$23,Use_Code_Ranking!$A$4:$A$23)))))))</f>
        <v>Irrigation</v>
      </c>
    </row>
    <row r="3312" spans="1:20" x14ac:dyDescent="0.25">
      <c r="A3312" t="s">
        <v>3277</v>
      </c>
      <c r="B3312" t="s">
        <v>102</v>
      </c>
      <c r="C3312" t="s">
        <v>2196</v>
      </c>
      <c r="D3312">
        <v>0</v>
      </c>
      <c r="E3312">
        <v>1.613</v>
      </c>
      <c r="F3312" t="s">
        <v>2197</v>
      </c>
      <c r="G3312" t="s">
        <v>3278</v>
      </c>
      <c r="H3312" t="s">
        <v>106</v>
      </c>
      <c r="I3312">
        <f>_xlfn.XLOOKUP(B3312,Use_Code_Ranking!$A$4:$A$23,Use_Code_Ranking!$B$4:$B$23,9999)</f>
        <v>3</v>
      </c>
      <c r="J3312">
        <f t="shared" ca="1" si="664"/>
        <v>1</v>
      </c>
      <c r="K3312">
        <f t="shared" ca="1" si="665"/>
        <v>1</v>
      </c>
      <c r="L3312">
        <f t="shared" ca="1" si="666"/>
        <v>0</v>
      </c>
      <c r="M3312">
        <f t="shared" ca="1" si="667"/>
        <v>0</v>
      </c>
      <c r="N3312" t="str">
        <f t="shared" ca="1" si="668"/>
        <v/>
      </c>
      <c r="O3312" t="str">
        <f t="shared" ca="1" si="669"/>
        <v/>
      </c>
      <c r="P3312" t="str">
        <f t="shared" si="670"/>
        <v/>
      </c>
      <c r="Q3312" t="str">
        <f t="shared" ca="1" si="671"/>
        <v/>
      </c>
      <c r="R3312" t="str">
        <f t="shared" si="672"/>
        <v/>
      </c>
      <c r="S3312" t="str">
        <f t="shared" si="673"/>
        <v/>
      </c>
      <c r="T3312" s="2" t="str">
        <f ca="1">IF(S3312="Irrigation","Irrigation",IF(R3312="Irrigation","Irrigation",IF(Q3312="Domestic","Domestic",IF(P3312="Stockwatering","Stockwatering",IF(N3312="IRRIGATION_AND_MUNICIPAL","Irrigation and Municipal",IF(O3312="IRRIGATION_AND_DOMESTIC","Irrigation and Domestic Municipality",_xlfn.XLOOKUP(J3312,Use_Code_Ranking!$B$4:$B$23,Use_Code_Ranking!$A$4:$A$23)))))))</f>
        <v>Irrigation</v>
      </c>
    </row>
    <row r="3313" spans="1:20" x14ac:dyDescent="0.25">
      <c r="A3313" t="s">
        <v>3277</v>
      </c>
      <c r="B3313" t="s">
        <v>95</v>
      </c>
      <c r="C3313" t="s">
        <v>2196</v>
      </c>
      <c r="D3313">
        <v>0</v>
      </c>
      <c r="E3313">
        <v>1.613</v>
      </c>
      <c r="F3313" t="s">
        <v>2197</v>
      </c>
      <c r="G3313" t="s">
        <v>3278</v>
      </c>
      <c r="H3313" t="s">
        <v>106</v>
      </c>
      <c r="I3313">
        <f>_xlfn.XLOOKUP(B3313,Use_Code_Ranking!$A$4:$A$23,Use_Code_Ranking!$B$4:$B$23,9999)</f>
        <v>1</v>
      </c>
      <c r="J3313">
        <f t="shared" ca="1" si="664"/>
        <v>1</v>
      </c>
      <c r="K3313">
        <f t="shared" ca="1" si="665"/>
        <v>1</v>
      </c>
      <c r="L3313">
        <f t="shared" ca="1" si="666"/>
        <v>0</v>
      </c>
      <c r="M3313">
        <f t="shared" ca="1" si="667"/>
        <v>0</v>
      </c>
      <c r="N3313" t="str">
        <f t="shared" ca="1" si="668"/>
        <v/>
      </c>
      <c r="O3313" t="str">
        <f t="shared" ca="1" si="669"/>
        <v/>
      </c>
      <c r="P3313" t="str">
        <f t="shared" si="670"/>
        <v/>
      </c>
      <c r="Q3313" t="str">
        <f t="shared" ca="1" si="671"/>
        <v/>
      </c>
      <c r="R3313" t="str">
        <f t="shared" si="672"/>
        <v/>
      </c>
      <c r="S3313" t="str">
        <f t="shared" si="673"/>
        <v/>
      </c>
      <c r="T3313" s="2" t="str">
        <f ca="1">IF(S3313="Irrigation","Irrigation",IF(R3313="Irrigation","Irrigation",IF(Q3313="Domestic","Domestic",IF(P3313="Stockwatering","Stockwatering",IF(N3313="IRRIGATION_AND_MUNICIPAL","Irrigation and Municipal",IF(O3313="IRRIGATION_AND_DOMESTIC","Irrigation and Domestic Municipality",_xlfn.XLOOKUP(J3313,Use_Code_Ranking!$B$4:$B$23,Use_Code_Ranking!$A$4:$A$23)))))))</f>
        <v>Irrigation</v>
      </c>
    </row>
    <row r="3314" spans="1:20" x14ac:dyDescent="0.25">
      <c r="A3314" t="s">
        <v>3279</v>
      </c>
      <c r="B3314" t="s">
        <v>102</v>
      </c>
      <c r="C3314" t="s">
        <v>2196</v>
      </c>
      <c r="D3314">
        <v>0</v>
      </c>
      <c r="E3314">
        <v>1.613</v>
      </c>
      <c r="F3314" t="s">
        <v>2197</v>
      </c>
      <c r="G3314" t="s">
        <v>3278</v>
      </c>
      <c r="H3314" t="s">
        <v>106</v>
      </c>
      <c r="I3314">
        <f>_xlfn.XLOOKUP(B3314,Use_Code_Ranking!$A$4:$A$23,Use_Code_Ranking!$B$4:$B$23,9999)</f>
        <v>3</v>
      </c>
      <c r="J3314">
        <f t="shared" ca="1" si="664"/>
        <v>1</v>
      </c>
      <c r="K3314">
        <f t="shared" ca="1" si="665"/>
        <v>1</v>
      </c>
      <c r="L3314">
        <f t="shared" ca="1" si="666"/>
        <v>0</v>
      </c>
      <c r="M3314">
        <f t="shared" ca="1" si="667"/>
        <v>0</v>
      </c>
      <c r="N3314" t="str">
        <f t="shared" ca="1" si="668"/>
        <v/>
      </c>
      <c r="O3314" t="str">
        <f t="shared" ca="1" si="669"/>
        <v/>
      </c>
      <c r="P3314" t="str">
        <f t="shared" si="670"/>
        <v/>
      </c>
      <c r="Q3314" t="str">
        <f t="shared" ca="1" si="671"/>
        <v/>
      </c>
      <c r="R3314" t="str">
        <f t="shared" si="672"/>
        <v/>
      </c>
      <c r="S3314" t="str">
        <f t="shared" si="673"/>
        <v/>
      </c>
      <c r="T3314" s="2" t="str">
        <f ca="1">IF(S3314="Irrigation","Irrigation",IF(R3314="Irrigation","Irrigation",IF(Q3314="Domestic","Domestic",IF(P3314="Stockwatering","Stockwatering",IF(N3314="IRRIGATION_AND_MUNICIPAL","Irrigation and Municipal",IF(O3314="IRRIGATION_AND_DOMESTIC","Irrigation and Domestic Municipality",_xlfn.XLOOKUP(J3314,Use_Code_Ranking!$B$4:$B$23,Use_Code_Ranking!$A$4:$A$23)))))))</f>
        <v>Irrigation</v>
      </c>
    </row>
    <row r="3315" spans="1:20" x14ac:dyDescent="0.25">
      <c r="A3315" t="s">
        <v>3279</v>
      </c>
      <c r="B3315" t="s">
        <v>95</v>
      </c>
      <c r="C3315" t="s">
        <v>2196</v>
      </c>
      <c r="D3315">
        <v>0</v>
      </c>
      <c r="E3315">
        <v>1.613</v>
      </c>
      <c r="F3315" t="s">
        <v>2197</v>
      </c>
      <c r="G3315" t="s">
        <v>3278</v>
      </c>
      <c r="H3315" t="s">
        <v>106</v>
      </c>
      <c r="I3315">
        <f>_xlfn.XLOOKUP(B3315,Use_Code_Ranking!$A$4:$A$23,Use_Code_Ranking!$B$4:$B$23,9999)</f>
        <v>1</v>
      </c>
      <c r="J3315">
        <f t="shared" ca="1" si="664"/>
        <v>1</v>
      </c>
      <c r="K3315">
        <f t="shared" ca="1" si="665"/>
        <v>1</v>
      </c>
      <c r="L3315">
        <f t="shared" ca="1" si="666"/>
        <v>0</v>
      </c>
      <c r="M3315">
        <f t="shared" ca="1" si="667"/>
        <v>0</v>
      </c>
      <c r="N3315" t="str">
        <f t="shared" ca="1" si="668"/>
        <v/>
      </c>
      <c r="O3315" t="str">
        <f t="shared" ca="1" si="669"/>
        <v/>
      </c>
      <c r="P3315" t="str">
        <f t="shared" si="670"/>
        <v/>
      </c>
      <c r="Q3315" t="str">
        <f t="shared" ca="1" si="671"/>
        <v/>
      </c>
      <c r="R3315" t="str">
        <f t="shared" si="672"/>
        <v/>
      </c>
      <c r="S3315" t="str">
        <f t="shared" si="673"/>
        <v/>
      </c>
      <c r="T3315" s="2" t="str">
        <f ca="1">IF(S3315="Irrigation","Irrigation",IF(R3315="Irrigation","Irrigation",IF(Q3315="Domestic","Domestic",IF(P3315="Stockwatering","Stockwatering",IF(N3315="IRRIGATION_AND_MUNICIPAL","Irrigation and Municipal",IF(O3315="IRRIGATION_AND_DOMESTIC","Irrigation and Domestic Municipality",_xlfn.XLOOKUP(J3315,Use_Code_Ranking!$B$4:$B$23,Use_Code_Ranking!$A$4:$A$23)))))))</f>
        <v>Irrigation</v>
      </c>
    </row>
    <row r="3316" spans="1:20" x14ac:dyDescent="0.25">
      <c r="A3316" t="s">
        <v>3280</v>
      </c>
      <c r="B3316" t="s">
        <v>102</v>
      </c>
      <c r="C3316" t="s">
        <v>2196</v>
      </c>
      <c r="D3316">
        <v>0</v>
      </c>
      <c r="E3316">
        <v>4.0324999999999998</v>
      </c>
      <c r="F3316" t="s">
        <v>2197</v>
      </c>
      <c r="G3316" t="s">
        <v>3281</v>
      </c>
      <c r="H3316" t="s">
        <v>99</v>
      </c>
      <c r="I3316">
        <f>_xlfn.XLOOKUP(B3316,Use_Code_Ranking!$A$4:$A$23,Use_Code_Ranking!$B$4:$B$23,9999)</f>
        <v>3</v>
      </c>
      <c r="J3316">
        <f t="shared" ca="1" si="664"/>
        <v>1</v>
      </c>
      <c r="K3316">
        <f t="shared" ca="1" si="665"/>
        <v>1</v>
      </c>
      <c r="L3316">
        <f t="shared" ca="1" si="666"/>
        <v>0</v>
      </c>
      <c r="M3316">
        <f t="shared" ca="1" si="667"/>
        <v>0</v>
      </c>
      <c r="N3316" t="str">
        <f t="shared" ca="1" si="668"/>
        <v/>
      </c>
      <c r="O3316" t="str">
        <f t="shared" ca="1" si="669"/>
        <v/>
      </c>
      <c r="P3316" t="str">
        <f t="shared" si="670"/>
        <v/>
      </c>
      <c r="Q3316" t="str">
        <f t="shared" ca="1" si="671"/>
        <v/>
      </c>
      <c r="R3316" t="str">
        <f t="shared" si="672"/>
        <v/>
      </c>
      <c r="S3316" t="str">
        <f t="shared" si="673"/>
        <v/>
      </c>
      <c r="T3316" s="2" t="str">
        <f ca="1">IF(S3316="Irrigation","Irrigation",IF(R3316="Irrigation","Irrigation",IF(Q3316="Domestic","Domestic",IF(P3316="Stockwatering","Stockwatering",IF(N3316="IRRIGATION_AND_MUNICIPAL","Irrigation and Municipal",IF(O3316="IRRIGATION_AND_DOMESTIC","Irrigation and Domestic Municipality",_xlfn.XLOOKUP(J3316,Use_Code_Ranking!$B$4:$B$23,Use_Code_Ranking!$A$4:$A$23)))))))</f>
        <v>Irrigation</v>
      </c>
    </row>
    <row r="3317" spans="1:20" x14ac:dyDescent="0.25">
      <c r="A3317" t="s">
        <v>3280</v>
      </c>
      <c r="B3317" t="s">
        <v>95</v>
      </c>
      <c r="C3317" t="s">
        <v>2196</v>
      </c>
      <c r="D3317">
        <v>0</v>
      </c>
      <c r="E3317">
        <v>4.0324999999999998</v>
      </c>
      <c r="F3317" t="s">
        <v>2197</v>
      </c>
      <c r="G3317" t="s">
        <v>3281</v>
      </c>
      <c r="H3317" t="s">
        <v>99</v>
      </c>
      <c r="I3317">
        <f>_xlfn.XLOOKUP(B3317,Use_Code_Ranking!$A$4:$A$23,Use_Code_Ranking!$B$4:$B$23,9999)</f>
        <v>1</v>
      </c>
      <c r="J3317">
        <f t="shared" ca="1" si="664"/>
        <v>1</v>
      </c>
      <c r="K3317">
        <f t="shared" ca="1" si="665"/>
        <v>1</v>
      </c>
      <c r="L3317">
        <f t="shared" ca="1" si="666"/>
        <v>0</v>
      </c>
      <c r="M3317">
        <f t="shared" ca="1" si="667"/>
        <v>0</v>
      </c>
      <c r="N3317" t="str">
        <f t="shared" ca="1" si="668"/>
        <v/>
      </c>
      <c r="O3317" t="str">
        <f t="shared" ca="1" si="669"/>
        <v/>
      </c>
      <c r="P3317" t="str">
        <f t="shared" si="670"/>
        <v/>
      </c>
      <c r="Q3317" t="str">
        <f t="shared" ca="1" si="671"/>
        <v/>
      </c>
      <c r="R3317" t="str">
        <f t="shared" si="672"/>
        <v/>
      </c>
      <c r="S3317" t="str">
        <f t="shared" si="673"/>
        <v/>
      </c>
      <c r="T3317" s="2" t="str">
        <f ca="1">IF(S3317="Irrigation","Irrigation",IF(R3317="Irrigation","Irrigation",IF(Q3317="Domestic","Domestic",IF(P3317="Stockwatering","Stockwatering",IF(N3317="IRRIGATION_AND_MUNICIPAL","Irrigation and Municipal",IF(O3317="IRRIGATION_AND_DOMESTIC","Irrigation and Domestic Municipality",_xlfn.XLOOKUP(J3317,Use_Code_Ranking!$B$4:$B$23,Use_Code_Ranking!$A$4:$A$23)))))))</f>
        <v>Irrigation</v>
      </c>
    </row>
    <row r="3318" spans="1:20" x14ac:dyDescent="0.25">
      <c r="A3318" t="s">
        <v>3282</v>
      </c>
      <c r="B3318" t="s">
        <v>102</v>
      </c>
      <c r="C3318" t="s">
        <v>2196</v>
      </c>
      <c r="D3318">
        <v>0</v>
      </c>
      <c r="E3318">
        <v>2.4195000000000002</v>
      </c>
      <c r="F3318" t="s">
        <v>2197</v>
      </c>
      <c r="G3318" t="s">
        <v>3283</v>
      </c>
      <c r="H3318" t="s">
        <v>99</v>
      </c>
      <c r="I3318">
        <f>_xlfn.XLOOKUP(B3318,Use_Code_Ranking!$A$4:$A$23,Use_Code_Ranking!$B$4:$B$23,9999)</f>
        <v>3</v>
      </c>
      <c r="J3318">
        <f t="shared" ca="1" si="664"/>
        <v>1</v>
      </c>
      <c r="K3318">
        <f t="shared" ca="1" si="665"/>
        <v>1</v>
      </c>
      <c r="L3318">
        <f t="shared" ca="1" si="666"/>
        <v>0</v>
      </c>
      <c r="M3318">
        <f t="shared" ca="1" si="667"/>
        <v>0</v>
      </c>
      <c r="N3318" t="str">
        <f t="shared" ca="1" si="668"/>
        <v/>
      </c>
      <c r="O3318" t="str">
        <f t="shared" ca="1" si="669"/>
        <v/>
      </c>
      <c r="P3318" t="str">
        <f t="shared" si="670"/>
        <v/>
      </c>
      <c r="Q3318" t="str">
        <f t="shared" ca="1" si="671"/>
        <v/>
      </c>
      <c r="R3318" t="str">
        <f t="shared" si="672"/>
        <v/>
      </c>
      <c r="S3318" t="str">
        <f t="shared" si="673"/>
        <v/>
      </c>
      <c r="T3318" s="2" t="str">
        <f ca="1">IF(S3318="Irrigation","Irrigation",IF(R3318="Irrigation","Irrigation",IF(Q3318="Domestic","Domestic",IF(P3318="Stockwatering","Stockwatering",IF(N3318="IRRIGATION_AND_MUNICIPAL","Irrigation and Municipal",IF(O3318="IRRIGATION_AND_DOMESTIC","Irrigation and Domestic Municipality",_xlfn.XLOOKUP(J3318,Use_Code_Ranking!$B$4:$B$23,Use_Code_Ranking!$A$4:$A$23)))))))</f>
        <v>Irrigation</v>
      </c>
    </row>
    <row r="3319" spans="1:20" x14ac:dyDescent="0.25">
      <c r="A3319" t="s">
        <v>3282</v>
      </c>
      <c r="B3319" t="s">
        <v>95</v>
      </c>
      <c r="C3319" t="s">
        <v>2196</v>
      </c>
      <c r="D3319">
        <v>0</v>
      </c>
      <c r="E3319">
        <v>2.4195000000000002</v>
      </c>
      <c r="F3319" t="s">
        <v>2197</v>
      </c>
      <c r="G3319" t="s">
        <v>3283</v>
      </c>
      <c r="H3319" t="s">
        <v>99</v>
      </c>
      <c r="I3319">
        <f>_xlfn.XLOOKUP(B3319,Use_Code_Ranking!$A$4:$A$23,Use_Code_Ranking!$B$4:$B$23,9999)</f>
        <v>1</v>
      </c>
      <c r="J3319">
        <f t="shared" ca="1" si="664"/>
        <v>1</v>
      </c>
      <c r="K3319">
        <f t="shared" ca="1" si="665"/>
        <v>1</v>
      </c>
      <c r="L3319">
        <f t="shared" ca="1" si="666"/>
        <v>0</v>
      </c>
      <c r="M3319">
        <f t="shared" ca="1" si="667"/>
        <v>0</v>
      </c>
      <c r="N3319" t="str">
        <f t="shared" ca="1" si="668"/>
        <v/>
      </c>
      <c r="O3319" t="str">
        <f t="shared" ca="1" si="669"/>
        <v/>
      </c>
      <c r="P3319" t="str">
        <f t="shared" si="670"/>
        <v/>
      </c>
      <c r="Q3319" t="str">
        <f t="shared" ca="1" si="671"/>
        <v/>
      </c>
      <c r="R3319" t="str">
        <f t="shared" si="672"/>
        <v/>
      </c>
      <c r="S3319" t="str">
        <f t="shared" si="673"/>
        <v/>
      </c>
      <c r="T3319" s="2" t="str">
        <f ca="1">IF(S3319="Irrigation","Irrigation",IF(R3319="Irrigation","Irrigation",IF(Q3319="Domestic","Domestic",IF(P3319="Stockwatering","Stockwatering",IF(N3319="IRRIGATION_AND_MUNICIPAL","Irrigation and Municipal",IF(O3319="IRRIGATION_AND_DOMESTIC","Irrigation and Domestic Municipality",_xlfn.XLOOKUP(J3319,Use_Code_Ranking!$B$4:$B$23,Use_Code_Ranking!$A$4:$A$23)))))))</f>
        <v>Irrigation</v>
      </c>
    </row>
    <row r="3320" spans="1:20" x14ac:dyDescent="0.25">
      <c r="A3320" t="s">
        <v>3284</v>
      </c>
      <c r="B3320" t="s">
        <v>95</v>
      </c>
      <c r="C3320" t="s">
        <v>2196</v>
      </c>
      <c r="D3320">
        <v>0</v>
      </c>
      <c r="E3320">
        <v>0.25779999999999997</v>
      </c>
      <c r="F3320" t="s">
        <v>2197</v>
      </c>
      <c r="G3320" t="s">
        <v>3285</v>
      </c>
      <c r="H3320" t="s">
        <v>99</v>
      </c>
      <c r="I3320">
        <f>_xlfn.XLOOKUP(B3320,Use_Code_Ranking!$A$4:$A$23,Use_Code_Ranking!$B$4:$B$23,9999)</f>
        <v>1</v>
      </c>
      <c r="J3320">
        <f t="shared" ca="1" si="664"/>
        <v>1</v>
      </c>
      <c r="K3320">
        <f t="shared" ca="1" si="665"/>
        <v>1</v>
      </c>
      <c r="L3320">
        <f t="shared" ca="1" si="666"/>
        <v>0</v>
      </c>
      <c r="M3320">
        <f t="shared" ca="1" si="667"/>
        <v>0</v>
      </c>
      <c r="N3320" t="str">
        <f t="shared" ca="1" si="668"/>
        <v/>
      </c>
      <c r="O3320" t="str">
        <f t="shared" ca="1" si="669"/>
        <v/>
      </c>
      <c r="P3320" t="str">
        <f t="shared" si="670"/>
        <v/>
      </c>
      <c r="Q3320" t="str">
        <f t="shared" ca="1" si="671"/>
        <v/>
      </c>
      <c r="R3320" t="str">
        <f t="shared" si="672"/>
        <v/>
      </c>
      <c r="S3320" t="str">
        <f t="shared" si="673"/>
        <v/>
      </c>
      <c r="T3320" s="2" t="str">
        <f ca="1">IF(S3320="Irrigation","Irrigation",IF(R3320="Irrigation","Irrigation",IF(Q3320="Domestic","Domestic",IF(P3320="Stockwatering","Stockwatering",IF(N3320="IRRIGATION_AND_MUNICIPAL","Irrigation and Municipal",IF(O3320="IRRIGATION_AND_DOMESTIC","Irrigation and Domestic Municipality",_xlfn.XLOOKUP(J3320,Use_Code_Ranking!$B$4:$B$23,Use_Code_Ranking!$A$4:$A$23)))))))</f>
        <v>Irrigation</v>
      </c>
    </row>
    <row r="3321" spans="1:20" x14ac:dyDescent="0.25">
      <c r="A3321" t="s">
        <v>3284</v>
      </c>
      <c r="B3321" t="s">
        <v>102</v>
      </c>
      <c r="C3321" t="s">
        <v>2196</v>
      </c>
      <c r="D3321">
        <v>0</v>
      </c>
      <c r="E3321">
        <v>0.25779999999999997</v>
      </c>
      <c r="F3321" t="s">
        <v>2197</v>
      </c>
      <c r="G3321" t="s">
        <v>3285</v>
      </c>
      <c r="H3321" t="s">
        <v>99</v>
      </c>
      <c r="I3321">
        <f>_xlfn.XLOOKUP(B3321,Use_Code_Ranking!$A$4:$A$23,Use_Code_Ranking!$B$4:$B$23,9999)</f>
        <v>3</v>
      </c>
      <c r="J3321">
        <f t="shared" ca="1" si="664"/>
        <v>1</v>
      </c>
      <c r="K3321">
        <f t="shared" ca="1" si="665"/>
        <v>1</v>
      </c>
      <c r="L3321">
        <f t="shared" ca="1" si="666"/>
        <v>0</v>
      </c>
      <c r="M3321">
        <f t="shared" ca="1" si="667"/>
        <v>0</v>
      </c>
      <c r="N3321" t="str">
        <f t="shared" ca="1" si="668"/>
        <v/>
      </c>
      <c r="O3321" t="str">
        <f t="shared" ca="1" si="669"/>
        <v/>
      </c>
      <c r="P3321" t="str">
        <f t="shared" si="670"/>
        <v/>
      </c>
      <c r="Q3321" t="str">
        <f t="shared" ca="1" si="671"/>
        <v/>
      </c>
      <c r="R3321" t="str">
        <f t="shared" si="672"/>
        <v/>
      </c>
      <c r="S3321" t="str">
        <f t="shared" si="673"/>
        <v/>
      </c>
      <c r="T3321" s="2" t="str">
        <f ca="1">IF(S3321="Irrigation","Irrigation",IF(R3321="Irrigation","Irrigation",IF(Q3321="Domestic","Domestic",IF(P3321="Stockwatering","Stockwatering",IF(N3321="IRRIGATION_AND_MUNICIPAL","Irrigation and Municipal",IF(O3321="IRRIGATION_AND_DOMESTIC","Irrigation and Domestic Municipality",_xlfn.XLOOKUP(J3321,Use_Code_Ranking!$B$4:$B$23,Use_Code_Ranking!$A$4:$A$23)))))))</f>
        <v>Irrigation</v>
      </c>
    </row>
    <row r="3322" spans="1:20" x14ac:dyDescent="0.25">
      <c r="A3322" t="s">
        <v>3286</v>
      </c>
      <c r="B3322" t="s">
        <v>108</v>
      </c>
      <c r="C3322" t="s">
        <v>2196</v>
      </c>
      <c r="D3322">
        <v>0</v>
      </c>
      <c r="E3322">
        <v>0.19359999999999999</v>
      </c>
      <c r="F3322" t="s">
        <v>2197</v>
      </c>
      <c r="G3322" t="s">
        <v>3287</v>
      </c>
      <c r="H3322" t="s">
        <v>99</v>
      </c>
      <c r="I3322">
        <f>_xlfn.XLOOKUP(B3322,Use_Code_Ranking!$A$4:$A$23,Use_Code_Ranking!$B$4:$B$23,9999)</f>
        <v>5</v>
      </c>
      <c r="J3322">
        <f t="shared" ca="1" si="664"/>
        <v>3</v>
      </c>
      <c r="K3322">
        <f t="shared" ca="1" si="665"/>
        <v>0</v>
      </c>
      <c r="L3322">
        <f t="shared" ca="1" si="666"/>
        <v>0</v>
      </c>
      <c r="M3322">
        <f t="shared" ca="1" si="667"/>
        <v>0</v>
      </c>
      <c r="N3322" t="str">
        <f t="shared" ca="1" si="668"/>
        <v/>
      </c>
      <c r="O3322" t="str">
        <f t="shared" ca="1" si="669"/>
        <v/>
      </c>
      <c r="P3322" t="str">
        <f t="shared" si="670"/>
        <v/>
      </c>
      <c r="Q3322" t="str">
        <f t="shared" ca="1" si="671"/>
        <v/>
      </c>
      <c r="R3322" t="str">
        <f t="shared" si="672"/>
        <v/>
      </c>
      <c r="S3322" t="str">
        <f t="shared" si="673"/>
        <v/>
      </c>
      <c r="T3322" s="2" t="str">
        <f ca="1">IF(S3322="Irrigation","Irrigation",IF(R3322="Irrigation","Irrigation",IF(Q3322="Domestic","Domestic",IF(P3322="Stockwatering","Stockwatering",IF(N3322="IRRIGATION_AND_MUNICIPAL","Irrigation and Municipal",IF(O3322="IRRIGATION_AND_DOMESTIC","Irrigation and Domestic Municipality",_xlfn.XLOOKUP(J3322,Use_Code_Ranking!$B$4:$B$23,Use_Code_Ranking!$A$4:$A$23)))))))</f>
        <v>Domestic</v>
      </c>
    </row>
    <row r="3323" spans="1:20" x14ac:dyDescent="0.25">
      <c r="A3323" t="s">
        <v>3286</v>
      </c>
      <c r="B3323" t="s">
        <v>102</v>
      </c>
      <c r="C3323" t="s">
        <v>2196</v>
      </c>
      <c r="D3323">
        <v>0</v>
      </c>
      <c r="E3323">
        <v>0.19359999999999999</v>
      </c>
      <c r="F3323" t="s">
        <v>2197</v>
      </c>
      <c r="G3323" t="s">
        <v>3287</v>
      </c>
      <c r="H3323" t="s">
        <v>99</v>
      </c>
      <c r="I3323">
        <f>_xlfn.XLOOKUP(B3323,Use_Code_Ranking!$A$4:$A$23,Use_Code_Ranking!$B$4:$B$23,9999)</f>
        <v>3</v>
      </c>
      <c r="J3323">
        <f t="shared" ca="1" si="664"/>
        <v>3</v>
      </c>
      <c r="K3323">
        <f t="shared" ca="1" si="665"/>
        <v>0</v>
      </c>
      <c r="L3323">
        <f t="shared" ca="1" si="666"/>
        <v>0</v>
      </c>
      <c r="M3323">
        <f t="shared" ca="1" si="667"/>
        <v>0</v>
      </c>
      <c r="N3323" t="str">
        <f t="shared" ca="1" si="668"/>
        <v/>
      </c>
      <c r="O3323" t="str">
        <f t="shared" ca="1" si="669"/>
        <v/>
      </c>
      <c r="P3323" t="str">
        <f t="shared" si="670"/>
        <v/>
      </c>
      <c r="Q3323" t="str">
        <f t="shared" ca="1" si="671"/>
        <v/>
      </c>
      <c r="R3323" t="str">
        <f t="shared" si="672"/>
        <v/>
      </c>
      <c r="S3323" t="str">
        <f t="shared" si="673"/>
        <v/>
      </c>
      <c r="T3323" s="2" t="str">
        <f ca="1">IF(S3323="Irrigation","Irrigation",IF(R3323="Irrigation","Irrigation",IF(Q3323="Domestic","Domestic",IF(P3323="Stockwatering","Stockwatering",IF(N3323="IRRIGATION_AND_MUNICIPAL","Irrigation and Municipal",IF(O3323="IRRIGATION_AND_DOMESTIC","Irrigation and Domestic Municipality",_xlfn.XLOOKUP(J3323,Use_Code_Ranking!$B$4:$B$23,Use_Code_Ranking!$A$4:$A$23)))))))</f>
        <v>Domestic</v>
      </c>
    </row>
    <row r="3324" spans="1:20" x14ac:dyDescent="0.25">
      <c r="A3324" t="s">
        <v>3288</v>
      </c>
      <c r="B3324" t="s">
        <v>95</v>
      </c>
      <c r="C3324" t="s">
        <v>2196</v>
      </c>
      <c r="D3324">
        <v>0</v>
      </c>
      <c r="E3324">
        <v>6.452</v>
      </c>
      <c r="F3324" t="s">
        <v>2197</v>
      </c>
      <c r="G3324" t="s">
        <v>1651</v>
      </c>
      <c r="H3324" t="s">
        <v>99</v>
      </c>
      <c r="I3324">
        <f>_xlfn.XLOOKUP(B3324,Use_Code_Ranking!$A$4:$A$23,Use_Code_Ranking!$B$4:$B$23,9999)</f>
        <v>1</v>
      </c>
      <c r="J3324">
        <f t="shared" ca="1" si="664"/>
        <v>1</v>
      </c>
      <c r="K3324">
        <f t="shared" ca="1" si="665"/>
        <v>1</v>
      </c>
      <c r="L3324">
        <f t="shared" ca="1" si="666"/>
        <v>0</v>
      </c>
      <c r="M3324">
        <f t="shared" ca="1" si="667"/>
        <v>0</v>
      </c>
      <c r="N3324" t="str">
        <f t="shared" ca="1" si="668"/>
        <v/>
      </c>
      <c r="O3324" t="str">
        <f t="shared" ca="1" si="669"/>
        <v/>
      </c>
      <c r="P3324" t="str">
        <f t="shared" si="670"/>
        <v/>
      </c>
      <c r="Q3324" t="str">
        <f t="shared" ca="1" si="671"/>
        <v/>
      </c>
      <c r="R3324" t="str">
        <f t="shared" si="672"/>
        <v/>
      </c>
      <c r="S3324" t="str">
        <f t="shared" si="673"/>
        <v/>
      </c>
      <c r="T3324" s="2" t="str">
        <f ca="1">IF(S3324="Irrigation","Irrigation",IF(R3324="Irrigation","Irrigation",IF(Q3324="Domestic","Domestic",IF(P3324="Stockwatering","Stockwatering",IF(N3324="IRRIGATION_AND_MUNICIPAL","Irrigation and Municipal",IF(O3324="IRRIGATION_AND_DOMESTIC","Irrigation and Domestic Municipality",_xlfn.XLOOKUP(J3324,Use_Code_Ranking!$B$4:$B$23,Use_Code_Ranking!$A$4:$A$23)))))))</f>
        <v>Irrigation</v>
      </c>
    </row>
    <row r="3325" spans="1:20" x14ac:dyDescent="0.25">
      <c r="A3325" t="s">
        <v>3288</v>
      </c>
      <c r="B3325" t="s">
        <v>102</v>
      </c>
      <c r="C3325" t="s">
        <v>2196</v>
      </c>
      <c r="D3325">
        <v>0</v>
      </c>
      <c r="E3325">
        <v>6.452</v>
      </c>
      <c r="F3325" t="s">
        <v>2197</v>
      </c>
      <c r="G3325" t="s">
        <v>1651</v>
      </c>
      <c r="H3325" t="s">
        <v>99</v>
      </c>
      <c r="I3325">
        <f>_xlfn.XLOOKUP(B3325,Use_Code_Ranking!$A$4:$A$23,Use_Code_Ranking!$B$4:$B$23,9999)</f>
        <v>3</v>
      </c>
      <c r="J3325">
        <f t="shared" ca="1" si="664"/>
        <v>1</v>
      </c>
      <c r="K3325">
        <f t="shared" ca="1" si="665"/>
        <v>1</v>
      </c>
      <c r="L3325">
        <f t="shared" ca="1" si="666"/>
        <v>0</v>
      </c>
      <c r="M3325">
        <f t="shared" ca="1" si="667"/>
        <v>0</v>
      </c>
      <c r="N3325" t="str">
        <f t="shared" ca="1" si="668"/>
        <v/>
      </c>
      <c r="O3325" t="str">
        <f t="shared" ca="1" si="669"/>
        <v/>
      </c>
      <c r="P3325" t="str">
        <f t="shared" si="670"/>
        <v/>
      </c>
      <c r="Q3325" t="str">
        <f t="shared" ca="1" si="671"/>
        <v/>
      </c>
      <c r="R3325" t="str">
        <f t="shared" si="672"/>
        <v/>
      </c>
      <c r="S3325" t="str">
        <f t="shared" si="673"/>
        <v/>
      </c>
      <c r="T3325" s="2" t="str">
        <f ca="1">IF(S3325="Irrigation","Irrigation",IF(R3325="Irrigation","Irrigation",IF(Q3325="Domestic","Domestic",IF(P3325="Stockwatering","Stockwatering",IF(N3325="IRRIGATION_AND_MUNICIPAL","Irrigation and Municipal",IF(O3325="IRRIGATION_AND_DOMESTIC","Irrigation and Domestic Municipality",_xlfn.XLOOKUP(J3325,Use_Code_Ranking!$B$4:$B$23,Use_Code_Ranking!$A$4:$A$23)))))))</f>
        <v>Irrigation</v>
      </c>
    </row>
    <row r="3326" spans="1:20" x14ac:dyDescent="0.25">
      <c r="A3326" t="s">
        <v>3289</v>
      </c>
      <c r="B3326" t="s">
        <v>102</v>
      </c>
      <c r="C3326" t="s">
        <v>2196</v>
      </c>
      <c r="D3326">
        <v>0</v>
      </c>
      <c r="E3326">
        <v>6.452</v>
      </c>
      <c r="F3326" t="s">
        <v>2197</v>
      </c>
      <c r="G3326" t="s">
        <v>1651</v>
      </c>
      <c r="H3326" t="s">
        <v>99</v>
      </c>
      <c r="I3326">
        <f>_xlfn.XLOOKUP(B3326,Use_Code_Ranking!$A$4:$A$23,Use_Code_Ranking!$B$4:$B$23,9999)</f>
        <v>3</v>
      </c>
      <c r="J3326">
        <f t="shared" ca="1" si="664"/>
        <v>1</v>
      </c>
      <c r="K3326">
        <f t="shared" ca="1" si="665"/>
        <v>1</v>
      </c>
      <c r="L3326">
        <f t="shared" ca="1" si="666"/>
        <v>0</v>
      </c>
      <c r="M3326">
        <f t="shared" ca="1" si="667"/>
        <v>0</v>
      </c>
      <c r="N3326" t="str">
        <f t="shared" ca="1" si="668"/>
        <v/>
      </c>
      <c r="O3326" t="str">
        <f t="shared" ca="1" si="669"/>
        <v/>
      </c>
      <c r="P3326" t="str">
        <f t="shared" si="670"/>
        <v/>
      </c>
      <c r="Q3326" t="str">
        <f t="shared" ca="1" si="671"/>
        <v/>
      </c>
      <c r="R3326" t="str">
        <f t="shared" si="672"/>
        <v/>
      </c>
      <c r="S3326" t="str">
        <f t="shared" si="673"/>
        <v/>
      </c>
      <c r="T3326" s="2" t="str">
        <f ca="1">IF(S3326="Irrigation","Irrigation",IF(R3326="Irrigation","Irrigation",IF(Q3326="Domestic","Domestic",IF(P3326="Stockwatering","Stockwatering",IF(N3326="IRRIGATION_AND_MUNICIPAL","Irrigation and Municipal",IF(O3326="IRRIGATION_AND_DOMESTIC","Irrigation and Domestic Municipality",_xlfn.XLOOKUP(J3326,Use_Code_Ranking!$B$4:$B$23,Use_Code_Ranking!$A$4:$A$23)))))))</f>
        <v>Irrigation</v>
      </c>
    </row>
    <row r="3327" spans="1:20" x14ac:dyDescent="0.25">
      <c r="A3327" t="s">
        <v>3289</v>
      </c>
      <c r="B3327" t="s">
        <v>95</v>
      </c>
      <c r="C3327" t="s">
        <v>2196</v>
      </c>
      <c r="D3327">
        <v>0</v>
      </c>
      <c r="E3327">
        <v>6.452</v>
      </c>
      <c r="F3327" t="s">
        <v>2197</v>
      </c>
      <c r="G3327" t="s">
        <v>1651</v>
      </c>
      <c r="H3327" t="s">
        <v>99</v>
      </c>
      <c r="I3327">
        <f>_xlfn.XLOOKUP(B3327,Use_Code_Ranking!$A$4:$A$23,Use_Code_Ranking!$B$4:$B$23,9999)</f>
        <v>1</v>
      </c>
      <c r="J3327">
        <f t="shared" ca="1" si="664"/>
        <v>1</v>
      </c>
      <c r="K3327">
        <f t="shared" ca="1" si="665"/>
        <v>1</v>
      </c>
      <c r="L3327">
        <f t="shared" ca="1" si="666"/>
        <v>0</v>
      </c>
      <c r="M3327">
        <f t="shared" ca="1" si="667"/>
        <v>0</v>
      </c>
      <c r="N3327" t="str">
        <f t="shared" ca="1" si="668"/>
        <v/>
      </c>
      <c r="O3327" t="str">
        <f t="shared" ca="1" si="669"/>
        <v/>
      </c>
      <c r="P3327" t="str">
        <f t="shared" si="670"/>
        <v/>
      </c>
      <c r="Q3327" t="str">
        <f t="shared" ca="1" si="671"/>
        <v/>
      </c>
      <c r="R3327" t="str">
        <f t="shared" si="672"/>
        <v/>
      </c>
      <c r="S3327" t="str">
        <f t="shared" si="673"/>
        <v/>
      </c>
      <c r="T3327" s="2" t="str">
        <f ca="1">IF(S3327="Irrigation","Irrigation",IF(R3327="Irrigation","Irrigation",IF(Q3327="Domestic","Domestic",IF(P3327="Stockwatering","Stockwatering",IF(N3327="IRRIGATION_AND_MUNICIPAL","Irrigation and Municipal",IF(O3327="IRRIGATION_AND_DOMESTIC","Irrigation and Domestic Municipality",_xlfn.XLOOKUP(J3327,Use_Code_Ranking!$B$4:$B$23,Use_Code_Ranking!$A$4:$A$23)))))))</f>
        <v>Irrigation</v>
      </c>
    </row>
    <row r="3328" spans="1:20" x14ac:dyDescent="0.25">
      <c r="A3328" t="s">
        <v>3290</v>
      </c>
      <c r="B3328" t="s">
        <v>102</v>
      </c>
      <c r="C3328" t="s">
        <v>2196</v>
      </c>
      <c r="D3328">
        <v>0</v>
      </c>
      <c r="E3328">
        <v>1.613</v>
      </c>
      <c r="F3328" t="s">
        <v>2197</v>
      </c>
      <c r="G3328" t="s">
        <v>3291</v>
      </c>
      <c r="H3328" t="s">
        <v>99</v>
      </c>
      <c r="I3328">
        <f>_xlfn.XLOOKUP(B3328,Use_Code_Ranking!$A$4:$A$23,Use_Code_Ranking!$B$4:$B$23,9999)</f>
        <v>3</v>
      </c>
      <c r="J3328">
        <f t="shared" ca="1" si="664"/>
        <v>1</v>
      </c>
      <c r="K3328">
        <f t="shared" ca="1" si="665"/>
        <v>1</v>
      </c>
      <c r="L3328">
        <f t="shared" ca="1" si="666"/>
        <v>0</v>
      </c>
      <c r="M3328">
        <f t="shared" ca="1" si="667"/>
        <v>0</v>
      </c>
      <c r="N3328" t="str">
        <f t="shared" ca="1" si="668"/>
        <v/>
      </c>
      <c r="O3328" t="str">
        <f t="shared" ca="1" si="669"/>
        <v/>
      </c>
      <c r="P3328" t="str">
        <f t="shared" si="670"/>
        <v/>
      </c>
      <c r="Q3328" t="str">
        <f t="shared" ca="1" si="671"/>
        <v/>
      </c>
      <c r="R3328" t="str">
        <f t="shared" si="672"/>
        <v/>
      </c>
      <c r="S3328" t="str">
        <f t="shared" si="673"/>
        <v/>
      </c>
      <c r="T3328" s="2" t="str">
        <f ca="1">IF(S3328="Irrigation","Irrigation",IF(R3328="Irrigation","Irrigation",IF(Q3328="Domestic","Domestic",IF(P3328="Stockwatering","Stockwatering",IF(N3328="IRRIGATION_AND_MUNICIPAL","Irrigation and Municipal",IF(O3328="IRRIGATION_AND_DOMESTIC","Irrigation and Domestic Municipality",_xlfn.XLOOKUP(J3328,Use_Code_Ranking!$B$4:$B$23,Use_Code_Ranking!$A$4:$A$23)))))))</f>
        <v>Irrigation</v>
      </c>
    </row>
    <row r="3329" spans="1:20" x14ac:dyDescent="0.25">
      <c r="A3329" t="s">
        <v>3290</v>
      </c>
      <c r="B3329" t="s">
        <v>95</v>
      </c>
      <c r="C3329" t="s">
        <v>2196</v>
      </c>
      <c r="D3329">
        <v>0</v>
      </c>
      <c r="E3329">
        <v>1.613</v>
      </c>
      <c r="F3329" t="s">
        <v>2197</v>
      </c>
      <c r="G3329" t="s">
        <v>3291</v>
      </c>
      <c r="H3329" t="s">
        <v>99</v>
      </c>
      <c r="I3329">
        <f>_xlfn.XLOOKUP(B3329,Use_Code_Ranking!$A$4:$A$23,Use_Code_Ranking!$B$4:$B$23,9999)</f>
        <v>1</v>
      </c>
      <c r="J3329">
        <f t="shared" ca="1" si="664"/>
        <v>1</v>
      </c>
      <c r="K3329">
        <f t="shared" ca="1" si="665"/>
        <v>1</v>
      </c>
      <c r="L3329">
        <f t="shared" ca="1" si="666"/>
        <v>0</v>
      </c>
      <c r="M3329">
        <f t="shared" ca="1" si="667"/>
        <v>0</v>
      </c>
      <c r="N3329" t="str">
        <f t="shared" ca="1" si="668"/>
        <v/>
      </c>
      <c r="O3329" t="str">
        <f t="shared" ca="1" si="669"/>
        <v/>
      </c>
      <c r="P3329" t="str">
        <f t="shared" si="670"/>
        <v/>
      </c>
      <c r="Q3329" t="str">
        <f t="shared" ca="1" si="671"/>
        <v/>
      </c>
      <c r="R3329" t="str">
        <f t="shared" si="672"/>
        <v/>
      </c>
      <c r="S3329" t="str">
        <f t="shared" si="673"/>
        <v/>
      </c>
      <c r="T3329" s="2" t="str">
        <f ca="1">IF(S3329="Irrigation","Irrigation",IF(R3329="Irrigation","Irrigation",IF(Q3329="Domestic","Domestic",IF(P3329="Stockwatering","Stockwatering",IF(N3329="IRRIGATION_AND_MUNICIPAL","Irrigation and Municipal",IF(O3329="IRRIGATION_AND_DOMESTIC","Irrigation and Domestic Municipality",_xlfn.XLOOKUP(J3329,Use_Code_Ranking!$B$4:$B$23,Use_Code_Ranking!$A$4:$A$23)))))))</f>
        <v>Irrigation</v>
      </c>
    </row>
    <row r="3330" spans="1:20" x14ac:dyDescent="0.25">
      <c r="A3330" t="s">
        <v>3292</v>
      </c>
      <c r="B3330" t="s">
        <v>95</v>
      </c>
      <c r="C3330" t="s">
        <v>2196</v>
      </c>
      <c r="D3330">
        <v>0</v>
      </c>
      <c r="E3330">
        <v>0.72809999999999997</v>
      </c>
      <c r="F3330" t="s">
        <v>2197</v>
      </c>
      <c r="G3330" t="s">
        <v>3239</v>
      </c>
      <c r="H3330" t="s">
        <v>104</v>
      </c>
      <c r="I3330">
        <f>_xlfn.XLOOKUP(B3330,Use_Code_Ranking!$A$4:$A$23,Use_Code_Ranking!$B$4:$B$23,9999)</f>
        <v>1</v>
      </c>
      <c r="J3330">
        <f t="shared" ca="1" si="664"/>
        <v>1</v>
      </c>
      <c r="K3330">
        <f t="shared" ca="1" si="665"/>
        <v>1</v>
      </c>
      <c r="L3330">
        <f t="shared" ca="1" si="666"/>
        <v>0</v>
      </c>
      <c r="M3330">
        <f t="shared" ca="1" si="667"/>
        <v>0</v>
      </c>
      <c r="N3330" t="str">
        <f t="shared" ca="1" si="668"/>
        <v/>
      </c>
      <c r="O3330" t="str">
        <f t="shared" ca="1" si="669"/>
        <v/>
      </c>
      <c r="P3330" t="str">
        <f t="shared" si="670"/>
        <v/>
      </c>
      <c r="Q3330" t="str">
        <f t="shared" ca="1" si="671"/>
        <v/>
      </c>
      <c r="R3330" t="str">
        <f t="shared" si="672"/>
        <v/>
      </c>
      <c r="S3330" t="str">
        <f t="shared" si="673"/>
        <v/>
      </c>
      <c r="T3330" s="2" t="str">
        <f ca="1">IF(S3330="Irrigation","Irrigation",IF(R3330="Irrigation","Irrigation",IF(Q3330="Domestic","Domestic",IF(P3330="Stockwatering","Stockwatering",IF(N3330="IRRIGATION_AND_MUNICIPAL","Irrigation and Municipal",IF(O3330="IRRIGATION_AND_DOMESTIC","Irrigation and Domestic Municipality",_xlfn.XLOOKUP(J3330,Use_Code_Ranking!$B$4:$B$23,Use_Code_Ranking!$A$4:$A$23)))))))</f>
        <v>Irrigation</v>
      </c>
    </row>
    <row r="3331" spans="1:20" x14ac:dyDescent="0.25">
      <c r="A3331" t="s">
        <v>3292</v>
      </c>
      <c r="B3331" t="s">
        <v>114</v>
      </c>
      <c r="C3331" t="s">
        <v>2196</v>
      </c>
      <c r="D3331">
        <v>0</v>
      </c>
      <c r="E3331">
        <v>0.72809999999999997</v>
      </c>
      <c r="F3331" t="s">
        <v>2197</v>
      </c>
      <c r="G3331" t="s">
        <v>3239</v>
      </c>
      <c r="H3331" t="s">
        <v>104</v>
      </c>
      <c r="I3331">
        <f>_xlfn.XLOOKUP(B3331,Use_Code_Ranking!$A$4:$A$23,Use_Code_Ranking!$B$4:$B$23,9999)</f>
        <v>12</v>
      </c>
      <c r="J3331">
        <f t="shared" ca="1" si="664"/>
        <v>1</v>
      </c>
      <c r="K3331">
        <f t="shared" ca="1" si="665"/>
        <v>1</v>
      </c>
      <c r="L3331">
        <f t="shared" ca="1" si="666"/>
        <v>0</v>
      </c>
      <c r="M3331">
        <f t="shared" ca="1" si="667"/>
        <v>0</v>
      </c>
      <c r="N3331" t="str">
        <f t="shared" ca="1" si="668"/>
        <v/>
      </c>
      <c r="O3331" t="str">
        <f t="shared" ca="1" si="669"/>
        <v/>
      </c>
      <c r="P3331" t="str">
        <f t="shared" si="670"/>
        <v/>
      </c>
      <c r="Q3331" t="str">
        <f t="shared" ca="1" si="671"/>
        <v/>
      </c>
      <c r="R3331" t="str">
        <f t="shared" si="672"/>
        <v/>
      </c>
      <c r="S3331" t="str">
        <f t="shared" si="673"/>
        <v/>
      </c>
      <c r="T3331" s="2" t="str">
        <f ca="1">IF(S3331="Irrigation","Irrigation",IF(R3331="Irrigation","Irrigation",IF(Q3331="Domestic","Domestic",IF(P3331="Stockwatering","Stockwatering",IF(N3331="IRRIGATION_AND_MUNICIPAL","Irrigation and Municipal",IF(O3331="IRRIGATION_AND_DOMESTIC","Irrigation and Domestic Municipality",_xlfn.XLOOKUP(J3331,Use_Code_Ranking!$B$4:$B$23,Use_Code_Ranking!$A$4:$A$23)))))))</f>
        <v>Irrigation</v>
      </c>
    </row>
    <row r="3332" spans="1:20" x14ac:dyDescent="0.25">
      <c r="A3332" t="s">
        <v>3292</v>
      </c>
      <c r="B3332" t="s">
        <v>102</v>
      </c>
      <c r="C3332" t="s">
        <v>2196</v>
      </c>
      <c r="D3332">
        <v>0</v>
      </c>
      <c r="E3332">
        <v>0.72809999999999997</v>
      </c>
      <c r="F3332" t="s">
        <v>2197</v>
      </c>
      <c r="G3332" t="s">
        <v>3239</v>
      </c>
      <c r="H3332" t="s">
        <v>104</v>
      </c>
      <c r="I3332">
        <f>_xlfn.XLOOKUP(B3332,Use_Code_Ranking!$A$4:$A$23,Use_Code_Ranking!$B$4:$B$23,9999)</f>
        <v>3</v>
      </c>
      <c r="J3332">
        <f t="shared" ca="1" si="664"/>
        <v>1</v>
      </c>
      <c r="K3332">
        <f t="shared" ca="1" si="665"/>
        <v>1</v>
      </c>
      <c r="L3332">
        <f t="shared" ca="1" si="666"/>
        <v>0</v>
      </c>
      <c r="M3332">
        <f t="shared" ca="1" si="667"/>
        <v>0</v>
      </c>
      <c r="N3332" t="str">
        <f t="shared" ca="1" si="668"/>
        <v/>
      </c>
      <c r="O3332" t="str">
        <f t="shared" ca="1" si="669"/>
        <v/>
      </c>
      <c r="P3332" t="str">
        <f t="shared" si="670"/>
        <v/>
      </c>
      <c r="Q3332" t="str">
        <f t="shared" ca="1" si="671"/>
        <v/>
      </c>
      <c r="R3332" t="str">
        <f t="shared" si="672"/>
        <v/>
      </c>
      <c r="S3332" t="str">
        <f t="shared" si="673"/>
        <v/>
      </c>
      <c r="T3332" s="2" t="str">
        <f ca="1">IF(S3332="Irrigation","Irrigation",IF(R3332="Irrigation","Irrigation",IF(Q3332="Domestic","Domestic",IF(P3332="Stockwatering","Stockwatering",IF(N3332="IRRIGATION_AND_MUNICIPAL","Irrigation and Municipal",IF(O3332="IRRIGATION_AND_DOMESTIC","Irrigation and Domestic Municipality",_xlfn.XLOOKUP(J3332,Use_Code_Ranking!$B$4:$B$23,Use_Code_Ranking!$A$4:$A$23)))))))</f>
        <v>Irrigation</v>
      </c>
    </row>
    <row r="3333" spans="1:20" x14ac:dyDescent="0.25">
      <c r="A3333" t="s">
        <v>3293</v>
      </c>
      <c r="B3333" t="s">
        <v>128</v>
      </c>
      <c r="C3333" t="s">
        <v>2196</v>
      </c>
      <c r="D3333">
        <v>0</v>
      </c>
      <c r="E3333">
        <v>9.6780000000000008</v>
      </c>
      <c r="F3333" t="s">
        <v>2197</v>
      </c>
      <c r="G3333" t="s">
        <v>3239</v>
      </c>
      <c r="H3333" t="s">
        <v>104</v>
      </c>
      <c r="I3333">
        <f>_xlfn.XLOOKUP(B3333,Use_Code_Ranking!$A$4:$A$23,Use_Code_Ranking!$B$4:$B$23,9999)</f>
        <v>20</v>
      </c>
      <c r="J3333">
        <f t="shared" ca="1" si="664"/>
        <v>20</v>
      </c>
      <c r="K3333">
        <f t="shared" ca="1" si="665"/>
        <v>0</v>
      </c>
      <c r="L3333">
        <f t="shared" ca="1" si="666"/>
        <v>0</v>
      </c>
      <c r="M3333">
        <f t="shared" ca="1" si="667"/>
        <v>0</v>
      </c>
      <c r="N3333" t="str">
        <f t="shared" ca="1" si="668"/>
        <v/>
      </c>
      <c r="O3333" t="str">
        <f t="shared" ca="1" si="669"/>
        <v/>
      </c>
      <c r="P3333" t="str">
        <f t="shared" si="670"/>
        <v/>
      </c>
      <c r="Q3333" t="str">
        <f t="shared" ca="1" si="671"/>
        <v/>
      </c>
      <c r="R3333" t="str">
        <f t="shared" si="672"/>
        <v/>
      </c>
      <c r="S3333" t="str">
        <f t="shared" si="673"/>
        <v/>
      </c>
      <c r="T3333" s="2" t="str">
        <f ca="1">IF(S3333="Irrigation","Irrigation",IF(R3333="Irrigation","Irrigation",IF(Q3333="Domestic","Domestic",IF(P3333="Stockwatering","Stockwatering",IF(N3333="IRRIGATION_AND_MUNICIPAL","Irrigation and Municipal",IF(O3333="IRRIGATION_AND_DOMESTIC","Irrigation and Domestic Municipality",_xlfn.XLOOKUP(J3333,Use_Code_Ranking!$B$4:$B$23,Use_Code_Ranking!$A$4:$A$23)))))))</f>
        <v>Other</v>
      </c>
    </row>
    <row r="3334" spans="1:20" x14ac:dyDescent="0.25">
      <c r="A3334" t="s">
        <v>3294</v>
      </c>
      <c r="B3334" t="s">
        <v>95</v>
      </c>
      <c r="C3334" t="s">
        <v>2196</v>
      </c>
      <c r="D3334">
        <v>0</v>
      </c>
      <c r="E3334">
        <v>7.2584999999999997</v>
      </c>
      <c r="F3334" t="s">
        <v>2197</v>
      </c>
      <c r="G3334" t="s">
        <v>3295</v>
      </c>
      <c r="H3334" t="s">
        <v>99</v>
      </c>
      <c r="I3334">
        <f>_xlfn.XLOOKUP(B3334,Use_Code_Ranking!$A$4:$A$23,Use_Code_Ranking!$B$4:$B$23,9999)</f>
        <v>1</v>
      </c>
      <c r="J3334">
        <f t="shared" ca="1" si="664"/>
        <v>1</v>
      </c>
      <c r="K3334">
        <f t="shared" ca="1" si="665"/>
        <v>1</v>
      </c>
      <c r="L3334">
        <f t="shared" ca="1" si="666"/>
        <v>0</v>
      </c>
      <c r="M3334">
        <f t="shared" ca="1" si="667"/>
        <v>0</v>
      </c>
      <c r="N3334" t="str">
        <f t="shared" ca="1" si="668"/>
        <v/>
      </c>
      <c r="O3334" t="str">
        <f t="shared" ca="1" si="669"/>
        <v/>
      </c>
      <c r="P3334" t="str">
        <f t="shared" si="670"/>
        <v/>
      </c>
      <c r="Q3334" t="str">
        <f t="shared" ca="1" si="671"/>
        <v/>
      </c>
      <c r="R3334" t="str">
        <f t="shared" si="672"/>
        <v/>
      </c>
      <c r="S3334" t="str">
        <f t="shared" si="673"/>
        <v/>
      </c>
      <c r="T3334" s="2" t="str">
        <f ca="1">IF(S3334="Irrigation","Irrigation",IF(R3334="Irrigation","Irrigation",IF(Q3334="Domestic","Domestic",IF(P3334="Stockwatering","Stockwatering",IF(N3334="IRRIGATION_AND_MUNICIPAL","Irrigation and Municipal",IF(O3334="IRRIGATION_AND_DOMESTIC","Irrigation and Domestic Municipality",_xlfn.XLOOKUP(J3334,Use_Code_Ranking!$B$4:$B$23,Use_Code_Ranking!$A$4:$A$23)))))))</f>
        <v>Irrigation</v>
      </c>
    </row>
    <row r="3335" spans="1:20" x14ac:dyDescent="0.25">
      <c r="A3335" t="s">
        <v>3294</v>
      </c>
      <c r="B3335" t="s">
        <v>114</v>
      </c>
      <c r="C3335" t="s">
        <v>2196</v>
      </c>
      <c r="D3335">
        <v>0</v>
      </c>
      <c r="E3335">
        <v>7.2584999999999997</v>
      </c>
      <c r="F3335" t="s">
        <v>2197</v>
      </c>
      <c r="G3335" t="s">
        <v>3295</v>
      </c>
      <c r="H3335" t="s">
        <v>99</v>
      </c>
      <c r="I3335">
        <f>_xlfn.XLOOKUP(B3335,Use_Code_Ranking!$A$4:$A$23,Use_Code_Ranking!$B$4:$B$23,9999)</f>
        <v>12</v>
      </c>
      <c r="J3335">
        <f t="shared" ca="1" si="664"/>
        <v>1</v>
      </c>
      <c r="K3335">
        <f t="shared" ca="1" si="665"/>
        <v>1</v>
      </c>
      <c r="L3335">
        <f t="shared" ca="1" si="666"/>
        <v>0</v>
      </c>
      <c r="M3335">
        <f t="shared" ca="1" si="667"/>
        <v>0</v>
      </c>
      <c r="N3335" t="str">
        <f t="shared" ca="1" si="668"/>
        <v/>
      </c>
      <c r="O3335" t="str">
        <f t="shared" ca="1" si="669"/>
        <v/>
      </c>
      <c r="P3335" t="str">
        <f t="shared" si="670"/>
        <v/>
      </c>
      <c r="Q3335" t="str">
        <f t="shared" ca="1" si="671"/>
        <v/>
      </c>
      <c r="R3335" t="str">
        <f t="shared" si="672"/>
        <v/>
      </c>
      <c r="S3335" t="str">
        <f t="shared" si="673"/>
        <v/>
      </c>
      <c r="T3335" s="2" t="str">
        <f ca="1">IF(S3335="Irrigation","Irrigation",IF(R3335="Irrigation","Irrigation",IF(Q3335="Domestic","Domestic",IF(P3335="Stockwatering","Stockwatering",IF(N3335="IRRIGATION_AND_MUNICIPAL","Irrigation and Municipal",IF(O3335="IRRIGATION_AND_DOMESTIC","Irrigation and Domestic Municipality",_xlfn.XLOOKUP(J3335,Use_Code_Ranking!$B$4:$B$23,Use_Code_Ranking!$A$4:$A$23)))))))</f>
        <v>Irrigation</v>
      </c>
    </row>
    <row r="3336" spans="1:20" x14ac:dyDescent="0.25">
      <c r="A3336" t="s">
        <v>3294</v>
      </c>
      <c r="B3336" t="s">
        <v>102</v>
      </c>
      <c r="C3336" t="s">
        <v>2196</v>
      </c>
      <c r="D3336">
        <v>0</v>
      </c>
      <c r="E3336">
        <v>7.2584999999999997</v>
      </c>
      <c r="F3336" t="s">
        <v>2197</v>
      </c>
      <c r="G3336" t="s">
        <v>3295</v>
      </c>
      <c r="H3336" t="s">
        <v>99</v>
      </c>
      <c r="I3336">
        <f>_xlfn.XLOOKUP(B3336,Use_Code_Ranking!$A$4:$A$23,Use_Code_Ranking!$B$4:$B$23,9999)</f>
        <v>3</v>
      </c>
      <c r="J3336">
        <f t="shared" ca="1" si="664"/>
        <v>1</v>
      </c>
      <c r="K3336">
        <f t="shared" ca="1" si="665"/>
        <v>1</v>
      </c>
      <c r="L3336">
        <f t="shared" ca="1" si="666"/>
        <v>0</v>
      </c>
      <c r="M3336">
        <f t="shared" ca="1" si="667"/>
        <v>0</v>
      </c>
      <c r="N3336" t="str">
        <f t="shared" ca="1" si="668"/>
        <v/>
      </c>
      <c r="O3336" t="str">
        <f t="shared" ca="1" si="669"/>
        <v/>
      </c>
      <c r="P3336" t="str">
        <f t="shared" si="670"/>
        <v/>
      </c>
      <c r="Q3336" t="str">
        <f t="shared" ca="1" si="671"/>
        <v/>
      </c>
      <c r="R3336" t="str">
        <f t="shared" si="672"/>
        <v/>
      </c>
      <c r="S3336" t="str">
        <f t="shared" si="673"/>
        <v/>
      </c>
      <c r="T3336" s="2" t="str">
        <f ca="1">IF(S3336="Irrigation","Irrigation",IF(R3336="Irrigation","Irrigation",IF(Q3336="Domestic","Domestic",IF(P3336="Stockwatering","Stockwatering",IF(N3336="IRRIGATION_AND_MUNICIPAL","Irrigation and Municipal",IF(O3336="IRRIGATION_AND_DOMESTIC","Irrigation and Domestic Municipality",_xlfn.XLOOKUP(J3336,Use_Code_Ranking!$B$4:$B$23,Use_Code_Ranking!$A$4:$A$23)))))))</f>
        <v>Irrigation</v>
      </c>
    </row>
    <row r="3337" spans="1:20" x14ac:dyDescent="0.25">
      <c r="A3337" t="s">
        <v>3296</v>
      </c>
      <c r="B3337" t="s">
        <v>95</v>
      </c>
      <c r="C3337" t="s">
        <v>2196</v>
      </c>
      <c r="D3337">
        <v>0</v>
      </c>
      <c r="E3337">
        <v>0.80649999999999999</v>
      </c>
      <c r="F3337" t="s">
        <v>2197</v>
      </c>
      <c r="G3337" t="s">
        <v>3297</v>
      </c>
      <c r="H3337" t="s">
        <v>99</v>
      </c>
      <c r="I3337">
        <f>_xlfn.XLOOKUP(B3337,Use_Code_Ranking!$A$4:$A$23,Use_Code_Ranking!$B$4:$B$23,9999)</f>
        <v>1</v>
      </c>
      <c r="J3337">
        <f t="shared" ref="J3337:J3400" ca="1" si="674">_xlfn.MINIFS(USE_CODE_RANK,APPLICATION_NUMBER,A3337)</f>
        <v>1</v>
      </c>
      <c r="K3337">
        <f t="shared" ref="K3337:K3400" ca="1" si="675">COUNTIFS(USE_CODE_RANK,1,APPLICATION_NUMBER,A3337)</f>
        <v>1</v>
      </c>
      <c r="L3337">
        <f t="shared" ref="L3337:L3400" ca="1" si="676">COUNTIFS(USE_CODE_RANK,2,APPLICATION_NUMBER,A3337)</f>
        <v>0</v>
      </c>
      <c r="M3337">
        <f t="shared" ref="M3337:M3400" ca="1" si="677">COUNTIFS(USE_CODE_RANK,3,APPLICATION_NUMBER,A3337,PRIMARY_OWNER_ENTITY_TYPE,"Government (State/Municipal)")</f>
        <v>0</v>
      </c>
      <c r="N3337" t="str">
        <f t="shared" ref="N3337:N3400" ca="1" si="678">IF(AND(K3337&gt;0,L3337&gt;0),"IRRIGATION_AND_MUNICIPAL","")</f>
        <v/>
      </c>
      <c r="O3337" t="str">
        <f t="shared" ref="O3337:O3400" ca="1" si="679">IF(AND(K3337&gt;0,M3337&gt;0),"IRRIGATION_AND_DOMESTIC","")</f>
        <v/>
      </c>
      <c r="P3337" t="str">
        <f t="shared" ref="P3337:P3400" si="680">IF(ISNUMBER(SEARCH("Stock",C3337)),"Stockwatering","")</f>
        <v/>
      </c>
      <c r="Q3337" t="str">
        <f t="shared" ref="Q3337:Q3400" ca="1" si="681">IF(OR((ISNUMBER(SEARCH("Registration Domestic",C3337))),AND(M3337&gt;0,D3337&lt;=10)),"Domestic","")</f>
        <v/>
      </c>
      <c r="R3337" t="str">
        <f t="shared" ref="R3337:R3400" si="682">IF(ISNUMBER(SEARCH("Registration Irrigation",C3337)),"Irrigation","")</f>
        <v/>
      </c>
      <c r="S3337" t="str">
        <f t="shared" ref="S3337:S3400" si="683">IF(ISNUMBER(SEARCH("Registration Cannabis",C3337)),"Irrigation","")</f>
        <v/>
      </c>
      <c r="T3337" s="2" t="str">
        <f ca="1">IF(S3337="Irrigation","Irrigation",IF(R3337="Irrigation","Irrigation",IF(Q3337="Domestic","Domestic",IF(P3337="Stockwatering","Stockwatering",IF(N3337="IRRIGATION_AND_MUNICIPAL","Irrigation and Municipal",IF(O3337="IRRIGATION_AND_DOMESTIC","Irrigation and Domestic Municipality",_xlfn.XLOOKUP(J3337,Use_Code_Ranking!$B$4:$B$23,Use_Code_Ranking!$A$4:$A$23)))))))</f>
        <v>Irrigation</v>
      </c>
    </row>
    <row r="3338" spans="1:20" x14ac:dyDescent="0.25">
      <c r="A3338" t="s">
        <v>3296</v>
      </c>
      <c r="B3338" t="s">
        <v>102</v>
      </c>
      <c r="C3338" t="s">
        <v>2196</v>
      </c>
      <c r="D3338">
        <v>0</v>
      </c>
      <c r="E3338">
        <v>0.80649999999999999</v>
      </c>
      <c r="F3338" t="s">
        <v>2197</v>
      </c>
      <c r="G3338" t="s">
        <v>3297</v>
      </c>
      <c r="H3338" t="s">
        <v>99</v>
      </c>
      <c r="I3338">
        <f>_xlfn.XLOOKUP(B3338,Use_Code_Ranking!$A$4:$A$23,Use_Code_Ranking!$B$4:$B$23,9999)</f>
        <v>3</v>
      </c>
      <c r="J3338">
        <f t="shared" ca="1" si="674"/>
        <v>1</v>
      </c>
      <c r="K3338">
        <f t="shared" ca="1" si="675"/>
        <v>1</v>
      </c>
      <c r="L3338">
        <f t="shared" ca="1" si="676"/>
        <v>0</v>
      </c>
      <c r="M3338">
        <f t="shared" ca="1" si="677"/>
        <v>0</v>
      </c>
      <c r="N3338" t="str">
        <f t="shared" ca="1" si="678"/>
        <v/>
      </c>
      <c r="O3338" t="str">
        <f t="shared" ca="1" si="679"/>
        <v/>
      </c>
      <c r="P3338" t="str">
        <f t="shared" si="680"/>
        <v/>
      </c>
      <c r="Q3338" t="str">
        <f t="shared" ca="1" si="681"/>
        <v/>
      </c>
      <c r="R3338" t="str">
        <f t="shared" si="682"/>
        <v/>
      </c>
      <c r="S3338" t="str">
        <f t="shared" si="683"/>
        <v/>
      </c>
      <c r="T3338" s="2" t="str">
        <f ca="1">IF(S3338="Irrigation","Irrigation",IF(R3338="Irrigation","Irrigation",IF(Q3338="Domestic","Domestic",IF(P3338="Stockwatering","Stockwatering",IF(N3338="IRRIGATION_AND_MUNICIPAL","Irrigation and Municipal",IF(O3338="IRRIGATION_AND_DOMESTIC","Irrigation and Domestic Municipality",_xlfn.XLOOKUP(J3338,Use_Code_Ranking!$B$4:$B$23,Use_Code_Ranking!$A$4:$A$23)))))))</f>
        <v>Irrigation</v>
      </c>
    </row>
    <row r="3339" spans="1:20" x14ac:dyDescent="0.25">
      <c r="A3339" t="s">
        <v>3298</v>
      </c>
      <c r="B3339" t="s">
        <v>95</v>
      </c>
      <c r="C3339" t="s">
        <v>2196</v>
      </c>
      <c r="D3339">
        <v>0</v>
      </c>
      <c r="E3339">
        <v>0.61609999999999998</v>
      </c>
      <c r="F3339" t="s">
        <v>2197</v>
      </c>
      <c r="G3339" t="s">
        <v>1865</v>
      </c>
      <c r="H3339" t="s">
        <v>99</v>
      </c>
      <c r="I3339">
        <f>_xlfn.XLOOKUP(B3339,Use_Code_Ranking!$A$4:$A$23,Use_Code_Ranking!$B$4:$B$23,9999)</f>
        <v>1</v>
      </c>
      <c r="J3339">
        <f t="shared" ca="1" si="674"/>
        <v>1</v>
      </c>
      <c r="K3339">
        <f t="shared" ca="1" si="675"/>
        <v>1</v>
      </c>
      <c r="L3339">
        <f t="shared" ca="1" si="676"/>
        <v>0</v>
      </c>
      <c r="M3339">
        <f t="shared" ca="1" si="677"/>
        <v>0</v>
      </c>
      <c r="N3339" t="str">
        <f t="shared" ca="1" si="678"/>
        <v/>
      </c>
      <c r="O3339" t="str">
        <f t="shared" ca="1" si="679"/>
        <v/>
      </c>
      <c r="P3339" t="str">
        <f t="shared" si="680"/>
        <v/>
      </c>
      <c r="Q3339" t="str">
        <f t="shared" ca="1" si="681"/>
        <v/>
      </c>
      <c r="R3339" t="str">
        <f t="shared" si="682"/>
        <v/>
      </c>
      <c r="S3339" t="str">
        <f t="shared" si="683"/>
        <v/>
      </c>
      <c r="T3339" s="2" t="str">
        <f ca="1">IF(S3339="Irrigation","Irrigation",IF(R3339="Irrigation","Irrigation",IF(Q3339="Domestic","Domestic",IF(P3339="Stockwatering","Stockwatering",IF(N3339="IRRIGATION_AND_MUNICIPAL","Irrigation and Municipal",IF(O3339="IRRIGATION_AND_DOMESTIC","Irrigation and Domestic Municipality",_xlfn.XLOOKUP(J3339,Use_Code_Ranking!$B$4:$B$23,Use_Code_Ranking!$A$4:$A$23)))))))</f>
        <v>Irrigation</v>
      </c>
    </row>
    <row r="3340" spans="1:20" x14ac:dyDescent="0.25">
      <c r="A3340" t="s">
        <v>3298</v>
      </c>
      <c r="B3340" t="s">
        <v>102</v>
      </c>
      <c r="C3340" t="s">
        <v>2196</v>
      </c>
      <c r="D3340">
        <v>0</v>
      </c>
      <c r="E3340">
        <v>0.61609999999999998</v>
      </c>
      <c r="F3340" t="s">
        <v>2197</v>
      </c>
      <c r="G3340" t="s">
        <v>1865</v>
      </c>
      <c r="H3340" t="s">
        <v>99</v>
      </c>
      <c r="I3340">
        <f>_xlfn.XLOOKUP(B3340,Use_Code_Ranking!$A$4:$A$23,Use_Code_Ranking!$B$4:$B$23,9999)</f>
        <v>3</v>
      </c>
      <c r="J3340">
        <f t="shared" ca="1" si="674"/>
        <v>1</v>
      </c>
      <c r="K3340">
        <f t="shared" ca="1" si="675"/>
        <v>1</v>
      </c>
      <c r="L3340">
        <f t="shared" ca="1" si="676"/>
        <v>0</v>
      </c>
      <c r="M3340">
        <f t="shared" ca="1" si="677"/>
        <v>0</v>
      </c>
      <c r="N3340" t="str">
        <f t="shared" ca="1" si="678"/>
        <v/>
      </c>
      <c r="O3340" t="str">
        <f t="shared" ca="1" si="679"/>
        <v/>
      </c>
      <c r="P3340" t="str">
        <f t="shared" si="680"/>
        <v/>
      </c>
      <c r="Q3340" t="str">
        <f t="shared" ca="1" si="681"/>
        <v/>
      </c>
      <c r="R3340" t="str">
        <f t="shared" si="682"/>
        <v/>
      </c>
      <c r="S3340" t="str">
        <f t="shared" si="683"/>
        <v/>
      </c>
      <c r="T3340" s="2" t="str">
        <f ca="1">IF(S3340="Irrigation","Irrigation",IF(R3340="Irrigation","Irrigation",IF(Q3340="Domestic","Domestic",IF(P3340="Stockwatering","Stockwatering",IF(N3340="IRRIGATION_AND_MUNICIPAL","Irrigation and Municipal",IF(O3340="IRRIGATION_AND_DOMESTIC","Irrigation and Domestic Municipality",_xlfn.XLOOKUP(J3340,Use_Code_Ranking!$B$4:$B$23,Use_Code_Ranking!$A$4:$A$23)))))))</f>
        <v>Irrigation</v>
      </c>
    </row>
    <row r="3341" spans="1:20" x14ac:dyDescent="0.25">
      <c r="A3341" t="s">
        <v>3299</v>
      </c>
      <c r="B3341" t="s">
        <v>95</v>
      </c>
      <c r="C3341" t="s">
        <v>2196</v>
      </c>
      <c r="D3341">
        <v>0</v>
      </c>
      <c r="E3341" t="s">
        <v>97</v>
      </c>
      <c r="G3341" t="s">
        <v>1103</v>
      </c>
      <c r="H3341" t="s">
        <v>99</v>
      </c>
      <c r="I3341">
        <f>_xlfn.XLOOKUP(B3341,Use_Code_Ranking!$A$4:$A$23,Use_Code_Ranking!$B$4:$B$23,9999)</f>
        <v>1</v>
      </c>
      <c r="J3341">
        <f t="shared" ca="1" si="674"/>
        <v>1</v>
      </c>
      <c r="K3341">
        <f t="shared" ca="1" si="675"/>
        <v>1</v>
      </c>
      <c r="L3341">
        <f t="shared" ca="1" si="676"/>
        <v>0</v>
      </c>
      <c r="M3341">
        <f t="shared" ca="1" si="677"/>
        <v>0</v>
      </c>
      <c r="N3341" t="str">
        <f t="shared" ca="1" si="678"/>
        <v/>
      </c>
      <c r="O3341" t="str">
        <f t="shared" ca="1" si="679"/>
        <v/>
      </c>
      <c r="P3341" t="str">
        <f t="shared" si="680"/>
        <v/>
      </c>
      <c r="Q3341" t="str">
        <f t="shared" ca="1" si="681"/>
        <v/>
      </c>
      <c r="R3341" t="str">
        <f t="shared" si="682"/>
        <v/>
      </c>
      <c r="S3341" t="str">
        <f t="shared" si="683"/>
        <v/>
      </c>
      <c r="T3341" s="2" t="str">
        <f ca="1">IF(S3341="Irrigation","Irrigation",IF(R3341="Irrigation","Irrigation",IF(Q3341="Domestic","Domestic",IF(P3341="Stockwatering","Stockwatering",IF(N3341="IRRIGATION_AND_MUNICIPAL","Irrigation and Municipal",IF(O3341="IRRIGATION_AND_DOMESTIC","Irrigation and Domestic Municipality",_xlfn.XLOOKUP(J3341,Use_Code_Ranking!$B$4:$B$23,Use_Code_Ranking!$A$4:$A$23)))))))</f>
        <v>Irrigation</v>
      </c>
    </row>
    <row r="3342" spans="1:20" x14ac:dyDescent="0.25">
      <c r="A3342" t="s">
        <v>3299</v>
      </c>
      <c r="B3342" t="s">
        <v>102</v>
      </c>
      <c r="C3342" t="s">
        <v>2196</v>
      </c>
      <c r="D3342">
        <v>0</v>
      </c>
      <c r="E3342" t="s">
        <v>97</v>
      </c>
      <c r="G3342" t="s">
        <v>1103</v>
      </c>
      <c r="H3342" t="s">
        <v>99</v>
      </c>
      <c r="I3342">
        <f>_xlfn.XLOOKUP(B3342,Use_Code_Ranking!$A$4:$A$23,Use_Code_Ranking!$B$4:$B$23,9999)</f>
        <v>3</v>
      </c>
      <c r="J3342">
        <f t="shared" ca="1" si="674"/>
        <v>1</v>
      </c>
      <c r="K3342">
        <f t="shared" ca="1" si="675"/>
        <v>1</v>
      </c>
      <c r="L3342">
        <f t="shared" ca="1" si="676"/>
        <v>0</v>
      </c>
      <c r="M3342">
        <f t="shared" ca="1" si="677"/>
        <v>0</v>
      </c>
      <c r="N3342" t="str">
        <f t="shared" ca="1" si="678"/>
        <v/>
      </c>
      <c r="O3342" t="str">
        <f t="shared" ca="1" si="679"/>
        <v/>
      </c>
      <c r="P3342" t="str">
        <f t="shared" si="680"/>
        <v/>
      </c>
      <c r="Q3342" t="str">
        <f t="shared" ca="1" si="681"/>
        <v/>
      </c>
      <c r="R3342" t="str">
        <f t="shared" si="682"/>
        <v/>
      </c>
      <c r="S3342" t="str">
        <f t="shared" si="683"/>
        <v/>
      </c>
      <c r="T3342" s="2" t="str">
        <f ca="1">IF(S3342="Irrigation","Irrigation",IF(R3342="Irrigation","Irrigation",IF(Q3342="Domestic","Domestic",IF(P3342="Stockwatering","Stockwatering",IF(N3342="IRRIGATION_AND_MUNICIPAL","Irrigation and Municipal",IF(O3342="IRRIGATION_AND_DOMESTIC","Irrigation and Domestic Municipality",_xlfn.XLOOKUP(J3342,Use_Code_Ranking!$B$4:$B$23,Use_Code_Ranking!$A$4:$A$23)))))))</f>
        <v>Irrigation</v>
      </c>
    </row>
    <row r="3343" spans="1:20" x14ac:dyDescent="0.25">
      <c r="A3343" t="s">
        <v>3300</v>
      </c>
      <c r="B3343" t="s">
        <v>102</v>
      </c>
      <c r="C3343" t="s">
        <v>2196</v>
      </c>
      <c r="D3343">
        <v>0</v>
      </c>
      <c r="E3343" t="s">
        <v>97</v>
      </c>
      <c r="G3343" t="s">
        <v>1236</v>
      </c>
      <c r="H3343" t="s">
        <v>99</v>
      </c>
      <c r="I3343">
        <f>_xlfn.XLOOKUP(B3343,Use_Code_Ranking!$A$4:$A$23,Use_Code_Ranking!$B$4:$B$23,9999)</f>
        <v>3</v>
      </c>
      <c r="J3343">
        <f t="shared" ca="1" si="674"/>
        <v>1</v>
      </c>
      <c r="K3343">
        <f t="shared" ca="1" si="675"/>
        <v>1</v>
      </c>
      <c r="L3343">
        <f t="shared" ca="1" si="676"/>
        <v>0</v>
      </c>
      <c r="M3343">
        <f t="shared" ca="1" si="677"/>
        <v>0</v>
      </c>
      <c r="N3343" t="str">
        <f t="shared" ca="1" si="678"/>
        <v/>
      </c>
      <c r="O3343" t="str">
        <f t="shared" ca="1" si="679"/>
        <v/>
      </c>
      <c r="P3343" t="str">
        <f t="shared" si="680"/>
        <v/>
      </c>
      <c r="Q3343" t="str">
        <f t="shared" ca="1" si="681"/>
        <v/>
      </c>
      <c r="R3343" t="str">
        <f t="shared" si="682"/>
        <v/>
      </c>
      <c r="S3343" t="str">
        <f t="shared" si="683"/>
        <v/>
      </c>
      <c r="T3343" s="2" t="str">
        <f ca="1">IF(S3343="Irrigation","Irrigation",IF(R3343="Irrigation","Irrigation",IF(Q3343="Domestic","Domestic",IF(P3343="Stockwatering","Stockwatering",IF(N3343="IRRIGATION_AND_MUNICIPAL","Irrigation and Municipal",IF(O3343="IRRIGATION_AND_DOMESTIC","Irrigation and Domestic Municipality",_xlfn.XLOOKUP(J3343,Use_Code_Ranking!$B$4:$B$23,Use_Code_Ranking!$A$4:$A$23)))))))</f>
        <v>Irrigation</v>
      </c>
    </row>
    <row r="3344" spans="1:20" x14ac:dyDescent="0.25">
      <c r="A3344" t="s">
        <v>3300</v>
      </c>
      <c r="B3344" t="s">
        <v>95</v>
      </c>
      <c r="C3344" t="s">
        <v>2196</v>
      </c>
      <c r="D3344">
        <v>0</v>
      </c>
      <c r="E3344" t="s">
        <v>97</v>
      </c>
      <c r="G3344" t="s">
        <v>1236</v>
      </c>
      <c r="H3344" t="s">
        <v>99</v>
      </c>
      <c r="I3344">
        <f>_xlfn.XLOOKUP(B3344,Use_Code_Ranking!$A$4:$A$23,Use_Code_Ranking!$B$4:$B$23,9999)</f>
        <v>1</v>
      </c>
      <c r="J3344">
        <f t="shared" ca="1" si="674"/>
        <v>1</v>
      </c>
      <c r="K3344">
        <f t="shared" ca="1" si="675"/>
        <v>1</v>
      </c>
      <c r="L3344">
        <f t="shared" ca="1" si="676"/>
        <v>0</v>
      </c>
      <c r="M3344">
        <f t="shared" ca="1" si="677"/>
        <v>0</v>
      </c>
      <c r="N3344" t="str">
        <f t="shared" ca="1" si="678"/>
        <v/>
      </c>
      <c r="O3344" t="str">
        <f t="shared" ca="1" si="679"/>
        <v/>
      </c>
      <c r="P3344" t="str">
        <f t="shared" si="680"/>
        <v/>
      </c>
      <c r="Q3344" t="str">
        <f t="shared" ca="1" si="681"/>
        <v/>
      </c>
      <c r="R3344" t="str">
        <f t="shared" si="682"/>
        <v/>
      </c>
      <c r="S3344" t="str">
        <f t="shared" si="683"/>
        <v/>
      </c>
      <c r="T3344" s="2" t="str">
        <f ca="1">IF(S3344="Irrigation","Irrigation",IF(R3344="Irrigation","Irrigation",IF(Q3344="Domestic","Domestic",IF(P3344="Stockwatering","Stockwatering",IF(N3344="IRRIGATION_AND_MUNICIPAL","Irrigation and Municipal",IF(O3344="IRRIGATION_AND_DOMESTIC","Irrigation and Domestic Municipality",_xlfn.XLOOKUP(J3344,Use_Code_Ranking!$B$4:$B$23,Use_Code_Ranking!$A$4:$A$23)))))))</f>
        <v>Irrigation</v>
      </c>
    </row>
    <row r="3345" spans="1:20" x14ac:dyDescent="0.25">
      <c r="A3345" t="s">
        <v>3301</v>
      </c>
      <c r="B3345" t="s">
        <v>95</v>
      </c>
      <c r="C3345" t="s">
        <v>2196</v>
      </c>
      <c r="D3345">
        <v>0</v>
      </c>
      <c r="E3345" t="s">
        <v>97</v>
      </c>
      <c r="G3345" t="s">
        <v>1304</v>
      </c>
      <c r="H3345" t="s">
        <v>99</v>
      </c>
      <c r="I3345">
        <f>_xlfn.XLOOKUP(B3345,Use_Code_Ranking!$A$4:$A$23,Use_Code_Ranking!$B$4:$B$23,9999)</f>
        <v>1</v>
      </c>
      <c r="J3345">
        <f t="shared" ca="1" si="674"/>
        <v>1</v>
      </c>
      <c r="K3345">
        <f t="shared" ca="1" si="675"/>
        <v>1</v>
      </c>
      <c r="L3345">
        <f t="shared" ca="1" si="676"/>
        <v>0</v>
      </c>
      <c r="M3345">
        <f t="shared" ca="1" si="677"/>
        <v>0</v>
      </c>
      <c r="N3345" t="str">
        <f t="shared" ca="1" si="678"/>
        <v/>
      </c>
      <c r="O3345" t="str">
        <f t="shared" ca="1" si="679"/>
        <v/>
      </c>
      <c r="P3345" t="str">
        <f t="shared" si="680"/>
        <v/>
      </c>
      <c r="Q3345" t="str">
        <f t="shared" ca="1" si="681"/>
        <v/>
      </c>
      <c r="R3345" t="str">
        <f t="shared" si="682"/>
        <v/>
      </c>
      <c r="S3345" t="str">
        <f t="shared" si="683"/>
        <v/>
      </c>
      <c r="T3345" s="2" t="str">
        <f ca="1">IF(S3345="Irrigation","Irrigation",IF(R3345="Irrigation","Irrigation",IF(Q3345="Domestic","Domestic",IF(P3345="Stockwatering","Stockwatering",IF(N3345="IRRIGATION_AND_MUNICIPAL","Irrigation and Municipal",IF(O3345="IRRIGATION_AND_DOMESTIC","Irrigation and Domestic Municipality",_xlfn.XLOOKUP(J3345,Use_Code_Ranking!$B$4:$B$23,Use_Code_Ranking!$A$4:$A$23)))))))</f>
        <v>Irrigation</v>
      </c>
    </row>
    <row r="3346" spans="1:20" x14ac:dyDescent="0.25">
      <c r="A3346" t="s">
        <v>3301</v>
      </c>
      <c r="B3346" t="s">
        <v>102</v>
      </c>
      <c r="C3346" t="s">
        <v>2196</v>
      </c>
      <c r="D3346">
        <v>0</v>
      </c>
      <c r="E3346" t="s">
        <v>97</v>
      </c>
      <c r="G3346" t="s">
        <v>1304</v>
      </c>
      <c r="H3346" t="s">
        <v>99</v>
      </c>
      <c r="I3346">
        <f>_xlfn.XLOOKUP(B3346,Use_Code_Ranking!$A$4:$A$23,Use_Code_Ranking!$B$4:$B$23,9999)</f>
        <v>3</v>
      </c>
      <c r="J3346">
        <f t="shared" ca="1" si="674"/>
        <v>1</v>
      </c>
      <c r="K3346">
        <f t="shared" ca="1" si="675"/>
        <v>1</v>
      </c>
      <c r="L3346">
        <f t="shared" ca="1" si="676"/>
        <v>0</v>
      </c>
      <c r="M3346">
        <f t="shared" ca="1" si="677"/>
        <v>0</v>
      </c>
      <c r="N3346" t="str">
        <f t="shared" ca="1" si="678"/>
        <v/>
      </c>
      <c r="O3346" t="str">
        <f t="shared" ca="1" si="679"/>
        <v/>
      </c>
      <c r="P3346" t="str">
        <f t="shared" si="680"/>
        <v/>
      </c>
      <c r="Q3346" t="str">
        <f t="shared" ca="1" si="681"/>
        <v/>
      </c>
      <c r="R3346" t="str">
        <f t="shared" si="682"/>
        <v/>
      </c>
      <c r="S3346" t="str">
        <f t="shared" si="683"/>
        <v/>
      </c>
      <c r="T3346" s="2" t="str">
        <f ca="1">IF(S3346="Irrigation","Irrigation",IF(R3346="Irrigation","Irrigation",IF(Q3346="Domestic","Domestic",IF(P3346="Stockwatering","Stockwatering",IF(N3346="IRRIGATION_AND_MUNICIPAL","Irrigation and Municipal",IF(O3346="IRRIGATION_AND_DOMESTIC","Irrigation and Domestic Municipality",_xlfn.XLOOKUP(J3346,Use_Code_Ranking!$B$4:$B$23,Use_Code_Ranking!$A$4:$A$23)))))))</f>
        <v>Irrigation</v>
      </c>
    </row>
    <row r="3347" spans="1:20" x14ac:dyDescent="0.25">
      <c r="A3347" t="s">
        <v>3302</v>
      </c>
      <c r="B3347" t="s">
        <v>95</v>
      </c>
      <c r="C3347" t="s">
        <v>2196</v>
      </c>
      <c r="D3347">
        <v>0</v>
      </c>
      <c r="E3347">
        <v>1.613</v>
      </c>
      <c r="F3347" t="s">
        <v>2197</v>
      </c>
      <c r="G3347" t="s">
        <v>2073</v>
      </c>
      <c r="H3347" t="s">
        <v>99</v>
      </c>
      <c r="I3347">
        <f>_xlfn.XLOOKUP(B3347,Use_Code_Ranking!$A$4:$A$23,Use_Code_Ranking!$B$4:$B$23,9999)</f>
        <v>1</v>
      </c>
      <c r="J3347">
        <f t="shared" ca="1" si="674"/>
        <v>1</v>
      </c>
      <c r="K3347">
        <f t="shared" ca="1" si="675"/>
        <v>1</v>
      </c>
      <c r="L3347">
        <f t="shared" ca="1" si="676"/>
        <v>0</v>
      </c>
      <c r="M3347">
        <f t="shared" ca="1" si="677"/>
        <v>0</v>
      </c>
      <c r="N3347" t="str">
        <f t="shared" ca="1" si="678"/>
        <v/>
      </c>
      <c r="O3347" t="str">
        <f t="shared" ca="1" si="679"/>
        <v/>
      </c>
      <c r="P3347" t="str">
        <f t="shared" si="680"/>
        <v/>
      </c>
      <c r="Q3347" t="str">
        <f t="shared" ca="1" si="681"/>
        <v/>
      </c>
      <c r="R3347" t="str">
        <f t="shared" si="682"/>
        <v/>
      </c>
      <c r="S3347" t="str">
        <f t="shared" si="683"/>
        <v/>
      </c>
      <c r="T3347" s="2" t="str">
        <f ca="1">IF(S3347="Irrigation","Irrigation",IF(R3347="Irrigation","Irrigation",IF(Q3347="Domestic","Domestic",IF(P3347="Stockwatering","Stockwatering",IF(N3347="IRRIGATION_AND_MUNICIPAL","Irrigation and Municipal",IF(O3347="IRRIGATION_AND_DOMESTIC","Irrigation and Domestic Municipality",_xlfn.XLOOKUP(J3347,Use_Code_Ranking!$B$4:$B$23,Use_Code_Ranking!$A$4:$A$23)))))))</f>
        <v>Irrigation</v>
      </c>
    </row>
    <row r="3348" spans="1:20" x14ac:dyDescent="0.25">
      <c r="A3348" t="s">
        <v>3303</v>
      </c>
      <c r="B3348" t="s">
        <v>95</v>
      </c>
      <c r="C3348" t="s">
        <v>2196</v>
      </c>
      <c r="D3348">
        <v>0</v>
      </c>
      <c r="E3348">
        <v>3.8712</v>
      </c>
      <c r="F3348" t="s">
        <v>2197</v>
      </c>
      <c r="G3348" t="s">
        <v>2073</v>
      </c>
      <c r="H3348" t="s">
        <v>99</v>
      </c>
      <c r="I3348">
        <f>_xlfn.XLOOKUP(B3348,Use_Code_Ranking!$A$4:$A$23,Use_Code_Ranking!$B$4:$B$23,9999)</f>
        <v>1</v>
      </c>
      <c r="J3348">
        <f t="shared" ca="1" si="674"/>
        <v>1</v>
      </c>
      <c r="K3348">
        <f t="shared" ca="1" si="675"/>
        <v>1</v>
      </c>
      <c r="L3348">
        <f t="shared" ca="1" si="676"/>
        <v>0</v>
      </c>
      <c r="M3348">
        <f t="shared" ca="1" si="677"/>
        <v>0</v>
      </c>
      <c r="N3348" t="str">
        <f t="shared" ca="1" si="678"/>
        <v/>
      </c>
      <c r="O3348" t="str">
        <f t="shared" ca="1" si="679"/>
        <v/>
      </c>
      <c r="P3348" t="str">
        <f t="shared" si="680"/>
        <v/>
      </c>
      <c r="Q3348" t="str">
        <f t="shared" ca="1" si="681"/>
        <v/>
      </c>
      <c r="R3348" t="str">
        <f t="shared" si="682"/>
        <v/>
      </c>
      <c r="S3348" t="str">
        <f t="shared" si="683"/>
        <v/>
      </c>
      <c r="T3348" s="2" t="str">
        <f ca="1">IF(S3348="Irrigation","Irrigation",IF(R3348="Irrigation","Irrigation",IF(Q3348="Domestic","Domestic",IF(P3348="Stockwatering","Stockwatering",IF(N3348="IRRIGATION_AND_MUNICIPAL","Irrigation and Municipal",IF(O3348="IRRIGATION_AND_DOMESTIC","Irrigation and Domestic Municipality",_xlfn.XLOOKUP(J3348,Use_Code_Ranking!$B$4:$B$23,Use_Code_Ranking!$A$4:$A$23)))))))</f>
        <v>Irrigation</v>
      </c>
    </row>
    <row r="3349" spans="1:20" x14ac:dyDescent="0.25">
      <c r="A3349" t="s">
        <v>3303</v>
      </c>
      <c r="B3349" t="s">
        <v>102</v>
      </c>
      <c r="C3349" t="s">
        <v>2196</v>
      </c>
      <c r="D3349">
        <v>0</v>
      </c>
      <c r="E3349">
        <v>3.8712</v>
      </c>
      <c r="F3349" t="s">
        <v>2197</v>
      </c>
      <c r="G3349" t="s">
        <v>2073</v>
      </c>
      <c r="H3349" t="s">
        <v>99</v>
      </c>
      <c r="I3349">
        <f>_xlfn.XLOOKUP(B3349,Use_Code_Ranking!$A$4:$A$23,Use_Code_Ranking!$B$4:$B$23,9999)</f>
        <v>3</v>
      </c>
      <c r="J3349">
        <f t="shared" ca="1" si="674"/>
        <v>1</v>
      </c>
      <c r="K3349">
        <f t="shared" ca="1" si="675"/>
        <v>1</v>
      </c>
      <c r="L3349">
        <f t="shared" ca="1" si="676"/>
        <v>0</v>
      </c>
      <c r="M3349">
        <f t="shared" ca="1" si="677"/>
        <v>0</v>
      </c>
      <c r="N3349" t="str">
        <f t="shared" ca="1" si="678"/>
        <v/>
      </c>
      <c r="O3349" t="str">
        <f t="shared" ca="1" si="679"/>
        <v/>
      </c>
      <c r="P3349" t="str">
        <f t="shared" si="680"/>
        <v/>
      </c>
      <c r="Q3349" t="str">
        <f t="shared" ca="1" si="681"/>
        <v/>
      </c>
      <c r="R3349" t="str">
        <f t="shared" si="682"/>
        <v/>
      </c>
      <c r="S3349" t="str">
        <f t="shared" si="683"/>
        <v/>
      </c>
      <c r="T3349" s="2" t="str">
        <f ca="1">IF(S3349="Irrigation","Irrigation",IF(R3349="Irrigation","Irrigation",IF(Q3349="Domestic","Domestic",IF(P3349="Stockwatering","Stockwatering",IF(N3349="IRRIGATION_AND_MUNICIPAL","Irrigation and Municipal",IF(O3349="IRRIGATION_AND_DOMESTIC","Irrigation and Domestic Municipality",_xlfn.XLOOKUP(J3349,Use_Code_Ranking!$B$4:$B$23,Use_Code_Ranking!$A$4:$A$23)))))))</f>
        <v>Irrigation</v>
      </c>
    </row>
    <row r="3350" spans="1:20" x14ac:dyDescent="0.25">
      <c r="A3350" t="s">
        <v>3304</v>
      </c>
      <c r="B3350" t="s">
        <v>102</v>
      </c>
      <c r="C3350" t="s">
        <v>2196</v>
      </c>
      <c r="D3350">
        <v>0</v>
      </c>
      <c r="E3350">
        <v>4.3464</v>
      </c>
      <c r="F3350" t="s">
        <v>2197</v>
      </c>
      <c r="G3350" t="s">
        <v>3305</v>
      </c>
      <c r="H3350" t="s">
        <v>99</v>
      </c>
      <c r="I3350">
        <f>_xlfn.XLOOKUP(B3350,Use_Code_Ranking!$A$4:$A$23,Use_Code_Ranking!$B$4:$B$23,9999)</f>
        <v>3</v>
      </c>
      <c r="J3350">
        <f t="shared" ca="1" si="674"/>
        <v>3</v>
      </c>
      <c r="K3350">
        <f t="shared" ca="1" si="675"/>
        <v>0</v>
      </c>
      <c r="L3350">
        <f t="shared" ca="1" si="676"/>
        <v>0</v>
      </c>
      <c r="M3350">
        <f t="shared" ca="1" si="677"/>
        <v>0</v>
      </c>
      <c r="N3350" t="str">
        <f t="shared" ca="1" si="678"/>
        <v/>
      </c>
      <c r="O3350" t="str">
        <f t="shared" ca="1" si="679"/>
        <v/>
      </c>
      <c r="P3350" t="str">
        <f t="shared" si="680"/>
        <v/>
      </c>
      <c r="Q3350" t="str">
        <f t="shared" ca="1" si="681"/>
        <v/>
      </c>
      <c r="R3350" t="str">
        <f t="shared" si="682"/>
        <v/>
      </c>
      <c r="S3350" t="str">
        <f t="shared" si="683"/>
        <v/>
      </c>
      <c r="T3350" s="2" t="str">
        <f ca="1">IF(S3350="Irrigation","Irrigation",IF(R3350="Irrigation","Irrigation",IF(Q3350="Domestic","Domestic",IF(P3350="Stockwatering","Stockwatering",IF(N3350="IRRIGATION_AND_MUNICIPAL","Irrigation and Municipal",IF(O3350="IRRIGATION_AND_DOMESTIC","Irrigation and Domestic Municipality",_xlfn.XLOOKUP(J3350,Use_Code_Ranking!$B$4:$B$23,Use_Code_Ranking!$A$4:$A$23)))))))</f>
        <v>Domestic</v>
      </c>
    </row>
    <row r="3351" spans="1:20" x14ac:dyDescent="0.25">
      <c r="A3351" t="s">
        <v>3306</v>
      </c>
      <c r="B3351" t="s">
        <v>108</v>
      </c>
      <c r="C3351" t="s">
        <v>2196</v>
      </c>
      <c r="D3351">
        <v>0</v>
      </c>
      <c r="E3351">
        <v>6.452</v>
      </c>
      <c r="F3351" t="s">
        <v>2197</v>
      </c>
      <c r="G3351" t="s">
        <v>1456</v>
      </c>
      <c r="H3351" t="s">
        <v>99</v>
      </c>
      <c r="I3351">
        <f>_xlfn.XLOOKUP(B3351,Use_Code_Ranking!$A$4:$A$23,Use_Code_Ranking!$B$4:$B$23,9999)</f>
        <v>5</v>
      </c>
      <c r="J3351">
        <f t="shared" ca="1" si="674"/>
        <v>1</v>
      </c>
      <c r="K3351">
        <f t="shared" ca="1" si="675"/>
        <v>1</v>
      </c>
      <c r="L3351">
        <f t="shared" ca="1" si="676"/>
        <v>0</v>
      </c>
      <c r="M3351">
        <f t="shared" ca="1" si="677"/>
        <v>0</v>
      </c>
      <c r="N3351" t="str">
        <f t="shared" ca="1" si="678"/>
        <v/>
      </c>
      <c r="O3351" t="str">
        <f t="shared" ca="1" si="679"/>
        <v/>
      </c>
      <c r="P3351" t="str">
        <f t="shared" si="680"/>
        <v/>
      </c>
      <c r="Q3351" t="str">
        <f t="shared" ca="1" si="681"/>
        <v/>
      </c>
      <c r="R3351" t="str">
        <f t="shared" si="682"/>
        <v/>
      </c>
      <c r="S3351" t="str">
        <f t="shared" si="683"/>
        <v/>
      </c>
      <c r="T3351" s="2" t="str">
        <f ca="1">IF(S3351="Irrigation","Irrigation",IF(R3351="Irrigation","Irrigation",IF(Q3351="Domestic","Domestic",IF(P3351="Stockwatering","Stockwatering",IF(N3351="IRRIGATION_AND_MUNICIPAL","Irrigation and Municipal",IF(O3351="IRRIGATION_AND_DOMESTIC","Irrigation and Domestic Municipality",_xlfn.XLOOKUP(J3351,Use_Code_Ranking!$B$4:$B$23,Use_Code_Ranking!$A$4:$A$23)))))))</f>
        <v>Irrigation</v>
      </c>
    </row>
    <row r="3352" spans="1:20" x14ac:dyDescent="0.25">
      <c r="A3352" t="s">
        <v>3306</v>
      </c>
      <c r="B3352" t="s">
        <v>102</v>
      </c>
      <c r="C3352" t="s">
        <v>2196</v>
      </c>
      <c r="D3352">
        <v>0</v>
      </c>
      <c r="E3352">
        <v>6.452</v>
      </c>
      <c r="F3352" t="s">
        <v>2197</v>
      </c>
      <c r="G3352" t="s">
        <v>1456</v>
      </c>
      <c r="H3352" t="s">
        <v>99</v>
      </c>
      <c r="I3352">
        <f>_xlfn.XLOOKUP(B3352,Use_Code_Ranking!$A$4:$A$23,Use_Code_Ranking!$B$4:$B$23,9999)</f>
        <v>3</v>
      </c>
      <c r="J3352">
        <f t="shared" ca="1" si="674"/>
        <v>1</v>
      </c>
      <c r="K3352">
        <f t="shared" ca="1" si="675"/>
        <v>1</v>
      </c>
      <c r="L3352">
        <f t="shared" ca="1" si="676"/>
        <v>0</v>
      </c>
      <c r="M3352">
        <f t="shared" ca="1" si="677"/>
        <v>0</v>
      </c>
      <c r="N3352" t="str">
        <f t="shared" ca="1" si="678"/>
        <v/>
      </c>
      <c r="O3352" t="str">
        <f t="shared" ca="1" si="679"/>
        <v/>
      </c>
      <c r="P3352" t="str">
        <f t="shared" si="680"/>
        <v/>
      </c>
      <c r="Q3352" t="str">
        <f t="shared" ca="1" si="681"/>
        <v/>
      </c>
      <c r="R3352" t="str">
        <f t="shared" si="682"/>
        <v/>
      </c>
      <c r="S3352" t="str">
        <f t="shared" si="683"/>
        <v/>
      </c>
      <c r="T3352" s="2" t="str">
        <f ca="1">IF(S3352="Irrigation","Irrigation",IF(R3352="Irrigation","Irrigation",IF(Q3352="Domestic","Domestic",IF(P3352="Stockwatering","Stockwatering",IF(N3352="IRRIGATION_AND_MUNICIPAL","Irrigation and Municipal",IF(O3352="IRRIGATION_AND_DOMESTIC","Irrigation and Domestic Municipality",_xlfn.XLOOKUP(J3352,Use_Code_Ranking!$B$4:$B$23,Use_Code_Ranking!$A$4:$A$23)))))))</f>
        <v>Irrigation</v>
      </c>
    </row>
    <row r="3353" spans="1:20" x14ac:dyDescent="0.25">
      <c r="A3353" t="s">
        <v>3306</v>
      </c>
      <c r="B3353" t="s">
        <v>95</v>
      </c>
      <c r="C3353" t="s">
        <v>2196</v>
      </c>
      <c r="D3353">
        <v>0</v>
      </c>
      <c r="E3353">
        <v>6.452</v>
      </c>
      <c r="F3353" t="s">
        <v>2197</v>
      </c>
      <c r="G3353" t="s">
        <v>1456</v>
      </c>
      <c r="H3353" t="s">
        <v>99</v>
      </c>
      <c r="I3353">
        <f>_xlfn.XLOOKUP(B3353,Use_Code_Ranking!$A$4:$A$23,Use_Code_Ranking!$B$4:$B$23,9999)</f>
        <v>1</v>
      </c>
      <c r="J3353">
        <f t="shared" ca="1" si="674"/>
        <v>1</v>
      </c>
      <c r="K3353">
        <f t="shared" ca="1" si="675"/>
        <v>1</v>
      </c>
      <c r="L3353">
        <f t="shared" ca="1" si="676"/>
        <v>0</v>
      </c>
      <c r="M3353">
        <f t="shared" ca="1" si="677"/>
        <v>0</v>
      </c>
      <c r="N3353" t="str">
        <f t="shared" ca="1" si="678"/>
        <v/>
      </c>
      <c r="O3353" t="str">
        <f t="shared" ca="1" si="679"/>
        <v/>
      </c>
      <c r="P3353" t="str">
        <f t="shared" si="680"/>
        <v/>
      </c>
      <c r="Q3353" t="str">
        <f t="shared" ca="1" si="681"/>
        <v/>
      </c>
      <c r="R3353" t="str">
        <f t="shared" si="682"/>
        <v/>
      </c>
      <c r="S3353" t="str">
        <f t="shared" si="683"/>
        <v/>
      </c>
      <c r="T3353" s="2" t="str">
        <f ca="1">IF(S3353="Irrigation","Irrigation",IF(R3353="Irrigation","Irrigation",IF(Q3353="Domestic","Domestic",IF(P3353="Stockwatering","Stockwatering",IF(N3353="IRRIGATION_AND_MUNICIPAL","Irrigation and Municipal",IF(O3353="IRRIGATION_AND_DOMESTIC","Irrigation and Domestic Municipality",_xlfn.XLOOKUP(J3353,Use_Code_Ranking!$B$4:$B$23,Use_Code_Ranking!$A$4:$A$23)))))))</f>
        <v>Irrigation</v>
      </c>
    </row>
    <row r="3354" spans="1:20" x14ac:dyDescent="0.25">
      <c r="A3354" t="s">
        <v>3307</v>
      </c>
      <c r="B3354" t="s">
        <v>95</v>
      </c>
      <c r="C3354" t="s">
        <v>2196</v>
      </c>
      <c r="D3354">
        <v>0</v>
      </c>
      <c r="E3354">
        <v>1.1201000000000001</v>
      </c>
      <c r="F3354" t="s">
        <v>2197</v>
      </c>
      <c r="G3354" t="s">
        <v>1127</v>
      </c>
      <c r="H3354" t="s">
        <v>99</v>
      </c>
      <c r="I3354">
        <f>_xlfn.XLOOKUP(B3354,Use_Code_Ranking!$A$4:$A$23,Use_Code_Ranking!$B$4:$B$23,9999)</f>
        <v>1</v>
      </c>
      <c r="J3354">
        <f t="shared" ca="1" si="674"/>
        <v>1</v>
      </c>
      <c r="K3354">
        <f t="shared" ca="1" si="675"/>
        <v>1</v>
      </c>
      <c r="L3354">
        <f t="shared" ca="1" si="676"/>
        <v>0</v>
      </c>
      <c r="M3354">
        <f t="shared" ca="1" si="677"/>
        <v>0</v>
      </c>
      <c r="N3354" t="str">
        <f t="shared" ca="1" si="678"/>
        <v/>
      </c>
      <c r="O3354" t="str">
        <f t="shared" ca="1" si="679"/>
        <v/>
      </c>
      <c r="P3354" t="str">
        <f t="shared" si="680"/>
        <v/>
      </c>
      <c r="Q3354" t="str">
        <f t="shared" ca="1" si="681"/>
        <v/>
      </c>
      <c r="R3354" t="str">
        <f t="shared" si="682"/>
        <v/>
      </c>
      <c r="S3354" t="str">
        <f t="shared" si="683"/>
        <v/>
      </c>
      <c r="T3354" s="2" t="str">
        <f ca="1">IF(S3354="Irrigation","Irrigation",IF(R3354="Irrigation","Irrigation",IF(Q3354="Domestic","Domestic",IF(P3354="Stockwatering","Stockwatering",IF(N3354="IRRIGATION_AND_MUNICIPAL","Irrigation and Municipal",IF(O3354="IRRIGATION_AND_DOMESTIC","Irrigation and Domestic Municipality",_xlfn.XLOOKUP(J3354,Use_Code_Ranking!$B$4:$B$23,Use_Code_Ranking!$A$4:$A$23)))))))</f>
        <v>Irrigation</v>
      </c>
    </row>
    <row r="3355" spans="1:20" x14ac:dyDescent="0.25">
      <c r="A3355" t="s">
        <v>3307</v>
      </c>
      <c r="B3355" t="s">
        <v>102</v>
      </c>
      <c r="C3355" t="s">
        <v>2196</v>
      </c>
      <c r="D3355">
        <v>0</v>
      </c>
      <c r="E3355">
        <v>1.1201000000000001</v>
      </c>
      <c r="F3355" t="s">
        <v>2197</v>
      </c>
      <c r="G3355" t="s">
        <v>1127</v>
      </c>
      <c r="H3355" t="s">
        <v>99</v>
      </c>
      <c r="I3355">
        <f>_xlfn.XLOOKUP(B3355,Use_Code_Ranking!$A$4:$A$23,Use_Code_Ranking!$B$4:$B$23,9999)</f>
        <v>3</v>
      </c>
      <c r="J3355">
        <f t="shared" ca="1" si="674"/>
        <v>1</v>
      </c>
      <c r="K3355">
        <f t="shared" ca="1" si="675"/>
        <v>1</v>
      </c>
      <c r="L3355">
        <f t="shared" ca="1" si="676"/>
        <v>0</v>
      </c>
      <c r="M3355">
        <f t="shared" ca="1" si="677"/>
        <v>0</v>
      </c>
      <c r="N3355" t="str">
        <f t="shared" ca="1" si="678"/>
        <v/>
      </c>
      <c r="O3355" t="str">
        <f t="shared" ca="1" si="679"/>
        <v/>
      </c>
      <c r="P3355" t="str">
        <f t="shared" si="680"/>
        <v/>
      </c>
      <c r="Q3355" t="str">
        <f t="shared" ca="1" si="681"/>
        <v/>
      </c>
      <c r="R3355" t="str">
        <f t="shared" si="682"/>
        <v/>
      </c>
      <c r="S3355" t="str">
        <f t="shared" si="683"/>
        <v/>
      </c>
      <c r="T3355" s="2" t="str">
        <f ca="1">IF(S3355="Irrigation","Irrigation",IF(R3355="Irrigation","Irrigation",IF(Q3355="Domestic","Domestic",IF(P3355="Stockwatering","Stockwatering",IF(N3355="IRRIGATION_AND_MUNICIPAL","Irrigation and Municipal",IF(O3355="IRRIGATION_AND_DOMESTIC","Irrigation and Domestic Municipality",_xlfn.XLOOKUP(J3355,Use_Code_Ranking!$B$4:$B$23,Use_Code_Ranking!$A$4:$A$23)))))))</f>
        <v>Irrigation</v>
      </c>
    </row>
    <row r="3356" spans="1:20" x14ac:dyDescent="0.25">
      <c r="A3356" t="s">
        <v>3308</v>
      </c>
      <c r="B3356" t="s">
        <v>95</v>
      </c>
      <c r="C3356" t="s">
        <v>2196</v>
      </c>
      <c r="D3356">
        <v>0</v>
      </c>
      <c r="E3356">
        <v>8.4009999999999998</v>
      </c>
      <c r="F3356" t="s">
        <v>2197</v>
      </c>
      <c r="G3356" t="s">
        <v>3309</v>
      </c>
      <c r="H3356" t="s">
        <v>99</v>
      </c>
      <c r="I3356">
        <f>_xlfn.XLOOKUP(B3356,Use_Code_Ranking!$A$4:$A$23,Use_Code_Ranking!$B$4:$B$23,9999)</f>
        <v>1</v>
      </c>
      <c r="J3356">
        <f t="shared" ca="1" si="674"/>
        <v>1</v>
      </c>
      <c r="K3356">
        <f t="shared" ca="1" si="675"/>
        <v>1</v>
      </c>
      <c r="L3356">
        <f t="shared" ca="1" si="676"/>
        <v>0</v>
      </c>
      <c r="M3356">
        <f t="shared" ca="1" si="677"/>
        <v>0</v>
      </c>
      <c r="N3356" t="str">
        <f t="shared" ca="1" si="678"/>
        <v/>
      </c>
      <c r="O3356" t="str">
        <f t="shared" ca="1" si="679"/>
        <v/>
      </c>
      <c r="P3356" t="str">
        <f t="shared" si="680"/>
        <v/>
      </c>
      <c r="Q3356" t="str">
        <f t="shared" ca="1" si="681"/>
        <v/>
      </c>
      <c r="R3356" t="str">
        <f t="shared" si="682"/>
        <v/>
      </c>
      <c r="S3356" t="str">
        <f t="shared" si="683"/>
        <v/>
      </c>
      <c r="T3356" s="2" t="str">
        <f ca="1">IF(S3356="Irrigation","Irrigation",IF(R3356="Irrigation","Irrigation",IF(Q3356="Domestic","Domestic",IF(P3356="Stockwatering","Stockwatering",IF(N3356="IRRIGATION_AND_MUNICIPAL","Irrigation and Municipal",IF(O3356="IRRIGATION_AND_DOMESTIC","Irrigation and Domestic Municipality",_xlfn.XLOOKUP(J3356,Use_Code_Ranking!$B$4:$B$23,Use_Code_Ranking!$A$4:$A$23)))))))</f>
        <v>Irrigation</v>
      </c>
    </row>
    <row r="3357" spans="1:20" x14ac:dyDescent="0.25">
      <c r="A3357" t="s">
        <v>3308</v>
      </c>
      <c r="B3357" t="s">
        <v>102</v>
      </c>
      <c r="C3357" t="s">
        <v>2196</v>
      </c>
      <c r="D3357">
        <v>0</v>
      </c>
      <c r="E3357">
        <v>8.4009999999999998</v>
      </c>
      <c r="F3357" t="s">
        <v>2197</v>
      </c>
      <c r="G3357" t="s">
        <v>3309</v>
      </c>
      <c r="H3357" t="s">
        <v>99</v>
      </c>
      <c r="I3357">
        <f>_xlfn.XLOOKUP(B3357,Use_Code_Ranking!$A$4:$A$23,Use_Code_Ranking!$B$4:$B$23,9999)</f>
        <v>3</v>
      </c>
      <c r="J3357">
        <f t="shared" ca="1" si="674"/>
        <v>1</v>
      </c>
      <c r="K3357">
        <f t="shared" ca="1" si="675"/>
        <v>1</v>
      </c>
      <c r="L3357">
        <f t="shared" ca="1" si="676"/>
        <v>0</v>
      </c>
      <c r="M3357">
        <f t="shared" ca="1" si="677"/>
        <v>0</v>
      </c>
      <c r="N3357" t="str">
        <f t="shared" ca="1" si="678"/>
        <v/>
      </c>
      <c r="O3357" t="str">
        <f t="shared" ca="1" si="679"/>
        <v/>
      </c>
      <c r="P3357" t="str">
        <f t="shared" si="680"/>
        <v/>
      </c>
      <c r="Q3357" t="str">
        <f t="shared" ca="1" si="681"/>
        <v/>
      </c>
      <c r="R3357" t="str">
        <f t="shared" si="682"/>
        <v/>
      </c>
      <c r="S3357" t="str">
        <f t="shared" si="683"/>
        <v/>
      </c>
      <c r="T3357" s="2" t="str">
        <f ca="1">IF(S3357="Irrigation","Irrigation",IF(R3357="Irrigation","Irrigation",IF(Q3357="Domestic","Domestic",IF(P3357="Stockwatering","Stockwatering",IF(N3357="IRRIGATION_AND_MUNICIPAL","Irrigation and Municipal",IF(O3357="IRRIGATION_AND_DOMESTIC","Irrigation and Domestic Municipality",_xlfn.XLOOKUP(J3357,Use_Code_Ranking!$B$4:$B$23,Use_Code_Ranking!$A$4:$A$23)))))))</f>
        <v>Irrigation</v>
      </c>
    </row>
    <row r="3358" spans="1:20" x14ac:dyDescent="0.25">
      <c r="A3358" t="s">
        <v>3310</v>
      </c>
      <c r="B3358" t="s">
        <v>95</v>
      </c>
      <c r="C3358" t="s">
        <v>2196</v>
      </c>
      <c r="D3358">
        <v>0</v>
      </c>
      <c r="E3358">
        <v>0.56010000000000004</v>
      </c>
      <c r="F3358" t="s">
        <v>2197</v>
      </c>
      <c r="G3358" t="s">
        <v>3311</v>
      </c>
      <c r="H3358" t="s">
        <v>99</v>
      </c>
      <c r="I3358">
        <f>_xlfn.XLOOKUP(B3358,Use_Code_Ranking!$A$4:$A$23,Use_Code_Ranking!$B$4:$B$23,9999)</f>
        <v>1</v>
      </c>
      <c r="J3358">
        <f t="shared" ca="1" si="674"/>
        <v>1</v>
      </c>
      <c r="K3358">
        <f t="shared" ca="1" si="675"/>
        <v>1</v>
      </c>
      <c r="L3358">
        <f t="shared" ca="1" si="676"/>
        <v>0</v>
      </c>
      <c r="M3358">
        <f t="shared" ca="1" si="677"/>
        <v>0</v>
      </c>
      <c r="N3358" t="str">
        <f t="shared" ca="1" si="678"/>
        <v/>
      </c>
      <c r="O3358" t="str">
        <f t="shared" ca="1" si="679"/>
        <v/>
      </c>
      <c r="P3358" t="str">
        <f t="shared" si="680"/>
        <v/>
      </c>
      <c r="Q3358" t="str">
        <f t="shared" ca="1" si="681"/>
        <v/>
      </c>
      <c r="R3358" t="str">
        <f t="shared" si="682"/>
        <v/>
      </c>
      <c r="S3358" t="str">
        <f t="shared" si="683"/>
        <v/>
      </c>
      <c r="T3358" s="2" t="str">
        <f ca="1">IF(S3358="Irrigation","Irrigation",IF(R3358="Irrigation","Irrigation",IF(Q3358="Domestic","Domestic",IF(P3358="Stockwatering","Stockwatering",IF(N3358="IRRIGATION_AND_MUNICIPAL","Irrigation and Municipal",IF(O3358="IRRIGATION_AND_DOMESTIC","Irrigation and Domestic Municipality",_xlfn.XLOOKUP(J3358,Use_Code_Ranking!$B$4:$B$23,Use_Code_Ranking!$A$4:$A$23)))))))</f>
        <v>Irrigation</v>
      </c>
    </row>
    <row r="3359" spans="1:20" x14ac:dyDescent="0.25">
      <c r="A3359" t="s">
        <v>3310</v>
      </c>
      <c r="B3359" t="s">
        <v>102</v>
      </c>
      <c r="C3359" t="s">
        <v>2196</v>
      </c>
      <c r="D3359">
        <v>0</v>
      </c>
      <c r="E3359">
        <v>0.56010000000000004</v>
      </c>
      <c r="F3359" t="s">
        <v>2197</v>
      </c>
      <c r="G3359" t="s">
        <v>3311</v>
      </c>
      <c r="H3359" t="s">
        <v>99</v>
      </c>
      <c r="I3359">
        <f>_xlfn.XLOOKUP(B3359,Use_Code_Ranking!$A$4:$A$23,Use_Code_Ranking!$B$4:$B$23,9999)</f>
        <v>3</v>
      </c>
      <c r="J3359">
        <f t="shared" ca="1" si="674"/>
        <v>1</v>
      </c>
      <c r="K3359">
        <f t="shared" ca="1" si="675"/>
        <v>1</v>
      </c>
      <c r="L3359">
        <f t="shared" ca="1" si="676"/>
        <v>0</v>
      </c>
      <c r="M3359">
        <f t="shared" ca="1" si="677"/>
        <v>0</v>
      </c>
      <c r="N3359" t="str">
        <f t="shared" ca="1" si="678"/>
        <v/>
      </c>
      <c r="O3359" t="str">
        <f t="shared" ca="1" si="679"/>
        <v/>
      </c>
      <c r="P3359" t="str">
        <f t="shared" si="680"/>
        <v/>
      </c>
      <c r="Q3359" t="str">
        <f t="shared" ca="1" si="681"/>
        <v/>
      </c>
      <c r="R3359" t="str">
        <f t="shared" si="682"/>
        <v/>
      </c>
      <c r="S3359" t="str">
        <f t="shared" si="683"/>
        <v/>
      </c>
      <c r="T3359" s="2" t="str">
        <f ca="1">IF(S3359="Irrigation","Irrigation",IF(R3359="Irrigation","Irrigation",IF(Q3359="Domestic","Domestic",IF(P3359="Stockwatering","Stockwatering",IF(N3359="IRRIGATION_AND_MUNICIPAL","Irrigation and Municipal",IF(O3359="IRRIGATION_AND_DOMESTIC","Irrigation and Domestic Municipality",_xlfn.XLOOKUP(J3359,Use_Code_Ranking!$B$4:$B$23,Use_Code_Ranking!$A$4:$A$23)))))))</f>
        <v>Irrigation</v>
      </c>
    </row>
    <row r="3360" spans="1:20" x14ac:dyDescent="0.25">
      <c r="A3360" t="s">
        <v>3312</v>
      </c>
      <c r="B3360" t="s">
        <v>95</v>
      </c>
      <c r="C3360" t="s">
        <v>2196</v>
      </c>
      <c r="D3360">
        <v>0</v>
      </c>
      <c r="E3360">
        <v>6.452</v>
      </c>
      <c r="F3360" t="s">
        <v>2197</v>
      </c>
      <c r="G3360" t="s">
        <v>1109</v>
      </c>
      <c r="H3360" t="s">
        <v>99</v>
      </c>
      <c r="I3360">
        <f>_xlfn.XLOOKUP(B3360,Use_Code_Ranking!$A$4:$A$23,Use_Code_Ranking!$B$4:$B$23,9999)</f>
        <v>1</v>
      </c>
      <c r="J3360">
        <f t="shared" ca="1" si="674"/>
        <v>1</v>
      </c>
      <c r="K3360">
        <f t="shared" ca="1" si="675"/>
        <v>1</v>
      </c>
      <c r="L3360">
        <f t="shared" ca="1" si="676"/>
        <v>0</v>
      </c>
      <c r="M3360">
        <f t="shared" ca="1" si="677"/>
        <v>0</v>
      </c>
      <c r="N3360" t="str">
        <f t="shared" ca="1" si="678"/>
        <v/>
      </c>
      <c r="O3360" t="str">
        <f t="shared" ca="1" si="679"/>
        <v/>
      </c>
      <c r="P3360" t="str">
        <f t="shared" si="680"/>
        <v/>
      </c>
      <c r="Q3360" t="str">
        <f t="shared" ca="1" si="681"/>
        <v/>
      </c>
      <c r="R3360" t="str">
        <f t="shared" si="682"/>
        <v/>
      </c>
      <c r="S3360" t="str">
        <f t="shared" si="683"/>
        <v/>
      </c>
      <c r="T3360" s="2" t="str">
        <f ca="1">IF(S3360="Irrigation","Irrigation",IF(R3360="Irrigation","Irrigation",IF(Q3360="Domestic","Domestic",IF(P3360="Stockwatering","Stockwatering",IF(N3360="IRRIGATION_AND_MUNICIPAL","Irrigation and Municipal",IF(O3360="IRRIGATION_AND_DOMESTIC","Irrigation and Domestic Municipality",_xlfn.XLOOKUP(J3360,Use_Code_Ranking!$B$4:$B$23,Use_Code_Ranking!$A$4:$A$23)))))))</f>
        <v>Irrigation</v>
      </c>
    </row>
    <row r="3361" spans="1:20" x14ac:dyDescent="0.25">
      <c r="A3361" t="s">
        <v>3312</v>
      </c>
      <c r="B3361" t="s">
        <v>102</v>
      </c>
      <c r="C3361" t="s">
        <v>2196</v>
      </c>
      <c r="D3361">
        <v>0</v>
      </c>
      <c r="E3361">
        <v>6.452</v>
      </c>
      <c r="F3361" t="s">
        <v>2197</v>
      </c>
      <c r="G3361" t="s">
        <v>1109</v>
      </c>
      <c r="H3361" t="s">
        <v>99</v>
      </c>
      <c r="I3361">
        <f>_xlfn.XLOOKUP(B3361,Use_Code_Ranking!$A$4:$A$23,Use_Code_Ranking!$B$4:$B$23,9999)</f>
        <v>3</v>
      </c>
      <c r="J3361">
        <f t="shared" ca="1" si="674"/>
        <v>1</v>
      </c>
      <c r="K3361">
        <f t="shared" ca="1" si="675"/>
        <v>1</v>
      </c>
      <c r="L3361">
        <f t="shared" ca="1" si="676"/>
        <v>0</v>
      </c>
      <c r="M3361">
        <f t="shared" ca="1" si="677"/>
        <v>0</v>
      </c>
      <c r="N3361" t="str">
        <f t="shared" ca="1" si="678"/>
        <v/>
      </c>
      <c r="O3361" t="str">
        <f t="shared" ca="1" si="679"/>
        <v/>
      </c>
      <c r="P3361" t="str">
        <f t="shared" si="680"/>
        <v/>
      </c>
      <c r="Q3361" t="str">
        <f t="shared" ca="1" si="681"/>
        <v/>
      </c>
      <c r="R3361" t="str">
        <f t="shared" si="682"/>
        <v/>
      </c>
      <c r="S3361" t="str">
        <f t="shared" si="683"/>
        <v/>
      </c>
      <c r="T3361" s="2" t="str">
        <f ca="1">IF(S3361="Irrigation","Irrigation",IF(R3361="Irrigation","Irrigation",IF(Q3361="Domestic","Domestic",IF(P3361="Stockwatering","Stockwatering",IF(N3361="IRRIGATION_AND_MUNICIPAL","Irrigation and Municipal",IF(O3361="IRRIGATION_AND_DOMESTIC","Irrigation and Domestic Municipality",_xlfn.XLOOKUP(J3361,Use_Code_Ranking!$B$4:$B$23,Use_Code_Ranking!$A$4:$A$23)))))))</f>
        <v>Irrigation</v>
      </c>
    </row>
    <row r="3362" spans="1:20" x14ac:dyDescent="0.25">
      <c r="A3362" t="s">
        <v>3313</v>
      </c>
      <c r="B3362" t="s">
        <v>102</v>
      </c>
      <c r="C3362" t="s">
        <v>2196</v>
      </c>
      <c r="D3362">
        <v>0</v>
      </c>
      <c r="E3362">
        <v>8.0649999999999995</v>
      </c>
      <c r="F3362" t="s">
        <v>2197</v>
      </c>
      <c r="G3362" t="s">
        <v>1113</v>
      </c>
      <c r="H3362" t="s">
        <v>99</v>
      </c>
      <c r="I3362">
        <f>_xlfn.XLOOKUP(B3362,Use_Code_Ranking!$A$4:$A$23,Use_Code_Ranking!$B$4:$B$23,9999)</f>
        <v>3</v>
      </c>
      <c r="J3362">
        <f t="shared" ca="1" si="674"/>
        <v>1</v>
      </c>
      <c r="K3362">
        <f t="shared" ca="1" si="675"/>
        <v>1</v>
      </c>
      <c r="L3362">
        <f t="shared" ca="1" si="676"/>
        <v>0</v>
      </c>
      <c r="M3362">
        <f t="shared" ca="1" si="677"/>
        <v>0</v>
      </c>
      <c r="N3362" t="str">
        <f t="shared" ca="1" si="678"/>
        <v/>
      </c>
      <c r="O3362" t="str">
        <f t="shared" ca="1" si="679"/>
        <v/>
      </c>
      <c r="P3362" t="str">
        <f t="shared" si="680"/>
        <v/>
      </c>
      <c r="Q3362" t="str">
        <f t="shared" ca="1" si="681"/>
        <v/>
      </c>
      <c r="R3362" t="str">
        <f t="shared" si="682"/>
        <v/>
      </c>
      <c r="S3362" t="str">
        <f t="shared" si="683"/>
        <v/>
      </c>
      <c r="T3362" s="2" t="str">
        <f ca="1">IF(S3362="Irrigation","Irrigation",IF(R3362="Irrigation","Irrigation",IF(Q3362="Domestic","Domestic",IF(P3362="Stockwatering","Stockwatering",IF(N3362="IRRIGATION_AND_MUNICIPAL","Irrigation and Municipal",IF(O3362="IRRIGATION_AND_DOMESTIC","Irrigation and Domestic Municipality",_xlfn.XLOOKUP(J3362,Use_Code_Ranking!$B$4:$B$23,Use_Code_Ranking!$A$4:$A$23)))))))</f>
        <v>Irrigation</v>
      </c>
    </row>
    <row r="3363" spans="1:20" x14ac:dyDescent="0.25">
      <c r="A3363" t="s">
        <v>3313</v>
      </c>
      <c r="B3363" t="s">
        <v>95</v>
      </c>
      <c r="C3363" t="s">
        <v>2196</v>
      </c>
      <c r="D3363">
        <v>0</v>
      </c>
      <c r="E3363">
        <v>8.0649999999999995</v>
      </c>
      <c r="F3363" t="s">
        <v>2197</v>
      </c>
      <c r="G3363" t="s">
        <v>1113</v>
      </c>
      <c r="H3363" t="s">
        <v>99</v>
      </c>
      <c r="I3363">
        <f>_xlfn.XLOOKUP(B3363,Use_Code_Ranking!$A$4:$A$23,Use_Code_Ranking!$B$4:$B$23,9999)</f>
        <v>1</v>
      </c>
      <c r="J3363">
        <f t="shared" ca="1" si="674"/>
        <v>1</v>
      </c>
      <c r="K3363">
        <f t="shared" ca="1" si="675"/>
        <v>1</v>
      </c>
      <c r="L3363">
        <f t="shared" ca="1" si="676"/>
        <v>0</v>
      </c>
      <c r="M3363">
        <f t="shared" ca="1" si="677"/>
        <v>0</v>
      </c>
      <c r="N3363" t="str">
        <f t="shared" ca="1" si="678"/>
        <v/>
      </c>
      <c r="O3363" t="str">
        <f t="shared" ca="1" si="679"/>
        <v/>
      </c>
      <c r="P3363" t="str">
        <f t="shared" si="680"/>
        <v/>
      </c>
      <c r="Q3363" t="str">
        <f t="shared" ca="1" si="681"/>
        <v/>
      </c>
      <c r="R3363" t="str">
        <f t="shared" si="682"/>
        <v/>
      </c>
      <c r="S3363" t="str">
        <f t="shared" si="683"/>
        <v/>
      </c>
      <c r="T3363" s="2" t="str">
        <f ca="1">IF(S3363="Irrigation","Irrigation",IF(R3363="Irrigation","Irrigation",IF(Q3363="Domestic","Domestic",IF(P3363="Stockwatering","Stockwatering",IF(N3363="IRRIGATION_AND_MUNICIPAL","Irrigation and Municipal",IF(O3363="IRRIGATION_AND_DOMESTIC","Irrigation and Domestic Municipality",_xlfn.XLOOKUP(J3363,Use_Code_Ranking!$B$4:$B$23,Use_Code_Ranking!$A$4:$A$23)))))))</f>
        <v>Irrigation</v>
      </c>
    </row>
    <row r="3364" spans="1:20" x14ac:dyDescent="0.25">
      <c r="A3364" t="s">
        <v>3314</v>
      </c>
      <c r="B3364" t="s">
        <v>95</v>
      </c>
      <c r="C3364" t="s">
        <v>2196</v>
      </c>
      <c r="D3364">
        <v>0</v>
      </c>
      <c r="E3364">
        <v>0.80649999999999999</v>
      </c>
      <c r="F3364" t="s">
        <v>2197</v>
      </c>
      <c r="G3364" t="s">
        <v>3315</v>
      </c>
      <c r="H3364" t="s">
        <v>99</v>
      </c>
      <c r="I3364">
        <f>_xlfn.XLOOKUP(B3364,Use_Code_Ranking!$A$4:$A$23,Use_Code_Ranking!$B$4:$B$23,9999)</f>
        <v>1</v>
      </c>
      <c r="J3364">
        <f t="shared" ca="1" si="674"/>
        <v>1</v>
      </c>
      <c r="K3364">
        <f t="shared" ca="1" si="675"/>
        <v>1</v>
      </c>
      <c r="L3364">
        <f t="shared" ca="1" si="676"/>
        <v>0</v>
      </c>
      <c r="M3364">
        <f t="shared" ca="1" si="677"/>
        <v>0</v>
      </c>
      <c r="N3364" t="str">
        <f t="shared" ca="1" si="678"/>
        <v/>
      </c>
      <c r="O3364" t="str">
        <f t="shared" ca="1" si="679"/>
        <v/>
      </c>
      <c r="P3364" t="str">
        <f t="shared" si="680"/>
        <v/>
      </c>
      <c r="Q3364" t="str">
        <f t="shared" ca="1" si="681"/>
        <v/>
      </c>
      <c r="R3364" t="str">
        <f t="shared" si="682"/>
        <v/>
      </c>
      <c r="S3364" t="str">
        <f t="shared" si="683"/>
        <v/>
      </c>
      <c r="T3364" s="2" t="str">
        <f ca="1">IF(S3364="Irrigation","Irrigation",IF(R3364="Irrigation","Irrigation",IF(Q3364="Domestic","Domestic",IF(P3364="Stockwatering","Stockwatering",IF(N3364="IRRIGATION_AND_MUNICIPAL","Irrigation and Municipal",IF(O3364="IRRIGATION_AND_DOMESTIC","Irrigation and Domestic Municipality",_xlfn.XLOOKUP(J3364,Use_Code_Ranking!$B$4:$B$23,Use_Code_Ranking!$A$4:$A$23)))))))</f>
        <v>Irrigation</v>
      </c>
    </row>
    <row r="3365" spans="1:20" x14ac:dyDescent="0.25">
      <c r="A3365" t="s">
        <v>3314</v>
      </c>
      <c r="B3365" t="s">
        <v>102</v>
      </c>
      <c r="C3365" t="s">
        <v>2196</v>
      </c>
      <c r="D3365">
        <v>0</v>
      </c>
      <c r="E3365">
        <v>0.80649999999999999</v>
      </c>
      <c r="F3365" t="s">
        <v>2197</v>
      </c>
      <c r="G3365" t="s">
        <v>3315</v>
      </c>
      <c r="H3365" t="s">
        <v>99</v>
      </c>
      <c r="I3365">
        <f>_xlfn.XLOOKUP(B3365,Use_Code_Ranking!$A$4:$A$23,Use_Code_Ranking!$B$4:$B$23,9999)</f>
        <v>3</v>
      </c>
      <c r="J3365">
        <f t="shared" ca="1" si="674"/>
        <v>1</v>
      </c>
      <c r="K3365">
        <f t="shared" ca="1" si="675"/>
        <v>1</v>
      </c>
      <c r="L3365">
        <f t="shared" ca="1" si="676"/>
        <v>0</v>
      </c>
      <c r="M3365">
        <f t="shared" ca="1" si="677"/>
        <v>0</v>
      </c>
      <c r="N3365" t="str">
        <f t="shared" ca="1" si="678"/>
        <v/>
      </c>
      <c r="O3365" t="str">
        <f t="shared" ca="1" si="679"/>
        <v/>
      </c>
      <c r="P3365" t="str">
        <f t="shared" si="680"/>
        <v/>
      </c>
      <c r="Q3365" t="str">
        <f t="shared" ca="1" si="681"/>
        <v/>
      </c>
      <c r="R3365" t="str">
        <f t="shared" si="682"/>
        <v/>
      </c>
      <c r="S3365" t="str">
        <f t="shared" si="683"/>
        <v/>
      </c>
      <c r="T3365" s="2" t="str">
        <f ca="1">IF(S3365="Irrigation","Irrigation",IF(R3365="Irrigation","Irrigation",IF(Q3365="Domestic","Domestic",IF(P3365="Stockwatering","Stockwatering",IF(N3365="IRRIGATION_AND_MUNICIPAL","Irrigation and Municipal",IF(O3365="IRRIGATION_AND_DOMESTIC","Irrigation and Domestic Municipality",_xlfn.XLOOKUP(J3365,Use_Code_Ranking!$B$4:$B$23,Use_Code_Ranking!$A$4:$A$23)))))))</f>
        <v>Irrigation</v>
      </c>
    </row>
    <row r="3366" spans="1:20" x14ac:dyDescent="0.25">
      <c r="A3366" t="s">
        <v>3316</v>
      </c>
      <c r="B3366" t="s">
        <v>102</v>
      </c>
      <c r="C3366" t="s">
        <v>2196</v>
      </c>
      <c r="D3366">
        <v>0</v>
      </c>
      <c r="E3366">
        <v>1.613</v>
      </c>
      <c r="F3366" t="s">
        <v>2197</v>
      </c>
      <c r="G3366" t="s">
        <v>2045</v>
      </c>
      <c r="H3366" t="s">
        <v>106</v>
      </c>
      <c r="I3366">
        <f>_xlfn.XLOOKUP(B3366,Use_Code_Ranking!$A$4:$A$23,Use_Code_Ranking!$B$4:$B$23,9999)</f>
        <v>3</v>
      </c>
      <c r="J3366">
        <f t="shared" ca="1" si="674"/>
        <v>1</v>
      </c>
      <c r="K3366">
        <f t="shared" ca="1" si="675"/>
        <v>1</v>
      </c>
      <c r="L3366">
        <f t="shared" ca="1" si="676"/>
        <v>0</v>
      </c>
      <c r="M3366">
        <f t="shared" ca="1" si="677"/>
        <v>0</v>
      </c>
      <c r="N3366" t="str">
        <f t="shared" ca="1" si="678"/>
        <v/>
      </c>
      <c r="O3366" t="str">
        <f t="shared" ca="1" si="679"/>
        <v/>
      </c>
      <c r="P3366" t="str">
        <f t="shared" si="680"/>
        <v/>
      </c>
      <c r="Q3366" t="str">
        <f t="shared" ca="1" si="681"/>
        <v/>
      </c>
      <c r="R3366" t="str">
        <f t="shared" si="682"/>
        <v/>
      </c>
      <c r="S3366" t="str">
        <f t="shared" si="683"/>
        <v/>
      </c>
      <c r="T3366" s="2" t="str">
        <f ca="1">IF(S3366="Irrigation","Irrigation",IF(R3366="Irrigation","Irrigation",IF(Q3366="Domestic","Domestic",IF(P3366="Stockwatering","Stockwatering",IF(N3366="IRRIGATION_AND_MUNICIPAL","Irrigation and Municipal",IF(O3366="IRRIGATION_AND_DOMESTIC","Irrigation and Domestic Municipality",_xlfn.XLOOKUP(J3366,Use_Code_Ranking!$B$4:$B$23,Use_Code_Ranking!$A$4:$A$23)))))))</f>
        <v>Irrigation</v>
      </c>
    </row>
    <row r="3367" spans="1:20" x14ac:dyDescent="0.25">
      <c r="A3367" t="s">
        <v>3316</v>
      </c>
      <c r="B3367" t="s">
        <v>95</v>
      </c>
      <c r="C3367" t="s">
        <v>2196</v>
      </c>
      <c r="D3367">
        <v>0</v>
      </c>
      <c r="E3367">
        <v>1.613</v>
      </c>
      <c r="F3367" t="s">
        <v>2197</v>
      </c>
      <c r="G3367" t="s">
        <v>2045</v>
      </c>
      <c r="H3367" t="s">
        <v>106</v>
      </c>
      <c r="I3367">
        <f>_xlfn.XLOOKUP(B3367,Use_Code_Ranking!$A$4:$A$23,Use_Code_Ranking!$B$4:$B$23,9999)</f>
        <v>1</v>
      </c>
      <c r="J3367">
        <f t="shared" ca="1" si="674"/>
        <v>1</v>
      </c>
      <c r="K3367">
        <f t="shared" ca="1" si="675"/>
        <v>1</v>
      </c>
      <c r="L3367">
        <f t="shared" ca="1" si="676"/>
        <v>0</v>
      </c>
      <c r="M3367">
        <f t="shared" ca="1" si="677"/>
        <v>0</v>
      </c>
      <c r="N3367" t="str">
        <f t="shared" ca="1" si="678"/>
        <v/>
      </c>
      <c r="O3367" t="str">
        <f t="shared" ca="1" si="679"/>
        <v/>
      </c>
      <c r="P3367" t="str">
        <f t="shared" si="680"/>
        <v/>
      </c>
      <c r="Q3367" t="str">
        <f t="shared" ca="1" si="681"/>
        <v/>
      </c>
      <c r="R3367" t="str">
        <f t="shared" si="682"/>
        <v/>
      </c>
      <c r="S3367" t="str">
        <f t="shared" si="683"/>
        <v/>
      </c>
      <c r="T3367" s="2" t="str">
        <f ca="1">IF(S3367="Irrigation","Irrigation",IF(R3367="Irrigation","Irrigation",IF(Q3367="Domestic","Domestic",IF(P3367="Stockwatering","Stockwatering",IF(N3367="IRRIGATION_AND_MUNICIPAL","Irrigation and Municipal",IF(O3367="IRRIGATION_AND_DOMESTIC","Irrigation and Domestic Municipality",_xlfn.XLOOKUP(J3367,Use_Code_Ranking!$B$4:$B$23,Use_Code_Ranking!$A$4:$A$23)))))))</f>
        <v>Irrigation</v>
      </c>
    </row>
    <row r="3368" spans="1:20" x14ac:dyDescent="0.25">
      <c r="A3368" t="s">
        <v>3317</v>
      </c>
      <c r="B3368" t="s">
        <v>128</v>
      </c>
      <c r="C3368" t="s">
        <v>2196</v>
      </c>
      <c r="D3368">
        <v>0</v>
      </c>
      <c r="E3368">
        <v>12.0975</v>
      </c>
      <c r="F3368" t="s">
        <v>2197</v>
      </c>
      <c r="G3368" t="s">
        <v>3318</v>
      </c>
      <c r="H3368" t="s">
        <v>99</v>
      </c>
      <c r="I3368">
        <f>_xlfn.XLOOKUP(B3368,Use_Code_Ranking!$A$4:$A$23,Use_Code_Ranking!$B$4:$B$23,9999)</f>
        <v>20</v>
      </c>
      <c r="J3368">
        <f t="shared" ca="1" si="674"/>
        <v>1</v>
      </c>
      <c r="K3368">
        <f t="shared" ca="1" si="675"/>
        <v>1</v>
      </c>
      <c r="L3368">
        <f t="shared" ca="1" si="676"/>
        <v>0</v>
      </c>
      <c r="M3368">
        <f t="shared" ca="1" si="677"/>
        <v>0</v>
      </c>
      <c r="N3368" t="str">
        <f t="shared" ca="1" si="678"/>
        <v/>
      </c>
      <c r="O3368" t="str">
        <f t="shared" ca="1" si="679"/>
        <v/>
      </c>
      <c r="P3368" t="str">
        <f t="shared" si="680"/>
        <v/>
      </c>
      <c r="Q3368" t="str">
        <f t="shared" ca="1" si="681"/>
        <v/>
      </c>
      <c r="R3368" t="str">
        <f t="shared" si="682"/>
        <v/>
      </c>
      <c r="S3368" t="str">
        <f t="shared" si="683"/>
        <v/>
      </c>
      <c r="T3368" s="2" t="str">
        <f ca="1">IF(S3368="Irrigation","Irrigation",IF(R3368="Irrigation","Irrigation",IF(Q3368="Domestic","Domestic",IF(P3368="Stockwatering","Stockwatering",IF(N3368="IRRIGATION_AND_MUNICIPAL","Irrigation and Municipal",IF(O3368="IRRIGATION_AND_DOMESTIC","Irrigation and Domestic Municipality",_xlfn.XLOOKUP(J3368,Use_Code_Ranking!$B$4:$B$23,Use_Code_Ranking!$A$4:$A$23)))))))</f>
        <v>Irrigation</v>
      </c>
    </row>
    <row r="3369" spans="1:20" x14ac:dyDescent="0.25">
      <c r="A3369" t="s">
        <v>3317</v>
      </c>
      <c r="B3369" t="s">
        <v>102</v>
      </c>
      <c r="C3369" t="s">
        <v>2196</v>
      </c>
      <c r="D3369">
        <v>0</v>
      </c>
      <c r="E3369">
        <v>12.0975</v>
      </c>
      <c r="F3369" t="s">
        <v>2197</v>
      </c>
      <c r="G3369" t="s">
        <v>3318</v>
      </c>
      <c r="H3369" t="s">
        <v>99</v>
      </c>
      <c r="I3369">
        <f>_xlfn.XLOOKUP(B3369,Use_Code_Ranking!$A$4:$A$23,Use_Code_Ranking!$B$4:$B$23,9999)</f>
        <v>3</v>
      </c>
      <c r="J3369">
        <f t="shared" ca="1" si="674"/>
        <v>1</v>
      </c>
      <c r="K3369">
        <f t="shared" ca="1" si="675"/>
        <v>1</v>
      </c>
      <c r="L3369">
        <f t="shared" ca="1" si="676"/>
        <v>0</v>
      </c>
      <c r="M3369">
        <f t="shared" ca="1" si="677"/>
        <v>0</v>
      </c>
      <c r="N3369" t="str">
        <f t="shared" ca="1" si="678"/>
        <v/>
      </c>
      <c r="O3369" t="str">
        <f t="shared" ca="1" si="679"/>
        <v/>
      </c>
      <c r="P3369" t="str">
        <f t="shared" si="680"/>
        <v/>
      </c>
      <c r="Q3369" t="str">
        <f t="shared" ca="1" si="681"/>
        <v/>
      </c>
      <c r="R3369" t="str">
        <f t="shared" si="682"/>
        <v/>
      </c>
      <c r="S3369" t="str">
        <f t="shared" si="683"/>
        <v/>
      </c>
      <c r="T3369" s="2" t="str">
        <f ca="1">IF(S3369="Irrigation","Irrigation",IF(R3369="Irrigation","Irrigation",IF(Q3369="Domestic","Domestic",IF(P3369="Stockwatering","Stockwatering",IF(N3369="IRRIGATION_AND_MUNICIPAL","Irrigation and Municipal",IF(O3369="IRRIGATION_AND_DOMESTIC","Irrigation and Domestic Municipality",_xlfn.XLOOKUP(J3369,Use_Code_Ranking!$B$4:$B$23,Use_Code_Ranking!$A$4:$A$23)))))))</f>
        <v>Irrigation</v>
      </c>
    </row>
    <row r="3370" spans="1:20" x14ac:dyDescent="0.25">
      <c r="A3370" t="s">
        <v>3317</v>
      </c>
      <c r="B3370" t="s">
        <v>113</v>
      </c>
      <c r="C3370" t="s">
        <v>2196</v>
      </c>
      <c r="D3370">
        <v>0</v>
      </c>
      <c r="E3370">
        <v>12.0975</v>
      </c>
      <c r="F3370" t="s">
        <v>2197</v>
      </c>
      <c r="G3370" t="s">
        <v>3318</v>
      </c>
      <c r="H3370" t="s">
        <v>99</v>
      </c>
      <c r="I3370">
        <f>_xlfn.XLOOKUP(B3370,Use_Code_Ranking!$A$4:$A$23,Use_Code_Ranking!$B$4:$B$23,9999)</f>
        <v>9</v>
      </c>
      <c r="J3370">
        <f t="shared" ca="1" si="674"/>
        <v>1</v>
      </c>
      <c r="K3370">
        <f t="shared" ca="1" si="675"/>
        <v>1</v>
      </c>
      <c r="L3370">
        <f t="shared" ca="1" si="676"/>
        <v>0</v>
      </c>
      <c r="M3370">
        <f t="shared" ca="1" si="677"/>
        <v>0</v>
      </c>
      <c r="N3370" t="str">
        <f t="shared" ca="1" si="678"/>
        <v/>
      </c>
      <c r="O3370" t="str">
        <f t="shared" ca="1" si="679"/>
        <v/>
      </c>
      <c r="P3370" t="str">
        <f t="shared" si="680"/>
        <v/>
      </c>
      <c r="Q3370" t="str">
        <f t="shared" ca="1" si="681"/>
        <v/>
      </c>
      <c r="R3370" t="str">
        <f t="shared" si="682"/>
        <v/>
      </c>
      <c r="S3370" t="str">
        <f t="shared" si="683"/>
        <v/>
      </c>
      <c r="T3370" s="2" t="str">
        <f ca="1">IF(S3370="Irrigation","Irrigation",IF(R3370="Irrigation","Irrigation",IF(Q3370="Domestic","Domestic",IF(P3370="Stockwatering","Stockwatering",IF(N3370="IRRIGATION_AND_MUNICIPAL","Irrigation and Municipal",IF(O3370="IRRIGATION_AND_DOMESTIC","Irrigation and Domestic Municipality",_xlfn.XLOOKUP(J3370,Use_Code_Ranking!$B$4:$B$23,Use_Code_Ranking!$A$4:$A$23)))))))</f>
        <v>Irrigation</v>
      </c>
    </row>
    <row r="3371" spans="1:20" x14ac:dyDescent="0.25">
      <c r="A3371" t="s">
        <v>3317</v>
      </c>
      <c r="B3371" t="s">
        <v>95</v>
      </c>
      <c r="C3371" t="s">
        <v>2196</v>
      </c>
      <c r="D3371">
        <v>0</v>
      </c>
      <c r="E3371">
        <v>12.0975</v>
      </c>
      <c r="F3371" t="s">
        <v>2197</v>
      </c>
      <c r="G3371" t="s">
        <v>3318</v>
      </c>
      <c r="H3371" t="s">
        <v>99</v>
      </c>
      <c r="I3371">
        <f>_xlfn.XLOOKUP(B3371,Use_Code_Ranking!$A$4:$A$23,Use_Code_Ranking!$B$4:$B$23,9999)</f>
        <v>1</v>
      </c>
      <c r="J3371">
        <f t="shared" ca="1" si="674"/>
        <v>1</v>
      </c>
      <c r="K3371">
        <f t="shared" ca="1" si="675"/>
        <v>1</v>
      </c>
      <c r="L3371">
        <f t="shared" ca="1" si="676"/>
        <v>0</v>
      </c>
      <c r="M3371">
        <f t="shared" ca="1" si="677"/>
        <v>0</v>
      </c>
      <c r="N3371" t="str">
        <f t="shared" ca="1" si="678"/>
        <v/>
      </c>
      <c r="O3371" t="str">
        <f t="shared" ca="1" si="679"/>
        <v/>
      </c>
      <c r="P3371" t="str">
        <f t="shared" si="680"/>
        <v/>
      </c>
      <c r="Q3371" t="str">
        <f t="shared" ca="1" si="681"/>
        <v/>
      </c>
      <c r="R3371" t="str">
        <f t="shared" si="682"/>
        <v/>
      </c>
      <c r="S3371" t="str">
        <f t="shared" si="683"/>
        <v/>
      </c>
      <c r="T3371" s="2" t="str">
        <f ca="1">IF(S3371="Irrigation","Irrigation",IF(R3371="Irrigation","Irrigation",IF(Q3371="Domestic","Domestic",IF(P3371="Stockwatering","Stockwatering",IF(N3371="IRRIGATION_AND_MUNICIPAL","Irrigation and Municipal",IF(O3371="IRRIGATION_AND_DOMESTIC","Irrigation and Domestic Municipality",_xlfn.XLOOKUP(J3371,Use_Code_Ranking!$B$4:$B$23,Use_Code_Ranking!$A$4:$A$23)))))))</f>
        <v>Irrigation</v>
      </c>
    </row>
    <row r="3372" spans="1:20" x14ac:dyDescent="0.25">
      <c r="A3372" t="s">
        <v>3317</v>
      </c>
      <c r="B3372" t="s">
        <v>108</v>
      </c>
      <c r="C3372" t="s">
        <v>2196</v>
      </c>
      <c r="D3372">
        <v>0</v>
      </c>
      <c r="E3372">
        <v>12.0975</v>
      </c>
      <c r="F3372" t="s">
        <v>2197</v>
      </c>
      <c r="G3372" t="s">
        <v>3318</v>
      </c>
      <c r="H3372" t="s">
        <v>99</v>
      </c>
      <c r="I3372">
        <f>_xlfn.XLOOKUP(B3372,Use_Code_Ranking!$A$4:$A$23,Use_Code_Ranking!$B$4:$B$23,9999)</f>
        <v>5</v>
      </c>
      <c r="J3372">
        <f t="shared" ca="1" si="674"/>
        <v>1</v>
      </c>
      <c r="K3372">
        <f t="shared" ca="1" si="675"/>
        <v>1</v>
      </c>
      <c r="L3372">
        <f t="shared" ca="1" si="676"/>
        <v>0</v>
      </c>
      <c r="M3372">
        <f t="shared" ca="1" si="677"/>
        <v>0</v>
      </c>
      <c r="N3372" t="str">
        <f t="shared" ca="1" si="678"/>
        <v/>
      </c>
      <c r="O3372" t="str">
        <f t="shared" ca="1" si="679"/>
        <v/>
      </c>
      <c r="P3372" t="str">
        <f t="shared" si="680"/>
        <v/>
      </c>
      <c r="Q3372" t="str">
        <f t="shared" ca="1" si="681"/>
        <v/>
      </c>
      <c r="R3372" t="str">
        <f t="shared" si="682"/>
        <v/>
      </c>
      <c r="S3372" t="str">
        <f t="shared" si="683"/>
        <v/>
      </c>
      <c r="T3372" s="2" t="str">
        <f ca="1">IF(S3372="Irrigation","Irrigation",IF(R3372="Irrigation","Irrigation",IF(Q3372="Domestic","Domestic",IF(P3372="Stockwatering","Stockwatering",IF(N3372="IRRIGATION_AND_MUNICIPAL","Irrigation and Municipal",IF(O3372="IRRIGATION_AND_DOMESTIC","Irrigation and Domestic Municipality",_xlfn.XLOOKUP(J3372,Use_Code_Ranking!$B$4:$B$23,Use_Code_Ranking!$A$4:$A$23)))))))</f>
        <v>Irrigation</v>
      </c>
    </row>
    <row r="3373" spans="1:20" x14ac:dyDescent="0.25">
      <c r="A3373" t="s">
        <v>3319</v>
      </c>
      <c r="B3373" t="s">
        <v>108</v>
      </c>
      <c r="C3373" t="s">
        <v>2196</v>
      </c>
      <c r="D3373">
        <v>0</v>
      </c>
      <c r="E3373">
        <v>0.28000000000000003</v>
      </c>
      <c r="F3373" t="s">
        <v>2197</v>
      </c>
      <c r="G3373" t="s">
        <v>3318</v>
      </c>
      <c r="H3373" t="s">
        <v>99</v>
      </c>
      <c r="I3373">
        <f>_xlfn.XLOOKUP(B3373,Use_Code_Ranking!$A$4:$A$23,Use_Code_Ranking!$B$4:$B$23,9999)</f>
        <v>5</v>
      </c>
      <c r="J3373">
        <f t="shared" ca="1" si="674"/>
        <v>1</v>
      </c>
      <c r="K3373">
        <f t="shared" ca="1" si="675"/>
        <v>1</v>
      </c>
      <c r="L3373">
        <f t="shared" ca="1" si="676"/>
        <v>0</v>
      </c>
      <c r="M3373">
        <f t="shared" ca="1" si="677"/>
        <v>0</v>
      </c>
      <c r="N3373" t="str">
        <f t="shared" ca="1" si="678"/>
        <v/>
      </c>
      <c r="O3373" t="str">
        <f t="shared" ca="1" si="679"/>
        <v/>
      </c>
      <c r="P3373" t="str">
        <f t="shared" si="680"/>
        <v/>
      </c>
      <c r="Q3373" t="str">
        <f t="shared" ca="1" si="681"/>
        <v/>
      </c>
      <c r="R3373" t="str">
        <f t="shared" si="682"/>
        <v/>
      </c>
      <c r="S3373" t="str">
        <f t="shared" si="683"/>
        <v/>
      </c>
      <c r="T3373" s="2" t="str">
        <f ca="1">IF(S3373="Irrigation","Irrigation",IF(R3373="Irrigation","Irrigation",IF(Q3373="Domestic","Domestic",IF(P3373="Stockwatering","Stockwatering",IF(N3373="IRRIGATION_AND_MUNICIPAL","Irrigation and Municipal",IF(O3373="IRRIGATION_AND_DOMESTIC","Irrigation and Domestic Municipality",_xlfn.XLOOKUP(J3373,Use_Code_Ranking!$B$4:$B$23,Use_Code_Ranking!$A$4:$A$23)))))))</f>
        <v>Irrigation</v>
      </c>
    </row>
    <row r="3374" spans="1:20" x14ac:dyDescent="0.25">
      <c r="A3374" t="s">
        <v>3319</v>
      </c>
      <c r="B3374" t="s">
        <v>95</v>
      </c>
      <c r="C3374" t="s">
        <v>2196</v>
      </c>
      <c r="D3374">
        <v>0</v>
      </c>
      <c r="E3374">
        <v>0.28000000000000003</v>
      </c>
      <c r="F3374" t="s">
        <v>2197</v>
      </c>
      <c r="G3374" t="s">
        <v>3318</v>
      </c>
      <c r="H3374" t="s">
        <v>99</v>
      </c>
      <c r="I3374">
        <f>_xlfn.XLOOKUP(B3374,Use_Code_Ranking!$A$4:$A$23,Use_Code_Ranking!$B$4:$B$23,9999)</f>
        <v>1</v>
      </c>
      <c r="J3374">
        <f t="shared" ca="1" si="674"/>
        <v>1</v>
      </c>
      <c r="K3374">
        <f t="shared" ca="1" si="675"/>
        <v>1</v>
      </c>
      <c r="L3374">
        <f t="shared" ca="1" si="676"/>
        <v>0</v>
      </c>
      <c r="M3374">
        <f t="shared" ca="1" si="677"/>
        <v>0</v>
      </c>
      <c r="N3374" t="str">
        <f t="shared" ca="1" si="678"/>
        <v/>
      </c>
      <c r="O3374" t="str">
        <f t="shared" ca="1" si="679"/>
        <v/>
      </c>
      <c r="P3374" t="str">
        <f t="shared" si="680"/>
        <v/>
      </c>
      <c r="Q3374" t="str">
        <f t="shared" ca="1" si="681"/>
        <v/>
      </c>
      <c r="R3374" t="str">
        <f t="shared" si="682"/>
        <v/>
      </c>
      <c r="S3374" t="str">
        <f t="shared" si="683"/>
        <v/>
      </c>
      <c r="T3374" s="2" t="str">
        <f ca="1">IF(S3374="Irrigation","Irrigation",IF(R3374="Irrigation","Irrigation",IF(Q3374="Domestic","Domestic",IF(P3374="Stockwatering","Stockwatering",IF(N3374="IRRIGATION_AND_MUNICIPAL","Irrigation and Municipal",IF(O3374="IRRIGATION_AND_DOMESTIC","Irrigation and Domestic Municipality",_xlfn.XLOOKUP(J3374,Use_Code_Ranking!$B$4:$B$23,Use_Code_Ranking!$A$4:$A$23)))))))</f>
        <v>Irrigation</v>
      </c>
    </row>
    <row r="3375" spans="1:20" x14ac:dyDescent="0.25">
      <c r="A3375" t="s">
        <v>3319</v>
      </c>
      <c r="B3375" t="s">
        <v>102</v>
      </c>
      <c r="C3375" t="s">
        <v>2196</v>
      </c>
      <c r="D3375">
        <v>0</v>
      </c>
      <c r="E3375">
        <v>0.28000000000000003</v>
      </c>
      <c r="F3375" t="s">
        <v>2197</v>
      </c>
      <c r="G3375" t="s">
        <v>3318</v>
      </c>
      <c r="H3375" t="s">
        <v>99</v>
      </c>
      <c r="I3375">
        <f>_xlfn.XLOOKUP(B3375,Use_Code_Ranking!$A$4:$A$23,Use_Code_Ranking!$B$4:$B$23,9999)</f>
        <v>3</v>
      </c>
      <c r="J3375">
        <f t="shared" ca="1" si="674"/>
        <v>1</v>
      </c>
      <c r="K3375">
        <f t="shared" ca="1" si="675"/>
        <v>1</v>
      </c>
      <c r="L3375">
        <f t="shared" ca="1" si="676"/>
        <v>0</v>
      </c>
      <c r="M3375">
        <f t="shared" ca="1" si="677"/>
        <v>0</v>
      </c>
      <c r="N3375" t="str">
        <f t="shared" ca="1" si="678"/>
        <v/>
      </c>
      <c r="O3375" t="str">
        <f t="shared" ca="1" si="679"/>
        <v/>
      </c>
      <c r="P3375" t="str">
        <f t="shared" si="680"/>
        <v/>
      </c>
      <c r="Q3375" t="str">
        <f t="shared" ca="1" si="681"/>
        <v/>
      </c>
      <c r="R3375" t="str">
        <f t="shared" si="682"/>
        <v/>
      </c>
      <c r="S3375" t="str">
        <f t="shared" si="683"/>
        <v/>
      </c>
      <c r="T3375" s="2" t="str">
        <f ca="1">IF(S3375="Irrigation","Irrigation",IF(R3375="Irrigation","Irrigation",IF(Q3375="Domestic","Domestic",IF(P3375="Stockwatering","Stockwatering",IF(N3375="IRRIGATION_AND_MUNICIPAL","Irrigation and Municipal",IF(O3375="IRRIGATION_AND_DOMESTIC","Irrigation and Domestic Municipality",_xlfn.XLOOKUP(J3375,Use_Code_Ranking!$B$4:$B$23,Use_Code_Ranking!$A$4:$A$23)))))))</f>
        <v>Irrigation</v>
      </c>
    </row>
    <row r="3376" spans="1:20" x14ac:dyDescent="0.25">
      <c r="A3376" t="s">
        <v>3320</v>
      </c>
      <c r="B3376" t="s">
        <v>108</v>
      </c>
      <c r="C3376" t="s">
        <v>2196</v>
      </c>
      <c r="D3376">
        <v>0</v>
      </c>
      <c r="E3376">
        <v>5.6455000000000002</v>
      </c>
      <c r="F3376" t="s">
        <v>2197</v>
      </c>
      <c r="G3376" t="s">
        <v>3321</v>
      </c>
      <c r="H3376" t="s">
        <v>99</v>
      </c>
      <c r="I3376">
        <f>_xlfn.XLOOKUP(B3376,Use_Code_Ranking!$A$4:$A$23,Use_Code_Ranking!$B$4:$B$23,9999)</f>
        <v>5</v>
      </c>
      <c r="J3376">
        <f t="shared" ca="1" si="674"/>
        <v>1</v>
      </c>
      <c r="K3376">
        <f t="shared" ca="1" si="675"/>
        <v>1</v>
      </c>
      <c r="L3376">
        <f t="shared" ca="1" si="676"/>
        <v>0</v>
      </c>
      <c r="M3376">
        <f t="shared" ca="1" si="677"/>
        <v>0</v>
      </c>
      <c r="N3376" t="str">
        <f t="shared" ca="1" si="678"/>
        <v/>
      </c>
      <c r="O3376" t="str">
        <f t="shared" ca="1" si="679"/>
        <v/>
      </c>
      <c r="P3376" t="str">
        <f t="shared" si="680"/>
        <v/>
      </c>
      <c r="Q3376" t="str">
        <f t="shared" ca="1" si="681"/>
        <v/>
      </c>
      <c r="R3376" t="str">
        <f t="shared" si="682"/>
        <v/>
      </c>
      <c r="S3376" t="str">
        <f t="shared" si="683"/>
        <v/>
      </c>
      <c r="T3376" s="2" t="str">
        <f ca="1">IF(S3376="Irrigation","Irrigation",IF(R3376="Irrigation","Irrigation",IF(Q3376="Domestic","Domestic",IF(P3376="Stockwatering","Stockwatering",IF(N3376="IRRIGATION_AND_MUNICIPAL","Irrigation and Municipal",IF(O3376="IRRIGATION_AND_DOMESTIC","Irrigation and Domestic Municipality",_xlfn.XLOOKUP(J3376,Use_Code_Ranking!$B$4:$B$23,Use_Code_Ranking!$A$4:$A$23)))))))</f>
        <v>Irrigation</v>
      </c>
    </row>
    <row r="3377" spans="1:20" x14ac:dyDescent="0.25">
      <c r="A3377" t="s">
        <v>3320</v>
      </c>
      <c r="B3377" t="s">
        <v>95</v>
      </c>
      <c r="C3377" t="s">
        <v>2196</v>
      </c>
      <c r="D3377">
        <v>0</v>
      </c>
      <c r="E3377">
        <v>5.6455000000000002</v>
      </c>
      <c r="F3377" t="s">
        <v>2197</v>
      </c>
      <c r="G3377" t="s">
        <v>3321</v>
      </c>
      <c r="H3377" t="s">
        <v>99</v>
      </c>
      <c r="I3377">
        <f>_xlfn.XLOOKUP(B3377,Use_Code_Ranking!$A$4:$A$23,Use_Code_Ranking!$B$4:$B$23,9999)</f>
        <v>1</v>
      </c>
      <c r="J3377">
        <f t="shared" ca="1" si="674"/>
        <v>1</v>
      </c>
      <c r="K3377">
        <f t="shared" ca="1" si="675"/>
        <v>1</v>
      </c>
      <c r="L3377">
        <f t="shared" ca="1" si="676"/>
        <v>0</v>
      </c>
      <c r="M3377">
        <f t="shared" ca="1" si="677"/>
        <v>0</v>
      </c>
      <c r="N3377" t="str">
        <f t="shared" ca="1" si="678"/>
        <v/>
      </c>
      <c r="O3377" t="str">
        <f t="shared" ca="1" si="679"/>
        <v/>
      </c>
      <c r="P3377" t="str">
        <f t="shared" si="680"/>
        <v/>
      </c>
      <c r="Q3377" t="str">
        <f t="shared" ca="1" si="681"/>
        <v/>
      </c>
      <c r="R3377" t="str">
        <f t="shared" si="682"/>
        <v/>
      </c>
      <c r="S3377" t="str">
        <f t="shared" si="683"/>
        <v/>
      </c>
      <c r="T3377" s="2" t="str">
        <f ca="1">IF(S3377="Irrigation","Irrigation",IF(R3377="Irrigation","Irrigation",IF(Q3377="Domestic","Domestic",IF(P3377="Stockwatering","Stockwatering",IF(N3377="IRRIGATION_AND_MUNICIPAL","Irrigation and Municipal",IF(O3377="IRRIGATION_AND_DOMESTIC","Irrigation and Domestic Municipality",_xlfn.XLOOKUP(J3377,Use_Code_Ranking!$B$4:$B$23,Use_Code_Ranking!$A$4:$A$23)))))))</f>
        <v>Irrigation</v>
      </c>
    </row>
    <row r="3378" spans="1:20" x14ac:dyDescent="0.25">
      <c r="A3378" t="s">
        <v>3320</v>
      </c>
      <c r="B3378" t="s">
        <v>102</v>
      </c>
      <c r="C3378" t="s">
        <v>2196</v>
      </c>
      <c r="D3378">
        <v>0</v>
      </c>
      <c r="E3378">
        <v>5.6455000000000002</v>
      </c>
      <c r="F3378" t="s">
        <v>2197</v>
      </c>
      <c r="G3378" t="s">
        <v>3321</v>
      </c>
      <c r="H3378" t="s">
        <v>99</v>
      </c>
      <c r="I3378">
        <f>_xlfn.XLOOKUP(B3378,Use_Code_Ranking!$A$4:$A$23,Use_Code_Ranking!$B$4:$B$23,9999)</f>
        <v>3</v>
      </c>
      <c r="J3378">
        <f t="shared" ca="1" si="674"/>
        <v>1</v>
      </c>
      <c r="K3378">
        <f t="shared" ca="1" si="675"/>
        <v>1</v>
      </c>
      <c r="L3378">
        <f t="shared" ca="1" si="676"/>
        <v>0</v>
      </c>
      <c r="M3378">
        <f t="shared" ca="1" si="677"/>
        <v>0</v>
      </c>
      <c r="N3378" t="str">
        <f t="shared" ca="1" si="678"/>
        <v/>
      </c>
      <c r="O3378" t="str">
        <f t="shared" ca="1" si="679"/>
        <v/>
      </c>
      <c r="P3378" t="str">
        <f t="shared" si="680"/>
        <v/>
      </c>
      <c r="Q3378" t="str">
        <f t="shared" ca="1" si="681"/>
        <v/>
      </c>
      <c r="R3378" t="str">
        <f t="shared" si="682"/>
        <v/>
      </c>
      <c r="S3378" t="str">
        <f t="shared" si="683"/>
        <v/>
      </c>
      <c r="T3378" s="2" t="str">
        <f ca="1">IF(S3378="Irrigation","Irrigation",IF(R3378="Irrigation","Irrigation",IF(Q3378="Domestic","Domestic",IF(P3378="Stockwatering","Stockwatering",IF(N3378="IRRIGATION_AND_MUNICIPAL","Irrigation and Municipal",IF(O3378="IRRIGATION_AND_DOMESTIC","Irrigation and Domestic Municipality",_xlfn.XLOOKUP(J3378,Use_Code_Ranking!$B$4:$B$23,Use_Code_Ranking!$A$4:$A$23)))))))</f>
        <v>Irrigation</v>
      </c>
    </row>
    <row r="3379" spans="1:20" x14ac:dyDescent="0.25">
      <c r="A3379" t="s">
        <v>3322</v>
      </c>
      <c r="B3379" t="s">
        <v>95</v>
      </c>
      <c r="C3379" t="s">
        <v>2196</v>
      </c>
      <c r="D3379">
        <v>0</v>
      </c>
      <c r="E3379">
        <v>1.613</v>
      </c>
      <c r="F3379" t="s">
        <v>2197</v>
      </c>
      <c r="G3379" t="s">
        <v>2905</v>
      </c>
      <c r="H3379" t="s">
        <v>99</v>
      </c>
      <c r="I3379">
        <f>_xlfn.XLOOKUP(B3379,Use_Code_Ranking!$A$4:$A$23,Use_Code_Ranking!$B$4:$B$23,9999)</f>
        <v>1</v>
      </c>
      <c r="J3379">
        <f t="shared" ca="1" si="674"/>
        <v>1</v>
      </c>
      <c r="K3379">
        <f t="shared" ca="1" si="675"/>
        <v>1</v>
      </c>
      <c r="L3379">
        <f t="shared" ca="1" si="676"/>
        <v>0</v>
      </c>
      <c r="M3379">
        <f t="shared" ca="1" si="677"/>
        <v>0</v>
      </c>
      <c r="N3379" t="str">
        <f t="shared" ca="1" si="678"/>
        <v/>
      </c>
      <c r="O3379" t="str">
        <f t="shared" ca="1" si="679"/>
        <v/>
      </c>
      <c r="P3379" t="str">
        <f t="shared" si="680"/>
        <v/>
      </c>
      <c r="Q3379" t="str">
        <f t="shared" ca="1" si="681"/>
        <v/>
      </c>
      <c r="R3379" t="str">
        <f t="shared" si="682"/>
        <v/>
      </c>
      <c r="S3379" t="str">
        <f t="shared" si="683"/>
        <v/>
      </c>
      <c r="T3379" s="2" t="str">
        <f ca="1">IF(S3379="Irrigation","Irrigation",IF(R3379="Irrigation","Irrigation",IF(Q3379="Domestic","Domestic",IF(P3379="Stockwatering","Stockwatering",IF(N3379="IRRIGATION_AND_MUNICIPAL","Irrigation and Municipal",IF(O3379="IRRIGATION_AND_DOMESTIC","Irrigation and Domestic Municipality",_xlfn.XLOOKUP(J3379,Use_Code_Ranking!$B$4:$B$23,Use_Code_Ranking!$A$4:$A$23)))))))</f>
        <v>Irrigation</v>
      </c>
    </row>
    <row r="3380" spans="1:20" x14ac:dyDescent="0.25">
      <c r="A3380" t="s">
        <v>3322</v>
      </c>
      <c r="B3380" t="s">
        <v>102</v>
      </c>
      <c r="C3380" t="s">
        <v>2196</v>
      </c>
      <c r="D3380">
        <v>0</v>
      </c>
      <c r="E3380">
        <v>1.613</v>
      </c>
      <c r="F3380" t="s">
        <v>2197</v>
      </c>
      <c r="G3380" t="s">
        <v>2905</v>
      </c>
      <c r="H3380" t="s">
        <v>99</v>
      </c>
      <c r="I3380">
        <f>_xlfn.XLOOKUP(B3380,Use_Code_Ranking!$A$4:$A$23,Use_Code_Ranking!$B$4:$B$23,9999)</f>
        <v>3</v>
      </c>
      <c r="J3380">
        <f t="shared" ca="1" si="674"/>
        <v>1</v>
      </c>
      <c r="K3380">
        <f t="shared" ca="1" si="675"/>
        <v>1</v>
      </c>
      <c r="L3380">
        <f t="shared" ca="1" si="676"/>
        <v>0</v>
      </c>
      <c r="M3380">
        <f t="shared" ca="1" si="677"/>
        <v>0</v>
      </c>
      <c r="N3380" t="str">
        <f t="shared" ca="1" si="678"/>
        <v/>
      </c>
      <c r="O3380" t="str">
        <f t="shared" ca="1" si="679"/>
        <v/>
      </c>
      <c r="P3380" t="str">
        <f t="shared" si="680"/>
        <v/>
      </c>
      <c r="Q3380" t="str">
        <f t="shared" ca="1" si="681"/>
        <v/>
      </c>
      <c r="R3380" t="str">
        <f t="shared" si="682"/>
        <v/>
      </c>
      <c r="S3380" t="str">
        <f t="shared" si="683"/>
        <v/>
      </c>
      <c r="T3380" s="2" t="str">
        <f ca="1">IF(S3380="Irrigation","Irrigation",IF(R3380="Irrigation","Irrigation",IF(Q3380="Domestic","Domestic",IF(P3380="Stockwatering","Stockwatering",IF(N3380="IRRIGATION_AND_MUNICIPAL","Irrigation and Municipal",IF(O3380="IRRIGATION_AND_DOMESTIC","Irrigation and Domestic Municipality",_xlfn.XLOOKUP(J3380,Use_Code_Ranking!$B$4:$B$23,Use_Code_Ranking!$A$4:$A$23)))))))</f>
        <v>Irrigation</v>
      </c>
    </row>
    <row r="3381" spans="1:20" x14ac:dyDescent="0.25">
      <c r="A3381" t="s">
        <v>3323</v>
      </c>
      <c r="B3381" t="s">
        <v>102</v>
      </c>
      <c r="C3381" t="s">
        <v>2196</v>
      </c>
      <c r="D3381">
        <v>0</v>
      </c>
      <c r="E3381">
        <v>2.4195000000000002</v>
      </c>
      <c r="F3381" t="s">
        <v>2197</v>
      </c>
      <c r="G3381" t="s">
        <v>3324</v>
      </c>
      <c r="H3381" t="s">
        <v>99</v>
      </c>
      <c r="I3381">
        <f>_xlfn.XLOOKUP(B3381,Use_Code_Ranking!$A$4:$A$23,Use_Code_Ranking!$B$4:$B$23,9999)</f>
        <v>3</v>
      </c>
      <c r="J3381">
        <f t="shared" ca="1" si="674"/>
        <v>1</v>
      </c>
      <c r="K3381">
        <f t="shared" ca="1" si="675"/>
        <v>1</v>
      </c>
      <c r="L3381">
        <f t="shared" ca="1" si="676"/>
        <v>0</v>
      </c>
      <c r="M3381">
        <f t="shared" ca="1" si="677"/>
        <v>0</v>
      </c>
      <c r="N3381" t="str">
        <f t="shared" ca="1" si="678"/>
        <v/>
      </c>
      <c r="O3381" t="str">
        <f t="shared" ca="1" si="679"/>
        <v/>
      </c>
      <c r="P3381" t="str">
        <f t="shared" si="680"/>
        <v/>
      </c>
      <c r="Q3381" t="str">
        <f t="shared" ca="1" si="681"/>
        <v/>
      </c>
      <c r="R3381" t="str">
        <f t="shared" si="682"/>
        <v/>
      </c>
      <c r="S3381" t="str">
        <f t="shared" si="683"/>
        <v/>
      </c>
      <c r="T3381" s="2" t="str">
        <f ca="1">IF(S3381="Irrigation","Irrigation",IF(R3381="Irrigation","Irrigation",IF(Q3381="Domestic","Domestic",IF(P3381="Stockwatering","Stockwatering",IF(N3381="IRRIGATION_AND_MUNICIPAL","Irrigation and Municipal",IF(O3381="IRRIGATION_AND_DOMESTIC","Irrigation and Domestic Municipality",_xlfn.XLOOKUP(J3381,Use_Code_Ranking!$B$4:$B$23,Use_Code_Ranking!$A$4:$A$23)))))))</f>
        <v>Irrigation</v>
      </c>
    </row>
    <row r="3382" spans="1:20" x14ac:dyDescent="0.25">
      <c r="A3382" t="s">
        <v>3323</v>
      </c>
      <c r="B3382" t="s">
        <v>108</v>
      </c>
      <c r="C3382" t="s">
        <v>2196</v>
      </c>
      <c r="D3382">
        <v>0</v>
      </c>
      <c r="E3382">
        <v>2.4195000000000002</v>
      </c>
      <c r="F3382" t="s">
        <v>2197</v>
      </c>
      <c r="G3382" t="s">
        <v>3324</v>
      </c>
      <c r="H3382" t="s">
        <v>99</v>
      </c>
      <c r="I3382">
        <f>_xlfn.XLOOKUP(B3382,Use_Code_Ranking!$A$4:$A$23,Use_Code_Ranking!$B$4:$B$23,9999)</f>
        <v>5</v>
      </c>
      <c r="J3382">
        <f t="shared" ca="1" si="674"/>
        <v>1</v>
      </c>
      <c r="K3382">
        <f t="shared" ca="1" si="675"/>
        <v>1</v>
      </c>
      <c r="L3382">
        <f t="shared" ca="1" si="676"/>
        <v>0</v>
      </c>
      <c r="M3382">
        <f t="shared" ca="1" si="677"/>
        <v>0</v>
      </c>
      <c r="N3382" t="str">
        <f t="shared" ca="1" si="678"/>
        <v/>
      </c>
      <c r="O3382" t="str">
        <f t="shared" ca="1" si="679"/>
        <v/>
      </c>
      <c r="P3382" t="str">
        <f t="shared" si="680"/>
        <v/>
      </c>
      <c r="Q3382" t="str">
        <f t="shared" ca="1" si="681"/>
        <v/>
      </c>
      <c r="R3382" t="str">
        <f t="shared" si="682"/>
        <v/>
      </c>
      <c r="S3382" t="str">
        <f t="shared" si="683"/>
        <v/>
      </c>
      <c r="T3382" s="2" t="str">
        <f ca="1">IF(S3382="Irrigation","Irrigation",IF(R3382="Irrigation","Irrigation",IF(Q3382="Domestic","Domestic",IF(P3382="Stockwatering","Stockwatering",IF(N3382="IRRIGATION_AND_MUNICIPAL","Irrigation and Municipal",IF(O3382="IRRIGATION_AND_DOMESTIC","Irrigation and Domestic Municipality",_xlfn.XLOOKUP(J3382,Use_Code_Ranking!$B$4:$B$23,Use_Code_Ranking!$A$4:$A$23)))))))</f>
        <v>Irrigation</v>
      </c>
    </row>
    <row r="3383" spans="1:20" x14ac:dyDescent="0.25">
      <c r="A3383" t="s">
        <v>3323</v>
      </c>
      <c r="B3383" t="s">
        <v>95</v>
      </c>
      <c r="C3383" t="s">
        <v>2196</v>
      </c>
      <c r="D3383">
        <v>0</v>
      </c>
      <c r="E3383">
        <v>2.4195000000000002</v>
      </c>
      <c r="F3383" t="s">
        <v>2197</v>
      </c>
      <c r="G3383" t="s">
        <v>3324</v>
      </c>
      <c r="H3383" t="s">
        <v>99</v>
      </c>
      <c r="I3383">
        <f>_xlfn.XLOOKUP(B3383,Use_Code_Ranking!$A$4:$A$23,Use_Code_Ranking!$B$4:$B$23,9999)</f>
        <v>1</v>
      </c>
      <c r="J3383">
        <f t="shared" ca="1" si="674"/>
        <v>1</v>
      </c>
      <c r="K3383">
        <f t="shared" ca="1" si="675"/>
        <v>1</v>
      </c>
      <c r="L3383">
        <f t="shared" ca="1" si="676"/>
        <v>0</v>
      </c>
      <c r="M3383">
        <f t="shared" ca="1" si="677"/>
        <v>0</v>
      </c>
      <c r="N3383" t="str">
        <f t="shared" ca="1" si="678"/>
        <v/>
      </c>
      <c r="O3383" t="str">
        <f t="shared" ca="1" si="679"/>
        <v/>
      </c>
      <c r="P3383" t="str">
        <f t="shared" si="680"/>
        <v/>
      </c>
      <c r="Q3383" t="str">
        <f t="shared" ca="1" si="681"/>
        <v/>
      </c>
      <c r="R3383" t="str">
        <f t="shared" si="682"/>
        <v/>
      </c>
      <c r="S3383" t="str">
        <f t="shared" si="683"/>
        <v/>
      </c>
      <c r="T3383" s="2" t="str">
        <f ca="1">IF(S3383="Irrigation","Irrigation",IF(R3383="Irrigation","Irrigation",IF(Q3383="Domestic","Domestic",IF(P3383="Stockwatering","Stockwatering",IF(N3383="IRRIGATION_AND_MUNICIPAL","Irrigation and Municipal",IF(O3383="IRRIGATION_AND_DOMESTIC","Irrigation and Domestic Municipality",_xlfn.XLOOKUP(J3383,Use_Code_Ranking!$B$4:$B$23,Use_Code_Ranking!$A$4:$A$23)))))))</f>
        <v>Irrigation</v>
      </c>
    </row>
    <row r="3384" spans="1:20" x14ac:dyDescent="0.25">
      <c r="A3384" t="s">
        <v>3325</v>
      </c>
      <c r="B3384" t="s">
        <v>95</v>
      </c>
      <c r="C3384" t="s">
        <v>2196</v>
      </c>
      <c r="D3384">
        <v>0</v>
      </c>
      <c r="E3384">
        <v>2.4195000000000002</v>
      </c>
      <c r="F3384" t="s">
        <v>2197</v>
      </c>
      <c r="G3384" t="s">
        <v>3324</v>
      </c>
      <c r="H3384" t="s">
        <v>99</v>
      </c>
      <c r="I3384">
        <f>_xlfn.XLOOKUP(B3384,Use_Code_Ranking!$A$4:$A$23,Use_Code_Ranking!$B$4:$B$23,9999)</f>
        <v>1</v>
      </c>
      <c r="J3384">
        <f t="shared" ca="1" si="674"/>
        <v>1</v>
      </c>
      <c r="K3384">
        <f t="shared" ca="1" si="675"/>
        <v>1</v>
      </c>
      <c r="L3384">
        <f t="shared" ca="1" si="676"/>
        <v>0</v>
      </c>
      <c r="M3384">
        <f t="shared" ca="1" si="677"/>
        <v>0</v>
      </c>
      <c r="N3384" t="str">
        <f t="shared" ca="1" si="678"/>
        <v/>
      </c>
      <c r="O3384" t="str">
        <f t="shared" ca="1" si="679"/>
        <v/>
      </c>
      <c r="P3384" t="str">
        <f t="shared" si="680"/>
        <v/>
      </c>
      <c r="Q3384" t="str">
        <f t="shared" ca="1" si="681"/>
        <v/>
      </c>
      <c r="R3384" t="str">
        <f t="shared" si="682"/>
        <v/>
      </c>
      <c r="S3384" t="str">
        <f t="shared" si="683"/>
        <v/>
      </c>
      <c r="T3384" s="2" t="str">
        <f ca="1">IF(S3384="Irrigation","Irrigation",IF(R3384="Irrigation","Irrigation",IF(Q3384="Domestic","Domestic",IF(P3384="Stockwatering","Stockwatering",IF(N3384="IRRIGATION_AND_MUNICIPAL","Irrigation and Municipal",IF(O3384="IRRIGATION_AND_DOMESTIC","Irrigation and Domestic Municipality",_xlfn.XLOOKUP(J3384,Use_Code_Ranking!$B$4:$B$23,Use_Code_Ranking!$A$4:$A$23)))))))</f>
        <v>Irrigation</v>
      </c>
    </row>
    <row r="3385" spans="1:20" x14ac:dyDescent="0.25">
      <c r="A3385" t="s">
        <v>3325</v>
      </c>
      <c r="B3385" t="s">
        <v>108</v>
      </c>
      <c r="C3385" t="s">
        <v>2196</v>
      </c>
      <c r="D3385">
        <v>0</v>
      </c>
      <c r="E3385">
        <v>2.4195000000000002</v>
      </c>
      <c r="F3385" t="s">
        <v>2197</v>
      </c>
      <c r="G3385" t="s">
        <v>3324</v>
      </c>
      <c r="H3385" t="s">
        <v>99</v>
      </c>
      <c r="I3385">
        <f>_xlfn.XLOOKUP(B3385,Use_Code_Ranking!$A$4:$A$23,Use_Code_Ranking!$B$4:$B$23,9999)</f>
        <v>5</v>
      </c>
      <c r="J3385">
        <f t="shared" ca="1" si="674"/>
        <v>1</v>
      </c>
      <c r="K3385">
        <f t="shared" ca="1" si="675"/>
        <v>1</v>
      </c>
      <c r="L3385">
        <f t="shared" ca="1" si="676"/>
        <v>0</v>
      </c>
      <c r="M3385">
        <f t="shared" ca="1" si="677"/>
        <v>0</v>
      </c>
      <c r="N3385" t="str">
        <f t="shared" ca="1" si="678"/>
        <v/>
      </c>
      <c r="O3385" t="str">
        <f t="shared" ca="1" si="679"/>
        <v/>
      </c>
      <c r="P3385" t="str">
        <f t="shared" si="680"/>
        <v/>
      </c>
      <c r="Q3385" t="str">
        <f t="shared" ca="1" si="681"/>
        <v/>
      </c>
      <c r="R3385" t="str">
        <f t="shared" si="682"/>
        <v/>
      </c>
      <c r="S3385" t="str">
        <f t="shared" si="683"/>
        <v/>
      </c>
      <c r="T3385" s="2" t="str">
        <f ca="1">IF(S3385="Irrigation","Irrigation",IF(R3385="Irrigation","Irrigation",IF(Q3385="Domestic","Domestic",IF(P3385="Stockwatering","Stockwatering",IF(N3385="IRRIGATION_AND_MUNICIPAL","Irrigation and Municipal",IF(O3385="IRRIGATION_AND_DOMESTIC","Irrigation and Domestic Municipality",_xlfn.XLOOKUP(J3385,Use_Code_Ranking!$B$4:$B$23,Use_Code_Ranking!$A$4:$A$23)))))))</f>
        <v>Irrigation</v>
      </c>
    </row>
    <row r="3386" spans="1:20" x14ac:dyDescent="0.25">
      <c r="A3386" t="s">
        <v>3325</v>
      </c>
      <c r="B3386" t="s">
        <v>102</v>
      </c>
      <c r="C3386" t="s">
        <v>2196</v>
      </c>
      <c r="D3386">
        <v>0</v>
      </c>
      <c r="E3386">
        <v>2.4195000000000002</v>
      </c>
      <c r="F3386" t="s">
        <v>2197</v>
      </c>
      <c r="G3386" t="s">
        <v>3324</v>
      </c>
      <c r="H3386" t="s">
        <v>99</v>
      </c>
      <c r="I3386">
        <f>_xlfn.XLOOKUP(B3386,Use_Code_Ranking!$A$4:$A$23,Use_Code_Ranking!$B$4:$B$23,9999)</f>
        <v>3</v>
      </c>
      <c r="J3386">
        <f t="shared" ca="1" si="674"/>
        <v>1</v>
      </c>
      <c r="K3386">
        <f t="shared" ca="1" si="675"/>
        <v>1</v>
      </c>
      <c r="L3386">
        <f t="shared" ca="1" si="676"/>
        <v>0</v>
      </c>
      <c r="M3386">
        <f t="shared" ca="1" si="677"/>
        <v>0</v>
      </c>
      <c r="N3386" t="str">
        <f t="shared" ca="1" si="678"/>
        <v/>
      </c>
      <c r="O3386" t="str">
        <f t="shared" ca="1" si="679"/>
        <v/>
      </c>
      <c r="P3386" t="str">
        <f t="shared" si="680"/>
        <v/>
      </c>
      <c r="Q3386" t="str">
        <f t="shared" ca="1" si="681"/>
        <v/>
      </c>
      <c r="R3386" t="str">
        <f t="shared" si="682"/>
        <v/>
      </c>
      <c r="S3386" t="str">
        <f t="shared" si="683"/>
        <v/>
      </c>
      <c r="T3386" s="2" t="str">
        <f ca="1">IF(S3386="Irrigation","Irrigation",IF(R3386="Irrigation","Irrigation",IF(Q3386="Domestic","Domestic",IF(P3386="Stockwatering","Stockwatering",IF(N3386="IRRIGATION_AND_MUNICIPAL","Irrigation and Municipal",IF(O3386="IRRIGATION_AND_DOMESTIC","Irrigation and Domestic Municipality",_xlfn.XLOOKUP(J3386,Use_Code_Ranking!$B$4:$B$23,Use_Code_Ranking!$A$4:$A$23)))))))</f>
        <v>Irrigation</v>
      </c>
    </row>
    <row r="3387" spans="1:20" x14ac:dyDescent="0.25">
      <c r="A3387" t="s">
        <v>3326</v>
      </c>
      <c r="B3387" t="s">
        <v>95</v>
      </c>
      <c r="C3387" t="s">
        <v>2196</v>
      </c>
      <c r="D3387">
        <v>0</v>
      </c>
      <c r="E3387">
        <v>8.0649999999999995</v>
      </c>
      <c r="F3387" t="s">
        <v>2197</v>
      </c>
      <c r="G3387" t="s">
        <v>1581</v>
      </c>
      <c r="H3387" t="s">
        <v>99</v>
      </c>
      <c r="I3387">
        <f>_xlfn.XLOOKUP(B3387,Use_Code_Ranking!$A$4:$A$23,Use_Code_Ranking!$B$4:$B$23,9999)</f>
        <v>1</v>
      </c>
      <c r="J3387">
        <f t="shared" ca="1" si="674"/>
        <v>1</v>
      </c>
      <c r="K3387">
        <f t="shared" ca="1" si="675"/>
        <v>1</v>
      </c>
      <c r="L3387">
        <f t="shared" ca="1" si="676"/>
        <v>0</v>
      </c>
      <c r="M3387">
        <f t="shared" ca="1" si="677"/>
        <v>0</v>
      </c>
      <c r="N3387" t="str">
        <f t="shared" ca="1" si="678"/>
        <v/>
      </c>
      <c r="O3387" t="str">
        <f t="shared" ca="1" si="679"/>
        <v/>
      </c>
      <c r="P3387" t="str">
        <f t="shared" si="680"/>
        <v/>
      </c>
      <c r="Q3387" t="str">
        <f t="shared" ca="1" si="681"/>
        <v/>
      </c>
      <c r="R3387" t="str">
        <f t="shared" si="682"/>
        <v/>
      </c>
      <c r="S3387" t="str">
        <f t="shared" si="683"/>
        <v/>
      </c>
      <c r="T3387" s="2" t="str">
        <f ca="1">IF(S3387="Irrigation","Irrigation",IF(R3387="Irrigation","Irrigation",IF(Q3387="Domestic","Domestic",IF(P3387="Stockwatering","Stockwatering",IF(N3387="IRRIGATION_AND_MUNICIPAL","Irrigation and Municipal",IF(O3387="IRRIGATION_AND_DOMESTIC","Irrigation and Domestic Municipality",_xlfn.XLOOKUP(J3387,Use_Code_Ranking!$B$4:$B$23,Use_Code_Ranking!$A$4:$A$23)))))))</f>
        <v>Irrigation</v>
      </c>
    </row>
    <row r="3388" spans="1:20" x14ac:dyDescent="0.25">
      <c r="A3388" t="s">
        <v>3326</v>
      </c>
      <c r="B3388" t="s">
        <v>102</v>
      </c>
      <c r="C3388" t="s">
        <v>2196</v>
      </c>
      <c r="D3388">
        <v>0</v>
      </c>
      <c r="E3388">
        <v>8.0649999999999995</v>
      </c>
      <c r="F3388" t="s">
        <v>2197</v>
      </c>
      <c r="G3388" t="s">
        <v>1581</v>
      </c>
      <c r="H3388" t="s">
        <v>99</v>
      </c>
      <c r="I3388">
        <f>_xlfn.XLOOKUP(B3388,Use_Code_Ranking!$A$4:$A$23,Use_Code_Ranking!$B$4:$B$23,9999)</f>
        <v>3</v>
      </c>
      <c r="J3388">
        <f t="shared" ca="1" si="674"/>
        <v>1</v>
      </c>
      <c r="K3388">
        <f t="shared" ca="1" si="675"/>
        <v>1</v>
      </c>
      <c r="L3388">
        <f t="shared" ca="1" si="676"/>
        <v>0</v>
      </c>
      <c r="M3388">
        <f t="shared" ca="1" si="677"/>
        <v>0</v>
      </c>
      <c r="N3388" t="str">
        <f t="shared" ca="1" si="678"/>
        <v/>
      </c>
      <c r="O3388" t="str">
        <f t="shared" ca="1" si="679"/>
        <v/>
      </c>
      <c r="P3388" t="str">
        <f t="shared" si="680"/>
        <v/>
      </c>
      <c r="Q3388" t="str">
        <f t="shared" ca="1" si="681"/>
        <v/>
      </c>
      <c r="R3388" t="str">
        <f t="shared" si="682"/>
        <v/>
      </c>
      <c r="S3388" t="str">
        <f t="shared" si="683"/>
        <v/>
      </c>
      <c r="T3388" s="2" t="str">
        <f ca="1">IF(S3388="Irrigation","Irrigation",IF(R3388="Irrigation","Irrigation",IF(Q3388="Domestic","Domestic",IF(P3388="Stockwatering","Stockwatering",IF(N3388="IRRIGATION_AND_MUNICIPAL","Irrigation and Municipal",IF(O3388="IRRIGATION_AND_DOMESTIC","Irrigation and Domestic Municipality",_xlfn.XLOOKUP(J3388,Use_Code_Ranking!$B$4:$B$23,Use_Code_Ranking!$A$4:$A$23)))))))</f>
        <v>Irrigation</v>
      </c>
    </row>
    <row r="3389" spans="1:20" x14ac:dyDescent="0.25">
      <c r="A3389" t="s">
        <v>3327</v>
      </c>
      <c r="B3389" t="s">
        <v>95</v>
      </c>
      <c r="C3389" t="s">
        <v>2196</v>
      </c>
      <c r="D3389">
        <v>0</v>
      </c>
      <c r="E3389">
        <v>3.226</v>
      </c>
      <c r="F3389" t="s">
        <v>2197</v>
      </c>
      <c r="G3389" t="s">
        <v>3328</v>
      </c>
      <c r="H3389" t="s">
        <v>99</v>
      </c>
      <c r="I3389">
        <f>_xlfn.XLOOKUP(B3389,Use_Code_Ranking!$A$4:$A$23,Use_Code_Ranking!$B$4:$B$23,9999)</f>
        <v>1</v>
      </c>
      <c r="J3389">
        <f t="shared" ca="1" si="674"/>
        <v>1</v>
      </c>
      <c r="K3389">
        <f t="shared" ca="1" si="675"/>
        <v>1</v>
      </c>
      <c r="L3389">
        <f t="shared" ca="1" si="676"/>
        <v>0</v>
      </c>
      <c r="M3389">
        <f t="shared" ca="1" si="677"/>
        <v>0</v>
      </c>
      <c r="N3389" t="str">
        <f t="shared" ca="1" si="678"/>
        <v/>
      </c>
      <c r="O3389" t="str">
        <f t="shared" ca="1" si="679"/>
        <v/>
      </c>
      <c r="P3389" t="str">
        <f t="shared" si="680"/>
        <v/>
      </c>
      <c r="Q3389" t="str">
        <f t="shared" ca="1" si="681"/>
        <v/>
      </c>
      <c r="R3389" t="str">
        <f t="shared" si="682"/>
        <v/>
      </c>
      <c r="S3389" t="str">
        <f t="shared" si="683"/>
        <v/>
      </c>
      <c r="T3389" s="2" t="str">
        <f ca="1">IF(S3389="Irrigation","Irrigation",IF(R3389="Irrigation","Irrigation",IF(Q3389="Domestic","Domestic",IF(P3389="Stockwatering","Stockwatering",IF(N3389="IRRIGATION_AND_MUNICIPAL","Irrigation and Municipal",IF(O3389="IRRIGATION_AND_DOMESTIC","Irrigation and Domestic Municipality",_xlfn.XLOOKUP(J3389,Use_Code_Ranking!$B$4:$B$23,Use_Code_Ranking!$A$4:$A$23)))))))</f>
        <v>Irrigation</v>
      </c>
    </row>
    <row r="3390" spans="1:20" x14ac:dyDescent="0.25">
      <c r="A3390" t="s">
        <v>3327</v>
      </c>
      <c r="B3390" t="s">
        <v>102</v>
      </c>
      <c r="C3390" t="s">
        <v>2196</v>
      </c>
      <c r="D3390">
        <v>0</v>
      </c>
      <c r="E3390">
        <v>3.226</v>
      </c>
      <c r="F3390" t="s">
        <v>2197</v>
      </c>
      <c r="G3390" t="s">
        <v>3328</v>
      </c>
      <c r="H3390" t="s">
        <v>99</v>
      </c>
      <c r="I3390">
        <f>_xlfn.XLOOKUP(B3390,Use_Code_Ranking!$A$4:$A$23,Use_Code_Ranking!$B$4:$B$23,9999)</f>
        <v>3</v>
      </c>
      <c r="J3390">
        <f t="shared" ca="1" si="674"/>
        <v>1</v>
      </c>
      <c r="K3390">
        <f t="shared" ca="1" si="675"/>
        <v>1</v>
      </c>
      <c r="L3390">
        <f t="shared" ca="1" si="676"/>
        <v>0</v>
      </c>
      <c r="M3390">
        <f t="shared" ca="1" si="677"/>
        <v>0</v>
      </c>
      <c r="N3390" t="str">
        <f t="shared" ca="1" si="678"/>
        <v/>
      </c>
      <c r="O3390" t="str">
        <f t="shared" ca="1" si="679"/>
        <v/>
      </c>
      <c r="P3390" t="str">
        <f t="shared" si="680"/>
        <v/>
      </c>
      <c r="Q3390" t="str">
        <f t="shared" ca="1" si="681"/>
        <v/>
      </c>
      <c r="R3390" t="str">
        <f t="shared" si="682"/>
        <v/>
      </c>
      <c r="S3390" t="str">
        <f t="shared" si="683"/>
        <v/>
      </c>
      <c r="T3390" s="2" t="str">
        <f ca="1">IF(S3390="Irrigation","Irrigation",IF(R3390="Irrigation","Irrigation",IF(Q3390="Domestic","Domestic",IF(P3390="Stockwatering","Stockwatering",IF(N3390="IRRIGATION_AND_MUNICIPAL","Irrigation and Municipal",IF(O3390="IRRIGATION_AND_DOMESTIC","Irrigation and Domestic Municipality",_xlfn.XLOOKUP(J3390,Use_Code_Ranking!$B$4:$B$23,Use_Code_Ranking!$A$4:$A$23)))))))</f>
        <v>Irrigation</v>
      </c>
    </row>
    <row r="3391" spans="1:20" x14ac:dyDescent="0.25">
      <c r="A3391" t="s">
        <v>3329</v>
      </c>
      <c r="B3391" t="s">
        <v>95</v>
      </c>
      <c r="C3391" t="s">
        <v>2196</v>
      </c>
      <c r="D3391">
        <v>0</v>
      </c>
      <c r="E3391">
        <v>3.6293000000000002</v>
      </c>
      <c r="F3391" t="s">
        <v>2197</v>
      </c>
      <c r="G3391" t="s">
        <v>3330</v>
      </c>
      <c r="H3391" t="s">
        <v>99</v>
      </c>
      <c r="I3391">
        <f>_xlfn.XLOOKUP(B3391,Use_Code_Ranking!$A$4:$A$23,Use_Code_Ranking!$B$4:$B$23,9999)</f>
        <v>1</v>
      </c>
      <c r="J3391">
        <f t="shared" ca="1" si="674"/>
        <v>1</v>
      </c>
      <c r="K3391">
        <f t="shared" ca="1" si="675"/>
        <v>1</v>
      </c>
      <c r="L3391">
        <f t="shared" ca="1" si="676"/>
        <v>0</v>
      </c>
      <c r="M3391">
        <f t="shared" ca="1" si="677"/>
        <v>0</v>
      </c>
      <c r="N3391" t="str">
        <f t="shared" ca="1" si="678"/>
        <v/>
      </c>
      <c r="O3391" t="str">
        <f t="shared" ca="1" si="679"/>
        <v/>
      </c>
      <c r="P3391" t="str">
        <f t="shared" si="680"/>
        <v/>
      </c>
      <c r="Q3391" t="str">
        <f t="shared" ca="1" si="681"/>
        <v/>
      </c>
      <c r="R3391" t="str">
        <f t="shared" si="682"/>
        <v/>
      </c>
      <c r="S3391" t="str">
        <f t="shared" si="683"/>
        <v/>
      </c>
      <c r="T3391" s="2" t="str">
        <f ca="1">IF(S3391="Irrigation","Irrigation",IF(R3391="Irrigation","Irrigation",IF(Q3391="Domestic","Domestic",IF(P3391="Stockwatering","Stockwatering",IF(N3391="IRRIGATION_AND_MUNICIPAL","Irrigation and Municipal",IF(O3391="IRRIGATION_AND_DOMESTIC","Irrigation and Domestic Municipality",_xlfn.XLOOKUP(J3391,Use_Code_Ranking!$B$4:$B$23,Use_Code_Ranking!$A$4:$A$23)))))))</f>
        <v>Irrigation</v>
      </c>
    </row>
    <row r="3392" spans="1:20" x14ac:dyDescent="0.25">
      <c r="A3392" t="s">
        <v>3329</v>
      </c>
      <c r="B3392" t="s">
        <v>108</v>
      </c>
      <c r="C3392" t="s">
        <v>2196</v>
      </c>
      <c r="D3392">
        <v>0</v>
      </c>
      <c r="E3392">
        <v>3.6293000000000002</v>
      </c>
      <c r="F3392" t="s">
        <v>2197</v>
      </c>
      <c r="G3392" t="s">
        <v>3330</v>
      </c>
      <c r="H3392" t="s">
        <v>99</v>
      </c>
      <c r="I3392">
        <f>_xlfn.XLOOKUP(B3392,Use_Code_Ranking!$A$4:$A$23,Use_Code_Ranking!$B$4:$B$23,9999)</f>
        <v>5</v>
      </c>
      <c r="J3392">
        <f t="shared" ca="1" si="674"/>
        <v>1</v>
      </c>
      <c r="K3392">
        <f t="shared" ca="1" si="675"/>
        <v>1</v>
      </c>
      <c r="L3392">
        <f t="shared" ca="1" si="676"/>
        <v>0</v>
      </c>
      <c r="M3392">
        <f t="shared" ca="1" si="677"/>
        <v>0</v>
      </c>
      <c r="N3392" t="str">
        <f t="shared" ca="1" si="678"/>
        <v/>
      </c>
      <c r="O3392" t="str">
        <f t="shared" ca="1" si="679"/>
        <v/>
      </c>
      <c r="P3392" t="str">
        <f t="shared" si="680"/>
        <v/>
      </c>
      <c r="Q3392" t="str">
        <f t="shared" ca="1" si="681"/>
        <v/>
      </c>
      <c r="R3392" t="str">
        <f t="shared" si="682"/>
        <v/>
      </c>
      <c r="S3392" t="str">
        <f t="shared" si="683"/>
        <v/>
      </c>
      <c r="T3392" s="2" t="str">
        <f ca="1">IF(S3392="Irrigation","Irrigation",IF(R3392="Irrigation","Irrigation",IF(Q3392="Domestic","Domestic",IF(P3392="Stockwatering","Stockwatering",IF(N3392="IRRIGATION_AND_MUNICIPAL","Irrigation and Municipal",IF(O3392="IRRIGATION_AND_DOMESTIC","Irrigation and Domestic Municipality",_xlfn.XLOOKUP(J3392,Use_Code_Ranking!$B$4:$B$23,Use_Code_Ranking!$A$4:$A$23)))))))</f>
        <v>Irrigation</v>
      </c>
    </row>
    <row r="3393" spans="1:20" x14ac:dyDescent="0.25">
      <c r="A3393" t="s">
        <v>3329</v>
      </c>
      <c r="B3393" t="s">
        <v>102</v>
      </c>
      <c r="C3393" t="s">
        <v>2196</v>
      </c>
      <c r="D3393">
        <v>0</v>
      </c>
      <c r="E3393">
        <v>3.6293000000000002</v>
      </c>
      <c r="F3393" t="s">
        <v>2197</v>
      </c>
      <c r="G3393" t="s">
        <v>3330</v>
      </c>
      <c r="H3393" t="s">
        <v>99</v>
      </c>
      <c r="I3393">
        <f>_xlfn.XLOOKUP(B3393,Use_Code_Ranking!$A$4:$A$23,Use_Code_Ranking!$B$4:$B$23,9999)</f>
        <v>3</v>
      </c>
      <c r="J3393">
        <f t="shared" ca="1" si="674"/>
        <v>1</v>
      </c>
      <c r="K3393">
        <f t="shared" ca="1" si="675"/>
        <v>1</v>
      </c>
      <c r="L3393">
        <f t="shared" ca="1" si="676"/>
        <v>0</v>
      </c>
      <c r="M3393">
        <f t="shared" ca="1" si="677"/>
        <v>0</v>
      </c>
      <c r="N3393" t="str">
        <f t="shared" ca="1" si="678"/>
        <v/>
      </c>
      <c r="O3393" t="str">
        <f t="shared" ca="1" si="679"/>
        <v/>
      </c>
      <c r="P3393" t="str">
        <f t="shared" si="680"/>
        <v/>
      </c>
      <c r="Q3393" t="str">
        <f t="shared" ca="1" si="681"/>
        <v/>
      </c>
      <c r="R3393" t="str">
        <f t="shared" si="682"/>
        <v/>
      </c>
      <c r="S3393" t="str">
        <f t="shared" si="683"/>
        <v/>
      </c>
      <c r="T3393" s="2" t="str">
        <f ca="1">IF(S3393="Irrigation","Irrigation",IF(R3393="Irrigation","Irrigation",IF(Q3393="Domestic","Domestic",IF(P3393="Stockwatering","Stockwatering",IF(N3393="IRRIGATION_AND_MUNICIPAL","Irrigation and Municipal",IF(O3393="IRRIGATION_AND_DOMESTIC","Irrigation and Domestic Municipality",_xlfn.XLOOKUP(J3393,Use_Code_Ranking!$B$4:$B$23,Use_Code_Ranking!$A$4:$A$23)))))))</f>
        <v>Irrigation</v>
      </c>
    </row>
    <row r="3394" spans="1:20" x14ac:dyDescent="0.25">
      <c r="A3394" t="s">
        <v>3331</v>
      </c>
      <c r="B3394" t="s">
        <v>102</v>
      </c>
      <c r="C3394" t="s">
        <v>2196</v>
      </c>
      <c r="D3394">
        <v>0</v>
      </c>
      <c r="E3394">
        <v>5.6455000000000002</v>
      </c>
      <c r="F3394" t="s">
        <v>2197</v>
      </c>
      <c r="G3394" t="s">
        <v>3321</v>
      </c>
      <c r="H3394" t="s">
        <v>99</v>
      </c>
      <c r="I3394">
        <f>_xlfn.XLOOKUP(B3394,Use_Code_Ranking!$A$4:$A$23,Use_Code_Ranking!$B$4:$B$23,9999)</f>
        <v>3</v>
      </c>
      <c r="J3394">
        <f t="shared" ca="1" si="674"/>
        <v>1</v>
      </c>
      <c r="K3394">
        <f t="shared" ca="1" si="675"/>
        <v>1</v>
      </c>
      <c r="L3394">
        <f t="shared" ca="1" si="676"/>
        <v>0</v>
      </c>
      <c r="M3394">
        <f t="shared" ca="1" si="677"/>
        <v>0</v>
      </c>
      <c r="N3394" t="str">
        <f t="shared" ca="1" si="678"/>
        <v/>
      </c>
      <c r="O3394" t="str">
        <f t="shared" ca="1" si="679"/>
        <v/>
      </c>
      <c r="P3394" t="str">
        <f t="shared" si="680"/>
        <v/>
      </c>
      <c r="Q3394" t="str">
        <f t="shared" ca="1" si="681"/>
        <v/>
      </c>
      <c r="R3394" t="str">
        <f t="shared" si="682"/>
        <v/>
      </c>
      <c r="S3394" t="str">
        <f t="shared" si="683"/>
        <v/>
      </c>
      <c r="T3394" s="2" t="str">
        <f ca="1">IF(S3394="Irrigation","Irrigation",IF(R3394="Irrigation","Irrigation",IF(Q3394="Domestic","Domestic",IF(P3394="Stockwatering","Stockwatering",IF(N3394="IRRIGATION_AND_MUNICIPAL","Irrigation and Municipal",IF(O3394="IRRIGATION_AND_DOMESTIC","Irrigation and Domestic Municipality",_xlfn.XLOOKUP(J3394,Use_Code_Ranking!$B$4:$B$23,Use_Code_Ranking!$A$4:$A$23)))))))</f>
        <v>Irrigation</v>
      </c>
    </row>
    <row r="3395" spans="1:20" x14ac:dyDescent="0.25">
      <c r="A3395" t="s">
        <v>3331</v>
      </c>
      <c r="B3395" t="s">
        <v>108</v>
      </c>
      <c r="C3395" t="s">
        <v>2196</v>
      </c>
      <c r="D3395">
        <v>0</v>
      </c>
      <c r="E3395">
        <v>5.6455000000000002</v>
      </c>
      <c r="F3395" t="s">
        <v>2197</v>
      </c>
      <c r="G3395" t="s">
        <v>3321</v>
      </c>
      <c r="H3395" t="s">
        <v>99</v>
      </c>
      <c r="I3395">
        <f>_xlfn.XLOOKUP(B3395,Use_Code_Ranking!$A$4:$A$23,Use_Code_Ranking!$B$4:$B$23,9999)</f>
        <v>5</v>
      </c>
      <c r="J3395">
        <f t="shared" ca="1" si="674"/>
        <v>1</v>
      </c>
      <c r="K3395">
        <f t="shared" ca="1" si="675"/>
        <v>1</v>
      </c>
      <c r="L3395">
        <f t="shared" ca="1" si="676"/>
        <v>0</v>
      </c>
      <c r="M3395">
        <f t="shared" ca="1" si="677"/>
        <v>0</v>
      </c>
      <c r="N3395" t="str">
        <f t="shared" ca="1" si="678"/>
        <v/>
      </c>
      <c r="O3395" t="str">
        <f t="shared" ca="1" si="679"/>
        <v/>
      </c>
      <c r="P3395" t="str">
        <f t="shared" si="680"/>
        <v/>
      </c>
      <c r="Q3395" t="str">
        <f t="shared" ca="1" si="681"/>
        <v/>
      </c>
      <c r="R3395" t="str">
        <f t="shared" si="682"/>
        <v/>
      </c>
      <c r="S3395" t="str">
        <f t="shared" si="683"/>
        <v/>
      </c>
      <c r="T3395" s="2" t="str">
        <f ca="1">IF(S3395="Irrigation","Irrigation",IF(R3395="Irrigation","Irrigation",IF(Q3395="Domestic","Domestic",IF(P3395="Stockwatering","Stockwatering",IF(N3395="IRRIGATION_AND_MUNICIPAL","Irrigation and Municipal",IF(O3395="IRRIGATION_AND_DOMESTIC","Irrigation and Domestic Municipality",_xlfn.XLOOKUP(J3395,Use_Code_Ranking!$B$4:$B$23,Use_Code_Ranking!$A$4:$A$23)))))))</f>
        <v>Irrigation</v>
      </c>
    </row>
    <row r="3396" spans="1:20" x14ac:dyDescent="0.25">
      <c r="A3396" t="s">
        <v>3331</v>
      </c>
      <c r="B3396" t="s">
        <v>95</v>
      </c>
      <c r="C3396" t="s">
        <v>2196</v>
      </c>
      <c r="D3396">
        <v>0</v>
      </c>
      <c r="E3396">
        <v>5.6455000000000002</v>
      </c>
      <c r="F3396" t="s">
        <v>2197</v>
      </c>
      <c r="G3396" t="s">
        <v>3321</v>
      </c>
      <c r="H3396" t="s">
        <v>99</v>
      </c>
      <c r="I3396">
        <f>_xlfn.XLOOKUP(B3396,Use_Code_Ranking!$A$4:$A$23,Use_Code_Ranking!$B$4:$B$23,9999)</f>
        <v>1</v>
      </c>
      <c r="J3396">
        <f t="shared" ca="1" si="674"/>
        <v>1</v>
      </c>
      <c r="K3396">
        <f t="shared" ca="1" si="675"/>
        <v>1</v>
      </c>
      <c r="L3396">
        <f t="shared" ca="1" si="676"/>
        <v>0</v>
      </c>
      <c r="M3396">
        <f t="shared" ca="1" si="677"/>
        <v>0</v>
      </c>
      <c r="N3396" t="str">
        <f t="shared" ca="1" si="678"/>
        <v/>
      </c>
      <c r="O3396" t="str">
        <f t="shared" ca="1" si="679"/>
        <v/>
      </c>
      <c r="P3396" t="str">
        <f t="shared" si="680"/>
        <v/>
      </c>
      <c r="Q3396" t="str">
        <f t="shared" ca="1" si="681"/>
        <v/>
      </c>
      <c r="R3396" t="str">
        <f t="shared" si="682"/>
        <v/>
      </c>
      <c r="S3396" t="str">
        <f t="shared" si="683"/>
        <v/>
      </c>
      <c r="T3396" s="2" t="str">
        <f ca="1">IF(S3396="Irrigation","Irrigation",IF(R3396="Irrigation","Irrigation",IF(Q3396="Domestic","Domestic",IF(P3396="Stockwatering","Stockwatering",IF(N3396="IRRIGATION_AND_MUNICIPAL","Irrigation and Municipal",IF(O3396="IRRIGATION_AND_DOMESTIC","Irrigation and Domestic Municipality",_xlfn.XLOOKUP(J3396,Use_Code_Ranking!$B$4:$B$23,Use_Code_Ranking!$A$4:$A$23)))))))</f>
        <v>Irrigation</v>
      </c>
    </row>
    <row r="3397" spans="1:20" x14ac:dyDescent="0.25">
      <c r="A3397" t="s">
        <v>3332</v>
      </c>
      <c r="B3397" t="s">
        <v>102</v>
      </c>
      <c r="C3397" t="s">
        <v>2196</v>
      </c>
      <c r="D3397">
        <v>0</v>
      </c>
      <c r="E3397">
        <v>8.0649999999999995</v>
      </c>
      <c r="F3397" t="s">
        <v>2197</v>
      </c>
      <c r="G3397" t="s">
        <v>3333</v>
      </c>
      <c r="H3397" t="s">
        <v>99</v>
      </c>
      <c r="I3397">
        <f>_xlfn.XLOOKUP(B3397,Use_Code_Ranking!$A$4:$A$23,Use_Code_Ranking!$B$4:$B$23,9999)</f>
        <v>3</v>
      </c>
      <c r="J3397">
        <f t="shared" ca="1" si="674"/>
        <v>1</v>
      </c>
      <c r="K3397">
        <f t="shared" ca="1" si="675"/>
        <v>1</v>
      </c>
      <c r="L3397">
        <f t="shared" ca="1" si="676"/>
        <v>0</v>
      </c>
      <c r="M3397">
        <f t="shared" ca="1" si="677"/>
        <v>0</v>
      </c>
      <c r="N3397" t="str">
        <f t="shared" ca="1" si="678"/>
        <v/>
      </c>
      <c r="O3397" t="str">
        <f t="shared" ca="1" si="679"/>
        <v/>
      </c>
      <c r="P3397" t="str">
        <f t="shared" si="680"/>
        <v/>
      </c>
      <c r="Q3397" t="str">
        <f t="shared" ca="1" si="681"/>
        <v/>
      </c>
      <c r="R3397" t="str">
        <f t="shared" si="682"/>
        <v/>
      </c>
      <c r="S3397" t="str">
        <f t="shared" si="683"/>
        <v/>
      </c>
      <c r="T3397" s="2" t="str">
        <f ca="1">IF(S3397="Irrigation","Irrigation",IF(R3397="Irrigation","Irrigation",IF(Q3397="Domestic","Domestic",IF(P3397="Stockwatering","Stockwatering",IF(N3397="IRRIGATION_AND_MUNICIPAL","Irrigation and Municipal",IF(O3397="IRRIGATION_AND_DOMESTIC","Irrigation and Domestic Municipality",_xlfn.XLOOKUP(J3397,Use_Code_Ranking!$B$4:$B$23,Use_Code_Ranking!$A$4:$A$23)))))))</f>
        <v>Irrigation</v>
      </c>
    </row>
    <row r="3398" spans="1:20" x14ac:dyDescent="0.25">
      <c r="A3398" t="s">
        <v>3332</v>
      </c>
      <c r="B3398" t="s">
        <v>95</v>
      </c>
      <c r="C3398" t="s">
        <v>2196</v>
      </c>
      <c r="D3398">
        <v>0</v>
      </c>
      <c r="E3398">
        <v>8.0649999999999995</v>
      </c>
      <c r="F3398" t="s">
        <v>2197</v>
      </c>
      <c r="G3398" t="s">
        <v>3333</v>
      </c>
      <c r="H3398" t="s">
        <v>99</v>
      </c>
      <c r="I3398">
        <f>_xlfn.XLOOKUP(B3398,Use_Code_Ranking!$A$4:$A$23,Use_Code_Ranking!$B$4:$B$23,9999)</f>
        <v>1</v>
      </c>
      <c r="J3398">
        <f t="shared" ca="1" si="674"/>
        <v>1</v>
      </c>
      <c r="K3398">
        <f t="shared" ca="1" si="675"/>
        <v>1</v>
      </c>
      <c r="L3398">
        <f t="shared" ca="1" si="676"/>
        <v>0</v>
      </c>
      <c r="M3398">
        <f t="shared" ca="1" si="677"/>
        <v>0</v>
      </c>
      <c r="N3398" t="str">
        <f t="shared" ca="1" si="678"/>
        <v/>
      </c>
      <c r="O3398" t="str">
        <f t="shared" ca="1" si="679"/>
        <v/>
      </c>
      <c r="P3398" t="str">
        <f t="shared" si="680"/>
        <v/>
      </c>
      <c r="Q3398" t="str">
        <f t="shared" ca="1" si="681"/>
        <v/>
      </c>
      <c r="R3398" t="str">
        <f t="shared" si="682"/>
        <v/>
      </c>
      <c r="S3398" t="str">
        <f t="shared" si="683"/>
        <v/>
      </c>
      <c r="T3398" s="2" t="str">
        <f ca="1">IF(S3398="Irrigation","Irrigation",IF(R3398="Irrigation","Irrigation",IF(Q3398="Domestic","Domestic",IF(P3398="Stockwatering","Stockwatering",IF(N3398="IRRIGATION_AND_MUNICIPAL","Irrigation and Municipal",IF(O3398="IRRIGATION_AND_DOMESTIC","Irrigation and Domestic Municipality",_xlfn.XLOOKUP(J3398,Use_Code_Ranking!$B$4:$B$23,Use_Code_Ranking!$A$4:$A$23)))))))</f>
        <v>Irrigation</v>
      </c>
    </row>
    <row r="3399" spans="1:20" x14ac:dyDescent="0.25">
      <c r="A3399" t="s">
        <v>3334</v>
      </c>
      <c r="B3399" t="s">
        <v>102</v>
      </c>
      <c r="C3399" t="s">
        <v>2196</v>
      </c>
      <c r="D3399">
        <v>0</v>
      </c>
      <c r="E3399" t="s">
        <v>97</v>
      </c>
      <c r="G3399" t="s">
        <v>1133</v>
      </c>
      <c r="H3399" t="s">
        <v>99</v>
      </c>
      <c r="I3399">
        <f>_xlfn.XLOOKUP(B3399,Use_Code_Ranking!$A$4:$A$23,Use_Code_Ranking!$B$4:$B$23,9999)</f>
        <v>3</v>
      </c>
      <c r="J3399">
        <f t="shared" ca="1" si="674"/>
        <v>1</v>
      </c>
      <c r="K3399">
        <f t="shared" ca="1" si="675"/>
        <v>1</v>
      </c>
      <c r="L3399">
        <f t="shared" ca="1" si="676"/>
        <v>0</v>
      </c>
      <c r="M3399">
        <f t="shared" ca="1" si="677"/>
        <v>0</v>
      </c>
      <c r="N3399" t="str">
        <f t="shared" ca="1" si="678"/>
        <v/>
      </c>
      <c r="O3399" t="str">
        <f t="shared" ca="1" si="679"/>
        <v/>
      </c>
      <c r="P3399" t="str">
        <f t="shared" si="680"/>
        <v/>
      </c>
      <c r="Q3399" t="str">
        <f t="shared" ca="1" si="681"/>
        <v/>
      </c>
      <c r="R3399" t="str">
        <f t="shared" si="682"/>
        <v/>
      </c>
      <c r="S3399" t="str">
        <f t="shared" si="683"/>
        <v/>
      </c>
      <c r="T3399" s="2" t="str">
        <f ca="1">IF(S3399="Irrigation","Irrigation",IF(R3399="Irrigation","Irrigation",IF(Q3399="Domestic","Domestic",IF(P3399="Stockwatering","Stockwatering",IF(N3399="IRRIGATION_AND_MUNICIPAL","Irrigation and Municipal",IF(O3399="IRRIGATION_AND_DOMESTIC","Irrigation and Domestic Municipality",_xlfn.XLOOKUP(J3399,Use_Code_Ranking!$B$4:$B$23,Use_Code_Ranking!$A$4:$A$23)))))))</f>
        <v>Irrigation</v>
      </c>
    </row>
    <row r="3400" spans="1:20" x14ac:dyDescent="0.25">
      <c r="A3400" t="s">
        <v>3334</v>
      </c>
      <c r="B3400" t="s">
        <v>95</v>
      </c>
      <c r="C3400" t="s">
        <v>2196</v>
      </c>
      <c r="D3400">
        <v>0</v>
      </c>
      <c r="E3400" t="s">
        <v>97</v>
      </c>
      <c r="G3400" t="s">
        <v>1133</v>
      </c>
      <c r="H3400" t="s">
        <v>99</v>
      </c>
      <c r="I3400">
        <f>_xlfn.XLOOKUP(B3400,Use_Code_Ranking!$A$4:$A$23,Use_Code_Ranking!$B$4:$B$23,9999)</f>
        <v>1</v>
      </c>
      <c r="J3400">
        <f t="shared" ca="1" si="674"/>
        <v>1</v>
      </c>
      <c r="K3400">
        <f t="shared" ca="1" si="675"/>
        <v>1</v>
      </c>
      <c r="L3400">
        <f t="shared" ca="1" si="676"/>
        <v>0</v>
      </c>
      <c r="M3400">
        <f t="shared" ca="1" si="677"/>
        <v>0</v>
      </c>
      <c r="N3400" t="str">
        <f t="shared" ca="1" si="678"/>
        <v/>
      </c>
      <c r="O3400" t="str">
        <f t="shared" ca="1" si="679"/>
        <v/>
      </c>
      <c r="P3400" t="str">
        <f t="shared" si="680"/>
        <v/>
      </c>
      <c r="Q3400" t="str">
        <f t="shared" ca="1" si="681"/>
        <v/>
      </c>
      <c r="R3400" t="str">
        <f t="shared" si="682"/>
        <v/>
      </c>
      <c r="S3400" t="str">
        <f t="shared" si="683"/>
        <v/>
      </c>
      <c r="T3400" s="2" t="str">
        <f ca="1">IF(S3400="Irrigation","Irrigation",IF(R3400="Irrigation","Irrigation",IF(Q3400="Domestic","Domestic",IF(P3400="Stockwatering","Stockwatering",IF(N3400="IRRIGATION_AND_MUNICIPAL","Irrigation and Municipal",IF(O3400="IRRIGATION_AND_DOMESTIC","Irrigation and Domestic Municipality",_xlfn.XLOOKUP(J3400,Use_Code_Ranking!$B$4:$B$23,Use_Code_Ranking!$A$4:$A$23)))))))</f>
        <v>Irrigation</v>
      </c>
    </row>
    <row r="3401" spans="1:20" x14ac:dyDescent="0.25">
      <c r="A3401" t="s">
        <v>3335</v>
      </c>
      <c r="B3401" t="s">
        <v>108</v>
      </c>
      <c r="C3401" t="s">
        <v>2196</v>
      </c>
      <c r="D3401">
        <v>0</v>
      </c>
      <c r="E3401" t="s">
        <v>97</v>
      </c>
      <c r="G3401" t="s">
        <v>1182</v>
      </c>
      <c r="H3401" t="s">
        <v>99</v>
      </c>
      <c r="I3401">
        <f>_xlfn.XLOOKUP(B3401,Use_Code_Ranking!$A$4:$A$23,Use_Code_Ranking!$B$4:$B$23,9999)</f>
        <v>5</v>
      </c>
      <c r="J3401">
        <f t="shared" ref="J3401:J3464" ca="1" si="684">_xlfn.MINIFS(USE_CODE_RANK,APPLICATION_NUMBER,A3401)</f>
        <v>1</v>
      </c>
      <c r="K3401">
        <f t="shared" ref="K3401:K3464" ca="1" si="685">COUNTIFS(USE_CODE_RANK,1,APPLICATION_NUMBER,A3401)</f>
        <v>1</v>
      </c>
      <c r="L3401">
        <f t="shared" ref="L3401:L3464" ca="1" si="686">COUNTIFS(USE_CODE_RANK,2,APPLICATION_NUMBER,A3401)</f>
        <v>0</v>
      </c>
      <c r="M3401">
        <f t="shared" ref="M3401:M3464" ca="1" si="687">COUNTIFS(USE_CODE_RANK,3,APPLICATION_NUMBER,A3401,PRIMARY_OWNER_ENTITY_TYPE,"Government (State/Municipal)")</f>
        <v>0</v>
      </c>
      <c r="N3401" t="str">
        <f t="shared" ref="N3401:N3464" ca="1" si="688">IF(AND(K3401&gt;0,L3401&gt;0),"IRRIGATION_AND_MUNICIPAL","")</f>
        <v/>
      </c>
      <c r="O3401" t="str">
        <f t="shared" ref="O3401:O3464" ca="1" si="689">IF(AND(K3401&gt;0,M3401&gt;0),"IRRIGATION_AND_DOMESTIC","")</f>
        <v/>
      </c>
      <c r="P3401" t="str">
        <f t="shared" ref="P3401:P3464" si="690">IF(ISNUMBER(SEARCH("Stock",C3401)),"Stockwatering","")</f>
        <v/>
      </c>
      <c r="Q3401" t="str">
        <f t="shared" ref="Q3401:Q3464" ca="1" si="691">IF(OR((ISNUMBER(SEARCH("Registration Domestic",C3401))),AND(M3401&gt;0,D3401&lt;=10)),"Domestic","")</f>
        <v/>
      </c>
      <c r="R3401" t="str">
        <f t="shared" ref="R3401:R3464" si="692">IF(ISNUMBER(SEARCH("Registration Irrigation",C3401)),"Irrigation","")</f>
        <v/>
      </c>
      <c r="S3401" t="str">
        <f t="shared" ref="S3401:S3464" si="693">IF(ISNUMBER(SEARCH("Registration Cannabis",C3401)),"Irrigation","")</f>
        <v/>
      </c>
      <c r="T3401" s="2" t="str">
        <f ca="1">IF(S3401="Irrigation","Irrigation",IF(R3401="Irrigation","Irrigation",IF(Q3401="Domestic","Domestic",IF(P3401="Stockwatering","Stockwatering",IF(N3401="IRRIGATION_AND_MUNICIPAL","Irrigation and Municipal",IF(O3401="IRRIGATION_AND_DOMESTIC","Irrigation and Domestic Municipality",_xlfn.XLOOKUP(J3401,Use_Code_Ranking!$B$4:$B$23,Use_Code_Ranking!$A$4:$A$23)))))))</f>
        <v>Irrigation</v>
      </c>
    </row>
    <row r="3402" spans="1:20" x14ac:dyDescent="0.25">
      <c r="A3402" t="s">
        <v>3335</v>
      </c>
      <c r="B3402" t="s">
        <v>102</v>
      </c>
      <c r="C3402" t="s">
        <v>2196</v>
      </c>
      <c r="D3402">
        <v>0</v>
      </c>
      <c r="E3402" t="s">
        <v>97</v>
      </c>
      <c r="G3402" t="s">
        <v>1182</v>
      </c>
      <c r="H3402" t="s">
        <v>99</v>
      </c>
      <c r="I3402">
        <f>_xlfn.XLOOKUP(B3402,Use_Code_Ranking!$A$4:$A$23,Use_Code_Ranking!$B$4:$B$23,9999)</f>
        <v>3</v>
      </c>
      <c r="J3402">
        <f t="shared" ca="1" si="684"/>
        <v>1</v>
      </c>
      <c r="K3402">
        <f t="shared" ca="1" si="685"/>
        <v>1</v>
      </c>
      <c r="L3402">
        <f t="shared" ca="1" si="686"/>
        <v>0</v>
      </c>
      <c r="M3402">
        <f t="shared" ca="1" si="687"/>
        <v>0</v>
      </c>
      <c r="N3402" t="str">
        <f t="shared" ca="1" si="688"/>
        <v/>
      </c>
      <c r="O3402" t="str">
        <f t="shared" ca="1" si="689"/>
        <v/>
      </c>
      <c r="P3402" t="str">
        <f t="shared" si="690"/>
        <v/>
      </c>
      <c r="Q3402" t="str">
        <f t="shared" ca="1" si="691"/>
        <v/>
      </c>
      <c r="R3402" t="str">
        <f t="shared" si="692"/>
        <v/>
      </c>
      <c r="S3402" t="str">
        <f t="shared" si="693"/>
        <v/>
      </c>
      <c r="T3402" s="2" t="str">
        <f ca="1">IF(S3402="Irrigation","Irrigation",IF(R3402="Irrigation","Irrigation",IF(Q3402="Domestic","Domestic",IF(P3402="Stockwatering","Stockwatering",IF(N3402="IRRIGATION_AND_MUNICIPAL","Irrigation and Municipal",IF(O3402="IRRIGATION_AND_DOMESTIC","Irrigation and Domestic Municipality",_xlfn.XLOOKUP(J3402,Use_Code_Ranking!$B$4:$B$23,Use_Code_Ranking!$A$4:$A$23)))))))</f>
        <v>Irrigation</v>
      </c>
    </row>
    <row r="3403" spans="1:20" x14ac:dyDescent="0.25">
      <c r="A3403" t="s">
        <v>3335</v>
      </c>
      <c r="B3403" t="s">
        <v>95</v>
      </c>
      <c r="C3403" t="s">
        <v>2196</v>
      </c>
      <c r="D3403">
        <v>0</v>
      </c>
      <c r="E3403" t="s">
        <v>97</v>
      </c>
      <c r="G3403" t="s">
        <v>1182</v>
      </c>
      <c r="H3403" t="s">
        <v>99</v>
      </c>
      <c r="I3403">
        <f>_xlfn.XLOOKUP(B3403,Use_Code_Ranking!$A$4:$A$23,Use_Code_Ranking!$B$4:$B$23,9999)</f>
        <v>1</v>
      </c>
      <c r="J3403">
        <f t="shared" ca="1" si="684"/>
        <v>1</v>
      </c>
      <c r="K3403">
        <f t="shared" ca="1" si="685"/>
        <v>1</v>
      </c>
      <c r="L3403">
        <f t="shared" ca="1" si="686"/>
        <v>0</v>
      </c>
      <c r="M3403">
        <f t="shared" ca="1" si="687"/>
        <v>0</v>
      </c>
      <c r="N3403" t="str">
        <f t="shared" ca="1" si="688"/>
        <v/>
      </c>
      <c r="O3403" t="str">
        <f t="shared" ca="1" si="689"/>
        <v/>
      </c>
      <c r="P3403" t="str">
        <f t="shared" si="690"/>
        <v/>
      </c>
      <c r="Q3403" t="str">
        <f t="shared" ca="1" si="691"/>
        <v/>
      </c>
      <c r="R3403" t="str">
        <f t="shared" si="692"/>
        <v/>
      </c>
      <c r="S3403" t="str">
        <f t="shared" si="693"/>
        <v/>
      </c>
      <c r="T3403" s="2" t="str">
        <f ca="1">IF(S3403="Irrigation","Irrigation",IF(R3403="Irrigation","Irrigation",IF(Q3403="Domestic","Domestic",IF(P3403="Stockwatering","Stockwatering",IF(N3403="IRRIGATION_AND_MUNICIPAL","Irrigation and Municipal",IF(O3403="IRRIGATION_AND_DOMESTIC","Irrigation and Domestic Municipality",_xlfn.XLOOKUP(J3403,Use_Code_Ranking!$B$4:$B$23,Use_Code_Ranking!$A$4:$A$23)))))))</f>
        <v>Irrigation</v>
      </c>
    </row>
    <row r="3404" spans="1:20" x14ac:dyDescent="0.25">
      <c r="A3404" t="s">
        <v>3336</v>
      </c>
      <c r="B3404" t="s">
        <v>102</v>
      </c>
      <c r="C3404" t="s">
        <v>2196</v>
      </c>
      <c r="D3404">
        <v>0</v>
      </c>
      <c r="E3404">
        <v>0.37</v>
      </c>
      <c r="F3404" t="s">
        <v>2197</v>
      </c>
      <c r="G3404" t="s">
        <v>3333</v>
      </c>
      <c r="H3404" t="s">
        <v>99</v>
      </c>
      <c r="I3404">
        <f>_xlfn.XLOOKUP(B3404,Use_Code_Ranking!$A$4:$A$23,Use_Code_Ranking!$B$4:$B$23,9999)</f>
        <v>3</v>
      </c>
      <c r="J3404">
        <f t="shared" ca="1" si="684"/>
        <v>1</v>
      </c>
      <c r="K3404">
        <f t="shared" ca="1" si="685"/>
        <v>1</v>
      </c>
      <c r="L3404">
        <f t="shared" ca="1" si="686"/>
        <v>0</v>
      </c>
      <c r="M3404">
        <f t="shared" ca="1" si="687"/>
        <v>0</v>
      </c>
      <c r="N3404" t="str">
        <f t="shared" ca="1" si="688"/>
        <v/>
      </c>
      <c r="O3404" t="str">
        <f t="shared" ca="1" si="689"/>
        <v/>
      </c>
      <c r="P3404" t="str">
        <f t="shared" si="690"/>
        <v/>
      </c>
      <c r="Q3404" t="str">
        <f t="shared" ca="1" si="691"/>
        <v/>
      </c>
      <c r="R3404" t="str">
        <f t="shared" si="692"/>
        <v/>
      </c>
      <c r="S3404" t="str">
        <f t="shared" si="693"/>
        <v/>
      </c>
      <c r="T3404" s="2" t="str">
        <f ca="1">IF(S3404="Irrigation","Irrigation",IF(R3404="Irrigation","Irrigation",IF(Q3404="Domestic","Domestic",IF(P3404="Stockwatering","Stockwatering",IF(N3404="IRRIGATION_AND_MUNICIPAL","Irrigation and Municipal",IF(O3404="IRRIGATION_AND_DOMESTIC","Irrigation and Domestic Municipality",_xlfn.XLOOKUP(J3404,Use_Code_Ranking!$B$4:$B$23,Use_Code_Ranking!$A$4:$A$23)))))))</f>
        <v>Irrigation</v>
      </c>
    </row>
    <row r="3405" spans="1:20" x14ac:dyDescent="0.25">
      <c r="A3405" t="s">
        <v>3336</v>
      </c>
      <c r="B3405" t="s">
        <v>95</v>
      </c>
      <c r="C3405" t="s">
        <v>2196</v>
      </c>
      <c r="D3405">
        <v>0</v>
      </c>
      <c r="E3405">
        <v>0.37</v>
      </c>
      <c r="F3405" t="s">
        <v>2197</v>
      </c>
      <c r="G3405" t="s">
        <v>3333</v>
      </c>
      <c r="H3405" t="s">
        <v>99</v>
      </c>
      <c r="I3405">
        <f>_xlfn.XLOOKUP(B3405,Use_Code_Ranking!$A$4:$A$23,Use_Code_Ranking!$B$4:$B$23,9999)</f>
        <v>1</v>
      </c>
      <c r="J3405">
        <f t="shared" ca="1" si="684"/>
        <v>1</v>
      </c>
      <c r="K3405">
        <f t="shared" ca="1" si="685"/>
        <v>1</v>
      </c>
      <c r="L3405">
        <f t="shared" ca="1" si="686"/>
        <v>0</v>
      </c>
      <c r="M3405">
        <f t="shared" ca="1" si="687"/>
        <v>0</v>
      </c>
      <c r="N3405" t="str">
        <f t="shared" ca="1" si="688"/>
        <v/>
      </c>
      <c r="O3405" t="str">
        <f t="shared" ca="1" si="689"/>
        <v/>
      </c>
      <c r="P3405" t="str">
        <f t="shared" si="690"/>
        <v/>
      </c>
      <c r="Q3405" t="str">
        <f t="shared" ca="1" si="691"/>
        <v/>
      </c>
      <c r="R3405" t="str">
        <f t="shared" si="692"/>
        <v/>
      </c>
      <c r="S3405" t="str">
        <f t="shared" si="693"/>
        <v/>
      </c>
      <c r="T3405" s="2" t="str">
        <f ca="1">IF(S3405="Irrigation","Irrigation",IF(R3405="Irrigation","Irrigation",IF(Q3405="Domestic","Domestic",IF(P3405="Stockwatering","Stockwatering",IF(N3405="IRRIGATION_AND_MUNICIPAL","Irrigation and Municipal",IF(O3405="IRRIGATION_AND_DOMESTIC","Irrigation and Domestic Municipality",_xlfn.XLOOKUP(J3405,Use_Code_Ranking!$B$4:$B$23,Use_Code_Ranking!$A$4:$A$23)))))))</f>
        <v>Irrigation</v>
      </c>
    </row>
    <row r="3406" spans="1:20" x14ac:dyDescent="0.25">
      <c r="A3406" t="s">
        <v>3337</v>
      </c>
      <c r="B3406" t="s">
        <v>95</v>
      </c>
      <c r="C3406" t="s">
        <v>2196</v>
      </c>
      <c r="D3406">
        <v>0</v>
      </c>
      <c r="E3406">
        <v>0.4481</v>
      </c>
      <c r="F3406" t="s">
        <v>2197</v>
      </c>
      <c r="G3406" t="s">
        <v>3338</v>
      </c>
      <c r="H3406" t="s">
        <v>99</v>
      </c>
      <c r="I3406">
        <f>_xlfn.XLOOKUP(B3406,Use_Code_Ranking!$A$4:$A$23,Use_Code_Ranking!$B$4:$B$23,9999)</f>
        <v>1</v>
      </c>
      <c r="J3406">
        <f t="shared" ca="1" si="684"/>
        <v>1</v>
      </c>
      <c r="K3406">
        <f t="shared" ca="1" si="685"/>
        <v>1</v>
      </c>
      <c r="L3406">
        <f t="shared" ca="1" si="686"/>
        <v>0</v>
      </c>
      <c r="M3406">
        <f t="shared" ca="1" si="687"/>
        <v>0</v>
      </c>
      <c r="N3406" t="str">
        <f t="shared" ca="1" si="688"/>
        <v/>
      </c>
      <c r="O3406" t="str">
        <f t="shared" ca="1" si="689"/>
        <v/>
      </c>
      <c r="P3406" t="str">
        <f t="shared" si="690"/>
        <v/>
      </c>
      <c r="Q3406" t="str">
        <f t="shared" ca="1" si="691"/>
        <v/>
      </c>
      <c r="R3406" t="str">
        <f t="shared" si="692"/>
        <v/>
      </c>
      <c r="S3406" t="str">
        <f t="shared" si="693"/>
        <v/>
      </c>
      <c r="T3406" s="2" t="str">
        <f ca="1">IF(S3406="Irrigation","Irrigation",IF(R3406="Irrigation","Irrigation",IF(Q3406="Domestic","Domestic",IF(P3406="Stockwatering","Stockwatering",IF(N3406="IRRIGATION_AND_MUNICIPAL","Irrigation and Municipal",IF(O3406="IRRIGATION_AND_DOMESTIC","Irrigation and Domestic Municipality",_xlfn.XLOOKUP(J3406,Use_Code_Ranking!$B$4:$B$23,Use_Code_Ranking!$A$4:$A$23)))))))</f>
        <v>Irrigation</v>
      </c>
    </row>
    <row r="3407" spans="1:20" x14ac:dyDescent="0.25">
      <c r="A3407" t="s">
        <v>3337</v>
      </c>
      <c r="B3407" t="s">
        <v>102</v>
      </c>
      <c r="C3407" t="s">
        <v>2196</v>
      </c>
      <c r="D3407">
        <v>0</v>
      </c>
      <c r="E3407">
        <v>0.4481</v>
      </c>
      <c r="F3407" t="s">
        <v>2197</v>
      </c>
      <c r="G3407" t="s">
        <v>3338</v>
      </c>
      <c r="H3407" t="s">
        <v>99</v>
      </c>
      <c r="I3407">
        <f>_xlfn.XLOOKUP(B3407,Use_Code_Ranking!$A$4:$A$23,Use_Code_Ranking!$B$4:$B$23,9999)</f>
        <v>3</v>
      </c>
      <c r="J3407">
        <f t="shared" ca="1" si="684"/>
        <v>1</v>
      </c>
      <c r="K3407">
        <f t="shared" ca="1" si="685"/>
        <v>1</v>
      </c>
      <c r="L3407">
        <f t="shared" ca="1" si="686"/>
        <v>0</v>
      </c>
      <c r="M3407">
        <f t="shared" ca="1" si="687"/>
        <v>0</v>
      </c>
      <c r="N3407" t="str">
        <f t="shared" ca="1" si="688"/>
        <v/>
      </c>
      <c r="O3407" t="str">
        <f t="shared" ca="1" si="689"/>
        <v/>
      </c>
      <c r="P3407" t="str">
        <f t="shared" si="690"/>
        <v/>
      </c>
      <c r="Q3407" t="str">
        <f t="shared" ca="1" si="691"/>
        <v/>
      </c>
      <c r="R3407" t="str">
        <f t="shared" si="692"/>
        <v/>
      </c>
      <c r="S3407" t="str">
        <f t="shared" si="693"/>
        <v/>
      </c>
      <c r="T3407" s="2" t="str">
        <f ca="1">IF(S3407="Irrigation","Irrigation",IF(R3407="Irrigation","Irrigation",IF(Q3407="Domestic","Domestic",IF(P3407="Stockwatering","Stockwatering",IF(N3407="IRRIGATION_AND_MUNICIPAL","Irrigation and Municipal",IF(O3407="IRRIGATION_AND_DOMESTIC","Irrigation and Domestic Municipality",_xlfn.XLOOKUP(J3407,Use_Code_Ranking!$B$4:$B$23,Use_Code_Ranking!$A$4:$A$23)))))))</f>
        <v>Irrigation</v>
      </c>
    </row>
    <row r="3408" spans="1:20" x14ac:dyDescent="0.25">
      <c r="A3408" t="s">
        <v>3339</v>
      </c>
      <c r="B3408" t="s">
        <v>102</v>
      </c>
      <c r="C3408" t="s">
        <v>2196</v>
      </c>
      <c r="D3408">
        <v>0</v>
      </c>
      <c r="E3408">
        <v>0.40329999999999999</v>
      </c>
      <c r="F3408" t="s">
        <v>2197</v>
      </c>
      <c r="G3408" t="s">
        <v>3340</v>
      </c>
      <c r="H3408" t="s">
        <v>99</v>
      </c>
      <c r="I3408">
        <f>_xlfn.XLOOKUP(B3408,Use_Code_Ranking!$A$4:$A$23,Use_Code_Ranking!$B$4:$B$23,9999)</f>
        <v>3</v>
      </c>
      <c r="J3408">
        <f t="shared" ca="1" si="684"/>
        <v>1</v>
      </c>
      <c r="K3408">
        <f t="shared" ca="1" si="685"/>
        <v>1</v>
      </c>
      <c r="L3408">
        <f t="shared" ca="1" si="686"/>
        <v>0</v>
      </c>
      <c r="M3408">
        <f t="shared" ca="1" si="687"/>
        <v>0</v>
      </c>
      <c r="N3408" t="str">
        <f t="shared" ca="1" si="688"/>
        <v/>
      </c>
      <c r="O3408" t="str">
        <f t="shared" ca="1" si="689"/>
        <v/>
      </c>
      <c r="P3408" t="str">
        <f t="shared" si="690"/>
        <v/>
      </c>
      <c r="Q3408" t="str">
        <f t="shared" ca="1" si="691"/>
        <v/>
      </c>
      <c r="R3408" t="str">
        <f t="shared" si="692"/>
        <v/>
      </c>
      <c r="S3408" t="str">
        <f t="shared" si="693"/>
        <v/>
      </c>
      <c r="T3408" s="2" t="str">
        <f ca="1">IF(S3408="Irrigation","Irrigation",IF(R3408="Irrigation","Irrigation",IF(Q3408="Domestic","Domestic",IF(P3408="Stockwatering","Stockwatering",IF(N3408="IRRIGATION_AND_MUNICIPAL","Irrigation and Municipal",IF(O3408="IRRIGATION_AND_DOMESTIC","Irrigation and Domestic Municipality",_xlfn.XLOOKUP(J3408,Use_Code_Ranking!$B$4:$B$23,Use_Code_Ranking!$A$4:$A$23)))))))</f>
        <v>Irrigation</v>
      </c>
    </row>
    <row r="3409" spans="1:20" x14ac:dyDescent="0.25">
      <c r="A3409" t="s">
        <v>3339</v>
      </c>
      <c r="B3409" t="s">
        <v>108</v>
      </c>
      <c r="C3409" t="s">
        <v>2196</v>
      </c>
      <c r="D3409">
        <v>0</v>
      </c>
      <c r="E3409">
        <v>0.40329999999999999</v>
      </c>
      <c r="F3409" t="s">
        <v>2197</v>
      </c>
      <c r="G3409" t="s">
        <v>3340</v>
      </c>
      <c r="H3409" t="s">
        <v>99</v>
      </c>
      <c r="I3409">
        <f>_xlfn.XLOOKUP(B3409,Use_Code_Ranking!$A$4:$A$23,Use_Code_Ranking!$B$4:$B$23,9999)</f>
        <v>5</v>
      </c>
      <c r="J3409">
        <f t="shared" ca="1" si="684"/>
        <v>1</v>
      </c>
      <c r="K3409">
        <f t="shared" ca="1" si="685"/>
        <v>1</v>
      </c>
      <c r="L3409">
        <f t="shared" ca="1" si="686"/>
        <v>0</v>
      </c>
      <c r="M3409">
        <f t="shared" ca="1" si="687"/>
        <v>0</v>
      </c>
      <c r="N3409" t="str">
        <f t="shared" ca="1" si="688"/>
        <v/>
      </c>
      <c r="O3409" t="str">
        <f t="shared" ca="1" si="689"/>
        <v/>
      </c>
      <c r="P3409" t="str">
        <f t="shared" si="690"/>
        <v/>
      </c>
      <c r="Q3409" t="str">
        <f t="shared" ca="1" si="691"/>
        <v/>
      </c>
      <c r="R3409" t="str">
        <f t="shared" si="692"/>
        <v/>
      </c>
      <c r="S3409" t="str">
        <f t="shared" si="693"/>
        <v/>
      </c>
      <c r="T3409" s="2" t="str">
        <f ca="1">IF(S3409="Irrigation","Irrigation",IF(R3409="Irrigation","Irrigation",IF(Q3409="Domestic","Domestic",IF(P3409="Stockwatering","Stockwatering",IF(N3409="IRRIGATION_AND_MUNICIPAL","Irrigation and Municipal",IF(O3409="IRRIGATION_AND_DOMESTIC","Irrigation and Domestic Municipality",_xlfn.XLOOKUP(J3409,Use_Code_Ranking!$B$4:$B$23,Use_Code_Ranking!$A$4:$A$23)))))))</f>
        <v>Irrigation</v>
      </c>
    </row>
    <row r="3410" spans="1:20" x14ac:dyDescent="0.25">
      <c r="A3410" t="s">
        <v>3339</v>
      </c>
      <c r="B3410" t="s">
        <v>95</v>
      </c>
      <c r="C3410" t="s">
        <v>2196</v>
      </c>
      <c r="D3410">
        <v>0</v>
      </c>
      <c r="E3410">
        <v>0.40329999999999999</v>
      </c>
      <c r="F3410" t="s">
        <v>2197</v>
      </c>
      <c r="G3410" t="s">
        <v>3340</v>
      </c>
      <c r="H3410" t="s">
        <v>99</v>
      </c>
      <c r="I3410">
        <f>_xlfn.XLOOKUP(B3410,Use_Code_Ranking!$A$4:$A$23,Use_Code_Ranking!$B$4:$B$23,9999)</f>
        <v>1</v>
      </c>
      <c r="J3410">
        <f t="shared" ca="1" si="684"/>
        <v>1</v>
      </c>
      <c r="K3410">
        <f t="shared" ca="1" si="685"/>
        <v>1</v>
      </c>
      <c r="L3410">
        <f t="shared" ca="1" si="686"/>
        <v>0</v>
      </c>
      <c r="M3410">
        <f t="shared" ca="1" si="687"/>
        <v>0</v>
      </c>
      <c r="N3410" t="str">
        <f t="shared" ca="1" si="688"/>
        <v/>
      </c>
      <c r="O3410" t="str">
        <f t="shared" ca="1" si="689"/>
        <v/>
      </c>
      <c r="P3410" t="str">
        <f t="shared" si="690"/>
        <v/>
      </c>
      <c r="Q3410" t="str">
        <f t="shared" ca="1" si="691"/>
        <v/>
      </c>
      <c r="R3410" t="str">
        <f t="shared" si="692"/>
        <v/>
      </c>
      <c r="S3410" t="str">
        <f t="shared" si="693"/>
        <v/>
      </c>
      <c r="T3410" s="2" t="str">
        <f ca="1">IF(S3410="Irrigation","Irrigation",IF(R3410="Irrigation","Irrigation",IF(Q3410="Domestic","Domestic",IF(P3410="Stockwatering","Stockwatering",IF(N3410="IRRIGATION_AND_MUNICIPAL","Irrigation and Municipal",IF(O3410="IRRIGATION_AND_DOMESTIC","Irrigation and Domestic Municipality",_xlfn.XLOOKUP(J3410,Use_Code_Ranking!$B$4:$B$23,Use_Code_Ranking!$A$4:$A$23)))))))</f>
        <v>Irrigation</v>
      </c>
    </row>
    <row r="3411" spans="1:20" x14ac:dyDescent="0.25">
      <c r="A3411" t="s">
        <v>3341</v>
      </c>
      <c r="B3411" t="s">
        <v>102</v>
      </c>
      <c r="C3411" t="s">
        <v>2196</v>
      </c>
      <c r="D3411">
        <v>0</v>
      </c>
      <c r="E3411">
        <v>5.6455000000000002</v>
      </c>
      <c r="F3411" t="s">
        <v>2197</v>
      </c>
      <c r="G3411" t="s">
        <v>3342</v>
      </c>
      <c r="H3411" t="s">
        <v>99</v>
      </c>
      <c r="I3411">
        <f>_xlfn.XLOOKUP(B3411,Use_Code_Ranking!$A$4:$A$23,Use_Code_Ranking!$B$4:$B$23,9999)</f>
        <v>3</v>
      </c>
      <c r="J3411">
        <f t="shared" ca="1" si="684"/>
        <v>1</v>
      </c>
      <c r="K3411">
        <f t="shared" ca="1" si="685"/>
        <v>1</v>
      </c>
      <c r="L3411">
        <f t="shared" ca="1" si="686"/>
        <v>0</v>
      </c>
      <c r="M3411">
        <f t="shared" ca="1" si="687"/>
        <v>0</v>
      </c>
      <c r="N3411" t="str">
        <f t="shared" ca="1" si="688"/>
        <v/>
      </c>
      <c r="O3411" t="str">
        <f t="shared" ca="1" si="689"/>
        <v/>
      </c>
      <c r="P3411" t="str">
        <f t="shared" si="690"/>
        <v/>
      </c>
      <c r="Q3411" t="str">
        <f t="shared" ca="1" si="691"/>
        <v/>
      </c>
      <c r="R3411" t="str">
        <f t="shared" si="692"/>
        <v/>
      </c>
      <c r="S3411" t="str">
        <f t="shared" si="693"/>
        <v/>
      </c>
      <c r="T3411" s="2" t="str">
        <f ca="1">IF(S3411="Irrigation","Irrigation",IF(R3411="Irrigation","Irrigation",IF(Q3411="Domestic","Domestic",IF(P3411="Stockwatering","Stockwatering",IF(N3411="IRRIGATION_AND_MUNICIPAL","Irrigation and Municipal",IF(O3411="IRRIGATION_AND_DOMESTIC","Irrigation and Domestic Municipality",_xlfn.XLOOKUP(J3411,Use_Code_Ranking!$B$4:$B$23,Use_Code_Ranking!$A$4:$A$23)))))))</f>
        <v>Irrigation</v>
      </c>
    </row>
    <row r="3412" spans="1:20" x14ac:dyDescent="0.25">
      <c r="A3412" t="s">
        <v>3341</v>
      </c>
      <c r="B3412" t="s">
        <v>95</v>
      </c>
      <c r="C3412" t="s">
        <v>2196</v>
      </c>
      <c r="D3412">
        <v>0</v>
      </c>
      <c r="E3412">
        <v>5.6455000000000002</v>
      </c>
      <c r="F3412" t="s">
        <v>2197</v>
      </c>
      <c r="G3412" t="s">
        <v>3342</v>
      </c>
      <c r="H3412" t="s">
        <v>99</v>
      </c>
      <c r="I3412">
        <f>_xlfn.XLOOKUP(B3412,Use_Code_Ranking!$A$4:$A$23,Use_Code_Ranking!$B$4:$B$23,9999)</f>
        <v>1</v>
      </c>
      <c r="J3412">
        <f t="shared" ca="1" si="684"/>
        <v>1</v>
      </c>
      <c r="K3412">
        <f t="shared" ca="1" si="685"/>
        <v>1</v>
      </c>
      <c r="L3412">
        <f t="shared" ca="1" si="686"/>
        <v>0</v>
      </c>
      <c r="M3412">
        <f t="shared" ca="1" si="687"/>
        <v>0</v>
      </c>
      <c r="N3412" t="str">
        <f t="shared" ca="1" si="688"/>
        <v/>
      </c>
      <c r="O3412" t="str">
        <f t="shared" ca="1" si="689"/>
        <v/>
      </c>
      <c r="P3412" t="str">
        <f t="shared" si="690"/>
        <v/>
      </c>
      <c r="Q3412" t="str">
        <f t="shared" ca="1" si="691"/>
        <v/>
      </c>
      <c r="R3412" t="str">
        <f t="shared" si="692"/>
        <v/>
      </c>
      <c r="S3412" t="str">
        <f t="shared" si="693"/>
        <v/>
      </c>
      <c r="T3412" s="2" t="str">
        <f ca="1">IF(S3412="Irrigation","Irrigation",IF(R3412="Irrigation","Irrigation",IF(Q3412="Domestic","Domestic",IF(P3412="Stockwatering","Stockwatering",IF(N3412="IRRIGATION_AND_MUNICIPAL","Irrigation and Municipal",IF(O3412="IRRIGATION_AND_DOMESTIC","Irrigation and Domestic Municipality",_xlfn.XLOOKUP(J3412,Use_Code_Ranking!$B$4:$B$23,Use_Code_Ranking!$A$4:$A$23)))))))</f>
        <v>Irrigation</v>
      </c>
    </row>
    <row r="3413" spans="1:20" x14ac:dyDescent="0.25">
      <c r="A3413" t="s">
        <v>3343</v>
      </c>
      <c r="B3413" t="s">
        <v>102</v>
      </c>
      <c r="C3413" t="s">
        <v>2196</v>
      </c>
      <c r="D3413">
        <v>0</v>
      </c>
      <c r="E3413">
        <v>5.6455000000000002</v>
      </c>
      <c r="F3413" t="s">
        <v>2197</v>
      </c>
      <c r="G3413" t="s">
        <v>3344</v>
      </c>
      <c r="H3413" t="s">
        <v>99</v>
      </c>
      <c r="I3413">
        <f>_xlfn.XLOOKUP(B3413,Use_Code_Ranking!$A$4:$A$23,Use_Code_Ranking!$B$4:$B$23,9999)</f>
        <v>3</v>
      </c>
      <c r="J3413">
        <f t="shared" ca="1" si="684"/>
        <v>1</v>
      </c>
      <c r="K3413">
        <f t="shared" ca="1" si="685"/>
        <v>1</v>
      </c>
      <c r="L3413">
        <f t="shared" ca="1" si="686"/>
        <v>0</v>
      </c>
      <c r="M3413">
        <f t="shared" ca="1" si="687"/>
        <v>0</v>
      </c>
      <c r="N3413" t="str">
        <f t="shared" ca="1" si="688"/>
        <v/>
      </c>
      <c r="O3413" t="str">
        <f t="shared" ca="1" si="689"/>
        <v/>
      </c>
      <c r="P3413" t="str">
        <f t="shared" si="690"/>
        <v/>
      </c>
      <c r="Q3413" t="str">
        <f t="shared" ca="1" si="691"/>
        <v/>
      </c>
      <c r="R3413" t="str">
        <f t="shared" si="692"/>
        <v/>
      </c>
      <c r="S3413" t="str">
        <f t="shared" si="693"/>
        <v/>
      </c>
      <c r="T3413" s="2" t="str">
        <f ca="1">IF(S3413="Irrigation","Irrigation",IF(R3413="Irrigation","Irrigation",IF(Q3413="Domestic","Domestic",IF(P3413="Stockwatering","Stockwatering",IF(N3413="IRRIGATION_AND_MUNICIPAL","Irrigation and Municipal",IF(O3413="IRRIGATION_AND_DOMESTIC","Irrigation and Domestic Municipality",_xlfn.XLOOKUP(J3413,Use_Code_Ranking!$B$4:$B$23,Use_Code_Ranking!$A$4:$A$23)))))))</f>
        <v>Irrigation</v>
      </c>
    </row>
    <row r="3414" spans="1:20" x14ac:dyDescent="0.25">
      <c r="A3414" t="s">
        <v>3343</v>
      </c>
      <c r="B3414" t="s">
        <v>95</v>
      </c>
      <c r="C3414" t="s">
        <v>2196</v>
      </c>
      <c r="D3414">
        <v>0</v>
      </c>
      <c r="E3414">
        <v>5.6455000000000002</v>
      </c>
      <c r="F3414" t="s">
        <v>2197</v>
      </c>
      <c r="G3414" t="s">
        <v>3344</v>
      </c>
      <c r="H3414" t="s">
        <v>99</v>
      </c>
      <c r="I3414">
        <f>_xlfn.XLOOKUP(B3414,Use_Code_Ranking!$A$4:$A$23,Use_Code_Ranking!$B$4:$B$23,9999)</f>
        <v>1</v>
      </c>
      <c r="J3414">
        <f t="shared" ca="1" si="684"/>
        <v>1</v>
      </c>
      <c r="K3414">
        <f t="shared" ca="1" si="685"/>
        <v>1</v>
      </c>
      <c r="L3414">
        <f t="shared" ca="1" si="686"/>
        <v>0</v>
      </c>
      <c r="M3414">
        <f t="shared" ca="1" si="687"/>
        <v>0</v>
      </c>
      <c r="N3414" t="str">
        <f t="shared" ca="1" si="688"/>
        <v/>
      </c>
      <c r="O3414" t="str">
        <f t="shared" ca="1" si="689"/>
        <v/>
      </c>
      <c r="P3414" t="str">
        <f t="shared" si="690"/>
        <v/>
      </c>
      <c r="Q3414" t="str">
        <f t="shared" ca="1" si="691"/>
        <v/>
      </c>
      <c r="R3414" t="str">
        <f t="shared" si="692"/>
        <v/>
      </c>
      <c r="S3414" t="str">
        <f t="shared" si="693"/>
        <v/>
      </c>
      <c r="T3414" s="2" t="str">
        <f ca="1">IF(S3414="Irrigation","Irrigation",IF(R3414="Irrigation","Irrigation",IF(Q3414="Domestic","Domestic",IF(P3414="Stockwatering","Stockwatering",IF(N3414="IRRIGATION_AND_MUNICIPAL","Irrigation and Municipal",IF(O3414="IRRIGATION_AND_DOMESTIC","Irrigation and Domestic Municipality",_xlfn.XLOOKUP(J3414,Use_Code_Ranking!$B$4:$B$23,Use_Code_Ranking!$A$4:$A$23)))))))</f>
        <v>Irrigation</v>
      </c>
    </row>
    <row r="3415" spans="1:20" x14ac:dyDescent="0.25">
      <c r="A3415" t="s">
        <v>3345</v>
      </c>
      <c r="B3415" t="s">
        <v>95</v>
      </c>
      <c r="C3415" t="s">
        <v>2196</v>
      </c>
      <c r="D3415">
        <v>0</v>
      </c>
      <c r="E3415">
        <v>6.452</v>
      </c>
      <c r="F3415" t="s">
        <v>2197</v>
      </c>
      <c r="G3415" t="s">
        <v>1138</v>
      </c>
      <c r="H3415" t="s">
        <v>99</v>
      </c>
      <c r="I3415">
        <f>_xlfn.XLOOKUP(B3415,Use_Code_Ranking!$A$4:$A$23,Use_Code_Ranking!$B$4:$B$23,9999)</f>
        <v>1</v>
      </c>
      <c r="J3415">
        <f t="shared" ca="1" si="684"/>
        <v>1</v>
      </c>
      <c r="K3415">
        <f t="shared" ca="1" si="685"/>
        <v>1</v>
      </c>
      <c r="L3415">
        <f t="shared" ca="1" si="686"/>
        <v>0</v>
      </c>
      <c r="M3415">
        <f t="shared" ca="1" si="687"/>
        <v>0</v>
      </c>
      <c r="N3415" t="str">
        <f t="shared" ca="1" si="688"/>
        <v/>
      </c>
      <c r="O3415" t="str">
        <f t="shared" ca="1" si="689"/>
        <v/>
      </c>
      <c r="P3415" t="str">
        <f t="shared" si="690"/>
        <v/>
      </c>
      <c r="Q3415" t="str">
        <f t="shared" ca="1" si="691"/>
        <v/>
      </c>
      <c r="R3415" t="str">
        <f t="shared" si="692"/>
        <v/>
      </c>
      <c r="S3415" t="str">
        <f t="shared" si="693"/>
        <v/>
      </c>
      <c r="T3415" s="2" t="str">
        <f ca="1">IF(S3415="Irrigation","Irrigation",IF(R3415="Irrigation","Irrigation",IF(Q3415="Domestic","Domestic",IF(P3415="Stockwatering","Stockwatering",IF(N3415="IRRIGATION_AND_MUNICIPAL","Irrigation and Municipal",IF(O3415="IRRIGATION_AND_DOMESTIC","Irrigation and Domestic Municipality",_xlfn.XLOOKUP(J3415,Use_Code_Ranking!$B$4:$B$23,Use_Code_Ranking!$A$4:$A$23)))))))</f>
        <v>Irrigation</v>
      </c>
    </row>
    <row r="3416" spans="1:20" x14ac:dyDescent="0.25">
      <c r="A3416" t="s">
        <v>3345</v>
      </c>
      <c r="B3416" t="s">
        <v>102</v>
      </c>
      <c r="C3416" t="s">
        <v>2196</v>
      </c>
      <c r="D3416">
        <v>0</v>
      </c>
      <c r="E3416">
        <v>6.452</v>
      </c>
      <c r="F3416" t="s">
        <v>2197</v>
      </c>
      <c r="G3416" t="s">
        <v>1138</v>
      </c>
      <c r="H3416" t="s">
        <v>99</v>
      </c>
      <c r="I3416">
        <f>_xlfn.XLOOKUP(B3416,Use_Code_Ranking!$A$4:$A$23,Use_Code_Ranking!$B$4:$B$23,9999)</f>
        <v>3</v>
      </c>
      <c r="J3416">
        <f t="shared" ca="1" si="684"/>
        <v>1</v>
      </c>
      <c r="K3416">
        <f t="shared" ca="1" si="685"/>
        <v>1</v>
      </c>
      <c r="L3416">
        <f t="shared" ca="1" si="686"/>
        <v>0</v>
      </c>
      <c r="M3416">
        <f t="shared" ca="1" si="687"/>
        <v>0</v>
      </c>
      <c r="N3416" t="str">
        <f t="shared" ca="1" si="688"/>
        <v/>
      </c>
      <c r="O3416" t="str">
        <f t="shared" ca="1" si="689"/>
        <v/>
      </c>
      <c r="P3416" t="str">
        <f t="shared" si="690"/>
        <v/>
      </c>
      <c r="Q3416" t="str">
        <f t="shared" ca="1" si="691"/>
        <v/>
      </c>
      <c r="R3416" t="str">
        <f t="shared" si="692"/>
        <v/>
      </c>
      <c r="S3416" t="str">
        <f t="shared" si="693"/>
        <v/>
      </c>
      <c r="T3416" s="2" t="str">
        <f ca="1">IF(S3416="Irrigation","Irrigation",IF(R3416="Irrigation","Irrigation",IF(Q3416="Domestic","Domestic",IF(P3416="Stockwatering","Stockwatering",IF(N3416="IRRIGATION_AND_MUNICIPAL","Irrigation and Municipal",IF(O3416="IRRIGATION_AND_DOMESTIC","Irrigation and Domestic Municipality",_xlfn.XLOOKUP(J3416,Use_Code_Ranking!$B$4:$B$23,Use_Code_Ranking!$A$4:$A$23)))))))</f>
        <v>Irrigation</v>
      </c>
    </row>
    <row r="3417" spans="1:20" x14ac:dyDescent="0.25">
      <c r="A3417" t="s">
        <v>3346</v>
      </c>
      <c r="B3417" t="s">
        <v>102</v>
      </c>
      <c r="C3417" t="s">
        <v>2196</v>
      </c>
      <c r="D3417">
        <v>0</v>
      </c>
      <c r="E3417">
        <v>1.613</v>
      </c>
      <c r="F3417" t="s">
        <v>2197</v>
      </c>
      <c r="G3417" t="s">
        <v>3236</v>
      </c>
      <c r="H3417" t="s">
        <v>99</v>
      </c>
      <c r="I3417">
        <f>_xlfn.XLOOKUP(B3417,Use_Code_Ranking!$A$4:$A$23,Use_Code_Ranking!$B$4:$B$23,9999)</f>
        <v>3</v>
      </c>
      <c r="J3417">
        <f t="shared" ca="1" si="684"/>
        <v>3</v>
      </c>
      <c r="K3417">
        <f t="shared" ca="1" si="685"/>
        <v>0</v>
      </c>
      <c r="L3417">
        <f t="shared" ca="1" si="686"/>
        <v>0</v>
      </c>
      <c r="M3417">
        <f t="shared" ca="1" si="687"/>
        <v>0</v>
      </c>
      <c r="N3417" t="str">
        <f t="shared" ca="1" si="688"/>
        <v/>
      </c>
      <c r="O3417" t="str">
        <f t="shared" ca="1" si="689"/>
        <v/>
      </c>
      <c r="P3417" t="str">
        <f t="shared" si="690"/>
        <v/>
      </c>
      <c r="Q3417" t="str">
        <f t="shared" ca="1" si="691"/>
        <v/>
      </c>
      <c r="R3417" t="str">
        <f t="shared" si="692"/>
        <v/>
      </c>
      <c r="S3417" t="str">
        <f t="shared" si="693"/>
        <v/>
      </c>
      <c r="T3417" s="2" t="str">
        <f ca="1">IF(S3417="Irrigation","Irrigation",IF(R3417="Irrigation","Irrigation",IF(Q3417="Domestic","Domestic",IF(P3417="Stockwatering","Stockwatering",IF(N3417="IRRIGATION_AND_MUNICIPAL","Irrigation and Municipal",IF(O3417="IRRIGATION_AND_DOMESTIC","Irrigation and Domestic Municipality",_xlfn.XLOOKUP(J3417,Use_Code_Ranking!$B$4:$B$23,Use_Code_Ranking!$A$4:$A$23)))))))</f>
        <v>Domestic</v>
      </c>
    </row>
    <row r="3418" spans="1:20" x14ac:dyDescent="0.25">
      <c r="A3418" t="s">
        <v>3347</v>
      </c>
      <c r="B3418" t="s">
        <v>95</v>
      </c>
      <c r="C3418" t="s">
        <v>2196</v>
      </c>
      <c r="D3418">
        <v>0</v>
      </c>
      <c r="E3418">
        <v>12.0975</v>
      </c>
      <c r="F3418" t="s">
        <v>2197</v>
      </c>
      <c r="G3418" t="s">
        <v>3348</v>
      </c>
      <c r="H3418" t="s">
        <v>99</v>
      </c>
      <c r="I3418">
        <f>_xlfn.XLOOKUP(B3418,Use_Code_Ranking!$A$4:$A$23,Use_Code_Ranking!$B$4:$B$23,9999)</f>
        <v>1</v>
      </c>
      <c r="J3418">
        <f t="shared" ca="1" si="684"/>
        <v>1</v>
      </c>
      <c r="K3418">
        <f t="shared" ca="1" si="685"/>
        <v>1</v>
      </c>
      <c r="L3418">
        <f t="shared" ca="1" si="686"/>
        <v>0</v>
      </c>
      <c r="M3418">
        <f t="shared" ca="1" si="687"/>
        <v>0</v>
      </c>
      <c r="N3418" t="str">
        <f t="shared" ca="1" si="688"/>
        <v/>
      </c>
      <c r="O3418" t="str">
        <f t="shared" ca="1" si="689"/>
        <v/>
      </c>
      <c r="P3418" t="str">
        <f t="shared" si="690"/>
        <v/>
      </c>
      <c r="Q3418" t="str">
        <f t="shared" ca="1" si="691"/>
        <v/>
      </c>
      <c r="R3418" t="str">
        <f t="shared" si="692"/>
        <v/>
      </c>
      <c r="S3418" t="str">
        <f t="shared" si="693"/>
        <v/>
      </c>
      <c r="T3418" s="2" t="str">
        <f ca="1">IF(S3418="Irrigation","Irrigation",IF(R3418="Irrigation","Irrigation",IF(Q3418="Domestic","Domestic",IF(P3418="Stockwatering","Stockwatering",IF(N3418="IRRIGATION_AND_MUNICIPAL","Irrigation and Municipal",IF(O3418="IRRIGATION_AND_DOMESTIC","Irrigation and Domestic Municipality",_xlfn.XLOOKUP(J3418,Use_Code_Ranking!$B$4:$B$23,Use_Code_Ranking!$A$4:$A$23)))))))</f>
        <v>Irrigation</v>
      </c>
    </row>
    <row r="3419" spans="1:20" x14ac:dyDescent="0.25">
      <c r="A3419" t="s">
        <v>3347</v>
      </c>
      <c r="B3419" t="s">
        <v>102</v>
      </c>
      <c r="C3419" t="s">
        <v>2196</v>
      </c>
      <c r="D3419">
        <v>0</v>
      </c>
      <c r="E3419">
        <v>12.0975</v>
      </c>
      <c r="F3419" t="s">
        <v>2197</v>
      </c>
      <c r="G3419" t="s">
        <v>3348</v>
      </c>
      <c r="H3419" t="s">
        <v>99</v>
      </c>
      <c r="I3419">
        <f>_xlfn.XLOOKUP(B3419,Use_Code_Ranking!$A$4:$A$23,Use_Code_Ranking!$B$4:$B$23,9999)</f>
        <v>3</v>
      </c>
      <c r="J3419">
        <f t="shared" ca="1" si="684"/>
        <v>1</v>
      </c>
      <c r="K3419">
        <f t="shared" ca="1" si="685"/>
        <v>1</v>
      </c>
      <c r="L3419">
        <f t="shared" ca="1" si="686"/>
        <v>0</v>
      </c>
      <c r="M3419">
        <f t="shared" ca="1" si="687"/>
        <v>0</v>
      </c>
      <c r="N3419" t="str">
        <f t="shared" ca="1" si="688"/>
        <v/>
      </c>
      <c r="O3419" t="str">
        <f t="shared" ca="1" si="689"/>
        <v/>
      </c>
      <c r="P3419" t="str">
        <f t="shared" si="690"/>
        <v/>
      </c>
      <c r="Q3419" t="str">
        <f t="shared" ca="1" si="691"/>
        <v/>
      </c>
      <c r="R3419" t="str">
        <f t="shared" si="692"/>
        <v/>
      </c>
      <c r="S3419" t="str">
        <f t="shared" si="693"/>
        <v/>
      </c>
      <c r="T3419" s="2" t="str">
        <f ca="1">IF(S3419="Irrigation","Irrigation",IF(R3419="Irrigation","Irrigation",IF(Q3419="Domestic","Domestic",IF(P3419="Stockwatering","Stockwatering",IF(N3419="IRRIGATION_AND_MUNICIPAL","Irrigation and Municipal",IF(O3419="IRRIGATION_AND_DOMESTIC","Irrigation and Domestic Municipality",_xlfn.XLOOKUP(J3419,Use_Code_Ranking!$B$4:$B$23,Use_Code_Ranking!$A$4:$A$23)))))))</f>
        <v>Irrigation</v>
      </c>
    </row>
    <row r="3420" spans="1:20" x14ac:dyDescent="0.25">
      <c r="A3420" t="s">
        <v>3349</v>
      </c>
      <c r="B3420" t="s">
        <v>95</v>
      </c>
      <c r="C3420" t="s">
        <v>2196</v>
      </c>
      <c r="D3420">
        <v>0</v>
      </c>
      <c r="E3420">
        <v>9.6780000000000008</v>
      </c>
      <c r="F3420" t="s">
        <v>2197</v>
      </c>
      <c r="G3420" t="s">
        <v>3350</v>
      </c>
      <c r="H3420" t="s">
        <v>99</v>
      </c>
      <c r="I3420">
        <f>_xlfn.XLOOKUP(B3420,Use_Code_Ranking!$A$4:$A$23,Use_Code_Ranking!$B$4:$B$23,9999)</f>
        <v>1</v>
      </c>
      <c r="J3420">
        <f t="shared" ca="1" si="684"/>
        <v>1</v>
      </c>
      <c r="K3420">
        <f t="shared" ca="1" si="685"/>
        <v>1</v>
      </c>
      <c r="L3420">
        <f t="shared" ca="1" si="686"/>
        <v>0</v>
      </c>
      <c r="M3420">
        <f t="shared" ca="1" si="687"/>
        <v>0</v>
      </c>
      <c r="N3420" t="str">
        <f t="shared" ca="1" si="688"/>
        <v/>
      </c>
      <c r="O3420" t="str">
        <f t="shared" ca="1" si="689"/>
        <v/>
      </c>
      <c r="P3420" t="str">
        <f t="shared" si="690"/>
        <v/>
      </c>
      <c r="Q3420" t="str">
        <f t="shared" ca="1" si="691"/>
        <v/>
      </c>
      <c r="R3420" t="str">
        <f t="shared" si="692"/>
        <v/>
      </c>
      <c r="S3420" t="str">
        <f t="shared" si="693"/>
        <v/>
      </c>
      <c r="T3420" s="2" t="str">
        <f ca="1">IF(S3420="Irrigation","Irrigation",IF(R3420="Irrigation","Irrigation",IF(Q3420="Domestic","Domestic",IF(P3420="Stockwatering","Stockwatering",IF(N3420="IRRIGATION_AND_MUNICIPAL","Irrigation and Municipal",IF(O3420="IRRIGATION_AND_DOMESTIC","Irrigation and Domestic Municipality",_xlfn.XLOOKUP(J3420,Use_Code_Ranking!$B$4:$B$23,Use_Code_Ranking!$A$4:$A$23)))))))</f>
        <v>Irrigation</v>
      </c>
    </row>
    <row r="3421" spans="1:20" x14ac:dyDescent="0.25">
      <c r="A3421" t="s">
        <v>3351</v>
      </c>
      <c r="B3421" t="s">
        <v>95</v>
      </c>
      <c r="C3421" t="s">
        <v>2196</v>
      </c>
      <c r="D3421">
        <v>0</v>
      </c>
      <c r="E3421">
        <v>0.2762</v>
      </c>
      <c r="F3421" t="s">
        <v>2197</v>
      </c>
      <c r="G3421" t="s">
        <v>3352</v>
      </c>
      <c r="H3421" t="s">
        <v>99</v>
      </c>
      <c r="I3421">
        <f>_xlfn.XLOOKUP(B3421,Use_Code_Ranking!$A$4:$A$23,Use_Code_Ranking!$B$4:$B$23,9999)</f>
        <v>1</v>
      </c>
      <c r="J3421">
        <f t="shared" ca="1" si="684"/>
        <v>1</v>
      </c>
      <c r="K3421">
        <f t="shared" ca="1" si="685"/>
        <v>1</v>
      </c>
      <c r="L3421">
        <f t="shared" ca="1" si="686"/>
        <v>0</v>
      </c>
      <c r="M3421">
        <f t="shared" ca="1" si="687"/>
        <v>0</v>
      </c>
      <c r="N3421" t="str">
        <f t="shared" ca="1" si="688"/>
        <v/>
      </c>
      <c r="O3421" t="str">
        <f t="shared" ca="1" si="689"/>
        <v/>
      </c>
      <c r="P3421" t="str">
        <f t="shared" si="690"/>
        <v/>
      </c>
      <c r="Q3421" t="str">
        <f t="shared" ca="1" si="691"/>
        <v/>
      </c>
      <c r="R3421" t="str">
        <f t="shared" si="692"/>
        <v/>
      </c>
      <c r="S3421" t="str">
        <f t="shared" si="693"/>
        <v/>
      </c>
      <c r="T3421" s="2" t="str">
        <f ca="1">IF(S3421="Irrigation","Irrigation",IF(R3421="Irrigation","Irrigation",IF(Q3421="Domestic","Domestic",IF(P3421="Stockwatering","Stockwatering",IF(N3421="IRRIGATION_AND_MUNICIPAL","Irrigation and Municipal",IF(O3421="IRRIGATION_AND_DOMESTIC","Irrigation and Domestic Municipality",_xlfn.XLOOKUP(J3421,Use_Code_Ranking!$B$4:$B$23,Use_Code_Ranking!$A$4:$A$23)))))))</f>
        <v>Irrigation</v>
      </c>
    </row>
    <row r="3422" spans="1:20" x14ac:dyDescent="0.25">
      <c r="A3422" t="s">
        <v>3351</v>
      </c>
      <c r="B3422" t="s">
        <v>102</v>
      </c>
      <c r="C3422" t="s">
        <v>2196</v>
      </c>
      <c r="D3422">
        <v>0</v>
      </c>
      <c r="E3422">
        <v>0.2762</v>
      </c>
      <c r="F3422" t="s">
        <v>2197</v>
      </c>
      <c r="G3422" t="s">
        <v>3352</v>
      </c>
      <c r="H3422" t="s">
        <v>99</v>
      </c>
      <c r="I3422">
        <f>_xlfn.XLOOKUP(B3422,Use_Code_Ranking!$A$4:$A$23,Use_Code_Ranking!$B$4:$B$23,9999)</f>
        <v>3</v>
      </c>
      <c r="J3422">
        <f t="shared" ca="1" si="684"/>
        <v>1</v>
      </c>
      <c r="K3422">
        <f t="shared" ca="1" si="685"/>
        <v>1</v>
      </c>
      <c r="L3422">
        <f t="shared" ca="1" si="686"/>
        <v>0</v>
      </c>
      <c r="M3422">
        <f t="shared" ca="1" si="687"/>
        <v>0</v>
      </c>
      <c r="N3422" t="str">
        <f t="shared" ca="1" si="688"/>
        <v/>
      </c>
      <c r="O3422" t="str">
        <f t="shared" ca="1" si="689"/>
        <v/>
      </c>
      <c r="P3422" t="str">
        <f t="shared" si="690"/>
        <v/>
      </c>
      <c r="Q3422" t="str">
        <f t="shared" ca="1" si="691"/>
        <v/>
      </c>
      <c r="R3422" t="str">
        <f t="shared" si="692"/>
        <v/>
      </c>
      <c r="S3422" t="str">
        <f t="shared" si="693"/>
        <v/>
      </c>
      <c r="T3422" s="2" t="str">
        <f ca="1">IF(S3422="Irrigation","Irrigation",IF(R3422="Irrigation","Irrigation",IF(Q3422="Domestic","Domestic",IF(P3422="Stockwatering","Stockwatering",IF(N3422="IRRIGATION_AND_MUNICIPAL","Irrigation and Municipal",IF(O3422="IRRIGATION_AND_DOMESTIC","Irrigation and Domestic Municipality",_xlfn.XLOOKUP(J3422,Use_Code_Ranking!$B$4:$B$23,Use_Code_Ranking!$A$4:$A$23)))))))</f>
        <v>Irrigation</v>
      </c>
    </row>
    <row r="3423" spans="1:20" x14ac:dyDescent="0.25">
      <c r="A3423" t="s">
        <v>3353</v>
      </c>
      <c r="B3423" t="s">
        <v>95</v>
      </c>
      <c r="C3423" t="s">
        <v>2196</v>
      </c>
      <c r="D3423">
        <v>0</v>
      </c>
      <c r="E3423">
        <v>4.0324999999999998</v>
      </c>
      <c r="F3423" t="s">
        <v>2197</v>
      </c>
      <c r="G3423" t="s">
        <v>1154</v>
      </c>
      <c r="H3423" t="s">
        <v>99</v>
      </c>
      <c r="I3423">
        <f>_xlfn.XLOOKUP(B3423,Use_Code_Ranking!$A$4:$A$23,Use_Code_Ranking!$B$4:$B$23,9999)</f>
        <v>1</v>
      </c>
      <c r="J3423">
        <f t="shared" ca="1" si="684"/>
        <v>1</v>
      </c>
      <c r="K3423">
        <f t="shared" ca="1" si="685"/>
        <v>1</v>
      </c>
      <c r="L3423">
        <f t="shared" ca="1" si="686"/>
        <v>0</v>
      </c>
      <c r="M3423">
        <f t="shared" ca="1" si="687"/>
        <v>0</v>
      </c>
      <c r="N3423" t="str">
        <f t="shared" ca="1" si="688"/>
        <v/>
      </c>
      <c r="O3423" t="str">
        <f t="shared" ca="1" si="689"/>
        <v/>
      </c>
      <c r="P3423" t="str">
        <f t="shared" si="690"/>
        <v/>
      </c>
      <c r="Q3423" t="str">
        <f t="shared" ca="1" si="691"/>
        <v/>
      </c>
      <c r="R3423" t="str">
        <f t="shared" si="692"/>
        <v/>
      </c>
      <c r="S3423" t="str">
        <f t="shared" si="693"/>
        <v/>
      </c>
      <c r="T3423" s="2" t="str">
        <f ca="1">IF(S3423="Irrigation","Irrigation",IF(R3423="Irrigation","Irrigation",IF(Q3423="Domestic","Domestic",IF(P3423="Stockwatering","Stockwatering",IF(N3423="IRRIGATION_AND_MUNICIPAL","Irrigation and Municipal",IF(O3423="IRRIGATION_AND_DOMESTIC","Irrigation and Domestic Municipality",_xlfn.XLOOKUP(J3423,Use_Code_Ranking!$B$4:$B$23,Use_Code_Ranking!$A$4:$A$23)))))))</f>
        <v>Irrigation</v>
      </c>
    </row>
    <row r="3424" spans="1:20" x14ac:dyDescent="0.25">
      <c r="A3424" t="s">
        <v>3353</v>
      </c>
      <c r="B3424" t="s">
        <v>102</v>
      </c>
      <c r="C3424" t="s">
        <v>2196</v>
      </c>
      <c r="D3424">
        <v>0</v>
      </c>
      <c r="E3424">
        <v>4.0324999999999998</v>
      </c>
      <c r="F3424" t="s">
        <v>2197</v>
      </c>
      <c r="G3424" t="s">
        <v>1154</v>
      </c>
      <c r="H3424" t="s">
        <v>99</v>
      </c>
      <c r="I3424">
        <f>_xlfn.XLOOKUP(B3424,Use_Code_Ranking!$A$4:$A$23,Use_Code_Ranking!$B$4:$B$23,9999)</f>
        <v>3</v>
      </c>
      <c r="J3424">
        <f t="shared" ca="1" si="684"/>
        <v>1</v>
      </c>
      <c r="K3424">
        <f t="shared" ca="1" si="685"/>
        <v>1</v>
      </c>
      <c r="L3424">
        <f t="shared" ca="1" si="686"/>
        <v>0</v>
      </c>
      <c r="M3424">
        <f t="shared" ca="1" si="687"/>
        <v>0</v>
      </c>
      <c r="N3424" t="str">
        <f t="shared" ca="1" si="688"/>
        <v/>
      </c>
      <c r="O3424" t="str">
        <f t="shared" ca="1" si="689"/>
        <v/>
      </c>
      <c r="P3424" t="str">
        <f t="shared" si="690"/>
        <v/>
      </c>
      <c r="Q3424" t="str">
        <f t="shared" ca="1" si="691"/>
        <v/>
      </c>
      <c r="R3424" t="str">
        <f t="shared" si="692"/>
        <v/>
      </c>
      <c r="S3424" t="str">
        <f t="shared" si="693"/>
        <v/>
      </c>
      <c r="T3424" s="2" t="str">
        <f ca="1">IF(S3424="Irrigation","Irrigation",IF(R3424="Irrigation","Irrigation",IF(Q3424="Domestic","Domestic",IF(P3424="Stockwatering","Stockwatering",IF(N3424="IRRIGATION_AND_MUNICIPAL","Irrigation and Municipal",IF(O3424="IRRIGATION_AND_DOMESTIC","Irrigation and Domestic Municipality",_xlfn.XLOOKUP(J3424,Use_Code_Ranking!$B$4:$B$23,Use_Code_Ranking!$A$4:$A$23)))))))</f>
        <v>Irrigation</v>
      </c>
    </row>
    <row r="3425" spans="1:20" x14ac:dyDescent="0.25">
      <c r="A3425" t="s">
        <v>3354</v>
      </c>
      <c r="B3425" t="s">
        <v>95</v>
      </c>
      <c r="C3425" t="s">
        <v>2196</v>
      </c>
      <c r="D3425">
        <v>0</v>
      </c>
      <c r="E3425">
        <v>4.8390000000000004</v>
      </c>
      <c r="F3425" t="s">
        <v>2197</v>
      </c>
      <c r="G3425" t="s">
        <v>3355</v>
      </c>
      <c r="H3425" t="s">
        <v>99</v>
      </c>
      <c r="I3425">
        <f>_xlfn.XLOOKUP(B3425,Use_Code_Ranking!$A$4:$A$23,Use_Code_Ranking!$B$4:$B$23,9999)</f>
        <v>1</v>
      </c>
      <c r="J3425">
        <f t="shared" ca="1" si="684"/>
        <v>1</v>
      </c>
      <c r="K3425">
        <f t="shared" ca="1" si="685"/>
        <v>1</v>
      </c>
      <c r="L3425">
        <f t="shared" ca="1" si="686"/>
        <v>0</v>
      </c>
      <c r="M3425">
        <f t="shared" ca="1" si="687"/>
        <v>0</v>
      </c>
      <c r="N3425" t="str">
        <f t="shared" ca="1" si="688"/>
        <v/>
      </c>
      <c r="O3425" t="str">
        <f t="shared" ca="1" si="689"/>
        <v/>
      </c>
      <c r="P3425" t="str">
        <f t="shared" si="690"/>
        <v/>
      </c>
      <c r="Q3425" t="str">
        <f t="shared" ca="1" si="691"/>
        <v/>
      </c>
      <c r="R3425" t="str">
        <f t="shared" si="692"/>
        <v/>
      </c>
      <c r="S3425" t="str">
        <f t="shared" si="693"/>
        <v/>
      </c>
      <c r="T3425" s="2" t="str">
        <f ca="1">IF(S3425="Irrigation","Irrigation",IF(R3425="Irrigation","Irrigation",IF(Q3425="Domestic","Domestic",IF(P3425="Stockwatering","Stockwatering",IF(N3425="IRRIGATION_AND_MUNICIPAL","Irrigation and Municipal",IF(O3425="IRRIGATION_AND_DOMESTIC","Irrigation and Domestic Municipality",_xlfn.XLOOKUP(J3425,Use_Code_Ranking!$B$4:$B$23,Use_Code_Ranking!$A$4:$A$23)))))))</f>
        <v>Irrigation</v>
      </c>
    </row>
    <row r="3426" spans="1:20" x14ac:dyDescent="0.25">
      <c r="A3426" t="s">
        <v>3354</v>
      </c>
      <c r="B3426" t="s">
        <v>102</v>
      </c>
      <c r="C3426" t="s">
        <v>2196</v>
      </c>
      <c r="D3426">
        <v>0</v>
      </c>
      <c r="E3426">
        <v>4.8390000000000004</v>
      </c>
      <c r="F3426" t="s">
        <v>2197</v>
      </c>
      <c r="G3426" t="s">
        <v>3355</v>
      </c>
      <c r="H3426" t="s">
        <v>99</v>
      </c>
      <c r="I3426">
        <f>_xlfn.XLOOKUP(B3426,Use_Code_Ranking!$A$4:$A$23,Use_Code_Ranking!$B$4:$B$23,9999)</f>
        <v>3</v>
      </c>
      <c r="J3426">
        <f t="shared" ca="1" si="684"/>
        <v>1</v>
      </c>
      <c r="K3426">
        <f t="shared" ca="1" si="685"/>
        <v>1</v>
      </c>
      <c r="L3426">
        <f t="shared" ca="1" si="686"/>
        <v>0</v>
      </c>
      <c r="M3426">
        <f t="shared" ca="1" si="687"/>
        <v>0</v>
      </c>
      <c r="N3426" t="str">
        <f t="shared" ca="1" si="688"/>
        <v/>
      </c>
      <c r="O3426" t="str">
        <f t="shared" ca="1" si="689"/>
        <v/>
      </c>
      <c r="P3426" t="str">
        <f t="shared" si="690"/>
        <v/>
      </c>
      <c r="Q3426" t="str">
        <f t="shared" ca="1" si="691"/>
        <v/>
      </c>
      <c r="R3426" t="str">
        <f t="shared" si="692"/>
        <v/>
      </c>
      <c r="S3426" t="str">
        <f t="shared" si="693"/>
        <v/>
      </c>
      <c r="T3426" s="2" t="str">
        <f ca="1">IF(S3426="Irrigation","Irrigation",IF(R3426="Irrigation","Irrigation",IF(Q3426="Domestic","Domestic",IF(P3426="Stockwatering","Stockwatering",IF(N3426="IRRIGATION_AND_MUNICIPAL","Irrigation and Municipal",IF(O3426="IRRIGATION_AND_DOMESTIC","Irrigation and Domestic Municipality",_xlfn.XLOOKUP(J3426,Use_Code_Ranking!$B$4:$B$23,Use_Code_Ranking!$A$4:$A$23)))))))</f>
        <v>Irrigation</v>
      </c>
    </row>
    <row r="3427" spans="1:20" x14ac:dyDescent="0.25">
      <c r="A3427" t="s">
        <v>3356</v>
      </c>
      <c r="B3427" t="s">
        <v>95</v>
      </c>
      <c r="C3427" t="s">
        <v>2196</v>
      </c>
      <c r="D3427">
        <v>0</v>
      </c>
      <c r="E3427">
        <v>2.8003</v>
      </c>
      <c r="F3427" t="s">
        <v>2197</v>
      </c>
      <c r="G3427" t="s">
        <v>3357</v>
      </c>
      <c r="H3427" t="s">
        <v>99</v>
      </c>
      <c r="I3427">
        <f>_xlfn.XLOOKUP(B3427,Use_Code_Ranking!$A$4:$A$23,Use_Code_Ranking!$B$4:$B$23,9999)</f>
        <v>1</v>
      </c>
      <c r="J3427">
        <f t="shared" ca="1" si="684"/>
        <v>1</v>
      </c>
      <c r="K3427">
        <f t="shared" ca="1" si="685"/>
        <v>1</v>
      </c>
      <c r="L3427">
        <f t="shared" ca="1" si="686"/>
        <v>0</v>
      </c>
      <c r="M3427">
        <f t="shared" ca="1" si="687"/>
        <v>0</v>
      </c>
      <c r="N3427" t="str">
        <f t="shared" ca="1" si="688"/>
        <v/>
      </c>
      <c r="O3427" t="str">
        <f t="shared" ca="1" si="689"/>
        <v/>
      </c>
      <c r="P3427" t="str">
        <f t="shared" si="690"/>
        <v/>
      </c>
      <c r="Q3427" t="str">
        <f t="shared" ca="1" si="691"/>
        <v/>
      </c>
      <c r="R3427" t="str">
        <f t="shared" si="692"/>
        <v/>
      </c>
      <c r="S3427" t="str">
        <f t="shared" si="693"/>
        <v/>
      </c>
      <c r="T3427" s="2" t="str">
        <f ca="1">IF(S3427="Irrigation","Irrigation",IF(R3427="Irrigation","Irrigation",IF(Q3427="Domestic","Domestic",IF(P3427="Stockwatering","Stockwatering",IF(N3427="IRRIGATION_AND_MUNICIPAL","Irrigation and Municipal",IF(O3427="IRRIGATION_AND_DOMESTIC","Irrigation and Domestic Municipality",_xlfn.XLOOKUP(J3427,Use_Code_Ranking!$B$4:$B$23,Use_Code_Ranking!$A$4:$A$23)))))))</f>
        <v>Irrigation</v>
      </c>
    </row>
    <row r="3428" spans="1:20" x14ac:dyDescent="0.25">
      <c r="A3428" t="s">
        <v>3358</v>
      </c>
      <c r="B3428" t="s">
        <v>108</v>
      </c>
      <c r="C3428" t="s">
        <v>2196</v>
      </c>
      <c r="D3428">
        <v>0</v>
      </c>
      <c r="E3428" t="s">
        <v>97</v>
      </c>
      <c r="G3428" t="s">
        <v>3359</v>
      </c>
      <c r="H3428" t="s">
        <v>99</v>
      </c>
      <c r="I3428">
        <f>_xlfn.XLOOKUP(B3428,Use_Code_Ranking!$A$4:$A$23,Use_Code_Ranking!$B$4:$B$23,9999)</f>
        <v>5</v>
      </c>
      <c r="J3428">
        <f t="shared" ca="1" si="684"/>
        <v>1</v>
      </c>
      <c r="K3428">
        <f t="shared" ca="1" si="685"/>
        <v>1</v>
      </c>
      <c r="L3428">
        <f t="shared" ca="1" si="686"/>
        <v>0</v>
      </c>
      <c r="M3428">
        <f t="shared" ca="1" si="687"/>
        <v>0</v>
      </c>
      <c r="N3428" t="str">
        <f t="shared" ca="1" si="688"/>
        <v/>
      </c>
      <c r="O3428" t="str">
        <f t="shared" ca="1" si="689"/>
        <v/>
      </c>
      <c r="P3428" t="str">
        <f t="shared" si="690"/>
        <v/>
      </c>
      <c r="Q3428" t="str">
        <f t="shared" ca="1" si="691"/>
        <v/>
      </c>
      <c r="R3428" t="str">
        <f t="shared" si="692"/>
        <v/>
      </c>
      <c r="S3428" t="str">
        <f t="shared" si="693"/>
        <v/>
      </c>
      <c r="T3428" s="2" t="str">
        <f ca="1">IF(S3428="Irrigation","Irrigation",IF(R3428="Irrigation","Irrigation",IF(Q3428="Domestic","Domestic",IF(P3428="Stockwatering","Stockwatering",IF(N3428="IRRIGATION_AND_MUNICIPAL","Irrigation and Municipal",IF(O3428="IRRIGATION_AND_DOMESTIC","Irrigation and Domestic Municipality",_xlfn.XLOOKUP(J3428,Use_Code_Ranking!$B$4:$B$23,Use_Code_Ranking!$A$4:$A$23)))))))</f>
        <v>Irrigation</v>
      </c>
    </row>
    <row r="3429" spans="1:20" x14ac:dyDescent="0.25">
      <c r="A3429" t="s">
        <v>3358</v>
      </c>
      <c r="B3429" t="s">
        <v>95</v>
      </c>
      <c r="C3429" t="s">
        <v>2196</v>
      </c>
      <c r="D3429">
        <v>0</v>
      </c>
      <c r="E3429" t="s">
        <v>97</v>
      </c>
      <c r="G3429" t="s">
        <v>3359</v>
      </c>
      <c r="H3429" t="s">
        <v>99</v>
      </c>
      <c r="I3429">
        <f>_xlfn.XLOOKUP(B3429,Use_Code_Ranking!$A$4:$A$23,Use_Code_Ranking!$B$4:$B$23,9999)</f>
        <v>1</v>
      </c>
      <c r="J3429">
        <f t="shared" ca="1" si="684"/>
        <v>1</v>
      </c>
      <c r="K3429">
        <f t="shared" ca="1" si="685"/>
        <v>1</v>
      </c>
      <c r="L3429">
        <f t="shared" ca="1" si="686"/>
        <v>0</v>
      </c>
      <c r="M3429">
        <f t="shared" ca="1" si="687"/>
        <v>0</v>
      </c>
      <c r="N3429" t="str">
        <f t="shared" ca="1" si="688"/>
        <v/>
      </c>
      <c r="O3429" t="str">
        <f t="shared" ca="1" si="689"/>
        <v/>
      </c>
      <c r="P3429" t="str">
        <f t="shared" si="690"/>
        <v/>
      </c>
      <c r="Q3429" t="str">
        <f t="shared" ca="1" si="691"/>
        <v/>
      </c>
      <c r="R3429" t="str">
        <f t="shared" si="692"/>
        <v/>
      </c>
      <c r="S3429" t="str">
        <f t="shared" si="693"/>
        <v/>
      </c>
      <c r="T3429" s="2" t="str">
        <f ca="1">IF(S3429="Irrigation","Irrigation",IF(R3429="Irrigation","Irrigation",IF(Q3429="Domestic","Domestic",IF(P3429="Stockwatering","Stockwatering",IF(N3429="IRRIGATION_AND_MUNICIPAL","Irrigation and Municipal",IF(O3429="IRRIGATION_AND_DOMESTIC","Irrigation and Domestic Municipality",_xlfn.XLOOKUP(J3429,Use_Code_Ranking!$B$4:$B$23,Use_Code_Ranking!$A$4:$A$23)))))))</f>
        <v>Irrigation</v>
      </c>
    </row>
    <row r="3430" spans="1:20" x14ac:dyDescent="0.25">
      <c r="A3430" t="s">
        <v>3358</v>
      </c>
      <c r="B3430" t="s">
        <v>102</v>
      </c>
      <c r="C3430" t="s">
        <v>2196</v>
      </c>
      <c r="D3430">
        <v>0</v>
      </c>
      <c r="E3430" t="s">
        <v>97</v>
      </c>
      <c r="G3430" t="s">
        <v>3359</v>
      </c>
      <c r="H3430" t="s">
        <v>99</v>
      </c>
      <c r="I3430">
        <f>_xlfn.XLOOKUP(B3430,Use_Code_Ranking!$A$4:$A$23,Use_Code_Ranking!$B$4:$B$23,9999)</f>
        <v>3</v>
      </c>
      <c r="J3430">
        <f t="shared" ca="1" si="684"/>
        <v>1</v>
      </c>
      <c r="K3430">
        <f t="shared" ca="1" si="685"/>
        <v>1</v>
      </c>
      <c r="L3430">
        <f t="shared" ca="1" si="686"/>
        <v>0</v>
      </c>
      <c r="M3430">
        <f t="shared" ca="1" si="687"/>
        <v>0</v>
      </c>
      <c r="N3430" t="str">
        <f t="shared" ca="1" si="688"/>
        <v/>
      </c>
      <c r="O3430" t="str">
        <f t="shared" ca="1" si="689"/>
        <v/>
      </c>
      <c r="P3430" t="str">
        <f t="shared" si="690"/>
        <v/>
      </c>
      <c r="Q3430" t="str">
        <f t="shared" ca="1" si="691"/>
        <v/>
      </c>
      <c r="R3430" t="str">
        <f t="shared" si="692"/>
        <v/>
      </c>
      <c r="S3430" t="str">
        <f t="shared" si="693"/>
        <v/>
      </c>
      <c r="T3430" s="2" t="str">
        <f ca="1">IF(S3430="Irrigation","Irrigation",IF(R3430="Irrigation","Irrigation",IF(Q3430="Domestic","Domestic",IF(P3430="Stockwatering","Stockwatering",IF(N3430="IRRIGATION_AND_MUNICIPAL","Irrigation and Municipal",IF(O3430="IRRIGATION_AND_DOMESTIC","Irrigation and Domestic Municipality",_xlfn.XLOOKUP(J3430,Use_Code_Ranking!$B$4:$B$23,Use_Code_Ranking!$A$4:$A$23)))))))</f>
        <v>Irrigation</v>
      </c>
    </row>
    <row r="3431" spans="1:20" x14ac:dyDescent="0.25">
      <c r="A3431" t="s">
        <v>3360</v>
      </c>
      <c r="B3431" t="s">
        <v>102</v>
      </c>
      <c r="C3431" t="s">
        <v>2196</v>
      </c>
      <c r="D3431">
        <v>0</v>
      </c>
      <c r="E3431" t="s">
        <v>97</v>
      </c>
      <c r="G3431" t="s">
        <v>3269</v>
      </c>
      <c r="H3431" t="s">
        <v>99</v>
      </c>
      <c r="I3431">
        <f>_xlfn.XLOOKUP(B3431,Use_Code_Ranking!$A$4:$A$23,Use_Code_Ranking!$B$4:$B$23,9999)</f>
        <v>3</v>
      </c>
      <c r="J3431">
        <f t="shared" ca="1" si="684"/>
        <v>1</v>
      </c>
      <c r="K3431">
        <f t="shared" ca="1" si="685"/>
        <v>1</v>
      </c>
      <c r="L3431">
        <f t="shared" ca="1" si="686"/>
        <v>0</v>
      </c>
      <c r="M3431">
        <f t="shared" ca="1" si="687"/>
        <v>0</v>
      </c>
      <c r="N3431" t="str">
        <f t="shared" ca="1" si="688"/>
        <v/>
      </c>
      <c r="O3431" t="str">
        <f t="shared" ca="1" si="689"/>
        <v/>
      </c>
      <c r="P3431" t="str">
        <f t="shared" si="690"/>
        <v/>
      </c>
      <c r="Q3431" t="str">
        <f t="shared" ca="1" si="691"/>
        <v/>
      </c>
      <c r="R3431" t="str">
        <f t="shared" si="692"/>
        <v/>
      </c>
      <c r="S3431" t="str">
        <f t="shared" si="693"/>
        <v/>
      </c>
      <c r="T3431" s="2" t="str">
        <f ca="1">IF(S3431="Irrigation","Irrigation",IF(R3431="Irrigation","Irrigation",IF(Q3431="Domestic","Domestic",IF(P3431="Stockwatering","Stockwatering",IF(N3431="IRRIGATION_AND_MUNICIPAL","Irrigation and Municipal",IF(O3431="IRRIGATION_AND_DOMESTIC","Irrigation and Domestic Municipality",_xlfn.XLOOKUP(J3431,Use_Code_Ranking!$B$4:$B$23,Use_Code_Ranking!$A$4:$A$23)))))))</f>
        <v>Irrigation</v>
      </c>
    </row>
    <row r="3432" spans="1:20" x14ac:dyDescent="0.25">
      <c r="A3432" t="s">
        <v>3360</v>
      </c>
      <c r="B3432" t="s">
        <v>95</v>
      </c>
      <c r="C3432" t="s">
        <v>2196</v>
      </c>
      <c r="D3432">
        <v>0</v>
      </c>
      <c r="E3432" t="s">
        <v>97</v>
      </c>
      <c r="G3432" t="s">
        <v>3269</v>
      </c>
      <c r="H3432" t="s">
        <v>99</v>
      </c>
      <c r="I3432">
        <f>_xlfn.XLOOKUP(B3432,Use_Code_Ranking!$A$4:$A$23,Use_Code_Ranking!$B$4:$B$23,9999)</f>
        <v>1</v>
      </c>
      <c r="J3432">
        <f t="shared" ca="1" si="684"/>
        <v>1</v>
      </c>
      <c r="K3432">
        <f t="shared" ca="1" si="685"/>
        <v>1</v>
      </c>
      <c r="L3432">
        <f t="shared" ca="1" si="686"/>
        <v>0</v>
      </c>
      <c r="M3432">
        <f t="shared" ca="1" si="687"/>
        <v>0</v>
      </c>
      <c r="N3432" t="str">
        <f t="shared" ca="1" si="688"/>
        <v/>
      </c>
      <c r="O3432" t="str">
        <f t="shared" ca="1" si="689"/>
        <v/>
      </c>
      <c r="P3432" t="str">
        <f t="shared" si="690"/>
        <v/>
      </c>
      <c r="Q3432" t="str">
        <f t="shared" ca="1" si="691"/>
        <v/>
      </c>
      <c r="R3432" t="str">
        <f t="shared" si="692"/>
        <v/>
      </c>
      <c r="S3432" t="str">
        <f t="shared" si="693"/>
        <v/>
      </c>
      <c r="T3432" s="2" t="str">
        <f ca="1">IF(S3432="Irrigation","Irrigation",IF(R3432="Irrigation","Irrigation",IF(Q3432="Domestic","Domestic",IF(P3432="Stockwatering","Stockwatering",IF(N3432="IRRIGATION_AND_MUNICIPAL","Irrigation and Municipal",IF(O3432="IRRIGATION_AND_DOMESTIC","Irrigation and Domestic Municipality",_xlfn.XLOOKUP(J3432,Use_Code_Ranking!$B$4:$B$23,Use_Code_Ranking!$A$4:$A$23)))))))</f>
        <v>Irrigation</v>
      </c>
    </row>
    <row r="3433" spans="1:20" x14ac:dyDescent="0.25">
      <c r="A3433" t="s">
        <v>3361</v>
      </c>
      <c r="B3433" t="s">
        <v>102</v>
      </c>
      <c r="C3433" t="s">
        <v>2196</v>
      </c>
      <c r="D3433">
        <v>0</v>
      </c>
      <c r="E3433" t="s">
        <v>97</v>
      </c>
      <c r="G3433" t="s">
        <v>3362</v>
      </c>
      <c r="H3433" t="s">
        <v>99</v>
      </c>
      <c r="I3433">
        <f>_xlfn.XLOOKUP(B3433,Use_Code_Ranking!$A$4:$A$23,Use_Code_Ranking!$B$4:$B$23,9999)</f>
        <v>3</v>
      </c>
      <c r="J3433">
        <f t="shared" ca="1" si="684"/>
        <v>1</v>
      </c>
      <c r="K3433">
        <f t="shared" ca="1" si="685"/>
        <v>1</v>
      </c>
      <c r="L3433">
        <f t="shared" ca="1" si="686"/>
        <v>0</v>
      </c>
      <c r="M3433">
        <f t="shared" ca="1" si="687"/>
        <v>0</v>
      </c>
      <c r="N3433" t="str">
        <f t="shared" ca="1" si="688"/>
        <v/>
      </c>
      <c r="O3433" t="str">
        <f t="shared" ca="1" si="689"/>
        <v/>
      </c>
      <c r="P3433" t="str">
        <f t="shared" si="690"/>
        <v/>
      </c>
      <c r="Q3433" t="str">
        <f t="shared" ca="1" si="691"/>
        <v/>
      </c>
      <c r="R3433" t="str">
        <f t="shared" si="692"/>
        <v/>
      </c>
      <c r="S3433" t="str">
        <f t="shared" si="693"/>
        <v/>
      </c>
      <c r="T3433" s="2" t="str">
        <f ca="1">IF(S3433="Irrigation","Irrigation",IF(R3433="Irrigation","Irrigation",IF(Q3433="Domestic","Domestic",IF(P3433="Stockwatering","Stockwatering",IF(N3433="IRRIGATION_AND_MUNICIPAL","Irrigation and Municipal",IF(O3433="IRRIGATION_AND_DOMESTIC","Irrigation and Domestic Municipality",_xlfn.XLOOKUP(J3433,Use_Code_Ranking!$B$4:$B$23,Use_Code_Ranking!$A$4:$A$23)))))))</f>
        <v>Irrigation</v>
      </c>
    </row>
    <row r="3434" spans="1:20" x14ac:dyDescent="0.25">
      <c r="A3434" t="s">
        <v>3361</v>
      </c>
      <c r="B3434" t="s">
        <v>95</v>
      </c>
      <c r="C3434" t="s">
        <v>2196</v>
      </c>
      <c r="D3434">
        <v>0</v>
      </c>
      <c r="E3434" t="s">
        <v>97</v>
      </c>
      <c r="G3434" t="s">
        <v>3362</v>
      </c>
      <c r="H3434" t="s">
        <v>99</v>
      </c>
      <c r="I3434">
        <f>_xlfn.XLOOKUP(B3434,Use_Code_Ranking!$A$4:$A$23,Use_Code_Ranking!$B$4:$B$23,9999)</f>
        <v>1</v>
      </c>
      <c r="J3434">
        <f t="shared" ca="1" si="684"/>
        <v>1</v>
      </c>
      <c r="K3434">
        <f t="shared" ca="1" si="685"/>
        <v>1</v>
      </c>
      <c r="L3434">
        <f t="shared" ca="1" si="686"/>
        <v>0</v>
      </c>
      <c r="M3434">
        <f t="shared" ca="1" si="687"/>
        <v>0</v>
      </c>
      <c r="N3434" t="str">
        <f t="shared" ca="1" si="688"/>
        <v/>
      </c>
      <c r="O3434" t="str">
        <f t="shared" ca="1" si="689"/>
        <v/>
      </c>
      <c r="P3434" t="str">
        <f t="shared" si="690"/>
        <v/>
      </c>
      <c r="Q3434" t="str">
        <f t="shared" ca="1" si="691"/>
        <v/>
      </c>
      <c r="R3434" t="str">
        <f t="shared" si="692"/>
        <v/>
      </c>
      <c r="S3434" t="str">
        <f t="shared" si="693"/>
        <v/>
      </c>
      <c r="T3434" s="2" t="str">
        <f ca="1">IF(S3434="Irrigation","Irrigation",IF(R3434="Irrigation","Irrigation",IF(Q3434="Domestic","Domestic",IF(P3434="Stockwatering","Stockwatering",IF(N3434="IRRIGATION_AND_MUNICIPAL","Irrigation and Municipal",IF(O3434="IRRIGATION_AND_DOMESTIC","Irrigation and Domestic Municipality",_xlfn.XLOOKUP(J3434,Use_Code_Ranking!$B$4:$B$23,Use_Code_Ranking!$A$4:$A$23)))))))</f>
        <v>Irrigation</v>
      </c>
    </row>
    <row r="3435" spans="1:20" x14ac:dyDescent="0.25">
      <c r="A3435" t="s">
        <v>3363</v>
      </c>
      <c r="B3435" t="s">
        <v>95</v>
      </c>
      <c r="C3435" t="s">
        <v>2196</v>
      </c>
      <c r="D3435">
        <v>0</v>
      </c>
      <c r="E3435" t="s">
        <v>97</v>
      </c>
      <c r="G3435" t="s">
        <v>3364</v>
      </c>
      <c r="H3435" t="s">
        <v>99</v>
      </c>
      <c r="I3435">
        <f>_xlfn.XLOOKUP(B3435,Use_Code_Ranking!$A$4:$A$23,Use_Code_Ranking!$B$4:$B$23,9999)</f>
        <v>1</v>
      </c>
      <c r="J3435">
        <f t="shared" ca="1" si="684"/>
        <v>1</v>
      </c>
      <c r="K3435">
        <f t="shared" ca="1" si="685"/>
        <v>1</v>
      </c>
      <c r="L3435">
        <f t="shared" ca="1" si="686"/>
        <v>0</v>
      </c>
      <c r="M3435">
        <f t="shared" ca="1" si="687"/>
        <v>0</v>
      </c>
      <c r="N3435" t="str">
        <f t="shared" ca="1" si="688"/>
        <v/>
      </c>
      <c r="O3435" t="str">
        <f t="shared" ca="1" si="689"/>
        <v/>
      </c>
      <c r="P3435" t="str">
        <f t="shared" si="690"/>
        <v/>
      </c>
      <c r="Q3435" t="str">
        <f t="shared" ca="1" si="691"/>
        <v/>
      </c>
      <c r="R3435" t="str">
        <f t="shared" si="692"/>
        <v/>
      </c>
      <c r="S3435" t="str">
        <f t="shared" si="693"/>
        <v/>
      </c>
      <c r="T3435" s="2" t="str">
        <f ca="1">IF(S3435="Irrigation","Irrigation",IF(R3435="Irrigation","Irrigation",IF(Q3435="Domestic","Domestic",IF(P3435="Stockwatering","Stockwatering",IF(N3435="IRRIGATION_AND_MUNICIPAL","Irrigation and Municipal",IF(O3435="IRRIGATION_AND_DOMESTIC","Irrigation and Domestic Municipality",_xlfn.XLOOKUP(J3435,Use_Code_Ranking!$B$4:$B$23,Use_Code_Ranking!$A$4:$A$23)))))))</f>
        <v>Irrigation</v>
      </c>
    </row>
    <row r="3436" spans="1:20" x14ac:dyDescent="0.25">
      <c r="A3436" t="s">
        <v>3365</v>
      </c>
      <c r="B3436" t="s">
        <v>108</v>
      </c>
      <c r="C3436" t="s">
        <v>2196</v>
      </c>
      <c r="D3436">
        <v>0</v>
      </c>
      <c r="E3436" t="s">
        <v>97</v>
      </c>
      <c r="G3436" t="s">
        <v>3366</v>
      </c>
      <c r="H3436" t="s">
        <v>99</v>
      </c>
      <c r="I3436">
        <f>_xlfn.XLOOKUP(B3436,Use_Code_Ranking!$A$4:$A$23,Use_Code_Ranking!$B$4:$B$23,9999)</f>
        <v>5</v>
      </c>
      <c r="J3436">
        <f t="shared" ca="1" si="684"/>
        <v>5</v>
      </c>
      <c r="K3436">
        <f t="shared" ca="1" si="685"/>
        <v>0</v>
      </c>
      <c r="L3436">
        <f t="shared" ca="1" si="686"/>
        <v>0</v>
      </c>
      <c r="M3436">
        <f t="shared" ca="1" si="687"/>
        <v>0</v>
      </c>
      <c r="N3436" t="str">
        <f t="shared" ca="1" si="688"/>
        <v/>
      </c>
      <c r="O3436" t="str">
        <f t="shared" ca="1" si="689"/>
        <v/>
      </c>
      <c r="P3436" t="str">
        <f t="shared" si="690"/>
        <v/>
      </c>
      <c r="Q3436" t="str">
        <f t="shared" ca="1" si="691"/>
        <v/>
      </c>
      <c r="R3436" t="str">
        <f t="shared" si="692"/>
        <v/>
      </c>
      <c r="S3436" t="str">
        <f t="shared" si="693"/>
        <v/>
      </c>
      <c r="T3436" s="2" t="str">
        <f ca="1">IF(S3436="Irrigation","Irrigation",IF(R3436="Irrigation","Irrigation",IF(Q3436="Domestic","Domestic",IF(P3436="Stockwatering","Stockwatering",IF(N3436="IRRIGATION_AND_MUNICIPAL","Irrigation and Municipal",IF(O3436="IRRIGATION_AND_DOMESTIC","Irrigation and Domestic Municipality",_xlfn.XLOOKUP(J3436,Use_Code_Ranking!$B$4:$B$23,Use_Code_Ranking!$A$4:$A$23)))))))</f>
        <v>Stockwatering</v>
      </c>
    </row>
    <row r="3437" spans="1:20" x14ac:dyDescent="0.25">
      <c r="A3437" t="s">
        <v>3367</v>
      </c>
      <c r="B3437" t="s">
        <v>102</v>
      </c>
      <c r="C3437" t="s">
        <v>2196</v>
      </c>
      <c r="D3437">
        <v>0</v>
      </c>
      <c r="E3437" t="s">
        <v>97</v>
      </c>
      <c r="G3437" t="s">
        <v>1129</v>
      </c>
      <c r="H3437" t="s">
        <v>99</v>
      </c>
      <c r="I3437">
        <f>_xlfn.XLOOKUP(B3437,Use_Code_Ranking!$A$4:$A$23,Use_Code_Ranking!$B$4:$B$23,9999)</f>
        <v>3</v>
      </c>
      <c r="J3437">
        <f t="shared" ca="1" si="684"/>
        <v>3</v>
      </c>
      <c r="K3437">
        <f t="shared" ca="1" si="685"/>
        <v>0</v>
      </c>
      <c r="L3437">
        <f t="shared" ca="1" si="686"/>
        <v>0</v>
      </c>
      <c r="M3437">
        <f t="shared" ca="1" si="687"/>
        <v>0</v>
      </c>
      <c r="N3437" t="str">
        <f t="shared" ca="1" si="688"/>
        <v/>
      </c>
      <c r="O3437" t="str">
        <f t="shared" ca="1" si="689"/>
        <v/>
      </c>
      <c r="P3437" t="str">
        <f t="shared" si="690"/>
        <v/>
      </c>
      <c r="Q3437" t="str">
        <f t="shared" ca="1" si="691"/>
        <v/>
      </c>
      <c r="R3437" t="str">
        <f t="shared" si="692"/>
        <v/>
      </c>
      <c r="S3437" t="str">
        <f t="shared" si="693"/>
        <v/>
      </c>
      <c r="T3437" s="2" t="str">
        <f ca="1">IF(S3437="Irrigation","Irrigation",IF(R3437="Irrigation","Irrigation",IF(Q3437="Domestic","Domestic",IF(P3437="Stockwatering","Stockwatering",IF(N3437="IRRIGATION_AND_MUNICIPAL","Irrigation and Municipal",IF(O3437="IRRIGATION_AND_DOMESTIC","Irrigation and Domestic Municipality",_xlfn.XLOOKUP(J3437,Use_Code_Ranking!$B$4:$B$23,Use_Code_Ranking!$A$4:$A$23)))))))</f>
        <v>Domestic</v>
      </c>
    </row>
    <row r="3438" spans="1:20" x14ac:dyDescent="0.25">
      <c r="A3438" t="s">
        <v>3368</v>
      </c>
      <c r="B3438" t="s">
        <v>102</v>
      </c>
      <c r="C3438" t="s">
        <v>2196</v>
      </c>
      <c r="D3438">
        <v>0</v>
      </c>
      <c r="E3438" t="s">
        <v>97</v>
      </c>
      <c r="G3438" t="s">
        <v>1546</v>
      </c>
      <c r="H3438" t="s">
        <v>99</v>
      </c>
      <c r="I3438">
        <f>_xlfn.XLOOKUP(B3438,Use_Code_Ranking!$A$4:$A$23,Use_Code_Ranking!$B$4:$B$23,9999)</f>
        <v>3</v>
      </c>
      <c r="J3438">
        <f t="shared" ca="1" si="684"/>
        <v>1</v>
      </c>
      <c r="K3438">
        <f t="shared" ca="1" si="685"/>
        <v>1</v>
      </c>
      <c r="L3438">
        <f t="shared" ca="1" si="686"/>
        <v>0</v>
      </c>
      <c r="M3438">
        <f t="shared" ca="1" si="687"/>
        <v>0</v>
      </c>
      <c r="N3438" t="str">
        <f t="shared" ca="1" si="688"/>
        <v/>
      </c>
      <c r="O3438" t="str">
        <f t="shared" ca="1" si="689"/>
        <v/>
      </c>
      <c r="P3438" t="str">
        <f t="shared" si="690"/>
        <v/>
      </c>
      <c r="Q3438" t="str">
        <f t="shared" ca="1" si="691"/>
        <v/>
      </c>
      <c r="R3438" t="str">
        <f t="shared" si="692"/>
        <v/>
      </c>
      <c r="S3438" t="str">
        <f t="shared" si="693"/>
        <v/>
      </c>
      <c r="T3438" s="2" t="str">
        <f ca="1">IF(S3438="Irrigation","Irrigation",IF(R3438="Irrigation","Irrigation",IF(Q3438="Domestic","Domestic",IF(P3438="Stockwatering","Stockwatering",IF(N3438="IRRIGATION_AND_MUNICIPAL","Irrigation and Municipal",IF(O3438="IRRIGATION_AND_DOMESTIC","Irrigation and Domestic Municipality",_xlfn.XLOOKUP(J3438,Use_Code_Ranking!$B$4:$B$23,Use_Code_Ranking!$A$4:$A$23)))))))</f>
        <v>Irrigation</v>
      </c>
    </row>
    <row r="3439" spans="1:20" x14ac:dyDescent="0.25">
      <c r="A3439" t="s">
        <v>3368</v>
      </c>
      <c r="B3439" t="s">
        <v>95</v>
      </c>
      <c r="C3439" t="s">
        <v>2196</v>
      </c>
      <c r="D3439">
        <v>0</v>
      </c>
      <c r="E3439" t="s">
        <v>97</v>
      </c>
      <c r="G3439" t="s">
        <v>1546</v>
      </c>
      <c r="H3439" t="s">
        <v>99</v>
      </c>
      <c r="I3439">
        <f>_xlfn.XLOOKUP(B3439,Use_Code_Ranking!$A$4:$A$23,Use_Code_Ranking!$B$4:$B$23,9999)</f>
        <v>1</v>
      </c>
      <c r="J3439">
        <f t="shared" ca="1" si="684"/>
        <v>1</v>
      </c>
      <c r="K3439">
        <f t="shared" ca="1" si="685"/>
        <v>1</v>
      </c>
      <c r="L3439">
        <f t="shared" ca="1" si="686"/>
        <v>0</v>
      </c>
      <c r="M3439">
        <f t="shared" ca="1" si="687"/>
        <v>0</v>
      </c>
      <c r="N3439" t="str">
        <f t="shared" ca="1" si="688"/>
        <v/>
      </c>
      <c r="O3439" t="str">
        <f t="shared" ca="1" si="689"/>
        <v/>
      </c>
      <c r="P3439" t="str">
        <f t="shared" si="690"/>
        <v/>
      </c>
      <c r="Q3439" t="str">
        <f t="shared" ca="1" si="691"/>
        <v/>
      </c>
      <c r="R3439" t="str">
        <f t="shared" si="692"/>
        <v/>
      </c>
      <c r="S3439" t="str">
        <f t="shared" si="693"/>
        <v/>
      </c>
      <c r="T3439" s="2" t="str">
        <f ca="1">IF(S3439="Irrigation","Irrigation",IF(R3439="Irrigation","Irrigation",IF(Q3439="Domestic","Domestic",IF(P3439="Stockwatering","Stockwatering",IF(N3439="IRRIGATION_AND_MUNICIPAL","Irrigation and Municipal",IF(O3439="IRRIGATION_AND_DOMESTIC","Irrigation and Domestic Municipality",_xlfn.XLOOKUP(J3439,Use_Code_Ranking!$B$4:$B$23,Use_Code_Ranking!$A$4:$A$23)))))))</f>
        <v>Irrigation</v>
      </c>
    </row>
    <row r="3440" spans="1:20" x14ac:dyDescent="0.25">
      <c r="A3440" t="s">
        <v>3369</v>
      </c>
      <c r="B3440" t="s">
        <v>95</v>
      </c>
      <c r="C3440" t="s">
        <v>2196</v>
      </c>
      <c r="D3440">
        <v>0</v>
      </c>
      <c r="E3440" t="s">
        <v>97</v>
      </c>
      <c r="G3440" t="s">
        <v>1546</v>
      </c>
      <c r="H3440" t="s">
        <v>99</v>
      </c>
      <c r="I3440">
        <f>_xlfn.XLOOKUP(B3440,Use_Code_Ranking!$A$4:$A$23,Use_Code_Ranking!$B$4:$B$23,9999)</f>
        <v>1</v>
      </c>
      <c r="J3440">
        <f t="shared" ca="1" si="684"/>
        <v>1</v>
      </c>
      <c r="K3440">
        <f t="shared" ca="1" si="685"/>
        <v>1</v>
      </c>
      <c r="L3440">
        <f t="shared" ca="1" si="686"/>
        <v>0</v>
      </c>
      <c r="M3440">
        <f t="shared" ca="1" si="687"/>
        <v>0</v>
      </c>
      <c r="N3440" t="str">
        <f t="shared" ca="1" si="688"/>
        <v/>
      </c>
      <c r="O3440" t="str">
        <f t="shared" ca="1" si="689"/>
        <v/>
      </c>
      <c r="P3440" t="str">
        <f t="shared" si="690"/>
        <v/>
      </c>
      <c r="Q3440" t="str">
        <f t="shared" ca="1" si="691"/>
        <v/>
      </c>
      <c r="R3440" t="str">
        <f t="shared" si="692"/>
        <v/>
      </c>
      <c r="S3440" t="str">
        <f t="shared" si="693"/>
        <v/>
      </c>
      <c r="T3440" s="2" t="str">
        <f ca="1">IF(S3440="Irrigation","Irrigation",IF(R3440="Irrigation","Irrigation",IF(Q3440="Domestic","Domestic",IF(P3440="Stockwatering","Stockwatering",IF(N3440="IRRIGATION_AND_MUNICIPAL","Irrigation and Municipal",IF(O3440="IRRIGATION_AND_DOMESTIC","Irrigation and Domestic Municipality",_xlfn.XLOOKUP(J3440,Use_Code_Ranking!$B$4:$B$23,Use_Code_Ranking!$A$4:$A$23)))))))</f>
        <v>Irrigation</v>
      </c>
    </row>
    <row r="3441" spans="1:20" x14ac:dyDescent="0.25">
      <c r="A3441" t="s">
        <v>3369</v>
      </c>
      <c r="B3441" t="s">
        <v>102</v>
      </c>
      <c r="C3441" t="s">
        <v>2196</v>
      </c>
      <c r="D3441">
        <v>0</v>
      </c>
      <c r="E3441" t="s">
        <v>97</v>
      </c>
      <c r="G3441" t="s">
        <v>1546</v>
      </c>
      <c r="H3441" t="s">
        <v>99</v>
      </c>
      <c r="I3441">
        <f>_xlfn.XLOOKUP(B3441,Use_Code_Ranking!$A$4:$A$23,Use_Code_Ranking!$B$4:$B$23,9999)</f>
        <v>3</v>
      </c>
      <c r="J3441">
        <f t="shared" ca="1" si="684"/>
        <v>1</v>
      </c>
      <c r="K3441">
        <f t="shared" ca="1" si="685"/>
        <v>1</v>
      </c>
      <c r="L3441">
        <f t="shared" ca="1" si="686"/>
        <v>0</v>
      </c>
      <c r="M3441">
        <f t="shared" ca="1" si="687"/>
        <v>0</v>
      </c>
      <c r="N3441" t="str">
        <f t="shared" ca="1" si="688"/>
        <v/>
      </c>
      <c r="O3441" t="str">
        <f t="shared" ca="1" si="689"/>
        <v/>
      </c>
      <c r="P3441" t="str">
        <f t="shared" si="690"/>
        <v/>
      </c>
      <c r="Q3441" t="str">
        <f t="shared" ca="1" si="691"/>
        <v/>
      </c>
      <c r="R3441" t="str">
        <f t="shared" si="692"/>
        <v/>
      </c>
      <c r="S3441" t="str">
        <f t="shared" si="693"/>
        <v/>
      </c>
      <c r="T3441" s="2" t="str">
        <f ca="1">IF(S3441="Irrigation","Irrigation",IF(R3441="Irrigation","Irrigation",IF(Q3441="Domestic","Domestic",IF(P3441="Stockwatering","Stockwatering",IF(N3441="IRRIGATION_AND_MUNICIPAL","Irrigation and Municipal",IF(O3441="IRRIGATION_AND_DOMESTIC","Irrigation and Domestic Municipality",_xlfn.XLOOKUP(J3441,Use_Code_Ranking!$B$4:$B$23,Use_Code_Ranking!$A$4:$A$23)))))))</f>
        <v>Irrigation</v>
      </c>
    </row>
    <row r="3442" spans="1:20" x14ac:dyDescent="0.25">
      <c r="A3442" t="s">
        <v>3370</v>
      </c>
      <c r="B3442" t="s">
        <v>102</v>
      </c>
      <c r="C3442" t="s">
        <v>2196</v>
      </c>
      <c r="D3442">
        <v>0</v>
      </c>
      <c r="E3442" t="s">
        <v>97</v>
      </c>
      <c r="G3442" t="s">
        <v>1136</v>
      </c>
      <c r="H3442" t="s">
        <v>99</v>
      </c>
      <c r="I3442">
        <f>_xlfn.XLOOKUP(B3442,Use_Code_Ranking!$A$4:$A$23,Use_Code_Ranking!$B$4:$B$23,9999)</f>
        <v>3</v>
      </c>
      <c r="J3442">
        <f t="shared" ca="1" si="684"/>
        <v>1</v>
      </c>
      <c r="K3442">
        <f t="shared" ca="1" si="685"/>
        <v>1</v>
      </c>
      <c r="L3442">
        <f t="shared" ca="1" si="686"/>
        <v>0</v>
      </c>
      <c r="M3442">
        <f t="shared" ca="1" si="687"/>
        <v>0</v>
      </c>
      <c r="N3442" t="str">
        <f t="shared" ca="1" si="688"/>
        <v/>
      </c>
      <c r="O3442" t="str">
        <f t="shared" ca="1" si="689"/>
        <v/>
      </c>
      <c r="P3442" t="str">
        <f t="shared" si="690"/>
        <v/>
      </c>
      <c r="Q3442" t="str">
        <f t="shared" ca="1" si="691"/>
        <v/>
      </c>
      <c r="R3442" t="str">
        <f t="shared" si="692"/>
        <v/>
      </c>
      <c r="S3442" t="str">
        <f t="shared" si="693"/>
        <v/>
      </c>
      <c r="T3442" s="2" t="str">
        <f ca="1">IF(S3442="Irrigation","Irrigation",IF(R3442="Irrigation","Irrigation",IF(Q3442="Domestic","Domestic",IF(P3442="Stockwatering","Stockwatering",IF(N3442="IRRIGATION_AND_MUNICIPAL","Irrigation and Municipal",IF(O3442="IRRIGATION_AND_DOMESTIC","Irrigation and Domestic Municipality",_xlfn.XLOOKUP(J3442,Use_Code_Ranking!$B$4:$B$23,Use_Code_Ranking!$A$4:$A$23)))))))</f>
        <v>Irrigation</v>
      </c>
    </row>
    <row r="3443" spans="1:20" x14ac:dyDescent="0.25">
      <c r="A3443" t="s">
        <v>3370</v>
      </c>
      <c r="B3443" t="s">
        <v>108</v>
      </c>
      <c r="C3443" t="s">
        <v>2196</v>
      </c>
      <c r="D3443">
        <v>0</v>
      </c>
      <c r="E3443" t="s">
        <v>97</v>
      </c>
      <c r="G3443" t="s">
        <v>1136</v>
      </c>
      <c r="H3443" t="s">
        <v>99</v>
      </c>
      <c r="I3443">
        <f>_xlfn.XLOOKUP(B3443,Use_Code_Ranking!$A$4:$A$23,Use_Code_Ranking!$B$4:$B$23,9999)</f>
        <v>5</v>
      </c>
      <c r="J3443">
        <f t="shared" ca="1" si="684"/>
        <v>1</v>
      </c>
      <c r="K3443">
        <f t="shared" ca="1" si="685"/>
        <v>1</v>
      </c>
      <c r="L3443">
        <f t="shared" ca="1" si="686"/>
        <v>0</v>
      </c>
      <c r="M3443">
        <f t="shared" ca="1" si="687"/>
        <v>0</v>
      </c>
      <c r="N3443" t="str">
        <f t="shared" ca="1" si="688"/>
        <v/>
      </c>
      <c r="O3443" t="str">
        <f t="shared" ca="1" si="689"/>
        <v/>
      </c>
      <c r="P3443" t="str">
        <f t="shared" si="690"/>
        <v/>
      </c>
      <c r="Q3443" t="str">
        <f t="shared" ca="1" si="691"/>
        <v/>
      </c>
      <c r="R3443" t="str">
        <f t="shared" si="692"/>
        <v/>
      </c>
      <c r="S3443" t="str">
        <f t="shared" si="693"/>
        <v/>
      </c>
      <c r="T3443" s="2" t="str">
        <f ca="1">IF(S3443="Irrigation","Irrigation",IF(R3443="Irrigation","Irrigation",IF(Q3443="Domestic","Domestic",IF(P3443="Stockwatering","Stockwatering",IF(N3443="IRRIGATION_AND_MUNICIPAL","Irrigation and Municipal",IF(O3443="IRRIGATION_AND_DOMESTIC","Irrigation and Domestic Municipality",_xlfn.XLOOKUP(J3443,Use_Code_Ranking!$B$4:$B$23,Use_Code_Ranking!$A$4:$A$23)))))))</f>
        <v>Irrigation</v>
      </c>
    </row>
    <row r="3444" spans="1:20" x14ac:dyDescent="0.25">
      <c r="A3444" t="s">
        <v>3370</v>
      </c>
      <c r="B3444" t="s">
        <v>95</v>
      </c>
      <c r="C3444" t="s">
        <v>2196</v>
      </c>
      <c r="D3444">
        <v>0</v>
      </c>
      <c r="E3444" t="s">
        <v>97</v>
      </c>
      <c r="G3444" t="s">
        <v>1136</v>
      </c>
      <c r="H3444" t="s">
        <v>99</v>
      </c>
      <c r="I3444">
        <f>_xlfn.XLOOKUP(B3444,Use_Code_Ranking!$A$4:$A$23,Use_Code_Ranking!$B$4:$B$23,9999)</f>
        <v>1</v>
      </c>
      <c r="J3444">
        <f t="shared" ca="1" si="684"/>
        <v>1</v>
      </c>
      <c r="K3444">
        <f t="shared" ca="1" si="685"/>
        <v>1</v>
      </c>
      <c r="L3444">
        <f t="shared" ca="1" si="686"/>
        <v>0</v>
      </c>
      <c r="M3444">
        <f t="shared" ca="1" si="687"/>
        <v>0</v>
      </c>
      <c r="N3444" t="str">
        <f t="shared" ca="1" si="688"/>
        <v/>
      </c>
      <c r="O3444" t="str">
        <f t="shared" ca="1" si="689"/>
        <v/>
      </c>
      <c r="P3444" t="str">
        <f t="shared" si="690"/>
        <v/>
      </c>
      <c r="Q3444" t="str">
        <f t="shared" ca="1" si="691"/>
        <v/>
      </c>
      <c r="R3444" t="str">
        <f t="shared" si="692"/>
        <v/>
      </c>
      <c r="S3444" t="str">
        <f t="shared" si="693"/>
        <v/>
      </c>
      <c r="T3444" s="2" t="str">
        <f ca="1">IF(S3444="Irrigation","Irrigation",IF(R3444="Irrigation","Irrigation",IF(Q3444="Domestic","Domestic",IF(P3444="Stockwatering","Stockwatering",IF(N3444="IRRIGATION_AND_MUNICIPAL","Irrigation and Municipal",IF(O3444="IRRIGATION_AND_DOMESTIC","Irrigation and Domestic Municipality",_xlfn.XLOOKUP(J3444,Use_Code_Ranking!$B$4:$B$23,Use_Code_Ranking!$A$4:$A$23)))))))</f>
        <v>Irrigation</v>
      </c>
    </row>
    <row r="3445" spans="1:20" x14ac:dyDescent="0.25">
      <c r="A3445" t="s">
        <v>3371</v>
      </c>
      <c r="B3445" t="s">
        <v>102</v>
      </c>
      <c r="C3445" t="s">
        <v>2196</v>
      </c>
      <c r="D3445">
        <v>0</v>
      </c>
      <c r="E3445" t="s">
        <v>97</v>
      </c>
      <c r="G3445" t="s">
        <v>3372</v>
      </c>
      <c r="H3445" t="s">
        <v>99</v>
      </c>
      <c r="I3445">
        <f>_xlfn.XLOOKUP(B3445,Use_Code_Ranking!$A$4:$A$23,Use_Code_Ranking!$B$4:$B$23,9999)</f>
        <v>3</v>
      </c>
      <c r="J3445">
        <f t="shared" ca="1" si="684"/>
        <v>1</v>
      </c>
      <c r="K3445">
        <f t="shared" ca="1" si="685"/>
        <v>1</v>
      </c>
      <c r="L3445">
        <f t="shared" ca="1" si="686"/>
        <v>0</v>
      </c>
      <c r="M3445">
        <f t="shared" ca="1" si="687"/>
        <v>0</v>
      </c>
      <c r="N3445" t="str">
        <f t="shared" ca="1" si="688"/>
        <v/>
      </c>
      <c r="O3445" t="str">
        <f t="shared" ca="1" si="689"/>
        <v/>
      </c>
      <c r="P3445" t="str">
        <f t="shared" si="690"/>
        <v/>
      </c>
      <c r="Q3445" t="str">
        <f t="shared" ca="1" si="691"/>
        <v/>
      </c>
      <c r="R3445" t="str">
        <f t="shared" si="692"/>
        <v/>
      </c>
      <c r="S3445" t="str">
        <f t="shared" si="693"/>
        <v/>
      </c>
      <c r="T3445" s="2" t="str">
        <f ca="1">IF(S3445="Irrigation","Irrigation",IF(R3445="Irrigation","Irrigation",IF(Q3445="Domestic","Domestic",IF(P3445="Stockwatering","Stockwatering",IF(N3445="IRRIGATION_AND_MUNICIPAL","Irrigation and Municipal",IF(O3445="IRRIGATION_AND_DOMESTIC","Irrigation and Domestic Municipality",_xlfn.XLOOKUP(J3445,Use_Code_Ranking!$B$4:$B$23,Use_Code_Ranking!$A$4:$A$23)))))))</f>
        <v>Irrigation</v>
      </c>
    </row>
    <row r="3446" spans="1:20" x14ac:dyDescent="0.25">
      <c r="A3446" t="s">
        <v>3371</v>
      </c>
      <c r="B3446" t="s">
        <v>95</v>
      </c>
      <c r="C3446" t="s">
        <v>2196</v>
      </c>
      <c r="D3446">
        <v>0</v>
      </c>
      <c r="E3446" t="s">
        <v>97</v>
      </c>
      <c r="G3446" t="s">
        <v>3372</v>
      </c>
      <c r="H3446" t="s">
        <v>99</v>
      </c>
      <c r="I3446">
        <f>_xlfn.XLOOKUP(B3446,Use_Code_Ranking!$A$4:$A$23,Use_Code_Ranking!$B$4:$B$23,9999)</f>
        <v>1</v>
      </c>
      <c r="J3446">
        <f t="shared" ca="1" si="684"/>
        <v>1</v>
      </c>
      <c r="K3446">
        <f t="shared" ca="1" si="685"/>
        <v>1</v>
      </c>
      <c r="L3446">
        <f t="shared" ca="1" si="686"/>
        <v>0</v>
      </c>
      <c r="M3446">
        <f t="shared" ca="1" si="687"/>
        <v>0</v>
      </c>
      <c r="N3446" t="str">
        <f t="shared" ca="1" si="688"/>
        <v/>
      </c>
      <c r="O3446" t="str">
        <f t="shared" ca="1" si="689"/>
        <v/>
      </c>
      <c r="P3446" t="str">
        <f t="shared" si="690"/>
        <v/>
      </c>
      <c r="Q3446" t="str">
        <f t="shared" ca="1" si="691"/>
        <v/>
      </c>
      <c r="R3446" t="str">
        <f t="shared" si="692"/>
        <v/>
      </c>
      <c r="S3446" t="str">
        <f t="shared" si="693"/>
        <v/>
      </c>
      <c r="T3446" s="2" t="str">
        <f ca="1">IF(S3446="Irrigation","Irrigation",IF(R3446="Irrigation","Irrigation",IF(Q3446="Domestic","Domestic",IF(P3446="Stockwatering","Stockwatering",IF(N3446="IRRIGATION_AND_MUNICIPAL","Irrigation and Municipal",IF(O3446="IRRIGATION_AND_DOMESTIC","Irrigation and Domestic Municipality",_xlfn.XLOOKUP(J3446,Use_Code_Ranking!$B$4:$B$23,Use_Code_Ranking!$A$4:$A$23)))))))</f>
        <v>Irrigation</v>
      </c>
    </row>
    <row r="3447" spans="1:20" x14ac:dyDescent="0.25">
      <c r="A3447" t="s">
        <v>3373</v>
      </c>
      <c r="B3447" t="s">
        <v>95</v>
      </c>
      <c r="C3447" t="s">
        <v>2196</v>
      </c>
      <c r="D3447">
        <v>0</v>
      </c>
      <c r="E3447" t="s">
        <v>97</v>
      </c>
      <c r="G3447" t="s">
        <v>1140</v>
      </c>
      <c r="H3447" t="s">
        <v>99</v>
      </c>
      <c r="I3447">
        <f>_xlfn.XLOOKUP(B3447,Use_Code_Ranking!$A$4:$A$23,Use_Code_Ranking!$B$4:$B$23,9999)</f>
        <v>1</v>
      </c>
      <c r="J3447">
        <f t="shared" ca="1" si="684"/>
        <v>1</v>
      </c>
      <c r="K3447">
        <f t="shared" ca="1" si="685"/>
        <v>1</v>
      </c>
      <c r="L3447">
        <f t="shared" ca="1" si="686"/>
        <v>0</v>
      </c>
      <c r="M3447">
        <f t="shared" ca="1" si="687"/>
        <v>0</v>
      </c>
      <c r="N3447" t="str">
        <f t="shared" ca="1" si="688"/>
        <v/>
      </c>
      <c r="O3447" t="str">
        <f t="shared" ca="1" si="689"/>
        <v/>
      </c>
      <c r="P3447" t="str">
        <f t="shared" si="690"/>
        <v/>
      </c>
      <c r="Q3447" t="str">
        <f t="shared" ca="1" si="691"/>
        <v/>
      </c>
      <c r="R3447" t="str">
        <f t="shared" si="692"/>
        <v/>
      </c>
      <c r="S3447" t="str">
        <f t="shared" si="693"/>
        <v/>
      </c>
      <c r="T3447" s="2" t="str">
        <f ca="1">IF(S3447="Irrigation","Irrigation",IF(R3447="Irrigation","Irrigation",IF(Q3447="Domestic","Domestic",IF(P3447="Stockwatering","Stockwatering",IF(N3447="IRRIGATION_AND_MUNICIPAL","Irrigation and Municipal",IF(O3447="IRRIGATION_AND_DOMESTIC","Irrigation and Domestic Municipality",_xlfn.XLOOKUP(J3447,Use_Code_Ranking!$B$4:$B$23,Use_Code_Ranking!$A$4:$A$23)))))))</f>
        <v>Irrigation</v>
      </c>
    </row>
    <row r="3448" spans="1:20" x14ac:dyDescent="0.25">
      <c r="A3448" t="s">
        <v>3373</v>
      </c>
      <c r="B3448" t="s">
        <v>108</v>
      </c>
      <c r="C3448" t="s">
        <v>2196</v>
      </c>
      <c r="D3448">
        <v>0</v>
      </c>
      <c r="E3448" t="s">
        <v>97</v>
      </c>
      <c r="G3448" t="s">
        <v>1140</v>
      </c>
      <c r="H3448" t="s">
        <v>99</v>
      </c>
      <c r="I3448">
        <f>_xlfn.XLOOKUP(B3448,Use_Code_Ranking!$A$4:$A$23,Use_Code_Ranking!$B$4:$B$23,9999)</f>
        <v>5</v>
      </c>
      <c r="J3448">
        <f t="shared" ca="1" si="684"/>
        <v>1</v>
      </c>
      <c r="K3448">
        <f t="shared" ca="1" si="685"/>
        <v>1</v>
      </c>
      <c r="L3448">
        <f t="shared" ca="1" si="686"/>
        <v>0</v>
      </c>
      <c r="M3448">
        <f t="shared" ca="1" si="687"/>
        <v>0</v>
      </c>
      <c r="N3448" t="str">
        <f t="shared" ca="1" si="688"/>
        <v/>
      </c>
      <c r="O3448" t="str">
        <f t="shared" ca="1" si="689"/>
        <v/>
      </c>
      <c r="P3448" t="str">
        <f t="shared" si="690"/>
        <v/>
      </c>
      <c r="Q3448" t="str">
        <f t="shared" ca="1" si="691"/>
        <v/>
      </c>
      <c r="R3448" t="str">
        <f t="shared" si="692"/>
        <v/>
      </c>
      <c r="S3448" t="str">
        <f t="shared" si="693"/>
        <v/>
      </c>
      <c r="T3448" s="2" t="str">
        <f ca="1">IF(S3448="Irrigation","Irrigation",IF(R3448="Irrigation","Irrigation",IF(Q3448="Domestic","Domestic",IF(P3448="Stockwatering","Stockwatering",IF(N3448="IRRIGATION_AND_MUNICIPAL","Irrigation and Municipal",IF(O3448="IRRIGATION_AND_DOMESTIC","Irrigation and Domestic Municipality",_xlfn.XLOOKUP(J3448,Use_Code_Ranking!$B$4:$B$23,Use_Code_Ranking!$A$4:$A$23)))))))</f>
        <v>Irrigation</v>
      </c>
    </row>
    <row r="3449" spans="1:20" x14ac:dyDescent="0.25">
      <c r="A3449" t="s">
        <v>3373</v>
      </c>
      <c r="B3449" t="s">
        <v>102</v>
      </c>
      <c r="C3449" t="s">
        <v>2196</v>
      </c>
      <c r="D3449">
        <v>0</v>
      </c>
      <c r="E3449" t="s">
        <v>97</v>
      </c>
      <c r="G3449" t="s">
        <v>1140</v>
      </c>
      <c r="H3449" t="s">
        <v>99</v>
      </c>
      <c r="I3449">
        <f>_xlfn.XLOOKUP(B3449,Use_Code_Ranking!$A$4:$A$23,Use_Code_Ranking!$B$4:$B$23,9999)</f>
        <v>3</v>
      </c>
      <c r="J3449">
        <f t="shared" ca="1" si="684"/>
        <v>1</v>
      </c>
      <c r="K3449">
        <f t="shared" ca="1" si="685"/>
        <v>1</v>
      </c>
      <c r="L3449">
        <f t="shared" ca="1" si="686"/>
        <v>0</v>
      </c>
      <c r="M3449">
        <f t="shared" ca="1" si="687"/>
        <v>0</v>
      </c>
      <c r="N3449" t="str">
        <f t="shared" ca="1" si="688"/>
        <v/>
      </c>
      <c r="O3449" t="str">
        <f t="shared" ca="1" si="689"/>
        <v/>
      </c>
      <c r="P3449" t="str">
        <f t="shared" si="690"/>
        <v/>
      </c>
      <c r="Q3449" t="str">
        <f t="shared" ca="1" si="691"/>
        <v/>
      </c>
      <c r="R3449" t="str">
        <f t="shared" si="692"/>
        <v/>
      </c>
      <c r="S3449" t="str">
        <f t="shared" si="693"/>
        <v/>
      </c>
      <c r="T3449" s="2" t="str">
        <f ca="1">IF(S3449="Irrigation","Irrigation",IF(R3449="Irrigation","Irrigation",IF(Q3449="Domestic","Domestic",IF(P3449="Stockwatering","Stockwatering",IF(N3449="IRRIGATION_AND_MUNICIPAL","Irrigation and Municipal",IF(O3449="IRRIGATION_AND_DOMESTIC","Irrigation and Domestic Municipality",_xlfn.XLOOKUP(J3449,Use_Code_Ranking!$B$4:$B$23,Use_Code_Ranking!$A$4:$A$23)))))))</f>
        <v>Irrigation</v>
      </c>
    </row>
    <row r="3450" spans="1:20" x14ac:dyDescent="0.25">
      <c r="A3450" t="s">
        <v>3374</v>
      </c>
      <c r="B3450" t="s">
        <v>95</v>
      </c>
      <c r="C3450" t="s">
        <v>2196</v>
      </c>
      <c r="D3450">
        <v>0</v>
      </c>
      <c r="E3450" t="s">
        <v>97</v>
      </c>
      <c r="G3450" t="s">
        <v>3375</v>
      </c>
      <c r="H3450" t="s">
        <v>99</v>
      </c>
      <c r="I3450">
        <f>_xlfn.XLOOKUP(B3450,Use_Code_Ranking!$A$4:$A$23,Use_Code_Ranking!$B$4:$B$23,9999)</f>
        <v>1</v>
      </c>
      <c r="J3450">
        <f t="shared" ca="1" si="684"/>
        <v>1</v>
      </c>
      <c r="K3450">
        <f t="shared" ca="1" si="685"/>
        <v>1</v>
      </c>
      <c r="L3450">
        <f t="shared" ca="1" si="686"/>
        <v>0</v>
      </c>
      <c r="M3450">
        <f t="shared" ca="1" si="687"/>
        <v>0</v>
      </c>
      <c r="N3450" t="str">
        <f t="shared" ca="1" si="688"/>
        <v/>
      </c>
      <c r="O3450" t="str">
        <f t="shared" ca="1" si="689"/>
        <v/>
      </c>
      <c r="P3450" t="str">
        <f t="shared" si="690"/>
        <v/>
      </c>
      <c r="Q3450" t="str">
        <f t="shared" ca="1" si="691"/>
        <v/>
      </c>
      <c r="R3450" t="str">
        <f t="shared" si="692"/>
        <v/>
      </c>
      <c r="S3450" t="str">
        <f t="shared" si="693"/>
        <v/>
      </c>
      <c r="T3450" s="2" t="str">
        <f ca="1">IF(S3450="Irrigation","Irrigation",IF(R3450="Irrigation","Irrigation",IF(Q3450="Domestic","Domestic",IF(P3450="Stockwatering","Stockwatering",IF(N3450="IRRIGATION_AND_MUNICIPAL","Irrigation and Municipal",IF(O3450="IRRIGATION_AND_DOMESTIC","Irrigation and Domestic Municipality",_xlfn.XLOOKUP(J3450,Use_Code_Ranking!$B$4:$B$23,Use_Code_Ranking!$A$4:$A$23)))))))</f>
        <v>Irrigation</v>
      </c>
    </row>
    <row r="3451" spans="1:20" x14ac:dyDescent="0.25">
      <c r="A3451" t="s">
        <v>3374</v>
      </c>
      <c r="B3451" t="s">
        <v>102</v>
      </c>
      <c r="C3451" t="s">
        <v>2196</v>
      </c>
      <c r="D3451">
        <v>0</v>
      </c>
      <c r="E3451" t="s">
        <v>97</v>
      </c>
      <c r="G3451" t="s">
        <v>3375</v>
      </c>
      <c r="H3451" t="s">
        <v>99</v>
      </c>
      <c r="I3451">
        <f>_xlfn.XLOOKUP(B3451,Use_Code_Ranking!$A$4:$A$23,Use_Code_Ranking!$B$4:$B$23,9999)</f>
        <v>3</v>
      </c>
      <c r="J3451">
        <f t="shared" ca="1" si="684"/>
        <v>1</v>
      </c>
      <c r="K3451">
        <f t="shared" ca="1" si="685"/>
        <v>1</v>
      </c>
      <c r="L3451">
        <f t="shared" ca="1" si="686"/>
        <v>0</v>
      </c>
      <c r="M3451">
        <f t="shared" ca="1" si="687"/>
        <v>0</v>
      </c>
      <c r="N3451" t="str">
        <f t="shared" ca="1" si="688"/>
        <v/>
      </c>
      <c r="O3451" t="str">
        <f t="shared" ca="1" si="689"/>
        <v/>
      </c>
      <c r="P3451" t="str">
        <f t="shared" si="690"/>
        <v/>
      </c>
      <c r="Q3451" t="str">
        <f t="shared" ca="1" si="691"/>
        <v/>
      </c>
      <c r="R3451" t="str">
        <f t="shared" si="692"/>
        <v/>
      </c>
      <c r="S3451" t="str">
        <f t="shared" si="693"/>
        <v/>
      </c>
      <c r="T3451" s="2" t="str">
        <f ca="1">IF(S3451="Irrigation","Irrigation",IF(R3451="Irrigation","Irrigation",IF(Q3451="Domestic","Domestic",IF(P3451="Stockwatering","Stockwatering",IF(N3451="IRRIGATION_AND_MUNICIPAL","Irrigation and Municipal",IF(O3451="IRRIGATION_AND_DOMESTIC","Irrigation and Domestic Municipality",_xlfn.XLOOKUP(J3451,Use_Code_Ranking!$B$4:$B$23,Use_Code_Ranking!$A$4:$A$23)))))))</f>
        <v>Irrigation</v>
      </c>
    </row>
    <row r="3452" spans="1:20" x14ac:dyDescent="0.25">
      <c r="A3452" t="s">
        <v>3376</v>
      </c>
      <c r="B3452" t="s">
        <v>95</v>
      </c>
      <c r="C3452" t="s">
        <v>2196</v>
      </c>
      <c r="D3452">
        <v>0</v>
      </c>
      <c r="E3452" t="s">
        <v>97</v>
      </c>
      <c r="G3452" t="s">
        <v>1162</v>
      </c>
      <c r="H3452" t="s">
        <v>99</v>
      </c>
      <c r="I3452">
        <f>_xlfn.XLOOKUP(B3452,Use_Code_Ranking!$A$4:$A$23,Use_Code_Ranking!$B$4:$B$23,9999)</f>
        <v>1</v>
      </c>
      <c r="J3452">
        <f t="shared" ca="1" si="684"/>
        <v>1</v>
      </c>
      <c r="K3452">
        <f t="shared" ca="1" si="685"/>
        <v>1</v>
      </c>
      <c r="L3452">
        <f t="shared" ca="1" si="686"/>
        <v>0</v>
      </c>
      <c r="M3452">
        <f t="shared" ca="1" si="687"/>
        <v>0</v>
      </c>
      <c r="N3452" t="str">
        <f t="shared" ca="1" si="688"/>
        <v/>
      </c>
      <c r="O3452" t="str">
        <f t="shared" ca="1" si="689"/>
        <v/>
      </c>
      <c r="P3452" t="str">
        <f t="shared" si="690"/>
        <v/>
      </c>
      <c r="Q3452" t="str">
        <f t="shared" ca="1" si="691"/>
        <v/>
      </c>
      <c r="R3452" t="str">
        <f t="shared" si="692"/>
        <v/>
      </c>
      <c r="S3452" t="str">
        <f t="shared" si="693"/>
        <v/>
      </c>
      <c r="T3452" s="2" t="str">
        <f ca="1">IF(S3452="Irrigation","Irrigation",IF(R3452="Irrigation","Irrigation",IF(Q3452="Domestic","Domestic",IF(P3452="Stockwatering","Stockwatering",IF(N3452="IRRIGATION_AND_MUNICIPAL","Irrigation and Municipal",IF(O3452="IRRIGATION_AND_DOMESTIC","Irrigation and Domestic Municipality",_xlfn.XLOOKUP(J3452,Use_Code_Ranking!$B$4:$B$23,Use_Code_Ranking!$A$4:$A$23)))))))</f>
        <v>Irrigation</v>
      </c>
    </row>
    <row r="3453" spans="1:20" x14ac:dyDescent="0.25">
      <c r="A3453" t="s">
        <v>3376</v>
      </c>
      <c r="B3453" t="s">
        <v>102</v>
      </c>
      <c r="C3453" t="s">
        <v>2196</v>
      </c>
      <c r="D3453">
        <v>0</v>
      </c>
      <c r="E3453" t="s">
        <v>97</v>
      </c>
      <c r="G3453" t="s">
        <v>1162</v>
      </c>
      <c r="H3453" t="s">
        <v>99</v>
      </c>
      <c r="I3453">
        <f>_xlfn.XLOOKUP(B3453,Use_Code_Ranking!$A$4:$A$23,Use_Code_Ranking!$B$4:$B$23,9999)</f>
        <v>3</v>
      </c>
      <c r="J3453">
        <f t="shared" ca="1" si="684"/>
        <v>1</v>
      </c>
      <c r="K3453">
        <f t="shared" ca="1" si="685"/>
        <v>1</v>
      </c>
      <c r="L3453">
        <f t="shared" ca="1" si="686"/>
        <v>0</v>
      </c>
      <c r="M3453">
        <f t="shared" ca="1" si="687"/>
        <v>0</v>
      </c>
      <c r="N3453" t="str">
        <f t="shared" ca="1" si="688"/>
        <v/>
      </c>
      <c r="O3453" t="str">
        <f t="shared" ca="1" si="689"/>
        <v/>
      </c>
      <c r="P3453" t="str">
        <f t="shared" si="690"/>
        <v/>
      </c>
      <c r="Q3453" t="str">
        <f t="shared" ca="1" si="691"/>
        <v/>
      </c>
      <c r="R3453" t="str">
        <f t="shared" si="692"/>
        <v/>
      </c>
      <c r="S3453" t="str">
        <f t="shared" si="693"/>
        <v/>
      </c>
      <c r="T3453" s="2" t="str">
        <f ca="1">IF(S3453="Irrigation","Irrigation",IF(R3453="Irrigation","Irrigation",IF(Q3453="Domestic","Domestic",IF(P3453="Stockwatering","Stockwatering",IF(N3453="IRRIGATION_AND_MUNICIPAL","Irrigation and Municipal",IF(O3453="IRRIGATION_AND_DOMESTIC","Irrigation and Domestic Municipality",_xlfn.XLOOKUP(J3453,Use_Code_Ranking!$B$4:$B$23,Use_Code_Ranking!$A$4:$A$23)))))))</f>
        <v>Irrigation</v>
      </c>
    </row>
    <row r="3454" spans="1:20" x14ac:dyDescent="0.25">
      <c r="A3454" t="s">
        <v>3377</v>
      </c>
      <c r="B3454" t="s">
        <v>95</v>
      </c>
      <c r="C3454" t="s">
        <v>2196</v>
      </c>
      <c r="D3454">
        <v>0</v>
      </c>
      <c r="E3454" t="s">
        <v>97</v>
      </c>
      <c r="G3454" t="s">
        <v>3378</v>
      </c>
      <c r="H3454" t="s">
        <v>99</v>
      </c>
      <c r="I3454">
        <f>_xlfn.XLOOKUP(B3454,Use_Code_Ranking!$A$4:$A$23,Use_Code_Ranking!$B$4:$B$23,9999)</f>
        <v>1</v>
      </c>
      <c r="J3454">
        <f t="shared" ca="1" si="684"/>
        <v>1</v>
      </c>
      <c r="K3454">
        <f t="shared" ca="1" si="685"/>
        <v>1</v>
      </c>
      <c r="L3454">
        <f t="shared" ca="1" si="686"/>
        <v>0</v>
      </c>
      <c r="M3454">
        <f t="shared" ca="1" si="687"/>
        <v>0</v>
      </c>
      <c r="N3454" t="str">
        <f t="shared" ca="1" si="688"/>
        <v/>
      </c>
      <c r="O3454" t="str">
        <f t="shared" ca="1" si="689"/>
        <v/>
      </c>
      <c r="P3454" t="str">
        <f t="shared" si="690"/>
        <v/>
      </c>
      <c r="Q3454" t="str">
        <f t="shared" ca="1" si="691"/>
        <v/>
      </c>
      <c r="R3454" t="str">
        <f t="shared" si="692"/>
        <v/>
      </c>
      <c r="S3454" t="str">
        <f t="shared" si="693"/>
        <v/>
      </c>
      <c r="T3454" s="2" t="str">
        <f ca="1">IF(S3454="Irrigation","Irrigation",IF(R3454="Irrigation","Irrigation",IF(Q3454="Domestic","Domestic",IF(P3454="Stockwatering","Stockwatering",IF(N3454="IRRIGATION_AND_MUNICIPAL","Irrigation and Municipal",IF(O3454="IRRIGATION_AND_DOMESTIC","Irrigation and Domestic Municipality",_xlfn.XLOOKUP(J3454,Use_Code_Ranking!$B$4:$B$23,Use_Code_Ranking!$A$4:$A$23)))))))</f>
        <v>Irrigation</v>
      </c>
    </row>
    <row r="3455" spans="1:20" x14ac:dyDescent="0.25">
      <c r="A3455" t="s">
        <v>3379</v>
      </c>
      <c r="B3455" t="s">
        <v>95</v>
      </c>
      <c r="C3455" t="s">
        <v>2196</v>
      </c>
      <c r="D3455">
        <v>0</v>
      </c>
      <c r="E3455" t="s">
        <v>97</v>
      </c>
      <c r="G3455" t="s">
        <v>3378</v>
      </c>
      <c r="H3455" t="s">
        <v>99</v>
      </c>
      <c r="I3455">
        <f>_xlfn.XLOOKUP(B3455,Use_Code_Ranking!$A$4:$A$23,Use_Code_Ranking!$B$4:$B$23,9999)</f>
        <v>1</v>
      </c>
      <c r="J3455">
        <f t="shared" ca="1" si="684"/>
        <v>1</v>
      </c>
      <c r="K3455">
        <f t="shared" ca="1" si="685"/>
        <v>1</v>
      </c>
      <c r="L3455">
        <f t="shared" ca="1" si="686"/>
        <v>0</v>
      </c>
      <c r="M3455">
        <f t="shared" ca="1" si="687"/>
        <v>0</v>
      </c>
      <c r="N3455" t="str">
        <f t="shared" ca="1" si="688"/>
        <v/>
      </c>
      <c r="O3455" t="str">
        <f t="shared" ca="1" si="689"/>
        <v/>
      </c>
      <c r="P3455" t="str">
        <f t="shared" si="690"/>
        <v/>
      </c>
      <c r="Q3455" t="str">
        <f t="shared" ca="1" si="691"/>
        <v/>
      </c>
      <c r="R3455" t="str">
        <f t="shared" si="692"/>
        <v/>
      </c>
      <c r="S3455" t="str">
        <f t="shared" si="693"/>
        <v/>
      </c>
      <c r="T3455" s="2" t="str">
        <f ca="1">IF(S3455="Irrigation","Irrigation",IF(R3455="Irrigation","Irrigation",IF(Q3455="Domestic","Domestic",IF(P3455="Stockwatering","Stockwatering",IF(N3455="IRRIGATION_AND_MUNICIPAL","Irrigation and Municipal",IF(O3455="IRRIGATION_AND_DOMESTIC","Irrigation and Domestic Municipality",_xlfn.XLOOKUP(J3455,Use_Code_Ranking!$B$4:$B$23,Use_Code_Ranking!$A$4:$A$23)))))))</f>
        <v>Irrigation</v>
      </c>
    </row>
    <row r="3456" spans="1:20" x14ac:dyDescent="0.25">
      <c r="A3456" t="s">
        <v>3380</v>
      </c>
      <c r="B3456" t="s">
        <v>108</v>
      </c>
      <c r="C3456" t="s">
        <v>2196</v>
      </c>
      <c r="D3456">
        <v>0</v>
      </c>
      <c r="E3456" t="s">
        <v>97</v>
      </c>
      <c r="G3456" t="s">
        <v>3381</v>
      </c>
      <c r="H3456" t="s">
        <v>99</v>
      </c>
      <c r="I3456">
        <f>_xlfn.XLOOKUP(B3456,Use_Code_Ranking!$A$4:$A$23,Use_Code_Ranking!$B$4:$B$23,9999)</f>
        <v>5</v>
      </c>
      <c r="J3456">
        <f t="shared" ca="1" si="684"/>
        <v>1</v>
      </c>
      <c r="K3456">
        <f t="shared" ca="1" si="685"/>
        <v>1</v>
      </c>
      <c r="L3456">
        <f t="shared" ca="1" si="686"/>
        <v>0</v>
      </c>
      <c r="M3456">
        <f t="shared" ca="1" si="687"/>
        <v>0</v>
      </c>
      <c r="N3456" t="str">
        <f t="shared" ca="1" si="688"/>
        <v/>
      </c>
      <c r="O3456" t="str">
        <f t="shared" ca="1" si="689"/>
        <v/>
      </c>
      <c r="P3456" t="str">
        <f t="shared" si="690"/>
        <v/>
      </c>
      <c r="Q3456" t="str">
        <f t="shared" ca="1" si="691"/>
        <v/>
      </c>
      <c r="R3456" t="str">
        <f t="shared" si="692"/>
        <v/>
      </c>
      <c r="S3456" t="str">
        <f t="shared" si="693"/>
        <v/>
      </c>
      <c r="T3456" s="2" t="str">
        <f ca="1">IF(S3456="Irrigation","Irrigation",IF(R3456="Irrigation","Irrigation",IF(Q3456="Domestic","Domestic",IF(P3456="Stockwatering","Stockwatering",IF(N3456="IRRIGATION_AND_MUNICIPAL","Irrigation and Municipal",IF(O3456="IRRIGATION_AND_DOMESTIC","Irrigation and Domestic Municipality",_xlfn.XLOOKUP(J3456,Use_Code_Ranking!$B$4:$B$23,Use_Code_Ranking!$A$4:$A$23)))))))</f>
        <v>Irrigation</v>
      </c>
    </row>
    <row r="3457" spans="1:20" x14ac:dyDescent="0.25">
      <c r="A3457" t="s">
        <v>3380</v>
      </c>
      <c r="B3457" t="s">
        <v>95</v>
      </c>
      <c r="C3457" t="s">
        <v>2196</v>
      </c>
      <c r="D3457">
        <v>0</v>
      </c>
      <c r="E3457" t="s">
        <v>97</v>
      </c>
      <c r="G3457" t="s">
        <v>3381</v>
      </c>
      <c r="H3457" t="s">
        <v>99</v>
      </c>
      <c r="I3457">
        <f>_xlfn.XLOOKUP(B3457,Use_Code_Ranking!$A$4:$A$23,Use_Code_Ranking!$B$4:$B$23,9999)</f>
        <v>1</v>
      </c>
      <c r="J3457">
        <f t="shared" ca="1" si="684"/>
        <v>1</v>
      </c>
      <c r="K3457">
        <f t="shared" ca="1" si="685"/>
        <v>1</v>
      </c>
      <c r="L3457">
        <f t="shared" ca="1" si="686"/>
        <v>0</v>
      </c>
      <c r="M3457">
        <f t="shared" ca="1" si="687"/>
        <v>0</v>
      </c>
      <c r="N3457" t="str">
        <f t="shared" ca="1" si="688"/>
        <v/>
      </c>
      <c r="O3457" t="str">
        <f t="shared" ca="1" si="689"/>
        <v/>
      </c>
      <c r="P3457" t="str">
        <f t="shared" si="690"/>
        <v/>
      </c>
      <c r="Q3457" t="str">
        <f t="shared" ca="1" si="691"/>
        <v/>
      </c>
      <c r="R3457" t="str">
        <f t="shared" si="692"/>
        <v/>
      </c>
      <c r="S3457" t="str">
        <f t="shared" si="693"/>
        <v/>
      </c>
      <c r="T3457" s="2" t="str">
        <f ca="1">IF(S3457="Irrigation","Irrigation",IF(R3457="Irrigation","Irrigation",IF(Q3457="Domestic","Domestic",IF(P3457="Stockwatering","Stockwatering",IF(N3457="IRRIGATION_AND_MUNICIPAL","Irrigation and Municipal",IF(O3457="IRRIGATION_AND_DOMESTIC","Irrigation and Domestic Municipality",_xlfn.XLOOKUP(J3457,Use_Code_Ranking!$B$4:$B$23,Use_Code_Ranking!$A$4:$A$23)))))))</f>
        <v>Irrigation</v>
      </c>
    </row>
    <row r="3458" spans="1:20" x14ac:dyDescent="0.25">
      <c r="A3458" t="s">
        <v>3380</v>
      </c>
      <c r="B3458" t="s">
        <v>102</v>
      </c>
      <c r="C3458" t="s">
        <v>2196</v>
      </c>
      <c r="D3458">
        <v>0</v>
      </c>
      <c r="E3458" t="s">
        <v>97</v>
      </c>
      <c r="G3458" t="s">
        <v>3381</v>
      </c>
      <c r="H3458" t="s">
        <v>99</v>
      </c>
      <c r="I3458">
        <f>_xlfn.XLOOKUP(B3458,Use_Code_Ranking!$A$4:$A$23,Use_Code_Ranking!$B$4:$B$23,9999)</f>
        <v>3</v>
      </c>
      <c r="J3458">
        <f t="shared" ca="1" si="684"/>
        <v>1</v>
      </c>
      <c r="K3458">
        <f t="shared" ca="1" si="685"/>
        <v>1</v>
      </c>
      <c r="L3458">
        <f t="shared" ca="1" si="686"/>
        <v>0</v>
      </c>
      <c r="M3458">
        <f t="shared" ca="1" si="687"/>
        <v>0</v>
      </c>
      <c r="N3458" t="str">
        <f t="shared" ca="1" si="688"/>
        <v/>
      </c>
      <c r="O3458" t="str">
        <f t="shared" ca="1" si="689"/>
        <v/>
      </c>
      <c r="P3458" t="str">
        <f t="shared" si="690"/>
        <v/>
      </c>
      <c r="Q3458" t="str">
        <f t="shared" ca="1" si="691"/>
        <v/>
      </c>
      <c r="R3458" t="str">
        <f t="shared" si="692"/>
        <v/>
      </c>
      <c r="S3458" t="str">
        <f t="shared" si="693"/>
        <v/>
      </c>
      <c r="T3458" s="2" t="str">
        <f ca="1">IF(S3458="Irrigation","Irrigation",IF(R3458="Irrigation","Irrigation",IF(Q3458="Domestic","Domestic",IF(P3458="Stockwatering","Stockwatering",IF(N3458="IRRIGATION_AND_MUNICIPAL","Irrigation and Municipal",IF(O3458="IRRIGATION_AND_DOMESTIC","Irrigation and Domestic Municipality",_xlfn.XLOOKUP(J3458,Use_Code_Ranking!$B$4:$B$23,Use_Code_Ranking!$A$4:$A$23)))))))</f>
        <v>Irrigation</v>
      </c>
    </row>
    <row r="3459" spans="1:20" x14ac:dyDescent="0.25">
      <c r="A3459" t="s">
        <v>3382</v>
      </c>
      <c r="B3459" t="s">
        <v>114</v>
      </c>
      <c r="C3459" t="s">
        <v>2196</v>
      </c>
      <c r="D3459">
        <v>0</v>
      </c>
      <c r="E3459" t="s">
        <v>97</v>
      </c>
      <c r="G3459" t="s">
        <v>3383</v>
      </c>
      <c r="H3459" t="s">
        <v>99</v>
      </c>
      <c r="I3459">
        <f>_xlfn.XLOOKUP(B3459,Use_Code_Ranking!$A$4:$A$23,Use_Code_Ranking!$B$4:$B$23,9999)</f>
        <v>12</v>
      </c>
      <c r="J3459">
        <f t="shared" ca="1" si="684"/>
        <v>12</v>
      </c>
      <c r="K3459">
        <f t="shared" ca="1" si="685"/>
        <v>0</v>
      </c>
      <c r="L3459">
        <f t="shared" ca="1" si="686"/>
        <v>0</v>
      </c>
      <c r="M3459">
        <f t="shared" ca="1" si="687"/>
        <v>0</v>
      </c>
      <c r="N3459" t="str">
        <f t="shared" ca="1" si="688"/>
        <v/>
      </c>
      <c r="O3459" t="str">
        <f t="shared" ca="1" si="689"/>
        <v/>
      </c>
      <c r="P3459" t="str">
        <f t="shared" si="690"/>
        <v/>
      </c>
      <c r="Q3459" t="str">
        <f t="shared" ca="1" si="691"/>
        <v/>
      </c>
      <c r="R3459" t="str">
        <f t="shared" si="692"/>
        <v/>
      </c>
      <c r="S3459" t="str">
        <f t="shared" si="693"/>
        <v/>
      </c>
      <c r="T3459" s="2" t="str">
        <f ca="1">IF(S3459="Irrigation","Irrigation",IF(R3459="Irrigation","Irrigation",IF(Q3459="Domestic","Domestic",IF(P3459="Stockwatering","Stockwatering",IF(N3459="IRRIGATION_AND_MUNICIPAL","Irrigation and Municipal",IF(O3459="IRRIGATION_AND_DOMESTIC","Irrigation and Domestic Municipality",_xlfn.XLOOKUP(J3459,Use_Code_Ranking!$B$4:$B$23,Use_Code_Ranking!$A$4:$A$23)))))))</f>
        <v>Fire Protection</v>
      </c>
    </row>
    <row r="3460" spans="1:20" x14ac:dyDescent="0.25">
      <c r="A3460" t="s">
        <v>3384</v>
      </c>
      <c r="B3460" t="s">
        <v>95</v>
      </c>
      <c r="C3460" t="s">
        <v>2196</v>
      </c>
      <c r="D3460">
        <v>0</v>
      </c>
      <c r="E3460" t="s">
        <v>97</v>
      </c>
      <c r="G3460" t="s">
        <v>3352</v>
      </c>
      <c r="H3460" t="s">
        <v>99</v>
      </c>
      <c r="I3460">
        <f>_xlfn.XLOOKUP(B3460,Use_Code_Ranking!$A$4:$A$23,Use_Code_Ranking!$B$4:$B$23,9999)</f>
        <v>1</v>
      </c>
      <c r="J3460">
        <f t="shared" ca="1" si="684"/>
        <v>1</v>
      </c>
      <c r="K3460">
        <f t="shared" ca="1" si="685"/>
        <v>1</v>
      </c>
      <c r="L3460">
        <f t="shared" ca="1" si="686"/>
        <v>0</v>
      </c>
      <c r="M3460">
        <f t="shared" ca="1" si="687"/>
        <v>0</v>
      </c>
      <c r="N3460" t="str">
        <f t="shared" ca="1" si="688"/>
        <v/>
      </c>
      <c r="O3460" t="str">
        <f t="shared" ca="1" si="689"/>
        <v/>
      </c>
      <c r="P3460" t="str">
        <f t="shared" si="690"/>
        <v/>
      </c>
      <c r="Q3460" t="str">
        <f t="shared" ca="1" si="691"/>
        <v/>
      </c>
      <c r="R3460" t="str">
        <f t="shared" si="692"/>
        <v/>
      </c>
      <c r="S3460" t="str">
        <f t="shared" si="693"/>
        <v/>
      </c>
      <c r="T3460" s="2" t="str">
        <f ca="1">IF(S3460="Irrigation","Irrigation",IF(R3460="Irrigation","Irrigation",IF(Q3460="Domestic","Domestic",IF(P3460="Stockwatering","Stockwatering",IF(N3460="IRRIGATION_AND_MUNICIPAL","Irrigation and Municipal",IF(O3460="IRRIGATION_AND_DOMESTIC","Irrigation and Domestic Municipality",_xlfn.XLOOKUP(J3460,Use_Code_Ranking!$B$4:$B$23,Use_Code_Ranking!$A$4:$A$23)))))))</f>
        <v>Irrigation</v>
      </c>
    </row>
    <row r="3461" spans="1:20" x14ac:dyDescent="0.25">
      <c r="A3461" t="s">
        <v>3385</v>
      </c>
      <c r="B3461" t="s">
        <v>95</v>
      </c>
      <c r="C3461" t="s">
        <v>2196</v>
      </c>
      <c r="D3461">
        <v>0</v>
      </c>
      <c r="E3461" t="s">
        <v>97</v>
      </c>
      <c r="G3461" t="s">
        <v>3386</v>
      </c>
      <c r="H3461" t="s">
        <v>99</v>
      </c>
      <c r="I3461">
        <f>_xlfn.XLOOKUP(B3461,Use_Code_Ranking!$A$4:$A$23,Use_Code_Ranking!$B$4:$B$23,9999)</f>
        <v>1</v>
      </c>
      <c r="J3461">
        <f t="shared" ca="1" si="684"/>
        <v>1</v>
      </c>
      <c r="K3461">
        <f t="shared" ca="1" si="685"/>
        <v>1</v>
      </c>
      <c r="L3461">
        <f t="shared" ca="1" si="686"/>
        <v>0</v>
      </c>
      <c r="M3461">
        <f t="shared" ca="1" si="687"/>
        <v>0</v>
      </c>
      <c r="N3461" t="str">
        <f t="shared" ca="1" si="688"/>
        <v/>
      </c>
      <c r="O3461" t="str">
        <f t="shared" ca="1" si="689"/>
        <v/>
      </c>
      <c r="P3461" t="str">
        <f t="shared" si="690"/>
        <v/>
      </c>
      <c r="Q3461" t="str">
        <f t="shared" ca="1" si="691"/>
        <v/>
      </c>
      <c r="R3461" t="str">
        <f t="shared" si="692"/>
        <v/>
      </c>
      <c r="S3461" t="str">
        <f t="shared" si="693"/>
        <v/>
      </c>
      <c r="T3461" s="2" t="str">
        <f ca="1">IF(S3461="Irrigation","Irrigation",IF(R3461="Irrigation","Irrigation",IF(Q3461="Domestic","Domestic",IF(P3461="Stockwatering","Stockwatering",IF(N3461="IRRIGATION_AND_MUNICIPAL","Irrigation and Municipal",IF(O3461="IRRIGATION_AND_DOMESTIC","Irrigation and Domestic Municipality",_xlfn.XLOOKUP(J3461,Use_Code_Ranking!$B$4:$B$23,Use_Code_Ranking!$A$4:$A$23)))))))</f>
        <v>Irrigation</v>
      </c>
    </row>
    <row r="3462" spans="1:20" x14ac:dyDescent="0.25">
      <c r="A3462" t="s">
        <v>3385</v>
      </c>
      <c r="B3462" t="s">
        <v>102</v>
      </c>
      <c r="C3462" t="s">
        <v>2196</v>
      </c>
      <c r="D3462">
        <v>0</v>
      </c>
      <c r="E3462" t="s">
        <v>97</v>
      </c>
      <c r="G3462" t="s">
        <v>3386</v>
      </c>
      <c r="H3462" t="s">
        <v>99</v>
      </c>
      <c r="I3462">
        <f>_xlfn.XLOOKUP(B3462,Use_Code_Ranking!$A$4:$A$23,Use_Code_Ranking!$B$4:$B$23,9999)</f>
        <v>3</v>
      </c>
      <c r="J3462">
        <f t="shared" ca="1" si="684"/>
        <v>1</v>
      </c>
      <c r="K3462">
        <f t="shared" ca="1" si="685"/>
        <v>1</v>
      </c>
      <c r="L3462">
        <f t="shared" ca="1" si="686"/>
        <v>0</v>
      </c>
      <c r="M3462">
        <f t="shared" ca="1" si="687"/>
        <v>0</v>
      </c>
      <c r="N3462" t="str">
        <f t="shared" ca="1" si="688"/>
        <v/>
      </c>
      <c r="O3462" t="str">
        <f t="shared" ca="1" si="689"/>
        <v/>
      </c>
      <c r="P3462" t="str">
        <f t="shared" si="690"/>
        <v/>
      </c>
      <c r="Q3462" t="str">
        <f t="shared" ca="1" si="691"/>
        <v/>
      </c>
      <c r="R3462" t="str">
        <f t="shared" si="692"/>
        <v/>
      </c>
      <c r="S3462" t="str">
        <f t="shared" si="693"/>
        <v/>
      </c>
      <c r="T3462" s="2" t="str">
        <f ca="1">IF(S3462="Irrigation","Irrigation",IF(R3462="Irrigation","Irrigation",IF(Q3462="Domestic","Domestic",IF(P3462="Stockwatering","Stockwatering",IF(N3462="IRRIGATION_AND_MUNICIPAL","Irrigation and Municipal",IF(O3462="IRRIGATION_AND_DOMESTIC","Irrigation and Domestic Municipality",_xlfn.XLOOKUP(J3462,Use_Code_Ranking!$B$4:$B$23,Use_Code_Ranking!$A$4:$A$23)))))))</f>
        <v>Irrigation</v>
      </c>
    </row>
    <row r="3463" spans="1:20" x14ac:dyDescent="0.25">
      <c r="A3463" t="s">
        <v>3387</v>
      </c>
      <c r="B3463" t="s">
        <v>113</v>
      </c>
      <c r="C3463" t="s">
        <v>2196</v>
      </c>
      <c r="D3463">
        <v>0</v>
      </c>
      <c r="E3463">
        <v>1.3433999999999999</v>
      </c>
      <c r="F3463" t="s">
        <v>2197</v>
      </c>
      <c r="G3463" t="s">
        <v>1144</v>
      </c>
      <c r="H3463" t="s">
        <v>99</v>
      </c>
      <c r="I3463">
        <f>_xlfn.XLOOKUP(B3463,Use_Code_Ranking!$A$4:$A$23,Use_Code_Ranking!$B$4:$B$23,9999)</f>
        <v>9</v>
      </c>
      <c r="J3463">
        <f t="shared" ca="1" si="684"/>
        <v>9</v>
      </c>
      <c r="K3463">
        <f t="shared" ca="1" si="685"/>
        <v>0</v>
      </c>
      <c r="L3463">
        <f t="shared" ca="1" si="686"/>
        <v>0</v>
      </c>
      <c r="M3463">
        <f t="shared" ca="1" si="687"/>
        <v>0</v>
      </c>
      <c r="N3463" t="str">
        <f t="shared" ca="1" si="688"/>
        <v/>
      </c>
      <c r="O3463" t="str">
        <f t="shared" ca="1" si="689"/>
        <v/>
      </c>
      <c r="P3463" t="str">
        <f t="shared" si="690"/>
        <v/>
      </c>
      <c r="Q3463" t="str">
        <f t="shared" ca="1" si="691"/>
        <v/>
      </c>
      <c r="R3463" t="str">
        <f t="shared" si="692"/>
        <v/>
      </c>
      <c r="S3463" t="str">
        <f t="shared" si="693"/>
        <v/>
      </c>
      <c r="T3463" s="2" t="str">
        <f ca="1">IF(S3463="Irrigation","Irrigation",IF(R3463="Irrigation","Irrigation",IF(Q3463="Domestic","Domestic",IF(P3463="Stockwatering","Stockwatering",IF(N3463="IRRIGATION_AND_MUNICIPAL","Irrigation and Municipal",IF(O3463="IRRIGATION_AND_DOMESTIC","Irrigation and Domestic Municipality",_xlfn.XLOOKUP(J3463,Use_Code_Ranking!$B$4:$B$23,Use_Code_Ranking!$A$4:$A$23)))))))</f>
        <v>Recreational</v>
      </c>
    </row>
    <row r="3464" spans="1:20" x14ac:dyDescent="0.25">
      <c r="A3464" t="s">
        <v>3388</v>
      </c>
      <c r="B3464" t="s">
        <v>102</v>
      </c>
      <c r="C3464" t="s">
        <v>2196</v>
      </c>
      <c r="D3464">
        <v>0</v>
      </c>
      <c r="E3464">
        <v>0.72209999999999996</v>
      </c>
      <c r="F3464" t="s">
        <v>2197</v>
      </c>
      <c r="G3464" t="s">
        <v>1144</v>
      </c>
      <c r="H3464" t="s">
        <v>99</v>
      </c>
      <c r="I3464">
        <f>_xlfn.XLOOKUP(B3464,Use_Code_Ranking!$A$4:$A$23,Use_Code_Ranking!$B$4:$B$23,9999)</f>
        <v>3</v>
      </c>
      <c r="J3464">
        <f t="shared" ca="1" si="684"/>
        <v>1</v>
      </c>
      <c r="K3464">
        <f t="shared" ca="1" si="685"/>
        <v>1</v>
      </c>
      <c r="L3464">
        <f t="shared" ca="1" si="686"/>
        <v>0</v>
      </c>
      <c r="M3464">
        <f t="shared" ca="1" si="687"/>
        <v>0</v>
      </c>
      <c r="N3464" t="str">
        <f t="shared" ca="1" si="688"/>
        <v/>
      </c>
      <c r="O3464" t="str">
        <f t="shared" ca="1" si="689"/>
        <v/>
      </c>
      <c r="P3464" t="str">
        <f t="shared" si="690"/>
        <v/>
      </c>
      <c r="Q3464" t="str">
        <f t="shared" ca="1" si="691"/>
        <v/>
      </c>
      <c r="R3464" t="str">
        <f t="shared" si="692"/>
        <v/>
      </c>
      <c r="S3464" t="str">
        <f t="shared" si="693"/>
        <v/>
      </c>
      <c r="T3464" s="2" t="str">
        <f ca="1">IF(S3464="Irrigation","Irrigation",IF(R3464="Irrigation","Irrigation",IF(Q3464="Domestic","Domestic",IF(P3464="Stockwatering","Stockwatering",IF(N3464="IRRIGATION_AND_MUNICIPAL","Irrigation and Municipal",IF(O3464="IRRIGATION_AND_DOMESTIC","Irrigation and Domestic Municipality",_xlfn.XLOOKUP(J3464,Use_Code_Ranking!$B$4:$B$23,Use_Code_Ranking!$A$4:$A$23)))))))</f>
        <v>Irrigation</v>
      </c>
    </row>
    <row r="3465" spans="1:20" x14ac:dyDescent="0.25">
      <c r="A3465" t="s">
        <v>3388</v>
      </c>
      <c r="B3465" t="s">
        <v>108</v>
      </c>
      <c r="C3465" t="s">
        <v>2196</v>
      </c>
      <c r="D3465">
        <v>0</v>
      </c>
      <c r="E3465">
        <v>0.72209999999999996</v>
      </c>
      <c r="F3465" t="s">
        <v>2197</v>
      </c>
      <c r="G3465" t="s">
        <v>1144</v>
      </c>
      <c r="H3465" t="s">
        <v>99</v>
      </c>
      <c r="I3465">
        <f>_xlfn.XLOOKUP(B3465,Use_Code_Ranking!$A$4:$A$23,Use_Code_Ranking!$B$4:$B$23,9999)</f>
        <v>5</v>
      </c>
      <c r="J3465">
        <f t="shared" ref="J3465:J3528" ca="1" si="694">_xlfn.MINIFS(USE_CODE_RANK,APPLICATION_NUMBER,A3465)</f>
        <v>1</v>
      </c>
      <c r="K3465">
        <f t="shared" ref="K3465:K3528" ca="1" si="695">COUNTIFS(USE_CODE_RANK,1,APPLICATION_NUMBER,A3465)</f>
        <v>1</v>
      </c>
      <c r="L3465">
        <f t="shared" ref="L3465:L3528" ca="1" si="696">COUNTIFS(USE_CODE_RANK,2,APPLICATION_NUMBER,A3465)</f>
        <v>0</v>
      </c>
      <c r="M3465">
        <f t="shared" ref="M3465:M3528" ca="1" si="697">COUNTIFS(USE_CODE_RANK,3,APPLICATION_NUMBER,A3465,PRIMARY_OWNER_ENTITY_TYPE,"Government (State/Municipal)")</f>
        <v>0</v>
      </c>
      <c r="N3465" t="str">
        <f t="shared" ref="N3465:N3528" ca="1" si="698">IF(AND(K3465&gt;0,L3465&gt;0),"IRRIGATION_AND_MUNICIPAL","")</f>
        <v/>
      </c>
      <c r="O3465" t="str">
        <f t="shared" ref="O3465:O3528" ca="1" si="699">IF(AND(K3465&gt;0,M3465&gt;0),"IRRIGATION_AND_DOMESTIC","")</f>
        <v/>
      </c>
      <c r="P3465" t="str">
        <f t="shared" ref="P3465:P3528" si="700">IF(ISNUMBER(SEARCH("Stock",C3465)),"Stockwatering","")</f>
        <v/>
      </c>
      <c r="Q3465" t="str">
        <f t="shared" ref="Q3465:Q3528" ca="1" si="701">IF(OR((ISNUMBER(SEARCH("Registration Domestic",C3465))),AND(M3465&gt;0,D3465&lt;=10)),"Domestic","")</f>
        <v/>
      </c>
      <c r="R3465" t="str">
        <f t="shared" ref="R3465:R3528" si="702">IF(ISNUMBER(SEARCH("Registration Irrigation",C3465)),"Irrigation","")</f>
        <v/>
      </c>
      <c r="S3465" t="str">
        <f t="shared" ref="S3465:S3528" si="703">IF(ISNUMBER(SEARCH("Registration Cannabis",C3465)),"Irrigation","")</f>
        <v/>
      </c>
      <c r="T3465" s="2" t="str">
        <f ca="1">IF(S3465="Irrigation","Irrigation",IF(R3465="Irrigation","Irrigation",IF(Q3465="Domestic","Domestic",IF(P3465="Stockwatering","Stockwatering",IF(N3465="IRRIGATION_AND_MUNICIPAL","Irrigation and Municipal",IF(O3465="IRRIGATION_AND_DOMESTIC","Irrigation and Domestic Municipality",_xlfn.XLOOKUP(J3465,Use_Code_Ranking!$B$4:$B$23,Use_Code_Ranking!$A$4:$A$23)))))))</f>
        <v>Irrigation</v>
      </c>
    </row>
    <row r="3466" spans="1:20" x14ac:dyDescent="0.25">
      <c r="A3466" t="s">
        <v>3388</v>
      </c>
      <c r="B3466" t="s">
        <v>95</v>
      </c>
      <c r="C3466" t="s">
        <v>2196</v>
      </c>
      <c r="D3466">
        <v>0</v>
      </c>
      <c r="E3466">
        <v>0.72209999999999996</v>
      </c>
      <c r="F3466" t="s">
        <v>2197</v>
      </c>
      <c r="G3466" t="s">
        <v>1144</v>
      </c>
      <c r="H3466" t="s">
        <v>99</v>
      </c>
      <c r="I3466">
        <f>_xlfn.XLOOKUP(B3466,Use_Code_Ranking!$A$4:$A$23,Use_Code_Ranking!$B$4:$B$23,9999)</f>
        <v>1</v>
      </c>
      <c r="J3466">
        <f t="shared" ca="1" si="694"/>
        <v>1</v>
      </c>
      <c r="K3466">
        <f t="shared" ca="1" si="695"/>
        <v>1</v>
      </c>
      <c r="L3466">
        <f t="shared" ca="1" si="696"/>
        <v>0</v>
      </c>
      <c r="M3466">
        <f t="shared" ca="1" si="697"/>
        <v>0</v>
      </c>
      <c r="N3466" t="str">
        <f t="shared" ca="1" si="698"/>
        <v/>
      </c>
      <c r="O3466" t="str">
        <f t="shared" ca="1" si="699"/>
        <v/>
      </c>
      <c r="P3466" t="str">
        <f t="shared" si="700"/>
        <v/>
      </c>
      <c r="Q3466" t="str">
        <f t="shared" ca="1" si="701"/>
        <v/>
      </c>
      <c r="R3466" t="str">
        <f t="shared" si="702"/>
        <v/>
      </c>
      <c r="S3466" t="str">
        <f t="shared" si="703"/>
        <v/>
      </c>
      <c r="T3466" s="2" t="str">
        <f ca="1">IF(S3466="Irrigation","Irrigation",IF(R3466="Irrigation","Irrigation",IF(Q3466="Domestic","Domestic",IF(P3466="Stockwatering","Stockwatering",IF(N3466="IRRIGATION_AND_MUNICIPAL","Irrigation and Municipal",IF(O3466="IRRIGATION_AND_DOMESTIC","Irrigation and Domestic Municipality",_xlfn.XLOOKUP(J3466,Use_Code_Ranking!$B$4:$B$23,Use_Code_Ranking!$A$4:$A$23)))))))</f>
        <v>Irrigation</v>
      </c>
    </row>
    <row r="3467" spans="1:20" x14ac:dyDescent="0.25">
      <c r="A3467" t="s">
        <v>3389</v>
      </c>
      <c r="B3467" t="s">
        <v>95</v>
      </c>
      <c r="C3467" t="s">
        <v>2196</v>
      </c>
      <c r="D3467">
        <v>0</v>
      </c>
      <c r="E3467">
        <v>30000</v>
      </c>
      <c r="F3467" t="s">
        <v>3390</v>
      </c>
      <c r="G3467" t="s">
        <v>1166</v>
      </c>
      <c r="H3467" t="s">
        <v>99</v>
      </c>
      <c r="I3467">
        <f>_xlfn.XLOOKUP(B3467,Use_Code_Ranking!$A$4:$A$23,Use_Code_Ranking!$B$4:$B$23,9999)</f>
        <v>1</v>
      </c>
      <c r="J3467">
        <f t="shared" ca="1" si="694"/>
        <v>1</v>
      </c>
      <c r="K3467">
        <f t="shared" ca="1" si="695"/>
        <v>1</v>
      </c>
      <c r="L3467">
        <f t="shared" ca="1" si="696"/>
        <v>0</v>
      </c>
      <c r="M3467">
        <f t="shared" ca="1" si="697"/>
        <v>0</v>
      </c>
      <c r="N3467" t="str">
        <f t="shared" ca="1" si="698"/>
        <v/>
      </c>
      <c r="O3467" t="str">
        <f t="shared" ca="1" si="699"/>
        <v/>
      </c>
      <c r="P3467" t="str">
        <f t="shared" si="700"/>
        <v/>
      </c>
      <c r="Q3467" t="str">
        <f t="shared" ca="1" si="701"/>
        <v/>
      </c>
      <c r="R3467" t="str">
        <f t="shared" si="702"/>
        <v/>
      </c>
      <c r="S3467" t="str">
        <f t="shared" si="703"/>
        <v/>
      </c>
      <c r="T3467" s="2" t="str">
        <f ca="1">IF(S3467="Irrigation","Irrigation",IF(R3467="Irrigation","Irrigation",IF(Q3467="Domestic","Domestic",IF(P3467="Stockwatering","Stockwatering",IF(N3467="IRRIGATION_AND_MUNICIPAL","Irrigation and Municipal",IF(O3467="IRRIGATION_AND_DOMESTIC","Irrigation and Domestic Municipality",_xlfn.XLOOKUP(J3467,Use_Code_Ranking!$B$4:$B$23,Use_Code_Ranking!$A$4:$A$23)))))))</f>
        <v>Irrigation</v>
      </c>
    </row>
    <row r="3468" spans="1:20" x14ac:dyDescent="0.25">
      <c r="A3468" t="s">
        <v>3389</v>
      </c>
      <c r="B3468" t="s">
        <v>102</v>
      </c>
      <c r="C3468" t="s">
        <v>2196</v>
      </c>
      <c r="D3468">
        <v>0</v>
      </c>
      <c r="E3468">
        <v>30000</v>
      </c>
      <c r="F3468" t="s">
        <v>3390</v>
      </c>
      <c r="G3468" t="s">
        <v>1166</v>
      </c>
      <c r="H3468" t="s">
        <v>99</v>
      </c>
      <c r="I3468">
        <f>_xlfn.XLOOKUP(B3468,Use_Code_Ranking!$A$4:$A$23,Use_Code_Ranking!$B$4:$B$23,9999)</f>
        <v>3</v>
      </c>
      <c r="J3468">
        <f t="shared" ca="1" si="694"/>
        <v>1</v>
      </c>
      <c r="K3468">
        <f t="shared" ca="1" si="695"/>
        <v>1</v>
      </c>
      <c r="L3468">
        <f t="shared" ca="1" si="696"/>
        <v>0</v>
      </c>
      <c r="M3468">
        <f t="shared" ca="1" si="697"/>
        <v>0</v>
      </c>
      <c r="N3468" t="str">
        <f t="shared" ca="1" si="698"/>
        <v/>
      </c>
      <c r="O3468" t="str">
        <f t="shared" ca="1" si="699"/>
        <v/>
      </c>
      <c r="P3468" t="str">
        <f t="shared" si="700"/>
        <v/>
      </c>
      <c r="Q3468" t="str">
        <f t="shared" ca="1" si="701"/>
        <v/>
      </c>
      <c r="R3468" t="str">
        <f t="shared" si="702"/>
        <v/>
      </c>
      <c r="S3468" t="str">
        <f t="shared" si="703"/>
        <v/>
      </c>
      <c r="T3468" s="2" t="str">
        <f ca="1">IF(S3468="Irrigation","Irrigation",IF(R3468="Irrigation","Irrigation",IF(Q3468="Domestic","Domestic",IF(P3468="Stockwatering","Stockwatering",IF(N3468="IRRIGATION_AND_MUNICIPAL","Irrigation and Municipal",IF(O3468="IRRIGATION_AND_DOMESTIC","Irrigation and Domestic Municipality",_xlfn.XLOOKUP(J3468,Use_Code_Ranking!$B$4:$B$23,Use_Code_Ranking!$A$4:$A$23)))))))</f>
        <v>Irrigation</v>
      </c>
    </row>
    <row r="3469" spans="1:20" x14ac:dyDescent="0.25">
      <c r="A3469" t="s">
        <v>3389</v>
      </c>
      <c r="B3469" t="s">
        <v>108</v>
      </c>
      <c r="C3469" t="s">
        <v>2196</v>
      </c>
      <c r="D3469">
        <v>0</v>
      </c>
      <c r="E3469">
        <v>30000</v>
      </c>
      <c r="F3469" t="s">
        <v>3390</v>
      </c>
      <c r="G3469" t="s">
        <v>1166</v>
      </c>
      <c r="H3469" t="s">
        <v>99</v>
      </c>
      <c r="I3469">
        <f>_xlfn.XLOOKUP(B3469,Use_Code_Ranking!$A$4:$A$23,Use_Code_Ranking!$B$4:$B$23,9999)</f>
        <v>5</v>
      </c>
      <c r="J3469">
        <f t="shared" ca="1" si="694"/>
        <v>1</v>
      </c>
      <c r="K3469">
        <f t="shared" ca="1" si="695"/>
        <v>1</v>
      </c>
      <c r="L3469">
        <f t="shared" ca="1" si="696"/>
        <v>0</v>
      </c>
      <c r="M3469">
        <f t="shared" ca="1" si="697"/>
        <v>0</v>
      </c>
      <c r="N3469" t="str">
        <f t="shared" ca="1" si="698"/>
        <v/>
      </c>
      <c r="O3469" t="str">
        <f t="shared" ca="1" si="699"/>
        <v/>
      </c>
      <c r="P3469" t="str">
        <f t="shared" si="700"/>
        <v/>
      </c>
      <c r="Q3469" t="str">
        <f t="shared" ca="1" si="701"/>
        <v/>
      </c>
      <c r="R3469" t="str">
        <f t="shared" si="702"/>
        <v/>
      </c>
      <c r="S3469" t="str">
        <f t="shared" si="703"/>
        <v/>
      </c>
      <c r="T3469" s="2" t="str">
        <f ca="1">IF(S3469="Irrigation","Irrigation",IF(R3469="Irrigation","Irrigation",IF(Q3469="Domestic","Domestic",IF(P3469="Stockwatering","Stockwatering",IF(N3469="IRRIGATION_AND_MUNICIPAL","Irrigation and Municipal",IF(O3469="IRRIGATION_AND_DOMESTIC","Irrigation and Domestic Municipality",_xlfn.XLOOKUP(J3469,Use_Code_Ranking!$B$4:$B$23,Use_Code_Ranking!$A$4:$A$23)))))))</f>
        <v>Irrigation</v>
      </c>
    </row>
    <row r="3470" spans="1:20" x14ac:dyDescent="0.25">
      <c r="A3470" t="s">
        <v>3391</v>
      </c>
      <c r="B3470" t="s">
        <v>102</v>
      </c>
      <c r="C3470" t="s">
        <v>2196</v>
      </c>
      <c r="D3470">
        <v>0</v>
      </c>
      <c r="E3470">
        <v>2.46E-2</v>
      </c>
      <c r="F3470" t="s">
        <v>2197</v>
      </c>
      <c r="G3470" t="s">
        <v>1156</v>
      </c>
      <c r="H3470" t="s">
        <v>99</v>
      </c>
      <c r="I3470">
        <f>_xlfn.XLOOKUP(B3470,Use_Code_Ranking!$A$4:$A$23,Use_Code_Ranking!$B$4:$B$23,9999)</f>
        <v>3</v>
      </c>
      <c r="J3470">
        <f t="shared" ca="1" si="694"/>
        <v>3</v>
      </c>
      <c r="K3470">
        <f t="shared" ca="1" si="695"/>
        <v>0</v>
      </c>
      <c r="L3470">
        <f t="shared" ca="1" si="696"/>
        <v>0</v>
      </c>
      <c r="M3470">
        <f t="shared" ca="1" si="697"/>
        <v>0</v>
      </c>
      <c r="N3470" t="str">
        <f t="shared" ca="1" si="698"/>
        <v/>
      </c>
      <c r="O3470" t="str">
        <f t="shared" ca="1" si="699"/>
        <v/>
      </c>
      <c r="P3470" t="str">
        <f t="shared" si="700"/>
        <v/>
      </c>
      <c r="Q3470" t="str">
        <f t="shared" ca="1" si="701"/>
        <v/>
      </c>
      <c r="R3470" t="str">
        <f t="shared" si="702"/>
        <v/>
      </c>
      <c r="S3470" t="str">
        <f t="shared" si="703"/>
        <v/>
      </c>
      <c r="T3470" s="2" t="str">
        <f ca="1">IF(S3470="Irrigation","Irrigation",IF(R3470="Irrigation","Irrigation",IF(Q3470="Domestic","Domestic",IF(P3470="Stockwatering","Stockwatering",IF(N3470="IRRIGATION_AND_MUNICIPAL","Irrigation and Municipal",IF(O3470="IRRIGATION_AND_DOMESTIC","Irrigation and Domestic Municipality",_xlfn.XLOOKUP(J3470,Use_Code_Ranking!$B$4:$B$23,Use_Code_Ranking!$A$4:$A$23)))))))</f>
        <v>Domestic</v>
      </c>
    </row>
    <row r="3471" spans="1:20" x14ac:dyDescent="0.25">
      <c r="A3471" t="s">
        <v>3391</v>
      </c>
      <c r="B3471" t="s">
        <v>114</v>
      </c>
      <c r="C3471" t="s">
        <v>2196</v>
      </c>
      <c r="D3471">
        <v>0</v>
      </c>
      <c r="E3471">
        <v>2.46E-2</v>
      </c>
      <c r="F3471" t="s">
        <v>2197</v>
      </c>
      <c r="G3471" t="s">
        <v>1156</v>
      </c>
      <c r="H3471" t="s">
        <v>99</v>
      </c>
      <c r="I3471">
        <f>_xlfn.XLOOKUP(B3471,Use_Code_Ranking!$A$4:$A$23,Use_Code_Ranking!$B$4:$B$23,9999)</f>
        <v>12</v>
      </c>
      <c r="J3471">
        <f t="shared" ca="1" si="694"/>
        <v>3</v>
      </c>
      <c r="K3471">
        <f t="shared" ca="1" si="695"/>
        <v>0</v>
      </c>
      <c r="L3471">
        <f t="shared" ca="1" si="696"/>
        <v>0</v>
      </c>
      <c r="M3471">
        <f t="shared" ca="1" si="697"/>
        <v>0</v>
      </c>
      <c r="N3471" t="str">
        <f t="shared" ca="1" si="698"/>
        <v/>
      </c>
      <c r="O3471" t="str">
        <f t="shared" ca="1" si="699"/>
        <v/>
      </c>
      <c r="P3471" t="str">
        <f t="shared" si="700"/>
        <v/>
      </c>
      <c r="Q3471" t="str">
        <f t="shared" ca="1" si="701"/>
        <v/>
      </c>
      <c r="R3471" t="str">
        <f t="shared" si="702"/>
        <v/>
      </c>
      <c r="S3471" t="str">
        <f t="shared" si="703"/>
        <v/>
      </c>
      <c r="T3471" s="2" t="str">
        <f ca="1">IF(S3471="Irrigation","Irrigation",IF(R3471="Irrigation","Irrigation",IF(Q3471="Domestic","Domestic",IF(P3471="Stockwatering","Stockwatering",IF(N3471="IRRIGATION_AND_MUNICIPAL","Irrigation and Municipal",IF(O3471="IRRIGATION_AND_DOMESTIC","Irrigation and Domestic Municipality",_xlfn.XLOOKUP(J3471,Use_Code_Ranking!$B$4:$B$23,Use_Code_Ranking!$A$4:$A$23)))))))</f>
        <v>Domestic</v>
      </c>
    </row>
    <row r="3472" spans="1:20" x14ac:dyDescent="0.25">
      <c r="A3472" t="s">
        <v>3392</v>
      </c>
      <c r="B3472" t="s">
        <v>108</v>
      </c>
      <c r="C3472" t="s">
        <v>2196</v>
      </c>
      <c r="D3472">
        <v>0</v>
      </c>
      <c r="E3472">
        <v>0.73040000000000005</v>
      </c>
      <c r="F3472" t="s">
        <v>2197</v>
      </c>
      <c r="G3472" t="s">
        <v>3393</v>
      </c>
      <c r="H3472" t="s">
        <v>99</v>
      </c>
      <c r="I3472">
        <f>_xlfn.XLOOKUP(B3472,Use_Code_Ranking!$A$4:$A$23,Use_Code_Ranking!$B$4:$B$23,9999)</f>
        <v>5</v>
      </c>
      <c r="J3472">
        <f t="shared" ca="1" si="694"/>
        <v>1</v>
      </c>
      <c r="K3472">
        <f t="shared" ca="1" si="695"/>
        <v>1</v>
      </c>
      <c r="L3472">
        <f t="shared" ca="1" si="696"/>
        <v>0</v>
      </c>
      <c r="M3472">
        <f t="shared" ca="1" si="697"/>
        <v>0</v>
      </c>
      <c r="N3472" t="str">
        <f t="shared" ca="1" si="698"/>
        <v/>
      </c>
      <c r="O3472" t="str">
        <f t="shared" ca="1" si="699"/>
        <v/>
      </c>
      <c r="P3472" t="str">
        <f t="shared" si="700"/>
        <v/>
      </c>
      <c r="Q3472" t="str">
        <f t="shared" ca="1" si="701"/>
        <v/>
      </c>
      <c r="R3472" t="str">
        <f t="shared" si="702"/>
        <v/>
      </c>
      <c r="S3472" t="str">
        <f t="shared" si="703"/>
        <v/>
      </c>
      <c r="T3472" s="2" t="str">
        <f ca="1">IF(S3472="Irrigation","Irrigation",IF(R3472="Irrigation","Irrigation",IF(Q3472="Domestic","Domestic",IF(P3472="Stockwatering","Stockwatering",IF(N3472="IRRIGATION_AND_MUNICIPAL","Irrigation and Municipal",IF(O3472="IRRIGATION_AND_DOMESTIC","Irrigation and Domestic Municipality",_xlfn.XLOOKUP(J3472,Use_Code_Ranking!$B$4:$B$23,Use_Code_Ranking!$A$4:$A$23)))))))</f>
        <v>Irrigation</v>
      </c>
    </row>
    <row r="3473" spans="1:20" x14ac:dyDescent="0.25">
      <c r="A3473" t="s">
        <v>3392</v>
      </c>
      <c r="B3473" t="s">
        <v>102</v>
      </c>
      <c r="C3473" t="s">
        <v>2196</v>
      </c>
      <c r="D3473">
        <v>0</v>
      </c>
      <c r="E3473">
        <v>0.73040000000000005</v>
      </c>
      <c r="F3473" t="s">
        <v>2197</v>
      </c>
      <c r="G3473" t="s">
        <v>3393</v>
      </c>
      <c r="H3473" t="s">
        <v>99</v>
      </c>
      <c r="I3473">
        <f>_xlfn.XLOOKUP(B3473,Use_Code_Ranking!$A$4:$A$23,Use_Code_Ranking!$B$4:$B$23,9999)</f>
        <v>3</v>
      </c>
      <c r="J3473">
        <f t="shared" ca="1" si="694"/>
        <v>1</v>
      </c>
      <c r="K3473">
        <f t="shared" ca="1" si="695"/>
        <v>1</v>
      </c>
      <c r="L3473">
        <f t="shared" ca="1" si="696"/>
        <v>0</v>
      </c>
      <c r="M3473">
        <f t="shared" ca="1" si="697"/>
        <v>0</v>
      </c>
      <c r="N3473" t="str">
        <f t="shared" ca="1" si="698"/>
        <v/>
      </c>
      <c r="O3473" t="str">
        <f t="shared" ca="1" si="699"/>
        <v/>
      </c>
      <c r="P3473" t="str">
        <f t="shared" si="700"/>
        <v/>
      </c>
      <c r="Q3473" t="str">
        <f t="shared" ca="1" si="701"/>
        <v/>
      </c>
      <c r="R3473" t="str">
        <f t="shared" si="702"/>
        <v/>
      </c>
      <c r="S3473" t="str">
        <f t="shared" si="703"/>
        <v/>
      </c>
      <c r="T3473" s="2" t="str">
        <f ca="1">IF(S3473="Irrigation","Irrigation",IF(R3473="Irrigation","Irrigation",IF(Q3473="Domestic","Domestic",IF(P3473="Stockwatering","Stockwatering",IF(N3473="IRRIGATION_AND_MUNICIPAL","Irrigation and Municipal",IF(O3473="IRRIGATION_AND_DOMESTIC","Irrigation and Domestic Municipality",_xlfn.XLOOKUP(J3473,Use_Code_Ranking!$B$4:$B$23,Use_Code_Ranking!$A$4:$A$23)))))))</f>
        <v>Irrigation</v>
      </c>
    </row>
    <row r="3474" spans="1:20" x14ac:dyDescent="0.25">
      <c r="A3474" t="s">
        <v>3392</v>
      </c>
      <c r="B3474" t="s">
        <v>95</v>
      </c>
      <c r="C3474" t="s">
        <v>2196</v>
      </c>
      <c r="D3474">
        <v>0</v>
      </c>
      <c r="E3474">
        <v>0.73040000000000005</v>
      </c>
      <c r="F3474" t="s">
        <v>2197</v>
      </c>
      <c r="G3474" t="s">
        <v>3393</v>
      </c>
      <c r="H3474" t="s">
        <v>99</v>
      </c>
      <c r="I3474">
        <f>_xlfn.XLOOKUP(B3474,Use_Code_Ranking!$A$4:$A$23,Use_Code_Ranking!$B$4:$B$23,9999)</f>
        <v>1</v>
      </c>
      <c r="J3474">
        <f t="shared" ca="1" si="694"/>
        <v>1</v>
      </c>
      <c r="K3474">
        <f t="shared" ca="1" si="695"/>
        <v>1</v>
      </c>
      <c r="L3474">
        <f t="shared" ca="1" si="696"/>
        <v>0</v>
      </c>
      <c r="M3474">
        <f t="shared" ca="1" si="697"/>
        <v>0</v>
      </c>
      <c r="N3474" t="str">
        <f t="shared" ca="1" si="698"/>
        <v/>
      </c>
      <c r="O3474" t="str">
        <f t="shared" ca="1" si="699"/>
        <v/>
      </c>
      <c r="P3474" t="str">
        <f t="shared" si="700"/>
        <v/>
      </c>
      <c r="Q3474" t="str">
        <f t="shared" ca="1" si="701"/>
        <v/>
      </c>
      <c r="R3474" t="str">
        <f t="shared" si="702"/>
        <v/>
      </c>
      <c r="S3474" t="str">
        <f t="shared" si="703"/>
        <v/>
      </c>
      <c r="T3474" s="2" t="str">
        <f ca="1">IF(S3474="Irrigation","Irrigation",IF(R3474="Irrigation","Irrigation",IF(Q3474="Domestic","Domestic",IF(P3474="Stockwatering","Stockwatering",IF(N3474="IRRIGATION_AND_MUNICIPAL","Irrigation and Municipal",IF(O3474="IRRIGATION_AND_DOMESTIC","Irrigation and Domestic Municipality",_xlfn.XLOOKUP(J3474,Use_Code_Ranking!$B$4:$B$23,Use_Code_Ranking!$A$4:$A$23)))))))</f>
        <v>Irrigation</v>
      </c>
    </row>
    <row r="3475" spans="1:20" x14ac:dyDescent="0.25">
      <c r="A3475" t="s">
        <v>3394</v>
      </c>
      <c r="B3475" t="s">
        <v>95</v>
      </c>
      <c r="C3475" t="s">
        <v>2196</v>
      </c>
      <c r="D3475">
        <v>0</v>
      </c>
      <c r="E3475" t="s">
        <v>97</v>
      </c>
      <c r="G3475" t="s">
        <v>1148</v>
      </c>
      <c r="H3475" t="s">
        <v>99</v>
      </c>
      <c r="I3475">
        <f>_xlfn.XLOOKUP(B3475,Use_Code_Ranking!$A$4:$A$23,Use_Code_Ranking!$B$4:$B$23,9999)</f>
        <v>1</v>
      </c>
      <c r="J3475">
        <f t="shared" ca="1" si="694"/>
        <v>1</v>
      </c>
      <c r="K3475">
        <f t="shared" ca="1" si="695"/>
        <v>1</v>
      </c>
      <c r="L3475">
        <f t="shared" ca="1" si="696"/>
        <v>0</v>
      </c>
      <c r="M3475">
        <f t="shared" ca="1" si="697"/>
        <v>0</v>
      </c>
      <c r="N3475" t="str">
        <f t="shared" ca="1" si="698"/>
        <v/>
      </c>
      <c r="O3475" t="str">
        <f t="shared" ca="1" si="699"/>
        <v/>
      </c>
      <c r="P3475" t="str">
        <f t="shared" si="700"/>
        <v/>
      </c>
      <c r="Q3475" t="str">
        <f t="shared" ca="1" si="701"/>
        <v/>
      </c>
      <c r="R3475" t="str">
        <f t="shared" si="702"/>
        <v/>
      </c>
      <c r="S3475" t="str">
        <f t="shared" si="703"/>
        <v/>
      </c>
      <c r="T3475" s="2" t="str">
        <f ca="1">IF(S3475="Irrigation","Irrigation",IF(R3475="Irrigation","Irrigation",IF(Q3475="Domestic","Domestic",IF(P3475="Stockwatering","Stockwatering",IF(N3475="IRRIGATION_AND_MUNICIPAL","Irrigation and Municipal",IF(O3475="IRRIGATION_AND_DOMESTIC","Irrigation and Domestic Municipality",_xlfn.XLOOKUP(J3475,Use_Code_Ranking!$B$4:$B$23,Use_Code_Ranking!$A$4:$A$23)))))))</f>
        <v>Irrigation</v>
      </c>
    </row>
    <row r="3476" spans="1:20" x14ac:dyDescent="0.25">
      <c r="A3476" t="s">
        <v>3394</v>
      </c>
      <c r="B3476" t="s">
        <v>108</v>
      </c>
      <c r="C3476" t="s">
        <v>2196</v>
      </c>
      <c r="D3476">
        <v>0</v>
      </c>
      <c r="E3476" t="s">
        <v>97</v>
      </c>
      <c r="G3476" t="s">
        <v>1148</v>
      </c>
      <c r="H3476" t="s">
        <v>99</v>
      </c>
      <c r="I3476">
        <f>_xlfn.XLOOKUP(B3476,Use_Code_Ranking!$A$4:$A$23,Use_Code_Ranking!$B$4:$B$23,9999)</f>
        <v>5</v>
      </c>
      <c r="J3476">
        <f t="shared" ca="1" si="694"/>
        <v>1</v>
      </c>
      <c r="K3476">
        <f t="shared" ca="1" si="695"/>
        <v>1</v>
      </c>
      <c r="L3476">
        <f t="shared" ca="1" si="696"/>
        <v>0</v>
      </c>
      <c r="M3476">
        <f t="shared" ca="1" si="697"/>
        <v>0</v>
      </c>
      <c r="N3476" t="str">
        <f t="shared" ca="1" si="698"/>
        <v/>
      </c>
      <c r="O3476" t="str">
        <f t="shared" ca="1" si="699"/>
        <v/>
      </c>
      <c r="P3476" t="str">
        <f t="shared" si="700"/>
        <v/>
      </c>
      <c r="Q3476" t="str">
        <f t="shared" ca="1" si="701"/>
        <v/>
      </c>
      <c r="R3476" t="str">
        <f t="shared" si="702"/>
        <v/>
      </c>
      <c r="S3476" t="str">
        <f t="shared" si="703"/>
        <v/>
      </c>
      <c r="T3476" s="2" t="str">
        <f ca="1">IF(S3476="Irrigation","Irrigation",IF(R3476="Irrigation","Irrigation",IF(Q3476="Domestic","Domestic",IF(P3476="Stockwatering","Stockwatering",IF(N3476="IRRIGATION_AND_MUNICIPAL","Irrigation and Municipal",IF(O3476="IRRIGATION_AND_DOMESTIC","Irrigation and Domestic Municipality",_xlfn.XLOOKUP(J3476,Use_Code_Ranking!$B$4:$B$23,Use_Code_Ranking!$A$4:$A$23)))))))</f>
        <v>Irrigation</v>
      </c>
    </row>
    <row r="3477" spans="1:20" x14ac:dyDescent="0.25">
      <c r="A3477" t="s">
        <v>3394</v>
      </c>
      <c r="B3477" t="s">
        <v>102</v>
      </c>
      <c r="C3477" t="s">
        <v>2196</v>
      </c>
      <c r="D3477">
        <v>0</v>
      </c>
      <c r="E3477" t="s">
        <v>97</v>
      </c>
      <c r="G3477" t="s">
        <v>1148</v>
      </c>
      <c r="H3477" t="s">
        <v>99</v>
      </c>
      <c r="I3477">
        <f>_xlfn.XLOOKUP(B3477,Use_Code_Ranking!$A$4:$A$23,Use_Code_Ranking!$B$4:$B$23,9999)</f>
        <v>3</v>
      </c>
      <c r="J3477">
        <f t="shared" ca="1" si="694"/>
        <v>1</v>
      </c>
      <c r="K3477">
        <f t="shared" ca="1" si="695"/>
        <v>1</v>
      </c>
      <c r="L3477">
        <f t="shared" ca="1" si="696"/>
        <v>0</v>
      </c>
      <c r="M3477">
        <f t="shared" ca="1" si="697"/>
        <v>0</v>
      </c>
      <c r="N3477" t="str">
        <f t="shared" ca="1" si="698"/>
        <v/>
      </c>
      <c r="O3477" t="str">
        <f t="shared" ca="1" si="699"/>
        <v/>
      </c>
      <c r="P3477" t="str">
        <f t="shared" si="700"/>
        <v/>
      </c>
      <c r="Q3477" t="str">
        <f t="shared" ca="1" si="701"/>
        <v/>
      </c>
      <c r="R3477" t="str">
        <f t="shared" si="702"/>
        <v/>
      </c>
      <c r="S3477" t="str">
        <f t="shared" si="703"/>
        <v/>
      </c>
      <c r="T3477" s="2" t="str">
        <f ca="1">IF(S3477="Irrigation","Irrigation",IF(R3477="Irrigation","Irrigation",IF(Q3477="Domestic","Domestic",IF(P3477="Stockwatering","Stockwatering",IF(N3477="IRRIGATION_AND_MUNICIPAL","Irrigation and Municipal",IF(O3477="IRRIGATION_AND_DOMESTIC","Irrigation and Domestic Municipality",_xlfn.XLOOKUP(J3477,Use_Code_Ranking!$B$4:$B$23,Use_Code_Ranking!$A$4:$A$23)))))))</f>
        <v>Irrigation</v>
      </c>
    </row>
    <row r="3478" spans="1:20" x14ac:dyDescent="0.25">
      <c r="A3478" t="s">
        <v>3395</v>
      </c>
      <c r="B3478" t="s">
        <v>102</v>
      </c>
      <c r="C3478" t="s">
        <v>2196</v>
      </c>
      <c r="D3478">
        <v>0</v>
      </c>
      <c r="E3478" t="s">
        <v>97</v>
      </c>
      <c r="G3478" t="s">
        <v>3396</v>
      </c>
      <c r="H3478" t="s">
        <v>99</v>
      </c>
      <c r="I3478">
        <f>_xlfn.XLOOKUP(B3478,Use_Code_Ranking!$A$4:$A$23,Use_Code_Ranking!$B$4:$B$23,9999)</f>
        <v>3</v>
      </c>
      <c r="J3478">
        <f t="shared" ca="1" si="694"/>
        <v>1</v>
      </c>
      <c r="K3478">
        <f t="shared" ca="1" si="695"/>
        <v>1</v>
      </c>
      <c r="L3478">
        <f t="shared" ca="1" si="696"/>
        <v>0</v>
      </c>
      <c r="M3478">
        <f t="shared" ca="1" si="697"/>
        <v>0</v>
      </c>
      <c r="N3478" t="str">
        <f t="shared" ca="1" si="698"/>
        <v/>
      </c>
      <c r="O3478" t="str">
        <f t="shared" ca="1" si="699"/>
        <v/>
      </c>
      <c r="P3478" t="str">
        <f t="shared" si="700"/>
        <v/>
      </c>
      <c r="Q3478" t="str">
        <f t="shared" ca="1" si="701"/>
        <v/>
      </c>
      <c r="R3478" t="str">
        <f t="shared" si="702"/>
        <v/>
      </c>
      <c r="S3478" t="str">
        <f t="shared" si="703"/>
        <v/>
      </c>
      <c r="T3478" s="2" t="str">
        <f ca="1">IF(S3478="Irrigation","Irrigation",IF(R3478="Irrigation","Irrigation",IF(Q3478="Domestic","Domestic",IF(P3478="Stockwatering","Stockwatering",IF(N3478="IRRIGATION_AND_MUNICIPAL","Irrigation and Municipal",IF(O3478="IRRIGATION_AND_DOMESTIC","Irrigation and Domestic Municipality",_xlfn.XLOOKUP(J3478,Use_Code_Ranking!$B$4:$B$23,Use_Code_Ranking!$A$4:$A$23)))))))</f>
        <v>Irrigation</v>
      </c>
    </row>
    <row r="3479" spans="1:20" x14ac:dyDescent="0.25">
      <c r="A3479" t="s">
        <v>3395</v>
      </c>
      <c r="B3479" t="s">
        <v>95</v>
      </c>
      <c r="C3479" t="s">
        <v>2196</v>
      </c>
      <c r="D3479">
        <v>0</v>
      </c>
      <c r="E3479" t="s">
        <v>97</v>
      </c>
      <c r="G3479" t="s">
        <v>3396</v>
      </c>
      <c r="H3479" t="s">
        <v>99</v>
      </c>
      <c r="I3479">
        <f>_xlfn.XLOOKUP(B3479,Use_Code_Ranking!$A$4:$A$23,Use_Code_Ranking!$B$4:$B$23,9999)</f>
        <v>1</v>
      </c>
      <c r="J3479">
        <f t="shared" ca="1" si="694"/>
        <v>1</v>
      </c>
      <c r="K3479">
        <f t="shared" ca="1" si="695"/>
        <v>1</v>
      </c>
      <c r="L3479">
        <f t="shared" ca="1" si="696"/>
        <v>0</v>
      </c>
      <c r="M3479">
        <f t="shared" ca="1" si="697"/>
        <v>0</v>
      </c>
      <c r="N3479" t="str">
        <f t="shared" ca="1" si="698"/>
        <v/>
      </c>
      <c r="O3479" t="str">
        <f t="shared" ca="1" si="699"/>
        <v/>
      </c>
      <c r="P3479" t="str">
        <f t="shared" si="700"/>
        <v/>
      </c>
      <c r="Q3479" t="str">
        <f t="shared" ca="1" si="701"/>
        <v/>
      </c>
      <c r="R3479" t="str">
        <f t="shared" si="702"/>
        <v/>
      </c>
      <c r="S3479" t="str">
        <f t="shared" si="703"/>
        <v/>
      </c>
      <c r="T3479" s="2" t="str">
        <f ca="1">IF(S3479="Irrigation","Irrigation",IF(R3479="Irrigation","Irrigation",IF(Q3479="Domestic","Domestic",IF(P3479="Stockwatering","Stockwatering",IF(N3479="IRRIGATION_AND_MUNICIPAL","Irrigation and Municipal",IF(O3479="IRRIGATION_AND_DOMESTIC","Irrigation and Domestic Municipality",_xlfn.XLOOKUP(J3479,Use_Code_Ranking!$B$4:$B$23,Use_Code_Ranking!$A$4:$A$23)))))))</f>
        <v>Irrigation</v>
      </c>
    </row>
    <row r="3480" spans="1:20" x14ac:dyDescent="0.25">
      <c r="A3480" t="s">
        <v>3397</v>
      </c>
      <c r="B3480" t="s">
        <v>102</v>
      </c>
      <c r="C3480" t="s">
        <v>2196</v>
      </c>
      <c r="D3480">
        <v>0</v>
      </c>
      <c r="E3480">
        <v>0.72119999999999995</v>
      </c>
      <c r="F3480" t="s">
        <v>2197</v>
      </c>
      <c r="G3480" t="s">
        <v>3398</v>
      </c>
      <c r="H3480" t="s">
        <v>99</v>
      </c>
      <c r="I3480">
        <f>_xlfn.XLOOKUP(B3480,Use_Code_Ranking!$A$4:$A$23,Use_Code_Ranking!$B$4:$B$23,9999)</f>
        <v>3</v>
      </c>
      <c r="J3480">
        <f t="shared" ca="1" si="694"/>
        <v>1</v>
      </c>
      <c r="K3480">
        <f t="shared" ca="1" si="695"/>
        <v>1</v>
      </c>
      <c r="L3480">
        <f t="shared" ca="1" si="696"/>
        <v>0</v>
      </c>
      <c r="M3480">
        <f t="shared" ca="1" si="697"/>
        <v>0</v>
      </c>
      <c r="N3480" t="str">
        <f t="shared" ca="1" si="698"/>
        <v/>
      </c>
      <c r="O3480" t="str">
        <f t="shared" ca="1" si="699"/>
        <v/>
      </c>
      <c r="P3480" t="str">
        <f t="shared" si="700"/>
        <v/>
      </c>
      <c r="Q3480" t="str">
        <f t="shared" ca="1" si="701"/>
        <v/>
      </c>
      <c r="R3480" t="str">
        <f t="shared" si="702"/>
        <v/>
      </c>
      <c r="S3480" t="str">
        <f t="shared" si="703"/>
        <v/>
      </c>
      <c r="T3480" s="2" t="str">
        <f ca="1">IF(S3480="Irrigation","Irrigation",IF(R3480="Irrigation","Irrigation",IF(Q3480="Domestic","Domestic",IF(P3480="Stockwatering","Stockwatering",IF(N3480="IRRIGATION_AND_MUNICIPAL","Irrigation and Municipal",IF(O3480="IRRIGATION_AND_DOMESTIC","Irrigation and Domestic Municipality",_xlfn.XLOOKUP(J3480,Use_Code_Ranking!$B$4:$B$23,Use_Code_Ranking!$A$4:$A$23)))))))</f>
        <v>Irrigation</v>
      </c>
    </row>
    <row r="3481" spans="1:20" x14ac:dyDescent="0.25">
      <c r="A3481" t="s">
        <v>3397</v>
      </c>
      <c r="B3481" t="s">
        <v>95</v>
      </c>
      <c r="C3481" t="s">
        <v>2196</v>
      </c>
      <c r="D3481">
        <v>0</v>
      </c>
      <c r="E3481">
        <v>0.72119999999999995</v>
      </c>
      <c r="F3481" t="s">
        <v>2197</v>
      </c>
      <c r="G3481" t="s">
        <v>3398</v>
      </c>
      <c r="H3481" t="s">
        <v>99</v>
      </c>
      <c r="I3481">
        <f>_xlfn.XLOOKUP(B3481,Use_Code_Ranking!$A$4:$A$23,Use_Code_Ranking!$B$4:$B$23,9999)</f>
        <v>1</v>
      </c>
      <c r="J3481">
        <f t="shared" ca="1" si="694"/>
        <v>1</v>
      </c>
      <c r="K3481">
        <f t="shared" ca="1" si="695"/>
        <v>1</v>
      </c>
      <c r="L3481">
        <f t="shared" ca="1" si="696"/>
        <v>0</v>
      </c>
      <c r="M3481">
        <f t="shared" ca="1" si="697"/>
        <v>0</v>
      </c>
      <c r="N3481" t="str">
        <f t="shared" ca="1" si="698"/>
        <v/>
      </c>
      <c r="O3481" t="str">
        <f t="shared" ca="1" si="699"/>
        <v/>
      </c>
      <c r="P3481" t="str">
        <f t="shared" si="700"/>
        <v/>
      </c>
      <c r="Q3481" t="str">
        <f t="shared" ca="1" si="701"/>
        <v/>
      </c>
      <c r="R3481" t="str">
        <f t="shared" si="702"/>
        <v/>
      </c>
      <c r="S3481" t="str">
        <f t="shared" si="703"/>
        <v/>
      </c>
      <c r="T3481" s="2" t="str">
        <f ca="1">IF(S3481="Irrigation","Irrigation",IF(R3481="Irrigation","Irrigation",IF(Q3481="Domestic","Domestic",IF(P3481="Stockwatering","Stockwatering",IF(N3481="IRRIGATION_AND_MUNICIPAL","Irrigation and Municipal",IF(O3481="IRRIGATION_AND_DOMESTIC","Irrigation and Domestic Municipality",_xlfn.XLOOKUP(J3481,Use_Code_Ranking!$B$4:$B$23,Use_Code_Ranking!$A$4:$A$23)))))))</f>
        <v>Irrigation</v>
      </c>
    </row>
    <row r="3482" spans="1:20" x14ac:dyDescent="0.25">
      <c r="A3482" t="s">
        <v>3399</v>
      </c>
      <c r="B3482" t="s">
        <v>108</v>
      </c>
      <c r="C3482" t="s">
        <v>2196</v>
      </c>
      <c r="D3482">
        <v>0</v>
      </c>
      <c r="E3482">
        <v>1.3441000000000001</v>
      </c>
      <c r="F3482" t="s">
        <v>2197</v>
      </c>
      <c r="G3482" t="s">
        <v>1170</v>
      </c>
      <c r="H3482" t="s">
        <v>99</v>
      </c>
      <c r="I3482">
        <f>_xlfn.XLOOKUP(B3482,Use_Code_Ranking!$A$4:$A$23,Use_Code_Ranking!$B$4:$B$23,9999)</f>
        <v>5</v>
      </c>
      <c r="J3482">
        <f t="shared" ca="1" si="694"/>
        <v>1</v>
      </c>
      <c r="K3482">
        <f t="shared" ca="1" si="695"/>
        <v>1</v>
      </c>
      <c r="L3482">
        <f t="shared" ca="1" si="696"/>
        <v>0</v>
      </c>
      <c r="M3482">
        <f t="shared" ca="1" si="697"/>
        <v>0</v>
      </c>
      <c r="N3482" t="str">
        <f t="shared" ca="1" si="698"/>
        <v/>
      </c>
      <c r="O3482" t="str">
        <f t="shared" ca="1" si="699"/>
        <v/>
      </c>
      <c r="P3482" t="str">
        <f t="shared" si="700"/>
        <v/>
      </c>
      <c r="Q3482" t="str">
        <f t="shared" ca="1" si="701"/>
        <v/>
      </c>
      <c r="R3482" t="str">
        <f t="shared" si="702"/>
        <v/>
      </c>
      <c r="S3482" t="str">
        <f t="shared" si="703"/>
        <v/>
      </c>
      <c r="T3482" s="2" t="str">
        <f ca="1">IF(S3482="Irrigation","Irrigation",IF(R3482="Irrigation","Irrigation",IF(Q3482="Domestic","Domestic",IF(P3482="Stockwatering","Stockwatering",IF(N3482="IRRIGATION_AND_MUNICIPAL","Irrigation and Municipal",IF(O3482="IRRIGATION_AND_DOMESTIC","Irrigation and Domestic Municipality",_xlfn.XLOOKUP(J3482,Use_Code_Ranking!$B$4:$B$23,Use_Code_Ranking!$A$4:$A$23)))))))</f>
        <v>Irrigation</v>
      </c>
    </row>
    <row r="3483" spans="1:20" x14ac:dyDescent="0.25">
      <c r="A3483" t="s">
        <v>3399</v>
      </c>
      <c r="B3483" t="s">
        <v>102</v>
      </c>
      <c r="C3483" t="s">
        <v>2196</v>
      </c>
      <c r="D3483">
        <v>0</v>
      </c>
      <c r="E3483">
        <v>1.3441000000000001</v>
      </c>
      <c r="F3483" t="s">
        <v>2197</v>
      </c>
      <c r="G3483" t="s">
        <v>1170</v>
      </c>
      <c r="H3483" t="s">
        <v>99</v>
      </c>
      <c r="I3483">
        <f>_xlfn.XLOOKUP(B3483,Use_Code_Ranking!$A$4:$A$23,Use_Code_Ranking!$B$4:$B$23,9999)</f>
        <v>3</v>
      </c>
      <c r="J3483">
        <f t="shared" ca="1" si="694"/>
        <v>1</v>
      </c>
      <c r="K3483">
        <f t="shared" ca="1" si="695"/>
        <v>1</v>
      </c>
      <c r="L3483">
        <f t="shared" ca="1" si="696"/>
        <v>0</v>
      </c>
      <c r="M3483">
        <f t="shared" ca="1" si="697"/>
        <v>0</v>
      </c>
      <c r="N3483" t="str">
        <f t="shared" ca="1" si="698"/>
        <v/>
      </c>
      <c r="O3483" t="str">
        <f t="shared" ca="1" si="699"/>
        <v/>
      </c>
      <c r="P3483" t="str">
        <f t="shared" si="700"/>
        <v/>
      </c>
      <c r="Q3483" t="str">
        <f t="shared" ca="1" si="701"/>
        <v/>
      </c>
      <c r="R3483" t="str">
        <f t="shared" si="702"/>
        <v/>
      </c>
      <c r="S3483" t="str">
        <f t="shared" si="703"/>
        <v/>
      </c>
      <c r="T3483" s="2" t="str">
        <f ca="1">IF(S3483="Irrigation","Irrigation",IF(R3483="Irrigation","Irrigation",IF(Q3483="Domestic","Domestic",IF(P3483="Stockwatering","Stockwatering",IF(N3483="IRRIGATION_AND_MUNICIPAL","Irrigation and Municipal",IF(O3483="IRRIGATION_AND_DOMESTIC","Irrigation and Domestic Municipality",_xlfn.XLOOKUP(J3483,Use_Code_Ranking!$B$4:$B$23,Use_Code_Ranking!$A$4:$A$23)))))))</f>
        <v>Irrigation</v>
      </c>
    </row>
    <row r="3484" spans="1:20" x14ac:dyDescent="0.25">
      <c r="A3484" t="s">
        <v>3399</v>
      </c>
      <c r="B3484" t="s">
        <v>95</v>
      </c>
      <c r="C3484" t="s">
        <v>2196</v>
      </c>
      <c r="D3484">
        <v>0</v>
      </c>
      <c r="E3484">
        <v>1.3441000000000001</v>
      </c>
      <c r="F3484" t="s">
        <v>2197</v>
      </c>
      <c r="G3484" t="s">
        <v>1170</v>
      </c>
      <c r="H3484" t="s">
        <v>99</v>
      </c>
      <c r="I3484">
        <f>_xlfn.XLOOKUP(B3484,Use_Code_Ranking!$A$4:$A$23,Use_Code_Ranking!$B$4:$B$23,9999)</f>
        <v>1</v>
      </c>
      <c r="J3484">
        <f t="shared" ca="1" si="694"/>
        <v>1</v>
      </c>
      <c r="K3484">
        <f t="shared" ca="1" si="695"/>
        <v>1</v>
      </c>
      <c r="L3484">
        <f t="shared" ca="1" si="696"/>
        <v>0</v>
      </c>
      <c r="M3484">
        <f t="shared" ca="1" si="697"/>
        <v>0</v>
      </c>
      <c r="N3484" t="str">
        <f t="shared" ca="1" si="698"/>
        <v/>
      </c>
      <c r="O3484" t="str">
        <f t="shared" ca="1" si="699"/>
        <v/>
      </c>
      <c r="P3484" t="str">
        <f t="shared" si="700"/>
        <v/>
      </c>
      <c r="Q3484" t="str">
        <f t="shared" ca="1" si="701"/>
        <v/>
      </c>
      <c r="R3484" t="str">
        <f t="shared" si="702"/>
        <v/>
      </c>
      <c r="S3484" t="str">
        <f t="shared" si="703"/>
        <v/>
      </c>
      <c r="T3484" s="2" t="str">
        <f ca="1">IF(S3484="Irrigation","Irrigation",IF(R3484="Irrigation","Irrigation",IF(Q3484="Domestic","Domestic",IF(P3484="Stockwatering","Stockwatering",IF(N3484="IRRIGATION_AND_MUNICIPAL","Irrigation and Municipal",IF(O3484="IRRIGATION_AND_DOMESTIC","Irrigation and Domestic Municipality",_xlfn.XLOOKUP(J3484,Use_Code_Ranking!$B$4:$B$23,Use_Code_Ranking!$A$4:$A$23)))))))</f>
        <v>Irrigation</v>
      </c>
    </row>
    <row r="3485" spans="1:20" x14ac:dyDescent="0.25">
      <c r="A3485" t="s">
        <v>3400</v>
      </c>
      <c r="B3485" t="s">
        <v>95</v>
      </c>
      <c r="C3485" t="s">
        <v>2196</v>
      </c>
      <c r="D3485">
        <v>0</v>
      </c>
      <c r="E3485">
        <v>0.13800000000000001</v>
      </c>
      <c r="F3485" t="s">
        <v>2197</v>
      </c>
      <c r="G3485" t="s">
        <v>1526</v>
      </c>
      <c r="H3485" t="s">
        <v>99</v>
      </c>
      <c r="I3485">
        <f>_xlfn.XLOOKUP(B3485,Use_Code_Ranking!$A$4:$A$23,Use_Code_Ranking!$B$4:$B$23,9999)</f>
        <v>1</v>
      </c>
      <c r="J3485">
        <f t="shared" ca="1" si="694"/>
        <v>1</v>
      </c>
      <c r="K3485">
        <f t="shared" ca="1" si="695"/>
        <v>1</v>
      </c>
      <c r="L3485">
        <f t="shared" ca="1" si="696"/>
        <v>0</v>
      </c>
      <c r="M3485">
        <f t="shared" ca="1" si="697"/>
        <v>0</v>
      </c>
      <c r="N3485" t="str">
        <f t="shared" ca="1" si="698"/>
        <v/>
      </c>
      <c r="O3485" t="str">
        <f t="shared" ca="1" si="699"/>
        <v/>
      </c>
      <c r="P3485" t="str">
        <f t="shared" si="700"/>
        <v/>
      </c>
      <c r="Q3485" t="str">
        <f t="shared" ca="1" si="701"/>
        <v/>
      </c>
      <c r="R3485" t="str">
        <f t="shared" si="702"/>
        <v/>
      </c>
      <c r="S3485" t="str">
        <f t="shared" si="703"/>
        <v/>
      </c>
      <c r="T3485" s="2" t="str">
        <f ca="1">IF(S3485="Irrigation","Irrigation",IF(R3485="Irrigation","Irrigation",IF(Q3485="Domestic","Domestic",IF(P3485="Stockwatering","Stockwatering",IF(N3485="IRRIGATION_AND_MUNICIPAL","Irrigation and Municipal",IF(O3485="IRRIGATION_AND_DOMESTIC","Irrigation and Domestic Municipality",_xlfn.XLOOKUP(J3485,Use_Code_Ranking!$B$4:$B$23,Use_Code_Ranking!$A$4:$A$23)))))))</f>
        <v>Irrigation</v>
      </c>
    </row>
    <row r="3486" spans="1:20" x14ac:dyDescent="0.25">
      <c r="A3486" t="s">
        <v>3401</v>
      </c>
      <c r="B3486" t="s">
        <v>102</v>
      </c>
      <c r="C3486" t="s">
        <v>2196</v>
      </c>
      <c r="D3486">
        <v>0</v>
      </c>
      <c r="E3486">
        <v>9.1999999999999998E-3</v>
      </c>
      <c r="F3486" t="s">
        <v>2197</v>
      </c>
      <c r="G3486" t="s">
        <v>1069</v>
      </c>
      <c r="H3486" t="s">
        <v>99</v>
      </c>
      <c r="I3486">
        <f>_xlfn.XLOOKUP(B3486,Use_Code_Ranking!$A$4:$A$23,Use_Code_Ranking!$B$4:$B$23,9999)</f>
        <v>3</v>
      </c>
      <c r="J3486">
        <f t="shared" ca="1" si="694"/>
        <v>1</v>
      </c>
      <c r="K3486">
        <f t="shared" ca="1" si="695"/>
        <v>1</v>
      </c>
      <c r="L3486">
        <f t="shared" ca="1" si="696"/>
        <v>0</v>
      </c>
      <c r="M3486">
        <f t="shared" ca="1" si="697"/>
        <v>0</v>
      </c>
      <c r="N3486" t="str">
        <f t="shared" ca="1" si="698"/>
        <v/>
      </c>
      <c r="O3486" t="str">
        <f t="shared" ca="1" si="699"/>
        <v/>
      </c>
      <c r="P3486" t="str">
        <f t="shared" si="700"/>
        <v/>
      </c>
      <c r="Q3486" t="str">
        <f t="shared" ca="1" si="701"/>
        <v/>
      </c>
      <c r="R3486" t="str">
        <f t="shared" si="702"/>
        <v/>
      </c>
      <c r="S3486" t="str">
        <f t="shared" si="703"/>
        <v/>
      </c>
      <c r="T3486" s="2" t="str">
        <f ca="1">IF(S3486="Irrigation","Irrigation",IF(R3486="Irrigation","Irrigation",IF(Q3486="Domestic","Domestic",IF(P3486="Stockwatering","Stockwatering",IF(N3486="IRRIGATION_AND_MUNICIPAL","Irrigation and Municipal",IF(O3486="IRRIGATION_AND_DOMESTIC","Irrigation and Domestic Municipality",_xlfn.XLOOKUP(J3486,Use_Code_Ranking!$B$4:$B$23,Use_Code_Ranking!$A$4:$A$23)))))))</f>
        <v>Irrigation</v>
      </c>
    </row>
    <row r="3487" spans="1:20" x14ac:dyDescent="0.25">
      <c r="A3487" t="s">
        <v>3401</v>
      </c>
      <c r="B3487" t="s">
        <v>95</v>
      </c>
      <c r="C3487" t="s">
        <v>2196</v>
      </c>
      <c r="D3487">
        <v>0</v>
      </c>
      <c r="E3487">
        <v>9.1999999999999998E-3</v>
      </c>
      <c r="F3487" t="s">
        <v>2197</v>
      </c>
      <c r="G3487" t="s">
        <v>1069</v>
      </c>
      <c r="H3487" t="s">
        <v>99</v>
      </c>
      <c r="I3487">
        <f>_xlfn.XLOOKUP(B3487,Use_Code_Ranking!$A$4:$A$23,Use_Code_Ranking!$B$4:$B$23,9999)</f>
        <v>1</v>
      </c>
      <c r="J3487">
        <f t="shared" ca="1" si="694"/>
        <v>1</v>
      </c>
      <c r="K3487">
        <f t="shared" ca="1" si="695"/>
        <v>1</v>
      </c>
      <c r="L3487">
        <f t="shared" ca="1" si="696"/>
        <v>0</v>
      </c>
      <c r="M3487">
        <f t="shared" ca="1" si="697"/>
        <v>0</v>
      </c>
      <c r="N3487" t="str">
        <f t="shared" ca="1" si="698"/>
        <v/>
      </c>
      <c r="O3487" t="str">
        <f t="shared" ca="1" si="699"/>
        <v/>
      </c>
      <c r="P3487" t="str">
        <f t="shared" si="700"/>
        <v/>
      </c>
      <c r="Q3487" t="str">
        <f t="shared" ca="1" si="701"/>
        <v/>
      </c>
      <c r="R3487" t="str">
        <f t="shared" si="702"/>
        <v/>
      </c>
      <c r="S3487" t="str">
        <f t="shared" si="703"/>
        <v/>
      </c>
      <c r="T3487" s="2" t="str">
        <f ca="1">IF(S3487="Irrigation","Irrigation",IF(R3487="Irrigation","Irrigation",IF(Q3487="Domestic","Domestic",IF(P3487="Stockwatering","Stockwatering",IF(N3487="IRRIGATION_AND_MUNICIPAL","Irrigation and Municipal",IF(O3487="IRRIGATION_AND_DOMESTIC","Irrigation and Domestic Municipality",_xlfn.XLOOKUP(J3487,Use_Code_Ranking!$B$4:$B$23,Use_Code_Ranking!$A$4:$A$23)))))))</f>
        <v>Irrigation</v>
      </c>
    </row>
    <row r="3488" spans="1:20" x14ac:dyDescent="0.25">
      <c r="A3488" t="s">
        <v>3402</v>
      </c>
      <c r="B3488" t="s">
        <v>95</v>
      </c>
      <c r="C3488" t="s">
        <v>2196</v>
      </c>
      <c r="D3488">
        <v>0</v>
      </c>
      <c r="E3488">
        <v>0.47260000000000002</v>
      </c>
      <c r="F3488" t="s">
        <v>2197</v>
      </c>
      <c r="G3488" t="s">
        <v>3403</v>
      </c>
      <c r="H3488" t="s">
        <v>99</v>
      </c>
      <c r="I3488">
        <f>_xlfn.XLOOKUP(B3488,Use_Code_Ranking!$A$4:$A$23,Use_Code_Ranking!$B$4:$B$23,9999)</f>
        <v>1</v>
      </c>
      <c r="J3488">
        <f t="shared" ca="1" si="694"/>
        <v>1</v>
      </c>
      <c r="K3488">
        <f t="shared" ca="1" si="695"/>
        <v>1</v>
      </c>
      <c r="L3488">
        <f t="shared" ca="1" si="696"/>
        <v>0</v>
      </c>
      <c r="M3488">
        <f t="shared" ca="1" si="697"/>
        <v>0</v>
      </c>
      <c r="N3488" t="str">
        <f t="shared" ca="1" si="698"/>
        <v/>
      </c>
      <c r="O3488" t="str">
        <f t="shared" ca="1" si="699"/>
        <v/>
      </c>
      <c r="P3488" t="str">
        <f t="shared" si="700"/>
        <v/>
      </c>
      <c r="Q3488" t="str">
        <f t="shared" ca="1" si="701"/>
        <v/>
      </c>
      <c r="R3488" t="str">
        <f t="shared" si="702"/>
        <v/>
      </c>
      <c r="S3488" t="str">
        <f t="shared" si="703"/>
        <v/>
      </c>
      <c r="T3488" s="2" t="str">
        <f ca="1">IF(S3488="Irrigation","Irrigation",IF(R3488="Irrigation","Irrigation",IF(Q3488="Domestic","Domestic",IF(P3488="Stockwatering","Stockwatering",IF(N3488="IRRIGATION_AND_MUNICIPAL","Irrigation and Municipal",IF(O3488="IRRIGATION_AND_DOMESTIC","Irrigation and Domestic Municipality",_xlfn.XLOOKUP(J3488,Use_Code_Ranking!$B$4:$B$23,Use_Code_Ranking!$A$4:$A$23)))))))</f>
        <v>Irrigation</v>
      </c>
    </row>
    <row r="3489" spans="1:20" x14ac:dyDescent="0.25">
      <c r="A3489" t="s">
        <v>3402</v>
      </c>
      <c r="B3489" t="s">
        <v>102</v>
      </c>
      <c r="C3489" t="s">
        <v>2196</v>
      </c>
      <c r="D3489">
        <v>0</v>
      </c>
      <c r="E3489">
        <v>0.47260000000000002</v>
      </c>
      <c r="F3489" t="s">
        <v>2197</v>
      </c>
      <c r="G3489" t="s">
        <v>3403</v>
      </c>
      <c r="H3489" t="s">
        <v>99</v>
      </c>
      <c r="I3489">
        <f>_xlfn.XLOOKUP(B3489,Use_Code_Ranking!$A$4:$A$23,Use_Code_Ranking!$B$4:$B$23,9999)</f>
        <v>3</v>
      </c>
      <c r="J3489">
        <f t="shared" ca="1" si="694"/>
        <v>1</v>
      </c>
      <c r="K3489">
        <f t="shared" ca="1" si="695"/>
        <v>1</v>
      </c>
      <c r="L3489">
        <f t="shared" ca="1" si="696"/>
        <v>0</v>
      </c>
      <c r="M3489">
        <f t="shared" ca="1" si="697"/>
        <v>0</v>
      </c>
      <c r="N3489" t="str">
        <f t="shared" ca="1" si="698"/>
        <v/>
      </c>
      <c r="O3489" t="str">
        <f t="shared" ca="1" si="699"/>
        <v/>
      </c>
      <c r="P3489" t="str">
        <f t="shared" si="700"/>
        <v/>
      </c>
      <c r="Q3489" t="str">
        <f t="shared" ca="1" si="701"/>
        <v/>
      </c>
      <c r="R3489" t="str">
        <f t="shared" si="702"/>
        <v/>
      </c>
      <c r="S3489" t="str">
        <f t="shared" si="703"/>
        <v/>
      </c>
      <c r="T3489" s="2" t="str">
        <f ca="1">IF(S3489="Irrigation","Irrigation",IF(R3489="Irrigation","Irrigation",IF(Q3489="Domestic","Domestic",IF(P3489="Stockwatering","Stockwatering",IF(N3489="IRRIGATION_AND_MUNICIPAL","Irrigation and Municipal",IF(O3489="IRRIGATION_AND_DOMESTIC","Irrigation and Domestic Municipality",_xlfn.XLOOKUP(J3489,Use_Code_Ranking!$B$4:$B$23,Use_Code_Ranking!$A$4:$A$23)))))))</f>
        <v>Irrigation</v>
      </c>
    </row>
    <row r="3490" spans="1:20" x14ac:dyDescent="0.25">
      <c r="A3490" t="s">
        <v>3404</v>
      </c>
      <c r="B3490" t="s">
        <v>102</v>
      </c>
      <c r="C3490" t="s">
        <v>2196</v>
      </c>
      <c r="D3490">
        <v>0</v>
      </c>
      <c r="E3490">
        <v>2.46E-2</v>
      </c>
      <c r="F3490" t="s">
        <v>2197</v>
      </c>
      <c r="G3490" t="s">
        <v>3403</v>
      </c>
      <c r="H3490" t="s">
        <v>99</v>
      </c>
      <c r="I3490">
        <f>_xlfn.XLOOKUP(B3490,Use_Code_Ranking!$A$4:$A$23,Use_Code_Ranking!$B$4:$B$23,9999)</f>
        <v>3</v>
      </c>
      <c r="J3490">
        <f t="shared" ca="1" si="694"/>
        <v>3</v>
      </c>
      <c r="K3490">
        <f t="shared" ca="1" si="695"/>
        <v>0</v>
      </c>
      <c r="L3490">
        <f t="shared" ca="1" si="696"/>
        <v>0</v>
      </c>
      <c r="M3490">
        <f t="shared" ca="1" si="697"/>
        <v>0</v>
      </c>
      <c r="N3490" t="str">
        <f t="shared" ca="1" si="698"/>
        <v/>
      </c>
      <c r="O3490" t="str">
        <f t="shared" ca="1" si="699"/>
        <v/>
      </c>
      <c r="P3490" t="str">
        <f t="shared" si="700"/>
        <v/>
      </c>
      <c r="Q3490" t="str">
        <f t="shared" ca="1" si="701"/>
        <v/>
      </c>
      <c r="R3490" t="str">
        <f t="shared" si="702"/>
        <v/>
      </c>
      <c r="S3490" t="str">
        <f t="shared" si="703"/>
        <v/>
      </c>
      <c r="T3490" s="2" t="str">
        <f ca="1">IF(S3490="Irrigation","Irrigation",IF(R3490="Irrigation","Irrigation",IF(Q3490="Domestic","Domestic",IF(P3490="Stockwatering","Stockwatering",IF(N3490="IRRIGATION_AND_MUNICIPAL","Irrigation and Municipal",IF(O3490="IRRIGATION_AND_DOMESTIC","Irrigation and Domestic Municipality",_xlfn.XLOOKUP(J3490,Use_Code_Ranking!$B$4:$B$23,Use_Code_Ranking!$A$4:$A$23)))))))</f>
        <v>Domestic</v>
      </c>
    </row>
    <row r="3491" spans="1:20" x14ac:dyDescent="0.25">
      <c r="A3491" t="s">
        <v>3405</v>
      </c>
      <c r="B3491" t="s">
        <v>102</v>
      </c>
      <c r="C3491" t="s">
        <v>2196</v>
      </c>
      <c r="D3491">
        <v>0</v>
      </c>
      <c r="E3491">
        <v>0.224</v>
      </c>
      <c r="F3491" t="s">
        <v>2197</v>
      </c>
      <c r="G3491" t="s">
        <v>1897</v>
      </c>
      <c r="H3491" t="s">
        <v>99</v>
      </c>
      <c r="I3491">
        <f>_xlfn.XLOOKUP(B3491,Use_Code_Ranking!$A$4:$A$23,Use_Code_Ranking!$B$4:$B$23,9999)</f>
        <v>3</v>
      </c>
      <c r="J3491">
        <f t="shared" ca="1" si="694"/>
        <v>3</v>
      </c>
      <c r="K3491">
        <f t="shared" ca="1" si="695"/>
        <v>0</v>
      </c>
      <c r="L3491">
        <f t="shared" ca="1" si="696"/>
        <v>0</v>
      </c>
      <c r="M3491">
        <f t="shared" ca="1" si="697"/>
        <v>0</v>
      </c>
      <c r="N3491" t="str">
        <f t="shared" ca="1" si="698"/>
        <v/>
      </c>
      <c r="O3491" t="str">
        <f t="shared" ca="1" si="699"/>
        <v/>
      </c>
      <c r="P3491" t="str">
        <f t="shared" si="700"/>
        <v/>
      </c>
      <c r="Q3491" t="str">
        <f t="shared" ca="1" si="701"/>
        <v/>
      </c>
      <c r="R3491" t="str">
        <f t="shared" si="702"/>
        <v/>
      </c>
      <c r="S3491" t="str">
        <f t="shared" si="703"/>
        <v/>
      </c>
      <c r="T3491" s="2" t="str">
        <f ca="1">IF(S3491="Irrigation","Irrigation",IF(R3491="Irrigation","Irrigation",IF(Q3491="Domestic","Domestic",IF(P3491="Stockwatering","Stockwatering",IF(N3491="IRRIGATION_AND_MUNICIPAL","Irrigation and Municipal",IF(O3491="IRRIGATION_AND_DOMESTIC","Irrigation and Domestic Municipality",_xlfn.XLOOKUP(J3491,Use_Code_Ranking!$B$4:$B$23,Use_Code_Ranking!$A$4:$A$23)))))))</f>
        <v>Domestic</v>
      </c>
    </row>
    <row r="3492" spans="1:20" x14ac:dyDescent="0.25">
      <c r="A3492" t="s">
        <v>3406</v>
      </c>
      <c r="B3492" t="s">
        <v>102</v>
      </c>
      <c r="C3492" t="s">
        <v>2196</v>
      </c>
      <c r="D3492">
        <v>0</v>
      </c>
      <c r="E3492">
        <v>0.32679999999999998</v>
      </c>
      <c r="F3492" t="s">
        <v>2197</v>
      </c>
      <c r="G3492" t="s">
        <v>1168</v>
      </c>
      <c r="H3492" t="s">
        <v>99</v>
      </c>
      <c r="I3492">
        <f>_xlfn.XLOOKUP(B3492,Use_Code_Ranking!$A$4:$A$23,Use_Code_Ranking!$B$4:$B$23,9999)</f>
        <v>3</v>
      </c>
      <c r="J3492">
        <f t="shared" ca="1" si="694"/>
        <v>1</v>
      </c>
      <c r="K3492">
        <f t="shared" ca="1" si="695"/>
        <v>1</v>
      </c>
      <c r="L3492">
        <f t="shared" ca="1" si="696"/>
        <v>0</v>
      </c>
      <c r="M3492">
        <f t="shared" ca="1" si="697"/>
        <v>0</v>
      </c>
      <c r="N3492" t="str">
        <f t="shared" ca="1" si="698"/>
        <v/>
      </c>
      <c r="O3492" t="str">
        <f t="shared" ca="1" si="699"/>
        <v/>
      </c>
      <c r="P3492" t="str">
        <f t="shared" si="700"/>
        <v/>
      </c>
      <c r="Q3492" t="str">
        <f t="shared" ca="1" si="701"/>
        <v/>
      </c>
      <c r="R3492" t="str">
        <f t="shared" si="702"/>
        <v/>
      </c>
      <c r="S3492" t="str">
        <f t="shared" si="703"/>
        <v/>
      </c>
      <c r="T3492" s="2" t="str">
        <f ca="1">IF(S3492="Irrigation","Irrigation",IF(R3492="Irrigation","Irrigation",IF(Q3492="Domestic","Domestic",IF(P3492="Stockwatering","Stockwatering",IF(N3492="IRRIGATION_AND_MUNICIPAL","Irrigation and Municipal",IF(O3492="IRRIGATION_AND_DOMESTIC","Irrigation and Domestic Municipality",_xlfn.XLOOKUP(J3492,Use_Code_Ranking!$B$4:$B$23,Use_Code_Ranking!$A$4:$A$23)))))))</f>
        <v>Irrigation</v>
      </c>
    </row>
    <row r="3493" spans="1:20" x14ac:dyDescent="0.25">
      <c r="A3493" t="s">
        <v>3406</v>
      </c>
      <c r="B3493" t="s">
        <v>124</v>
      </c>
      <c r="C3493" t="s">
        <v>2196</v>
      </c>
      <c r="D3493">
        <v>0</v>
      </c>
      <c r="E3493">
        <v>0.32679999999999998</v>
      </c>
      <c r="F3493" t="s">
        <v>2197</v>
      </c>
      <c r="G3493" t="s">
        <v>1168</v>
      </c>
      <c r="H3493" t="s">
        <v>99</v>
      </c>
      <c r="I3493">
        <f>_xlfn.XLOOKUP(B3493,Use_Code_Ranking!$A$4:$A$23,Use_Code_Ranking!$B$4:$B$23,9999)</f>
        <v>10</v>
      </c>
      <c r="J3493">
        <f t="shared" ca="1" si="694"/>
        <v>1</v>
      </c>
      <c r="K3493">
        <f t="shared" ca="1" si="695"/>
        <v>1</v>
      </c>
      <c r="L3493">
        <f t="shared" ca="1" si="696"/>
        <v>0</v>
      </c>
      <c r="M3493">
        <f t="shared" ca="1" si="697"/>
        <v>0</v>
      </c>
      <c r="N3493" t="str">
        <f t="shared" ca="1" si="698"/>
        <v/>
      </c>
      <c r="O3493" t="str">
        <f t="shared" ca="1" si="699"/>
        <v/>
      </c>
      <c r="P3493" t="str">
        <f t="shared" si="700"/>
        <v/>
      </c>
      <c r="Q3493" t="str">
        <f t="shared" ca="1" si="701"/>
        <v/>
      </c>
      <c r="R3493" t="str">
        <f t="shared" si="702"/>
        <v/>
      </c>
      <c r="S3493" t="str">
        <f t="shared" si="703"/>
        <v/>
      </c>
      <c r="T3493" s="2" t="str">
        <f ca="1">IF(S3493="Irrigation","Irrigation",IF(R3493="Irrigation","Irrigation",IF(Q3493="Domestic","Domestic",IF(P3493="Stockwatering","Stockwatering",IF(N3493="IRRIGATION_AND_MUNICIPAL","Irrigation and Municipal",IF(O3493="IRRIGATION_AND_DOMESTIC","Irrigation and Domestic Municipality",_xlfn.XLOOKUP(J3493,Use_Code_Ranking!$B$4:$B$23,Use_Code_Ranking!$A$4:$A$23)))))))</f>
        <v>Irrigation</v>
      </c>
    </row>
    <row r="3494" spans="1:20" x14ac:dyDescent="0.25">
      <c r="A3494" t="s">
        <v>3406</v>
      </c>
      <c r="B3494" t="s">
        <v>95</v>
      </c>
      <c r="C3494" t="s">
        <v>2196</v>
      </c>
      <c r="D3494">
        <v>0</v>
      </c>
      <c r="E3494">
        <v>0.32679999999999998</v>
      </c>
      <c r="F3494" t="s">
        <v>2197</v>
      </c>
      <c r="G3494" t="s">
        <v>1168</v>
      </c>
      <c r="H3494" t="s">
        <v>99</v>
      </c>
      <c r="I3494">
        <f>_xlfn.XLOOKUP(B3494,Use_Code_Ranking!$A$4:$A$23,Use_Code_Ranking!$B$4:$B$23,9999)</f>
        <v>1</v>
      </c>
      <c r="J3494">
        <f t="shared" ca="1" si="694"/>
        <v>1</v>
      </c>
      <c r="K3494">
        <f t="shared" ca="1" si="695"/>
        <v>1</v>
      </c>
      <c r="L3494">
        <f t="shared" ca="1" si="696"/>
        <v>0</v>
      </c>
      <c r="M3494">
        <f t="shared" ca="1" si="697"/>
        <v>0</v>
      </c>
      <c r="N3494" t="str">
        <f t="shared" ca="1" si="698"/>
        <v/>
      </c>
      <c r="O3494" t="str">
        <f t="shared" ca="1" si="699"/>
        <v/>
      </c>
      <c r="P3494" t="str">
        <f t="shared" si="700"/>
        <v/>
      </c>
      <c r="Q3494" t="str">
        <f t="shared" ca="1" si="701"/>
        <v/>
      </c>
      <c r="R3494" t="str">
        <f t="shared" si="702"/>
        <v/>
      </c>
      <c r="S3494" t="str">
        <f t="shared" si="703"/>
        <v/>
      </c>
      <c r="T3494" s="2" t="str">
        <f ca="1">IF(S3494="Irrigation","Irrigation",IF(R3494="Irrigation","Irrigation",IF(Q3494="Domestic","Domestic",IF(P3494="Stockwatering","Stockwatering",IF(N3494="IRRIGATION_AND_MUNICIPAL","Irrigation and Municipal",IF(O3494="IRRIGATION_AND_DOMESTIC","Irrigation and Domestic Municipality",_xlfn.XLOOKUP(J3494,Use_Code_Ranking!$B$4:$B$23,Use_Code_Ranking!$A$4:$A$23)))))))</f>
        <v>Irrigation</v>
      </c>
    </row>
    <row r="3495" spans="1:20" x14ac:dyDescent="0.25">
      <c r="A3495" t="s">
        <v>3406</v>
      </c>
      <c r="B3495" t="s">
        <v>114</v>
      </c>
      <c r="C3495" t="s">
        <v>2196</v>
      </c>
      <c r="D3495">
        <v>0</v>
      </c>
      <c r="E3495">
        <v>0.32679999999999998</v>
      </c>
      <c r="F3495" t="s">
        <v>2197</v>
      </c>
      <c r="G3495" t="s">
        <v>1168</v>
      </c>
      <c r="H3495" t="s">
        <v>99</v>
      </c>
      <c r="I3495">
        <f>_xlfn.XLOOKUP(B3495,Use_Code_Ranking!$A$4:$A$23,Use_Code_Ranking!$B$4:$B$23,9999)</f>
        <v>12</v>
      </c>
      <c r="J3495">
        <f t="shared" ca="1" si="694"/>
        <v>1</v>
      </c>
      <c r="K3495">
        <f t="shared" ca="1" si="695"/>
        <v>1</v>
      </c>
      <c r="L3495">
        <f t="shared" ca="1" si="696"/>
        <v>0</v>
      </c>
      <c r="M3495">
        <f t="shared" ca="1" si="697"/>
        <v>0</v>
      </c>
      <c r="N3495" t="str">
        <f t="shared" ca="1" si="698"/>
        <v/>
      </c>
      <c r="O3495" t="str">
        <f t="shared" ca="1" si="699"/>
        <v/>
      </c>
      <c r="P3495" t="str">
        <f t="shared" si="700"/>
        <v/>
      </c>
      <c r="Q3495" t="str">
        <f t="shared" ca="1" si="701"/>
        <v/>
      </c>
      <c r="R3495" t="str">
        <f t="shared" si="702"/>
        <v/>
      </c>
      <c r="S3495" t="str">
        <f t="shared" si="703"/>
        <v/>
      </c>
      <c r="T3495" s="2" t="str">
        <f ca="1">IF(S3495="Irrigation","Irrigation",IF(R3495="Irrigation","Irrigation",IF(Q3495="Domestic","Domestic",IF(P3495="Stockwatering","Stockwatering",IF(N3495="IRRIGATION_AND_MUNICIPAL","Irrigation and Municipal",IF(O3495="IRRIGATION_AND_DOMESTIC","Irrigation and Domestic Municipality",_xlfn.XLOOKUP(J3495,Use_Code_Ranking!$B$4:$B$23,Use_Code_Ranking!$A$4:$A$23)))))))</f>
        <v>Irrigation</v>
      </c>
    </row>
    <row r="3496" spans="1:20" x14ac:dyDescent="0.25">
      <c r="A3496" t="s">
        <v>3407</v>
      </c>
      <c r="B3496" t="s">
        <v>95</v>
      </c>
      <c r="C3496" t="s">
        <v>2196</v>
      </c>
      <c r="D3496">
        <v>0</v>
      </c>
      <c r="E3496">
        <v>1.5783</v>
      </c>
      <c r="F3496" t="s">
        <v>2197</v>
      </c>
      <c r="G3496" t="s">
        <v>3408</v>
      </c>
      <c r="H3496" t="s">
        <v>99</v>
      </c>
      <c r="I3496">
        <f>_xlfn.XLOOKUP(B3496,Use_Code_Ranking!$A$4:$A$23,Use_Code_Ranking!$B$4:$B$23,9999)</f>
        <v>1</v>
      </c>
      <c r="J3496">
        <f t="shared" ca="1" si="694"/>
        <v>1</v>
      </c>
      <c r="K3496">
        <f t="shared" ca="1" si="695"/>
        <v>1</v>
      </c>
      <c r="L3496">
        <f t="shared" ca="1" si="696"/>
        <v>0</v>
      </c>
      <c r="M3496">
        <f t="shared" ca="1" si="697"/>
        <v>0</v>
      </c>
      <c r="N3496" t="str">
        <f t="shared" ca="1" si="698"/>
        <v/>
      </c>
      <c r="O3496" t="str">
        <f t="shared" ca="1" si="699"/>
        <v/>
      </c>
      <c r="P3496" t="str">
        <f t="shared" si="700"/>
        <v/>
      </c>
      <c r="Q3496" t="str">
        <f t="shared" ca="1" si="701"/>
        <v/>
      </c>
      <c r="R3496" t="str">
        <f t="shared" si="702"/>
        <v/>
      </c>
      <c r="S3496" t="str">
        <f t="shared" si="703"/>
        <v/>
      </c>
      <c r="T3496" s="2" t="str">
        <f ca="1">IF(S3496="Irrigation","Irrigation",IF(R3496="Irrigation","Irrigation",IF(Q3496="Domestic","Domestic",IF(P3496="Stockwatering","Stockwatering",IF(N3496="IRRIGATION_AND_MUNICIPAL","Irrigation and Municipal",IF(O3496="IRRIGATION_AND_DOMESTIC","Irrigation and Domestic Municipality",_xlfn.XLOOKUP(J3496,Use_Code_Ranking!$B$4:$B$23,Use_Code_Ranking!$A$4:$A$23)))))))</f>
        <v>Irrigation</v>
      </c>
    </row>
    <row r="3497" spans="1:20" x14ac:dyDescent="0.25">
      <c r="A3497" t="s">
        <v>3407</v>
      </c>
      <c r="B3497" t="s">
        <v>102</v>
      </c>
      <c r="C3497" t="s">
        <v>2196</v>
      </c>
      <c r="D3497">
        <v>0</v>
      </c>
      <c r="E3497">
        <v>1.5783</v>
      </c>
      <c r="F3497" t="s">
        <v>2197</v>
      </c>
      <c r="G3497" t="s">
        <v>3408</v>
      </c>
      <c r="H3497" t="s">
        <v>99</v>
      </c>
      <c r="I3497">
        <f>_xlfn.XLOOKUP(B3497,Use_Code_Ranking!$A$4:$A$23,Use_Code_Ranking!$B$4:$B$23,9999)</f>
        <v>3</v>
      </c>
      <c r="J3497">
        <f t="shared" ca="1" si="694"/>
        <v>1</v>
      </c>
      <c r="K3497">
        <f t="shared" ca="1" si="695"/>
        <v>1</v>
      </c>
      <c r="L3497">
        <f t="shared" ca="1" si="696"/>
        <v>0</v>
      </c>
      <c r="M3497">
        <f t="shared" ca="1" si="697"/>
        <v>0</v>
      </c>
      <c r="N3497" t="str">
        <f t="shared" ca="1" si="698"/>
        <v/>
      </c>
      <c r="O3497" t="str">
        <f t="shared" ca="1" si="699"/>
        <v/>
      </c>
      <c r="P3497" t="str">
        <f t="shared" si="700"/>
        <v/>
      </c>
      <c r="Q3497" t="str">
        <f t="shared" ca="1" si="701"/>
        <v/>
      </c>
      <c r="R3497" t="str">
        <f t="shared" si="702"/>
        <v/>
      </c>
      <c r="S3497" t="str">
        <f t="shared" si="703"/>
        <v/>
      </c>
      <c r="T3497" s="2" t="str">
        <f ca="1">IF(S3497="Irrigation","Irrigation",IF(R3497="Irrigation","Irrigation",IF(Q3497="Domestic","Domestic",IF(P3497="Stockwatering","Stockwatering",IF(N3497="IRRIGATION_AND_MUNICIPAL","Irrigation and Municipal",IF(O3497="IRRIGATION_AND_DOMESTIC","Irrigation and Domestic Municipality",_xlfn.XLOOKUP(J3497,Use_Code_Ranking!$B$4:$B$23,Use_Code_Ranking!$A$4:$A$23)))))))</f>
        <v>Irrigation</v>
      </c>
    </row>
    <row r="3498" spans="1:20" x14ac:dyDescent="0.25">
      <c r="A3498" t="s">
        <v>3409</v>
      </c>
      <c r="B3498" t="s">
        <v>102</v>
      </c>
      <c r="C3498" t="s">
        <v>2196</v>
      </c>
      <c r="D3498">
        <v>0</v>
      </c>
      <c r="E3498">
        <v>0.224</v>
      </c>
      <c r="F3498" t="s">
        <v>2197</v>
      </c>
      <c r="G3498" t="s">
        <v>3410</v>
      </c>
      <c r="H3498" t="s">
        <v>99</v>
      </c>
      <c r="I3498">
        <f>_xlfn.XLOOKUP(B3498,Use_Code_Ranking!$A$4:$A$23,Use_Code_Ranking!$B$4:$B$23,9999)</f>
        <v>3</v>
      </c>
      <c r="J3498">
        <f t="shared" ca="1" si="694"/>
        <v>3</v>
      </c>
      <c r="K3498">
        <f t="shared" ca="1" si="695"/>
        <v>0</v>
      </c>
      <c r="L3498">
        <f t="shared" ca="1" si="696"/>
        <v>0</v>
      </c>
      <c r="M3498">
        <f t="shared" ca="1" si="697"/>
        <v>0</v>
      </c>
      <c r="N3498" t="str">
        <f t="shared" ca="1" si="698"/>
        <v/>
      </c>
      <c r="O3498" t="str">
        <f t="shared" ca="1" si="699"/>
        <v/>
      </c>
      <c r="P3498" t="str">
        <f t="shared" si="700"/>
        <v/>
      </c>
      <c r="Q3498" t="str">
        <f t="shared" ca="1" si="701"/>
        <v/>
      </c>
      <c r="R3498" t="str">
        <f t="shared" si="702"/>
        <v/>
      </c>
      <c r="S3498" t="str">
        <f t="shared" si="703"/>
        <v/>
      </c>
      <c r="T3498" s="2" t="str">
        <f ca="1">IF(S3498="Irrigation","Irrigation",IF(R3498="Irrigation","Irrigation",IF(Q3498="Domestic","Domestic",IF(P3498="Stockwatering","Stockwatering",IF(N3498="IRRIGATION_AND_MUNICIPAL","Irrigation and Municipal",IF(O3498="IRRIGATION_AND_DOMESTIC","Irrigation and Domestic Municipality",_xlfn.XLOOKUP(J3498,Use_Code_Ranking!$B$4:$B$23,Use_Code_Ranking!$A$4:$A$23)))))))</f>
        <v>Domestic</v>
      </c>
    </row>
    <row r="3499" spans="1:20" x14ac:dyDescent="0.25">
      <c r="A3499" t="s">
        <v>3411</v>
      </c>
      <c r="B3499" t="s">
        <v>95</v>
      </c>
      <c r="C3499" t="s">
        <v>2196</v>
      </c>
      <c r="D3499">
        <v>0</v>
      </c>
      <c r="E3499">
        <v>0.53700000000000003</v>
      </c>
      <c r="F3499" t="s">
        <v>2197</v>
      </c>
      <c r="G3499" t="s">
        <v>3412</v>
      </c>
      <c r="H3499" t="s">
        <v>99</v>
      </c>
      <c r="I3499">
        <f>_xlfn.XLOOKUP(B3499,Use_Code_Ranking!$A$4:$A$23,Use_Code_Ranking!$B$4:$B$23,9999)</f>
        <v>1</v>
      </c>
      <c r="J3499">
        <f t="shared" ca="1" si="694"/>
        <v>1</v>
      </c>
      <c r="K3499">
        <f t="shared" ca="1" si="695"/>
        <v>1</v>
      </c>
      <c r="L3499">
        <f t="shared" ca="1" si="696"/>
        <v>0</v>
      </c>
      <c r="M3499">
        <f t="shared" ca="1" si="697"/>
        <v>0</v>
      </c>
      <c r="N3499" t="str">
        <f t="shared" ca="1" si="698"/>
        <v/>
      </c>
      <c r="O3499" t="str">
        <f t="shared" ca="1" si="699"/>
        <v/>
      </c>
      <c r="P3499" t="str">
        <f t="shared" si="700"/>
        <v/>
      </c>
      <c r="Q3499" t="str">
        <f t="shared" ca="1" si="701"/>
        <v/>
      </c>
      <c r="R3499" t="str">
        <f t="shared" si="702"/>
        <v/>
      </c>
      <c r="S3499" t="str">
        <f t="shared" si="703"/>
        <v/>
      </c>
      <c r="T3499" s="2" t="str">
        <f ca="1">IF(S3499="Irrigation","Irrigation",IF(R3499="Irrigation","Irrigation",IF(Q3499="Domestic","Domestic",IF(P3499="Stockwatering","Stockwatering",IF(N3499="IRRIGATION_AND_MUNICIPAL","Irrigation and Municipal",IF(O3499="IRRIGATION_AND_DOMESTIC","Irrigation and Domestic Municipality",_xlfn.XLOOKUP(J3499,Use_Code_Ranking!$B$4:$B$23,Use_Code_Ranking!$A$4:$A$23)))))))</f>
        <v>Irrigation</v>
      </c>
    </row>
    <row r="3500" spans="1:20" x14ac:dyDescent="0.25">
      <c r="A3500" t="s">
        <v>3413</v>
      </c>
      <c r="B3500" t="s">
        <v>102</v>
      </c>
      <c r="C3500" t="s">
        <v>2196</v>
      </c>
      <c r="D3500">
        <v>0</v>
      </c>
      <c r="E3500">
        <v>0.23780000000000001</v>
      </c>
      <c r="F3500" t="s">
        <v>2197</v>
      </c>
      <c r="G3500" t="s">
        <v>1486</v>
      </c>
      <c r="H3500" t="s">
        <v>99</v>
      </c>
      <c r="I3500">
        <f>_xlfn.XLOOKUP(B3500,Use_Code_Ranking!$A$4:$A$23,Use_Code_Ranking!$B$4:$B$23,9999)</f>
        <v>3</v>
      </c>
      <c r="J3500">
        <f t="shared" ca="1" si="694"/>
        <v>1</v>
      </c>
      <c r="K3500">
        <f t="shared" ca="1" si="695"/>
        <v>1</v>
      </c>
      <c r="L3500">
        <f t="shared" ca="1" si="696"/>
        <v>0</v>
      </c>
      <c r="M3500">
        <f t="shared" ca="1" si="697"/>
        <v>0</v>
      </c>
      <c r="N3500" t="str">
        <f t="shared" ca="1" si="698"/>
        <v/>
      </c>
      <c r="O3500" t="str">
        <f t="shared" ca="1" si="699"/>
        <v/>
      </c>
      <c r="P3500" t="str">
        <f t="shared" si="700"/>
        <v/>
      </c>
      <c r="Q3500" t="str">
        <f t="shared" ca="1" si="701"/>
        <v/>
      </c>
      <c r="R3500" t="str">
        <f t="shared" si="702"/>
        <v/>
      </c>
      <c r="S3500" t="str">
        <f t="shared" si="703"/>
        <v/>
      </c>
      <c r="T3500" s="2" t="str">
        <f ca="1">IF(S3500="Irrigation","Irrigation",IF(R3500="Irrigation","Irrigation",IF(Q3500="Domestic","Domestic",IF(P3500="Stockwatering","Stockwatering",IF(N3500="IRRIGATION_AND_MUNICIPAL","Irrigation and Municipal",IF(O3500="IRRIGATION_AND_DOMESTIC","Irrigation and Domestic Municipality",_xlfn.XLOOKUP(J3500,Use_Code_Ranking!$B$4:$B$23,Use_Code_Ranking!$A$4:$A$23)))))))</f>
        <v>Irrigation</v>
      </c>
    </row>
    <row r="3501" spans="1:20" x14ac:dyDescent="0.25">
      <c r="A3501" t="s">
        <v>3413</v>
      </c>
      <c r="B3501" t="s">
        <v>95</v>
      </c>
      <c r="C3501" t="s">
        <v>2196</v>
      </c>
      <c r="D3501">
        <v>0</v>
      </c>
      <c r="E3501">
        <v>0.23780000000000001</v>
      </c>
      <c r="F3501" t="s">
        <v>2197</v>
      </c>
      <c r="G3501" t="s">
        <v>1486</v>
      </c>
      <c r="H3501" t="s">
        <v>99</v>
      </c>
      <c r="I3501">
        <f>_xlfn.XLOOKUP(B3501,Use_Code_Ranking!$A$4:$A$23,Use_Code_Ranking!$B$4:$B$23,9999)</f>
        <v>1</v>
      </c>
      <c r="J3501">
        <f t="shared" ca="1" si="694"/>
        <v>1</v>
      </c>
      <c r="K3501">
        <f t="shared" ca="1" si="695"/>
        <v>1</v>
      </c>
      <c r="L3501">
        <f t="shared" ca="1" si="696"/>
        <v>0</v>
      </c>
      <c r="M3501">
        <f t="shared" ca="1" si="697"/>
        <v>0</v>
      </c>
      <c r="N3501" t="str">
        <f t="shared" ca="1" si="698"/>
        <v/>
      </c>
      <c r="O3501" t="str">
        <f t="shared" ca="1" si="699"/>
        <v/>
      </c>
      <c r="P3501" t="str">
        <f t="shared" si="700"/>
        <v/>
      </c>
      <c r="Q3501" t="str">
        <f t="shared" ca="1" si="701"/>
        <v/>
      </c>
      <c r="R3501" t="str">
        <f t="shared" si="702"/>
        <v/>
      </c>
      <c r="S3501" t="str">
        <f t="shared" si="703"/>
        <v/>
      </c>
      <c r="T3501" s="2" t="str">
        <f ca="1">IF(S3501="Irrigation","Irrigation",IF(R3501="Irrigation","Irrigation",IF(Q3501="Domestic","Domestic",IF(P3501="Stockwatering","Stockwatering",IF(N3501="IRRIGATION_AND_MUNICIPAL","Irrigation and Municipal",IF(O3501="IRRIGATION_AND_DOMESTIC","Irrigation and Domestic Municipality",_xlfn.XLOOKUP(J3501,Use_Code_Ranking!$B$4:$B$23,Use_Code_Ranking!$A$4:$A$23)))))))</f>
        <v>Irrigation</v>
      </c>
    </row>
    <row r="3502" spans="1:20" x14ac:dyDescent="0.25">
      <c r="A3502" t="s">
        <v>3414</v>
      </c>
      <c r="B3502" t="s">
        <v>95</v>
      </c>
      <c r="C3502" t="s">
        <v>2196</v>
      </c>
      <c r="D3502">
        <v>0</v>
      </c>
      <c r="E3502">
        <v>9.9099999999999994E-2</v>
      </c>
      <c r="F3502" t="s">
        <v>2197</v>
      </c>
      <c r="G3502" t="s">
        <v>1486</v>
      </c>
      <c r="H3502" t="s">
        <v>99</v>
      </c>
      <c r="I3502">
        <f>_xlfn.XLOOKUP(B3502,Use_Code_Ranking!$A$4:$A$23,Use_Code_Ranking!$B$4:$B$23,9999)</f>
        <v>1</v>
      </c>
      <c r="J3502">
        <f t="shared" ca="1" si="694"/>
        <v>1</v>
      </c>
      <c r="K3502">
        <f t="shared" ca="1" si="695"/>
        <v>1</v>
      </c>
      <c r="L3502">
        <f t="shared" ca="1" si="696"/>
        <v>0</v>
      </c>
      <c r="M3502">
        <f t="shared" ca="1" si="697"/>
        <v>0</v>
      </c>
      <c r="N3502" t="str">
        <f t="shared" ca="1" si="698"/>
        <v/>
      </c>
      <c r="O3502" t="str">
        <f t="shared" ca="1" si="699"/>
        <v/>
      </c>
      <c r="P3502" t="str">
        <f t="shared" si="700"/>
        <v/>
      </c>
      <c r="Q3502" t="str">
        <f t="shared" ca="1" si="701"/>
        <v/>
      </c>
      <c r="R3502" t="str">
        <f t="shared" si="702"/>
        <v/>
      </c>
      <c r="S3502" t="str">
        <f t="shared" si="703"/>
        <v/>
      </c>
      <c r="T3502" s="2" t="str">
        <f ca="1">IF(S3502="Irrigation","Irrigation",IF(R3502="Irrigation","Irrigation",IF(Q3502="Domestic","Domestic",IF(P3502="Stockwatering","Stockwatering",IF(N3502="IRRIGATION_AND_MUNICIPAL","Irrigation and Municipal",IF(O3502="IRRIGATION_AND_DOMESTIC","Irrigation and Domestic Municipality",_xlfn.XLOOKUP(J3502,Use_Code_Ranking!$B$4:$B$23,Use_Code_Ranking!$A$4:$A$23)))))))</f>
        <v>Irrigation</v>
      </c>
    </row>
    <row r="3503" spans="1:20" x14ac:dyDescent="0.25">
      <c r="A3503" t="s">
        <v>3414</v>
      </c>
      <c r="B3503" t="s">
        <v>102</v>
      </c>
      <c r="C3503" t="s">
        <v>2196</v>
      </c>
      <c r="D3503">
        <v>0</v>
      </c>
      <c r="E3503">
        <v>9.9099999999999994E-2</v>
      </c>
      <c r="F3503" t="s">
        <v>2197</v>
      </c>
      <c r="G3503" t="s">
        <v>1486</v>
      </c>
      <c r="H3503" t="s">
        <v>99</v>
      </c>
      <c r="I3503">
        <f>_xlfn.XLOOKUP(B3503,Use_Code_Ranking!$A$4:$A$23,Use_Code_Ranking!$B$4:$B$23,9999)</f>
        <v>3</v>
      </c>
      <c r="J3503">
        <f t="shared" ca="1" si="694"/>
        <v>1</v>
      </c>
      <c r="K3503">
        <f t="shared" ca="1" si="695"/>
        <v>1</v>
      </c>
      <c r="L3503">
        <f t="shared" ca="1" si="696"/>
        <v>0</v>
      </c>
      <c r="M3503">
        <f t="shared" ca="1" si="697"/>
        <v>0</v>
      </c>
      <c r="N3503" t="str">
        <f t="shared" ca="1" si="698"/>
        <v/>
      </c>
      <c r="O3503" t="str">
        <f t="shared" ca="1" si="699"/>
        <v/>
      </c>
      <c r="P3503" t="str">
        <f t="shared" si="700"/>
        <v/>
      </c>
      <c r="Q3503" t="str">
        <f t="shared" ca="1" si="701"/>
        <v/>
      </c>
      <c r="R3503" t="str">
        <f t="shared" si="702"/>
        <v/>
      </c>
      <c r="S3503" t="str">
        <f t="shared" si="703"/>
        <v/>
      </c>
      <c r="T3503" s="2" t="str">
        <f ca="1">IF(S3503="Irrigation","Irrigation",IF(R3503="Irrigation","Irrigation",IF(Q3503="Domestic","Domestic",IF(P3503="Stockwatering","Stockwatering",IF(N3503="IRRIGATION_AND_MUNICIPAL","Irrigation and Municipal",IF(O3503="IRRIGATION_AND_DOMESTIC","Irrigation and Domestic Municipality",_xlfn.XLOOKUP(J3503,Use_Code_Ranking!$B$4:$B$23,Use_Code_Ranking!$A$4:$A$23)))))))</f>
        <v>Irrigation</v>
      </c>
    </row>
    <row r="3504" spans="1:20" x14ac:dyDescent="0.25">
      <c r="A3504" t="s">
        <v>3415</v>
      </c>
      <c r="B3504" t="s">
        <v>102</v>
      </c>
      <c r="C3504" t="s">
        <v>2196</v>
      </c>
      <c r="D3504">
        <v>0</v>
      </c>
      <c r="E3504">
        <v>0.39169999999999999</v>
      </c>
      <c r="F3504" t="s">
        <v>2197</v>
      </c>
      <c r="G3504" t="s">
        <v>1172</v>
      </c>
      <c r="H3504" t="s">
        <v>99</v>
      </c>
      <c r="I3504">
        <f>_xlfn.XLOOKUP(B3504,Use_Code_Ranking!$A$4:$A$23,Use_Code_Ranking!$B$4:$B$23,9999)</f>
        <v>3</v>
      </c>
      <c r="J3504">
        <f t="shared" ca="1" si="694"/>
        <v>3</v>
      </c>
      <c r="K3504">
        <f t="shared" ca="1" si="695"/>
        <v>0</v>
      </c>
      <c r="L3504">
        <f t="shared" ca="1" si="696"/>
        <v>0</v>
      </c>
      <c r="M3504">
        <f t="shared" ca="1" si="697"/>
        <v>0</v>
      </c>
      <c r="N3504" t="str">
        <f t="shared" ca="1" si="698"/>
        <v/>
      </c>
      <c r="O3504" t="str">
        <f t="shared" ca="1" si="699"/>
        <v/>
      </c>
      <c r="P3504" t="str">
        <f t="shared" si="700"/>
        <v/>
      </c>
      <c r="Q3504" t="str">
        <f t="shared" ca="1" si="701"/>
        <v/>
      </c>
      <c r="R3504" t="str">
        <f t="shared" si="702"/>
        <v/>
      </c>
      <c r="S3504" t="str">
        <f t="shared" si="703"/>
        <v/>
      </c>
      <c r="T3504" s="2" t="str">
        <f ca="1">IF(S3504="Irrigation","Irrigation",IF(R3504="Irrigation","Irrigation",IF(Q3504="Domestic","Domestic",IF(P3504="Stockwatering","Stockwatering",IF(N3504="IRRIGATION_AND_MUNICIPAL","Irrigation and Municipal",IF(O3504="IRRIGATION_AND_DOMESTIC","Irrigation and Domestic Municipality",_xlfn.XLOOKUP(J3504,Use_Code_Ranking!$B$4:$B$23,Use_Code_Ranking!$A$4:$A$23)))))))</f>
        <v>Domestic</v>
      </c>
    </row>
    <row r="3505" spans="1:20" x14ac:dyDescent="0.25">
      <c r="A3505" t="s">
        <v>3416</v>
      </c>
      <c r="B3505" t="s">
        <v>102</v>
      </c>
      <c r="C3505" t="s">
        <v>2196</v>
      </c>
      <c r="D3505">
        <v>0</v>
      </c>
      <c r="E3505">
        <v>0.42659999999999998</v>
      </c>
      <c r="F3505" t="s">
        <v>2197</v>
      </c>
      <c r="G3505" t="s">
        <v>1180</v>
      </c>
      <c r="H3505" t="s">
        <v>99</v>
      </c>
      <c r="I3505">
        <f>_xlfn.XLOOKUP(B3505,Use_Code_Ranking!$A$4:$A$23,Use_Code_Ranking!$B$4:$B$23,9999)</f>
        <v>3</v>
      </c>
      <c r="J3505">
        <f t="shared" ca="1" si="694"/>
        <v>1</v>
      </c>
      <c r="K3505">
        <f t="shared" ca="1" si="695"/>
        <v>1</v>
      </c>
      <c r="L3505">
        <f t="shared" ca="1" si="696"/>
        <v>0</v>
      </c>
      <c r="M3505">
        <f t="shared" ca="1" si="697"/>
        <v>0</v>
      </c>
      <c r="N3505" t="str">
        <f t="shared" ca="1" si="698"/>
        <v/>
      </c>
      <c r="O3505" t="str">
        <f t="shared" ca="1" si="699"/>
        <v/>
      </c>
      <c r="P3505" t="str">
        <f t="shared" si="700"/>
        <v/>
      </c>
      <c r="Q3505" t="str">
        <f t="shared" ca="1" si="701"/>
        <v/>
      </c>
      <c r="R3505" t="str">
        <f t="shared" si="702"/>
        <v/>
      </c>
      <c r="S3505" t="str">
        <f t="shared" si="703"/>
        <v/>
      </c>
      <c r="T3505" s="2" t="str">
        <f ca="1">IF(S3505="Irrigation","Irrigation",IF(R3505="Irrigation","Irrigation",IF(Q3505="Domestic","Domestic",IF(P3505="Stockwatering","Stockwatering",IF(N3505="IRRIGATION_AND_MUNICIPAL","Irrigation and Municipal",IF(O3505="IRRIGATION_AND_DOMESTIC","Irrigation and Domestic Municipality",_xlfn.XLOOKUP(J3505,Use_Code_Ranking!$B$4:$B$23,Use_Code_Ranking!$A$4:$A$23)))))))</f>
        <v>Irrigation</v>
      </c>
    </row>
    <row r="3506" spans="1:20" x14ac:dyDescent="0.25">
      <c r="A3506" t="s">
        <v>3416</v>
      </c>
      <c r="B3506" t="s">
        <v>95</v>
      </c>
      <c r="C3506" t="s">
        <v>2196</v>
      </c>
      <c r="D3506">
        <v>0</v>
      </c>
      <c r="E3506">
        <v>0.42659999999999998</v>
      </c>
      <c r="F3506" t="s">
        <v>2197</v>
      </c>
      <c r="G3506" t="s">
        <v>1180</v>
      </c>
      <c r="H3506" t="s">
        <v>99</v>
      </c>
      <c r="I3506">
        <f>_xlfn.XLOOKUP(B3506,Use_Code_Ranking!$A$4:$A$23,Use_Code_Ranking!$B$4:$B$23,9999)</f>
        <v>1</v>
      </c>
      <c r="J3506">
        <f t="shared" ca="1" si="694"/>
        <v>1</v>
      </c>
      <c r="K3506">
        <f t="shared" ca="1" si="695"/>
        <v>1</v>
      </c>
      <c r="L3506">
        <f t="shared" ca="1" si="696"/>
        <v>0</v>
      </c>
      <c r="M3506">
        <f t="shared" ca="1" si="697"/>
        <v>0</v>
      </c>
      <c r="N3506" t="str">
        <f t="shared" ca="1" si="698"/>
        <v/>
      </c>
      <c r="O3506" t="str">
        <f t="shared" ca="1" si="699"/>
        <v/>
      </c>
      <c r="P3506" t="str">
        <f t="shared" si="700"/>
        <v/>
      </c>
      <c r="Q3506" t="str">
        <f t="shared" ca="1" si="701"/>
        <v/>
      </c>
      <c r="R3506" t="str">
        <f t="shared" si="702"/>
        <v/>
      </c>
      <c r="S3506" t="str">
        <f t="shared" si="703"/>
        <v/>
      </c>
      <c r="T3506" s="2" t="str">
        <f ca="1">IF(S3506="Irrigation","Irrigation",IF(R3506="Irrigation","Irrigation",IF(Q3506="Domestic","Domestic",IF(P3506="Stockwatering","Stockwatering",IF(N3506="IRRIGATION_AND_MUNICIPAL","Irrigation and Municipal",IF(O3506="IRRIGATION_AND_DOMESTIC","Irrigation and Domestic Municipality",_xlfn.XLOOKUP(J3506,Use_Code_Ranking!$B$4:$B$23,Use_Code_Ranking!$A$4:$A$23)))))))</f>
        <v>Irrigation</v>
      </c>
    </row>
    <row r="3507" spans="1:20" x14ac:dyDescent="0.25">
      <c r="A3507" t="s">
        <v>3417</v>
      </c>
      <c r="B3507" t="s">
        <v>108</v>
      </c>
      <c r="C3507" t="s">
        <v>2196</v>
      </c>
      <c r="D3507">
        <v>0</v>
      </c>
      <c r="E3507">
        <v>1.66</v>
      </c>
      <c r="F3507" t="s">
        <v>2197</v>
      </c>
      <c r="G3507" t="s">
        <v>1234</v>
      </c>
      <c r="H3507" t="s">
        <v>99</v>
      </c>
      <c r="I3507">
        <f>_xlfn.XLOOKUP(B3507,Use_Code_Ranking!$A$4:$A$23,Use_Code_Ranking!$B$4:$B$23,9999)</f>
        <v>5</v>
      </c>
      <c r="J3507">
        <f t="shared" ca="1" si="694"/>
        <v>1</v>
      </c>
      <c r="K3507">
        <f t="shared" ca="1" si="695"/>
        <v>1</v>
      </c>
      <c r="L3507">
        <f t="shared" ca="1" si="696"/>
        <v>0</v>
      </c>
      <c r="M3507">
        <f t="shared" ca="1" si="697"/>
        <v>0</v>
      </c>
      <c r="N3507" t="str">
        <f t="shared" ca="1" si="698"/>
        <v/>
      </c>
      <c r="O3507" t="str">
        <f t="shared" ca="1" si="699"/>
        <v/>
      </c>
      <c r="P3507" t="str">
        <f t="shared" si="700"/>
        <v/>
      </c>
      <c r="Q3507" t="str">
        <f t="shared" ca="1" si="701"/>
        <v/>
      </c>
      <c r="R3507" t="str">
        <f t="shared" si="702"/>
        <v/>
      </c>
      <c r="S3507" t="str">
        <f t="shared" si="703"/>
        <v/>
      </c>
      <c r="T3507" s="2" t="str">
        <f ca="1">IF(S3507="Irrigation","Irrigation",IF(R3507="Irrigation","Irrigation",IF(Q3507="Domestic","Domestic",IF(P3507="Stockwatering","Stockwatering",IF(N3507="IRRIGATION_AND_MUNICIPAL","Irrigation and Municipal",IF(O3507="IRRIGATION_AND_DOMESTIC","Irrigation and Domestic Municipality",_xlfn.XLOOKUP(J3507,Use_Code_Ranking!$B$4:$B$23,Use_Code_Ranking!$A$4:$A$23)))))))</f>
        <v>Irrigation</v>
      </c>
    </row>
    <row r="3508" spans="1:20" x14ac:dyDescent="0.25">
      <c r="A3508" t="s">
        <v>3417</v>
      </c>
      <c r="B3508" t="s">
        <v>95</v>
      </c>
      <c r="C3508" t="s">
        <v>2196</v>
      </c>
      <c r="D3508">
        <v>0</v>
      </c>
      <c r="E3508">
        <v>1.66</v>
      </c>
      <c r="F3508" t="s">
        <v>2197</v>
      </c>
      <c r="G3508" t="s">
        <v>1234</v>
      </c>
      <c r="H3508" t="s">
        <v>99</v>
      </c>
      <c r="I3508">
        <f>_xlfn.XLOOKUP(B3508,Use_Code_Ranking!$A$4:$A$23,Use_Code_Ranking!$B$4:$B$23,9999)</f>
        <v>1</v>
      </c>
      <c r="J3508">
        <f t="shared" ca="1" si="694"/>
        <v>1</v>
      </c>
      <c r="K3508">
        <f t="shared" ca="1" si="695"/>
        <v>1</v>
      </c>
      <c r="L3508">
        <f t="shared" ca="1" si="696"/>
        <v>0</v>
      </c>
      <c r="M3508">
        <f t="shared" ca="1" si="697"/>
        <v>0</v>
      </c>
      <c r="N3508" t="str">
        <f t="shared" ca="1" si="698"/>
        <v/>
      </c>
      <c r="O3508" t="str">
        <f t="shared" ca="1" si="699"/>
        <v/>
      </c>
      <c r="P3508" t="str">
        <f t="shared" si="700"/>
        <v/>
      </c>
      <c r="Q3508" t="str">
        <f t="shared" ca="1" si="701"/>
        <v/>
      </c>
      <c r="R3508" t="str">
        <f t="shared" si="702"/>
        <v/>
      </c>
      <c r="S3508" t="str">
        <f t="shared" si="703"/>
        <v/>
      </c>
      <c r="T3508" s="2" t="str">
        <f ca="1">IF(S3508="Irrigation","Irrigation",IF(R3508="Irrigation","Irrigation",IF(Q3508="Domestic","Domestic",IF(P3508="Stockwatering","Stockwatering",IF(N3508="IRRIGATION_AND_MUNICIPAL","Irrigation and Municipal",IF(O3508="IRRIGATION_AND_DOMESTIC","Irrigation and Domestic Municipality",_xlfn.XLOOKUP(J3508,Use_Code_Ranking!$B$4:$B$23,Use_Code_Ranking!$A$4:$A$23)))))))</f>
        <v>Irrigation</v>
      </c>
    </row>
    <row r="3509" spans="1:20" x14ac:dyDescent="0.25">
      <c r="A3509" t="s">
        <v>3417</v>
      </c>
      <c r="B3509" t="s">
        <v>102</v>
      </c>
      <c r="C3509" t="s">
        <v>2196</v>
      </c>
      <c r="D3509">
        <v>0</v>
      </c>
      <c r="E3509">
        <v>1.66</v>
      </c>
      <c r="F3509" t="s">
        <v>2197</v>
      </c>
      <c r="G3509" t="s">
        <v>1234</v>
      </c>
      <c r="H3509" t="s">
        <v>99</v>
      </c>
      <c r="I3509">
        <f>_xlfn.XLOOKUP(B3509,Use_Code_Ranking!$A$4:$A$23,Use_Code_Ranking!$B$4:$B$23,9999)</f>
        <v>3</v>
      </c>
      <c r="J3509">
        <f t="shared" ca="1" si="694"/>
        <v>1</v>
      </c>
      <c r="K3509">
        <f t="shared" ca="1" si="695"/>
        <v>1</v>
      </c>
      <c r="L3509">
        <f t="shared" ca="1" si="696"/>
        <v>0</v>
      </c>
      <c r="M3509">
        <f t="shared" ca="1" si="697"/>
        <v>0</v>
      </c>
      <c r="N3509" t="str">
        <f t="shared" ca="1" si="698"/>
        <v/>
      </c>
      <c r="O3509" t="str">
        <f t="shared" ca="1" si="699"/>
        <v/>
      </c>
      <c r="P3509" t="str">
        <f t="shared" si="700"/>
        <v/>
      </c>
      <c r="Q3509" t="str">
        <f t="shared" ca="1" si="701"/>
        <v/>
      </c>
      <c r="R3509" t="str">
        <f t="shared" si="702"/>
        <v/>
      </c>
      <c r="S3509" t="str">
        <f t="shared" si="703"/>
        <v/>
      </c>
      <c r="T3509" s="2" t="str">
        <f ca="1">IF(S3509="Irrigation","Irrigation",IF(R3509="Irrigation","Irrigation",IF(Q3509="Domestic","Domestic",IF(P3509="Stockwatering","Stockwatering",IF(N3509="IRRIGATION_AND_MUNICIPAL","Irrigation and Municipal",IF(O3509="IRRIGATION_AND_DOMESTIC","Irrigation and Domestic Municipality",_xlfn.XLOOKUP(J3509,Use_Code_Ranking!$B$4:$B$23,Use_Code_Ranking!$A$4:$A$23)))))))</f>
        <v>Irrigation</v>
      </c>
    </row>
    <row r="3510" spans="1:20" x14ac:dyDescent="0.25">
      <c r="A3510" t="s">
        <v>3418</v>
      </c>
      <c r="B3510" t="s">
        <v>95</v>
      </c>
      <c r="C3510" t="s">
        <v>2196</v>
      </c>
      <c r="D3510">
        <v>0</v>
      </c>
      <c r="E3510">
        <v>0.55000000000000004</v>
      </c>
      <c r="F3510" t="s">
        <v>2197</v>
      </c>
      <c r="G3510" t="s">
        <v>1234</v>
      </c>
      <c r="H3510" t="s">
        <v>99</v>
      </c>
      <c r="I3510">
        <f>_xlfn.XLOOKUP(B3510,Use_Code_Ranking!$A$4:$A$23,Use_Code_Ranking!$B$4:$B$23,9999)</f>
        <v>1</v>
      </c>
      <c r="J3510">
        <f t="shared" ca="1" si="694"/>
        <v>1</v>
      </c>
      <c r="K3510">
        <f t="shared" ca="1" si="695"/>
        <v>1</v>
      </c>
      <c r="L3510">
        <f t="shared" ca="1" si="696"/>
        <v>0</v>
      </c>
      <c r="M3510">
        <f t="shared" ca="1" si="697"/>
        <v>0</v>
      </c>
      <c r="N3510" t="str">
        <f t="shared" ca="1" si="698"/>
        <v/>
      </c>
      <c r="O3510" t="str">
        <f t="shared" ca="1" si="699"/>
        <v/>
      </c>
      <c r="P3510" t="str">
        <f t="shared" si="700"/>
        <v/>
      </c>
      <c r="Q3510" t="str">
        <f t="shared" ca="1" si="701"/>
        <v/>
      </c>
      <c r="R3510" t="str">
        <f t="shared" si="702"/>
        <v/>
      </c>
      <c r="S3510" t="str">
        <f t="shared" si="703"/>
        <v/>
      </c>
      <c r="T3510" s="2" t="str">
        <f ca="1">IF(S3510="Irrigation","Irrigation",IF(R3510="Irrigation","Irrigation",IF(Q3510="Domestic","Domestic",IF(P3510="Stockwatering","Stockwatering",IF(N3510="IRRIGATION_AND_MUNICIPAL","Irrigation and Municipal",IF(O3510="IRRIGATION_AND_DOMESTIC","Irrigation and Domestic Municipality",_xlfn.XLOOKUP(J3510,Use_Code_Ranking!$B$4:$B$23,Use_Code_Ranking!$A$4:$A$23)))))))</f>
        <v>Irrigation</v>
      </c>
    </row>
    <row r="3511" spans="1:20" x14ac:dyDescent="0.25">
      <c r="A3511" t="s">
        <v>3418</v>
      </c>
      <c r="B3511" t="s">
        <v>102</v>
      </c>
      <c r="C3511" t="s">
        <v>2196</v>
      </c>
      <c r="D3511">
        <v>0</v>
      </c>
      <c r="E3511">
        <v>0.55000000000000004</v>
      </c>
      <c r="F3511" t="s">
        <v>2197</v>
      </c>
      <c r="G3511" t="s">
        <v>1234</v>
      </c>
      <c r="H3511" t="s">
        <v>99</v>
      </c>
      <c r="I3511">
        <f>_xlfn.XLOOKUP(B3511,Use_Code_Ranking!$A$4:$A$23,Use_Code_Ranking!$B$4:$B$23,9999)</f>
        <v>3</v>
      </c>
      <c r="J3511">
        <f t="shared" ca="1" si="694"/>
        <v>1</v>
      </c>
      <c r="K3511">
        <f t="shared" ca="1" si="695"/>
        <v>1</v>
      </c>
      <c r="L3511">
        <f t="shared" ca="1" si="696"/>
        <v>0</v>
      </c>
      <c r="M3511">
        <f t="shared" ca="1" si="697"/>
        <v>0</v>
      </c>
      <c r="N3511" t="str">
        <f t="shared" ca="1" si="698"/>
        <v/>
      </c>
      <c r="O3511" t="str">
        <f t="shared" ca="1" si="699"/>
        <v/>
      </c>
      <c r="P3511" t="str">
        <f t="shared" si="700"/>
        <v/>
      </c>
      <c r="Q3511" t="str">
        <f t="shared" ca="1" si="701"/>
        <v/>
      </c>
      <c r="R3511" t="str">
        <f t="shared" si="702"/>
        <v/>
      </c>
      <c r="S3511" t="str">
        <f t="shared" si="703"/>
        <v/>
      </c>
      <c r="T3511" s="2" t="str">
        <f ca="1">IF(S3511="Irrigation","Irrigation",IF(R3511="Irrigation","Irrigation",IF(Q3511="Domestic","Domestic",IF(P3511="Stockwatering","Stockwatering",IF(N3511="IRRIGATION_AND_MUNICIPAL","Irrigation and Municipal",IF(O3511="IRRIGATION_AND_DOMESTIC","Irrigation and Domestic Municipality",_xlfn.XLOOKUP(J3511,Use_Code_Ranking!$B$4:$B$23,Use_Code_Ranking!$A$4:$A$23)))))))</f>
        <v>Irrigation</v>
      </c>
    </row>
    <row r="3512" spans="1:20" x14ac:dyDescent="0.25">
      <c r="A3512" t="s">
        <v>3418</v>
      </c>
      <c r="B3512" t="s">
        <v>108</v>
      </c>
      <c r="C3512" t="s">
        <v>2196</v>
      </c>
      <c r="D3512">
        <v>0</v>
      </c>
      <c r="E3512">
        <v>0.55000000000000004</v>
      </c>
      <c r="F3512" t="s">
        <v>2197</v>
      </c>
      <c r="G3512" t="s">
        <v>1234</v>
      </c>
      <c r="H3512" t="s">
        <v>99</v>
      </c>
      <c r="I3512">
        <f>_xlfn.XLOOKUP(B3512,Use_Code_Ranking!$A$4:$A$23,Use_Code_Ranking!$B$4:$B$23,9999)</f>
        <v>5</v>
      </c>
      <c r="J3512">
        <f t="shared" ca="1" si="694"/>
        <v>1</v>
      </c>
      <c r="K3512">
        <f t="shared" ca="1" si="695"/>
        <v>1</v>
      </c>
      <c r="L3512">
        <f t="shared" ca="1" si="696"/>
        <v>0</v>
      </c>
      <c r="M3512">
        <f t="shared" ca="1" si="697"/>
        <v>0</v>
      </c>
      <c r="N3512" t="str">
        <f t="shared" ca="1" si="698"/>
        <v/>
      </c>
      <c r="O3512" t="str">
        <f t="shared" ca="1" si="699"/>
        <v/>
      </c>
      <c r="P3512" t="str">
        <f t="shared" si="700"/>
        <v/>
      </c>
      <c r="Q3512" t="str">
        <f t="shared" ca="1" si="701"/>
        <v/>
      </c>
      <c r="R3512" t="str">
        <f t="shared" si="702"/>
        <v/>
      </c>
      <c r="S3512" t="str">
        <f t="shared" si="703"/>
        <v/>
      </c>
      <c r="T3512" s="2" t="str">
        <f ca="1">IF(S3512="Irrigation","Irrigation",IF(R3512="Irrigation","Irrigation",IF(Q3512="Domestic","Domestic",IF(P3512="Stockwatering","Stockwatering",IF(N3512="IRRIGATION_AND_MUNICIPAL","Irrigation and Municipal",IF(O3512="IRRIGATION_AND_DOMESTIC","Irrigation and Domestic Municipality",_xlfn.XLOOKUP(J3512,Use_Code_Ranking!$B$4:$B$23,Use_Code_Ranking!$A$4:$A$23)))))))</f>
        <v>Irrigation</v>
      </c>
    </row>
    <row r="3513" spans="1:20" x14ac:dyDescent="0.25">
      <c r="A3513" t="s">
        <v>3419</v>
      </c>
      <c r="B3513" t="s">
        <v>102</v>
      </c>
      <c r="C3513" t="s">
        <v>2196</v>
      </c>
      <c r="D3513">
        <v>0</v>
      </c>
      <c r="E3513">
        <v>7.3700000000000002E-2</v>
      </c>
      <c r="F3513" t="s">
        <v>2197</v>
      </c>
      <c r="G3513" t="s">
        <v>1178</v>
      </c>
      <c r="H3513" t="s">
        <v>99</v>
      </c>
      <c r="I3513">
        <f>_xlfn.XLOOKUP(B3513,Use_Code_Ranking!$A$4:$A$23,Use_Code_Ranking!$B$4:$B$23,9999)</f>
        <v>3</v>
      </c>
      <c r="J3513">
        <f t="shared" ca="1" si="694"/>
        <v>3</v>
      </c>
      <c r="K3513">
        <f t="shared" ca="1" si="695"/>
        <v>0</v>
      </c>
      <c r="L3513">
        <f t="shared" ca="1" si="696"/>
        <v>0</v>
      </c>
      <c r="M3513">
        <f t="shared" ca="1" si="697"/>
        <v>0</v>
      </c>
      <c r="N3513" t="str">
        <f t="shared" ca="1" si="698"/>
        <v/>
      </c>
      <c r="O3513" t="str">
        <f t="shared" ca="1" si="699"/>
        <v/>
      </c>
      <c r="P3513" t="str">
        <f t="shared" si="700"/>
        <v/>
      </c>
      <c r="Q3513" t="str">
        <f t="shared" ca="1" si="701"/>
        <v/>
      </c>
      <c r="R3513" t="str">
        <f t="shared" si="702"/>
        <v/>
      </c>
      <c r="S3513" t="str">
        <f t="shared" si="703"/>
        <v/>
      </c>
      <c r="T3513" s="2" t="str">
        <f ca="1">IF(S3513="Irrigation","Irrigation",IF(R3513="Irrigation","Irrigation",IF(Q3513="Domestic","Domestic",IF(P3513="Stockwatering","Stockwatering",IF(N3513="IRRIGATION_AND_MUNICIPAL","Irrigation and Municipal",IF(O3513="IRRIGATION_AND_DOMESTIC","Irrigation and Domestic Municipality",_xlfn.XLOOKUP(J3513,Use_Code_Ranking!$B$4:$B$23,Use_Code_Ranking!$A$4:$A$23)))))))</f>
        <v>Domestic</v>
      </c>
    </row>
    <row r="3514" spans="1:20" x14ac:dyDescent="0.25">
      <c r="A3514" t="s">
        <v>3420</v>
      </c>
      <c r="B3514" t="s">
        <v>102</v>
      </c>
      <c r="C3514" t="s">
        <v>2196</v>
      </c>
      <c r="D3514">
        <v>0</v>
      </c>
      <c r="E3514">
        <v>0.2215</v>
      </c>
      <c r="F3514" t="s">
        <v>2197</v>
      </c>
      <c r="G3514" t="s">
        <v>1178</v>
      </c>
      <c r="H3514" t="s">
        <v>99</v>
      </c>
      <c r="I3514">
        <f>_xlfn.XLOOKUP(B3514,Use_Code_Ranking!$A$4:$A$23,Use_Code_Ranking!$B$4:$B$23,9999)</f>
        <v>3</v>
      </c>
      <c r="J3514">
        <f t="shared" ca="1" si="694"/>
        <v>3</v>
      </c>
      <c r="K3514">
        <f t="shared" ca="1" si="695"/>
        <v>0</v>
      </c>
      <c r="L3514">
        <f t="shared" ca="1" si="696"/>
        <v>0</v>
      </c>
      <c r="M3514">
        <f t="shared" ca="1" si="697"/>
        <v>0</v>
      </c>
      <c r="N3514" t="str">
        <f t="shared" ca="1" si="698"/>
        <v/>
      </c>
      <c r="O3514" t="str">
        <f t="shared" ca="1" si="699"/>
        <v/>
      </c>
      <c r="P3514" t="str">
        <f t="shared" si="700"/>
        <v/>
      </c>
      <c r="Q3514" t="str">
        <f t="shared" ca="1" si="701"/>
        <v/>
      </c>
      <c r="R3514" t="str">
        <f t="shared" si="702"/>
        <v/>
      </c>
      <c r="S3514" t="str">
        <f t="shared" si="703"/>
        <v/>
      </c>
      <c r="T3514" s="2" t="str">
        <f ca="1">IF(S3514="Irrigation","Irrigation",IF(R3514="Irrigation","Irrigation",IF(Q3514="Domestic","Domestic",IF(P3514="Stockwatering","Stockwatering",IF(N3514="IRRIGATION_AND_MUNICIPAL","Irrigation and Municipal",IF(O3514="IRRIGATION_AND_DOMESTIC","Irrigation and Domestic Municipality",_xlfn.XLOOKUP(J3514,Use_Code_Ranking!$B$4:$B$23,Use_Code_Ranking!$A$4:$A$23)))))))</f>
        <v>Domestic</v>
      </c>
    </row>
    <row r="3515" spans="1:20" x14ac:dyDescent="0.25">
      <c r="A3515" t="s">
        <v>3421</v>
      </c>
      <c r="B3515" t="s">
        <v>95</v>
      </c>
      <c r="C3515" t="s">
        <v>2196</v>
      </c>
      <c r="D3515">
        <v>0</v>
      </c>
      <c r="E3515">
        <v>0.40200000000000002</v>
      </c>
      <c r="F3515" t="s">
        <v>2197</v>
      </c>
      <c r="G3515" t="s">
        <v>1178</v>
      </c>
      <c r="H3515" t="s">
        <v>99</v>
      </c>
      <c r="I3515">
        <f>_xlfn.XLOOKUP(B3515,Use_Code_Ranking!$A$4:$A$23,Use_Code_Ranking!$B$4:$B$23,9999)</f>
        <v>1</v>
      </c>
      <c r="J3515">
        <f t="shared" ca="1" si="694"/>
        <v>1</v>
      </c>
      <c r="K3515">
        <f t="shared" ca="1" si="695"/>
        <v>1</v>
      </c>
      <c r="L3515">
        <f t="shared" ca="1" si="696"/>
        <v>0</v>
      </c>
      <c r="M3515">
        <f t="shared" ca="1" si="697"/>
        <v>0</v>
      </c>
      <c r="N3515" t="str">
        <f t="shared" ca="1" si="698"/>
        <v/>
      </c>
      <c r="O3515" t="str">
        <f t="shared" ca="1" si="699"/>
        <v/>
      </c>
      <c r="P3515" t="str">
        <f t="shared" si="700"/>
        <v/>
      </c>
      <c r="Q3515" t="str">
        <f t="shared" ca="1" si="701"/>
        <v/>
      </c>
      <c r="R3515" t="str">
        <f t="shared" si="702"/>
        <v/>
      </c>
      <c r="S3515" t="str">
        <f t="shared" si="703"/>
        <v/>
      </c>
      <c r="T3515" s="2" t="str">
        <f ca="1">IF(S3515="Irrigation","Irrigation",IF(R3515="Irrigation","Irrigation",IF(Q3515="Domestic","Domestic",IF(P3515="Stockwatering","Stockwatering",IF(N3515="IRRIGATION_AND_MUNICIPAL","Irrigation and Municipal",IF(O3515="IRRIGATION_AND_DOMESTIC","Irrigation and Domestic Municipality",_xlfn.XLOOKUP(J3515,Use_Code_Ranking!$B$4:$B$23,Use_Code_Ranking!$A$4:$A$23)))))))</f>
        <v>Irrigation</v>
      </c>
    </row>
    <row r="3516" spans="1:20" x14ac:dyDescent="0.25">
      <c r="A3516" t="s">
        <v>3421</v>
      </c>
      <c r="B3516" t="s">
        <v>102</v>
      </c>
      <c r="C3516" t="s">
        <v>2196</v>
      </c>
      <c r="D3516">
        <v>0</v>
      </c>
      <c r="E3516">
        <v>0.40200000000000002</v>
      </c>
      <c r="F3516" t="s">
        <v>2197</v>
      </c>
      <c r="G3516" t="s">
        <v>1178</v>
      </c>
      <c r="H3516" t="s">
        <v>99</v>
      </c>
      <c r="I3516">
        <f>_xlfn.XLOOKUP(B3516,Use_Code_Ranking!$A$4:$A$23,Use_Code_Ranking!$B$4:$B$23,9999)</f>
        <v>3</v>
      </c>
      <c r="J3516">
        <f t="shared" ca="1" si="694"/>
        <v>1</v>
      </c>
      <c r="K3516">
        <f t="shared" ca="1" si="695"/>
        <v>1</v>
      </c>
      <c r="L3516">
        <f t="shared" ca="1" si="696"/>
        <v>0</v>
      </c>
      <c r="M3516">
        <f t="shared" ca="1" si="697"/>
        <v>0</v>
      </c>
      <c r="N3516" t="str">
        <f t="shared" ca="1" si="698"/>
        <v/>
      </c>
      <c r="O3516" t="str">
        <f t="shared" ca="1" si="699"/>
        <v/>
      </c>
      <c r="P3516" t="str">
        <f t="shared" si="700"/>
        <v/>
      </c>
      <c r="Q3516" t="str">
        <f t="shared" ca="1" si="701"/>
        <v/>
      </c>
      <c r="R3516" t="str">
        <f t="shared" si="702"/>
        <v/>
      </c>
      <c r="S3516" t="str">
        <f t="shared" si="703"/>
        <v/>
      </c>
      <c r="T3516" s="2" t="str">
        <f ca="1">IF(S3516="Irrigation","Irrigation",IF(R3516="Irrigation","Irrigation",IF(Q3516="Domestic","Domestic",IF(P3516="Stockwatering","Stockwatering",IF(N3516="IRRIGATION_AND_MUNICIPAL","Irrigation and Municipal",IF(O3516="IRRIGATION_AND_DOMESTIC","Irrigation and Domestic Municipality",_xlfn.XLOOKUP(J3516,Use_Code_Ranking!$B$4:$B$23,Use_Code_Ranking!$A$4:$A$23)))))))</f>
        <v>Irrigation</v>
      </c>
    </row>
    <row r="3517" spans="1:20" x14ac:dyDescent="0.25">
      <c r="A3517" t="s">
        <v>3422</v>
      </c>
      <c r="B3517" t="s">
        <v>95</v>
      </c>
      <c r="C3517" t="s">
        <v>2196</v>
      </c>
      <c r="D3517">
        <v>0</v>
      </c>
      <c r="E3517">
        <v>0.1694</v>
      </c>
      <c r="F3517" t="s">
        <v>2197</v>
      </c>
      <c r="G3517" t="s">
        <v>3144</v>
      </c>
      <c r="H3517" t="s">
        <v>99</v>
      </c>
      <c r="I3517">
        <f>_xlfn.XLOOKUP(B3517,Use_Code_Ranking!$A$4:$A$23,Use_Code_Ranking!$B$4:$B$23,9999)</f>
        <v>1</v>
      </c>
      <c r="J3517">
        <f t="shared" ca="1" si="694"/>
        <v>1</v>
      </c>
      <c r="K3517">
        <f t="shared" ca="1" si="695"/>
        <v>1</v>
      </c>
      <c r="L3517">
        <f t="shared" ca="1" si="696"/>
        <v>0</v>
      </c>
      <c r="M3517">
        <f t="shared" ca="1" si="697"/>
        <v>0</v>
      </c>
      <c r="N3517" t="str">
        <f t="shared" ca="1" si="698"/>
        <v/>
      </c>
      <c r="O3517" t="str">
        <f t="shared" ca="1" si="699"/>
        <v/>
      </c>
      <c r="P3517" t="str">
        <f t="shared" si="700"/>
        <v/>
      </c>
      <c r="Q3517" t="str">
        <f t="shared" ca="1" si="701"/>
        <v/>
      </c>
      <c r="R3517" t="str">
        <f t="shared" si="702"/>
        <v/>
      </c>
      <c r="S3517" t="str">
        <f t="shared" si="703"/>
        <v/>
      </c>
      <c r="T3517" s="2" t="str">
        <f ca="1">IF(S3517="Irrigation","Irrigation",IF(R3517="Irrigation","Irrigation",IF(Q3517="Domestic","Domestic",IF(P3517="Stockwatering","Stockwatering",IF(N3517="IRRIGATION_AND_MUNICIPAL","Irrigation and Municipal",IF(O3517="IRRIGATION_AND_DOMESTIC","Irrigation and Domestic Municipality",_xlfn.XLOOKUP(J3517,Use_Code_Ranking!$B$4:$B$23,Use_Code_Ranking!$A$4:$A$23)))))))</f>
        <v>Irrigation</v>
      </c>
    </row>
    <row r="3518" spans="1:20" x14ac:dyDescent="0.25">
      <c r="A3518" t="s">
        <v>3423</v>
      </c>
      <c r="B3518" t="s">
        <v>95</v>
      </c>
      <c r="C3518" t="s">
        <v>2196</v>
      </c>
      <c r="D3518">
        <v>0</v>
      </c>
      <c r="E3518">
        <v>0.1694</v>
      </c>
      <c r="F3518" t="s">
        <v>2197</v>
      </c>
      <c r="G3518" t="s">
        <v>3144</v>
      </c>
      <c r="H3518" t="s">
        <v>99</v>
      </c>
      <c r="I3518">
        <f>_xlfn.XLOOKUP(B3518,Use_Code_Ranking!$A$4:$A$23,Use_Code_Ranking!$B$4:$B$23,9999)</f>
        <v>1</v>
      </c>
      <c r="J3518">
        <f t="shared" ca="1" si="694"/>
        <v>1</v>
      </c>
      <c r="K3518">
        <f t="shared" ca="1" si="695"/>
        <v>1</v>
      </c>
      <c r="L3518">
        <f t="shared" ca="1" si="696"/>
        <v>0</v>
      </c>
      <c r="M3518">
        <f t="shared" ca="1" si="697"/>
        <v>0</v>
      </c>
      <c r="N3518" t="str">
        <f t="shared" ca="1" si="698"/>
        <v/>
      </c>
      <c r="O3518" t="str">
        <f t="shared" ca="1" si="699"/>
        <v/>
      </c>
      <c r="P3518" t="str">
        <f t="shared" si="700"/>
        <v/>
      </c>
      <c r="Q3518" t="str">
        <f t="shared" ca="1" si="701"/>
        <v/>
      </c>
      <c r="R3518" t="str">
        <f t="shared" si="702"/>
        <v/>
      </c>
      <c r="S3518" t="str">
        <f t="shared" si="703"/>
        <v/>
      </c>
      <c r="T3518" s="2" t="str">
        <f ca="1">IF(S3518="Irrigation","Irrigation",IF(R3518="Irrigation","Irrigation",IF(Q3518="Domestic","Domestic",IF(P3518="Stockwatering","Stockwatering",IF(N3518="IRRIGATION_AND_MUNICIPAL","Irrigation and Municipal",IF(O3518="IRRIGATION_AND_DOMESTIC","Irrigation and Domestic Municipality",_xlfn.XLOOKUP(J3518,Use_Code_Ranking!$B$4:$B$23,Use_Code_Ranking!$A$4:$A$23)))))))</f>
        <v>Irrigation</v>
      </c>
    </row>
    <row r="3519" spans="1:20" x14ac:dyDescent="0.25">
      <c r="A3519" t="s">
        <v>3424</v>
      </c>
      <c r="B3519" t="s">
        <v>108</v>
      </c>
      <c r="C3519" t="s">
        <v>2196</v>
      </c>
      <c r="D3519">
        <v>0</v>
      </c>
      <c r="E3519" t="s">
        <v>97</v>
      </c>
      <c r="G3519" t="s">
        <v>3425</v>
      </c>
      <c r="H3519" t="s">
        <v>99</v>
      </c>
      <c r="I3519">
        <f>_xlfn.XLOOKUP(B3519,Use_Code_Ranking!$A$4:$A$23,Use_Code_Ranking!$B$4:$B$23,9999)</f>
        <v>5</v>
      </c>
      <c r="J3519">
        <f t="shared" ca="1" si="694"/>
        <v>1</v>
      </c>
      <c r="K3519">
        <f t="shared" ca="1" si="695"/>
        <v>1</v>
      </c>
      <c r="L3519">
        <f t="shared" ca="1" si="696"/>
        <v>0</v>
      </c>
      <c r="M3519">
        <f t="shared" ca="1" si="697"/>
        <v>0</v>
      </c>
      <c r="N3519" t="str">
        <f t="shared" ca="1" si="698"/>
        <v/>
      </c>
      <c r="O3519" t="str">
        <f t="shared" ca="1" si="699"/>
        <v/>
      </c>
      <c r="P3519" t="str">
        <f t="shared" si="700"/>
        <v/>
      </c>
      <c r="Q3519" t="str">
        <f t="shared" ca="1" si="701"/>
        <v/>
      </c>
      <c r="R3519" t="str">
        <f t="shared" si="702"/>
        <v/>
      </c>
      <c r="S3519" t="str">
        <f t="shared" si="703"/>
        <v/>
      </c>
      <c r="T3519" s="2" t="str">
        <f ca="1">IF(S3519="Irrigation","Irrigation",IF(R3519="Irrigation","Irrigation",IF(Q3519="Domestic","Domestic",IF(P3519="Stockwatering","Stockwatering",IF(N3519="IRRIGATION_AND_MUNICIPAL","Irrigation and Municipal",IF(O3519="IRRIGATION_AND_DOMESTIC","Irrigation and Domestic Municipality",_xlfn.XLOOKUP(J3519,Use_Code_Ranking!$B$4:$B$23,Use_Code_Ranking!$A$4:$A$23)))))))</f>
        <v>Irrigation</v>
      </c>
    </row>
    <row r="3520" spans="1:20" x14ac:dyDescent="0.25">
      <c r="A3520" t="s">
        <v>3424</v>
      </c>
      <c r="B3520" t="s">
        <v>95</v>
      </c>
      <c r="C3520" t="s">
        <v>2196</v>
      </c>
      <c r="D3520">
        <v>0</v>
      </c>
      <c r="E3520" t="s">
        <v>97</v>
      </c>
      <c r="G3520" t="s">
        <v>3425</v>
      </c>
      <c r="H3520" t="s">
        <v>99</v>
      </c>
      <c r="I3520">
        <f>_xlfn.XLOOKUP(B3520,Use_Code_Ranking!$A$4:$A$23,Use_Code_Ranking!$B$4:$B$23,9999)</f>
        <v>1</v>
      </c>
      <c r="J3520">
        <f t="shared" ca="1" si="694"/>
        <v>1</v>
      </c>
      <c r="K3520">
        <f t="shared" ca="1" si="695"/>
        <v>1</v>
      </c>
      <c r="L3520">
        <f t="shared" ca="1" si="696"/>
        <v>0</v>
      </c>
      <c r="M3520">
        <f t="shared" ca="1" si="697"/>
        <v>0</v>
      </c>
      <c r="N3520" t="str">
        <f t="shared" ca="1" si="698"/>
        <v/>
      </c>
      <c r="O3520" t="str">
        <f t="shared" ca="1" si="699"/>
        <v/>
      </c>
      <c r="P3520" t="str">
        <f t="shared" si="700"/>
        <v/>
      </c>
      <c r="Q3520" t="str">
        <f t="shared" ca="1" si="701"/>
        <v/>
      </c>
      <c r="R3520" t="str">
        <f t="shared" si="702"/>
        <v/>
      </c>
      <c r="S3520" t="str">
        <f t="shared" si="703"/>
        <v/>
      </c>
      <c r="T3520" s="2" t="str">
        <f ca="1">IF(S3520="Irrigation","Irrigation",IF(R3520="Irrigation","Irrigation",IF(Q3520="Domestic","Domestic",IF(P3520="Stockwatering","Stockwatering",IF(N3520="IRRIGATION_AND_MUNICIPAL","Irrigation and Municipal",IF(O3520="IRRIGATION_AND_DOMESTIC","Irrigation and Domestic Municipality",_xlfn.XLOOKUP(J3520,Use_Code_Ranking!$B$4:$B$23,Use_Code_Ranking!$A$4:$A$23)))))))</f>
        <v>Irrigation</v>
      </c>
    </row>
    <row r="3521" spans="1:20" x14ac:dyDescent="0.25">
      <c r="A3521" t="s">
        <v>3424</v>
      </c>
      <c r="B3521" t="s">
        <v>102</v>
      </c>
      <c r="C3521" t="s">
        <v>2196</v>
      </c>
      <c r="D3521">
        <v>0</v>
      </c>
      <c r="E3521" t="s">
        <v>97</v>
      </c>
      <c r="G3521" t="s">
        <v>3425</v>
      </c>
      <c r="H3521" t="s">
        <v>99</v>
      </c>
      <c r="I3521">
        <f>_xlfn.XLOOKUP(B3521,Use_Code_Ranking!$A$4:$A$23,Use_Code_Ranking!$B$4:$B$23,9999)</f>
        <v>3</v>
      </c>
      <c r="J3521">
        <f t="shared" ca="1" si="694"/>
        <v>1</v>
      </c>
      <c r="K3521">
        <f t="shared" ca="1" si="695"/>
        <v>1</v>
      </c>
      <c r="L3521">
        <f t="shared" ca="1" si="696"/>
        <v>0</v>
      </c>
      <c r="M3521">
        <f t="shared" ca="1" si="697"/>
        <v>0</v>
      </c>
      <c r="N3521" t="str">
        <f t="shared" ca="1" si="698"/>
        <v/>
      </c>
      <c r="O3521" t="str">
        <f t="shared" ca="1" si="699"/>
        <v/>
      </c>
      <c r="P3521" t="str">
        <f t="shared" si="700"/>
        <v/>
      </c>
      <c r="Q3521" t="str">
        <f t="shared" ca="1" si="701"/>
        <v/>
      </c>
      <c r="R3521" t="str">
        <f t="shared" si="702"/>
        <v/>
      </c>
      <c r="S3521" t="str">
        <f t="shared" si="703"/>
        <v/>
      </c>
      <c r="T3521" s="2" t="str">
        <f ca="1">IF(S3521="Irrigation","Irrigation",IF(R3521="Irrigation","Irrigation",IF(Q3521="Domestic","Domestic",IF(P3521="Stockwatering","Stockwatering",IF(N3521="IRRIGATION_AND_MUNICIPAL","Irrigation and Municipal",IF(O3521="IRRIGATION_AND_DOMESTIC","Irrigation and Domestic Municipality",_xlfn.XLOOKUP(J3521,Use_Code_Ranking!$B$4:$B$23,Use_Code_Ranking!$A$4:$A$23)))))))</f>
        <v>Irrigation</v>
      </c>
    </row>
    <row r="3522" spans="1:20" x14ac:dyDescent="0.25">
      <c r="A3522" t="s">
        <v>3426</v>
      </c>
      <c r="B3522" t="s">
        <v>95</v>
      </c>
      <c r="C3522" t="s">
        <v>2196</v>
      </c>
      <c r="D3522">
        <v>0</v>
      </c>
      <c r="E3522">
        <v>0.1694</v>
      </c>
      <c r="F3522" t="s">
        <v>2197</v>
      </c>
      <c r="G3522" t="s">
        <v>3144</v>
      </c>
      <c r="H3522" t="s">
        <v>99</v>
      </c>
      <c r="I3522">
        <f>_xlfn.XLOOKUP(B3522,Use_Code_Ranking!$A$4:$A$23,Use_Code_Ranking!$B$4:$B$23,9999)</f>
        <v>1</v>
      </c>
      <c r="J3522">
        <f t="shared" ca="1" si="694"/>
        <v>1</v>
      </c>
      <c r="K3522">
        <f t="shared" ca="1" si="695"/>
        <v>1</v>
      </c>
      <c r="L3522">
        <f t="shared" ca="1" si="696"/>
        <v>0</v>
      </c>
      <c r="M3522">
        <f t="shared" ca="1" si="697"/>
        <v>0</v>
      </c>
      <c r="N3522" t="str">
        <f t="shared" ca="1" si="698"/>
        <v/>
      </c>
      <c r="O3522" t="str">
        <f t="shared" ca="1" si="699"/>
        <v/>
      </c>
      <c r="P3522" t="str">
        <f t="shared" si="700"/>
        <v/>
      </c>
      <c r="Q3522" t="str">
        <f t="shared" ca="1" si="701"/>
        <v/>
      </c>
      <c r="R3522" t="str">
        <f t="shared" si="702"/>
        <v/>
      </c>
      <c r="S3522" t="str">
        <f t="shared" si="703"/>
        <v/>
      </c>
      <c r="T3522" s="2" t="str">
        <f ca="1">IF(S3522="Irrigation","Irrigation",IF(R3522="Irrigation","Irrigation",IF(Q3522="Domestic","Domestic",IF(P3522="Stockwatering","Stockwatering",IF(N3522="IRRIGATION_AND_MUNICIPAL","Irrigation and Municipal",IF(O3522="IRRIGATION_AND_DOMESTIC","Irrigation and Domestic Municipality",_xlfn.XLOOKUP(J3522,Use_Code_Ranking!$B$4:$B$23,Use_Code_Ranking!$A$4:$A$23)))))))</f>
        <v>Irrigation</v>
      </c>
    </row>
    <row r="3523" spans="1:20" x14ac:dyDescent="0.25">
      <c r="A3523" t="s">
        <v>3427</v>
      </c>
      <c r="B3523" t="s">
        <v>102</v>
      </c>
      <c r="C3523" t="s">
        <v>2196</v>
      </c>
      <c r="D3523">
        <v>0</v>
      </c>
      <c r="E3523">
        <v>0.41120000000000001</v>
      </c>
      <c r="F3523" t="s">
        <v>2197</v>
      </c>
      <c r="G3523" t="s">
        <v>1192</v>
      </c>
      <c r="H3523" t="s">
        <v>99</v>
      </c>
      <c r="I3523">
        <f>_xlfn.XLOOKUP(B3523,Use_Code_Ranking!$A$4:$A$23,Use_Code_Ranking!$B$4:$B$23,9999)</f>
        <v>3</v>
      </c>
      <c r="J3523">
        <f t="shared" ca="1" si="694"/>
        <v>1</v>
      </c>
      <c r="K3523">
        <f t="shared" ca="1" si="695"/>
        <v>1</v>
      </c>
      <c r="L3523">
        <f t="shared" ca="1" si="696"/>
        <v>0</v>
      </c>
      <c r="M3523">
        <f t="shared" ca="1" si="697"/>
        <v>0</v>
      </c>
      <c r="N3523" t="str">
        <f t="shared" ca="1" si="698"/>
        <v/>
      </c>
      <c r="O3523" t="str">
        <f t="shared" ca="1" si="699"/>
        <v/>
      </c>
      <c r="P3523" t="str">
        <f t="shared" si="700"/>
        <v/>
      </c>
      <c r="Q3523" t="str">
        <f t="shared" ca="1" si="701"/>
        <v/>
      </c>
      <c r="R3523" t="str">
        <f t="shared" si="702"/>
        <v/>
      </c>
      <c r="S3523" t="str">
        <f t="shared" si="703"/>
        <v/>
      </c>
      <c r="T3523" s="2" t="str">
        <f ca="1">IF(S3523="Irrigation","Irrigation",IF(R3523="Irrigation","Irrigation",IF(Q3523="Domestic","Domestic",IF(P3523="Stockwatering","Stockwatering",IF(N3523="IRRIGATION_AND_MUNICIPAL","Irrigation and Municipal",IF(O3523="IRRIGATION_AND_DOMESTIC","Irrigation and Domestic Municipality",_xlfn.XLOOKUP(J3523,Use_Code_Ranking!$B$4:$B$23,Use_Code_Ranking!$A$4:$A$23)))))))</f>
        <v>Irrigation</v>
      </c>
    </row>
    <row r="3524" spans="1:20" x14ac:dyDescent="0.25">
      <c r="A3524" t="s">
        <v>3427</v>
      </c>
      <c r="B3524" t="s">
        <v>95</v>
      </c>
      <c r="C3524" t="s">
        <v>2196</v>
      </c>
      <c r="D3524">
        <v>0</v>
      </c>
      <c r="E3524">
        <v>0.41120000000000001</v>
      </c>
      <c r="F3524" t="s">
        <v>2197</v>
      </c>
      <c r="G3524" t="s">
        <v>1192</v>
      </c>
      <c r="H3524" t="s">
        <v>99</v>
      </c>
      <c r="I3524">
        <f>_xlfn.XLOOKUP(B3524,Use_Code_Ranking!$A$4:$A$23,Use_Code_Ranking!$B$4:$B$23,9999)</f>
        <v>1</v>
      </c>
      <c r="J3524">
        <f t="shared" ca="1" si="694"/>
        <v>1</v>
      </c>
      <c r="K3524">
        <f t="shared" ca="1" si="695"/>
        <v>1</v>
      </c>
      <c r="L3524">
        <f t="shared" ca="1" si="696"/>
        <v>0</v>
      </c>
      <c r="M3524">
        <f t="shared" ca="1" si="697"/>
        <v>0</v>
      </c>
      <c r="N3524" t="str">
        <f t="shared" ca="1" si="698"/>
        <v/>
      </c>
      <c r="O3524" t="str">
        <f t="shared" ca="1" si="699"/>
        <v/>
      </c>
      <c r="P3524" t="str">
        <f t="shared" si="700"/>
        <v/>
      </c>
      <c r="Q3524" t="str">
        <f t="shared" ca="1" si="701"/>
        <v/>
      </c>
      <c r="R3524" t="str">
        <f t="shared" si="702"/>
        <v/>
      </c>
      <c r="S3524" t="str">
        <f t="shared" si="703"/>
        <v/>
      </c>
      <c r="T3524" s="2" t="str">
        <f ca="1">IF(S3524="Irrigation","Irrigation",IF(R3524="Irrigation","Irrigation",IF(Q3524="Domestic","Domestic",IF(P3524="Stockwatering","Stockwatering",IF(N3524="IRRIGATION_AND_MUNICIPAL","Irrigation and Municipal",IF(O3524="IRRIGATION_AND_DOMESTIC","Irrigation and Domestic Municipality",_xlfn.XLOOKUP(J3524,Use_Code_Ranking!$B$4:$B$23,Use_Code_Ranking!$A$4:$A$23)))))))</f>
        <v>Irrigation</v>
      </c>
    </row>
    <row r="3525" spans="1:20" x14ac:dyDescent="0.25">
      <c r="A3525" t="s">
        <v>3428</v>
      </c>
      <c r="B3525" t="s">
        <v>95</v>
      </c>
      <c r="C3525" t="s">
        <v>2196</v>
      </c>
      <c r="D3525">
        <v>0</v>
      </c>
      <c r="E3525">
        <v>0.36470000000000002</v>
      </c>
      <c r="F3525" t="s">
        <v>2197</v>
      </c>
      <c r="G3525" t="s">
        <v>3429</v>
      </c>
      <c r="H3525" t="s">
        <v>99</v>
      </c>
      <c r="I3525">
        <f>_xlfn.XLOOKUP(B3525,Use_Code_Ranking!$A$4:$A$23,Use_Code_Ranking!$B$4:$B$23,9999)</f>
        <v>1</v>
      </c>
      <c r="J3525">
        <f t="shared" ca="1" si="694"/>
        <v>1</v>
      </c>
      <c r="K3525">
        <f t="shared" ca="1" si="695"/>
        <v>1</v>
      </c>
      <c r="L3525">
        <f t="shared" ca="1" si="696"/>
        <v>0</v>
      </c>
      <c r="M3525">
        <f t="shared" ca="1" si="697"/>
        <v>0</v>
      </c>
      <c r="N3525" t="str">
        <f t="shared" ca="1" si="698"/>
        <v/>
      </c>
      <c r="O3525" t="str">
        <f t="shared" ca="1" si="699"/>
        <v/>
      </c>
      <c r="P3525" t="str">
        <f t="shared" si="700"/>
        <v/>
      </c>
      <c r="Q3525" t="str">
        <f t="shared" ca="1" si="701"/>
        <v/>
      </c>
      <c r="R3525" t="str">
        <f t="shared" si="702"/>
        <v/>
      </c>
      <c r="S3525" t="str">
        <f t="shared" si="703"/>
        <v/>
      </c>
      <c r="T3525" s="2" t="str">
        <f ca="1">IF(S3525="Irrigation","Irrigation",IF(R3525="Irrigation","Irrigation",IF(Q3525="Domestic","Domestic",IF(P3525="Stockwatering","Stockwatering",IF(N3525="IRRIGATION_AND_MUNICIPAL","Irrigation and Municipal",IF(O3525="IRRIGATION_AND_DOMESTIC","Irrigation and Domestic Municipality",_xlfn.XLOOKUP(J3525,Use_Code_Ranking!$B$4:$B$23,Use_Code_Ranking!$A$4:$A$23)))))))</f>
        <v>Irrigation</v>
      </c>
    </row>
    <row r="3526" spans="1:20" x14ac:dyDescent="0.25">
      <c r="A3526" t="s">
        <v>3428</v>
      </c>
      <c r="B3526" t="s">
        <v>102</v>
      </c>
      <c r="C3526" t="s">
        <v>2196</v>
      </c>
      <c r="D3526">
        <v>0</v>
      </c>
      <c r="E3526">
        <v>0.36470000000000002</v>
      </c>
      <c r="F3526" t="s">
        <v>2197</v>
      </c>
      <c r="G3526" t="s">
        <v>3429</v>
      </c>
      <c r="H3526" t="s">
        <v>99</v>
      </c>
      <c r="I3526">
        <f>_xlfn.XLOOKUP(B3526,Use_Code_Ranking!$A$4:$A$23,Use_Code_Ranking!$B$4:$B$23,9999)</f>
        <v>3</v>
      </c>
      <c r="J3526">
        <f t="shared" ca="1" si="694"/>
        <v>1</v>
      </c>
      <c r="K3526">
        <f t="shared" ca="1" si="695"/>
        <v>1</v>
      </c>
      <c r="L3526">
        <f t="shared" ca="1" si="696"/>
        <v>0</v>
      </c>
      <c r="M3526">
        <f t="shared" ca="1" si="697"/>
        <v>0</v>
      </c>
      <c r="N3526" t="str">
        <f t="shared" ca="1" si="698"/>
        <v/>
      </c>
      <c r="O3526" t="str">
        <f t="shared" ca="1" si="699"/>
        <v/>
      </c>
      <c r="P3526" t="str">
        <f t="shared" si="700"/>
        <v/>
      </c>
      <c r="Q3526" t="str">
        <f t="shared" ca="1" si="701"/>
        <v/>
      </c>
      <c r="R3526" t="str">
        <f t="shared" si="702"/>
        <v/>
      </c>
      <c r="S3526" t="str">
        <f t="shared" si="703"/>
        <v/>
      </c>
      <c r="T3526" s="2" t="str">
        <f ca="1">IF(S3526="Irrigation","Irrigation",IF(R3526="Irrigation","Irrigation",IF(Q3526="Domestic","Domestic",IF(P3526="Stockwatering","Stockwatering",IF(N3526="IRRIGATION_AND_MUNICIPAL","Irrigation and Municipal",IF(O3526="IRRIGATION_AND_DOMESTIC","Irrigation and Domestic Municipality",_xlfn.XLOOKUP(J3526,Use_Code_Ranking!$B$4:$B$23,Use_Code_Ranking!$A$4:$A$23)))))))</f>
        <v>Irrigation</v>
      </c>
    </row>
    <row r="3527" spans="1:20" x14ac:dyDescent="0.25">
      <c r="A3527" t="s">
        <v>3430</v>
      </c>
      <c r="B3527" t="s">
        <v>95</v>
      </c>
      <c r="C3527" t="s">
        <v>2196</v>
      </c>
      <c r="D3527">
        <v>0</v>
      </c>
      <c r="E3527">
        <v>0.57499999999999996</v>
      </c>
      <c r="F3527" t="s">
        <v>2197</v>
      </c>
      <c r="G3527" t="s">
        <v>3429</v>
      </c>
      <c r="H3527" t="s">
        <v>99</v>
      </c>
      <c r="I3527">
        <f>_xlfn.XLOOKUP(B3527,Use_Code_Ranking!$A$4:$A$23,Use_Code_Ranking!$B$4:$B$23,9999)</f>
        <v>1</v>
      </c>
      <c r="J3527">
        <f t="shared" ca="1" si="694"/>
        <v>1</v>
      </c>
      <c r="K3527">
        <f t="shared" ca="1" si="695"/>
        <v>1</v>
      </c>
      <c r="L3527">
        <f t="shared" ca="1" si="696"/>
        <v>0</v>
      </c>
      <c r="M3527">
        <f t="shared" ca="1" si="697"/>
        <v>0</v>
      </c>
      <c r="N3527" t="str">
        <f t="shared" ca="1" si="698"/>
        <v/>
      </c>
      <c r="O3527" t="str">
        <f t="shared" ca="1" si="699"/>
        <v/>
      </c>
      <c r="P3527" t="str">
        <f t="shared" si="700"/>
        <v/>
      </c>
      <c r="Q3527" t="str">
        <f t="shared" ca="1" si="701"/>
        <v/>
      </c>
      <c r="R3527" t="str">
        <f t="shared" si="702"/>
        <v/>
      </c>
      <c r="S3527" t="str">
        <f t="shared" si="703"/>
        <v/>
      </c>
      <c r="T3527" s="2" t="str">
        <f ca="1">IF(S3527="Irrigation","Irrigation",IF(R3527="Irrigation","Irrigation",IF(Q3527="Domestic","Domestic",IF(P3527="Stockwatering","Stockwatering",IF(N3527="IRRIGATION_AND_MUNICIPAL","Irrigation and Municipal",IF(O3527="IRRIGATION_AND_DOMESTIC","Irrigation and Domestic Municipality",_xlfn.XLOOKUP(J3527,Use_Code_Ranking!$B$4:$B$23,Use_Code_Ranking!$A$4:$A$23)))))))</f>
        <v>Irrigation</v>
      </c>
    </row>
    <row r="3528" spans="1:20" x14ac:dyDescent="0.25">
      <c r="A3528" t="s">
        <v>3430</v>
      </c>
      <c r="B3528" t="s">
        <v>102</v>
      </c>
      <c r="C3528" t="s">
        <v>2196</v>
      </c>
      <c r="D3528">
        <v>0</v>
      </c>
      <c r="E3528">
        <v>0.57499999999999996</v>
      </c>
      <c r="F3528" t="s">
        <v>2197</v>
      </c>
      <c r="G3528" t="s">
        <v>3429</v>
      </c>
      <c r="H3528" t="s">
        <v>99</v>
      </c>
      <c r="I3528">
        <f>_xlfn.XLOOKUP(B3528,Use_Code_Ranking!$A$4:$A$23,Use_Code_Ranking!$B$4:$B$23,9999)</f>
        <v>3</v>
      </c>
      <c r="J3528">
        <f t="shared" ca="1" si="694"/>
        <v>1</v>
      </c>
      <c r="K3528">
        <f t="shared" ca="1" si="695"/>
        <v>1</v>
      </c>
      <c r="L3528">
        <f t="shared" ca="1" si="696"/>
        <v>0</v>
      </c>
      <c r="M3528">
        <f t="shared" ca="1" si="697"/>
        <v>0</v>
      </c>
      <c r="N3528" t="str">
        <f t="shared" ca="1" si="698"/>
        <v/>
      </c>
      <c r="O3528" t="str">
        <f t="shared" ca="1" si="699"/>
        <v/>
      </c>
      <c r="P3528" t="str">
        <f t="shared" si="700"/>
        <v/>
      </c>
      <c r="Q3528" t="str">
        <f t="shared" ca="1" si="701"/>
        <v/>
      </c>
      <c r="R3528" t="str">
        <f t="shared" si="702"/>
        <v/>
      </c>
      <c r="S3528" t="str">
        <f t="shared" si="703"/>
        <v/>
      </c>
      <c r="T3528" s="2" t="str">
        <f ca="1">IF(S3528="Irrigation","Irrigation",IF(R3528="Irrigation","Irrigation",IF(Q3528="Domestic","Domestic",IF(P3528="Stockwatering","Stockwatering",IF(N3528="IRRIGATION_AND_MUNICIPAL","Irrigation and Municipal",IF(O3528="IRRIGATION_AND_DOMESTIC","Irrigation and Domestic Municipality",_xlfn.XLOOKUP(J3528,Use_Code_Ranking!$B$4:$B$23,Use_Code_Ranking!$A$4:$A$23)))))))</f>
        <v>Irrigation</v>
      </c>
    </row>
    <row r="3529" spans="1:20" x14ac:dyDescent="0.25">
      <c r="A3529" t="s">
        <v>3431</v>
      </c>
      <c r="B3529" t="s">
        <v>108</v>
      </c>
      <c r="C3529" t="s">
        <v>2196</v>
      </c>
      <c r="D3529">
        <v>0</v>
      </c>
      <c r="E3529">
        <v>64000</v>
      </c>
      <c r="F3529" t="s">
        <v>3390</v>
      </c>
      <c r="G3529" t="s">
        <v>3432</v>
      </c>
      <c r="H3529" t="s">
        <v>99</v>
      </c>
      <c r="I3529">
        <f>_xlfn.XLOOKUP(B3529,Use_Code_Ranking!$A$4:$A$23,Use_Code_Ranking!$B$4:$B$23,9999)</f>
        <v>5</v>
      </c>
      <c r="J3529">
        <f t="shared" ref="J3529:J3592" ca="1" si="704">_xlfn.MINIFS(USE_CODE_RANK,APPLICATION_NUMBER,A3529)</f>
        <v>1</v>
      </c>
      <c r="K3529">
        <f t="shared" ref="K3529:K3592" ca="1" si="705">COUNTIFS(USE_CODE_RANK,1,APPLICATION_NUMBER,A3529)</f>
        <v>1</v>
      </c>
      <c r="L3529">
        <f t="shared" ref="L3529:L3592" ca="1" si="706">COUNTIFS(USE_CODE_RANK,2,APPLICATION_NUMBER,A3529)</f>
        <v>0</v>
      </c>
      <c r="M3529">
        <f t="shared" ref="M3529:M3592" ca="1" si="707">COUNTIFS(USE_CODE_RANK,3,APPLICATION_NUMBER,A3529,PRIMARY_OWNER_ENTITY_TYPE,"Government (State/Municipal)")</f>
        <v>0</v>
      </c>
      <c r="N3529" t="str">
        <f t="shared" ref="N3529:N3592" ca="1" si="708">IF(AND(K3529&gt;0,L3529&gt;0),"IRRIGATION_AND_MUNICIPAL","")</f>
        <v/>
      </c>
      <c r="O3529" t="str">
        <f t="shared" ref="O3529:O3592" ca="1" si="709">IF(AND(K3529&gt;0,M3529&gt;0),"IRRIGATION_AND_DOMESTIC","")</f>
        <v/>
      </c>
      <c r="P3529" t="str">
        <f t="shared" ref="P3529:P3592" si="710">IF(ISNUMBER(SEARCH("Stock",C3529)),"Stockwatering","")</f>
        <v/>
      </c>
      <c r="Q3529" t="str">
        <f t="shared" ref="Q3529:Q3592" ca="1" si="711">IF(OR((ISNUMBER(SEARCH("Registration Domestic",C3529))),AND(M3529&gt;0,D3529&lt;=10)),"Domestic","")</f>
        <v/>
      </c>
      <c r="R3529" t="str">
        <f t="shared" ref="R3529:R3592" si="712">IF(ISNUMBER(SEARCH("Registration Irrigation",C3529)),"Irrigation","")</f>
        <v/>
      </c>
      <c r="S3529" t="str">
        <f t="shared" ref="S3529:S3592" si="713">IF(ISNUMBER(SEARCH("Registration Cannabis",C3529)),"Irrigation","")</f>
        <v/>
      </c>
      <c r="T3529" s="2" t="str">
        <f ca="1">IF(S3529="Irrigation","Irrigation",IF(R3529="Irrigation","Irrigation",IF(Q3529="Domestic","Domestic",IF(P3529="Stockwatering","Stockwatering",IF(N3529="IRRIGATION_AND_MUNICIPAL","Irrigation and Municipal",IF(O3529="IRRIGATION_AND_DOMESTIC","Irrigation and Domestic Municipality",_xlfn.XLOOKUP(J3529,Use_Code_Ranking!$B$4:$B$23,Use_Code_Ranking!$A$4:$A$23)))))))</f>
        <v>Irrigation</v>
      </c>
    </row>
    <row r="3530" spans="1:20" x14ac:dyDescent="0.25">
      <c r="A3530" t="s">
        <v>3431</v>
      </c>
      <c r="B3530" t="s">
        <v>95</v>
      </c>
      <c r="C3530" t="s">
        <v>2196</v>
      </c>
      <c r="D3530">
        <v>0</v>
      </c>
      <c r="E3530">
        <v>64000</v>
      </c>
      <c r="F3530" t="s">
        <v>3390</v>
      </c>
      <c r="G3530" t="s">
        <v>3432</v>
      </c>
      <c r="H3530" t="s">
        <v>99</v>
      </c>
      <c r="I3530">
        <f>_xlfn.XLOOKUP(B3530,Use_Code_Ranking!$A$4:$A$23,Use_Code_Ranking!$B$4:$B$23,9999)</f>
        <v>1</v>
      </c>
      <c r="J3530">
        <f t="shared" ca="1" si="704"/>
        <v>1</v>
      </c>
      <c r="K3530">
        <f t="shared" ca="1" si="705"/>
        <v>1</v>
      </c>
      <c r="L3530">
        <f t="shared" ca="1" si="706"/>
        <v>0</v>
      </c>
      <c r="M3530">
        <f t="shared" ca="1" si="707"/>
        <v>0</v>
      </c>
      <c r="N3530" t="str">
        <f t="shared" ca="1" si="708"/>
        <v/>
      </c>
      <c r="O3530" t="str">
        <f t="shared" ca="1" si="709"/>
        <v/>
      </c>
      <c r="P3530" t="str">
        <f t="shared" si="710"/>
        <v/>
      </c>
      <c r="Q3530" t="str">
        <f t="shared" ca="1" si="711"/>
        <v/>
      </c>
      <c r="R3530" t="str">
        <f t="shared" si="712"/>
        <v/>
      </c>
      <c r="S3530" t="str">
        <f t="shared" si="713"/>
        <v/>
      </c>
      <c r="T3530" s="2" t="str">
        <f ca="1">IF(S3530="Irrigation","Irrigation",IF(R3530="Irrigation","Irrigation",IF(Q3530="Domestic","Domestic",IF(P3530="Stockwatering","Stockwatering",IF(N3530="IRRIGATION_AND_MUNICIPAL","Irrigation and Municipal",IF(O3530="IRRIGATION_AND_DOMESTIC","Irrigation and Domestic Municipality",_xlfn.XLOOKUP(J3530,Use_Code_Ranking!$B$4:$B$23,Use_Code_Ranking!$A$4:$A$23)))))))</f>
        <v>Irrigation</v>
      </c>
    </row>
    <row r="3531" spans="1:20" x14ac:dyDescent="0.25">
      <c r="A3531" t="s">
        <v>3431</v>
      </c>
      <c r="B3531" t="s">
        <v>114</v>
      </c>
      <c r="C3531" t="s">
        <v>2196</v>
      </c>
      <c r="D3531">
        <v>0</v>
      </c>
      <c r="E3531">
        <v>64000</v>
      </c>
      <c r="F3531" t="s">
        <v>3390</v>
      </c>
      <c r="G3531" t="s">
        <v>3432</v>
      </c>
      <c r="H3531" t="s">
        <v>99</v>
      </c>
      <c r="I3531">
        <f>_xlfn.XLOOKUP(B3531,Use_Code_Ranking!$A$4:$A$23,Use_Code_Ranking!$B$4:$B$23,9999)</f>
        <v>12</v>
      </c>
      <c r="J3531">
        <f t="shared" ca="1" si="704"/>
        <v>1</v>
      </c>
      <c r="K3531">
        <f t="shared" ca="1" si="705"/>
        <v>1</v>
      </c>
      <c r="L3531">
        <f t="shared" ca="1" si="706"/>
        <v>0</v>
      </c>
      <c r="M3531">
        <f t="shared" ca="1" si="707"/>
        <v>0</v>
      </c>
      <c r="N3531" t="str">
        <f t="shared" ca="1" si="708"/>
        <v/>
      </c>
      <c r="O3531" t="str">
        <f t="shared" ca="1" si="709"/>
        <v/>
      </c>
      <c r="P3531" t="str">
        <f t="shared" si="710"/>
        <v/>
      </c>
      <c r="Q3531" t="str">
        <f t="shared" ca="1" si="711"/>
        <v/>
      </c>
      <c r="R3531" t="str">
        <f t="shared" si="712"/>
        <v/>
      </c>
      <c r="S3531" t="str">
        <f t="shared" si="713"/>
        <v/>
      </c>
      <c r="T3531" s="2" t="str">
        <f ca="1">IF(S3531="Irrigation","Irrigation",IF(R3531="Irrigation","Irrigation",IF(Q3531="Domestic","Domestic",IF(P3531="Stockwatering","Stockwatering",IF(N3531="IRRIGATION_AND_MUNICIPAL","Irrigation and Municipal",IF(O3531="IRRIGATION_AND_DOMESTIC","Irrigation and Domestic Municipality",_xlfn.XLOOKUP(J3531,Use_Code_Ranking!$B$4:$B$23,Use_Code_Ranking!$A$4:$A$23)))))))</f>
        <v>Irrigation</v>
      </c>
    </row>
    <row r="3532" spans="1:20" x14ac:dyDescent="0.25">
      <c r="A3532" t="s">
        <v>3431</v>
      </c>
      <c r="B3532" t="s">
        <v>102</v>
      </c>
      <c r="C3532" t="s">
        <v>2196</v>
      </c>
      <c r="D3532">
        <v>0</v>
      </c>
      <c r="E3532">
        <v>64000</v>
      </c>
      <c r="F3532" t="s">
        <v>3390</v>
      </c>
      <c r="G3532" t="s">
        <v>3432</v>
      </c>
      <c r="H3532" t="s">
        <v>99</v>
      </c>
      <c r="I3532">
        <f>_xlfn.XLOOKUP(B3532,Use_Code_Ranking!$A$4:$A$23,Use_Code_Ranking!$B$4:$B$23,9999)</f>
        <v>3</v>
      </c>
      <c r="J3532">
        <f t="shared" ca="1" si="704"/>
        <v>1</v>
      </c>
      <c r="K3532">
        <f t="shared" ca="1" si="705"/>
        <v>1</v>
      </c>
      <c r="L3532">
        <f t="shared" ca="1" si="706"/>
        <v>0</v>
      </c>
      <c r="M3532">
        <f t="shared" ca="1" si="707"/>
        <v>0</v>
      </c>
      <c r="N3532" t="str">
        <f t="shared" ca="1" si="708"/>
        <v/>
      </c>
      <c r="O3532" t="str">
        <f t="shared" ca="1" si="709"/>
        <v/>
      </c>
      <c r="P3532" t="str">
        <f t="shared" si="710"/>
        <v/>
      </c>
      <c r="Q3532" t="str">
        <f t="shared" ca="1" si="711"/>
        <v/>
      </c>
      <c r="R3532" t="str">
        <f t="shared" si="712"/>
        <v/>
      </c>
      <c r="S3532" t="str">
        <f t="shared" si="713"/>
        <v/>
      </c>
      <c r="T3532" s="2" t="str">
        <f ca="1">IF(S3532="Irrigation","Irrigation",IF(R3532="Irrigation","Irrigation",IF(Q3532="Domestic","Domestic",IF(P3532="Stockwatering","Stockwatering",IF(N3532="IRRIGATION_AND_MUNICIPAL","Irrigation and Municipal",IF(O3532="IRRIGATION_AND_DOMESTIC","Irrigation and Domestic Municipality",_xlfn.XLOOKUP(J3532,Use_Code_Ranking!$B$4:$B$23,Use_Code_Ranking!$A$4:$A$23)))))))</f>
        <v>Irrigation</v>
      </c>
    </row>
    <row r="3533" spans="1:20" x14ac:dyDescent="0.25">
      <c r="A3533" t="s">
        <v>3433</v>
      </c>
      <c r="B3533" t="s">
        <v>95</v>
      </c>
      <c r="C3533" t="s">
        <v>2196</v>
      </c>
      <c r="D3533">
        <v>0</v>
      </c>
      <c r="E3533">
        <v>0.60089999999999999</v>
      </c>
      <c r="F3533" t="s">
        <v>2197</v>
      </c>
      <c r="G3533" t="s">
        <v>3434</v>
      </c>
      <c r="H3533" t="s">
        <v>99</v>
      </c>
      <c r="I3533">
        <f>_xlfn.XLOOKUP(B3533,Use_Code_Ranking!$A$4:$A$23,Use_Code_Ranking!$B$4:$B$23,9999)</f>
        <v>1</v>
      </c>
      <c r="J3533">
        <f t="shared" ca="1" si="704"/>
        <v>1</v>
      </c>
      <c r="K3533">
        <f t="shared" ca="1" si="705"/>
        <v>1</v>
      </c>
      <c r="L3533">
        <f t="shared" ca="1" si="706"/>
        <v>0</v>
      </c>
      <c r="M3533">
        <f t="shared" ca="1" si="707"/>
        <v>0</v>
      </c>
      <c r="N3533" t="str">
        <f t="shared" ca="1" si="708"/>
        <v/>
      </c>
      <c r="O3533" t="str">
        <f t="shared" ca="1" si="709"/>
        <v/>
      </c>
      <c r="P3533" t="str">
        <f t="shared" si="710"/>
        <v/>
      </c>
      <c r="Q3533" t="str">
        <f t="shared" ca="1" si="711"/>
        <v/>
      </c>
      <c r="R3533" t="str">
        <f t="shared" si="712"/>
        <v/>
      </c>
      <c r="S3533" t="str">
        <f t="shared" si="713"/>
        <v/>
      </c>
      <c r="T3533" s="2" t="str">
        <f ca="1">IF(S3533="Irrigation","Irrigation",IF(R3533="Irrigation","Irrigation",IF(Q3533="Domestic","Domestic",IF(P3533="Stockwatering","Stockwatering",IF(N3533="IRRIGATION_AND_MUNICIPAL","Irrigation and Municipal",IF(O3533="IRRIGATION_AND_DOMESTIC","Irrigation and Domestic Municipality",_xlfn.XLOOKUP(J3533,Use_Code_Ranking!$B$4:$B$23,Use_Code_Ranking!$A$4:$A$23)))))))</f>
        <v>Irrigation</v>
      </c>
    </row>
    <row r="3534" spans="1:20" x14ac:dyDescent="0.25">
      <c r="A3534" t="s">
        <v>3433</v>
      </c>
      <c r="B3534" t="s">
        <v>102</v>
      </c>
      <c r="C3534" t="s">
        <v>2196</v>
      </c>
      <c r="D3534">
        <v>0</v>
      </c>
      <c r="E3534">
        <v>0.60089999999999999</v>
      </c>
      <c r="F3534" t="s">
        <v>2197</v>
      </c>
      <c r="G3534" t="s">
        <v>3434</v>
      </c>
      <c r="H3534" t="s">
        <v>99</v>
      </c>
      <c r="I3534">
        <f>_xlfn.XLOOKUP(B3534,Use_Code_Ranking!$A$4:$A$23,Use_Code_Ranking!$B$4:$B$23,9999)</f>
        <v>3</v>
      </c>
      <c r="J3534">
        <f t="shared" ca="1" si="704"/>
        <v>1</v>
      </c>
      <c r="K3534">
        <f t="shared" ca="1" si="705"/>
        <v>1</v>
      </c>
      <c r="L3534">
        <f t="shared" ca="1" si="706"/>
        <v>0</v>
      </c>
      <c r="M3534">
        <f t="shared" ca="1" si="707"/>
        <v>0</v>
      </c>
      <c r="N3534" t="str">
        <f t="shared" ca="1" si="708"/>
        <v/>
      </c>
      <c r="O3534" t="str">
        <f t="shared" ca="1" si="709"/>
        <v/>
      </c>
      <c r="P3534" t="str">
        <f t="shared" si="710"/>
        <v/>
      </c>
      <c r="Q3534" t="str">
        <f t="shared" ca="1" si="711"/>
        <v/>
      </c>
      <c r="R3534" t="str">
        <f t="shared" si="712"/>
        <v/>
      </c>
      <c r="S3534" t="str">
        <f t="shared" si="713"/>
        <v/>
      </c>
      <c r="T3534" s="2" t="str">
        <f ca="1">IF(S3534="Irrigation","Irrigation",IF(R3534="Irrigation","Irrigation",IF(Q3534="Domestic","Domestic",IF(P3534="Stockwatering","Stockwatering",IF(N3534="IRRIGATION_AND_MUNICIPAL","Irrigation and Municipal",IF(O3534="IRRIGATION_AND_DOMESTIC","Irrigation and Domestic Municipality",_xlfn.XLOOKUP(J3534,Use_Code_Ranking!$B$4:$B$23,Use_Code_Ranking!$A$4:$A$23)))))))</f>
        <v>Irrigation</v>
      </c>
    </row>
    <row r="3535" spans="1:20" x14ac:dyDescent="0.25">
      <c r="A3535" t="s">
        <v>3435</v>
      </c>
      <c r="B3535" t="s">
        <v>102</v>
      </c>
      <c r="C3535" t="s">
        <v>2196</v>
      </c>
      <c r="D3535">
        <v>0</v>
      </c>
      <c r="E3535">
        <v>0.33639999999999998</v>
      </c>
      <c r="F3535" t="s">
        <v>2197</v>
      </c>
      <c r="G3535" t="s">
        <v>1184</v>
      </c>
      <c r="H3535" t="s">
        <v>99</v>
      </c>
      <c r="I3535">
        <f>_xlfn.XLOOKUP(B3535,Use_Code_Ranking!$A$4:$A$23,Use_Code_Ranking!$B$4:$B$23,9999)</f>
        <v>3</v>
      </c>
      <c r="J3535">
        <f t="shared" ca="1" si="704"/>
        <v>3</v>
      </c>
      <c r="K3535">
        <f t="shared" ca="1" si="705"/>
        <v>0</v>
      </c>
      <c r="L3535">
        <f t="shared" ca="1" si="706"/>
        <v>0</v>
      </c>
      <c r="M3535">
        <f t="shared" ca="1" si="707"/>
        <v>0</v>
      </c>
      <c r="N3535" t="str">
        <f t="shared" ca="1" si="708"/>
        <v/>
      </c>
      <c r="O3535" t="str">
        <f t="shared" ca="1" si="709"/>
        <v/>
      </c>
      <c r="P3535" t="str">
        <f t="shared" si="710"/>
        <v/>
      </c>
      <c r="Q3535" t="str">
        <f t="shared" ca="1" si="711"/>
        <v/>
      </c>
      <c r="R3535" t="str">
        <f t="shared" si="712"/>
        <v/>
      </c>
      <c r="S3535" t="str">
        <f t="shared" si="713"/>
        <v/>
      </c>
      <c r="T3535" s="2" t="str">
        <f ca="1">IF(S3535="Irrigation","Irrigation",IF(R3535="Irrigation","Irrigation",IF(Q3535="Domestic","Domestic",IF(P3535="Stockwatering","Stockwatering",IF(N3535="IRRIGATION_AND_MUNICIPAL","Irrigation and Municipal",IF(O3535="IRRIGATION_AND_DOMESTIC","Irrigation and Domestic Municipality",_xlfn.XLOOKUP(J3535,Use_Code_Ranking!$B$4:$B$23,Use_Code_Ranking!$A$4:$A$23)))))))</f>
        <v>Domestic</v>
      </c>
    </row>
    <row r="3536" spans="1:20" x14ac:dyDescent="0.25">
      <c r="A3536" t="s">
        <v>3435</v>
      </c>
      <c r="B3536" t="s">
        <v>108</v>
      </c>
      <c r="C3536" t="s">
        <v>2196</v>
      </c>
      <c r="D3536">
        <v>0</v>
      </c>
      <c r="E3536">
        <v>0.33639999999999998</v>
      </c>
      <c r="F3536" t="s">
        <v>2197</v>
      </c>
      <c r="G3536" t="s">
        <v>1184</v>
      </c>
      <c r="H3536" t="s">
        <v>99</v>
      </c>
      <c r="I3536">
        <f>_xlfn.XLOOKUP(B3536,Use_Code_Ranking!$A$4:$A$23,Use_Code_Ranking!$B$4:$B$23,9999)</f>
        <v>5</v>
      </c>
      <c r="J3536">
        <f t="shared" ca="1" si="704"/>
        <v>3</v>
      </c>
      <c r="K3536">
        <f t="shared" ca="1" si="705"/>
        <v>0</v>
      </c>
      <c r="L3536">
        <f t="shared" ca="1" si="706"/>
        <v>0</v>
      </c>
      <c r="M3536">
        <f t="shared" ca="1" si="707"/>
        <v>0</v>
      </c>
      <c r="N3536" t="str">
        <f t="shared" ca="1" si="708"/>
        <v/>
      </c>
      <c r="O3536" t="str">
        <f t="shared" ca="1" si="709"/>
        <v/>
      </c>
      <c r="P3536" t="str">
        <f t="shared" si="710"/>
        <v/>
      </c>
      <c r="Q3536" t="str">
        <f t="shared" ca="1" si="711"/>
        <v/>
      </c>
      <c r="R3536" t="str">
        <f t="shared" si="712"/>
        <v/>
      </c>
      <c r="S3536" t="str">
        <f t="shared" si="713"/>
        <v/>
      </c>
      <c r="T3536" s="2" t="str">
        <f ca="1">IF(S3536="Irrigation","Irrigation",IF(R3536="Irrigation","Irrigation",IF(Q3536="Domestic","Domestic",IF(P3536="Stockwatering","Stockwatering",IF(N3536="IRRIGATION_AND_MUNICIPAL","Irrigation and Municipal",IF(O3536="IRRIGATION_AND_DOMESTIC","Irrigation and Domestic Municipality",_xlfn.XLOOKUP(J3536,Use_Code_Ranking!$B$4:$B$23,Use_Code_Ranking!$A$4:$A$23)))))))</f>
        <v>Domestic</v>
      </c>
    </row>
    <row r="3537" spans="1:20" x14ac:dyDescent="0.25">
      <c r="A3537" t="s">
        <v>3436</v>
      </c>
      <c r="B3537" t="s">
        <v>95</v>
      </c>
      <c r="C3537" t="s">
        <v>2196</v>
      </c>
      <c r="D3537">
        <v>0</v>
      </c>
      <c r="E3537">
        <v>167254</v>
      </c>
      <c r="F3537" t="s">
        <v>3390</v>
      </c>
      <c r="G3537" t="s">
        <v>3437</v>
      </c>
      <c r="H3537" t="s">
        <v>99</v>
      </c>
      <c r="I3537">
        <f>_xlfn.XLOOKUP(B3537,Use_Code_Ranking!$A$4:$A$23,Use_Code_Ranking!$B$4:$B$23,9999)</f>
        <v>1</v>
      </c>
      <c r="J3537">
        <f t="shared" ca="1" si="704"/>
        <v>1</v>
      </c>
      <c r="K3537">
        <f t="shared" ca="1" si="705"/>
        <v>1</v>
      </c>
      <c r="L3537">
        <f t="shared" ca="1" si="706"/>
        <v>0</v>
      </c>
      <c r="M3537">
        <f t="shared" ca="1" si="707"/>
        <v>0</v>
      </c>
      <c r="N3537" t="str">
        <f t="shared" ca="1" si="708"/>
        <v/>
      </c>
      <c r="O3537" t="str">
        <f t="shared" ca="1" si="709"/>
        <v/>
      </c>
      <c r="P3537" t="str">
        <f t="shared" si="710"/>
        <v/>
      </c>
      <c r="Q3537" t="str">
        <f t="shared" ca="1" si="711"/>
        <v/>
      </c>
      <c r="R3537" t="str">
        <f t="shared" si="712"/>
        <v/>
      </c>
      <c r="S3537" t="str">
        <f t="shared" si="713"/>
        <v/>
      </c>
      <c r="T3537" s="2" t="str">
        <f ca="1">IF(S3537="Irrigation","Irrigation",IF(R3537="Irrigation","Irrigation",IF(Q3537="Domestic","Domestic",IF(P3537="Stockwatering","Stockwatering",IF(N3537="IRRIGATION_AND_MUNICIPAL","Irrigation and Municipal",IF(O3537="IRRIGATION_AND_DOMESTIC","Irrigation and Domestic Municipality",_xlfn.XLOOKUP(J3537,Use_Code_Ranking!$B$4:$B$23,Use_Code_Ranking!$A$4:$A$23)))))))</f>
        <v>Irrigation</v>
      </c>
    </row>
    <row r="3538" spans="1:20" x14ac:dyDescent="0.25">
      <c r="A3538" t="s">
        <v>3436</v>
      </c>
      <c r="B3538" t="s">
        <v>102</v>
      </c>
      <c r="C3538" t="s">
        <v>2196</v>
      </c>
      <c r="D3538">
        <v>0</v>
      </c>
      <c r="E3538">
        <v>167254</v>
      </c>
      <c r="F3538" t="s">
        <v>3390</v>
      </c>
      <c r="G3538" t="s">
        <v>3437</v>
      </c>
      <c r="H3538" t="s">
        <v>99</v>
      </c>
      <c r="I3538">
        <f>_xlfn.XLOOKUP(B3538,Use_Code_Ranking!$A$4:$A$23,Use_Code_Ranking!$B$4:$B$23,9999)</f>
        <v>3</v>
      </c>
      <c r="J3538">
        <f t="shared" ca="1" si="704"/>
        <v>1</v>
      </c>
      <c r="K3538">
        <f t="shared" ca="1" si="705"/>
        <v>1</v>
      </c>
      <c r="L3538">
        <f t="shared" ca="1" si="706"/>
        <v>0</v>
      </c>
      <c r="M3538">
        <f t="shared" ca="1" si="707"/>
        <v>0</v>
      </c>
      <c r="N3538" t="str">
        <f t="shared" ca="1" si="708"/>
        <v/>
      </c>
      <c r="O3538" t="str">
        <f t="shared" ca="1" si="709"/>
        <v/>
      </c>
      <c r="P3538" t="str">
        <f t="shared" si="710"/>
        <v/>
      </c>
      <c r="Q3538" t="str">
        <f t="shared" ca="1" si="711"/>
        <v/>
      </c>
      <c r="R3538" t="str">
        <f t="shared" si="712"/>
        <v/>
      </c>
      <c r="S3538" t="str">
        <f t="shared" si="713"/>
        <v/>
      </c>
      <c r="T3538" s="2" t="str">
        <f ca="1">IF(S3538="Irrigation","Irrigation",IF(R3538="Irrigation","Irrigation",IF(Q3538="Domestic","Domestic",IF(P3538="Stockwatering","Stockwatering",IF(N3538="IRRIGATION_AND_MUNICIPAL","Irrigation and Municipal",IF(O3538="IRRIGATION_AND_DOMESTIC","Irrigation and Domestic Municipality",_xlfn.XLOOKUP(J3538,Use_Code_Ranking!$B$4:$B$23,Use_Code_Ranking!$A$4:$A$23)))))))</f>
        <v>Irrigation</v>
      </c>
    </row>
    <row r="3539" spans="1:20" x14ac:dyDescent="0.25">
      <c r="A3539" t="s">
        <v>3438</v>
      </c>
      <c r="B3539" t="s">
        <v>95</v>
      </c>
      <c r="C3539" t="s">
        <v>2196</v>
      </c>
      <c r="D3539">
        <v>0</v>
      </c>
      <c r="E3539">
        <v>3.2199999999999999E-2</v>
      </c>
      <c r="F3539" t="s">
        <v>2197</v>
      </c>
      <c r="G3539" t="s">
        <v>3114</v>
      </c>
      <c r="H3539" t="s">
        <v>99</v>
      </c>
      <c r="I3539">
        <f>_xlfn.XLOOKUP(B3539,Use_Code_Ranking!$A$4:$A$23,Use_Code_Ranking!$B$4:$B$23,9999)</f>
        <v>1</v>
      </c>
      <c r="J3539">
        <f t="shared" ca="1" si="704"/>
        <v>1</v>
      </c>
      <c r="K3539">
        <f t="shared" ca="1" si="705"/>
        <v>1</v>
      </c>
      <c r="L3539">
        <f t="shared" ca="1" si="706"/>
        <v>0</v>
      </c>
      <c r="M3539">
        <f t="shared" ca="1" si="707"/>
        <v>0</v>
      </c>
      <c r="N3539" t="str">
        <f t="shared" ca="1" si="708"/>
        <v/>
      </c>
      <c r="O3539" t="str">
        <f t="shared" ca="1" si="709"/>
        <v/>
      </c>
      <c r="P3539" t="str">
        <f t="shared" si="710"/>
        <v/>
      </c>
      <c r="Q3539" t="str">
        <f t="shared" ca="1" si="711"/>
        <v/>
      </c>
      <c r="R3539" t="str">
        <f t="shared" si="712"/>
        <v/>
      </c>
      <c r="S3539" t="str">
        <f t="shared" si="713"/>
        <v/>
      </c>
      <c r="T3539" s="2" t="str">
        <f ca="1">IF(S3539="Irrigation","Irrigation",IF(R3539="Irrigation","Irrigation",IF(Q3539="Domestic","Domestic",IF(P3539="Stockwatering","Stockwatering",IF(N3539="IRRIGATION_AND_MUNICIPAL","Irrigation and Municipal",IF(O3539="IRRIGATION_AND_DOMESTIC","Irrigation and Domestic Municipality",_xlfn.XLOOKUP(J3539,Use_Code_Ranking!$B$4:$B$23,Use_Code_Ranking!$A$4:$A$23)))))))</f>
        <v>Irrigation</v>
      </c>
    </row>
    <row r="3540" spans="1:20" x14ac:dyDescent="0.25">
      <c r="A3540" t="s">
        <v>3438</v>
      </c>
      <c r="B3540" t="s">
        <v>102</v>
      </c>
      <c r="C3540" t="s">
        <v>2196</v>
      </c>
      <c r="D3540">
        <v>0</v>
      </c>
      <c r="E3540">
        <v>3.2199999999999999E-2</v>
      </c>
      <c r="F3540" t="s">
        <v>2197</v>
      </c>
      <c r="G3540" t="s">
        <v>3114</v>
      </c>
      <c r="H3540" t="s">
        <v>99</v>
      </c>
      <c r="I3540">
        <f>_xlfn.XLOOKUP(B3540,Use_Code_Ranking!$A$4:$A$23,Use_Code_Ranking!$B$4:$B$23,9999)</f>
        <v>3</v>
      </c>
      <c r="J3540">
        <f t="shared" ca="1" si="704"/>
        <v>1</v>
      </c>
      <c r="K3540">
        <f t="shared" ca="1" si="705"/>
        <v>1</v>
      </c>
      <c r="L3540">
        <f t="shared" ca="1" si="706"/>
        <v>0</v>
      </c>
      <c r="M3540">
        <f t="shared" ca="1" si="707"/>
        <v>0</v>
      </c>
      <c r="N3540" t="str">
        <f t="shared" ca="1" si="708"/>
        <v/>
      </c>
      <c r="O3540" t="str">
        <f t="shared" ca="1" si="709"/>
        <v/>
      </c>
      <c r="P3540" t="str">
        <f t="shared" si="710"/>
        <v/>
      </c>
      <c r="Q3540" t="str">
        <f t="shared" ca="1" si="711"/>
        <v/>
      </c>
      <c r="R3540" t="str">
        <f t="shared" si="712"/>
        <v/>
      </c>
      <c r="S3540" t="str">
        <f t="shared" si="713"/>
        <v/>
      </c>
      <c r="T3540" s="2" t="str">
        <f ca="1">IF(S3540="Irrigation","Irrigation",IF(R3540="Irrigation","Irrigation",IF(Q3540="Domestic","Domestic",IF(P3540="Stockwatering","Stockwatering",IF(N3540="IRRIGATION_AND_MUNICIPAL","Irrigation and Municipal",IF(O3540="IRRIGATION_AND_DOMESTIC","Irrigation and Domestic Municipality",_xlfn.XLOOKUP(J3540,Use_Code_Ranking!$B$4:$B$23,Use_Code_Ranking!$A$4:$A$23)))))))</f>
        <v>Irrigation</v>
      </c>
    </row>
    <row r="3541" spans="1:20" x14ac:dyDescent="0.25">
      <c r="A3541" t="s">
        <v>3438</v>
      </c>
      <c r="B3541" t="s">
        <v>108</v>
      </c>
      <c r="C3541" t="s">
        <v>2196</v>
      </c>
      <c r="D3541">
        <v>0</v>
      </c>
      <c r="E3541">
        <v>3.2199999999999999E-2</v>
      </c>
      <c r="F3541" t="s">
        <v>2197</v>
      </c>
      <c r="G3541" t="s">
        <v>3114</v>
      </c>
      <c r="H3541" t="s">
        <v>99</v>
      </c>
      <c r="I3541">
        <f>_xlfn.XLOOKUP(B3541,Use_Code_Ranking!$A$4:$A$23,Use_Code_Ranking!$B$4:$B$23,9999)</f>
        <v>5</v>
      </c>
      <c r="J3541">
        <f t="shared" ca="1" si="704"/>
        <v>1</v>
      </c>
      <c r="K3541">
        <f t="shared" ca="1" si="705"/>
        <v>1</v>
      </c>
      <c r="L3541">
        <f t="shared" ca="1" si="706"/>
        <v>0</v>
      </c>
      <c r="M3541">
        <f t="shared" ca="1" si="707"/>
        <v>0</v>
      </c>
      <c r="N3541" t="str">
        <f t="shared" ca="1" si="708"/>
        <v/>
      </c>
      <c r="O3541" t="str">
        <f t="shared" ca="1" si="709"/>
        <v/>
      </c>
      <c r="P3541" t="str">
        <f t="shared" si="710"/>
        <v/>
      </c>
      <c r="Q3541" t="str">
        <f t="shared" ca="1" si="711"/>
        <v/>
      </c>
      <c r="R3541" t="str">
        <f t="shared" si="712"/>
        <v/>
      </c>
      <c r="S3541" t="str">
        <f t="shared" si="713"/>
        <v/>
      </c>
      <c r="T3541" s="2" t="str">
        <f ca="1">IF(S3541="Irrigation","Irrigation",IF(R3541="Irrigation","Irrigation",IF(Q3541="Domestic","Domestic",IF(P3541="Stockwatering","Stockwatering",IF(N3541="IRRIGATION_AND_MUNICIPAL","Irrigation and Municipal",IF(O3541="IRRIGATION_AND_DOMESTIC","Irrigation and Domestic Municipality",_xlfn.XLOOKUP(J3541,Use_Code_Ranking!$B$4:$B$23,Use_Code_Ranking!$A$4:$A$23)))))))</f>
        <v>Irrigation</v>
      </c>
    </row>
    <row r="3542" spans="1:20" x14ac:dyDescent="0.25">
      <c r="A3542" t="s">
        <v>3439</v>
      </c>
      <c r="B3542" t="s">
        <v>95</v>
      </c>
      <c r="C3542" t="s">
        <v>2196</v>
      </c>
      <c r="D3542">
        <v>0</v>
      </c>
      <c r="E3542">
        <v>1.5993999999999999</v>
      </c>
      <c r="F3542" t="s">
        <v>2197</v>
      </c>
      <c r="G3542" t="s">
        <v>3440</v>
      </c>
      <c r="H3542" t="s">
        <v>106</v>
      </c>
      <c r="I3542">
        <f>_xlfn.XLOOKUP(B3542,Use_Code_Ranking!$A$4:$A$23,Use_Code_Ranking!$B$4:$B$23,9999)</f>
        <v>1</v>
      </c>
      <c r="J3542">
        <f t="shared" ca="1" si="704"/>
        <v>1</v>
      </c>
      <c r="K3542">
        <f t="shared" ca="1" si="705"/>
        <v>1</v>
      </c>
      <c r="L3542">
        <f t="shared" ca="1" si="706"/>
        <v>0</v>
      </c>
      <c r="M3542">
        <f t="shared" ca="1" si="707"/>
        <v>0</v>
      </c>
      <c r="N3542" t="str">
        <f t="shared" ca="1" si="708"/>
        <v/>
      </c>
      <c r="O3542" t="str">
        <f t="shared" ca="1" si="709"/>
        <v/>
      </c>
      <c r="P3542" t="str">
        <f t="shared" si="710"/>
        <v/>
      </c>
      <c r="Q3542" t="str">
        <f t="shared" ca="1" si="711"/>
        <v/>
      </c>
      <c r="R3542" t="str">
        <f t="shared" si="712"/>
        <v/>
      </c>
      <c r="S3542" t="str">
        <f t="shared" si="713"/>
        <v/>
      </c>
      <c r="T3542" s="2" t="str">
        <f ca="1">IF(S3542="Irrigation","Irrigation",IF(R3542="Irrigation","Irrigation",IF(Q3542="Domestic","Domestic",IF(P3542="Stockwatering","Stockwatering",IF(N3542="IRRIGATION_AND_MUNICIPAL","Irrigation and Municipal",IF(O3542="IRRIGATION_AND_DOMESTIC","Irrigation and Domestic Municipality",_xlfn.XLOOKUP(J3542,Use_Code_Ranking!$B$4:$B$23,Use_Code_Ranking!$A$4:$A$23)))))))</f>
        <v>Irrigation</v>
      </c>
    </row>
    <row r="3543" spans="1:20" x14ac:dyDescent="0.25">
      <c r="A3543" t="s">
        <v>3439</v>
      </c>
      <c r="B3543" t="s">
        <v>102</v>
      </c>
      <c r="C3543" t="s">
        <v>2196</v>
      </c>
      <c r="D3543">
        <v>0</v>
      </c>
      <c r="E3543">
        <v>1.5993999999999999</v>
      </c>
      <c r="F3543" t="s">
        <v>2197</v>
      </c>
      <c r="G3543" t="s">
        <v>3440</v>
      </c>
      <c r="H3543" t="s">
        <v>106</v>
      </c>
      <c r="I3543">
        <f>_xlfn.XLOOKUP(B3543,Use_Code_Ranking!$A$4:$A$23,Use_Code_Ranking!$B$4:$B$23,9999)</f>
        <v>3</v>
      </c>
      <c r="J3543">
        <f t="shared" ca="1" si="704"/>
        <v>1</v>
      </c>
      <c r="K3543">
        <f t="shared" ca="1" si="705"/>
        <v>1</v>
      </c>
      <c r="L3543">
        <f t="shared" ca="1" si="706"/>
        <v>0</v>
      </c>
      <c r="M3543">
        <f t="shared" ca="1" si="707"/>
        <v>0</v>
      </c>
      <c r="N3543" t="str">
        <f t="shared" ca="1" si="708"/>
        <v/>
      </c>
      <c r="O3543" t="str">
        <f t="shared" ca="1" si="709"/>
        <v/>
      </c>
      <c r="P3543" t="str">
        <f t="shared" si="710"/>
        <v/>
      </c>
      <c r="Q3543" t="str">
        <f t="shared" ca="1" si="711"/>
        <v/>
      </c>
      <c r="R3543" t="str">
        <f t="shared" si="712"/>
        <v/>
      </c>
      <c r="S3543" t="str">
        <f t="shared" si="713"/>
        <v/>
      </c>
      <c r="T3543" s="2" t="str">
        <f ca="1">IF(S3543="Irrigation","Irrigation",IF(R3543="Irrigation","Irrigation",IF(Q3543="Domestic","Domestic",IF(P3543="Stockwatering","Stockwatering",IF(N3543="IRRIGATION_AND_MUNICIPAL","Irrigation and Municipal",IF(O3543="IRRIGATION_AND_DOMESTIC","Irrigation and Domestic Municipality",_xlfn.XLOOKUP(J3543,Use_Code_Ranking!$B$4:$B$23,Use_Code_Ranking!$A$4:$A$23)))))))</f>
        <v>Irrigation</v>
      </c>
    </row>
    <row r="3544" spans="1:20" x14ac:dyDescent="0.25">
      <c r="A3544" t="s">
        <v>3441</v>
      </c>
      <c r="B3544" t="s">
        <v>95</v>
      </c>
      <c r="C3544" t="s">
        <v>2196</v>
      </c>
      <c r="D3544">
        <v>0</v>
      </c>
      <c r="E3544">
        <v>0.51770000000000005</v>
      </c>
      <c r="F3544" t="s">
        <v>2197</v>
      </c>
      <c r="G3544" t="s">
        <v>3442</v>
      </c>
      <c r="H3544" t="s">
        <v>106</v>
      </c>
      <c r="I3544">
        <f>_xlfn.XLOOKUP(B3544,Use_Code_Ranking!$A$4:$A$23,Use_Code_Ranking!$B$4:$B$23,9999)</f>
        <v>1</v>
      </c>
      <c r="J3544">
        <f t="shared" ca="1" si="704"/>
        <v>1</v>
      </c>
      <c r="K3544">
        <f t="shared" ca="1" si="705"/>
        <v>1</v>
      </c>
      <c r="L3544">
        <f t="shared" ca="1" si="706"/>
        <v>0</v>
      </c>
      <c r="M3544">
        <f t="shared" ca="1" si="707"/>
        <v>0</v>
      </c>
      <c r="N3544" t="str">
        <f t="shared" ca="1" si="708"/>
        <v/>
      </c>
      <c r="O3544" t="str">
        <f t="shared" ca="1" si="709"/>
        <v/>
      </c>
      <c r="P3544" t="str">
        <f t="shared" si="710"/>
        <v/>
      </c>
      <c r="Q3544" t="str">
        <f t="shared" ca="1" si="711"/>
        <v/>
      </c>
      <c r="R3544" t="str">
        <f t="shared" si="712"/>
        <v/>
      </c>
      <c r="S3544" t="str">
        <f t="shared" si="713"/>
        <v/>
      </c>
      <c r="T3544" s="2" t="str">
        <f ca="1">IF(S3544="Irrigation","Irrigation",IF(R3544="Irrigation","Irrigation",IF(Q3544="Domestic","Domestic",IF(P3544="Stockwatering","Stockwatering",IF(N3544="IRRIGATION_AND_MUNICIPAL","Irrigation and Municipal",IF(O3544="IRRIGATION_AND_DOMESTIC","Irrigation and Domestic Municipality",_xlfn.XLOOKUP(J3544,Use_Code_Ranking!$B$4:$B$23,Use_Code_Ranking!$A$4:$A$23)))))))</f>
        <v>Irrigation</v>
      </c>
    </row>
    <row r="3545" spans="1:20" x14ac:dyDescent="0.25">
      <c r="A3545" t="s">
        <v>3441</v>
      </c>
      <c r="B3545" t="s">
        <v>102</v>
      </c>
      <c r="C3545" t="s">
        <v>2196</v>
      </c>
      <c r="D3545">
        <v>0</v>
      </c>
      <c r="E3545">
        <v>0.51770000000000005</v>
      </c>
      <c r="F3545" t="s">
        <v>2197</v>
      </c>
      <c r="G3545" t="s">
        <v>3442</v>
      </c>
      <c r="H3545" t="s">
        <v>106</v>
      </c>
      <c r="I3545">
        <f>_xlfn.XLOOKUP(B3545,Use_Code_Ranking!$A$4:$A$23,Use_Code_Ranking!$B$4:$B$23,9999)</f>
        <v>3</v>
      </c>
      <c r="J3545">
        <f t="shared" ca="1" si="704"/>
        <v>1</v>
      </c>
      <c r="K3545">
        <f t="shared" ca="1" si="705"/>
        <v>1</v>
      </c>
      <c r="L3545">
        <f t="shared" ca="1" si="706"/>
        <v>0</v>
      </c>
      <c r="M3545">
        <f t="shared" ca="1" si="707"/>
        <v>0</v>
      </c>
      <c r="N3545" t="str">
        <f t="shared" ca="1" si="708"/>
        <v/>
      </c>
      <c r="O3545" t="str">
        <f t="shared" ca="1" si="709"/>
        <v/>
      </c>
      <c r="P3545" t="str">
        <f t="shared" si="710"/>
        <v/>
      </c>
      <c r="Q3545" t="str">
        <f t="shared" ca="1" si="711"/>
        <v/>
      </c>
      <c r="R3545" t="str">
        <f t="shared" si="712"/>
        <v/>
      </c>
      <c r="S3545" t="str">
        <f t="shared" si="713"/>
        <v/>
      </c>
      <c r="T3545" s="2" t="str">
        <f ca="1">IF(S3545="Irrigation","Irrigation",IF(R3545="Irrigation","Irrigation",IF(Q3545="Domestic","Domestic",IF(P3545="Stockwatering","Stockwatering",IF(N3545="IRRIGATION_AND_MUNICIPAL","Irrigation and Municipal",IF(O3545="IRRIGATION_AND_DOMESTIC","Irrigation and Domestic Municipality",_xlfn.XLOOKUP(J3545,Use_Code_Ranking!$B$4:$B$23,Use_Code_Ranking!$A$4:$A$23)))))))</f>
        <v>Irrigation</v>
      </c>
    </row>
    <row r="3546" spans="1:20" x14ac:dyDescent="0.25">
      <c r="A3546" t="s">
        <v>3443</v>
      </c>
      <c r="B3546" t="s">
        <v>95</v>
      </c>
      <c r="C3546" t="s">
        <v>2196</v>
      </c>
      <c r="D3546">
        <v>0</v>
      </c>
      <c r="E3546">
        <v>0.42280000000000001</v>
      </c>
      <c r="F3546" t="s">
        <v>2197</v>
      </c>
      <c r="G3546" t="s">
        <v>1591</v>
      </c>
      <c r="H3546" t="s">
        <v>99</v>
      </c>
      <c r="I3546">
        <f>_xlfn.XLOOKUP(B3546,Use_Code_Ranking!$A$4:$A$23,Use_Code_Ranking!$B$4:$B$23,9999)</f>
        <v>1</v>
      </c>
      <c r="J3546">
        <f t="shared" ca="1" si="704"/>
        <v>1</v>
      </c>
      <c r="K3546">
        <f t="shared" ca="1" si="705"/>
        <v>1</v>
      </c>
      <c r="L3546">
        <f t="shared" ca="1" si="706"/>
        <v>0</v>
      </c>
      <c r="M3546">
        <f t="shared" ca="1" si="707"/>
        <v>0</v>
      </c>
      <c r="N3546" t="str">
        <f t="shared" ca="1" si="708"/>
        <v/>
      </c>
      <c r="O3546" t="str">
        <f t="shared" ca="1" si="709"/>
        <v/>
      </c>
      <c r="P3546" t="str">
        <f t="shared" si="710"/>
        <v/>
      </c>
      <c r="Q3546" t="str">
        <f t="shared" ca="1" si="711"/>
        <v/>
      </c>
      <c r="R3546" t="str">
        <f t="shared" si="712"/>
        <v/>
      </c>
      <c r="S3546" t="str">
        <f t="shared" si="713"/>
        <v/>
      </c>
      <c r="T3546" s="2" t="str">
        <f ca="1">IF(S3546="Irrigation","Irrigation",IF(R3546="Irrigation","Irrigation",IF(Q3546="Domestic","Domestic",IF(P3546="Stockwatering","Stockwatering",IF(N3546="IRRIGATION_AND_MUNICIPAL","Irrigation and Municipal",IF(O3546="IRRIGATION_AND_DOMESTIC","Irrigation and Domestic Municipality",_xlfn.XLOOKUP(J3546,Use_Code_Ranking!$B$4:$B$23,Use_Code_Ranking!$A$4:$A$23)))))))</f>
        <v>Irrigation</v>
      </c>
    </row>
    <row r="3547" spans="1:20" x14ac:dyDescent="0.25">
      <c r="A3547" t="s">
        <v>3444</v>
      </c>
      <c r="B3547" t="s">
        <v>108</v>
      </c>
      <c r="C3547" t="s">
        <v>2196</v>
      </c>
      <c r="D3547">
        <v>0</v>
      </c>
      <c r="E3547">
        <v>0.36409999999999998</v>
      </c>
      <c r="F3547" t="s">
        <v>2197</v>
      </c>
      <c r="G3547" t="s">
        <v>3445</v>
      </c>
      <c r="H3547" t="s">
        <v>99</v>
      </c>
      <c r="I3547">
        <f>_xlfn.XLOOKUP(B3547,Use_Code_Ranking!$A$4:$A$23,Use_Code_Ranking!$B$4:$B$23,9999)</f>
        <v>5</v>
      </c>
      <c r="J3547">
        <f t="shared" ca="1" si="704"/>
        <v>3</v>
      </c>
      <c r="K3547">
        <f t="shared" ca="1" si="705"/>
        <v>0</v>
      </c>
      <c r="L3547">
        <f t="shared" ca="1" si="706"/>
        <v>0</v>
      </c>
      <c r="M3547">
        <f t="shared" ca="1" si="707"/>
        <v>0</v>
      </c>
      <c r="N3547" t="str">
        <f t="shared" ca="1" si="708"/>
        <v/>
      </c>
      <c r="O3547" t="str">
        <f t="shared" ca="1" si="709"/>
        <v/>
      </c>
      <c r="P3547" t="str">
        <f t="shared" si="710"/>
        <v/>
      </c>
      <c r="Q3547" t="str">
        <f t="shared" ca="1" si="711"/>
        <v/>
      </c>
      <c r="R3547" t="str">
        <f t="shared" si="712"/>
        <v/>
      </c>
      <c r="S3547" t="str">
        <f t="shared" si="713"/>
        <v/>
      </c>
      <c r="T3547" s="2" t="str">
        <f ca="1">IF(S3547="Irrigation","Irrigation",IF(R3547="Irrigation","Irrigation",IF(Q3547="Domestic","Domestic",IF(P3547="Stockwatering","Stockwatering",IF(N3547="IRRIGATION_AND_MUNICIPAL","Irrigation and Municipal",IF(O3547="IRRIGATION_AND_DOMESTIC","Irrigation and Domestic Municipality",_xlfn.XLOOKUP(J3547,Use_Code_Ranking!$B$4:$B$23,Use_Code_Ranking!$A$4:$A$23)))))))</f>
        <v>Domestic</v>
      </c>
    </row>
    <row r="3548" spans="1:20" x14ac:dyDescent="0.25">
      <c r="A3548" t="s">
        <v>3444</v>
      </c>
      <c r="B3548" t="s">
        <v>102</v>
      </c>
      <c r="C3548" t="s">
        <v>2196</v>
      </c>
      <c r="D3548">
        <v>0</v>
      </c>
      <c r="E3548">
        <v>0.36409999999999998</v>
      </c>
      <c r="F3548" t="s">
        <v>2197</v>
      </c>
      <c r="G3548" t="s">
        <v>3445</v>
      </c>
      <c r="H3548" t="s">
        <v>99</v>
      </c>
      <c r="I3548">
        <f>_xlfn.XLOOKUP(B3548,Use_Code_Ranking!$A$4:$A$23,Use_Code_Ranking!$B$4:$B$23,9999)</f>
        <v>3</v>
      </c>
      <c r="J3548">
        <f t="shared" ca="1" si="704"/>
        <v>3</v>
      </c>
      <c r="K3548">
        <f t="shared" ca="1" si="705"/>
        <v>0</v>
      </c>
      <c r="L3548">
        <f t="shared" ca="1" si="706"/>
        <v>0</v>
      </c>
      <c r="M3548">
        <f t="shared" ca="1" si="707"/>
        <v>0</v>
      </c>
      <c r="N3548" t="str">
        <f t="shared" ca="1" si="708"/>
        <v/>
      </c>
      <c r="O3548" t="str">
        <f t="shared" ca="1" si="709"/>
        <v/>
      </c>
      <c r="P3548" t="str">
        <f t="shared" si="710"/>
        <v/>
      </c>
      <c r="Q3548" t="str">
        <f t="shared" ca="1" si="711"/>
        <v/>
      </c>
      <c r="R3548" t="str">
        <f t="shared" si="712"/>
        <v/>
      </c>
      <c r="S3548" t="str">
        <f t="shared" si="713"/>
        <v/>
      </c>
      <c r="T3548" s="2" t="str">
        <f ca="1">IF(S3548="Irrigation","Irrigation",IF(R3548="Irrigation","Irrigation",IF(Q3548="Domestic","Domestic",IF(P3548="Stockwatering","Stockwatering",IF(N3548="IRRIGATION_AND_MUNICIPAL","Irrigation and Municipal",IF(O3548="IRRIGATION_AND_DOMESTIC","Irrigation and Domestic Municipality",_xlfn.XLOOKUP(J3548,Use_Code_Ranking!$B$4:$B$23,Use_Code_Ranking!$A$4:$A$23)))))))</f>
        <v>Domestic</v>
      </c>
    </row>
    <row r="3549" spans="1:20" x14ac:dyDescent="0.25">
      <c r="A3549" t="s">
        <v>3446</v>
      </c>
      <c r="B3549" t="s">
        <v>95</v>
      </c>
      <c r="C3549" t="s">
        <v>2196</v>
      </c>
      <c r="D3549">
        <v>0</v>
      </c>
      <c r="E3549">
        <v>3</v>
      </c>
      <c r="F3549" t="s">
        <v>2197</v>
      </c>
      <c r="G3549" t="s">
        <v>3447</v>
      </c>
      <c r="H3549" t="s">
        <v>99</v>
      </c>
      <c r="I3549">
        <f>_xlfn.XLOOKUP(B3549,Use_Code_Ranking!$A$4:$A$23,Use_Code_Ranking!$B$4:$B$23,9999)</f>
        <v>1</v>
      </c>
      <c r="J3549">
        <f t="shared" ca="1" si="704"/>
        <v>1</v>
      </c>
      <c r="K3549">
        <f t="shared" ca="1" si="705"/>
        <v>1</v>
      </c>
      <c r="L3549">
        <f t="shared" ca="1" si="706"/>
        <v>0</v>
      </c>
      <c r="M3549">
        <f t="shared" ca="1" si="707"/>
        <v>0</v>
      </c>
      <c r="N3549" t="str">
        <f t="shared" ca="1" si="708"/>
        <v/>
      </c>
      <c r="O3549" t="str">
        <f t="shared" ca="1" si="709"/>
        <v/>
      </c>
      <c r="P3549" t="str">
        <f t="shared" si="710"/>
        <v/>
      </c>
      <c r="Q3549" t="str">
        <f t="shared" ca="1" si="711"/>
        <v/>
      </c>
      <c r="R3549" t="str">
        <f t="shared" si="712"/>
        <v/>
      </c>
      <c r="S3549" t="str">
        <f t="shared" si="713"/>
        <v/>
      </c>
      <c r="T3549" s="2" t="str">
        <f ca="1">IF(S3549="Irrigation","Irrigation",IF(R3549="Irrigation","Irrigation",IF(Q3549="Domestic","Domestic",IF(P3549="Stockwatering","Stockwatering",IF(N3549="IRRIGATION_AND_MUNICIPAL","Irrigation and Municipal",IF(O3549="IRRIGATION_AND_DOMESTIC","Irrigation and Domestic Municipality",_xlfn.XLOOKUP(J3549,Use_Code_Ranking!$B$4:$B$23,Use_Code_Ranking!$A$4:$A$23)))))))</f>
        <v>Irrigation</v>
      </c>
    </row>
    <row r="3550" spans="1:20" x14ac:dyDescent="0.25">
      <c r="A3550" t="s">
        <v>3446</v>
      </c>
      <c r="B3550" t="s">
        <v>102</v>
      </c>
      <c r="C3550" t="s">
        <v>2196</v>
      </c>
      <c r="D3550">
        <v>0</v>
      </c>
      <c r="E3550">
        <v>3</v>
      </c>
      <c r="F3550" t="s">
        <v>2197</v>
      </c>
      <c r="G3550" t="s">
        <v>3447</v>
      </c>
      <c r="H3550" t="s">
        <v>99</v>
      </c>
      <c r="I3550">
        <f>_xlfn.XLOOKUP(B3550,Use_Code_Ranking!$A$4:$A$23,Use_Code_Ranking!$B$4:$B$23,9999)</f>
        <v>3</v>
      </c>
      <c r="J3550">
        <f t="shared" ca="1" si="704"/>
        <v>1</v>
      </c>
      <c r="K3550">
        <f t="shared" ca="1" si="705"/>
        <v>1</v>
      </c>
      <c r="L3550">
        <f t="shared" ca="1" si="706"/>
        <v>0</v>
      </c>
      <c r="M3550">
        <f t="shared" ca="1" si="707"/>
        <v>0</v>
      </c>
      <c r="N3550" t="str">
        <f t="shared" ca="1" si="708"/>
        <v/>
      </c>
      <c r="O3550" t="str">
        <f t="shared" ca="1" si="709"/>
        <v/>
      </c>
      <c r="P3550" t="str">
        <f t="shared" si="710"/>
        <v/>
      </c>
      <c r="Q3550" t="str">
        <f t="shared" ca="1" si="711"/>
        <v/>
      </c>
      <c r="R3550" t="str">
        <f t="shared" si="712"/>
        <v/>
      </c>
      <c r="S3550" t="str">
        <f t="shared" si="713"/>
        <v/>
      </c>
      <c r="T3550" s="2" t="str">
        <f ca="1">IF(S3550="Irrigation","Irrigation",IF(R3550="Irrigation","Irrigation",IF(Q3550="Domestic","Domestic",IF(P3550="Stockwatering","Stockwatering",IF(N3550="IRRIGATION_AND_MUNICIPAL","Irrigation and Municipal",IF(O3550="IRRIGATION_AND_DOMESTIC","Irrigation and Domestic Municipality",_xlfn.XLOOKUP(J3550,Use_Code_Ranking!$B$4:$B$23,Use_Code_Ranking!$A$4:$A$23)))))))</f>
        <v>Irrigation</v>
      </c>
    </row>
    <row r="3551" spans="1:20" x14ac:dyDescent="0.25">
      <c r="A3551" t="s">
        <v>3448</v>
      </c>
      <c r="B3551" t="s">
        <v>95</v>
      </c>
      <c r="C3551" t="s">
        <v>2196</v>
      </c>
      <c r="D3551">
        <v>0</v>
      </c>
      <c r="E3551">
        <v>0.92069999999999996</v>
      </c>
      <c r="F3551" t="s">
        <v>2197</v>
      </c>
      <c r="G3551" t="s">
        <v>3449</v>
      </c>
      <c r="H3551" t="s">
        <v>99</v>
      </c>
      <c r="I3551">
        <f>_xlfn.XLOOKUP(B3551,Use_Code_Ranking!$A$4:$A$23,Use_Code_Ranking!$B$4:$B$23,9999)</f>
        <v>1</v>
      </c>
      <c r="J3551">
        <f t="shared" ca="1" si="704"/>
        <v>1</v>
      </c>
      <c r="K3551">
        <f t="shared" ca="1" si="705"/>
        <v>1</v>
      </c>
      <c r="L3551">
        <f t="shared" ca="1" si="706"/>
        <v>0</v>
      </c>
      <c r="M3551">
        <f t="shared" ca="1" si="707"/>
        <v>0</v>
      </c>
      <c r="N3551" t="str">
        <f t="shared" ca="1" si="708"/>
        <v/>
      </c>
      <c r="O3551" t="str">
        <f t="shared" ca="1" si="709"/>
        <v/>
      </c>
      <c r="P3551" t="str">
        <f t="shared" si="710"/>
        <v/>
      </c>
      <c r="Q3551" t="str">
        <f t="shared" ca="1" si="711"/>
        <v/>
      </c>
      <c r="R3551" t="str">
        <f t="shared" si="712"/>
        <v/>
      </c>
      <c r="S3551" t="str">
        <f t="shared" si="713"/>
        <v/>
      </c>
      <c r="T3551" s="2" t="str">
        <f ca="1">IF(S3551="Irrigation","Irrigation",IF(R3551="Irrigation","Irrigation",IF(Q3551="Domestic","Domestic",IF(P3551="Stockwatering","Stockwatering",IF(N3551="IRRIGATION_AND_MUNICIPAL","Irrigation and Municipal",IF(O3551="IRRIGATION_AND_DOMESTIC","Irrigation and Domestic Municipality",_xlfn.XLOOKUP(J3551,Use_Code_Ranking!$B$4:$B$23,Use_Code_Ranking!$A$4:$A$23)))))))</f>
        <v>Irrigation</v>
      </c>
    </row>
    <row r="3552" spans="1:20" x14ac:dyDescent="0.25">
      <c r="A3552" t="s">
        <v>3448</v>
      </c>
      <c r="B3552" t="s">
        <v>102</v>
      </c>
      <c r="C3552" t="s">
        <v>2196</v>
      </c>
      <c r="D3552">
        <v>0</v>
      </c>
      <c r="E3552">
        <v>0.92069999999999996</v>
      </c>
      <c r="F3552" t="s">
        <v>2197</v>
      </c>
      <c r="G3552" t="s">
        <v>3449</v>
      </c>
      <c r="H3552" t="s">
        <v>99</v>
      </c>
      <c r="I3552">
        <f>_xlfn.XLOOKUP(B3552,Use_Code_Ranking!$A$4:$A$23,Use_Code_Ranking!$B$4:$B$23,9999)</f>
        <v>3</v>
      </c>
      <c r="J3552">
        <f t="shared" ca="1" si="704"/>
        <v>1</v>
      </c>
      <c r="K3552">
        <f t="shared" ca="1" si="705"/>
        <v>1</v>
      </c>
      <c r="L3552">
        <f t="shared" ca="1" si="706"/>
        <v>0</v>
      </c>
      <c r="M3552">
        <f t="shared" ca="1" si="707"/>
        <v>0</v>
      </c>
      <c r="N3552" t="str">
        <f t="shared" ca="1" si="708"/>
        <v/>
      </c>
      <c r="O3552" t="str">
        <f t="shared" ca="1" si="709"/>
        <v/>
      </c>
      <c r="P3552" t="str">
        <f t="shared" si="710"/>
        <v/>
      </c>
      <c r="Q3552" t="str">
        <f t="shared" ca="1" si="711"/>
        <v/>
      </c>
      <c r="R3552" t="str">
        <f t="shared" si="712"/>
        <v/>
      </c>
      <c r="S3552" t="str">
        <f t="shared" si="713"/>
        <v/>
      </c>
      <c r="T3552" s="2" t="str">
        <f ca="1">IF(S3552="Irrigation","Irrigation",IF(R3552="Irrigation","Irrigation",IF(Q3552="Domestic","Domestic",IF(P3552="Stockwatering","Stockwatering",IF(N3552="IRRIGATION_AND_MUNICIPAL","Irrigation and Municipal",IF(O3552="IRRIGATION_AND_DOMESTIC","Irrigation and Domestic Municipality",_xlfn.XLOOKUP(J3552,Use_Code_Ranking!$B$4:$B$23,Use_Code_Ranking!$A$4:$A$23)))))))</f>
        <v>Irrigation</v>
      </c>
    </row>
    <row r="3553" spans="1:20" x14ac:dyDescent="0.25">
      <c r="A3553" t="s">
        <v>3450</v>
      </c>
      <c r="B3553" t="s">
        <v>128</v>
      </c>
      <c r="C3553" t="s">
        <v>2196</v>
      </c>
      <c r="D3553">
        <v>0</v>
      </c>
      <c r="E3553">
        <v>0.43580000000000002</v>
      </c>
      <c r="F3553" t="s">
        <v>2197</v>
      </c>
      <c r="G3553" t="s">
        <v>3451</v>
      </c>
      <c r="H3553" t="s">
        <v>101</v>
      </c>
      <c r="I3553">
        <f>_xlfn.XLOOKUP(B3553,Use_Code_Ranking!$A$4:$A$23,Use_Code_Ranking!$B$4:$B$23,9999)</f>
        <v>20</v>
      </c>
      <c r="J3553">
        <f t="shared" ca="1" si="704"/>
        <v>1</v>
      </c>
      <c r="K3553">
        <f t="shared" ca="1" si="705"/>
        <v>1</v>
      </c>
      <c r="L3553">
        <f t="shared" ca="1" si="706"/>
        <v>0</v>
      </c>
      <c r="M3553">
        <f t="shared" ca="1" si="707"/>
        <v>0</v>
      </c>
      <c r="N3553" t="str">
        <f t="shared" ca="1" si="708"/>
        <v/>
      </c>
      <c r="O3553" t="str">
        <f t="shared" ca="1" si="709"/>
        <v/>
      </c>
      <c r="P3553" t="str">
        <f t="shared" si="710"/>
        <v/>
      </c>
      <c r="Q3553" t="str">
        <f t="shared" ca="1" si="711"/>
        <v/>
      </c>
      <c r="R3553" t="str">
        <f t="shared" si="712"/>
        <v/>
      </c>
      <c r="S3553" t="str">
        <f t="shared" si="713"/>
        <v/>
      </c>
      <c r="T3553" s="2" t="str">
        <f ca="1">IF(S3553="Irrigation","Irrigation",IF(R3553="Irrigation","Irrigation",IF(Q3553="Domestic","Domestic",IF(P3553="Stockwatering","Stockwatering",IF(N3553="IRRIGATION_AND_MUNICIPAL","Irrigation and Municipal",IF(O3553="IRRIGATION_AND_DOMESTIC","Irrigation and Domestic Municipality",_xlfn.XLOOKUP(J3553,Use_Code_Ranking!$B$4:$B$23,Use_Code_Ranking!$A$4:$A$23)))))))</f>
        <v>Irrigation</v>
      </c>
    </row>
    <row r="3554" spans="1:20" x14ac:dyDescent="0.25">
      <c r="A3554" t="s">
        <v>3450</v>
      </c>
      <c r="B3554" t="s">
        <v>102</v>
      </c>
      <c r="C3554" t="s">
        <v>2196</v>
      </c>
      <c r="D3554">
        <v>0</v>
      </c>
      <c r="E3554">
        <v>0.43580000000000002</v>
      </c>
      <c r="F3554" t="s">
        <v>2197</v>
      </c>
      <c r="G3554" t="s">
        <v>3451</v>
      </c>
      <c r="H3554" t="s">
        <v>101</v>
      </c>
      <c r="I3554">
        <f>_xlfn.XLOOKUP(B3554,Use_Code_Ranking!$A$4:$A$23,Use_Code_Ranking!$B$4:$B$23,9999)</f>
        <v>3</v>
      </c>
      <c r="J3554">
        <f t="shared" ca="1" si="704"/>
        <v>1</v>
      </c>
      <c r="K3554">
        <f t="shared" ca="1" si="705"/>
        <v>1</v>
      </c>
      <c r="L3554">
        <f t="shared" ca="1" si="706"/>
        <v>0</v>
      </c>
      <c r="M3554">
        <f t="shared" ca="1" si="707"/>
        <v>0</v>
      </c>
      <c r="N3554" t="str">
        <f t="shared" ca="1" si="708"/>
        <v/>
      </c>
      <c r="O3554" t="str">
        <f t="shared" ca="1" si="709"/>
        <v/>
      </c>
      <c r="P3554" t="str">
        <f t="shared" si="710"/>
        <v/>
      </c>
      <c r="Q3554" t="str">
        <f t="shared" ca="1" si="711"/>
        <v/>
      </c>
      <c r="R3554" t="str">
        <f t="shared" si="712"/>
        <v/>
      </c>
      <c r="S3554" t="str">
        <f t="shared" si="713"/>
        <v/>
      </c>
      <c r="T3554" s="2" t="str">
        <f ca="1">IF(S3554="Irrigation","Irrigation",IF(R3554="Irrigation","Irrigation",IF(Q3554="Domestic","Domestic",IF(P3554="Stockwatering","Stockwatering",IF(N3554="IRRIGATION_AND_MUNICIPAL","Irrigation and Municipal",IF(O3554="IRRIGATION_AND_DOMESTIC","Irrigation and Domestic Municipality",_xlfn.XLOOKUP(J3554,Use_Code_Ranking!$B$4:$B$23,Use_Code_Ranking!$A$4:$A$23)))))))</f>
        <v>Irrigation</v>
      </c>
    </row>
    <row r="3555" spans="1:20" x14ac:dyDescent="0.25">
      <c r="A3555" t="s">
        <v>3450</v>
      </c>
      <c r="B3555" t="s">
        <v>108</v>
      </c>
      <c r="C3555" t="s">
        <v>2196</v>
      </c>
      <c r="D3555">
        <v>0</v>
      </c>
      <c r="E3555">
        <v>0.43580000000000002</v>
      </c>
      <c r="F3555" t="s">
        <v>2197</v>
      </c>
      <c r="G3555" t="s">
        <v>3451</v>
      </c>
      <c r="H3555" t="s">
        <v>101</v>
      </c>
      <c r="I3555">
        <f>_xlfn.XLOOKUP(B3555,Use_Code_Ranking!$A$4:$A$23,Use_Code_Ranking!$B$4:$B$23,9999)</f>
        <v>5</v>
      </c>
      <c r="J3555">
        <f t="shared" ca="1" si="704"/>
        <v>1</v>
      </c>
      <c r="K3555">
        <f t="shared" ca="1" si="705"/>
        <v>1</v>
      </c>
      <c r="L3555">
        <f t="shared" ca="1" si="706"/>
        <v>0</v>
      </c>
      <c r="M3555">
        <f t="shared" ca="1" si="707"/>
        <v>0</v>
      </c>
      <c r="N3555" t="str">
        <f t="shared" ca="1" si="708"/>
        <v/>
      </c>
      <c r="O3555" t="str">
        <f t="shared" ca="1" si="709"/>
        <v/>
      </c>
      <c r="P3555" t="str">
        <f t="shared" si="710"/>
        <v/>
      </c>
      <c r="Q3555" t="str">
        <f t="shared" ca="1" si="711"/>
        <v/>
      </c>
      <c r="R3555" t="str">
        <f t="shared" si="712"/>
        <v/>
      </c>
      <c r="S3555" t="str">
        <f t="shared" si="713"/>
        <v/>
      </c>
      <c r="T3555" s="2" t="str">
        <f ca="1">IF(S3555="Irrigation","Irrigation",IF(R3555="Irrigation","Irrigation",IF(Q3555="Domestic","Domestic",IF(P3555="Stockwatering","Stockwatering",IF(N3555="IRRIGATION_AND_MUNICIPAL","Irrigation and Municipal",IF(O3555="IRRIGATION_AND_DOMESTIC","Irrigation and Domestic Municipality",_xlfn.XLOOKUP(J3555,Use_Code_Ranking!$B$4:$B$23,Use_Code_Ranking!$A$4:$A$23)))))))</f>
        <v>Irrigation</v>
      </c>
    </row>
    <row r="3556" spans="1:20" x14ac:dyDescent="0.25">
      <c r="A3556" t="s">
        <v>3450</v>
      </c>
      <c r="B3556" t="s">
        <v>95</v>
      </c>
      <c r="C3556" t="s">
        <v>2196</v>
      </c>
      <c r="D3556">
        <v>0</v>
      </c>
      <c r="E3556">
        <v>0.43580000000000002</v>
      </c>
      <c r="F3556" t="s">
        <v>2197</v>
      </c>
      <c r="G3556" t="s">
        <v>3451</v>
      </c>
      <c r="H3556" t="s">
        <v>101</v>
      </c>
      <c r="I3556">
        <f>_xlfn.XLOOKUP(B3556,Use_Code_Ranking!$A$4:$A$23,Use_Code_Ranking!$B$4:$B$23,9999)</f>
        <v>1</v>
      </c>
      <c r="J3556">
        <f t="shared" ca="1" si="704"/>
        <v>1</v>
      </c>
      <c r="K3556">
        <f t="shared" ca="1" si="705"/>
        <v>1</v>
      </c>
      <c r="L3556">
        <f t="shared" ca="1" si="706"/>
        <v>0</v>
      </c>
      <c r="M3556">
        <f t="shared" ca="1" si="707"/>
        <v>0</v>
      </c>
      <c r="N3556" t="str">
        <f t="shared" ca="1" si="708"/>
        <v/>
      </c>
      <c r="O3556" t="str">
        <f t="shared" ca="1" si="709"/>
        <v/>
      </c>
      <c r="P3556" t="str">
        <f t="shared" si="710"/>
        <v/>
      </c>
      <c r="Q3556" t="str">
        <f t="shared" ca="1" si="711"/>
        <v/>
      </c>
      <c r="R3556" t="str">
        <f t="shared" si="712"/>
        <v/>
      </c>
      <c r="S3556" t="str">
        <f t="shared" si="713"/>
        <v/>
      </c>
      <c r="T3556" s="2" t="str">
        <f ca="1">IF(S3556="Irrigation","Irrigation",IF(R3556="Irrigation","Irrigation",IF(Q3556="Domestic","Domestic",IF(P3556="Stockwatering","Stockwatering",IF(N3556="IRRIGATION_AND_MUNICIPAL","Irrigation and Municipal",IF(O3556="IRRIGATION_AND_DOMESTIC","Irrigation and Domestic Municipality",_xlfn.XLOOKUP(J3556,Use_Code_Ranking!$B$4:$B$23,Use_Code_Ranking!$A$4:$A$23)))))))</f>
        <v>Irrigation</v>
      </c>
    </row>
    <row r="3557" spans="1:20" x14ac:dyDescent="0.25">
      <c r="A3557" t="s">
        <v>3452</v>
      </c>
      <c r="B3557" t="s">
        <v>95</v>
      </c>
      <c r="C3557" t="s">
        <v>2196</v>
      </c>
      <c r="D3557">
        <v>0</v>
      </c>
      <c r="E3557">
        <v>1.1399999999999999</v>
      </c>
      <c r="F3557" t="s">
        <v>2197</v>
      </c>
      <c r="G3557" t="s">
        <v>1194</v>
      </c>
      <c r="H3557" t="s">
        <v>99</v>
      </c>
      <c r="I3557">
        <f>_xlfn.XLOOKUP(B3557,Use_Code_Ranking!$A$4:$A$23,Use_Code_Ranking!$B$4:$B$23,9999)</f>
        <v>1</v>
      </c>
      <c r="J3557">
        <f t="shared" ca="1" si="704"/>
        <v>1</v>
      </c>
      <c r="K3557">
        <f t="shared" ca="1" si="705"/>
        <v>1</v>
      </c>
      <c r="L3557">
        <f t="shared" ca="1" si="706"/>
        <v>0</v>
      </c>
      <c r="M3557">
        <f t="shared" ca="1" si="707"/>
        <v>0</v>
      </c>
      <c r="N3557" t="str">
        <f t="shared" ca="1" si="708"/>
        <v/>
      </c>
      <c r="O3557" t="str">
        <f t="shared" ca="1" si="709"/>
        <v/>
      </c>
      <c r="P3557" t="str">
        <f t="shared" si="710"/>
        <v/>
      </c>
      <c r="Q3557" t="str">
        <f t="shared" ca="1" si="711"/>
        <v/>
      </c>
      <c r="R3557" t="str">
        <f t="shared" si="712"/>
        <v/>
      </c>
      <c r="S3557" t="str">
        <f t="shared" si="713"/>
        <v/>
      </c>
      <c r="T3557" s="2" t="str">
        <f ca="1">IF(S3557="Irrigation","Irrigation",IF(R3557="Irrigation","Irrigation",IF(Q3557="Domestic","Domestic",IF(P3557="Stockwatering","Stockwatering",IF(N3557="IRRIGATION_AND_MUNICIPAL","Irrigation and Municipal",IF(O3557="IRRIGATION_AND_DOMESTIC","Irrigation and Domestic Municipality",_xlfn.XLOOKUP(J3557,Use_Code_Ranking!$B$4:$B$23,Use_Code_Ranking!$A$4:$A$23)))))))</f>
        <v>Irrigation</v>
      </c>
    </row>
    <row r="3558" spans="1:20" x14ac:dyDescent="0.25">
      <c r="A3558" t="s">
        <v>3452</v>
      </c>
      <c r="B3558" t="s">
        <v>108</v>
      </c>
      <c r="C3558" t="s">
        <v>2196</v>
      </c>
      <c r="D3558">
        <v>0</v>
      </c>
      <c r="E3558">
        <v>1.1399999999999999</v>
      </c>
      <c r="F3558" t="s">
        <v>2197</v>
      </c>
      <c r="G3558" t="s">
        <v>1194</v>
      </c>
      <c r="H3558" t="s">
        <v>99</v>
      </c>
      <c r="I3558">
        <f>_xlfn.XLOOKUP(B3558,Use_Code_Ranking!$A$4:$A$23,Use_Code_Ranking!$B$4:$B$23,9999)</f>
        <v>5</v>
      </c>
      <c r="J3558">
        <f t="shared" ca="1" si="704"/>
        <v>1</v>
      </c>
      <c r="K3558">
        <f t="shared" ca="1" si="705"/>
        <v>1</v>
      </c>
      <c r="L3558">
        <f t="shared" ca="1" si="706"/>
        <v>0</v>
      </c>
      <c r="M3558">
        <f t="shared" ca="1" si="707"/>
        <v>0</v>
      </c>
      <c r="N3558" t="str">
        <f t="shared" ca="1" si="708"/>
        <v/>
      </c>
      <c r="O3558" t="str">
        <f t="shared" ca="1" si="709"/>
        <v/>
      </c>
      <c r="P3558" t="str">
        <f t="shared" si="710"/>
        <v/>
      </c>
      <c r="Q3558" t="str">
        <f t="shared" ca="1" si="711"/>
        <v/>
      </c>
      <c r="R3558" t="str">
        <f t="shared" si="712"/>
        <v/>
      </c>
      <c r="S3558" t="str">
        <f t="shared" si="713"/>
        <v/>
      </c>
      <c r="T3558" s="2" t="str">
        <f ca="1">IF(S3558="Irrigation","Irrigation",IF(R3558="Irrigation","Irrigation",IF(Q3558="Domestic","Domestic",IF(P3558="Stockwatering","Stockwatering",IF(N3558="IRRIGATION_AND_MUNICIPAL","Irrigation and Municipal",IF(O3558="IRRIGATION_AND_DOMESTIC","Irrigation and Domestic Municipality",_xlfn.XLOOKUP(J3558,Use_Code_Ranking!$B$4:$B$23,Use_Code_Ranking!$A$4:$A$23)))))))</f>
        <v>Irrigation</v>
      </c>
    </row>
    <row r="3559" spans="1:20" x14ac:dyDescent="0.25">
      <c r="A3559" t="s">
        <v>3452</v>
      </c>
      <c r="B3559" t="s">
        <v>102</v>
      </c>
      <c r="C3559" t="s">
        <v>2196</v>
      </c>
      <c r="D3559">
        <v>0</v>
      </c>
      <c r="E3559">
        <v>1.1399999999999999</v>
      </c>
      <c r="F3559" t="s">
        <v>2197</v>
      </c>
      <c r="G3559" t="s">
        <v>1194</v>
      </c>
      <c r="H3559" t="s">
        <v>99</v>
      </c>
      <c r="I3559">
        <f>_xlfn.XLOOKUP(B3559,Use_Code_Ranking!$A$4:$A$23,Use_Code_Ranking!$B$4:$B$23,9999)</f>
        <v>3</v>
      </c>
      <c r="J3559">
        <f t="shared" ca="1" si="704"/>
        <v>1</v>
      </c>
      <c r="K3559">
        <f t="shared" ca="1" si="705"/>
        <v>1</v>
      </c>
      <c r="L3559">
        <f t="shared" ca="1" si="706"/>
        <v>0</v>
      </c>
      <c r="M3559">
        <f t="shared" ca="1" si="707"/>
        <v>0</v>
      </c>
      <c r="N3559" t="str">
        <f t="shared" ca="1" si="708"/>
        <v/>
      </c>
      <c r="O3559" t="str">
        <f t="shared" ca="1" si="709"/>
        <v/>
      </c>
      <c r="P3559" t="str">
        <f t="shared" si="710"/>
        <v/>
      </c>
      <c r="Q3559" t="str">
        <f t="shared" ca="1" si="711"/>
        <v/>
      </c>
      <c r="R3559" t="str">
        <f t="shared" si="712"/>
        <v/>
      </c>
      <c r="S3559" t="str">
        <f t="shared" si="713"/>
        <v/>
      </c>
      <c r="T3559" s="2" t="str">
        <f ca="1">IF(S3559="Irrigation","Irrigation",IF(R3559="Irrigation","Irrigation",IF(Q3559="Domestic","Domestic",IF(P3559="Stockwatering","Stockwatering",IF(N3559="IRRIGATION_AND_MUNICIPAL","Irrigation and Municipal",IF(O3559="IRRIGATION_AND_DOMESTIC","Irrigation and Domestic Municipality",_xlfn.XLOOKUP(J3559,Use_Code_Ranking!$B$4:$B$23,Use_Code_Ranking!$A$4:$A$23)))))))</f>
        <v>Irrigation</v>
      </c>
    </row>
    <row r="3560" spans="1:20" x14ac:dyDescent="0.25">
      <c r="A3560" t="s">
        <v>3453</v>
      </c>
      <c r="B3560" t="s">
        <v>102</v>
      </c>
      <c r="C3560" t="s">
        <v>2196</v>
      </c>
      <c r="D3560">
        <v>0</v>
      </c>
      <c r="E3560">
        <v>0.33600000000000002</v>
      </c>
      <c r="F3560" t="s">
        <v>2197</v>
      </c>
      <c r="G3560" t="s">
        <v>3454</v>
      </c>
      <c r="H3560" t="s">
        <v>101</v>
      </c>
      <c r="I3560">
        <f>_xlfn.XLOOKUP(B3560,Use_Code_Ranking!$A$4:$A$23,Use_Code_Ranking!$B$4:$B$23,9999)</f>
        <v>3</v>
      </c>
      <c r="J3560">
        <f t="shared" ca="1" si="704"/>
        <v>3</v>
      </c>
      <c r="K3560">
        <f t="shared" ca="1" si="705"/>
        <v>0</v>
      </c>
      <c r="L3560">
        <f t="shared" ca="1" si="706"/>
        <v>0</v>
      </c>
      <c r="M3560">
        <f t="shared" ca="1" si="707"/>
        <v>0</v>
      </c>
      <c r="N3560" t="str">
        <f t="shared" ca="1" si="708"/>
        <v/>
      </c>
      <c r="O3560" t="str">
        <f t="shared" ca="1" si="709"/>
        <v/>
      </c>
      <c r="P3560" t="str">
        <f t="shared" si="710"/>
        <v/>
      </c>
      <c r="Q3560" t="str">
        <f t="shared" ca="1" si="711"/>
        <v/>
      </c>
      <c r="R3560" t="str">
        <f t="shared" si="712"/>
        <v/>
      </c>
      <c r="S3560" t="str">
        <f t="shared" si="713"/>
        <v/>
      </c>
      <c r="T3560" s="2" t="str">
        <f ca="1">IF(S3560="Irrigation","Irrigation",IF(R3560="Irrigation","Irrigation",IF(Q3560="Domestic","Domestic",IF(P3560="Stockwatering","Stockwatering",IF(N3560="IRRIGATION_AND_MUNICIPAL","Irrigation and Municipal",IF(O3560="IRRIGATION_AND_DOMESTIC","Irrigation and Domestic Municipality",_xlfn.XLOOKUP(J3560,Use_Code_Ranking!$B$4:$B$23,Use_Code_Ranking!$A$4:$A$23)))))))</f>
        <v>Domestic</v>
      </c>
    </row>
    <row r="3561" spans="1:20" x14ac:dyDescent="0.25">
      <c r="A3561" t="s">
        <v>3455</v>
      </c>
      <c r="B3561" t="s">
        <v>102</v>
      </c>
      <c r="C3561" t="s">
        <v>2196</v>
      </c>
      <c r="D3561">
        <v>0</v>
      </c>
      <c r="E3561">
        <v>0.33600000000000002</v>
      </c>
      <c r="F3561" t="s">
        <v>2197</v>
      </c>
      <c r="G3561" t="s">
        <v>3454</v>
      </c>
      <c r="H3561" t="s">
        <v>101</v>
      </c>
      <c r="I3561">
        <f>_xlfn.XLOOKUP(B3561,Use_Code_Ranking!$A$4:$A$23,Use_Code_Ranking!$B$4:$B$23,9999)</f>
        <v>3</v>
      </c>
      <c r="J3561">
        <f t="shared" ca="1" si="704"/>
        <v>3</v>
      </c>
      <c r="K3561">
        <f t="shared" ca="1" si="705"/>
        <v>0</v>
      </c>
      <c r="L3561">
        <f t="shared" ca="1" si="706"/>
        <v>0</v>
      </c>
      <c r="M3561">
        <f t="shared" ca="1" si="707"/>
        <v>0</v>
      </c>
      <c r="N3561" t="str">
        <f t="shared" ca="1" si="708"/>
        <v/>
      </c>
      <c r="O3561" t="str">
        <f t="shared" ca="1" si="709"/>
        <v/>
      </c>
      <c r="P3561" t="str">
        <f t="shared" si="710"/>
        <v/>
      </c>
      <c r="Q3561" t="str">
        <f t="shared" ca="1" si="711"/>
        <v/>
      </c>
      <c r="R3561" t="str">
        <f t="shared" si="712"/>
        <v/>
      </c>
      <c r="S3561" t="str">
        <f t="shared" si="713"/>
        <v/>
      </c>
      <c r="T3561" s="2" t="str">
        <f ca="1">IF(S3561="Irrigation","Irrigation",IF(R3561="Irrigation","Irrigation",IF(Q3561="Domestic","Domestic",IF(P3561="Stockwatering","Stockwatering",IF(N3561="IRRIGATION_AND_MUNICIPAL","Irrigation and Municipal",IF(O3561="IRRIGATION_AND_DOMESTIC","Irrigation and Domestic Municipality",_xlfn.XLOOKUP(J3561,Use_Code_Ranking!$B$4:$B$23,Use_Code_Ranking!$A$4:$A$23)))))))</f>
        <v>Domestic</v>
      </c>
    </row>
    <row r="3562" spans="1:20" x14ac:dyDescent="0.25">
      <c r="A3562" t="s">
        <v>3456</v>
      </c>
      <c r="B3562" t="s">
        <v>95</v>
      </c>
      <c r="C3562" t="s">
        <v>2196</v>
      </c>
      <c r="D3562">
        <v>0</v>
      </c>
      <c r="E3562">
        <v>0.45569999999999999</v>
      </c>
      <c r="F3562" t="s">
        <v>2197</v>
      </c>
      <c r="G3562" t="s">
        <v>1732</v>
      </c>
      <c r="H3562" t="s">
        <v>99</v>
      </c>
      <c r="I3562">
        <f>_xlfn.XLOOKUP(B3562,Use_Code_Ranking!$A$4:$A$23,Use_Code_Ranking!$B$4:$B$23,9999)</f>
        <v>1</v>
      </c>
      <c r="J3562">
        <f t="shared" ca="1" si="704"/>
        <v>1</v>
      </c>
      <c r="K3562">
        <f t="shared" ca="1" si="705"/>
        <v>1</v>
      </c>
      <c r="L3562">
        <f t="shared" ca="1" si="706"/>
        <v>0</v>
      </c>
      <c r="M3562">
        <f t="shared" ca="1" si="707"/>
        <v>0</v>
      </c>
      <c r="N3562" t="str">
        <f t="shared" ca="1" si="708"/>
        <v/>
      </c>
      <c r="O3562" t="str">
        <f t="shared" ca="1" si="709"/>
        <v/>
      </c>
      <c r="P3562" t="str">
        <f t="shared" si="710"/>
        <v/>
      </c>
      <c r="Q3562" t="str">
        <f t="shared" ca="1" si="711"/>
        <v/>
      </c>
      <c r="R3562" t="str">
        <f t="shared" si="712"/>
        <v/>
      </c>
      <c r="S3562" t="str">
        <f t="shared" si="713"/>
        <v/>
      </c>
      <c r="T3562" s="2" t="str">
        <f ca="1">IF(S3562="Irrigation","Irrigation",IF(R3562="Irrigation","Irrigation",IF(Q3562="Domestic","Domestic",IF(P3562="Stockwatering","Stockwatering",IF(N3562="IRRIGATION_AND_MUNICIPAL","Irrigation and Municipal",IF(O3562="IRRIGATION_AND_DOMESTIC","Irrigation and Domestic Municipality",_xlfn.XLOOKUP(J3562,Use_Code_Ranking!$B$4:$B$23,Use_Code_Ranking!$A$4:$A$23)))))))</f>
        <v>Irrigation</v>
      </c>
    </row>
    <row r="3563" spans="1:20" x14ac:dyDescent="0.25">
      <c r="A3563" t="s">
        <v>3456</v>
      </c>
      <c r="B3563" t="s">
        <v>102</v>
      </c>
      <c r="C3563" t="s">
        <v>2196</v>
      </c>
      <c r="D3563">
        <v>0</v>
      </c>
      <c r="E3563">
        <v>0.45569999999999999</v>
      </c>
      <c r="F3563" t="s">
        <v>2197</v>
      </c>
      <c r="G3563" t="s">
        <v>1732</v>
      </c>
      <c r="H3563" t="s">
        <v>99</v>
      </c>
      <c r="I3563">
        <f>_xlfn.XLOOKUP(B3563,Use_Code_Ranking!$A$4:$A$23,Use_Code_Ranking!$B$4:$B$23,9999)</f>
        <v>3</v>
      </c>
      <c r="J3563">
        <f t="shared" ca="1" si="704"/>
        <v>1</v>
      </c>
      <c r="K3563">
        <f t="shared" ca="1" si="705"/>
        <v>1</v>
      </c>
      <c r="L3563">
        <f t="shared" ca="1" si="706"/>
        <v>0</v>
      </c>
      <c r="M3563">
        <f t="shared" ca="1" si="707"/>
        <v>0</v>
      </c>
      <c r="N3563" t="str">
        <f t="shared" ca="1" si="708"/>
        <v/>
      </c>
      <c r="O3563" t="str">
        <f t="shared" ca="1" si="709"/>
        <v/>
      </c>
      <c r="P3563" t="str">
        <f t="shared" si="710"/>
        <v/>
      </c>
      <c r="Q3563" t="str">
        <f t="shared" ca="1" si="711"/>
        <v/>
      </c>
      <c r="R3563" t="str">
        <f t="shared" si="712"/>
        <v/>
      </c>
      <c r="S3563" t="str">
        <f t="shared" si="713"/>
        <v/>
      </c>
      <c r="T3563" s="2" t="str">
        <f ca="1">IF(S3563="Irrigation","Irrigation",IF(R3563="Irrigation","Irrigation",IF(Q3563="Domestic","Domestic",IF(P3563="Stockwatering","Stockwatering",IF(N3563="IRRIGATION_AND_MUNICIPAL","Irrigation and Municipal",IF(O3563="IRRIGATION_AND_DOMESTIC","Irrigation and Domestic Municipality",_xlfn.XLOOKUP(J3563,Use_Code_Ranking!$B$4:$B$23,Use_Code_Ranking!$A$4:$A$23)))))))</f>
        <v>Irrigation</v>
      </c>
    </row>
    <row r="3564" spans="1:20" x14ac:dyDescent="0.25">
      <c r="A3564" t="s">
        <v>3457</v>
      </c>
      <c r="B3564" t="s">
        <v>95</v>
      </c>
      <c r="C3564" t="s">
        <v>2196</v>
      </c>
      <c r="D3564">
        <v>0</v>
      </c>
      <c r="E3564">
        <v>1.4578</v>
      </c>
      <c r="F3564" t="s">
        <v>2197</v>
      </c>
      <c r="G3564" t="s">
        <v>1732</v>
      </c>
      <c r="H3564" t="s">
        <v>99</v>
      </c>
      <c r="I3564">
        <f>_xlfn.XLOOKUP(B3564,Use_Code_Ranking!$A$4:$A$23,Use_Code_Ranking!$B$4:$B$23,9999)</f>
        <v>1</v>
      </c>
      <c r="J3564">
        <f t="shared" ca="1" si="704"/>
        <v>1</v>
      </c>
      <c r="K3564">
        <f t="shared" ca="1" si="705"/>
        <v>1</v>
      </c>
      <c r="L3564">
        <f t="shared" ca="1" si="706"/>
        <v>0</v>
      </c>
      <c r="M3564">
        <f t="shared" ca="1" si="707"/>
        <v>0</v>
      </c>
      <c r="N3564" t="str">
        <f t="shared" ca="1" si="708"/>
        <v/>
      </c>
      <c r="O3564" t="str">
        <f t="shared" ca="1" si="709"/>
        <v/>
      </c>
      <c r="P3564" t="str">
        <f t="shared" si="710"/>
        <v/>
      </c>
      <c r="Q3564" t="str">
        <f t="shared" ca="1" si="711"/>
        <v/>
      </c>
      <c r="R3564" t="str">
        <f t="shared" si="712"/>
        <v/>
      </c>
      <c r="S3564" t="str">
        <f t="shared" si="713"/>
        <v/>
      </c>
      <c r="T3564" s="2" t="str">
        <f ca="1">IF(S3564="Irrigation","Irrigation",IF(R3564="Irrigation","Irrigation",IF(Q3564="Domestic","Domestic",IF(P3564="Stockwatering","Stockwatering",IF(N3564="IRRIGATION_AND_MUNICIPAL","Irrigation and Municipal",IF(O3564="IRRIGATION_AND_DOMESTIC","Irrigation and Domestic Municipality",_xlfn.XLOOKUP(J3564,Use_Code_Ranking!$B$4:$B$23,Use_Code_Ranking!$A$4:$A$23)))))))</f>
        <v>Irrigation</v>
      </c>
    </row>
    <row r="3565" spans="1:20" x14ac:dyDescent="0.25">
      <c r="A3565" t="s">
        <v>3458</v>
      </c>
      <c r="B3565" t="s">
        <v>95</v>
      </c>
      <c r="C3565" t="s">
        <v>2196</v>
      </c>
      <c r="D3565">
        <v>0</v>
      </c>
      <c r="E3565">
        <v>0.78310000000000002</v>
      </c>
      <c r="F3565" t="s">
        <v>2197</v>
      </c>
      <c r="G3565" t="s">
        <v>3459</v>
      </c>
      <c r="H3565" t="s">
        <v>99</v>
      </c>
      <c r="I3565">
        <f>_xlfn.XLOOKUP(B3565,Use_Code_Ranking!$A$4:$A$23,Use_Code_Ranking!$B$4:$B$23,9999)</f>
        <v>1</v>
      </c>
      <c r="J3565">
        <f t="shared" ca="1" si="704"/>
        <v>1</v>
      </c>
      <c r="K3565">
        <f t="shared" ca="1" si="705"/>
        <v>1</v>
      </c>
      <c r="L3565">
        <f t="shared" ca="1" si="706"/>
        <v>0</v>
      </c>
      <c r="M3565">
        <f t="shared" ca="1" si="707"/>
        <v>0</v>
      </c>
      <c r="N3565" t="str">
        <f t="shared" ca="1" si="708"/>
        <v/>
      </c>
      <c r="O3565" t="str">
        <f t="shared" ca="1" si="709"/>
        <v/>
      </c>
      <c r="P3565" t="str">
        <f t="shared" si="710"/>
        <v/>
      </c>
      <c r="Q3565" t="str">
        <f t="shared" ca="1" si="711"/>
        <v/>
      </c>
      <c r="R3565" t="str">
        <f t="shared" si="712"/>
        <v/>
      </c>
      <c r="S3565" t="str">
        <f t="shared" si="713"/>
        <v/>
      </c>
      <c r="T3565" s="2" t="str">
        <f ca="1">IF(S3565="Irrigation","Irrigation",IF(R3565="Irrigation","Irrigation",IF(Q3565="Domestic","Domestic",IF(P3565="Stockwatering","Stockwatering",IF(N3565="IRRIGATION_AND_MUNICIPAL","Irrigation and Municipal",IF(O3565="IRRIGATION_AND_DOMESTIC","Irrigation and Domestic Municipality",_xlfn.XLOOKUP(J3565,Use_Code_Ranking!$B$4:$B$23,Use_Code_Ranking!$A$4:$A$23)))))))</f>
        <v>Irrigation</v>
      </c>
    </row>
    <row r="3566" spans="1:20" x14ac:dyDescent="0.25">
      <c r="A3566" t="s">
        <v>3458</v>
      </c>
      <c r="B3566" t="s">
        <v>102</v>
      </c>
      <c r="C3566" t="s">
        <v>2196</v>
      </c>
      <c r="D3566">
        <v>0</v>
      </c>
      <c r="E3566">
        <v>0.78310000000000002</v>
      </c>
      <c r="F3566" t="s">
        <v>2197</v>
      </c>
      <c r="G3566" t="s">
        <v>3459</v>
      </c>
      <c r="H3566" t="s">
        <v>99</v>
      </c>
      <c r="I3566">
        <f>_xlfn.XLOOKUP(B3566,Use_Code_Ranking!$A$4:$A$23,Use_Code_Ranking!$B$4:$B$23,9999)</f>
        <v>3</v>
      </c>
      <c r="J3566">
        <f t="shared" ca="1" si="704"/>
        <v>1</v>
      </c>
      <c r="K3566">
        <f t="shared" ca="1" si="705"/>
        <v>1</v>
      </c>
      <c r="L3566">
        <f t="shared" ca="1" si="706"/>
        <v>0</v>
      </c>
      <c r="M3566">
        <f t="shared" ca="1" si="707"/>
        <v>0</v>
      </c>
      <c r="N3566" t="str">
        <f t="shared" ca="1" si="708"/>
        <v/>
      </c>
      <c r="O3566" t="str">
        <f t="shared" ca="1" si="709"/>
        <v/>
      </c>
      <c r="P3566" t="str">
        <f t="shared" si="710"/>
        <v/>
      </c>
      <c r="Q3566" t="str">
        <f t="shared" ca="1" si="711"/>
        <v/>
      </c>
      <c r="R3566" t="str">
        <f t="shared" si="712"/>
        <v/>
      </c>
      <c r="S3566" t="str">
        <f t="shared" si="713"/>
        <v/>
      </c>
      <c r="T3566" s="2" t="str">
        <f ca="1">IF(S3566="Irrigation","Irrigation",IF(R3566="Irrigation","Irrigation",IF(Q3566="Domestic","Domestic",IF(P3566="Stockwatering","Stockwatering",IF(N3566="IRRIGATION_AND_MUNICIPAL","Irrigation and Municipal",IF(O3566="IRRIGATION_AND_DOMESTIC","Irrigation and Domestic Municipality",_xlfn.XLOOKUP(J3566,Use_Code_Ranking!$B$4:$B$23,Use_Code_Ranking!$A$4:$A$23)))))))</f>
        <v>Irrigation</v>
      </c>
    </row>
    <row r="3567" spans="1:20" x14ac:dyDescent="0.25">
      <c r="A3567" t="s">
        <v>3460</v>
      </c>
      <c r="B3567" t="s">
        <v>102</v>
      </c>
      <c r="C3567" t="s">
        <v>2196</v>
      </c>
      <c r="D3567">
        <v>0</v>
      </c>
      <c r="E3567">
        <v>0.21479999999999999</v>
      </c>
      <c r="F3567" t="s">
        <v>2197</v>
      </c>
      <c r="G3567" t="s">
        <v>3461</v>
      </c>
      <c r="H3567" t="s">
        <v>99</v>
      </c>
      <c r="I3567">
        <f>_xlfn.XLOOKUP(B3567,Use_Code_Ranking!$A$4:$A$23,Use_Code_Ranking!$B$4:$B$23,9999)</f>
        <v>3</v>
      </c>
      <c r="J3567">
        <f t="shared" ca="1" si="704"/>
        <v>1</v>
      </c>
      <c r="K3567">
        <f t="shared" ca="1" si="705"/>
        <v>1</v>
      </c>
      <c r="L3567">
        <f t="shared" ca="1" si="706"/>
        <v>0</v>
      </c>
      <c r="M3567">
        <f t="shared" ca="1" si="707"/>
        <v>0</v>
      </c>
      <c r="N3567" t="str">
        <f t="shared" ca="1" si="708"/>
        <v/>
      </c>
      <c r="O3567" t="str">
        <f t="shared" ca="1" si="709"/>
        <v/>
      </c>
      <c r="P3567" t="str">
        <f t="shared" si="710"/>
        <v/>
      </c>
      <c r="Q3567" t="str">
        <f t="shared" ca="1" si="711"/>
        <v/>
      </c>
      <c r="R3567" t="str">
        <f t="shared" si="712"/>
        <v/>
      </c>
      <c r="S3567" t="str">
        <f t="shared" si="713"/>
        <v/>
      </c>
      <c r="T3567" s="2" t="str">
        <f ca="1">IF(S3567="Irrigation","Irrigation",IF(R3567="Irrigation","Irrigation",IF(Q3567="Domestic","Domestic",IF(P3567="Stockwatering","Stockwatering",IF(N3567="IRRIGATION_AND_MUNICIPAL","Irrigation and Municipal",IF(O3567="IRRIGATION_AND_DOMESTIC","Irrigation and Domestic Municipality",_xlfn.XLOOKUP(J3567,Use_Code_Ranking!$B$4:$B$23,Use_Code_Ranking!$A$4:$A$23)))))))</f>
        <v>Irrigation</v>
      </c>
    </row>
    <row r="3568" spans="1:20" x14ac:dyDescent="0.25">
      <c r="A3568" t="s">
        <v>3460</v>
      </c>
      <c r="B3568" t="s">
        <v>95</v>
      </c>
      <c r="C3568" t="s">
        <v>2196</v>
      </c>
      <c r="D3568">
        <v>0</v>
      </c>
      <c r="E3568">
        <v>0.21479999999999999</v>
      </c>
      <c r="F3568" t="s">
        <v>2197</v>
      </c>
      <c r="G3568" t="s">
        <v>3461</v>
      </c>
      <c r="H3568" t="s">
        <v>99</v>
      </c>
      <c r="I3568">
        <f>_xlfn.XLOOKUP(B3568,Use_Code_Ranking!$A$4:$A$23,Use_Code_Ranking!$B$4:$B$23,9999)</f>
        <v>1</v>
      </c>
      <c r="J3568">
        <f t="shared" ca="1" si="704"/>
        <v>1</v>
      </c>
      <c r="K3568">
        <f t="shared" ca="1" si="705"/>
        <v>1</v>
      </c>
      <c r="L3568">
        <f t="shared" ca="1" si="706"/>
        <v>0</v>
      </c>
      <c r="M3568">
        <f t="shared" ca="1" si="707"/>
        <v>0</v>
      </c>
      <c r="N3568" t="str">
        <f t="shared" ca="1" si="708"/>
        <v/>
      </c>
      <c r="O3568" t="str">
        <f t="shared" ca="1" si="709"/>
        <v/>
      </c>
      <c r="P3568" t="str">
        <f t="shared" si="710"/>
        <v/>
      </c>
      <c r="Q3568" t="str">
        <f t="shared" ca="1" si="711"/>
        <v/>
      </c>
      <c r="R3568" t="str">
        <f t="shared" si="712"/>
        <v/>
      </c>
      <c r="S3568" t="str">
        <f t="shared" si="713"/>
        <v/>
      </c>
      <c r="T3568" s="2" t="str">
        <f ca="1">IF(S3568="Irrigation","Irrigation",IF(R3568="Irrigation","Irrigation",IF(Q3568="Domestic","Domestic",IF(P3568="Stockwatering","Stockwatering",IF(N3568="IRRIGATION_AND_MUNICIPAL","Irrigation and Municipal",IF(O3568="IRRIGATION_AND_DOMESTIC","Irrigation and Domestic Municipality",_xlfn.XLOOKUP(J3568,Use_Code_Ranking!$B$4:$B$23,Use_Code_Ranking!$A$4:$A$23)))))))</f>
        <v>Irrigation</v>
      </c>
    </row>
    <row r="3569" spans="1:20" x14ac:dyDescent="0.25">
      <c r="A3569" t="s">
        <v>3462</v>
      </c>
      <c r="B3569" t="s">
        <v>102</v>
      </c>
      <c r="C3569" t="s">
        <v>2196</v>
      </c>
      <c r="D3569">
        <v>0</v>
      </c>
      <c r="E3569">
        <v>0.29149999999999998</v>
      </c>
      <c r="F3569" t="s">
        <v>2197</v>
      </c>
      <c r="G3569" t="s">
        <v>3461</v>
      </c>
      <c r="H3569" t="s">
        <v>99</v>
      </c>
      <c r="I3569">
        <f>_xlfn.XLOOKUP(B3569,Use_Code_Ranking!$A$4:$A$23,Use_Code_Ranking!$B$4:$B$23,9999)</f>
        <v>3</v>
      </c>
      <c r="J3569">
        <f t="shared" ca="1" si="704"/>
        <v>1</v>
      </c>
      <c r="K3569">
        <f t="shared" ca="1" si="705"/>
        <v>1</v>
      </c>
      <c r="L3569">
        <f t="shared" ca="1" si="706"/>
        <v>0</v>
      </c>
      <c r="M3569">
        <f t="shared" ca="1" si="707"/>
        <v>0</v>
      </c>
      <c r="N3569" t="str">
        <f t="shared" ca="1" si="708"/>
        <v/>
      </c>
      <c r="O3569" t="str">
        <f t="shared" ca="1" si="709"/>
        <v/>
      </c>
      <c r="P3569" t="str">
        <f t="shared" si="710"/>
        <v/>
      </c>
      <c r="Q3569" t="str">
        <f t="shared" ca="1" si="711"/>
        <v/>
      </c>
      <c r="R3569" t="str">
        <f t="shared" si="712"/>
        <v/>
      </c>
      <c r="S3569" t="str">
        <f t="shared" si="713"/>
        <v/>
      </c>
      <c r="T3569" s="2" t="str">
        <f ca="1">IF(S3569="Irrigation","Irrigation",IF(R3569="Irrigation","Irrigation",IF(Q3569="Domestic","Domestic",IF(P3569="Stockwatering","Stockwatering",IF(N3569="IRRIGATION_AND_MUNICIPAL","Irrigation and Municipal",IF(O3569="IRRIGATION_AND_DOMESTIC","Irrigation and Domestic Municipality",_xlfn.XLOOKUP(J3569,Use_Code_Ranking!$B$4:$B$23,Use_Code_Ranking!$A$4:$A$23)))))))</f>
        <v>Irrigation</v>
      </c>
    </row>
    <row r="3570" spans="1:20" x14ac:dyDescent="0.25">
      <c r="A3570" t="s">
        <v>3462</v>
      </c>
      <c r="B3570" t="s">
        <v>95</v>
      </c>
      <c r="C3570" t="s">
        <v>2196</v>
      </c>
      <c r="D3570">
        <v>0</v>
      </c>
      <c r="E3570">
        <v>0.29149999999999998</v>
      </c>
      <c r="F3570" t="s">
        <v>2197</v>
      </c>
      <c r="G3570" t="s">
        <v>3461</v>
      </c>
      <c r="H3570" t="s">
        <v>99</v>
      </c>
      <c r="I3570">
        <f>_xlfn.XLOOKUP(B3570,Use_Code_Ranking!$A$4:$A$23,Use_Code_Ranking!$B$4:$B$23,9999)</f>
        <v>1</v>
      </c>
      <c r="J3570">
        <f t="shared" ca="1" si="704"/>
        <v>1</v>
      </c>
      <c r="K3570">
        <f t="shared" ca="1" si="705"/>
        <v>1</v>
      </c>
      <c r="L3570">
        <f t="shared" ca="1" si="706"/>
        <v>0</v>
      </c>
      <c r="M3570">
        <f t="shared" ca="1" si="707"/>
        <v>0</v>
      </c>
      <c r="N3570" t="str">
        <f t="shared" ca="1" si="708"/>
        <v/>
      </c>
      <c r="O3570" t="str">
        <f t="shared" ca="1" si="709"/>
        <v/>
      </c>
      <c r="P3570" t="str">
        <f t="shared" si="710"/>
        <v/>
      </c>
      <c r="Q3570" t="str">
        <f t="shared" ca="1" si="711"/>
        <v/>
      </c>
      <c r="R3570" t="str">
        <f t="shared" si="712"/>
        <v/>
      </c>
      <c r="S3570" t="str">
        <f t="shared" si="713"/>
        <v/>
      </c>
      <c r="T3570" s="2" t="str">
        <f ca="1">IF(S3570="Irrigation","Irrigation",IF(R3570="Irrigation","Irrigation",IF(Q3570="Domestic","Domestic",IF(P3570="Stockwatering","Stockwatering",IF(N3570="IRRIGATION_AND_MUNICIPAL","Irrigation and Municipal",IF(O3570="IRRIGATION_AND_DOMESTIC","Irrigation and Domestic Municipality",_xlfn.XLOOKUP(J3570,Use_Code_Ranking!$B$4:$B$23,Use_Code_Ranking!$A$4:$A$23)))))))</f>
        <v>Irrigation</v>
      </c>
    </row>
    <row r="3571" spans="1:20" x14ac:dyDescent="0.25">
      <c r="A3571" t="s">
        <v>3463</v>
      </c>
      <c r="B3571" t="s">
        <v>102</v>
      </c>
      <c r="C3571" t="s">
        <v>2196</v>
      </c>
      <c r="D3571">
        <v>0</v>
      </c>
      <c r="E3571">
        <v>0.40510000000000002</v>
      </c>
      <c r="F3571" t="s">
        <v>2197</v>
      </c>
      <c r="G3571" t="s">
        <v>3461</v>
      </c>
      <c r="H3571" t="s">
        <v>99</v>
      </c>
      <c r="I3571">
        <f>_xlfn.XLOOKUP(B3571,Use_Code_Ranking!$A$4:$A$23,Use_Code_Ranking!$B$4:$B$23,9999)</f>
        <v>3</v>
      </c>
      <c r="J3571">
        <f t="shared" ca="1" si="704"/>
        <v>1</v>
      </c>
      <c r="K3571">
        <f t="shared" ca="1" si="705"/>
        <v>1</v>
      </c>
      <c r="L3571">
        <f t="shared" ca="1" si="706"/>
        <v>0</v>
      </c>
      <c r="M3571">
        <f t="shared" ca="1" si="707"/>
        <v>0</v>
      </c>
      <c r="N3571" t="str">
        <f t="shared" ca="1" si="708"/>
        <v/>
      </c>
      <c r="O3571" t="str">
        <f t="shared" ca="1" si="709"/>
        <v/>
      </c>
      <c r="P3571" t="str">
        <f t="shared" si="710"/>
        <v/>
      </c>
      <c r="Q3571" t="str">
        <f t="shared" ca="1" si="711"/>
        <v/>
      </c>
      <c r="R3571" t="str">
        <f t="shared" si="712"/>
        <v/>
      </c>
      <c r="S3571" t="str">
        <f t="shared" si="713"/>
        <v/>
      </c>
      <c r="T3571" s="2" t="str">
        <f ca="1">IF(S3571="Irrigation","Irrigation",IF(R3571="Irrigation","Irrigation",IF(Q3571="Domestic","Domestic",IF(P3571="Stockwatering","Stockwatering",IF(N3571="IRRIGATION_AND_MUNICIPAL","Irrigation and Municipal",IF(O3571="IRRIGATION_AND_DOMESTIC","Irrigation and Domestic Municipality",_xlfn.XLOOKUP(J3571,Use_Code_Ranking!$B$4:$B$23,Use_Code_Ranking!$A$4:$A$23)))))))</f>
        <v>Irrigation</v>
      </c>
    </row>
    <row r="3572" spans="1:20" x14ac:dyDescent="0.25">
      <c r="A3572" t="s">
        <v>3463</v>
      </c>
      <c r="B3572" t="s">
        <v>95</v>
      </c>
      <c r="C3572" t="s">
        <v>2196</v>
      </c>
      <c r="D3572">
        <v>0</v>
      </c>
      <c r="E3572">
        <v>0.40510000000000002</v>
      </c>
      <c r="F3572" t="s">
        <v>2197</v>
      </c>
      <c r="G3572" t="s">
        <v>3461</v>
      </c>
      <c r="H3572" t="s">
        <v>99</v>
      </c>
      <c r="I3572">
        <f>_xlfn.XLOOKUP(B3572,Use_Code_Ranking!$A$4:$A$23,Use_Code_Ranking!$B$4:$B$23,9999)</f>
        <v>1</v>
      </c>
      <c r="J3572">
        <f t="shared" ca="1" si="704"/>
        <v>1</v>
      </c>
      <c r="K3572">
        <f t="shared" ca="1" si="705"/>
        <v>1</v>
      </c>
      <c r="L3572">
        <f t="shared" ca="1" si="706"/>
        <v>0</v>
      </c>
      <c r="M3572">
        <f t="shared" ca="1" si="707"/>
        <v>0</v>
      </c>
      <c r="N3572" t="str">
        <f t="shared" ca="1" si="708"/>
        <v/>
      </c>
      <c r="O3572" t="str">
        <f t="shared" ca="1" si="709"/>
        <v/>
      </c>
      <c r="P3572" t="str">
        <f t="shared" si="710"/>
        <v/>
      </c>
      <c r="Q3572" t="str">
        <f t="shared" ca="1" si="711"/>
        <v/>
      </c>
      <c r="R3572" t="str">
        <f t="shared" si="712"/>
        <v/>
      </c>
      <c r="S3572" t="str">
        <f t="shared" si="713"/>
        <v/>
      </c>
      <c r="T3572" s="2" t="str">
        <f ca="1">IF(S3572="Irrigation","Irrigation",IF(R3572="Irrigation","Irrigation",IF(Q3572="Domestic","Domestic",IF(P3572="Stockwatering","Stockwatering",IF(N3572="IRRIGATION_AND_MUNICIPAL","Irrigation and Municipal",IF(O3572="IRRIGATION_AND_DOMESTIC","Irrigation and Domestic Municipality",_xlfn.XLOOKUP(J3572,Use_Code_Ranking!$B$4:$B$23,Use_Code_Ranking!$A$4:$A$23)))))))</f>
        <v>Irrigation</v>
      </c>
    </row>
    <row r="3573" spans="1:20" x14ac:dyDescent="0.25">
      <c r="A3573" t="s">
        <v>3464</v>
      </c>
      <c r="B3573" t="s">
        <v>95</v>
      </c>
      <c r="C3573" t="s">
        <v>2196</v>
      </c>
      <c r="D3573">
        <v>0</v>
      </c>
      <c r="E3573">
        <v>0.2762</v>
      </c>
      <c r="F3573" t="s">
        <v>2197</v>
      </c>
      <c r="G3573" t="s">
        <v>3461</v>
      </c>
      <c r="H3573" t="s">
        <v>99</v>
      </c>
      <c r="I3573">
        <f>_xlfn.XLOOKUP(B3573,Use_Code_Ranking!$A$4:$A$23,Use_Code_Ranking!$B$4:$B$23,9999)</f>
        <v>1</v>
      </c>
      <c r="J3573">
        <f t="shared" ca="1" si="704"/>
        <v>1</v>
      </c>
      <c r="K3573">
        <f t="shared" ca="1" si="705"/>
        <v>1</v>
      </c>
      <c r="L3573">
        <f t="shared" ca="1" si="706"/>
        <v>0</v>
      </c>
      <c r="M3573">
        <f t="shared" ca="1" si="707"/>
        <v>0</v>
      </c>
      <c r="N3573" t="str">
        <f t="shared" ca="1" si="708"/>
        <v/>
      </c>
      <c r="O3573" t="str">
        <f t="shared" ca="1" si="709"/>
        <v/>
      </c>
      <c r="P3573" t="str">
        <f t="shared" si="710"/>
        <v/>
      </c>
      <c r="Q3573" t="str">
        <f t="shared" ca="1" si="711"/>
        <v/>
      </c>
      <c r="R3573" t="str">
        <f t="shared" si="712"/>
        <v/>
      </c>
      <c r="S3573" t="str">
        <f t="shared" si="713"/>
        <v/>
      </c>
      <c r="T3573" s="2" t="str">
        <f ca="1">IF(S3573="Irrigation","Irrigation",IF(R3573="Irrigation","Irrigation",IF(Q3573="Domestic","Domestic",IF(P3573="Stockwatering","Stockwatering",IF(N3573="IRRIGATION_AND_MUNICIPAL","Irrigation and Municipal",IF(O3573="IRRIGATION_AND_DOMESTIC","Irrigation and Domestic Municipality",_xlfn.XLOOKUP(J3573,Use_Code_Ranking!$B$4:$B$23,Use_Code_Ranking!$A$4:$A$23)))))))</f>
        <v>Irrigation</v>
      </c>
    </row>
    <row r="3574" spans="1:20" x14ac:dyDescent="0.25">
      <c r="A3574" t="s">
        <v>3464</v>
      </c>
      <c r="B3574" t="s">
        <v>102</v>
      </c>
      <c r="C3574" t="s">
        <v>2196</v>
      </c>
      <c r="D3574">
        <v>0</v>
      </c>
      <c r="E3574">
        <v>0.2762</v>
      </c>
      <c r="F3574" t="s">
        <v>2197</v>
      </c>
      <c r="G3574" t="s">
        <v>3461</v>
      </c>
      <c r="H3574" t="s">
        <v>99</v>
      </c>
      <c r="I3574">
        <f>_xlfn.XLOOKUP(B3574,Use_Code_Ranking!$A$4:$A$23,Use_Code_Ranking!$B$4:$B$23,9999)</f>
        <v>3</v>
      </c>
      <c r="J3574">
        <f t="shared" ca="1" si="704"/>
        <v>1</v>
      </c>
      <c r="K3574">
        <f t="shared" ca="1" si="705"/>
        <v>1</v>
      </c>
      <c r="L3574">
        <f t="shared" ca="1" si="706"/>
        <v>0</v>
      </c>
      <c r="M3574">
        <f t="shared" ca="1" si="707"/>
        <v>0</v>
      </c>
      <c r="N3574" t="str">
        <f t="shared" ca="1" si="708"/>
        <v/>
      </c>
      <c r="O3574" t="str">
        <f t="shared" ca="1" si="709"/>
        <v/>
      </c>
      <c r="P3574" t="str">
        <f t="shared" si="710"/>
        <v/>
      </c>
      <c r="Q3574" t="str">
        <f t="shared" ca="1" si="711"/>
        <v/>
      </c>
      <c r="R3574" t="str">
        <f t="shared" si="712"/>
        <v/>
      </c>
      <c r="S3574" t="str">
        <f t="shared" si="713"/>
        <v/>
      </c>
      <c r="T3574" s="2" t="str">
        <f ca="1">IF(S3574="Irrigation","Irrigation",IF(R3574="Irrigation","Irrigation",IF(Q3574="Domestic","Domestic",IF(P3574="Stockwatering","Stockwatering",IF(N3574="IRRIGATION_AND_MUNICIPAL","Irrigation and Municipal",IF(O3574="IRRIGATION_AND_DOMESTIC","Irrigation and Domestic Municipality",_xlfn.XLOOKUP(J3574,Use_Code_Ranking!$B$4:$B$23,Use_Code_Ranking!$A$4:$A$23)))))))</f>
        <v>Irrigation</v>
      </c>
    </row>
    <row r="3575" spans="1:20" x14ac:dyDescent="0.25">
      <c r="A3575" t="s">
        <v>3465</v>
      </c>
      <c r="B3575" t="s">
        <v>102</v>
      </c>
      <c r="C3575" t="s">
        <v>2196</v>
      </c>
      <c r="D3575">
        <v>0</v>
      </c>
      <c r="E3575">
        <v>261</v>
      </c>
      <c r="F3575" t="s">
        <v>2197</v>
      </c>
      <c r="G3575" t="s">
        <v>220</v>
      </c>
      <c r="H3575" t="s">
        <v>112</v>
      </c>
      <c r="I3575">
        <f>_xlfn.XLOOKUP(B3575,Use_Code_Ranking!$A$4:$A$23,Use_Code_Ranking!$B$4:$B$23,9999)</f>
        <v>3</v>
      </c>
      <c r="J3575">
        <f t="shared" ca="1" si="704"/>
        <v>3</v>
      </c>
      <c r="K3575">
        <f t="shared" ca="1" si="705"/>
        <v>0</v>
      </c>
      <c r="L3575">
        <f t="shared" ca="1" si="706"/>
        <v>0</v>
      </c>
      <c r="M3575">
        <f t="shared" ca="1" si="707"/>
        <v>1</v>
      </c>
      <c r="N3575" t="str">
        <f t="shared" ca="1" si="708"/>
        <v/>
      </c>
      <c r="O3575" t="str">
        <f t="shared" ca="1" si="709"/>
        <v/>
      </c>
      <c r="P3575" t="str">
        <f t="shared" si="710"/>
        <v/>
      </c>
      <c r="Q3575" t="str">
        <f t="shared" ca="1" si="711"/>
        <v>Domestic</v>
      </c>
      <c r="R3575" t="str">
        <f t="shared" si="712"/>
        <v/>
      </c>
      <c r="S3575" t="str">
        <f t="shared" si="713"/>
        <v/>
      </c>
      <c r="T3575" s="2" t="str">
        <f ca="1">IF(S3575="Irrigation","Irrigation",IF(R3575="Irrigation","Irrigation",IF(Q3575="Domestic","Domestic",IF(P3575="Stockwatering","Stockwatering",IF(N3575="IRRIGATION_AND_MUNICIPAL","Irrigation and Municipal",IF(O3575="IRRIGATION_AND_DOMESTIC","Irrigation and Domestic Municipality",_xlfn.XLOOKUP(J3575,Use_Code_Ranking!$B$4:$B$23,Use_Code_Ranking!$A$4:$A$23)))))))</f>
        <v>Domestic</v>
      </c>
    </row>
    <row r="3576" spans="1:20" x14ac:dyDescent="0.25">
      <c r="A3576" t="s">
        <v>3466</v>
      </c>
      <c r="B3576" t="s">
        <v>102</v>
      </c>
      <c r="C3576" t="s">
        <v>2196</v>
      </c>
      <c r="D3576">
        <v>0</v>
      </c>
      <c r="E3576">
        <v>261.5</v>
      </c>
      <c r="F3576" t="s">
        <v>2197</v>
      </c>
      <c r="G3576" t="s">
        <v>220</v>
      </c>
      <c r="H3576" t="s">
        <v>112</v>
      </c>
      <c r="I3576">
        <f>_xlfn.XLOOKUP(B3576,Use_Code_Ranking!$A$4:$A$23,Use_Code_Ranking!$B$4:$B$23,9999)</f>
        <v>3</v>
      </c>
      <c r="J3576">
        <f t="shared" ca="1" si="704"/>
        <v>3</v>
      </c>
      <c r="K3576">
        <f t="shared" ca="1" si="705"/>
        <v>0</v>
      </c>
      <c r="L3576">
        <f t="shared" ca="1" si="706"/>
        <v>0</v>
      </c>
      <c r="M3576">
        <f t="shared" ca="1" si="707"/>
        <v>1</v>
      </c>
      <c r="N3576" t="str">
        <f t="shared" ca="1" si="708"/>
        <v/>
      </c>
      <c r="O3576" t="str">
        <f t="shared" ca="1" si="709"/>
        <v/>
      </c>
      <c r="P3576" t="str">
        <f t="shared" si="710"/>
        <v/>
      </c>
      <c r="Q3576" t="str">
        <f t="shared" ca="1" si="711"/>
        <v>Domestic</v>
      </c>
      <c r="R3576" t="str">
        <f t="shared" si="712"/>
        <v/>
      </c>
      <c r="S3576" t="str">
        <f t="shared" si="713"/>
        <v/>
      </c>
      <c r="T3576" s="2" t="str">
        <f ca="1">IF(S3576="Irrigation","Irrigation",IF(R3576="Irrigation","Irrigation",IF(Q3576="Domestic","Domestic",IF(P3576="Stockwatering","Stockwatering",IF(N3576="IRRIGATION_AND_MUNICIPAL","Irrigation and Municipal",IF(O3576="IRRIGATION_AND_DOMESTIC","Irrigation and Domestic Municipality",_xlfn.XLOOKUP(J3576,Use_Code_Ranking!$B$4:$B$23,Use_Code_Ranking!$A$4:$A$23)))))))</f>
        <v>Domestic</v>
      </c>
    </row>
    <row r="3577" spans="1:20" x14ac:dyDescent="0.25">
      <c r="A3577" t="s">
        <v>3467</v>
      </c>
      <c r="B3577" t="s">
        <v>102</v>
      </c>
      <c r="C3577" t="s">
        <v>2196</v>
      </c>
      <c r="D3577">
        <v>0</v>
      </c>
      <c r="E3577">
        <v>843.1</v>
      </c>
      <c r="F3577" t="s">
        <v>2197</v>
      </c>
      <c r="G3577" t="s">
        <v>220</v>
      </c>
      <c r="H3577" t="s">
        <v>112</v>
      </c>
      <c r="I3577">
        <f>_xlfn.XLOOKUP(B3577,Use_Code_Ranking!$A$4:$A$23,Use_Code_Ranking!$B$4:$B$23,9999)</f>
        <v>3</v>
      </c>
      <c r="J3577">
        <f t="shared" ca="1" si="704"/>
        <v>3</v>
      </c>
      <c r="K3577">
        <f t="shared" ca="1" si="705"/>
        <v>0</v>
      </c>
      <c r="L3577">
        <f t="shared" ca="1" si="706"/>
        <v>0</v>
      </c>
      <c r="M3577">
        <f t="shared" ca="1" si="707"/>
        <v>1</v>
      </c>
      <c r="N3577" t="str">
        <f t="shared" ca="1" si="708"/>
        <v/>
      </c>
      <c r="O3577" t="str">
        <f t="shared" ca="1" si="709"/>
        <v/>
      </c>
      <c r="P3577" t="str">
        <f t="shared" si="710"/>
        <v/>
      </c>
      <c r="Q3577" t="str">
        <f t="shared" ca="1" si="711"/>
        <v>Domestic</v>
      </c>
      <c r="R3577" t="str">
        <f t="shared" si="712"/>
        <v/>
      </c>
      <c r="S3577" t="str">
        <f t="shared" si="713"/>
        <v/>
      </c>
      <c r="T3577" s="2" t="str">
        <f ca="1">IF(S3577="Irrigation","Irrigation",IF(R3577="Irrigation","Irrigation",IF(Q3577="Domestic","Domestic",IF(P3577="Stockwatering","Stockwatering",IF(N3577="IRRIGATION_AND_MUNICIPAL","Irrigation and Municipal",IF(O3577="IRRIGATION_AND_DOMESTIC","Irrigation and Domestic Municipality",_xlfn.XLOOKUP(J3577,Use_Code_Ranking!$B$4:$B$23,Use_Code_Ranking!$A$4:$A$23)))))))</f>
        <v>Domestic</v>
      </c>
    </row>
    <row r="3578" spans="1:20" x14ac:dyDescent="0.25">
      <c r="A3578" t="s">
        <v>3468</v>
      </c>
      <c r="B3578" t="s">
        <v>124</v>
      </c>
      <c r="C3578" t="s">
        <v>2196</v>
      </c>
      <c r="D3578">
        <v>0</v>
      </c>
      <c r="E3578">
        <v>1.23E-2</v>
      </c>
      <c r="F3578" t="s">
        <v>2197</v>
      </c>
      <c r="G3578" t="s">
        <v>1057</v>
      </c>
      <c r="H3578" t="s">
        <v>101</v>
      </c>
      <c r="I3578">
        <f>_xlfn.XLOOKUP(B3578,Use_Code_Ranking!$A$4:$A$23,Use_Code_Ranking!$B$4:$B$23,9999)</f>
        <v>10</v>
      </c>
      <c r="J3578">
        <f t="shared" ca="1" si="704"/>
        <v>10</v>
      </c>
      <c r="K3578">
        <f t="shared" ca="1" si="705"/>
        <v>0</v>
      </c>
      <c r="L3578">
        <f t="shared" ca="1" si="706"/>
        <v>0</v>
      </c>
      <c r="M3578">
        <f t="shared" ca="1" si="707"/>
        <v>0</v>
      </c>
      <c r="N3578" t="str">
        <f t="shared" ca="1" si="708"/>
        <v/>
      </c>
      <c r="O3578" t="str">
        <f t="shared" ca="1" si="709"/>
        <v/>
      </c>
      <c r="P3578" t="str">
        <f t="shared" si="710"/>
        <v/>
      </c>
      <c r="Q3578" t="str">
        <f t="shared" ca="1" si="711"/>
        <v/>
      </c>
      <c r="R3578" t="str">
        <f t="shared" si="712"/>
        <v/>
      </c>
      <c r="S3578" t="str">
        <f t="shared" si="713"/>
        <v/>
      </c>
      <c r="T3578" s="2" t="str">
        <f ca="1">IF(S3578="Irrigation","Irrigation",IF(R3578="Irrigation","Irrigation",IF(Q3578="Domestic","Domestic",IF(P3578="Stockwatering","Stockwatering",IF(N3578="IRRIGATION_AND_MUNICIPAL","Irrigation and Municipal",IF(O3578="IRRIGATION_AND_DOMESTIC","Irrigation and Domestic Municipality",_xlfn.XLOOKUP(J3578,Use_Code_Ranking!$B$4:$B$23,Use_Code_Ranking!$A$4:$A$23)))))))</f>
        <v>Dust Control</v>
      </c>
    </row>
    <row r="3579" spans="1:20" x14ac:dyDescent="0.25">
      <c r="A3579" t="s">
        <v>3469</v>
      </c>
      <c r="B3579" t="s">
        <v>124</v>
      </c>
      <c r="C3579" t="s">
        <v>2196</v>
      </c>
      <c r="D3579">
        <v>0</v>
      </c>
      <c r="E3579">
        <v>0.12280000000000001</v>
      </c>
      <c r="F3579" t="s">
        <v>2197</v>
      </c>
      <c r="G3579" t="s">
        <v>1057</v>
      </c>
      <c r="H3579" t="s">
        <v>101</v>
      </c>
      <c r="I3579">
        <f>_xlfn.XLOOKUP(B3579,Use_Code_Ranking!$A$4:$A$23,Use_Code_Ranking!$B$4:$B$23,9999)</f>
        <v>10</v>
      </c>
      <c r="J3579">
        <f t="shared" ca="1" si="704"/>
        <v>10</v>
      </c>
      <c r="K3579">
        <f t="shared" ca="1" si="705"/>
        <v>0</v>
      </c>
      <c r="L3579">
        <f t="shared" ca="1" si="706"/>
        <v>0</v>
      </c>
      <c r="M3579">
        <f t="shared" ca="1" si="707"/>
        <v>0</v>
      </c>
      <c r="N3579" t="str">
        <f t="shared" ca="1" si="708"/>
        <v/>
      </c>
      <c r="O3579" t="str">
        <f t="shared" ca="1" si="709"/>
        <v/>
      </c>
      <c r="P3579" t="str">
        <f t="shared" si="710"/>
        <v/>
      </c>
      <c r="Q3579" t="str">
        <f t="shared" ca="1" si="711"/>
        <v/>
      </c>
      <c r="R3579" t="str">
        <f t="shared" si="712"/>
        <v/>
      </c>
      <c r="S3579" t="str">
        <f t="shared" si="713"/>
        <v/>
      </c>
      <c r="T3579" s="2" t="str">
        <f ca="1">IF(S3579="Irrigation","Irrigation",IF(R3579="Irrigation","Irrigation",IF(Q3579="Domestic","Domestic",IF(P3579="Stockwatering","Stockwatering",IF(N3579="IRRIGATION_AND_MUNICIPAL","Irrigation and Municipal",IF(O3579="IRRIGATION_AND_DOMESTIC","Irrigation and Domestic Municipality",_xlfn.XLOOKUP(J3579,Use_Code_Ranking!$B$4:$B$23,Use_Code_Ranking!$A$4:$A$23)))))))</f>
        <v>Dust Control</v>
      </c>
    </row>
    <row r="3580" spans="1:20" x14ac:dyDescent="0.25">
      <c r="A3580" t="s">
        <v>3470</v>
      </c>
      <c r="B3580" t="s">
        <v>114</v>
      </c>
      <c r="C3580" t="s">
        <v>2196</v>
      </c>
      <c r="D3580">
        <v>0</v>
      </c>
      <c r="E3580">
        <v>0.46029999999999999</v>
      </c>
      <c r="F3580" t="s">
        <v>2197</v>
      </c>
      <c r="G3580" t="s">
        <v>1546</v>
      </c>
      <c r="H3580" t="s">
        <v>99</v>
      </c>
      <c r="I3580">
        <f>_xlfn.XLOOKUP(B3580,Use_Code_Ranking!$A$4:$A$23,Use_Code_Ranking!$B$4:$B$23,9999)</f>
        <v>12</v>
      </c>
      <c r="J3580">
        <f t="shared" ca="1" si="704"/>
        <v>1</v>
      </c>
      <c r="K3580">
        <f t="shared" ca="1" si="705"/>
        <v>1</v>
      </c>
      <c r="L3580">
        <f t="shared" ca="1" si="706"/>
        <v>0</v>
      </c>
      <c r="M3580">
        <f t="shared" ca="1" si="707"/>
        <v>0</v>
      </c>
      <c r="N3580" t="str">
        <f t="shared" ca="1" si="708"/>
        <v/>
      </c>
      <c r="O3580" t="str">
        <f t="shared" ca="1" si="709"/>
        <v/>
      </c>
      <c r="P3580" t="str">
        <f t="shared" si="710"/>
        <v/>
      </c>
      <c r="Q3580" t="str">
        <f t="shared" ca="1" si="711"/>
        <v/>
      </c>
      <c r="R3580" t="str">
        <f t="shared" si="712"/>
        <v/>
      </c>
      <c r="S3580" t="str">
        <f t="shared" si="713"/>
        <v/>
      </c>
      <c r="T3580" s="2" t="str">
        <f ca="1">IF(S3580="Irrigation","Irrigation",IF(R3580="Irrigation","Irrigation",IF(Q3580="Domestic","Domestic",IF(P3580="Stockwatering","Stockwatering",IF(N3580="IRRIGATION_AND_MUNICIPAL","Irrigation and Municipal",IF(O3580="IRRIGATION_AND_DOMESTIC","Irrigation and Domestic Municipality",_xlfn.XLOOKUP(J3580,Use_Code_Ranking!$B$4:$B$23,Use_Code_Ranking!$A$4:$A$23)))))))</f>
        <v>Irrigation</v>
      </c>
    </row>
    <row r="3581" spans="1:20" x14ac:dyDescent="0.25">
      <c r="A3581" t="s">
        <v>3470</v>
      </c>
      <c r="B3581" t="s">
        <v>102</v>
      </c>
      <c r="C3581" t="s">
        <v>2196</v>
      </c>
      <c r="D3581">
        <v>0</v>
      </c>
      <c r="E3581">
        <v>0.46029999999999999</v>
      </c>
      <c r="F3581" t="s">
        <v>2197</v>
      </c>
      <c r="G3581" t="s">
        <v>1546</v>
      </c>
      <c r="H3581" t="s">
        <v>99</v>
      </c>
      <c r="I3581">
        <f>_xlfn.XLOOKUP(B3581,Use_Code_Ranking!$A$4:$A$23,Use_Code_Ranking!$B$4:$B$23,9999)</f>
        <v>3</v>
      </c>
      <c r="J3581">
        <f t="shared" ca="1" si="704"/>
        <v>1</v>
      </c>
      <c r="K3581">
        <f t="shared" ca="1" si="705"/>
        <v>1</v>
      </c>
      <c r="L3581">
        <f t="shared" ca="1" si="706"/>
        <v>0</v>
      </c>
      <c r="M3581">
        <f t="shared" ca="1" si="707"/>
        <v>0</v>
      </c>
      <c r="N3581" t="str">
        <f t="shared" ca="1" si="708"/>
        <v/>
      </c>
      <c r="O3581" t="str">
        <f t="shared" ca="1" si="709"/>
        <v/>
      </c>
      <c r="P3581" t="str">
        <f t="shared" si="710"/>
        <v/>
      </c>
      <c r="Q3581" t="str">
        <f t="shared" ca="1" si="711"/>
        <v/>
      </c>
      <c r="R3581" t="str">
        <f t="shared" si="712"/>
        <v/>
      </c>
      <c r="S3581" t="str">
        <f t="shared" si="713"/>
        <v/>
      </c>
      <c r="T3581" s="2" t="str">
        <f ca="1">IF(S3581="Irrigation","Irrigation",IF(R3581="Irrigation","Irrigation",IF(Q3581="Domestic","Domestic",IF(P3581="Stockwatering","Stockwatering",IF(N3581="IRRIGATION_AND_MUNICIPAL","Irrigation and Municipal",IF(O3581="IRRIGATION_AND_DOMESTIC","Irrigation and Domestic Municipality",_xlfn.XLOOKUP(J3581,Use_Code_Ranking!$B$4:$B$23,Use_Code_Ranking!$A$4:$A$23)))))))</f>
        <v>Irrigation</v>
      </c>
    </row>
    <row r="3582" spans="1:20" x14ac:dyDescent="0.25">
      <c r="A3582" t="s">
        <v>3470</v>
      </c>
      <c r="B3582" t="s">
        <v>95</v>
      </c>
      <c r="C3582" t="s">
        <v>2196</v>
      </c>
      <c r="D3582">
        <v>0</v>
      </c>
      <c r="E3582">
        <v>0.46029999999999999</v>
      </c>
      <c r="F3582" t="s">
        <v>2197</v>
      </c>
      <c r="G3582" t="s">
        <v>1546</v>
      </c>
      <c r="H3582" t="s">
        <v>99</v>
      </c>
      <c r="I3582">
        <f>_xlfn.XLOOKUP(B3582,Use_Code_Ranking!$A$4:$A$23,Use_Code_Ranking!$B$4:$B$23,9999)</f>
        <v>1</v>
      </c>
      <c r="J3582">
        <f t="shared" ca="1" si="704"/>
        <v>1</v>
      </c>
      <c r="K3582">
        <f t="shared" ca="1" si="705"/>
        <v>1</v>
      </c>
      <c r="L3582">
        <f t="shared" ca="1" si="706"/>
        <v>0</v>
      </c>
      <c r="M3582">
        <f t="shared" ca="1" si="707"/>
        <v>0</v>
      </c>
      <c r="N3582" t="str">
        <f t="shared" ca="1" si="708"/>
        <v/>
      </c>
      <c r="O3582" t="str">
        <f t="shared" ca="1" si="709"/>
        <v/>
      </c>
      <c r="P3582" t="str">
        <f t="shared" si="710"/>
        <v/>
      </c>
      <c r="Q3582" t="str">
        <f t="shared" ca="1" si="711"/>
        <v/>
      </c>
      <c r="R3582" t="str">
        <f t="shared" si="712"/>
        <v/>
      </c>
      <c r="S3582" t="str">
        <f t="shared" si="713"/>
        <v/>
      </c>
      <c r="T3582" s="2" t="str">
        <f ca="1">IF(S3582="Irrigation","Irrigation",IF(R3582="Irrigation","Irrigation",IF(Q3582="Domestic","Domestic",IF(P3582="Stockwatering","Stockwatering",IF(N3582="IRRIGATION_AND_MUNICIPAL","Irrigation and Municipal",IF(O3582="IRRIGATION_AND_DOMESTIC","Irrigation and Domestic Municipality",_xlfn.XLOOKUP(J3582,Use_Code_Ranking!$B$4:$B$23,Use_Code_Ranking!$A$4:$A$23)))))))</f>
        <v>Irrigation</v>
      </c>
    </row>
    <row r="3583" spans="1:20" x14ac:dyDescent="0.25">
      <c r="A3583" t="s">
        <v>3471</v>
      </c>
      <c r="B3583" t="s">
        <v>102</v>
      </c>
      <c r="C3583" t="s">
        <v>2196</v>
      </c>
      <c r="D3583">
        <v>0</v>
      </c>
      <c r="E3583">
        <v>2.8500000000000001E-2</v>
      </c>
      <c r="F3583" t="s">
        <v>2197</v>
      </c>
      <c r="G3583" t="s">
        <v>3472</v>
      </c>
      <c r="H3583" t="s">
        <v>99</v>
      </c>
      <c r="I3583">
        <f>_xlfn.XLOOKUP(B3583,Use_Code_Ranking!$A$4:$A$23,Use_Code_Ranking!$B$4:$B$23,9999)</f>
        <v>3</v>
      </c>
      <c r="J3583">
        <f t="shared" ca="1" si="704"/>
        <v>1</v>
      </c>
      <c r="K3583">
        <f t="shared" ca="1" si="705"/>
        <v>1</v>
      </c>
      <c r="L3583">
        <f t="shared" ca="1" si="706"/>
        <v>0</v>
      </c>
      <c r="M3583">
        <f t="shared" ca="1" si="707"/>
        <v>0</v>
      </c>
      <c r="N3583" t="str">
        <f t="shared" ca="1" si="708"/>
        <v/>
      </c>
      <c r="O3583" t="str">
        <f t="shared" ca="1" si="709"/>
        <v/>
      </c>
      <c r="P3583" t="str">
        <f t="shared" si="710"/>
        <v/>
      </c>
      <c r="Q3583" t="str">
        <f t="shared" ca="1" si="711"/>
        <v/>
      </c>
      <c r="R3583" t="str">
        <f t="shared" si="712"/>
        <v/>
      </c>
      <c r="S3583" t="str">
        <f t="shared" si="713"/>
        <v/>
      </c>
      <c r="T3583" s="2" t="str">
        <f ca="1">IF(S3583="Irrigation","Irrigation",IF(R3583="Irrigation","Irrigation",IF(Q3583="Domestic","Domestic",IF(P3583="Stockwatering","Stockwatering",IF(N3583="IRRIGATION_AND_MUNICIPAL","Irrigation and Municipal",IF(O3583="IRRIGATION_AND_DOMESTIC","Irrigation and Domestic Municipality",_xlfn.XLOOKUP(J3583,Use_Code_Ranking!$B$4:$B$23,Use_Code_Ranking!$A$4:$A$23)))))))</f>
        <v>Irrigation</v>
      </c>
    </row>
    <row r="3584" spans="1:20" x14ac:dyDescent="0.25">
      <c r="A3584" t="s">
        <v>3471</v>
      </c>
      <c r="B3584" t="s">
        <v>95</v>
      </c>
      <c r="C3584" t="s">
        <v>2196</v>
      </c>
      <c r="D3584">
        <v>0</v>
      </c>
      <c r="E3584">
        <v>2.8500000000000001E-2</v>
      </c>
      <c r="F3584" t="s">
        <v>2197</v>
      </c>
      <c r="G3584" t="s">
        <v>3472</v>
      </c>
      <c r="H3584" t="s">
        <v>99</v>
      </c>
      <c r="I3584">
        <f>_xlfn.XLOOKUP(B3584,Use_Code_Ranking!$A$4:$A$23,Use_Code_Ranking!$B$4:$B$23,9999)</f>
        <v>1</v>
      </c>
      <c r="J3584">
        <f t="shared" ca="1" si="704"/>
        <v>1</v>
      </c>
      <c r="K3584">
        <f t="shared" ca="1" si="705"/>
        <v>1</v>
      </c>
      <c r="L3584">
        <f t="shared" ca="1" si="706"/>
        <v>0</v>
      </c>
      <c r="M3584">
        <f t="shared" ca="1" si="707"/>
        <v>0</v>
      </c>
      <c r="N3584" t="str">
        <f t="shared" ca="1" si="708"/>
        <v/>
      </c>
      <c r="O3584" t="str">
        <f t="shared" ca="1" si="709"/>
        <v/>
      </c>
      <c r="P3584" t="str">
        <f t="shared" si="710"/>
        <v/>
      </c>
      <c r="Q3584" t="str">
        <f t="shared" ca="1" si="711"/>
        <v/>
      </c>
      <c r="R3584" t="str">
        <f t="shared" si="712"/>
        <v/>
      </c>
      <c r="S3584" t="str">
        <f t="shared" si="713"/>
        <v/>
      </c>
      <c r="T3584" s="2" t="str">
        <f ca="1">IF(S3584="Irrigation","Irrigation",IF(R3584="Irrigation","Irrigation",IF(Q3584="Domestic","Domestic",IF(P3584="Stockwatering","Stockwatering",IF(N3584="IRRIGATION_AND_MUNICIPAL","Irrigation and Municipal",IF(O3584="IRRIGATION_AND_DOMESTIC","Irrigation and Domestic Municipality",_xlfn.XLOOKUP(J3584,Use_Code_Ranking!$B$4:$B$23,Use_Code_Ranking!$A$4:$A$23)))))))</f>
        <v>Irrigation</v>
      </c>
    </row>
    <row r="3585" spans="1:20" x14ac:dyDescent="0.25">
      <c r="A3585" t="s">
        <v>3473</v>
      </c>
      <c r="B3585" t="s">
        <v>102</v>
      </c>
      <c r="C3585" t="s">
        <v>2196</v>
      </c>
      <c r="D3585">
        <v>0</v>
      </c>
      <c r="E3585">
        <v>1.4028</v>
      </c>
      <c r="F3585" t="s">
        <v>2197</v>
      </c>
      <c r="G3585" t="s">
        <v>3474</v>
      </c>
      <c r="H3585" t="s">
        <v>99</v>
      </c>
      <c r="I3585">
        <f>_xlfn.XLOOKUP(B3585,Use_Code_Ranking!$A$4:$A$23,Use_Code_Ranking!$B$4:$B$23,9999)</f>
        <v>3</v>
      </c>
      <c r="J3585">
        <f t="shared" ca="1" si="704"/>
        <v>1</v>
      </c>
      <c r="K3585">
        <f t="shared" ca="1" si="705"/>
        <v>1</v>
      </c>
      <c r="L3585">
        <f t="shared" ca="1" si="706"/>
        <v>0</v>
      </c>
      <c r="M3585">
        <f t="shared" ca="1" si="707"/>
        <v>0</v>
      </c>
      <c r="N3585" t="str">
        <f t="shared" ca="1" si="708"/>
        <v/>
      </c>
      <c r="O3585" t="str">
        <f t="shared" ca="1" si="709"/>
        <v/>
      </c>
      <c r="P3585" t="str">
        <f t="shared" si="710"/>
        <v/>
      </c>
      <c r="Q3585" t="str">
        <f t="shared" ca="1" si="711"/>
        <v/>
      </c>
      <c r="R3585" t="str">
        <f t="shared" si="712"/>
        <v/>
      </c>
      <c r="S3585" t="str">
        <f t="shared" si="713"/>
        <v/>
      </c>
      <c r="T3585" s="2" t="str">
        <f ca="1">IF(S3585="Irrigation","Irrigation",IF(R3585="Irrigation","Irrigation",IF(Q3585="Domestic","Domestic",IF(P3585="Stockwatering","Stockwatering",IF(N3585="IRRIGATION_AND_MUNICIPAL","Irrigation and Municipal",IF(O3585="IRRIGATION_AND_DOMESTIC","Irrigation and Domestic Municipality",_xlfn.XLOOKUP(J3585,Use_Code_Ranking!$B$4:$B$23,Use_Code_Ranking!$A$4:$A$23)))))))</f>
        <v>Irrigation</v>
      </c>
    </row>
    <row r="3586" spans="1:20" x14ac:dyDescent="0.25">
      <c r="A3586" t="s">
        <v>3473</v>
      </c>
      <c r="B3586" t="s">
        <v>95</v>
      </c>
      <c r="C3586" t="s">
        <v>2196</v>
      </c>
      <c r="D3586">
        <v>0</v>
      </c>
      <c r="E3586">
        <v>1.4028</v>
      </c>
      <c r="F3586" t="s">
        <v>2197</v>
      </c>
      <c r="G3586" t="s">
        <v>3474</v>
      </c>
      <c r="H3586" t="s">
        <v>99</v>
      </c>
      <c r="I3586">
        <f>_xlfn.XLOOKUP(B3586,Use_Code_Ranking!$A$4:$A$23,Use_Code_Ranking!$B$4:$B$23,9999)</f>
        <v>1</v>
      </c>
      <c r="J3586">
        <f t="shared" ca="1" si="704"/>
        <v>1</v>
      </c>
      <c r="K3586">
        <f t="shared" ca="1" si="705"/>
        <v>1</v>
      </c>
      <c r="L3586">
        <f t="shared" ca="1" si="706"/>
        <v>0</v>
      </c>
      <c r="M3586">
        <f t="shared" ca="1" si="707"/>
        <v>0</v>
      </c>
      <c r="N3586" t="str">
        <f t="shared" ca="1" si="708"/>
        <v/>
      </c>
      <c r="O3586" t="str">
        <f t="shared" ca="1" si="709"/>
        <v/>
      </c>
      <c r="P3586" t="str">
        <f t="shared" si="710"/>
        <v/>
      </c>
      <c r="Q3586" t="str">
        <f t="shared" ca="1" si="711"/>
        <v/>
      </c>
      <c r="R3586" t="str">
        <f t="shared" si="712"/>
        <v/>
      </c>
      <c r="S3586" t="str">
        <f t="shared" si="713"/>
        <v/>
      </c>
      <c r="T3586" s="2" t="str">
        <f ca="1">IF(S3586="Irrigation","Irrigation",IF(R3586="Irrigation","Irrigation",IF(Q3586="Domestic","Domestic",IF(P3586="Stockwatering","Stockwatering",IF(N3586="IRRIGATION_AND_MUNICIPAL","Irrigation and Municipal",IF(O3586="IRRIGATION_AND_DOMESTIC","Irrigation and Domestic Municipality",_xlfn.XLOOKUP(J3586,Use_Code_Ranking!$B$4:$B$23,Use_Code_Ranking!$A$4:$A$23)))))))</f>
        <v>Irrigation</v>
      </c>
    </row>
    <row r="3587" spans="1:20" x14ac:dyDescent="0.25">
      <c r="A3587" t="s">
        <v>3475</v>
      </c>
      <c r="B3587" t="s">
        <v>102</v>
      </c>
      <c r="C3587" t="s">
        <v>2196</v>
      </c>
      <c r="D3587">
        <v>0</v>
      </c>
      <c r="E3587">
        <v>0.15040000000000001</v>
      </c>
      <c r="F3587" t="s">
        <v>2197</v>
      </c>
      <c r="G3587" t="s">
        <v>3476</v>
      </c>
      <c r="H3587" t="s">
        <v>99</v>
      </c>
      <c r="I3587">
        <f>_xlfn.XLOOKUP(B3587,Use_Code_Ranking!$A$4:$A$23,Use_Code_Ranking!$B$4:$B$23,9999)</f>
        <v>3</v>
      </c>
      <c r="J3587">
        <f t="shared" ca="1" si="704"/>
        <v>1</v>
      </c>
      <c r="K3587">
        <f t="shared" ca="1" si="705"/>
        <v>1</v>
      </c>
      <c r="L3587">
        <f t="shared" ca="1" si="706"/>
        <v>0</v>
      </c>
      <c r="M3587">
        <f t="shared" ca="1" si="707"/>
        <v>0</v>
      </c>
      <c r="N3587" t="str">
        <f t="shared" ca="1" si="708"/>
        <v/>
      </c>
      <c r="O3587" t="str">
        <f t="shared" ca="1" si="709"/>
        <v/>
      </c>
      <c r="P3587" t="str">
        <f t="shared" si="710"/>
        <v/>
      </c>
      <c r="Q3587" t="str">
        <f t="shared" ca="1" si="711"/>
        <v/>
      </c>
      <c r="R3587" t="str">
        <f t="shared" si="712"/>
        <v/>
      </c>
      <c r="S3587" t="str">
        <f t="shared" si="713"/>
        <v/>
      </c>
      <c r="T3587" s="2" t="str">
        <f ca="1">IF(S3587="Irrigation","Irrigation",IF(R3587="Irrigation","Irrigation",IF(Q3587="Domestic","Domestic",IF(P3587="Stockwatering","Stockwatering",IF(N3587="IRRIGATION_AND_MUNICIPAL","Irrigation and Municipal",IF(O3587="IRRIGATION_AND_DOMESTIC","Irrigation and Domestic Municipality",_xlfn.XLOOKUP(J3587,Use_Code_Ranking!$B$4:$B$23,Use_Code_Ranking!$A$4:$A$23)))))))</f>
        <v>Irrigation</v>
      </c>
    </row>
    <row r="3588" spans="1:20" x14ac:dyDescent="0.25">
      <c r="A3588" t="s">
        <v>3475</v>
      </c>
      <c r="B3588" t="s">
        <v>95</v>
      </c>
      <c r="C3588" t="s">
        <v>2196</v>
      </c>
      <c r="D3588">
        <v>0</v>
      </c>
      <c r="E3588">
        <v>0.15040000000000001</v>
      </c>
      <c r="F3588" t="s">
        <v>2197</v>
      </c>
      <c r="G3588" t="s">
        <v>3476</v>
      </c>
      <c r="H3588" t="s">
        <v>99</v>
      </c>
      <c r="I3588">
        <f>_xlfn.XLOOKUP(B3588,Use_Code_Ranking!$A$4:$A$23,Use_Code_Ranking!$B$4:$B$23,9999)</f>
        <v>1</v>
      </c>
      <c r="J3588">
        <f t="shared" ca="1" si="704"/>
        <v>1</v>
      </c>
      <c r="K3588">
        <f t="shared" ca="1" si="705"/>
        <v>1</v>
      </c>
      <c r="L3588">
        <f t="shared" ca="1" si="706"/>
        <v>0</v>
      </c>
      <c r="M3588">
        <f t="shared" ca="1" si="707"/>
        <v>0</v>
      </c>
      <c r="N3588" t="str">
        <f t="shared" ca="1" si="708"/>
        <v/>
      </c>
      <c r="O3588" t="str">
        <f t="shared" ca="1" si="709"/>
        <v/>
      </c>
      <c r="P3588" t="str">
        <f t="shared" si="710"/>
        <v/>
      </c>
      <c r="Q3588" t="str">
        <f t="shared" ca="1" si="711"/>
        <v/>
      </c>
      <c r="R3588" t="str">
        <f t="shared" si="712"/>
        <v/>
      </c>
      <c r="S3588" t="str">
        <f t="shared" si="713"/>
        <v/>
      </c>
      <c r="T3588" s="2" t="str">
        <f ca="1">IF(S3588="Irrigation","Irrigation",IF(R3588="Irrigation","Irrigation",IF(Q3588="Domestic","Domestic",IF(P3588="Stockwatering","Stockwatering",IF(N3588="IRRIGATION_AND_MUNICIPAL","Irrigation and Municipal",IF(O3588="IRRIGATION_AND_DOMESTIC","Irrigation and Domestic Municipality",_xlfn.XLOOKUP(J3588,Use_Code_Ranking!$B$4:$B$23,Use_Code_Ranking!$A$4:$A$23)))))))</f>
        <v>Irrigation</v>
      </c>
    </row>
    <row r="3589" spans="1:20" x14ac:dyDescent="0.25">
      <c r="A3589" t="s">
        <v>3477</v>
      </c>
      <c r="B3589" t="s">
        <v>124</v>
      </c>
      <c r="C3589" t="s">
        <v>2196</v>
      </c>
      <c r="D3589">
        <v>0</v>
      </c>
      <c r="E3589">
        <v>0.26850000000000002</v>
      </c>
      <c r="F3589" t="s">
        <v>2197</v>
      </c>
      <c r="G3589" t="s">
        <v>1057</v>
      </c>
      <c r="H3589" t="s">
        <v>101</v>
      </c>
      <c r="I3589">
        <f>_xlfn.XLOOKUP(B3589,Use_Code_Ranking!$A$4:$A$23,Use_Code_Ranking!$B$4:$B$23,9999)</f>
        <v>10</v>
      </c>
      <c r="J3589">
        <f t="shared" ca="1" si="704"/>
        <v>10</v>
      </c>
      <c r="K3589">
        <f t="shared" ca="1" si="705"/>
        <v>0</v>
      </c>
      <c r="L3589">
        <f t="shared" ca="1" si="706"/>
        <v>0</v>
      </c>
      <c r="M3589">
        <f t="shared" ca="1" si="707"/>
        <v>0</v>
      </c>
      <c r="N3589" t="str">
        <f t="shared" ca="1" si="708"/>
        <v/>
      </c>
      <c r="O3589" t="str">
        <f t="shared" ca="1" si="709"/>
        <v/>
      </c>
      <c r="P3589" t="str">
        <f t="shared" si="710"/>
        <v/>
      </c>
      <c r="Q3589" t="str">
        <f t="shared" ca="1" si="711"/>
        <v/>
      </c>
      <c r="R3589" t="str">
        <f t="shared" si="712"/>
        <v/>
      </c>
      <c r="S3589" t="str">
        <f t="shared" si="713"/>
        <v/>
      </c>
      <c r="T3589" s="2" t="str">
        <f ca="1">IF(S3589="Irrigation","Irrigation",IF(R3589="Irrigation","Irrigation",IF(Q3589="Domestic","Domestic",IF(P3589="Stockwatering","Stockwatering",IF(N3589="IRRIGATION_AND_MUNICIPAL","Irrigation and Municipal",IF(O3589="IRRIGATION_AND_DOMESTIC","Irrigation and Domestic Municipality",_xlfn.XLOOKUP(J3589,Use_Code_Ranking!$B$4:$B$23,Use_Code_Ranking!$A$4:$A$23)))))))</f>
        <v>Dust Control</v>
      </c>
    </row>
    <row r="3590" spans="1:20" x14ac:dyDescent="0.25">
      <c r="A3590" t="s">
        <v>3478</v>
      </c>
      <c r="B3590" t="s">
        <v>124</v>
      </c>
      <c r="C3590" t="s">
        <v>2196</v>
      </c>
      <c r="D3590">
        <v>0</v>
      </c>
      <c r="E3590">
        <v>0.49099999999999999</v>
      </c>
      <c r="F3590" t="s">
        <v>2197</v>
      </c>
      <c r="G3590" t="s">
        <v>1057</v>
      </c>
      <c r="H3590" t="s">
        <v>101</v>
      </c>
      <c r="I3590">
        <f>_xlfn.XLOOKUP(B3590,Use_Code_Ranking!$A$4:$A$23,Use_Code_Ranking!$B$4:$B$23,9999)</f>
        <v>10</v>
      </c>
      <c r="J3590">
        <f t="shared" ca="1" si="704"/>
        <v>10</v>
      </c>
      <c r="K3590">
        <f t="shared" ca="1" si="705"/>
        <v>0</v>
      </c>
      <c r="L3590">
        <f t="shared" ca="1" si="706"/>
        <v>0</v>
      </c>
      <c r="M3590">
        <f t="shared" ca="1" si="707"/>
        <v>0</v>
      </c>
      <c r="N3590" t="str">
        <f t="shared" ca="1" si="708"/>
        <v/>
      </c>
      <c r="O3590" t="str">
        <f t="shared" ca="1" si="709"/>
        <v/>
      </c>
      <c r="P3590" t="str">
        <f t="shared" si="710"/>
        <v/>
      </c>
      <c r="Q3590" t="str">
        <f t="shared" ca="1" si="711"/>
        <v/>
      </c>
      <c r="R3590" t="str">
        <f t="shared" si="712"/>
        <v/>
      </c>
      <c r="S3590" t="str">
        <f t="shared" si="713"/>
        <v/>
      </c>
      <c r="T3590" s="2" t="str">
        <f ca="1">IF(S3590="Irrigation","Irrigation",IF(R3590="Irrigation","Irrigation",IF(Q3590="Domestic","Domestic",IF(P3590="Stockwatering","Stockwatering",IF(N3590="IRRIGATION_AND_MUNICIPAL","Irrigation and Municipal",IF(O3590="IRRIGATION_AND_DOMESTIC","Irrigation and Domestic Municipality",_xlfn.XLOOKUP(J3590,Use_Code_Ranking!$B$4:$B$23,Use_Code_Ranking!$A$4:$A$23)))))))</f>
        <v>Dust Control</v>
      </c>
    </row>
    <row r="3591" spans="1:20" x14ac:dyDescent="0.25">
      <c r="A3591" t="s">
        <v>3479</v>
      </c>
      <c r="B3591" t="s">
        <v>95</v>
      </c>
      <c r="C3591" t="s">
        <v>2196</v>
      </c>
      <c r="D3591">
        <v>0</v>
      </c>
      <c r="E3591">
        <v>1.2643</v>
      </c>
      <c r="F3591" t="s">
        <v>2197</v>
      </c>
      <c r="G3591" t="s">
        <v>3480</v>
      </c>
      <c r="H3591" t="s">
        <v>99</v>
      </c>
      <c r="I3591">
        <f>_xlfn.XLOOKUP(B3591,Use_Code_Ranking!$A$4:$A$23,Use_Code_Ranking!$B$4:$B$23,9999)</f>
        <v>1</v>
      </c>
      <c r="J3591">
        <f t="shared" ca="1" si="704"/>
        <v>1</v>
      </c>
      <c r="K3591">
        <f t="shared" ca="1" si="705"/>
        <v>1</v>
      </c>
      <c r="L3591">
        <f t="shared" ca="1" si="706"/>
        <v>0</v>
      </c>
      <c r="M3591">
        <f t="shared" ca="1" si="707"/>
        <v>0</v>
      </c>
      <c r="N3591" t="str">
        <f t="shared" ca="1" si="708"/>
        <v/>
      </c>
      <c r="O3591" t="str">
        <f t="shared" ca="1" si="709"/>
        <v/>
      </c>
      <c r="P3591" t="str">
        <f t="shared" si="710"/>
        <v/>
      </c>
      <c r="Q3591" t="str">
        <f t="shared" ca="1" si="711"/>
        <v/>
      </c>
      <c r="R3591" t="str">
        <f t="shared" si="712"/>
        <v/>
      </c>
      <c r="S3591" t="str">
        <f t="shared" si="713"/>
        <v/>
      </c>
      <c r="T3591" s="2" t="str">
        <f ca="1">IF(S3591="Irrigation","Irrigation",IF(R3591="Irrigation","Irrigation",IF(Q3591="Domestic","Domestic",IF(P3591="Stockwatering","Stockwatering",IF(N3591="IRRIGATION_AND_MUNICIPAL","Irrigation and Municipal",IF(O3591="IRRIGATION_AND_DOMESTIC","Irrigation and Domestic Municipality",_xlfn.XLOOKUP(J3591,Use_Code_Ranking!$B$4:$B$23,Use_Code_Ranking!$A$4:$A$23)))))))</f>
        <v>Irrigation</v>
      </c>
    </row>
    <row r="3592" spans="1:20" x14ac:dyDescent="0.25">
      <c r="A3592" t="s">
        <v>3481</v>
      </c>
      <c r="B3592" t="s">
        <v>95</v>
      </c>
      <c r="C3592" t="s">
        <v>2196</v>
      </c>
      <c r="D3592">
        <v>0</v>
      </c>
      <c r="E3592">
        <v>0.87980000000000003</v>
      </c>
      <c r="F3592" t="s">
        <v>2197</v>
      </c>
      <c r="G3592" t="s">
        <v>1325</v>
      </c>
      <c r="H3592" t="s">
        <v>99</v>
      </c>
      <c r="I3592">
        <f>_xlfn.XLOOKUP(B3592,Use_Code_Ranking!$A$4:$A$23,Use_Code_Ranking!$B$4:$B$23,9999)</f>
        <v>1</v>
      </c>
      <c r="J3592">
        <f t="shared" ca="1" si="704"/>
        <v>1</v>
      </c>
      <c r="K3592">
        <f t="shared" ca="1" si="705"/>
        <v>1</v>
      </c>
      <c r="L3592">
        <f t="shared" ca="1" si="706"/>
        <v>0</v>
      </c>
      <c r="M3592">
        <f t="shared" ca="1" si="707"/>
        <v>0</v>
      </c>
      <c r="N3592" t="str">
        <f t="shared" ca="1" si="708"/>
        <v/>
      </c>
      <c r="O3592" t="str">
        <f t="shared" ca="1" si="709"/>
        <v/>
      </c>
      <c r="P3592" t="str">
        <f t="shared" si="710"/>
        <v/>
      </c>
      <c r="Q3592" t="str">
        <f t="shared" ca="1" si="711"/>
        <v/>
      </c>
      <c r="R3592" t="str">
        <f t="shared" si="712"/>
        <v/>
      </c>
      <c r="S3592" t="str">
        <f t="shared" si="713"/>
        <v/>
      </c>
      <c r="T3592" s="2" t="str">
        <f ca="1">IF(S3592="Irrigation","Irrigation",IF(R3592="Irrigation","Irrigation",IF(Q3592="Domestic","Domestic",IF(P3592="Stockwatering","Stockwatering",IF(N3592="IRRIGATION_AND_MUNICIPAL","Irrigation and Municipal",IF(O3592="IRRIGATION_AND_DOMESTIC","Irrigation and Domestic Municipality",_xlfn.XLOOKUP(J3592,Use_Code_Ranking!$B$4:$B$23,Use_Code_Ranking!$A$4:$A$23)))))))</f>
        <v>Irrigation</v>
      </c>
    </row>
    <row r="3593" spans="1:20" x14ac:dyDescent="0.25">
      <c r="A3593" t="s">
        <v>3481</v>
      </c>
      <c r="B3593" t="s">
        <v>102</v>
      </c>
      <c r="C3593" t="s">
        <v>2196</v>
      </c>
      <c r="D3593">
        <v>0</v>
      </c>
      <c r="E3593">
        <v>0.87980000000000003</v>
      </c>
      <c r="F3593" t="s">
        <v>2197</v>
      </c>
      <c r="G3593" t="s">
        <v>1325</v>
      </c>
      <c r="H3593" t="s">
        <v>99</v>
      </c>
      <c r="I3593">
        <f>_xlfn.XLOOKUP(B3593,Use_Code_Ranking!$A$4:$A$23,Use_Code_Ranking!$B$4:$B$23,9999)</f>
        <v>3</v>
      </c>
      <c r="J3593">
        <f t="shared" ref="J3593:J3656" ca="1" si="714">_xlfn.MINIFS(USE_CODE_RANK,APPLICATION_NUMBER,A3593)</f>
        <v>1</v>
      </c>
      <c r="K3593">
        <f t="shared" ref="K3593:K3656" ca="1" si="715">COUNTIFS(USE_CODE_RANK,1,APPLICATION_NUMBER,A3593)</f>
        <v>1</v>
      </c>
      <c r="L3593">
        <f t="shared" ref="L3593:L3656" ca="1" si="716">COUNTIFS(USE_CODE_RANK,2,APPLICATION_NUMBER,A3593)</f>
        <v>0</v>
      </c>
      <c r="M3593">
        <f t="shared" ref="M3593:M3656" ca="1" si="717">COUNTIFS(USE_CODE_RANK,3,APPLICATION_NUMBER,A3593,PRIMARY_OWNER_ENTITY_TYPE,"Government (State/Municipal)")</f>
        <v>0</v>
      </c>
      <c r="N3593" t="str">
        <f t="shared" ref="N3593:N3656" ca="1" si="718">IF(AND(K3593&gt;0,L3593&gt;0),"IRRIGATION_AND_MUNICIPAL","")</f>
        <v/>
      </c>
      <c r="O3593" t="str">
        <f t="shared" ref="O3593:O3656" ca="1" si="719">IF(AND(K3593&gt;0,M3593&gt;0),"IRRIGATION_AND_DOMESTIC","")</f>
        <v/>
      </c>
      <c r="P3593" t="str">
        <f t="shared" ref="P3593:P3656" si="720">IF(ISNUMBER(SEARCH("Stock",C3593)),"Stockwatering","")</f>
        <v/>
      </c>
      <c r="Q3593" t="str">
        <f t="shared" ref="Q3593:Q3656" ca="1" si="721">IF(OR((ISNUMBER(SEARCH("Registration Domestic",C3593))),AND(M3593&gt;0,D3593&lt;=10)),"Domestic","")</f>
        <v/>
      </c>
      <c r="R3593" t="str">
        <f t="shared" ref="R3593:R3656" si="722">IF(ISNUMBER(SEARCH("Registration Irrigation",C3593)),"Irrigation","")</f>
        <v/>
      </c>
      <c r="S3593" t="str">
        <f t="shared" ref="S3593:S3656" si="723">IF(ISNUMBER(SEARCH("Registration Cannabis",C3593)),"Irrigation","")</f>
        <v/>
      </c>
      <c r="T3593" s="2" t="str">
        <f ca="1">IF(S3593="Irrigation","Irrigation",IF(R3593="Irrigation","Irrigation",IF(Q3593="Domestic","Domestic",IF(P3593="Stockwatering","Stockwatering",IF(N3593="IRRIGATION_AND_MUNICIPAL","Irrigation and Municipal",IF(O3593="IRRIGATION_AND_DOMESTIC","Irrigation and Domestic Municipality",_xlfn.XLOOKUP(J3593,Use_Code_Ranking!$B$4:$B$23,Use_Code_Ranking!$A$4:$A$23)))))))</f>
        <v>Irrigation</v>
      </c>
    </row>
    <row r="3594" spans="1:20" x14ac:dyDescent="0.25">
      <c r="A3594" t="s">
        <v>3482</v>
      </c>
      <c r="B3594" t="s">
        <v>102</v>
      </c>
      <c r="C3594" t="s">
        <v>2196</v>
      </c>
      <c r="D3594">
        <v>0</v>
      </c>
      <c r="E3594">
        <v>0.21</v>
      </c>
      <c r="F3594" t="s">
        <v>2197</v>
      </c>
      <c r="G3594" t="s">
        <v>3483</v>
      </c>
      <c r="H3594" t="s">
        <v>99</v>
      </c>
      <c r="I3594">
        <f>_xlfn.XLOOKUP(B3594,Use_Code_Ranking!$A$4:$A$23,Use_Code_Ranking!$B$4:$B$23,9999)</f>
        <v>3</v>
      </c>
      <c r="J3594">
        <f t="shared" ca="1" si="714"/>
        <v>1</v>
      </c>
      <c r="K3594">
        <f t="shared" ca="1" si="715"/>
        <v>1</v>
      </c>
      <c r="L3594">
        <f t="shared" ca="1" si="716"/>
        <v>0</v>
      </c>
      <c r="M3594">
        <f t="shared" ca="1" si="717"/>
        <v>0</v>
      </c>
      <c r="N3594" t="str">
        <f t="shared" ca="1" si="718"/>
        <v/>
      </c>
      <c r="O3594" t="str">
        <f t="shared" ca="1" si="719"/>
        <v/>
      </c>
      <c r="P3594" t="str">
        <f t="shared" si="720"/>
        <v/>
      </c>
      <c r="Q3594" t="str">
        <f t="shared" ca="1" si="721"/>
        <v/>
      </c>
      <c r="R3594" t="str">
        <f t="shared" si="722"/>
        <v/>
      </c>
      <c r="S3594" t="str">
        <f t="shared" si="723"/>
        <v/>
      </c>
      <c r="T3594" s="2" t="str">
        <f ca="1">IF(S3594="Irrigation","Irrigation",IF(R3594="Irrigation","Irrigation",IF(Q3594="Domestic","Domestic",IF(P3594="Stockwatering","Stockwatering",IF(N3594="IRRIGATION_AND_MUNICIPAL","Irrigation and Municipal",IF(O3594="IRRIGATION_AND_DOMESTIC","Irrigation and Domestic Municipality",_xlfn.XLOOKUP(J3594,Use_Code_Ranking!$B$4:$B$23,Use_Code_Ranking!$A$4:$A$23)))))))</f>
        <v>Irrigation</v>
      </c>
    </row>
    <row r="3595" spans="1:20" x14ac:dyDescent="0.25">
      <c r="A3595" t="s">
        <v>3482</v>
      </c>
      <c r="B3595" t="s">
        <v>95</v>
      </c>
      <c r="C3595" t="s">
        <v>2196</v>
      </c>
      <c r="D3595">
        <v>0</v>
      </c>
      <c r="E3595">
        <v>0.21</v>
      </c>
      <c r="F3595" t="s">
        <v>2197</v>
      </c>
      <c r="G3595" t="s">
        <v>3483</v>
      </c>
      <c r="H3595" t="s">
        <v>99</v>
      </c>
      <c r="I3595">
        <f>_xlfn.XLOOKUP(B3595,Use_Code_Ranking!$A$4:$A$23,Use_Code_Ranking!$B$4:$B$23,9999)</f>
        <v>1</v>
      </c>
      <c r="J3595">
        <f t="shared" ca="1" si="714"/>
        <v>1</v>
      </c>
      <c r="K3595">
        <f t="shared" ca="1" si="715"/>
        <v>1</v>
      </c>
      <c r="L3595">
        <f t="shared" ca="1" si="716"/>
        <v>0</v>
      </c>
      <c r="M3595">
        <f t="shared" ca="1" si="717"/>
        <v>0</v>
      </c>
      <c r="N3595" t="str">
        <f t="shared" ca="1" si="718"/>
        <v/>
      </c>
      <c r="O3595" t="str">
        <f t="shared" ca="1" si="719"/>
        <v/>
      </c>
      <c r="P3595" t="str">
        <f t="shared" si="720"/>
        <v/>
      </c>
      <c r="Q3595" t="str">
        <f t="shared" ca="1" si="721"/>
        <v/>
      </c>
      <c r="R3595" t="str">
        <f t="shared" si="722"/>
        <v/>
      </c>
      <c r="S3595" t="str">
        <f t="shared" si="723"/>
        <v/>
      </c>
      <c r="T3595" s="2" t="str">
        <f ca="1">IF(S3595="Irrigation","Irrigation",IF(R3595="Irrigation","Irrigation",IF(Q3595="Domestic","Domestic",IF(P3595="Stockwatering","Stockwatering",IF(N3595="IRRIGATION_AND_MUNICIPAL","Irrigation and Municipal",IF(O3595="IRRIGATION_AND_DOMESTIC","Irrigation and Domestic Municipality",_xlfn.XLOOKUP(J3595,Use_Code_Ranking!$B$4:$B$23,Use_Code_Ranking!$A$4:$A$23)))))))</f>
        <v>Irrigation</v>
      </c>
    </row>
    <row r="3596" spans="1:20" x14ac:dyDescent="0.25">
      <c r="A3596" t="s">
        <v>3484</v>
      </c>
      <c r="B3596" t="s">
        <v>114</v>
      </c>
      <c r="C3596" t="s">
        <v>2196</v>
      </c>
      <c r="D3596">
        <v>0</v>
      </c>
      <c r="E3596">
        <v>0.47689999999999999</v>
      </c>
      <c r="F3596" t="s">
        <v>2197</v>
      </c>
      <c r="G3596" t="s">
        <v>1204</v>
      </c>
      <c r="H3596" t="s">
        <v>99</v>
      </c>
      <c r="I3596">
        <f>_xlfn.XLOOKUP(B3596,Use_Code_Ranking!$A$4:$A$23,Use_Code_Ranking!$B$4:$B$23,9999)</f>
        <v>12</v>
      </c>
      <c r="J3596">
        <f t="shared" ca="1" si="714"/>
        <v>3</v>
      </c>
      <c r="K3596">
        <f t="shared" ca="1" si="715"/>
        <v>0</v>
      </c>
      <c r="L3596">
        <f t="shared" ca="1" si="716"/>
        <v>0</v>
      </c>
      <c r="M3596">
        <f t="shared" ca="1" si="717"/>
        <v>0</v>
      </c>
      <c r="N3596" t="str">
        <f t="shared" ca="1" si="718"/>
        <v/>
      </c>
      <c r="O3596" t="str">
        <f t="shared" ca="1" si="719"/>
        <v/>
      </c>
      <c r="P3596" t="str">
        <f t="shared" si="720"/>
        <v/>
      </c>
      <c r="Q3596" t="str">
        <f t="shared" ca="1" si="721"/>
        <v/>
      </c>
      <c r="R3596" t="str">
        <f t="shared" si="722"/>
        <v/>
      </c>
      <c r="S3596" t="str">
        <f t="shared" si="723"/>
        <v/>
      </c>
      <c r="T3596" s="2" t="str">
        <f ca="1">IF(S3596="Irrigation","Irrigation",IF(R3596="Irrigation","Irrigation",IF(Q3596="Domestic","Domestic",IF(P3596="Stockwatering","Stockwatering",IF(N3596="IRRIGATION_AND_MUNICIPAL","Irrigation and Municipal",IF(O3596="IRRIGATION_AND_DOMESTIC","Irrigation and Domestic Municipality",_xlfn.XLOOKUP(J3596,Use_Code_Ranking!$B$4:$B$23,Use_Code_Ranking!$A$4:$A$23)))))))</f>
        <v>Domestic</v>
      </c>
    </row>
    <row r="3597" spans="1:20" x14ac:dyDescent="0.25">
      <c r="A3597" t="s">
        <v>3484</v>
      </c>
      <c r="B3597" t="s">
        <v>102</v>
      </c>
      <c r="C3597" t="s">
        <v>2196</v>
      </c>
      <c r="D3597">
        <v>0</v>
      </c>
      <c r="E3597">
        <v>0.47689999999999999</v>
      </c>
      <c r="F3597" t="s">
        <v>2197</v>
      </c>
      <c r="G3597" t="s">
        <v>1204</v>
      </c>
      <c r="H3597" t="s">
        <v>99</v>
      </c>
      <c r="I3597">
        <f>_xlfn.XLOOKUP(B3597,Use_Code_Ranking!$A$4:$A$23,Use_Code_Ranking!$B$4:$B$23,9999)</f>
        <v>3</v>
      </c>
      <c r="J3597">
        <f t="shared" ca="1" si="714"/>
        <v>3</v>
      </c>
      <c r="K3597">
        <f t="shared" ca="1" si="715"/>
        <v>0</v>
      </c>
      <c r="L3597">
        <f t="shared" ca="1" si="716"/>
        <v>0</v>
      </c>
      <c r="M3597">
        <f t="shared" ca="1" si="717"/>
        <v>0</v>
      </c>
      <c r="N3597" t="str">
        <f t="shared" ca="1" si="718"/>
        <v/>
      </c>
      <c r="O3597" t="str">
        <f t="shared" ca="1" si="719"/>
        <v/>
      </c>
      <c r="P3597" t="str">
        <f t="shared" si="720"/>
        <v/>
      </c>
      <c r="Q3597" t="str">
        <f t="shared" ca="1" si="721"/>
        <v/>
      </c>
      <c r="R3597" t="str">
        <f t="shared" si="722"/>
        <v/>
      </c>
      <c r="S3597" t="str">
        <f t="shared" si="723"/>
        <v/>
      </c>
      <c r="T3597" s="2" t="str">
        <f ca="1">IF(S3597="Irrigation","Irrigation",IF(R3597="Irrigation","Irrigation",IF(Q3597="Domestic","Domestic",IF(P3597="Stockwatering","Stockwatering",IF(N3597="IRRIGATION_AND_MUNICIPAL","Irrigation and Municipal",IF(O3597="IRRIGATION_AND_DOMESTIC","Irrigation and Domestic Municipality",_xlfn.XLOOKUP(J3597,Use_Code_Ranking!$B$4:$B$23,Use_Code_Ranking!$A$4:$A$23)))))))</f>
        <v>Domestic</v>
      </c>
    </row>
    <row r="3598" spans="1:20" x14ac:dyDescent="0.25">
      <c r="A3598" t="s">
        <v>3485</v>
      </c>
      <c r="B3598" t="s">
        <v>95</v>
      </c>
      <c r="C3598" t="s">
        <v>2196</v>
      </c>
      <c r="D3598">
        <v>0</v>
      </c>
      <c r="E3598">
        <v>0.31790000000000002</v>
      </c>
      <c r="F3598" t="s">
        <v>2197</v>
      </c>
      <c r="G3598" t="s">
        <v>3486</v>
      </c>
      <c r="H3598" t="s">
        <v>99</v>
      </c>
      <c r="I3598">
        <f>_xlfn.XLOOKUP(B3598,Use_Code_Ranking!$A$4:$A$23,Use_Code_Ranking!$B$4:$B$23,9999)</f>
        <v>1</v>
      </c>
      <c r="J3598">
        <f t="shared" ca="1" si="714"/>
        <v>1</v>
      </c>
      <c r="K3598">
        <f t="shared" ca="1" si="715"/>
        <v>1</v>
      </c>
      <c r="L3598">
        <f t="shared" ca="1" si="716"/>
        <v>0</v>
      </c>
      <c r="M3598">
        <f t="shared" ca="1" si="717"/>
        <v>0</v>
      </c>
      <c r="N3598" t="str">
        <f t="shared" ca="1" si="718"/>
        <v/>
      </c>
      <c r="O3598" t="str">
        <f t="shared" ca="1" si="719"/>
        <v/>
      </c>
      <c r="P3598" t="str">
        <f t="shared" si="720"/>
        <v/>
      </c>
      <c r="Q3598" t="str">
        <f t="shared" ca="1" si="721"/>
        <v/>
      </c>
      <c r="R3598" t="str">
        <f t="shared" si="722"/>
        <v/>
      </c>
      <c r="S3598" t="str">
        <f t="shared" si="723"/>
        <v/>
      </c>
      <c r="T3598" s="2" t="str">
        <f ca="1">IF(S3598="Irrigation","Irrigation",IF(R3598="Irrigation","Irrigation",IF(Q3598="Domestic","Domestic",IF(P3598="Stockwatering","Stockwatering",IF(N3598="IRRIGATION_AND_MUNICIPAL","Irrigation and Municipal",IF(O3598="IRRIGATION_AND_DOMESTIC","Irrigation and Domestic Municipality",_xlfn.XLOOKUP(J3598,Use_Code_Ranking!$B$4:$B$23,Use_Code_Ranking!$A$4:$A$23)))))))</f>
        <v>Irrigation</v>
      </c>
    </row>
    <row r="3599" spans="1:20" x14ac:dyDescent="0.25">
      <c r="A3599" t="s">
        <v>3485</v>
      </c>
      <c r="B3599" t="s">
        <v>111</v>
      </c>
      <c r="C3599" t="s">
        <v>2196</v>
      </c>
      <c r="D3599">
        <v>0</v>
      </c>
      <c r="E3599">
        <v>0.31790000000000002</v>
      </c>
      <c r="F3599" t="s">
        <v>2197</v>
      </c>
      <c r="G3599" t="s">
        <v>3486</v>
      </c>
      <c r="H3599" t="s">
        <v>99</v>
      </c>
      <c r="I3599">
        <f>_xlfn.XLOOKUP(B3599,Use_Code_Ranking!$A$4:$A$23,Use_Code_Ranking!$B$4:$B$23,9999)</f>
        <v>14</v>
      </c>
      <c r="J3599">
        <f t="shared" ca="1" si="714"/>
        <v>1</v>
      </c>
      <c r="K3599">
        <f t="shared" ca="1" si="715"/>
        <v>1</v>
      </c>
      <c r="L3599">
        <f t="shared" ca="1" si="716"/>
        <v>0</v>
      </c>
      <c r="M3599">
        <f t="shared" ca="1" si="717"/>
        <v>0</v>
      </c>
      <c r="N3599" t="str">
        <f t="shared" ca="1" si="718"/>
        <v/>
      </c>
      <c r="O3599" t="str">
        <f t="shared" ca="1" si="719"/>
        <v/>
      </c>
      <c r="P3599" t="str">
        <f t="shared" si="720"/>
        <v/>
      </c>
      <c r="Q3599" t="str">
        <f t="shared" ca="1" si="721"/>
        <v/>
      </c>
      <c r="R3599" t="str">
        <f t="shared" si="722"/>
        <v/>
      </c>
      <c r="S3599" t="str">
        <f t="shared" si="723"/>
        <v/>
      </c>
      <c r="T3599" s="2" t="str">
        <f ca="1">IF(S3599="Irrigation","Irrigation",IF(R3599="Irrigation","Irrigation",IF(Q3599="Domestic","Domestic",IF(P3599="Stockwatering","Stockwatering",IF(N3599="IRRIGATION_AND_MUNICIPAL","Irrigation and Municipal",IF(O3599="IRRIGATION_AND_DOMESTIC","Irrigation and Domestic Municipality",_xlfn.XLOOKUP(J3599,Use_Code_Ranking!$B$4:$B$23,Use_Code_Ranking!$A$4:$A$23)))))))</f>
        <v>Irrigation</v>
      </c>
    </row>
    <row r="3600" spans="1:20" x14ac:dyDescent="0.25">
      <c r="A3600" t="s">
        <v>3485</v>
      </c>
      <c r="B3600" t="s">
        <v>113</v>
      </c>
      <c r="C3600" t="s">
        <v>2196</v>
      </c>
      <c r="D3600">
        <v>0</v>
      </c>
      <c r="E3600">
        <v>0.31790000000000002</v>
      </c>
      <c r="F3600" t="s">
        <v>2197</v>
      </c>
      <c r="G3600" t="s">
        <v>3486</v>
      </c>
      <c r="H3600" t="s">
        <v>99</v>
      </c>
      <c r="I3600">
        <f>_xlfn.XLOOKUP(B3600,Use_Code_Ranking!$A$4:$A$23,Use_Code_Ranking!$B$4:$B$23,9999)</f>
        <v>9</v>
      </c>
      <c r="J3600">
        <f t="shared" ca="1" si="714"/>
        <v>1</v>
      </c>
      <c r="K3600">
        <f t="shared" ca="1" si="715"/>
        <v>1</v>
      </c>
      <c r="L3600">
        <f t="shared" ca="1" si="716"/>
        <v>0</v>
      </c>
      <c r="M3600">
        <f t="shared" ca="1" si="717"/>
        <v>0</v>
      </c>
      <c r="N3600" t="str">
        <f t="shared" ca="1" si="718"/>
        <v/>
      </c>
      <c r="O3600" t="str">
        <f t="shared" ca="1" si="719"/>
        <v/>
      </c>
      <c r="P3600" t="str">
        <f t="shared" si="720"/>
        <v/>
      </c>
      <c r="Q3600" t="str">
        <f t="shared" ca="1" si="721"/>
        <v/>
      </c>
      <c r="R3600" t="str">
        <f t="shared" si="722"/>
        <v/>
      </c>
      <c r="S3600" t="str">
        <f t="shared" si="723"/>
        <v/>
      </c>
      <c r="T3600" s="2" t="str">
        <f ca="1">IF(S3600="Irrigation","Irrigation",IF(R3600="Irrigation","Irrigation",IF(Q3600="Domestic","Domestic",IF(P3600="Stockwatering","Stockwatering",IF(N3600="IRRIGATION_AND_MUNICIPAL","Irrigation and Municipal",IF(O3600="IRRIGATION_AND_DOMESTIC","Irrigation and Domestic Municipality",_xlfn.XLOOKUP(J3600,Use_Code_Ranking!$B$4:$B$23,Use_Code_Ranking!$A$4:$A$23)))))))</f>
        <v>Irrigation</v>
      </c>
    </row>
    <row r="3601" spans="1:20" x14ac:dyDescent="0.25">
      <c r="A3601" t="s">
        <v>3485</v>
      </c>
      <c r="B3601" t="s">
        <v>130</v>
      </c>
      <c r="C3601" t="s">
        <v>2196</v>
      </c>
      <c r="D3601">
        <v>0</v>
      </c>
      <c r="E3601">
        <v>0.31790000000000002</v>
      </c>
      <c r="F3601" t="s">
        <v>2197</v>
      </c>
      <c r="G3601" t="s">
        <v>3486</v>
      </c>
      <c r="H3601" t="s">
        <v>99</v>
      </c>
      <c r="I3601">
        <f>_xlfn.XLOOKUP(B3601,Use_Code_Ranking!$A$4:$A$23,Use_Code_Ranking!$B$4:$B$23,9999)</f>
        <v>19</v>
      </c>
      <c r="J3601">
        <f t="shared" ca="1" si="714"/>
        <v>1</v>
      </c>
      <c r="K3601">
        <f t="shared" ca="1" si="715"/>
        <v>1</v>
      </c>
      <c r="L3601">
        <f t="shared" ca="1" si="716"/>
        <v>0</v>
      </c>
      <c r="M3601">
        <f t="shared" ca="1" si="717"/>
        <v>0</v>
      </c>
      <c r="N3601" t="str">
        <f t="shared" ca="1" si="718"/>
        <v/>
      </c>
      <c r="O3601" t="str">
        <f t="shared" ca="1" si="719"/>
        <v/>
      </c>
      <c r="P3601" t="str">
        <f t="shared" si="720"/>
        <v/>
      </c>
      <c r="Q3601" t="str">
        <f t="shared" ca="1" si="721"/>
        <v/>
      </c>
      <c r="R3601" t="str">
        <f t="shared" si="722"/>
        <v/>
      </c>
      <c r="S3601" t="str">
        <f t="shared" si="723"/>
        <v/>
      </c>
      <c r="T3601" s="2" t="str">
        <f ca="1">IF(S3601="Irrigation","Irrigation",IF(R3601="Irrigation","Irrigation",IF(Q3601="Domestic","Domestic",IF(P3601="Stockwatering","Stockwatering",IF(N3601="IRRIGATION_AND_MUNICIPAL","Irrigation and Municipal",IF(O3601="IRRIGATION_AND_DOMESTIC","Irrigation and Domestic Municipality",_xlfn.XLOOKUP(J3601,Use_Code_Ranking!$B$4:$B$23,Use_Code_Ranking!$A$4:$A$23)))))))</f>
        <v>Irrigation</v>
      </c>
    </row>
    <row r="3602" spans="1:20" x14ac:dyDescent="0.25">
      <c r="A3602" t="s">
        <v>3485</v>
      </c>
      <c r="B3602" t="s">
        <v>102</v>
      </c>
      <c r="C3602" t="s">
        <v>2196</v>
      </c>
      <c r="D3602">
        <v>0</v>
      </c>
      <c r="E3602">
        <v>0.31790000000000002</v>
      </c>
      <c r="F3602" t="s">
        <v>2197</v>
      </c>
      <c r="G3602" t="s">
        <v>3486</v>
      </c>
      <c r="H3602" t="s">
        <v>99</v>
      </c>
      <c r="I3602">
        <f>_xlfn.XLOOKUP(B3602,Use_Code_Ranking!$A$4:$A$23,Use_Code_Ranking!$B$4:$B$23,9999)</f>
        <v>3</v>
      </c>
      <c r="J3602">
        <f t="shared" ca="1" si="714"/>
        <v>1</v>
      </c>
      <c r="K3602">
        <f t="shared" ca="1" si="715"/>
        <v>1</v>
      </c>
      <c r="L3602">
        <f t="shared" ca="1" si="716"/>
        <v>0</v>
      </c>
      <c r="M3602">
        <f t="shared" ca="1" si="717"/>
        <v>0</v>
      </c>
      <c r="N3602" t="str">
        <f t="shared" ca="1" si="718"/>
        <v/>
      </c>
      <c r="O3602" t="str">
        <f t="shared" ca="1" si="719"/>
        <v/>
      </c>
      <c r="P3602" t="str">
        <f t="shared" si="720"/>
        <v/>
      </c>
      <c r="Q3602" t="str">
        <f t="shared" ca="1" si="721"/>
        <v/>
      </c>
      <c r="R3602" t="str">
        <f t="shared" si="722"/>
        <v/>
      </c>
      <c r="S3602" t="str">
        <f t="shared" si="723"/>
        <v/>
      </c>
      <c r="T3602" s="2" t="str">
        <f ca="1">IF(S3602="Irrigation","Irrigation",IF(R3602="Irrigation","Irrigation",IF(Q3602="Domestic","Domestic",IF(P3602="Stockwatering","Stockwatering",IF(N3602="IRRIGATION_AND_MUNICIPAL","Irrigation and Municipal",IF(O3602="IRRIGATION_AND_DOMESTIC","Irrigation and Domestic Municipality",_xlfn.XLOOKUP(J3602,Use_Code_Ranking!$B$4:$B$23,Use_Code_Ranking!$A$4:$A$23)))))))</f>
        <v>Irrigation</v>
      </c>
    </row>
    <row r="3603" spans="1:20" x14ac:dyDescent="0.25">
      <c r="A3603" t="s">
        <v>3485</v>
      </c>
      <c r="B3603" t="s">
        <v>114</v>
      </c>
      <c r="C3603" t="s">
        <v>2196</v>
      </c>
      <c r="D3603">
        <v>0</v>
      </c>
      <c r="E3603">
        <v>0.31790000000000002</v>
      </c>
      <c r="F3603" t="s">
        <v>2197</v>
      </c>
      <c r="G3603" t="s">
        <v>3486</v>
      </c>
      <c r="H3603" t="s">
        <v>99</v>
      </c>
      <c r="I3603">
        <f>_xlfn.XLOOKUP(B3603,Use_Code_Ranking!$A$4:$A$23,Use_Code_Ranking!$B$4:$B$23,9999)</f>
        <v>12</v>
      </c>
      <c r="J3603">
        <f t="shared" ca="1" si="714"/>
        <v>1</v>
      </c>
      <c r="K3603">
        <f t="shared" ca="1" si="715"/>
        <v>1</v>
      </c>
      <c r="L3603">
        <f t="shared" ca="1" si="716"/>
        <v>0</v>
      </c>
      <c r="M3603">
        <f t="shared" ca="1" si="717"/>
        <v>0</v>
      </c>
      <c r="N3603" t="str">
        <f t="shared" ca="1" si="718"/>
        <v/>
      </c>
      <c r="O3603" t="str">
        <f t="shared" ca="1" si="719"/>
        <v/>
      </c>
      <c r="P3603" t="str">
        <f t="shared" si="720"/>
        <v/>
      </c>
      <c r="Q3603" t="str">
        <f t="shared" ca="1" si="721"/>
        <v/>
      </c>
      <c r="R3603" t="str">
        <f t="shared" si="722"/>
        <v/>
      </c>
      <c r="S3603" t="str">
        <f t="shared" si="723"/>
        <v/>
      </c>
      <c r="T3603" s="2" t="str">
        <f ca="1">IF(S3603="Irrigation","Irrigation",IF(R3603="Irrigation","Irrigation",IF(Q3603="Domestic","Domestic",IF(P3603="Stockwatering","Stockwatering",IF(N3603="IRRIGATION_AND_MUNICIPAL","Irrigation and Municipal",IF(O3603="IRRIGATION_AND_DOMESTIC","Irrigation and Domestic Municipality",_xlfn.XLOOKUP(J3603,Use_Code_Ranking!$B$4:$B$23,Use_Code_Ranking!$A$4:$A$23)))))))</f>
        <v>Irrigation</v>
      </c>
    </row>
    <row r="3604" spans="1:20" x14ac:dyDescent="0.25">
      <c r="A3604" t="s">
        <v>3487</v>
      </c>
      <c r="B3604" t="s">
        <v>114</v>
      </c>
      <c r="C3604" t="s">
        <v>2196</v>
      </c>
      <c r="D3604">
        <v>0</v>
      </c>
      <c r="E3604">
        <v>0.54730000000000001</v>
      </c>
      <c r="F3604" t="s">
        <v>2197</v>
      </c>
      <c r="G3604" t="s">
        <v>1204</v>
      </c>
      <c r="H3604" t="s">
        <v>99</v>
      </c>
      <c r="I3604">
        <f>_xlfn.XLOOKUP(B3604,Use_Code_Ranking!$A$4:$A$23,Use_Code_Ranking!$B$4:$B$23,9999)</f>
        <v>12</v>
      </c>
      <c r="J3604">
        <f t="shared" ca="1" si="714"/>
        <v>3</v>
      </c>
      <c r="K3604">
        <f t="shared" ca="1" si="715"/>
        <v>0</v>
      </c>
      <c r="L3604">
        <f t="shared" ca="1" si="716"/>
        <v>0</v>
      </c>
      <c r="M3604">
        <f t="shared" ca="1" si="717"/>
        <v>0</v>
      </c>
      <c r="N3604" t="str">
        <f t="shared" ca="1" si="718"/>
        <v/>
      </c>
      <c r="O3604" t="str">
        <f t="shared" ca="1" si="719"/>
        <v/>
      </c>
      <c r="P3604" t="str">
        <f t="shared" si="720"/>
        <v/>
      </c>
      <c r="Q3604" t="str">
        <f t="shared" ca="1" si="721"/>
        <v/>
      </c>
      <c r="R3604" t="str">
        <f t="shared" si="722"/>
        <v/>
      </c>
      <c r="S3604" t="str">
        <f t="shared" si="723"/>
        <v/>
      </c>
      <c r="T3604" s="2" t="str">
        <f ca="1">IF(S3604="Irrigation","Irrigation",IF(R3604="Irrigation","Irrigation",IF(Q3604="Domestic","Domestic",IF(P3604="Stockwatering","Stockwatering",IF(N3604="IRRIGATION_AND_MUNICIPAL","Irrigation and Municipal",IF(O3604="IRRIGATION_AND_DOMESTIC","Irrigation and Domestic Municipality",_xlfn.XLOOKUP(J3604,Use_Code_Ranking!$B$4:$B$23,Use_Code_Ranking!$A$4:$A$23)))))))</f>
        <v>Domestic</v>
      </c>
    </row>
    <row r="3605" spans="1:20" x14ac:dyDescent="0.25">
      <c r="A3605" t="s">
        <v>3487</v>
      </c>
      <c r="B3605" t="s">
        <v>102</v>
      </c>
      <c r="C3605" t="s">
        <v>2196</v>
      </c>
      <c r="D3605">
        <v>0</v>
      </c>
      <c r="E3605">
        <v>0.54730000000000001</v>
      </c>
      <c r="F3605" t="s">
        <v>2197</v>
      </c>
      <c r="G3605" t="s">
        <v>1204</v>
      </c>
      <c r="H3605" t="s">
        <v>99</v>
      </c>
      <c r="I3605">
        <f>_xlfn.XLOOKUP(B3605,Use_Code_Ranking!$A$4:$A$23,Use_Code_Ranking!$B$4:$B$23,9999)</f>
        <v>3</v>
      </c>
      <c r="J3605">
        <f t="shared" ca="1" si="714"/>
        <v>3</v>
      </c>
      <c r="K3605">
        <f t="shared" ca="1" si="715"/>
        <v>0</v>
      </c>
      <c r="L3605">
        <f t="shared" ca="1" si="716"/>
        <v>0</v>
      </c>
      <c r="M3605">
        <f t="shared" ca="1" si="717"/>
        <v>0</v>
      </c>
      <c r="N3605" t="str">
        <f t="shared" ca="1" si="718"/>
        <v/>
      </c>
      <c r="O3605" t="str">
        <f t="shared" ca="1" si="719"/>
        <v/>
      </c>
      <c r="P3605" t="str">
        <f t="shared" si="720"/>
        <v/>
      </c>
      <c r="Q3605" t="str">
        <f t="shared" ca="1" si="721"/>
        <v/>
      </c>
      <c r="R3605" t="str">
        <f t="shared" si="722"/>
        <v/>
      </c>
      <c r="S3605" t="str">
        <f t="shared" si="723"/>
        <v/>
      </c>
      <c r="T3605" s="2" t="str">
        <f ca="1">IF(S3605="Irrigation","Irrigation",IF(R3605="Irrigation","Irrigation",IF(Q3605="Domestic","Domestic",IF(P3605="Stockwatering","Stockwatering",IF(N3605="IRRIGATION_AND_MUNICIPAL","Irrigation and Municipal",IF(O3605="IRRIGATION_AND_DOMESTIC","Irrigation and Domestic Municipality",_xlfn.XLOOKUP(J3605,Use_Code_Ranking!$B$4:$B$23,Use_Code_Ranking!$A$4:$A$23)))))))</f>
        <v>Domestic</v>
      </c>
    </row>
    <row r="3606" spans="1:20" x14ac:dyDescent="0.25">
      <c r="A3606" t="s">
        <v>3488</v>
      </c>
      <c r="B3606" t="s">
        <v>113</v>
      </c>
      <c r="C3606" t="s">
        <v>2196</v>
      </c>
      <c r="D3606">
        <v>0</v>
      </c>
      <c r="E3606">
        <v>1.3503000000000001</v>
      </c>
      <c r="F3606" t="s">
        <v>2197</v>
      </c>
      <c r="G3606" t="s">
        <v>1202</v>
      </c>
      <c r="H3606" t="s">
        <v>99</v>
      </c>
      <c r="I3606">
        <f>_xlfn.XLOOKUP(B3606,Use_Code_Ranking!$A$4:$A$23,Use_Code_Ranking!$B$4:$B$23,9999)</f>
        <v>9</v>
      </c>
      <c r="J3606">
        <f t="shared" ca="1" si="714"/>
        <v>1</v>
      </c>
      <c r="K3606">
        <f t="shared" ca="1" si="715"/>
        <v>1</v>
      </c>
      <c r="L3606">
        <f t="shared" ca="1" si="716"/>
        <v>0</v>
      </c>
      <c r="M3606">
        <f t="shared" ca="1" si="717"/>
        <v>0</v>
      </c>
      <c r="N3606" t="str">
        <f t="shared" ca="1" si="718"/>
        <v/>
      </c>
      <c r="O3606" t="str">
        <f t="shared" ca="1" si="719"/>
        <v/>
      </c>
      <c r="P3606" t="str">
        <f t="shared" si="720"/>
        <v/>
      </c>
      <c r="Q3606" t="str">
        <f t="shared" ca="1" si="721"/>
        <v/>
      </c>
      <c r="R3606" t="str">
        <f t="shared" si="722"/>
        <v/>
      </c>
      <c r="S3606" t="str">
        <f t="shared" si="723"/>
        <v/>
      </c>
      <c r="T3606" s="2" t="str">
        <f ca="1">IF(S3606="Irrigation","Irrigation",IF(R3606="Irrigation","Irrigation",IF(Q3606="Domestic","Domestic",IF(P3606="Stockwatering","Stockwatering",IF(N3606="IRRIGATION_AND_MUNICIPAL","Irrigation and Municipal",IF(O3606="IRRIGATION_AND_DOMESTIC","Irrigation and Domestic Municipality",_xlfn.XLOOKUP(J3606,Use_Code_Ranking!$B$4:$B$23,Use_Code_Ranking!$A$4:$A$23)))))))</f>
        <v>Irrigation</v>
      </c>
    </row>
    <row r="3607" spans="1:20" x14ac:dyDescent="0.25">
      <c r="A3607" t="s">
        <v>3488</v>
      </c>
      <c r="B3607" t="s">
        <v>114</v>
      </c>
      <c r="C3607" t="s">
        <v>2196</v>
      </c>
      <c r="D3607">
        <v>0</v>
      </c>
      <c r="E3607">
        <v>1.3503000000000001</v>
      </c>
      <c r="F3607" t="s">
        <v>2197</v>
      </c>
      <c r="G3607" t="s">
        <v>1202</v>
      </c>
      <c r="H3607" t="s">
        <v>99</v>
      </c>
      <c r="I3607">
        <f>_xlfn.XLOOKUP(B3607,Use_Code_Ranking!$A$4:$A$23,Use_Code_Ranking!$B$4:$B$23,9999)</f>
        <v>12</v>
      </c>
      <c r="J3607">
        <f t="shared" ca="1" si="714"/>
        <v>1</v>
      </c>
      <c r="K3607">
        <f t="shared" ca="1" si="715"/>
        <v>1</v>
      </c>
      <c r="L3607">
        <f t="shared" ca="1" si="716"/>
        <v>0</v>
      </c>
      <c r="M3607">
        <f t="shared" ca="1" si="717"/>
        <v>0</v>
      </c>
      <c r="N3607" t="str">
        <f t="shared" ca="1" si="718"/>
        <v/>
      </c>
      <c r="O3607" t="str">
        <f t="shared" ca="1" si="719"/>
        <v/>
      </c>
      <c r="P3607" t="str">
        <f t="shared" si="720"/>
        <v/>
      </c>
      <c r="Q3607" t="str">
        <f t="shared" ca="1" si="721"/>
        <v/>
      </c>
      <c r="R3607" t="str">
        <f t="shared" si="722"/>
        <v/>
      </c>
      <c r="S3607" t="str">
        <f t="shared" si="723"/>
        <v/>
      </c>
      <c r="T3607" s="2" t="str">
        <f ca="1">IF(S3607="Irrigation","Irrigation",IF(R3607="Irrigation","Irrigation",IF(Q3607="Domestic","Domestic",IF(P3607="Stockwatering","Stockwatering",IF(N3607="IRRIGATION_AND_MUNICIPAL","Irrigation and Municipal",IF(O3607="IRRIGATION_AND_DOMESTIC","Irrigation and Domestic Municipality",_xlfn.XLOOKUP(J3607,Use_Code_Ranking!$B$4:$B$23,Use_Code_Ranking!$A$4:$A$23)))))))</f>
        <v>Irrigation</v>
      </c>
    </row>
    <row r="3608" spans="1:20" x14ac:dyDescent="0.25">
      <c r="A3608" t="s">
        <v>3488</v>
      </c>
      <c r="B3608" t="s">
        <v>102</v>
      </c>
      <c r="C3608" t="s">
        <v>2196</v>
      </c>
      <c r="D3608">
        <v>0</v>
      </c>
      <c r="E3608">
        <v>1.3503000000000001</v>
      </c>
      <c r="F3608" t="s">
        <v>2197</v>
      </c>
      <c r="G3608" t="s">
        <v>1202</v>
      </c>
      <c r="H3608" t="s">
        <v>99</v>
      </c>
      <c r="I3608">
        <f>_xlfn.XLOOKUP(B3608,Use_Code_Ranking!$A$4:$A$23,Use_Code_Ranking!$B$4:$B$23,9999)</f>
        <v>3</v>
      </c>
      <c r="J3608">
        <f t="shared" ca="1" si="714"/>
        <v>1</v>
      </c>
      <c r="K3608">
        <f t="shared" ca="1" si="715"/>
        <v>1</v>
      </c>
      <c r="L3608">
        <f t="shared" ca="1" si="716"/>
        <v>0</v>
      </c>
      <c r="M3608">
        <f t="shared" ca="1" si="717"/>
        <v>0</v>
      </c>
      <c r="N3608" t="str">
        <f t="shared" ca="1" si="718"/>
        <v/>
      </c>
      <c r="O3608" t="str">
        <f t="shared" ca="1" si="719"/>
        <v/>
      </c>
      <c r="P3608" t="str">
        <f t="shared" si="720"/>
        <v/>
      </c>
      <c r="Q3608" t="str">
        <f t="shared" ca="1" si="721"/>
        <v/>
      </c>
      <c r="R3608" t="str">
        <f t="shared" si="722"/>
        <v/>
      </c>
      <c r="S3608" t="str">
        <f t="shared" si="723"/>
        <v/>
      </c>
      <c r="T3608" s="2" t="str">
        <f ca="1">IF(S3608="Irrigation","Irrigation",IF(R3608="Irrigation","Irrigation",IF(Q3608="Domestic","Domestic",IF(P3608="Stockwatering","Stockwatering",IF(N3608="IRRIGATION_AND_MUNICIPAL","Irrigation and Municipal",IF(O3608="IRRIGATION_AND_DOMESTIC","Irrigation and Domestic Municipality",_xlfn.XLOOKUP(J3608,Use_Code_Ranking!$B$4:$B$23,Use_Code_Ranking!$A$4:$A$23)))))))</f>
        <v>Irrigation</v>
      </c>
    </row>
    <row r="3609" spans="1:20" x14ac:dyDescent="0.25">
      <c r="A3609" t="s">
        <v>3488</v>
      </c>
      <c r="B3609" t="s">
        <v>95</v>
      </c>
      <c r="C3609" t="s">
        <v>2196</v>
      </c>
      <c r="D3609">
        <v>0</v>
      </c>
      <c r="E3609">
        <v>1.3503000000000001</v>
      </c>
      <c r="F3609" t="s">
        <v>2197</v>
      </c>
      <c r="G3609" t="s">
        <v>1202</v>
      </c>
      <c r="H3609" t="s">
        <v>99</v>
      </c>
      <c r="I3609">
        <f>_xlfn.XLOOKUP(B3609,Use_Code_Ranking!$A$4:$A$23,Use_Code_Ranking!$B$4:$B$23,9999)</f>
        <v>1</v>
      </c>
      <c r="J3609">
        <f t="shared" ca="1" si="714"/>
        <v>1</v>
      </c>
      <c r="K3609">
        <f t="shared" ca="1" si="715"/>
        <v>1</v>
      </c>
      <c r="L3609">
        <f t="shared" ca="1" si="716"/>
        <v>0</v>
      </c>
      <c r="M3609">
        <f t="shared" ca="1" si="717"/>
        <v>0</v>
      </c>
      <c r="N3609" t="str">
        <f t="shared" ca="1" si="718"/>
        <v/>
      </c>
      <c r="O3609" t="str">
        <f t="shared" ca="1" si="719"/>
        <v/>
      </c>
      <c r="P3609" t="str">
        <f t="shared" si="720"/>
        <v/>
      </c>
      <c r="Q3609" t="str">
        <f t="shared" ca="1" si="721"/>
        <v/>
      </c>
      <c r="R3609" t="str">
        <f t="shared" si="722"/>
        <v/>
      </c>
      <c r="S3609" t="str">
        <f t="shared" si="723"/>
        <v/>
      </c>
      <c r="T3609" s="2" t="str">
        <f ca="1">IF(S3609="Irrigation","Irrigation",IF(R3609="Irrigation","Irrigation",IF(Q3609="Domestic","Domestic",IF(P3609="Stockwatering","Stockwatering",IF(N3609="IRRIGATION_AND_MUNICIPAL","Irrigation and Municipal",IF(O3609="IRRIGATION_AND_DOMESTIC","Irrigation and Domestic Municipality",_xlfn.XLOOKUP(J3609,Use_Code_Ranking!$B$4:$B$23,Use_Code_Ranking!$A$4:$A$23)))))))</f>
        <v>Irrigation</v>
      </c>
    </row>
    <row r="3610" spans="1:20" x14ac:dyDescent="0.25">
      <c r="A3610" t="s">
        <v>3489</v>
      </c>
      <c r="B3610" t="s">
        <v>102</v>
      </c>
      <c r="C3610" t="s">
        <v>2196</v>
      </c>
      <c r="D3610">
        <v>0</v>
      </c>
      <c r="E3610">
        <v>0.40250000000000002</v>
      </c>
      <c r="F3610" t="s">
        <v>2197</v>
      </c>
      <c r="G3610" t="s">
        <v>1632</v>
      </c>
      <c r="H3610" t="s">
        <v>99</v>
      </c>
      <c r="I3610">
        <f>_xlfn.XLOOKUP(B3610,Use_Code_Ranking!$A$4:$A$23,Use_Code_Ranking!$B$4:$B$23,9999)</f>
        <v>3</v>
      </c>
      <c r="J3610">
        <f t="shared" ca="1" si="714"/>
        <v>1</v>
      </c>
      <c r="K3610">
        <f t="shared" ca="1" si="715"/>
        <v>1</v>
      </c>
      <c r="L3610">
        <f t="shared" ca="1" si="716"/>
        <v>0</v>
      </c>
      <c r="M3610">
        <f t="shared" ca="1" si="717"/>
        <v>0</v>
      </c>
      <c r="N3610" t="str">
        <f t="shared" ca="1" si="718"/>
        <v/>
      </c>
      <c r="O3610" t="str">
        <f t="shared" ca="1" si="719"/>
        <v/>
      </c>
      <c r="P3610" t="str">
        <f t="shared" si="720"/>
        <v/>
      </c>
      <c r="Q3610" t="str">
        <f t="shared" ca="1" si="721"/>
        <v/>
      </c>
      <c r="R3610" t="str">
        <f t="shared" si="722"/>
        <v/>
      </c>
      <c r="S3610" t="str">
        <f t="shared" si="723"/>
        <v/>
      </c>
      <c r="T3610" s="2" t="str">
        <f ca="1">IF(S3610="Irrigation","Irrigation",IF(R3610="Irrigation","Irrigation",IF(Q3610="Domestic","Domestic",IF(P3610="Stockwatering","Stockwatering",IF(N3610="IRRIGATION_AND_MUNICIPAL","Irrigation and Municipal",IF(O3610="IRRIGATION_AND_DOMESTIC","Irrigation and Domestic Municipality",_xlfn.XLOOKUP(J3610,Use_Code_Ranking!$B$4:$B$23,Use_Code_Ranking!$A$4:$A$23)))))))</f>
        <v>Irrigation</v>
      </c>
    </row>
    <row r="3611" spans="1:20" x14ac:dyDescent="0.25">
      <c r="A3611" t="s">
        <v>3489</v>
      </c>
      <c r="B3611" t="s">
        <v>95</v>
      </c>
      <c r="C3611" t="s">
        <v>2196</v>
      </c>
      <c r="D3611">
        <v>0</v>
      </c>
      <c r="E3611">
        <v>0.40250000000000002</v>
      </c>
      <c r="F3611" t="s">
        <v>2197</v>
      </c>
      <c r="G3611" t="s">
        <v>1632</v>
      </c>
      <c r="H3611" t="s">
        <v>99</v>
      </c>
      <c r="I3611">
        <f>_xlfn.XLOOKUP(B3611,Use_Code_Ranking!$A$4:$A$23,Use_Code_Ranking!$B$4:$B$23,9999)</f>
        <v>1</v>
      </c>
      <c r="J3611">
        <f t="shared" ca="1" si="714"/>
        <v>1</v>
      </c>
      <c r="K3611">
        <f t="shared" ca="1" si="715"/>
        <v>1</v>
      </c>
      <c r="L3611">
        <f t="shared" ca="1" si="716"/>
        <v>0</v>
      </c>
      <c r="M3611">
        <f t="shared" ca="1" si="717"/>
        <v>0</v>
      </c>
      <c r="N3611" t="str">
        <f t="shared" ca="1" si="718"/>
        <v/>
      </c>
      <c r="O3611" t="str">
        <f t="shared" ca="1" si="719"/>
        <v/>
      </c>
      <c r="P3611" t="str">
        <f t="shared" si="720"/>
        <v/>
      </c>
      <c r="Q3611" t="str">
        <f t="shared" ca="1" si="721"/>
        <v/>
      </c>
      <c r="R3611" t="str">
        <f t="shared" si="722"/>
        <v/>
      </c>
      <c r="S3611" t="str">
        <f t="shared" si="723"/>
        <v/>
      </c>
      <c r="T3611" s="2" t="str">
        <f ca="1">IF(S3611="Irrigation","Irrigation",IF(R3611="Irrigation","Irrigation",IF(Q3611="Domestic","Domestic",IF(P3611="Stockwatering","Stockwatering",IF(N3611="IRRIGATION_AND_MUNICIPAL","Irrigation and Municipal",IF(O3611="IRRIGATION_AND_DOMESTIC","Irrigation and Domestic Municipality",_xlfn.XLOOKUP(J3611,Use_Code_Ranking!$B$4:$B$23,Use_Code_Ranking!$A$4:$A$23)))))))</f>
        <v>Irrigation</v>
      </c>
    </row>
    <row r="3612" spans="1:20" x14ac:dyDescent="0.25">
      <c r="A3612" t="s">
        <v>3490</v>
      </c>
      <c r="B3612" t="s">
        <v>95</v>
      </c>
      <c r="C3612" t="s">
        <v>2196</v>
      </c>
      <c r="D3612">
        <v>0</v>
      </c>
      <c r="E3612">
        <v>4.8</v>
      </c>
      <c r="F3612" t="s">
        <v>2197</v>
      </c>
      <c r="G3612" t="s">
        <v>3491</v>
      </c>
      <c r="H3612" t="s">
        <v>99</v>
      </c>
      <c r="I3612">
        <f>_xlfn.XLOOKUP(B3612,Use_Code_Ranking!$A$4:$A$23,Use_Code_Ranking!$B$4:$B$23,9999)</f>
        <v>1</v>
      </c>
      <c r="J3612">
        <f t="shared" ca="1" si="714"/>
        <v>1</v>
      </c>
      <c r="K3612">
        <f t="shared" ca="1" si="715"/>
        <v>1</v>
      </c>
      <c r="L3612">
        <f t="shared" ca="1" si="716"/>
        <v>0</v>
      </c>
      <c r="M3612">
        <f t="shared" ca="1" si="717"/>
        <v>0</v>
      </c>
      <c r="N3612" t="str">
        <f t="shared" ca="1" si="718"/>
        <v/>
      </c>
      <c r="O3612" t="str">
        <f t="shared" ca="1" si="719"/>
        <v/>
      </c>
      <c r="P3612" t="str">
        <f t="shared" si="720"/>
        <v/>
      </c>
      <c r="Q3612" t="str">
        <f t="shared" ca="1" si="721"/>
        <v/>
      </c>
      <c r="R3612" t="str">
        <f t="shared" si="722"/>
        <v/>
      </c>
      <c r="S3612" t="str">
        <f t="shared" si="723"/>
        <v/>
      </c>
      <c r="T3612" s="2" t="str">
        <f ca="1">IF(S3612="Irrigation","Irrigation",IF(R3612="Irrigation","Irrigation",IF(Q3612="Domestic","Domestic",IF(P3612="Stockwatering","Stockwatering",IF(N3612="IRRIGATION_AND_MUNICIPAL","Irrigation and Municipal",IF(O3612="IRRIGATION_AND_DOMESTIC","Irrigation and Domestic Municipality",_xlfn.XLOOKUP(J3612,Use_Code_Ranking!$B$4:$B$23,Use_Code_Ranking!$A$4:$A$23)))))))</f>
        <v>Irrigation</v>
      </c>
    </row>
    <row r="3613" spans="1:20" x14ac:dyDescent="0.25">
      <c r="A3613" t="s">
        <v>3490</v>
      </c>
      <c r="B3613" t="s">
        <v>102</v>
      </c>
      <c r="C3613" t="s">
        <v>2196</v>
      </c>
      <c r="D3613">
        <v>0</v>
      </c>
      <c r="E3613">
        <v>4.8</v>
      </c>
      <c r="F3613" t="s">
        <v>2197</v>
      </c>
      <c r="G3613" t="s">
        <v>3491</v>
      </c>
      <c r="H3613" t="s">
        <v>99</v>
      </c>
      <c r="I3613">
        <f>_xlfn.XLOOKUP(B3613,Use_Code_Ranking!$A$4:$A$23,Use_Code_Ranking!$B$4:$B$23,9999)</f>
        <v>3</v>
      </c>
      <c r="J3613">
        <f t="shared" ca="1" si="714"/>
        <v>1</v>
      </c>
      <c r="K3613">
        <f t="shared" ca="1" si="715"/>
        <v>1</v>
      </c>
      <c r="L3613">
        <f t="shared" ca="1" si="716"/>
        <v>0</v>
      </c>
      <c r="M3613">
        <f t="shared" ca="1" si="717"/>
        <v>0</v>
      </c>
      <c r="N3613" t="str">
        <f t="shared" ca="1" si="718"/>
        <v/>
      </c>
      <c r="O3613" t="str">
        <f t="shared" ca="1" si="719"/>
        <v/>
      </c>
      <c r="P3613" t="str">
        <f t="shared" si="720"/>
        <v/>
      </c>
      <c r="Q3613" t="str">
        <f t="shared" ca="1" si="721"/>
        <v/>
      </c>
      <c r="R3613" t="str">
        <f t="shared" si="722"/>
        <v/>
      </c>
      <c r="S3613" t="str">
        <f t="shared" si="723"/>
        <v/>
      </c>
      <c r="T3613" s="2" t="str">
        <f ca="1">IF(S3613="Irrigation","Irrigation",IF(R3613="Irrigation","Irrigation",IF(Q3613="Domestic","Domestic",IF(P3613="Stockwatering","Stockwatering",IF(N3613="IRRIGATION_AND_MUNICIPAL","Irrigation and Municipal",IF(O3613="IRRIGATION_AND_DOMESTIC","Irrigation and Domestic Municipality",_xlfn.XLOOKUP(J3613,Use_Code_Ranking!$B$4:$B$23,Use_Code_Ranking!$A$4:$A$23)))))))</f>
        <v>Irrigation</v>
      </c>
    </row>
    <row r="3614" spans="1:20" x14ac:dyDescent="0.25">
      <c r="A3614" t="s">
        <v>3492</v>
      </c>
      <c r="B3614" t="s">
        <v>108</v>
      </c>
      <c r="C3614" t="s">
        <v>2196</v>
      </c>
      <c r="D3614">
        <v>0</v>
      </c>
      <c r="E3614">
        <v>3.1720000000000002</v>
      </c>
      <c r="F3614" t="s">
        <v>2197</v>
      </c>
      <c r="G3614" t="s">
        <v>3493</v>
      </c>
      <c r="H3614" t="s">
        <v>99</v>
      </c>
      <c r="I3614">
        <f>_xlfn.XLOOKUP(B3614,Use_Code_Ranking!$A$4:$A$23,Use_Code_Ranking!$B$4:$B$23,9999)</f>
        <v>5</v>
      </c>
      <c r="J3614">
        <f t="shared" ca="1" si="714"/>
        <v>3</v>
      </c>
      <c r="K3614">
        <f t="shared" ca="1" si="715"/>
        <v>0</v>
      </c>
      <c r="L3614">
        <f t="shared" ca="1" si="716"/>
        <v>0</v>
      </c>
      <c r="M3614">
        <f t="shared" ca="1" si="717"/>
        <v>0</v>
      </c>
      <c r="N3614" t="str">
        <f t="shared" ca="1" si="718"/>
        <v/>
      </c>
      <c r="O3614" t="str">
        <f t="shared" ca="1" si="719"/>
        <v/>
      </c>
      <c r="P3614" t="str">
        <f t="shared" si="720"/>
        <v/>
      </c>
      <c r="Q3614" t="str">
        <f t="shared" ca="1" si="721"/>
        <v/>
      </c>
      <c r="R3614" t="str">
        <f t="shared" si="722"/>
        <v/>
      </c>
      <c r="S3614" t="str">
        <f t="shared" si="723"/>
        <v/>
      </c>
      <c r="T3614" s="2" t="str">
        <f ca="1">IF(S3614="Irrigation","Irrigation",IF(R3614="Irrigation","Irrigation",IF(Q3614="Domestic","Domestic",IF(P3614="Stockwatering","Stockwatering",IF(N3614="IRRIGATION_AND_MUNICIPAL","Irrigation and Municipal",IF(O3614="IRRIGATION_AND_DOMESTIC","Irrigation and Domestic Municipality",_xlfn.XLOOKUP(J3614,Use_Code_Ranking!$B$4:$B$23,Use_Code_Ranking!$A$4:$A$23)))))))</f>
        <v>Domestic</v>
      </c>
    </row>
    <row r="3615" spans="1:20" x14ac:dyDescent="0.25">
      <c r="A3615" t="s">
        <v>3492</v>
      </c>
      <c r="B3615" t="s">
        <v>102</v>
      </c>
      <c r="C3615" t="s">
        <v>2196</v>
      </c>
      <c r="D3615">
        <v>0</v>
      </c>
      <c r="E3615">
        <v>3.1720000000000002</v>
      </c>
      <c r="F3615" t="s">
        <v>2197</v>
      </c>
      <c r="G3615" t="s">
        <v>3493</v>
      </c>
      <c r="H3615" t="s">
        <v>99</v>
      </c>
      <c r="I3615">
        <f>_xlfn.XLOOKUP(B3615,Use_Code_Ranking!$A$4:$A$23,Use_Code_Ranking!$B$4:$B$23,9999)</f>
        <v>3</v>
      </c>
      <c r="J3615">
        <f t="shared" ca="1" si="714"/>
        <v>3</v>
      </c>
      <c r="K3615">
        <f t="shared" ca="1" si="715"/>
        <v>0</v>
      </c>
      <c r="L3615">
        <f t="shared" ca="1" si="716"/>
        <v>0</v>
      </c>
      <c r="M3615">
        <f t="shared" ca="1" si="717"/>
        <v>0</v>
      </c>
      <c r="N3615" t="str">
        <f t="shared" ca="1" si="718"/>
        <v/>
      </c>
      <c r="O3615" t="str">
        <f t="shared" ca="1" si="719"/>
        <v/>
      </c>
      <c r="P3615" t="str">
        <f t="shared" si="720"/>
        <v/>
      </c>
      <c r="Q3615" t="str">
        <f t="shared" ca="1" si="721"/>
        <v/>
      </c>
      <c r="R3615" t="str">
        <f t="shared" si="722"/>
        <v/>
      </c>
      <c r="S3615" t="str">
        <f t="shared" si="723"/>
        <v/>
      </c>
      <c r="T3615" s="2" t="str">
        <f ca="1">IF(S3615="Irrigation","Irrigation",IF(R3615="Irrigation","Irrigation",IF(Q3615="Domestic","Domestic",IF(P3615="Stockwatering","Stockwatering",IF(N3615="IRRIGATION_AND_MUNICIPAL","Irrigation and Municipal",IF(O3615="IRRIGATION_AND_DOMESTIC","Irrigation and Domestic Municipality",_xlfn.XLOOKUP(J3615,Use_Code_Ranking!$B$4:$B$23,Use_Code_Ranking!$A$4:$A$23)))))))</f>
        <v>Domestic</v>
      </c>
    </row>
    <row r="3616" spans="1:20" x14ac:dyDescent="0.25">
      <c r="A3616" t="s">
        <v>3494</v>
      </c>
      <c r="B3616" t="s">
        <v>95</v>
      </c>
      <c r="C3616" t="s">
        <v>2196</v>
      </c>
      <c r="D3616">
        <v>0</v>
      </c>
      <c r="E3616">
        <v>0.94159999999999999</v>
      </c>
      <c r="F3616" t="s">
        <v>2197</v>
      </c>
      <c r="G3616" t="s">
        <v>1196</v>
      </c>
      <c r="H3616" t="s">
        <v>99</v>
      </c>
      <c r="I3616">
        <f>_xlfn.XLOOKUP(B3616,Use_Code_Ranking!$A$4:$A$23,Use_Code_Ranking!$B$4:$B$23,9999)</f>
        <v>1</v>
      </c>
      <c r="J3616">
        <f t="shared" ca="1" si="714"/>
        <v>1</v>
      </c>
      <c r="K3616">
        <f t="shared" ca="1" si="715"/>
        <v>1</v>
      </c>
      <c r="L3616">
        <f t="shared" ca="1" si="716"/>
        <v>0</v>
      </c>
      <c r="M3616">
        <f t="shared" ca="1" si="717"/>
        <v>0</v>
      </c>
      <c r="N3616" t="str">
        <f t="shared" ca="1" si="718"/>
        <v/>
      </c>
      <c r="O3616" t="str">
        <f t="shared" ca="1" si="719"/>
        <v/>
      </c>
      <c r="P3616" t="str">
        <f t="shared" si="720"/>
        <v/>
      </c>
      <c r="Q3616" t="str">
        <f t="shared" ca="1" si="721"/>
        <v/>
      </c>
      <c r="R3616" t="str">
        <f t="shared" si="722"/>
        <v/>
      </c>
      <c r="S3616" t="str">
        <f t="shared" si="723"/>
        <v/>
      </c>
      <c r="T3616" s="2" t="str">
        <f ca="1">IF(S3616="Irrigation","Irrigation",IF(R3616="Irrigation","Irrigation",IF(Q3616="Domestic","Domestic",IF(P3616="Stockwatering","Stockwatering",IF(N3616="IRRIGATION_AND_MUNICIPAL","Irrigation and Municipal",IF(O3616="IRRIGATION_AND_DOMESTIC","Irrigation and Domestic Municipality",_xlfn.XLOOKUP(J3616,Use_Code_Ranking!$B$4:$B$23,Use_Code_Ranking!$A$4:$A$23)))))))</f>
        <v>Irrigation</v>
      </c>
    </row>
    <row r="3617" spans="1:20" x14ac:dyDescent="0.25">
      <c r="A3617" t="s">
        <v>3494</v>
      </c>
      <c r="B3617" t="s">
        <v>102</v>
      </c>
      <c r="C3617" t="s">
        <v>2196</v>
      </c>
      <c r="D3617">
        <v>0</v>
      </c>
      <c r="E3617">
        <v>0.94159999999999999</v>
      </c>
      <c r="F3617" t="s">
        <v>2197</v>
      </c>
      <c r="G3617" t="s">
        <v>1196</v>
      </c>
      <c r="H3617" t="s">
        <v>99</v>
      </c>
      <c r="I3617">
        <f>_xlfn.XLOOKUP(B3617,Use_Code_Ranking!$A$4:$A$23,Use_Code_Ranking!$B$4:$B$23,9999)</f>
        <v>3</v>
      </c>
      <c r="J3617">
        <f t="shared" ca="1" si="714"/>
        <v>1</v>
      </c>
      <c r="K3617">
        <f t="shared" ca="1" si="715"/>
        <v>1</v>
      </c>
      <c r="L3617">
        <f t="shared" ca="1" si="716"/>
        <v>0</v>
      </c>
      <c r="M3617">
        <f t="shared" ca="1" si="717"/>
        <v>0</v>
      </c>
      <c r="N3617" t="str">
        <f t="shared" ca="1" si="718"/>
        <v/>
      </c>
      <c r="O3617" t="str">
        <f t="shared" ca="1" si="719"/>
        <v/>
      </c>
      <c r="P3617" t="str">
        <f t="shared" si="720"/>
        <v/>
      </c>
      <c r="Q3617" t="str">
        <f t="shared" ca="1" si="721"/>
        <v/>
      </c>
      <c r="R3617" t="str">
        <f t="shared" si="722"/>
        <v/>
      </c>
      <c r="S3617" t="str">
        <f t="shared" si="723"/>
        <v/>
      </c>
      <c r="T3617" s="2" t="str">
        <f ca="1">IF(S3617="Irrigation","Irrigation",IF(R3617="Irrigation","Irrigation",IF(Q3617="Domestic","Domestic",IF(P3617="Stockwatering","Stockwatering",IF(N3617="IRRIGATION_AND_MUNICIPAL","Irrigation and Municipal",IF(O3617="IRRIGATION_AND_DOMESTIC","Irrigation and Domestic Municipality",_xlfn.XLOOKUP(J3617,Use_Code_Ranking!$B$4:$B$23,Use_Code_Ranking!$A$4:$A$23)))))))</f>
        <v>Irrigation</v>
      </c>
    </row>
    <row r="3618" spans="1:20" x14ac:dyDescent="0.25">
      <c r="A3618" t="s">
        <v>3495</v>
      </c>
      <c r="B3618" t="s">
        <v>95</v>
      </c>
      <c r="C3618" t="s">
        <v>2196</v>
      </c>
      <c r="D3618">
        <v>0</v>
      </c>
      <c r="E3618">
        <v>0.94159999999999999</v>
      </c>
      <c r="F3618" t="s">
        <v>2197</v>
      </c>
      <c r="G3618" t="s">
        <v>1196</v>
      </c>
      <c r="H3618" t="s">
        <v>99</v>
      </c>
      <c r="I3618">
        <f>_xlfn.XLOOKUP(B3618,Use_Code_Ranking!$A$4:$A$23,Use_Code_Ranking!$B$4:$B$23,9999)</f>
        <v>1</v>
      </c>
      <c r="J3618">
        <f t="shared" ca="1" si="714"/>
        <v>1</v>
      </c>
      <c r="K3618">
        <f t="shared" ca="1" si="715"/>
        <v>1</v>
      </c>
      <c r="L3618">
        <f t="shared" ca="1" si="716"/>
        <v>0</v>
      </c>
      <c r="M3618">
        <f t="shared" ca="1" si="717"/>
        <v>0</v>
      </c>
      <c r="N3618" t="str">
        <f t="shared" ca="1" si="718"/>
        <v/>
      </c>
      <c r="O3618" t="str">
        <f t="shared" ca="1" si="719"/>
        <v/>
      </c>
      <c r="P3618" t="str">
        <f t="shared" si="720"/>
        <v/>
      </c>
      <c r="Q3618" t="str">
        <f t="shared" ca="1" si="721"/>
        <v/>
      </c>
      <c r="R3618" t="str">
        <f t="shared" si="722"/>
        <v/>
      </c>
      <c r="S3618" t="str">
        <f t="shared" si="723"/>
        <v/>
      </c>
      <c r="T3618" s="2" t="str">
        <f ca="1">IF(S3618="Irrigation","Irrigation",IF(R3618="Irrigation","Irrigation",IF(Q3618="Domestic","Domestic",IF(P3618="Stockwatering","Stockwatering",IF(N3618="IRRIGATION_AND_MUNICIPAL","Irrigation and Municipal",IF(O3618="IRRIGATION_AND_DOMESTIC","Irrigation and Domestic Municipality",_xlfn.XLOOKUP(J3618,Use_Code_Ranking!$B$4:$B$23,Use_Code_Ranking!$A$4:$A$23)))))))</f>
        <v>Irrigation</v>
      </c>
    </row>
    <row r="3619" spans="1:20" x14ac:dyDescent="0.25">
      <c r="A3619" t="s">
        <v>3495</v>
      </c>
      <c r="B3619" t="s">
        <v>102</v>
      </c>
      <c r="C3619" t="s">
        <v>2196</v>
      </c>
      <c r="D3619">
        <v>0</v>
      </c>
      <c r="E3619">
        <v>0.94159999999999999</v>
      </c>
      <c r="F3619" t="s">
        <v>2197</v>
      </c>
      <c r="G3619" t="s">
        <v>1196</v>
      </c>
      <c r="H3619" t="s">
        <v>99</v>
      </c>
      <c r="I3619">
        <f>_xlfn.XLOOKUP(B3619,Use_Code_Ranking!$A$4:$A$23,Use_Code_Ranking!$B$4:$B$23,9999)</f>
        <v>3</v>
      </c>
      <c r="J3619">
        <f t="shared" ca="1" si="714"/>
        <v>1</v>
      </c>
      <c r="K3619">
        <f t="shared" ca="1" si="715"/>
        <v>1</v>
      </c>
      <c r="L3619">
        <f t="shared" ca="1" si="716"/>
        <v>0</v>
      </c>
      <c r="M3619">
        <f t="shared" ca="1" si="717"/>
        <v>0</v>
      </c>
      <c r="N3619" t="str">
        <f t="shared" ca="1" si="718"/>
        <v/>
      </c>
      <c r="O3619" t="str">
        <f t="shared" ca="1" si="719"/>
        <v/>
      </c>
      <c r="P3619" t="str">
        <f t="shared" si="720"/>
        <v/>
      </c>
      <c r="Q3619" t="str">
        <f t="shared" ca="1" si="721"/>
        <v/>
      </c>
      <c r="R3619" t="str">
        <f t="shared" si="722"/>
        <v/>
      </c>
      <c r="S3619" t="str">
        <f t="shared" si="723"/>
        <v/>
      </c>
      <c r="T3619" s="2" t="str">
        <f ca="1">IF(S3619="Irrigation","Irrigation",IF(R3619="Irrigation","Irrigation",IF(Q3619="Domestic","Domestic",IF(P3619="Stockwatering","Stockwatering",IF(N3619="IRRIGATION_AND_MUNICIPAL","Irrigation and Municipal",IF(O3619="IRRIGATION_AND_DOMESTIC","Irrigation and Domestic Municipality",_xlfn.XLOOKUP(J3619,Use_Code_Ranking!$B$4:$B$23,Use_Code_Ranking!$A$4:$A$23)))))))</f>
        <v>Irrigation</v>
      </c>
    </row>
    <row r="3620" spans="1:20" x14ac:dyDescent="0.25">
      <c r="A3620" t="s">
        <v>3496</v>
      </c>
      <c r="B3620" t="s">
        <v>95</v>
      </c>
      <c r="C3620" t="s">
        <v>2196</v>
      </c>
      <c r="D3620">
        <v>0</v>
      </c>
      <c r="E3620">
        <v>0.61380000000000001</v>
      </c>
      <c r="F3620" t="s">
        <v>2197</v>
      </c>
      <c r="G3620" t="s">
        <v>3497</v>
      </c>
      <c r="H3620" t="s">
        <v>99</v>
      </c>
      <c r="I3620">
        <f>_xlfn.XLOOKUP(B3620,Use_Code_Ranking!$A$4:$A$23,Use_Code_Ranking!$B$4:$B$23,9999)</f>
        <v>1</v>
      </c>
      <c r="J3620">
        <f t="shared" ca="1" si="714"/>
        <v>1</v>
      </c>
      <c r="K3620">
        <f t="shared" ca="1" si="715"/>
        <v>1</v>
      </c>
      <c r="L3620">
        <f t="shared" ca="1" si="716"/>
        <v>0</v>
      </c>
      <c r="M3620">
        <f t="shared" ca="1" si="717"/>
        <v>0</v>
      </c>
      <c r="N3620" t="str">
        <f t="shared" ca="1" si="718"/>
        <v/>
      </c>
      <c r="O3620" t="str">
        <f t="shared" ca="1" si="719"/>
        <v/>
      </c>
      <c r="P3620" t="str">
        <f t="shared" si="720"/>
        <v/>
      </c>
      <c r="Q3620" t="str">
        <f t="shared" ca="1" si="721"/>
        <v/>
      </c>
      <c r="R3620" t="str">
        <f t="shared" si="722"/>
        <v/>
      </c>
      <c r="S3620" t="str">
        <f t="shared" si="723"/>
        <v/>
      </c>
      <c r="T3620" s="2" t="str">
        <f ca="1">IF(S3620="Irrigation","Irrigation",IF(R3620="Irrigation","Irrigation",IF(Q3620="Domestic","Domestic",IF(P3620="Stockwatering","Stockwatering",IF(N3620="IRRIGATION_AND_MUNICIPAL","Irrigation and Municipal",IF(O3620="IRRIGATION_AND_DOMESTIC","Irrigation and Domestic Municipality",_xlfn.XLOOKUP(J3620,Use_Code_Ranking!$B$4:$B$23,Use_Code_Ranking!$A$4:$A$23)))))))</f>
        <v>Irrigation</v>
      </c>
    </row>
    <row r="3621" spans="1:20" x14ac:dyDescent="0.25">
      <c r="A3621" t="s">
        <v>3496</v>
      </c>
      <c r="B3621" t="s">
        <v>102</v>
      </c>
      <c r="C3621" t="s">
        <v>2196</v>
      </c>
      <c r="D3621">
        <v>0</v>
      </c>
      <c r="E3621">
        <v>0.61380000000000001</v>
      </c>
      <c r="F3621" t="s">
        <v>2197</v>
      </c>
      <c r="G3621" t="s">
        <v>3497</v>
      </c>
      <c r="H3621" t="s">
        <v>99</v>
      </c>
      <c r="I3621">
        <f>_xlfn.XLOOKUP(B3621,Use_Code_Ranking!$A$4:$A$23,Use_Code_Ranking!$B$4:$B$23,9999)</f>
        <v>3</v>
      </c>
      <c r="J3621">
        <f t="shared" ca="1" si="714"/>
        <v>1</v>
      </c>
      <c r="K3621">
        <f t="shared" ca="1" si="715"/>
        <v>1</v>
      </c>
      <c r="L3621">
        <f t="shared" ca="1" si="716"/>
        <v>0</v>
      </c>
      <c r="M3621">
        <f t="shared" ca="1" si="717"/>
        <v>0</v>
      </c>
      <c r="N3621" t="str">
        <f t="shared" ca="1" si="718"/>
        <v/>
      </c>
      <c r="O3621" t="str">
        <f t="shared" ca="1" si="719"/>
        <v/>
      </c>
      <c r="P3621" t="str">
        <f t="shared" si="720"/>
        <v/>
      </c>
      <c r="Q3621" t="str">
        <f t="shared" ca="1" si="721"/>
        <v/>
      </c>
      <c r="R3621" t="str">
        <f t="shared" si="722"/>
        <v/>
      </c>
      <c r="S3621" t="str">
        <f t="shared" si="723"/>
        <v/>
      </c>
      <c r="T3621" s="2" t="str">
        <f ca="1">IF(S3621="Irrigation","Irrigation",IF(R3621="Irrigation","Irrigation",IF(Q3621="Domestic","Domestic",IF(P3621="Stockwatering","Stockwatering",IF(N3621="IRRIGATION_AND_MUNICIPAL","Irrigation and Municipal",IF(O3621="IRRIGATION_AND_DOMESTIC","Irrigation and Domestic Municipality",_xlfn.XLOOKUP(J3621,Use_Code_Ranking!$B$4:$B$23,Use_Code_Ranking!$A$4:$A$23)))))))</f>
        <v>Irrigation</v>
      </c>
    </row>
    <row r="3622" spans="1:20" x14ac:dyDescent="0.25">
      <c r="A3622" t="s">
        <v>3498</v>
      </c>
      <c r="B3622" t="s">
        <v>95</v>
      </c>
      <c r="C3622" t="s">
        <v>2196</v>
      </c>
      <c r="D3622">
        <v>0</v>
      </c>
      <c r="E3622">
        <v>0.34989999999999999</v>
      </c>
      <c r="F3622" t="s">
        <v>2197</v>
      </c>
      <c r="G3622" t="s">
        <v>3499</v>
      </c>
      <c r="H3622" t="s">
        <v>99</v>
      </c>
      <c r="I3622">
        <f>_xlfn.XLOOKUP(B3622,Use_Code_Ranking!$A$4:$A$23,Use_Code_Ranking!$B$4:$B$23,9999)</f>
        <v>1</v>
      </c>
      <c r="J3622">
        <f t="shared" ca="1" si="714"/>
        <v>1</v>
      </c>
      <c r="K3622">
        <f t="shared" ca="1" si="715"/>
        <v>1</v>
      </c>
      <c r="L3622">
        <f t="shared" ca="1" si="716"/>
        <v>0</v>
      </c>
      <c r="M3622">
        <f t="shared" ca="1" si="717"/>
        <v>0</v>
      </c>
      <c r="N3622" t="str">
        <f t="shared" ca="1" si="718"/>
        <v/>
      </c>
      <c r="O3622" t="str">
        <f t="shared" ca="1" si="719"/>
        <v/>
      </c>
      <c r="P3622" t="str">
        <f t="shared" si="720"/>
        <v/>
      </c>
      <c r="Q3622" t="str">
        <f t="shared" ca="1" si="721"/>
        <v/>
      </c>
      <c r="R3622" t="str">
        <f t="shared" si="722"/>
        <v/>
      </c>
      <c r="S3622" t="str">
        <f t="shared" si="723"/>
        <v/>
      </c>
      <c r="T3622" s="2" t="str">
        <f ca="1">IF(S3622="Irrigation","Irrigation",IF(R3622="Irrigation","Irrigation",IF(Q3622="Domestic","Domestic",IF(P3622="Stockwatering","Stockwatering",IF(N3622="IRRIGATION_AND_MUNICIPAL","Irrigation and Municipal",IF(O3622="IRRIGATION_AND_DOMESTIC","Irrigation and Domestic Municipality",_xlfn.XLOOKUP(J3622,Use_Code_Ranking!$B$4:$B$23,Use_Code_Ranking!$A$4:$A$23)))))))</f>
        <v>Irrigation</v>
      </c>
    </row>
    <row r="3623" spans="1:20" x14ac:dyDescent="0.25">
      <c r="A3623" t="s">
        <v>3498</v>
      </c>
      <c r="B3623" t="s">
        <v>102</v>
      </c>
      <c r="C3623" t="s">
        <v>2196</v>
      </c>
      <c r="D3623">
        <v>0</v>
      </c>
      <c r="E3623">
        <v>0.34989999999999999</v>
      </c>
      <c r="F3623" t="s">
        <v>2197</v>
      </c>
      <c r="G3623" t="s">
        <v>3499</v>
      </c>
      <c r="H3623" t="s">
        <v>99</v>
      </c>
      <c r="I3623">
        <f>_xlfn.XLOOKUP(B3623,Use_Code_Ranking!$A$4:$A$23,Use_Code_Ranking!$B$4:$B$23,9999)</f>
        <v>3</v>
      </c>
      <c r="J3623">
        <f t="shared" ca="1" si="714"/>
        <v>1</v>
      </c>
      <c r="K3623">
        <f t="shared" ca="1" si="715"/>
        <v>1</v>
      </c>
      <c r="L3623">
        <f t="shared" ca="1" si="716"/>
        <v>0</v>
      </c>
      <c r="M3623">
        <f t="shared" ca="1" si="717"/>
        <v>0</v>
      </c>
      <c r="N3623" t="str">
        <f t="shared" ca="1" si="718"/>
        <v/>
      </c>
      <c r="O3623" t="str">
        <f t="shared" ca="1" si="719"/>
        <v/>
      </c>
      <c r="P3623" t="str">
        <f t="shared" si="720"/>
        <v/>
      </c>
      <c r="Q3623" t="str">
        <f t="shared" ca="1" si="721"/>
        <v/>
      </c>
      <c r="R3623" t="str">
        <f t="shared" si="722"/>
        <v/>
      </c>
      <c r="S3623" t="str">
        <f t="shared" si="723"/>
        <v/>
      </c>
      <c r="T3623" s="2" t="str">
        <f ca="1">IF(S3623="Irrigation","Irrigation",IF(R3623="Irrigation","Irrigation",IF(Q3623="Domestic","Domestic",IF(P3623="Stockwatering","Stockwatering",IF(N3623="IRRIGATION_AND_MUNICIPAL","Irrigation and Municipal",IF(O3623="IRRIGATION_AND_DOMESTIC","Irrigation and Domestic Municipality",_xlfn.XLOOKUP(J3623,Use_Code_Ranking!$B$4:$B$23,Use_Code_Ranking!$A$4:$A$23)))))))</f>
        <v>Irrigation</v>
      </c>
    </row>
    <row r="3624" spans="1:20" x14ac:dyDescent="0.25">
      <c r="A3624" t="s">
        <v>3500</v>
      </c>
      <c r="B3624" t="s">
        <v>102</v>
      </c>
      <c r="C3624" t="s">
        <v>2196</v>
      </c>
      <c r="D3624">
        <v>0</v>
      </c>
      <c r="E3624">
        <v>0.48799999999999999</v>
      </c>
      <c r="F3624" t="s">
        <v>2197</v>
      </c>
      <c r="G3624" t="s">
        <v>3501</v>
      </c>
      <c r="H3624" t="s">
        <v>99</v>
      </c>
      <c r="I3624">
        <f>_xlfn.XLOOKUP(B3624,Use_Code_Ranking!$A$4:$A$23,Use_Code_Ranking!$B$4:$B$23,9999)</f>
        <v>3</v>
      </c>
      <c r="J3624">
        <f t="shared" ca="1" si="714"/>
        <v>1</v>
      </c>
      <c r="K3624">
        <f t="shared" ca="1" si="715"/>
        <v>1</v>
      </c>
      <c r="L3624">
        <f t="shared" ca="1" si="716"/>
        <v>0</v>
      </c>
      <c r="M3624">
        <f t="shared" ca="1" si="717"/>
        <v>0</v>
      </c>
      <c r="N3624" t="str">
        <f t="shared" ca="1" si="718"/>
        <v/>
      </c>
      <c r="O3624" t="str">
        <f t="shared" ca="1" si="719"/>
        <v/>
      </c>
      <c r="P3624" t="str">
        <f t="shared" si="720"/>
        <v/>
      </c>
      <c r="Q3624" t="str">
        <f t="shared" ca="1" si="721"/>
        <v/>
      </c>
      <c r="R3624" t="str">
        <f t="shared" si="722"/>
        <v/>
      </c>
      <c r="S3624" t="str">
        <f t="shared" si="723"/>
        <v/>
      </c>
      <c r="T3624" s="2" t="str">
        <f ca="1">IF(S3624="Irrigation","Irrigation",IF(R3624="Irrigation","Irrigation",IF(Q3624="Domestic","Domestic",IF(P3624="Stockwatering","Stockwatering",IF(N3624="IRRIGATION_AND_MUNICIPAL","Irrigation and Municipal",IF(O3624="IRRIGATION_AND_DOMESTIC","Irrigation and Domestic Municipality",_xlfn.XLOOKUP(J3624,Use_Code_Ranking!$B$4:$B$23,Use_Code_Ranking!$A$4:$A$23)))))))</f>
        <v>Irrigation</v>
      </c>
    </row>
    <row r="3625" spans="1:20" x14ac:dyDescent="0.25">
      <c r="A3625" t="s">
        <v>3500</v>
      </c>
      <c r="B3625" t="s">
        <v>95</v>
      </c>
      <c r="C3625" t="s">
        <v>2196</v>
      </c>
      <c r="D3625">
        <v>0</v>
      </c>
      <c r="E3625">
        <v>0.48799999999999999</v>
      </c>
      <c r="F3625" t="s">
        <v>2197</v>
      </c>
      <c r="G3625" t="s">
        <v>3501</v>
      </c>
      <c r="H3625" t="s">
        <v>99</v>
      </c>
      <c r="I3625">
        <f>_xlfn.XLOOKUP(B3625,Use_Code_Ranking!$A$4:$A$23,Use_Code_Ranking!$B$4:$B$23,9999)</f>
        <v>1</v>
      </c>
      <c r="J3625">
        <f t="shared" ca="1" si="714"/>
        <v>1</v>
      </c>
      <c r="K3625">
        <f t="shared" ca="1" si="715"/>
        <v>1</v>
      </c>
      <c r="L3625">
        <f t="shared" ca="1" si="716"/>
        <v>0</v>
      </c>
      <c r="M3625">
        <f t="shared" ca="1" si="717"/>
        <v>0</v>
      </c>
      <c r="N3625" t="str">
        <f t="shared" ca="1" si="718"/>
        <v/>
      </c>
      <c r="O3625" t="str">
        <f t="shared" ca="1" si="719"/>
        <v/>
      </c>
      <c r="P3625" t="str">
        <f t="shared" si="720"/>
        <v/>
      </c>
      <c r="Q3625" t="str">
        <f t="shared" ca="1" si="721"/>
        <v/>
      </c>
      <c r="R3625" t="str">
        <f t="shared" si="722"/>
        <v/>
      </c>
      <c r="S3625" t="str">
        <f t="shared" si="723"/>
        <v/>
      </c>
      <c r="T3625" s="2" t="str">
        <f ca="1">IF(S3625="Irrigation","Irrigation",IF(R3625="Irrigation","Irrigation",IF(Q3625="Domestic","Domestic",IF(P3625="Stockwatering","Stockwatering",IF(N3625="IRRIGATION_AND_MUNICIPAL","Irrigation and Municipal",IF(O3625="IRRIGATION_AND_DOMESTIC","Irrigation and Domestic Municipality",_xlfn.XLOOKUP(J3625,Use_Code_Ranking!$B$4:$B$23,Use_Code_Ranking!$A$4:$A$23)))))))</f>
        <v>Irrigation</v>
      </c>
    </row>
    <row r="3626" spans="1:20" x14ac:dyDescent="0.25">
      <c r="A3626" t="s">
        <v>3502</v>
      </c>
      <c r="B3626" t="s">
        <v>95</v>
      </c>
      <c r="C3626" t="s">
        <v>2196</v>
      </c>
      <c r="D3626">
        <v>0</v>
      </c>
      <c r="E3626">
        <v>0.55230000000000001</v>
      </c>
      <c r="F3626" t="s">
        <v>2197</v>
      </c>
      <c r="G3626" t="s">
        <v>3503</v>
      </c>
      <c r="H3626" t="s">
        <v>101</v>
      </c>
      <c r="I3626">
        <f>_xlfn.XLOOKUP(B3626,Use_Code_Ranking!$A$4:$A$23,Use_Code_Ranking!$B$4:$B$23,9999)</f>
        <v>1</v>
      </c>
      <c r="J3626">
        <f t="shared" ca="1" si="714"/>
        <v>1</v>
      </c>
      <c r="K3626">
        <f t="shared" ca="1" si="715"/>
        <v>1</v>
      </c>
      <c r="L3626">
        <f t="shared" ca="1" si="716"/>
        <v>0</v>
      </c>
      <c r="M3626">
        <f t="shared" ca="1" si="717"/>
        <v>0</v>
      </c>
      <c r="N3626" t="str">
        <f t="shared" ca="1" si="718"/>
        <v/>
      </c>
      <c r="O3626" t="str">
        <f t="shared" ca="1" si="719"/>
        <v/>
      </c>
      <c r="P3626" t="str">
        <f t="shared" si="720"/>
        <v/>
      </c>
      <c r="Q3626" t="str">
        <f t="shared" ca="1" si="721"/>
        <v/>
      </c>
      <c r="R3626" t="str">
        <f t="shared" si="722"/>
        <v/>
      </c>
      <c r="S3626" t="str">
        <f t="shared" si="723"/>
        <v/>
      </c>
      <c r="T3626" s="2" t="str">
        <f ca="1">IF(S3626="Irrigation","Irrigation",IF(R3626="Irrigation","Irrigation",IF(Q3626="Domestic","Domestic",IF(P3626="Stockwatering","Stockwatering",IF(N3626="IRRIGATION_AND_MUNICIPAL","Irrigation and Municipal",IF(O3626="IRRIGATION_AND_DOMESTIC","Irrigation and Domestic Municipality",_xlfn.XLOOKUP(J3626,Use_Code_Ranking!$B$4:$B$23,Use_Code_Ranking!$A$4:$A$23)))))))</f>
        <v>Irrigation</v>
      </c>
    </row>
    <row r="3627" spans="1:20" x14ac:dyDescent="0.25">
      <c r="A3627" t="s">
        <v>3502</v>
      </c>
      <c r="B3627" t="s">
        <v>102</v>
      </c>
      <c r="C3627" t="s">
        <v>2196</v>
      </c>
      <c r="D3627">
        <v>0</v>
      </c>
      <c r="E3627">
        <v>0.55230000000000001</v>
      </c>
      <c r="F3627" t="s">
        <v>2197</v>
      </c>
      <c r="G3627" t="s">
        <v>3503</v>
      </c>
      <c r="H3627" t="s">
        <v>101</v>
      </c>
      <c r="I3627">
        <f>_xlfn.XLOOKUP(B3627,Use_Code_Ranking!$A$4:$A$23,Use_Code_Ranking!$B$4:$B$23,9999)</f>
        <v>3</v>
      </c>
      <c r="J3627">
        <f t="shared" ca="1" si="714"/>
        <v>1</v>
      </c>
      <c r="K3627">
        <f t="shared" ca="1" si="715"/>
        <v>1</v>
      </c>
      <c r="L3627">
        <f t="shared" ca="1" si="716"/>
        <v>0</v>
      </c>
      <c r="M3627">
        <f t="shared" ca="1" si="717"/>
        <v>0</v>
      </c>
      <c r="N3627" t="str">
        <f t="shared" ca="1" si="718"/>
        <v/>
      </c>
      <c r="O3627" t="str">
        <f t="shared" ca="1" si="719"/>
        <v/>
      </c>
      <c r="P3627" t="str">
        <f t="shared" si="720"/>
        <v/>
      </c>
      <c r="Q3627" t="str">
        <f t="shared" ca="1" si="721"/>
        <v/>
      </c>
      <c r="R3627" t="str">
        <f t="shared" si="722"/>
        <v/>
      </c>
      <c r="S3627" t="str">
        <f t="shared" si="723"/>
        <v/>
      </c>
      <c r="T3627" s="2" t="str">
        <f ca="1">IF(S3627="Irrigation","Irrigation",IF(R3627="Irrigation","Irrigation",IF(Q3627="Domestic","Domestic",IF(P3627="Stockwatering","Stockwatering",IF(N3627="IRRIGATION_AND_MUNICIPAL","Irrigation and Municipal",IF(O3627="IRRIGATION_AND_DOMESTIC","Irrigation and Domestic Municipality",_xlfn.XLOOKUP(J3627,Use_Code_Ranking!$B$4:$B$23,Use_Code_Ranking!$A$4:$A$23)))))))</f>
        <v>Irrigation</v>
      </c>
    </row>
    <row r="3628" spans="1:20" x14ac:dyDescent="0.25">
      <c r="A3628" t="s">
        <v>3504</v>
      </c>
      <c r="B3628" t="s">
        <v>102</v>
      </c>
      <c r="C3628" t="s">
        <v>2196</v>
      </c>
      <c r="D3628">
        <v>0</v>
      </c>
      <c r="E3628">
        <v>2.8986000000000001</v>
      </c>
      <c r="F3628" t="s">
        <v>2197</v>
      </c>
      <c r="G3628" t="s">
        <v>224</v>
      </c>
      <c r="H3628" t="s">
        <v>99</v>
      </c>
      <c r="I3628">
        <f>_xlfn.XLOOKUP(B3628,Use_Code_Ranking!$A$4:$A$23,Use_Code_Ranking!$B$4:$B$23,9999)</f>
        <v>3</v>
      </c>
      <c r="J3628">
        <f t="shared" ca="1" si="714"/>
        <v>1</v>
      </c>
      <c r="K3628">
        <f t="shared" ca="1" si="715"/>
        <v>1</v>
      </c>
      <c r="L3628">
        <f t="shared" ca="1" si="716"/>
        <v>0</v>
      </c>
      <c r="M3628">
        <f t="shared" ca="1" si="717"/>
        <v>0</v>
      </c>
      <c r="N3628" t="str">
        <f t="shared" ca="1" si="718"/>
        <v/>
      </c>
      <c r="O3628" t="str">
        <f t="shared" ca="1" si="719"/>
        <v/>
      </c>
      <c r="P3628" t="str">
        <f t="shared" si="720"/>
        <v/>
      </c>
      <c r="Q3628" t="str">
        <f t="shared" ca="1" si="721"/>
        <v/>
      </c>
      <c r="R3628" t="str">
        <f t="shared" si="722"/>
        <v/>
      </c>
      <c r="S3628" t="str">
        <f t="shared" si="723"/>
        <v/>
      </c>
      <c r="T3628" s="2" t="str">
        <f ca="1">IF(S3628="Irrigation","Irrigation",IF(R3628="Irrigation","Irrigation",IF(Q3628="Domestic","Domestic",IF(P3628="Stockwatering","Stockwatering",IF(N3628="IRRIGATION_AND_MUNICIPAL","Irrigation and Municipal",IF(O3628="IRRIGATION_AND_DOMESTIC","Irrigation and Domestic Municipality",_xlfn.XLOOKUP(J3628,Use_Code_Ranking!$B$4:$B$23,Use_Code_Ranking!$A$4:$A$23)))))))</f>
        <v>Irrigation</v>
      </c>
    </row>
    <row r="3629" spans="1:20" x14ac:dyDescent="0.25">
      <c r="A3629" t="s">
        <v>3504</v>
      </c>
      <c r="B3629" t="s">
        <v>95</v>
      </c>
      <c r="C3629" t="s">
        <v>2196</v>
      </c>
      <c r="D3629">
        <v>0</v>
      </c>
      <c r="E3629">
        <v>2.8986000000000001</v>
      </c>
      <c r="F3629" t="s">
        <v>2197</v>
      </c>
      <c r="G3629" t="s">
        <v>224</v>
      </c>
      <c r="H3629" t="s">
        <v>99</v>
      </c>
      <c r="I3629">
        <f>_xlfn.XLOOKUP(B3629,Use_Code_Ranking!$A$4:$A$23,Use_Code_Ranking!$B$4:$B$23,9999)</f>
        <v>1</v>
      </c>
      <c r="J3629">
        <f t="shared" ca="1" si="714"/>
        <v>1</v>
      </c>
      <c r="K3629">
        <f t="shared" ca="1" si="715"/>
        <v>1</v>
      </c>
      <c r="L3629">
        <f t="shared" ca="1" si="716"/>
        <v>0</v>
      </c>
      <c r="M3629">
        <f t="shared" ca="1" si="717"/>
        <v>0</v>
      </c>
      <c r="N3629" t="str">
        <f t="shared" ca="1" si="718"/>
        <v/>
      </c>
      <c r="O3629" t="str">
        <f t="shared" ca="1" si="719"/>
        <v/>
      </c>
      <c r="P3629" t="str">
        <f t="shared" si="720"/>
        <v/>
      </c>
      <c r="Q3629" t="str">
        <f t="shared" ca="1" si="721"/>
        <v/>
      </c>
      <c r="R3629" t="str">
        <f t="shared" si="722"/>
        <v/>
      </c>
      <c r="S3629" t="str">
        <f t="shared" si="723"/>
        <v/>
      </c>
      <c r="T3629" s="2" t="str">
        <f ca="1">IF(S3629="Irrigation","Irrigation",IF(R3629="Irrigation","Irrigation",IF(Q3629="Domestic","Domestic",IF(P3629="Stockwatering","Stockwatering",IF(N3629="IRRIGATION_AND_MUNICIPAL","Irrigation and Municipal",IF(O3629="IRRIGATION_AND_DOMESTIC","Irrigation and Domestic Municipality",_xlfn.XLOOKUP(J3629,Use_Code_Ranking!$B$4:$B$23,Use_Code_Ranking!$A$4:$A$23)))))))</f>
        <v>Irrigation</v>
      </c>
    </row>
    <row r="3630" spans="1:20" x14ac:dyDescent="0.25">
      <c r="A3630" t="s">
        <v>3505</v>
      </c>
      <c r="B3630" t="s">
        <v>102</v>
      </c>
      <c r="C3630" t="s">
        <v>2196</v>
      </c>
      <c r="D3630">
        <v>0</v>
      </c>
      <c r="E3630">
        <v>0.44190000000000002</v>
      </c>
      <c r="F3630" t="s">
        <v>2197</v>
      </c>
      <c r="G3630" t="s">
        <v>1198</v>
      </c>
      <c r="H3630" t="s">
        <v>99</v>
      </c>
      <c r="I3630">
        <f>_xlfn.XLOOKUP(B3630,Use_Code_Ranking!$A$4:$A$23,Use_Code_Ranking!$B$4:$B$23,9999)</f>
        <v>3</v>
      </c>
      <c r="J3630">
        <f t="shared" ca="1" si="714"/>
        <v>1</v>
      </c>
      <c r="K3630">
        <f t="shared" ca="1" si="715"/>
        <v>1</v>
      </c>
      <c r="L3630">
        <f t="shared" ca="1" si="716"/>
        <v>0</v>
      </c>
      <c r="M3630">
        <f t="shared" ca="1" si="717"/>
        <v>0</v>
      </c>
      <c r="N3630" t="str">
        <f t="shared" ca="1" si="718"/>
        <v/>
      </c>
      <c r="O3630" t="str">
        <f t="shared" ca="1" si="719"/>
        <v/>
      </c>
      <c r="P3630" t="str">
        <f t="shared" si="720"/>
        <v/>
      </c>
      <c r="Q3630" t="str">
        <f t="shared" ca="1" si="721"/>
        <v/>
      </c>
      <c r="R3630" t="str">
        <f t="shared" si="722"/>
        <v/>
      </c>
      <c r="S3630" t="str">
        <f t="shared" si="723"/>
        <v/>
      </c>
      <c r="T3630" s="2" t="str">
        <f ca="1">IF(S3630="Irrigation","Irrigation",IF(R3630="Irrigation","Irrigation",IF(Q3630="Domestic","Domestic",IF(P3630="Stockwatering","Stockwatering",IF(N3630="IRRIGATION_AND_MUNICIPAL","Irrigation and Municipal",IF(O3630="IRRIGATION_AND_DOMESTIC","Irrigation and Domestic Municipality",_xlfn.XLOOKUP(J3630,Use_Code_Ranking!$B$4:$B$23,Use_Code_Ranking!$A$4:$A$23)))))))</f>
        <v>Irrigation</v>
      </c>
    </row>
    <row r="3631" spans="1:20" x14ac:dyDescent="0.25">
      <c r="A3631" t="s">
        <v>3505</v>
      </c>
      <c r="B3631" t="s">
        <v>95</v>
      </c>
      <c r="C3631" t="s">
        <v>2196</v>
      </c>
      <c r="D3631">
        <v>0</v>
      </c>
      <c r="E3631">
        <v>0.44190000000000002</v>
      </c>
      <c r="F3631" t="s">
        <v>2197</v>
      </c>
      <c r="G3631" t="s">
        <v>1198</v>
      </c>
      <c r="H3631" t="s">
        <v>99</v>
      </c>
      <c r="I3631">
        <f>_xlfn.XLOOKUP(B3631,Use_Code_Ranking!$A$4:$A$23,Use_Code_Ranking!$B$4:$B$23,9999)</f>
        <v>1</v>
      </c>
      <c r="J3631">
        <f t="shared" ca="1" si="714"/>
        <v>1</v>
      </c>
      <c r="K3631">
        <f t="shared" ca="1" si="715"/>
        <v>1</v>
      </c>
      <c r="L3631">
        <f t="shared" ca="1" si="716"/>
        <v>0</v>
      </c>
      <c r="M3631">
        <f t="shared" ca="1" si="717"/>
        <v>0</v>
      </c>
      <c r="N3631" t="str">
        <f t="shared" ca="1" si="718"/>
        <v/>
      </c>
      <c r="O3631" t="str">
        <f t="shared" ca="1" si="719"/>
        <v/>
      </c>
      <c r="P3631" t="str">
        <f t="shared" si="720"/>
        <v/>
      </c>
      <c r="Q3631" t="str">
        <f t="shared" ca="1" si="721"/>
        <v/>
      </c>
      <c r="R3631" t="str">
        <f t="shared" si="722"/>
        <v/>
      </c>
      <c r="S3631" t="str">
        <f t="shared" si="723"/>
        <v/>
      </c>
      <c r="T3631" s="2" t="str">
        <f ca="1">IF(S3631="Irrigation","Irrigation",IF(R3631="Irrigation","Irrigation",IF(Q3631="Domestic","Domestic",IF(P3631="Stockwatering","Stockwatering",IF(N3631="IRRIGATION_AND_MUNICIPAL","Irrigation and Municipal",IF(O3631="IRRIGATION_AND_DOMESTIC","Irrigation and Domestic Municipality",_xlfn.XLOOKUP(J3631,Use_Code_Ranking!$B$4:$B$23,Use_Code_Ranking!$A$4:$A$23)))))))</f>
        <v>Irrigation</v>
      </c>
    </row>
    <row r="3632" spans="1:20" x14ac:dyDescent="0.25">
      <c r="A3632" t="s">
        <v>3506</v>
      </c>
      <c r="B3632" t="s">
        <v>95</v>
      </c>
      <c r="C3632" t="s">
        <v>2196</v>
      </c>
      <c r="D3632">
        <v>0</v>
      </c>
      <c r="E3632">
        <v>5.6800000000000003E-2</v>
      </c>
      <c r="F3632" t="s">
        <v>2197</v>
      </c>
      <c r="G3632" t="s">
        <v>1577</v>
      </c>
      <c r="H3632" t="s">
        <v>99</v>
      </c>
      <c r="I3632">
        <f>_xlfn.XLOOKUP(B3632,Use_Code_Ranking!$A$4:$A$23,Use_Code_Ranking!$B$4:$B$23,9999)</f>
        <v>1</v>
      </c>
      <c r="J3632">
        <f t="shared" ca="1" si="714"/>
        <v>1</v>
      </c>
      <c r="K3632">
        <f t="shared" ca="1" si="715"/>
        <v>1</v>
      </c>
      <c r="L3632">
        <f t="shared" ca="1" si="716"/>
        <v>0</v>
      </c>
      <c r="M3632">
        <f t="shared" ca="1" si="717"/>
        <v>0</v>
      </c>
      <c r="N3632" t="str">
        <f t="shared" ca="1" si="718"/>
        <v/>
      </c>
      <c r="O3632" t="str">
        <f t="shared" ca="1" si="719"/>
        <v/>
      </c>
      <c r="P3632" t="str">
        <f t="shared" si="720"/>
        <v/>
      </c>
      <c r="Q3632" t="str">
        <f t="shared" ca="1" si="721"/>
        <v/>
      </c>
      <c r="R3632" t="str">
        <f t="shared" si="722"/>
        <v/>
      </c>
      <c r="S3632" t="str">
        <f t="shared" si="723"/>
        <v/>
      </c>
      <c r="T3632" s="2" t="str">
        <f ca="1">IF(S3632="Irrigation","Irrigation",IF(R3632="Irrigation","Irrigation",IF(Q3632="Domestic","Domestic",IF(P3632="Stockwatering","Stockwatering",IF(N3632="IRRIGATION_AND_MUNICIPAL","Irrigation and Municipal",IF(O3632="IRRIGATION_AND_DOMESTIC","Irrigation and Domestic Municipality",_xlfn.XLOOKUP(J3632,Use_Code_Ranking!$B$4:$B$23,Use_Code_Ranking!$A$4:$A$23)))))))</f>
        <v>Irrigation</v>
      </c>
    </row>
    <row r="3633" spans="1:20" x14ac:dyDescent="0.25">
      <c r="A3633" t="s">
        <v>3506</v>
      </c>
      <c r="B3633" t="s">
        <v>108</v>
      </c>
      <c r="C3633" t="s">
        <v>2196</v>
      </c>
      <c r="D3633">
        <v>0</v>
      </c>
      <c r="E3633">
        <v>5.6800000000000003E-2</v>
      </c>
      <c r="F3633" t="s">
        <v>2197</v>
      </c>
      <c r="G3633" t="s">
        <v>1577</v>
      </c>
      <c r="H3633" t="s">
        <v>99</v>
      </c>
      <c r="I3633">
        <f>_xlfn.XLOOKUP(B3633,Use_Code_Ranking!$A$4:$A$23,Use_Code_Ranking!$B$4:$B$23,9999)</f>
        <v>5</v>
      </c>
      <c r="J3633">
        <f t="shared" ca="1" si="714"/>
        <v>1</v>
      </c>
      <c r="K3633">
        <f t="shared" ca="1" si="715"/>
        <v>1</v>
      </c>
      <c r="L3633">
        <f t="shared" ca="1" si="716"/>
        <v>0</v>
      </c>
      <c r="M3633">
        <f t="shared" ca="1" si="717"/>
        <v>0</v>
      </c>
      <c r="N3633" t="str">
        <f t="shared" ca="1" si="718"/>
        <v/>
      </c>
      <c r="O3633" t="str">
        <f t="shared" ca="1" si="719"/>
        <v/>
      </c>
      <c r="P3633" t="str">
        <f t="shared" si="720"/>
        <v/>
      </c>
      <c r="Q3633" t="str">
        <f t="shared" ca="1" si="721"/>
        <v/>
      </c>
      <c r="R3633" t="str">
        <f t="shared" si="722"/>
        <v/>
      </c>
      <c r="S3633" t="str">
        <f t="shared" si="723"/>
        <v/>
      </c>
      <c r="T3633" s="2" t="str">
        <f ca="1">IF(S3633="Irrigation","Irrigation",IF(R3633="Irrigation","Irrigation",IF(Q3633="Domestic","Domestic",IF(P3633="Stockwatering","Stockwatering",IF(N3633="IRRIGATION_AND_MUNICIPAL","Irrigation and Municipal",IF(O3633="IRRIGATION_AND_DOMESTIC","Irrigation and Domestic Municipality",_xlfn.XLOOKUP(J3633,Use_Code_Ranking!$B$4:$B$23,Use_Code_Ranking!$A$4:$A$23)))))))</f>
        <v>Irrigation</v>
      </c>
    </row>
    <row r="3634" spans="1:20" x14ac:dyDescent="0.25">
      <c r="A3634" t="s">
        <v>3506</v>
      </c>
      <c r="B3634" t="s">
        <v>102</v>
      </c>
      <c r="C3634" t="s">
        <v>2196</v>
      </c>
      <c r="D3634">
        <v>0</v>
      </c>
      <c r="E3634">
        <v>5.6800000000000003E-2</v>
      </c>
      <c r="F3634" t="s">
        <v>2197</v>
      </c>
      <c r="G3634" t="s">
        <v>1577</v>
      </c>
      <c r="H3634" t="s">
        <v>99</v>
      </c>
      <c r="I3634">
        <f>_xlfn.XLOOKUP(B3634,Use_Code_Ranking!$A$4:$A$23,Use_Code_Ranking!$B$4:$B$23,9999)</f>
        <v>3</v>
      </c>
      <c r="J3634">
        <f t="shared" ca="1" si="714"/>
        <v>1</v>
      </c>
      <c r="K3634">
        <f t="shared" ca="1" si="715"/>
        <v>1</v>
      </c>
      <c r="L3634">
        <f t="shared" ca="1" si="716"/>
        <v>0</v>
      </c>
      <c r="M3634">
        <f t="shared" ca="1" si="717"/>
        <v>0</v>
      </c>
      <c r="N3634" t="str">
        <f t="shared" ca="1" si="718"/>
        <v/>
      </c>
      <c r="O3634" t="str">
        <f t="shared" ca="1" si="719"/>
        <v/>
      </c>
      <c r="P3634" t="str">
        <f t="shared" si="720"/>
        <v/>
      </c>
      <c r="Q3634" t="str">
        <f t="shared" ca="1" si="721"/>
        <v/>
      </c>
      <c r="R3634" t="str">
        <f t="shared" si="722"/>
        <v/>
      </c>
      <c r="S3634" t="str">
        <f t="shared" si="723"/>
        <v/>
      </c>
      <c r="T3634" s="2" t="str">
        <f ca="1">IF(S3634="Irrigation","Irrigation",IF(R3634="Irrigation","Irrigation",IF(Q3634="Domestic","Domestic",IF(P3634="Stockwatering","Stockwatering",IF(N3634="IRRIGATION_AND_MUNICIPAL","Irrigation and Municipal",IF(O3634="IRRIGATION_AND_DOMESTIC","Irrigation and Domestic Municipality",_xlfn.XLOOKUP(J3634,Use_Code_Ranking!$B$4:$B$23,Use_Code_Ranking!$A$4:$A$23)))))))</f>
        <v>Irrigation</v>
      </c>
    </row>
    <row r="3635" spans="1:20" x14ac:dyDescent="0.25">
      <c r="A3635" t="s">
        <v>3507</v>
      </c>
      <c r="B3635" t="s">
        <v>102</v>
      </c>
      <c r="C3635" t="s">
        <v>2196</v>
      </c>
      <c r="D3635">
        <v>0</v>
      </c>
      <c r="E3635">
        <v>0.22459999999999999</v>
      </c>
      <c r="F3635" t="s">
        <v>2197</v>
      </c>
      <c r="G3635" t="s">
        <v>3508</v>
      </c>
      <c r="H3635" t="s">
        <v>99</v>
      </c>
      <c r="I3635">
        <f>_xlfn.XLOOKUP(B3635,Use_Code_Ranking!$A$4:$A$23,Use_Code_Ranking!$B$4:$B$23,9999)</f>
        <v>3</v>
      </c>
      <c r="J3635">
        <f t="shared" ca="1" si="714"/>
        <v>3</v>
      </c>
      <c r="K3635">
        <f t="shared" ca="1" si="715"/>
        <v>0</v>
      </c>
      <c r="L3635">
        <f t="shared" ca="1" si="716"/>
        <v>0</v>
      </c>
      <c r="M3635">
        <f t="shared" ca="1" si="717"/>
        <v>0</v>
      </c>
      <c r="N3635" t="str">
        <f t="shared" ca="1" si="718"/>
        <v/>
      </c>
      <c r="O3635" t="str">
        <f t="shared" ca="1" si="719"/>
        <v/>
      </c>
      <c r="P3635" t="str">
        <f t="shared" si="720"/>
        <v/>
      </c>
      <c r="Q3635" t="str">
        <f t="shared" ca="1" si="721"/>
        <v/>
      </c>
      <c r="R3635" t="str">
        <f t="shared" si="722"/>
        <v/>
      </c>
      <c r="S3635" t="str">
        <f t="shared" si="723"/>
        <v/>
      </c>
      <c r="T3635" s="2" t="str">
        <f ca="1">IF(S3635="Irrigation","Irrigation",IF(R3635="Irrigation","Irrigation",IF(Q3635="Domestic","Domestic",IF(P3635="Stockwatering","Stockwatering",IF(N3635="IRRIGATION_AND_MUNICIPAL","Irrigation and Municipal",IF(O3635="IRRIGATION_AND_DOMESTIC","Irrigation and Domestic Municipality",_xlfn.XLOOKUP(J3635,Use_Code_Ranking!$B$4:$B$23,Use_Code_Ranking!$A$4:$A$23)))))))</f>
        <v>Domestic</v>
      </c>
    </row>
    <row r="3636" spans="1:20" x14ac:dyDescent="0.25">
      <c r="A3636" t="s">
        <v>3509</v>
      </c>
      <c r="B3636" t="s">
        <v>95</v>
      </c>
      <c r="C3636" t="s">
        <v>2196</v>
      </c>
      <c r="D3636">
        <v>0</v>
      </c>
      <c r="E3636">
        <v>1.7123999999999999</v>
      </c>
      <c r="F3636" t="s">
        <v>2197</v>
      </c>
      <c r="G3636" t="s">
        <v>3508</v>
      </c>
      <c r="H3636" t="s">
        <v>99</v>
      </c>
      <c r="I3636">
        <f>_xlfn.XLOOKUP(B3636,Use_Code_Ranking!$A$4:$A$23,Use_Code_Ranking!$B$4:$B$23,9999)</f>
        <v>1</v>
      </c>
      <c r="J3636">
        <f t="shared" ca="1" si="714"/>
        <v>1</v>
      </c>
      <c r="K3636">
        <f t="shared" ca="1" si="715"/>
        <v>1</v>
      </c>
      <c r="L3636">
        <f t="shared" ca="1" si="716"/>
        <v>0</v>
      </c>
      <c r="M3636">
        <f t="shared" ca="1" si="717"/>
        <v>0</v>
      </c>
      <c r="N3636" t="str">
        <f t="shared" ca="1" si="718"/>
        <v/>
      </c>
      <c r="O3636" t="str">
        <f t="shared" ca="1" si="719"/>
        <v/>
      </c>
      <c r="P3636" t="str">
        <f t="shared" si="720"/>
        <v/>
      </c>
      <c r="Q3636" t="str">
        <f t="shared" ca="1" si="721"/>
        <v/>
      </c>
      <c r="R3636" t="str">
        <f t="shared" si="722"/>
        <v/>
      </c>
      <c r="S3636" t="str">
        <f t="shared" si="723"/>
        <v/>
      </c>
      <c r="T3636" s="2" t="str">
        <f ca="1">IF(S3636="Irrigation","Irrigation",IF(R3636="Irrigation","Irrigation",IF(Q3636="Domestic","Domestic",IF(P3636="Stockwatering","Stockwatering",IF(N3636="IRRIGATION_AND_MUNICIPAL","Irrigation and Municipal",IF(O3636="IRRIGATION_AND_DOMESTIC","Irrigation and Domestic Municipality",_xlfn.XLOOKUP(J3636,Use_Code_Ranking!$B$4:$B$23,Use_Code_Ranking!$A$4:$A$23)))))))</f>
        <v>Irrigation</v>
      </c>
    </row>
    <row r="3637" spans="1:20" x14ac:dyDescent="0.25">
      <c r="A3637" t="s">
        <v>3510</v>
      </c>
      <c r="B3637" t="s">
        <v>102</v>
      </c>
      <c r="C3637" t="s">
        <v>2196</v>
      </c>
      <c r="D3637">
        <v>0</v>
      </c>
      <c r="E3637">
        <v>0.221</v>
      </c>
      <c r="F3637" t="s">
        <v>2197</v>
      </c>
      <c r="G3637" t="s">
        <v>3511</v>
      </c>
      <c r="H3637" t="s">
        <v>99</v>
      </c>
      <c r="I3637">
        <f>_xlfn.XLOOKUP(B3637,Use_Code_Ranking!$A$4:$A$23,Use_Code_Ranking!$B$4:$B$23,9999)</f>
        <v>3</v>
      </c>
      <c r="J3637">
        <f t="shared" ca="1" si="714"/>
        <v>3</v>
      </c>
      <c r="K3637">
        <f t="shared" ca="1" si="715"/>
        <v>0</v>
      </c>
      <c r="L3637">
        <f t="shared" ca="1" si="716"/>
        <v>0</v>
      </c>
      <c r="M3637">
        <f t="shared" ca="1" si="717"/>
        <v>0</v>
      </c>
      <c r="N3637" t="str">
        <f t="shared" ca="1" si="718"/>
        <v/>
      </c>
      <c r="O3637" t="str">
        <f t="shared" ca="1" si="719"/>
        <v/>
      </c>
      <c r="P3637" t="str">
        <f t="shared" si="720"/>
        <v/>
      </c>
      <c r="Q3637" t="str">
        <f t="shared" ca="1" si="721"/>
        <v/>
      </c>
      <c r="R3637" t="str">
        <f t="shared" si="722"/>
        <v/>
      </c>
      <c r="S3637" t="str">
        <f t="shared" si="723"/>
        <v/>
      </c>
      <c r="T3637" s="2" t="str">
        <f ca="1">IF(S3637="Irrigation","Irrigation",IF(R3637="Irrigation","Irrigation",IF(Q3637="Domestic","Domestic",IF(P3637="Stockwatering","Stockwatering",IF(N3637="IRRIGATION_AND_MUNICIPAL","Irrigation and Municipal",IF(O3637="IRRIGATION_AND_DOMESTIC","Irrigation and Domestic Municipality",_xlfn.XLOOKUP(J3637,Use_Code_Ranking!$B$4:$B$23,Use_Code_Ranking!$A$4:$A$23)))))))</f>
        <v>Domestic</v>
      </c>
    </row>
    <row r="3638" spans="1:20" x14ac:dyDescent="0.25">
      <c r="A3638" t="s">
        <v>3512</v>
      </c>
      <c r="B3638" t="s">
        <v>95</v>
      </c>
      <c r="C3638" t="s">
        <v>2196</v>
      </c>
      <c r="D3638">
        <v>0</v>
      </c>
      <c r="E3638">
        <v>1.1719999999999999</v>
      </c>
      <c r="F3638" t="s">
        <v>2197</v>
      </c>
      <c r="G3638" t="s">
        <v>3513</v>
      </c>
      <c r="H3638" t="s">
        <v>99</v>
      </c>
      <c r="I3638">
        <f>_xlfn.XLOOKUP(B3638,Use_Code_Ranking!$A$4:$A$23,Use_Code_Ranking!$B$4:$B$23,9999)</f>
        <v>1</v>
      </c>
      <c r="J3638">
        <f t="shared" ca="1" si="714"/>
        <v>1</v>
      </c>
      <c r="K3638">
        <f t="shared" ca="1" si="715"/>
        <v>1</v>
      </c>
      <c r="L3638">
        <f t="shared" ca="1" si="716"/>
        <v>0</v>
      </c>
      <c r="M3638">
        <f t="shared" ca="1" si="717"/>
        <v>0</v>
      </c>
      <c r="N3638" t="str">
        <f t="shared" ca="1" si="718"/>
        <v/>
      </c>
      <c r="O3638" t="str">
        <f t="shared" ca="1" si="719"/>
        <v/>
      </c>
      <c r="P3638" t="str">
        <f t="shared" si="720"/>
        <v/>
      </c>
      <c r="Q3638" t="str">
        <f t="shared" ca="1" si="721"/>
        <v/>
      </c>
      <c r="R3638" t="str">
        <f t="shared" si="722"/>
        <v/>
      </c>
      <c r="S3638" t="str">
        <f t="shared" si="723"/>
        <v/>
      </c>
      <c r="T3638" s="2" t="str">
        <f ca="1">IF(S3638="Irrigation","Irrigation",IF(R3638="Irrigation","Irrigation",IF(Q3638="Domestic","Domestic",IF(P3638="Stockwatering","Stockwatering",IF(N3638="IRRIGATION_AND_MUNICIPAL","Irrigation and Municipal",IF(O3638="IRRIGATION_AND_DOMESTIC","Irrigation and Domestic Municipality",_xlfn.XLOOKUP(J3638,Use_Code_Ranking!$B$4:$B$23,Use_Code_Ranking!$A$4:$A$23)))))))</f>
        <v>Irrigation</v>
      </c>
    </row>
    <row r="3639" spans="1:20" x14ac:dyDescent="0.25">
      <c r="A3639" t="s">
        <v>3512</v>
      </c>
      <c r="B3639" t="s">
        <v>102</v>
      </c>
      <c r="C3639" t="s">
        <v>2196</v>
      </c>
      <c r="D3639">
        <v>0</v>
      </c>
      <c r="E3639">
        <v>1.1719999999999999</v>
      </c>
      <c r="F3639" t="s">
        <v>2197</v>
      </c>
      <c r="G3639" t="s">
        <v>3513</v>
      </c>
      <c r="H3639" t="s">
        <v>99</v>
      </c>
      <c r="I3639">
        <f>_xlfn.XLOOKUP(B3639,Use_Code_Ranking!$A$4:$A$23,Use_Code_Ranking!$B$4:$B$23,9999)</f>
        <v>3</v>
      </c>
      <c r="J3639">
        <f t="shared" ca="1" si="714"/>
        <v>1</v>
      </c>
      <c r="K3639">
        <f t="shared" ca="1" si="715"/>
        <v>1</v>
      </c>
      <c r="L3639">
        <f t="shared" ca="1" si="716"/>
        <v>0</v>
      </c>
      <c r="M3639">
        <f t="shared" ca="1" si="717"/>
        <v>0</v>
      </c>
      <c r="N3639" t="str">
        <f t="shared" ca="1" si="718"/>
        <v/>
      </c>
      <c r="O3639" t="str">
        <f t="shared" ca="1" si="719"/>
        <v/>
      </c>
      <c r="P3639" t="str">
        <f t="shared" si="720"/>
        <v/>
      </c>
      <c r="Q3639" t="str">
        <f t="shared" ca="1" si="721"/>
        <v/>
      </c>
      <c r="R3639" t="str">
        <f t="shared" si="722"/>
        <v/>
      </c>
      <c r="S3639" t="str">
        <f t="shared" si="723"/>
        <v/>
      </c>
      <c r="T3639" s="2" t="str">
        <f ca="1">IF(S3639="Irrigation","Irrigation",IF(R3639="Irrigation","Irrigation",IF(Q3639="Domestic","Domestic",IF(P3639="Stockwatering","Stockwatering",IF(N3639="IRRIGATION_AND_MUNICIPAL","Irrigation and Municipal",IF(O3639="IRRIGATION_AND_DOMESTIC","Irrigation and Domestic Municipality",_xlfn.XLOOKUP(J3639,Use_Code_Ranking!$B$4:$B$23,Use_Code_Ranking!$A$4:$A$23)))))))</f>
        <v>Irrigation</v>
      </c>
    </row>
    <row r="3640" spans="1:20" x14ac:dyDescent="0.25">
      <c r="A3640" t="s">
        <v>3514</v>
      </c>
      <c r="B3640" t="s">
        <v>102</v>
      </c>
      <c r="C3640" t="s">
        <v>2196</v>
      </c>
      <c r="D3640">
        <v>0</v>
      </c>
      <c r="E3640">
        <v>1.0809</v>
      </c>
      <c r="F3640" t="s">
        <v>2197</v>
      </c>
      <c r="G3640" t="s">
        <v>3515</v>
      </c>
      <c r="H3640" t="s">
        <v>99</v>
      </c>
      <c r="I3640">
        <f>_xlfn.XLOOKUP(B3640,Use_Code_Ranking!$A$4:$A$23,Use_Code_Ranking!$B$4:$B$23,9999)</f>
        <v>3</v>
      </c>
      <c r="J3640">
        <f t="shared" ca="1" si="714"/>
        <v>1</v>
      </c>
      <c r="K3640">
        <f t="shared" ca="1" si="715"/>
        <v>1</v>
      </c>
      <c r="L3640">
        <f t="shared" ca="1" si="716"/>
        <v>0</v>
      </c>
      <c r="M3640">
        <f t="shared" ca="1" si="717"/>
        <v>0</v>
      </c>
      <c r="N3640" t="str">
        <f t="shared" ca="1" si="718"/>
        <v/>
      </c>
      <c r="O3640" t="str">
        <f t="shared" ca="1" si="719"/>
        <v/>
      </c>
      <c r="P3640" t="str">
        <f t="shared" si="720"/>
        <v/>
      </c>
      <c r="Q3640" t="str">
        <f t="shared" ca="1" si="721"/>
        <v/>
      </c>
      <c r="R3640" t="str">
        <f t="shared" si="722"/>
        <v/>
      </c>
      <c r="S3640" t="str">
        <f t="shared" si="723"/>
        <v/>
      </c>
      <c r="T3640" s="2" t="str">
        <f ca="1">IF(S3640="Irrigation","Irrigation",IF(R3640="Irrigation","Irrigation",IF(Q3640="Domestic","Domestic",IF(P3640="Stockwatering","Stockwatering",IF(N3640="IRRIGATION_AND_MUNICIPAL","Irrigation and Municipal",IF(O3640="IRRIGATION_AND_DOMESTIC","Irrigation and Domestic Municipality",_xlfn.XLOOKUP(J3640,Use_Code_Ranking!$B$4:$B$23,Use_Code_Ranking!$A$4:$A$23)))))))</f>
        <v>Irrigation</v>
      </c>
    </row>
    <row r="3641" spans="1:20" x14ac:dyDescent="0.25">
      <c r="A3641" t="s">
        <v>3514</v>
      </c>
      <c r="B3641" t="s">
        <v>108</v>
      </c>
      <c r="C3641" t="s">
        <v>2196</v>
      </c>
      <c r="D3641">
        <v>0</v>
      </c>
      <c r="E3641">
        <v>1.0809</v>
      </c>
      <c r="F3641" t="s">
        <v>2197</v>
      </c>
      <c r="G3641" t="s">
        <v>3515</v>
      </c>
      <c r="H3641" t="s">
        <v>99</v>
      </c>
      <c r="I3641">
        <f>_xlfn.XLOOKUP(B3641,Use_Code_Ranking!$A$4:$A$23,Use_Code_Ranking!$B$4:$B$23,9999)</f>
        <v>5</v>
      </c>
      <c r="J3641">
        <f t="shared" ca="1" si="714"/>
        <v>1</v>
      </c>
      <c r="K3641">
        <f t="shared" ca="1" si="715"/>
        <v>1</v>
      </c>
      <c r="L3641">
        <f t="shared" ca="1" si="716"/>
        <v>0</v>
      </c>
      <c r="M3641">
        <f t="shared" ca="1" si="717"/>
        <v>0</v>
      </c>
      <c r="N3641" t="str">
        <f t="shared" ca="1" si="718"/>
        <v/>
      </c>
      <c r="O3641" t="str">
        <f t="shared" ca="1" si="719"/>
        <v/>
      </c>
      <c r="P3641" t="str">
        <f t="shared" si="720"/>
        <v/>
      </c>
      <c r="Q3641" t="str">
        <f t="shared" ca="1" si="721"/>
        <v/>
      </c>
      <c r="R3641" t="str">
        <f t="shared" si="722"/>
        <v/>
      </c>
      <c r="S3641" t="str">
        <f t="shared" si="723"/>
        <v/>
      </c>
      <c r="T3641" s="2" t="str">
        <f ca="1">IF(S3641="Irrigation","Irrigation",IF(R3641="Irrigation","Irrigation",IF(Q3641="Domestic","Domestic",IF(P3641="Stockwatering","Stockwatering",IF(N3641="IRRIGATION_AND_MUNICIPAL","Irrigation and Municipal",IF(O3641="IRRIGATION_AND_DOMESTIC","Irrigation and Domestic Municipality",_xlfn.XLOOKUP(J3641,Use_Code_Ranking!$B$4:$B$23,Use_Code_Ranking!$A$4:$A$23)))))))</f>
        <v>Irrigation</v>
      </c>
    </row>
    <row r="3642" spans="1:20" x14ac:dyDescent="0.25">
      <c r="A3642" t="s">
        <v>3514</v>
      </c>
      <c r="B3642" t="s">
        <v>95</v>
      </c>
      <c r="C3642" t="s">
        <v>2196</v>
      </c>
      <c r="D3642">
        <v>0</v>
      </c>
      <c r="E3642">
        <v>1.0809</v>
      </c>
      <c r="F3642" t="s">
        <v>2197</v>
      </c>
      <c r="G3642" t="s">
        <v>3515</v>
      </c>
      <c r="H3642" t="s">
        <v>99</v>
      </c>
      <c r="I3642">
        <f>_xlfn.XLOOKUP(B3642,Use_Code_Ranking!$A$4:$A$23,Use_Code_Ranking!$B$4:$B$23,9999)</f>
        <v>1</v>
      </c>
      <c r="J3642">
        <f t="shared" ca="1" si="714"/>
        <v>1</v>
      </c>
      <c r="K3642">
        <f t="shared" ca="1" si="715"/>
        <v>1</v>
      </c>
      <c r="L3642">
        <f t="shared" ca="1" si="716"/>
        <v>0</v>
      </c>
      <c r="M3642">
        <f t="shared" ca="1" si="717"/>
        <v>0</v>
      </c>
      <c r="N3642" t="str">
        <f t="shared" ca="1" si="718"/>
        <v/>
      </c>
      <c r="O3642" t="str">
        <f t="shared" ca="1" si="719"/>
        <v/>
      </c>
      <c r="P3642" t="str">
        <f t="shared" si="720"/>
        <v/>
      </c>
      <c r="Q3642" t="str">
        <f t="shared" ca="1" si="721"/>
        <v/>
      </c>
      <c r="R3642" t="str">
        <f t="shared" si="722"/>
        <v/>
      </c>
      <c r="S3642" t="str">
        <f t="shared" si="723"/>
        <v/>
      </c>
      <c r="T3642" s="2" t="str">
        <f ca="1">IF(S3642="Irrigation","Irrigation",IF(R3642="Irrigation","Irrigation",IF(Q3642="Domestic","Domestic",IF(P3642="Stockwatering","Stockwatering",IF(N3642="IRRIGATION_AND_MUNICIPAL","Irrigation and Municipal",IF(O3642="IRRIGATION_AND_DOMESTIC","Irrigation and Domestic Municipality",_xlfn.XLOOKUP(J3642,Use_Code_Ranking!$B$4:$B$23,Use_Code_Ranking!$A$4:$A$23)))))))</f>
        <v>Irrigation</v>
      </c>
    </row>
    <row r="3643" spans="1:20" x14ac:dyDescent="0.25">
      <c r="A3643" t="s">
        <v>3516</v>
      </c>
      <c r="B3643" t="s">
        <v>95</v>
      </c>
      <c r="C3643" t="s">
        <v>2196</v>
      </c>
      <c r="D3643">
        <v>0</v>
      </c>
      <c r="E3643">
        <v>33.5672</v>
      </c>
      <c r="F3643" t="s">
        <v>2197</v>
      </c>
      <c r="G3643" t="s">
        <v>360</v>
      </c>
      <c r="H3643" t="s">
        <v>112</v>
      </c>
      <c r="I3643">
        <f>_xlfn.XLOOKUP(B3643,Use_Code_Ranking!$A$4:$A$23,Use_Code_Ranking!$B$4:$B$23,9999)</f>
        <v>1</v>
      </c>
      <c r="J3643">
        <f t="shared" ca="1" si="714"/>
        <v>1</v>
      </c>
      <c r="K3643">
        <f t="shared" ca="1" si="715"/>
        <v>1</v>
      </c>
      <c r="L3643">
        <f t="shared" ca="1" si="716"/>
        <v>0</v>
      </c>
      <c r="M3643">
        <f t="shared" ca="1" si="717"/>
        <v>1</v>
      </c>
      <c r="N3643" t="str">
        <f t="shared" ca="1" si="718"/>
        <v/>
      </c>
      <c r="O3643" t="str">
        <f t="shared" ca="1" si="719"/>
        <v>IRRIGATION_AND_DOMESTIC</v>
      </c>
      <c r="P3643" t="str">
        <f t="shared" si="720"/>
        <v/>
      </c>
      <c r="Q3643" t="str">
        <f t="shared" ca="1" si="721"/>
        <v>Domestic</v>
      </c>
      <c r="R3643" t="str">
        <f t="shared" si="722"/>
        <v/>
      </c>
      <c r="S3643" t="str">
        <f t="shared" si="723"/>
        <v/>
      </c>
      <c r="T3643" s="2" t="str">
        <f ca="1">IF(S3643="Irrigation","Irrigation",IF(R3643="Irrigation","Irrigation",IF(Q3643="Domestic","Domestic",IF(P3643="Stockwatering","Stockwatering",IF(N3643="IRRIGATION_AND_MUNICIPAL","Irrigation and Municipal",IF(O3643="IRRIGATION_AND_DOMESTIC","Irrigation and Domestic Municipality",_xlfn.XLOOKUP(J3643,Use_Code_Ranking!$B$4:$B$23,Use_Code_Ranking!$A$4:$A$23)))))))</f>
        <v>Domestic</v>
      </c>
    </row>
    <row r="3644" spans="1:20" x14ac:dyDescent="0.25">
      <c r="A3644" t="s">
        <v>3516</v>
      </c>
      <c r="B3644" t="s">
        <v>102</v>
      </c>
      <c r="C3644" t="s">
        <v>2196</v>
      </c>
      <c r="D3644">
        <v>0</v>
      </c>
      <c r="E3644">
        <v>33.5672</v>
      </c>
      <c r="F3644" t="s">
        <v>2197</v>
      </c>
      <c r="G3644" t="s">
        <v>360</v>
      </c>
      <c r="H3644" t="s">
        <v>112</v>
      </c>
      <c r="I3644">
        <f>_xlfn.XLOOKUP(B3644,Use_Code_Ranking!$A$4:$A$23,Use_Code_Ranking!$B$4:$B$23,9999)</f>
        <v>3</v>
      </c>
      <c r="J3644">
        <f t="shared" ca="1" si="714"/>
        <v>1</v>
      </c>
      <c r="K3644">
        <f t="shared" ca="1" si="715"/>
        <v>1</v>
      </c>
      <c r="L3644">
        <f t="shared" ca="1" si="716"/>
        <v>0</v>
      </c>
      <c r="M3644">
        <f t="shared" ca="1" si="717"/>
        <v>1</v>
      </c>
      <c r="N3644" t="str">
        <f t="shared" ca="1" si="718"/>
        <v/>
      </c>
      <c r="O3644" t="str">
        <f t="shared" ca="1" si="719"/>
        <v>IRRIGATION_AND_DOMESTIC</v>
      </c>
      <c r="P3644" t="str">
        <f t="shared" si="720"/>
        <v/>
      </c>
      <c r="Q3644" t="str">
        <f t="shared" ca="1" si="721"/>
        <v>Domestic</v>
      </c>
      <c r="R3644" t="str">
        <f t="shared" si="722"/>
        <v/>
      </c>
      <c r="S3644" t="str">
        <f t="shared" si="723"/>
        <v/>
      </c>
      <c r="T3644" s="2" t="str">
        <f ca="1">IF(S3644="Irrigation","Irrigation",IF(R3644="Irrigation","Irrigation",IF(Q3644="Domestic","Domestic",IF(P3644="Stockwatering","Stockwatering",IF(N3644="IRRIGATION_AND_MUNICIPAL","Irrigation and Municipal",IF(O3644="IRRIGATION_AND_DOMESTIC","Irrigation and Domestic Municipality",_xlfn.XLOOKUP(J3644,Use_Code_Ranking!$B$4:$B$23,Use_Code_Ranking!$A$4:$A$23)))))))</f>
        <v>Domestic</v>
      </c>
    </row>
    <row r="3645" spans="1:20" x14ac:dyDescent="0.25">
      <c r="A3645" t="s">
        <v>3517</v>
      </c>
      <c r="B3645" t="s">
        <v>95</v>
      </c>
      <c r="C3645" t="s">
        <v>2196</v>
      </c>
      <c r="D3645">
        <v>0</v>
      </c>
      <c r="E3645">
        <v>14.264799999999999</v>
      </c>
      <c r="F3645" t="s">
        <v>2197</v>
      </c>
      <c r="G3645" t="s">
        <v>360</v>
      </c>
      <c r="H3645" t="s">
        <v>112</v>
      </c>
      <c r="I3645">
        <f>_xlfn.XLOOKUP(B3645,Use_Code_Ranking!$A$4:$A$23,Use_Code_Ranking!$B$4:$B$23,9999)</f>
        <v>1</v>
      </c>
      <c r="J3645">
        <f t="shared" ca="1" si="714"/>
        <v>1</v>
      </c>
      <c r="K3645">
        <f t="shared" ca="1" si="715"/>
        <v>1</v>
      </c>
      <c r="L3645">
        <f t="shared" ca="1" si="716"/>
        <v>0</v>
      </c>
      <c r="M3645">
        <f t="shared" ca="1" si="717"/>
        <v>1</v>
      </c>
      <c r="N3645" t="str">
        <f t="shared" ca="1" si="718"/>
        <v/>
      </c>
      <c r="O3645" t="str">
        <f t="shared" ca="1" si="719"/>
        <v>IRRIGATION_AND_DOMESTIC</v>
      </c>
      <c r="P3645" t="str">
        <f t="shared" si="720"/>
        <v/>
      </c>
      <c r="Q3645" t="str">
        <f t="shared" ca="1" si="721"/>
        <v>Domestic</v>
      </c>
      <c r="R3645" t="str">
        <f t="shared" si="722"/>
        <v/>
      </c>
      <c r="S3645" t="str">
        <f t="shared" si="723"/>
        <v/>
      </c>
      <c r="T3645" s="2" t="str">
        <f ca="1">IF(S3645="Irrigation","Irrigation",IF(R3645="Irrigation","Irrigation",IF(Q3645="Domestic","Domestic",IF(P3645="Stockwatering","Stockwatering",IF(N3645="IRRIGATION_AND_MUNICIPAL","Irrigation and Municipal",IF(O3645="IRRIGATION_AND_DOMESTIC","Irrigation and Domestic Municipality",_xlfn.XLOOKUP(J3645,Use_Code_Ranking!$B$4:$B$23,Use_Code_Ranking!$A$4:$A$23)))))))</f>
        <v>Domestic</v>
      </c>
    </row>
    <row r="3646" spans="1:20" x14ac:dyDescent="0.25">
      <c r="A3646" t="s">
        <v>3517</v>
      </c>
      <c r="B3646" t="s">
        <v>102</v>
      </c>
      <c r="C3646" t="s">
        <v>2196</v>
      </c>
      <c r="D3646">
        <v>0</v>
      </c>
      <c r="E3646">
        <v>14.264799999999999</v>
      </c>
      <c r="F3646" t="s">
        <v>2197</v>
      </c>
      <c r="G3646" t="s">
        <v>360</v>
      </c>
      <c r="H3646" t="s">
        <v>112</v>
      </c>
      <c r="I3646">
        <f>_xlfn.XLOOKUP(B3646,Use_Code_Ranking!$A$4:$A$23,Use_Code_Ranking!$B$4:$B$23,9999)</f>
        <v>3</v>
      </c>
      <c r="J3646">
        <f t="shared" ca="1" si="714"/>
        <v>1</v>
      </c>
      <c r="K3646">
        <f t="shared" ca="1" si="715"/>
        <v>1</v>
      </c>
      <c r="L3646">
        <f t="shared" ca="1" si="716"/>
        <v>0</v>
      </c>
      <c r="M3646">
        <f t="shared" ca="1" si="717"/>
        <v>1</v>
      </c>
      <c r="N3646" t="str">
        <f t="shared" ca="1" si="718"/>
        <v/>
      </c>
      <c r="O3646" t="str">
        <f t="shared" ca="1" si="719"/>
        <v>IRRIGATION_AND_DOMESTIC</v>
      </c>
      <c r="P3646" t="str">
        <f t="shared" si="720"/>
        <v/>
      </c>
      <c r="Q3646" t="str">
        <f t="shared" ca="1" si="721"/>
        <v>Domestic</v>
      </c>
      <c r="R3646" t="str">
        <f t="shared" si="722"/>
        <v/>
      </c>
      <c r="S3646" t="str">
        <f t="shared" si="723"/>
        <v/>
      </c>
      <c r="T3646" s="2" t="str">
        <f ca="1">IF(S3646="Irrigation","Irrigation",IF(R3646="Irrigation","Irrigation",IF(Q3646="Domestic","Domestic",IF(P3646="Stockwatering","Stockwatering",IF(N3646="IRRIGATION_AND_MUNICIPAL","Irrigation and Municipal",IF(O3646="IRRIGATION_AND_DOMESTIC","Irrigation and Domestic Municipality",_xlfn.XLOOKUP(J3646,Use_Code_Ranking!$B$4:$B$23,Use_Code_Ranking!$A$4:$A$23)))))))</f>
        <v>Domestic</v>
      </c>
    </row>
    <row r="3647" spans="1:20" x14ac:dyDescent="0.25">
      <c r="A3647" t="s">
        <v>3518</v>
      </c>
      <c r="B3647" t="s">
        <v>102</v>
      </c>
      <c r="C3647" t="s">
        <v>2196</v>
      </c>
      <c r="D3647">
        <v>0</v>
      </c>
      <c r="E3647">
        <v>0.224</v>
      </c>
      <c r="F3647" t="s">
        <v>2197</v>
      </c>
      <c r="G3647" t="s">
        <v>3519</v>
      </c>
      <c r="H3647" t="s">
        <v>99</v>
      </c>
      <c r="I3647">
        <f>_xlfn.XLOOKUP(B3647,Use_Code_Ranking!$A$4:$A$23,Use_Code_Ranking!$B$4:$B$23,9999)</f>
        <v>3</v>
      </c>
      <c r="J3647">
        <f t="shared" ca="1" si="714"/>
        <v>3</v>
      </c>
      <c r="K3647">
        <f t="shared" ca="1" si="715"/>
        <v>0</v>
      </c>
      <c r="L3647">
        <f t="shared" ca="1" si="716"/>
        <v>0</v>
      </c>
      <c r="M3647">
        <f t="shared" ca="1" si="717"/>
        <v>0</v>
      </c>
      <c r="N3647" t="str">
        <f t="shared" ca="1" si="718"/>
        <v/>
      </c>
      <c r="O3647" t="str">
        <f t="shared" ca="1" si="719"/>
        <v/>
      </c>
      <c r="P3647" t="str">
        <f t="shared" si="720"/>
        <v/>
      </c>
      <c r="Q3647" t="str">
        <f t="shared" ca="1" si="721"/>
        <v/>
      </c>
      <c r="R3647" t="str">
        <f t="shared" si="722"/>
        <v/>
      </c>
      <c r="S3647" t="str">
        <f t="shared" si="723"/>
        <v/>
      </c>
      <c r="T3647" s="2" t="str">
        <f ca="1">IF(S3647="Irrigation","Irrigation",IF(R3647="Irrigation","Irrigation",IF(Q3647="Domestic","Domestic",IF(P3647="Stockwatering","Stockwatering",IF(N3647="IRRIGATION_AND_MUNICIPAL","Irrigation and Municipal",IF(O3647="IRRIGATION_AND_DOMESTIC","Irrigation and Domestic Municipality",_xlfn.XLOOKUP(J3647,Use_Code_Ranking!$B$4:$B$23,Use_Code_Ranking!$A$4:$A$23)))))))</f>
        <v>Domestic</v>
      </c>
    </row>
    <row r="3648" spans="1:20" x14ac:dyDescent="0.25">
      <c r="A3648" t="s">
        <v>3518</v>
      </c>
      <c r="B3648" t="s">
        <v>108</v>
      </c>
      <c r="C3648" t="s">
        <v>2196</v>
      </c>
      <c r="D3648">
        <v>0</v>
      </c>
      <c r="E3648">
        <v>0.224</v>
      </c>
      <c r="F3648" t="s">
        <v>2197</v>
      </c>
      <c r="G3648" t="s">
        <v>3519</v>
      </c>
      <c r="H3648" t="s">
        <v>99</v>
      </c>
      <c r="I3648">
        <f>_xlfn.XLOOKUP(B3648,Use_Code_Ranking!$A$4:$A$23,Use_Code_Ranking!$B$4:$B$23,9999)</f>
        <v>5</v>
      </c>
      <c r="J3648">
        <f t="shared" ca="1" si="714"/>
        <v>3</v>
      </c>
      <c r="K3648">
        <f t="shared" ca="1" si="715"/>
        <v>0</v>
      </c>
      <c r="L3648">
        <f t="shared" ca="1" si="716"/>
        <v>0</v>
      </c>
      <c r="M3648">
        <f t="shared" ca="1" si="717"/>
        <v>0</v>
      </c>
      <c r="N3648" t="str">
        <f t="shared" ca="1" si="718"/>
        <v/>
      </c>
      <c r="O3648" t="str">
        <f t="shared" ca="1" si="719"/>
        <v/>
      </c>
      <c r="P3648" t="str">
        <f t="shared" si="720"/>
        <v/>
      </c>
      <c r="Q3648" t="str">
        <f t="shared" ca="1" si="721"/>
        <v/>
      </c>
      <c r="R3648" t="str">
        <f t="shared" si="722"/>
        <v/>
      </c>
      <c r="S3648" t="str">
        <f t="shared" si="723"/>
        <v/>
      </c>
      <c r="T3648" s="2" t="str">
        <f ca="1">IF(S3648="Irrigation","Irrigation",IF(R3648="Irrigation","Irrigation",IF(Q3648="Domestic","Domestic",IF(P3648="Stockwatering","Stockwatering",IF(N3648="IRRIGATION_AND_MUNICIPAL","Irrigation and Municipal",IF(O3648="IRRIGATION_AND_DOMESTIC","Irrigation and Domestic Municipality",_xlfn.XLOOKUP(J3648,Use_Code_Ranking!$B$4:$B$23,Use_Code_Ranking!$A$4:$A$23)))))))</f>
        <v>Domestic</v>
      </c>
    </row>
    <row r="3649" spans="1:20" x14ac:dyDescent="0.25">
      <c r="A3649" t="s">
        <v>3520</v>
      </c>
      <c r="B3649" t="s">
        <v>95</v>
      </c>
      <c r="C3649" t="s">
        <v>2196</v>
      </c>
      <c r="D3649">
        <v>0</v>
      </c>
      <c r="E3649">
        <v>0.51559999999999995</v>
      </c>
      <c r="F3649" t="s">
        <v>2197</v>
      </c>
      <c r="G3649" t="s">
        <v>3521</v>
      </c>
      <c r="H3649" t="s">
        <v>99</v>
      </c>
      <c r="I3649">
        <f>_xlfn.XLOOKUP(B3649,Use_Code_Ranking!$A$4:$A$23,Use_Code_Ranking!$B$4:$B$23,9999)</f>
        <v>1</v>
      </c>
      <c r="J3649">
        <f t="shared" ca="1" si="714"/>
        <v>1</v>
      </c>
      <c r="K3649">
        <f t="shared" ca="1" si="715"/>
        <v>1</v>
      </c>
      <c r="L3649">
        <f t="shared" ca="1" si="716"/>
        <v>0</v>
      </c>
      <c r="M3649">
        <f t="shared" ca="1" si="717"/>
        <v>0</v>
      </c>
      <c r="N3649" t="str">
        <f t="shared" ca="1" si="718"/>
        <v/>
      </c>
      <c r="O3649" t="str">
        <f t="shared" ca="1" si="719"/>
        <v/>
      </c>
      <c r="P3649" t="str">
        <f t="shared" si="720"/>
        <v/>
      </c>
      <c r="Q3649" t="str">
        <f t="shared" ca="1" si="721"/>
        <v/>
      </c>
      <c r="R3649" t="str">
        <f t="shared" si="722"/>
        <v/>
      </c>
      <c r="S3649" t="str">
        <f t="shared" si="723"/>
        <v/>
      </c>
      <c r="T3649" s="2" t="str">
        <f ca="1">IF(S3649="Irrigation","Irrigation",IF(R3649="Irrigation","Irrigation",IF(Q3649="Domestic","Domestic",IF(P3649="Stockwatering","Stockwatering",IF(N3649="IRRIGATION_AND_MUNICIPAL","Irrigation and Municipal",IF(O3649="IRRIGATION_AND_DOMESTIC","Irrigation and Domestic Municipality",_xlfn.XLOOKUP(J3649,Use_Code_Ranking!$B$4:$B$23,Use_Code_Ranking!$A$4:$A$23)))))))</f>
        <v>Irrigation</v>
      </c>
    </row>
    <row r="3650" spans="1:20" x14ac:dyDescent="0.25">
      <c r="A3650" t="s">
        <v>3520</v>
      </c>
      <c r="B3650" t="s">
        <v>102</v>
      </c>
      <c r="C3650" t="s">
        <v>2196</v>
      </c>
      <c r="D3650">
        <v>0</v>
      </c>
      <c r="E3650">
        <v>0.51559999999999995</v>
      </c>
      <c r="F3650" t="s">
        <v>2197</v>
      </c>
      <c r="G3650" t="s">
        <v>3521</v>
      </c>
      <c r="H3650" t="s">
        <v>99</v>
      </c>
      <c r="I3650">
        <f>_xlfn.XLOOKUP(B3650,Use_Code_Ranking!$A$4:$A$23,Use_Code_Ranking!$B$4:$B$23,9999)</f>
        <v>3</v>
      </c>
      <c r="J3650">
        <f t="shared" ca="1" si="714"/>
        <v>1</v>
      </c>
      <c r="K3650">
        <f t="shared" ca="1" si="715"/>
        <v>1</v>
      </c>
      <c r="L3650">
        <f t="shared" ca="1" si="716"/>
        <v>0</v>
      </c>
      <c r="M3650">
        <f t="shared" ca="1" si="717"/>
        <v>0</v>
      </c>
      <c r="N3650" t="str">
        <f t="shared" ca="1" si="718"/>
        <v/>
      </c>
      <c r="O3650" t="str">
        <f t="shared" ca="1" si="719"/>
        <v/>
      </c>
      <c r="P3650" t="str">
        <f t="shared" si="720"/>
        <v/>
      </c>
      <c r="Q3650" t="str">
        <f t="shared" ca="1" si="721"/>
        <v/>
      </c>
      <c r="R3650" t="str">
        <f t="shared" si="722"/>
        <v/>
      </c>
      <c r="S3650" t="str">
        <f t="shared" si="723"/>
        <v/>
      </c>
      <c r="T3650" s="2" t="str">
        <f ca="1">IF(S3650="Irrigation","Irrigation",IF(R3650="Irrigation","Irrigation",IF(Q3650="Domestic","Domestic",IF(P3650="Stockwatering","Stockwatering",IF(N3650="IRRIGATION_AND_MUNICIPAL","Irrigation and Municipal",IF(O3650="IRRIGATION_AND_DOMESTIC","Irrigation and Domestic Municipality",_xlfn.XLOOKUP(J3650,Use_Code_Ranking!$B$4:$B$23,Use_Code_Ranking!$A$4:$A$23)))))))</f>
        <v>Irrigation</v>
      </c>
    </row>
    <row r="3651" spans="1:20" x14ac:dyDescent="0.25">
      <c r="A3651" t="s">
        <v>3522</v>
      </c>
      <c r="B3651" t="s">
        <v>102</v>
      </c>
      <c r="C3651" t="s">
        <v>2196</v>
      </c>
      <c r="D3651">
        <v>0</v>
      </c>
      <c r="E3651">
        <v>0.13750000000000001</v>
      </c>
      <c r="F3651" t="s">
        <v>2197</v>
      </c>
      <c r="G3651" t="s">
        <v>3523</v>
      </c>
      <c r="H3651" t="s">
        <v>99</v>
      </c>
      <c r="I3651">
        <f>_xlfn.XLOOKUP(B3651,Use_Code_Ranking!$A$4:$A$23,Use_Code_Ranking!$B$4:$B$23,9999)</f>
        <v>3</v>
      </c>
      <c r="J3651">
        <f t="shared" ca="1" si="714"/>
        <v>3</v>
      </c>
      <c r="K3651">
        <f t="shared" ca="1" si="715"/>
        <v>0</v>
      </c>
      <c r="L3651">
        <f t="shared" ca="1" si="716"/>
        <v>0</v>
      </c>
      <c r="M3651">
        <f t="shared" ca="1" si="717"/>
        <v>0</v>
      </c>
      <c r="N3651" t="str">
        <f t="shared" ca="1" si="718"/>
        <v/>
      </c>
      <c r="O3651" t="str">
        <f t="shared" ca="1" si="719"/>
        <v/>
      </c>
      <c r="P3651" t="str">
        <f t="shared" si="720"/>
        <v/>
      </c>
      <c r="Q3651" t="str">
        <f t="shared" ca="1" si="721"/>
        <v/>
      </c>
      <c r="R3651" t="str">
        <f t="shared" si="722"/>
        <v/>
      </c>
      <c r="S3651" t="str">
        <f t="shared" si="723"/>
        <v/>
      </c>
      <c r="T3651" s="2" t="str">
        <f ca="1">IF(S3651="Irrigation","Irrigation",IF(R3651="Irrigation","Irrigation",IF(Q3651="Domestic","Domestic",IF(P3651="Stockwatering","Stockwatering",IF(N3651="IRRIGATION_AND_MUNICIPAL","Irrigation and Municipal",IF(O3651="IRRIGATION_AND_DOMESTIC","Irrigation and Domestic Municipality",_xlfn.XLOOKUP(J3651,Use_Code_Ranking!$B$4:$B$23,Use_Code_Ranking!$A$4:$A$23)))))))</f>
        <v>Domestic</v>
      </c>
    </row>
    <row r="3652" spans="1:20" x14ac:dyDescent="0.25">
      <c r="A3652" t="s">
        <v>3524</v>
      </c>
      <c r="B3652" t="s">
        <v>108</v>
      </c>
      <c r="C3652" t="s">
        <v>2196</v>
      </c>
      <c r="D3652">
        <v>0</v>
      </c>
      <c r="E3652">
        <v>0.1381</v>
      </c>
      <c r="F3652" t="s">
        <v>2197</v>
      </c>
      <c r="G3652" t="s">
        <v>1627</v>
      </c>
      <c r="H3652" t="s">
        <v>99</v>
      </c>
      <c r="I3652">
        <f>_xlfn.XLOOKUP(B3652,Use_Code_Ranking!$A$4:$A$23,Use_Code_Ranking!$B$4:$B$23,9999)</f>
        <v>5</v>
      </c>
      <c r="J3652">
        <f t="shared" ca="1" si="714"/>
        <v>1</v>
      </c>
      <c r="K3652">
        <f t="shared" ca="1" si="715"/>
        <v>1</v>
      </c>
      <c r="L3652">
        <f t="shared" ca="1" si="716"/>
        <v>0</v>
      </c>
      <c r="M3652">
        <f t="shared" ca="1" si="717"/>
        <v>0</v>
      </c>
      <c r="N3652" t="str">
        <f t="shared" ca="1" si="718"/>
        <v/>
      </c>
      <c r="O3652" t="str">
        <f t="shared" ca="1" si="719"/>
        <v/>
      </c>
      <c r="P3652" t="str">
        <f t="shared" si="720"/>
        <v/>
      </c>
      <c r="Q3652" t="str">
        <f t="shared" ca="1" si="721"/>
        <v/>
      </c>
      <c r="R3652" t="str">
        <f t="shared" si="722"/>
        <v/>
      </c>
      <c r="S3652" t="str">
        <f t="shared" si="723"/>
        <v/>
      </c>
      <c r="T3652" s="2" t="str">
        <f ca="1">IF(S3652="Irrigation","Irrigation",IF(R3652="Irrigation","Irrigation",IF(Q3652="Domestic","Domestic",IF(P3652="Stockwatering","Stockwatering",IF(N3652="IRRIGATION_AND_MUNICIPAL","Irrigation and Municipal",IF(O3652="IRRIGATION_AND_DOMESTIC","Irrigation and Domestic Municipality",_xlfn.XLOOKUP(J3652,Use_Code_Ranking!$B$4:$B$23,Use_Code_Ranking!$A$4:$A$23)))))))</f>
        <v>Irrigation</v>
      </c>
    </row>
    <row r="3653" spans="1:20" x14ac:dyDescent="0.25">
      <c r="A3653" t="s">
        <v>3524</v>
      </c>
      <c r="B3653" t="s">
        <v>102</v>
      </c>
      <c r="C3653" t="s">
        <v>2196</v>
      </c>
      <c r="D3653">
        <v>0</v>
      </c>
      <c r="E3653">
        <v>0.1381</v>
      </c>
      <c r="F3653" t="s">
        <v>2197</v>
      </c>
      <c r="G3653" t="s">
        <v>1627</v>
      </c>
      <c r="H3653" t="s">
        <v>99</v>
      </c>
      <c r="I3653">
        <f>_xlfn.XLOOKUP(B3653,Use_Code_Ranking!$A$4:$A$23,Use_Code_Ranking!$B$4:$B$23,9999)</f>
        <v>3</v>
      </c>
      <c r="J3653">
        <f t="shared" ca="1" si="714"/>
        <v>1</v>
      </c>
      <c r="K3653">
        <f t="shared" ca="1" si="715"/>
        <v>1</v>
      </c>
      <c r="L3653">
        <f t="shared" ca="1" si="716"/>
        <v>0</v>
      </c>
      <c r="M3653">
        <f t="shared" ca="1" si="717"/>
        <v>0</v>
      </c>
      <c r="N3653" t="str">
        <f t="shared" ca="1" si="718"/>
        <v/>
      </c>
      <c r="O3653" t="str">
        <f t="shared" ca="1" si="719"/>
        <v/>
      </c>
      <c r="P3653" t="str">
        <f t="shared" si="720"/>
        <v/>
      </c>
      <c r="Q3653" t="str">
        <f t="shared" ca="1" si="721"/>
        <v/>
      </c>
      <c r="R3653" t="str">
        <f t="shared" si="722"/>
        <v/>
      </c>
      <c r="S3653" t="str">
        <f t="shared" si="723"/>
        <v/>
      </c>
      <c r="T3653" s="2" t="str">
        <f ca="1">IF(S3653="Irrigation","Irrigation",IF(R3653="Irrigation","Irrigation",IF(Q3653="Domestic","Domestic",IF(P3653="Stockwatering","Stockwatering",IF(N3653="IRRIGATION_AND_MUNICIPAL","Irrigation and Municipal",IF(O3653="IRRIGATION_AND_DOMESTIC","Irrigation and Domestic Municipality",_xlfn.XLOOKUP(J3653,Use_Code_Ranking!$B$4:$B$23,Use_Code_Ranking!$A$4:$A$23)))))))</f>
        <v>Irrigation</v>
      </c>
    </row>
    <row r="3654" spans="1:20" x14ac:dyDescent="0.25">
      <c r="A3654" t="s">
        <v>3524</v>
      </c>
      <c r="B3654" t="s">
        <v>95</v>
      </c>
      <c r="C3654" t="s">
        <v>2196</v>
      </c>
      <c r="D3654">
        <v>0</v>
      </c>
      <c r="E3654">
        <v>0.1381</v>
      </c>
      <c r="F3654" t="s">
        <v>2197</v>
      </c>
      <c r="G3654" t="s">
        <v>1627</v>
      </c>
      <c r="H3654" t="s">
        <v>99</v>
      </c>
      <c r="I3654">
        <f>_xlfn.XLOOKUP(B3654,Use_Code_Ranking!$A$4:$A$23,Use_Code_Ranking!$B$4:$B$23,9999)</f>
        <v>1</v>
      </c>
      <c r="J3654">
        <f t="shared" ca="1" si="714"/>
        <v>1</v>
      </c>
      <c r="K3654">
        <f t="shared" ca="1" si="715"/>
        <v>1</v>
      </c>
      <c r="L3654">
        <f t="shared" ca="1" si="716"/>
        <v>0</v>
      </c>
      <c r="M3654">
        <f t="shared" ca="1" si="717"/>
        <v>0</v>
      </c>
      <c r="N3654" t="str">
        <f t="shared" ca="1" si="718"/>
        <v/>
      </c>
      <c r="O3654" t="str">
        <f t="shared" ca="1" si="719"/>
        <v/>
      </c>
      <c r="P3654" t="str">
        <f t="shared" si="720"/>
        <v/>
      </c>
      <c r="Q3654" t="str">
        <f t="shared" ca="1" si="721"/>
        <v/>
      </c>
      <c r="R3654" t="str">
        <f t="shared" si="722"/>
        <v/>
      </c>
      <c r="S3654" t="str">
        <f t="shared" si="723"/>
        <v/>
      </c>
      <c r="T3654" s="2" t="str">
        <f ca="1">IF(S3654="Irrigation","Irrigation",IF(R3654="Irrigation","Irrigation",IF(Q3654="Domestic","Domestic",IF(P3654="Stockwatering","Stockwatering",IF(N3654="IRRIGATION_AND_MUNICIPAL","Irrigation and Municipal",IF(O3654="IRRIGATION_AND_DOMESTIC","Irrigation and Domestic Municipality",_xlfn.XLOOKUP(J3654,Use_Code_Ranking!$B$4:$B$23,Use_Code_Ranking!$A$4:$A$23)))))))</f>
        <v>Irrigation</v>
      </c>
    </row>
    <row r="3655" spans="1:20" x14ac:dyDescent="0.25">
      <c r="A3655" t="s">
        <v>3525</v>
      </c>
      <c r="B3655" t="s">
        <v>102</v>
      </c>
      <c r="C3655" t="s">
        <v>2196</v>
      </c>
      <c r="D3655">
        <v>0</v>
      </c>
      <c r="E3655">
        <v>3.8933</v>
      </c>
      <c r="F3655" t="s">
        <v>2197</v>
      </c>
      <c r="G3655" t="s">
        <v>1212</v>
      </c>
      <c r="H3655" t="s">
        <v>99</v>
      </c>
      <c r="I3655">
        <f>_xlfn.XLOOKUP(B3655,Use_Code_Ranking!$A$4:$A$23,Use_Code_Ranking!$B$4:$B$23,9999)</f>
        <v>3</v>
      </c>
      <c r="J3655">
        <f t="shared" ca="1" si="714"/>
        <v>1</v>
      </c>
      <c r="K3655">
        <f t="shared" ca="1" si="715"/>
        <v>1</v>
      </c>
      <c r="L3655">
        <f t="shared" ca="1" si="716"/>
        <v>0</v>
      </c>
      <c r="M3655">
        <f t="shared" ca="1" si="717"/>
        <v>0</v>
      </c>
      <c r="N3655" t="str">
        <f t="shared" ca="1" si="718"/>
        <v/>
      </c>
      <c r="O3655" t="str">
        <f t="shared" ca="1" si="719"/>
        <v/>
      </c>
      <c r="P3655" t="str">
        <f t="shared" si="720"/>
        <v/>
      </c>
      <c r="Q3655" t="str">
        <f t="shared" ca="1" si="721"/>
        <v/>
      </c>
      <c r="R3655" t="str">
        <f t="shared" si="722"/>
        <v/>
      </c>
      <c r="S3655" t="str">
        <f t="shared" si="723"/>
        <v/>
      </c>
      <c r="T3655" s="2" t="str">
        <f ca="1">IF(S3655="Irrigation","Irrigation",IF(R3655="Irrigation","Irrigation",IF(Q3655="Domestic","Domestic",IF(P3655="Stockwatering","Stockwatering",IF(N3655="IRRIGATION_AND_MUNICIPAL","Irrigation and Municipal",IF(O3655="IRRIGATION_AND_DOMESTIC","Irrigation and Domestic Municipality",_xlfn.XLOOKUP(J3655,Use_Code_Ranking!$B$4:$B$23,Use_Code_Ranking!$A$4:$A$23)))))))</f>
        <v>Irrigation</v>
      </c>
    </row>
    <row r="3656" spans="1:20" x14ac:dyDescent="0.25">
      <c r="A3656" t="s">
        <v>3525</v>
      </c>
      <c r="B3656" t="s">
        <v>95</v>
      </c>
      <c r="C3656" t="s">
        <v>2196</v>
      </c>
      <c r="D3656">
        <v>0</v>
      </c>
      <c r="E3656">
        <v>3.8933</v>
      </c>
      <c r="F3656" t="s">
        <v>2197</v>
      </c>
      <c r="G3656" t="s">
        <v>1212</v>
      </c>
      <c r="H3656" t="s">
        <v>99</v>
      </c>
      <c r="I3656">
        <f>_xlfn.XLOOKUP(B3656,Use_Code_Ranking!$A$4:$A$23,Use_Code_Ranking!$B$4:$B$23,9999)</f>
        <v>1</v>
      </c>
      <c r="J3656">
        <f t="shared" ca="1" si="714"/>
        <v>1</v>
      </c>
      <c r="K3656">
        <f t="shared" ca="1" si="715"/>
        <v>1</v>
      </c>
      <c r="L3656">
        <f t="shared" ca="1" si="716"/>
        <v>0</v>
      </c>
      <c r="M3656">
        <f t="shared" ca="1" si="717"/>
        <v>0</v>
      </c>
      <c r="N3656" t="str">
        <f t="shared" ca="1" si="718"/>
        <v/>
      </c>
      <c r="O3656" t="str">
        <f t="shared" ca="1" si="719"/>
        <v/>
      </c>
      <c r="P3656" t="str">
        <f t="shared" si="720"/>
        <v/>
      </c>
      <c r="Q3656" t="str">
        <f t="shared" ca="1" si="721"/>
        <v/>
      </c>
      <c r="R3656" t="str">
        <f t="shared" si="722"/>
        <v/>
      </c>
      <c r="S3656" t="str">
        <f t="shared" si="723"/>
        <v/>
      </c>
      <c r="T3656" s="2" t="str">
        <f ca="1">IF(S3656="Irrigation","Irrigation",IF(R3656="Irrigation","Irrigation",IF(Q3656="Domestic","Domestic",IF(P3656="Stockwatering","Stockwatering",IF(N3656="IRRIGATION_AND_MUNICIPAL","Irrigation and Municipal",IF(O3656="IRRIGATION_AND_DOMESTIC","Irrigation and Domestic Municipality",_xlfn.XLOOKUP(J3656,Use_Code_Ranking!$B$4:$B$23,Use_Code_Ranking!$A$4:$A$23)))))))</f>
        <v>Irrigation</v>
      </c>
    </row>
    <row r="3657" spans="1:20" x14ac:dyDescent="0.25">
      <c r="A3657" t="s">
        <v>3526</v>
      </c>
      <c r="B3657" t="s">
        <v>102</v>
      </c>
      <c r="C3657" t="s">
        <v>2196</v>
      </c>
      <c r="D3657">
        <v>0</v>
      </c>
      <c r="E3657">
        <v>0.14069999999999999</v>
      </c>
      <c r="F3657" t="s">
        <v>2197</v>
      </c>
      <c r="G3657" t="s">
        <v>1564</v>
      </c>
      <c r="H3657" t="s">
        <v>99</v>
      </c>
      <c r="I3657">
        <f>_xlfn.XLOOKUP(B3657,Use_Code_Ranking!$A$4:$A$23,Use_Code_Ranking!$B$4:$B$23,9999)</f>
        <v>3</v>
      </c>
      <c r="J3657">
        <f t="shared" ref="J3657:J3720" ca="1" si="724">_xlfn.MINIFS(USE_CODE_RANK,APPLICATION_NUMBER,A3657)</f>
        <v>3</v>
      </c>
      <c r="K3657">
        <f t="shared" ref="K3657:K3720" ca="1" si="725">COUNTIFS(USE_CODE_RANK,1,APPLICATION_NUMBER,A3657)</f>
        <v>0</v>
      </c>
      <c r="L3657">
        <f t="shared" ref="L3657:L3720" ca="1" si="726">COUNTIFS(USE_CODE_RANK,2,APPLICATION_NUMBER,A3657)</f>
        <v>0</v>
      </c>
      <c r="M3657">
        <f t="shared" ref="M3657:M3720" ca="1" si="727">COUNTIFS(USE_CODE_RANK,3,APPLICATION_NUMBER,A3657,PRIMARY_OWNER_ENTITY_TYPE,"Government (State/Municipal)")</f>
        <v>0</v>
      </c>
      <c r="N3657" t="str">
        <f t="shared" ref="N3657:N3720" ca="1" si="728">IF(AND(K3657&gt;0,L3657&gt;0),"IRRIGATION_AND_MUNICIPAL","")</f>
        <v/>
      </c>
      <c r="O3657" t="str">
        <f t="shared" ref="O3657:O3720" ca="1" si="729">IF(AND(K3657&gt;0,M3657&gt;0),"IRRIGATION_AND_DOMESTIC","")</f>
        <v/>
      </c>
      <c r="P3657" t="str">
        <f t="shared" ref="P3657:P3720" si="730">IF(ISNUMBER(SEARCH("Stock",C3657)),"Stockwatering","")</f>
        <v/>
      </c>
      <c r="Q3657" t="str">
        <f t="shared" ref="Q3657:Q3720" ca="1" si="731">IF(OR((ISNUMBER(SEARCH("Registration Domestic",C3657))),AND(M3657&gt;0,D3657&lt;=10)),"Domestic","")</f>
        <v/>
      </c>
      <c r="R3657" t="str">
        <f t="shared" ref="R3657:R3720" si="732">IF(ISNUMBER(SEARCH("Registration Irrigation",C3657)),"Irrigation","")</f>
        <v/>
      </c>
      <c r="S3657" t="str">
        <f t="shared" ref="S3657:S3720" si="733">IF(ISNUMBER(SEARCH("Registration Cannabis",C3657)),"Irrigation","")</f>
        <v/>
      </c>
      <c r="T3657" s="2" t="str">
        <f ca="1">IF(S3657="Irrigation","Irrigation",IF(R3657="Irrigation","Irrigation",IF(Q3657="Domestic","Domestic",IF(P3657="Stockwatering","Stockwatering",IF(N3657="IRRIGATION_AND_MUNICIPAL","Irrigation and Municipal",IF(O3657="IRRIGATION_AND_DOMESTIC","Irrigation and Domestic Municipality",_xlfn.XLOOKUP(J3657,Use_Code_Ranking!$B$4:$B$23,Use_Code_Ranking!$A$4:$A$23)))))))</f>
        <v>Domestic</v>
      </c>
    </row>
    <row r="3658" spans="1:20" x14ac:dyDescent="0.25">
      <c r="A3658" t="s">
        <v>3527</v>
      </c>
      <c r="B3658" t="s">
        <v>95</v>
      </c>
      <c r="C3658" t="s">
        <v>2196</v>
      </c>
      <c r="D3658">
        <v>0</v>
      </c>
      <c r="E3658">
        <v>0.30380000000000001</v>
      </c>
      <c r="F3658" t="s">
        <v>2197</v>
      </c>
      <c r="G3658" t="s">
        <v>1564</v>
      </c>
      <c r="H3658" t="s">
        <v>99</v>
      </c>
      <c r="I3658">
        <f>_xlfn.XLOOKUP(B3658,Use_Code_Ranking!$A$4:$A$23,Use_Code_Ranking!$B$4:$B$23,9999)</f>
        <v>1</v>
      </c>
      <c r="J3658">
        <f t="shared" ca="1" si="724"/>
        <v>1</v>
      </c>
      <c r="K3658">
        <f t="shared" ca="1" si="725"/>
        <v>1</v>
      </c>
      <c r="L3658">
        <f t="shared" ca="1" si="726"/>
        <v>0</v>
      </c>
      <c r="M3658">
        <f t="shared" ca="1" si="727"/>
        <v>0</v>
      </c>
      <c r="N3658" t="str">
        <f t="shared" ca="1" si="728"/>
        <v/>
      </c>
      <c r="O3658" t="str">
        <f t="shared" ca="1" si="729"/>
        <v/>
      </c>
      <c r="P3658" t="str">
        <f t="shared" si="730"/>
        <v/>
      </c>
      <c r="Q3658" t="str">
        <f t="shared" ca="1" si="731"/>
        <v/>
      </c>
      <c r="R3658" t="str">
        <f t="shared" si="732"/>
        <v/>
      </c>
      <c r="S3658" t="str">
        <f t="shared" si="733"/>
        <v/>
      </c>
      <c r="T3658" s="2" t="str">
        <f ca="1">IF(S3658="Irrigation","Irrigation",IF(R3658="Irrigation","Irrigation",IF(Q3658="Domestic","Domestic",IF(P3658="Stockwatering","Stockwatering",IF(N3658="IRRIGATION_AND_MUNICIPAL","Irrigation and Municipal",IF(O3658="IRRIGATION_AND_DOMESTIC","Irrigation and Domestic Municipality",_xlfn.XLOOKUP(J3658,Use_Code_Ranking!$B$4:$B$23,Use_Code_Ranking!$A$4:$A$23)))))))</f>
        <v>Irrigation</v>
      </c>
    </row>
    <row r="3659" spans="1:20" x14ac:dyDescent="0.25">
      <c r="A3659" t="s">
        <v>3528</v>
      </c>
      <c r="B3659" t="s">
        <v>102</v>
      </c>
      <c r="C3659" t="s">
        <v>2196</v>
      </c>
      <c r="D3659">
        <v>0</v>
      </c>
      <c r="E3659">
        <v>0.54459999999999997</v>
      </c>
      <c r="F3659" t="s">
        <v>2197</v>
      </c>
      <c r="G3659" t="s">
        <v>3529</v>
      </c>
      <c r="H3659" t="s">
        <v>99</v>
      </c>
      <c r="I3659">
        <f>_xlfn.XLOOKUP(B3659,Use_Code_Ranking!$A$4:$A$23,Use_Code_Ranking!$B$4:$B$23,9999)</f>
        <v>3</v>
      </c>
      <c r="J3659">
        <f t="shared" ca="1" si="724"/>
        <v>1</v>
      </c>
      <c r="K3659">
        <f t="shared" ca="1" si="725"/>
        <v>1</v>
      </c>
      <c r="L3659">
        <f t="shared" ca="1" si="726"/>
        <v>0</v>
      </c>
      <c r="M3659">
        <f t="shared" ca="1" si="727"/>
        <v>0</v>
      </c>
      <c r="N3659" t="str">
        <f t="shared" ca="1" si="728"/>
        <v/>
      </c>
      <c r="O3659" t="str">
        <f t="shared" ca="1" si="729"/>
        <v/>
      </c>
      <c r="P3659" t="str">
        <f t="shared" si="730"/>
        <v/>
      </c>
      <c r="Q3659" t="str">
        <f t="shared" ca="1" si="731"/>
        <v/>
      </c>
      <c r="R3659" t="str">
        <f t="shared" si="732"/>
        <v/>
      </c>
      <c r="S3659" t="str">
        <f t="shared" si="733"/>
        <v/>
      </c>
      <c r="T3659" s="2" t="str">
        <f ca="1">IF(S3659="Irrigation","Irrigation",IF(R3659="Irrigation","Irrigation",IF(Q3659="Domestic","Domestic",IF(P3659="Stockwatering","Stockwatering",IF(N3659="IRRIGATION_AND_MUNICIPAL","Irrigation and Municipal",IF(O3659="IRRIGATION_AND_DOMESTIC","Irrigation and Domestic Municipality",_xlfn.XLOOKUP(J3659,Use_Code_Ranking!$B$4:$B$23,Use_Code_Ranking!$A$4:$A$23)))))))</f>
        <v>Irrigation</v>
      </c>
    </row>
    <row r="3660" spans="1:20" x14ac:dyDescent="0.25">
      <c r="A3660" t="s">
        <v>3528</v>
      </c>
      <c r="B3660" t="s">
        <v>95</v>
      </c>
      <c r="C3660" t="s">
        <v>2196</v>
      </c>
      <c r="D3660">
        <v>0</v>
      </c>
      <c r="E3660">
        <v>0.54459999999999997</v>
      </c>
      <c r="F3660" t="s">
        <v>2197</v>
      </c>
      <c r="G3660" t="s">
        <v>3529</v>
      </c>
      <c r="H3660" t="s">
        <v>99</v>
      </c>
      <c r="I3660">
        <f>_xlfn.XLOOKUP(B3660,Use_Code_Ranking!$A$4:$A$23,Use_Code_Ranking!$B$4:$B$23,9999)</f>
        <v>1</v>
      </c>
      <c r="J3660">
        <f t="shared" ca="1" si="724"/>
        <v>1</v>
      </c>
      <c r="K3660">
        <f t="shared" ca="1" si="725"/>
        <v>1</v>
      </c>
      <c r="L3660">
        <f t="shared" ca="1" si="726"/>
        <v>0</v>
      </c>
      <c r="M3660">
        <f t="shared" ca="1" si="727"/>
        <v>0</v>
      </c>
      <c r="N3660" t="str">
        <f t="shared" ca="1" si="728"/>
        <v/>
      </c>
      <c r="O3660" t="str">
        <f t="shared" ca="1" si="729"/>
        <v/>
      </c>
      <c r="P3660" t="str">
        <f t="shared" si="730"/>
        <v/>
      </c>
      <c r="Q3660" t="str">
        <f t="shared" ca="1" si="731"/>
        <v/>
      </c>
      <c r="R3660" t="str">
        <f t="shared" si="732"/>
        <v/>
      </c>
      <c r="S3660" t="str">
        <f t="shared" si="733"/>
        <v/>
      </c>
      <c r="T3660" s="2" t="str">
        <f ca="1">IF(S3660="Irrigation","Irrigation",IF(R3660="Irrigation","Irrigation",IF(Q3660="Domestic","Domestic",IF(P3660="Stockwatering","Stockwatering",IF(N3660="IRRIGATION_AND_MUNICIPAL","Irrigation and Municipal",IF(O3660="IRRIGATION_AND_DOMESTIC","Irrigation and Domestic Municipality",_xlfn.XLOOKUP(J3660,Use_Code_Ranking!$B$4:$B$23,Use_Code_Ranking!$A$4:$A$23)))))))</f>
        <v>Irrigation</v>
      </c>
    </row>
    <row r="3661" spans="1:20" x14ac:dyDescent="0.25">
      <c r="A3661" t="s">
        <v>3530</v>
      </c>
      <c r="B3661" t="s">
        <v>95</v>
      </c>
      <c r="C3661" t="s">
        <v>2196</v>
      </c>
      <c r="D3661">
        <v>0</v>
      </c>
      <c r="E3661">
        <v>1.4639</v>
      </c>
      <c r="F3661" t="s">
        <v>2197</v>
      </c>
      <c r="G3661" t="s">
        <v>3531</v>
      </c>
      <c r="H3661" t="s">
        <v>99</v>
      </c>
      <c r="I3661">
        <f>_xlfn.XLOOKUP(B3661,Use_Code_Ranking!$A$4:$A$23,Use_Code_Ranking!$B$4:$B$23,9999)</f>
        <v>1</v>
      </c>
      <c r="J3661">
        <f t="shared" ca="1" si="724"/>
        <v>1</v>
      </c>
      <c r="K3661">
        <f t="shared" ca="1" si="725"/>
        <v>1</v>
      </c>
      <c r="L3661">
        <f t="shared" ca="1" si="726"/>
        <v>0</v>
      </c>
      <c r="M3661">
        <f t="shared" ca="1" si="727"/>
        <v>0</v>
      </c>
      <c r="N3661" t="str">
        <f t="shared" ca="1" si="728"/>
        <v/>
      </c>
      <c r="O3661" t="str">
        <f t="shared" ca="1" si="729"/>
        <v/>
      </c>
      <c r="P3661" t="str">
        <f t="shared" si="730"/>
        <v/>
      </c>
      <c r="Q3661" t="str">
        <f t="shared" ca="1" si="731"/>
        <v/>
      </c>
      <c r="R3661" t="str">
        <f t="shared" si="732"/>
        <v/>
      </c>
      <c r="S3661" t="str">
        <f t="shared" si="733"/>
        <v/>
      </c>
      <c r="T3661" s="2" t="str">
        <f ca="1">IF(S3661="Irrigation","Irrigation",IF(R3661="Irrigation","Irrigation",IF(Q3661="Domestic","Domestic",IF(P3661="Stockwatering","Stockwatering",IF(N3661="IRRIGATION_AND_MUNICIPAL","Irrigation and Municipal",IF(O3661="IRRIGATION_AND_DOMESTIC","Irrigation and Domestic Municipality",_xlfn.XLOOKUP(J3661,Use_Code_Ranking!$B$4:$B$23,Use_Code_Ranking!$A$4:$A$23)))))))</f>
        <v>Irrigation</v>
      </c>
    </row>
    <row r="3662" spans="1:20" x14ac:dyDescent="0.25">
      <c r="A3662" t="s">
        <v>3530</v>
      </c>
      <c r="B3662" t="s">
        <v>102</v>
      </c>
      <c r="C3662" t="s">
        <v>2196</v>
      </c>
      <c r="D3662">
        <v>0</v>
      </c>
      <c r="E3662">
        <v>1.4639</v>
      </c>
      <c r="F3662" t="s">
        <v>2197</v>
      </c>
      <c r="G3662" t="s">
        <v>3531</v>
      </c>
      <c r="H3662" t="s">
        <v>99</v>
      </c>
      <c r="I3662">
        <f>_xlfn.XLOOKUP(B3662,Use_Code_Ranking!$A$4:$A$23,Use_Code_Ranking!$B$4:$B$23,9999)</f>
        <v>3</v>
      </c>
      <c r="J3662">
        <f t="shared" ca="1" si="724"/>
        <v>1</v>
      </c>
      <c r="K3662">
        <f t="shared" ca="1" si="725"/>
        <v>1</v>
      </c>
      <c r="L3662">
        <f t="shared" ca="1" si="726"/>
        <v>0</v>
      </c>
      <c r="M3662">
        <f t="shared" ca="1" si="727"/>
        <v>0</v>
      </c>
      <c r="N3662" t="str">
        <f t="shared" ca="1" si="728"/>
        <v/>
      </c>
      <c r="O3662" t="str">
        <f t="shared" ca="1" si="729"/>
        <v/>
      </c>
      <c r="P3662" t="str">
        <f t="shared" si="730"/>
        <v/>
      </c>
      <c r="Q3662" t="str">
        <f t="shared" ca="1" si="731"/>
        <v/>
      </c>
      <c r="R3662" t="str">
        <f t="shared" si="732"/>
        <v/>
      </c>
      <c r="S3662" t="str">
        <f t="shared" si="733"/>
        <v/>
      </c>
      <c r="T3662" s="2" t="str">
        <f ca="1">IF(S3662="Irrigation","Irrigation",IF(R3662="Irrigation","Irrigation",IF(Q3662="Domestic","Domestic",IF(P3662="Stockwatering","Stockwatering",IF(N3662="IRRIGATION_AND_MUNICIPAL","Irrigation and Municipal",IF(O3662="IRRIGATION_AND_DOMESTIC","Irrigation and Domestic Municipality",_xlfn.XLOOKUP(J3662,Use_Code_Ranking!$B$4:$B$23,Use_Code_Ranking!$A$4:$A$23)))))))</f>
        <v>Irrigation</v>
      </c>
    </row>
    <row r="3663" spans="1:20" x14ac:dyDescent="0.25">
      <c r="A3663" t="s">
        <v>3532</v>
      </c>
      <c r="B3663" t="s">
        <v>102</v>
      </c>
      <c r="C3663" t="s">
        <v>2196</v>
      </c>
      <c r="D3663">
        <v>0</v>
      </c>
      <c r="E3663">
        <v>2.4E-2</v>
      </c>
      <c r="F3663" t="s">
        <v>2197</v>
      </c>
      <c r="G3663" t="s">
        <v>3533</v>
      </c>
      <c r="H3663" t="s">
        <v>99</v>
      </c>
      <c r="I3663">
        <f>_xlfn.XLOOKUP(B3663,Use_Code_Ranking!$A$4:$A$23,Use_Code_Ranking!$B$4:$B$23,9999)</f>
        <v>3</v>
      </c>
      <c r="J3663">
        <f t="shared" ca="1" si="724"/>
        <v>3</v>
      </c>
      <c r="K3663">
        <f t="shared" ca="1" si="725"/>
        <v>0</v>
      </c>
      <c r="L3663">
        <f t="shared" ca="1" si="726"/>
        <v>0</v>
      </c>
      <c r="M3663">
        <f t="shared" ca="1" si="727"/>
        <v>0</v>
      </c>
      <c r="N3663" t="str">
        <f t="shared" ca="1" si="728"/>
        <v/>
      </c>
      <c r="O3663" t="str">
        <f t="shared" ca="1" si="729"/>
        <v/>
      </c>
      <c r="P3663" t="str">
        <f t="shared" si="730"/>
        <v/>
      </c>
      <c r="Q3663" t="str">
        <f t="shared" ca="1" si="731"/>
        <v/>
      </c>
      <c r="R3663" t="str">
        <f t="shared" si="732"/>
        <v/>
      </c>
      <c r="S3663" t="str">
        <f t="shared" si="733"/>
        <v/>
      </c>
      <c r="T3663" s="2" t="str">
        <f ca="1">IF(S3663="Irrigation","Irrigation",IF(R3663="Irrigation","Irrigation",IF(Q3663="Domestic","Domestic",IF(P3663="Stockwatering","Stockwatering",IF(N3663="IRRIGATION_AND_MUNICIPAL","Irrigation and Municipal",IF(O3663="IRRIGATION_AND_DOMESTIC","Irrigation and Domestic Municipality",_xlfn.XLOOKUP(J3663,Use_Code_Ranking!$B$4:$B$23,Use_Code_Ranking!$A$4:$A$23)))))))</f>
        <v>Domestic</v>
      </c>
    </row>
    <row r="3664" spans="1:20" x14ac:dyDescent="0.25">
      <c r="A3664" t="s">
        <v>3534</v>
      </c>
      <c r="B3664" t="s">
        <v>95</v>
      </c>
      <c r="C3664" t="s">
        <v>2196</v>
      </c>
      <c r="D3664">
        <v>0</v>
      </c>
      <c r="E3664">
        <v>3.0700000000000002E-2</v>
      </c>
      <c r="F3664" t="s">
        <v>2197</v>
      </c>
      <c r="G3664" t="s">
        <v>3535</v>
      </c>
      <c r="H3664" t="s">
        <v>99</v>
      </c>
      <c r="I3664">
        <f>_xlfn.XLOOKUP(B3664,Use_Code_Ranking!$A$4:$A$23,Use_Code_Ranking!$B$4:$B$23,9999)</f>
        <v>1</v>
      </c>
      <c r="J3664">
        <f t="shared" ca="1" si="724"/>
        <v>1</v>
      </c>
      <c r="K3664">
        <f t="shared" ca="1" si="725"/>
        <v>1</v>
      </c>
      <c r="L3664">
        <f t="shared" ca="1" si="726"/>
        <v>0</v>
      </c>
      <c r="M3664">
        <f t="shared" ca="1" si="727"/>
        <v>0</v>
      </c>
      <c r="N3664" t="str">
        <f t="shared" ca="1" si="728"/>
        <v/>
      </c>
      <c r="O3664" t="str">
        <f t="shared" ca="1" si="729"/>
        <v/>
      </c>
      <c r="P3664" t="str">
        <f t="shared" si="730"/>
        <v/>
      </c>
      <c r="Q3664" t="str">
        <f t="shared" ca="1" si="731"/>
        <v/>
      </c>
      <c r="R3664" t="str">
        <f t="shared" si="732"/>
        <v/>
      </c>
      <c r="S3664" t="str">
        <f t="shared" si="733"/>
        <v/>
      </c>
      <c r="T3664" s="2" t="str">
        <f ca="1">IF(S3664="Irrigation","Irrigation",IF(R3664="Irrigation","Irrigation",IF(Q3664="Domestic","Domestic",IF(P3664="Stockwatering","Stockwatering",IF(N3664="IRRIGATION_AND_MUNICIPAL","Irrigation and Municipal",IF(O3664="IRRIGATION_AND_DOMESTIC","Irrigation and Domestic Municipality",_xlfn.XLOOKUP(J3664,Use_Code_Ranking!$B$4:$B$23,Use_Code_Ranking!$A$4:$A$23)))))))</f>
        <v>Irrigation</v>
      </c>
    </row>
    <row r="3665" spans="1:20" x14ac:dyDescent="0.25">
      <c r="A3665" t="s">
        <v>3534</v>
      </c>
      <c r="B3665" t="s">
        <v>113</v>
      </c>
      <c r="C3665" t="s">
        <v>2196</v>
      </c>
      <c r="D3665">
        <v>0</v>
      </c>
      <c r="E3665">
        <v>3.0700000000000002E-2</v>
      </c>
      <c r="F3665" t="s">
        <v>2197</v>
      </c>
      <c r="G3665" t="s">
        <v>3535</v>
      </c>
      <c r="H3665" t="s">
        <v>99</v>
      </c>
      <c r="I3665">
        <f>_xlfn.XLOOKUP(B3665,Use_Code_Ranking!$A$4:$A$23,Use_Code_Ranking!$B$4:$B$23,9999)</f>
        <v>9</v>
      </c>
      <c r="J3665">
        <f t="shared" ca="1" si="724"/>
        <v>1</v>
      </c>
      <c r="K3665">
        <f t="shared" ca="1" si="725"/>
        <v>1</v>
      </c>
      <c r="L3665">
        <f t="shared" ca="1" si="726"/>
        <v>0</v>
      </c>
      <c r="M3665">
        <f t="shared" ca="1" si="727"/>
        <v>0</v>
      </c>
      <c r="N3665" t="str">
        <f t="shared" ca="1" si="728"/>
        <v/>
      </c>
      <c r="O3665" t="str">
        <f t="shared" ca="1" si="729"/>
        <v/>
      </c>
      <c r="P3665" t="str">
        <f t="shared" si="730"/>
        <v/>
      </c>
      <c r="Q3665" t="str">
        <f t="shared" ca="1" si="731"/>
        <v/>
      </c>
      <c r="R3665" t="str">
        <f t="shared" si="732"/>
        <v/>
      </c>
      <c r="S3665" t="str">
        <f t="shared" si="733"/>
        <v/>
      </c>
      <c r="T3665" s="2" t="str">
        <f ca="1">IF(S3665="Irrigation","Irrigation",IF(R3665="Irrigation","Irrigation",IF(Q3665="Domestic","Domestic",IF(P3665="Stockwatering","Stockwatering",IF(N3665="IRRIGATION_AND_MUNICIPAL","Irrigation and Municipal",IF(O3665="IRRIGATION_AND_DOMESTIC","Irrigation and Domestic Municipality",_xlfn.XLOOKUP(J3665,Use_Code_Ranking!$B$4:$B$23,Use_Code_Ranking!$A$4:$A$23)))))))</f>
        <v>Irrigation</v>
      </c>
    </row>
    <row r="3666" spans="1:20" x14ac:dyDescent="0.25">
      <c r="A3666" t="s">
        <v>3534</v>
      </c>
      <c r="B3666" t="s">
        <v>114</v>
      </c>
      <c r="C3666" t="s">
        <v>2196</v>
      </c>
      <c r="D3666">
        <v>0</v>
      </c>
      <c r="E3666">
        <v>3.0700000000000002E-2</v>
      </c>
      <c r="F3666" t="s">
        <v>2197</v>
      </c>
      <c r="G3666" t="s">
        <v>3535</v>
      </c>
      <c r="H3666" t="s">
        <v>99</v>
      </c>
      <c r="I3666">
        <f>_xlfn.XLOOKUP(B3666,Use_Code_Ranking!$A$4:$A$23,Use_Code_Ranking!$B$4:$B$23,9999)</f>
        <v>12</v>
      </c>
      <c r="J3666">
        <f t="shared" ca="1" si="724"/>
        <v>1</v>
      </c>
      <c r="K3666">
        <f t="shared" ca="1" si="725"/>
        <v>1</v>
      </c>
      <c r="L3666">
        <f t="shared" ca="1" si="726"/>
        <v>0</v>
      </c>
      <c r="M3666">
        <f t="shared" ca="1" si="727"/>
        <v>0</v>
      </c>
      <c r="N3666" t="str">
        <f t="shared" ca="1" si="728"/>
        <v/>
      </c>
      <c r="O3666" t="str">
        <f t="shared" ca="1" si="729"/>
        <v/>
      </c>
      <c r="P3666" t="str">
        <f t="shared" si="730"/>
        <v/>
      </c>
      <c r="Q3666" t="str">
        <f t="shared" ca="1" si="731"/>
        <v/>
      </c>
      <c r="R3666" t="str">
        <f t="shared" si="732"/>
        <v/>
      </c>
      <c r="S3666" t="str">
        <f t="shared" si="733"/>
        <v/>
      </c>
      <c r="T3666" s="2" t="str">
        <f ca="1">IF(S3666="Irrigation","Irrigation",IF(R3666="Irrigation","Irrigation",IF(Q3666="Domestic","Domestic",IF(P3666="Stockwatering","Stockwatering",IF(N3666="IRRIGATION_AND_MUNICIPAL","Irrigation and Municipal",IF(O3666="IRRIGATION_AND_DOMESTIC","Irrigation and Domestic Municipality",_xlfn.XLOOKUP(J3666,Use_Code_Ranking!$B$4:$B$23,Use_Code_Ranking!$A$4:$A$23)))))))</f>
        <v>Irrigation</v>
      </c>
    </row>
    <row r="3667" spans="1:20" x14ac:dyDescent="0.25">
      <c r="A3667" t="s">
        <v>3536</v>
      </c>
      <c r="B3667" t="s">
        <v>95</v>
      </c>
      <c r="C3667" t="s">
        <v>2196</v>
      </c>
      <c r="D3667">
        <v>0</v>
      </c>
      <c r="E3667">
        <v>3.4500000000000003E-2</v>
      </c>
      <c r="F3667" t="s">
        <v>2197</v>
      </c>
      <c r="G3667" t="s">
        <v>1262</v>
      </c>
      <c r="H3667" t="s">
        <v>99</v>
      </c>
      <c r="I3667">
        <f>_xlfn.XLOOKUP(B3667,Use_Code_Ranking!$A$4:$A$23,Use_Code_Ranking!$B$4:$B$23,9999)</f>
        <v>1</v>
      </c>
      <c r="J3667">
        <f t="shared" ca="1" si="724"/>
        <v>1</v>
      </c>
      <c r="K3667">
        <f t="shared" ca="1" si="725"/>
        <v>1</v>
      </c>
      <c r="L3667">
        <f t="shared" ca="1" si="726"/>
        <v>0</v>
      </c>
      <c r="M3667">
        <f t="shared" ca="1" si="727"/>
        <v>0</v>
      </c>
      <c r="N3667" t="str">
        <f t="shared" ca="1" si="728"/>
        <v/>
      </c>
      <c r="O3667" t="str">
        <f t="shared" ca="1" si="729"/>
        <v/>
      </c>
      <c r="P3667" t="str">
        <f t="shared" si="730"/>
        <v/>
      </c>
      <c r="Q3667" t="str">
        <f t="shared" ca="1" si="731"/>
        <v/>
      </c>
      <c r="R3667" t="str">
        <f t="shared" si="732"/>
        <v/>
      </c>
      <c r="S3667" t="str">
        <f t="shared" si="733"/>
        <v/>
      </c>
      <c r="T3667" s="2" t="str">
        <f ca="1">IF(S3667="Irrigation","Irrigation",IF(R3667="Irrigation","Irrigation",IF(Q3667="Domestic","Domestic",IF(P3667="Stockwatering","Stockwatering",IF(N3667="IRRIGATION_AND_MUNICIPAL","Irrigation and Municipal",IF(O3667="IRRIGATION_AND_DOMESTIC","Irrigation and Domestic Municipality",_xlfn.XLOOKUP(J3667,Use_Code_Ranking!$B$4:$B$23,Use_Code_Ranking!$A$4:$A$23)))))))</f>
        <v>Irrigation</v>
      </c>
    </row>
    <row r="3668" spans="1:20" x14ac:dyDescent="0.25">
      <c r="A3668" t="s">
        <v>3536</v>
      </c>
      <c r="B3668" t="s">
        <v>102</v>
      </c>
      <c r="C3668" t="s">
        <v>2196</v>
      </c>
      <c r="D3668">
        <v>0</v>
      </c>
      <c r="E3668">
        <v>3.4500000000000003E-2</v>
      </c>
      <c r="F3668" t="s">
        <v>2197</v>
      </c>
      <c r="G3668" t="s">
        <v>1262</v>
      </c>
      <c r="H3668" t="s">
        <v>99</v>
      </c>
      <c r="I3668">
        <f>_xlfn.XLOOKUP(B3668,Use_Code_Ranking!$A$4:$A$23,Use_Code_Ranking!$B$4:$B$23,9999)</f>
        <v>3</v>
      </c>
      <c r="J3668">
        <f t="shared" ca="1" si="724"/>
        <v>1</v>
      </c>
      <c r="K3668">
        <f t="shared" ca="1" si="725"/>
        <v>1</v>
      </c>
      <c r="L3668">
        <f t="shared" ca="1" si="726"/>
        <v>0</v>
      </c>
      <c r="M3668">
        <f t="shared" ca="1" si="727"/>
        <v>0</v>
      </c>
      <c r="N3668" t="str">
        <f t="shared" ca="1" si="728"/>
        <v/>
      </c>
      <c r="O3668" t="str">
        <f t="shared" ca="1" si="729"/>
        <v/>
      </c>
      <c r="P3668" t="str">
        <f t="shared" si="730"/>
        <v/>
      </c>
      <c r="Q3668" t="str">
        <f t="shared" ca="1" si="731"/>
        <v/>
      </c>
      <c r="R3668" t="str">
        <f t="shared" si="732"/>
        <v/>
      </c>
      <c r="S3668" t="str">
        <f t="shared" si="733"/>
        <v/>
      </c>
      <c r="T3668" s="2" t="str">
        <f ca="1">IF(S3668="Irrigation","Irrigation",IF(R3668="Irrigation","Irrigation",IF(Q3668="Domestic","Domestic",IF(P3668="Stockwatering","Stockwatering",IF(N3668="IRRIGATION_AND_MUNICIPAL","Irrigation and Municipal",IF(O3668="IRRIGATION_AND_DOMESTIC","Irrigation and Domestic Municipality",_xlfn.XLOOKUP(J3668,Use_Code_Ranking!$B$4:$B$23,Use_Code_Ranking!$A$4:$A$23)))))))</f>
        <v>Irrigation</v>
      </c>
    </row>
    <row r="3669" spans="1:20" x14ac:dyDescent="0.25">
      <c r="A3669" t="s">
        <v>3537</v>
      </c>
      <c r="B3669" t="s">
        <v>102</v>
      </c>
      <c r="C3669" t="s">
        <v>2196</v>
      </c>
      <c r="D3669">
        <v>0</v>
      </c>
      <c r="E3669">
        <v>5.5199999999999999E-2</v>
      </c>
      <c r="F3669" t="s">
        <v>2197</v>
      </c>
      <c r="G3669" t="s">
        <v>3538</v>
      </c>
      <c r="H3669" t="s">
        <v>99</v>
      </c>
      <c r="I3669">
        <f>_xlfn.XLOOKUP(B3669,Use_Code_Ranking!$A$4:$A$23,Use_Code_Ranking!$B$4:$B$23,9999)</f>
        <v>3</v>
      </c>
      <c r="J3669">
        <f t="shared" ca="1" si="724"/>
        <v>3</v>
      </c>
      <c r="K3669">
        <f t="shared" ca="1" si="725"/>
        <v>0</v>
      </c>
      <c r="L3669">
        <f t="shared" ca="1" si="726"/>
        <v>0</v>
      </c>
      <c r="M3669">
        <f t="shared" ca="1" si="727"/>
        <v>0</v>
      </c>
      <c r="N3669" t="str">
        <f t="shared" ca="1" si="728"/>
        <v/>
      </c>
      <c r="O3669" t="str">
        <f t="shared" ca="1" si="729"/>
        <v/>
      </c>
      <c r="P3669" t="str">
        <f t="shared" si="730"/>
        <v/>
      </c>
      <c r="Q3669" t="str">
        <f t="shared" ca="1" si="731"/>
        <v/>
      </c>
      <c r="R3669" t="str">
        <f t="shared" si="732"/>
        <v/>
      </c>
      <c r="S3669" t="str">
        <f t="shared" si="733"/>
        <v/>
      </c>
      <c r="T3669" s="2" t="str">
        <f ca="1">IF(S3669="Irrigation","Irrigation",IF(R3669="Irrigation","Irrigation",IF(Q3669="Domestic","Domestic",IF(P3669="Stockwatering","Stockwatering",IF(N3669="IRRIGATION_AND_MUNICIPAL","Irrigation and Municipal",IF(O3669="IRRIGATION_AND_DOMESTIC","Irrigation and Domestic Municipality",_xlfn.XLOOKUP(J3669,Use_Code_Ranking!$B$4:$B$23,Use_Code_Ranking!$A$4:$A$23)))))))</f>
        <v>Domestic</v>
      </c>
    </row>
    <row r="3670" spans="1:20" x14ac:dyDescent="0.25">
      <c r="A3670" t="s">
        <v>3537</v>
      </c>
      <c r="B3670" t="s">
        <v>108</v>
      </c>
      <c r="C3670" t="s">
        <v>2196</v>
      </c>
      <c r="D3670">
        <v>0</v>
      </c>
      <c r="E3670">
        <v>5.5199999999999999E-2</v>
      </c>
      <c r="F3670" t="s">
        <v>2197</v>
      </c>
      <c r="G3670" t="s">
        <v>3538</v>
      </c>
      <c r="H3670" t="s">
        <v>99</v>
      </c>
      <c r="I3670">
        <f>_xlfn.XLOOKUP(B3670,Use_Code_Ranking!$A$4:$A$23,Use_Code_Ranking!$B$4:$B$23,9999)</f>
        <v>5</v>
      </c>
      <c r="J3670">
        <f t="shared" ca="1" si="724"/>
        <v>3</v>
      </c>
      <c r="K3670">
        <f t="shared" ca="1" si="725"/>
        <v>0</v>
      </c>
      <c r="L3670">
        <f t="shared" ca="1" si="726"/>
        <v>0</v>
      </c>
      <c r="M3670">
        <f t="shared" ca="1" si="727"/>
        <v>0</v>
      </c>
      <c r="N3670" t="str">
        <f t="shared" ca="1" si="728"/>
        <v/>
      </c>
      <c r="O3670" t="str">
        <f t="shared" ca="1" si="729"/>
        <v/>
      </c>
      <c r="P3670" t="str">
        <f t="shared" si="730"/>
        <v/>
      </c>
      <c r="Q3670" t="str">
        <f t="shared" ca="1" si="731"/>
        <v/>
      </c>
      <c r="R3670" t="str">
        <f t="shared" si="732"/>
        <v/>
      </c>
      <c r="S3670" t="str">
        <f t="shared" si="733"/>
        <v/>
      </c>
      <c r="T3670" s="2" t="str">
        <f ca="1">IF(S3670="Irrigation","Irrigation",IF(R3670="Irrigation","Irrigation",IF(Q3670="Domestic","Domestic",IF(P3670="Stockwatering","Stockwatering",IF(N3670="IRRIGATION_AND_MUNICIPAL","Irrigation and Municipal",IF(O3670="IRRIGATION_AND_DOMESTIC","Irrigation and Domestic Municipality",_xlfn.XLOOKUP(J3670,Use_Code_Ranking!$B$4:$B$23,Use_Code_Ranking!$A$4:$A$23)))))))</f>
        <v>Domestic</v>
      </c>
    </row>
    <row r="3671" spans="1:20" x14ac:dyDescent="0.25">
      <c r="A3671" t="s">
        <v>3539</v>
      </c>
      <c r="B3671" t="s">
        <v>102</v>
      </c>
      <c r="C3671" t="s">
        <v>2196</v>
      </c>
      <c r="D3671">
        <v>0</v>
      </c>
      <c r="E3671">
        <v>0</v>
      </c>
      <c r="F3671" t="s">
        <v>2197</v>
      </c>
      <c r="G3671" t="s">
        <v>3538</v>
      </c>
      <c r="H3671" t="s">
        <v>99</v>
      </c>
      <c r="I3671">
        <f>_xlfn.XLOOKUP(B3671,Use_Code_Ranking!$A$4:$A$23,Use_Code_Ranking!$B$4:$B$23,9999)</f>
        <v>3</v>
      </c>
      <c r="J3671">
        <f t="shared" ca="1" si="724"/>
        <v>3</v>
      </c>
      <c r="K3671">
        <f t="shared" ca="1" si="725"/>
        <v>0</v>
      </c>
      <c r="L3671">
        <f t="shared" ca="1" si="726"/>
        <v>0</v>
      </c>
      <c r="M3671">
        <f t="shared" ca="1" si="727"/>
        <v>0</v>
      </c>
      <c r="N3671" t="str">
        <f t="shared" ca="1" si="728"/>
        <v/>
      </c>
      <c r="O3671" t="str">
        <f t="shared" ca="1" si="729"/>
        <v/>
      </c>
      <c r="P3671" t="str">
        <f t="shared" si="730"/>
        <v/>
      </c>
      <c r="Q3671" t="str">
        <f t="shared" ca="1" si="731"/>
        <v/>
      </c>
      <c r="R3671" t="str">
        <f t="shared" si="732"/>
        <v/>
      </c>
      <c r="S3671" t="str">
        <f t="shared" si="733"/>
        <v/>
      </c>
      <c r="T3671" s="2" t="str">
        <f ca="1">IF(S3671="Irrigation","Irrigation",IF(R3671="Irrigation","Irrigation",IF(Q3671="Domestic","Domestic",IF(P3671="Stockwatering","Stockwatering",IF(N3671="IRRIGATION_AND_MUNICIPAL","Irrigation and Municipal",IF(O3671="IRRIGATION_AND_DOMESTIC","Irrigation and Domestic Municipality",_xlfn.XLOOKUP(J3671,Use_Code_Ranking!$B$4:$B$23,Use_Code_Ranking!$A$4:$A$23)))))))</f>
        <v>Domestic</v>
      </c>
    </row>
    <row r="3672" spans="1:20" x14ac:dyDescent="0.25">
      <c r="A3672" t="s">
        <v>3540</v>
      </c>
      <c r="B3672" t="s">
        <v>108</v>
      </c>
      <c r="C3672" t="s">
        <v>2196</v>
      </c>
      <c r="D3672">
        <v>0</v>
      </c>
      <c r="E3672">
        <v>2.2403</v>
      </c>
      <c r="F3672" t="s">
        <v>2197</v>
      </c>
      <c r="G3672" t="s">
        <v>3541</v>
      </c>
      <c r="H3672" t="s">
        <v>99</v>
      </c>
      <c r="I3672">
        <f>_xlfn.XLOOKUP(B3672,Use_Code_Ranking!$A$4:$A$23,Use_Code_Ranking!$B$4:$B$23,9999)</f>
        <v>5</v>
      </c>
      <c r="J3672">
        <f t="shared" ca="1" si="724"/>
        <v>1</v>
      </c>
      <c r="K3672">
        <f t="shared" ca="1" si="725"/>
        <v>1</v>
      </c>
      <c r="L3672">
        <f t="shared" ca="1" si="726"/>
        <v>0</v>
      </c>
      <c r="M3672">
        <f t="shared" ca="1" si="727"/>
        <v>0</v>
      </c>
      <c r="N3672" t="str">
        <f t="shared" ca="1" si="728"/>
        <v/>
      </c>
      <c r="O3672" t="str">
        <f t="shared" ca="1" si="729"/>
        <v/>
      </c>
      <c r="P3672" t="str">
        <f t="shared" si="730"/>
        <v/>
      </c>
      <c r="Q3672" t="str">
        <f t="shared" ca="1" si="731"/>
        <v/>
      </c>
      <c r="R3672" t="str">
        <f t="shared" si="732"/>
        <v/>
      </c>
      <c r="S3672" t="str">
        <f t="shared" si="733"/>
        <v/>
      </c>
      <c r="T3672" s="2" t="str">
        <f ca="1">IF(S3672="Irrigation","Irrigation",IF(R3672="Irrigation","Irrigation",IF(Q3672="Domestic","Domestic",IF(P3672="Stockwatering","Stockwatering",IF(N3672="IRRIGATION_AND_MUNICIPAL","Irrigation and Municipal",IF(O3672="IRRIGATION_AND_DOMESTIC","Irrigation and Domestic Municipality",_xlfn.XLOOKUP(J3672,Use_Code_Ranking!$B$4:$B$23,Use_Code_Ranking!$A$4:$A$23)))))))</f>
        <v>Irrigation</v>
      </c>
    </row>
    <row r="3673" spans="1:20" x14ac:dyDescent="0.25">
      <c r="A3673" t="s">
        <v>3540</v>
      </c>
      <c r="B3673" t="s">
        <v>95</v>
      </c>
      <c r="C3673" t="s">
        <v>2196</v>
      </c>
      <c r="D3673">
        <v>0</v>
      </c>
      <c r="E3673">
        <v>2.2403</v>
      </c>
      <c r="F3673" t="s">
        <v>2197</v>
      </c>
      <c r="G3673" t="s">
        <v>3541</v>
      </c>
      <c r="H3673" t="s">
        <v>99</v>
      </c>
      <c r="I3673">
        <f>_xlfn.XLOOKUP(B3673,Use_Code_Ranking!$A$4:$A$23,Use_Code_Ranking!$B$4:$B$23,9999)</f>
        <v>1</v>
      </c>
      <c r="J3673">
        <f t="shared" ca="1" si="724"/>
        <v>1</v>
      </c>
      <c r="K3673">
        <f t="shared" ca="1" si="725"/>
        <v>1</v>
      </c>
      <c r="L3673">
        <f t="shared" ca="1" si="726"/>
        <v>0</v>
      </c>
      <c r="M3673">
        <f t="shared" ca="1" si="727"/>
        <v>0</v>
      </c>
      <c r="N3673" t="str">
        <f t="shared" ca="1" si="728"/>
        <v/>
      </c>
      <c r="O3673" t="str">
        <f t="shared" ca="1" si="729"/>
        <v/>
      </c>
      <c r="P3673" t="str">
        <f t="shared" si="730"/>
        <v/>
      </c>
      <c r="Q3673" t="str">
        <f t="shared" ca="1" si="731"/>
        <v/>
      </c>
      <c r="R3673" t="str">
        <f t="shared" si="732"/>
        <v/>
      </c>
      <c r="S3673" t="str">
        <f t="shared" si="733"/>
        <v/>
      </c>
      <c r="T3673" s="2" t="str">
        <f ca="1">IF(S3673="Irrigation","Irrigation",IF(R3673="Irrigation","Irrigation",IF(Q3673="Domestic","Domestic",IF(P3673="Stockwatering","Stockwatering",IF(N3673="IRRIGATION_AND_MUNICIPAL","Irrigation and Municipal",IF(O3673="IRRIGATION_AND_DOMESTIC","Irrigation and Domestic Municipality",_xlfn.XLOOKUP(J3673,Use_Code_Ranking!$B$4:$B$23,Use_Code_Ranking!$A$4:$A$23)))))))</f>
        <v>Irrigation</v>
      </c>
    </row>
    <row r="3674" spans="1:20" x14ac:dyDescent="0.25">
      <c r="A3674" t="s">
        <v>3540</v>
      </c>
      <c r="B3674" t="s">
        <v>102</v>
      </c>
      <c r="C3674" t="s">
        <v>2196</v>
      </c>
      <c r="D3674">
        <v>0</v>
      </c>
      <c r="E3674">
        <v>2.2403</v>
      </c>
      <c r="F3674" t="s">
        <v>2197</v>
      </c>
      <c r="G3674" t="s">
        <v>3541</v>
      </c>
      <c r="H3674" t="s">
        <v>99</v>
      </c>
      <c r="I3674">
        <f>_xlfn.XLOOKUP(B3674,Use_Code_Ranking!$A$4:$A$23,Use_Code_Ranking!$B$4:$B$23,9999)</f>
        <v>3</v>
      </c>
      <c r="J3674">
        <f t="shared" ca="1" si="724"/>
        <v>1</v>
      </c>
      <c r="K3674">
        <f t="shared" ca="1" si="725"/>
        <v>1</v>
      </c>
      <c r="L3674">
        <f t="shared" ca="1" si="726"/>
        <v>0</v>
      </c>
      <c r="M3674">
        <f t="shared" ca="1" si="727"/>
        <v>0</v>
      </c>
      <c r="N3674" t="str">
        <f t="shared" ca="1" si="728"/>
        <v/>
      </c>
      <c r="O3674" t="str">
        <f t="shared" ca="1" si="729"/>
        <v/>
      </c>
      <c r="P3674" t="str">
        <f t="shared" si="730"/>
        <v/>
      </c>
      <c r="Q3674" t="str">
        <f t="shared" ca="1" si="731"/>
        <v/>
      </c>
      <c r="R3674" t="str">
        <f t="shared" si="732"/>
        <v/>
      </c>
      <c r="S3674" t="str">
        <f t="shared" si="733"/>
        <v/>
      </c>
      <c r="T3674" s="2" t="str">
        <f ca="1">IF(S3674="Irrigation","Irrigation",IF(R3674="Irrigation","Irrigation",IF(Q3674="Domestic","Domestic",IF(P3674="Stockwatering","Stockwatering",IF(N3674="IRRIGATION_AND_MUNICIPAL","Irrigation and Municipal",IF(O3674="IRRIGATION_AND_DOMESTIC","Irrigation and Domestic Municipality",_xlfn.XLOOKUP(J3674,Use_Code_Ranking!$B$4:$B$23,Use_Code_Ranking!$A$4:$A$23)))))))</f>
        <v>Irrigation</v>
      </c>
    </row>
    <row r="3675" spans="1:20" x14ac:dyDescent="0.25">
      <c r="A3675" t="s">
        <v>3542</v>
      </c>
      <c r="B3675" t="s">
        <v>102</v>
      </c>
      <c r="C3675" t="s">
        <v>2196</v>
      </c>
      <c r="D3675">
        <v>0</v>
      </c>
      <c r="E3675">
        <v>0.221</v>
      </c>
      <c r="F3675" t="s">
        <v>2197</v>
      </c>
      <c r="G3675" t="s">
        <v>3543</v>
      </c>
      <c r="H3675" t="s">
        <v>99</v>
      </c>
      <c r="I3675">
        <f>_xlfn.XLOOKUP(B3675,Use_Code_Ranking!$A$4:$A$23,Use_Code_Ranking!$B$4:$B$23,9999)</f>
        <v>3</v>
      </c>
      <c r="J3675">
        <f t="shared" ca="1" si="724"/>
        <v>3</v>
      </c>
      <c r="K3675">
        <f t="shared" ca="1" si="725"/>
        <v>0</v>
      </c>
      <c r="L3675">
        <f t="shared" ca="1" si="726"/>
        <v>0</v>
      </c>
      <c r="M3675">
        <f t="shared" ca="1" si="727"/>
        <v>0</v>
      </c>
      <c r="N3675" t="str">
        <f t="shared" ca="1" si="728"/>
        <v/>
      </c>
      <c r="O3675" t="str">
        <f t="shared" ca="1" si="729"/>
        <v/>
      </c>
      <c r="P3675" t="str">
        <f t="shared" si="730"/>
        <v/>
      </c>
      <c r="Q3675" t="str">
        <f t="shared" ca="1" si="731"/>
        <v/>
      </c>
      <c r="R3675" t="str">
        <f t="shared" si="732"/>
        <v/>
      </c>
      <c r="S3675" t="str">
        <f t="shared" si="733"/>
        <v/>
      </c>
      <c r="T3675" s="2" t="str">
        <f ca="1">IF(S3675="Irrigation","Irrigation",IF(R3675="Irrigation","Irrigation",IF(Q3675="Domestic","Domestic",IF(P3675="Stockwatering","Stockwatering",IF(N3675="IRRIGATION_AND_MUNICIPAL","Irrigation and Municipal",IF(O3675="IRRIGATION_AND_DOMESTIC","Irrigation and Domestic Municipality",_xlfn.XLOOKUP(J3675,Use_Code_Ranking!$B$4:$B$23,Use_Code_Ranking!$A$4:$A$23)))))))</f>
        <v>Domestic</v>
      </c>
    </row>
    <row r="3676" spans="1:20" x14ac:dyDescent="0.25">
      <c r="A3676" t="s">
        <v>3544</v>
      </c>
      <c r="B3676" t="s">
        <v>102</v>
      </c>
      <c r="C3676" t="s">
        <v>2196</v>
      </c>
      <c r="D3676">
        <v>0</v>
      </c>
      <c r="E3676">
        <v>0.58309999999999995</v>
      </c>
      <c r="F3676" t="s">
        <v>2197</v>
      </c>
      <c r="G3676" t="s">
        <v>1655</v>
      </c>
      <c r="H3676" t="s">
        <v>99</v>
      </c>
      <c r="I3676">
        <f>_xlfn.XLOOKUP(B3676,Use_Code_Ranking!$A$4:$A$23,Use_Code_Ranking!$B$4:$B$23,9999)</f>
        <v>3</v>
      </c>
      <c r="J3676">
        <f t="shared" ca="1" si="724"/>
        <v>1</v>
      </c>
      <c r="K3676">
        <f t="shared" ca="1" si="725"/>
        <v>1</v>
      </c>
      <c r="L3676">
        <f t="shared" ca="1" si="726"/>
        <v>0</v>
      </c>
      <c r="M3676">
        <f t="shared" ca="1" si="727"/>
        <v>0</v>
      </c>
      <c r="N3676" t="str">
        <f t="shared" ca="1" si="728"/>
        <v/>
      </c>
      <c r="O3676" t="str">
        <f t="shared" ca="1" si="729"/>
        <v/>
      </c>
      <c r="P3676" t="str">
        <f t="shared" si="730"/>
        <v/>
      </c>
      <c r="Q3676" t="str">
        <f t="shared" ca="1" si="731"/>
        <v/>
      </c>
      <c r="R3676" t="str">
        <f t="shared" si="732"/>
        <v/>
      </c>
      <c r="S3676" t="str">
        <f t="shared" si="733"/>
        <v/>
      </c>
      <c r="T3676" s="2" t="str">
        <f ca="1">IF(S3676="Irrigation","Irrigation",IF(R3676="Irrigation","Irrigation",IF(Q3676="Domestic","Domestic",IF(P3676="Stockwatering","Stockwatering",IF(N3676="IRRIGATION_AND_MUNICIPAL","Irrigation and Municipal",IF(O3676="IRRIGATION_AND_DOMESTIC","Irrigation and Domestic Municipality",_xlfn.XLOOKUP(J3676,Use_Code_Ranking!$B$4:$B$23,Use_Code_Ranking!$A$4:$A$23)))))))</f>
        <v>Irrigation</v>
      </c>
    </row>
    <row r="3677" spans="1:20" x14ac:dyDescent="0.25">
      <c r="A3677" t="s">
        <v>3544</v>
      </c>
      <c r="B3677" t="s">
        <v>114</v>
      </c>
      <c r="C3677" t="s">
        <v>2196</v>
      </c>
      <c r="D3677">
        <v>0</v>
      </c>
      <c r="E3677">
        <v>0.58309999999999995</v>
      </c>
      <c r="F3677" t="s">
        <v>2197</v>
      </c>
      <c r="G3677" t="s">
        <v>1655</v>
      </c>
      <c r="H3677" t="s">
        <v>99</v>
      </c>
      <c r="I3677">
        <f>_xlfn.XLOOKUP(B3677,Use_Code_Ranking!$A$4:$A$23,Use_Code_Ranking!$B$4:$B$23,9999)</f>
        <v>12</v>
      </c>
      <c r="J3677">
        <f t="shared" ca="1" si="724"/>
        <v>1</v>
      </c>
      <c r="K3677">
        <f t="shared" ca="1" si="725"/>
        <v>1</v>
      </c>
      <c r="L3677">
        <f t="shared" ca="1" si="726"/>
        <v>0</v>
      </c>
      <c r="M3677">
        <f t="shared" ca="1" si="727"/>
        <v>0</v>
      </c>
      <c r="N3677" t="str">
        <f t="shared" ca="1" si="728"/>
        <v/>
      </c>
      <c r="O3677" t="str">
        <f t="shared" ca="1" si="729"/>
        <v/>
      </c>
      <c r="P3677" t="str">
        <f t="shared" si="730"/>
        <v/>
      </c>
      <c r="Q3677" t="str">
        <f t="shared" ca="1" si="731"/>
        <v/>
      </c>
      <c r="R3677" t="str">
        <f t="shared" si="732"/>
        <v/>
      </c>
      <c r="S3677" t="str">
        <f t="shared" si="733"/>
        <v/>
      </c>
      <c r="T3677" s="2" t="str">
        <f ca="1">IF(S3677="Irrigation","Irrigation",IF(R3677="Irrigation","Irrigation",IF(Q3677="Domestic","Domestic",IF(P3677="Stockwatering","Stockwatering",IF(N3677="IRRIGATION_AND_MUNICIPAL","Irrigation and Municipal",IF(O3677="IRRIGATION_AND_DOMESTIC","Irrigation and Domestic Municipality",_xlfn.XLOOKUP(J3677,Use_Code_Ranking!$B$4:$B$23,Use_Code_Ranking!$A$4:$A$23)))))))</f>
        <v>Irrigation</v>
      </c>
    </row>
    <row r="3678" spans="1:20" x14ac:dyDescent="0.25">
      <c r="A3678" t="s">
        <v>3544</v>
      </c>
      <c r="B3678" t="s">
        <v>95</v>
      </c>
      <c r="C3678" t="s">
        <v>2196</v>
      </c>
      <c r="D3678">
        <v>0</v>
      </c>
      <c r="E3678">
        <v>0.58309999999999995</v>
      </c>
      <c r="F3678" t="s">
        <v>2197</v>
      </c>
      <c r="G3678" t="s">
        <v>1655</v>
      </c>
      <c r="H3678" t="s">
        <v>99</v>
      </c>
      <c r="I3678">
        <f>_xlfn.XLOOKUP(B3678,Use_Code_Ranking!$A$4:$A$23,Use_Code_Ranking!$B$4:$B$23,9999)</f>
        <v>1</v>
      </c>
      <c r="J3678">
        <f t="shared" ca="1" si="724"/>
        <v>1</v>
      </c>
      <c r="K3678">
        <f t="shared" ca="1" si="725"/>
        <v>1</v>
      </c>
      <c r="L3678">
        <f t="shared" ca="1" si="726"/>
        <v>0</v>
      </c>
      <c r="M3678">
        <f t="shared" ca="1" si="727"/>
        <v>0</v>
      </c>
      <c r="N3678" t="str">
        <f t="shared" ca="1" si="728"/>
        <v/>
      </c>
      <c r="O3678" t="str">
        <f t="shared" ca="1" si="729"/>
        <v/>
      </c>
      <c r="P3678" t="str">
        <f t="shared" si="730"/>
        <v/>
      </c>
      <c r="Q3678" t="str">
        <f t="shared" ca="1" si="731"/>
        <v/>
      </c>
      <c r="R3678" t="str">
        <f t="shared" si="732"/>
        <v/>
      </c>
      <c r="S3678" t="str">
        <f t="shared" si="733"/>
        <v/>
      </c>
      <c r="T3678" s="2" t="str">
        <f ca="1">IF(S3678="Irrigation","Irrigation",IF(R3678="Irrigation","Irrigation",IF(Q3678="Domestic","Domestic",IF(P3678="Stockwatering","Stockwatering",IF(N3678="IRRIGATION_AND_MUNICIPAL","Irrigation and Municipal",IF(O3678="IRRIGATION_AND_DOMESTIC","Irrigation and Domestic Municipality",_xlfn.XLOOKUP(J3678,Use_Code_Ranking!$B$4:$B$23,Use_Code_Ranking!$A$4:$A$23)))))))</f>
        <v>Irrigation</v>
      </c>
    </row>
    <row r="3679" spans="1:20" x14ac:dyDescent="0.25">
      <c r="A3679" t="s">
        <v>3545</v>
      </c>
      <c r="B3679" t="s">
        <v>102</v>
      </c>
      <c r="C3679" t="s">
        <v>2196</v>
      </c>
      <c r="D3679">
        <v>0</v>
      </c>
      <c r="E3679">
        <v>0.221</v>
      </c>
      <c r="F3679" t="s">
        <v>2197</v>
      </c>
      <c r="G3679" t="s">
        <v>3546</v>
      </c>
      <c r="H3679" t="s">
        <v>99</v>
      </c>
      <c r="I3679">
        <f>_xlfn.XLOOKUP(B3679,Use_Code_Ranking!$A$4:$A$23,Use_Code_Ranking!$B$4:$B$23,9999)</f>
        <v>3</v>
      </c>
      <c r="J3679">
        <f t="shared" ca="1" si="724"/>
        <v>3</v>
      </c>
      <c r="K3679">
        <f t="shared" ca="1" si="725"/>
        <v>0</v>
      </c>
      <c r="L3679">
        <f t="shared" ca="1" si="726"/>
        <v>0</v>
      </c>
      <c r="M3679">
        <f t="shared" ca="1" si="727"/>
        <v>0</v>
      </c>
      <c r="N3679" t="str">
        <f t="shared" ca="1" si="728"/>
        <v/>
      </c>
      <c r="O3679" t="str">
        <f t="shared" ca="1" si="729"/>
        <v/>
      </c>
      <c r="P3679" t="str">
        <f t="shared" si="730"/>
        <v/>
      </c>
      <c r="Q3679" t="str">
        <f t="shared" ca="1" si="731"/>
        <v/>
      </c>
      <c r="R3679" t="str">
        <f t="shared" si="732"/>
        <v/>
      </c>
      <c r="S3679" t="str">
        <f t="shared" si="733"/>
        <v/>
      </c>
      <c r="T3679" s="2" t="str">
        <f ca="1">IF(S3679="Irrigation","Irrigation",IF(R3679="Irrigation","Irrigation",IF(Q3679="Domestic","Domestic",IF(P3679="Stockwatering","Stockwatering",IF(N3679="IRRIGATION_AND_MUNICIPAL","Irrigation and Municipal",IF(O3679="IRRIGATION_AND_DOMESTIC","Irrigation and Domestic Municipality",_xlfn.XLOOKUP(J3679,Use_Code_Ranking!$B$4:$B$23,Use_Code_Ranking!$A$4:$A$23)))))))</f>
        <v>Domestic</v>
      </c>
    </row>
    <row r="3680" spans="1:20" x14ac:dyDescent="0.25">
      <c r="A3680" t="s">
        <v>3547</v>
      </c>
      <c r="B3680" t="s">
        <v>95</v>
      </c>
      <c r="C3680" t="s">
        <v>2196</v>
      </c>
      <c r="D3680">
        <v>0</v>
      </c>
      <c r="E3680">
        <v>0.35599999999999998</v>
      </c>
      <c r="F3680" t="s">
        <v>2197</v>
      </c>
      <c r="G3680" t="s">
        <v>3548</v>
      </c>
      <c r="H3680" t="s">
        <v>99</v>
      </c>
      <c r="I3680">
        <f>_xlfn.XLOOKUP(B3680,Use_Code_Ranking!$A$4:$A$23,Use_Code_Ranking!$B$4:$B$23,9999)</f>
        <v>1</v>
      </c>
      <c r="J3680">
        <f t="shared" ca="1" si="724"/>
        <v>1</v>
      </c>
      <c r="K3680">
        <f t="shared" ca="1" si="725"/>
        <v>1</v>
      </c>
      <c r="L3680">
        <f t="shared" ca="1" si="726"/>
        <v>0</v>
      </c>
      <c r="M3680">
        <f t="shared" ca="1" si="727"/>
        <v>0</v>
      </c>
      <c r="N3680" t="str">
        <f t="shared" ca="1" si="728"/>
        <v/>
      </c>
      <c r="O3680" t="str">
        <f t="shared" ca="1" si="729"/>
        <v/>
      </c>
      <c r="P3680" t="str">
        <f t="shared" si="730"/>
        <v/>
      </c>
      <c r="Q3680" t="str">
        <f t="shared" ca="1" si="731"/>
        <v/>
      </c>
      <c r="R3680" t="str">
        <f t="shared" si="732"/>
        <v/>
      </c>
      <c r="S3680" t="str">
        <f t="shared" si="733"/>
        <v/>
      </c>
      <c r="T3680" s="2" t="str">
        <f ca="1">IF(S3680="Irrigation","Irrigation",IF(R3680="Irrigation","Irrigation",IF(Q3680="Domestic","Domestic",IF(P3680="Stockwatering","Stockwatering",IF(N3680="IRRIGATION_AND_MUNICIPAL","Irrigation and Municipal",IF(O3680="IRRIGATION_AND_DOMESTIC","Irrigation and Domestic Municipality",_xlfn.XLOOKUP(J3680,Use_Code_Ranking!$B$4:$B$23,Use_Code_Ranking!$A$4:$A$23)))))))</f>
        <v>Irrigation</v>
      </c>
    </row>
    <row r="3681" spans="1:20" x14ac:dyDescent="0.25">
      <c r="A3681" t="s">
        <v>3549</v>
      </c>
      <c r="B3681" t="s">
        <v>102</v>
      </c>
      <c r="C3681" t="s">
        <v>2196</v>
      </c>
      <c r="D3681">
        <v>0</v>
      </c>
      <c r="E3681">
        <v>0.89610000000000001</v>
      </c>
      <c r="F3681" t="s">
        <v>2197</v>
      </c>
      <c r="G3681" t="s">
        <v>3550</v>
      </c>
      <c r="H3681" t="s">
        <v>99</v>
      </c>
      <c r="I3681">
        <f>_xlfn.XLOOKUP(B3681,Use_Code_Ranking!$A$4:$A$23,Use_Code_Ranking!$B$4:$B$23,9999)</f>
        <v>3</v>
      </c>
      <c r="J3681">
        <f t="shared" ca="1" si="724"/>
        <v>3</v>
      </c>
      <c r="K3681">
        <f t="shared" ca="1" si="725"/>
        <v>0</v>
      </c>
      <c r="L3681">
        <f t="shared" ca="1" si="726"/>
        <v>0</v>
      </c>
      <c r="M3681">
        <f t="shared" ca="1" si="727"/>
        <v>0</v>
      </c>
      <c r="N3681" t="str">
        <f t="shared" ca="1" si="728"/>
        <v/>
      </c>
      <c r="O3681" t="str">
        <f t="shared" ca="1" si="729"/>
        <v/>
      </c>
      <c r="P3681" t="str">
        <f t="shared" si="730"/>
        <v/>
      </c>
      <c r="Q3681" t="str">
        <f t="shared" ca="1" si="731"/>
        <v/>
      </c>
      <c r="R3681" t="str">
        <f t="shared" si="732"/>
        <v/>
      </c>
      <c r="S3681" t="str">
        <f t="shared" si="733"/>
        <v/>
      </c>
      <c r="T3681" s="2" t="str">
        <f ca="1">IF(S3681="Irrigation","Irrigation",IF(R3681="Irrigation","Irrigation",IF(Q3681="Domestic","Domestic",IF(P3681="Stockwatering","Stockwatering",IF(N3681="IRRIGATION_AND_MUNICIPAL","Irrigation and Municipal",IF(O3681="IRRIGATION_AND_DOMESTIC","Irrigation and Domestic Municipality",_xlfn.XLOOKUP(J3681,Use_Code_Ranking!$B$4:$B$23,Use_Code_Ranking!$A$4:$A$23)))))))</f>
        <v>Domestic</v>
      </c>
    </row>
    <row r="3682" spans="1:20" x14ac:dyDescent="0.25">
      <c r="A3682" t="s">
        <v>3551</v>
      </c>
      <c r="B3682" t="s">
        <v>102</v>
      </c>
      <c r="C3682" t="s">
        <v>2196</v>
      </c>
      <c r="D3682">
        <v>0</v>
      </c>
      <c r="E3682">
        <v>0.29459999999999997</v>
      </c>
      <c r="F3682" t="s">
        <v>2197</v>
      </c>
      <c r="G3682" t="s">
        <v>3552</v>
      </c>
      <c r="H3682" t="s">
        <v>99</v>
      </c>
      <c r="I3682">
        <f>_xlfn.XLOOKUP(B3682,Use_Code_Ranking!$A$4:$A$23,Use_Code_Ranking!$B$4:$B$23,9999)</f>
        <v>3</v>
      </c>
      <c r="J3682">
        <f t="shared" ca="1" si="724"/>
        <v>1</v>
      </c>
      <c r="K3682">
        <f t="shared" ca="1" si="725"/>
        <v>1</v>
      </c>
      <c r="L3682">
        <f t="shared" ca="1" si="726"/>
        <v>0</v>
      </c>
      <c r="M3682">
        <f t="shared" ca="1" si="727"/>
        <v>0</v>
      </c>
      <c r="N3682" t="str">
        <f t="shared" ca="1" si="728"/>
        <v/>
      </c>
      <c r="O3682" t="str">
        <f t="shared" ca="1" si="729"/>
        <v/>
      </c>
      <c r="P3682" t="str">
        <f t="shared" si="730"/>
        <v/>
      </c>
      <c r="Q3682" t="str">
        <f t="shared" ca="1" si="731"/>
        <v/>
      </c>
      <c r="R3682" t="str">
        <f t="shared" si="732"/>
        <v/>
      </c>
      <c r="S3682" t="str">
        <f t="shared" si="733"/>
        <v/>
      </c>
      <c r="T3682" s="2" t="str">
        <f ca="1">IF(S3682="Irrigation","Irrigation",IF(R3682="Irrigation","Irrigation",IF(Q3682="Domestic","Domestic",IF(P3682="Stockwatering","Stockwatering",IF(N3682="IRRIGATION_AND_MUNICIPAL","Irrigation and Municipal",IF(O3682="IRRIGATION_AND_DOMESTIC","Irrigation and Domestic Municipality",_xlfn.XLOOKUP(J3682,Use_Code_Ranking!$B$4:$B$23,Use_Code_Ranking!$A$4:$A$23)))))))</f>
        <v>Irrigation</v>
      </c>
    </row>
    <row r="3683" spans="1:20" x14ac:dyDescent="0.25">
      <c r="A3683" t="s">
        <v>3551</v>
      </c>
      <c r="B3683" t="s">
        <v>95</v>
      </c>
      <c r="C3683" t="s">
        <v>2196</v>
      </c>
      <c r="D3683">
        <v>0</v>
      </c>
      <c r="E3683">
        <v>0.29459999999999997</v>
      </c>
      <c r="F3683" t="s">
        <v>2197</v>
      </c>
      <c r="G3683" t="s">
        <v>3552</v>
      </c>
      <c r="H3683" t="s">
        <v>99</v>
      </c>
      <c r="I3683">
        <f>_xlfn.XLOOKUP(B3683,Use_Code_Ranking!$A$4:$A$23,Use_Code_Ranking!$B$4:$B$23,9999)</f>
        <v>1</v>
      </c>
      <c r="J3683">
        <f t="shared" ca="1" si="724"/>
        <v>1</v>
      </c>
      <c r="K3683">
        <f t="shared" ca="1" si="725"/>
        <v>1</v>
      </c>
      <c r="L3683">
        <f t="shared" ca="1" si="726"/>
        <v>0</v>
      </c>
      <c r="M3683">
        <f t="shared" ca="1" si="727"/>
        <v>0</v>
      </c>
      <c r="N3683" t="str">
        <f t="shared" ca="1" si="728"/>
        <v/>
      </c>
      <c r="O3683" t="str">
        <f t="shared" ca="1" si="729"/>
        <v/>
      </c>
      <c r="P3683" t="str">
        <f t="shared" si="730"/>
        <v/>
      </c>
      <c r="Q3683" t="str">
        <f t="shared" ca="1" si="731"/>
        <v/>
      </c>
      <c r="R3683" t="str">
        <f t="shared" si="732"/>
        <v/>
      </c>
      <c r="S3683" t="str">
        <f t="shared" si="733"/>
        <v/>
      </c>
      <c r="T3683" s="2" t="str">
        <f ca="1">IF(S3683="Irrigation","Irrigation",IF(R3683="Irrigation","Irrigation",IF(Q3683="Domestic","Domestic",IF(P3683="Stockwatering","Stockwatering",IF(N3683="IRRIGATION_AND_MUNICIPAL","Irrigation and Municipal",IF(O3683="IRRIGATION_AND_DOMESTIC","Irrigation and Domestic Municipality",_xlfn.XLOOKUP(J3683,Use_Code_Ranking!$B$4:$B$23,Use_Code_Ranking!$A$4:$A$23)))))))</f>
        <v>Irrigation</v>
      </c>
    </row>
    <row r="3684" spans="1:20" x14ac:dyDescent="0.25">
      <c r="A3684" t="s">
        <v>3553</v>
      </c>
      <c r="B3684" t="s">
        <v>102</v>
      </c>
      <c r="C3684" t="s">
        <v>2196</v>
      </c>
      <c r="D3684">
        <v>0</v>
      </c>
      <c r="E3684">
        <v>0.84240000000000004</v>
      </c>
      <c r="F3684" t="s">
        <v>2197</v>
      </c>
      <c r="G3684" t="s">
        <v>1224</v>
      </c>
      <c r="H3684" t="s">
        <v>99</v>
      </c>
      <c r="I3684">
        <f>_xlfn.XLOOKUP(B3684,Use_Code_Ranking!$A$4:$A$23,Use_Code_Ranking!$B$4:$B$23,9999)</f>
        <v>3</v>
      </c>
      <c r="J3684">
        <f t="shared" ca="1" si="724"/>
        <v>3</v>
      </c>
      <c r="K3684">
        <f t="shared" ca="1" si="725"/>
        <v>0</v>
      </c>
      <c r="L3684">
        <f t="shared" ca="1" si="726"/>
        <v>0</v>
      </c>
      <c r="M3684">
        <f t="shared" ca="1" si="727"/>
        <v>0</v>
      </c>
      <c r="N3684" t="str">
        <f t="shared" ca="1" si="728"/>
        <v/>
      </c>
      <c r="O3684" t="str">
        <f t="shared" ca="1" si="729"/>
        <v/>
      </c>
      <c r="P3684" t="str">
        <f t="shared" si="730"/>
        <v/>
      </c>
      <c r="Q3684" t="str">
        <f t="shared" ca="1" si="731"/>
        <v/>
      </c>
      <c r="R3684" t="str">
        <f t="shared" si="732"/>
        <v/>
      </c>
      <c r="S3684" t="str">
        <f t="shared" si="733"/>
        <v/>
      </c>
      <c r="T3684" s="2" t="str">
        <f ca="1">IF(S3684="Irrigation","Irrigation",IF(R3684="Irrigation","Irrigation",IF(Q3684="Domestic","Domestic",IF(P3684="Stockwatering","Stockwatering",IF(N3684="IRRIGATION_AND_MUNICIPAL","Irrigation and Municipal",IF(O3684="IRRIGATION_AND_DOMESTIC","Irrigation and Domestic Municipality",_xlfn.XLOOKUP(J3684,Use_Code_Ranking!$B$4:$B$23,Use_Code_Ranking!$A$4:$A$23)))))))</f>
        <v>Domestic</v>
      </c>
    </row>
    <row r="3685" spans="1:20" x14ac:dyDescent="0.25">
      <c r="A3685" t="s">
        <v>3554</v>
      </c>
      <c r="B3685" t="s">
        <v>108</v>
      </c>
      <c r="C3685" t="s">
        <v>2196</v>
      </c>
      <c r="D3685">
        <v>0</v>
      </c>
      <c r="E3685">
        <v>0.4</v>
      </c>
      <c r="F3685" t="s">
        <v>2197</v>
      </c>
      <c r="G3685" t="s">
        <v>3555</v>
      </c>
      <c r="H3685" t="s">
        <v>99</v>
      </c>
      <c r="I3685">
        <f>_xlfn.XLOOKUP(B3685,Use_Code_Ranking!$A$4:$A$23,Use_Code_Ranking!$B$4:$B$23,9999)</f>
        <v>5</v>
      </c>
      <c r="J3685">
        <f t="shared" ca="1" si="724"/>
        <v>1</v>
      </c>
      <c r="K3685">
        <f t="shared" ca="1" si="725"/>
        <v>1</v>
      </c>
      <c r="L3685">
        <f t="shared" ca="1" si="726"/>
        <v>0</v>
      </c>
      <c r="M3685">
        <f t="shared" ca="1" si="727"/>
        <v>0</v>
      </c>
      <c r="N3685" t="str">
        <f t="shared" ca="1" si="728"/>
        <v/>
      </c>
      <c r="O3685" t="str">
        <f t="shared" ca="1" si="729"/>
        <v/>
      </c>
      <c r="P3685" t="str">
        <f t="shared" si="730"/>
        <v/>
      </c>
      <c r="Q3685" t="str">
        <f t="shared" ca="1" si="731"/>
        <v/>
      </c>
      <c r="R3685" t="str">
        <f t="shared" si="732"/>
        <v/>
      </c>
      <c r="S3685" t="str">
        <f t="shared" si="733"/>
        <v/>
      </c>
      <c r="T3685" s="2" t="str">
        <f ca="1">IF(S3685="Irrigation","Irrigation",IF(R3685="Irrigation","Irrigation",IF(Q3685="Domestic","Domestic",IF(P3685="Stockwatering","Stockwatering",IF(N3685="IRRIGATION_AND_MUNICIPAL","Irrigation and Municipal",IF(O3685="IRRIGATION_AND_DOMESTIC","Irrigation and Domestic Municipality",_xlfn.XLOOKUP(J3685,Use_Code_Ranking!$B$4:$B$23,Use_Code_Ranking!$A$4:$A$23)))))))</f>
        <v>Irrigation</v>
      </c>
    </row>
    <row r="3686" spans="1:20" x14ac:dyDescent="0.25">
      <c r="A3686" t="s">
        <v>3554</v>
      </c>
      <c r="B3686" t="s">
        <v>95</v>
      </c>
      <c r="C3686" t="s">
        <v>2196</v>
      </c>
      <c r="D3686">
        <v>0</v>
      </c>
      <c r="E3686">
        <v>0.4</v>
      </c>
      <c r="F3686" t="s">
        <v>2197</v>
      </c>
      <c r="G3686" t="s">
        <v>3555</v>
      </c>
      <c r="H3686" t="s">
        <v>99</v>
      </c>
      <c r="I3686">
        <f>_xlfn.XLOOKUP(B3686,Use_Code_Ranking!$A$4:$A$23,Use_Code_Ranking!$B$4:$B$23,9999)</f>
        <v>1</v>
      </c>
      <c r="J3686">
        <f t="shared" ca="1" si="724"/>
        <v>1</v>
      </c>
      <c r="K3686">
        <f t="shared" ca="1" si="725"/>
        <v>1</v>
      </c>
      <c r="L3686">
        <f t="shared" ca="1" si="726"/>
        <v>0</v>
      </c>
      <c r="M3686">
        <f t="shared" ca="1" si="727"/>
        <v>0</v>
      </c>
      <c r="N3686" t="str">
        <f t="shared" ca="1" si="728"/>
        <v/>
      </c>
      <c r="O3686" t="str">
        <f t="shared" ca="1" si="729"/>
        <v/>
      </c>
      <c r="P3686" t="str">
        <f t="shared" si="730"/>
        <v/>
      </c>
      <c r="Q3686" t="str">
        <f t="shared" ca="1" si="731"/>
        <v/>
      </c>
      <c r="R3686" t="str">
        <f t="shared" si="732"/>
        <v/>
      </c>
      <c r="S3686" t="str">
        <f t="shared" si="733"/>
        <v/>
      </c>
      <c r="T3686" s="2" t="str">
        <f ca="1">IF(S3686="Irrigation","Irrigation",IF(R3686="Irrigation","Irrigation",IF(Q3686="Domestic","Domestic",IF(P3686="Stockwatering","Stockwatering",IF(N3686="IRRIGATION_AND_MUNICIPAL","Irrigation and Municipal",IF(O3686="IRRIGATION_AND_DOMESTIC","Irrigation and Domestic Municipality",_xlfn.XLOOKUP(J3686,Use_Code_Ranking!$B$4:$B$23,Use_Code_Ranking!$A$4:$A$23)))))))</f>
        <v>Irrigation</v>
      </c>
    </row>
    <row r="3687" spans="1:20" x14ac:dyDescent="0.25">
      <c r="A3687" t="s">
        <v>3554</v>
      </c>
      <c r="B3687" t="s">
        <v>102</v>
      </c>
      <c r="C3687" t="s">
        <v>2196</v>
      </c>
      <c r="D3687">
        <v>0</v>
      </c>
      <c r="E3687">
        <v>0.4</v>
      </c>
      <c r="F3687" t="s">
        <v>2197</v>
      </c>
      <c r="G3687" t="s">
        <v>3555</v>
      </c>
      <c r="H3687" t="s">
        <v>99</v>
      </c>
      <c r="I3687">
        <f>_xlfn.XLOOKUP(B3687,Use_Code_Ranking!$A$4:$A$23,Use_Code_Ranking!$B$4:$B$23,9999)</f>
        <v>3</v>
      </c>
      <c r="J3687">
        <f t="shared" ca="1" si="724"/>
        <v>1</v>
      </c>
      <c r="K3687">
        <f t="shared" ca="1" si="725"/>
        <v>1</v>
      </c>
      <c r="L3687">
        <f t="shared" ca="1" si="726"/>
        <v>0</v>
      </c>
      <c r="M3687">
        <f t="shared" ca="1" si="727"/>
        <v>0</v>
      </c>
      <c r="N3687" t="str">
        <f t="shared" ca="1" si="728"/>
        <v/>
      </c>
      <c r="O3687" t="str">
        <f t="shared" ca="1" si="729"/>
        <v/>
      </c>
      <c r="P3687" t="str">
        <f t="shared" si="730"/>
        <v/>
      </c>
      <c r="Q3687" t="str">
        <f t="shared" ca="1" si="731"/>
        <v/>
      </c>
      <c r="R3687" t="str">
        <f t="shared" si="732"/>
        <v/>
      </c>
      <c r="S3687" t="str">
        <f t="shared" si="733"/>
        <v/>
      </c>
      <c r="T3687" s="2" t="str">
        <f ca="1">IF(S3687="Irrigation","Irrigation",IF(R3687="Irrigation","Irrigation",IF(Q3687="Domestic","Domestic",IF(P3687="Stockwatering","Stockwatering",IF(N3687="IRRIGATION_AND_MUNICIPAL","Irrigation and Municipal",IF(O3687="IRRIGATION_AND_DOMESTIC","Irrigation and Domestic Municipality",_xlfn.XLOOKUP(J3687,Use_Code_Ranking!$B$4:$B$23,Use_Code_Ranking!$A$4:$A$23)))))))</f>
        <v>Irrigation</v>
      </c>
    </row>
    <row r="3688" spans="1:20" x14ac:dyDescent="0.25">
      <c r="A3688" t="s">
        <v>3556</v>
      </c>
      <c r="B3688" t="s">
        <v>95</v>
      </c>
      <c r="C3688" t="s">
        <v>2196</v>
      </c>
      <c r="D3688">
        <v>0</v>
      </c>
      <c r="E3688">
        <v>0.1719</v>
      </c>
      <c r="F3688" t="s">
        <v>2197</v>
      </c>
      <c r="G3688" t="s">
        <v>1210</v>
      </c>
      <c r="H3688" t="s">
        <v>99</v>
      </c>
      <c r="I3688">
        <f>_xlfn.XLOOKUP(B3688,Use_Code_Ranking!$A$4:$A$23,Use_Code_Ranking!$B$4:$B$23,9999)</f>
        <v>1</v>
      </c>
      <c r="J3688">
        <f t="shared" ca="1" si="724"/>
        <v>1</v>
      </c>
      <c r="K3688">
        <f t="shared" ca="1" si="725"/>
        <v>1</v>
      </c>
      <c r="L3688">
        <f t="shared" ca="1" si="726"/>
        <v>0</v>
      </c>
      <c r="M3688">
        <f t="shared" ca="1" si="727"/>
        <v>0</v>
      </c>
      <c r="N3688" t="str">
        <f t="shared" ca="1" si="728"/>
        <v/>
      </c>
      <c r="O3688" t="str">
        <f t="shared" ca="1" si="729"/>
        <v/>
      </c>
      <c r="P3688" t="str">
        <f t="shared" si="730"/>
        <v/>
      </c>
      <c r="Q3688" t="str">
        <f t="shared" ca="1" si="731"/>
        <v/>
      </c>
      <c r="R3688" t="str">
        <f t="shared" si="732"/>
        <v/>
      </c>
      <c r="S3688" t="str">
        <f t="shared" si="733"/>
        <v/>
      </c>
      <c r="T3688" s="2" t="str">
        <f ca="1">IF(S3688="Irrigation","Irrigation",IF(R3688="Irrigation","Irrigation",IF(Q3688="Domestic","Domestic",IF(P3688="Stockwatering","Stockwatering",IF(N3688="IRRIGATION_AND_MUNICIPAL","Irrigation and Municipal",IF(O3688="IRRIGATION_AND_DOMESTIC","Irrigation and Domestic Municipality",_xlfn.XLOOKUP(J3688,Use_Code_Ranking!$B$4:$B$23,Use_Code_Ranking!$A$4:$A$23)))))))</f>
        <v>Irrigation</v>
      </c>
    </row>
    <row r="3689" spans="1:20" x14ac:dyDescent="0.25">
      <c r="A3689" t="s">
        <v>3557</v>
      </c>
      <c r="B3689" t="s">
        <v>108</v>
      </c>
      <c r="C3689" t="s">
        <v>2196</v>
      </c>
      <c r="D3689">
        <v>0</v>
      </c>
      <c r="E3689">
        <v>3</v>
      </c>
      <c r="F3689" t="s">
        <v>2197</v>
      </c>
      <c r="G3689" t="s">
        <v>3558</v>
      </c>
      <c r="H3689" t="s">
        <v>99</v>
      </c>
      <c r="I3689">
        <f>_xlfn.XLOOKUP(B3689,Use_Code_Ranking!$A$4:$A$23,Use_Code_Ranking!$B$4:$B$23,9999)</f>
        <v>5</v>
      </c>
      <c r="J3689">
        <f t="shared" ca="1" si="724"/>
        <v>5</v>
      </c>
      <c r="K3689">
        <f t="shared" ca="1" si="725"/>
        <v>0</v>
      </c>
      <c r="L3689">
        <f t="shared" ca="1" si="726"/>
        <v>0</v>
      </c>
      <c r="M3689">
        <f t="shared" ca="1" si="727"/>
        <v>0</v>
      </c>
      <c r="N3689" t="str">
        <f t="shared" ca="1" si="728"/>
        <v/>
      </c>
      <c r="O3689" t="str">
        <f t="shared" ca="1" si="729"/>
        <v/>
      </c>
      <c r="P3689" t="str">
        <f t="shared" si="730"/>
        <v/>
      </c>
      <c r="Q3689" t="str">
        <f t="shared" ca="1" si="731"/>
        <v/>
      </c>
      <c r="R3689" t="str">
        <f t="shared" si="732"/>
        <v/>
      </c>
      <c r="S3689" t="str">
        <f t="shared" si="733"/>
        <v/>
      </c>
      <c r="T3689" s="2" t="str">
        <f ca="1">IF(S3689="Irrigation","Irrigation",IF(R3689="Irrigation","Irrigation",IF(Q3689="Domestic","Domestic",IF(P3689="Stockwatering","Stockwatering",IF(N3689="IRRIGATION_AND_MUNICIPAL","Irrigation and Municipal",IF(O3689="IRRIGATION_AND_DOMESTIC","Irrigation and Domestic Municipality",_xlfn.XLOOKUP(J3689,Use_Code_Ranking!$B$4:$B$23,Use_Code_Ranking!$A$4:$A$23)))))))</f>
        <v>Stockwatering</v>
      </c>
    </row>
    <row r="3690" spans="1:20" x14ac:dyDescent="0.25">
      <c r="A3690" t="s">
        <v>3559</v>
      </c>
      <c r="B3690" t="s">
        <v>95</v>
      </c>
      <c r="C3690" t="s">
        <v>2196</v>
      </c>
      <c r="D3690">
        <v>0</v>
      </c>
      <c r="E3690">
        <v>0.44650000000000001</v>
      </c>
      <c r="F3690" t="s">
        <v>2197</v>
      </c>
      <c r="G3690" t="s">
        <v>3560</v>
      </c>
      <c r="H3690" t="s">
        <v>99</v>
      </c>
      <c r="I3690">
        <f>_xlfn.XLOOKUP(B3690,Use_Code_Ranking!$A$4:$A$23,Use_Code_Ranking!$B$4:$B$23,9999)</f>
        <v>1</v>
      </c>
      <c r="J3690">
        <f t="shared" ca="1" si="724"/>
        <v>1</v>
      </c>
      <c r="K3690">
        <f t="shared" ca="1" si="725"/>
        <v>1</v>
      </c>
      <c r="L3690">
        <f t="shared" ca="1" si="726"/>
        <v>0</v>
      </c>
      <c r="M3690">
        <f t="shared" ca="1" si="727"/>
        <v>0</v>
      </c>
      <c r="N3690" t="str">
        <f t="shared" ca="1" si="728"/>
        <v/>
      </c>
      <c r="O3690" t="str">
        <f t="shared" ca="1" si="729"/>
        <v/>
      </c>
      <c r="P3690" t="str">
        <f t="shared" si="730"/>
        <v/>
      </c>
      <c r="Q3690" t="str">
        <f t="shared" ca="1" si="731"/>
        <v/>
      </c>
      <c r="R3690" t="str">
        <f t="shared" si="732"/>
        <v/>
      </c>
      <c r="S3690" t="str">
        <f t="shared" si="733"/>
        <v/>
      </c>
      <c r="T3690" s="2" t="str">
        <f ca="1">IF(S3690="Irrigation","Irrigation",IF(R3690="Irrigation","Irrigation",IF(Q3690="Domestic","Domestic",IF(P3690="Stockwatering","Stockwatering",IF(N3690="IRRIGATION_AND_MUNICIPAL","Irrigation and Municipal",IF(O3690="IRRIGATION_AND_DOMESTIC","Irrigation and Domestic Municipality",_xlfn.XLOOKUP(J3690,Use_Code_Ranking!$B$4:$B$23,Use_Code_Ranking!$A$4:$A$23)))))))</f>
        <v>Irrigation</v>
      </c>
    </row>
    <row r="3691" spans="1:20" x14ac:dyDescent="0.25">
      <c r="A3691" t="s">
        <v>3559</v>
      </c>
      <c r="B3691" t="s">
        <v>102</v>
      </c>
      <c r="C3691" t="s">
        <v>2196</v>
      </c>
      <c r="D3691">
        <v>0</v>
      </c>
      <c r="E3691">
        <v>0.44650000000000001</v>
      </c>
      <c r="F3691" t="s">
        <v>2197</v>
      </c>
      <c r="G3691" t="s">
        <v>3560</v>
      </c>
      <c r="H3691" t="s">
        <v>99</v>
      </c>
      <c r="I3691">
        <f>_xlfn.XLOOKUP(B3691,Use_Code_Ranking!$A$4:$A$23,Use_Code_Ranking!$B$4:$B$23,9999)</f>
        <v>3</v>
      </c>
      <c r="J3691">
        <f t="shared" ca="1" si="724"/>
        <v>1</v>
      </c>
      <c r="K3691">
        <f t="shared" ca="1" si="725"/>
        <v>1</v>
      </c>
      <c r="L3691">
        <f t="shared" ca="1" si="726"/>
        <v>0</v>
      </c>
      <c r="M3691">
        <f t="shared" ca="1" si="727"/>
        <v>0</v>
      </c>
      <c r="N3691" t="str">
        <f t="shared" ca="1" si="728"/>
        <v/>
      </c>
      <c r="O3691" t="str">
        <f t="shared" ca="1" si="729"/>
        <v/>
      </c>
      <c r="P3691" t="str">
        <f t="shared" si="730"/>
        <v/>
      </c>
      <c r="Q3691" t="str">
        <f t="shared" ca="1" si="731"/>
        <v/>
      </c>
      <c r="R3691" t="str">
        <f t="shared" si="732"/>
        <v/>
      </c>
      <c r="S3691" t="str">
        <f t="shared" si="733"/>
        <v/>
      </c>
      <c r="T3691" s="2" t="str">
        <f ca="1">IF(S3691="Irrigation","Irrigation",IF(R3691="Irrigation","Irrigation",IF(Q3691="Domestic","Domestic",IF(P3691="Stockwatering","Stockwatering",IF(N3691="IRRIGATION_AND_MUNICIPAL","Irrigation and Municipal",IF(O3691="IRRIGATION_AND_DOMESTIC","Irrigation and Domestic Municipality",_xlfn.XLOOKUP(J3691,Use_Code_Ranking!$B$4:$B$23,Use_Code_Ranking!$A$4:$A$23)))))))</f>
        <v>Irrigation</v>
      </c>
    </row>
    <row r="3692" spans="1:20" x14ac:dyDescent="0.25">
      <c r="A3692" t="s">
        <v>3561</v>
      </c>
      <c r="B3692" t="s">
        <v>102</v>
      </c>
      <c r="C3692" t="s">
        <v>2196</v>
      </c>
      <c r="D3692">
        <v>0</v>
      </c>
      <c r="E3692">
        <v>0.44650000000000001</v>
      </c>
      <c r="F3692" t="s">
        <v>2197</v>
      </c>
      <c r="G3692" t="s">
        <v>1724</v>
      </c>
      <c r="H3692" t="s">
        <v>99</v>
      </c>
      <c r="I3692">
        <f>_xlfn.XLOOKUP(B3692,Use_Code_Ranking!$A$4:$A$23,Use_Code_Ranking!$B$4:$B$23,9999)</f>
        <v>3</v>
      </c>
      <c r="J3692">
        <f t="shared" ca="1" si="724"/>
        <v>1</v>
      </c>
      <c r="K3692">
        <f t="shared" ca="1" si="725"/>
        <v>1</v>
      </c>
      <c r="L3692">
        <f t="shared" ca="1" si="726"/>
        <v>0</v>
      </c>
      <c r="M3692">
        <f t="shared" ca="1" si="727"/>
        <v>0</v>
      </c>
      <c r="N3692" t="str">
        <f t="shared" ca="1" si="728"/>
        <v/>
      </c>
      <c r="O3692" t="str">
        <f t="shared" ca="1" si="729"/>
        <v/>
      </c>
      <c r="P3692" t="str">
        <f t="shared" si="730"/>
        <v/>
      </c>
      <c r="Q3692" t="str">
        <f t="shared" ca="1" si="731"/>
        <v/>
      </c>
      <c r="R3692" t="str">
        <f t="shared" si="732"/>
        <v/>
      </c>
      <c r="S3692" t="str">
        <f t="shared" si="733"/>
        <v/>
      </c>
      <c r="T3692" s="2" t="str">
        <f ca="1">IF(S3692="Irrigation","Irrigation",IF(R3692="Irrigation","Irrigation",IF(Q3692="Domestic","Domestic",IF(P3692="Stockwatering","Stockwatering",IF(N3692="IRRIGATION_AND_MUNICIPAL","Irrigation and Municipal",IF(O3692="IRRIGATION_AND_DOMESTIC","Irrigation and Domestic Municipality",_xlfn.XLOOKUP(J3692,Use_Code_Ranking!$B$4:$B$23,Use_Code_Ranking!$A$4:$A$23)))))))</f>
        <v>Irrigation</v>
      </c>
    </row>
    <row r="3693" spans="1:20" x14ac:dyDescent="0.25">
      <c r="A3693" t="s">
        <v>3561</v>
      </c>
      <c r="B3693" t="s">
        <v>95</v>
      </c>
      <c r="C3693" t="s">
        <v>2196</v>
      </c>
      <c r="D3693">
        <v>0</v>
      </c>
      <c r="E3693">
        <v>0.44650000000000001</v>
      </c>
      <c r="F3693" t="s">
        <v>2197</v>
      </c>
      <c r="G3693" t="s">
        <v>1724</v>
      </c>
      <c r="H3693" t="s">
        <v>99</v>
      </c>
      <c r="I3693">
        <f>_xlfn.XLOOKUP(B3693,Use_Code_Ranking!$A$4:$A$23,Use_Code_Ranking!$B$4:$B$23,9999)</f>
        <v>1</v>
      </c>
      <c r="J3693">
        <f t="shared" ca="1" si="724"/>
        <v>1</v>
      </c>
      <c r="K3693">
        <f t="shared" ca="1" si="725"/>
        <v>1</v>
      </c>
      <c r="L3693">
        <f t="shared" ca="1" si="726"/>
        <v>0</v>
      </c>
      <c r="M3693">
        <f t="shared" ca="1" si="727"/>
        <v>0</v>
      </c>
      <c r="N3693" t="str">
        <f t="shared" ca="1" si="728"/>
        <v/>
      </c>
      <c r="O3693" t="str">
        <f t="shared" ca="1" si="729"/>
        <v/>
      </c>
      <c r="P3693" t="str">
        <f t="shared" si="730"/>
        <v/>
      </c>
      <c r="Q3693" t="str">
        <f t="shared" ca="1" si="731"/>
        <v/>
      </c>
      <c r="R3693" t="str">
        <f t="shared" si="732"/>
        <v/>
      </c>
      <c r="S3693" t="str">
        <f t="shared" si="733"/>
        <v/>
      </c>
      <c r="T3693" s="2" t="str">
        <f ca="1">IF(S3693="Irrigation","Irrigation",IF(R3693="Irrigation","Irrigation",IF(Q3693="Domestic","Domestic",IF(P3693="Stockwatering","Stockwatering",IF(N3693="IRRIGATION_AND_MUNICIPAL","Irrigation and Municipal",IF(O3693="IRRIGATION_AND_DOMESTIC","Irrigation and Domestic Municipality",_xlfn.XLOOKUP(J3693,Use_Code_Ranking!$B$4:$B$23,Use_Code_Ranking!$A$4:$A$23)))))))</f>
        <v>Irrigation</v>
      </c>
    </row>
    <row r="3694" spans="1:20" x14ac:dyDescent="0.25">
      <c r="A3694" t="s">
        <v>3562</v>
      </c>
      <c r="B3694" t="s">
        <v>108</v>
      </c>
      <c r="C3694" t="s">
        <v>2196</v>
      </c>
      <c r="D3694">
        <v>0</v>
      </c>
      <c r="E3694">
        <v>0.155</v>
      </c>
      <c r="F3694" t="s">
        <v>2197</v>
      </c>
      <c r="G3694" t="s">
        <v>1647</v>
      </c>
      <c r="H3694" t="s">
        <v>99</v>
      </c>
      <c r="I3694">
        <f>_xlfn.XLOOKUP(B3694,Use_Code_Ranking!$A$4:$A$23,Use_Code_Ranking!$B$4:$B$23,9999)</f>
        <v>5</v>
      </c>
      <c r="J3694">
        <f t="shared" ca="1" si="724"/>
        <v>1</v>
      </c>
      <c r="K3694">
        <f t="shared" ca="1" si="725"/>
        <v>1</v>
      </c>
      <c r="L3694">
        <f t="shared" ca="1" si="726"/>
        <v>0</v>
      </c>
      <c r="M3694">
        <f t="shared" ca="1" si="727"/>
        <v>0</v>
      </c>
      <c r="N3694" t="str">
        <f t="shared" ca="1" si="728"/>
        <v/>
      </c>
      <c r="O3694" t="str">
        <f t="shared" ca="1" si="729"/>
        <v/>
      </c>
      <c r="P3694" t="str">
        <f t="shared" si="730"/>
        <v/>
      </c>
      <c r="Q3694" t="str">
        <f t="shared" ca="1" si="731"/>
        <v/>
      </c>
      <c r="R3694" t="str">
        <f t="shared" si="732"/>
        <v/>
      </c>
      <c r="S3694" t="str">
        <f t="shared" si="733"/>
        <v/>
      </c>
      <c r="T3694" s="2" t="str">
        <f ca="1">IF(S3694="Irrigation","Irrigation",IF(R3694="Irrigation","Irrigation",IF(Q3694="Domestic","Domestic",IF(P3694="Stockwatering","Stockwatering",IF(N3694="IRRIGATION_AND_MUNICIPAL","Irrigation and Municipal",IF(O3694="IRRIGATION_AND_DOMESTIC","Irrigation and Domestic Municipality",_xlfn.XLOOKUP(J3694,Use_Code_Ranking!$B$4:$B$23,Use_Code_Ranking!$A$4:$A$23)))))))</f>
        <v>Irrigation</v>
      </c>
    </row>
    <row r="3695" spans="1:20" x14ac:dyDescent="0.25">
      <c r="A3695" t="s">
        <v>3562</v>
      </c>
      <c r="B3695" t="s">
        <v>95</v>
      </c>
      <c r="C3695" t="s">
        <v>2196</v>
      </c>
      <c r="D3695">
        <v>0</v>
      </c>
      <c r="E3695">
        <v>0.155</v>
      </c>
      <c r="F3695" t="s">
        <v>2197</v>
      </c>
      <c r="G3695" t="s">
        <v>1647</v>
      </c>
      <c r="H3695" t="s">
        <v>99</v>
      </c>
      <c r="I3695">
        <f>_xlfn.XLOOKUP(B3695,Use_Code_Ranking!$A$4:$A$23,Use_Code_Ranking!$B$4:$B$23,9999)</f>
        <v>1</v>
      </c>
      <c r="J3695">
        <f t="shared" ca="1" si="724"/>
        <v>1</v>
      </c>
      <c r="K3695">
        <f t="shared" ca="1" si="725"/>
        <v>1</v>
      </c>
      <c r="L3695">
        <f t="shared" ca="1" si="726"/>
        <v>0</v>
      </c>
      <c r="M3695">
        <f t="shared" ca="1" si="727"/>
        <v>0</v>
      </c>
      <c r="N3695" t="str">
        <f t="shared" ca="1" si="728"/>
        <v/>
      </c>
      <c r="O3695" t="str">
        <f t="shared" ca="1" si="729"/>
        <v/>
      </c>
      <c r="P3695" t="str">
        <f t="shared" si="730"/>
        <v/>
      </c>
      <c r="Q3695" t="str">
        <f t="shared" ca="1" si="731"/>
        <v/>
      </c>
      <c r="R3695" t="str">
        <f t="shared" si="732"/>
        <v/>
      </c>
      <c r="S3695" t="str">
        <f t="shared" si="733"/>
        <v/>
      </c>
      <c r="T3695" s="2" t="str">
        <f ca="1">IF(S3695="Irrigation","Irrigation",IF(R3695="Irrigation","Irrigation",IF(Q3695="Domestic","Domestic",IF(P3695="Stockwatering","Stockwatering",IF(N3695="IRRIGATION_AND_MUNICIPAL","Irrigation and Municipal",IF(O3695="IRRIGATION_AND_DOMESTIC","Irrigation and Domestic Municipality",_xlfn.XLOOKUP(J3695,Use_Code_Ranking!$B$4:$B$23,Use_Code_Ranking!$A$4:$A$23)))))))</f>
        <v>Irrigation</v>
      </c>
    </row>
    <row r="3696" spans="1:20" x14ac:dyDescent="0.25">
      <c r="A3696" t="s">
        <v>3562</v>
      </c>
      <c r="B3696" t="s">
        <v>102</v>
      </c>
      <c r="C3696" t="s">
        <v>2196</v>
      </c>
      <c r="D3696">
        <v>0</v>
      </c>
      <c r="E3696">
        <v>0.155</v>
      </c>
      <c r="F3696" t="s">
        <v>2197</v>
      </c>
      <c r="G3696" t="s">
        <v>1647</v>
      </c>
      <c r="H3696" t="s">
        <v>99</v>
      </c>
      <c r="I3696">
        <f>_xlfn.XLOOKUP(B3696,Use_Code_Ranking!$A$4:$A$23,Use_Code_Ranking!$B$4:$B$23,9999)</f>
        <v>3</v>
      </c>
      <c r="J3696">
        <f t="shared" ca="1" si="724"/>
        <v>1</v>
      </c>
      <c r="K3696">
        <f t="shared" ca="1" si="725"/>
        <v>1</v>
      </c>
      <c r="L3696">
        <f t="shared" ca="1" si="726"/>
        <v>0</v>
      </c>
      <c r="M3696">
        <f t="shared" ca="1" si="727"/>
        <v>0</v>
      </c>
      <c r="N3696" t="str">
        <f t="shared" ca="1" si="728"/>
        <v/>
      </c>
      <c r="O3696" t="str">
        <f t="shared" ca="1" si="729"/>
        <v/>
      </c>
      <c r="P3696" t="str">
        <f t="shared" si="730"/>
        <v/>
      </c>
      <c r="Q3696" t="str">
        <f t="shared" ca="1" si="731"/>
        <v/>
      </c>
      <c r="R3696" t="str">
        <f t="shared" si="732"/>
        <v/>
      </c>
      <c r="S3696" t="str">
        <f t="shared" si="733"/>
        <v/>
      </c>
      <c r="T3696" s="2" t="str">
        <f ca="1">IF(S3696="Irrigation","Irrigation",IF(R3696="Irrigation","Irrigation",IF(Q3696="Domestic","Domestic",IF(P3696="Stockwatering","Stockwatering",IF(N3696="IRRIGATION_AND_MUNICIPAL","Irrigation and Municipal",IF(O3696="IRRIGATION_AND_DOMESTIC","Irrigation and Domestic Municipality",_xlfn.XLOOKUP(J3696,Use_Code_Ranking!$B$4:$B$23,Use_Code_Ranking!$A$4:$A$23)))))))</f>
        <v>Irrigation</v>
      </c>
    </row>
    <row r="3697" spans="1:20" x14ac:dyDescent="0.25">
      <c r="A3697" t="s">
        <v>3563</v>
      </c>
      <c r="B3697" t="s">
        <v>95</v>
      </c>
      <c r="C3697" t="s">
        <v>2196</v>
      </c>
      <c r="D3697">
        <v>0</v>
      </c>
      <c r="E3697">
        <v>0.1338</v>
      </c>
      <c r="F3697" t="s">
        <v>2197</v>
      </c>
      <c r="G3697" t="s">
        <v>3564</v>
      </c>
      <c r="H3697" t="s">
        <v>99</v>
      </c>
      <c r="I3697">
        <f>_xlfn.XLOOKUP(B3697,Use_Code_Ranking!$A$4:$A$23,Use_Code_Ranking!$B$4:$B$23,9999)</f>
        <v>1</v>
      </c>
      <c r="J3697">
        <f t="shared" ca="1" si="724"/>
        <v>1</v>
      </c>
      <c r="K3697">
        <f t="shared" ca="1" si="725"/>
        <v>1</v>
      </c>
      <c r="L3697">
        <f t="shared" ca="1" si="726"/>
        <v>0</v>
      </c>
      <c r="M3697">
        <f t="shared" ca="1" si="727"/>
        <v>0</v>
      </c>
      <c r="N3697" t="str">
        <f t="shared" ca="1" si="728"/>
        <v/>
      </c>
      <c r="O3697" t="str">
        <f t="shared" ca="1" si="729"/>
        <v/>
      </c>
      <c r="P3697" t="str">
        <f t="shared" si="730"/>
        <v/>
      </c>
      <c r="Q3697" t="str">
        <f t="shared" ca="1" si="731"/>
        <v/>
      </c>
      <c r="R3697" t="str">
        <f t="shared" si="732"/>
        <v/>
      </c>
      <c r="S3697" t="str">
        <f t="shared" si="733"/>
        <v/>
      </c>
      <c r="T3697" s="2" t="str">
        <f ca="1">IF(S3697="Irrigation","Irrigation",IF(R3697="Irrigation","Irrigation",IF(Q3697="Domestic","Domestic",IF(P3697="Stockwatering","Stockwatering",IF(N3697="IRRIGATION_AND_MUNICIPAL","Irrigation and Municipal",IF(O3697="IRRIGATION_AND_DOMESTIC","Irrigation and Domestic Municipality",_xlfn.XLOOKUP(J3697,Use_Code_Ranking!$B$4:$B$23,Use_Code_Ranking!$A$4:$A$23)))))))</f>
        <v>Irrigation</v>
      </c>
    </row>
    <row r="3698" spans="1:20" x14ac:dyDescent="0.25">
      <c r="A3698" t="s">
        <v>3565</v>
      </c>
      <c r="B3698" t="s">
        <v>95</v>
      </c>
      <c r="C3698" t="s">
        <v>2196</v>
      </c>
      <c r="D3698">
        <v>0</v>
      </c>
      <c r="E3698">
        <v>1.3503000000000001</v>
      </c>
      <c r="F3698" t="s">
        <v>2197</v>
      </c>
      <c r="G3698" t="s">
        <v>3566</v>
      </c>
      <c r="H3698" t="s">
        <v>99</v>
      </c>
      <c r="I3698">
        <f>_xlfn.XLOOKUP(B3698,Use_Code_Ranking!$A$4:$A$23,Use_Code_Ranking!$B$4:$B$23,9999)</f>
        <v>1</v>
      </c>
      <c r="J3698">
        <f t="shared" ca="1" si="724"/>
        <v>1</v>
      </c>
      <c r="K3698">
        <f t="shared" ca="1" si="725"/>
        <v>1</v>
      </c>
      <c r="L3698">
        <f t="shared" ca="1" si="726"/>
        <v>0</v>
      </c>
      <c r="M3698">
        <f t="shared" ca="1" si="727"/>
        <v>0</v>
      </c>
      <c r="N3698" t="str">
        <f t="shared" ca="1" si="728"/>
        <v/>
      </c>
      <c r="O3698" t="str">
        <f t="shared" ca="1" si="729"/>
        <v/>
      </c>
      <c r="P3698" t="str">
        <f t="shared" si="730"/>
        <v/>
      </c>
      <c r="Q3698" t="str">
        <f t="shared" ca="1" si="731"/>
        <v/>
      </c>
      <c r="R3698" t="str">
        <f t="shared" si="732"/>
        <v/>
      </c>
      <c r="S3698" t="str">
        <f t="shared" si="733"/>
        <v/>
      </c>
      <c r="T3698" s="2" t="str">
        <f ca="1">IF(S3698="Irrigation","Irrigation",IF(R3698="Irrigation","Irrigation",IF(Q3698="Domestic","Domestic",IF(P3698="Stockwatering","Stockwatering",IF(N3698="IRRIGATION_AND_MUNICIPAL","Irrigation and Municipal",IF(O3698="IRRIGATION_AND_DOMESTIC","Irrigation and Domestic Municipality",_xlfn.XLOOKUP(J3698,Use_Code_Ranking!$B$4:$B$23,Use_Code_Ranking!$A$4:$A$23)))))))</f>
        <v>Irrigation</v>
      </c>
    </row>
    <row r="3699" spans="1:20" x14ac:dyDescent="0.25">
      <c r="A3699" t="s">
        <v>3567</v>
      </c>
      <c r="B3699" t="s">
        <v>95</v>
      </c>
      <c r="C3699" t="s">
        <v>2196</v>
      </c>
      <c r="D3699">
        <v>0</v>
      </c>
      <c r="E3699">
        <v>0.35909999999999997</v>
      </c>
      <c r="F3699" t="s">
        <v>2197</v>
      </c>
      <c r="G3699" t="s">
        <v>1515</v>
      </c>
      <c r="H3699" t="s">
        <v>99</v>
      </c>
      <c r="I3699">
        <f>_xlfn.XLOOKUP(B3699,Use_Code_Ranking!$A$4:$A$23,Use_Code_Ranking!$B$4:$B$23,9999)</f>
        <v>1</v>
      </c>
      <c r="J3699">
        <f t="shared" ca="1" si="724"/>
        <v>1</v>
      </c>
      <c r="K3699">
        <f t="shared" ca="1" si="725"/>
        <v>1</v>
      </c>
      <c r="L3699">
        <f t="shared" ca="1" si="726"/>
        <v>0</v>
      </c>
      <c r="M3699">
        <f t="shared" ca="1" si="727"/>
        <v>0</v>
      </c>
      <c r="N3699" t="str">
        <f t="shared" ca="1" si="728"/>
        <v/>
      </c>
      <c r="O3699" t="str">
        <f t="shared" ca="1" si="729"/>
        <v/>
      </c>
      <c r="P3699" t="str">
        <f t="shared" si="730"/>
        <v/>
      </c>
      <c r="Q3699" t="str">
        <f t="shared" ca="1" si="731"/>
        <v/>
      </c>
      <c r="R3699" t="str">
        <f t="shared" si="732"/>
        <v/>
      </c>
      <c r="S3699" t="str">
        <f t="shared" si="733"/>
        <v/>
      </c>
      <c r="T3699" s="2" t="str">
        <f ca="1">IF(S3699="Irrigation","Irrigation",IF(R3699="Irrigation","Irrigation",IF(Q3699="Domestic","Domestic",IF(P3699="Stockwatering","Stockwatering",IF(N3699="IRRIGATION_AND_MUNICIPAL","Irrigation and Municipal",IF(O3699="IRRIGATION_AND_DOMESTIC","Irrigation and Domestic Municipality",_xlfn.XLOOKUP(J3699,Use_Code_Ranking!$B$4:$B$23,Use_Code_Ranking!$A$4:$A$23)))))))</f>
        <v>Irrigation</v>
      </c>
    </row>
    <row r="3700" spans="1:20" x14ac:dyDescent="0.25">
      <c r="A3700" t="s">
        <v>3567</v>
      </c>
      <c r="B3700" t="s">
        <v>102</v>
      </c>
      <c r="C3700" t="s">
        <v>2196</v>
      </c>
      <c r="D3700">
        <v>0</v>
      </c>
      <c r="E3700">
        <v>0.35909999999999997</v>
      </c>
      <c r="F3700" t="s">
        <v>2197</v>
      </c>
      <c r="G3700" t="s">
        <v>1515</v>
      </c>
      <c r="H3700" t="s">
        <v>99</v>
      </c>
      <c r="I3700">
        <f>_xlfn.XLOOKUP(B3700,Use_Code_Ranking!$A$4:$A$23,Use_Code_Ranking!$B$4:$B$23,9999)</f>
        <v>3</v>
      </c>
      <c r="J3700">
        <f t="shared" ca="1" si="724"/>
        <v>1</v>
      </c>
      <c r="K3700">
        <f t="shared" ca="1" si="725"/>
        <v>1</v>
      </c>
      <c r="L3700">
        <f t="shared" ca="1" si="726"/>
        <v>0</v>
      </c>
      <c r="M3700">
        <f t="shared" ca="1" si="727"/>
        <v>0</v>
      </c>
      <c r="N3700" t="str">
        <f t="shared" ca="1" si="728"/>
        <v/>
      </c>
      <c r="O3700" t="str">
        <f t="shared" ca="1" si="729"/>
        <v/>
      </c>
      <c r="P3700" t="str">
        <f t="shared" si="730"/>
        <v/>
      </c>
      <c r="Q3700" t="str">
        <f t="shared" ca="1" si="731"/>
        <v/>
      </c>
      <c r="R3700" t="str">
        <f t="shared" si="732"/>
        <v/>
      </c>
      <c r="S3700" t="str">
        <f t="shared" si="733"/>
        <v/>
      </c>
      <c r="T3700" s="2" t="str">
        <f ca="1">IF(S3700="Irrigation","Irrigation",IF(R3700="Irrigation","Irrigation",IF(Q3700="Domestic","Domestic",IF(P3700="Stockwatering","Stockwatering",IF(N3700="IRRIGATION_AND_MUNICIPAL","Irrigation and Municipal",IF(O3700="IRRIGATION_AND_DOMESTIC","Irrigation and Domestic Municipality",_xlfn.XLOOKUP(J3700,Use_Code_Ranking!$B$4:$B$23,Use_Code_Ranking!$A$4:$A$23)))))))</f>
        <v>Irrigation</v>
      </c>
    </row>
    <row r="3701" spans="1:20" x14ac:dyDescent="0.25">
      <c r="A3701" t="s">
        <v>3568</v>
      </c>
      <c r="B3701" t="s">
        <v>102</v>
      </c>
      <c r="C3701" t="s">
        <v>2196</v>
      </c>
      <c r="D3701">
        <v>0</v>
      </c>
      <c r="E3701">
        <v>9.5100000000000004E-2</v>
      </c>
      <c r="F3701" t="s">
        <v>2197</v>
      </c>
      <c r="G3701" t="s">
        <v>3569</v>
      </c>
      <c r="H3701" t="s">
        <v>99</v>
      </c>
      <c r="I3701">
        <f>_xlfn.XLOOKUP(B3701,Use_Code_Ranking!$A$4:$A$23,Use_Code_Ranking!$B$4:$B$23,9999)</f>
        <v>3</v>
      </c>
      <c r="J3701">
        <f t="shared" ca="1" si="724"/>
        <v>3</v>
      </c>
      <c r="K3701">
        <f t="shared" ca="1" si="725"/>
        <v>0</v>
      </c>
      <c r="L3701">
        <f t="shared" ca="1" si="726"/>
        <v>0</v>
      </c>
      <c r="M3701">
        <f t="shared" ca="1" si="727"/>
        <v>0</v>
      </c>
      <c r="N3701" t="str">
        <f t="shared" ca="1" si="728"/>
        <v/>
      </c>
      <c r="O3701" t="str">
        <f t="shared" ca="1" si="729"/>
        <v/>
      </c>
      <c r="P3701" t="str">
        <f t="shared" si="730"/>
        <v/>
      </c>
      <c r="Q3701" t="str">
        <f t="shared" ca="1" si="731"/>
        <v/>
      </c>
      <c r="R3701" t="str">
        <f t="shared" si="732"/>
        <v/>
      </c>
      <c r="S3701" t="str">
        <f t="shared" si="733"/>
        <v/>
      </c>
      <c r="T3701" s="2" t="str">
        <f ca="1">IF(S3701="Irrigation","Irrigation",IF(R3701="Irrigation","Irrigation",IF(Q3701="Domestic","Domestic",IF(P3701="Stockwatering","Stockwatering",IF(N3701="IRRIGATION_AND_MUNICIPAL","Irrigation and Municipal",IF(O3701="IRRIGATION_AND_DOMESTIC","Irrigation and Domestic Municipality",_xlfn.XLOOKUP(J3701,Use_Code_Ranking!$B$4:$B$23,Use_Code_Ranking!$A$4:$A$23)))))))</f>
        <v>Domestic</v>
      </c>
    </row>
    <row r="3702" spans="1:20" x14ac:dyDescent="0.25">
      <c r="A3702" t="s">
        <v>3570</v>
      </c>
      <c r="B3702" t="s">
        <v>102</v>
      </c>
      <c r="C3702" t="s">
        <v>2196</v>
      </c>
      <c r="D3702">
        <v>0</v>
      </c>
      <c r="E3702">
        <v>0.221</v>
      </c>
      <c r="F3702" t="s">
        <v>2197</v>
      </c>
      <c r="G3702" t="s">
        <v>3566</v>
      </c>
      <c r="H3702" t="s">
        <v>99</v>
      </c>
      <c r="I3702">
        <f>_xlfn.XLOOKUP(B3702,Use_Code_Ranking!$A$4:$A$23,Use_Code_Ranking!$B$4:$B$23,9999)</f>
        <v>3</v>
      </c>
      <c r="J3702">
        <f t="shared" ca="1" si="724"/>
        <v>3</v>
      </c>
      <c r="K3702">
        <f t="shared" ca="1" si="725"/>
        <v>0</v>
      </c>
      <c r="L3702">
        <f t="shared" ca="1" si="726"/>
        <v>0</v>
      </c>
      <c r="M3702">
        <f t="shared" ca="1" si="727"/>
        <v>0</v>
      </c>
      <c r="N3702" t="str">
        <f t="shared" ca="1" si="728"/>
        <v/>
      </c>
      <c r="O3702" t="str">
        <f t="shared" ca="1" si="729"/>
        <v/>
      </c>
      <c r="P3702" t="str">
        <f t="shared" si="730"/>
        <v/>
      </c>
      <c r="Q3702" t="str">
        <f t="shared" ca="1" si="731"/>
        <v/>
      </c>
      <c r="R3702" t="str">
        <f t="shared" si="732"/>
        <v/>
      </c>
      <c r="S3702" t="str">
        <f t="shared" si="733"/>
        <v/>
      </c>
      <c r="T3702" s="2" t="str">
        <f ca="1">IF(S3702="Irrigation","Irrigation",IF(R3702="Irrigation","Irrigation",IF(Q3702="Domestic","Domestic",IF(P3702="Stockwatering","Stockwatering",IF(N3702="IRRIGATION_AND_MUNICIPAL","Irrigation and Municipal",IF(O3702="IRRIGATION_AND_DOMESTIC","Irrigation and Domestic Municipality",_xlfn.XLOOKUP(J3702,Use_Code_Ranking!$B$4:$B$23,Use_Code_Ranking!$A$4:$A$23)))))))</f>
        <v>Domestic</v>
      </c>
    </row>
    <row r="3703" spans="1:20" x14ac:dyDescent="0.25">
      <c r="A3703" t="s">
        <v>3571</v>
      </c>
      <c r="B3703" t="s">
        <v>95</v>
      </c>
      <c r="C3703" t="s">
        <v>2196</v>
      </c>
      <c r="D3703">
        <v>0</v>
      </c>
      <c r="E3703">
        <v>0.16569999999999999</v>
      </c>
      <c r="F3703" t="s">
        <v>2197</v>
      </c>
      <c r="G3703" t="s">
        <v>3572</v>
      </c>
      <c r="H3703" t="s">
        <v>99</v>
      </c>
      <c r="I3703">
        <f>_xlfn.XLOOKUP(B3703,Use_Code_Ranking!$A$4:$A$23,Use_Code_Ranking!$B$4:$B$23,9999)</f>
        <v>1</v>
      </c>
      <c r="J3703">
        <f t="shared" ca="1" si="724"/>
        <v>1</v>
      </c>
      <c r="K3703">
        <f t="shared" ca="1" si="725"/>
        <v>1</v>
      </c>
      <c r="L3703">
        <f t="shared" ca="1" si="726"/>
        <v>0</v>
      </c>
      <c r="M3703">
        <f t="shared" ca="1" si="727"/>
        <v>0</v>
      </c>
      <c r="N3703" t="str">
        <f t="shared" ca="1" si="728"/>
        <v/>
      </c>
      <c r="O3703" t="str">
        <f t="shared" ca="1" si="729"/>
        <v/>
      </c>
      <c r="P3703" t="str">
        <f t="shared" si="730"/>
        <v/>
      </c>
      <c r="Q3703" t="str">
        <f t="shared" ca="1" si="731"/>
        <v/>
      </c>
      <c r="R3703" t="str">
        <f t="shared" si="732"/>
        <v/>
      </c>
      <c r="S3703" t="str">
        <f t="shared" si="733"/>
        <v/>
      </c>
      <c r="T3703" s="2" t="str">
        <f ca="1">IF(S3703="Irrigation","Irrigation",IF(R3703="Irrigation","Irrigation",IF(Q3703="Domestic","Domestic",IF(P3703="Stockwatering","Stockwatering",IF(N3703="IRRIGATION_AND_MUNICIPAL","Irrigation and Municipal",IF(O3703="IRRIGATION_AND_DOMESTIC","Irrigation and Domestic Municipality",_xlfn.XLOOKUP(J3703,Use_Code_Ranking!$B$4:$B$23,Use_Code_Ranking!$A$4:$A$23)))))))</f>
        <v>Irrigation</v>
      </c>
    </row>
    <row r="3704" spans="1:20" x14ac:dyDescent="0.25">
      <c r="A3704" t="s">
        <v>3573</v>
      </c>
      <c r="B3704" t="s">
        <v>102</v>
      </c>
      <c r="C3704" t="s">
        <v>2196</v>
      </c>
      <c r="D3704">
        <v>0</v>
      </c>
      <c r="E3704">
        <v>0.1028</v>
      </c>
      <c r="F3704" t="s">
        <v>2197</v>
      </c>
      <c r="G3704" t="s">
        <v>3574</v>
      </c>
      <c r="H3704" t="s">
        <v>99</v>
      </c>
      <c r="I3704">
        <f>_xlfn.XLOOKUP(B3704,Use_Code_Ranking!$A$4:$A$23,Use_Code_Ranking!$B$4:$B$23,9999)</f>
        <v>3</v>
      </c>
      <c r="J3704">
        <f t="shared" ca="1" si="724"/>
        <v>1</v>
      </c>
      <c r="K3704">
        <f t="shared" ca="1" si="725"/>
        <v>1</v>
      </c>
      <c r="L3704">
        <f t="shared" ca="1" si="726"/>
        <v>0</v>
      </c>
      <c r="M3704">
        <f t="shared" ca="1" si="727"/>
        <v>0</v>
      </c>
      <c r="N3704" t="str">
        <f t="shared" ca="1" si="728"/>
        <v/>
      </c>
      <c r="O3704" t="str">
        <f t="shared" ca="1" si="729"/>
        <v/>
      </c>
      <c r="P3704" t="str">
        <f t="shared" si="730"/>
        <v/>
      </c>
      <c r="Q3704" t="str">
        <f t="shared" ca="1" si="731"/>
        <v/>
      </c>
      <c r="R3704" t="str">
        <f t="shared" si="732"/>
        <v/>
      </c>
      <c r="S3704" t="str">
        <f t="shared" si="733"/>
        <v/>
      </c>
      <c r="T3704" s="2" t="str">
        <f ca="1">IF(S3704="Irrigation","Irrigation",IF(R3704="Irrigation","Irrigation",IF(Q3704="Domestic","Domestic",IF(P3704="Stockwatering","Stockwatering",IF(N3704="IRRIGATION_AND_MUNICIPAL","Irrigation and Municipal",IF(O3704="IRRIGATION_AND_DOMESTIC","Irrigation and Domestic Municipality",_xlfn.XLOOKUP(J3704,Use_Code_Ranking!$B$4:$B$23,Use_Code_Ranking!$A$4:$A$23)))))))</f>
        <v>Irrigation</v>
      </c>
    </row>
    <row r="3705" spans="1:20" x14ac:dyDescent="0.25">
      <c r="A3705" t="s">
        <v>3573</v>
      </c>
      <c r="B3705" t="s">
        <v>95</v>
      </c>
      <c r="C3705" t="s">
        <v>2196</v>
      </c>
      <c r="D3705">
        <v>0</v>
      </c>
      <c r="E3705">
        <v>0.1028</v>
      </c>
      <c r="F3705" t="s">
        <v>2197</v>
      </c>
      <c r="G3705" t="s">
        <v>3574</v>
      </c>
      <c r="H3705" t="s">
        <v>99</v>
      </c>
      <c r="I3705">
        <f>_xlfn.XLOOKUP(B3705,Use_Code_Ranking!$A$4:$A$23,Use_Code_Ranking!$B$4:$B$23,9999)</f>
        <v>1</v>
      </c>
      <c r="J3705">
        <f t="shared" ca="1" si="724"/>
        <v>1</v>
      </c>
      <c r="K3705">
        <f t="shared" ca="1" si="725"/>
        <v>1</v>
      </c>
      <c r="L3705">
        <f t="shared" ca="1" si="726"/>
        <v>0</v>
      </c>
      <c r="M3705">
        <f t="shared" ca="1" si="727"/>
        <v>0</v>
      </c>
      <c r="N3705" t="str">
        <f t="shared" ca="1" si="728"/>
        <v/>
      </c>
      <c r="O3705" t="str">
        <f t="shared" ca="1" si="729"/>
        <v/>
      </c>
      <c r="P3705" t="str">
        <f t="shared" si="730"/>
        <v/>
      </c>
      <c r="Q3705" t="str">
        <f t="shared" ca="1" si="731"/>
        <v/>
      </c>
      <c r="R3705" t="str">
        <f t="shared" si="732"/>
        <v/>
      </c>
      <c r="S3705" t="str">
        <f t="shared" si="733"/>
        <v/>
      </c>
      <c r="T3705" s="2" t="str">
        <f ca="1">IF(S3705="Irrigation","Irrigation",IF(R3705="Irrigation","Irrigation",IF(Q3705="Domestic","Domestic",IF(P3705="Stockwatering","Stockwatering",IF(N3705="IRRIGATION_AND_MUNICIPAL","Irrigation and Municipal",IF(O3705="IRRIGATION_AND_DOMESTIC","Irrigation and Domestic Municipality",_xlfn.XLOOKUP(J3705,Use_Code_Ranking!$B$4:$B$23,Use_Code_Ranking!$A$4:$A$23)))))))</f>
        <v>Irrigation</v>
      </c>
    </row>
    <row r="3706" spans="1:20" x14ac:dyDescent="0.25">
      <c r="A3706" t="s">
        <v>3573</v>
      </c>
      <c r="B3706" t="s">
        <v>108</v>
      </c>
      <c r="C3706" t="s">
        <v>2196</v>
      </c>
      <c r="D3706">
        <v>0</v>
      </c>
      <c r="E3706">
        <v>0.1028</v>
      </c>
      <c r="F3706" t="s">
        <v>2197</v>
      </c>
      <c r="G3706" t="s">
        <v>3574</v>
      </c>
      <c r="H3706" t="s">
        <v>99</v>
      </c>
      <c r="I3706">
        <f>_xlfn.XLOOKUP(B3706,Use_Code_Ranking!$A$4:$A$23,Use_Code_Ranking!$B$4:$B$23,9999)</f>
        <v>5</v>
      </c>
      <c r="J3706">
        <f t="shared" ca="1" si="724"/>
        <v>1</v>
      </c>
      <c r="K3706">
        <f t="shared" ca="1" si="725"/>
        <v>1</v>
      </c>
      <c r="L3706">
        <f t="shared" ca="1" si="726"/>
        <v>0</v>
      </c>
      <c r="M3706">
        <f t="shared" ca="1" si="727"/>
        <v>0</v>
      </c>
      <c r="N3706" t="str">
        <f t="shared" ca="1" si="728"/>
        <v/>
      </c>
      <c r="O3706" t="str">
        <f t="shared" ca="1" si="729"/>
        <v/>
      </c>
      <c r="P3706" t="str">
        <f t="shared" si="730"/>
        <v/>
      </c>
      <c r="Q3706" t="str">
        <f t="shared" ca="1" si="731"/>
        <v/>
      </c>
      <c r="R3706" t="str">
        <f t="shared" si="732"/>
        <v/>
      </c>
      <c r="S3706" t="str">
        <f t="shared" si="733"/>
        <v/>
      </c>
      <c r="T3706" s="2" t="str">
        <f ca="1">IF(S3706="Irrigation","Irrigation",IF(R3706="Irrigation","Irrigation",IF(Q3706="Domestic","Domestic",IF(P3706="Stockwatering","Stockwatering",IF(N3706="IRRIGATION_AND_MUNICIPAL","Irrigation and Municipal",IF(O3706="IRRIGATION_AND_DOMESTIC","Irrigation and Domestic Municipality",_xlfn.XLOOKUP(J3706,Use_Code_Ranking!$B$4:$B$23,Use_Code_Ranking!$A$4:$A$23)))))))</f>
        <v>Irrigation</v>
      </c>
    </row>
    <row r="3707" spans="1:20" x14ac:dyDescent="0.25">
      <c r="A3707" t="s">
        <v>3575</v>
      </c>
      <c r="B3707" t="s">
        <v>102</v>
      </c>
      <c r="C3707" t="s">
        <v>2196</v>
      </c>
      <c r="D3707">
        <v>0</v>
      </c>
      <c r="E3707">
        <v>7.7000000000000002E-3</v>
      </c>
      <c r="F3707" t="s">
        <v>2197</v>
      </c>
      <c r="G3707" t="s">
        <v>3576</v>
      </c>
      <c r="H3707" t="s">
        <v>99</v>
      </c>
      <c r="I3707">
        <f>_xlfn.XLOOKUP(B3707,Use_Code_Ranking!$A$4:$A$23,Use_Code_Ranking!$B$4:$B$23,9999)</f>
        <v>3</v>
      </c>
      <c r="J3707">
        <f t="shared" ca="1" si="724"/>
        <v>3</v>
      </c>
      <c r="K3707">
        <f t="shared" ca="1" si="725"/>
        <v>0</v>
      </c>
      <c r="L3707">
        <f t="shared" ca="1" si="726"/>
        <v>0</v>
      </c>
      <c r="M3707">
        <f t="shared" ca="1" si="727"/>
        <v>0</v>
      </c>
      <c r="N3707" t="str">
        <f t="shared" ca="1" si="728"/>
        <v/>
      </c>
      <c r="O3707" t="str">
        <f t="shared" ca="1" si="729"/>
        <v/>
      </c>
      <c r="P3707" t="str">
        <f t="shared" si="730"/>
        <v/>
      </c>
      <c r="Q3707" t="str">
        <f t="shared" ca="1" si="731"/>
        <v/>
      </c>
      <c r="R3707" t="str">
        <f t="shared" si="732"/>
        <v/>
      </c>
      <c r="S3707" t="str">
        <f t="shared" si="733"/>
        <v/>
      </c>
      <c r="T3707" s="2" t="str">
        <f ca="1">IF(S3707="Irrigation","Irrigation",IF(R3707="Irrigation","Irrigation",IF(Q3707="Domestic","Domestic",IF(P3707="Stockwatering","Stockwatering",IF(N3707="IRRIGATION_AND_MUNICIPAL","Irrigation and Municipal",IF(O3707="IRRIGATION_AND_DOMESTIC","Irrigation and Domestic Municipality",_xlfn.XLOOKUP(J3707,Use_Code_Ranking!$B$4:$B$23,Use_Code_Ranking!$A$4:$A$23)))))))</f>
        <v>Domestic</v>
      </c>
    </row>
    <row r="3708" spans="1:20" x14ac:dyDescent="0.25">
      <c r="A3708" t="s">
        <v>3575</v>
      </c>
      <c r="B3708" t="s">
        <v>108</v>
      </c>
      <c r="C3708" t="s">
        <v>2196</v>
      </c>
      <c r="D3708">
        <v>0</v>
      </c>
      <c r="E3708">
        <v>7.7000000000000002E-3</v>
      </c>
      <c r="F3708" t="s">
        <v>2197</v>
      </c>
      <c r="G3708" t="s">
        <v>3576</v>
      </c>
      <c r="H3708" t="s">
        <v>99</v>
      </c>
      <c r="I3708">
        <f>_xlfn.XLOOKUP(B3708,Use_Code_Ranking!$A$4:$A$23,Use_Code_Ranking!$B$4:$B$23,9999)</f>
        <v>5</v>
      </c>
      <c r="J3708">
        <f t="shared" ca="1" si="724"/>
        <v>3</v>
      </c>
      <c r="K3708">
        <f t="shared" ca="1" si="725"/>
        <v>0</v>
      </c>
      <c r="L3708">
        <f t="shared" ca="1" si="726"/>
        <v>0</v>
      </c>
      <c r="M3708">
        <f t="shared" ca="1" si="727"/>
        <v>0</v>
      </c>
      <c r="N3708" t="str">
        <f t="shared" ca="1" si="728"/>
        <v/>
      </c>
      <c r="O3708" t="str">
        <f t="shared" ca="1" si="729"/>
        <v/>
      </c>
      <c r="P3708" t="str">
        <f t="shared" si="730"/>
        <v/>
      </c>
      <c r="Q3708" t="str">
        <f t="shared" ca="1" si="731"/>
        <v/>
      </c>
      <c r="R3708" t="str">
        <f t="shared" si="732"/>
        <v/>
      </c>
      <c r="S3708" t="str">
        <f t="shared" si="733"/>
        <v/>
      </c>
      <c r="T3708" s="2" t="str">
        <f ca="1">IF(S3708="Irrigation","Irrigation",IF(R3708="Irrigation","Irrigation",IF(Q3708="Domestic","Domestic",IF(P3708="Stockwatering","Stockwatering",IF(N3708="IRRIGATION_AND_MUNICIPAL","Irrigation and Municipal",IF(O3708="IRRIGATION_AND_DOMESTIC","Irrigation and Domestic Municipality",_xlfn.XLOOKUP(J3708,Use_Code_Ranking!$B$4:$B$23,Use_Code_Ranking!$A$4:$A$23)))))))</f>
        <v>Domestic</v>
      </c>
    </row>
    <row r="3709" spans="1:20" x14ac:dyDescent="0.25">
      <c r="A3709" t="s">
        <v>3577</v>
      </c>
      <c r="B3709" t="s">
        <v>102</v>
      </c>
      <c r="C3709" t="s">
        <v>2196</v>
      </c>
      <c r="D3709">
        <v>0</v>
      </c>
      <c r="E3709">
        <v>0.1961</v>
      </c>
      <c r="F3709" t="s">
        <v>2197</v>
      </c>
      <c r="G3709" t="s">
        <v>3578</v>
      </c>
      <c r="H3709" t="s">
        <v>99</v>
      </c>
      <c r="I3709">
        <f>_xlfn.XLOOKUP(B3709,Use_Code_Ranking!$A$4:$A$23,Use_Code_Ranking!$B$4:$B$23,9999)</f>
        <v>3</v>
      </c>
      <c r="J3709">
        <f t="shared" ca="1" si="724"/>
        <v>1</v>
      </c>
      <c r="K3709">
        <f t="shared" ca="1" si="725"/>
        <v>1</v>
      </c>
      <c r="L3709">
        <f t="shared" ca="1" si="726"/>
        <v>0</v>
      </c>
      <c r="M3709">
        <f t="shared" ca="1" si="727"/>
        <v>0</v>
      </c>
      <c r="N3709" t="str">
        <f t="shared" ca="1" si="728"/>
        <v/>
      </c>
      <c r="O3709" t="str">
        <f t="shared" ca="1" si="729"/>
        <v/>
      </c>
      <c r="P3709" t="str">
        <f t="shared" si="730"/>
        <v/>
      </c>
      <c r="Q3709" t="str">
        <f t="shared" ca="1" si="731"/>
        <v/>
      </c>
      <c r="R3709" t="str">
        <f t="shared" si="732"/>
        <v/>
      </c>
      <c r="S3709" t="str">
        <f t="shared" si="733"/>
        <v/>
      </c>
      <c r="T3709" s="2" t="str">
        <f ca="1">IF(S3709="Irrigation","Irrigation",IF(R3709="Irrigation","Irrigation",IF(Q3709="Domestic","Domestic",IF(P3709="Stockwatering","Stockwatering",IF(N3709="IRRIGATION_AND_MUNICIPAL","Irrigation and Municipal",IF(O3709="IRRIGATION_AND_DOMESTIC","Irrigation and Domestic Municipality",_xlfn.XLOOKUP(J3709,Use_Code_Ranking!$B$4:$B$23,Use_Code_Ranking!$A$4:$A$23)))))))</f>
        <v>Irrigation</v>
      </c>
    </row>
    <row r="3710" spans="1:20" x14ac:dyDescent="0.25">
      <c r="A3710" t="s">
        <v>3577</v>
      </c>
      <c r="B3710" t="s">
        <v>95</v>
      </c>
      <c r="C3710" t="s">
        <v>2196</v>
      </c>
      <c r="D3710">
        <v>0</v>
      </c>
      <c r="E3710">
        <v>0.1961</v>
      </c>
      <c r="F3710" t="s">
        <v>2197</v>
      </c>
      <c r="G3710" t="s">
        <v>3578</v>
      </c>
      <c r="H3710" t="s">
        <v>99</v>
      </c>
      <c r="I3710">
        <f>_xlfn.XLOOKUP(B3710,Use_Code_Ranking!$A$4:$A$23,Use_Code_Ranking!$B$4:$B$23,9999)</f>
        <v>1</v>
      </c>
      <c r="J3710">
        <f t="shared" ca="1" si="724"/>
        <v>1</v>
      </c>
      <c r="K3710">
        <f t="shared" ca="1" si="725"/>
        <v>1</v>
      </c>
      <c r="L3710">
        <f t="shared" ca="1" si="726"/>
        <v>0</v>
      </c>
      <c r="M3710">
        <f t="shared" ca="1" si="727"/>
        <v>0</v>
      </c>
      <c r="N3710" t="str">
        <f t="shared" ca="1" si="728"/>
        <v/>
      </c>
      <c r="O3710" t="str">
        <f t="shared" ca="1" si="729"/>
        <v/>
      </c>
      <c r="P3710" t="str">
        <f t="shared" si="730"/>
        <v/>
      </c>
      <c r="Q3710" t="str">
        <f t="shared" ca="1" si="731"/>
        <v/>
      </c>
      <c r="R3710" t="str">
        <f t="shared" si="732"/>
        <v/>
      </c>
      <c r="S3710" t="str">
        <f t="shared" si="733"/>
        <v/>
      </c>
      <c r="T3710" s="2" t="str">
        <f ca="1">IF(S3710="Irrigation","Irrigation",IF(R3710="Irrigation","Irrigation",IF(Q3710="Domestic","Domestic",IF(P3710="Stockwatering","Stockwatering",IF(N3710="IRRIGATION_AND_MUNICIPAL","Irrigation and Municipal",IF(O3710="IRRIGATION_AND_DOMESTIC","Irrigation and Domestic Municipality",_xlfn.XLOOKUP(J3710,Use_Code_Ranking!$B$4:$B$23,Use_Code_Ranking!$A$4:$A$23)))))))</f>
        <v>Irrigation</v>
      </c>
    </row>
    <row r="3711" spans="1:20" x14ac:dyDescent="0.25">
      <c r="A3711" t="s">
        <v>3579</v>
      </c>
      <c r="B3711" t="s">
        <v>95</v>
      </c>
      <c r="C3711" t="s">
        <v>2196</v>
      </c>
      <c r="D3711">
        <v>0</v>
      </c>
      <c r="E3711">
        <v>0.83040000000000003</v>
      </c>
      <c r="F3711" t="s">
        <v>2197</v>
      </c>
      <c r="G3711" t="s">
        <v>1238</v>
      </c>
      <c r="H3711" t="s">
        <v>99</v>
      </c>
      <c r="I3711">
        <f>_xlfn.XLOOKUP(B3711,Use_Code_Ranking!$A$4:$A$23,Use_Code_Ranking!$B$4:$B$23,9999)</f>
        <v>1</v>
      </c>
      <c r="J3711">
        <f t="shared" ca="1" si="724"/>
        <v>1</v>
      </c>
      <c r="K3711">
        <f t="shared" ca="1" si="725"/>
        <v>1</v>
      </c>
      <c r="L3711">
        <f t="shared" ca="1" si="726"/>
        <v>0</v>
      </c>
      <c r="M3711">
        <f t="shared" ca="1" si="727"/>
        <v>0</v>
      </c>
      <c r="N3711" t="str">
        <f t="shared" ca="1" si="728"/>
        <v/>
      </c>
      <c r="O3711" t="str">
        <f t="shared" ca="1" si="729"/>
        <v/>
      </c>
      <c r="P3711" t="str">
        <f t="shared" si="730"/>
        <v/>
      </c>
      <c r="Q3711" t="str">
        <f t="shared" ca="1" si="731"/>
        <v/>
      </c>
      <c r="R3711" t="str">
        <f t="shared" si="732"/>
        <v/>
      </c>
      <c r="S3711" t="str">
        <f t="shared" si="733"/>
        <v/>
      </c>
      <c r="T3711" s="2" t="str">
        <f ca="1">IF(S3711="Irrigation","Irrigation",IF(R3711="Irrigation","Irrigation",IF(Q3711="Domestic","Domestic",IF(P3711="Stockwatering","Stockwatering",IF(N3711="IRRIGATION_AND_MUNICIPAL","Irrigation and Municipal",IF(O3711="IRRIGATION_AND_DOMESTIC","Irrigation and Domestic Municipality",_xlfn.XLOOKUP(J3711,Use_Code_Ranking!$B$4:$B$23,Use_Code_Ranking!$A$4:$A$23)))))))</f>
        <v>Irrigation</v>
      </c>
    </row>
    <row r="3712" spans="1:20" x14ac:dyDescent="0.25">
      <c r="A3712" t="s">
        <v>3579</v>
      </c>
      <c r="B3712" t="s">
        <v>102</v>
      </c>
      <c r="C3712" t="s">
        <v>2196</v>
      </c>
      <c r="D3712">
        <v>0</v>
      </c>
      <c r="E3712">
        <v>0.83040000000000003</v>
      </c>
      <c r="F3712" t="s">
        <v>2197</v>
      </c>
      <c r="G3712" t="s">
        <v>1238</v>
      </c>
      <c r="H3712" t="s">
        <v>99</v>
      </c>
      <c r="I3712">
        <f>_xlfn.XLOOKUP(B3712,Use_Code_Ranking!$A$4:$A$23,Use_Code_Ranking!$B$4:$B$23,9999)</f>
        <v>3</v>
      </c>
      <c r="J3712">
        <f t="shared" ca="1" si="724"/>
        <v>1</v>
      </c>
      <c r="K3712">
        <f t="shared" ca="1" si="725"/>
        <v>1</v>
      </c>
      <c r="L3712">
        <f t="shared" ca="1" si="726"/>
        <v>0</v>
      </c>
      <c r="M3712">
        <f t="shared" ca="1" si="727"/>
        <v>0</v>
      </c>
      <c r="N3712" t="str">
        <f t="shared" ca="1" si="728"/>
        <v/>
      </c>
      <c r="O3712" t="str">
        <f t="shared" ca="1" si="729"/>
        <v/>
      </c>
      <c r="P3712" t="str">
        <f t="shared" si="730"/>
        <v/>
      </c>
      <c r="Q3712" t="str">
        <f t="shared" ca="1" si="731"/>
        <v/>
      </c>
      <c r="R3712" t="str">
        <f t="shared" si="732"/>
        <v/>
      </c>
      <c r="S3712" t="str">
        <f t="shared" si="733"/>
        <v/>
      </c>
      <c r="T3712" s="2" t="str">
        <f ca="1">IF(S3712="Irrigation","Irrigation",IF(R3712="Irrigation","Irrigation",IF(Q3712="Domestic","Domestic",IF(P3712="Stockwatering","Stockwatering",IF(N3712="IRRIGATION_AND_MUNICIPAL","Irrigation and Municipal",IF(O3712="IRRIGATION_AND_DOMESTIC","Irrigation and Domestic Municipality",_xlfn.XLOOKUP(J3712,Use_Code_Ranking!$B$4:$B$23,Use_Code_Ranking!$A$4:$A$23)))))))</f>
        <v>Irrigation</v>
      </c>
    </row>
    <row r="3713" spans="1:20" x14ac:dyDescent="0.25">
      <c r="A3713" t="s">
        <v>3580</v>
      </c>
      <c r="B3713" t="s">
        <v>102</v>
      </c>
      <c r="C3713" t="s">
        <v>2196</v>
      </c>
      <c r="D3713">
        <v>0</v>
      </c>
      <c r="E3713">
        <v>0.16800000000000001</v>
      </c>
      <c r="F3713" t="s">
        <v>2197</v>
      </c>
      <c r="G3713" t="s">
        <v>3581</v>
      </c>
      <c r="H3713" t="s">
        <v>99</v>
      </c>
      <c r="I3713">
        <f>_xlfn.XLOOKUP(B3713,Use_Code_Ranking!$A$4:$A$23,Use_Code_Ranking!$B$4:$B$23,9999)</f>
        <v>3</v>
      </c>
      <c r="J3713">
        <f t="shared" ca="1" si="724"/>
        <v>3</v>
      </c>
      <c r="K3713">
        <f t="shared" ca="1" si="725"/>
        <v>0</v>
      </c>
      <c r="L3713">
        <f t="shared" ca="1" si="726"/>
        <v>0</v>
      </c>
      <c r="M3713">
        <f t="shared" ca="1" si="727"/>
        <v>0</v>
      </c>
      <c r="N3713" t="str">
        <f t="shared" ca="1" si="728"/>
        <v/>
      </c>
      <c r="O3713" t="str">
        <f t="shared" ca="1" si="729"/>
        <v/>
      </c>
      <c r="P3713" t="str">
        <f t="shared" si="730"/>
        <v/>
      </c>
      <c r="Q3713" t="str">
        <f t="shared" ca="1" si="731"/>
        <v/>
      </c>
      <c r="R3713" t="str">
        <f t="shared" si="732"/>
        <v/>
      </c>
      <c r="S3713" t="str">
        <f t="shared" si="733"/>
        <v/>
      </c>
      <c r="T3713" s="2" t="str">
        <f ca="1">IF(S3713="Irrigation","Irrigation",IF(R3713="Irrigation","Irrigation",IF(Q3713="Domestic","Domestic",IF(P3713="Stockwatering","Stockwatering",IF(N3713="IRRIGATION_AND_MUNICIPAL","Irrigation and Municipal",IF(O3713="IRRIGATION_AND_DOMESTIC","Irrigation and Domestic Municipality",_xlfn.XLOOKUP(J3713,Use_Code_Ranking!$B$4:$B$23,Use_Code_Ranking!$A$4:$A$23)))))))</f>
        <v>Domestic</v>
      </c>
    </row>
    <row r="3714" spans="1:20" x14ac:dyDescent="0.25">
      <c r="A3714" t="s">
        <v>3582</v>
      </c>
      <c r="B3714" t="s">
        <v>95</v>
      </c>
      <c r="C3714" t="s">
        <v>2196</v>
      </c>
      <c r="D3714">
        <v>0</v>
      </c>
      <c r="E3714">
        <v>0.2762</v>
      </c>
      <c r="F3714" t="s">
        <v>2197</v>
      </c>
      <c r="G3714" t="s">
        <v>3583</v>
      </c>
      <c r="H3714" t="s">
        <v>99</v>
      </c>
      <c r="I3714">
        <f>_xlfn.XLOOKUP(B3714,Use_Code_Ranking!$A$4:$A$23,Use_Code_Ranking!$B$4:$B$23,9999)</f>
        <v>1</v>
      </c>
      <c r="J3714">
        <f t="shared" ca="1" si="724"/>
        <v>1</v>
      </c>
      <c r="K3714">
        <f t="shared" ca="1" si="725"/>
        <v>1</v>
      </c>
      <c r="L3714">
        <f t="shared" ca="1" si="726"/>
        <v>0</v>
      </c>
      <c r="M3714">
        <f t="shared" ca="1" si="727"/>
        <v>0</v>
      </c>
      <c r="N3714" t="str">
        <f t="shared" ca="1" si="728"/>
        <v/>
      </c>
      <c r="O3714" t="str">
        <f t="shared" ca="1" si="729"/>
        <v/>
      </c>
      <c r="P3714" t="str">
        <f t="shared" si="730"/>
        <v/>
      </c>
      <c r="Q3714" t="str">
        <f t="shared" ca="1" si="731"/>
        <v/>
      </c>
      <c r="R3714" t="str">
        <f t="shared" si="732"/>
        <v/>
      </c>
      <c r="S3714" t="str">
        <f t="shared" si="733"/>
        <v/>
      </c>
      <c r="T3714" s="2" t="str">
        <f ca="1">IF(S3714="Irrigation","Irrigation",IF(R3714="Irrigation","Irrigation",IF(Q3714="Domestic","Domestic",IF(P3714="Stockwatering","Stockwatering",IF(N3714="IRRIGATION_AND_MUNICIPAL","Irrigation and Municipal",IF(O3714="IRRIGATION_AND_DOMESTIC","Irrigation and Domestic Municipality",_xlfn.XLOOKUP(J3714,Use_Code_Ranking!$B$4:$B$23,Use_Code_Ranking!$A$4:$A$23)))))))</f>
        <v>Irrigation</v>
      </c>
    </row>
    <row r="3715" spans="1:20" x14ac:dyDescent="0.25">
      <c r="A3715" t="s">
        <v>3584</v>
      </c>
      <c r="B3715" t="s">
        <v>95</v>
      </c>
      <c r="C3715" t="s">
        <v>2196</v>
      </c>
      <c r="D3715">
        <v>0</v>
      </c>
      <c r="E3715">
        <v>0.44190000000000002</v>
      </c>
      <c r="F3715" t="s">
        <v>2197</v>
      </c>
      <c r="G3715" t="s">
        <v>3583</v>
      </c>
      <c r="H3715" t="s">
        <v>99</v>
      </c>
      <c r="I3715">
        <f>_xlfn.XLOOKUP(B3715,Use_Code_Ranking!$A$4:$A$23,Use_Code_Ranking!$B$4:$B$23,9999)</f>
        <v>1</v>
      </c>
      <c r="J3715">
        <f t="shared" ca="1" si="724"/>
        <v>1</v>
      </c>
      <c r="K3715">
        <f t="shared" ca="1" si="725"/>
        <v>1</v>
      </c>
      <c r="L3715">
        <f t="shared" ca="1" si="726"/>
        <v>0</v>
      </c>
      <c r="M3715">
        <f t="shared" ca="1" si="727"/>
        <v>0</v>
      </c>
      <c r="N3715" t="str">
        <f t="shared" ca="1" si="728"/>
        <v/>
      </c>
      <c r="O3715" t="str">
        <f t="shared" ca="1" si="729"/>
        <v/>
      </c>
      <c r="P3715" t="str">
        <f t="shared" si="730"/>
        <v/>
      </c>
      <c r="Q3715" t="str">
        <f t="shared" ca="1" si="731"/>
        <v/>
      </c>
      <c r="R3715" t="str">
        <f t="shared" si="732"/>
        <v/>
      </c>
      <c r="S3715" t="str">
        <f t="shared" si="733"/>
        <v/>
      </c>
      <c r="T3715" s="2" t="str">
        <f ca="1">IF(S3715="Irrigation","Irrigation",IF(R3715="Irrigation","Irrigation",IF(Q3715="Domestic","Domestic",IF(P3715="Stockwatering","Stockwatering",IF(N3715="IRRIGATION_AND_MUNICIPAL","Irrigation and Municipal",IF(O3715="IRRIGATION_AND_DOMESTIC","Irrigation and Domestic Municipality",_xlfn.XLOOKUP(J3715,Use_Code_Ranking!$B$4:$B$23,Use_Code_Ranking!$A$4:$A$23)))))))</f>
        <v>Irrigation</v>
      </c>
    </row>
    <row r="3716" spans="1:20" x14ac:dyDescent="0.25">
      <c r="A3716" t="s">
        <v>3584</v>
      </c>
      <c r="B3716" t="s">
        <v>102</v>
      </c>
      <c r="C3716" t="s">
        <v>2196</v>
      </c>
      <c r="D3716">
        <v>0</v>
      </c>
      <c r="E3716">
        <v>0.44190000000000002</v>
      </c>
      <c r="F3716" t="s">
        <v>2197</v>
      </c>
      <c r="G3716" t="s">
        <v>3583</v>
      </c>
      <c r="H3716" t="s">
        <v>99</v>
      </c>
      <c r="I3716">
        <f>_xlfn.XLOOKUP(B3716,Use_Code_Ranking!$A$4:$A$23,Use_Code_Ranking!$B$4:$B$23,9999)</f>
        <v>3</v>
      </c>
      <c r="J3716">
        <f t="shared" ca="1" si="724"/>
        <v>1</v>
      </c>
      <c r="K3716">
        <f t="shared" ca="1" si="725"/>
        <v>1</v>
      </c>
      <c r="L3716">
        <f t="shared" ca="1" si="726"/>
        <v>0</v>
      </c>
      <c r="M3716">
        <f t="shared" ca="1" si="727"/>
        <v>0</v>
      </c>
      <c r="N3716" t="str">
        <f t="shared" ca="1" si="728"/>
        <v/>
      </c>
      <c r="O3716" t="str">
        <f t="shared" ca="1" si="729"/>
        <v/>
      </c>
      <c r="P3716" t="str">
        <f t="shared" si="730"/>
        <v/>
      </c>
      <c r="Q3716" t="str">
        <f t="shared" ca="1" si="731"/>
        <v/>
      </c>
      <c r="R3716" t="str">
        <f t="shared" si="732"/>
        <v/>
      </c>
      <c r="S3716" t="str">
        <f t="shared" si="733"/>
        <v/>
      </c>
      <c r="T3716" s="2" t="str">
        <f ca="1">IF(S3716="Irrigation","Irrigation",IF(R3716="Irrigation","Irrigation",IF(Q3716="Domestic","Domestic",IF(P3716="Stockwatering","Stockwatering",IF(N3716="IRRIGATION_AND_MUNICIPAL","Irrigation and Municipal",IF(O3716="IRRIGATION_AND_DOMESTIC","Irrigation and Domestic Municipality",_xlfn.XLOOKUP(J3716,Use_Code_Ranking!$B$4:$B$23,Use_Code_Ranking!$A$4:$A$23)))))))</f>
        <v>Irrigation</v>
      </c>
    </row>
    <row r="3717" spans="1:20" x14ac:dyDescent="0.25">
      <c r="A3717" t="s">
        <v>3585</v>
      </c>
      <c r="B3717" t="s">
        <v>102</v>
      </c>
      <c r="C3717" t="s">
        <v>2196</v>
      </c>
      <c r="D3717">
        <v>0</v>
      </c>
      <c r="E3717">
        <v>0.32840000000000003</v>
      </c>
      <c r="F3717" t="s">
        <v>2197</v>
      </c>
      <c r="G3717" t="s">
        <v>3586</v>
      </c>
      <c r="H3717" t="s">
        <v>99</v>
      </c>
      <c r="I3717">
        <f>_xlfn.XLOOKUP(B3717,Use_Code_Ranking!$A$4:$A$23,Use_Code_Ranking!$B$4:$B$23,9999)</f>
        <v>3</v>
      </c>
      <c r="J3717">
        <f t="shared" ca="1" si="724"/>
        <v>1</v>
      </c>
      <c r="K3717">
        <f t="shared" ca="1" si="725"/>
        <v>1</v>
      </c>
      <c r="L3717">
        <f t="shared" ca="1" si="726"/>
        <v>0</v>
      </c>
      <c r="M3717">
        <f t="shared" ca="1" si="727"/>
        <v>0</v>
      </c>
      <c r="N3717" t="str">
        <f t="shared" ca="1" si="728"/>
        <v/>
      </c>
      <c r="O3717" t="str">
        <f t="shared" ca="1" si="729"/>
        <v/>
      </c>
      <c r="P3717" t="str">
        <f t="shared" si="730"/>
        <v/>
      </c>
      <c r="Q3717" t="str">
        <f t="shared" ca="1" si="731"/>
        <v/>
      </c>
      <c r="R3717" t="str">
        <f t="shared" si="732"/>
        <v/>
      </c>
      <c r="S3717" t="str">
        <f t="shared" si="733"/>
        <v/>
      </c>
      <c r="T3717" s="2" t="str">
        <f ca="1">IF(S3717="Irrigation","Irrigation",IF(R3717="Irrigation","Irrigation",IF(Q3717="Domestic","Domestic",IF(P3717="Stockwatering","Stockwatering",IF(N3717="IRRIGATION_AND_MUNICIPAL","Irrigation and Municipal",IF(O3717="IRRIGATION_AND_DOMESTIC","Irrigation and Domestic Municipality",_xlfn.XLOOKUP(J3717,Use_Code_Ranking!$B$4:$B$23,Use_Code_Ranking!$A$4:$A$23)))))))</f>
        <v>Irrigation</v>
      </c>
    </row>
    <row r="3718" spans="1:20" x14ac:dyDescent="0.25">
      <c r="A3718" t="s">
        <v>3585</v>
      </c>
      <c r="B3718" t="s">
        <v>95</v>
      </c>
      <c r="C3718" t="s">
        <v>2196</v>
      </c>
      <c r="D3718">
        <v>0</v>
      </c>
      <c r="E3718">
        <v>0.32840000000000003</v>
      </c>
      <c r="F3718" t="s">
        <v>2197</v>
      </c>
      <c r="G3718" t="s">
        <v>3586</v>
      </c>
      <c r="H3718" t="s">
        <v>99</v>
      </c>
      <c r="I3718">
        <f>_xlfn.XLOOKUP(B3718,Use_Code_Ranking!$A$4:$A$23,Use_Code_Ranking!$B$4:$B$23,9999)</f>
        <v>1</v>
      </c>
      <c r="J3718">
        <f t="shared" ca="1" si="724"/>
        <v>1</v>
      </c>
      <c r="K3718">
        <f t="shared" ca="1" si="725"/>
        <v>1</v>
      </c>
      <c r="L3718">
        <f t="shared" ca="1" si="726"/>
        <v>0</v>
      </c>
      <c r="M3718">
        <f t="shared" ca="1" si="727"/>
        <v>0</v>
      </c>
      <c r="N3718" t="str">
        <f t="shared" ca="1" si="728"/>
        <v/>
      </c>
      <c r="O3718" t="str">
        <f t="shared" ca="1" si="729"/>
        <v/>
      </c>
      <c r="P3718" t="str">
        <f t="shared" si="730"/>
        <v/>
      </c>
      <c r="Q3718" t="str">
        <f t="shared" ca="1" si="731"/>
        <v/>
      </c>
      <c r="R3718" t="str">
        <f t="shared" si="732"/>
        <v/>
      </c>
      <c r="S3718" t="str">
        <f t="shared" si="733"/>
        <v/>
      </c>
      <c r="T3718" s="2" t="str">
        <f ca="1">IF(S3718="Irrigation","Irrigation",IF(R3718="Irrigation","Irrigation",IF(Q3718="Domestic","Domestic",IF(P3718="Stockwatering","Stockwatering",IF(N3718="IRRIGATION_AND_MUNICIPAL","Irrigation and Municipal",IF(O3718="IRRIGATION_AND_DOMESTIC","Irrigation and Domestic Municipality",_xlfn.XLOOKUP(J3718,Use_Code_Ranking!$B$4:$B$23,Use_Code_Ranking!$A$4:$A$23)))))))</f>
        <v>Irrigation</v>
      </c>
    </row>
    <row r="3719" spans="1:20" x14ac:dyDescent="0.25">
      <c r="A3719" t="s">
        <v>3587</v>
      </c>
      <c r="B3719" t="s">
        <v>102</v>
      </c>
      <c r="C3719" t="s">
        <v>2196</v>
      </c>
      <c r="D3719">
        <v>0</v>
      </c>
      <c r="E3719">
        <v>0.49099999999999999</v>
      </c>
      <c r="F3719" t="s">
        <v>2197</v>
      </c>
      <c r="G3719" t="s">
        <v>3586</v>
      </c>
      <c r="H3719" t="s">
        <v>99</v>
      </c>
      <c r="I3719">
        <f>_xlfn.XLOOKUP(B3719,Use_Code_Ranking!$A$4:$A$23,Use_Code_Ranking!$B$4:$B$23,9999)</f>
        <v>3</v>
      </c>
      <c r="J3719">
        <f t="shared" ca="1" si="724"/>
        <v>1</v>
      </c>
      <c r="K3719">
        <f t="shared" ca="1" si="725"/>
        <v>1</v>
      </c>
      <c r="L3719">
        <f t="shared" ca="1" si="726"/>
        <v>0</v>
      </c>
      <c r="M3719">
        <f t="shared" ca="1" si="727"/>
        <v>0</v>
      </c>
      <c r="N3719" t="str">
        <f t="shared" ca="1" si="728"/>
        <v/>
      </c>
      <c r="O3719" t="str">
        <f t="shared" ca="1" si="729"/>
        <v/>
      </c>
      <c r="P3719" t="str">
        <f t="shared" si="730"/>
        <v/>
      </c>
      <c r="Q3719" t="str">
        <f t="shared" ca="1" si="731"/>
        <v/>
      </c>
      <c r="R3719" t="str">
        <f t="shared" si="732"/>
        <v/>
      </c>
      <c r="S3719" t="str">
        <f t="shared" si="733"/>
        <v/>
      </c>
      <c r="T3719" s="2" t="str">
        <f ca="1">IF(S3719="Irrigation","Irrigation",IF(R3719="Irrigation","Irrigation",IF(Q3719="Domestic","Domestic",IF(P3719="Stockwatering","Stockwatering",IF(N3719="IRRIGATION_AND_MUNICIPAL","Irrigation and Municipal",IF(O3719="IRRIGATION_AND_DOMESTIC","Irrigation and Domestic Municipality",_xlfn.XLOOKUP(J3719,Use_Code_Ranking!$B$4:$B$23,Use_Code_Ranking!$A$4:$A$23)))))))</f>
        <v>Irrigation</v>
      </c>
    </row>
    <row r="3720" spans="1:20" x14ac:dyDescent="0.25">
      <c r="A3720" t="s">
        <v>3587</v>
      </c>
      <c r="B3720" t="s">
        <v>95</v>
      </c>
      <c r="C3720" t="s">
        <v>2196</v>
      </c>
      <c r="D3720">
        <v>0</v>
      </c>
      <c r="E3720">
        <v>0.49099999999999999</v>
      </c>
      <c r="F3720" t="s">
        <v>2197</v>
      </c>
      <c r="G3720" t="s">
        <v>3586</v>
      </c>
      <c r="H3720" t="s">
        <v>99</v>
      </c>
      <c r="I3720">
        <f>_xlfn.XLOOKUP(B3720,Use_Code_Ranking!$A$4:$A$23,Use_Code_Ranking!$B$4:$B$23,9999)</f>
        <v>1</v>
      </c>
      <c r="J3720">
        <f t="shared" ca="1" si="724"/>
        <v>1</v>
      </c>
      <c r="K3720">
        <f t="shared" ca="1" si="725"/>
        <v>1</v>
      </c>
      <c r="L3720">
        <f t="shared" ca="1" si="726"/>
        <v>0</v>
      </c>
      <c r="M3720">
        <f t="shared" ca="1" si="727"/>
        <v>0</v>
      </c>
      <c r="N3720" t="str">
        <f t="shared" ca="1" si="728"/>
        <v/>
      </c>
      <c r="O3720" t="str">
        <f t="shared" ca="1" si="729"/>
        <v/>
      </c>
      <c r="P3720" t="str">
        <f t="shared" si="730"/>
        <v/>
      </c>
      <c r="Q3720" t="str">
        <f t="shared" ca="1" si="731"/>
        <v/>
      </c>
      <c r="R3720" t="str">
        <f t="shared" si="732"/>
        <v/>
      </c>
      <c r="S3720" t="str">
        <f t="shared" si="733"/>
        <v/>
      </c>
      <c r="T3720" s="2" t="str">
        <f ca="1">IF(S3720="Irrigation","Irrigation",IF(R3720="Irrigation","Irrigation",IF(Q3720="Domestic","Domestic",IF(P3720="Stockwatering","Stockwatering",IF(N3720="IRRIGATION_AND_MUNICIPAL","Irrigation and Municipal",IF(O3720="IRRIGATION_AND_DOMESTIC","Irrigation and Domestic Municipality",_xlfn.XLOOKUP(J3720,Use_Code_Ranking!$B$4:$B$23,Use_Code_Ranking!$A$4:$A$23)))))))</f>
        <v>Irrigation</v>
      </c>
    </row>
    <row r="3721" spans="1:20" x14ac:dyDescent="0.25">
      <c r="A3721" t="s">
        <v>3588</v>
      </c>
      <c r="B3721" t="s">
        <v>95</v>
      </c>
      <c r="C3721" t="s">
        <v>2196</v>
      </c>
      <c r="D3721">
        <v>0</v>
      </c>
      <c r="E3721">
        <v>0.221</v>
      </c>
      <c r="F3721" t="s">
        <v>2197</v>
      </c>
      <c r="G3721" t="s">
        <v>1059</v>
      </c>
      <c r="H3721" t="s">
        <v>99</v>
      </c>
      <c r="I3721">
        <f>_xlfn.XLOOKUP(B3721,Use_Code_Ranking!$A$4:$A$23,Use_Code_Ranking!$B$4:$B$23,9999)</f>
        <v>1</v>
      </c>
      <c r="J3721">
        <f t="shared" ref="J3721:J3784" ca="1" si="734">_xlfn.MINIFS(USE_CODE_RANK,APPLICATION_NUMBER,A3721)</f>
        <v>1</v>
      </c>
      <c r="K3721">
        <f t="shared" ref="K3721:K3784" ca="1" si="735">COUNTIFS(USE_CODE_RANK,1,APPLICATION_NUMBER,A3721)</f>
        <v>1</v>
      </c>
      <c r="L3721">
        <f t="shared" ref="L3721:L3784" ca="1" si="736">COUNTIFS(USE_CODE_RANK,2,APPLICATION_NUMBER,A3721)</f>
        <v>0</v>
      </c>
      <c r="M3721">
        <f t="shared" ref="M3721:M3784" ca="1" si="737">COUNTIFS(USE_CODE_RANK,3,APPLICATION_NUMBER,A3721,PRIMARY_OWNER_ENTITY_TYPE,"Government (State/Municipal)")</f>
        <v>0</v>
      </c>
      <c r="N3721" t="str">
        <f t="shared" ref="N3721:N3784" ca="1" si="738">IF(AND(K3721&gt;0,L3721&gt;0),"IRRIGATION_AND_MUNICIPAL","")</f>
        <v/>
      </c>
      <c r="O3721" t="str">
        <f t="shared" ref="O3721:O3784" ca="1" si="739">IF(AND(K3721&gt;0,M3721&gt;0),"IRRIGATION_AND_DOMESTIC","")</f>
        <v/>
      </c>
      <c r="P3721" t="str">
        <f t="shared" ref="P3721:P3784" si="740">IF(ISNUMBER(SEARCH("Stock",C3721)),"Stockwatering","")</f>
        <v/>
      </c>
      <c r="Q3721" t="str">
        <f t="shared" ref="Q3721:Q3784" ca="1" si="741">IF(OR((ISNUMBER(SEARCH("Registration Domestic",C3721))),AND(M3721&gt;0,D3721&lt;=10)),"Domestic","")</f>
        <v/>
      </c>
      <c r="R3721" t="str">
        <f t="shared" ref="R3721:R3784" si="742">IF(ISNUMBER(SEARCH("Registration Irrigation",C3721)),"Irrigation","")</f>
        <v/>
      </c>
      <c r="S3721" t="str">
        <f t="shared" ref="S3721:S3784" si="743">IF(ISNUMBER(SEARCH("Registration Cannabis",C3721)),"Irrigation","")</f>
        <v/>
      </c>
      <c r="T3721" s="2" t="str">
        <f ca="1">IF(S3721="Irrigation","Irrigation",IF(R3721="Irrigation","Irrigation",IF(Q3721="Domestic","Domestic",IF(P3721="Stockwatering","Stockwatering",IF(N3721="IRRIGATION_AND_MUNICIPAL","Irrigation and Municipal",IF(O3721="IRRIGATION_AND_DOMESTIC","Irrigation and Domestic Municipality",_xlfn.XLOOKUP(J3721,Use_Code_Ranking!$B$4:$B$23,Use_Code_Ranking!$A$4:$A$23)))))))</f>
        <v>Irrigation</v>
      </c>
    </row>
    <row r="3722" spans="1:20" x14ac:dyDescent="0.25">
      <c r="A3722" t="s">
        <v>3588</v>
      </c>
      <c r="B3722" t="s">
        <v>114</v>
      </c>
      <c r="C3722" t="s">
        <v>2196</v>
      </c>
      <c r="D3722">
        <v>0</v>
      </c>
      <c r="E3722">
        <v>0.221</v>
      </c>
      <c r="F3722" t="s">
        <v>2197</v>
      </c>
      <c r="G3722" t="s">
        <v>1059</v>
      </c>
      <c r="H3722" t="s">
        <v>99</v>
      </c>
      <c r="I3722">
        <f>_xlfn.XLOOKUP(B3722,Use_Code_Ranking!$A$4:$A$23,Use_Code_Ranking!$B$4:$B$23,9999)</f>
        <v>12</v>
      </c>
      <c r="J3722">
        <f t="shared" ca="1" si="734"/>
        <v>1</v>
      </c>
      <c r="K3722">
        <f t="shared" ca="1" si="735"/>
        <v>1</v>
      </c>
      <c r="L3722">
        <f t="shared" ca="1" si="736"/>
        <v>0</v>
      </c>
      <c r="M3722">
        <f t="shared" ca="1" si="737"/>
        <v>0</v>
      </c>
      <c r="N3722" t="str">
        <f t="shared" ca="1" si="738"/>
        <v/>
      </c>
      <c r="O3722" t="str">
        <f t="shared" ca="1" si="739"/>
        <v/>
      </c>
      <c r="P3722" t="str">
        <f t="shared" si="740"/>
        <v/>
      </c>
      <c r="Q3722" t="str">
        <f t="shared" ca="1" si="741"/>
        <v/>
      </c>
      <c r="R3722" t="str">
        <f t="shared" si="742"/>
        <v/>
      </c>
      <c r="S3722" t="str">
        <f t="shared" si="743"/>
        <v/>
      </c>
      <c r="T3722" s="2" t="str">
        <f ca="1">IF(S3722="Irrigation","Irrigation",IF(R3722="Irrigation","Irrigation",IF(Q3722="Domestic","Domestic",IF(P3722="Stockwatering","Stockwatering",IF(N3722="IRRIGATION_AND_MUNICIPAL","Irrigation and Municipal",IF(O3722="IRRIGATION_AND_DOMESTIC","Irrigation and Domestic Municipality",_xlfn.XLOOKUP(J3722,Use_Code_Ranking!$B$4:$B$23,Use_Code_Ranking!$A$4:$A$23)))))))</f>
        <v>Irrigation</v>
      </c>
    </row>
    <row r="3723" spans="1:20" x14ac:dyDescent="0.25">
      <c r="A3723" t="s">
        <v>3588</v>
      </c>
      <c r="B3723" t="s">
        <v>102</v>
      </c>
      <c r="C3723" t="s">
        <v>2196</v>
      </c>
      <c r="D3723">
        <v>0</v>
      </c>
      <c r="E3723">
        <v>0.221</v>
      </c>
      <c r="F3723" t="s">
        <v>2197</v>
      </c>
      <c r="G3723" t="s">
        <v>1059</v>
      </c>
      <c r="H3723" t="s">
        <v>99</v>
      </c>
      <c r="I3723">
        <f>_xlfn.XLOOKUP(B3723,Use_Code_Ranking!$A$4:$A$23,Use_Code_Ranking!$B$4:$B$23,9999)</f>
        <v>3</v>
      </c>
      <c r="J3723">
        <f t="shared" ca="1" si="734"/>
        <v>1</v>
      </c>
      <c r="K3723">
        <f t="shared" ca="1" si="735"/>
        <v>1</v>
      </c>
      <c r="L3723">
        <f t="shared" ca="1" si="736"/>
        <v>0</v>
      </c>
      <c r="M3723">
        <f t="shared" ca="1" si="737"/>
        <v>0</v>
      </c>
      <c r="N3723" t="str">
        <f t="shared" ca="1" si="738"/>
        <v/>
      </c>
      <c r="O3723" t="str">
        <f t="shared" ca="1" si="739"/>
        <v/>
      </c>
      <c r="P3723" t="str">
        <f t="shared" si="740"/>
        <v/>
      </c>
      <c r="Q3723" t="str">
        <f t="shared" ca="1" si="741"/>
        <v/>
      </c>
      <c r="R3723" t="str">
        <f t="shared" si="742"/>
        <v/>
      </c>
      <c r="S3723" t="str">
        <f t="shared" si="743"/>
        <v/>
      </c>
      <c r="T3723" s="2" t="str">
        <f ca="1">IF(S3723="Irrigation","Irrigation",IF(R3723="Irrigation","Irrigation",IF(Q3723="Domestic","Domestic",IF(P3723="Stockwatering","Stockwatering",IF(N3723="IRRIGATION_AND_MUNICIPAL","Irrigation and Municipal",IF(O3723="IRRIGATION_AND_DOMESTIC","Irrigation and Domestic Municipality",_xlfn.XLOOKUP(J3723,Use_Code_Ranking!$B$4:$B$23,Use_Code_Ranking!$A$4:$A$23)))))))</f>
        <v>Irrigation</v>
      </c>
    </row>
    <row r="3724" spans="1:20" x14ac:dyDescent="0.25">
      <c r="A3724" t="s">
        <v>3589</v>
      </c>
      <c r="B3724" t="s">
        <v>95</v>
      </c>
      <c r="C3724" t="s">
        <v>2196</v>
      </c>
      <c r="D3724">
        <v>0</v>
      </c>
      <c r="E3724">
        <v>8.2900000000000001E-2</v>
      </c>
      <c r="F3724" t="s">
        <v>2197</v>
      </c>
      <c r="G3724" t="s">
        <v>3586</v>
      </c>
      <c r="H3724" t="s">
        <v>99</v>
      </c>
      <c r="I3724">
        <f>_xlfn.XLOOKUP(B3724,Use_Code_Ranking!$A$4:$A$23,Use_Code_Ranking!$B$4:$B$23,9999)</f>
        <v>1</v>
      </c>
      <c r="J3724">
        <f t="shared" ca="1" si="734"/>
        <v>1</v>
      </c>
      <c r="K3724">
        <f t="shared" ca="1" si="735"/>
        <v>1</v>
      </c>
      <c r="L3724">
        <f t="shared" ca="1" si="736"/>
        <v>0</v>
      </c>
      <c r="M3724">
        <f t="shared" ca="1" si="737"/>
        <v>0</v>
      </c>
      <c r="N3724" t="str">
        <f t="shared" ca="1" si="738"/>
        <v/>
      </c>
      <c r="O3724" t="str">
        <f t="shared" ca="1" si="739"/>
        <v/>
      </c>
      <c r="P3724" t="str">
        <f t="shared" si="740"/>
        <v/>
      </c>
      <c r="Q3724" t="str">
        <f t="shared" ca="1" si="741"/>
        <v/>
      </c>
      <c r="R3724" t="str">
        <f t="shared" si="742"/>
        <v/>
      </c>
      <c r="S3724" t="str">
        <f t="shared" si="743"/>
        <v/>
      </c>
      <c r="T3724" s="2" t="str">
        <f ca="1">IF(S3724="Irrigation","Irrigation",IF(R3724="Irrigation","Irrigation",IF(Q3724="Domestic","Domestic",IF(P3724="Stockwatering","Stockwatering",IF(N3724="IRRIGATION_AND_MUNICIPAL","Irrigation and Municipal",IF(O3724="IRRIGATION_AND_DOMESTIC","Irrigation and Domestic Municipality",_xlfn.XLOOKUP(J3724,Use_Code_Ranking!$B$4:$B$23,Use_Code_Ranking!$A$4:$A$23)))))))</f>
        <v>Irrigation</v>
      </c>
    </row>
    <row r="3725" spans="1:20" x14ac:dyDescent="0.25">
      <c r="A3725" t="s">
        <v>3590</v>
      </c>
      <c r="B3725" t="s">
        <v>102</v>
      </c>
      <c r="C3725" t="s">
        <v>2196</v>
      </c>
      <c r="D3725">
        <v>0</v>
      </c>
      <c r="E3725">
        <v>0.221</v>
      </c>
      <c r="F3725" t="s">
        <v>2197</v>
      </c>
      <c r="G3725" t="s">
        <v>1953</v>
      </c>
      <c r="H3725" t="s">
        <v>99</v>
      </c>
      <c r="I3725">
        <f>_xlfn.XLOOKUP(B3725,Use_Code_Ranking!$A$4:$A$23,Use_Code_Ranking!$B$4:$B$23,9999)</f>
        <v>3</v>
      </c>
      <c r="J3725">
        <f t="shared" ca="1" si="734"/>
        <v>3</v>
      </c>
      <c r="K3725">
        <f t="shared" ca="1" si="735"/>
        <v>0</v>
      </c>
      <c r="L3725">
        <f t="shared" ca="1" si="736"/>
        <v>0</v>
      </c>
      <c r="M3725">
        <f t="shared" ca="1" si="737"/>
        <v>0</v>
      </c>
      <c r="N3725" t="str">
        <f t="shared" ca="1" si="738"/>
        <v/>
      </c>
      <c r="O3725" t="str">
        <f t="shared" ca="1" si="739"/>
        <v/>
      </c>
      <c r="P3725" t="str">
        <f t="shared" si="740"/>
        <v/>
      </c>
      <c r="Q3725" t="str">
        <f t="shared" ca="1" si="741"/>
        <v/>
      </c>
      <c r="R3725" t="str">
        <f t="shared" si="742"/>
        <v/>
      </c>
      <c r="S3725" t="str">
        <f t="shared" si="743"/>
        <v/>
      </c>
      <c r="T3725" s="2" t="str">
        <f ca="1">IF(S3725="Irrigation","Irrigation",IF(R3725="Irrigation","Irrigation",IF(Q3725="Domestic","Domestic",IF(P3725="Stockwatering","Stockwatering",IF(N3725="IRRIGATION_AND_MUNICIPAL","Irrigation and Municipal",IF(O3725="IRRIGATION_AND_DOMESTIC","Irrigation and Domestic Municipality",_xlfn.XLOOKUP(J3725,Use_Code_Ranking!$B$4:$B$23,Use_Code_Ranking!$A$4:$A$23)))))))</f>
        <v>Domestic</v>
      </c>
    </row>
    <row r="3726" spans="1:20" x14ac:dyDescent="0.25">
      <c r="A3726" t="s">
        <v>3591</v>
      </c>
      <c r="B3726" t="s">
        <v>102</v>
      </c>
      <c r="C3726" t="s">
        <v>2196</v>
      </c>
      <c r="D3726">
        <v>0</v>
      </c>
      <c r="E3726">
        <v>8.2900000000000001E-2</v>
      </c>
      <c r="F3726" t="s">
        <v>2197</v>
      </c>
      <c r="G3726" t="s">
        <v>3592</v>
      </c>
      <c r="H3726" t="s">
        <v>99</v>
      </c>
      <c r="I3726">
        <f>_xlfn.XLOOKUP(B3726,Use_Code_Ranking!$A$4:$A$23,Use_Code_Ranking!$B$4:$B$23,9999)</f>
        <v>3</v>
      </c>
      <c r="J3726">
        <f t="shared" ca="1" si="734"/>
        <v>3</v>
      </c>
      <c r="K3726">
        <f t="shared" ca="1" si="735"/>
        <v>0</v>
      </c>
      <c r="L3726">
        <f t="shared" ca="1" si="736"/>
        <v>0</v>
      </c>
      <c r="M3726">
        <f t="shared" ca="1" si="737"/>
        <v>0</v>
      </c>
      <c r="N3726" t="str">
        <f t="shared" ca="1" si="738"/>
        <v/>
      </c>
      <c r="O3726" t="str">
        <f t="shared" ca="1" si="739"/>
        <v/>
      </c>
      <c r="P3726" t="str">
        <f t="shared" si="740"/>
        <v/>
      </c>
      <c r="Q3726" t="str">
        <f t="shared" ca="1" si="741"/>
        <v/>
      </c>
      <c r="R3726" t="str">
        <f t="shared" si="742"/>
        <v/>
      </c>
      <c r="S3726" t="str">
        <f t="shared" si="743"/>
        <v/>
      </c>
      <c r="T3726" s="2" t="str">
        <f ca="1">IF(S3726="Irrigation","Irrigation",IF(R3726="Irrigation","Irrigation",IF(Q3726="Domestic","Domestic",IF(P3726="Stockwatering","Stockwatering",IF(N3726="IRRIGATION_AND_MUNICIPAL","Irrigation and Municipal",IF(O3726="IRRIGATION_AND_DOMESTIC","Irrigation and Domestic Municipality",_xlfn.XLOOKUP(J3726,Use_Code_Ranking!$B$4:$B$23,Use_Code_Ranking!$A$4:$A$23)))))))</f>
        <v>Domestic</v>
      </c>
    </row>
    <row r="3727" spans="1:20" x14ac:dyDescent="0.25">
      <c r="A3727" t="s">
        <v>3593</v>
      </c>
      <c r="B3727" t="s">
        <v>95</v>
      </c>
      <c r="C3727" t="s">
        <v>2196</v>
      </c>
      <c r="D3727">
        <v>0</v>
      </c>
      <c r="E3727">
        <v>1E-3</v>
      </c>
      <c r="F3727" t="s">
        <v>2197</v>
      </c>
      <c r="G3727" t="s">
        <v>3594</v>
      </c>
      <c r="H3727" t="s">
        <v>99</v>
      </c>
      <c r="I3727">
        <f>_xlfn.XLOOKUP(B3727,Use_Code_Ranking!$A$4:$A$23,Use_Code_Ranking!$B$4:$B$23,9999)</f>
        <v>1</v>
      </c>
      <c r="J3727">
        <f t="shared" ca="1" si="734"/>
        <v>1</v>
      </c>
      <c r="K3727">
        <f t="shared" ca="1" si="735"/>
        <v>1</v>
      </c>
      <c r="L3727">
        <f t="shared" ca="1" si="736"/>
        <v>0</v>
      </c>
      <c r="M3727">
        <f t="shared" ca="1" si="737"/>
        <v>0</v>
      </c>
      <c r="N3727" t="str">
        <f t="shared" ca="1" si="738"/>
        <v/>
      </c>
      <c r="O3727" t="str">
        <f t="shared" ca="1" si="739"/>
        <v/>
      </c>
      <c r="P3727" t="str">
        <f t="shared" si="740"/>
        <v/>
      </c>
      <c r="Q3727" t="str">
        <f t="shared" ca="1" si="741"/>
        <v/>
      </c>
      <c r="R3727" t="str">
        <f t="shared" si="742"/>
        <v/>
      </c>
      <c r="S3727" t="str">
        <f t="shared" si="743"/>
        <v/>
      </c>
      <c r="T3727" s="2" t="str">
        <f ca="1">IF(S3727="Irrigation","Irrigation",IF(R3727="Irrigation","Irrigation",IF(Q3727="Domestic","Domestic",IF(P3727="Stockwatering","Stockwatering",IF(N3727="IRRIGATION_AND_MUNICIPAL","Irrigation and Municipal",IF(O3727="IRRIGATION_AND_DOMESTIC","Irrigation and Domestic Municipality",_xlfn.XLOOKUP(J3727,Use_Code_Ranking!$B$4:$B$23,Use_Code_Ranking!$A$4:$A$23)))))))</f>
        <v>Irrigation</v>
      </c>
    </row>
    <row r="3728" spans="1:20" x14ac:dyDescent="0.25">
      <c r="A3728" t="s">
        <v>3593</v>
      </c>
      <c r="B3728" t="s">
        <v>102</v>
      </c>
      <c r="C3728" t="s">
        <v>2196</v>
      </c>
      <c r="D3728">
        <v>0</v>
      </c>
      <c r="E3728">
        <v>1E-3</v>
      </c>
      <c r="F3728" t="s">
        <v>2197</v>
      </c>
      <c r="G3728" t="s">
        <v>3594</v>
      </c>
      <c r="H3728" t="s">
        <v>99</v>
      </c>
      <c r="I3728">
        <f>_xlfn.XLOOKUP(B3728,Use_Code_Ranking!$A$4:$A$23,Use_Code_Ranking!$B$4:$B$23,9999)</f>
        <v>3</v>
      </c>
      <c r="J3728">
        <f t="shared" ca="1" si="734"/>
        <v>1</v>
      </c>
      <c r="K3728">
        <f t="shared" ca="1" si="735"/>
        <v>1</v>
      </c>
      <c r="L3728">
        <f t="shared" ca="1" si="736"/>
        <v>0</v>
      </c>
      <c r="M3728">
        <f t="shared" ca="1" si="737"/>
        <v>0</v>
      </c>
      <c r="N3728" t="str">
        <f t="shared" ca="1" si="738"/>
        <v/>
      </c>
      <c r="O3728" t="str">
        <f t="shared" ca="1" si="739"/>
        <v/>
      </c>
      <c r="P3728" t="str">
        <f t="shared" si="740"/>
        <v/>
      </c>
      <c r="Q3728" t="str">
        <f t="shared" ca="1" si="741"/>
        <v/>
      </c>
      <c r="R3728" t="str">
        <f t="shared" si="742"/>
        <v/>
      </c>
      <c r="S3728" t="str">
        <f t="shared" si="743"/>
        <v/>
      </c>
      <c r="T3728" s="2" t="str">
        <f ca="1">IF(S3728="Irrigation","Irrigation",IF(R3728="Irrigation","Irrigation",IF(Q3728="Domestic","Domestic",IF(P3728="Stockwatering","Stockwatering",IF(N3728="IRRIGATION_AND_MUNICIPAL","Irrigation and Municipal",IF(O3728="IRRIGATION_AND_DOMESTIC","Irrigation and Domestic Municipality",_xlfn.XLOOKUP(J3728,Use_Code_Ranking!$B$4:$B$23,Use_Code_Ranking!$A$4:$A$23)))))))</f>
        <v>Irrigation</v>
      </c>
    </row>
    <row r="3729" spans="1:20" x14ac:dyDescent="0.25">
      <c r="A3729" t="s">
        <v>3595</v>
      </c>
      <c r="B3729" t="s">
        <v>102</v>
      </c>
      <c r="C3729" t="s">
        <v>2196</v>
      </c>
      <c r="D3729">
        <v>0</v>
      </c>
      <c r="E3729">
        <v>0.34189999999999998</v>
      </c>
      <c r="F3729" t="s">
        <v>2197</v>
      </c>
      <c r="G3729" t="s">
        <v>1555</v>
      </c>
      <c r="H3729" t="s">
        <v>99</v>
      </c>
      <c r="I3729">
        <f>_xlfn.XLOOKUP(B3729,Use_Code_Ranking!$A$4:$A$23,Use_Code_Ranking!$B$4:$B$23,9999)</f>
        <v>3</v>
      </c>
      <c r="J3729">
        <f t="shared" ca="1" si="734"/>
        <v>1</v>
      </c>
      <c r="K3729">
        <f t="shared" ca="1" si="735"/>
        <v>1</v>
      </c>
      <c r="L3729">
        <f t="shared" ca="1" si="736"/>
        <v>0</v>
      </c>
      <c r="M3729">
        <f t="shared" ca="1" si="737"/>
        <v>0</v>
      </c>
      <c r="N3729" t="str">
        <f t="shared" ca="1" si="738"/>
        <v/>
      </c>
      <c r="O3729" t="str">
        <f t="shared" ca="1" si="739"/>
        <v/>
      </c>
      <c r="P3729" t="str">
        <f t="shared" si="740"/>
        <v/>
      </c>
      <c r="Q3729" t="str">
        <f t="shared" ca="1" si="741"/>
        <v/>
      </c>
      <c r="R3729" t="str">
        <f t="shared" si="742"/>
        <v/>
      </c>
      <c r="S3729" t="str">
        <f t="shared" si="743"/>
        <v/>
      </c>
      <c r="T3729" s="2" t="str">
        <f ca="1">IF(S3729="Irrigation","Irrigation",IF(R3729="Irrigation","Irrigation",IF(Q3729="Domestic","Domestic",IF(P3729="Stockwatering","Stockwatering",IF(N3729="IRRIGATION_AND_MUNICIPAL","Irrigation and Municipal",IF(O3729="IRRIGATION_AND_DOMESTIC","Irrigation and Domestic Municipality",_xlfn.XLOOKUP(J3729,Use_Code_Ranking!$B$4:$B$23,Use_Code_Ranking!$A$4:$A$23)))))))</f>
        <v>Irrigation</v>
      </c>
    </row>
    <row r="3730" spans="1:20" x14ac:dyDescent="0.25">
      <c r="A3730" t="s">
        <v>3595</v>
      </c>
      <c r="B3730" t="s">
        <v>95</v>
      </c>
      <c r="C3730" t="s">
        <v>2196</v>
      </c>
      <c r="D3730">
        <v>0</v>
      </c>
      <c r="E3730">
        <v>0.34189999999999998</v>
      </c>
      <c r="F3730" t="s">
        <v>2197</v>
      </c>
      <c r="G3730" t="s">
        <v>1555</v>
      </c>
      <c r="H3730" t="s">
        <v>99</v>
      </c>
      <c r="I3730">
        <f>_xlfn.XLOOKUP(B3730,Use_Code_Ranking!$A$4:$A$23,Use_Code_Ranking!$B$4:$B$23,9999)</f>
        <v>1</v>
      </c>
      <c r="J3730">
        <f t="shared" ca="1" si="734"/>
        <v>1</v>
      </c>
      <c r="K3730">
        <f t="shared" ca="1" si="735"/>
        <v>1</v>
      </c>
      <c r="L3730">
        <f t="shared" ca="1" si="736"/>
        <v>0</v>
      </c>
      <c r="M3730">
        <f t="shared" ca="1" si="737"/>
        <v>0</v>
      </c>
      <c r="N3730" t="str">
        <f t="shared" ca="1" si="738"/>
        <v/>
      </c>
      <c r="O3730" t="str">
        <f t="shared" ca="1" si="739"/>
        <v/>
      </c>
      <c r="P3730" t="str">
        <f t="shared" si="740"/>
        <v/>
      </c>
      <c r="Q3730" t="str">
        <f t="shared" ca="1" si="741"/>
        <v/>
      </c>
      <c r="R3730" t="str">
        <f t="shared" si="742"/>
        <v/>
      </c>
      <c r="S3730" t="str">
        <f t="shared" si="743"/>
        <v/>
      </c>
      <c r="T3730" s="2" t="str">
        <f ca="1">IF(S3730="Irrigation","Irrigation",IF(R3730="Irrigation","Irrigation",IF(Q3730="Domestic","Domestic",IF(P3730="Stockwatering","Stockwatering",IF(N3730="IRRIGATION_AND_MUNICIPAL","Irrigation and Municipal",IF(O3730="IRRIGATION_AND_DOMESTIC","Irrigation and Domestic Municipality",_xlfn.XLOOKUP(J3730,Use_Code_Ranking!$B$4:$B$23,Use_Code_Ranking!$A$4:$A$23)))))))</f>
        <v>Irrigation</v>
      </c>
    </row>
    <row r="3731" spans="1:20" x14ac:dyDescent="0.25">
      <c r="A3731" t="s">
        <v>3596</v>
      </c>
      <c r="B3731" t="s">
        <v>102</v>
      </c>
      <c r="C3731" t="s">
        <v>2196</v>
      </c>
      <c r="D3731">
        <v>0</v>
      </c>
      <c r="E3731">
        <v>0.4</v>
      </c>
      <c r="F3731" t="s">
        <v>2197</v>
      </c>
      <c r="G3731" t="s">
        <v>3597</v>
      </c>
      <c r="H3731" t="s">
        <v>99</v>
      </c>
      <c r="I3731">
        <f>_xlfn.XLOOKUP(B3731,Use_Code_Ranking!$A$4:$A$23,Use_Code_Ranking!$B$4:$B$23,9999)</f>
        <v>3</v>
      </c>
      <c r="J3731">
        <f t="shared" ca="1" si="734"/>
        <v>1</v>
      </c>
      <c r="K3731">
        <f t="shared" ca="1" si="735"/>
        <v>1</v>
      </c>
      <c r="L3731">
        <f t="shared" ca="1" si="736"/>
        <v>0</v>
      </c>
      <c r="M3731">
        <f t="shared" ca="1" si="737"/>
        <v>0</v>
      </c>
      <c r="N3731" t="str">
        <f t="shared" ca="1" si="738"/>
        <v/>
      </c>
      <c r="O3731" t="str">
        <f t="shared" ca="1" si="739"/>
        <v/>
      </c>
      <c r="P3731" t="str">
        <f t="shared" si="740"/>
        <v/>
      </c>
      <c r="Q3731" t="str">
        <f t="shared" ca="1" si="741"/>
        <v/>
      </c>
      <c r="R3731" t="str">
        <f t="shared" si="742"/>
        <v/>
      </c>
      <c r="S3731" t="str">
        <f t="shared" si="743"/>
        <v/>
      </c>
      <c r="T3731" s="2" t="str">
        <f ca="1">IF(S3731="Irrigation","Irrigation",IF(R3731="Irrigation","Irrigation",IF(Q3731="Domestic","Domestic",IF(P3731="Stockwatering","Stockwatering",IF(N3731="IRRIGATION_AND_MUNICIPAL","Irrigation and Municipal",IF(O3731="IRRIGATION_AND_DOMESTIC","Irrigation and Domestic Municipality",_xlfn.XLOOKUP(J3731,Use_Code_Ranking!$B$4:$B$23,Use_Code_Ranking!$A$4:$A$23)))))))</f>
        <v>Irrigation</v>
      </c>
    </row>
    <row r="3732" spans="1:20" x14ac:dyDescent="0.25">
      <c r="A3732" t="s">
        <v>3596</v>
      </c>
      <c r="B3732" t="s">
        <v>95</v>
      </c>
      <c r="C3732" t="s">
        <v>2196</v>
      </c>
      <c r="D3732">
        <v>0</v>
      </c>
      <c r="E3732">
        <v>0.4</v>
      </c>
      <c r="F3732" t="s">
        <v>2197</v>
      </c>
      <c r="G3732" t="s">
        <v>3597</v>
      </c>
      <c r="H3732" t="s">
        <v>99</v>
      </c>
      <c r="I3732">
        <f>_xlfn.XLOOKUP(B3732,Use_Code_Ranking!$A$4:$A$23,Use_Code_Ranking!$B$4:$B$23,9999)</f>
        <v>1</v>
      </c>
      <c r="J3732">
        <f t="shared" ca="1" si="734"/>
        <v>1</v>
      </c>
      <c r="K3732">
        <f t="shared" ca="1" si="735"/>
        <v>1</v>
      </c>
      <c r="L3732">
        <f t="shared" ca="1" si="736"/>
        <v>0</v>
      </c>
      <c r="M3732">
        <f t="shared" ca="1" si="737"/>
        <v>0</v>
      </c>
      <c r="N3732" t="str">
        <f t="shared" ca="1" si="738"/>
        <v/>
      </c>
      <c r="O3732" t="str">
        <f t="shared" ca="1" si="739"/>
        <v/>
      </c>
      <c r="P3732" t="str">
        <f t="shared" si="740"/>
        <v/>
      </c>
      <c r="Q3732" t="str">
        <f t="shared" ca="1" si="741"/>
        <v/>
      </c>
      <c r="R3732" t="str">
        <f t="shared" si="742"/>
        <v/>
      </c>
      <c r="S3732" t="str">
        <f t="shared" si="743"/>
        <v/>
      </c>
      <c r="T3732" s="2" t="str">
        <f ca="1">IF(S3732="Irrigation","Irrigation",IF(R3732="Irrigation","Irrigation",IF(Q3732="Domestic","Domestic",IF(P3732="Stockwatering","Stockwatering",IF(N3732="IRRIGATION_AND_MUNICIPAL","Irrigation and Municipal",IF(O3732="IRRIGATION_AND_DOMESTIC","Irrigation and Domestic Municipality",_xlfn.XLOOKUP(J3732,Use_Code_Ranking!$B$4:$B$23,Use_Code_Ranking!$A$4:$A$23)))))))</f>
        <v>Irrigation</v>
      </c>
    </row>
    <row r="3733" spans="1:20" x14ac:dyDescent="0.25">
      <c r="A3733" t="s">
        <v>3596</v>
      </c>
      <c r="B3733" t="s">
        <v>108</v>
      </c>
      <c r="C3733" t="s">
        <v>2196</v>
      </c>
      <c r="D3733">
        <v>0</v>
      </c>
      <c r="E3733">
        <v>0.4</v>
      </c>
      <c r="F3733" t="s">
        <v>2197</v>
      </c>
      <c r="G3733" t="s">
        <v>3597</v>
      </c>
      <c r="H3733" t="s">
        <v>99</v>
      </c>
      <c r="I3733">
        <f>_xlfn.XLOOKUP(B3733,Use_Code_Ranking!$A$4:$A$23,Use_Code_Ranking!$B$4:$B$23,9999)</f>
        <v>5</v>
      </c>
      <c r="J3733">
        <f t="shared" ca="1" si="734"/>
        <v>1</v>
      </c>
      <c r="K3733">
        <f t="shared" ca="1" si="735"/>
        <v>1</v>
      </c>
      <c r="L3733">
        <f t="shared" ca="1" si="736"/>
        <v>0</v>
      </c>
      <c r="M3733">
        <f t="shared" ca="1" si="737"/>
        <v>0</v>
      </c>
      <c r="N3733" t="str">
        <f t="shared" ca="1" si="738"/>
        <v/>
      </c>
      <c r="O3733" t="str">
        <f t="shared" ca="1" si="739"/>
        <v/>
      </c>
      <c r="P3733" t="str">
        <f t="shared" si="740"/>
        <v/>
      </c>
      <c r="Q3733" t="str">
        <f t="shared" ca="1" si="741"/>
        <v/>
      </c>
      <c r="R3733" t="str">
        <f t="shared" si="742"/>
        <v/>
      </c>
      <c r="S3733" t="str">
        <f t="shared" si="743"/>
        <v/>
      </c>
      <c r="T3733" s="2" t="str">
        <f ca="1">IF(S3733="Irrigation","Irrigation",IF(R3733="Irrigation","Irrigation",IF(Q3733="Domestic","Domestic",IF(P3733="Stockwatering","Stockwatering",IF(N3733="IRRIGATION_AND_MUNICIPAL","Irrigation and Municipal",IF(O3733="IRRIGATION_AND_DOMESTIC","Irrigation and Domestic Municipality",_xlfn.XLOOKUP(J3733,Use_Code_Ranking!$B$4:$B$23,Use_Code_Ranking!$A$4:$A$23)))))))</f>
        <v>Irrigation</v>
      </c>
    </row>
    <row r="3734" spans="1:20" x14ac:dyDescent="0.25">
      <c r="A3734" t="s">
        <v>3598</v>
      </c>
      <c r="B3734" t="s">
        <v>102</v>
      </c>
      <c r="C3734" t="s">
        <v>2196</v>
      </c>
      <c r="D3734">
        <v>0</v>
      </c>
      <c r="E3734">
        <v>0.38969999999999999</v>
      </c>
      <c r="F3734" t="s">
        <v>2197</v>
      </c>
      <c r="G3734" t="s">
        <v>3599</v>
      </c>
      <c r="H3734" t="s">
        <v>99</v>
      </c>
      <c r="I3734">
        <f>_xlfn.XLOOKUP(B3734,Use_Code_Ranking!$A$4:$A$23,Use_Code_Ranking!$B$4:$B$23,9999)</f>
        <v>3</v>
      </c>
      <c r="J3734">
        <f t="shared" ca="1" si="734"/>
        <v>1</v>
      </c>
      <c r="K3734">
        <f t="shared" ca="1" si="735"/>
        <v>1</v>
      </c>
      <c r="L3734">
        <f t="shared" ca="1" si="736"/>
        <v>0</v>
      </c>
      <c r="M3734">
        <f t="shared" ca="1" si="737"/>
        <v>0</v>
      </c>
      <c r="N3734" t="str">
        <f t="shared" ca="1" si="738"/>
        <v/>
      </c>
      <c r="O3734" t="str">
        <f t="shared" ca="1" si="739"/>
        <v/>
      </c>
      <c r="P3734" t="str">
        <f t="shared" si="740"/>
        <v/>
      </c>
      <c r="Q3734" t="str">
        <f t="shared" ca="1" si="741"/>
        <v/>
      </c>
      <c r="R3734" t="str">
        <f t="shared" si="742"/>
        <v/>
      </c>
      <c r="S3734" t="str">
        <f t="shared" si="743"/>
        <v/>
      </c>
      <c r="T3734" s="2" t="str">
        <f ca="1">IF(S3734="Irrigation","Irrigation",IF(R3734="Irrigation","Irrigation",IF(Q3734="Domestic","Domestic",IF(P3734="Stockwatering","Stockwatering",IF(N3734="IRRIGATION_AND_MUNICIPAL","Irrigation and Municipal",IF(O3734="IRRIGATION_AND_DOMESTIC","Irrigation and Domestic Municipality",_xlfn.XLOOKUP(J3734,Use_Code_Ranking!$B$4:$B$23,Use_Code_Ranking!$A$4:$A$23)))))))</f>
        <v>Irrigation</v>
      </c>
    </row>
    <row r="3735" spans="1:20" x14ac:dyDescent="0.25">
      <c r="A3735" t="s">
        <v>3598</v>
      </c>
      <c r="B3735" t="s">
        <v>108</v>
      </c>
      <c r="C3735" t="s">
        <v>2196</v>
      </c>
      <c r="D3735">
        <v>0</v>
      </c>
      <c r="E3735">
        <v>0.38969999999999999</v>
      </c>
      <c r="F3735" t="s">
        <v>2197</v>
      </c>
      <c r="G3735" t="s">
        <v>3599</v>
      </c>
      <c r="H3735" t="s">
        <v>99</v>
      </c>
      <c r="I3735">
        <f>_xlfn.XLOOKUP(B3735,Use_Code_Ranking!$A$4:$A$23,Use_Code_Ranking!$B$4:$B$23,9999)</f>
        <v>5</v>
      </c>
      <c r="J3735">
        <f t="shared" ca="1" si="734"/>
        <v>1</v>
      </c>
      <c r="K3735">
        <f t="shared" ca="1" si="735"/>
        <v>1</v>
      </c>
      <c r="L3735">
        <f t="shared" ca="1" si="736"/>
        <v>0</v>
      </c>
      <c r="M3735">
        <f t="shared" ca="1" si="737"/>
        <v>0</v>
      </c>
      <c r="N3735" t="str">
        <f t="shared" ca="1" si="738"/>
        <v/>
      </c>
      <c r="O3735" t="str">
        <f t="shared" ca="1" si="739"/>
        <v/>
      </c>
      <c r="P3735" t="str">
        <f t="shared" si="740"/>
        <v/>
      </c>
      <c r="Q3735" t="str">
        <f t="shared" ca="1" si="741"/>
        <v/>
      </c>
      <c r="R3735" t="str">
        <f t="shared" si="742"/>
        <v/>
      </c>
      <c r="S3735" t="str">
        <f t="shared" si="743"/>
        <v/>
      </c>
      <c r="T3735" s="2" t="str">
        <f ca="1">IF(S3735="Irrigation","Irrigation",IF(R3735="Irrigation","Irrigation",IF(Q3735="Domestic","Domestic",IF(P3735="Stockwatering","Stockwatering",IF(N3735="IRRIGATION_AND_MUNICIPAL","Irrigation and Municipal",IF(O3735="IRRIGATION_AND_DOMESTIC","Irrigation and Domestic Municipality",_xlfn.XLOOKUP(J3735,Use_Code_Ranking!$B$4:$B$23,Use_Code_Ranking!$A$4:$A$23)))))))</f>
        <v>Irrigation</v>
      </c>
    </row>
    <row r="3736" spans="1:20" x14ac:dyDescent="0.25">
      <c r="A3736" t="s">
        <v>3598</v>
      </c>
      <c r="B3736" t="s">
        <v>95</v>
      </c>
      <c r="C3736" t="s">
        <v>2196</v>
      </c>
      <c r="D3736">
        <v>0</v>
      </c>
      <c r="E3736">
        <v>0.38969999999999999</v>
      </c>
      <c r="F3736" t="s">
        <v>2197</v>
      </c>
      <c r="G3736" t="s">
        <v>3599</v>
      </c>
      <c r="H3736" t="s">
        <v>99</v>
      </c>
      <c r="I3736">
        <f>_xlfn.XLOOKUP(B3736,Use_Code_Ranking!$A$4:$A$23,Use_Code_Ranking!$B$4:$B$23,9999)</f>
        <v>1</v>
      </c>
      <c r="J3736">
        <f t="shared" ca="1" si="734"/>
        <v>1</v>
      </c>
      <c r="K3736">
        <f t="shared" ca="1" si="735"/>
        <v>1</v>
      </c>
      <c r="L3736">
        <f t="shared" ca="1" si="736"/>
        <v>0</v>
      </c>
      <c r="M3736">
        <f t="shared" ca="1" si="737"/>
        <v>0</v>
      </c>
      <c r="N3736" t="str">
        <f t="shared" ca="1" si="738"/>
        <v/>
      </c>
      <c r="O3736" t="str">
        <f t="shared" ca="1" si="739"/>
        <v/>
      </c>
      <c r="P3736" t="str">
        <f t="shared" si="740"/>
        <v/>
      </c>
      <c r="Q3736" t="str">
        <f t="shared" ca="1" si="741"/>
        <v/>
      </c>
      <c r="R3736" t="str">
        <f t="shared" si="742"/>
        <v/>
      </c>
      <c r="S3736" t="str">
        <f t="shared" si="743"/>
        <v/>
      </c>
      <c r="T3736" s="2" t="str">
        <f ca="1">IF(S3736="Irrigation","Irrigation",IF(R3736="Irrigation","Irrigation",IF(Q3736="Domestic","Domestic",IF(P3736="Stockwatering","Stockwatering",IF(N3736="IRRIGATION_AND_MUNICIPAL","Irrigation and Municipal",IF(O3736="IRRIGATION_AND_DOMESTIC","Irrigation and Domestic Municipality",_xlfn.XLOOKUP(J3736,Use_Code_Ranking!$B$4:$B$23,Use_Code_Ranking!$A$4:$A$23)))))))</f>
        <v>Irrigation</v>
      </c>
    </row>
    <row r="3737" spans="1:20" x14ac:dyDescent="0.25">
      <c r="A3737" t="s">
        <v>3600</v>
      </c>
      <c r="B3737" t="s">
        <v>95</v>
      </c>
      <c r="C3737" t="s">
        <v>2196</v>
      </c>
      <c r="D3737">
        <v>0</v>
      </c>
      <c r="E3737">
        <v>0.99429999999999996</v>
      </c>
      <c r="F3737" t="s">
        <v>2197</v>
      </c>
      <c r="G3737" t="s">
        <v>1164</v>
      </c>
      <c r="H3737" t="s">
        <v>99</v>
      </c>
      <c r="I3737">
        <f>_xlfn.XLOOKUP(B3737,Use_Code_Ranking!$A$4:$A$23,Use_Code_Ranking!$B$4:$B$23,9999)</f>
        <v>1</v>
      </c>
      <c r="J3737">
        <f t="shared" ca="1" si="734"/>
        <v>1</v>
      </c>
      <c r="K3737">
        <f t="shared" ca="1" si="735"/>
        <v>1</v>
      </c>
      <c r="L3737">
        <f t="shared" ca="1" si="736"/>
        <v>0</v>
      </c>
      <c r="M3737">
        <f t="shared" ca="1" si="737"/>
        <v>0</v>
      </c>
      <c r="N3737" t="str">
        <f t="shared" ca="1" si="738"/>
        <v/>
      </c>
      <c r="O3737" t="str">
        <f t="shared" ca="1" si="739"/>
        <v/>
      </c>
      <c r="P3737" t="str">
        <f t="shared" si="740"/>
        <v/>
      </c>
      <c r="Q3737" t="str">
        <f t="shared" ca="1" si="741"/>
        <v/>
      </c>
      <c r="R3737" t="str">
        <f t="shared" si="742"/>
        <v/>
      </c>
      <c r="S3737" t="str">
        <f t="shared" si="743"/>
        <v/>
      </c>
      <c r="T3737" s="2" t="str">
        <f ca="1">IF(S3737="Irrigation","Irrigation",IF(R3737="Irrigation","Irrigation",IF(Q3737="Domestic","Domestic",IF(P3737="Stockwatering","Stockwatering",IF(N3737="IRRIGATION_AND_MUNICIPAL","Irrigation and Municipal",IF(O3737="IRRIGATION_AND_DOMESTIC","Irrigation and Domestic Municipality",_xlfn.XLOOKUP(J3737,Use_Code_Ranking!$B$4:$B$23,Use_Code_Ranking!$A$4:$A$23)))))))</f>
        <v>Irrigation</v>
      </c>
    </row>
    <row r="3738" spans="1:20" x14ac:dyDescent="0.25">
      <c r="A3738" t="s">
        <v>3600</v>
      </c>
      <c r="B3738" t="s">
        <v>111</v>
      </c>
      <c r="C3738" t="s">
        <v>2196</v>
      </c>
      <c r="D3738">
        <v>0</v>
      </c>
      <c r="E3738">
        <v>0.99429999999999996</v>
      </c>
      <c r="F3738" t="s">
        <v>2197</v>
      </c>
      <c r="G3738" t="s">
        <v>1164</v>
      </c>
      <c r="H3738" t="s">
        <v>99</v>
      </c>
      <c r="I3738">
        <f>_xlfn.XLOOKUP(B3738,Use_Code_Ranking!$A$4:$A$23,Use_Code_Ranking!$B$4:$B$23,9999)</f>
        <v>14</v>
      </c>
      <c r="J3738">
        <f t="shared" ca="1" si="734"/>
        <v>1</v>
      </c>
      <c r="K3738">
        <f t="shared" ca="1" si="735"/>
        <v>1</v>
      </c>
      <c r="L3738">
        <f t="shared" ca="1" si="736"/>
        <v>0</v>
      </c>
      <c r="M3738">
        <f t="shared" ca="1" si="737"/>
        <v>0</v>
      </c>
      <c r="N3738" t="str">
        <f t="shared" ca="1" si="738"/>
        <v/>
      </c>
      <c r="O3738" t="str">
        <f t="shared" ca="1" si="739"/>
        <v/>
      </c>
      <c r="P3738" t="str">
        <f t="shared" si="740"/>
        <v/>
      </c>
      <c r="Q3738" t="str">
        <f t="shared" ca="1" si="741"/>
        <v/>
      </c>
      <c r="R3738" t="str">
        <f t="shared" si="742"/>
        <v/>
      </c>
      <c r="S3738" t="str">
        <f t="shared" si="743"/>
        <v/>
      </c>
      <c r="T3738" s="2" t="str">
        <f ca="1">IF(S3738="Irrigation","Irrigation",IF(R3738="Irrigation","Irrigation",IF(Q3738="Domestic","Domestic",IF(P3738="Stockwatering","Stockwatering",IF(N3738="IRRIGATION_AND_MUNICIPAL","Irrigation and Municipal",IF(O3738="IRRIGATION_AND_DOMESTIC","Irrigation and Domestic Municipality",_xlfn.XLOOKUP(J3738,Use_Code_Ranking!$B$4:$B$23,Use_Code_Ranking!$A$4:$A$23)))))))</f>
        <v>Irrigation</v>
      </c>
    </row>
    <row r="3739" spans="1:20" x14ac:dyDescent="0.25">
      <c r="A3739" t="s">
        <v>3600</v>
      </c>
      <c r="B3739" t="s">
        <v>110</v>
      </c>
      <c r="C3739" t="s">
        <v>2196</v>
      </c>
      <c r="D3739">
        <v>0</v>
      </c>
      <c r="E3739">
        <v>0.99429999999999996</v>
      </c>
      <c r="F3739" t="s">
        <v>2197</v>
      </c>
      <c r="G3739" t="s">
        <v>1164</v>
      </c>
      <c r="H3739" t="s">
        <v>99</v>
      </c>
      <c r="I3739">
        <f>_xlfn.XLOOKUP(B3739,Use_Code_Ranking!$A$4:$A$23,Use_Code_Ranking!$B$4:$B$23,9999)</f>
        <v>7</v>
      </c>
      <c r="J3739">
        <f t="shared" ca="1" si="734"/>
        <v>1</v>
      </c>
      <c r="K3739">
        <f t="shared" ca="1" si="735"/>
        <v>1</v>
      </c>
      <c r="L3739">
        <f t="shared" ca="1" si="736"/>
        <v>0</v>
      </c>
      <c r="M3739">
        <f t="shared" ca="1" si="737"/>
        <v>0</v>
      </c>
      <c r="N3739" t="str">
        <f t="shared" ca="1" si="738"/>
        <v/>
      </c>
      <c r="O3739" t="str">
        <f t="shared" ca="1" si="739"/>
        <v/>
      </c>
      <c r="P3739" t="str">
        <f t="shared" si="740"/>
        <v/>
      </c>
      <c r="Q3739" t="str">
        <f t="shared" ca="1" si="741"/>
        <v/>
      </c>
      <c r="R3739" t="str">
        <f t="shared" si="742"/>
        <v/>
      </c>
      <c r="S3739" t="str">
        <f t="shared" si="743"/>
        <v/>
      </c>
      <c r="T3739" s="2" t="str">
        <f ca="1">IF(S3739="Irrigation","Irrigation",IF(R3739="Irrigation","Irrigation",IF(Q3739="Domestic","Domestic",IF(P3739="Stockwatering","Stockwatering",IF(N3739="IRRIGATION_AND_MUNICIPAL","Irrigation and Municipal",IF(O3739="IRRIGATION_AND_DOMESTIC","Irrigation and Domestic Municipality",_xlfn.XLOOKUP(J3739,Use_Code_Ranking!$B$4:$B$23,Use_Code_Ranking!$A$4:$A$23)))))))</f>
        <v>Irrigation</v>
      </c>
    </row>
    <row r="3740" spans="1:20" x14ac:dyDescent="0.25">
      <c r="A3740" t="s">
        <v>3600</v>
      </c>
      <c r="B3740" t="s">
        <v>113</v>
      </c>
      <c r="C3740" t="s">
        <v>2196</v>
      </c>
      <c r="D3740">
        <v>0</v>
      </c>
      <c r="E3740">
        <v>0.99429999999999996</v>
      </c>
      <c r="F3740" t="s">
        <v>2197</v>
      </c>
      <c r="G3740" t="s">
        <v>1164</v>
      </c>
      <c r="H3740" t="s">
        <v>99</v>
      </c>
      <c r="I3740">
        <f>_xlfn.XLOOKUP(B3740,Use_Code_Ranking!$A$4:$A$23,Use_Code_Ranking!$B$4:$B$23,9999)</f>
        <v>9</v>
      </c>
      <c r="J3740">
        <f t="shared" ca="1" si="734"/>
        <v>1</v>
      </c>
      <c r="K3740">
        <f t="shared" ca="1" si="735"/>
        <v>1</v>
      </c>
      <c r="L3740">
        <f t="shared" ca="1" si="736"/>
        <v>0</v>
      </c>
      <c r="M3740">
        <f t="shared" ca="1" si="737"/>
        <v>0</v>
      </c>
      <c r="N3740" t="str">
        <f t="shared" ca="1" si="738"/>
        <v/>
      </c>
      <c r="O3740" t="str">
        <f t="shared" ca="1" si="739"/>
        <v/>
      </c>
      <c r="P3740" t="str">
        <f t="shared" si="740"/>
        <v/>
      </c>
      <c r="Q3740" t="str">
        <f t="shared" ca="1" si="741"/>
        <v/>
      </c>
      <c r="R3740" t="str">
        <f t="shared" si="742"/>
        <v/>
      </c>
      <c r="S3740" t="str">
        <f t="shared" si="743"/>
        <v/>
      </c>
      <c r="T3740" s="2" t="str">
        <f ca="1">IF(S3740="Irrigation","Irrigation",IF(R3740="Irrigation","Irrigation",IF(Q3740="Domestic","Domestic",IF(P3740="Stockwatering","Stockwatering",IF(N3740="IRRIGATION_AND_MUNICIPAL","Irrigation and Municipal",IF(O3740="IRRIGATION_AND_DOMESTIC","Irrigation and Domestic Municipality",_xlfn.XLOOKUP(J3740,Use_Code_Ranking!$B$4:$B$23,Use_Code_Ranking!$A$4:$A$23)))))))</f>
        <v>Irrigation</v>
      </c>
    </row>
    <row r="3741" spans="1:20" x14ac:dyDescent="0.25">
      <c r="A3741" t="s">
        <v>3601</v>
      </c>
      <c r="B3741" t="s">
        <v>102</v>
      </c>
      <c r="C3741" t="s">
        <v>2196</v>
      </c>
      <c r="D3741">
        <v>0</v>
      </c>
      <c r="E3741">
        <v>1.6415</v>
      </c>
      <c r="F3741" t="s">
        <v>2197</v>
      </c>
      <c r="G3741" t="s">
        <v>3602</v>
      </c>
      <c r="H3741" t="s">
        <v>99</v>
      </c>
      <c r="I3741">
        <f>_xlfn.XLOOKUP(B3741,Use_Code_Ranking!$A$4:$A$23,Use_Code_Ranking!$B$4:$B$23,9999)</f>
        <v>3</v>
      </c>
      <c r="J3741">
        <f t="shared" ca="1" si="734"/>
        <v>1</v>
      </c>
      <c r="K3741">
        <f t="shared" ca="1" si="735"/>
        <v>1</v>
      </c>
      <c r="L3741">
        <f t="shared" ca="1" si="736"/>
        <v>0</v>
      </c>
      <c r="M3741">
        <f t="shared" ca="1" si="737"/>
        <v>0</v>
      </c>
      <c r="N3741" t="str">
        <f t="shared" ca="1" si="738"/>
        <v/>
      </c>
      <c r="O3741" t="str">
        <f t="shared" ca="1" si="739"/>
        <v/>
      </c>
      <c r="P3741" t="str">
        <f t="shared" si="740"/>
        <v/>
      </c>
      <c r="Q3741" t="str">
        <f t="shared" ca="1" si="741"/>
        <v/>
      </c>
      <c r="R3741" t="str">
        <f t="shared" si="742"/>
        <v/>
      </c>
      <c r="S3741" t="str">
        <f t="shared" si="743"/>
        <v/>
      </c>
      <c r="T3741" s="2" t="str">
        <f ca="1">IF(S3741="Irrigation","Irrigation",IF(R3741="Irrigation","Irrigation",IF(Q3741="Domestic","Domestic",IF(P3741="Stockwatering","Stockwatering",IF(N3741="IRRIGATION_AND_MUNICIPAL","Irrigation and Municipal",IF(O3741="IRRIGATION_AND_DOMESTIC","Irrigation and Domestic Municipality",_xlfn.XLOOKUP(J3741,Use_Code_Ranking!$B$4:$B$23,Use_Code_Ranking!$A$4:$A$23)))))))</f>
        <v>Irrigation</v>
      </c>
    </row>
    <row r="3742" spans="1:20" x14ac:dyDescent="0.25">
      <c r="A3742" t="s">
        <v>3601</v>
      </c>
      <c r="B3742" t="s">
        <v>95</v>
      </c>
      <c r="C3742" t="s">
        <v>2196</v>
      </c>
      <c r="D3742">
        <v>0</v>
      </c>
      <c r="E3742">
        <v>1.6415</v>
      </c>
      <c r="F3742" t="s">
        <v>2197</v>
      </c>
      <c r="G3742" t="s">
        <v>3602</v>
      </c>
      <c r="H3742" t="s">
        <v>99</v>
      </c>
      <c r="I3742">
        <f>_xlfn.XLOOKUP(B3742,Use_Code_Ranking!$A$4:$A$23,Use_Code_Ranking!$B$4:$B$23,9999)</f>
        <v>1</v>
      </c>
      <c r="J3742">
        <f t="shared" ca="1" si="734"/>
        <v>1</v>
      </c>
      <c r="K3742">
        <f t="shared" ca="1" si="735"/>
        <v>1</v>
      </c>
      <c r="L3742">
        <f t="shared" ca="1" si="736"/>
        <v>0</v>
      </c>
      <c r="M3742">
        <f t="shared" ca="1" si="737"/>
        <v>0</v>
      </c>
      <c r="N3742" t="str">
        <f t="shared" ca="1" si="738"/>
        <v/>
      </c>
      <c r="O3742" t="str">
        <f t="shared" ca="1" si="739"/>
        <v/>
      </c>
      <c r="P3742" t="str">
        <f t="shared" si="740"/>
        <v/>
      </c>
      <c r="Q3742" t="str">
        <f t="shared" ca="1" si="741"/>
        <v/>
      </c>
      <c r="R3742" t="str">
        <f t="shared" si="742"/>
        <v/>
      </c>
      <c r="S3742" t="str">
        <f t="shared" si="743"/>
        <v/>
      </c>
      <c r="T3742" s="2" t="str">
        <f ca="1">IF(S3742="Irrigation","Irrigation",IF(R3742="Irrigation","Irrigation",IF(Q3742="Domestic","Domestic",IF(P3742="Stockwatering","Stockwatering",IF(N3742="IRRIGATION_AND_MUNICIPAL","Irrigation and Municipal",IF(O3742="IRRIGATION_AND_DOMESTIC","Irrigation and Domestic Municipality",_xlfn.XLOOKUP(J3742,Use_Code_Ranking!$B$4:$B$23,Use_Code_Ranking!$A$4:$A$23)))))))</f>
        <v>Irrigation</v>
      </c>
    </row>
    <row r="3743" spans="1:20" x14ac:dyDescent="0.25">
      <c r="A3743" t="s">
        <v>3603</v>
      </c>
      <c r="B3743" t="s">
        <v>102</v>
      </c>
      <c r="C3743" t="s">
        <v>2196</v>
      </c>
      <c r="D3743">
        <v>0</v>
      </c>
      <c r="E3743">
        <v>0.188</v>
      </c>
      <c r="F3743" t="s">
        <v>2197</v>
      </c>
      <c r="G3743" t="s">
        <v>3604</v>
      </c>
      <c r="H3743" t="s">
        <v>99</v>
      </c>
      <c r="I3743">
        <f>_xlfn.XLOOKUP(B3743,Use_Code_Ranking!$A$4:$A$23,Use_Code_Ranking!$B$4:$B$23,9999)</f>
        <v>3</v>
      </c>
      <c r="J3743">
        <f t="shared" ca="1" si="734"/>
        <v>1</v>
      </c>
      <c r="K3743">
        <f t="shared" ca="1" si="735"/>
        <v>1</v>
      </c>
      <c r="L3743">
        <f t="shared" ca="1" si="736"/>
        <v>0</v>
      </c>
      <c r="M3743">
        <f t="shared" ca="1" si="737"/>
        <v>0</v>
      </c>
      <c r="N3743" t="str">
        <f t="shared" ca="1" si="738"/>
        <v/>
      </c>
      <c r="O3743" t="str">
        <f t="shared" ca="1" si="739"/>
        <v/>
      </c>
      <c r="P3743" t="str">
        <f t="shared" si="740"/>
        <v/>
      </c>
      <c r="Q3743" t="str">
        <f t="shared" ca="1" si="741"/>
        <v/>
      </c>
      <c r="R3743" t="str">
        <f t="shared" si="742"/>
        <v/>
      </c>
      <c r="S3743" t="str">
        <f t="shared" si="743"/>
        <v/>
      </c>
      <c r="T3743" s="2" t="str">
        <f ca="1">IF(S3743="Irrigation","Irrigation",IF(R3743="Irrigation","Irrigation",IF(Q3743="Domestic","Domestic",IF(P3743="Stockwatering","Stockwatering",IF(N3743="IRRIGATION_AND_MUNICIPAL","Irrigation and Municipal",IF(O3743="IRRIGATION_AND_DOMESTIC","Irrigation and Domestic Municipality",_xlfn.XLOOKUP(J3743,Use_Code_Ranking!$B$4:$B$23,Use_Code_Ranking!$A$4:$A$23)))))))</f>
        <v>Irrigation</v>
      </c>
    </row>
    <row r="3744" spans="1:20" x14ac:dyDescent="0.25">
      <c r="A3744" t="s">
        <v>3603</v>
      </c>
      <c r="B3744" t="s">
        <v>95</v>
      </c>
      <c r="C3744" t="s">
        <v>2196</v>
      </c>
      <c r="D3744">
        <v>0</v>
      </c>
      <c r="E3744">
        <v>0.188</v>
      </c>
      <c r="F3744" t="s">
        <v>2197</v>
      </c>
      <c r="G3744" t="s">
        <v>3604</v>
      </c>
      <c r="H3744" t="s">
        <v>99</v>
      </c>
      <c r="I3744">
        <f>_xlfn.XLOOKUP(B3744,Use_Code_Ranking!$A$4:$A$23,Use_Code_Ranking!$B$4:$B$23,9999)</f>
        <v>1</v>
      </c>
      <c r="J3744">
        <f t="shared" ca="1" si="734"/>
        <v>1</v>
      </c>
      <c r="K3744">
        <f t="shared" ca="1" si="735"/>
        <v>1</v>
      </c>
      <c r="L3744">
        <f t="shared" ca="1" si="736"/>
        <v>0</v>
      </c>
      <c r="M3744">
        <f t="shared" ca="1" si="737"/>
        <v>0</v>
      </c>
      <c r="N3744" t="str">
        <f t="shared" ca="1" si="738"/>
        <v/>
      </c>
      <c r="O3744" t="str">
        <f t="shared" ca="1" si="739"/>
        <v/>
      </c>
      <c r="P3744" t="str">
        <f t="shared" si="740"/>
        <v/>
      </c>
      <c r="Q3744" t="str">
        <f t="shared" ca="1" si="741"/>
        <v/>
      </c>
      <c r="R3744" t="str">
        <f t="shared" si="742"/>
        <v/>
      </c>
      <c r="S3744" t="str">
        <f t="shared" si="743"/>
        <v/>
      </c>
      <c r="T3744" s="2" t="str">
        <f ca="1">IF(S3744="Irrigation","Irrigation",IF(R3744="Irrigation","Irrigation",IF(Q3744="Domestic","Domestic",IF(P3744="Stockwatering","Stockwatering",IF(N3744="IRRIGATION_AND_MUNICIPAL","Irrigation and Municipal",IF(O3744="IRRIGATION_AND_DOMESTIC","Irrigation and Domestic Municipality",_xlfn.XLOOKUP(J3744,Use_Code_Ranking!$B$4:$B$23,Use_Code_Ranking!$A$4:$A$23)))))))</f>
        <v>Irrigation</v>
      </c>
    </row>
    <row r="3745" spans="1:20" x14ac:dyDescent="0.25">
      <c r="A3745" t="s">
        <v>3605</v>
      </c>
      <c r="B3745" t="s">
        <v>102</v>
      </c>
      <c r="C3745" t="s">
        <v>2196</v>
      </c>
      <c r="D3745">
        <v>0</v>
      </c>
      <c r="E3745">
        <v>0.9</v>
      </c>
      <c r="F3745" t="s">
        <v>2197</v>
      </c>
      <c r="G3745" t="s">
        <v>3606</v>
      </c>
      <c r="H3745" t="s">
        <v>106</v>
      </c>
      <c r="I3745">
        <f>_xlfn.XLOOKUP(B3745,Use_Code_Ranking!$A$4:$A$23,Use_Code_Ranking!$B$4:$B$23,9999)</f>
        <v>3</v>
      </c>
      <c r="J3745">
        <f t="shared" ca="1" si="734"/>
        <v>3</v>
      </c>
      <c r="K3745">
        <f t="shared" ca="1" si="735"/>
        <v>0</v>
      </c>
      <c r="L3745">
        <f t="shared" ca="1" si="736"/>
        <v>0</v>
      </c>
      <c r="M3745">
        <f t="shared" ca="1" si="737"/>
        <v>0</v>
      </c>
      <c r="N3745" t="str">
        <f t="shared" ca="1" si="738"/>
        <v/>
      </c>
      <c r="O3745" t="str">
        <f t="shared" ca="1" si="739"/>
        <v/>
      </c>
      <c r="P3745" t="str">
        <f t="shared" si="740"/>
        <v/>
      </c>
      <c r="Q3745" t="str">
        <f t="shared" ca="1" si="741"/>
        <v/>
      </c>
      <c r="R3745" t="str">
        <f t="shared" si="742"/>
        <v/>
      </c>
      <c r="S3745" t="str">
        <f t="shared" si="743"/>
        <v/>
      </c>
      <c r="T3745" s="2" t="str">
        <f ca="1">IF(S3745="Irrigation","Irrigation",IF(R3745="Irrigation","Irrigation",IF(Q3745="Domestic","Domestic",IF(P3745="Stockwatering","Stockwatering",IF(N3745="IRRIGATION_AND_MUNICIPAL","Irrigation and Municipal",IF(O3745="IRRIGATION_AND_DOMESTIC","Irrigation and Domestic Municipality",_xlfn.XLOOKUP(J3745,Use_Code_Ranking!$B$4:$B$23,Use_Code_Ranking!$A$4:$A$23)))))))</f>
        <v>Domestic</v>
      </c>
    </row>
    <row r="3746" spans="1:20" x14ac:dyDescent="0.25">
      <c r="A3746" t="s">
        <v>3605</v>
      </c>
      <c r="B3746" t="s">
        <v>108</v>
      </c>
      <c r="C3746" t="s">
        <v>2196</v>
      </c>
      <c r="D3746">
        <v>0</v>
      </c>
      <c r="E3746">
        <v>0.9</v>
      </c>
      <c r="F3746" t="s">
        <v>2197</v>
      </c>
      <c r="G3746" t="s">
        <v>3606</v>
      </c>
      <c r="H3746" t="s">
        <v>106</v>
      </c>
      <c r="I3746">
        <f>_xlfn.XLOOKUP(B3746,Use_Code_Ranking!$A$4:$A$23,Use_Code_Ranking!$B$4:$B$23,9999)</f>
        <v>5</v>
      </c>
      <c r="J3746">
        <f t="shared" ca="1" si="734"/>
        <v>3</v>
      </c>
      <c r="K3746">
        <f t="shared" ca="1" si="735"/>
        <v>0</v>
      </c>
      <c r="L3746">
        <f t="shared" ca="1" si="736"/>
        <v>0</v>
      </c>
      <c r="M3746">
        <f t="shared" ca="1" si="737"/>
        <v>0</v>
      </c>
      <c r="N3746" t="str">
        <f t="shared" ca="1" si="738"/>
        <v/>
      </c>
      <c r="O3746" t="str">
        <f t="shared" ca="1" si="739"/>
        <v/>
      </c>
      <c r="P3746" t="str">
        <f t="shared" si="740"/>
        <v/>
      </c>
      <c r="Q3746" t="str">
        <f t="shared" ca="1" si="741"/>
        <v/>
      </c>
      <c r="R3746" t="str">
        <f t="shared" si="742"/>
        <v/>
      </c>
      <c r="S3746" t="str">
        <f t="shared" si="743"/>
        <v/>
      </c>
      <c r="T3746" s="2" t="str">
        <f ca="1">IF(S3746="Irrigation","Irrigation",IF(R3746="Irrigation","Irrigation",IF(Q3746="Domestic","Domestic",IF(P3746="Stockwatering","Stockwatering",IF(N3746="IRRIGATION_AND_MUNICIPAL","Irrigation and Municipal",IF(O3746="IRRIGATION_AND_DOMESTIC","Irrigation and Domestic Municipality",_xlfn.XLOOKUP(J3746,Use_Code_Ranking!$B$4:$B$23,Use_Code_Ranking!$A$4:$A$23)))))))</f>
        <v>Domestic</v>
      </c>
    </row>
    <row r="3747" spans="1:20" x14ac:dyDescent="0.25">
      <c r="A3747" t="s">
        <v>3607</v>
      </c>
      <c r="B3747" t="s">
        <v>102</v>
      </c>
      <c r="C3747" t="s">
        <v>2196</v>
      </c>
      <c r="D3747">
        <v>0</v>
      </c>
      <c r="E3747">
        <v>3</v>
      </c>
      <c r="F3747" t="s">
        <v>2197</v>
      </c>
      <c r="G3747" t="s">
        <v>3608</v>
      </c>
      <c r="H3747" t="s">
        <v>99</v>
      </c>
      <c r="I3747">
        <f>_xlfn.XLOOKUP(B3747,Use_Code_Ranking!$A$4:$A$23,Use_Code_Ranking!$B$4:$B$23,9999)</f>
        <v>3</v>
      </c>
      <c r="J3747">
        <f t="shared" ca="1" si="734"/>
        <v>3</v>
      </c>
      <c r="K3747">
        <f t="shared" ca="1" si="735"/>
        <v>0</v>
      </c>
      <c r="L3747">
        <f t="shared" ca="1" si="736"/>
        <v>0</v>
      </c>
      <c r="M3747">
        <f t="shared" ca="1" si="737"/>
        <v>0</v>
      </c>
      <c r="N3747" t="str">
        <f t="shared" ca="1" si="738"/>
        <v/>
      </c>
      <c r="O3747" t="str">
        <f t="shared" ca="1" si="739"/>
        <v/>
      </c>
      <c r="P3747" t="str">
        <f t="shared" si="740"/>
        <v/>
      </c>
      <c r="Q3747" t="str">
        <f t="shared" ca="1" si="741"/>
        <v/>
      </c>
      <c r="R3747" t="str">
        <f t="shared" si="742"/>
        <v/>
      </c>
      <c r="S3747" t="str">
        <f t="shared" si="743"/>
        <v/>
      </c>
      <c r="T3747" s="2" t="str">
        <f ca="1">IF(S3747="Irrigation","Irrigation",IF(R3747="Irrigation","Irrigation",IF(Q3747="Domestic","Domestic",IF(P3747="Stockwatering","Stockwatering",IF(N3747="IRRIGATION_AND_MUNICIPAL","Irrigation and Municipal",IF(O3747="IRRIGATION_AND_DOMESTIC","Irrigation and Domestic Municipality",_xlfn.XLOOKUP(J3747,Use_Code_Ranking!$B$4:$B$23,Use_Code_Ranking!$A$4:$A$23)))))))</f>
        <v>Domestic</v>
      </c>
    </row>
    <row r="3748" spans="1:20" x14ac:dyDescent="0.25">
      <c r="A3748" t="s">
        <v>3607</v>
      </c>
      <c r="B3748" t="s">
        <v>108</v>
      </c>
      <c r="C3748" t="s">
        <v>2196</v>
      </c>
      <c r="D3748">
        <v>0</v>
      </c>
      <c r="E3748">
        <v>3</v>
      </c>
      <c r="F3748" t="s">
        <v>2197</v>
      </c>
      <c r="G3748" t="s">
        <v>3608</v>
      </c>
      <c r="H3748" t="s">
        <v>99</v>
      </c>
      <c r="I3748">
        <f>_xlfn.XLOOKUP(B3748,Use_Code_Ranking!$A$4:$A$23,Use_Code_Ranking!$B$4:$B$23,9999)</f>
        <v>5</v>
      </c>
      <c r="J3748">
        <f t="shared" ca="1" si="734"/>
        <v>3</v>
      </c>
      <c r="K3748">
        <f t="shared" ca="1" si="735"/>
        <v>0</v>
      </c>
      <c r="L3748">
        <f t="shared" ca="1" si="736"/>
        <v>0</v>
      </c>
      <c r="M3748">
        <f t="shared" ca="1" si="737"/>
        <v>0</v>
      </c>
      <c r="N3748" t="str">
        <f t="shared" ca="1" si="738"/>
        <v/>
      </c>
      <c r="O3748" t="str">
        <f t="shared" ca="1" si="739"/>
        <v/>
      </c>
      <c r="P3748" t="str">
        <f t="shared" si="740"/>
        <v/>
      </c>
      <c r="Q3748" t="str">
        <f t="shared" ca="1" si="741"/>
        <v/>
      </c>
      <c r="R3748" t="str">
        <f t="shared" si="742"/>
        <v/>
      </c>
      <c r="S3748" t="str">
        <f t="shared" si="743"/>
        <v/>
      </c>
      <c r="T3748" s="2" t="str">
        <f ca="1">IF(S3748="Irrigation","Irrigation",IF(R3748="Irrigation","Irrigation",IF(Q3748="Domestic","Domestic",IF(P3748="Stockwatering","Stockwatering",IF(N3748="IRRIGATION_AND_MUNICIPAL","Irrigation and Municipal",IF(O3748="IRRIGATION_AND_DOMESTIC","Irrigation and Domestic Municipality",_xlfn.XLOOKUP(J3748,Use_Code_Ranking!$B$4:$B$23,Use_Code_Ranking!$A$4:$A$23)))))))</f>
        <v>Domestic</v>
      </c>
    </row>
    <row r="3749" spans="1:20" x14ac:dyDescent="0.25">
      <c r="A3749" t="s">
        <v>3609</v>
      </c>
      <c r="B3749" t="s">
        <v>108</v>
      </c>
      <c r="C3749" t="s">
        <v>2196</v>
      </c>
      <c r="D3749">
        <v>0</v>
      </c>
      <c r="E3749">
        <v>6.48</v>
      </c>
      <c r="F3749" t="s">
        <v>2197</v>
      </c>
      <c r="G3749" t="s">
        <v>3608</v>
      </c>
      <c r="H3749" t="s">
        <v>99</v>
      </c>
      <c r="I3749">
        <f>_xlfn.XLOOKUP(B3749,Use_Code_Ranking!$A$4:$A$23,Use_Code_Ranking!$B$4:$B$23,9999)</f>
        <v>5</v>
      </c>
      <c r="J3749">
        <f t="shared" ca="1" si="734"/>
        <v>3</v>
      </c>
      <c r="K3749">
        <f t="shared" ca="1" si="735"/>
        <v>0</v>
      </c>
      <c r="L3749">
        <f t="shared" ca="1" si="736"/>
        <v>0</v>
      </c>
      <c r="M3749">
        <f t="shared" ca="1" si="737"/>
        <v>0</v>
      </c>
      <c r="N3749" t="str">
        <f t="shared" ca="1" si="738"/>
        <v/>
      </c>
      <c r="O3749" t="str">
        <f t="shared" ca="1" si="739"/>
        <v/>
      </c>
      <c r="P3749" t="str">
        <f t="shared" si="740"/>
        <v/>
      </c>
      <c r="Q3749" t="str">
        <f t="shared" ca="1" si="741"/>
        <v/>
      </c>
      <c r="R3749" t="str">
        <f t="shared" si="742"/>
        <v/>
      </c>
      <c r="S3749" t="str">
        <f t="shared" si="743"/>
        <v/>
      </c>
      <c r="T3749" s="2" t="str">
        <f ca="1">IF(S3749="Irrigation","Irrigation",IF(R3749="Irrigation","Irrigation",IF(Q3749="Domestic","Domestic",IF(P3749="Stockwatering","Stockwatering",IF(N3749="IRRIGATION_AND_MUNICIPAL","Irrigation and Municipal",IF(O3749="IRRIGATION_AND_DOMESTIC","Irrigation and Domestic Municipality",_xlfn.XLOOKUP(J3749,Use_Code_Ranking!$B$4:$B$23,Use_Code_Ranking!$A$4:$A$23)))))))</f>
        <v>Domestic</v>
      </c>
    </row>
    <row r="3750" spans="1:20" x14ac:dyDescent="0.25">
      <c r="A3750" t="s">
        <v>3609</v>
      </c>
      <c r="B3750" t="s">
        <v>102</v>
      </c>
      <c r="C3750" t="s">
        <v>2196</v>
      </c>
      <c r="D3750">
        <v>0</v>
      </c>
      <c r="E3750">
        <v>6.48</v>
      </c>
      <c r="F3750" t="s">
        <v>2197</v>
      </c>
      <c r="G3750" t="s">
        <v>3608</v>
      </c>
      <c r="H3750" t="s">
        <v>99</v>
      </c>
      <c r="I3750">
        <f>_xlfn.XLOOKUP(B3750,Use_Code_Ranking!$A$4:$A$23,Use_Code_Ranking!$B$4:$B$23,9999)</f>
        <v>3</v>
      </c>
      <c r="J3750">
        <f t="shared" ca="1" si="734"/>
        <v>3</v>
      </c>
      <c r="K3750">
        <f t="shared" ca="1" si="735"/>
        <v>0</v>
      </c>
      <c r="L3750">
        <f t="shared" ca="1" si="736"/>
        <v>0</v>
      </c>
      <c r="M3750">
        <f t="shared" ca="1" si="737"/>
        <v>0</v>
      </c>
      <c r="N3750" t="str">
        <f t="shared" ca="1" si="738"/>
        <v/>
      </c>
      <c r="O3750" t="str">
        <f t="shared" ca="1" si="739"/>
        <v/>
      </c>
      <c r="P3750" t="str">
        <f t="shared" si="740"/>
        <v/>
      </c>
      <c r="Q3750" t="str">
        <f t="shared" ca="1" si="741"/>
        <v/>
      </c>
      <c r="R3750" t="str">
        <f t="shared" si="742"/>
        <v/>
      </c>
      <c r="S3750" t="str">
        <f t="shared" si="743"/>
        <v/>
      </c>
      <c r="T3750" s="2" t="str">
        <f ca="1">IF(S3750="Irrigation","Irrigation",IF(R3750="Irrigation","Irrigation",IF(Q3750="Domestic","Domestic",IF(P3750="Stockwatering","Stockwatering",IF(N3750="IRRIGATION_AND_MUNICIPAL","Irrigation and Municipal",IF(O3750="IRRIGATION_AND_DOMESTIC","Irrigation and Domestic Municipality",_xlfn.XLOOKUP(J3750,Use_Code_Ranking!$B$4:$B$23,Use_Code_Ranking!$A$4:$A$23)))))))</f>
        <v>Domestic</v>
      </c>
    </row>
    <row r="3751" spans="1:20" x14ac:dyDescent="0.25">
      <c r="A3751" t="s">
        <v>3610</v>
      </c>
      <c r="B3751" t="s">
        <v>95</v>
      </c>
      <c r="C3751" t="s">
        <v>2196</v>
      </c>
      <c r="D3751">
        <v>0</v>
      </c>
      <c r="E3751">
        <v>1.6204000000000001</v>
      </c>
      <c r="F3751" t="s">
        <v>2197</v>
      </c>
      <c r="G3751" t="s">
        <v>3611</v>
      </c>
      <c r="H3751" t="s">
        <v>99</v>
      </c>
      <c r="I3751">
        <f>_xlfn.XLOOKUP(B3751,Use_Code_Ranking!$A$4:$A$23,Use_Code_Ranking!$B$4:$B$23,9999)</f>
        <v>1</v>
      </c>
      <c r="J3751">
        <f t="shared" ca="1" si="734"/>
        <v>1</v>
      </c>
      <c r="K3751">
        <f t="shared" ca="1" si="735"/>
        <v>1</v>
      </c>
      <c r="L3751">
        <f t="shared" ca="1" si="736"/>
        <v>0</v>
      </c>
      <c r="M3751">
        <f t="shared" ca="1" si="737"/>
        <v>0</v>
      </c>
      <c r="N3751" t="str">
        <f t="shared" ca="1" si="738"/>
        <v/>
      </c>
      <c r="O3751" t="str">
        <f t="shared" ca="1" si="739"/>
        <v/>
      </c>
      <c r="P3751" t="str">
        <f t="shared" si="740"/>
        <v/>
      </c>
      <c r="Q3751" t="str">
        <f t="shared" ca="1" si="741"/>
        <v/>
      </c>
      <c r="R3751" t="str">
        <f t="shared" si="742"/>
        <v/>
      </c>
      <c r="S3751" t="str">
        <f t="shared" si="743"/>
        <v/>
      </c>
      <c r="T3751" s="2" t="str">
        <f ca="1">IF(S3751="Irrigation","Irrigation",IF(R3751="Irrigation","Irrigation",IF(Q3751="Domestic","Domestic",IF(P3751="Stockwatering","Stockwatering",IF(N3751="IRRIGATION_AND_MUNICIPAL","Irrigation and Municipal",IF(O3751="IRRIGATION_AND_DOMESTIC","Irrigation and Domestic Municipality",_xlfn.XLOOKUP(J3751,Use_Code_Ranking!$B$4:$B$23,Use_Code_Ranking!$A$4:$A$23)))))))</f>
        <v>Irrigation</v>
      </c>
    </row>
    <row r="3752" spans="1:20" x14ac:dyDescent="0.25">
      <c r="A3752" t="s">
        <v>3610</v>
      </c>
      <c r="B3752" t="s">
        <v>102</v>
      </c>
      <c r="C3752" t="s">
        <v>2196</v>
      </c>
      <c r="D3752">
        <v>0</v>
      </c>
      <c r="E3752">
        <v>1.6204000000000001</v>
      </c>
      <c r="F3752" t="s">
        <v>2197</v>
      </c>
      <c r="G3752" t="s">
        <v>3611</v>
      </c>
      <c r="H3752" t="s">
        <v>99</v>
      </c>
      <c r="I3752">
        <f>_xlfn.XLOOKUP(B3752,Use_Code_Ranking!$A$4:$A$23,Use_Code_Ranking!$B$4:$B$23,9999)</f>
        <v>3</v>
      </c>
      <c r="J3752">
        <f t="shared" ca="1" si="734"/>
        <v>1</v>
      </c>
      <c r="K3752">
        <f t="shared" ca="1" si="735"/>
        <v>1</v>
      </c>
      <c r="L3752">
        <f t="shared" ca="1" si="736"/>
        <v>0</v>
      </c>
      <c r="M3752">
        <f t="shared" ca="1" si="737"/>
        <v>0</v>
      </c>
      <c r="N3752" t="str">
        <f t="shared" ca="1" si="738"/>
        <v/>
      </c>
      <c r="O3752" t="str">
        <f t="shared" ca="1" si="739"/>
        <v/>
      </c>
      <c r="P3752" t="str">
        <f t="shared" si="740"/>
        <v/>
      </c>
      <c r="Q3752" t="str">
        <f t="shared" ca="1" si="741"/>
        <v/>
      </c>
      <c r="R3752" t="str">
        <f t="shared" si="742"/>
        <v/>
      </c>
      <c r="S3752" t="str">
        <f t="shared" si="743"/>
        <v/>
      </c>
      <c r="T3752" s="2" t="str">
        <f ca="1">IF(S3752="Irrigation","Irrigation",IF(R3752="Irrigation","Irrigation",IF(Q3752="Domestic","Domestic",IF(P3752="Stockwatering","Stockwatering",IF(N3752="IRRIGATION_AND_MUNICIPAL","Irrigation and Municipal",IF(O3752="IRRIGATION_AND_DOMESTIC","Irrigation and Domestic Municipality",_xlfn.XLOOKUP(J3752,Use_Code_Ranking!$B$4:$B$23,Use_Code_Ranking!$A$4:$A$23)))))))</f>
        <v>Irrigation</v>
      </c>
    </row>
    <row r="3753" spans="1:20" x14ac:dyDescent="0.25">
      <c r="A3753" t="s">
        <v>3612</v>
      </c>
      <c r="B3753" t="s">
        <v>114</v>
      </c>
      <c r="C3753" t="s">
        <v>2196</v>
      </c>
      <c r="D3753">
        <v>0</v>
      </c>
      <c r="E3753">
        <v>0.1129</v>
      </c>
      <c r="F3753" t="s">
        <v>2197</v>
      </c>
      <c r="G3753" t="s">
        <v>3613</v>
      </c>
      <c r="H3753" t="s">
        <v>99</v>
      </c>
      <c r="I3753">
        <f>_xlfn.XLOOKUP(B3753,Use_Code_Ranking!$A$4:$A$23,Use_Code_Ranking!$B$4:$B$23,9999)</f>
        <v>12</v>
      </c>
      <c r="J3753">
        <f t="shared" ca="1" si="734"/>
        <v>1</v>
      </c>
      <c r="K3753">
        <f t="shared" ca="1" si="735"/>
        <v>1</v>
      </c>
      <c r="L3753">
        <f t="shared" ca="1" si="736"/>
        <v>0</v>
      </c>
      <c r="M3753">
        <f t="shared" ca="1" si="737"/>
        <v>0</v>
      </c>
      <c r="N3753" t="str">
        <f t="shared" ca="1" si="738"/>
        <v/>
      </c>
      <c r="O3753" t="str">
        <f t="shared" ca="1" si="739"/>
        <v/>
      </c>
      <c r="P3753" t="str">
        <f t="shared" si="740"/>
        <v/>
      </c>
      <c r="Q3753" t="str">
        <f t="shared" ca="1" si="741"/>
        <v/>
      </c>
      <c r="R3753" t="str">
        <f t="shared" si="742"/>
        <v/>
      </c>
      <c r="S3753" t="str">
        <f t="shared" si="743"/>
        <v/>
      </c>
      <c r="T3753" s="2" t="str">
        <f ca="1">IF(S3753="Irrigation","Irrigation",IF(R3753="Irrigation","Irrigation",IF(Q3753="Domestic","Domestic",IF(P3753="Stockwatering","Stockwatering",IF(N3753="IRRIGATION_AND_MUNICIPAL","Irrigation and Municipal",IF(O3753="IRRIGATION_AND_DOMESTIC","Irrigation and Domestic Municipality",_xlfn.XLOOKUP(J3753,Use_Code_Ranking!$B$4:$B$23,Use_Code_Ranking!$A$4:$A$23)))))))</f>
        <v>Irrigation</v>
      </c>
    </row>
    <row r="3754" spans="1:20" x14ac:dyDescent="0.25">
      <c r="A3754" t="s">
        <v>3612</v>
      </c>
      <c r="B3754" t="s">
        <v>95</v>
      </c>
      <c r="C3754" t="s">
        <v>2196</v>
      </c>
      <c r="D3754">
        <v>0</v>
      </c>
      <c r="E3754">
        <v>0.1129</v>
      </c>
      <c r="F3754" t="s">
        <v>2197</v>
      </c>
      <c r="G3754" t="s">
        <v>3613</v>
      </c>
      <c r="H3754" t="s">
        <v>99</v>
      </c>
      <c r="I3754">
        <f>_xlfn.XLOOKUP(B3754,Use_Code_Ranking!$A$4:$A$23,Use_Code_Ranking!$B$4:$B$23,9999)</f>
        <v>1</v>
      </c>
      <c r="J3754">
        <f t="shared" ca="1" si="734"/>
        <v>1</v>
      </c>
      <c r="K3754">
        <f t="shared" ca="1" si="735"/>
        <v>1</v>
      </c>
      <c r="L3754">
        <f t="shared" ca="1" si="736"/>
        <v>0</v>
      </c>
      <c r="M3754">
        <f t="shared" ca="1" si="737"/>
        <v>0</v>
      </c>
      <c r="N3754" t="str">
        <f t="shared" ca="1" si="738"/>
        <v/>
      </c>
      <c r="O3754" t="str">
        <f t="shared" ca="1" si="739"/>
        <v/>
      </c>
      <c r="P3754" t="str">
        <f t="shared" si="740"/>
        <v/>
      </c>
      <c r="Q3754" t="str">
        <f t="shared" ca="1" si="741"/>
        <v/>
      </c>
      <c r="R3754" t="str">
        <f t="shared" si="742"/>
        <v/>
      </c>
      <c r="S3754" t="str">
        <f t="shared" si="743"/>
        <v/>
      </c>
      <c r="T3754" s="2" t="str">
        <f ca="1">IF(S3754="Irrigation","Irrigation",IF(R3754="Irrigation","Irrigation",IF(Q3754="Domestic","Domestic",IF(P3754="Stockwatering","Stockwatering",IF(N3754="IRRIGATION_AND_MUNICIPAL","Irrigation and Municipal",IF(O3754="IRRIGATION_AND_DOMESTIC","Irrigation and Domestic Municipality",_xlfn.XLOOKUP(J3754,Use_Code_Ranking!$B$4:$B$23,Use_Code_Ranking!$A$4:$A$23)))))))</f>
        <v>Irrigation</v>
      </c>
    </row>
    <row r="3755" spans="1:20" x14ac:dyDescent="0.25">
      <c r="A3755" t="s">
        <v>3612</v>
      </c>
      <c r="B3755" t="s">
        <v>102</v>
      </c>
      <c r="C3755" t="s">
        <v>2196</v>
      </c>
      <c r="D3755">
        <v>0</v>
      </c>
      <c r="E3755">
        <v>0.1129</v>
      </c>
      <c r="F3755" t="s">
        <v>2197</v>
      </c>
      <c r="G3755" t="s">
        <v>3613</v>
      </c>
      <c r="H3755" t="s">
        <v>99</v>
      </c>
      <c r="I3755">
        <f>_xlfn.XLOOKUP(B3755,Use_Code_Ranking!$A$4:$A$23,Use_Code_Ranking!$B$4:$B$23,9999)</f>
        <v>3</v>
      </c>
      <c r="J3755">
        <f t="shared" ca="1" si="734"/>
        <v>1</v>
      </c>
      <c r="K3755">
        <f t="shared" ca="1" si="735"/>
        <v>1</v>
      </c>
      <c r="L3755">
        <f t="shared" ca="1" si="736"/>
        <v>0</v>
      </c>
      <c r="M3755">
        <f t="shared" ca="1" si="737"/>
        <v>0</v>
      </c>
      <c r="N3755" t="str">
        <f t="shared" ca="1" si="738"/>
        <v/>
      </c>
      <c r="O3755" t="str">
        <f t="shared" ca="1" si="739"/>
        <v/>
      </c>
      <c r="P3755" t="str">
        <f t="shared" si="740"/>
        <v/>
      </c>
      <c r="Q3755" t="str">
        <f t="shared" ca="1" si="741"/>
        <v/>
      </c>
      <c r="R3755" t="str">
        <f t="shared" si="742"/>
        <v/>
      </c>
      <c r="S3755" t="str">
        <f t="shared" si="743"/>
        <v/>
      </c>
      <c r="T3755" s="2" t="str">
        <f ca="1">IF(S3755="Irrigation","Irrigation",IF(R3755="Irrigation","Irrigation",IF(Q3755="Domestic","Domestic",IF(P3755="Stockwatering","Stockwatering",IF(N3755="IRRIGATION_AND_MUNICIPAL","Irrigation and Municipal",IF(O3755="IRRIGATION_AND_DOMESTIC","Irrigation and Domestic Municipality",_xlfn.XLOOKUP(J3755,Use_Code_Ranking!$B$4:$B$23,Use_Code_Ranking!$A$4:$A$23)))))))</f>
        <v>Irrigation</v>
      </c>
    </row>
    <row r="3756" spans="1:20" x14ac:dyDescent="0.25">
      <c r="A3756" t="s">
        <v>3614</v>
      </c>
      <c r="B3756" t="s">
        <v>95</v>
      </c>
      <c r="C3756" t="s">
        <v>2196</v>
      </c>
      <c r="D3756">
        <v>0</v>
      </c>
      <c r="E3756">
        <v>0.15340000000000001</v>
      </c>
      <c r="F3756" t="s">
        <v>2197</v>
      </c>
      <c r="G3756" t="s">
        <v>3615</v>
      </c>
      <c r="H3756" t="s">
        <v>99</v>
      </c>
      <c r="I3756">
        <f>_xlfn.XLOOKUP(B3756,Use_Code_Ranking!$A$4:$A$23,Use_Code_Ranking!$B$4:$B$23,9999)</f>
        <v>1</v>
      </c>
      <c r="J3756">
        <f t="shared" ca="1" si="734"/>
        <v>1</v>
      </c>
      <c r="K3756">
        <f t="shared" ca="1" si="735"/>
        <v>1</v>
      </c>
      <c r="L3756">
        <f t="shared" ca="1" si="736"/>
        <v>0</v>
      </c>
      <c r="M3756">
        <f t="shared" ca="1" si="737"/>
        <v>0</v>
      </c>
      <c r="N3756" t="str">
        <f t="shared" ca="1" si="738"/>
        <v/>
      </c>
      <c r="O3756" t="str">
        <f t="shared" ca="1" si="739"/>
        <v/>
      </c>
      <c r="P3756" t="str">
        <f t="shared" si="740"/>
        <v/>
      </c>
      <c r="Q3756" t="str">
        <f t="shared" ca="1" si="741"/>
        <v/>
      </c>
      <c r="R3756" t="str">
        <f t="shared" si="742"/>
        <v/>
      </c>
      <c r="S3756" t="str">
        <f t="shared" si="743"/>
        <v/>
      </c>
      <c r="T3756" s="2" t="str">
        <f ca="1">IF(S3756="Irrigation","Irrigation",IF(R3756="Irrigation","Irrigation",IF(Q3756="Domestic","Domestic",IF(P3756="Stockwatering","Stockwatering",IF(N3756="IRRIGATION_AND_MUNICIPAL","Irrigation and Municipal",IF(O3756="IRRIGATION_AND_DOMESTIC","Irrigation and Domestic Municipality",_xlfn.XLOOKUP(J3756,Use_Code_Ranking!$B$4:$B$23,Use_Code_Ranking!$A$4:$A$23)))))))</f>
        <v>Irrigation</v>
      </c>
    </row>
    <row r="3757" spans="1:20" x14ac:dyDescent="0.25">
      <c r="A3757" t="s">
        <v>3616</v>
      </c>
      <c r="B3757" t="s">
        <v>95</v>
      </c>
      <c r="C3757" t="s">
        <v>2196</v>
      </c>
      <c r="D3757">
        <v>0</v>
      </c>
      <c r="E3757">
        <v>0.73719999999999997</v>
      </c>
      <c r="F3757" t="s">
        <v>2197</v>
      </c>
      <c r="G3757" t="s">
        <v>1232</v>
      </c>
      <c r="H3757" t="s">
        <v>99</v>
      </c>
      <c r="I3757">
        <f>_xlfn.XLOOKUP(B3757,Use_Code_Ranking!$A$4:$A$23,Use_Code_Ranking!$B$4:$B$23,9999)</f>
        <v>1</v>
      </c>
      <c r="J3757">
        <f t="shared" ca="1" si="734"/>
        <v>1</v>
      </c>
      <c r="K3757">
        <f t="shared" ca="1" si="735"/>
        <v>1</v>
      </c>
      <c r="L3757">
        <f t="shared" ca="1" si="736"/>
        <v>0</v>
      </c>
      <c r="M3757">
        <f t="shared" ca="1" si="737"/>
        <v>0</v>
      </c>
      <c r="N3757" t="str">
        <f t="shared" ca="1" si="738"/>
        <v/>
      </c>
      <c r="O3757" t="str">
        <f t="shared" ca="1" si="739"/>
        <v/>
      </c>
      <c r="P3757" t="str">
        <f t="shared" si="740"/>
        <v/>
      </c>
      <c r="Q3757" t="str">
        <f t="shared" ca="1" si="741"/>
        <v/>
      </c>
      <c r="R3757" t="str">
        <f t="shared" si="742"/>
        <v/>
      </c>
      <c r="S3757" t="str">
        <f t="shared" si="743"/>
        <v/>
      </c>
      <c r="T3757" s="2" t="str">
        <f ca="1">IF(S3757="Irrigation","Irrigation",IF(R3757="Irrigation","Irrigation",IF(Q3757="Domestic","Domestic",IF(P3757="Stockwatering","Stockwatering",IF(N3757="IRRIGATION_AND_MUNICIPAL","Irrigation and Municipal",IF(O3757="IRRIGATION_AND_DOMESTIC","Irrigation and Domestic Municipality",_xlfn.XLOOKUP(J3757,Use_Code_Ranking!$B$4:$B$23,Use_Code_Ranking!$A$4:$A$23)))))))</f>
        <v>Irrigation</v>
      </c>
    </row>
    <row r="3758" spans="1:20" x14ac:dyDescent="0.25">
      <c r="A3758" t="s">
        <v>3616</v>
      </c>
      <c r="B3758" t="s">
        <v>102</v>
      </c>
      <c r="C3758" t="s">
        <v>2196</v>
      </c>
      <c r="D3758">
        <v>0</v>
      </c>
      <c r="E3758">
        <v>0.73719999999999997</v>
      </c>
      <c r="F3758" t="s">
        <v>2197</v>
      </c>
      <c r="G3758" t="s">
        <v>1232</v>
      </c>
      <c r="H3758" t="s">
        <v>99</v>
      </c>
      <c r="I3758">
        <f>_xlfn.XLOOKUP(B3758,Use_Code_Ranking!$A$4:$A$23,Use_Code_Ranking!$B$4:$B$23,9999)</f>
        <v>3</v>
      </c>
      <c r="J3758">
        <f t="shared" ca="1" si="734"/>
        <v>1</v>
      </c>
      <c r="K3758">
        <f t="shared" ca="1" si="735"/>
        <v>1</v>
      </c>
      <c r="L3758">
        <f t="shared" ca="1" si="736"/>
        <v>0</v>
      </c>
      <c r="M3758">
        <f t="shared" ca="1" si="737"/>
        <v>0</v>
      </c>
      <c r="N3758" t="str">
        <f t="shared" ca="1" si="738"/>
        <v/>
      </c>
      <c r="O3758" t="str">
        <f t="shared" ca="1" si="739"/>
        <v/>
      </c>
      <c r="P3758" t="str">
        <f t="shared" si="740"/>
        <v/>
      </c>
      <c r="Q3758" t="str">
        <f t="shared" ca="1" si="741"/>
        <v/>
      </c>
      <c r="R3758" t="str">
        <f t="shared" si="742"/>
        <v/>
      </c>
      <c r="S3758" t="str">
        <f t="shared" si="743"/>
        <v/>
      </c>
      <c r="T3758" s="2" t="str">
        <f ca="1">IF(S3758="Irrigation","Irrigation",IF(R3758="Irrigation","Irrigation",IF(Q3758="Domestic","Domestic",IF(P3758="Stockwatering","Stockwatering",IF(N3758="IRRIGATION_AND_MUNICIPAL","Irrigation and Municipal",IF(O3758="IRRIGATION_AND_DOMESTIC","Irrigation and Domestic Municipality",_xlfn.XLOOKUP(J3758,Use_Code_Ranking!$B$4:$B$23,Use_Code_Ranking!$A$4:$A$23)))))))</f>
        <v>Irrigation</v>
      </c>
    </row>
    <row r="3759" spans="1:20" x14ac:dyDescent="0.25">
      <c r="A3759" t="s">
        <v>3617</v>
      </c>
      <c r="B3759" t="s">
        <v>95</v>
      </c>
      <c r="C3759" t="s">
        <v>2196</v>
      </c>
      <c r="D3759">
        <v>0</v>
      </c>
      <c r="E3759">
        <v>1.1686000000000001</v>
      </c>
      <c r="F3759" t="s">
        <v>2197</v>
      </c>
      <c r="G3759" t="s">
        <v>3618</v>
      </c>
      <c r="H3759" t="s">
        <v>99</v>
      </c>
      <c r="I3759">
        <f>_xlfn.XLOOKUP(B3759,Use_Code_Ranking!$A$4:$A$23,Use_Code_Ranking!$B$4:$B$23,9999)</f>
        <v>1</v>
      </c>
      <c r="J3759">
        <f t="shared" ca="1" si="734"/>
        <v>1</v>
      </c>
      <c r="K3759">
        <f t="shared" ca="1" si="735"/>
        <v>1</v>
      </c>
      <c r="L3759">
        <f t="shared" ca="1" si="736"/>
        <v>0</v>
      </c>
      <c r="M3759">
        <f t="shared" ca="1" si="737"/>
        <v>0</v>
      </c>
      <c r="N3759" t="str">
        <f t="shared" ca="1" si="738"/>
        <v/>
      </c>
      <c r="O3759" t="str">
        <f t="shared" ca="1" si="739"/>
        <v/>
      </c>
      <c r="P3759" t="str">
        <f t="shared" si="740"/>
        <v/>
      </c>
      <c r="Q3759" t="str">
        <f t="shared" ca="1" si="741"/>
        <v/>
      </c>
      <c r="R3759" t="str">
        <f t="shared" si="742"/>
        <v/>
      </c>
      <c r="S3759" t="str">
        <f t="shared" si="743"/>
        <v/>
      </c>
      <c r="T3759" s="2" t="str">
        <f ca="1">IF(S3759="Irrigation","Irrigation",IF(R3759="Irrigation","Irrigation",IF(Q3759="Domestic","Domestic",IF(P3759="Stockwatering","Stockwatering",IF(N3759="IRRIGATION_AND_MUNICIPAL","Irrigation and Municipal",IF(O3759="IRRIGATION_AND_DOMESTIC","Irrigation and Domestic Municipality",_xlfn.XLOOKUP(J3759,Use_Code_Ranking!$B$4:$B$23,Use_Code_Ranking!$A$4:$A$23)))))))</f>
        <v>Irrigation</v>
      </c>
    </row>
    <row r="3760" spans="1:20" x14ac:dyDescent="0.25">
      <c r="A3760" t="s">
        <v>3619</v>
      </c>
      <c r="B3760" t="s">
        <v>95</v>
      </c>
      <c r="C3760" t="s">
        <v>2196</v>
      </c>
      <c r="D3760">
        <v>0</v>
      </c>
      <c r="E3760">
        <v>0.1903</v>
      </c>
      <c r="F3760" t="s">
        <v>2197</v>
      </c>
      <c r="G3760" t="s">
        <v>3620</v>
      </c>
      <c r="H3760" t="s">
        <v>99</v>
      </c>
      <c r="I3760">
        <f>_xlfn.XLOOKUP(B3760,Use_Code_Ranking!$A$4:$A$23,Use_Code_Ranking!$B$4:$B$23,9999)</f>
        <v>1</v>
      </c>
      <c r="J3760">
        <f t="shared" ca="1" si="734"/>
        <v>1</v>
      </c>
      <c r="K3760">
        <f t="shared" ca="1" si="735"/>
        <v>1</v>
      </c>
      <c r="L3760">
        <f t="shared" ca="1" si="736"/>
        <v>0</v>
      </c>
      <c r="M3760">
        <f t="shared" ca="1" si="737"/>
        <v>0</v>
      </c>
      <c r="N3760" t="str">
        <f t="shared" ca="1" si="738"/>
        <v/>
      </c>
      <c r="O3760" t="str">
        <f t="shared" ca="1" si="739"/>
        <v/>
      </c>
      <c r="P3760" t="str">
        <f t="shared" si="740"/>
        <v/>
      </c>
      <c r="Q3760" t="str">
        <f t="shared" ca="1" si="741"/>
        <v/>
      </c>
      <c r="R3760" t="str">
        <f t="shared" si="742"/>
        <v/>
      </c>
      <c r="S3760" t="str">
        <f t="shared" si="743"/>
        <v/>
      </c>
      <c r="T3760" s="2" t="str">
        <f ca="1">IF(S3760="Irrigation","Irrigation",IF(R3760="Irrigation","Irrigation",IF(Q3760="Domestic","Domestic",IF(P3760="Stockwatering","Stockwatering",IF(N3760="IRRIGATION_AND_MUNICIPAL","Irrigation and Municipal",IF(O3760="IRRIGATION_AND_DOMESTIC","Irrigation and Domestic Municipality",_xlfn.XLOOKUP(J3760,Use_Code_Ranking!$B$4:$B$23,Use_Code_Ranking!$A$4:$A$23)))))))</f>
        <v>Irrigation</v>
      </c>
    </row>
    <row r="3761" spans="1:20" x14ac:dyDescent="0.25">
      <c r="A3761" t="s">
        <v>3619</v>
      </c>
      <c r="B3761" t="s">
        <v>102</v>
      </c>
      <c r="C3761" t="s">
        <v>2196</v>
      </c>
      <c r="D3761">
        <v>0</v>
      </c>
      <c r="E3761">
        <v>0.1903</v>
      </c>
      <c r="F3761" t="s">
        <v>2197</v>
      </c>
      <c r="G3761" t="s">
        <v>3620</v>
      </c>
      <c r="H3761" t="s">
        <v>99</v>
      </c>
      <c r="I3761">
        <f>_xlfn.XLOOKUP(B3761,Use_Code_Ranking!$A$4:$A$23,Use_Code_Ranking!$B$4:$B$23,9999)</f>
        <v>3</v>
      </c>
      <c r="J3761">
        <f t="shared" ca="1" si="734"/>
        <v>1</v>
      </c>
      <c r="K3761">
        <f t="shared" ca="1" si="735"/>
        <v>1</v>
      </c>
      <c r="L3761">
        <f t="shared" ca="1" si="736"/>
        <v>0</v>
      </c>
      <c r="M3761">
        <f t="shared" ca="1" si="737"/>
        <v>0</v>
      </c>
      <c r="N3761" t="str">
        <f t="shared" ca="1" si="738"/>
        <v/>
      </c>
      <c r="O3761" t="str">
        <f t="shared" ca="1" si="739"/>
        <v/>
      </c>
      <c r="P3761" t="str">
        <f t="shared" si="740"/>
        <v/>
      </c>
      <c r="Q3761" t="str">
        <f t="shared" ca="1" si="741"/>
        <v/>
      </c>
      <c r="R3761" t="str">
        <f t="shared" si="742"/>
        <v/>
      </c>
      <c r="S3761" t="str">
        <f t="shared" si="743"/>
        <v/>
      </c>
      <c r="T3761" s="2" t="str">
        <f ca="1">IF(S3761="Irrigation","Irrigation",IF(R3761="Irrigation","Irrigation",IF(Q3761="Domestic","Domestic",IF(P3761="Stockwatering","Stockwatering",IF(N3761="IRRIGATION_AND_MUNICIPAL","Irrigation and Municipal",IF(O3761="IRRIGATION_AND_DOMESTIC","Irrigation and Domestic Municipality",_xlfn.XLOOKUP(J3761,Use_Code_Ranking!$B$4:$B$23,Use_Code_Ranking!$A$4:$A$23)))))))</f>
        <v>Irrigation</v>
      </c>
    </row>
    <row r="3762" spans="1:20" x14ac:dyDescent="0.25">
      <c r="A3762" t="s">
        <v>3621</v>
      </c>
      <c r="B3762" t="s">
        <v>95</v>
      </c>
      <c r="C3762" t="s">
        <v>2196</v>
      </c>
      <c r="D3762">
        <v>0</v>
      </c>
      <c r="E3762">
        <v>0.30380000000000001</v>
      </c>
      <c r="F3762" t="s">
        <v>2197</v>
      </c>
      <c r="G3762" t="s">
        <v>3615</v>
      </c>
      <c r="H3762" t="s">
        <v>99</v>
      </c>
      <c r="I3762">
        <f>_xlfn.XLOOKUP(B3762,Use_Code_Ranking!$A$4:$A$23,Use_Code_Ranking!$B$4:$B$23,9999)</f>
        <v>1</v>
      </c>
      <c r="J3762">
        <f t="shared" ca="1" si="734"/>
        <v>1</v>
      </c>
      <c r="K3762">
        <f t="shared" ca="1" si="735"/>
        <v>1</v>
      </c>
      <c r="L3762">
        <f t="shared" ca="1" si="736"/>
        <v>0</v>
      </c>
      <c r="M3762">
        <f t="shared" ca="1" si="737"/>
        <v>0</v>
      </c>
      <c r="N3762" t="str">
        <f t="shared" ca="1" si="738"/>
        <v/>
      </c>
      <c r="O3762" t="str">
        <f t="shared" ca="1" si="739"/>
        <v/>
      </c>
      <c r="P3762" t="str">
        <f t="shared" si="740"/>
        <v/>
      </c>
      <c r="Q3762" t="str">
        <f t="shared" ca="1" si="741"/>
        <v/>
      </c>
      <c r="R3762" t="str">
        <f t="shared" si="742"/>
        <v/>
      </c>
      <c r="S3762" t="str">
        <f t="shared" si="743"/>
        <v/>
      </c>
      <c r="T3762" s="2" t="str">
        <f ca="1">IF(S3762="Irrigation","Irrigation",IF(R3762="Irrigation","Irrigation",IF(Q3762="Domestic","Domestic",IF(P3762="Stockwatering","Stockwatering",IF(N3762="IRRIGATION_AND_MUNICIPAL","Irrigation and Municipal",IF(O3762="IRRIGATION_AND_DOMESTIC","Irrigation and Domestic Municipality",_xlfn.XLOOKUP(J3762,Use_Code_Ranking!$B$4:$B$23,Use_Code_Ranking!$A$4:$A$23)))))))</f>
        <v>Irrigation</v>
      </c>
    </row>
    <row r="3763" spans="1:20" x14ac:dyDescent="0.25">
      <c r="A3763" t="s">
        <v>3621</v>
      </c>
      <c r="B3763" t="s">
        <v>102</v>
      </c>
      <c r="C3763" t="s">
        <v>2196</v>
      </c>
      <c r="D3763">
        <v>0</v>
      </c>
      <c r="E3763">
        <v>0.30380000000000001</v>
      </c>
      <c r="F3763" t="s">
        <v>2197</v>
      </c>
      <c r="G3763" t="s">
        <v>3615</v>
      </c>
      <c r="H3763" t="s">
        <v>99</v>
      </c>
      <c r="I3763">
        <f>_xlfn.XLOOKUP(B3763,Use_Code_Ranking!$A$4:$A$23,Use_Code_Ranking!$B$4:$B$23,9999)</f>
        <v>3</v>
      </c>
      <c r="J3763">
        <f t="shared" ca="1" si="734"/>
        <v>1</v>
      </c>
      <c r="K3763">
        <f t="shared" ca="1" si="735"/>
        <v>1</v>
      </c>
      <c r="L3763">
        <f t="shared" ca="1" si="736"/>
        <v>0</v>
      </c>
      <c r="M3763">
        <f t="shared" ca="1" si="737"/>
        <v>0</v>
      </c>
      <c r="N3763" t="str">
        <f t="shared" ca="1" si="738"/>
        <v/>
      </c>
      <c r="O3763" t="str">
        <f t="shared" ca="1" si="739"/>
        <v/>
      </c>
      <c r="P3763" t="str">
        <f t="shared" si="740"/>
        <v/>
      </c>
      <c r="Q3763" t="str">
        <f t="shared" ca="1" si="741"/>
        <v/>
      </c>
      <c r="R3763" t="str">
        <f t="shared" si="742"/>
        <v/>
      </c>
      <c r="S3763" t="str">
        <f t="shared" si="743"/>
        <v/>
      </c>
      <c r="T3763" s="2" t="str">
        <f ca="1">IF(S3763="Irrigation","Irrigation",IF(R3763="Irrigation","Irrigation",IF(Q3763="Domestic","Domestic",IF(P3763="Stockwatering","Stockwatering",IF(N3763="IRRIGATION_AND_MUNICIPAL","Irrigation and Municipal",IF(O3763="IRRIGATION_AND_DOMESTIC","Irrigation and Domestic Municipality",_xlfn.XLOOKUP(J3763,Use_Code_Ranking!$B$4:$B$23,Use_Code_Ranking!$A$4:$A$23)))))))</f>
        <v>Irrigation</v>
      </c>
    </row>
    <row r="3764" spans="1:20" x14ac:dyDescent="0.25">
      <c r="A3764" t="s">
        <v>3622</v>
      </c>
      <c r="B3764" t="s">
        <v>102</v>
      </c>
      <c r="C3764" t="s">
        <v>2196</v>
      </c>
      <c r="D3764">
        <v>0</v>
      </c>
      <c r="E3764">
        <v>0.122</v>
      </c>
      <c r="F3764" t="s">
        <v>2197</v>
      </c>
      <c r="G3764" t="s">
        <v>1238</v>
      </c>
      <c r="H3764" t="s">
        <v>99</v>
      </c>
      <c r="I3764">
        <f>_xlfn.XLOOKUP(B3764,Use_Code_Ranking!$A$4:$A$23,Use_Code_Ranking!$B$4:$B$23,9999)</f>
        <v>3</v>
      </c>
      <c r="J3764">
        <f t="shared" ca="1" si="734"/>
        <v>1</v>
      </c>
      <c r="K3764">
        <f t="shared" ca="1" si="735"/>
        <v>1</v>
      </c>
      <c r="L3764">
        <f t="shared" ca="1" si="736"/>
        <v>0</v>
      </c>
      <c r="M3764">
        <f t="shared" ca="1" si="737"/>
        <v>0</v>
      </c>
      <c r="N3764" t="str">
        <f t="shared" ca="1" si="738"/>
        <v/>
      </c>
      <c r="O3764" t="str">
        <f t="shared" ca="1" si="739"/>
        <v/>
      </c>
      <c r="P3764" t="str">
        <f t="shared" si="740"/>
        <v/>
      </c>
      <c r="Q3764" t="str">
        <f t="shared" ca="1" si="741"/>
        <v/>
      </c>
      <c r="R3764" t="str">
        <f t="shared" si="742"/>
        <v/>
      </c>
      <c r="S3764" t="str">
        <f t="shared" si="743"/>
        <v/>
      </c>
      <c r="T3764" s="2" t="str">
        <f ca="1">IF(S3764="Irrigation","Irrigation",IF(R3764="Irrigation","Irrigation",IF(Q3764="Domestic","Domestic",IF(P3764="Stockwatering","Stockwatering",IF(N3764="IRRIGATION_AND_MUNICIPAL","Irrigation and Municipal",IF(O3764="IRRIGATION_AND_DOMESTIC","Irrigation and Domestic Municipality",_xlfn.XLOOKUP(J3764,Use_Code_Ranking!$B$4:$B$23,Use_Code_Ranking!$A$4:$A$23)))))))</f>
        <v>Irrigation</v>
      </c>
    </row>
    <row r="3765" spans="1:20" x14ac:dyDescent="0.25">
      <c r="A3765" t="s">
        <v>3622</v>
      </c>
      <c r="B3765" t="s">
        <v>95</v>
      </c>
      <c r="C3765" t="s">
        <v>2196</v>
      </c>
      <c r="D3765">
        <v>0</v>
      </c>
      <c r="E3765">
        <v>0.122</v>
      </c>
      <c r="F3765" t="s">
        <v>2197</v>
      </c>
      <c r="G3765" t="s">
        <v>1238</v>
      </c>
      <c r="H3765" t="s">
        <v>99</v>
      </c>
      <c r="I3765">
        <f>_xlfn.XLOOKUP(B3765,Use_Code_Ranking!$A$4:$A$23,Use_Code_Ranking!$B$4:$B$23,9999)</f>
        <v>1</v>
      </c>
      <c r="J3765">
        <f t="shared" ca="1" si="734"/>
        <v>1</v>
      </c>
      <c r="K3765">
        <f t="shared" ca="1" si="735"/>
        <v>1</v>
      </c>
      <c r="L3765">
        <f t="shared" ca="1" si="736"/>
        <v>0</v>
      </c>
      <c r="M3765">
        <f t="shared" ca="1" si="737"/>
        <v>0</v>
      </c>
      <c r="N3765" t="str">
        <f t="shared" ca="1" si="738"/>
        <v/>
      </c>
      <c r="O3765" t="str">
        <f t="shared" ca="1" si="739"/>
        <v/>
      </c>
      <c r="P3765" t="str">
        <f t="shared" si="740"/>
        <v/>
      </c>
      <c r="Q3765" t="str">
        <f t="shared" ca="1" si="741"/>
        <v/>
      </c>
      <c r="R3765" t="str">
        <f t="shared" si="742"/>
        <v/>
      </c>
      <c r="S3765" t="str">
        <f t="shared" si="743"/>
        <v/>
      </c>
      <c r="T3765" s="2" t="str">
        <f ca="1">IF(S3765="Irrigation","Irrigation",IF(R3765="Irrigation","Irrigation",IF(Q3765="Domestic","Domestic",IF(P3765="Stockwatering","Stockwatering",IF(N3765="IRRIGATION_AND_MUNICIPAL","Irrigation and Municipal",IF(O3765="IRRIGATION_AND_DOMESTIC","Irrigation and Domestic Municipality",_xlfn.XLOOKUP(J3765,Use_Code_Ranking!$B$4:$B$23,Use_Code_Ranking!$A$4:$A$23)))))))</f>
        <v>Irrigation</v>
      </c>
    </row>
    <row r="3766" spans="1:20" x14ac:dyDescent="0.25">
      <c r="A3766" t="s">
        <v>3623</v>
      </c>
      <c r="B3766" t="s">
        <v>95</v>
      </c>
      <c r="C3766" t="s">
        <v>2196</v>
      </c>
      <c r="D3766">
        <v>0</v>
      </c>
      <c r="E3766">
        <v>0.313</v>
      </c>
      <c r="F3766" t="s">
        <v>2197</v>
      </c>
      <c r="G3766" t="s">
        <v>3624</v>
      </c>
      <c r="H3766" t="s">
        <v>101</v>
      </c>
      <c r="I3766">
        <f>_xlfn.XLOOKUP(B3766,Use_Code_Ranking!$A$4:$A$23,Use_Code_Ranking!$B$4:$B$23,9999)</f>
        <v>1</v>
      </c>
      <c r="J3766">
        <f t="shared" ca="1" si="734"/>
        <v>1</v>
      </c>
      <c r="K3766">
        <f t="shared" ca="1" si="735"/>
        <v>1</v>
      </c>
      <c r="L3766">
        <f t="shared" ca="1" si="736"/>
        <v>0</v>
      </c>
      <c r="M3766">
        <f t="shared" ca="1" si="737"/>
        <v>0</v>
      </c>
      <c r="N3766" t="str">
        <f t="shared" ca="1" si="738"/>
        <v/>
      </c>
      <c r="O3766" t="str">
        <f t="shared" ca="1" si="739"/>
        <v/>
      </c>
      <c r="P3766" t="str">
        <f t="shared" si="740"/>
        <v/>
      </c>
      <c r="Q3766" t="str">
        <f t="shared" ca="1" si="741"/>
        <v/>
      </c>
      <c r="R3766" t="str">
        <f t="shared" si="742"/>
        <v/>
      </c>
      <c r="S3766" t="str">
        <f t="shared" si="743"/>
        <v/>
      </c>
      <c r="T3766" s="2" t="str">
        <f ca="1">IF(S3766="Irrigation","Irrigation",IF(R3766="Irrigation","Irrigation",IF(Q3766="Domestic","Domestic",IF(P3766="Stockwatering","Stockwatering",IF(N3766="IRRIGATION_AND_MUNICIPAL","Irrigation and Municipal",IF(O3766="IRRIGATION_AND_DOMESTIC","Irrigation and Domestic Municipality",_xlfn.XLOOKUP(J3766,Use_Code_Ranking!$B$4:$B$23,Use_Code_Ranking!$A$4:$A$23)))))))</f>
        <v>Irrigation</v>
      </c>
    </row>
    <row r="3767" spans="1:20" x14ac:dyDescent="0.25">
      <c r="A3767" t="s">
        <v>3625</v>
      </c>
      <c r="B3767" t="s">
        <v>102</v>
      </c>
      <c r="C3767" t="s">
        <v>2196</v>
      </c>
      <c r="D3767">
        <v>0</v>
      </c>
      <c r="E3767">
        <v>0.16569999999999999</v>
      </c>
      <c r="F3767" t="s">
        <v>2197</v>
      </c>
      <c r="G3767" t="s">
        <v>3626</v>
      </c>
      <c r="H3767" t="s">
        <v>99</v>
      </c>
      <c r="I3767">
        <f>_xlfn.XLOOKUP(B3767,Use_Code_Ranking!$A$4:$A$23,Use_Code_Ranking!$B$4:$B$23,9999)</f>
        <v>3</v>
      </c>
      <c r="J3767">
        <f t="shared" ca="1" si="734"/>
        <v>3</v>
      </c>
      <c r="K3767">
        <f t="shared" ca="1" si="735"/>
        <v>0</v>
      </c>
      <c r="L3767">
        <f t="shared" ca="1" si="736"/>
        <v>0</v>
      </c>
      <c r="M3767">
        <f t="shared" ca="1" si="737"/>
        <v>0</v>
      </c>
      <c r="N3767" t="str">
        <f t="shared" ca="1" si="738"/>
        <v/>
      </c>
      <c r="O3767" t="str">
        <f t="shared" ca="1" si="739"/>
        <v/>
      </c>
      <c r="P3767" t="str">
        <f t="shared" si="740"/>
        <v/>
      </c>
      <c r="Q3767" t="str">
        <f t="shared" ca="1" si="741"/>
        <v/>
      </c>
      <c r="R3767" t="str">
        <f t="shared" si="742"/>
        <v/>
      </c>
      <c r="S3767" t="str">
        <f t="shared" si="743"/>
        <v/>
      </c>
      <c r="T3767" s="2" t="str">
        <f ca="1">IF(S3767="Irrigation","Irrigation",IF(R3767="Irrigation","Irrigation",IF(Q3767="Domestic","Domestic",IF(P3767="Stockwatering","Stockwatering",IF(N3767="IRRIGATION_AND_MUNICIPAL","Irrigation and Municipal",IF(O3767="IRRIGATION_AND_DOMESTIC","Irrigation and Domestic Municipality",_xlfn.XLOOKUP(J3767,Use_Code_Ranking!$B$4:$B$23,Use_Code_Ranking!$A$4:$A$23)))))))</f>
        <v>Domestic</v>
      </c>
    </row>
    <row r="3768" spans="1:20" x14ac:dyDescent="0.25">
      <c r="A3768" t="s">
        <v>3627</v>
      </c>
      <c r="B3768" t="s">
        <v>108</v>
      </c>
      <c r="C3768" t="s">
        <v>2196</v>
      </c>
      <c r="D3768">
        <v>0</v>
      </c>
      <c r="E3768">
        <v>0.2762</v>
      </c>
      <c r="F3768" t="s">
        <v>2197</v>
      </c>
      <c r="G3768" t="s">
        <v>1246</v>
      </c>
      <c r="H3768" t="s">
        <v>99</v>
      </c>
      <c r="I3768">
        <f>_xlfn.XLOOKUP(B3768,Use_Code_Ranking!$A$4:$A$23,Use_Code_Ranking!$B$4:$B$23,9999)</f>
        <v>5</v>
      </c>
      <c r="J3768">
        <f t="shared" ca="1" si="734"/>
        <v>1</v>
      </c>
      <c r="K3768">
        <f t="shared" ca="1" si="735"/>
        <v>1</v>
      </c>
      <c r="L3768">
        <f t="shared" ca="1" si="736"/>
        <v>0</v>
      </c>
      <c r="M3768">
        <f t="shared" ca="1" si="737"/>
        <v>0</v>
      </c>
      <c r="N3768" t="str">
        <f t="shared" ca="1" si="738"/>
        <v/>
      </c>
      <c r="O3768" t="str">
        <f t="shared" ca="1" si="739"/>
        <v/>
      </c>
      <c r="P3768" t="str">
        <f t="shared" si="740"/>
        <v/>
      </c>
      <c r="Q3768" t="str">
        <f t="shared" ca="1" si="741"/>
        <v/>
      </c>
      <c r="R3768" t="str">
        <f t="shared" si="742"/>
        <v/>
      </c>
      <c r="S3768" t="str">
        <f t="shared" si="743"/>
        <v/>
      </c>
      <c r="T3768" s="2" t="str">
        <f ca="1">IF(S3768="Irrigation","Irrigation",IF(R3768="Irrigation","Irrigation",IF(Q3768="Domestic","Domestic",IF(P3768="Stockwatering","Stockwatering",IF(N3768="IRRIGATION_AND_MUNICIPAL","Irrigation and Municipal",IF(O3768="IRRIGATION_AND_DOMESTIC","Irrigation and Domestic Municipality",_xlfn.XLOOKUP(J3768,Use_Code_Ranking!$B$4:$B$23,Use_Code_Ranking!$A$4:$A$23)))))))</f>
        <v>Irrigation</v>
      </c>
    </row>
    <row r="3769" spans="1:20" x14ac:dyDescent="0.25">
      <c r="A3769" t="s">
        <v>3627</v>
      </c>
      <c r="B3769" t="s">
        <v>95</v>
      </c>
      <c r="C3769" t="s">
        <v>2196</v>
      </c>
      <c r="D3769">
        <v>0</v>
      </c>
      <c r="E3769">
        <v>0.2762</v>
      </c>
      <c r="F3769" t="s">
        <v>2197</v>
      </c>
      <c r="G3769" t="s">
        <v>1246</v>
      </c>
      <c r="H3769" t="s">
        <v>99</v>
      </c>
      <c r="I3769">
        <f>_xlfn.XLOOKUP(B3769,Use_Code_Ranking!$A$4:$A$23,Use_Code_Ranking!$B$4:$B$23,9999)</f>
        <v>1</v>
      </c>
      <c r="J3769">
        <f t="shared" ca="1" si="734"/>
        <v>1</v>
      </c>
      <c r="K3769">
        <f t="shared" ca="1" si="735"/>
        <v>1</v>
      </c>
      <c r="L3769">
        <f t="shared" ca="1" si="736"/>
        <v>0</v>
      </c>
      <c r="M3769">
        <f t="shared" ca="1" si="737"/>
        <v>0</v>
      </c>
      <c r="N3769" t="str">
        <f t="shared" ca="1" si="738"/>
        <v/>
      </c>
      <c r="O3769" t="str">
        <f t="shared" ca="1" si="739"/>
        <v/>
      </c>
      <c r="P3769" t="str">
        <f t="shared" si="740"/>
        <v/>
      </c>
      <c r="Q3769" t="str">
        <f t="shared" ca="1" si="741"/>
        <v/>
      </c>
      <c r="R3769" t="str">
        <f t="shared" si="742"/>
        <v/>
      </c>
      <c r="S3769" t="str">
        <f t="shared" si="743"/>
        <v/>
      </c>
      <c r="T3769" s="2" t="str">
        <f ca="1">IF(S3769="Irrigation","Irrigation",IF(R3769="Irrigation","Irrigation",IF(Q3769="Domestic","Domestic",IF(P3769="Stockwatering","Stockwatering",IF(N3769="IRRIGATION_AND_MUNICIPAL","Irrigation and Municipal",IF(O3769="IRRIGATION_AND_DOMESTIC","Irrigation and Domestic Municipality",_xlfn.XLOOKUP(J3769,Use_Code_Ranking!$B$4:$B$23,Use_Code_Ranking!$A$4:$A$23)))))))</f>
        <v>Irrigation</v>
      </c>
    </row>
    <row r="3770" spans="1:20" x14ac:dyDescent="0.25">
      <c r="A3770" t="s">
        <v>3627</v>
      </c>
      <c r="B3770" t="s">
        <v>102</v>
      </c>
      <c r="C3770" t="s">
        <v>2196</v>
      </c>
      <c r="D3770">
        <v>0</v>
      </c>
      <c r="E3770">
        <v>0.2762</v>
      </c>
      <c r="F3770" t="s">
        <v>2197</v>
      </c>
      <c r="G3770" t="s">
        <v>1246</v>
      </c>
      <c r="H3770" t="s">
        <v>99</v>
      </c>
      <c r="I3770">
        <f>_xlfn.XLOOKUP(B3770,Use_Code_Ranking!$A$4:$A$23,Use_Code_Ranking!$B$4:$B$23,9999)</f>
        <v>3</v>
      </c>
      <c r="J3770">
        <f t="shared" ca="1" si="734"/>
        <v>1</v>
      </c>
      <c r="K3770">
        <f t="shared" ca="1" si="735"/>
        <v>1</v>
      </c>
      <c r="L3770">
        <f t="shared" ca="1" si="736"/>
        <v>0</v>
      </c>
      <c r="M3770">
        <f t="shared" ca="1" si="737"/>
        <v>0</v>
      </c>
      <c r="N3770" t="str">
        <f t="shared" ca="1" si="738"/>
        <v/>
      </c>
      <c r="O3770" t="str">
        <f t="shared" ca="1" si="739"/>
        <v/>
      </c>
      <c r="P3770" t="str">
        <f t="shared" si="740"/>
        <v/>
      </c>
      <c r="Q3770" t="str">
        <f t="shared" ca="1" si="741"/>
        <v/>
      </c>
      <c r="R3770" t="str">
        <f t="shared" si="742"/>
        <v/>
      </c>
      <c r="S3770" t="str">
        <f t="shared" si="743"/>
        <v/>
      </c>
      <c r="T3770" s="2" t="str">
        <f ca="1">IF(S3770="Irrigation","Irrigation",IF(R3770="Irrigation","Irrigation",IF(Q3770="Domestic","Domestic",IF(P3770="Stockwatering","Stockwatering",IF(N3770="IRRIGATION_AND_MUNICIPAL","Irrigation and Municipal",IF(O3770="IRRIGATION_AND_DOMESTIC","Irrigation and Domestic Municipality",_xlfn.XLOOKUP(J3770,Use_Code_Ranking!$B$4:$B$23,Use_Code_Ranking!$A$4:$A$23)))))))</f>
        <v>Irrigation</v>
      </c>
    </row>
    <row r="3771" spans="1:20" x14ac:dyDescent="0.25">
      <c r="A3771" t="s">
        <v>3628</v>
      </c>
      <c r="B3771" t="s">
        <v>95</v>
      </c>
      <c r="C3771" t="s">
        <v>2196</v>
      </c>
      <c r="D3771">
        <v>0</v>
      </c>
      <c r="E3771">
        <v>0.16569999999999999</v>
      </c>
      <c r="F3771" t="s">
        <v>2197</v>
      </c>
      <c r="G3771" t="s">
        <v>2929</v>
      </c>
      <c r="H3771" t="s">
        <v>99</v>
      </c>
      <c r="I3771">
        <f>_xlfn.XLOOKUP(B3771,Use_Code_Ranking!$A$4:$A$23,Use_Code_Ranking!$B$4:$B$23,9999)</f>
        <v>1</v>
      </c>
      <c r="J3771">
        <f t="shared" ca="1" si="734"/>
        <v>1</v>
      </c>
      <c r="K3771">
        <f t="shared" ca="1" si="735"/>
        <v>1</v>
      </c>
      <c r="L3771">
        <f t="shared" ca="1" si="736"/>
        <v>0</v>
      </c>
      <c r="M3771">
        <f t="shared" ca="1" si="737"/>
        <v>0</v>
      </c>
      <c r="N3771" t="str">
        <f t="shared" ca="1" si="738"/>
        <v/>
      </c>
      <c r="O3771" t="str">
        <f t="shared" ca="1" si="739"/>
        <v/>
      </c>
      <c r="P3771" t="str">
        <f t="shared" si="740"/>
        <v/>
      </c>
      <c r="Q3771" t="str">
        <f t="shared" ca="1" si="741"/>
        <v/>
      </c>
      <c r="R3771" t="str">
        <f t="shared" si="742"/>
        <v/>
      </c>
      <c r="S3771" t="str">
        <f t="shared" si="743"/>
        <v/>
      </c>
      <c r="T3771" s="2" t="str">
        <f ca="1">IF(S3771="Irrigation","Irrigation",IF(R3771="Irrigation","Irrigation",IF(Q3771="Domestic","Domestic",IF(P3771="Stockwatering","Stockwatering",IF(N3771="IRRIGATION_AND_MUNICIPAL","Irrigation and Municipal",IF(O3771="IRRIGATION_AND_DOMESTIC","Irrigation and Domestic Municipality",_xlfn.XLOOKUP(J3771,Use_Code_Ranking!$B$4:$B$23,Use_Code_Ranking!$A$4:$A$23)))))))</f>
        <v>Irrigation</v>
      </c>
    </row>
    <row r="3772" spans="1:20" x14ac:dyDescent="0.25">
      <c r="A3772" t="s">
        <v>3628</v>
      </c>
      <c r="B3772" t="s">
        <v>102</v>
      </c>
      <c r="C3772" t="s">
        <v>2196</v>
      </c>
      <c r="D3772">
        <v>0</v>
      </c>
      <c r="E3772">
        <v>0.16569999999999999</v>
      </c>
      <c r="F3772" t="s">
        <v>2197</v>
      </c>
      <c r="G3772" t="s">
        <v>2929</v>
      </c>
      <c r="H3772" t="s">
        <v>99</v>
      </c>
      <c r="I3772">
        <f>_xlfn.XLOOKUP(B3772,Use_Code_Ranking!$A$4:$A$23,Use_Code_Ranking!$B$4:$B$23,9999)</f>
        <v>3</v>
      </c>
      <c r="J3772">
        <f t="shared" ca="1" si="734"/>
        <v>1</v>
      </c>
      <c r="K3772">
        <f t="shared" ca="1" si="735"/>
        <v>1</v>
      </c>
      <c r="L3772">
        <f t="shared" ca="1" si="736"/>
        <v>0</v>
      </c>
      <c r="M3772">
        <f t="shared" ca="1" si="737"/>
        <v>0</v>
      </c>
      <c r="N3772" t="str">
        <f t="shared" ca="1" si="738"/>
        <v/>
      </c>
      <c r="O3772" t="str">
        <f t="shared" ca="1" si="739"/>
        <v/>
      </c>
      <c r="P3772" t="str">
        <f t="shared" si="740"/>
        <v/>
      </c>
      <c r="Q3772" t="str">
        <f t="shared" ca="1" si="741"/>
        <v/>
      </c>
      <c r="R3772" t="str">
        <f t="shared" si="742"/>
        <v/>
      </c>
      <c r="S3772" t="str">
        <f t="shared" si="743"/>
        <v/>
      </c>
      <c r="T3772" s="2" t="str">
        <f ca="1">IF(S3772="Irrigation","Irrigation",IF(R3772="Irrigation","Irrigation",IF(Q3772="Domestic","Domestic",IF(P3772="Stockwatering","Stockwatering",IF(N3772="IRRIGATION_AND_MUNICIPAL","Irrigation and Municipal",IF(O3772="IRRIGATION_AND_DOMESTIC","Irrigation and Domestic Municipality",_xlfn.XLOOKUP(J3772,Use_Code_Ranking!$B$4:$B$23,Use_Code_Ranking!$A$4:$A$23)))))))</f>
        <v>Irrigation</v>
      </c>
    </row>
    <row r="3773" spans="1:20" x14ac:dyDescent="0.25">
      <c r="A3773" t="s">
        <v>3629</v>
      </c>
      <c r="B3773" t="s">
        <v>102</v>
      </c>
      <c r="C3773" t="s">
        <v>2196</v>
      </c>
      <c r="D3773">
        <v>0</v>
      </c>
      <c r="E3773">
        <v>0.2394</v>
      </c>
      <c r="F3773" t="s">
        <v>2197</v>
      </c>
      <c r="G3773" t="s">
        <v>3630</v>
      </c>
      <c r="H3773" t="s">
        <v>99</v>
      </c>
      <c r="I3773">
        <f>_xlfn.XLOOKUP(B3773,Use_Code_Ranking!$A$4:$A$23,Use_Code_Ranking!$B$4:$B$23,9999)</f>
        <v>3</v>
      </c>
      <c r="J3773">
        <f t="shared" ca="1" si="734"/>
        <v>1</v>
      </c>
      <c r="K3773">
        <f t="shared" ca="1" si="735"/>
        <v>1</v>
      </c>
      <c r="L3773">
        <f t="shared" ca="1" si="736"/>
        <v>0</v>
      </c>
      <c r="M3773">
        <f t="shared" ca="1" si="737"/>
        <v>0</v>
      </c>
      <c r="N3773" t="str">
        <f t="shared" ca="1" si="738"/>
        <v/>
      </c>
      <c r="O3773" t="str">
        <f t="shared" ca="1" si="739"/>
        <v/>
      </c>
      <c r="P3773" t="str">
        <f t="shared" si="740"/>
        <v/>
      </c>
      <c r="Q3773" t="str">
        <f t="shared" ca="1" si="741"/>
        <v/>
      </c>
      <c r="R3773" t="str">
        <f t="shared" si="742"/>
        <v/>
      </c>
      <c r="S3773" t="str">
        <f t="shared" si="743"/>
        <v/>
      </c>
      <c r="T3773" s="2" t="str">
        <f ca="1">IF(S3773="Irrigation","Irrigation",IF(R3773="Irrigation","Irrigation",IF(Q3773="Domestic","Domestic",IF(P3773="Stockwatering","Stockwatering",IF(N3773="IRRIGATION_AND_MUNICIPAL","Irrigation and Municipal",IF(O3773="IRRIGATION_AND_DOMESTIC","Irrigation and Domestic Municipality",_xlfn.XLOOKUP(J3773,Use_Code_Ranking!$B$4:$B$23,Use_Code_Ranking!$A$4:$A$23)))))))</f>
        <v>Irrigation</v>
      </c>
    </row>
    <row r="3774" spans="1:20" x14ac:dyDescent="0.25">
      <c r="A3774" t="s">
        <v>3629</v>
      </c>
      <c r="B3774" t="s">
        <v>95</v>
      </c>
      <c r="C3774" t="s">
        <v>2196</v>
      </c>
      <c r="D3774">
        <v>0</v>
      </c>
      <c r="E3774">
        <v>0.2394</v>
      </c>
      <c r="F3774" t="s">
        <v>2197</v>
      </c>
      <c r="G3774" t="s">
        <v>3630</v>
      </c>
      <c r="H3774" t="s">
        <v>99</v>
      </c>
      <c r="I3774">
        <f>_xlfn.XLOOKUP(B3774,Use_Code_Ranking!$A$4:$A$23,Use_Code_Ranking!$B$4:$B$23,9999)</f>
        <v>1</v>
      </c>
      <c r="J3774">
        <f t="shared" ca="1" si="734"/>
        <v>1</v>
      </c>
      <c r="K3774">
        <f t="shared" ca="1" si="735"/>
        <v>1</v>
      </c>
      <c r="L3774">
        <f t="shared" ca="1" si="736"/>
        <v>0</v>
      </c>
      <c r="M3774">
        <f t="shared" ca="1" si="737"/>
        <v>0</v>
      </c>
      <c r="N3774" t="str">
        <f t="shared" ca="1" si="738"/>
        <v/>
      </c>
      <c r="O3774" t="str">
        <f t="shared" ca="1" si="739"/>
        <v/>
      </c>
      <c r="P3774" t="str">
        <f t="shared" si="740"/>
        <v/>
      </c>
      <c r="Q3774" t="str">
        <f t="shared" ca="1" si="741"/>
        <v/>
      </c>
      <c r="R3774" t="str">
        <f t="shared" si="742"/>
        <v/>
      </c>
      <c r="S3774" t="str">
        <f t="shared" si="743"/>
        <v/>
      </c>
      <c r="T3774" s="2" t="str">
        <f ca="1">IF(S3774="Irrigation","Irrigation",IF(R3774="Irrigation","Irrigation",IF(Q3774="Domestic","Domestic",IF(P3774="Stockwatering","Stockwatering",IF(N3774="IRRIGATION_AND_MUNICIPAL","Irrigation and Municipal",IF(O3774="IRRIGATION_AND_DOMESTIC","Irrigation and Domestic Municipality",_xlfn.XLOOKUP(J3774,Use_Code_Ranking!$B$4:$B$23,Use_Code_Ranking!$A$4:$A$23)))))))</f>
        <v>Irrigation</v>
      </c>
    </row>
    <row r="3775" spans="1:20" x14ac:dyDescent="0.25">
      <c r="A3775" t="s">
        <v>3631</v>
      </c>
      <c r="B3775" t="s">
        <v>95</v>
      </c>
      <c r="C3775" t="s">
        <v>2196</v>
      </c>
      <c r="D3775">
        <v>0</v>
      </c>
      <c r="E3775">
        <v>4.5699999999999998E-2</v>
      </c>
      <c r="F3775" t="s">
        <v>2197</v>
      </c>
      <c r="G3775" t="s">
        <v>3632</v>
      </c>
      <c r="H3775" t="s">
        <v>101</v>
      </c>
      <c r="I3775">
        <f>_xlfn.XLOOKUP(B3775,Use_Code_Ranking!$A$4:$A$23,Use_Code_Ranking!$B$4:$B$23,9999)</f>
        <v>1</v>
      </c>
      <c r="J3775">
        <f t="shared" ca="1" si="734"/>
        <v>1</v>
      </c>
      <c r="K3775">
        <f t="shared" ca="1" si="735"/>
        <v>1</v>
      </c>
      <c r="L3775">
        <f t="shared" ca="1" si="736"/>
        <v>0</v>
      </c>
      <c r="M3775">
        <f t="shared" ca="1" si="737"/>
        <v>0</v>
      </c>
      <c r="N3775" t="str">
        <f t="shared" ca="1" si="738"/>
        <v/>
      </c>
      <c r="O3775" t="str">
        <f t="shared" ca="1" si="739"/>
        <v/>
      </c>
      <c r="P3775" t="str">
        <f t="shared" si="740"/>
        <v/>
      </c>
      <c r="Q3775" t="str">
        <f t="shared" ca="1" si="741"/>
        <v/>
      </c>
      <c r="R3775" t="str">
        <f t="shared" si="742"/>
        <v/>
      </c>
      <c r="S3775" t="str">
        <f t="shared" si="743"/>
        <v/>
      </c>
      <c r="T3775" s="2" t="str">
        <f ca="1">IF(S3775="Irrigation","Irrigation",IF(R3775="Irrigation","Irrigation",IF(Q3775="Domestic","Domestic",IF(P3775="Stockwatering","Stockwatering",IF(N3775="IRRIGATION_AND_MUNICIPAL","Irrigation and Municipal",IF(O3775="IRRIGATION_AND_DOMESTIC","Irrigation and Domestic Municipality",_xlfn.XLOOKUP(J3775,Use_Code_Ranking!$B$4:$B$23,Use_Code_Ranking!$A$4:$A$23)))))))</f>
        <v>Irrigation</v>
      </c>
    </row>
    <row r="3776" spans="1:20" x14ac:dyDescent="0.25">
      <c r="A3776" t="s">
        <v>3633</v>
      </c>
      <c r="B3776" t="s">
        <v>95</v>
      </c>
      <c r="C3776" t="s">
        <v>2196</v>
      </c>
      <c r="D3776">
        <v>0</v>
      </c>
      <c r="E3776">
        <v>0.1105</v>
      </c>
      <c r="F3776" t="s">
        <v>2197</v>
      </c>
      <c r="G3776" t="s">
        <v>3634</v>
      </c>
      <c r="H3776" t="s">
        <v>99</v>
      </c>
      <c r="I3776">
        <f>_xlfn.XLOOKUP(B3776,Use_Code_Ranking!$A$4:$A$23,Use_Code_Ranking!$B$4:$B$23,9999)</f>
        <v>1</v>
      </c>
      <c r="J3776">
        <f t="shared" ca="1" si="734"/>
        <v>1</v>
      </c>
      <c r="K3776">
        <f t="shared" ca="1" si="735"/>
        <v>1</v>
      </c>
      <c r="L3776">
        <f t="shared" ca="1" si="736"/>
        <v>0</v>
      </c>
      <c r="M3776">
        <f t="shared" ca="1" si="737"/>
        <v>0</v>
      </c>
      <c r="N3776" t="str">
        <f t="shared" ca="1" si="738"/>
        <v/>
      </c>
      <c r="O3776" t="str">
        <f t="shared" ca="1" si="739"/>
        <v/>
      </c>
      <c r="P3776" t="str">
        <f t="shared" si="740"/>
        <v/>
      </c>
      <c r="Q3776" t="str">
        <f t="shared" ca="1" si="741"/>
        <v/>
      </c>
      <c r="R3776" t="str">
        <f t="shared" si="742"/>
        <v/>
      </c>
      <c r="S3776" t="str">
        <f t="shared" si="743"/>
        <v/>
      </c>
      <c r="T3776" s="2" t="str">
        <f ca="1">IF(S3776="Irrigation","Irrigation",IF(R3776="Irrigation","Irrigation",IF(Q3776="Domestic","Domestic",IF(P3776="Stockwatering","Stockwatering",IF(N3776="IRRIGATION_AND_MUNICIPAL","Irrigation and Municipal",IF(O3776="IRRIGATION_AND_DOMESTIC","Irrigation and Domestic Municipality",_xlfn.XLOOKUP(J3776,Use_Code_Ranking!$B$4:$B$23,Use_Code_Ranking!$A$4:$A$23)))))))</f>
        <v>Irrigation</v>
      </c>
    </row>
    <row r="3777" spans="1:20" x14ac:dyDescent="0.25">
      <c r="A3777" t="s">
        <v>3635</v>
      </c>
      <c r="B3777" t="s">
        <v>95</v>
      </c>
      <c r="C3777" t="s">
        <v>2196</v>
      </c>
      <c r="D3777">
        <v>0</v>
      </c>
      <c r="E3777">
        <v>0.99429999999999996</v>
      </c>
      <c r="F3777" t="s">
        <v>2197</v>
      </c>
      <c r="G3777" t="s">
        <v>3636</v>
      </c>
      <c r="H3777" t="s">
        <v>99</v>
      </c>
      <c r="I3777">
        <f>_xlfn.XLOOKUP(B3777,Use_Code_Ranking!$A$4:$A$23,Use_Code_Ranking!$B$4:$B$23,9999)</f>
        <v>1</v>
      </c>
      <c r="J3777">
        <f t="shared" ca="1" si="734"/>
        <v>1</v>
      </c>
      <c r="K3777">
        <f t="shared" ca="1" si="735"/>
        <v>1</v>
      </c>
      <c r="L3777">
        <f t="shared" ca="1" si="736"/>
        <v>0</v>
      </c>
      <c r="M3777">
        <f t="shared" ca="1" si="737"/>
        <v>0</v>
      </c>
      <c r="N3777" t="str">
        <f t="shared" ca="1" si="738"/>
        <v/>
      </c>
      <c r="O3777" t="str">
        <f t="shared" ca="1" si="739"/>
        <v/>
      </c>
      <c r="P3777" t="str">
        <f t="shared" si="740"/>
        <v/>
      </c>
      <c r="Q3777" t="str">
        <f t="shared" ca="1" si="741"/>
        <v/>
      </c>
      <c r="R3777" t="str">
        <f t="shared" si="742"/>
        <v/>
      </c>
      <c r="S3777" t="str">
        <f t="shared" si="743"/>
        <v/>
      </c>
      <c r="T3777" s="2" t="str">
        <f ca="1">IF(S3777="Irrigation","Irrigation",IF(R3777="Irrigation","Irrigation",IF(Q3777="Domestic","Domestic",IF(P3777="Stockwatering","Stockwatering",IF(N3777="IRRIGATION_AND_MUNICIPAL","Irrigation and Municipal",IF(O3777="IRRIGATION_AND_DOMESTIC","Irrigation and Domestic Municipality",_xlfn.XLOOKUP(J3777,Use_Code_Ranking!$B$4:$B$23,Use_Code_Ranking!$A$4:$A$23)))))))</f>
        <v>Irrigation</v>
      </c>
    </row>
    <row r="3778" spans="1:20" x14ac:dyDescent="0.25">
      <c r="A3778" t="s">
        <v>3637</v>
      </c>
      <c r="B3778" t="s">
        <v>102</v>
      </c>
      <c r="C3778" t="s">
        <v>2196</v>
      </c>
      <c r="D3778">
        <v>0</v>
      </c>
      <c r="E3778">
        <v>0.21540000000000001</v>
      </c>
      <c r="F3778" t="s">
        <v>2197</v>
      </c>
      <c r="G3778" t="s">
        <v>3638</v>
      </c>
      <c r="H3778" t="s">
        <v>99</v>
      </c>
      <c r="I3778">
        <f>_xlfn.XLOOKUP(B3778,Use_Code_Ranking!$A$4:$A$23,Use_Code_Ranking!$B$4:$B$23,9999)</f>
        <v>3</v>
      </c>
      <c r="J3778">
        <f t="shared" ca="1" si="734"/>
        <v>3</v>
      </c>
      <c r="K3778">
        <f t="shared" ca="1" si="735"/>
        <v>0</v>
      </c>
      <c r="L3778">
        <f t="shared" ca="1" si="736"/>
        <v>0</v>
      </c>
      <c r="M3778">
        <f t="shared" ca="1" si="737"/>
        <v>0</v>
      </c>
      <c r="N3778" t="str">
        <f t="shared" ca="1" si="738"/>
        <v/>
      </c>
      <c r="O3778" t="str">
        <f t="shared" ca="1" si="739"/>
        <v/>
      </c>
      <c r="P3778" t="str">
        <f t="shared" si="740"/>
        <v/>
      </c>
      <c r="Q3778" t="str">
        <f t="shared" ca="1" si="741"/>
        <v/>
      </c>
      <c r="R3778" t="str">
        <f t="shared" si="742"/>
        <v/>
      </c>
      <c r="S3778" t="str">
        <f t="shared" si="743"/>
        <v/>
      </c>
      <c r="T3778" s="2" t="str">
        <f ca="1">IF(S3778="Irrigation","Irrigation",IF(R3778="Irrigation","Irrigation",IF(Q3778="Domestic","Domestic",IF(P3778="Stockwatering","Stockwatering",IF(N3778="IRRIGATION_AND_MUNICIPAL","Irrigation and Municipal",IF(O3778="IRRIGATION_AND_DOMESTIC","Irrigation and Domestic Municipality",_xlfn.XLOOKUP(J3778,Use_Code_Ranking!$B$4:$B$23,Use_Code_Ranking!$A$4:$A$23)))))))</f>
        <v>Domestic</v>
      </c>
    </row>
    <row r="3779" spans="1:20" x14ac:dyDescent="0.25">
      <c r="A3779" t="s">
        <v>3639</v>
      </c>
      <c r="B3779" t="s">
        <v>95</v>
      </c>
      <c r="C3779" t="s">
        <v>2196</v>
      </c>
      <c r="D3779">
        <v>0</v>
      </c>
      <c r="E3779">
        <v>0.46650000000000003</v>
      </c>
      <c r="F3779" t="s">
        <v>2197</v>
      </c>
      <c r="G3779" t="s">
        <v>1232</v>
      </c>
      <c r="H3779" t="s">
        <v>99</v>
      </c>
      <c r="I3779">
        <f>_xlfn.XLOOKUP(B3779,Use_Code_Ranking!$A$4:$A$23,Use_Code_Ranking!$B$4:$B$23,9999)</f>
        <v>1</v>
      </c>
      <c r="J3779">
        <f t="shared" ca="1" si="734"/>
        <v>1</v>
      </c>
      <c r="K3779">
        <f t="shared" ca="1" si="735"/>
        <v>1</v>
      </c>
      <c r="L3779">
        <f t="shared" ca="1" si="736"/>
        <v>0</v>
      </c>
      <c r="M3779">
        <f t="shared" ca="1" si="737"/>
        <v>0</v>
      </c>
      <c r="N3779" t="str">
        <f t="shared" ca="1" si="738"/>
        <v/>
      </c>
      <c r="O3779" t="str">
        <f t="shared" ca="1" si="739"/>
        <v/>
      </c>
      <c r="P3779" t="str">
        <f t="shared" si="740"/>
        <v/>
      </c>
      <c r="Q3779" t="str">
        <f t="shared" ca="1" si="741"/>
        <v/>
      </c>
      <c r="R3779" t="str">
        <f t="shared" si="742"/>
        <v/>
      </c>
      <c r="S3779" t="str">
        <f t="shared" si="743"/>
        <v/>
      </c>
      <c r="T3779" s="2" t="str">
        <f ca="1">IF(S3779="Irrigation","Irrigation",IF(R3779="Irrigation","Irrigation",IF(Q3779="Domestic","Domestic",IF(P3779="Stockwatering","Stockwatering",IF(N3779="IRRIGATION_AND_MUNICIPAL","Irrigation and Municipal",IF(O3779="IRRIGATION_AND_DOMESTIC","Irrigation and Domestic Municipality",_xlfn.XLOOKUP(J3779,Use_Code_Ranking!$B$4:$B$23,Use_Code_Ranking!$A$4:$A$23)))))))</f>
        <v>Irrigation</v>
      </c>
    </row>
    <row r="3780" spans="1:20" x14ac:dyDescent="0.25">
      <c r="A3780" t="s">
        <v>3640</v>
      </c>
      <c r="B3780" t="s">
        <v>95</v>
      </c>
      <c r="C3780" t="s">
        <v>2196</v>
      </c>
      <c r="D3780">
        <v>0</v>
      </c>
      <c r="E3780">
        <v>0.32840000000000003</v>
      </c>
      <c r="F3780" t="s">
        <v>2197</v>
      </c>
      <c r="G3780" t="s">
        <v>3641</v>
      </c>
      <c r="H3780" t="s">
        <v>99</v>
      </c>
      <c r="I3780">
        <f>_xlfn.XLOOKUP(B3780,Use_Code_Ranking!$A$4:$A$23,Use_Code_Ranking!$B$4:$B$23,9999)</f>
        <v>1</v>
      </c>
      <c r="J3780">
        <f t="shared" ca="1" si="734"/>
        <v>1</v>
      </c>
      <c r="K3780">
        <f t="shared" ca="1" si="735"/>
        <v>1</v>
      </c>
      <c r="L3780">
        <f t="shared" ca="1" si="736"/>
        <v>0</v>
      </c>
      <c r="M3780">
        <f t="shared" ca="1" si="737"/>
        <v>0</v>
      </c>
      <c r="N3780" t="str">
        <f t="shared" ca="1" si="738"/>
        <v/>
      </c>
      <c r="O3780" t="str">
        <f t="shared" ca="1" si="739"/>
        <v/>
      </c>
      <c r="P3780" t="str">
        <f t="shared" si="740"/>
        <v/>
      </c>
      <c r="Q3780" t="str">
        <f t="shared" ca="1" si="741"/>
        <v/>
      </c>
      <c r="R3780" t="str">
        <f t="shared" si="742"/>
        <v/>
      </c>
      <c r="S3780" t="str">
        <f t="shared" si="743"/>
        <v/>
      </c>
      <c r="T3780" s="2" t="str">
        <f ca="1">IF(S3780="Irrigation","Irrigation",IF(R3780="Irrigation","Irrigation",IF(Q3780="Domestic","Domestic",IF(P3780="Stockwatering","Stockwatering",IF(N3780="IRRIGATION_AND_MUNICIPAL","Irrigation and Municipal",IF(O3780="IRRIGATION_AND_DOMESTIC","Irrigation and Domestic Municipality",_xlfn.XLOOKUP(J3780,Use_Code_Ranking!$B$4:$B$23,Use_Code_Ranking!$A$4:$A$23)))))))</f>
        <v>Irrigation</v>
      </c>
    </row>
    <row r="3781" spans="1:20" x14ac:dyDescent="0.25">
      <c r="A3781" t="s">
        <v>3642</v>
      </c>
      <c r="B3781" t="s">
        <v>102</v>
      </c>
      <c r="C3781" t="s">
        <v>2196</v>
      </c>
      <c r="D3781">
        <v>0</v>
      </c>
      <c r="E3781">
        <v>0.19700000000000001</v>
      </c>
      <c r="F3781" t="s">
        <v>2197</v>
      </c>
      <c r="G3781" t="s">
        <v>3641</v>
      </c>
      <c r="H3781" t="s">
        <v>99</v>
      </c>
      <c r="I3781">
        <f>_xlfn.XLOOKUP(B3781,Use_Code_Ranking!$A$4:$A$23,Use_Code_Ranking!$B$4:$B$23,9999)</f>
        <v>3</v>
      </c>
      <c r="J3781">
        <f t="shared" ca="1" si="734"/>
        <v>3</v>
      </c>
      <c r="K3781">
        <f t="shared" ca="1" si="735"/>
        <v>0</v>
      </c>
      <c r="L3781">
        <f t="shared" ca="1" si="736"/>
        <v>0</v>
      </c>
      <c r="M3781">
        <f t="shared" ca="1" si="737"/>
        <v>0</v>
      </c>
      <c r="N3781" t="str">
        <f t="shared" ca="1" si="738"/>
        <v/>
      </c>
      <c r="O3781" t="str">
        <f t="shared" ca="1" si="739"/>
        <v/>
      </c>
      <c r="P3781" t="str">
        <f t="shared" si="740"/>
        <v/>
      </c>
      <c r="Q3781" t="str">
        <f t="shared" ca="1" si="741"/>
        <v/>
      </c>
      <c r="R3781" t="str">
        <f t="shared" si="742"/>
        <v/>
      </c>
      <c r="S3781" t="str">
        <f t="shared" si="743"/>
        <v/>
      </c>
      <c r="T3781" s="2" t="str">
        <f ca="1">IF(S3781="Irrigation","Irrigation",IF(R3781="Irrigation","Irrigation",IF(Q3781="Domestic","Domestic",IF(P3781="Stockwatering","Stockwatering",IF(N3781="IRRIGATION_AND_MUNICIPAL","Irrigation and Municipal",IF(O3781="IRRIGATION_AND_DOMESTIC","Irrigation and Domestic Municipality",_xlfn.XLOOKUP(J3781,Use_Code_Ranking!$B$4:$B$23,Use_Code_Ranking!$A$4:$A$23)))))))</f>
        <v>Domestic</v>
      </c>
    </row>
    <row r="3782" spans="1:20" x14ac:dyDescent="0.25">
      <c r="A3782" t="s">
        <v>3643</v>
      </c>
      <c r="B3782" t="s">
        <v>95</v>
      </c>
      <c r="C3782" t="s">
        <v>2196</v>
      </c>
      <c r="D3782">
        <v>0</v>
      </c>
      <c r="E3782">
        <v>1E-3</v>
      </c>
      <c r="F3782" t="s">
        <v>2197</v>
      </c>
      <c r="G3782" t="s">
        <v>3594</v>
      </c>
      <c r="H3782" t="s">
        <v>99</v>
      </c>
      <c r="I3782">
        <f>_xlfn.XLOOKUP(B3782,Use_Code_Ranking!$A$4:$A$23,Use_Code_Ranking!$B$4:$B$23,9999)</f>
        <v>1</v>
      </c>
      <c r="J3782">
        <f t="shared" ca="1" si="734"/>
        <v>1</v>
      </c>
      <c r="K3782">
        <f t="shared" ca="1" si="735"/>
        <v>1</v>
      </c>
      <c r="L3782">
        <f t="shared" ca="1" si="736"/>
        <v>0</v>
      </c>
      <c r="M3782">
        <f t="shared" ca="1" si="737"/>
        <v>0</v>
      </c>
      <c r="N3782" t="str">
        <f t="shared" ca="1" si="738"/>
        <v/>
      </c>
      <c r="O3782" t="str">
        <f t="shared" ca="1" si="739"/>
        <v/>
      </c>
      <c r="P3782" t="str">
        <f t="shared" si="740"/>
        <v/>
      </c>
      <c r="Q3782" t="str">
        <f t="shared" ca="1" si="741"/>
        <v/>
      </c>
      <c r="R3782" t="str">
        <f t="shared" si="742"/>
        <v/>
      </c>
      <c r="S3782" t="str">
        <f t="shared" si="743"/>
        <v/>
      </c>
      <c r="T3782" s="2" t="str">
        <f ca="1">IF(S3782="Irrigation","Irrigation",IF(R3782="Irrigation","Irrigation",IF(Q3782="Domestic","Domestic",IF(P3782="Stockwatering","Stockwatering",IF(N3782="IRRIGATION_AND_MUNICIPAL","Irrigation and Municipal",IF(O3782="IRRIGATION_AND_DOMESTIC","Irrigation and Domestic Municipality",_xlfn.XLOOKUP(J3782,Use_Code_Ranking!$B$4:$B$23,Use_Code_Ranking!$A$4:$A$23)))))))</f>
        <v>Irrigation</v>
      </c>
    </row>
    <row r="3783" spans="1:20" x14ac:dyDescent="0.25">
      <c r="A3783" t="s">
        <v>3644</v>
      </c>
      <c r="B3783" t="s">
        <v>95</v>
      </c>
      <c r="C3783" t="s">
        <v>2196</v>
      </c>
      <c r="D3783">
        <v>0</v>
      </c>
      <c r="E3783" t="s">
        <v>3645</v>
      </c>
      <c r="F3783" t="s">
        <v>2197</v>
      </c>
      <c r="G3783" t="s">
        <v>3594</v>
      </c>
      <c r="H3783" t="s">
        <v>99</v>
      </c>
      <c r="I3783">
        <f>_xlfn.XLOOKUP(B3783,Use_Code_Ranking!$A$4:$A$23,Use_Code_Ranking!$B$4:$B$23,9999)</f>
        <v>1</v>
      </c>
      <c r="J3783">
        <f t="shared" ca="1" si="734"/>
        <v>1</v>
      </c>
      <c r="K3783">
        <f t="shared" ca="1" si="735"/>
        <v>1</v>
      </c>
      <c r="L3783">
        <f t="shared" ca="1" si="736"/>
        <v>0</v>
      </c>
      <c r="M3783">
        <f t="shared" ca="1" si="737"/>
        <v>0</v>
      </c>
      <c r="N3783" t="str">
        <f t="shared" ca="1" si="738"/>
        <v/>
      </c>
      <c r="O3783" t="str">
        <f t="shared" ca="1" si="739"/>
        <v/>
      </c>
      <c r="P3783" t="str">
        <f t="shared" si="740"/>
        <v/>
      </c>
      <c r="Q3783" t="str">
        <f t="shared" ca="1" si="741"/>
        <v/>
      </c>
      <c r="R3783" t="str">
        <f t="shared" si="742"/>
        <v/>
      </c>
      <c r="S3783" t="str">
        <f t="shared" si="743"/>
        <v/>
      </c>
      <c r="T3783" s="2" t="str">
        <f ca="1">IF(S3783="Irrigation","Irrigation",IF(R3783="Irrigation","Irrigation",IF(Q3783="Domestic","Domestic",IF(P3783="Stockwatering","Stockwatering",IF(N3783="IRRIGATION_AND_MUNICIPAL","Irrigation and Municipal",IF(O3783="IRRIGATION_AND_DOMESTIC","Irrigation and Domestic Municipality",_xlfn.XLOOKUP(J3783,Use_Code_Ranking!$B$4:$B$23,Use_Code_Ranking!$A$4:$A$23)))))))</f>
        <v>Irrigation</v>
      </c>
    </row>
    <row r="3784" spans="1:20" x14ac:dyDescent="0.25">
      <c r="A3784" t="s">
        <v>3646</v>
      </c>
      <c r="B3784" t="s">
        <v>128</v>
      </c>
      <c r="C3784" t="s">
        <v>2196</v>
      </c>
      <c r="D3784">
        <v>0</v>
      </c>
      <c r="E3784">
        <v>1.47E-2</v>
      </c>
      <c r="F3784" t="s">
        <v>2197</v>
      </c>
      <c r="G3784" t="s">
        <v>1484</v>
      </c>
      <c r="H3784" t="s">
        <v>99</v>
      </c>
      <c r="I3784">
        <f>_xlfn.XLOOKUP(B3784,Use_Code_Ranking!$A$4:$A$23,Use_Code_Ranking!$B$4:$B$23,9999)</f>
        <v>20</v>
      </c>
      <c r="J3784">
        <f t="shared" ca="1" si="734"/>
        <v>1</v>
      </c>
      <c r="K3784">
        <f t="shared" ca="1" si="735"/>
        <v>1</v>
      </c>
      <c r="L3784">
        <f t="shared" ca="1" si="736"/>
        <v>0</v>
      </c>
      <c r="M3784">
        <f t="shared" ca="1" si="737"/>
        <v>0</v>
      </c>
      <c r="N3784" t="str">
        <f t="shared" ca="1" si="738"/>
        <v/>
      </c>
      <c r="O3784" t="str">
        <f t="shared" ca="1" si="739"/>
        <v/>
      </c>
      <c r="P3784" t="str">
        <f t="shared" si="740"/>
        <v/>
      </c>
      <c r="Q3784" t="str">
        <f t="shared" ca="1" si="741"/>
        <v/>
      </c>
      <c r="R3784" t="str">
        <f t="shared" si="742"/>
        <v/>
      </c>
      <c r="S3784" t="str">
        <f t="shared" si="743"/>
        <v/>
      </c>
      <c r="T3784" s="2" t="str">
        <f ca="1">IF(S3784="Irrigation","Irrigation",IF(R3784="Irrigation","Irrigation",IF(Q3784="Domestic","Domestic",IF(P3784="Stockwatering","Stockwatering",IF(N3784="IRRIGATION_AND_MUNICIPAL","Irrigation and Municipal",IF(O3784="IRRIGATION_AND_DOMESTIC","Irrigation and Domestic Municipality",_xlfn.XLOOKUP(J3784,Use_Code_Ranking!$B$4:$B$23,Use_Code_Ranking!$A$4:$A$23)))))))</f>
        <v>Irrigation</v>
      </c>
    </row>
    <row r="3785" spans="1:20" x14ac:dyDescent="0.25">
      <c r="A3785" t="s">
        <v>3646</v>
      </c>
      <c r="B3785" t="s">
        <v>102</v>
      </c>
      <c r="C3785" t="s">
        <v>2196</v>
      </c>
      <c r="D3785">
        <v>0</v>
      </c>
      <c r="E3785">
        <v>1.47E-2</v>
      </c>
      <c r="F3785" t="s">
        <v>2197</v>
      </c>
      <c r="G3785" t="s">
        <v>1484</v>
      </c>
      <c r="H3785" t="s">
        <v>99</v>
      </c>
      <c r="I3785">
        <f>_xlfn.XLOOKUP(B3785,Use_Code_Ranking!$A$4:$A$23,Use_Code_Ranking!$B$4:$B$23,9999)</f>
        <v>3</v>
      </c>
      <c r="J3785">
        <f t="shared" ref="J3785:J3848" ca="1" si="744">_xlfn.MINIFS(USE_CODE_RANK,APPLICATION_NUMBER,A3785)</f>
        <v>1</v>
      </c>
      <c r="K3785">
        <f t="shared" ref="K3785:K3848" ca="1" si="745">COUNTIFS(USE_CODE_RANK,1,APPLICATION_NUMBER,A3785)</f>
        <v>1</v>
      </c>
      <c r="L3785">
        <f t="shared" ref="L3785:L3848" ca="1" si="746">COUNTIFS(USE_CODE_RANK,2,APPLICATION_NUMBER,A3785)</f>
        <v>0</v>
      </c>
      <c r="M3785">
        <f t="shared" ref="M3785:M3848" ca="1" si="747">COUNTIFS(USE_CODE_RANK,3,APPLICATION_NUMBER,A3785,PRIMARY_OWNER_ENTITY_TYPE,"Government (State/Municipal)")</f>
        <v>0</v>
      </c>
      <c r="N3785" t="str">
        <f t="shared" ref="N3785:N3848" ca="1" si="748">IF(AND(K3785&gt;0,L3785&gt;0),"IRRIGATION_AND_MUNICIPAL","")</f>
        <v/>
      </c>
      <c r="O3785" t="str">
        <f t="shared" ref="O3785:O3848" ca="1" si="749">IF(AND(K3785&gt;0,M3785&gt;0),"IRRIGATION_AND_DOMESTIC","")</f>
        <v/>
      </c>
      <c r="P3785" t="str">
        <f t="shared" ref="P3785:P3848" si="750">IF(ISNUMBER(SEARCH("Stock",C3785)),"Stockwatering","")</f>
        <v/>
      </c>
      <c r="Q3785" t="str">
        <f t="shared" ref="Q3785:Q3848" ca="1" si="751">IF(OR((ISNUMBER(SEARCH("Registration Domestic",C3785))),AND(M3785&gt;0,D3785&lt;=10)),"Domestic","")</f>
        <v/>
      </c>
      <c r="R3785" t="str">
        <f t="shared" ref="R3785:R3848" si="752">IF(ISNUMBER(SEARCH("Registration Irrigation",C3785)),"Irrigation","")</f>
        <v/>
      </c>
      <c r="S3785" t="str">
        <f t="shared" ref="S3785:S3848" si="753">IF(ISNUMBER(SEARCH("Registration Cannabis",C3785)),"Irrigation","")</f>
        <v/>
      </c>
      <c r="T3785" s="2" t="str">
        <f ca="1">IF(S3785="Irrigation","Irrigation",IF(R3785="Irrigation","Irrigation",IF(Q3785="Domestic","Domestic",IF(P3785="Stockwatering","Stockwatering",IF(N3785="IRRIGATION_AND_MUNICIPAL","Irrigation and Municipal",IF(O3785="IRRIGATION_AND_DOMESTIC","Irrigation and Domestic Municipality",_xlfn.XLOOKUP(J3785,Use_Code_Ranking!$B$4:$B$23,Use_Code_Ranking!$A$4:$A$23)))))))</f>
        <v>Irrigation</v>
      </c>
    </row>
    <row r="3786" spans="1:20" x14ac:dyDescent="0.25">
      <c r="A3786" t="s">
        <v>3646</v>
      </c>
      <c r="B3786" t="s">
        <v>95</v>
      </c>
      <c r="C3786" t="s">
        <v>2196</v>
      </c>
      <c r="D3786">
        <v>0</v>
      </c>
      <c r="E3786">
        <v>1.47E-2</v>
      </c>
      <c r="F3786" t="s">
        <v>2197</v>
      </c>
      <c r="G3786" t="s">
        <v>1484</v>
      </c>
      <c r="H3786" t="s">
        <v>99</v>
      </c>
      <c r="I3786">
        <f>_xlfn.XLOOKUP(B3786,Use_Code_Ranking!$A$4:$A$23,Use_Code_Ranking!$B$4:$B$23,9999)</f>
        <v>1</v>
      </c>
      <c r="J3786">
        <f t="shared" ca="1" si="744"/>
        <v>1</v>
      </c>
      <c r="K3786">
        <f t="shared" ca="1" si="745"/>
        <v>1</v>
      </c>
      <c r="L3786">
        <f t="shared" ca="1" si="746"/>
        <v>0</v>
      </c>
      <c r="M3786">
        <f t="shared" ca="1" si="747"/>
        <v>0</v>
      </c>
      <c r="N3786" t="str">
        <f t="shared" ca="1" si="748"/>
        <v/>
      </c>
      <c r="O3786" t="str">
        <f t="shared" ca="1" si="749"/>
        <v/>
      </c>
      <c r="P3786" t="str">
        <f t="shared" si="750"/>
        <v/>
      </c>
      <c r="Q3786" t="str">
        <f t="shared" ca="1" si="751"/>
        <v/>
      </c>
      <c r="R3786" t="str">
        <f t="shared" si="752"/>
        <v/>
      </c>
      <c r="S3786" t="str">
        <f t="shared" si="753"/>
        <v/>
      </c>
      <c r="T3786" s="2" t="str">
        <f ca="1">IF(S3786="Irrigation","Irrigation",IF(R3786="Irrigation","Irrigation",IF(Q3786="Domestic","Domestic",IF(P3786="Stockwatering","Stockwatering",IF(N3786="IRRIGATION_AND_MUNICIPAL","Irrigation and Municipal",IF(O3786="IRRIGATION_AND_DOMESTIC","Irrigation and Domestic Municipality",_xlfn.XLOOKUP(J3786,Use_Code_Ranking!$B$4:$B$23,Use_Code_Ranking!$A$4:$A$23)))))))</f>
        <v>Irrigation</v>
      </c>
    </row>
    <row r="3787" spans="1:20" x14ac:dyDescent="0.25">
      <c r="A3787" t="s">
        <v>3647</v>
      </c>
      <c r="B3787" t="s">
        <v>102</v>
      </c>
      <c r="C3787" t="s">
        <v>2196</v>
      </c>
      <c r="D3787">
        <v>0</v>
      </c>
      <c r="E3787">
        <v>0.1197</v>
      </c>
      <c r="F3787" t="s">
        <v>2197</v>
      </c>
      <c r="G3787" t="s">
        <v>1484</v>
      </c>
      <c r="H3787" t="s">
        <v>99</v>
      </c>
      <c r="I3787">
        <f>_xlfn.XLOOKUP(B3787,Use_Code_Ranking!$A$4:$A$23,Use_Code_Ranking!$B$4:$B$23,9999)</f>
        <v>3</v>
      </c>
      <c r="J3787">
        <f t="shared" ca="1" si="744"/>
        <v>1</v>
      </c>
      <c r="K3787">
        <f t="shared" ca="1" si="745"/>
        <v>1</v>
      </c>
      <c r="L3787">
        <f t="shared" ca="1" si="746"/>
        <v>0</v>
      </c>
      <c r="M3787">
        <f t="shared" ca="1" si="747"/>
        <v>0</v>
      </c>
      <c r="N3787" t="str">
        <f t="shared" ca="1" si="748"/>
        <v/>
      </c>
      <c r="O3787" t="str">
        <f t="shared" ca="1" si="749"/>
        <v/>
      </c>
      <c r="P3787" t="str">
        <f t="shared" si="750"/>
        <v/>
      </c>
      <c r="Q3787" t="str">
        <f t="shared" ca="1" si="751"/>
        <v/>
      </c>
      <c r="R3787" t="str">
        <f t="shared" si="752"/>
        <v/>
      </c>
      <c r="S3787" t="str">
        <f t="shared" si="753"/>
        <v/>
      </c>
      <c r="T3787" s="2" t="str">
        <f ca="1">IF(S3787="Irrigation","Irrigation",IF(R3787="Irrigation","Irrigation",IF(Q3787="Domestic","Domestic",IF(P3787="Stockwatering","Stockwatering",IF(N3787="IRRIGATION_AND_MUNICIPAL","Irrigation and Municipal",IF(O3787="IRRIGATION_AND_DOMESTIC","Irrigation and Domestic Municipality",_xlfn.XLOOKUP(J3787,Use_Code_Ranking!$B$4:$B$23,Use_Code_Ranking!$A$4:$A$23)))))))</f>
        <v>Irrigation</v>
      </c>
    </row>
    <row r="3788" spans="1:20" x14ac:dyDescent="0.25">
      <c r="A3788" t="s">
        <v>3647</v>
      </c>
      <c r="B3788" t="s">
        <v>95</v>
      </c>
      <c r="C3788" t="s">
        <v>2196</v>
      </c>
      <c r="D3788">
        <v>0</v>
      </c>
      <c r="E3788">
        <v>0.1197</v>
      </c>
      <c r="F3788" t="s">
        <v>2197</v>
      </c>
      <c r="G3788" t="s">
        <v>1484</v>
      </c>
      <c r="H3788" t="s">
        <v>99</v>
      </c>
      <c r="I3788">
        <f>_xlfn.XLOOKUP(B3788,Use_Code_Ranking!$A$4:$A$23,Use_Code_Ranking!$B$4:$B$23,9999)</f>
        <v>1</v>
      </c>
      <c r="J3788">
        <f t="shared" ca="1" si="744"/>
        <v>1</v>
      </c>
      <c r="K3788">
        <f t="shared" ca="1" si="745"/>
        <v>1</v>
      </c>
      <c r="L3788">
        <f t="shared" ca="1" si="746"/>
        <v>0</v>
      </c>
      <c r="M3788">
        <f t="shared" ca="1" si="747"/>
        <v>0</v>
      </c>
      <c r="N3788" t="str">
        <f t="shared" ca="1" si="748"/>
        <v/>
      </c>
      <c r="O3788" t="str">
        <f t="shared" ca="1" si="749"/>
        <v/>
      </c>
      <c r="P3788" t="str">
        <f t="shared" si="750"/>
        <v/>
      </c>
      <c r="Q3788" t="str">
        <f t="shared" ca="1" si="751"/>
        <v/>
      </c>
      <c r="R3788" t="str">
        <f t="shared" si="752"/>
        <v/>
      </c>
      <c r="S3788" t="str">
        <f t="shared" si="753"/>
        <v/>
      </c>
      <c r="T3788" s="2" t="str">
        <f ca="1">IF(S3788="Irrigation","Irrigation",IF(R3788="Irrigation","Irrigation",IF(Q3788="Domestic","Domestic",IF(P3788="Stockwatering","Stockwatering",IF(N3788="IRRIGATION_AND_MUNICIPAL","Irrigation and Municipal",IF(O3788="IRRIGATION_AND_DOMESTIC","Irrigation and Domestic Municipality",_xlfn.XLOOKUP(J3788,Use_Code_Ranking!$B$4:$B$23,Use_Code_Ranking!$A$4:$A$23)))))))</f>
        <v>Irrigation</v>
      </c>
    </row>
    <row r="3789" spans="1:20" x14ac:dyDescent="0.25">
      <c r="A3789" t="s">
        <v>3647</v>
      </c>
      <c r="B3789" t="s">
        <v>128</v>
      </c>
      <c r="C3789" t="s">
        <v>2196</v>
      </c>
      <c r="D3789">
        <v>0</v>
      </c>
      <c r="E3789">
        <v>0.1197</v>
      </c>
      <c r="F3789" t="s">
        <v>2197</v>
      </c>
      <c r="G3789" t="s">
        <v>1484</v>
      </c>
      <c r="H3789" t="s">
        <v>99</v>
      </c>
      <c r="I3789">
        <f>_xlfn.XLOOKUP(B3789,Use_Code_Ranking!$A$4:$A$23,Use_Code_Ranking!$B$4:$B$23,9999)</f>
        <v>20</v>
      </c>
      <c r="J3789">
        <f t="shared" ca="1" si="744"/>
        <v>1</v>
      </c>
      <c r="K3789">
        <f t="shared" ca="1" si="745"/>
        <v>1</v>
      </c>
      <c r="L3789">
        <f t="shared" ca="1" si="746"/>
        <v>0</v>
      </c>
      <c r="M3789">
        <f t="shared" ca="1" si="747"/>
        <v>0</v>
      </c>
      <c r="N3789" t="str">
        <f t="shared" ca="1" si="748"/>
        <v/>
      </c>
      <c r="O3789" t="str">
        <f t="shared" ca="1" si="749"/>
        <v/>
      </c>
      <c r="P3789" t="str">
        <f t="shared" si="750"/>
        <v/>
      </c>
      <c r="Q3789" t="str">
        <f t="shared" ca="1" si="751"/>
        <v/>
      </c>
      <c r="R3789" t="str">
        <f t="shared" si="752"/>
        <v/>
      </c>
      <c r="S3789" t="str">
        <f t="shared" si="753"/>
        <v/>
      </c>
      <c r="T3789" s="2" t="str">
        <f ca="1">IF(S3789="Irrigation","Irrigation",IF(R3789="Irrigation","Irrigation",IF(Q3789="Domestic","Domestic",IF(P3789="Stockwatering","Stockwatering",IF(N3789="IRRIGATION_AND_MUNICIPAL","Irrigation and Municipal",IF(O3789="IRRIGATION_AND_DOMESTIC","Irrigation and Domestic Municipality",_xlfn.XLOOKUP(J3789,Use_Code_Ranking!$B$4:$B$23,Use_Code_Ranking!$A$4:$A$23)))))))</f>
        <v>Irrigation</v>
      </c>
    </row>
    <row r="3790" spans="1:20" x14ac:dyDescent="0.25">
      <c r="A3790" t="s">
        <v>3648</v>
      </c>
      <c r="B3790" t="s">
        <v>128</v>
      </c>
      <c r="C3790" t="s">
        <v>2196</v>
      </c>
      <c r="D3790">
        <v>0</v>
      </c>
      <c r="E3790">
        <v>0.5524</v>
      </c>
      <c r="F3790" t="s">
        <v>2197</v>
      </c>
      <c r="G3790" t="s">
        <v>1484</v>
      </c>
      <c r="H3790" t="s">
        <v>99</v>
      </c>
      <c r="I3790">
        <f>_xlfn.XLOOKUP(B3790,Use_Code_Ranking!$A$4:$A$23,Use_Code_Ranking!$B$4:$B$23,9999)</f>
        <v>20</v>
      </c>
      <c r="J3790">
        <f t="shared" ca="1" si="744"/>
        <v>1</v>
      </c>
      <c r="K3790">
        <f t="shared" ca="1" si="745"/>
        <v>1</v>
      </c>
      <c r="L3790">
        <f t="shared" ca="1" si="746"/>
        <v>0</v>
      </c>
      <c r="M3790">
        <f t="shared" ca="1" si="747"/>
        <v>0</v>
      </c>
      <c r="N3790" t="str">
        <f t="shared" ca="1" si="748"/>
        <v/>
      </c>
      <c r="O3790" t="str">
        <f t="shared" ca="1" si="749"/>
        <v/>
      </c>
      <c r="P3790" t="str">
        <f t="shared" si="750"/>
        <v/>
      </c>
      <c r="Q3790" t="str">
        <f t="shared" ca="1" si="751"/>
        <v/>
      </c>
      <c r="R3790" t="str">
        <f t="shared" si="752"/>
        <v/>
      </c>
      <c r="S3790" t="str">
        <f t="shared" si="753"/>
        <v/>
      </c>
      <c r="T3790" s="2" t="str">
        <f ca="1">IF(S3790="Irrigation","Irrigation",IF(R3790="Irrigation","Irrigation",IF(Q3790="Domestic","Domestic",IF(P3790="Stockwatering","Stockwatering",IF(N3790="IRRIGATION_AND_MUNICIPAL","Irrigation and Municipal",IF(O3790="IRRIGATION_AND_DOMESTIC","Irrigation and Domestic Municipality",_xlfn.XLOOKUP(J3790,Use_Code_Ranking!$B$4:$B$23,Use_Code_Ranking!$A$4:$A$23)))))))</f>
        <v>Irrigation</v>
      </c>
    </row>
    <row r="3791" spans="1:20" x14ac:dyDescent="0.25">
      <c r="A3791" t="s">
        <v>3648</v>
      </c>
      <c r="B3791" t="s">
        <v>95</v>
      </c>
      <c r="C3791" t="s">
        <v>2196</v>
      </c>
      <c r="D3791">
        <v>0</v>
      </c>
      <c r="E3791">
        <v>0.5524</v>
      </c>
      <c r="F3791" t="s">
        <v>2197</v>
      </c>
      <c r="G3791" t="s">
        <v>1484</v>
      </c>
      <c r="H3791" t="s">
        <v>99</v>
      </c>
      <c r="I3791">
        <f>_xlfn.XLOOKUP(B3791,Use_Code_Ranking!$A$4:$A$23,Use_Code_Ranking!$B$4:$B$23,9999)</f>
        <v>1</v>
      </c>
      <c r="J3791">
        <f t="shared" ca="1" si="744"/>
        <v>1</v>
      </c>
      <c r="K3791">
        <f t="shared" ca="1" si="745"/>
        <v>1</v>
      </c>
      <c r="L3791">
        <f t="shared" ca="1" si="746"/>
        <v>0</v>
      </c>
      <c r="M3791">
        <f t="shared" ca="1" si="747"/>
        <v>0</v>
      </c>
      <c r="N3791" t="str">
        <f t="shared" ca="1" si="748"/>
        <v/>
      </c>
      <c r="O3791" t="str">
        <f t="shared" ca="1" si="749"/>
        <v/>
      </c>
      <c r="P3791" t="str">
        <f t="shared" si="750"/>
        <v/>
      </c>
      <c r="Q3791" t="str">
        <f t="shared" ca="1" si="751"/>
        <v/>
      </c>
      <c r="R3791" t="str">
        <f t="shared" si="752"/>
        <v/>
      </c>
      <c r="S3791" t="str">
        <f t="shared" si="753"/>
        <v/>
      </c>
      <c r="T3791" s="2" t="str">
        <f ca="1">IF(S3791="Irrigation","Irrigation",IF(R3791="Irrigation","Irrigation",IF(Q3791="Domestic","Domestic",IF(P3791="Stockwatering","Stockwatering",IF(N3791="IRRIGATION_AND_MUNICIPAL","Irrigation and Municipal",IF(O3791="IRRIGATION_AND_DOMESTIC","Irrigation and Domestic Municipality",_xlfn.XLOOKUP(J3791,Use_Code_Ranking!$B$4:$B$23,Use_Code_Ranking!$A$4:$A$23)))))))</f>
        <v>Irrigation</v>
      </c>
    </row>
    <row r="3792" spans="1:20" x14ac:dyDescent="0.25">
      <c r="A3792" t="s">
        <v>3648</v>
      </c>
      <c r="B3792" t="s">
        <v>102</v>
      </c>
      <c r="C3792" t="s">
        <v>2196</v>
      </c>
      <c r="D3792">
        <v>0</v>
      </c>
      <c r="E3792">
        <v>0.5524</v>
      </c>
      <c r="F3792" t="s">
        <v>2197</v>
      </c>
      <c r="G3792" t="s">
        <v>1484</v>
      </c>
      <c r="H3792" t="s">
        <v>99</v>
      </c>
      <c r="I3792">
        <f>_xlfn.XLOOKUP(B3792,Use_Code_Ranking!$A$4:$A$23,Use_Code_Ranking!$B$4:$B$23,9999)</f>
        <v>3</v>
      </c>
      <c r="J3792">
        <f t="shared" ca="1" si="744"/>
        <v>1</v>
      </c>
      <c r="K3792">
        <f t="shared" ca="1" si="745"/>
        <v>1</v>
      </c>
      <c r="L3792">
        <f t="shared" ca="1" si="746"/>
        <v>0</v>
      </c>
      <c r="M3792">
        <f t="shared" ca="1" si="747"/>
        <v>0</v>
      </c>
      <c r="N3792" t="str">
        <f t="shared" ca="1" si="748"/>
        <v/>
      </c>
      <c r="O3792" t="str">
        <f t="shared" ca="1" si="749"/>
        <v/>
      </c>
      <c r="P3792" t="str">
        <f t="shared" si="750"/>
        <v/>
      </c>
      <c r="Q3792" t="str">
        <f t="shared" ca="1" si="751"/>
        <v/>
      </c>
      <c r="R3792" t="str">
        <f t="shared" si="752"/>
        <v/>
      </c>
      <c r="S3792" t="str">
        <f t="shared" si="753"/>
        <v/>
      </c>
      <c r="T3792" s="2" t="str">
        <f ca="1">IF(S3792="Irrigation","Irrigation",IF(R3792="Irrigation","Irrigation",IF(Q3792="Domestic","Domestic",IF(P3792="Stockwatering","Stockwatering",IF(N3792="IRRIGATION_AND_MUNICIPAL","Irrigation and Municipal",IF(O3792="IRRIGATION_AND_DOMESTIC","Irrigation and Domestic Municipality",_xlfn.XLOOKUP(J3792,Use_Code_Ranking!$B$4:$B$23,Use_Code_Ranking!$A$4:$A$23)))))))</f>
        <v>Irrigation</v>
      </c>
    </row>
    <row r="3793" spans="1:20" x14ac:dyDescent="0.25">
      <c r="A3793" t="s">
        <v>3649</v>
      </c>
      <c r="B3793" t="s">
        <v>108</v>
      </c>
      <c r="C3793" t="s">
        <v>2196</v>
      </c>
      <c r="D3793">
        <v>0</v>
      </c>
      <c r="E3793">
        <v>0.2455</v>
      </c>
      <c r="F3793" t="s">
        <v>2197</v>
      </c>
      <c r="G3793" t="s">
        <v>3650</v>
      </c>
      <c r="H3793" t="s">
        <v>106</v>
      </c>
      <c r="I3793">
        <f>_xlfn.XLOOKUP(B3793,Use_Code_Ranking!$A$4:$A$23,Use_Code_Ranking!$B$4:$B$23,9999)</f>
        <v>5</v>
      </c>
      <c r="J3793">
        <f t="shared" ca="1" si="744"/>
        <v>1</v>
      </c>
      <c r="K3793">
        <f t="shared" ca="1" si="745"/>
        <v>1</v>
      </c>
      <c r="L3793">
        <f t="shared" ca="1" si="746"/>
        <v>0</v>
      </c>
      <c r="M3793">
        <f t="shared" ca="1" si="747"/>
        <v>0</v>
      </c>
      <c r="N3793" t="str">
        <f t="shared" ca="1" si="748"/>
        <v/>
      </c>
      <c r="O3793" t="str">
        <f t="shared" ca="1" si="749"/>
        <v/>
      </c>
      <c r="P3793" t="str">
        <f t="shared" si="750"/>
        <v/>
      </c>
      <c r="Q3793" t="str">
        <f t="shared" ca="1" si="751"/>
        <v/>
      </c>
      <c r="R3793" t="str">
        <f t="shared" si="752"/>
        <v/>
      </c>
      <c r="S3793" t="str">
        <f t="shared" si="753"/>
        <v/>
      </c>
      <c r="T3793" s="2" t="str">
        <f ca="1">IF(S3793="Irrigation","Irrigation",IF(R3793="Irrigation","Irrigation",IF(Q3793="Domestic","Domestic",IF(P3793="Stockwatering","Stockwatering",IF(N3793="IRRIGATION_AND_MUNICIPAL","Irrigation and Municipal",IF(O3793="IRRIGATION_AND_DOMESTIC","Irrigation and Domestic Municipality",_xlfn.XLOOKUP(J3793,Use_Code_Ranking!$B$4:$B$23,Use_Code_Ranking!$A$4:$A$23)))))))</f>
        <v>Irrigation</v>
      </c>
    </row>
    <row r="3794" spans="1:20" x14ac:dyDescent="0.25">
      <c r="A3794" t="s">
        <v>3649</v>
      </c>
      <c r="B3794" t="s">
        <v>102</v>
      </c>
      <c r="C3794" t="s">
        <v>2196</v>
      </c>
      <c r="D3794">
        <v>0</v>
      </c>
      <c r="E3794">
        <v>0.2455</v>
      </c>
      <c r="F3794" t="s">
        <v>2197</v>
      </c>
      <c r="G3794" t="s">
        <v>3650</v>
      </c>
      <c r="H3794" t="s">
        <v>106</v>
      </c>
      <c r="I3794">
        <f>_xlfn.XLOOKUP(B3794,Use_Code_Ranking!$A$4:$A$23,Use_Code_Ranking!$B$4:$B$23,9999)</f>
        <v>3</v>
      </c>
      <c r="J3794">
        <f t="shared" ca="1" si="744"/>
        <v>1</v>
      </c>
      <c r="K3794">
        <f t="shared" ca="1" si="745"/>
        <v>1</v>
      </c>
      <c r="L3794">
        <f t="shared" ca="1" si="746"/>
        <v>0</v>
      </c>
      <c r="M3794">
        <f t="shared" ca="1" si="747"/>
        <v>0</v>
      </c>
      <c r="N3794" t="str">
        <f t="shared" ca="1" si="748"/>
        <v/>
      </c>
      <c r="O3794" t="str">
        <f t="shared" ca="1" si="749"/>
        <v/>
      </c>
      <c r="P3794" t="str">
        <f t="shared" si="750"/>
        <v/>
      </c>
      <c r="Q3794" t="str">
        <f t="shared" ca="1" si="751"/>
        <v/>
      </c>
      <c r="R3794" t="str">
        <f t="shared" si="752"/>
        <v/>
      </c>
      <c r="S3794" t="str">
        <f t="shared" si="753"/>
        <v/>
      </c>
      <c r="T3794" s="2" t="str">
        <f ca="1">IF(S3794="Irrigation","Irrigation",IF(R3794="Irrigation","Irrigation",IF(Q3794="Domestic","Domestic",IF(P3794="Stockwatering","Stockwatering",IF(N3794="IRRIGATION_AND_MUNICIPAL","Irrigation and Municipal",IF(O3794="IRRIGATION_AND_DOMESTIC","Irrigation and Domestic Municipality",_xlfn.XLOOKUP(J3794,Use_Code_Ranking!$B$4:$B$23,Use_Code_Ranking!$A$4:$A$23)))))))</f>
        <v>Irrigation</v>
      </c>
    </row>
    <row r="3795" spans="1:20" x14ac:dyDescent="0.25">
      <c r="A3795" t="s">
        <v>3649</v>
      </c>
      <c r="B3795" t="s">
        <v>95</v>
      </c>
      <c r="C3795" t="s">
        <v>2196</v>
      </c>
      <c r="D3795">
        <v>0</v>
      </c>
      <c r="E3795">
        <v>0.2455</v>
      </c>
      <c r="F3795" t="s">
        <v>2197</v>
      </c>
      <c r="G3795" t="s">
        <v>3650</v>
      </c>
      <c r="H3795" t="s">
        <v>106</v>
      </c>
      <c r="I3795">
        <f>_xlfn.XLOOKUP(B3795,Use_Code_Ranking!$A$4:$A$23,Use_Code_Ranking!$B$4:$B$23,9999)</f>
        <v>1</v>
      </c>
      <c r="J3795">
        <f t="shared" ca="1" si="744"/>
        <v>1</v>
      </c>
      <c r="K3795">
        <f t="shared" ca="1" si="745"/>
        <v>1</v>
      </c>
      <c r="L3795">
        <f t="shared" ca="1" si="746"/>
        <v>0</v>
      </c>
      <c r="M3795">
        <f t="shared" ca="1" si="747"/>
        <v>0</v>
      </c>
      <c r="N3795" t="str">
        <f t="shared" ca="1" si="748"/>
        <v/>
      </c>
      <c r="O3795" t="str">
        <f t="shared" ca="1" si="749"/>
        <v/>
      </c>
      <c r="P3795" t="str">
        <f t="shared" si="750"/>
        <v/>
      </c>
      <c r="Q3795" t="str">
        <f t="shared" ca="1" si="751"/>
        <v/>
      </c>
      <c r="R3795" t="str">
        <f t="shared" si="752"/>
        <v/>
      </c>
      <c r="S3795" t="str">
        <f t="shared" si="753"/>
        <v/>
      </c>
      <c r="T3795" s="2" t="str">
        <f ca="1">IF(S3795="Irrigation","Irrigation",IF(R3795="Irrigation","Irrigation",IF(Q3795="Domestic","Domestic",IF(P3795="Stockwatering","Stockwatering",IF(N3795="IRRIGATION_AND_MUNICIPAL","Irrigation and Municipal",IF(O3795="IRRIGATION_AND_DOMESTIC","Irrigation and Domestic Municipality",_xlfn.XLOOKUP(J3795,Use_Code_Ranking!$B$4:$B$23,Use_Code_Ranking!$A$4:$A$23)))))))</f>
        <v>Irrigation</v>
      </c>
    </row>
    <row r="3796" spans="1:20" x14ac:dyDescent="0.25">
      <c r="A3796" t="s">
        <v>3651</v>
      </c>
      <c r="B3796" t="s">
        <v>95</v>
      </c>
      <c r="C3796" t="s">
        <v>2196</v>
      </c>
      <c r="D3796">
        <v>0</v>
      </c>
      <c r="E3796">
        <v>0.20780000000000001</v>
      </c>
      <c r="F3796" t="s">
        <v>2197</v>
      </c>
      <c r="G3796" t="s">
        <v>1627</v>
      </c>
      <c r="H3796" t="s">
        <v>99</v>
      </c>
      <c r="I3796">
        <f>_xlfn.XLOOKUP(B3796,Use_Code_Ranking!$A$4:$A$23,Use_Code_Ranking!$B$4:$B$23,9999)</f>
        <v>1</v>
      </c>
      <c r="J3796">
        <f t="shared" ca="1" si="744"/>
        <v>1</v>
      </c>
      <c r="K3796">
        <f t="shared" ca="1" si="745"/>
        <v>1</v>
      </c>
      <c r="L3796">
        <f t="shared" ca="1" si="746"/>
        <v>0</v>
      </c>
      <c r="M3796">
        <f t="shared" ca="1" si="747"/>
        <v>0</v>
      </c>
      <c r="N3796" t="str">
        <f t="shared" ca="1" si="748"/>
        <v/>
      </c>
      <c r="O3796" t="str">
        <f t="shared" ca="1" si="749"/>
        <v/>
      </c>
      <c r="P3796" t="str">
        <f t="shared" si="750"/>
        <v/>
      </c>
      <c r="Q3796" t="str">
        <f t="shared" ca="1" si="751"/>
        <v/>
      </c>
      <c r="R3796" t="str">
        <f t="shared" si="752"/>
        <v/>
      </c>
      <c r="S3796" t="str">
        <f t="shared" si="753"/>
        <v/>
      </c>
      <c r="T3796" s="2" t="str">
        <f ca="1">IF(S3796="Irrigation","Irrigation",IF(R3796="Irrigation","Irrigation",IF(Q3796="Domestic","Domestic",IF(P3796="Stockwatering","Stockwatering",IF(N3796="IRRIGATION_AND_MUNICIPAL","Irrigation and Municipal",IF(O3796="IRRIGATION_AND_DOMESTIC","Irrigation and Domestic Municipality",_xlfn.XLOOKUP(J3796,Use_Code_Ranking!$B$4:$B$23,Use_Code_Ranking!$A$4:$A$23)))))))</f>
        <v>Irrigation</v>
      </c>
    </row>
    <row r="3797" spans="1:20" x14ac:dyDescent="0.25">
      <c r="A3797" t="s">
        <v>3651</v>
      </c>
      <c r="B3797" t="s">
        <v>111</v>
      </c>
      <c r="C3797" t="s">
        <v>2196</v>
      </c>
      <c r="D3797">
        <v>0</v>
      </c>
      <c r="E3797">
        <v>0.20780000000000001</v>
      </c>
      <c r="F3797" t="s">
        <v>2197</v>
      </c>
      <c r="G3797" t="s">
        <v>1627</v>
      </c>
      <c r="H3797" t="s">
        <v>99</v>
      </c>
      <c r="I3797">
        <f>_xlfn.XLOOKUP(B3797,Use_Code_Ranking!$A$4:$A$23,Use_Code_Ranking!$B$4:$B$23,9999)</f>
        <v>14</v>
      </c>
      <c r="J3797">
        <f t="shared" ca="1" si="744"/>
        <v>1</v>
      </c>
      <c r="K3797">
        <f t="shared" ca="1" si="745"/>
        <v>1</v>
      </c>
      <c r="L3797">
        <f t="shared" ca="1" si="746"/>
        <v>0</v>
      </c>
      <c r="M3797">
        <f t="shared" ca="1" si="747"/>
        <v>0</v>
      </c>
      <c r="N3797" t="str">
        <f t="shared" ca="1" si="748"/>
        <v/>
      </c>
      <c r="O3797" t="str">
        <f t="shared" ca="1" si="749"/>
        <v/>
      </c>
      <c r="P3797" t="str">
        <f t="shared" si="750"/>
        <v/>
      </c>
      <c r="Q3797" t="str">
        <f t="shared" ca="1" si="751"/>
        <v/>
      </c>
      <c r="R3797" t="str">
        <f t="shared" si="752"/>
        <v/>
      </c>
      <c r="S3797" t="str">
        <f t="shared" si="753"/>
        <v/>
      </c>
      <c r="T3797" s="2" t="str">
        <f ca="1">IF(S3797="Irrigation","Irrigation",IF(R3797="Irrigation","Irrigation",IF(Q3797="Domestic","Domestic",IF(P3797="Stockwatering","Stockwatering",IF(N3797="IRRIGATION_AND_MUNICIPAL","Irrigation and Municipal",IF(O3797="IRRIGATION_AND_DOMESTIC","Irrigation and Domestic Municipality",_xlfn.XLOOKUP(J3797,Use_Code_Ranking!$B$4:$B$23,Use_Code_Ranking!$A$4:$A$23)))))))</f>
        <v>Irrigation</v>
      </c>
    </row>
    <row r="3798" spans="1:20" x14ac:dyDescent="0.25">
      <c r="A3798" t="s">
        <v>3651</v>
      </c>
      <c r="B3798" t="s">
        <v>108</v>
      </c>
      <c r="C3798" t="s">
        <v>2196</v>
      </c>
      <c r="D3798">
        <v>0</v>
      </c>
      <c r="E3798">
        <v>0.20780000000000001</v>
      </c>
      <c r="F3798" t="s">
        <v>2197</v>
      </c>
      <c r="G3798" t="s">
        <v>1627</v>
      </c>
      <c r="H3798" t="s">
        <v>99</v>
      </c>
      <c r="I3798">
        <f>_xlfn.XLOOKUP(B3798,Use_Code_Ranking!$A$4:$A$23,Use_Code_Ranking!$B$4:$B$23,9999)</f>
        <v>5</v>
      </c>
      <c r="J3798">
        <f t="shared" ca="1" si="744"/>
        <v>1</v>
      </c>
      <c r="K3798">
        <f t="shared" ca="1" si="745"/>
        <v>1</v>
      </c>
      <c r="L3798">
        <f t="shared" ca="1" si="746"/>
        <v>0</v>
      </c>
      <c r="M3798">
        <f t="shared" ca="1" si="747"/>
        <v>0</v>
      </c>
      <c r="N3798" t="str">
        <f t="shared" ca="1" si="748"/>
        <v/>
      </c>
      <c r="O3798" t="str">
        <f t="shared" ca="1" si="749"/>
        <v/>
      </c>
      <c r="P3798" t="str">
        <f t="shared" si="750"/>
        <v/>
      </c>
      <c r="Q3798" t="str">
        <f t="shared" ca="1" si="751"/>
        <v/>
      </c>
      <c r="R3798" t="str">
        <f t="shared" si="752"/>
        <v/>
      </c>
      <c r="S3798" t="str">
        <f t="shared" si="753"/>
        <v/>
      </c>
      <c r="T3798" s="2" t="str">
        <f ca="1">IF(S3798="Irrigation","Irrigation",IF(R3798="Irrigation","Irrigation",IF(Q3798="Domestic","Domestic",IF(P3798="Stockwatering","Stockwatering",IF(N3798="IRRIGATION_AND_MUNICIPAL","Irrigation and Municipal",IF(O3798="IRRIGATION_AND_DOMESTIC","Irrigation and Domestic Municipality",_xlfn.XLOOKUP(J3798,Use_Code_Ranking!$B$4:$B$23,Use_Code_Ranking!$A$4:$A$23)))))))</f>
        <v>Irrigation</v>
      </c>
    </row>
    <row r="3799" spans="1:20" x14ac:dyDescent="0.25">
      <c r="A3799" t="s">
        <v>3652</v>
      </c>
      <c r="B3799" t="s">
        <v>111</v>
      </c>
      <c r="C3799" t="s">
        <v>2196</v>
      </c>
      <c r="D3799">
        <v>0</v>
      </c>
      <c r="E3799">
        <v>0.20780000000000001</v>
      </c>
      <c r="F3799" t="s">
        <v>2197</v>
      </c>
      <c r="G3799" t="s">
        <v>3653</v>
      </c>
      <c r="H3799" t="s">
        <v>99</v>
      </c>
      <c r="I3799">
        <f>_xlfn.XLOOKUP(B3799,Use_Code_Ranking!$A$4:$A$23,Use_Code_Ranking!$B$4:$B$23,9999)</f>
        <v>14</v>
      </c>
      <c r="J3799">
        <f t="shared" ca="1" si="744"/>
        <v>1</v>
      </c>
      <c r="K3799">
        <f t="shared" ca="1" si="745"/>
        <v>1</v>
      </c>
      <c r="L3799">
        <f t="shared" ca="1" si="746"/>
        <v>0</v>
      </c>
      <c r="M3799">
        <f t="shared" ca="1" si="747"/>
        <v>0</v>
      </c>
      <c r="N3799" t="str">
        <f t="shared" ca="1" si="748"/>
        <v/>
      </c>
      <c r="O3799" t="str">
        <f t="shared" ca="1" si="749"/>
        <v/>
      </c>
      <c r="P3799" t="str">
        <f t="shared" si="750"/>
        <v/>
      </c>
      <c r="Q3799" t="str">
        <f t="shared" ca="1" si="751"/>
        <v/>
      </c>
      <c r="R3799" t="str">
        <f t="shared" si="752"/>
        <v/>
      </c>
      <c r="S3799" t="str">
        <f t="shared" si="753"/>
        <v/>
      </c>
      <c r="T3799" s="2" t="str">
        <f ca="1">IF(S3799="Irrigation","Irrigation",IF(R3799="Irrigation","Irrigation",IF(Q3799="Domestic","Domestic",IF(P3799="Stockwatering","Stockwatering",IF(N3799="IRRIGATION_AND_MUNICIPAL","Irrigation and Municipal",IF(O3799="IRRIGATION_AND_DOMESTIC","Irrigation and Domestic Municipality",_xlfn.XLOOKUP(J3799,Use_Code_Ranking!$B$4:$B$23,Use_Code_Ranking!$A$4:$A$23)))))))</f>
        <v>Irrigation</v>
      </c>
    </row>
    <row r="3800" spans="1:20" x14ac:dyDescent="0.25">
      <c r="A3800" t="s">
        <v>3652</v>
      </c>
      <c r="B3800" t="s">
        <v>95</v>
      </c>
      <c r="C3800" t="s">
        <v>2196</v>
      </c>
      <c r="D3800">
        <v>0</v>
      </c>
      <c r="E3800">
        <v>0.20780000000000001</v>
      </c>
      <c r="F3800" t="s">
        <v>2197</v>
      </c>
      <c r="G3800" t="s">
        <v>3653</v>
      </c>
      <c r="H3800" t="s">
        <v>99</v>
      </c>
      <c r="I3800">
        <f>_xlfn.XLOOKUP(B3800,Use_Code_Ranking!$A$4:$A$23,Use_Code_Ranking!$B$4:$B$23,9999)</f>
        <v>1</v>
      </c>
      <c r="J3800">
        <f t="shared" ca="1" si="744"/>
        <v>1</v>
      </c>
      <c r="K3800">
        <f t="shared" ca="1" si="745"/>
        <v>1</v>
      </c>
      <c r="L3800">
        <f t="shared" ca="1" si="746"/>
        <v>0</v>
      </c>
      <c r="M3800">
        <f t="shared" ca="1" si="747"/>
        <v>0</v>
      </c>
      <c r="N3800" t="str">
        <f t="shared" ca="1" si="748"/>
        <v/>
      </c>
      <c r="O3800" t="str">
        <f t="shared" ca="1" si="749"/>
        <v/>
      </c>
      <c r="P3800" t="str">
        <f t="shared" si="750"/>
        <v/>
      </c>
      <c r="Q3800" t="str">
        <f t="shared" ca="1" si="751"/>
        <v/>
      </c>
      <c r="R3800" t="str">
        <f t="shared" si="752"/>
        <v/>
      </c>
      <c r="S3800" t="str">
        <f t="shared" si="753"/>
        <v/>
      </c>
      <c r="T3800" s="2" t="str">
        <f ca="1">IF(S3800="Irrigation","Irrigation",IF(R3800="Irrigation","Irrigation",IF(Q3800="Domestic","Domestic",IF(P3800="Stockwatering","Stockwatering",IF(N3800="IRRIGATION_AND_MUNICIPAL","Irrigation and Municipal",IF(O3800="IRRIGATION_AND_DOMESTIC","Irrigation and Domestic Municipality",_xlfn.XLOOKUP(J3800,Use_Code_Ranking!$B$4:$B$23,Use_Code_Ranking!$A$4:$A$23)))))))</f>
        <v>Irrigation</v>
      </c>
    </row>
    <row r="3801" spans="1:20" x14ac:dyDescent="0.25">
      <c r="A3801" t="s">
        <v>3652</v>
      </c>
      <c r="B3801" t="s">
        <v>108</v>
      </c>
      <c r="C3801" t="s">
        <v>2196</v>
      </c>
      <c r="D3801">
        <v>0</v>
      </c>
      <c r="E3801">
        <v>0.20780000000000001</v>
      </c>
      <c r="F3801" t="s">
        <v>2197</v>
      </c>
      <c r="G3801" t="s">
        <v>3653</v>
      </c>
      <c r="H3801" t="s">
        <v>99</v>
      </c>
      <c r="I3801">
        <f>_xlfn.XLOOKUP(B3801,Use_Code_Ranking!$A$4:$A$23,Use_Code_Ranking!$B$4:$B$23,9999)</f>
        <v>5</v>
      </c>
      <c r="J3801">
        <f t="shared" ca="1" si="744"/>
        <v>1</v>
      </c>
      <c r="K3801">
        <f t="shared" ca="1" si="745"/>
        <v>1</v>
      </c>
      <c r="L3801">
        <f t="shared" ca="1" si="746"/>
        <v>0</v>
      </c>
      <c r="M3801">
        <f t="shared" ca="1" si="747"/>
        <v>0</v>
      </c>
      <c r="N3801" t="str">
        <f t="shared" ca="1" si="748"/>
        <v/>
      </c>
      <c r="O3801" t="str">
        <f t="shared" ca="1" si="749"/>
        <v/>
      </c>
      <c r="P3801" t="str">
        <f t="shared" si="750"/>
        <v/>
      </c>
      <c r="Q3801" t="str">
        <f t="shared" ca="1" si="751"/>
        <v/>
      </c>
      <c r="R3801" t="str">
        <f t="shared" si="752"/>
        <v/>
      </c>
      <c r="S3801" t="str">
        <f t="shared" si="753"/>
        <v/>
      </c>
      <c r="T3801" s="2" t="str">
        <f ca="1">IF(S3801="Irrigation","Irrigation",IF(R3801="Irrigation","Irrigation",IF(Q3801="Domestic","Domestic",IF(P3801="Stockwatering","Stockwatering",IF(N3801="IRRIGATION_AND_MUNICIPAL","Irrigation and Municipal",IF(O3801="IRRIGATION_AND_DOMESTIC","Irrigation and Domestic Municipality",_xlfn.XLOOKUP(J3801,Use_Code_Ranking!$B$4:$B$23,Use_Code_Ranking!$A$4:$A$23)))))))</f>
        <v>Irrigation</v>
      </c>
    </row>
    <row r="3802" spans="1:20" x14ac:dyDescent="0.25">
      <c r="A3802" t="s">
        <v>3654</v>
      </c>
      <c r="B3802" t="s">
        <v>111</v>
      </c>
      <c r="C3802" t="s">
        <v>2196</v>
      </c>
      <c r="D3802">
        <v>0</v>
      </c>
      <c r="E3802">
        <v>0.2455</v>
      </c>
      <c r="F3802" t="s">
        <v>2197</v>
      </c>
      <c r="G3802" t="s">
        <v>3653</v>
      </c>
      <c r="H3802" t="s">
        <v>99</v>
      </c>
      <c r="I3802">
        <f>_xlfn.XLOOKUP(B3802,Use_Code_Ranking!$A$4:$A$23,Use_Code_Ranking!$B$4:$B$23,9999)</f>
        <v>14</v>
      </c>
      <c r="J3802">
        <f t="shared" ca="1" si="744"/>
        <v>1</v>
      </c>
      <c r="K3802">
        <f t="shared" ca="1" si="745"/>
        <v>1</v>
      </c>
      <c r="L3802">
        <f t="shared" ca="1" si="746"/>
        <v>0</v>
      </c>
      <c r="M3802">
        <f t="shared" ca="1" si="747"/>
        <v>0</v>
      </c>
      <c r="N3802" t="str">
        <f t="shared" ca="1" si="748"/>
        <v/>
      </c>
      <c r="O3802" t="str">
        <f t="shared" ca="1" si="749"/>
        <v/>
      </c>
      <c r="P3802" t="str">
        <f t="shared" si="750"/>
        <v/>
      </c>
      <c r="Q3802" t="str">
        <f t="shared" ca="1" si="751"/>
        <v/>
      </c>
      <c r="R3802" t="str">
        <f t="shared" si="752"/>
        <v/>
      </c>
      <c r="S3802" t="str">
        <f t="shared" si="753"/>
        <v/>
      </c>
      <c r="T3802" s="2" t="str">
        <f ca="1">IF(S3802="Irrigation","Irrigation",IF(R3802="Irrigation","Irrigation",IF(Q3802="Domestic","Domestic",IF(P3802="Stockwatering","Stockwatering",IF(N3802="IRRIGATION_AND_MUNICIPAL","Irrigation and Municipal",IF(O3802="IRRIGATION_AND_DOMESTIC","Irrigation and Domestic Municipality",_xlfn.XLOOKUP(J3802,Use_Code_Ranking!$B$4:$B$23,Use_Code_Ranking!$A$4:$A$23)))))))</f>
        <v>Irrigation</v>
      </c>
    </row>
    <row r="3803" spans="1:20" x14ac:dyDescent="0.25">
      <c r="A3803" t="s">
        <v>3654</v>
      </c>
      <c r="B3803" t="s">
        <v>102</v>
      </c>
      <c r="C3803" t="s">
        <v>2196</v>
      </c>
      <c r="D3803">
        <v>0</v>
      </c>
      <c r="E3803">
        <v>0.2455</v>
      </c>
      <c r="F3803" t="s">
        <v>2197</v>
      </c>
      <c r="G3803" t="s">
        <v>3653</v>
      </c>
      <c r="H3803" t="s">
        <v>99</v>
      </c>
      <c r="I3803">
        <f>_xlfn.XLOOKUP(B3803,Use_Code_Ranking!$A$4:$A$23,Use_Code_Ranking!$B$4:$B$23,9999)</f>
        <v>3</v>
      </c>
      <c r="J3803">
        <f t="shared" ca="1" si="744"/>
        <v>1</v>
      </c>
      <c r="K3803">
        <f t="shared" ca="1" si="745"/>
        <v>1</v>
      </c>
      <c r="L3803">
        <f t="shared" ca="1" si="746"/>
        <v>0</v>
      </c>
      <c r="M3803">
        <f t="shared" ca="1" si="747"/>
        <v>0</v>
      </c>
      <c r="N3803" t="str">
        <f t="shared" ca="1" si="748"/>
        <v/>
      </c>
      <c r="O3803" t="str">
        <f t="shared" ca="1" si="749"/>
        <v/>
      </c>
      <c r="P3803" t="str">
        <f t="shared" si="750"/>
        <v/>
      </c>
      <c r="Q3803" t="str">
        <f t="shared" ca="1" si="751"/>
        <v/>
      </c>
      <c r="R3803" t="str">
        <f t="shared" si="752"/>
        <v/>
      </c>
      <c r="S3803" t="str">
        <f t="shared" si="753"/>
        <v/>
      </c>
      <c r="T3803" s="2" t="str">
        <f ca="1">IF(S3803="Irrigation","Irrigation",IF(R3803="Irrigation","Irrigation",IF(Q3803="Domestic","Domestic",IF(P3803="Stockwatering","Stockwatering",IF(N3803="IRRIGATION_AND_MUNICIPAL","Irrigation and Municipal",IF(O3803="IRRIGATION_AND_DOMESTIC","Irrigation and Domestic Municipality",_xlfn.XLOOKUP(J3803,Use_Code_Ranking!$B$4:$B$23,Use_Code_Ranking!$A$4:$A$23)))))))</f>
        <v>Irrigation</v>
      </c>
    </row>
    <row r="3804" spans="1:20" x14ac:dyDescent="0.25">
      <c r="A3804" t="s">
        <v>3654</v>
      </c>
      <c r="B3804" t="s">
        <v>108</v>
      </c>
      <c r="C3804" t="s">
        <v>2196</v>
      </c>
      <c r="D3804">
        <v>0</v>
      </c>
      <c r="E3804">
        <v>0.2455</v>
      </c>
      <c r="F3804" t="s">
        <v>2197</v>
      </c>
      <c r="G3804" t="s">
        <v>3653</v>
      </c>
      <c r="H3804" t="s">
        <v>99</v>
      </c>
      <c r="I3804">
        <f>_xlfn.XLOOKUP(B3804,Use_Code_Ranking!$A$4:$A$23,Use_Code_Ranking!$B$4:$B$23,9999)</f>
        <v>5</v>
      </c>
      <c r="J3804">
        <f t="shared" ca="1" si="744"/>
        <v>1</v>
      </c>
      <c r="K3804">
        <f t="shared" ca="1" si="745"/>
        <v>1</v>
      </c>
      <c r="L3804">
        <f t="shared" ca="1" si="746"/>
        <v>0</v>
      </c>
      <c r="M3804">
        <f t="shared" ca="1" si="747"/>
        <v>0</v>
      </c>
      <c r="N3804" t="str">
        <f t="shared" ca="1" si="748"/>
        <v/>
      </c>
      <c r="O3804" t="str">
        <f t="shared" ca="1" si="749"/>
        <v/>
      </c>
      <c r="P3804" t="str">
        <f t="shared" si="750"/>
        <v/>
      </c>
      <c r="Q3804" t="str">
        <f t="shared" ca="1" si="751"/>
        <v/>
      </c>
      <c r="R3804" t="str">
        <f t="shared" si="752"/>
        <v/>
      </c>
      <c r="S3804" t="str">
        <f t="shared" si="753"/>
        <v/>
      </c>
      <c r="T3804" s="2" t="str">
        <f ca="1">IF(S3804="Irrigation","Irrigation",IF(R3804="Irrigation","Irrigation",IF(Q3804="Domestic","Domestic",IF(P3804="Stockwatering","Stockwatering",IF(N3804="IRRIGATION_AND_MUNICIPAL","Irrigation and Municipal",IF(O3804="IRRIGATION_AND_DOMESTIC","Irrigation and Domestic Municipality",_xlfn.XLOOKUP(J3804,Use_Code_Ranking!$B$4:$B$23,Use_Code_Ranking!$A$4:$A$23)))))))</f>
        <v>Irrigation</v>
      </c>
    </row>
    <row r="3805" spans="1:20" x14ac:dyDescent="0.25">
      <c r="A3805" t="s">
        <v>3654</v>
      </c>
      <c r="B3805" t="s">
        <v>95</v>
      </c>
      <c r="C3805" t="s">
        <v>2196</v>
      </c>
      <c r="D3805">
        <v>0</v>
      </c>
      <c r="E3805">
        <v>0.2455</v>
      </c>
      <c r="F3805" t="s">
        <v>2197</v>
      </c>
      <c r="G3805" t="s">
        <v>3653</v>
      </c>
      <c r="H3805" t="s">
        <v>99</v>
      </c>
      <c r="I3805">
        <f>_xlfn.XLOOKUP(B3805,Use_Code_Ranking!$A$4:$A$23,Use_Code_Ranking!$B$4:$B$23,9999)</f>
        <v>1</v>
      </c>
      <c r="J3805">
        <f t="shared" ca="1" si="744"/>
        <v>1</v>
      </c>
      <c r="K3805">
        <f t="shared" ca="1" si="745"/>
        <v>1</v>
      </c>
      <c r="L3805">
        <f t="shared" ca="1" si="746"/>
        <v>0</v>
      </c>
      <c r="M3805">
        <f t="shared" ca="1" si="747"/>
        <v>0</v>
      </c>
      <c r="N3805" t="str">
        <f t="shared" ca="1" si="748"/>
        <v/>
      </c>
      <c r="O3805" t="str">
        <f t="shared" ca="1" si="749"/>
        <v/>
      </c>
      <c r="P3805" t="str">
        <f t="shared" si="750"/>
        <v/>
      </c>
      <c r="Q3805" t="str">
        <f t="shared" ca="1" si="751"/>
        <v/>
      </c>
      <c r="R3805" t="str">
        <f t="shared" si="752"/>
        <v/>
      </c>
      <c r="S3805" t="str">
        <f t="shared" si="753"/>
        <v/>
      </c>
      <c r="T3805" s="2" t="str">
        <f ca="1">IF(S3805="Irrigation","Irrigation",IF(R3805="Irrigation","Irrigation",IF(Q3805="Domestic","Domestic",IF(P3805="Stockwatering","Stockwatering",IF(N3805="IRRIGATION_AND_MUNICIPAL","Irrigation and Municipal",IF(O3805="IRRIGATION_AND_DOMESTIC","Irrigation and Domestic Municipality",_xlfn.XLOOKUP(J3805,Use_Code_Ranking!$B$4:$B$23,Use_Code_Ranking!$A$4:$A$23)))))))</f>
        <v>Irrigation</v>
      </c>
    </row>
    <row r="3806" spans="1:20" x14ac:dyDescent="0.25">
      <c r="A3806" t="s">
        <v>3655</v>
      </c>
      <c r="B3806" t="s">
        <v>102</v>
      </c>
      <c r="C3806" t="s">
        <v>2196</v>
      </c>
      <c r="D3806">
        <v>0</v>
      </c>
      <c r="E3806">
        <v>0.2455</v>
      </c>
      <c r="F3806" t="s">
        <v>2197</v>
      </c>
      <c r="G3806" t="s">
        <v>3653</v>
      </c>
      <c r="H3806" t="s">
        <v>99</v>
      </c>
      <c r="I3806">
        <f>_xlfn.XLOOKUP(B3806,Use_Code_Ranking!$A$4:$A$23,Use_Code_Ranking!$B$4:$B$23,9999)</f>
        <v>3</v>
      </c>
      <c r="J3806">
        <f t="shared" ca="1" si="744"/>
        <v>1</v>
      </c>
      <c r="K3806">
        <f t="shared" ca="1" si="745"/>
        <v>1</v>
      </c>
      <c r="L3806">
        <f t="shared" ca="1" si="746"/>
        <v>0</v>
      </c>
      <c r="M3806">
        <f t="shared" ca="1" si="747"/>
        <v>0</v>
      </c>
      <c r="N3806" t="str">
        <f t="shared" ca="1" si="748"/>
        <v/>
      </c>
      <c r="O3806" t="str">
        <f t="shared" ca="1" si="749"/>
        <v/>
      </c>
      <c r="P3806" t="str">
        <f t="shared" si="750"/>
        <v/>
      </c>
      <c r="Q3806" t="str">
        <f t="shared" ca="1" si="751"/>
        <v/>
      </c>
      <c r="R3806" t="str">
        <f t="shared" si="752"/>
        <v/>
      </c>
      <c r="S3806" t="str">
        <f t="shared" si="753"/>
        <v/>
      </c>
      <c r="T3806" s="2" t="str">
        <f ca="1">IF(S3806="Irrigation","Irrigation",IF(R3806="Irrigation","Irrigation",IF(Q3806="Domestic","Domestic",IF(P3806="Stockwatering","Stockwatering",IF(N3806="IRRIGATION_AND_MUNICIPAL","Irrigation and Municipal",IF(O3806="IRRIGATION_AND_DOMESTIC","Irrigation and Domestic Municipality",_xlfn.XLOOKUP(J3806,Use_Code_Ranking!$B$4:$B$23,Use_Code_Ranking!$A$4:$A$23)))))))</f>
        <v>Irrigation</v>
      </c>
    </row>
    <row r="3807" spans="1:20" x14ac:dyDescent="0.25">
      <c r="A3807" t="s">
        <v>3655</v>
      </c>
      <c r="B3807" t="s">
        <v>95</v>
      </c>
      <c r="C3807" t="s">
        <v>2196</v>
      </c>
      <c r="D3807">
        <v>0</v>
      </c>
      <c r="E3807">
        <v>0.2455</v>
      </c>
      <c r="F3807" t="s">
        <v>2197</v>
      </c>
      <c r="G3807" t="s">
        <v>3653</v>
      </c>
      <c r="H3807" t="s">
        <v>99</v>
      </c>
      <c r="I3807">
        <f>_xlfn.XLOOKUP(B3807,Use_Code_Ranking!$A$4:$A$23,Use_Code_Ranking!$B$4:$B$23,9999)</f>
        <v>1</v>
      </c>
      <c r="J3807">
        <f t="shared" ca="1" si="744"/>
        <v>1</v>
      </c>
      <c r="K3807">
        <f t="shared" ca="1" si="745"/>
        <v>1</v>
      </c>
      <c r="L3807">
        <f t="shared" ca="1" si="746"/>
        <v>0</v>
      </c>
      <c r="M3807">
        <f t="shared" ca="1" si="747"/>
        <v>0</v>
      </c>
      <c r="N3807" t="str">
        <f t="shared" ca="1" si="748"/>
        <v/>
      </c>
      <c r="O3807" t="str">
        <f t="shared" ca="1" si="749"/>
        <v/>
      </c>
      <c r="P3807" t="str">
        <f t="shared" si="750"/>
        <v/>
      </c>
      <c r="Q3807" t="str">
        <f t="shared" ca="1" si="751"/>
        <v/>
      </c>
      <c r="R3807" t="str">
        <f t="shared" si="752"/>
        <v/>
      </c>
      <c r="S3807" t="str">
        <f t="shared" si="753"/>
        <v/>
      </c>
      <c r="T3807" s="2" t="str">
        <f ca="1">IF(S3807="Irrigation","Irrigation",IF(R3807="Irrigation","Irrigation",IF(Q3807="Domestic","Domestic",IF(P3807="Stockwatering","Stockwatering",IF(N3807="IRRIGATION_AND_MUNICIPAL","Irrigation and Municipal",IF(O3807="IRRIGATION_AND_DOMESTIC","Irrigation and Domestic Municipality",_xlfn.XLOOKUP(J3807,Use_Code_Ranking!$B$4:$B$23,Use_Code_Ranking!$A$4:$A$23)))))))</f>
        <v>Irrigation</v>
      </c>
    </row>
    <row r="3808" spans="1:20" x14ac:dyDescent="0.25">
      <c r="A3808" t="s">
        <v>3656</v>
      </c>
      <c r="B3808" t="s">
        <v>102</v>
      </c>
      <c r="C3808" t="s">
        <v>2196</v>
      </c>
      <c r="D3808">
        <v>0</v>
      </c>
      <c r="E3808">
        <v>0.1605</v>
      </c>
      <c r="F3808" t="s">
        <v>2197</v>
      </c>
      <c r="G3808" t="s">
        <v>3657</v>
      </c>
      <c r="H3808" t="s">
        <v>101</v>
      </c>
      <c r="I3808">
        <f>_xlfn.XLOOKUP(B3808,Use_Code_Ranking!$A$4:$A$23,Use_Code_Ranking!$B$4:$B$23,9999)</f>
        <v>3</v>
      </c>
      <c r="J3808">
        <f t="shared" ca="1" si="744"/>
        <v>3</v>
      </c>
      <c r="K3808">
        <f t="shared" ca="1" si="745"/>
        <v>0</v>
      </c>
      <c r="L3808">
        <f t="shared" ca="1" si="746"/>
        <v>0</v>
      </c>
      <c r="M3808">
        <f t="shared" ca="1" si="747"/>
        <v>0</v>
      </c>
      <c r="N3808" t="str">
        <f t="shared" ca="1" si="748"/>
        <v/>
      </c>
      <c r="O3808" t="str">
        <f t="shared" ca="1" si="749"/>
        <v/>
      </c>
      <c r="P3808" t="str">
        <f t="shared" si="750"/>
        <v/>
      </c>
      <c r="Q3808" t="str">
        <f t="shared" ca="1" si="751"/>
        <v/>
      </c>
      <c r="R3808" t="str">
        <f t="shared" si="752"/>
        <v/>
      </c>
      <c r="S3808" t="str">
        <f t="shared" si="753"/>
        <v/>
      </c>
      <c r="T3808" s="2" t="str">
        <f ca="1">IF(S3808="Irrigation","Irrigation",IF(R3808="Irrigation","Irrigation",IF(Q3808="Domestic","Domestic",IF(P3808="Stockwatering","Stockwatering",IF(N3808="IRRIGATION_AND_MUNICIPAL","Irrigation and Municipal",IF(O3808="IRRIGATION_AND_DOMESTIC","Irrigation and Domestic Municipality",_xlfn.XLOOKUP(J3808,Use_Code_Ranking!$B$4:$B$23,Use_Code_Ranking!$A$4:$A$23)))))))</f>
        <v>Domestic</v>
      </c>
    </row>
    <row r="3809" spans="1:20" x14ac:dyDescent="0.25">
      <c r="A3809" t="s">
        <v>3658</v>
      </c>
      <c r="B3809" t="s">
        <v>102</v>
      </c>
      <c r="C3809" t="s">
        <v>2196</v>
      </c>
      <c r="D3809">
        <v>0</v>
      </c>
      <c r="E3809">
        <v>4.4499999999999998E-2</v>
      </c>
      <c r="F3809" t="s">
        <v>2197</v>
      </c>
      <c r="G3809" t="s">
        <v>3659</v>
      </c>
      <c r="H3809" t="s">
        <v>99</v>
      </c>
      <c r="I3809">
        <f>_xlfn.XLOOKUP(B3809,Use_Code_Ranking!$A$4:$A$23,Use_Code_Ranking!$B$4:$B$23,9999)</f>
        <v>3</v>
      </c>
      <c r="J3809">
        <f t="shared" ca="1" si="744"/>
        <v>3</v>
      </c>
      <c r="K3809">
        <f t="shared" ca="1" si="745"/>
        <v>0</v>
      </c>
      <c r="L3809">
        <f t="shared" ca="1" si="746"/>
        <v>0</v>
      </c>
      <c r="M3809">
        <f t="shared" ca="1" si="747"/>
        <v>0</v>
      </c>
      <c r="N3809" t="str">
        <f t="shared" ca="1" si="748"/>
        <v/>
      </c>
      <c r="O3809" t="str">
        <f t="shared" ca="1" si="749"/>
        <v/>
      </c>
      <c r="P3809" t="str">
        <f t="shared" si="750"/>
        <v/>
      </c>
      <c r="Q3809" t="str">
        <f t="shared" ca="1" si="751"/>
        <v/>
      </c>
      <c r="R3809" t="str">
        <f t="shared" si="752"/>
        <v/>
      </c>
      <c r="S3809" t="str">
        <f t="shared" si="753"/>
        <v/>
      </c>
      <c r="T3809" s="2" t="str">
        <f ca="1">IF(S3809="Irrigation","Irrigation",IF(R3809="Irrigation","Irrigation",IF(Q3809="Domestic","Domestic",IF(P3809="Stockwatering","Stockwatering",IF(N3809="IRRIGATION_AND_MUNICIPAL","Irrigation and Municipal",IF(O3809="IRRIGATION_AND_DOMESTIC","Irrigation and Domestic Municipality",_xlfn.XLOOKUP(J3809,Use_Code_Ranking!$B$4:$B$23,Use_Code_Ranking!$A$4:$A$23)))))))</f>
        <v>Domestic</v>
      </c>
    </row>
    <row r="3810" spans="1:20" x14ac:dyDescent="0.25">
      <c r="A3810" t="s">
        <v>3660</v>
      </c>
      <c r="B3810" t="s">
        <v>95</v>
      </c>
      <c r="C3810" t="s">
        <v>2196</v>
      </c>
      <c r="D3810">
        <v>0</v>
      </c>
      <c r="E3810">
        <v>0.76719999999999999</v>
      </c>
      <c r="F3810" t="s">
        <v>2197</v>
      </c>
      <c r="G3810" t="s">
        <v>3659</v>
      </c>
      <c r="H3810" t="s">
        <v>99</v>
      </c>
      <c r="I3810">
        <f>_xlfn.XLOOKUP(B3810,Use_Code_Ranking!$A$4:$A$23,Use_Code_Ranking!$B$4:$B$23,9999)</f>
        <v>1</v>
      </c>
      <c r="J3810">
        <f t="shared" ca="1" si="744"/>
        <v>1</v>
      </c>
      <c r="K3810">
        <f t="shared" ca="1" si="745"/>
        <v>1</v>
      </c>
      <c r="L3810">
        <f t="shared" ca="1" si="746"/>
        <v>0</v>
      </c>
      <c r="M3810">
        <f t="shared" ca="1" si="747"/>
        <v>0</v>
      </c>
      <c r="N3810" t="str">
        <f t="shared" ca="1" si="748"/>
        <v/>
      </c>
      <c r="O3810" t="str">
        <f t="shared" ca="1" si="749"/>
        <v/>
      </c>
      <c r="P3810" t="str">
        <f t="shared" si="750"/>
        <v/>
      </c>
      <c r="Q3810" t="str">
        <f t="shared" ca="1" si="751"/>
        <v/>
      </c>
      <c r="R3810" t="str">
        <f t="shared" si="752"/>
        <v/>
      </c>
      <c r="S3810" t="str">
        <f t="shared" si="753"/>
        <v/>
      </c>
      <c r="T3810" s="2" t="str">
        <f ca="1">IF(S3810="Irrigation","Irrigation",IF(R3810="Irrigation","Irrigation",IF(Q3810="Domestic","Domestic",IF(P3810="Stockwatering","Stockwatering",IF(N3810="IRRIGATION_AND_MUNICIPAL","Irrigation and Municipal",IF(O3810="IRRIGATION_AND_DOMESTIC","Irrigation and Domestic Municipality",_xlfn.XLOOKUP(J3810,Use_Code_Ranking!$B$4:$B$23,Use_Code_Ranking!$A$4:$A$23)))))))</f>
        <v>Irrigation</v>
      </c>
    </row>
    <row r="3811" spans="1:20" x14ac:dyDescent="0.25">
      <c r="A3811" t="s">
        <v>3661</v>
      </c>
      <c r="B3811" t="s">
        <v>102</v>
      </c>
      <c r="C3811" t="s">
        <v>2196</v>
      </c>
      <c r="D3811">
        <v>0</v>
      </c>
      <c r="E3811">
        <v>0.1105</v>
      </c>
      <c r="F3811" t="s">
        <v>2197</v>
      </c>
      <c r="G3811" t="s">
        <v>3662</v>
      </c>
      <c r="H3811" t="s">
        <v>106</v>
      </c>
      <c r="I3811">
        <f>_xlfn.XLOOKUP(B3811,Use_Code_Ranking!$A$4:$A$23,Use_Code_Ranking!$B$4:$B$23,9999)</f>
        <v>3</v>
      </c>
      <c r="J3811">
        <f t="shared" ca="1" si="744"/>
        <v>1</v>
      </c>
      <c r="K3811">
        <f t="shared" ca="1" si="745"/>
        <v>1</v>
      </c>
      <c r="L3811">
        <f t="shared" ca="1" si="746"/>
        <v>0</v>
      </c>
      <c r="M3811">
        <f t="shared" ca="1" si="747"/>
        <v>0</v>
      </c>
      <c r="N3811" t="str">
        <f t="shared" ca="1" si="748"/>
        <v/>
      </c>
      <c r="O3811" t="str">
        <f t="shared" ca="1" si="749"/>
        <v/>
      </c>
      <c r="P3811" t="str">
        <f t="shared" si="750"/>
        <v/>
      </c>
      <c r="Q3811" t="str">
        <f t="shared" ca="1" si="751"/>
        <v/>
      </c>
      <c r="R3811" t="str">
        <f t="shared" si="752"/>
        <v/>
      </c>
      <c r="S3811" t="str">
        <f t="shared" si="753"/>
        <v/>
      </c>
      <c r="T3811" s="2" t="str">
        <f ca="1">IF(S3811="Irrigation","Irrigation",IF(R3811="Irrigation","Irrigation",IF(Q3811="Domestic","Domestic",IF(P3811="Stockwatering","Stockwatering",IF(N3811="IRRIGATION_AND_MUNICIPAL","Irrigation and Municipal",IF(O3811="IRRIGATION_AND_DOMESTIC","Irrigation and Domestic Municipality",_xlfn.XLOOKUP(J3811,Use_Code_Ranking!$B$4:$B$23,Use_Code_Ranking!$A$4:$A$23)))))))</f>
        <v>Irrigation</v>
      </c>
    </row>
    <row r="3812" spans="1:20" x14ac:dyDescent="0.25">
      <c r="A3812" t="s">
        <v>3661</v>
      </c>
      <c r="B3812" t="s">
        <v>95</v>
      </c>
      <c r="C3812" t="s">
        <v>2196</v>
      </c>
      <c r="D3812">
        <v>0</v>
      </c>
      <c r="E3812">
        <v>0.1105</v>
      </c>
      <c r="F3812" t="s">
        <v>2197</v>
      </c>
      <c r="G3812" t="s">
        <v>3662</v>
      </c>
      <c r="H3812" t="s">
        <v>106</v>
      </c>
      <c r="I3812">
        <f>_xlfn.XLOOKUP(B3812,Use_Code_Ranking!$A$4:$A$23,Use_Code_Ranking!$B$4:$B$23,9999)</f>
        <v>1</v>
      </c>
      <c r="J3812">
        <f t="shared" ca="1" si="744"/>
        <v>1</v>
      </c>
      <c r="K3812">
        <f t="shared" ca="1" si="745"/>
        <v>1</v>
      </c>
      <c r="L3812">
        <f t="shared" ca="1" si="746"/>
        <v>0</v>
      </c>
      <c r="M3812">
        <f t="shared" ca="1" si="747"/>
        <v>0</v>
      </c>
      <c r="N3812" t="str">
        <f t="shared" ca="1" si="748"/>
        <v/>
      </c>
      <c r="O3812" t="str">
        <f t="shared" ca="1" si="749"/>
        <v/>
      </c>
      <c r="P3812" t="str">
        <f t="shared" si="750"/>
        <v/>
      </c>
      <c r="Q3812" t="str">
        <f t="shared" ca="1" si="751"/>
        <v/>
      </c>
      <c r="R3812" t="str">
        <f t="shared" si="752"/>
        <v/>
      </c>
      <c r="S3812" t="str">
        <f t="shared" si="753"/>
        <v/>
      </c>
      <c r="T3812" s="2" t="str">
        <f ca="1">IF(S3812="Irrigation","Irrigation",IF(R3812="Irrigation","Irrigation",IF(Q3812="Domestic","Domestic",IF(P3812="Stockwatering","Stockwatering",IF(N3812="IRRIGATION_AND_MUNICIPAL","Irrigation and Municipal",IF(O3812="IRRIGATION_AND_DOMESTIC","Irrigation and Domestic Municipality",_xlfn.XLOOKUP(J3812,Use_Code_Ranking!$B$4:$B$23,Use_Code_Ranking!$A$4:$A$23)))))))</f>
        <v>Irrigation</v>
      </c>
    </row>
    <row r="3813" spans="1:20" x14ac:dyDescent="0.25">
      <c r="A3813" t="s">
        <v>3663</v>
      </c>
      <c r="B3813" t="s">
        <v>108</v>
      </c>
      <c r="C3813" t="s">
        <v>2196</v>
      </c>
      <c r="D3813">
        <v>0</v>
      </c>
      <c r="E3813">
        <v>0.44190000000000002</v>
      </c>
      <c r="F3813" t="s">
        <v>2197</v>
      </c>
      <c r="G3813" t="s">
        <v>3664</v>
      </c>
      <c r="H3813" t="s">
        <v>99</v>
      </c>
      <c r="I3813">
        <f>_xlfn.XLOOKUP(B3813,Use_Code_Ranking!$A$4:$A$23,Use_Code_Ranking!$B$4:$B$23,9999)</f>
        <v>5</v>
      </c>
      <c r="J3813">
        <f t="shared" ca="1" si="744"/>
        <v>1</v>
      </c>
      <c r="K3813">
        <f t="shared" ca="1" si="745"/>
        <v>1</v>
      </c>
      <c r="L3813">
        <f t="shared" ca="1" si="746"/>
        <v>0</v>
      </c>
      <c r="M3813">
        <f t="shared" ca="1" si="747"/>
        <v>0</v>
      </c>
      <c r="N3813" t="str">
        <f t="shared" ca="1" si="748"/>
        <v/>
      </c>
      <c r="O3813" t="str">
        <f t="shared" ca="1" si="749"/>
        <v/>
      </c>
      <c r="P3813" t="str">
        <f t="shared" si="750"/>
        <v/>
      </c>
      <c r="Q3813" t="str">
        <f t="shared" ca="1" si="751"/>
        <v/>
      </c>
      <c r="R3813" t="str">
        <f t="shared" si="752"/>
        <v/>
      </c>
      <c r="S3813" t="str">
        <f t="shared" si="753"/>
        <v/>
      </c>
      <c r="T3813" s="2" t="str">
        <f ca="1">IF(S3813="Irrigation","Irrigation",IF(R3813="Irrigation","Irrigation",IF(Q3813="Domestic","Domestic",IF(P3813="Stockwatering","Stockwatering",IF(N3813="IRRIGATION_AND_MUNICIPAL","Irrigation and Municipal",IF(O3813="IRRIGATION_AND_DOMESTIC","Irrigation and Domestic Municipality",_xlfn.XLOOKUP(J3813,Use_Code_Ranking!$B$4:$B$23,Use_Code_Ranking!$A$4:$A$23)))))))</f>
        <v>Irrigation</v>
      </c>
    </row>
    <row r="3814" spans="1:20" x14ac:dyDescent="0.25">
      <c r="A3814" t="s">
        <v>3663</v>
      </c>
      <c r="B3814" t="s">
        <v>95</v>
      </c>
      <c r="C3814" t="s">
        <v>2196</v>
      </c>
      <c r="D3814">
        <v>0</v>
      </c>
      <c r="E3814">
        <v>0.44190000000000002</v>
      </c>
      <c r="F3814" t="s">
        <v>2197</v>
      </c>
      <c r="G3814" t="s">
        <v>3664</v>
      </c>
      <c r="H3814" t="s">
        <v>99</v>
      </c>
      <c r="I3814">
        <f>_xlfn.XLOOKUP(B3814,Use_Code_Ranking!$A$4:$A$23,Use_Code_Ranking!$B$4:$B$23,9999)</f>
        <v>1</v>
      </c>
      <c r="J3814">
        <f t="shared" ca="1" si="744"/>
        <v>1</v>
      </c>
      <c r="K3814">
        <f t="shared" ca="1" si="745"/>
        <v>1</v>
      </c>
      <c r="L3814">
        <f t="shared" ca="1" si="746"/>
        <v>0</v>
      </c>
      <c r="M3814">
        <f t="shared" ca="1" si="747"/>
        <v>0</v>
      </c>
      <c r="N3814" t="str">
        <f t="shared" ca="1" si="748"/>
        <v/>
      </c>
      <c r="O3814" t="str">
        <f t="shared" ca="1" si="749"/>
        <v/>
      </c>
      <c r="P3814" t="str">
        <f t="shared" si="750"/>
        <v/>
      </c>
      <c r="Q3814" t="str">
        <f t="shared" ca="1" si="751"/>
        <v/>
      </c>
      <c r="R3814" t="str">
        <f t="shared" si="752"/>
        <v/>
      </c>
      <c r="S3814" t="str">
        <f t="shared" si="753"/>
        <v/>
      </c>
      <c r="T3814" s="2" t="str">
        <f ca="1">IF(S3814="Irrigation","Irrigation",IF(R3814="Irrigation","Irrigation",IF(Q3814="Domestic","Domestic",IF(P3814="Stockwatering","Stockwatering",IF(N3814="IRRIGATION_AND_MUNICIPAL","Irrigation and Municipal",IF(O3814="IRRIGATION_AND_DOMESTIC","Irrigation and Domestic Municipality",_xlfn.XLOOKUP(J3814,Use_Code_Ranking!$B$4:$B$23,Use_Code_Ranking!$A$4:$A$23)))))))</f>
        <v>Irrigation</v>
      </c>
    </row>
    <row r="3815" spans="1:20" x14ac:dyDescent="0.25">
      <c r="A3815" t="s">
        <v>3663</v>
      </c>
      <c r="B3815" t="s">
        <v>102</v>
      </c>
      <c r="C3815" t="s">
        <v>2196</v>
      </c>
      <c r="D3815">
        <v>0</v>
      </c>
      <c r="E3815">
        <v>0.44190000000000002</v>
      </c>
      <c r="F3815" t="s">
        <v>2197</v>
      </c>
      <c r="G3815" t="s">
        <v>3664</v>
      </c>
      <c r="H3815" t="s">
        <v>99</v>
      </c>
      <c r="I3815">
        <f>_xlfn.XLOOKUP(B3815,Use_Code_Ranking!$A$4:$A$23,Use_Code_Ranking!$B$4:$B$23,9999)</f>
        <v>3</v>
      </c>
      <c r="J3815">
        <f t="shared" ca="1" si="744"/>
        <v>1</v>
      </c>
      <c r="K3815">
        <f t="shared" ca="1" si="745"/>
        <v>1</v>
      </c>
      <c r="L3815">
        <f t="shared" ca="1" si="746"/>
        <v>0</v>
      </c>
      <c r="M3815">
        <f t="shared" ca="1" si="747"/>
        <v>0</v>
      </c>
      <c r="N3815" t="str">
        <f t="shared" ca="1" si="748"/>
        <v/>
      </c>
      <c r="O3815" t="str">
        <f t="shared" ca="1" si="749"/>
        <v/>
      </c>
      <c r="P3815" t="str">
        <f t="shared" si="750"/>
        <v/>
      </c>
      <c r="Q3815" t="str">
        <f t="shared" ca="1" si="751"/>
        <v/>
      </c>
      <c r="R3815" t="str">
        <f t="shared" si="752"/>
        <v/>
      </c>
      <c r="S3815" t="str">
        <f t="shared" si="753"/>
        <v/>
      </c>
      <c r="T3815" s="2" t="str">
        <f ca="1">IF(S3815="Irrigation","Irrigation",IF(R3815="Irrigation","Irrigation",IF(Q3815="Domestic","Domestic",IF(P3815="Stockwatering","Stockwatering",IF(N3815="IRRIGATION_AND_MUNICIPAL","Irrigation and Municipal",IF(O3815="IRRIGATION_AND_DOMESTIC","Irrigation and Domestic Municipality",_xlfn.XLOOKUP(J3815,Use_Code_Ranking!$B$4:$B$23,Use_Code_Ranking!$A$4:$A$23)))))))</f>
        <v>Irrigation</v>
      </c>
    </row>
    <row r="3816" spans="1:20" x14ac:dyDescent="0.25">
      <c r="A3816" t="s">
        <v>3665</v>
      </c>
      <c r="B3816" t="s">
        <v>102</v>
      </c>
      <c r="C3816" t="s">
        <v>2196</v>
      </c>
      <c r="D3816">
        <v>0</v>
      </c>
      <c r="E3816">
        <v>7.6700000000000004E-2</v>
      </c>
      <c r="F3816" t="s">
        <v>2197</v>
      </c>
      <c r="G3816" t="s">
        <v>3666</v>
      </c>
      <c r="H3816" t="s">
        <v>106</v>
      </c>
      <c r="I3816">
        <f>_xlfn.XLOOKUP(B3816,Use_Code_Ranking!$A$4:$A$23,Use_Code_Ranking!$B$4:$B$23,9999)</f>
        <v>3</v>
      </c>
      <c r="J3816">
        <f t="shared" ca="1" si="744"/>
        <v>1</v>
      </c>
      <c r="K3816">
        <f t="shared" ca="1" si="745"/>
        <v>1</v>
      </c>
      <c r="L3816">
        <f t="shared" ca="1" si="746"/>
        <v>0</v>
      </c>
      <c r="M3816">
        <f t="shared" ca="1" si="747"/>
        <v>0</v>
      </c>
      <c r="N3816" t="str">
        <f t="shared" ca="1" si="748"/>
        <v/>
      </c>
      <c r="O3816" t="str">
        <f t="shared" ca="1" si="749"/>
        <v/>
      </c>
      <c r="P3816" t="str">
        <f t="shared" si="750"/>
        <v/>
      </c>
      <c r="Q3816" t="str">
        <f t="shared" ca="1" si="751"/>
        <v/>
      </c>
      <c r="R3816" t="str">
        <f t="shared" si="752"/>
        <v/>
      </c>
      <c r="S3816" t="str">
        <f t="shared" si="753"/>
        <v/>
      </c>
      <c r="T3816" s="2" t="str">
        <f ca="1">IF(S3816="Irrigation","Irrigation",IF(R3816="Irrigation","Irrigation",IF(Q3816="Domestic","Domestic",IF(P3816="Stockwatering","Stockwatering",IF(N3816="IRRIGATION_AND_MUNICIPAL","Irrigation and Municipal",IF(O3816="IRRIGATION_AND_DOMESTIC","Irrigation and Domestic Municipality",_xlfn.XLOOKUP(J3816,Use_Code_Ranking!$B$4:$B$23,Use_Code_Ranking!$A$4:$A$23)))))))</f>
        <v>Irrigation</v>
      </c>
    </row>
    <row r="3817" spans="1:20" x14ac:dyDescent="0.25">
      <c r="A3817" t="s">
        <v>3665</v>
      </c>
      <c r="B3817" t="s">
        <v>95</v>
      </c>
      <c r="C3817" t="s">
        <v>2196</v>
      </c>
      <c r="D3817">
        <v>0</v>
      </c>
      <c r="E3817">
        <v>7.6700000000000004E-2</v>
      </c>
      <c r="F3817" t="s">
        <v>2197</v>
      </c>
      <c r="G3817" t="s">
        <v>3666</v>
      </c>
      <c r="H3817" t="s">
        <v>106</v>
      </c>
      <c r="I3817">
        <f>_xlfn.XLOOKUP(B3817,Use_Code_Ranking!$A$4:$A$23,Use_Code_Ranking!$B$4:$B$23,9999)</f>
        <v>1</v>
      </c>
      <c r="J3817">
        <f t="shared" ca="1" si="744"/>
        <v>1</v>
      </c>
      <c r="K3817">
        <f t="shared" ca="1" si="745"/>
        <v>1</v>
      </c>
      <c r="L3817">
        <f t="shared" ca="1" si="746"/>
        <v>0</v>
      </c>
      <c r="M3817">
        <f t="shared" ca="1" si="747"/>
        <v>0</v>
      </c>
      <c r="N3817" t="str">
        <f t="shared" ca="1" si="748"/>
        <v/>
      </c>
      <c r="O3817" t="str">
        <f t="shared" ca="1" si="749"/>
        <v/>
      </c>
      <c r="P3817" t="str">
        <f t="shared" si="750"/>
        <v/>
      </c>
      <c r="Q3817" t="str">
        <f t="shared" ca="1" si="751"/>
        <v/>
      </c>
      <c r="R3817" t="str">
        <f t="shared" si="752"/>
        <v/>
      </c>
      <c r="S3817" t="str">
        <f t="shared" si="753"/>
        <v/>
      </c>
      <c r="T3817" s="2" t="str">
        <f ca="1">IF(S3817="Irrigation","Irrigation",IF(R3817="Irrigation","Irrigation",IF(Q3817="Domestic","Domestic",IF(P3817="Stockwatering","Stockwatering",IF(N3817="IRRIGATION_AND_MUNICIPAL","Irrigation and Municipal",IF(O3817="IRRIGATION_AND_DOMESTIC","Irrigation and Domestic Municipality",_xlfn.XLOOKUP(J3817,Use_Code_Ranking!$B$4:$B$23,Use_Code_Ranking!$A$4:$A$23)))))))</f>
        <v>Irrigation</v>
      </c>
    </row>
    <row r="3818" spans="1:20" x14ac:dyDescent="0.25">
      <c r="A3818" t="s">
        <v>3667</v>
      </c>
      <c r="B3818" t="s">
        <v>113</v>
      </c>
      <c r="C3818" t="s">
        <v>2196</v>
      </c>
      <c r="D3818">
        <v>0</v>
      </c>
      <c r="E3818">
        <v>1</v>
      </c>
      <c r="F3818" t="s">
        <v>2197</v>
      </c>
      <c r="G3818" t="s">
        <v>1254</v>
      </c>
      <c r="H3818" t="s">
        <v>99</v>
      </c>
      <c r="I3818">
        <f>_xlfn.XLOOKUP(B3818,Use_Code_Ranking!$A$4:$A$23,Use_Code_Ranking!$B$4:$B$23,9999)</f>
        <v>9</v>
      </c>
      <c r="J3818">
        <f t="shared" ca="1" si="744"/>
        <v>9</v>
      </c>
      <c r="K3818">
        <f t="shared" ca="1" si="745"/>
        <v>0</v>
      </c>
      <c r="L3818">
        <f t="shared" ca="1" si="746"/>
        <v>0</v>
      </c>
      <c r="M3818">
        <f t="shared" ca="1" si="747"/>
        <v>0</v>
      </c>
      <c r="N3818" t="str">
        <f t="shared" ca="1" si="748"/>
        <v/>
      </c>
      <c r="O3818" t="str">
        <f t="shared" ca="1" si="749"/>
        <v/>
      </c>
      <c r="P3818" t="str">
        <f t="shared" si="750"/>
        <v/>
      </c>
      <c r="Q3818" t="str">
        <f t="shared" ca="1" si="751"/>
        <v/>
      </c>
      <c r="R3818" t="str">
        <f t="shared" si="752"/>
        <v/>
      </c>
      <c r="S3818" t="str">
        <f t="shared" si="753"/>
        <v/>
      </c>
      <c r="T3818" s="2" t="str">
        <f ca="1">IF(S3818="Irrigation","Irrigation",IF(R3818="Irrigation","Irrigation",IF(Q3818="Domestic","Domestic",IF(P3818="Stockwatering","Stockwatering",IF(N3818="IRRIGATION_AND_MUNICIPAL","Irrigation and Municipal",IF(O3818="IRRIGATION_AND_DOMESTIC","Irrigation and Domestic Municipality",_xlfn.XLOOKUP(J3818,Use_Code_Ranking!$B$4:$B$23,Use_Code_Ranking!$A$4:$A$23)))))))</f>
        <v>Recreational</v>
      </c>
    </row>
    <row r="3819" spans="1:20" x14ac:dyDescent="0.25">
      <c r="A3819" t="s">
        <v>3668</v>
      </c>
      <c r="B3819" t="s">
        <v>113</v>
      </c>
      <c r="C3819" t="s">
        <v>2196</v>
      </c>
      <c r="D3819">
        <v>0</v>
      </c>
      <c r="E3819">
        <v>1</v>
      </c>
      <c r="F3819" t="s">
        <v>2197</v>
      </c>
      <c r="G3819" t="s">
        <v>1254</v>
      </c>
      <c r="H3819" t="s">
        <v>99</v>
      </c>
      <c r="I3819">
        <f>_xlfn.XLOOKUP(B3819,Use_Code_Ranking!$A$4:$A$23,Use_Code_Ranking!$B$4:$B$23,9999)</f>
        <v>9</v>
      </c>
      <c r="J3819">
        <f t="shared" ca="1" si="744"/>
        <v>9</v>
      </c>
      <c r="K3819">
        <f t="shared" ca="1" si="745"/>
        <v>0</v>
      </c>
      <c r="L3819">
        <f t="shared" ca="1" si="746"/>
        <v>0</v>
      </c>
      <c r="M3819">
        <f t="shared" ca="1" si="747"/>
        <v>0</v>
      </c>
      <c r="N3819" t="str">
        <f t="shared" ca="1" si="748"/>
        <v/>
      </c>
      <c r="O3819" t="str">
        <f t="shared" ca="1" si="749"/>
        <v/>
      </c>
      <c r="P3819" t="str">
        <f t="shared" si="750"/>
        <v/>
      </c>
      <c r="Q3819" t="str">
        <f t="shared" ca="1" si="751"/>
        <v/>
      </c>
      <c r="R3819" t="str">
        <f t="shared" si="752"/>
        <v/>
      </c>
      <c r="S3819" t="str">
        <f t="shared" si="753"/>
        <v/>
      </c>
      <c r="T3819" s="2" t="str">
        <f ca="1">IF(S3819="Irrigation","Irrigation",IF(R3819="Irrigation","Irrigation",IF(Q3819="Domestic","Domestic",IF(P3819="Stockwatering","Stockwatering",IF(N3819="IRRIGATION_AND_MUNICIPAL","Irrigation and Municipal",IF(O3819="IRRIGATION_AND_DOMESTIC","Irrigation and Domestic Municipality",_xlfn.XLOOKUP(J3819,Use_Code_Ranking!$B$4:$B$23,Use_Code_Ranking!$A$4:$A$23)))))))</f>
        <v>Recreational</v>
      </c>
    </row>
    <row r="3820" spans="1:20" x14ac:dyDescent="0.25">
      <c r="A3820" t="s">
        <v>3669</v>
      </c>
      <c r="B3820" t="s">
        <v>95</v>
      </c>
      <c r="C3820" t="s">
        <v>2196</v>
      </c>
      <c r="D3820">
        <v>0</v>
      </c>
      <c r="E3820">
        <v>0.14729999999999999</v>
      </c>
      <c r="F3820" t="s">
        <v>2197</v>
      </c>
      <c r="G3820" t="s">
        <v>1254</v>
      </c>
      <c r="H3820" t="s">
        <v>99</v>
      </c>
      <c r="I3820">
        <f>_xlfn.XLOOKUP(B3820,Use_Code_Ranking!$A$4:$A$23,Use_Code_Ranking!$B$4:$B$23,9999)</f>
        <v>1</v>
      </c>
      <c r="J3820">
        <f t="shared" ca="1" si="744"/>
        <v>1</v>
      </c>
      <c r="K3820">
        <f t="shared" ca="1" si="745"/>
        <v>1</v>
      </c>
      <c r="L3820">
        <f t="shared" ca="1" si="746"/>
        <v>0</v>
      </c>
      <c r="M3820">
        <f t="shared" ca="1" si="747"/>
        <v>0</v>
      </c>
      <c r="N3820" t="str">
        <f t="shared" ca="1" si="748"/>
        <v/>
      </c>
      <c r="O3820" t="str">
        <f t="shared" ca="1" si="749"/>
        <v/>
      </c>
      <c r="P3820" t="str">
        <f t="shared" si="750"/>
        <v/>
      </c>
      <c r="Q3820" t="str">
        <f t="shared" ca="1" si="751"/>
        <v/>
      </c>
      <c r="R3820" t="str">
        <f t="shared" si="752"/>
        <v/>
      </c>
      <c r="S3820" t="str">
        <f t="shared" si="753"/>
        <v/>
      </c>
      <c r="T3820" s="2" t="str">
        <f ca="1">IF(S3820="Irrigation","Irrigation",IF(R3820="Irrigation","Irrigation",IF(Q3820="Domestic","Domestic",IF(P3820="Stockwatering","Stockwatering",IF(N3820="IRRIGATION_AND_MUNICIPAL","Irrigation and Municipal",IF(O3820="IRRIGATION_AND_DOMESTIC","Irrigation and Domestic Municipality",_xlfn.XLOOKUP(J3820,Use_Code_Ranking!$B$4:$B$23,Use_Code_Ranking!$A$4:$A$23)))))))</f>
        <v>Irrigation</v>
      </c>
    </row>
    <row r="3821" spans="1:20" x14ac:dyDescent="0.25">
      <c r="A3821" t="s">
        <v>3670</v>
      </c>
      <c r="B3821" t="s">
        <v>95</v>
      </c>
      <c r="C3821" t="s">
        <v>2196</v>
      </c>
      <c r="D3821">
        <v>0</v>
      </c>
      <c r="E3821">
        <v>0.14729999999999999</v>
      </c>
      <c r="F3821" t="s">
        <v>2197</v>
      </c>
      <c r="G3821" t="s">
        <v>1254</v>
      </c>
      <c r="H3821" t="s">
        <v>99</v>
      </c>
      <c r="I3821">
        <f>_xlfn.XLOOKUP(B3821,Use_Code_Ranking!$A$4:$A$23,Use_Code_Ranking!$B$4:$B$23,9999)</f>
        <v>1</v>
      </c>
      <c r="J3821">
        <f t="shared" ca="1" si="744"/>
        <v>1</v>
      </c>
      <c r="K3821">
        <f t="shared" ca="1" si="745"/>
        <v>1</v>
      </c>
      <c r="L3821">
        <f t="shared" ca="1" si="746"/>
        <v>0</v>
      </c>
      <c r="M3821">
        <f t="shared" ca="1" si="747"/>
        <v>0</v>
      </c>
      <c r="N3821" t="str">
        <f t="shared" ca="1" si="748"/>
        <v/>
      </c>
      <c r="O3821" t="str">
        <f t="shared" ca="1" si="749"/>
        <v/>
      </c>
      <c r="P3821" t="str">
        <f t="shared" si="750"/>
        <v/>
      </c>
      <c r="Q3821" t="str">
        <f t="shared" ca="1" si="751"/>
        <v/>
      </c>
      <c r="R3821" t="str">
        <f t="shared" si="752"/>
        <v/>
      </c>
      <c r="S3821" t="str">
        <f t="shared" si="753"/>
        <v/>
      </c>
      <c r="T3821" s="2" t="str">
        <f ca="1">IF(S3821="Irrigation","Irrigation",IF(R3821="Irrigation","Irrigation",IF(Q3821="Domestic","Domestic",IF(P3821="Stockwatering","Stockwatering",IF(N3821="IRRIGATION_AND_MUNICIPAL","Irrigation and Municipal",IF(O3821="IRRIGATION_AND_DOMESTIC","Irrigation and Domestic Municipality",_xlfn.XLOOKUP(J3821,Use_Code_Ranking!$B$4:$B$23,Use_Code_Ranking!$A$4:$A$23)))))))</f>
        <v>Irrigation</v>
      </c>
    </row>
    <row r="3822" spans="1:20" x14ac:dyDescent="0.25">
      <c r="A3822" t="s">
        <v>3671</v>
      </c>
      <c r="B3822" t="s">
        <v>95</v>
      </c>
      <c r="C3822" t="s">
        <v>2196</v>
      </c>
      <c r="D3822">
        <v>0</v>
      </c>
      <c r="E3822">
        <v>0.20250000000000001</v>
      </c>
      <c r="F3822" t="s">
        <v>2197</v>
      </c>
      <c r="G3822" t="s">
        <v>3672</v>
      </c>
      <c r="H3822" t="s">
        <v>99</v>
      </c>
      <c r="I3822">
        <f>_xlfn.XLOOKUP(B3822,Use_Code_Ranking!$A$4:$A$23,Use_Code_Ranking!$B$4:$B$23,9999)</f>
        <v>1</v>
      </c>
      <c r="J3822">
        <f t="shared" ca="1" si="744"/>
        <v>1</v>
      </c>
      <c r="K3822">
        <f t="shared" ca="1" si="745"/>
        <v>1</v>
      </c>
      <c r="L3822">
        <f t="shared" ca="1" si="746"/>
        <v>0</v>
      </c>
      <c r="M3822">
        <f t="shared" ca="1" si="747"/>
        <v>0</v>
      </c>
      <c r="N3822" t="str">
        <f t="shared" ca="1" si="748"/>
        <v/>
      </c>
      <c r="O3822" t="str">
        <f t="shared" ca="1" si="749"/>
        <v/>
      </c>
      <c r="P3822" t="str">
        <f t="shared" si="750"/>
        <v/>
      </c>
      <c r="Q3822" t="str">
        <f t="shared" ca="1" si="751"/>
        <v/>
      </c>
      <c r="R3822" t="str">
        <f t="shared" si="752"/>
        <v/>
      </c>
      <c r="S3822" t="str">
        <f t="shared" si="753"/>
        <v/>
      </c>
      <c r="T3822" s="2" t="str">
        <f ca="1">IF(S3822="Irrigation","Irrigation",IF(R3822="Irrigation","Irrigation",IF(Q3822="Domestic","Domestic",IF(P3822="Stockwatering","Stockwatering",IF(N3822="IRRIGATION_AND_MUNICIPAL","Irrigation and Municipal",IF(O3822="IRRIGATION_AND_DOMESTIC","Irrigation and Domestic Municipality",_xlfn.XLOOKUP(J3822,Use_Code_Ranking!$B$4:$B$23,Use_Code_Ranking!$A$4:$A$23)))))))</f>
        <v>Irrigation</v>
      </c>
    </row>
    <row r="3823" spans="1:20" x14ac:dyDescent="0.25">
      <c r="A3823" t="s">
        <v>3671</v>
      </c>
      <c r="B3823" t="s">
        <v>102</v>
      </c>
      <c r="C3823" t="s">
        <v>2196</v>
      </c>
      <c r="D3823">
        <v>0</v>
      </c>
      <c r="E3823">
        <v>0.20250000000000001</v>
      </c>
      <c r="F3823" t="s">
        <v>2197</v>
      </c>
      <c r="G3823" t="s">
        <v>3672</v>
      </c>
      <c r="H3823" t="s">
        <v>99</v>
      </c>
      <c r="I3823">
        <f>_xlfn.XLOOKUP(B3823,Use_Code_Ranking!$A$4:$A$23,Use_Code_Ranking!$B$4:$B$23,9999)</f>
        <v>3</v>
      </c>
      <c r="J3823">
        <f t="shared" ca="1" si="744"/>
        <v>1</v>
      </c>
      <c r="K3823">
        <f t="shared" ca="1" si="745"/>
        <v>1</v>
      </c>
      <c r="L3823">
        <f t="shared" ca="1" si="746"/>
        <v>0</v>
      </c>
      <c r="M3823">
        <f t="shared" ca="1" si="747"/>
        <v>0</v>
      </c>
      <c r="N3823" t="str">
        <f t="shared" ca="1" si="748"/>
        <v/>
      </c>
      <c r="O3823" t="str">
        <f t="shared" ca="1" si="749"/>
        <v/>
      </c>
      <c r="P3823" t="str">
        <f t="shared" si="750"/>
        <v/>
      </c>
      <c r="Q3823" t="str">
        <f t="shared" ca="1" si="751"/>
        <v/>
      </c>
      <c r="R3823" t="str">
        <f t="shared" si="752"/>
        <v/>
      </c>
      <c r="S3823" t="str">
        <f t="shared" si="753"/>
        <v/>
      </c>
      <c r="T3823" s="2" t="str">
        <f ca="1">IF(S3823="Irrigation","Irrigation",IF(R3823="Irrigation","Irrigation",IF(Q3823="Domestic","Domestic",IF(P3823="Stockwatering","Stockwatering",IF(N3823="IRRIGATION_AND_MUNICIPAL","Irrigation and Municipal",IF(O3823="IRRIGATION_AND_DOMESTIC","Irrigation and Domestic Municipality",_xlfn.XLOOKUP(J3823,Use_Code_Ranking!$B$4:$B$23,Use_Code_Ranking!$A$4:$A$23)))))))</f>
        <v>Irrigation</v>
      </c>
    </row>
    <row r="3824" spans="1:20" x14ac:dyDescent="0.25">
      <c r="A3824" t="s">
        <v>3673</v>
      </c>
      <c r="B3824" t="s">
        <v>95</v>
      </c>
      <c r="C3824" t="s">
        <v>2196</v>
      </c>
      <c r="D3824">
        <v>0</v>
      </c>
      <c r="E3824">
        <v>0.26119999999999999</v>
      </c>
      <c r="F3824" t="s">
        <v>2197</v>
      </c>
      <c r="G3824" t="s">
        <v>1470</v>
      </c>
      <c r="H3824" t="s">
        <v>99</v>
      </c>
      <c r="I3824">
        <f>_xlfn.XLOOKUP(B3824,Use_Code_Ranking!$A$4:$A$23,Use_Code_Ranking!$B$4:$B$23,9999)</f>
        <v>1</v>
      </c>
      <c r="J3824">
        <f t="shared" ca="1" si="744"/>
        <v>1</v>
      </c>
      <c r="K3824">
        <f t="shared" ca="1" si="745"/>
        <v>1</v>
      </c>
      <c r="L3824">
        <f t="shared" ca="1" si="746"/>
        <v>0</v>
      </c>
      <c r="M3824">
        <f t="shared" ca="1" si="747"/>
        <v>0</v>
      </c>
      <c r="N3824" t="str">
        <f t="shared" ca="1" si="748"/>
        <v/>
      </c>
      <c r="O3824" t="str">
        <f t="shared" ca="1" si="749"/>
        <v/>
      </c>
      <c r="P3824" t="str">
        <f t="shared" si="750"/>
        <v/>
      </c>
      <c r="Q3824" t="str">
        <f t="shared" ca="1" si="751"/>
        <v/>
      </c>
      <c r="R3824" t="str">
        <f t="shared" si="752"/>
        <v/>
      </c>
      <c r="S3824" t="str">
        <f t="shared" si="753"/>
        <v/>
      </c>
      <c r="T3824" s="2" t="str">
        <f ca="1">IF(S3824="Irrigation","Irrigation",IF(R3824="Irrigation","Irrigation",IF(Q3824="Domestic","Domestic",IF(P3824="Stockwatering","Stockwatering",IF(N3824="IRRIGATION_AND_MUNICIPAL","Irrigation and Municipal",IF(O3824="IRRIGATION_AND_DOMESTIC","Irrigation and Domestic Municipality",_xlfn.XLOOKUP(J3824,Use_Code_Ranking!$B$4:$B$23,Use_Code_Ranking!$A$4:$A$23)))))))</f>
        <v>Irrigation</v>
      </c>
    </row>
    <row r="3825" spans="1:20" x14ac:dyDescent="0.25">
      <c r="A3825" t="s">
        <v>3673</v>
      </c>
      <c r="B3825" t="s">
        <v>102</v>
      </c>
      <c r="C3825" t="s">
        <v>2196</v>
      </c>
      <c r="D3825">
        <v>0</v>
      </c>
      <c r="E3825">
        <v>0.26119999999999999</v>
      </c>
      <c r="F3825" t="s">
        <v>2197</v>
      </c>
      <c r="G3825" t="s">
        <v>1470</v>
      </c>
      <c r="H3825" t="s">
        <v>99</v>
      </c>
      <c r="I3825">
        <f>_xlfn.XLOOKUP(B3825,Use_Code_Ranking!$A$4:$A$23,Use_Code_Ranking!$B$4:$B$23,9999)</f>
        <v>3</v>
      </c>
      <c r="J3825">
        <f t="shared" ca="1" si="744"/>
        <v>1</v>
      </c>
      <c r="K3825">
        <f t="shared" ca="1" si="745"/>
        <v>1</v>
      </c>
      <c r="L3825">
        <f t="shared" ca="1" si="746"/>
        <v>0</v>
      </c>
      <c r="M3825">
        <f t="shared" ca="1" si="747"/>
        <v>0</v>
      </c>
      <c r="N3825" t="str">
        <f t="shared" ca="1" si="748"/>
        <v/>
      </c>
      <c r="O3825" t="str">
        <f t="shared" ca="1" si="749"/>
        <v/>
      </c>
      <c r="P3825" t="str">
        <f t="shared" si="750"/>
        <v/>
      </c>
      <c r="Q3825" t="str">
        <f t="shared" ca="1" si="751"/>
        <v/>
      </c>
      <c r="R3825" t="str">
        <f t="shared" si="752"/>
        <v/>
      </c>
      <c r="S3825" t="str">
        <f t="shared" si="753"/>
        <v/>
      </c>
      <c r="T3825" s="2" t="str">
        <f ca="1">IF(S3825="Irrigation","Irrigation",IF(R3825="Irrigation","Irrigation",IF(Q3825="Domestic","Domestic",IF(P3825="Stockwatering","Stockwatering",IF(N3825="IRRIGATION_AND_MUNICIPAL","Irrigation and Municipal",IF(O3825="IRRIGATION_AND_DOMESTIC","Irrigation and Domestic Municipality",_xlfn.XLOOKUP(J3825,Use_Code_Ranking!$B$4:$B$23,Use_Code_Ranking!$A$4:$A$23)))))))</f>
        <v>Irrigation</v>
      </c>
    </row>
    <row r="3826" spans="1:20" x14ac:dyDescent="0.25">
      <c r="A3826" t="s">
        <v>3674</v>
      </c>
      <c r="B3826" t="s">
        <v>95</v>
      </c>
      <c r="C3826" t="s">
        <v>2196</v>
      </c>
      <c r="D3826">
        <v>0</v>
      </c>
      <c r="E3826">
        <v>7.46E-2</v>
      </c>
      <c r="F3826" t="s">
        <v>2197</v>
      </c>
      <c r="G3826" t="s">
        <v>3675</v>
      </c>
      <c r="H3826" t="s">
        <v>99</v>
      </c>
      <c r="I3826">
        <f>_xlfn.XLOOKUP(B3826,Use_Code_Ranking!$A$4:$A$23,Use_Code_Ranking!$B$4:$B$23,9999)</f>
        <v>1</v>
      </c>
      <c r="J3826">
        <f t="shared" ca="1" si="744"/>
        <v>1</v>
      </c>
      <c r="K3826">
        <f t="shared" ca="1" si="745"/>
        <v>1</v>
      </c>
      <c r="L3826">
        <f t="shared" ca="1" si="746"/>
        <v>0</v>
      </c>
      <c r="M3826">
        <f t="shared" ca="1" si="747"/>
        <v>0</v>
      </c>
      <c r="N3826" t="str">
        <f t="shared" ca="1" si="748"/>
        <v/>
      </c>
      <c r="O3826" t="str">
        <f t="shared" ca="1" si="749"/>
        <v/>
      </c>
      <c r="P3826" t="str">
        <f t="shared" si="750"/>
        <v/>
      </c>
      <c r="Q3826" t="str">
        <f t="shared" ca="1" si="751"/>
        <v/>
      </c>
      <c r="R3826" t="str">
        <f t="shared" si="752"/>
        <v/>
      </c>
      <c r="S3826" t="str">
        <f t="shared" si="753"/>
        <v/>
      </c>
      <c r="T3826" s="2" t="str">
        <f ca="1">IF(S3826="Irrigation","Irrigation",IF(R3826="Irrigation","Irrigation",IF(Q3826="Domestic","Domestic",IF(P3826="Stockwatering","Stockwatering",IF(N3826="IRRIGATION_AND_MUNICIPAL","Irrigation and Municipal",IF(O3826="IRRIGATION_AND_DOMESTIC","Irrigation and Domestic Municipality",_xlfn.XLOOKUP(J3826,Use_Code_Ranking!$B$4:$B$23,Use_Code_Ranking!$A$4:$A$23)))))))</f>
        <v>Irrigation</v>
      </c>
    </row>
    <row r="3827" spans="1:20" x14ac:dyDescent="0.25">
      <c r="A3827" t="s">
        <v>3674</v>
      </c>
      <c r="B3827" t="s">
        <v>102</v>
      </c>
      <c r="C3827" t="s">
        <v>2196</v>
      </c>
      <c r="D3827">
        <v>0</v>
      </c>
      <c r="E3827">
        <v>7.46E-2</v>
      </c>
      <c r="F3827" t="s">
        <v>2197</v>
      </c>
      <c r="G3827" t="s">
        <v>3675</v>
      </c>
      <c r="H3827" t="s">
        <v>99</v>
      </c>
      <c r="I3827">
        <f>_xlfn.XLOOKUP(B3827,Use_Code_Ranking!$A$4:$A$23,Use_Code_Ranking!$B$4:$B$23,9999)</f>
        <v>3</v>
      </c>
      <c r="J3827">
        <f t="shared" ca="1" si="744"/>
        <v>1</v>
      </c>
      <c r="K3827">
        <f t="shared" ca="1" si="745"/>
        <v>1</v>
      </c>
      <c r="L3827">
        <f t="shared" ca="1" si="746"/>
        <v>0</v>
      </c>
      <c r="M3827">
        <f t="shared" ca="1" si="747"/>
        <v>0</v>
      </c>
      <c r="N3827" t="str">
        <f t="shared" ca="1" si="748"/>
        <v/>
      </c>
      <c r="O3827" t="str">
        <f t="shared" ca="1" si="749"/>
        <v/>
      </c>
      <c r="P3827" t="str">
        <f t="shared" si="750"/>
        <v/>
      </c>
      <c r="Q3827" t="str">
        <f t="shared" ca="1" si="751"/>
        <v/>
      </c>
      <c r="R3827" t="str">
        <f t="shared" si="752"/>
        <v/>
      </c>
      <c r="S3827" t="str">
        <f t="shared" si="753"/>
        <v/>
      </c>
      <c r="T3827" s="2" t="str">
        <f ca="1">IF(S3827="Irrigation","Irrigation",IF(R3827="Irrigation","Irrigation",IF(Q3827="Domestic","Domestic",IF(P3827="Stockwatering","Stockwatering",IF(N3827="IRRIGATION_AND_MUNICIPAL","Irrigation and Municipal",IF(O3827="IRRIGATION_AND_DOMESTIC","Irrigation and Domestic Municipality",_xlfn.XLOOKUP(J3827,Use_Code_Ranking!$B$4:$B$23,Use_Code_Ranking!$A$4:$A$23)))))))</f>
        <v>Irrigation</v>
      </c>
    </row>
    <row r="3828" spans="1:20" x14ac:dyDescent="0.25">
      <c r="A3828" t="s">
        <v>3676</v>
      </c>
      <c r="B3828" t="s">
        <v>102</v>
      </c>
      <c r="C3828" t="s">
        <v>2196</v>
      </c>
      <c r="D3828">
        <v>0</v>
      </c>
      <c r="E3828">
        <v>0.1188</v>
      </c>
      <c r="F3828" t="s">
        <v>2197</v>
      </c>
      <c r="G3828" t="s">
        <v>3675</v>
      </c>
      <c r="H3828" t="s">
        <v>99</v>
      </c>
      <c r="I3828">
        <f>_xlfn.XLOOKUP(B3828,Use_Code_Ranking!$A$4:$A$23,Use_Code_Ranking!$B$4:$B$23,9999)</f>
        <v>3</v>
      </c>
      <c r="J3828">
        <f t="shared" ca="1" si="744"/>
        <v>1</v>
      </c>
      <c r="K3828">
        <f t="shared" ca="1" si="745"/>
        <v>1</v>
      </c>
      <c r="L3828">
        <f t="shared" ca="1" si="746"/>
        <v>0</v>
      </c>
      <c r="M3828">
        <f t="shared" ca="1" si="747"/>
        <v>0</v>
      </c>
      <c r="N3828" t="str">
        <f t="shared" ca="1" si="748"/>
        <v/>
      </c>
      <c r="O3828" t="str">
        <f t="shared" ca="1" si="749"/>
        <v/>
      </c>
      <c r="P3828" t="str">
        <f t="shared" si="750"/>
        <v/>
      </c>
      <c r="Q3828" t="str">
        <f t="shared" ca="1" si="751"/>
        <v/>
      </c>
      <c r="R3828" t="str">
        <f t="shared" si="752"/>
        <v/>
      </c>
      <c r="S3828" t="str">
        <f t="shared" si="753"/>
        <v/>
      </c>
      <c r="T3828" s="2" t="str">
        <f ca="1">IF(S3828="Irrigation","Irrigation",IF(R3828="Irrigation","Irrigation",IF(Q3828="Domestic","Domestic",IF(P3828="Stockwatering","Stockwatering",IF(N3828="IRRIGATION_AND_MUNICIPAL","Irrigation and Municipal",IF(O3828="IRRIGATION_AND_DOMESTIC","Irrigation and Domestic Municipality",_xlfn.XLOOKUP(J3828,Use_Code_Ranking!$B$4:$B$23,Use_Code_Ranking!$A$4:$A$23)))))))</f>
        <v>Irrigation</v>
      </c>
    </row>
    <row r="3829" spans="1:20" x14ac:dyDescent="0.25">
      <c r="A3829" t="s">
        <v>3676</v>
      </c>
      <c r="B3829" t="s">
        <v>95</v>
      </c>
      <c r="C3829" t="s">
        <v>2196</v>
      </c>
      <c r="D3829">
        <v>0</v>
      </c>
      <c r="E3829">
        <v>0.1188</v>
      </c>
      <c r="F3829" t="s">
        <v>2197</v>
      </c>
      <c r="G3829" t="s">
        <v>3675</v>
      </c>
      <c r="H3829" t="s">
        <v>99</v>
      </c>
      <c r="I3829">
        <f>_xlfn.XLOOKUP(B3829,Use_Code_Ranking!$A$4:$A$23,Use_Code_Ranking!$B$4:$B$23,9999)</f>
        <v>1</v>
      </c>
      <c r="J3829">
        <f t="shared" ca="1" si="744"/>
        <v>1</v>
      </c>
      <c r="K3829">
        <f t="shared" ca="1" si="745"/>
        <v>1</v>
      </c>
      <c r="L3829">
        <f t="shared" ca="1" si="746"/>
        <v>0</v>
      </c>
      <c r="M3829">
        <f t="shared" ca="1" si="747"/>
        <v>0</v>
      </c>
      <c r="N3829" t="str">
        <f t="shared" ca="1" si="748"/>
        <v/>
      </c>
      <c r="O3829" t="str">
        <f t="shared" ca="1" si="749"/>
        <v/>
      </c>
      <c r="P3829" t="str">
        <f t="shared" si="750"/>
        <v/>
      </c>
      <c r="Q3829" t="str">
        <f t="shared" ca="1" si="751"/>
        <v/>
      </c>
      <c r="R3829" t="str">
        <f t="shared" si="752"/>
        <v/>
      </c>
      <c r="S3829" t="str">
        <f t="shared" si="753"/>
        <v/>
      </c>
      <c r="T3829" s="2" t="str">
        <f ca="1">IF(S3829="Irrigation","Irrigation",IF(R3829="Irrigation","Irrigation",IF(Q3829="Domestic","Domestic",IF(P3829="Stockwatering","Stockwatering",IF(N3829="IRRIGATION_AND_MUNICIPAL","Irrigation and Municipal",IF(O3829="IRRIGATION_AND_DOMESTIC","Irrigation and Domestic Municipality",_xlfn.XLOOKUP(J3829,Use_Code_Ranking!$B$4:$B$23,Use_Code_Ranking!$A$4:$A$23)))))))</f>
        <v>Irrigation</v>
      </c>
    </row>
    <row r="3830" spans="1:20" x14ac:dyDescent="0.25">
      <c r="A3830" t="s">
        <v>3677</v>
      </c>
      <c r="B3830" t="s">
        <v>95</v>
      </c>
      <c r="C3830" t="s">
        <v>2196</v>
      </c>
      <c r="D3830">
        <v>0</v>
      </c>
      <c r="E3830">
        <v>0.2979</v>
      </c>
      <c r="F3830" t="s">
        <v>2197</v>
      </c>
      <c r="G3830" t="s">
        <v>1533</v>
      </c>
      <c r="H3830" t="s">
        <v>99</v>
      </c>
      <c r="I3830">
        <f>_xlfn.XLOOKUP(B3830,Use_Code_Ranking!$A$4:$A$23,Use_Code_Ranking!$B$4:$B$23,9999)</f>
        <v>1</v>
      </c>
      <c r="J3830">
        <f t="shared" ca="1" si="744"/>
        <v>1</v>
      </c>
      <c r="K3830">
        <f t="shared" ca="1" si="745"/>
        <v>1</v>
      </c>
      <c r="L3830">
        <f t="shared" ca="1" si="746"/>
        <v>0</v>
      </c>
      <c r="M3830">
        <f t="shared" ca="1" si="747"/>
        <v>0</v>
      </c>
      <c r="N3830" t="str">
        <f t="shared" ca="1" si="748"/>
        <v/>
      </c>
      <c r="O3830" t="str">
        <f t="shared" ca="1" si="749"/>
        <v/>
      </c>
      <c r="P3830" t="str">
        <f t="shared" si="750"/>
        <v/>
      </c>
      <c r="Q3830" t="str">
        <f t="shared" ca="1" si="751"/>
        <v/>
      </c>
      <c r="R3830" t="str">
        <f t="shared" si="752"/>
        <v/>
      </c>
      <c r="S3830" t="str">
        <f t="shared" si="753"/>
        <v/>
      </c>
      <c r="T3830" s="2" t="str">
        <f ca="1">IF(S3830="Irrigation","Irrigation",IF(R3830="Irrigation","Irrigation",IF(Q3830="Domestic","Domestic",IF(P3830="Stockwatering","Stockwatering",IF(N3830="IRRIGATION_AND_MUNICIPAL","Irrigation and Municipal",IF(O3830="IRRIGATION_AND_DOMESTIC","Irrigation and Domestic Municipality",_xlfn.XLOOKUP(J3830,Use_Code_Ranking!$B$4:$B$23,Use_Code_Ranking!$A$4:$A$23)))))))</f>
        <v>Irrigation</v>
      </c>
    </row>
    <row r="3831" spans="1:20" x14ac:dyDescent="0.25">
      <c r="A3831" t="s">
        <v>3677</v>
      </c>
      <c r="B3831" t="s">
        <v>102</v>
      </c>
      <c r="C3831" t="s">
        <v>2196</v>
      </c>
      <c r="D3831">
        <v>0</v>
      </c>
      <c r="E3831">
        <v>0.2979</v>
      </c>
      <c r="F3831" t="s">
        <v>2197</v>
      </c>
      <c r="G3831" t="s">
        <v>1533</v>
      </c>
      <c r="H3831" t="s">
        <v>99</v>
      </c>
      <c r="I3831">
        <f>_xlfn.XLOOKUP(B3831,Use_Code_Ranking!$A$4:$A$23,Use_Code_Ranking!$B$4:$B$23,9999)</f>
        <v>3</v>
      </c>
      <c r="J3831">
        <f t="shared" ca="1" si="744"/>
        <v>1</v>
      </c>
      <c r="K3831">
        <f t="shared" ca="1" si="745"/>
        <v>1</v>
      </c>
      <c r="L3831">
        <f t="shared" ca="1" si="746"/>
        <v>0</v>
      </c>
      <c r="M3831">
        <f t="shared" ca="1" si="747"/>
        <v>0</v>
      </c>
      <c r="N3831" t="str">
        <f t="shared" ca="1" si="748"/>
        <v/>
      </c>
      <c r="O3831" t="str">
        <f t="shared" ca="1" si="749"/>
        <v/>
      </c>
      <c r="P3831" t="str">
        <f t="shared" si="750"/>
        <v/>
      </c>
      <c r="Q3831" t="str">
        <f t="shared" ca="1" si="751"/>
        <v/>
      </c>
      <c r="R3831" t="str">
        <f t="shared" si="752"/>
        <v/>
      </c>
      <c r="S3831" t="str">
        <f t="shared" si="753"/>
        <v/>
      </c>
      <c r="T3831" s="2" t="str">
        <f ca="1">IF(S3831="Irrigation","Irrigation",IF(R3831="Irrigation","Irrigation",IF(Q3831="Domestic","Domestic",IF(P3831="Stockwatering","Stockwatering",IF(N3831="IRRIGATION_AND_MUNICIPAL","Irrigation and Municipal",IF(O3831="IRRIGATION_AND_DOMESTIC","Irrigation and Domestic Municipality",_xlfn.XLOOKUP(J3831,Use_Code_Ranking!$B$4:$B$23,Use_Code_Ranking!$A$4:$A$23)))))))</f>
        <v>Irrigation</v>
      </c>
    </row>
    <row r="3832" spans="1:20" x14ac:dyDescent="0.25">
      <c r="A3832" t="s">
        <v>3678</v>
      </c>
      <c r="B3832" t="s">
        <v>95</v>
      </c>
      <c r="C3832" t="s">
        <v>2196</v>
      </c>
      <c r="D3832">
        <v>0</v>
      </c>
      <c r="E3832">
        <v>0.1605</v>
      </c>
      <c r="F3832" t="s">
        <v>2197</v>
      </c>
      <c r="G3832" t="s">
        <v>1533</v>
      </c>
      <c r="H3832" t="s">
        <v>99</v>
      </c>
      <c r="I3832">
        <f>_xlfn.XLOOKUP(B3832,Use_Code_Ranking!$A$4:$A$23,Use_Code_Ranking!$B$4:$B$23,9999)</f>
        <v>1</v>
      </c>
      <c r="J3832">
        <f t="shared" ca="1" si="744"/>
        <v>1</v>
      </c>
      <c r="K3832">
        <f t="shared" ca="1" si="745"/>
        <v>1</v>
      </c>
      <c r="L3832">
        <f t="shared" ca="1" si="746"/>
        <v>0</v>
      </c>
      <c r="M3832">
        <f t="shared" ca="1" si="747"/>
        <v>0</v>
      </c>
      <c r="N3832" t="str">
        <f t="shared" ca="1" si="748"/>
        <v/>
      </c>
      <c r="O3832" t="str">
        <f t="shared" ca="1" si="749"/>
        <v/>
      </c>
      <c r="P3832" t="str">
        <f t="shared" si="750"/>
        <v/>
      </c>
      <c r="Q3832" t="str">
        <f t="shared" ca="1" si="751"/>
        <v/>
      </c>
      <c r="R3832" t="str">
        <f t="shared" si="752"/>
        <v/>
      </c>
      <c r="S3832" t="str">
        <f t="shared" si="753"/>
        <v/>
      </c>
      <c r="T3832" s="2" t="str">
        <f ca="1">IF(S3832="Irrigation","Irrigation",IF(R3832="Irrigation","Irrigation",IF(Q3832="Domestic","Domestic",IF(P3832="Stockwatering","Stockwatering",IF(N3832="IRRIGATION_AND_MUNICIPAL","Irrigation and Municipal",IF(O3832="IRRIGATION_AND_DOMESTIC","Irrigation and Domestic Municipality",_xlfn.XLOOKUP(J3832,Use_Code_Ranking!$B$4:$B$23,Use_Code_Ranking!$A$4:$A$23)))))))</f>
        <v>Irrigation</v>
      </c>
    </row>
    <row r="3833" spans="1:20" x14ac:dyDescent="0.25">
      <c r="A3833" t="s">
        <v>3678</v>
      </c>
      <c r="B3833" t="s">
        <v>102</v>
      </c>
      <c r="C3833" t="s">
        <v>2196</v>
      </c>
      <c r="D3833">
        <v>0</v>
      </c>
      <c r="E3833">
        <v>0.1605</v>
      </c>
      <c r="F3833" t="s">
        <v>2197</v>
      </c>
      <c r="G3833" t="s">
        <v>1533</v>
      </c>
      <c r="H3833" t="s">
        <v>99</v>
      </c>
      <c r="I3833">
        <f>_xlfn.XLOOKUP(B3833,Use_Code_Ranking!$A$4:$A$23,Use_Code_Ranking!$B$4:$B$23,9999)</f>
        <v>3</v>
      </c>
      <c r="J3833">
        <f t="shared" ca="1" si="744"/>
        <v>1</v>
      </c>
      <c r="K3833">
        <f t="shared" ca="1" si="745"/>
        <v>1</v>
      </c>
      <c r="L3833">
        <f t="shared" ca="1" si="746"/>
        <v>0</v>
      </c>
      <c r="M3833">
        <f t="shared" ca="1" si="747"/>
        <v>0</v>
      </c>
      <c r="N3833" t="str">
        <f t="shared" ca="1" si="748"/>
        <v/>
      </c>
      <c r="O3833" t="str">
        <f t="shared" ca="1" si="749"/>
        <v/>
      </c>
      <c r="P3833" t="str">
        <f t="shared" si="750"/>
        <v/>
      </c>
      <c r="Q3833" t="str">
        <f t="shared" ca="1" si="751"/>
        <v/>
      </c>
      <c r="R3833" t="str">
        <f t="shared" si="752"/>
        <v/>
      </c>
      <c r="S3833" t="str">
        <f t="shared" si="753"/>
        <v/>
      </c>
      <c r="T3833" s="2" t="str">
        <f ca="1">IF(S3833="Irrigation","Irrigation",IF(R3833="Irrigation","Irrigation",IF(Q3833="Domestic","Domestic",IF(P3833="Stockwatering","Stockwatering",IF(N3833="IRRIGATION_AND_MUNICIPAL","Irrigation and Municipal",IF(O3833="IRRIGATION_AND_DOMESTIC","Irrigation and Domestic Municipality",_xlfn.XLOOKUP(J3833,Use_Code_Ranking!$B$4:$B$23,Use_Code_Ranking!$A$4:$A$23)))))))</f>
        <v>Irrigation</v>
      </c>
    </row>
    <row r="3834" spans="1:20" x14ac:dyDescent="0.25">
      <c r="A3834" t="s">
        <v>3679</v>
      </c>
      <c r="B3834" t="s">
        <v>102</v>
      </c>
      <c r="C3834" t="s">
        <v>2196</v>
      </c>
      <c r="D3834">
        <v>0</v>
      </c>
      <c r="E3834">
        <v>0.39900000000000002</v>
      </c>
      <c r="F3834" t="s">
        <v>2197</v>
      </c>
      <c r="G3834" t="s">
        <v>3680</v>
      </c>
      <c r="H3834" t="s">
        <v>99</v>
      </c>
      <c r="I3834">
        <f>_xlfn.XLOOKUP(B3834,Use_Code_Ranking!$A$4:$A$23,Use_Code_Ranking!$B$4:$B$23,9999)</f>
        <v>3</v>
      </c>
      <c r="J3834">
        <f t="shared" ca="1" si="744"/>
        <v>1</v>
      </c>
      <c r="K3834">
        <f t="shared" ca="1" si="745"/>
        <v>1</v>
      </c>
      <c r="L3834">
        <f t="shared" ca="1" si="746"/>
        <v>0</v>
      </c>
      <c r="M3834">
        <f t="shared" ca="1" si="747"/>
        <v>0</v>
      </c>
      <c r="N3834" t="str">
        <f t="shared" ca="1" si="748"/>
        <v/>
      </c>
      <c r="O3834" t="str">
        <f t="shared" ca="1" si="749"/>
        <v/>
      </c>
      <c r="P3834" t="str">
        <f t="shared" si="750"/>
        <v/>
      </c>
      <c r="Q3834" t="str">
        <f t="shared" ca="1" si="751"/>
        <v/>
      </c>
      <c r="R3834" t="str">
        <f t="shared" si="752"/>
        <v/>
      </c>
      <c r="S3834" t="str">
        <f t="shared" si="753"/>
        <v/>
      </c>
      <c r="T3834" s="2" t="str">
        <f ca="1">IF(S3834="Irrigation","Irrigation",IF(R3834="Irrigation","Irrigation",IF(Q3834="Domestic","Domestic",IF(P3834="Stockwatering","Stockwatering",IF(N3834="IRRIGATION_AND_MUNICIPAL","Irrigation and Municipal",IF(O3834="IRRIGATION_AND_DOMESTIC","Irrigation and Domestic Municipality",_xlfn.XLOOKUP(J3834,Use_Code_Ranking!$B$4:$B$23,Use_Code_Ranking!$A$4:$A$23)))))))</f>
        <v>Irrigation</v>
      </c>
    </row>
    <row r="3835" spans="1:20" x14ac:dyDescent="0.25">
      <c r="A3835" t="s">
        <v>3679</v>
      </c>
      <c r="B3835" t="s">
        <v>95</v>
      </c>
      <c r="C3835" t="s">
        <v>2196</v>
      </c>
      <c r="D3835">
        <v>0</v>
      </c>
      <c r="E3835">
        <v>0.39900000000000002</v>
      </c>
      <c r="F3835" t="s">
        <v>2197</v>
      </c>
      <c r="G3835" t="s">
        <v>3680</v>
      </c>
      <c r="H3835" t="s">
        <v>99</v>
      </c>
      <c r="I3835">
        <f>_xlfn.XLOOKUP(B3835,Use_Code_Ranking!$A$4:$A$23,Use_Code_Ranking!$B$4:$B$23,9999)</f>
        <v>1</v>
      </c>
      <c r="J3835">
        <f t="shared" ca="1" si="744"/>
        <v>1</v>
      </c>
      <c r="K3835">
        <f t="shared" ca="1" si="745"/>
        <v>1</v>
      </c>
      <c r="L3835">
        <f t="shared" ca="1" si="746"/>
        <v>0</v>
      </c>
      <c r="M3835">
        <f t="shared" ca="1" si="747"/>
        <v>0</v>
      </c>
      <c r="N3835" t="str">
        <f t="shared" ca="1" si="748"/>
        <v/>
      </c>
      <c r="O3835" t="str">
        <f t="shared" ca="1" si="749"/>
        <v/>
      </c>
      <c r="P3835" t="str">
        <f t="shared" si="750"/>
        <v/>
      </c>
      <c r="Q3835" t="str">
        <f t="shared" ca="1" si="751"/>
        <v/>
      </c>
      <c r="R3835" t="str">
        <f t="shared" si="752"/>
        <v/>
      </c>
      <c r="S3835" t="str">
        <f t="shared" si="753"/>
        <v/>
      </c>
      <c r="T3835" s="2" t="str">
        <f ca="1">IF(S3835="Irrigation","Irrigation",IF(R3835="Irrigation","Irrigation",IF(Q3835="Domestic","Domestic",IF(P3835="Stockwatering","Stockwatering",IF(N3835="IRRIGATION_AND_MUNICIPAL","Irrigation and Municipal",IF(O3835="IRRIGATION_AND_DOMESTIC","Irrigation and Domestic Municipality",_xlfn.XLOOKUP(J3835,Use_Code_Ranking!$B$4:$B$23,Use_Code_Ranking!$A$4:$A$23)))))))</f>
        <v>Irrigation</v>
      </c>
    </row>
    <row r="3836" spans="1:20" x14ac:dyDescent="0.25">
      <c r="A3836" t="s">
        <v>3681</v>
      </c>
      <c r="B3836" t="s">
        <v>102</v>
      </c>
      <c r="C3836" t="s">
        <v>2196</v>
      </c>
      <c r="D3836">
        <v>0</v>
      </c>
      <c r="E3836">
        <v>0.16089999999999999</v>
      </c>
      <c r="F3836" t="s">
        <v>2197</v>
      </c>
      <c r="G3836" t="s">
        <v>3682</v>
      </c>
      <c r="H3836" t="s">
        <v>99</v>
      </c>
      <c r="I3836">
        <f>_xlfn.XLOOKUP(B3836,Use_Code_Ranking!$A$4:$A$23,Use_Code_Ranking!$B$4:$B$23,9999)</f>
        <v>3</v>
      </c>
      <c r="J3836">
        <f t="shared" ca="1" si="744"/>
        <v>1</v>
      </c>
      <c r="K3836">
        <f t="shared" ca="1" si="745"/>
        <v>1</v>
      </c>
      <c r="L3836">
        <f t="shared" ca="1" si="746"/>
        <v>0</v>
      </c>
      <c r="M3836">
        <f t="shared" ca="1" si="747"/>
        <v>0</v>
      </c>
      <c r="N3836" t="str">
        <f t="shared" ca="1" si="748"/>
        <v/>
      </c>
      <c r="O3836" t="str">
        <f t="shared" ca="1" si="749"/>
        <v/>
      </c>
      <c r="P3836" t="str">
        <f t="shared" si="750"/>
        <v/>
      </c>
      <c r="Q3836" t="str">
        <f t="shared" ca="1" si="751"/>
        <v/>
      </c>
      <c r="R3836" t="str">
        <f t="shared" si="752"/>
        <v/>
      </c>
      <c r="S3836" t="str">
        <f t="shared" si="753"/>
        <v/>
      </c>
      <c r="T3836" s="2" t="str">
        <f ca="1">IF(S3836="Irrigation","Irrigation",IF(R3836="Irrigation","Irrigation",IF(Q3836="Domestic","Domestic",IF(P3836="Stockwatering","Stockwatering",IF(N3836="IRRIGATION_AND_MUNICIPAL","Irrigation and Municipal",IF(O3836="IRRIGATION_AND_DOMESTIC","Irrigation and Domestic Municipality",_xlfn.XLOOKUP(J3836,Use_Code_Ranking!$B$4:$B$23,Use_Code_Ranking!$A$4:$A$23)))))))</f>
        <v>Irrigation</v>
      </c>
    </row>
    <row r="3837" spans="1:20" x14ac:dyDescent="0.25">
      <c r="A3837" t="s">
        <v>3681</v>
      </c>
      <c r="B3837" t="s">
        <v>95</v>
      </c>
      <c r="C3837" t="s">
        <v>2196</v>
      </c>
      <c r="D3837">
        <v>0</v>
      </c>
      <c r="E3837">
        <v>0.16089999999999999</v>
      </c>
      <c r="F3837" t="s">
        <v>2197</v>
      </c>
      <c r="G3837" t="s">
        <v>3682</v>
      </c>
      <c r="H3837" t="s">
        <v>99</v>
      </c>
      <c r="I3837">
        <f>_xlfn.XLOOKUP(B3837,Use_Code_Ranking!$A$4:$A$23,Use_Code_Ranking!$B$4:$B$23,9999)</f>
        <v>1</v>
      </c>
      <c r="J3837">
        <f t="shared" ca="1" si="744"/>
        <v>1</v>
      </c>
      <c r="K3837">
        <f t="shared" ca="1" si="745"/>
        <v>1</v>
      </c>
      <c r="L3837">
        <f t="shared" ca="1" si="746"/>
        <v>0</v>
      </c>
      <c r="M3837">
        <f t="shared" ca="1" si="747"/>
        <v>0</v>
      </c>
      <c r="N3837" t="str">
        <f t="shared" ca="1" si="748"/>
        <v/>
      </c>
      <c r="O3837" t="str">
        <f t="shared" ca="1" si="749"/>
        <v/>
      </c>
      <c r="P3837" t="str">
        <f t="shared" si="750"/>
        <v/>
      </c>
      <c r="Q3837" t="str">
        <f t="shared" ca="1" si="751"/>
        <v/>
      </c>
      <c r="R3837" t="str">
        <f t="shared" si="752"/>
        <v/>
      </c>
      <c r="S3837" t="str">
        <f t="shared" si="753"/>
        <v/>
      </c>
      <c r="T3837" s="2" t="str">
        <f ca="1">IF(S3837="Irrigation","Irrigation",IF(R3837="Irrigation","Irrigation",IF(Q3837="Domestic","Domestic",IF(P3837="Stockwatering","Stockwatering",IF(N3837="IRRIGATION_AND_MUNICIPAL","Irrigation and Municipal",IF(O3837="IRRIGATION_AND_DOMESTIC","Irrigation and Domestic Municipality",_xlfn.XLOOKUP(J3837,Use_Code_Ranking!$B$4:$B$23,Use_Code_Ranking!$A$4:$A$23)))))))</f>
        <v>Irrigation</v>
      </c>
    </row>
    <row r="3838" spans="1:20" x14ac:dyDescent="0.25">
      <c r="A3838" t="s">
        <v>3683</v>
      </c>
      <c r="B3838" t="s">
        <v>95</v>
      </c>
      <c r="C3838" t="s">
        <v>2196</v>
      </c>
      <c r="D3838">
        <v>0</v>
      </c>
      <c r="E3838">
        <v>0.251</v>
      </c>
      <c r="F3838" t="s">
        <v>2197</v>
      </c>
      <c r="G3838" t="s">
        <v>3684</v>
      </c>
      <c r="H3838" t="s">
        <v>106</v>
      </c>
      <c r="I3838">
        <f>_xlfn.XLOOKUP(B3838,Use_Code_Ranking!$A$4:$A$23,Use_Code_Ranking!$B$4:$B$23,9999)</f>
        <v>1</v>
      </c>
      <c r="J3838">
        <f t="shared" ca="1" si="744"/>
        <v>1</v>
      </c>
      <c r="K3838">
        <f t="shared" ca="1" si="745"/>
        <v>1</v>
      </c>
      <c r="L3838">
        <f t="shared" ca="1" si="746"/>
        <v>0</v>
      </c>
      <c r="M3838">
        <f t="shared" ca="1" si="747"/>
        <v>0</v>
      </c>
      <c r="N3838" t="str">
        <f t="shared" ca="1" si="748"/>
        <v/>
      </c>
      <c r="O3838" t="str">
        <f t="shared" ca="1" si="749"/>
        <v/>
      </c>
      <c r="P3838" t="str">
        <f t="shared" si="750"/>
        <v/>
      </c>
      <c r="Q3838" t="str">
        <f t="shared" ca="1" si="751"/>
        <v/>
      </c>
      <c r="R3838" t="str">
        <f t="shared" si="752"/>
        <v/>
      </c>
      <c r="S3838" t="str">
        <f t="shared" si="753"/>
        <v/>
      </c>
      <c r="T3838" s="2" t="str">
        <f ca="1">IF(S3838="Irrigation","Irrigation",IF(R3838="Irrigation","Irrigation",IF(Q3838="Domestic","Domestic",IF(P3838="Stockwatering","Stockwatering",IF(N3838="IRRIGATION_AND_MUNICIPAL","Irrigation and Municipal",IF(O3838="IRRIGATION_AND_DOMESTIC","Irrigation and Domestic Municipality",_xlfn.XLOOKUP(J3838,Use_Code_Ranking!$B$4:$B$23,Use_Code_Ranking!$A$4:$A$23)))))))</f>
        <v>Irrigation</v>
      </c>
    </row>
    <row r="3839" spans="1:20" x14ac:dyDescent="0.25">
      <c r="A3839" t="s">
        <v>3683</v>
      </c>
      <c r="B3839" t="s">
        <v>102</v>
      </c>
      <c r="C3839" t="s">
        <v>2196</v>
      </c>
      <c r="D3839">
        <v>0</v>
      </c>
      <c r="E3839">
        <v>0.251</v>
      </c>
      <c r="F3839" t="s">
        <v>2197</v>
      </c>
      <c r="G3839" t="s">
        <v>3684</v>
      </c>
      <c r="H3839" t="s">
        <v>106</v>
      </c>
      <c r="I3839">
        <f>_xlfn.XLOOKUP(B3839,Use_Code_Ranking!$A$4:$A$23,Use_Code_Ranking!$B$4:$B$23,9999)</f>
        <v>3</v>
      </c>
      <c r="J3839">
        <f t="shared" ca="1" si="744"/>
        <v>1</v>
      </c>
      <c r="K3839">
        <f t="shared" ca="1" si="745"/>
        <v>1</v>
      </c>
      <c r="L3839">
        <f t="shared" ca="1" si="746"/>
        <v>0</v>
      </c>
      <c r="M3839">
        <f t="shared" ca="1" si="747"/>
        <v>0</v>
      </c>
      <c r="N3839" t="str">
        <f t="shared" ca="1" si="748"/>
        <v/>
      </c>
      <c r="O3839" t="str">
        <f t="shared" ca="1" si="749"/>
        <v/>
      </c>
      <c r="P3839" t="str">
        <f t="shared" si="750"/>
        <v/>
      </c>
      <c r="Q3839" t="str">
        <f t="shared" ca="1" si="751"/>
        <v/>
      </c>
      <c r="R3839" t="str">
        <f t="shared" si="752"/>
        <v/>
      </c>
      <c r="S3839" t="str">
        <f t="shared" si="753"/>
        <v/>
      </c>
      <c r="T3839" s="2" t="str">
        <f ca="1">IF(S3839="Irrigation","Irrigation",IF(R3839="Irrigation","Irrigation",IF(Q3839="Domestic","Domestic",IF(P3839="Stockwatering","Stockwatering",IF(N3839="IRRIGATION_AND_MUNICIPAL","Irrigation and Municipal",IF(O3839="IRRIGATION_AND_DOMESTIC","Irrigation and Domestic Municipality",_xlfn.XLOOKUP(J3839,Use_Code_Ranking!$B$4:$B$23,Use_Code_Ranking!$A$4:$A$23)))))))</f>
        <v>Irrigation</v>
      </c>
    </row>
    <row r="3840" spans="1:20" x14ac:dyDescent="0.25">
      <c r="A3840" t="s">
        <v>3685</v>
      </c>
      <c r="B3840" t="s">
        <v>124</v>
      </c>
      <c r="C3840" t="s">
        <v>2196</v>
      </c>
      <c r="D3840">
        <v>0</v>
      </c>
      <c r="E3840">
        <v>0.48659999999999998</v>
      </c>
      <c r="F3840" t="s">
        <v>2197</v>
      </c>
      <c r="G3840" t="s">
        <v>3686</v>
      </c>
      <c r="H3840" t="s">
        <v>99</v>
      </c>
      <c r="I3840">
        <f>_xlfn.XLOOKUP(B3840,Use_Code_Ranking!$A$4:$A$23,Use_Code_Ranking!$B$4:$B$23,9999)</f>
        <v>10</v>
      </c>
      <c r="J3840">
        <f t="shared" ca="1" si="744"/>
        <v>3</v>
      </c>
      <c r="K3840">
        <f t="shared" ca="1" si="745"/>
        <v>0</v>
      </c>
      <c r="L3840">
        <f t="shared" ca="1" si="746"/>
        <v>0</v>
      </c>
      <c r="M3840">
        <f t="shared" ca="1" si="747"/>
        <v>0</v>
      </c>
      <c r="N3840" t="str">
        <f t="shared" ca="1" si="748"/>
        <v/>
      </c>
      <c r="O3840" t="str">
        <f t="shared" ca="1" si="749"/>
        <v/>
      </c>
      <c r="P3840" t="str">
        <f t="shared" si="750"/>
        <v/>
      </c>
      <c r="Q3840" t="str">
        <f t="shared" ca="1" si="751"/>
        <v/>
      </c>
      <c r="R3840" t="str">
        <f t="shared" si="752"/>
        <v/>
      </c>
      <c r="S3840" t="str">
        <f t="shared" si="753"/>
        <v/>
      </c>
      <c r="T3840" s="2" t="str">
        <f ca="1">IF(S3840="Irrigation","Irrigation",IF(R3840="Irrigation","Irrigation",IF(Q3840="Domestic","Domestic",IF(P3840="Stockwatering","Stockwatering",IF(N3840="IRRIGATION_AND_MUNICIPAL","Irrigation and Municipal",IF(O3840="IRRIGATION_AND_DOMESTIC","Irrigation and Domestic Municipality",_xlfn.XLOOKUP(J3840,Use_Code_Ranking!$B$4:$B$23,Use_Code_Ranking!$A$4:$A$23)))))))</f>
        <v>Domestic</v>
      </c>
    </row>
    <row r="3841" spans="1:20" x14ac:dyDescent="0.25">
      <c r="A3841" t="s">
        <v>3685</v>
      </c>
      <c r="B3841" t="s">
        <v>102</v>
      </c>
      <c r="C3841" t="s">
        <v>2196</v>
      </c>
      <c r="D3841">
        <v>0</v>
      </c>
      <c r="E3841">
        <v>0.48659999999999998</v>
      </c>
      <c r="F3841" t="s">
        <v>2197</v>
      </c>
      <c r="G3841" t="s">
        <v>3686</v>
      </c>
      <c r="H3841" t="s">
        <v>99</v>
      </c>
      <c r="I3841">
        <f>_xlfn.XLOOKUP(B3841,Use_Code_Ranking!$A$4:$A$23,Use_Code_Ranking!$B$4:$B$23,9999)</f>
        <v>3</v>
      </c>
      <c r="J3841">
        <f t="shared" ca="1" si="744"/>
        <v>3</v>
      </c>
      <c r="K3841">
        <f t="shared" ca="1" si="745"/>
        <v>0</v>
      </c>
      <c r="L3841">
        <f t="shared" ca="1" si="746"/>
        <v>0</v>
      </c>
      <c r="M3841">
        <f t="shared" ca="1" si="747"/>
        <v>0</v>
      </c>
      <c r="N3841" t="str">
        <f t="shared" ca="1" si="748"/>
        <v/>
      </c>
      <c r="O3841" t="str">
        <f t="shared" ca="1" si="749"/>
        <v/>
      </c>
      <c r="P3841" t="str">
        <f t="shared" si="750"/>
        <v/>
      </c>
      <c r="Q3841" t="str">
        <f t="shared" ca="1" si="751"/>
        <v/>
      </c>
      <c r="R3841" t="str">
        <f t="shared" si="752"/>
        <v/>
      </c>
      <c r="S3841" t="str">
        <f t="shared" si="753"/>
        <v/>
      </c>
      <c r="T3841" s="2" t="str">
        <f ca="1">IF(S3841="Irrigation","Irrigation",IF(R3841="Irrigation","Irrigation",IF(Q3841="Domestic","Domestic",IF(P3841="Stockwatering","Stockwatering",IF(N3841="IRRIGATION_AND_MUNICIPAL","Irrigation and Municipal",IF(O3841="IRRIGATION_AND_DOMESTIC","Irrigation and Domestic Municipality",_xlfn.XLOOKUP(J3841,Use_Code_Ranking!$B$4:$B$23,Use_Code_Ranking!$A$4:$A$23)))))))</f>
        <v>Domestic</v>
      </c>
    </row>
    <row r="3842" spans="1:20" x14ac:dyDescent="0.25">
      <c r="A3842" t="s">
        <v>3687</v>
      </c>
      <c r="B3842" t="s">
        <v>95</v>
      </c>
      <c r="C3842" t="s">
        <v>2196</v>
      </c>
      <c r="D3842">
        <v>0</v>
      </c>
      <c r="E3842">
        <v>0.23019999999999999</v>
      </c>
      <c r="F3842" t="s">
        <v>2197</v>
      </c>
      <c r="G3842" t="s">
        <v>3688</v>
      </c>
      <c r="H3842" t="s">
        <v>101</v>
      </c>
      <c r="I3842">
        <f>_xlfn.XLOOKUP(B3842,Use_Code_Ranking!$A$4:$A$23,Use_Code_Ranking!$B$4:$B$23,9999)</f>
        <v>1</v>
      </c>
      <c r="J3842">
        <f t="shared" ca="1" si="744"/>
        <v>1</v>
      </c>
      <c r="K3842">
        <f t="shared" ca="1" si="745"/>
        <v>1</v>
      </c>
      <c r="L3842">
        <f t="shared" ca="1" si="746"/>
        <v>0</v>
      </c>
      <c r="M3842">
        <f t="shared" ca="1" si="747"/>
        <v>0</v>
      </c>
      <c r="N3842" t="str">
        <f t="shared" ca="1" si="748"/>
        <v/>
      </c>
      <c r="O3842" t="str">
        <f t="shared" ca="1" si="749"/>
        <v/>
      </c>
      <c r="P3842" t="str">
        <f t="shared" si="750"/>
        <v/>
      </c>
      <c r="Q3842" t="str">
        <f t="shared" ca="1" si="751"/>
        <v/>
      </c>
      <c r="R3842" t="str">
        <f t="shared" si="752"/>
        <v/>
      </c>
      <c r="S3842" t="str">
        <f t="shared" si="753"/>
        <v/>
      </c>
      <c r="T3842" s="2" t="str">
        <f ca="1">IF(S3842="Irrigation","Irrigation",IF(R3842="Irrigation","Irrigation",IF(Q3842="Domestic","Domestic",IF(P3842="Stockwatering","Stockwatering",IF(N3842="IRRIGATION_AND_MUNICIPAL","Irrigation and Municipal",IF(O3842="IRRIGATION_AND_DOMESTIC","Irrigation and Domestic Municipality",_xlfn.XLOOKUP(J3842,Use_Code_Ranking!$B$4:$B$23,Use_Code_Ranking!$A$4:$A$23)))))))</f>
        <v>Irrigation</v>
      </c>
    </row>
    <row r="3843" spans="1:20" x14ac:dyDescent="0.25">
      <c r="A3843" t="s">
        <v>3689</v>
      </c>
      <c r="B3843" t="s">
        <v>95</v>
      </c>
      <c r="C3843" t="s">
        <v>2196</v>
      </c>
      <c r="D3843">
        <v>0</v>
      </c>
      <c r="E3843">
        <v>0.21790000000000001</v>
      </c>
      <c r="F3843" t="s">
        <v>2197</v>
      </c>
      <c r="G3843" t="s">
        <v>3690</v>
      </c>
      <c r="H3843" t="s">
        <v>99</v>
      </c>
      <c r="I3843">
        <f>_xlfn.XLOOKUP(B3843,Use_Code_Ranking!$A$4:$A$23,Use_Code_Ranking!$B$4:$B$23,9999)</f>
        <v>1</v>
      </c>
      <c r="J3843">
        <f t="shared" ca="1" si="744"/>
        <v>1</v>
      </c>
      <c r="K3843">
        <f t="shared" ca="1" si="745"/>
        <v>1</v>
      </c>
      <c r="L3843">
        <f t="shared" ca="1" si="746"/>
        <v>0</v>
      </c>
      <c r="M3843">
        <f t="shared" ca="1" si="747"/>
        <v>0</v>
      </c>
      <c r="N3843" t="str">
        <f t="shared" ca="1" si="748"/>
        <v/>
      </c>
      <c r="O3843" t="str">
        <f t="shared" ca="1" si="749"/>
        <v/>
      </c>
      <c r="P3843" t="str">
        <f t="shared" si="750"/>
        <v/>
      </c>
      <c r="Q3843" t="str">
        <f t="shared" ca="1" si="751"/>
        <v/>
      </c>
      <c r="R3843" t="str">
        <f t="shared" si="752"/>
        <v/>
      </c>
      <c r="S3843" t="str">
        <f t="shared" si="753"/>
        <v/>
      </c>
      <c r="T3843" s="2" t="str">
        <f ca="1">IF(S3843="Irrigation","Irrigation",IF(R3843="Irrigation","Irrigation",IF(Q3843="Domestic","Domestic",IF(P3843="Stockwatering","Stockwatering",IF(N3843="IRRIGATION_AND_MUNICIPAL","Irrigation and Municipal",IF(O3843="IRRIGATION_AND_DOMESTIC","Irrigation and Domestic Municipality",_xlfn.XLOOKUP(J3843,Use_Code_Ranking!$B$4:$B$23,Use_Code_Ranking!$A$4:$A$23)))))))</f>
        <v>Irrigation</v>
      </c>
    </row>
    <row r="3844" spans="1:20" x14ac:dyDescent="0.25">
      <c r="A3844" t="s">
        <v>3691</v>
      </c>
      <c r="B3844" t="s">
        <v>95</v>
      </c>
      <c r="C3844" t="s">
        <v>2196</v>
      </c>
      <c r="D3844">
        <v>0</v>
      </c>
      <c r="E3844">
        <v>0.1089</v>
      </c>
      <c r="F3844" t="s">
        <v>2197</v>
      </c>
      <c r="G3844" t="s">
        <v>3690</v>
      </c>
      <c r="H3844" t="s">
        <v>99</v>
      </c>
      <c r="I3844">
        <f>_xlfn.XLOOKUP(B3844,Use_Code_Ranking!$A$4:$A$23,Use_Code_Ranking!$B$4:$B$23,9999)</f>
        <v>1</v>
      </c>
      <c r="J3844">
        <f t="shared" ca="1" si="744"/>
        <v>1</v>
      </c>
      <c r="K3844">
        <f t="shared" ca="1" si="745"/>
        <v>1</v>
      </c>
      <c r="L3844">
        <f t="shared" ca="1" si="746"/>
        <v>0</v>
      </c>
      <c r="M3844">
        <f t="shared" ca="1" si="747"/>
        <v>0</v>
      </c>
      <c r="N3844" t="str">
        <f t="shared" ca="1" si="748"/>
        <v/>
      </c>
      <c r="O3844" t="str">
        <f t="shared" ca="1" si="749"/>
        <v/>
      </c>
      <c r="P3844" t="str">
        <f t="shared" si="750"/>
        <v/>
      </c>
      <c r="Q3844" t="str">
        <f t="shared" ca="1" si="751"/>
        <v/>
      </c>
      <c r="R3844" t="str">
        <f t="shared" si="752"/>
        <v/>
      </c>
      <c r="S3844" t="str">
        <f t="shared" si="753"/>
        <v/>
      </c>
      <c r="T3844" s="2" t="str">
        <f ca="1">IF(S3844="Irrigation","Irrigation",IF(R3844="Irrigation","Irrigation",IF(Q3844="Domestic","Domestic",IF(P3844="Stockwatering","Stockwatering",IF(N3844="IRRIGATION_AND_MUNICIPAL","Irrigation and Municipal",IF(O3844="IRRIGATION_AND_DOMESTIC","Irrigation and Domestic Municipality",_xlfn.XLOOKUP(J3844,Use_Code_Ranking!$B$4:$B$23,Use_Code_Ranking!$A$4:$A$23)))))))</f>
        <v>Irrigation</v>
      </c>
    </row>
    <row r="3845" spans="1:20" x14ac:dyDescent="0.25">
      <c r="A3845" t="s">
        <v>3692</v>
      </c>
      <c r="B3845" t="s">
        <v>102</v>
      </c>
      <c r="C3845" t="s">
        <v>2196</v>
      </c>
      <c r="D3845">
        <v>0</v>
      </c>
      <c r="E3845">
        <v>8.2900000000000001E-2</v>
      </c>
      <c r="F3845" t="s">
        <v>2197</v>
      </c>
      <c r="G3845" t="s">
        <v>3675</v>
      </c>
      <c r="H3845" t="s">
        <v>99</v>
      </c>
      <c r="I3845">
        <f>_xlfn.XLOOKUP(B3845,Use_Code_Ranking!$A$4:$A$23,Use_Code_Ranking!$B$4:$B$23,9999)</f>
        <v>3</v>
      </c>
      <c r="J3845">
        <f t="shared" ca="1" si="744"/>
        <v>3</v>
      </c>
      <c r="K3845">
        <f t="shared" ca="1" si="745"/>
        <v>0</v>
      </c>
      <c r="L3845">
        <f t="shared" ca="1" si="746"/>
        <v>0</v>
      </c>
      <c r="M3845">
        <f t="shared" ca="1" si="747"/>
        <v>0</v>
      </c>
      <c r="N3845" t="str">
        <f t="shared" ca="1" si="748"/>
        <v/>
      </c>
      <c r="O3845" t="str">
        <f t="shared" ca="1" si="749"/>
        <v/>
      </c>
      <c r="P3845" t="str">
        <f t="shared" si="750"/>
        <v/>
      </c>
      <c r="Q3845" t="str">
        <f t="shared" ca="1" si="751"/>
        <v/>
      </c>
      <c r="R3845" t="str">
        <f t="shared" si="752"/>
        <v/>
      </c>
      <c r="S3845" t="str">
        <f t="shared" si="753"/>
        <v/>
      </c>
      <c r="T3845" s="2" t="str">
        <f ca="1">IF(S3845="Irrigation","Irrigation",IF(R3845="Irrigation","Irrigation",IF(Q3845="Domestic","Domestic",IF(P3845="Stockwatering","Stockwatering",IF(N3845="IRRIGATION_AND_MUNICIPAL","Irrigation and Municipal",IF(O3845="IRRIGATION_AND_DOMESTIC","Irrigation and Domestic Municipality",_xlfn.XLOOKUP(J3845,Use_Code_Ranking!$B$4:$B$23,Use_Code_Ranking!$A$4:$A$23)))))))</f>
        <v>Domestic</v>
      </c>
    </row>
    <row r="3846" spans="1:20" x14ac:dyDescent="0.25">
      <c r="A3846" t="s">
        <v>3693</v>
      </c>
      <c r="B3846" t="s">
        <v>108</v>
      </c>
      <c r="C3846" t="s">
        <v>2196</v>
      </c>
      <c r="D3846">
        <v>0</v>
      </c>
      <c r="E3846">
        <v>1.3580000000000001</v>
      </c>
      <c r="F3846" t="s">
        <v>2197</v>
      </c>
      <c r="G3846" t="s">
        <v>3694</v>
      </c>
      <c r="H3846" t="s">
        <v>99</v>
      </c>
      <c r="I3846">
        <f>_xlfn.XLOOKUP(B3846,Use_Code_Ranking!$A$4:$A$23,Use_Code_Ranking!$B$4:$B$23,9999)</f>
        <v>5</v>
      </c>
      <c r="J3846">
        <f t="shared" ca="1" si="744"/>
        <v>1</v>
      </c>
      <c r="K3846">
        <f t="shared" ca="1" si="745"/>
        <v>1</v>
      </c>
      <c r="L3846">
        <f t="shared" ca="1" si="746"/>
        <v>0</v>
      </c>
      <c r="M3846">
        <f t="shared" ca="1" si="747"/>
        <v>0</v>
      </c>
      <c r="N3846" t="str">
        <f t="shared" ca="1" si="748"/>
        <v/>
      </c>
      <c r="O3846" t="str">
        <f t="shared" ca="1" si="749"/>
        <v/>
      </c>
      <c r="P3846" t="str">
        <f t="shared" si="750"/>
        <v/>
      </c>
      <c r="Q3846" t="str">
        <f t="shared" ca="1" si="751"/>
        <v/>
      </c>
      <c r="R3846" t="str">
        <f t="shared" si="752"/>
        <v/>
      </c>
      <c r="S3846" t="str">
        <f t="shared" si="753"/>
        <v/>
      </c>
      <c r="T3846" s="2" t="str">
        <f ca="1">IF(S3846="Irrigation","Irrigation",IF(R3846="Irrigation","Irrigation",IF(Q3846="Domestic","Domestic",IF(P3846="Stockwatering","Stockwatering",IF(N3846="IRRIGATION_AND_MUNICIPAL","Irrigation and Municipal",IF(O3846="IRRIGATION_AND_DOMESTIC","Irrigation and Domestic Municipality",_xlfn.XLOOKUP(J3846,Use_Code_Ranking!$B$4:$B$23,Use_Code_Ranking!$A$4:$A$23)))))))</f>
        <v>Irrigation</v>
      </c>
    </row>
    <row r="3847" spans="1:20" x14ac:dyDescent="0.25">
      <c r="A3847" t="s">
        <v>3693</v>
      </c>
      <c r="B3847" t="s">
        <v>95</v>
      </c>
      <c r="C3847" t="s">
        <v>2196</v>
      </c>
      <c r="D3847">
        <v>0</v>
      </c>
      <c r="E3847">
        <v>1.3580000000000001</v>
      </c>
      <c r="F3847" t="s">
        <v>2197</v>
      </c>
      <c r="G3847" t="s">
        <v>3694</v>
      </c>
      <c r="H3847" t="s">
        <v>99</v>
      </c>
      <c r="I3847">
        <f>_xlfn.XLOOKUP(B3847,Use_Code_Ranking!$A$4:$A$23,Use_Code_Ranking!$B$4:$B$23,9999)</f>
        <v>1</v>
      </c>
      <c r="J3847">
        <f t="shared" ca="1" si="744"/>
        <v>1</v>
      </c>
      <c r="K3847">
        <f t="shared" ca="1" si="745"/>
        <v>1</v>
      </c>
      <c r="L3847">
        <f t="shared" ca="1" si="746"/>
        <v>0</v>
      </c>
      <c r="M3847">
        <f t="shared" ca="1" si="747"/>
        <v>0</v>
      </c>
      <c r="N3847" t="str">
        <f t="shared" ca="1" si="748"/>
        <v/>
      </c>
      <c r="O3847" t="str">
        <f t="shared" ca="1" si="749"/>
        <v/>
      </c>
      <c r="P3847" t="str">
        <f t="shared" si="750"/>
        <v/>
      </c>
      <c r="Q3847" t="str">
        <f t="shared" ca="1" si="751"/>
        <v/>
      </c>
      <c r="R3847" t="str">
        <f t="shared" si="752"/>
        <v/>
      </c>
      <c r="S3847" t="str">
        <f t="shared" si="753"/>
        <v/>
      </c>
      <c r="T3847" s="2" t="str">
        <f ca="1">IF(S3847="Irrigation","Irrigation",IF(R3847="Irrigation","Irrigation",IF(Q3847="Domestic","Domestic",IF(P3847="Stockwatering","Stockwatering",IF(N3847="IRRIGATION_AND_MUNICIPAL","Irrigation and Municipal",IF(O3847="IRRIGATION_AND_DOMESTIC","Irrigation and Domestic Municipality",_xlfn.XLOOKUP(J3847,Use_Code_Ranking!$B$4:$B$23,Use_Code_Ranking!$A$4:$A$23)))))))</f>
        <v>Irrigation</v>
      </c>
    </row>
    <row r="3848" spans="1:20" x14ac:dyDescent="0.25">
      <c r="A3848" t="s">
        <v>3693</v>
      </c>
      <c r="B3848" t="s">
        <v>102</v>
      </c>
      <c r="C3848" t="s">
        <v>2196</v>
      </c>
      <c r="D3848">
        <v>0</v>
      </c>
      <c r="E3848">
        <v>1.3580000000000001</v>
      </c>
      <c r="F3848" t="s">
        <v>2197</v>
      </c>
      <c r="G3848" t="s">
        <v>3694</v>
      </c>
      <c r="H3848" t="s">
        <v>99</v>
      </c>
      <c r="I3848">
        <f>_xlfn.XLOOKUP(B3848,Use_Code_Ranking!$A$4:$A$23,Use_Code_Ranking!$B$4:$B$23,9999)</f>
        <v>3</v>
      </c>
      <c r="J3848">
        <f t="shared" ca="1" si="744"/>
        <v>1</v>
      </c>
      <c r="K3848">
        <f t="shared" ca="1" si="745"/>
        <v>1</v>
      </c>
      <c r="L3848">
        <f t="shared" ca="1" si="746"/>
        <v>0</v>
      </c>
      <c r="M3848">
        <f t="shared" ca="1" si="747"/>
        <v>0</v>
      </c>
      <c r="N3848" t="str">
        <f t="shared" ca="1" si="748"/>
        <v/>
      </c>
      <c r="O3848" t="str">
        <f t="shared" ca="1" si="749"/>
        <v/>
      </c>
      <c r="P3848" t="str">
        <f t="shared" si="750"/>
        <v/>
      </c>
      <c r="Q3848" t="str">
        <f t="shared" ca="1" si="751"/>
        <v/>
      </c>
      <c r="R3848" t="str">
        <f t="shared" si="752"/>
        <v/>
      </c>
      <c r="S3848" t="str">
        <f t="shared" si="753"/>
        <v/>
      </c>
      <c r="T3848" s="2" t="str">
        <f ca="1">IF(S3848="Irrigation","Irrigation",IF(R3848="Irrigation","Irrigation",IF(Q3848="Domestic","Domestic",IF(P3848="Stockwatering","Stockwatering",IF(N3848="IRRIGATION_AND_MUNICIPAL","Irrigation and Municipal",IF(O3848="IRRIGATION_AND_DOMESTIC","Irrigation and Domestic Municipality",_xlfn.XLOOKUP(J3848,Use_Code_Ranking!$B$4:$B$23,Use_Code_Ranking!$A$4:$A$23)))))))</f>
        <v>Irrigation</v>
      </c>
    </row>
    <row r="3849" spans="1:20" x14ac:dyDescent="0.25">
      <c r="A3849" t="s">
        <v>3695</v>
      </c>
      <c r="B3849" t="s">
        <v>108</v>
      </c>
      <c r="C3849" t="s">
        <v>2196</v>
      </c>
      <c r="D3849">
        <v>0</v>
      </c>
      <c r="E3849">
        <v>1.3580000000000001</v>
      </c>
      <c r="F3849" t="s">
        <v>2197</v>
      </c>
      <c r="G3849" t="s">
        <v>3694</v>
      </c>
      <c r="H3849" t="s">
        <v>99</v>
      </c>
      <c r="I3849">
        <f>_xlfn.XLOOKUP(B3849,Use_Code_Ranking!$A$4:$A$23,Use_Code_Ranking!$B$4:$B$23,9999)</f>
        <v>5</v>
      </c>
      <c r="J3849">
        <f t="shared" ref="J3849:J3912" ca="1" si="754">_xlfn.MINIFS(USE_CODE_RANK,APPLICATION_NUMBER,A3849)</f>
        <v>1</v>
      </c>
      <c r="K3849">
        <f t="shared" ref="K3849:K3912" ca="1" si="755">COUNTIFS(USE_CODE_RANK,1,APPLICATION_NUMBER,A3849)</f>
        <v>1</v>
      </c>
      <c r="L3849">
        <f t="shared" ref="L3849:L3912" ca="1" si="756">COUNTIFS(USE_CODE_RANK,2,APPLICATION_NUMBER,A3849)</f>
        <v>0</v>
      </c>
      <c r="M3849">
        <f t="shared" ref="M3849:M3912" ca="1" si="757">COUNTIFS(USE_CODE_RANK,3,APPLICATION_NUMBER,A3849,PRIMARY_OWNER_ENTITY_TYPE,"Government (State/Municipal)")</f>
        <v>0</v>
      </c>
      <c r="N3849" t="str">
        <f t="shared" ref="N3849:N3912" ca="1" si="758">IF(AND(K3849&gt;0,L3849&gt;0),"IRRIGATION_AND_MUNICIPAL","")</f>
        <v/>
      </c>
      <c r="O3849" t="str">
        <f t="shared" ref="O3849:O3912" ca="1" si="759">IF(AND(K3849&gt;0,M3849&gt;0),"IRRIGATION_AND_DOMESTIC","")</f>
        <v/>
      </c>
      <c r="P3849" t="str">
        <f t="shared" ref="P3849:P3912" si="760">IF(ISNUMBER(SEARCH("Stock",C3849)),"Stockwatering","")</f>
        <v/>
      </c>
      <c r="Q3849" t="str">
        <f t="shared" ref="Q3849:Q3912" ca="1" si="761">IF(OR((ISNUMBER(SEARCH("Registration Domestic",C3849))),AND(M3849&gt;0,D3849&lt;=10)),"Domestic","")</f>
        <v/>
      </c>
      <c r="R3849" t="str">
        <f t="shared" ref="R3849:R3912" si="762">IF(ISNUMBER(SEARCH("Registration Irrigation",C3849)),"Irrigation","")</f>
        <v/>
      </c>
      <c r="S3849" t="str">
        <f t="shared" ref="S3849:S3912" si="763">IF(ISNUMBER(SEARCH("Registration Cannabis",C3849)),"Irrigation","")</f>
        <v/>
      </c>
      <c r="T3849" s="2" t="str">
        <f ca="1">IF(S3849="Irrigation","Irrigation",IF(R3849="Irrigation","Irrigation",IF(Q3849="Domestic","Domestic",IF(P3849="Stockwatering","Stockwatering",IF(N3849="IRRIGATION_AND_MUNICIPAL","Irrigation and Municipal",IF(O3849="IRRIGATION_AND_DOMESTIC","Irrigation and Domestic Municipality",_xlfn.XLOOKUP(J3849,Use_Code_Ranking!$B$4:$B$23,Use_Code_Ranking!$A$4:$A$23)))))))</f>
        <v>Irrigation</v>
      </c>
    </row>
    <row r="3850" spans="1:20" x14ac:dyDescent="0.25">
      <c r="A3850" t="s">
        <v>3695</v>
      </c>
      <c r="B3850" t="s">
        <v>102</v>
      </c>
      <c r="C3850" t="s">
        <v>2196</v>
      </c>
      <c r="D3850">
        <v>0</v>
      </c>
      <c r="E3850">
        <v>1.3580000000000001</v>
      </c>
      <c r="F3850" t="s">
        <v>2197</v>
      </c>
      <c r="G3850" t="s">
        <v>3694</v>
      </c>
      <c r="H3850" t="s">
        <v>99</v>
      </c>
      <c r="I3850">
        <f>_xlfn.XLOOKUP(B3850,Use_Code_Ranking!$A$4:$A$23,Use_Code_Ranking!$B$4:$B$23,9999)</f>
        <v>3</v>
      </c>
      <c r="J3850">
        <f t="shared" ca="1" si="754"/>
        <v>1</v>
      </c>
      <c r="K3850">
        <f t="shared" ca="1" si="755"/>
        <v>1</v>
      </c>
      <c r="L3850">
        <f t="shared" ca="1" si="756"/>
        <v>0</v>
      </c>
      <c r="M3850">
        <f t="shared" ca="1" si="757"/>
        <v>0</v>
      </c>
      <c r="N3850" t="str">
        <f t="shared" ca="1" si="758"/>
        <v/>
      </c>
      <c r="O3850" t="str">
        <f t="shared" ca="1" si="759"/>
        <v/>
      </c>
      <c r="P3850" t="str">
        <f t="shared" si="760"/>
        <v/>
      </c>
      <c r="Q3850" t="str">
        <f t="shared" ca="1" si="761"/>
        <v/>
      </c>
      <c r="R3850" t="str">
        <f t="shared" si="762"/>
        <v/>
      </c>
      <c r="S3850" t="str">
        <f t="shared" si="763"/>
        <v/>
      </c>
      <c r="T3850" s="2" t="str">
        <f ca="1">IF(S3850="Irrigation","Irrigation",IF(R3850="Irrigation","Irrigation",IF(Q3850="Domestic","Domestic",IF(P3850="Stockwatering","Stockwatering",IF(N3850="IRRIGATION_AND_MUNICIPAL","Irrigation and Municipal",IF(O3850="IRRIGATION_AND_DOMESTIC","Irrigation and Domestic Municipality",_xlfn.XLOOKUP(J3850,Use_Code_Ranking!$B$4:$B$23,Use_Code_Ranking!$A$4:$A$23)))))))</f>
        <v>Irrigation</v>
      </c>
    </row>
    <row r="3851" spans="1:20" x14ac:dyDescent="0.25">
      <c r="A3851" t="s">
        <v>3695</v>
      </c>
      <c r="B3851" t="s">
        <v>95</v>
      </c>
      <c r="C3851" t="s">
        <v>2196</v>
      </c>
      <c r="D3851">
        <v>0</v>
      </c>
      <c r="E3851">
        <v>1.3580000000000001</v>
      </c>
      <c r="F3851" t="s">
        <v>2197</v>
      </c>
      <c r="G3851" t="s">
        <v>3694</v>
      </c>
      <c r="H3851" t="s">
        <v>99</v>
      </c>
      <c r="I3851">
        <f>_xlfn.XLOOKUP(B3851,Use_Code_Ranking!$A$4:$A$23,Use_Code_Ranking!$B$4:$B$23,9999)</f>
        <v>1</v>
      </c>
      <c r="J3851">
        <f t="shared" ca="1" si="754"/>
        <v>1</v>
      </c>
      <c r="K3851">
        <f t="shared" ca="1" si="755"/>
        <v>1</v>
      </c>
      <c r="L3851">
        <f t="shared" ca="1" si="756"/>
        <v>0</v>
      </c>
      <c r="M3851">
        <f t="shared" ca="1" si="757"/>
        <v>0</v>
      </c>
      <c r="N3851" t="str">
        <f t="shared" ca="1" si="758"/>
        <v/>
      </c>
      <c r="O3851" t="str">
        <f t="shared" ca="1" si="759"/>
        <v/>
      </c>
      <c r="P3851" t="str">
        <f t="shared" si="760"/>
        <v/>
      </c>
      <c r="Q3851" t="str">
        <f t="shared" ca="1" si="761"/>
        <v/>
      </c>
      <c r="R3851" t="str">
        <f t="shared" si="762"/>
        <v/>
      </c>
      <c r="S3851" t="str">
        <f t="shared" si="763"/>
        <v/>
      </c>
      <c r="T3851" s="2" t="str">
        <f ca="1">IF(S3851="Irrigation","Irrigation",IF(R3851="Irrigation","Irrigation",IF(Q3851="Domestic","Domestic",IF(P3851="Stockwatering","Stockwatering",IF(N3851="IRRIGATION_AND_MUNICIPAL","Irrigation and Municipal",IF(O3851="IRRIGATION_AND_DOMESTIC","Irrigation and Domestic Municipality",_xlfn.XLOOKUP(J3851,Use_Code_Ranking!$B$4:$B$23,Use_Code_Ranking!$A$4:$A$23)))))))</f>
        <v>Irrigation</v>
      </c>
    </row>
    <row r="3852" spans="1:20" x14ac:dyDescent="0.25">
      <c r="A3852" t="s">
        <v>3696</v>
      </c>
      <c r="B3852" t="s">
        <v>102</v>
      </c>
      <c r="C3852" t="s">
        <v>2196</v>
      </c>
      <c r="D3852">
        <v>0</v>
      </c>
      <c r="E3852">
        <v>1.3580000000000001</v>
      </c>
      <c r="F3852" t="s">
        <v>2197</v>
      </c>
      <c r="G3852" t="s">
        <v>3694</v>
      </c>
      <c r="H3852" t="s">
        <v>99</v>
      </c>
      <c r="I3852">
        <f>_xlfn.XLOOKUP(B3852,Use_Code_Ranking!$A$4:$A$23,Use_Code_Ranking!$B$4:$B$23,9999)</f>
        <v>3</v>
      </c>
      <c r="J3852">
        <f t="shared" ca="1" si="754"/>
        <v>1</v>
      </c>
      <c r="K3852">
        <f t="shared" ca="1" si="755"/>
        <v>1</v>
      </c>
      <c r="L3852">
        <f t="shared" ca="1" si="756"/>
        <v>0</v>
      </c>
      <c r="M3852">
        <f t="shared" ca="1" si="757"/>
        <v>0</v>
      </c>
      <c r="N3852" t="str">
        <f t="shared" ca="1" si="758"/>
        <v/>
      </c>
      <c r="O3852" t="str">
        <f t="shared" ca="1" si="759"/>
        <v/>
      </c>
      <c r="P3852" t="str">
        <f t="shared" si="760"/>
        <v/>
      </c>
      <c r="Q3852" t="str">
        <f t="shared" ca="1" si="761"/>
        <v/>
      </c>
      <c r="R3852" t="str">
        <f t="shared" si="762"/>
        <v/>
      </c>
      <c r="S3852" t="str">
        <f t="shared" si="763"/>
        <v/>
      </c>
      <c r="T3852" s="2" t="str">
        <f ca="1">IF(S3852="Irrigation","Irrigation",IF(R3852="Irrigation","Irrigation",IF(Q3852="Domestic","Domestic",IF(P3852="Stockwatering","Stockwatering",IF(N3852="IRRIGATION_AND_MUNICIPAL","Irrigation and Municipal",IF(O3852="IRRIGATION_AND_DOMESTIC","Irrigation and Domestic Municipality",_xlfn.XLOOKUP(J3852,Use_Code_Ranking!$B$4:$B$23,Use_Code_Ranking!$A$4:$A$23)))))))</f>
        <v>Irrigation</v>
      </c>
    </row>
    <row r="3853" spans="1:20" x14ac:dyDescent="0.25">
      <c r="A3853" t="s">
        <v>3696</v>
      </c>
      <c r="B3853" t="s">
        <v>95</v>
      </c>
      <c r="C3853" t="s">
        <v>2196</v>
      </c>
      <c r="D3853">
        <v>0</v>
      </c>
      <c r="E3853">
        <v>1.3580000000000001</v>
      </c>
      <c r="F3853" t="s">
        <v>2197</v>
      </c>
      <c r="G3853" t="s">
        <v>3694</v>
      </c>
      <c r="H3853" t="s">
        <v>99</v>
      </c>
      <c r="I3853">
        <f>_xlfn.XLOOKUP(B3853,Use_Code_Ranking!$A$4:$A$23,Use_Code_Ranking!$B$4:$B$23,9999)</f>
        <v>1</v>
      </c>
      <c r="J3853">
        <f t="shared" ca="1" si="754"/>
        <v>1</v>
      </c>
      <c r="K3853">
        <f t="shared" ca="1" si="755"/>
        <v>1</v>
      </c>
      <c r="L3853">
        <f t="shared" ca="1" si="756"/>
        <v>0</v>
      </c>
      <c r="M3853">
        <f t="shared" ca="1" si="757"/>
        <v>0</v>
      </c>
      <c r="N3853" t="str">
        <f t="shared" ca="1" si="758"/>
        <v/>
      </c>
      <c r="O3853" t="str">
        <f t="shared" ca="1" si="759"/>
        <v/>
      </c>
      <c r="P3853" t="str">
        <f t="shared" si="760"/>
        <v/>
      </c>
      <c r="Q3853" t="str">
        <f t="shared" ca="1" si="761"/>
        <v/>
      </c>
      <c r="R3853" t="str">
        <f t="shared" si="762"/>
        <v/>
      </c>
      <c r="S3853" t="str">
        <f t="shared" si="763"/>
        <v/>
      </c>
      <c r="T3853" s="2" t="str">
        <f ca="1">IF(S3853="Irrigation","Irrigation",IF(R3853="Irrigation","Irrigation",IF(Q3853="Domestic","Domestic",IF(P3853="Stockwatering","Stockwatering",IF(N3853="IRRIGATION_AND_MUNICIPAL","Irrigation and Municipal",IF(O3853="IRRIGATION_AND_DOMESTIC","Irrigation and Domestic Municipality",_xlfn.XLOOKUP(J3853,Use_Code_Ranking!$B$4:$B$23,Use_Code_Ranking!$A$4:$A$23)))))))</f>
        <v>Irrigation</v>
      </c>
    </row>
    <row r="3854" spans="1:20" x14ac:dyDescent="0.25">
      <c r="A3854" t="s">
        <v>3696</v>
      </c>
      <c r="B3854" t="s">
        <v>108</v>
      </c>
      <c r="C3854" t="s">
        <v>2196</v>
      </c>
      <c r="D3854">
        <v>0</v>
      </c>
      <c r="E3854">
        <v>1.3580000000000001</v>
      </c>
      <c r="F3854" t="s">
        <v>2197</v>
      </c>
      <c r="G3854" t="s">
        <v>3694</v>
      </c>
      <c r="H3854" t="s">
        <v>99</v>
      </c>
      <c r="I3854">
        <f>_xlfn.XLOOKUP(B3854,Use_Code_Ranking!$A$4:$A$23,Use_Code_Ranking!$B$4:$B$23,9999)</f>
        <v>5</v>
      </c>
      <c r="J3854">
        <f t="shared" ca="1" si="754"/>
        <v>1</v>
      </c>
      <c r="K3854">
        <f t="shared" ca="1" si="755"/>
        <v>1</v>
      </c>
      <c r="L3854">
        <f t="shared" ca="1" si="756"/>
        <v>0</v>
      </c>
      <c r="M3854">
        <f t="shared" ca="1" si="757"/>
        <v>0</v>
      </c>
      <c r="N3854" t="str">
        <f t="shared" ca="1" si="758"/>
        <v/>
      </c>
      <c r="O3854" t="str">
        <f t="shared" ca="1" si="759"/>
        <v/>
      </c>
      <c r="P3854" t="str">
        <f t="shared" si="760"/>
        <v/>
      </c>
      <c r="Q3854" t="str">
        <f t="shared" ca="1" si="761"/>
        <v/>
      </c>
      <c r="R3854" t="str">
        <f t="shared" si="762"/>
        <v/>
      </c>
      <c r="S3854" t="str">
        <f t="shared" si="763"/>
        <v/>
      </c>
      <c r="T3854" s="2" t="str">
        <f ca="1">IF(S3854="Irrigation","Irrigation",IF(R3854="Irrigation","Irrigation",IF(Q3854="Domestic","Domestic",IF(P3854="Stockwatering","Stockwatering",IF(N3854="IRRIGATION_AND_MUNICIPAL","Irrigation and Municipal",IF(O3854="IRRIGATION_AND_DOMESTIC","Irrigation and Domestic Municipality",_xlfn.XLOOKUP(J3854,Use_Code_Ranking!$B$4:$B$23,Use_Code_Ranking!$A$4:$A$23)))))))</f>
        <v>Irrigation</v>
      </c>
    </row>
    <row r="3855" spans="1:20" x14ac:dyDescent="0.25">
      <c r="A3855" t="s">
        <v>3697</v>
      </c>
      <c r="B3855" t="s">
        <v>102</v>
      </c>
      <c r="C3855" t="s">
        <v>2196</v>
      </c>
      <c r="D3855">
        <v>0</v>
      </c>
      <c r="E3855">
        <v>1.3580000000000001</v>
      </c>
      <c r="F3855" t="s">
        <v>2197</v>
      </c>
      <c r="G3855" t="s">
        <v>3694</v>
      </c>
      <c r="H3855" t="s">
        <v>99</v>
      </c>
      <c r="I3855">
        <f>_xlfn.XLOOKUP(B3855,Use_Code_Ranking!$A$4:$A$23,Use_Code_Ranking!$B$4:$B$23,9999)</f>
        <v>3</v>
      </c>
      <c r="J3855">
        <f t="shared" ca="1" si="754"/>
        <v>1</v>
      </c>
      <c r="K3855">
        <f t="shared" ca="1" si="755"/>
        <v>1</v>
      </c>
      <c r="L3855">
        <f t="shared" ca="1" si="756"/>
        <v>0</v>
      </c>
      <c r="M3855">
        <f t="shared" ca="1" si="757"/>
        <v>0</v>
      </c>
      <c r="N3855" t="str">
        <f t="shared" ca="1" si="758"/>
        <v/>
      </c>
      <c r="O3855" t="str">
        <f t="shared" ca="1" si="759"/>
        <v/>
      </c>
      <c r="P3855" t="str">
        <f t="shared" si="760"/>
        <v/>
      </c>
      <c r="Q3855" t="str">
        <f t="shared" ca="1" si="761"/>
        <v/>
      </c>
      <c r="R3855" t="str">
        <f t="shared" si="762"/>
        <v/>
      </c>
      <c r="S3855" t="str">
        <f t="shared" si="763"/>
        <v/>
      </c>
      <c r="T3855" s="2" t="str">
        <f ca="1">IF(S3855="Irrigation","Irrigation",IF(R3855="Irrigation","Irrigation",IF(Q3855="Domestic","Domestic",IF(P3855="Stockwatering","Stockwatering",IF(N3855="IRRIGATION_AND_MUNICIPAL","Irrigation and Municipal",IF(O3855="IRRIGATION_AND_DOMESTIC","Irrigation and Domestic Municipality",_xlfn.XLOOKUP(J3855,Use_Code_Ranking!$B$4:$B$23,Use_Code_Ranking!$A$4:$A$23)))))))</f>
        <v>Irrigation</v>
      </c>
    </row>
    <row r="3856" spans="1:20" x14ac:dyDescent="0.25">
      <c r="A3856" t="s">
        <v>3697</v>
      </c>
      <c r="B3856" t="s">
        <v>108</v>
      </c>
      <c r="C3856" t="s">
        <v>2196</v>
      </c>
      <c r="D3856">
        <v>0</v>
      </c>
      <c r="E3856">
        <v>1.3580000000000001</v>
      </c>
      <c r="F3856" t="s">
        <v>2197</v>
      </c>
      <c r="G3856" t="s">
        <v>3694</v>
      </c>
      <c r="H3856" t="s">
        <v>99</v>
      </c>
      <c r="I3856">
        <f>_xlfn.XLOOKUP(B3856,Use_Code_Ranking!$A$4:$A$23,Use_Code_Ranking!$B$4:$B$23,9999)</f>
        <v>5</v>
      </c>
      <c r="J3856">
        <f t="shared" ca="1" si="754"/>
        <v>1</v>
      </c>
      <c r="K3856">
        <f t="shared" ca="1" si="755"/>
        <v>1</v>
      </c>
      <c r="L3856">
        <f t="shared" ca="1" si="756"/>
        <v>0</v>
      </c>
      <c r="M3856">
        <f t="shared" ca="1" si="757"/>
        <v>0</v>
      </c>
      <c r="N3856" t="str">
        <f t="shared" ca="1" si="758"/>
        <v/>
      </c>
      <c r="O3856" t="str">
        <f t="shared" ca="1" si="759"/>
        <v/>
      </c>
      <c r="P3856" t="str">
        <f t="shared" si="760"/>
        <v/>
      </c>
      <c r="Q3856" t="str">
        <f t="shared" ca="1" si="761"/>
        <v/>
      </c>
      <c r="R3856" t="str">
        <f t="shared" si="762"/>
        <v/>
      </c>
      <c r="S3856" t="str">
        <f t="shared" si="763"/>
        <v/>
      </c>
      <c r="T3856" s="2" t="str">
        <f ca="1">IF(S3856="Irrigation","Irrigation",IF(R3856="Irrigation","Irrigation",IF(Q3856="Domestic","Domestic",IF(P3856="Stockwatering","Stockwatering",IF(N3856="IRRIGATION_AND_MUNICIPAL","Irrigation and Municipal",IF(O3856="IRRIGATION_AND_DOMESTIC","Irrigation and Domestic Municipality",_xlfn.XLOOKUP(J3856,Use_Code_Ranking!$B$4:$B$23,Use_Code_Ranking!$A$4:$A$23)))))))</f>
        <v>Irrigation</v>
      </c>
    </row>
    <row r="3857" spans="1:20" x14ac:dyDescent="0.25">
      <c r="A3857" t="s">
        <v>3697</v>
      </c>
      <c r="B3857" t="s">
        <v>95</v>
      </c>
      <c r="C3857" t="s">
        <v>2196</v>
      </c>
      <c r="D3857">
        <v>0</v>
      </c>
      <c r="E3857">
        <v>1.3580000000000001</v>
      </c>
      <c r="F3857" t="s">
        <v>2197</v>
      </c>
      <c r="G3857" t="s">
        <v>3694</v>
      </c>
      <c r="H3857" t="s">
        <v>99</v>
      </c>
      <c r="I3857">
        <f>_xlfn.XLOOKUP(B3857,Use_Code_Ranking!$A$4:$A$23,Use_Code_Ranking!$B$4:$B$23,9999)</f>
        <v>1</v>
      </c>
      <c r="J3857">
        <f t="shared" ca="1" si="754"/>
        <v>1</v>
      </c>
      <c r="K3857">
        <f t="shared" ca="1" si="755"/>
        <v>1</v>
      </c>
      <c r="L3857">
        <f t="shared" ca="1" si="756"/>
        <v>0</v>
      </c>
      <c r="M3857">
        <f t="shared" ca="1" si="757"/>
        <v>0</v>
      </c>
      <c r="N3857" t="str">
        <f t="shared" ca="1" si="758"/>
        <v/>
      </c>
      <c r="O3857" t="str">
        <f t="shared" ca="1" si="759"/>
        <v/>
      </c>
      <c r="P3857" t="str">
        <f t="shared" si="760"/>
        <v/>
      </c>
      <c r="Q3857" t="str">
        <f t="shared" ca="1" si="761"/>
        <v/>
      </c>
      <c r="R3857" t="str">
        <f t="shared" si="762"/>
        <v/>
      </c>
      <c r="S3857" t="str">
        <f t="shared" si="763"/>
        <v/>
      </c>
      <c r="T3857" s="2" t="str">
        <f ca="1">IF(S3857="Irrigation","Irrigation",IF(R3857="Irrigation","Irrigation",IF(Q3857="Domestic","Domestic",IF(P3857="Stockwatering","Stockwatering",IF(N3857="IRRIGATION_AND_MUNICIPAL","Irrigation and Municipal",IF(O3857="IRRIGATION_AND_DOMESTIC","Irrigation and Domestic Municipality",_xlfn.XLOOKUP(J3857,Use_Code_Ranking!$B$4:$B$23,Use_Code_Ranking!$A$4:$A$23)))))))</f>
        <v>Irrigation</v>
      </c>
    </row>
    <row r="3858" spans="1:20" x14ac:dyDescent="0.25">
      <c r="A3858" t="s">
        <v>3698</v>
      </c>
      <c r="B3858" t="s">
        <v>95</v>
      </c>
      <c r="C3858" t="s">
        <v>2196</v>
      </c>
      <c r="D3858">
        <v>0</v>
      </c>
      <c r="E3858">
        <v>0.18410000000000001</v>
      </c>
      <c r="F3858" t="s">
        <v>2197</v>
      </c>
      <c r="G3858" t="s">
        <v>3699</v>
      </c>
      <c r="H3858" t="s">
        <v>99</v>
      </c>
      <c r="I3858">
        <f>_xlfn.XLOOKUP(B3858,Use_Code_Ranking!$A$4:$A$23,Use_Code_Ranking!$B$4:$B$23,9999)</f>
        <v>1</v>
      </c>
      <c r="J3858">
        <f t="shared" ca="1" si="754"/>
        <v>1</v>
      </c>
      <c r="K3858">
        <f t="shared" ca="1" si="755"/>
        <v>1</v>
      </c>
      <c r="L3858">
        <f t="shared" ca="1" si="756"/>
        <v>0</v>
      </c>
      <c r="M3858">
        <f t="shared" ca="1" si="757"/>
        <v>0</v>
      </c>
      <c r="N3858" t="str">
        <f t="shared" ca="1" si="758"/>
        <v/>
      </c>
      <c r="O3858" t="str">
        <f t="shared" ca="1" si="759"/>
        <v/>
      </c>
      <c r="P3858" t="str">
        <f t="shared" si="760"/>
        <v/>
      </c>
      <c r="Q3858" t="str">
        <f t="shared" ca="1" si="761"/>
        <v/>
      </c>
      <c r="R3858" t="str">
        <f t="shared" si="762"/>
        <v/>
      </c>
      <c r="S3858" t="str">
        <f t="shared" si="763"/>
        <v/>
      </c>
      <c r="T3858" s="2" t="str">
        <f ca="1">IF(S3858="Irrigation","Irrigation",IF(R3858="Irrigation","Irrigation",IF(Q3858="Domestic","Domestic",IF(P3858="Stockwatering","Stockwatering",IF(N3858="IRRIGATION_AND_MUNICIPAL","Irrigation and Municipal",IF(O3858="IRRIGATION_AND_DOMESTIC","Irrigation and Domestic Municipality",_xlfn.XLOOKUP(J3858,Use_Code_Ranking!$B$4:$B$23,Use_Code_Ranking!$A$4:$A$23)))))))</f>
        <v>Irrigation</v>
      </c>
    </row>
    <row r="3859" spans="1:20" x14ac:dyDescent="0.25">
      <c r="A3859" t="s">
        <v>3700</v>
      </c>
      <c r="B3859" t="s">
        <v>102</v>
      </c>
      <c r="C3859" t="s">
        <v>2196</v>
      </c>
      <c r="D3859">
        <v>0</v>
      </c>
      <c r="E3859">
        <v>0.23019999999999999</v>
      </c>
      <c r="F3859" t="s">
        <v>2197</v>
      </c>
      <c r="G3859" t="s">
        <v>3701</v>
      </c>
      <c r="H3859" t="s">
        <v>99</v>
      </c>
      <c r="I3859">
        <f>_xlfn.XLOOKUP(B3859,Use_Code_Ranking!$A$4:$A$23,Use_Code_Ranking!$B$4:$B$23,9999)</f>
        <v>3</v>
      </c>
      <c r="J3859">
        <f t="shared" ca="1" si="754"/>
        <v>3</v>
      </c>
      <c r="K3859">
        <f t="shared" ca="1" si="755"/>
        <v>0</v>
      </c>
      <c r="L3859">
        <f t="shared" ca="1" si="756"/>
        <v>0</v>
      </c>
      <c r="M3859">
        <f t="shared" ca="1" si="757"/>
        <v>0</v>
      </c>
      <c r="N3859" t="str">
        <f t="shared" ca="1" si="758"/>
        <v/>
      </c>
      <c r="O3859" t="str">
        <f t="shared" ca="1" si="759"/>
        <v/>
      </c>
      <c r="P3859" t="str">
        <f t="shared" si="760"/>
        <v/>
      </c>
      <c r="Q3859" t="str">
        <f t="shared" ca="1" si="761"/>
        <v/>
      </c>
      <c r="R3859" t="str">
        <f t="shared" si="762"/>
        <v/>
      </c>
      <c r="S3859" t="str">
        <f t="shared" si="763"/>
        <v/>
      </c>
      <c r="T3859" s="2" t="str">
        <f ca="1">IF(S3859="Irrigation","Irrigation",IF(R3859="Irrigation","Irrigation",IF(Q3859="Domestic","Domestic",IF(P3859="Stockwatering","Stockwatering",IF(N3859="IRRIGATION_AND_MUNICIPAL","Irrigation and Municipal",IF(O3859="IRRIGATION_AND_DOMESTIC","Irrigation and Domestic Municipality",_xlfn.XLOOKUP(J3859,Use_Code_Ranking!$B$4:$B$23,Use_Code_Ranking!$A$4:$A$23)))))))</f>
        <v>Domestic</v>
      </c>
    </row>
    <row r="3860" spans="1:20" x14ac:dyDescent="0.25">
      <c r="A3860" t="s">
        <v>3702</v>
      </c>
      <c r="B3860" t="s">
        <v>102</v>
      </c>
      <c r="C3860" t="s">
        <v>2196</v>
      </c>
      <c r="D3860">
        <v>0</v>
      </c>
      <c r="E3860">
        <v>4.5999999999999999E-2</v>
      </c>
      <c r="F3860" t="s">
        <v>2197</v>
      </c>
      <c r="G3860" t="s">
        <v>3701</v>
      </c>
      <c r="H3860" t="s">
        <v>99</v>
      </c>
      <c r="I3860">
        <f>_xlfn.XLOOKUP(B3860,Use_Code_Ranking!$A$4:$A$23,Use_Code_Ranking!$B$4:$B$23,9999)</f>
        <v>3</v>
      </c>
      <c r="J3860">
        <f t="shared" ca="1" si="754"/>
        <v>3</v>
      </c>
      <c r="K3860">
        <f t="shared" ca="1" si="755"/>
        <v>0</v>
      </c>
      <c r="L3860">
        <f t="shared" ca="1" si="756"/>
        <v>0</v>
      </c>
      <c r="M3860">
        <f t="shared" ca="1" si="757"/>
        <v>0</v>
      </c>
      <c r="N3860" t="str">
        <f t="shared" ca="1" si="758"/>
        <v/>
      </c>
      <c r="O3860" t="str">
        <f t="shared" ca="1" si="759"/>
        <v/>
      </c>
      <c r="P3860" t="str">
        <f t="shared" si="760"/>
        <v/>
      </c>
      <c r="Q3860" t="str">
        <f t="shared" ca="1" si="761"/>
        <v/>
      </c>
      <c r="R3860" t="str">
        <f t="shared" si="762"/>
        <v/>
      </c>
      <c r="S3860" t="str">
        <f t="shared" si="763"/>
        <v/>
      </c>
      <c r="T3860" s="2" t="str">
        <f ca="1">IF(S3860="Irrigation","Irrigation",IF(R3860="Irrigation","Irrigation",IF(Q3860="Domestic","Domestic",IF(P3860="Stockwatering","Stockwatering",IF(N3860="IRRIGATION_AND_MUNICIPAL","Irrigation and Municipal",IF(O3860="IRRIGATION_AND_DOMESTIC","Irrigation and Domestic Municipality",_xlfn.XLOOKUP(J3860,Use_Code_Ranking!$B$4:$B$23,Use_Code_Ranking!$A$4:$A$23)))))))</f>
        <v>Domestic</v>
      </c>
    </row>
    <row r="3861" spans="1:20" x14ac:dyDescent="0.25">
      <c r="A3861" t="s">
        <v>3703</v>
      </c>
      <c r="B3861" t="s">
        <v>95</v>
      </c>
      <c r="C3861" t="s">
        <v>2196</v>
      </c>
      <c r="D3861">
        <v>0</v>
      </c>
      <c r="E3861">
        <v>0.36209999999999998</v>
      </c>
      <c r="F3861" t="s">
        <v>2197</v>
      </c>
      <c r="G3861" t="s">
        <v>1262</v>
      </c>
      <c r="H3861" t="s">
        <v>99</v>
      </c>
      <c r="I3861">
        <f>_xlfn.XLOOKUP(B3861,Use_Code_Ranking!$A$4:$A$23,Use_Code_Ranking!$B$4:$B$23,9999)</f>
        <v>1</v>
      </c>
      <c r="J3861">
        <f t="shared" ca="1" si="754"/>
        <v>1</v>
      </c>
      <c r="K3861">
        <f t="shared" ca="1" si="755"/>
        <v>1</v>
      </c>
      <c r="L3861">
        <f t="shared" ca="1" si="756"/>
        <v>0</v>
      </c>
      <c r="M3861">
        <f t="shared" ca="1" si="757"/>
        <v>0</v>
      </c>
      <c r="N3861" t="str">
        <f t="shared" ca="1" si="758"/>
        <v/>
      </c>
      <c r="O3861" t="str">
        <f t="shared" ca="1" si="759"/>
        <v/>
      </c>
      <c r="P3861" t="str">
        <f t="shared" si="760"/>
        <v/>
      </c>
      <c r="Q3861" t="str">
        <f t="shared" ca="1" si="761"/>
        <v/>
      </c>
      <c r="R3861" t="str">
        <f t="shared" si="762"/>
        <v/>
      </c>
      <c r="S3861" t="str">
        <f t="shared" si="763"/>
        <v/>
      </c>
      <c r="T3861" s="2" t="str">
        <f ca="1">IF(S3861="Irrigation","Irrigation",IF(R3861="Irrigation","Irrigation",IF(Q3861="Domestic","Domestic",IF(P3861="Stockwatering","Stockwatering",IF(N3861="IRRIGATION_AND_MUNICIPAL","Irrigation and Municipal",IF(O3861="IRRIGATION_AND_DOMESTIC","Irrigation and Domestic Municipality",_xlfn.XLOOKUP(J3861,Use_Code_Ranking!$B$4:$B$23,Use_Code_Ranking!$A$4:$A$23)))))))</f>
        <v>Irrigation</v>
      </c>
    </row>
    <row r="3862" spans="1:20" x14ac:dyDescent="0.25">
      <c r="A3862" t="s">
        <v>3704</v>
      </c>
      <c r="B3862" t="s">
        <v>102</v>
      </c>
      <c r="C3862" t="s">
        <v>2196</v>
      </c>
      <c r="D3862">
        <v>0</v>
      </c>
      <c r="E3862">
        <v>0.88039999999999996</v>
      </c>
      <c r="F3862" t="s">
        <v>2197</v>
      </c>
      <c r="G3862" t="s">
        <v>3705</v>
      </c>
      <c r="H3862" t="s">
        <v>99</v>
      </c>
      <c r="I3862">
        <f>_xlfn.XLOOKUP(B3862,Use_Code_Ranking!$A$4:$A$23,Use_Code_Ranking!$B$4:$B$23,9999)</f>
        <v>3</v>
      </c>
      <c r="J3862">
        <f t="shared" ca="1" si="754"/>
        <v>3</v>
      </c>
      <c r="K3862">
        <f t="shared" ca="1" si="755"/>
        <v>0</v>
      </c>
      <c r="L3862">
        <f t="shared" ca="1" si="756"/>
        <v>0</v>
      </c>
      <c r="M3862">
        <f t="shared" ca="1" si="757"/>
        <v>0</v>
      </c>
      <c r="N3862" t="str">
        <f t="shared" ca="1" si="758"/>
        <v/>
      </c>
      <c r="O3862" t="str">
        <f t="shared" ca="1" si="759"/>
        <v/>
      </c>
      <c r="P3862" t="str">
        <f t="shared" si="760"/>
        <v/>
      </c>
      <c r="Q3862" t="str">
        <f t="shared" ca="1" si="761"/>
        <v/>
      </c>
      <c r="R3862" t="str">
        <f t="shared" si="762"/>
        <v/>
      </c>
      <c r="S3862" t="str">
        <f t="shared" si="763"/>
        <v/>
      </c>
      <c r="T3862" s="2" t="str">
        <f ca="1">IF(S3862="Irrigation","Irrigation",IF(R3862="Irrigation","Irrigation",IF(Q3862="Domestic","Domestic",IF(P3862="Stockwatering","Stockwatering",IF(N3862="IRRIGATION_AND_MUNICIPAL","Irrigation and Municipal",IF(O3862="IRRIGATION_AND_DOMESTIC","Irrigation and Domestic Municipality",_xlfn.XLOOKUP(J3862,Use_Code_Ranking!$B$4:$B$23,Use_Code_Ranking!$A$4:$A$23)))))))</f>
        <v>Domestic</v>
      </c>
    </row>
    <row r="3863" spans="1:20" x14ac:dyDescent="0.25">
      <c r="A3863" t="s">
        <v>3706</v>
      </c>
      <c r="B3863" t="s">
        <v>102</v>
      </c>
      <c r="C3863" t="s">
        <v>2196</v>
      </c>
      <c r="D3863">
        <v>0</v>
      </c>
      <c r="E3863">
        <v>0.3468</v>
      </c>
      <c r="F3863" t="s">
        <v>2197</v>
      </c>
      <c r="G3863" t="s">
        <v>3707</v>
      </c>
      <c r="H3863" t="s">
        <v>99</v>
      </c>
      <c r="I3863">
        <f>_xlfn.XLOOKUP(B3863,Use_Code_Ranking!$A$4:$A$23,Use_Code_Ranking!$B$4:$B$23,9999)</f>
        <v>3</v>
      </c>
      <c r="J3863">
        <f t="shared" ca="1" si="754"/>
        <v>3</v>
      </c>
      <c r="K3863">
        <f t="shared" ca="1" si="755"/>
        <v>0</v>
      </c>
      <c r="L3863">
        <f t="shared" ca="1" si="756"/>
        <v>0</v>
      </c>
      <c r="M3863">
        <f t="shared" ca="1" si="757"/>
        <v>0</v>
      </c>
      <c r="N3863" t="str">
        <f t="shared" ca="1" si="758"/>
        <v/>
      </c>
      <c r="O3863" t="str">
        <f t="shared" ca="1" si="759"/>
        <v/>
      </c>
      <c r="P3863" t="str">
        <f t="shared" si="760"/>
        <v/>
      </c>
      <c r="Q3863" t="str">
        <f t="shared" ca="1" si="761"/>
        <v/>
      </c>
      <c r="R3863" t="str">
        <f t="shared" si="762"/>
        <v/>
      </c>
      <c r="S3863" t="str">
        <f t="shared" si="763"/>
        <v/>
      </c>
      <c r="T3863" s="2" t="str">
        <f ca="1">IF(S3863="Irrigation","Irrigation",IF(R3863="Irrigation","Irrigation",IF(Q3863="Domestic","Domestic",IF(P3863="Stockwatering","Stockwatering",IF(N3863="IRRIGATION_AND_MUNICIPAL","Irrigation and Municipal",IF(O3863="IRRIGATION_AND_DOMESTIC","Irrigation and Domestic Municipality",_xlfn.XLOOKUP(J3863,Use_Code_Ranking!$B$4:$B$23,Use_Code_Ranking!$A$4:$A$23)))))))</f>
        <v>Domestic</v>
      </c>
    </row>
    <row r="3864" spans="1:20" x14ac:dyDescent="0.25">
      <c r="A3864" t="s">
        <v>3708</v>
      </c>
      <c r="B3864" t="s">
        <v>95</v>
      </c>
      <c r="C3864" t="s">
        <v>2196</v>
      </c>
      <c r="D3864">
        <v>0</v>
      </c>
      <c r="E3864">
        <v>2.6238999999999999</v>
      </c>
      <c r="F3864" t="s">
        <v>2197</v>
      </c>
      <c r="G3864" t="s">
        <v>1216</v>
      </c>
      <c r="H3864" t="s">
        <v>99</v>
      </c>
      <c r="I3864">
        <f>_xlfn.XLOOKUP(B3864,Use_Code_Ranking!$A$4:$A$23,Use_Code_Ranking!$B$4:$B$23,9999)</f>
        <v>1</v>
      </c>
      <c r="J3864">
        <f t="shared" ca="1" si="754"/>
        <v>1</v>
      </c>
      <c r="K3864">
        <f t="shared" ca="1" si="755"/>
        <v>1</v>
      </c>
      <c r="L3864">
        <f t="shared" ca="1" si="756"/>
        <v>0</v>
      </c>
      <c r="M3864">
        <f t="shared" ca="1" si="757"/>
        <v>0</v>
      </c>
      <c r="N3864" t="str">
        <f t="shared" ca="1" si="758"/>
        <v/>
      </c>
      <c r="O3864" t="str">
        <f t="shared" ca="1" si="759"/>
        <v/>
      </c>
      <c r="P3864" t="str">
        <f t="shared" si="760"/>
        <v/>
      </c>
      <c r="Q3864" t="str">
        <f t="shared" ca="1" si="761"/>
        <v/>
      </c>
      <c r="R3864" t="str">
        <f t="shared" si="762"/>
        <v/>
      </c>
      <c r="S3864" t="str">
        <f t="shared" si="763"/>
        <v/>
      </c>
      <c r="T3864" s="2" t="str">
        <f ca="1">IF(S3864="Irrigation","Irrigation",IF(R3864="Irrigation","Irrigation",IF(Q3864="Domestic","Domestic",IF(P3864="Stockwatering","Stockwatering",IF(N3864="IRRIGATION_AND_MUNICIPAL","Irrigation and Municipal",IF(O3864="IRRIGATION_AND_DOMESTIC","Irrigation and Domestic Municipality",_xlfn.XLOOKUP(J3864,Use_Code_Ranking!$B$4:$B$23,Use_Code_Ranking!$A$4:$A$23)))))))</f>
        <v>Irrigation</v>
      </c>
    </row>
    <row r="3865" spans="1:20" x14ac:dyDescent="0.25">
      <c r="A3865" t="s">
        <v>3708</v>
      </c>
      <c r="B3865" t="s">
        <v>102</v>
      </c>
      <c r="C3865" t="s">
        <v>2196</v>
      </c>
      <c r="D3865">
        <v>0</v>
      </c>
      <c r="E3865">
        <v>2.6238999999999999</v>
      </c>
      <c r="F3865" t="s">
        <v>2197</v>
      </c>
      <c r="G3865" t="s">
        <v>1216</v>
      </c>
      <c r="H3865" t="s">
        <v>99</v>
      </c>
      <c r="I3865">
        <f>_xlfn.XLOOKUP(B3865,Use_Code_Ranking!$A$4:$A$23,Use_Code_Ranking!$B$4:$B$23,9999)</f>
        <v>3</v>
      </c>
      <c r="J3865">
        <f t="shared" ca="1" si="754"/>
        <v>1</v>
      </c>
      <c r="K3865">
        <f t="shared" ca="1" si="755"/>
        <v>1</v>
      </c>
      <c r="L3865">
        <f t="shared" ca="1" si="756"/>
        <v>0</v>
      </c>
      <c r="M3865">
        <f t="shared" ca="1" si="757"/>
        <v>0</v>
      </c>
      <c r="N3865" t="str">
        <f t="shared" ca="1" si="758"/>
        <v/>
      </c>
      <c r="O3865" t="str">
        <f t="shared" ca="1" si="759"/>
        <v/>
      </c>
      <c r="P3865" t="str">
        <f t="shared" si="760"/>
        <v/>
      </c>
      <c r="Q3865" t="str">
        <f t="shared" ca="1" si="761"/>
        <v/>
      </c>
      <c r="R3865" t="str">
        <f t="shared" si="762"/>
        <v/>
      </c>
      <c r="S3865" t="str">
        <f t="shared" si="763"/>
        <v/>
      </c>
      <c r="T3865" s="2" t="str">
        <f ca="1">IF(S3865="Irrigation","Irrigation",IF(R3865="Irrigation","Irrigation",IF(Q3865="Domestic","Domestic",IF(P3865="Stockwatering","Stockwatering",IF(N3865="IRRIGATION_AND_MUNICIPAL","Irrigation and Municipal",IF(O3865="IRRIGATION_AND_DOMESTIC","Irrigation and Domestic Municipality",_xlfn.XLOOKUP(J3865,Use_Code_Ranking!$B$4:$B$23,Use_Code_Ranking!$A$4:$A$23)))))))</f>
        <v>Irrigation</v>
      </c>
    </row>
    <row r="3866" spans="1:20" x14ac:dyDescent="0.25">
      <c r="A3866" t="s">
        <v>3708</v>
      </c>
      <c r="B3866" t="s">
        <v>128</v>
      </c>
      <c r="C3866" t="s">
        <v>2196</v>
      </c>
      <c r="D3866">
        <v>0</v>
      </c>
      <c r="E3866">
        <v>2.6238999999999999</v>
      </c>
      <c r="F3866" t="s">
        <v>2197</v>
      </c>
      <c r="G3866" t="s">
        <v>1216</v>
      </c>
      <c r="H3866" t="s">
        <v>99</v>
      </c>
      <c r="I3866">
        <f>_xlfn.XLOOKUP(B3866,Use_Code_Ranking!$A$4:$A$23,Use_Code_Ranking!$B$4:$B$23,9999)</f>
        <v>20</v>
      </c>
      <c r="J3866">
        <f t="shared" ca="1" si="754"/>
        <v>1</v>
      </c>
      <c r="K3866">
        <f t="shared" ca="1" si="755"/>
        <v>1</v>
      </c>
      <c r="L3866">
        <f t="shared" ca="1" si="756"/>
        <v>0</v>
      </c>
      <c r="M3866">
        <f t="shared" ca="1" si="757"/>
        <v>0</v>
      </c>
      <c r="N3866" t="str">
        <f t="shared" ca="1" si="758"/>
        <v/>
      </c>
      <c r="O3866" t="str">
        <f t="shared" ca="1" si="759"/>
        <v/>
      </c>
      <c r="P3866" t="str">
        <f t="shared" si="760"/>
        <v/>
      </c>
      <c r="Q3866" t="str">
        <f t="shared" ca="1" si="761"/>
        <v/>
      </c>
      <c r="R3866" t="str">
        <f t="shared" si="762"/>
        <v/>
      </c>
      <c r="S3866" t="str">
        <f t="shared" si="763"/>
        <v/>
      </c>
      <c r="T3866" s="2" t="str">
        <f ca="1">IF(S3866="Irrigation","Irrigation",IF(R3866="Irrigation","Irrigation",IF(Q3866="Domestic","Domestic",IF(P3866="Stockwatering","Stockwatering",IF(N3866="IRRIGATION_AND_MUNICIPAL","Irrigation and Municipal",IF(O3866="IRRIGATION_AND_DOMESTIC","Irrigation and Domestic Municipality",_xlfn.XLOOKUP(J3866,Use_Code_Ranking!$B$4:$B$23,Use_Code_Ranking!$A$4:$A$23)))))))</f>
        <v>Irrigation</v>
      </c>
    </row>
    <row r="3867" spans="1:20" x14ac:dyDescent="0.25">
      <c r="A3867" t="s">
        <v>3708</v>
      </c>
      <c r="B3867" t="s">
        <v>108</v>
      </c>
      <c r="C3867" t="s">
        <v>2196</v>
      </c>
      <c r="D3867">
        <v>0</v>
      </c>
      <c r="E3867">
        <v>2.6238999999999999</v>
      </c>
      <c r="F3867" t="s">
        <v>2197</v>
      </c>
      <c r="G3867" t="s">
        <v>1216</v>
      </c>
      <c r="H3867" t="s">
        <v>99</v>
      </c>
      <c r="I3867">
        <f>_xlfn.XLOOKUP(B3867,Use_Code_Ranking!$A$4:$A$23,Use_Code_Ranking!$B$4:$B$23,9999)</f>
        <v>5</v>
      </c>
      <c r="J3867">
        <f t="shared" ca="1" si="754"/>
        <v>1</v>
      </c>
      <c r="K3867">
        <f t="shared" ca="1" si="755"/>
        <v>1</v>
      </c>
      <c r="L3867">
        <f t="shared" ca="1" si="756"/>
        <v>0</v>
      </c>
      <c r="M3867">
        <f t="shared" ca="1" si="757"/>
        <v>0</v>
      </c>
      <c r="N3867" t="str">
        <f t="shared" ca="1" si="758"/>
        <v/>
      </c>
      <c r="O3867" t="str">
        <f t="shared" ca="1" si="759"/>
        <v/>
      </c>
      <c r="P3867" t="str">
        <f t="shared" si="760"/>
        <v/>
      </c>
      <c r="Q3867" t="str">
        <f t="shared" ca="1" si="761"/>
        <v/>
      </c>
      <c r="R3867" t="str">
        <f t="shared" si="762"/>
        <v/>
      </c>
      <c r="S3867" t="str">
        <f t="shared" si="763"/>
        <v/>
      </c>
      <c r="T3867" s="2" t="str">
        <f ca="1">IF(S3867="Irrigation","Irrigation",IF(R3867="Irrigation","Irrigation",IF(Q3867="Domestic","Domestic",IF(P3867="Stockwatering","Stockwatering",IF(N3867="IRRIGATION_AND_MUNICIPAL","Irrigation and Municipal",IF(O3867="IRRIGATION_AND_DOMESTIC","Irrigation and Domestic Municipality",_xlfn.XLOOKUP(J3867,Use_Code_Ranking!$B$4:$B$23,Use_Code_Ranking!$A$4:$A$23)))))))</f>
        <v>Irrigation</v>
      </c>
    </row>
    <row r="3868" spans="1:20" x14ac:dyDescent="0.25">
      <c r="A3868" t="s">
        <v>3709</v>
      </c>
      <c r="B3868" t="s">
        <v>95</v>
      </c>
      <c r="C3868" t="s">
        <v>2196</v>
      </c>
      <c r="D3868">
        <v>0</v>
      </c>
      <c r="E3868">
        <v>0.38019999999999998</v>
      </c>
      <c r="F3868" t="s">
        <v>2197</v>
      </c>
      <c r="G3868" t="s">
        <v>3710</v>
      </c>
      <c r="H3868" t="s">
        <v>99</v>
      </c>
      <c r="I3868">
        <f>_xlfn.XLOOKUP(B3868,Use_Code_Ranking!$A$4:$A$23,Use_Code_Ranking!$B$4:$B$23,9999)</f>
        <v>1</v>
      </c>
      <c r="J3868">
        <f t="shared" ca="1" si="754"/>
        <v>1</v>
      </c>
      <c r="K3868">
        <f t="shared" ca="1" si="755"/>
        <v>1</v>
      </c>
      <c r="L3868">
        <f t="shared" ca="1" si="756"/>
        <v>0</v>
      </c>
      <c r="M3868">
        <f t="shared" ca="1" si="757"/>
        <v>0</v>
      </c>
      <c r="N3868" t="str">
        <f t="shared" ca="1" si="758"/>
        <v/>
      </c>
      <c r="O3868" t="str">
        <f t="shared" ca="1" si="759"/>
        <v/>
      </c>
      <c r="P3868" t="str">
        <f t="shared" si="760"/>
        <v/>
      </c>
      <c r="Q3868" t="str">
        <f t="shared" ca="1" si="761"/>
        <v/>
      </c>
      <c r="R3868" t="str">
        <f t="shared" si="762"/>
        <v/>
      </c>
      <c r="S3868" t="str">
        <f t="shared" si="763"/>
        <v/>
      </c>
      <c r="T3868" s="2" t="str">
        <f ca="1">IF(S3868="Irrigation","Irrigation",IF(R3868="Irrigation","Irrigation",IF(Q3868="Domestic","Domestic",IF(P3868="Stockwatering","Stockwatering",IF(N3868="IRRIGATION_AND_MUNICIPAL","Irrigation and Municipal",IF(O3868="IRRIGATION_AND_DOMESTIC","Irrigation and Domestic Municipality",_xlfn.XLOOKUP(J3868,Use_Code_Ranking!$B$4:$B$23,Use_Code_Ranking!$A$4:$A$23)))))))</f>
        <v>Irrigation</v>
      </c>
    </row>
    <row r="3869" spans="1:20" x14ac:dyDescent="0.25">
      <c r="A3869" t="s">
        <v>3711</v>
      </c>
      <c r="B3869" t="s">
        <v>95</v>
      </c>
      <c r="C3869" t="s">
        <v>2196</v>
      </c>
      <c r="D3869">
        <v>0</v>
      </c>
      <c r="E3869">
        <v>0.1145</v>
      </c>
      <c r="F3869" t="s">
        <v>2197</v>
      </c>
      <c r="G3869" t="s">
        <v>3710</v>
      </c>
      <c r="H3869" t="s">
        <v>99</v>
      </c>
      <c r="I3869">
        <f>_xlfn.XLOOKUP(B3869,Use_Code_Ranking!$A$4:$A$23,Use_Code_Ranking!$B$4:$B$23,9999)</f>
        <v>1</v>
      </c>
      <c r="J3869">
        <f t="shared" ca="1" si="754"/>
        <v>1</v>
      </c>
      <c r="K3869">
        <f t="shared" ca="1" si="755"/>
        <v>1</v>
      </c>
      <c r="L3869">
        <f t="shared" ca="1" si="756"/>
        <v>0</v>
      </c>
      <c r="M3869">
        <f t="shared" ca="1" si="757"/>
        <v>0</v>
      </c>
      <c r="N3869" t="str">
        <f t="shared" ca="1" si="758"/>
        <v/>
      </c>
      <c r="O3869" t="str">
        <f t="shared" ca="1" si="759"/>
        <v/>
      </c>
      <c r="P3869" t="str">
        <f t="shared" si="760"/>
        <v/>
      </c>
      <c r="Q3869" t="str">
        <f t="shared" ca="1" si="761"/>
        <v/>
      </c>
      <c r="R3869" t="str">
        <f t="shared" si="762"/>
        <v/>
      </c>
      <c r="S3869" t="str">
        <f t="shared" si="763"/>
        <v/>
      </c>
      <c r="T3869" s="2" t="str">
        <f ca="1">IF(S3869="Irrigation","Irrigation",IF(R3869="Irrigation","Irrigation",IF(Q3869="Domestic","Domestic",IF(P3869="Stockwatering","Stockwatering",IF(N3869="IRRIGATION_AND_MUNICIPAL","Irrigation and Municipal",IF(O3869="IRRIGATION_AND_DOMESTIC","Irrigation and Domestic Municipality",_xlfn.XLOOKUP(J3869,Use_Code_Ranking!$B$4:$B$23,Use_Code_Ranking!$A$4:$A$23)))))))</f>
        <v>Irrigation</v>
      </c>
    </row>
    <row r="3870" spans="1:20" x14ac:dyDescent="0.25">
      <c r="A3870" t="s">
        <v>3711</v>
      </c>
      <c r="B3870" t="s">
        <v>102</v>
      </c>
      <c r="C3870" t="s">
        <v>2196</v>
      </c>
      <c r="D3870">
        <v>0</v>
      </c>
      <c r="E3870">
        <v>0.1145</v>
      </c>
      <c r="F3870" t="s">
        <v>2197</v>
      </c>
      <c r="G3870" t="s">
        <v>3710</v>
      </c>
      <c r="H3870" t="s">
        <v>99</v>
      </c>
      <c r="I3870">
        <f>_xlfn.XLOOKUP(B3870,Use_Code_Ranking!$A$4:$A$23,Use_Code_Ranking!$B$4:$B$23,9999)</f>
        <v>3</v>
      </c>
      <c r="J3870">
        <f t="shared" ca="1" si="754"/>
        <v>1</v>
      </c>
      <c r="K3870">
        <f t="shared" ca="1" si="755"/>
        <v>1</v>
      </c>
      <c r="L3870">
        <f t="shared" ca="1" si="756"/>
        <v>0</v>
      </c>
      <c r="M3870">
        <f t="shared" ca="1" si="757"/>
        <v>0</v>
      </c>
      <c r="N3870" t="str">
        <f t="shared" ca="1" si="758"/>
        <v/>
      </c>
      <c r="O3870" t="str">
        <f t="shared" ca="1" si="759"/>
        <v/>
      </c>
      <c r="P3870" t="str">
        <f t="shared" si="760"/>
        <v/>
      </c>
      <c r="Q3870" t="str">
        <f t="shared" ca="1" si="761"/>
        <v/>
      </c>
      <c r="R3870" t="str">
        <f t="shared" si="762"/>
        <v/>
      </c>
      <c r="S3870" t="str">
        <f t="shared" si="763"/>
        <v/>
      </c>
      <c r="T3870" s="2" t="str">
        <f ca="1">IF(S3870="Irrigation","Irrigation",IF(R3870="Irrigation","Irrigation",IF(Q3870="Domestic","Domestic",IF(P3870="Stockwatering","Stockwatering",IF(N3870="IRRIGATION_AND_MUNICIPAL","Irrigation and Municipal",IF(O3870="IRRIGATION_AND_DOMESTIC","Irrigation and Domestic Municipality",_xlfn.XLOOKUP(J3870,Use_Code_Ranking!$B$4:$B$23,Use_Code_Ranking!$A$4:$A$23)))))))</f>
        <v>Irrigation</v>
      </c>
    </row>
    <row r="3871" spans="1:20" x14ac:dyDescent="0.25">
      <c r="A3871" t="s">
        <v>3712</v>
      </c>
      <c r="B3871" t="s">
        <v>95</v>
      </c>
      <c r="C3871" t="s">
        <v>2196</v>
      </c>
      <c r="D3871">
        <v>0</v>
      </c>
      <c r="E3871">
        <v>0.23019999999999999</v>
      </c>
      <c r="F3871" t="s">
        <v>2197</v>
      </c>
      <c r="G3871" t="s">
        <v>3713</v>
      </c>
      <c r="H3871" t="s">
        <v>106</v>
      </c>
      <c r="I3871">
        <f>_xlfn.XLOOKUP(B3871,Use_Code_Ranking!$A$4:$A$23,Use_Code_Ranking!$B$4:$B$23,9999)</f>
        <v>1</v>
      </c>
      <c r="J3871">
        <f t="shared" ca="1" si="754"/>
        <v>1</v>
      </c>
      <c r="K3871">
        <f t="shared" ca="1" si="755"/>
        <v>1</v>
      </c>
      <c r="L3871">
        <f t="shared" ca="1" si="756"/>
        <v>0</v>
      </c>
      <c r="M3871">
        <f t="shared" ca="1" si="757"/>
        <v>0</v>
      </c>
      <c r="N3871" t="str">
        <f t="shared" ca="1" si="758"/>
        <v/>
      </c>
      <c r="O3871" t="str">
        <f t="shared" ca="1" si="759"/>
        <v/>
      </c>
      <c r="P3871" t="str">
        <f t="shared" si="760"/>
        <v/>
      </c>
      <c r="Q3871" t="str">
        <f t="shared" ca="1" si="761"/>
        <v/>
      </c>
      <c r="R3871" t="str">
        <f t="shared" si="762"/>
        <v/>
      </c>
      <c r="S3871" t="str">
        <f t="shared" si="763"/>
        <v/>
      </c>
      <c r="T3871" s="2" t="str">
        <f ca="1">IF(S3871="Irrigation","Irrigation",IF(R3871="Irrigation","Irrigation",IF(Q3871="Domestic","Domestic",IF(P3871="Stockwatering","Stockwatering",IF(N3871="IRRIGATION_AND_MUNICIPAL","Irrigation and Municipal",IF(O3871="IRRIGATION_AND_DOMESTIC","Irrigation and Domestic Municipality",_xlfn.XLOOKUP(J3871,Use_Code_Ranking!$B$4:$B$23,Use_Code_Ranking!$A$4:$A$23)))))))</f>
        <v>Irrigation</v>
      </c>
    </row>
    <row r="3872" spans="1:20" x14ac:dyDescent="0.25">
      <c r="A3872" t="s">
        <v>3714</v>
      </c>
      <c r="B3872" t="s">
        <v>102</v>
      </c>
      <c r="C3872" t="s">
        <v>2196</v>
      </c>
      <c r="D3872">
        <v>0</v>
      </c>
      <c r="E3872">
        <v>0.11940000000000001</v>
      </c>
      <c r="F3872" t="s">
        <v>2197</v>
      </c>
      <c r="G3872" t="s">
        <v>3686</v>
      </c>
      <c r="H3872" t="s">
        <v>99</v>
      </c>
      <c r="I3872">
        <f>_xlfn.XLOOKUP(B3872,Use_Code_Ranking!$A$4:$A$23,Use_Code_Ranking!$B$4:$B$23,9999)</f>
        <v>3</v>
      </c>
      <c r="J3872">
        <f t="shared" ca="1" si="754"/>
        <v>1</v>
      </c>
      <c r="K3872">
        <f t="shared" ca="1" si="755"/>
        <v>1</v>
      </c>
      <c r="L3872">
        <f t="shared" ca="1" si="756"/>
        <v>0</v>
      </c>
      <c r="M3872">
        <f t="shared" ca="1" si="757"/>
        <v>0</v>
      </c>
      <c r="N3872" t="str">
        <f t="shared" ca="1" si="758"/>
        <v/>
      </c>
      <c r="O3872" t="str">
        <f t="shared" ca="1" si="759"/>
        <v/>
      </c>
      <c r="P3872" t="str">
        <f t="shared" si="760"/>
        <v/>
      </c>
      <c r="Q3872" t="str">
        <f t="shared" ca="1" si="761"/>
        <v/>
      </c>
      <c r="R3872" t="str">
        <f t="shared" si="762"/>
        <v/>
      </c>
      <c r="S3872" t="str">
        <f t="shared" si="763"/>
        <v/>
      </c>
      <c r="T3872" s="2" t="str">
        <f ca="1">IF(S3872="Irrigation","Irrigation",IF(R3872="Irrigation","Irrigation",IF(Q3872="Domestic","Domestic",IF(P3872="Stockwatering","Stockwatering",IF(N3872="IRRIGATION_AND_MUNICIPAL","Irrigation and Municipal",IF(O3872="IRRIGATION_AND_DOMESTIC","Irrigation and Domestic Municipality",_xlfn.XLOOKUP(J3872,Use_Code_Ranking!$B$4:$B$23,Use_Code_Ranking!$A$4:$A$23)))))))</f>
        <v>Irrigation</v>
      </c>
    </row>
    <row r="3873" spans="1:20" x14ac:dyDescent="0.25">
      <c r="A3873" t="s">
        <v>3714</v>
      </c>
      <c r="B3873" t="s">
        <v>95</v>
      </c>
      <c r="C3873" t="s">
        <v>2196</v>
      </c>
      <c r="D3873">
        <v>0</v>
      </c>
      <c r="E3873">
        <v>0.11940000000000001</v>
      </c>
      <c r="F3873" t="s">
        <v>2197</v>
      </c>
      <c r="G3873" t="s">
        <v>3686</v>
      </c>
      <c r="H3873" t="s">
        <v>99</v>
      </c>
      <c r="I3873">
        <f>_xlfn.XLOOKUP(B3873,Use_Code_Ranking!$A$4:$A$23,Use_Code_Ranking!$B$4:$B$23,9999)</f>
        <v>1</v>
      </c>
      <c r="J3873">
        <f t="shared" ca="1" si="754"/>
        <v>1</v>
      </c>
      <c r="K3873">
        <f t="shared" ca="1" si="755"/>
        <v>1</v>
      </c>
      <c r="L3873">
        <f t="shared" ca="1" si="756"/>
        <v>0</v>
      </c>
      <c r="M3873">
        <f t="shared" ca="1" si="757"/>
        <v>0</v>
      </c>
      <c r="N3873" t="str">
        <f t="shared" ca="1" si="758"/>
        <v/>
      </c>
      <c r="O3873" t="str">
        <f t="shared" ca="1" si="759"/>
        <v/>
      </c>
      <c r="P3873" t="str">
        <f t="shared" si="760"/>
        <v/>
      </c>
      <c r="Q3873" t="str">
        <f t="shared" ca="1" si="761"/>
        <v/>
      </c>
      <c r="R3873" t="str">
        <f t="shared" si="762"/>
        <v/>
      </c>
      <c r="S3873" t="str">
        <f t="shared" si="763"/>
        <v/>
      </c>
      <c r="T3873" s="2" t="str">
        <f ca="1">IF(S3873="Irrigation","Irrigation",IF(R3873="Irrigation","Irrigation",IF(Q3873="Domestic","Domestic",IF(P3873="Stockwatering","Stockwatering",IF(N3873="IRRIGATION_AND_MUNICIPAL","Irrigation and Municipal",IF(O3873="IRRIGATION_AND_DOMESTIC","Irrigation and Domestic Municipality",_xlfn.XLOOKUP(J3873,Use_Code_Ranking!$B$4:$B$23,Use_Code_Ranking!$A$4:$A$23)))))))</f>
        <v>Irrigation</v>
      </c>
    </row>
    <row r="3874" spans="1:20" x14ac:dyDescent="0.25">
      <c r="A3874" t="s">
        <v>3715</v>
      </c>
      <c r="B3874" t="s">
        <v>102</v>
      </c>
      <c r="C3874" t="s">
        <v>2196</v>
      </c>
      <c r="D3874">
        <v>0</v>
      </c>
      <c r="E3874">
        <v>0.1341</v>
      </c>
      <c r="F3874" t="s">
        <v>2197</v>
      </c>
      <c r="G3874" t="s">
        <v>1607</v>
      </c>
      <c r="H3874" t="s">
        <v>99</v>
      </c>
      <c r="I3874">
        <f>_xlfn.XLOOKUP(B3874,Use_Code_Ranking!$A$4:$A$23,Use_Code_Ranking!$B$4:$B$23,9999)</f>
        <v>3</v>
      </c>
      <c r="J3874">
        <f t="shared" ca="1" si="754"/>
        <v>1</v>
      </c>
      <c r="K3874">
        <f t="shared" ca="1" si="755"/>
        <v>1</v>
      </c>
      <c r="L3874">
        <f t="shared" ca="1" si="756"/>
        <v>0</v>
      </c>
      <c r="M3874">
        <f t="shared" ca="1" si="757"/>
        <v>0</v>
      </c>
      <c r="N3874" t="str">
        <f t="shared" ca="1" si="758"/>
        <v/>
      </c>
      <c r="O3874" t="str">
        <f t="shared" ca="1" si="759"/>
        <v/>
      </c>
      <c r="P3874" t="str">
        <f t="shared" si="760"/>
        <v/>
      </c>
      <c r="Q3874" t="str">
        <f t="shared" ca="1" si="761"/>
        <v/>
      </c>
      <c r="R3874" t="str">
        <f t="shared" si="762"/>
        <v/>
      </c>
      <c r="S3874" t="str">
        <f t="shared" si="763"/>
        <v/>
      </c>
      <c r="T3874" s="2" t="str">
        <f ca="1">IF(S3874="Irrigation","Irrigation",IF(R3874="Irrigation","Irrigation",IF(Q3874="Domestic","Domestic",IF(P3874="Stockwatering","Stockwatering",IF(N3874="IRRIGATION_AND_MUNICIPAL","Irrigation and Municipal",IF(O3874="IRRIGATION_AND_DOMESTIC","Irrigation and Domestic Municipality",_xlfn.XLOOKUP(J3874,Use_Code_Ranking!$B$4:$B$23,Use_Code_Ranking!$A$4:$A$23)))))))</f>
        <v>Irrigation</v>
      </c>
    </row>
    <row r="3875" spans="1:20" x14ac:dyDescent="0.25">
      <c r="A3875" t="s">
        <v>3715</v>
      </c>
      <c r="B3875" t="s">
        <v>95</v>
      </c>
      <c r="C3875" t="s">
        <v>2196</v>
      </c>
      <c r="D3875">
        <v>0</v>
      </c>
      <c r="E3875">
        <v>0.1341</v>
      </c>
      <c r="F3875" t="s">
        <v>2197</v>
      </c>
      <c r="G3875" t="s">
        <v>1607</v>
      </c>
      <c r="H3875" t="s">
        <v>99</v>
      </c>
      <c r="I3875">
        <f>_xlfn.XLOOKUP(B3875,Use_Code_Ranking!$A$4:$A$23,Use_Code_Ranking!$B$4:$B$23,9999)</f>
        <v>1</v>
      </c>
      <c r="J3875">
        <f t="shared" ca="1" si="754"/>
        <v>1</v>
      </c>
      <c r="K3875">
        <f t="shared" ca="1" si="755"/>
        <v>1</v>
      </c>
      <c r="L3875">
        <f t="shared" ca="1" si="756"/>
        <v>0</v>
      </c>
      <c r="M3875">
        <f t="shared" ca="1" si="757"/>
        <v>0</v>
      </c>
      <c r="N3875" t="str">
        <f t="shared" ca="1" si="758"/>
        <v/>
      </c>
      <c r="O3875" t="str">
        <f t="shared" ca="1" si="759"/>
        <v/>
      </c>
      <c r="P3875" t="str">
        <f t="shared" si="760"/>
        <v/>
      </c>
      <c r="Q3875" t="str">
        <f t="shared" ca="1" si="761"/>
        <v/>
      </c>
      <c r="R3875" t="str">
        <f t="shared" si="762"/>
        <v/>
      </c>
      <c r="S3875" t="str">
        <f t="shared" si="763"/>
        <v/>
      </c>
      <c r="T3875" s="2" t="str">
        <f ca="1">IF(S3875="Irrigation","Irrigation",IF(R3875="Irrigation","Irrigation",IF(Q3875="Domestic","Domestic",IF(P3875="Stockwatering","Stockwatering",IF(N3875="IRRIGATION_AND_MUNICIPAL","Irrigation and Municipal",IF(O3875="IRRIGATION_AND_DOMESTIC","Irrigation and Domestic Municipality",_xlfn.XLOOKUP(J3875,Use_Code_Ranking!$B$4:$B$23,Use_Code_Ranking!$A$4:$A$23)))))))</f>
        <v>Irrigation</v>
      </c>
    </row>
    <row r="3876" spans="1:20" x14ac:dyDescent="0.25">
      <c r="A3876" t="s">
        <v>3716</v>
      </c>
      <c r="B3876" t="s">
        <v>102</v>
      </c>
      <c r="C3876" t="s">
        <v>2196</v>
      </c>
      <c r="D3876">
        <v>0</v>
      </c>
      <c r="E3876">
        <v>0.19950000000000001</v>
      </c>
      <c r="F3876" t="s">
        <v>2197</v>
      </c>
      <c r="G3876" t="s">
        <v>1533</v>
      </c>
      <c r="H3876" t="s">
        <v>99</v>
      </c>
      <c r="I3876">
        <f>_xlfn.XLOOKUP(B3876,Use_Code_Ranking!$A$4:$A$23,Use_Code_Ranking!$B$4:$B$23,9999)</f>
        <v>3</v>
      </c>
      <c r="J3876">
        <f t="shared" ca="1" si="754"/>
        <v>1</v>
      </c>
      <c r="K3876">
        <f t="shared" ca="1" si="755"/>
        <v>1</v>
      </c>
      <c r="L3876">
        <f t="shared" ca="1" si="756"/>
        <v>0</v>
      </c>
      <c r="M3876">
        <f t="shared" ca="1" si="757"/>
        <v>0</v>
      </c>
      <c r="N3876" t="str">
        <f t="shared" ca="1" si="758"/>
        <v/>
      </c>
      <c r="O3876" t="str">
        <f t="shared" ca="1" si="759"/>
        <v/>
      </c>
      <c r="P3876" t="str">
        <f t="shared" si="760"/>
        <v/>
      </c>
      <c r="Q3876" t="str">
        <f t="shared" ca="1" si="761"/>
        <v/>
      </c>
      <c r="R3876" t="str">
        <f t="shared" si="762"/>
        <v/>
      </c>
      <c r="S3876" t="str">
        <f t="shared" si="763"/>
        <v/>
      </c>
      <c r="T3876" s="2" t="str">
        <f ca="1">IF(S3876="Irrigation","Irrigation",IF(R3876="Irrigation","Irrigation",IF(Q3876="Domestic","Domestic",IF(P3876="Stockwatering","Stockwatering",IF(N3876="IRRIGATION_AND_MUNICIPAL","Irrigation and Municipal",IF(O3876="IRRIGATION_AND_DOMESTIC","Irrigation and Domestic Municipality",_xlfn.XLOOKUP(J3876,Use_Code_Ranking!$B$4:$B$23,Use_Code_Ranking!$A$4:$A$23)))))))</f>
        <v>Irrigation</v>
      </c>
    </row>
    <row r="3877" spans="1:20" x14ac:dyDescent="0.25">
      <c r="A3877" t="s">
        <v>3716</v>
      </c>
      <c r="B3877" t="s">
        <v>95</v>
      </c>
      <c r="C3877" t="s">
        <v>2196</v>
      </c>
      <c r="D3877">
        <v>0</v>
      </c>
      <c r="E3877">
        <v>0.19950000000000001</v>
      </c>
      <c r="F3877" t="s">
        <v>2197</v>
      </c>
      <c r="G3877" t="s">
        <v>1533</v>
      </c>
      <c r="H3877" t="s">
        <v>99</v>
      </c>
      <c r="I3877">
        <f>_xlfn.XLOOKUP(B3877,Use_Code_Ranking!$A$4:$A$23,Use_Code_Ranking!$B$4:$B$23,9999)</f>
        <v>1</v>
      </c>
      <c r="J3877">
        <f t="shared" ca="1" si="754"/>
        <v>1</v>
      </c>
      <c r="K3877">
        <f t="shared" ca="1" si="755"/>
        <v>1</v>
      </c>
      <c r="L3877">
        <f t="shared" ca="1" si="756"/>
        <v>0</v>
      </c>
      <c r="M3877">
        <f t="shared" ca="1" si="757"/>
        <v>0</v>
      </c>
      <c r="N3877" t="str">
        <f t="shared" ca="1" si="758"/>
        <v/>
      </c>
      <c r="O3877" t="str">
        <f t="shared" ca="1" si="759"/>
        <v/>
      </c>
      <c r="P3877" t="str">
        <f t="shared" si="760"/>
        <v/>
      </c>
      <c r="Q3877" t="str">
        <f t="shared" ca="1" si="761"/>
        <v/>
      </c>
      <c r="R3877" t="str">
        <f t="shared" si="762"/>
        <v/>
      </c>
      <c r="S3877" t="str">
        <f t="shared" si="763"/>
        <v/>
      </c>
      <c r="T3877" s="2" t="str">
        <f ca="1">IF(S3877="Irrigation","Irrigation",IF(R3877="Irrigation","Irrigation",IF(Q3877="Domestic","Domestic",IF(P3877="Stockwatering","Stockwatering",IF(N3877="IRRIGATION_AND_MUNICIPAL","Irrigation and Municipal",IF(O3877="IRRIGATION_AND_DOMESTIC","Irrigation and Domestic Municipality",_xlfn.XLOOKUP(J3877,Use_Code_Ranking!$B$4:$B$23,Use_Code_Ranking!$A$4:$A$23)))))))</f>
        <v>Irrigation</v>
      </c>
    </row>
    <row r="3878" spans="1:20" x14ac:dyDescent="0.25">
      <c r="A3878" t="s">
        <v>3717</v>
      </c>
      <c r="B3878" t="s">
        <v>95</v>
      </c>
      <c r="C3878" t="s">
        <v>2196</v>
      </c>
      <c r="D3878">
        <v>0</v>
      </c>
      <c r="E3878">
        <v>0.14410000000000001</v>
      </c>
      <c r="F3878" t="s">
        <v>2197</v>
      </c>
      <c r="G3878" t="s">
        <v>1533</v>
      </c>
      <c r="H3878" t="s">
        <v>99</v>
      </c>
      <c r="I3878">
        <f>_xlfn.XLOOKUP(B3878,Use_Code_Ranking!$A$4:$A$23,Use_Code_Ranking!$B$4:$B$23,9999)</f>
        <v>1</v>
      </c>
      <c r="J3878">
        <f t="shared" ca="1" si="754"/>
        <v>1</v>
      </c>
      <c r="K3878">
        <f t="shared" ca="1" si="755"/>
        <v>1</v>
      </c>
      <c r="L3878">
        <f t="shared" ca="1" si="756"/>
        <v>0</v>
      </c>
      <c r="M3878">
        <f t="shared" ca="1" si="757"/>
        <v>0</v>
      </c>
      <c r="N3878" t="str">
        <f t="shared" ca="1" si="758"/>
        <v/>
      </c>
      <c r="O3878" t="str">
        <f t="shared" ca="1" si="759"/>
        <v/>
      </c>
      <c r="P3878" t="str">
        <f t="shared" si="760"/>
        <v/>
      </c>
      <c r="Q3878" t="str">
        <f t="shared" ca="1" si="761"/>
        <v/>
      </c>
      <c r="R3878" t="str">
        <f t="shared" si="762"/>
        <v/>
      </c>
      <c r="S3878" t="str">
        <f t="shared" si="763"/>
        <v/>
      </c>
      <c r="T3878" s="2" t="str">
        <f ca="1">IF(S3878="Irrigation","Irrigation",IF(R3878="Irrigation","Irrigation",IF(Q3878="Domestic","Domestic",IF(P3878="Stockwatering","Stockwatering",IF(N3878="IRRIGATION_AND_MUNICIPAL","Irrigation and Municipal",IF(O3878="IRRIGATION_AND_DOMESTIC","Irrigation and Domestic Municipality",_xlfn.XLOOKUP(J3878,Use_Code_Ranking!$B$4:$B$23,Use_Code_Ranking!$A$4:$A$23)))))))</f>
        <v>Irrigation</v>
      </c>
    </row>
    <row r="3879" spans="1:20" x14ac:dyDescent="0.25">
      <c r="A3879" t="s">
        <v>3718</v>
      </c>
      <c r="B3879" t="s">
        <v>114</v>
      </c>
      <c r="C3879" t="s">
        <v>2196</v>
      </c>
      <c r="D3879">
        <v>0</v>
      </c>
      <c r="E3879">
        <v>0.21790000000000001</v>
      </c>
      <c r="F3879" t="s">
        <v>2197</v>
      </c>
      <c r="G3879" t="s">
        <v>1246</v>
      </c>
      <c r="H3879" t="s">
        <v>99</v>
      </c>
      <c r="I3879">
        <f>_xlfn.XLOOKUP(B3879,Use_Code_Ranking!$A$4:$A$23,Use_Code_Ranking!$B$4:$B$23,9999)</f>
        <v>12</v>
      </c>
      <c r="J3879">
        <f t="shared" ca="1" si="754"/>
        <v>1</v>
      </c>
      <c r="K3879">
        <f t="shared" ca="1" si="755"/>
        <v>1</v>
      </c>
      <c r="L3879">
        <f t="shared" ca="1" si="756"/>
        <v>0</v>
      </c>
      <c r="M3879">
        <f t="shared" ca="1" si="757"/>
        <v>0</v>
      </c>
      <c r="N3879" t="str">
        <f t="shared" ca="1" si="758"/>
        <v/>
      </c>
      <c r="O3879" t="str">
        <f t="shared" ca="1" si="759"/>
        <v/>
      </c>
      <c r="P3879" t="str">
        <f t="shared" si="760"/>
        <v/>
      </c>
      <c r="Q3879" t="str">
        <f t="shared" ca="1" si="761"/>
        <v/>
      </c>
      <c r="R3879" t="str">
        <f t="shared" si="762"/>
        <v/>
      </c>
      <c r="S3879" t="str">
        <f t="shared" si="763"/>
        <v/>
      </c>
      <c r="T3879" s="2" t="str">
        <f ca="1">IF(S3879="Irrigation","Irrigation",IF(R3879="Irrigation","Irrigation",IF(Q3879="Domestic","Domestic",IF(P3879="Stockwatering","Stockwatering",IF(N3879="IRRIGATION_AND_MUNICIPAL","Irrigation and Municipal",IF(O3879="IRRIGATION_AND_DOMESTIC","Irrigation and Domestic Municipality",_xlfn.XLOOKUP(J3879,Use_Code_Ranking!$B$4:$B$23,Use_Code_Ranking!$A$4:$A$23)))))))</f>
        <v>Irrigation</v>
      </c>
    </row>
    <row r="3880" spans="1:20" x14ac:dyDescent="0.25">
      <c r="A3880" t="s">
        <v>3718</v>
      </c>
      <c r="B3880" t="s">
        <v>102</v>
      </c>
      <c r="C3880" t="s">
        <v>2196</v>
      </c>
      <c r="D3880">
        <v>0</v>
      </c>
      <c r="E3880">
        <v>0.21790000000000001</v>
      </c>
      <c r="F3880" t="s">
        <v>2197</v>
      </c>
      <c r="G3880" t="s">
        <v>1246</v>
      </c>
      <c r="H3880" t="s">
        <v>99</v>
      </c>
      <c r="I3880">
        <f>_xlfn.XLOOKUP(B3880,Use_Code_Ranking!$A$4:$A$23,Use_Code_Ranking!$B$4:$B$23,9999)</f>
        <v>3</v>
      </c>
      <c r="J3880">
        <f t="shared" ca="1" si="754"/>
        <v>1</v>
      </c>
      <c r="K3880">
        <f t="shared" ca="1" si="755"/>
        <v>1</v>
      </c>
      <c r="L3880">
        <f t="shared" ca="1" si="756"/>
        <v>0</v>
      </c>
      <c r="M3880">
        <f t="shared" ca="1" si="757"/>
        <v>0</v>
      </c>
      <c r="N3880" t="str">
        <f t="shared" ca="1" si="758"/>
        <v/>
      </c>
      <c r="O3880" t="str">
        <f t="shared" ca="1" si="759"/>
        <v/>
      </c>
      <c r="P3880" t="str">
        <f t="shared" si="760"/>
        <v/>
      </c>
      <c r="Q3880" t="str">
        <f t="shared" ca="1" si="761"/>
        <v/>
      </c>
      <c r="R3880" t="str">
        <f t="shared" si="762"/>
        <v/>
      </c>
      <c r="S3880" t="str">
        <f t="shared" si="763"/>
        <v/>
      </c>
      <c r="T3880" s="2" t="str">
        <f ca="1">IF(S3880="Irrigation","Irrigation",IF(R3880="Irrigation","Irrigation",IF(Q3880="Domestic","Domestic",IF(P3880="Stockwatering","Stockwatering",IF(N3880="IRRIGATION_AND_MUNICIPAL","Irrigation and Municipal",IF(O3880="IRRIGATION_AND_DOMESTIC","Irrigation and Domestic Municipality",_xlfn.XLOOKUP(J3880,Use_Code_Ranking!$B$4:$B$23,Use_Code_Ranking!$A$4:$A$23)))))))</f>
        <v>Irrigation</v>
      </c>
    </row>
    <row r="3881" spans="1:20" x14ac:dyDescent="0.25">
      <c r="A3881" t="s">
        <v>3718</v>
      </c>
      <c r="B3881" t="s">
        <v>108</v>
      </c>
      <c r="C3881" t="s">
        <v>2196</v>
      </c>
      <c r="D3881">
        <v>0</v>
      </c>
      <c r="E3881">
        <v>0.21790000000000001</v>
      </c>
      <c r="F3881" t="s">
        <v>2197</v>
      </c>
      <c r="G3881" t="s">
        <v>1246</v>
      </c>
      <c r="H3881" t="s">
        <v>99</v>
      </c>
      <c r="I3881">
        <f>_xlfn.XLOOKUP(B3881,Use_Code_Ranking!$A$4:$A$23,Use_Code_Ranking!$B$4:$B$23,9999)</f>
        <v>5</v>
      </c>
      <c r="J3881">
        <f t="shared" ca="1" si="754"/>
        <v>1</v>
      </c>
      <c r="K3881">
        <f t="shared" ca="1" si="755"/>
        <v>1</v>
      </c>
      <c r="L3881">
        <f t="shared" ca="1" si="756"/>
        <v>0</v>
      </c>
      <c r="M3881">
        <f t="shared" ca="1" si="757"/>
        <v>0</v>
      </c>
      <c r="N3881" t="str">
        <f t="shared" ca="1" si="758"/>
        <v/>
      </c>
      <c r="O3881" t="str">
        <f t="shared" ca="1" si="759"/>
        <v/>
      </c>
      <c r="P3881" t="str">
        <f t="shared" si="760"/>
        <v/>
      </c>
      <c r="Q3881" t="str">
        <f t="shared" ca="1" si="761"/>
        <v/>
      </c>
      <c r="R3881" t="str">
        <f t="shared" si="762"/>
        <v/>
      </c>
      <c r="S3881" t="str">
        <f t="shared" si="763"/>
        <v/>
      </c>
      <c r="T3881" s="2" t="str">
        <f ca="1">IF(S3881="Irrigation","Irrigation",IF(R3881="Irrigation","Irrigation",IF(Q3881="Domestic","Domestic",IF(P3881="Stockwatering","Stockwatering",IF(N3881="IRRIGATION_AND_MUNICIPAL","Irrigation and Municipal",IF(O3881="IRRIGATION_AND_DOMESTIC","Irrigation and Domestic Municipality",_xlfn.XLOOKUP(J3881,Use_Code_Ranking!$B$4:$B$23,Use_Code_Ranking!$A$4:$A$23)))))))</f>
        <v>Irrigation</v>
      </c>
    </row>
    <row r="3882" spans="1:20" x14ac:dyDescent="0.25">
      <c r="A3882" t="s">
        <v>3718</v>
      </c>
      <c r="B3882" t="s">
        <v>95</v>
      </c>
      <c r="C3882" t="s">
        <v>2196</v>
      </c>
      <c r="D3882">
        <v>0</v>
      </c>
      <c r="E3882">
        <v>0.21790000000000001</v>
      </c>
      <c r="F3882" t="s">
        <v>2197</v>
      </c>
      <c r="G3882" t="s">
        <v>1246</v>
      </c>
      <c r="H3882" t="s">
        <v>99</v>
      </c>
      <c r="I3882">
        <f>_xlfn.XLOOKUP(B3882,Use_Code_Ranking!$A$4:$A$23,Use_Code_Ranking!$B$4:$B$23,9999)</f>
        <v>1</v>
      </c>
      <c r="J3882">
        <f t="shared" ca="1" si="754"/>
        <v>1</v>
      </c>
      <c r="K3882">
        <f t="shared" ca="1" si="755"/>
        <v>1</v>
      </c>
      <c r="L3882">
        <f t="shared" ca="1" si="756"/>
        <v>0</v>
      </c>
      <c r="M3882">
        <f t="shared" ca="1" si="757"/>
        <v>0</v>
      </c>
      <c r="N3882" t="str">
        <f t="shared" ca="1" si="758"/>
        <v/>
      </c>
      <c r="O3882" t="str">
        <f t="shared" ca="1" si="759"/>
        <v/>
      </c>
      <c r="P3882" t="str">
        <f t="shared" si="760"/>
        <v/>
      </c>
      <c r="Q3882" t="str">
        <f t="shared" ca="1" si="761"/>
        <v/>
      </c>
      <c r="R3882" t="str">
        <f t="shared" si="762"/>
        <v/>
      </c>
      <c r="S3882" t="str">
        <f t="shared" si="763"/>
        <v/>
      </c>
      <c r="T3882" s="2" t="str">
        <f ca="1">IF(S3882="Irrigation","Irrigation",IF(R3882="Irrigation","Irrigation",IF(Q3882="Domestic","Domestic",IF(P3882="Stockwatering","Stockwatering",IF(N3882="IRRIGATION_AND_MUNICIPAL","Irrigation and Municipal",IF(O3882="IRRIGATION_AND_DOMESTIC","Irrigation and Domestic Municipality",_xlfn.XLOOKUP(J3882,Use_Code_Ranking!$B$4:$B$23,Use_Code_Ranking!$A$4:$A$23)))))))</f>
        <v>Irrigation</v>
      </c>
    </row>
    <row r="3883" spans="1:20" x14ac:dyDescent="0.25">
      <c r="A3883" t="s">
        <v>3719</v>
      </c>
      <c r="B3883" t="s">
        <v>95</v>
      </c>
      <c r="C3883" t="s">
        <v>2196</v>
      </c>
      <c r="D3883">
        <v>0</v>
      </c>
      <c r="E3883">
        <v>0.2762</v>
      </c>
      <c r="F3883" t="s">
        <v>2197</v>
      </c>
      <c r="G3883" t="s">
        <v>1246</v>
      </c>
      <c r="H3883" t="s">
        <v>99</v>
      </c>
      <c r="I3883">
        <f>_xlfn.XLOOKUP(B3883,Use_Code_Ranking!$A$4:$A$23,Use_Code_Ranking!$B$4:$B$23,9999)</f>
        <v>1</v>
      </c>
      <c r="J3883">
        <f t="shared" ca="1" si="754"/>
        <v>1</v>
      </c>
      <c r="K3883">
        <f t="shared" ca="1" si="755"/>
        <v>1</v>
      </c>
      <c r="L3883">
        <f t="shared" ca="1" si="756"/>
        <v>0</v>
      </c>
      <c r="M3883">
        <f t="shared" ca="1" si="757"/>
        <v>0</v>
      </c>
      <c r="N3883" t="str">
        <f t="shared" ca="1" si="758"/>
        <v/>
      </c>
      <c r="O3883" t="str">
        <f t="shared" ca="1" si="759"/>
        <v/>
      </c>
      <c r="P3883" t="str">
        <f t="shared" si="760"/>
        <v/>
      </c>
      <c r="Q3883" t="str">
        <f t="shared" ca="1" si="761"/>
        <v/>
      </c>
      <c r="R3883" t="str">
        <f t="shared" si="762"/>
        <v/>
      </c>
      <c r="S3883" t="str">
        <f t="shared" si="763"/>
        <v/>
      </c>
      <c r="T3883" s="2" t="str">
        <f ca="1">IF(S3883="Irrigation","Irrigation",IF(R3883="Irrigation","Irrigation",IF(Q3883="Domestic","Domestic",IF(P3883="Stockwatering","Stockwatering",IF(N3883="IRRIGATION_AND_MUNICIPAL","Irrigation and Municipal",IF(O3883="IRRIGATION_AND_DOMESTIC","Irrigation and Domestic Municipality",_xlfn.XLOOKUP(J3883,Use_Code_Ranking!$B$4:$B$23,Use_Code_Ranking!$A$4:$A$23)))))))</f>
        <v>Irrigation</v>
      </c>
    </row>
    <row r="3884" spans="1:20" x14ac:dyDescent="0.25">
      <c r="A3884" t="s">
        <v>3719</v>
      </c>
      <c r="B3884" t="s">
        <v>108</v>
      </c>
      <c r="C3884" t="s">
        <v>2196</v>
      </c>
      <c r="D3884">
        <v>0</v>
      </c>
      <c r="E3884">
        <v>0.2762</v>
      </c>
      <c r="F3884" t="s">
        <v>2197</v>
      </c>
      <c r="G3884" t="s">
        <v>1246</v>
      </c>
      <c r="H3884" t="s">
        <v>99</v>
      </c>
      <c r="I3884">
        <f>_xlfn.XLOOKUP(B3884,Use_Code_Ranking!$A$4:$A$23,Use_Code_Ranking!$B$4:$B$23,9999)</f>
        <v>5</v>
      </c>
      <c r="J3884">
        <f t="shared" ca="1" si="754"/>
        <v>1</v>
      </c>
      <c r="K3884">
        <f t="shared" ca="1" si="755"/>
        <v>1</v>
      </c>
      <c r="L3884">
        <f t="shared" ca="1" si="756"/>
        <v>0</v>
      </c>
      <c r="M3884">
        <f t="shared" ca="1" si="757"/>
        <v>0</v>
      </c>
      <c r="N3884" t="str">
        <f t="shared" ca="1" si="758"/>
        <v/>
      </c>
      <c r="O3884" t="str">
        <f t="shared" ca="1" si="759"/>
        <v/>
      </c>
      <c r="P3884" t="str">
        <f t="shared" si="760"/>
        <v/>
      </c>
      <c r="Q3884" t="str">
        <f t="shared" ca="1" si="761"/>
        <v/>
      </c>
      <c r="R3884" t="str">
        <f t="shared" si="762"/>
        <v/>
      </c>
      <c r="S3884" t="str">
        <f t="shared" si="763"/>
        <v/>
      </c>
      <c r="T3884" s="2" t="str">
        <f ca="1">IF(S3884="Irrigation","Irrigation",IF(R3884="Irrigation","Irrigation",IF(Q3884="Domestic","Domestic",IF(P3884="Stockwatering","Stockwatering",IF(N3884="IRRIGATION_AND_MUNICIPAL","Irrigation and Municipal",IF(O3884="IRRIGATION_AND_DOMESTIC","Irrigation and Domestic Municipality",_xlfn.XLOOKUP(J3884,Use_Code_Ranking!$B$4:$B$23,Use_Code_Ranking!$A$4:$A$23)))))))</f>
        <v>Irrigation</v>
      </c>
    </row>
    <row r="3885" spans="1:20" x14ac:dyDescent="0.25">
      <c r="A3885" t="s">
        <v>3719</v>
      </c>
      <c r="B3885" t="s">
        <v>102</v>
      </c>
      <c r="C3885" t="s">
        <v>2196</v>
      </c>
      <c r="D3885">
        <v>0</v>
      </c>
      <c r="E3885">
        <v>0.2762</v>
      </c>
      <c r="F3885" t="s">
        <v>2197</v>
      </c>
      <c r="G3885" t="s">
        <v>1246</v>
      </c>
      <c r="H3885" t="s">
        <v>99</v>
      </c>
      <c r="I3885">
        <f>_xlfn.XLOOKUP(B3885,Use_Code_Ranking!$A$4:$A$23,Use_Code_Ranking!$B$4:$B$23,9999)</f>
        <v>3</v>
      </c>
      <c r="J3885">
        <f t="shared" ca="1" si="754"/>
        <v>1</v>
      </c>
      <c r="K3885">
        <f t="shared" ca="1" si="755"/>
        <v>1</v>
      </c>
      <c r="L3885">
        <f t="shared" ca="1" si="756"/>
        <v>0</v>
      </c>
      <c r="M3885">
        <f t="shared" ca="1" si="757"/>
        <v>0</v>
      </c>
      <c r="N3885" t="str">
        <f t="shared" ca="1" si="758"/>
        <v/>
      </c>
      <c r="O3885" t="str">
        <f t="shared" ca="1" si="759"/>
        <v/>
      </c>
      <c r="P3885" t="str">
        <f t="shared" si="760"/>
        <v/>
      </c>
      <c r="Q3885" t="str">
        <f t="shared" ca="1" si="761"/>
        <v/>
      </c>
      <c r="R3885" t="str">
        <f t="shared" si="762"/>
        <v/>
      </c>
      <c r="S3885" t="str">
        <f t="shared" si="763"/>
        <v/>
      </c>
      <c r="T3885" s="2" t="str">
        <f ca="1">IF(S3885="Irrigation","Irrigation",IF(R3885="Irrigation","Irrigation",IF(Q3885="Domestic","Domestic",IF(P3885="Stockwatering","Stockwatering",IF(N3885="IRRIGATION_AND_MUNICIPAL","Irrigation and Municipal",IF(O3885="IRRIGATION_AND_DOMESTIC","Irrigation and Domestic Municipality",_xlfn.XLOOKUP(J3885,Use_Code_Ranking!$B$4:$B$23,Use_Code_Ranking!$A$4:$A$23)))))))</f>
        <v>Irrigation</v>
      </c>
    </row>
    <row r="3886" spans="1:20" x14ac:dyDescent="0.25">
      <c r="A3886" t="s">
        <v>3720</v>
      </c>
      <c r="B3886" t="s">
        <v>108</v>
      </c>
      <c r="C3886" t="s">
        <v>2196</v>
      </c>
      <c r="D3886">
        <v>0</v>
      </c>
      <c r="E3886">
        <v>2.46E-2</v>
      </c>
      <c r="F3886" t="s">
        <v>2197</v>
      </c>
      <c r="G3886" t="s">
        <v>1246</v>
      </c>
      <c r="H3886" t="s">
        <v>99</v>
      </c>
      <c r="I3886">
        <f>_xlfn.XLOOKUP(B3886,Use_Code_Ranking!$A$4:$A$23,Use_Code_Ranking!$B$4:$B$23,9999)</f>
        <v>5</v>
      </c>
      <c r="J3886">
        <f t="shared" ca="1" si="754"/>
        <v>1</v>
      </c>
      <c r="K3886">
        <f t="shared" ca="1" si="755"/>
        <v>1</v>
      </c>
      <c r="L3886">
        <f t="shared" ca="1" si="756"/>
        <v>0</v>
      </c>
      <c r="M3886">
        <f t="shared" ca="1" si="757"/>
        <v>0</v>
      </c>
      <c r="N3886" t="str">
        <f t="shared" ca="1" si="758"/>
        <v/>
      </c>
      <c r="O3886" t="str">
        <f t="shared" ca="1" si="759"/>
        <v/>
      </c>
      <c r="P3886" t="str">
        <f t="shared" si="760"/>
        <v/>
      </c>
      <c r="Q3886" t="str">
        <f t="shared" ca="1" si="761"/>
        <v/>
      </c>
      <c r="R3886" t="str">
        <f t="shared" si="762"/>
        <v/>
      </c>
      <c r="S3886" t="str">
        <f t="shared" si="763"/>
        <v/>
      </c>
      <c r="T3886" s="2" t="str">
        <f ca="1">IF(S3886="Irrigation","Irrigation",IF(R3886="Irrigation","Irrigation",IF(Q3886="Domestic","Domestic",IF(P3886="Stockwatering","Stockwatering",IF(N3886="IRRIGATION_AND_MUNICIPAL","Irrigation and Municipal",IF(O3886="IRRIGATION_AND_DOMESTIC","Irrigation and Domestic Municipality",_xlfn.XLOOKUP(J3886,Use_Code_Ranking!$B$4:$B$23,Use_Code_Ranking!$A$4:$A$23)))))))</f>
        <v>Irrigation</v>
      </c>
    </row>
    <row r="3887" spans="1:20" x14ac:dyDescent="0.25">
      <c r="A3887" t="s">
        <v>3720</v>
      </c>
      <c r="B3887" t="s">
        <v>95</v>
      </c>
      <c r="C3887" t="s">
        <v>2196</v>
      </c>
      <c r="D3887">
        <v>0</v>
      </c>
      <c r="E3887">
        <v>2.46E-2</v>
      </c>
      <c r="F3887" t="s">
        <v>2197</v>
      </c>
      <c r="G3887" t="s">
        <v>1246</v>
      </c>
      <c r="H3887" t="s">
        <v>99</v>
      </c>
      <c r="I3887">
        <f>_xlfn.XLOOKUP(B3887,Use_Code_Ranking!$A$4:$A$23,Use_Code_Ranking!$B$4:$B$23,9999)</f>
        <v>1</v>
      </c>
      <c r="J3887">
        <f t="shared" ca="1" si="754"/>
        <v>1</v>
      </c>
      <c r="K3887">
        <f t="shared" ca="1" si="755"/>
        <v>1</v>
      </c>
      <c r="L3887">
        <f t="shared" ca="1" si="756"/>
        <v>0</v>
      </c>
      <c r="M3887">
        <f t="shared" ca="1" si="757"/>
        <v>0</v>
      </c>
      <c r="N3887" t="str">
        <f t="shared" ca="1" si="758"/>
        <v/>
      </c>
      <c r="O3887" t="str">
        <f t="shared" ca="1" si="759"/>
        <v/>
      </c>
      <c r="P3887" t="str">
        <f t="shared" si="760"/>
        <v/>
      </c>
      <c r="Q3887" t="str">
        <f t="shared" ca="1" si="761"/>
        <v/>
      </c>
      <c r="R3887" t="str">
        <f t="shared" si="762"/>
        <v/>
      </c>
      <c r="S3887" t="str">
        <f t="shared" si="763"/>
        <v/>
      </c>
      <c r="T3887" s="2" t="str">
        <f ca="1">IF(S3887="Irrigation","Irrigation",IF(R3887="Irrigation","Irrigation",IF(Q3887="Domestic","Domestic",IF(P3887="Stockwatering","Stockwatering",IF(N3887="IRRIGATION_AND_MUNICIPAL","Irrigation and Municipal",IF(O3887="IRRIGATION_AND_DOMESTIC","Irrigation and Domestic Municipality",_xlfn.XLOOKUP(J3887,Use_Code_Ranking!$B$4:$B$23,Use_Code_Ranking!$A$4:$A$23)))))))</f>
        <v>Irrigation</v>
      </c>
    </row>
    <row r="3888" spans="1:20" x14ac:dyDescent="0.25">
      <c r="A3888" t="s">
        <v>3720</v>
      </c>
      <c r="B3888" t="s">
        <v>102</v>
      </c>
      <c r="C3888" t="s">
        <v>2196</v>
      </c>
      <c r="D3888">
        <v>0</v>
      </c>
      <c r="E3888">
        <v>2.46E-2</v>
      </c>
      <c r="F3888" t="s">
        <v>2197</v>
      </c>
      <c r="G3888" t="s">
        <v>1246</v>
      </c>
      <c r="H3888" t="s">
        <v>99</v>
      </c>
      <c r="I3888">
        <f>_xlfn.XLOOKUP(B3888,Use_Code_Ranking!$A$4:$A$23,Use_Code_Ranking!$B$4:$B$23,9999)</f>
        <v>3</v>
      </c>
      <c r="J3888">
        <f t="shared" ca="1" si="754"/>
        <v>1</v>
      </c>
      <c r="K3888">
        <f t="shared" ca="1" si="755"/>
        <v>1</v>
      </c>
      <c r="L3888">
        <f t="shared" ca="1" si="756"/>
        <v>0</v>
      </c>
      <c r="M3888">
        <f t="shared" ca="1" si="757"/>
        <v>0</v>
      </c>
      <c r="N3888" t="str">
        <f t="shared" ca="1" si="758"/>
        <v/>
      </c>
      <c r="O3888" t="str">
        <f t="shared" ca="1" si="759"/>
        <v/>
      </c>
      <c r="P3888" t="str">
        <f t="shared" si="760"/>
        <v/>
      </c>
      <c r="Q3888" t="str">
        <f t="shared" ca="1" si="761"/>
        <v/>
      </c>
      <c r="R3888" t="str">
        <f t="shared" si="762"/>
        <v/>
      </c>
      <c r="S3888" t="str">
        <f t="shared" si="763"/>
        <v/>
      </c>
      <c r="T3888" s="2" t="str">
        <f ca="1">IF(S3888="Irrigation","Irrigation",IF(R3888="Irrigation","Irrigation",IF(Q3888="Domestic","Domestic",IF(P3888="Stockwatering","Stockwatering",IF(N3888="IRRIGATION_AND_MUNICIPAL","Irrigation and Municipal",IF(O3888="IRRIGATION_AND_DOMESTIC","Irrigation and Domestic Municipality",_xlfn.XLOOKUP(J3888,Use_Code_Ranking!$B$4:$B$23,Use_Code_Ranking!$A$4:$A$23)))))))</f>
        <v>Irrigation</v>
      </c>
    </row>
    <row r="3889" spans="1:20" x14ac:dyDescent="0.25">
      <c r="A3889" t="s">
        <v>3721</v>
      </c>
      <c r="B3889" t="s">
        <v>95</v>
      </c>
      <c r="C3889" t="s">
        <v>2196</v>
      </c>
      <c r="D3889">
        <v>0</v>
      </c>
      <c r="E3889">
        <v>5.0000000000000001E-3</v>
      </c>
      <c r="F3889" t="s">
        <v>2197</v>
      </c>
      <c r="G3889" t="s">
        <v>3684</v>
      </c>
      <c r="H3889" t="s">
        <v>106</v>
      </c>
      <c r="I3889">
        <f>_xlfn.XLOOKUP(B3889,Use_Code_Ranking!$A$4:$A$23,Use_Code_Ranking!$B$4:$B$23,9999)</f>
        <v>1</v>
      </c>
      <c r="J3889">
        <f t="shared" ca="1" si="754"/>
        <v>1</v>
      </c>
      <c r="K3889">
        <f t="shared" ca="1" si="755"/>
        <v>1</v>
      </c>
      <c r="L3889">
        <f t="shared" ca="1" si="756"/>
        <v>0</v>
      </c>
      <c r="M3889">
        <f t="shared" ca="1" si="757"/>
        <v>0</v>
      </c>
      <c r="N3889" t="str">
        <f t="shared" ca="1" si="758"/>
        <v/>
      </c>
      <c r="O3889" t="str">
        <f t="shared" ca="1" si="759"/>
        <v/>
      </c>
      <c r="P3889" t="str">
        <f t="shared" si="760"/>
        <v/>
      </c>
      <c r="Q3889" t="str">
        <f t="shared" ca="1" si="761"/>
        <v/>
      </c>
      <c r="R3889" t="str">
        <f t="shared" si="762"/>
        <v/>
      </c>
      <c r="S3889" t="str">
        <f t="shared" si="763"/>
        <v/>
      </c>
      <c r="T3889" s="2" t="str">
        <f ca="1">IF(S3889="Irrigation","Irrigation",IF(R3889="Irrigation","Irrigation",IF(Q3889="Domestic","Domestic",IF(P3889="Stockwatering","Stockwatering",IF(N3889="IRRIGATION_AND_MUNICIPAL","Irrigation and Municipal",IF(O3889="IRRIGATION_AND_DOMESTIC","Irrigation and Domestic Municipality",_xlfn.XLOOKUP(J3889,Use_Code_Ranking!$B$4:$B$23,Use_Code_Ranking!$A$4:$A$23)))))))</f>
        <v>Irrigation</v>
      </c>
    </row>
    <row r="3890" spans="1:20" x14ac:dyDescent="0.25">
      <c r="A3890" t="s">
        <v>3722</v>
      </c>
      <c r="B3890" t="s">
        <v>95</v>
      </c>
      <c r="C3890" t="s">
        <v>2196</v>
      </c>
      <c r="D3890">
        <v>0</v>
      </c>
      <c r="E3890">
        <v>1.7000000000000001E-2</v>
      </c>
      <c r="F3890" t="s">
        <v>2197</v>
      </c>
      <c r="G3890" t="s">
        <v>3684</v>
      </c>
      <c r="H3890" t="s">
        <v>106</v>
      </c>
      <c r="I3890">
        <f>_xlfn.XLOOKUP(B3890,Use_Code_Ranking!$A$4:$A$23,Use_Code_Ranking!$B$4:$B$23,9999)</f>
        <v>1</v>
      </c>
      <c r="J3890">
        <f t="shared" ca="1" si="754"/>
        <v>1</v>
      </c>
      <c r="K3890">
        <f t="shared" ca="1" si="755"/>
        <v>1</v>
      </c>
      <c r="L3890">
        <f t="shared" ca="1" si="756"/>
        <v>0</v>
      </c>
      <c r="M3890">
        <f t="shared" ca="1" si="757"/>
        <v>0</v>
      </c>
      <c r="N3890" t="str">
        <f t="shared" ca="1" si="758"/>
        <v/>
      </c>
      <c r="O3890" t="str">
        <f t="shared" ca="1" si="759"/>
        <v/>
      </c>
      <c r="P3890" t="str">
        <f t="shared" si="760"/>
        <v/>
      </c>
      <c r="Q3890" t="str">
        <f t="shared" ca="1" si="761"/>
        <v/>
      </c>
      <c r="R3890" t="str">
        <f t="shared" si="762"/>
        <v/>
      </c>
      <c r="S3890" t="str">
        <f t="shared" si="763"/>
        <v/>
      </c>
      <c r="T3890" s="2" t="str">
        <f ca="1">IF(S3890="Irrigation","Irrigation",IF(R3890="Irrigation","Irrigation",IF(Q3890="Domestic","Domestic",IF(P3890="Stockwatering","Stockwatering",IF(N3890="IRRIGATION_AND_MUNICIPAL","Irrigation and Municipal",IF(O3890="IRRIGATION_AND_DOMESTIC","Irrigation and Domestic Municipality",_xlfn.XLOOKUP(J3890,Use_Code_Ranking!$B$4:$B$23,Use_Code_Ranking!$A$4:$A$23)))))))</f>
        <v>Irrigation</v>
      </c>
    </row>
    <row r="3891" spans="1:20" x14ac:dyDescent="0.25">
      <c r="A3891" t="s">
        <v>3722</v>
      </c>
      <c r="B3891" t="s">
        <v>108</v>
      </c>
      <c r="C3891" t="s">
        <v>2196</v>
      </c>
      <c r="D3891">
        <v>0</v>
      </c>
      <c r="E3891">
        <v>1.7000000000000001E-2</v>
      </c>
      <c r="F3891" t="s">
        <v>2197</v>
      </c>
      <c r="G3891" t="s">
        <v>3684</v>
      </c>
      <c r="H3891" t="s">
        <v>106</v>
      </c>
      <c r="I3891">
        <f>_xlfn.XLOOKUP(B3891,Use_Code_Ranking!$A$4:$A$23,Use_Code_Ranking!$B$4:$B$23,9999)</f>
        <v>5</v>
      </c>
      <c r="J3891">
        <f t="shared" ca="1" si="754"/>
        <v>1</v>
      </c>
      <c r="K3891">
        <f t="shared" ca="1" si="755"/>
        <v>1</v>
      </c>
      <c r="L3891">
        <f t="shared" ca="1" si="756"/>
        <v>0</v>
      </c>
      <c r="M3891">
        <f t="shared" ca="1" si="757"/>
        <v>0</v>
      </c>
      <c r="N3891" t="str">
        <f t="shared" ca="1" si="758"/>
        <v/>
      </c>
      <c r="O3891" t="str">
        <f t="shared" ca="1" si="759"/>
        <v/>
      </c>
      <c r="P3891" t="str">
        <f t="shared" si="760"/>
        <v/>
      </c>
      <c r="Q3891" t="str">
        <f t="shared" ca="1" si="761"/>
        <v/>
      </c>
      <c r="R3891" t="str">
        <f t="shared" si="762"/>
        <v/>
      </c>
      <c r="S3891" t="str">
        <f t="shared" si="763"/>
        <v/>
      </c>
      <c r="T3891" s="2" t="str">
        <f ca="1">IF(S3891="Irrigation","Irrigation",IF(R3891="Irrigation","Irrigation",IF(Q3891="Domestic","Domestic",IF(P3891="Stockwatering","Stockwatering",IF(N3891="IRRIGATION_AND_MUNICIPAL","Irrigation and Municipal",IF(O3891="IRRIGATION_AND_DOMESTIC","Irrigation and Domestic Municipality",_xlfn.XLOOKUP(J3891,Use_Code_Ranking!$B$4:$B$23,Use_Code_Ranking!$A$4:$A$23)))))))</f>
        <v>Irrigation</v>
      </c>
    </row>
    <row r="3892" spans="1:20" x14ac:dyDescent="0.25">
      <c r="A3892" t="s">
        <v>3722</v>
      </c>
      <c r="B3892" t="s">
        <v>102</v>
      </c>
      <c r="C3892" t="s">
        <v>2196</v>
      </c>
      <c r="D3892">
        <v>0</v>
      </c>
      <c r="E3892">
        <v>1.7000000000000001E-2</v>
      </c>
      <c r="F3892" t="s">
        <v>2197</v>
      </c>
      <c r="G3892" t="s">
        <v>3684</v>
      </c>
      <c r="H3892" t="s">
        <v>106</v>
      </c>
      <c r="I3892">
        <f>_xlfn.XLOOKUP(B3892,Use_Code_Ranking!$A$4:$A$23,Use_Code_Ranking!$B$4:$B$23,9999)</f>
        <v>3</v>
      </c>
      <c r="J3892">
        <f t="shared" ca="1" si="754"/>
        <v>1</v>
      </c>
      <c r="K3892">
        <f t="shared" ca="1" si="755"/>
        <v>1</v>
      </c>
      <c r="L3892">
        <f t="shared" ca="1" si="756"/>
        <v>0</v>
      </c>
      <c r="M3892">
        <f t="shared" ca="1" si="757"/>
        <v>0</v>
      </c>
      <c r="N3892" t="str">
        <f t="shared" ca="1" si="758"/>
        <v/>
      </c>
      <c r="O3892" t="str">
        <f t="shared" ca="1" si="759"/>
        <v/>
      </c>
      <c r="P3892" t="str">
        <f t="shared" si="760"/>
        <v/>
      </c>
      <c r="Q3892" t="str">
        <f t="shared" ca="1" si="761"/>
        <v/>
      </c>
      <c r="R3892" t="str">
        <f t="shared" si="762"/>
        <v/>
      </c>
      <c r="S3892" t="str">
        <f t="shared" si="763"/>
        <v/>
      </c>
      <c r="T3892" s="2" t="str">
        <f ca="1">IF(S3892="Irrigation","Irrigation",IF(R3892="Irrigation","Irrigation",IF(Q3892="Domestic","Domestic",IF(P3892="Stockwatering","Stockwatering",IF(N3892="IRRIGATION_AND_MUNICIPAL","Irrigation and Municipal",IF(O3892="IRRIGATION_AND_DOMESTIC","Irrigation and Domestic Municipality",_xlfn.XLOOKUP(J3892,Use_Code_Ranking!$B$4:$B$23,Use_Code_Ranking!$A$4:$A$23)))))))</f>
        <v>Irrigation</v>
      </c>
    </row>
    <row r="3893" spans="1:20" x14ac:dyDescent="0.25">
      <c r="A3893" t="s">
        <v>3723</v>
      </c>
      <c r="B3893" t="s">
        <v>102</v>
      </c>
      <c r="C3893" t="s">
        <v>2196</v>
      </c>
      <c r="D3893">
        <v>0</v>
      </c>
      <c r="E3893">
        <v>0.29089999999999999</v>
      </c>
      <c r="F3893" t="s">
        <v>2197</v>
      </c>
      <c r="G3893" t="s">
        <v>3724</v>
      </c>
      <c r="H3893" t="s">
        <v>99</v>
      </c>
      <c r="I3893">
        <f>_xlfn.XLOOKUP(B3893,Use_Code_Ranking!$A$4:$A$23,Use_Code_Ranking!$B$4:$B$23,9999)</f>
        <v>3</v>
      </c>
      <c r="J3893">
        <f t="shared" ca="1" si="754"/>
        <v>1</v>
      </c>
      <c r="K3893">
        <f t="shared" ca="1" si="755"/>
        <v>1</v>
      </c>
      <c r="L3893">
        <f t="shared" ca="1" si="756"/>
        <v>0</v>
      </c>
      <c r="M3893">
        <f t="shared" ca="1" si="757"/>
        <v>0</v>
      </c>
      <c r="N3893" t="str">
        <f t="shared" ca="1" si="758"/>
        <v/>
      </c>
      <c r="O3893" t="str">
        <f t="shared" ca="1" si="759"/>
        <v/>
      </c>
      <c r="P3893" t="str">
        <f t="shared" si="760"/>
        <v/>
      </c>
      <c r="Q3893" t="str">
        <f t="shared" ca="1" si="761"/>
        <v/>
      </c>
      <c r="R3893" t="str">
        <f t="shared" si="762"/>
        <v/>
      </c>
      <c r="S3893" t="str">
        <f t="shared" si="763"/>
        <v/>
      </c>
      <c r="T3893" s="2" t="str">
        <f ca="1">IF(S3893="Irrigation","Irrigation",IF(R3893="Irrigation","Irrigation",IF(Q3893="Domestic","Domestic",IF(P3893="Stockwatering","Stockwatering",IF(N3893="IRRIGATION_AND_MUNICIPAL","Irrigation and Municipal",IF(O3893="IRRIGATION_AND_DOMESTIC","Irrigation and Domestic Municipality",_xlfn.XLOOKUP(J3893,Use_Code_Ranking!$B$4:$B$23,Use_Code_Ranking!$A$4:$A$23)))))))</f>
        <v>Irrigation</v>
      </c>
    </row>
    <row r="3894" spans="1:20" x14ac:dyDescent="0.25">
      <c r="A3894" t="s">
        <v>3723</v>
      </c>
      <c r="B3894" t="s">
        <v>95</v>
      </c>
      <c r="C3894" t="s">
        <v>2196</v>
      </c>
      <c r="D3894">
        <v>0</v>
      </c>
      <c r="E3894">
        <v>0.29089999999999999</v>
      </c>
      <c r="F3894" t="s">
        <v>2197</v>
      </c>
      <c r="G3894" t="s">
        <v>3724</v>
      </c>
      <c r="H3894" t="s">
        <v>99</v>
      </c>
      <c r="I3894">
        <f>_xlfn.XLOOKUP(B3894,Use_Code_Ranking!$A$4:$A$23,Use_Code_Ranking!$B$4:$B$23,9999)</f>
        <v>1</v>
      </c>
      <c r="J3894">
        <f t="shared" ca="1" si="754"/>
        <v>1</v>
      </c>
      <c r="K3894">
        <f t="shared" ca="1" si="755"/>
        <v>1</v>
      </c>
      <c r="L3894">
        <f t="shared" ca="1" si="756"/>
        <v>0</v>
      </c>
      <c r="M3894">
        <f t="shared" ca="1" si="757"/>
        <v>0</v>
      </c>
      <c r="N3894" t="str">
        <f t="shared" ca="1" si="758"/>
        <v/>
      </c>
      <c r="O3894" t="str">
        <f t="shared" ca="1" si="759"/>
        <v/>
      </c>
      <c r="P3894" t="str">
        <f t="shared" si="760"/>
        <v/>
      </c>
      <c r="Q3894" t="str">
        <f t="shared" ca="1" si="761"/>
        <v/>
      </c>
      <c r="R3894" t="str">
        <f t="shared" si="762"/>
        <v/>
      </c>
      <c r="S3894" t="str">
        <f t="shared" si="763"/>
        <v/>
      </c>
      <c r="T3894" s="2" t="str">
        <f ca="1">IF(S3894="Irrigation","Irrigation",IF(R3894="Irrigation","Irrigation",IF(Q3894="Domestic","Domestic",IF(P3894="Stockwatering","Stockwatering",IF(N3894="IRRIGATION_AND_MUNICIPAL","Irrigation and Municipal",IF(O3894="IRRIGATION_AND_DOMESTIC","Irrigation and Domestic Municipality",_xlfn.XLOOKUP(J3894,Use_Code_Ranking!$B$4:$B$23,Use_Code_Ranking!$A$4:$A$23)))))))</f>
        <v>Irrigation</v>
      </c>
    </row>
    <row r="3895" spans="1:20" x14ac:dyDescent="0.25">
      <c r="A3895" t="s">
        <v>3725</v>
      </c>
      <c r="B3895" t="s">
        <v>95</v>
      </c>
      <c r="C3895" t="s">
        <v>2196</v>
      </c>
      <c r="D3895">
        <v>0</v>
      </c>
      <c r="E3895">
        <v>0.48</v>
      </c>
      <c r="F3895" t="s">
        <v>2197</v>
      </c>
      <c r="G3895" t="s">
        <v>3726</v>
      </c>
      <c r="H3895" t="s">
        <v>106</v>
      </c>
      <c r="I3895">
        <f>_xlfn.XLOOKUP(B3895,Use_Code_Ranking!$A$4:$A$23,Use_Code_Ranking!$B$4:$B$23,9999)</f>
        <v>1</v>
      </c>
      <c r="J3895">
        <f t="shared" ca="1" si="754"/>
        <v>1</v>
      </c>
      <c r="K3895">
        <f t="shared" ca="1" si="755"/>
        <v>1</v>
      </c>
      <c r="L3895">
        <f t="shared" ca="1" si="756"/>
        <v>0</v>
      </c>
      <c r="M3895">
        <f t="shared" ca="1" si="757"/>
        <v>0</v>
      </c>
      <c r="N3895" t="str">
        <f t="shared" ca="1" si="758"/>
        <v/>
      </c>
      <c r="O3895" t="str">
        <f t="shared" ca="1" si="759"/>
        <v/>
      </c>
      <c r="P3895" t="str">
        <f t="shared" si="760"/>
        <v/>
      </c>
      <c r="Q3895" t="str">
        <f t="shared" ca="1" si="761"/>
        <v/>
      </c>
      <c r="R3895" t="str">
        <f t="shared" si="762"/>
        <v/>
      </c>
      <c r="S3895" t="str">
        <f t="shared" si="763"/>
        <v/>
      </c>
      <c r="T3895" s="2" t="str">
        <f ca="1">IF(S3895="Irrigation","Irrigation",IF(R3895="Irrigation","Irrigation",IF(Q3895="Domestic","Domestic",IF(P3895="Stockwatering","Stockwatering",IF(N3895="IRRIGATION_AND_MUNICIPAL","Irrigation and Municipal",IF(O3895="IRRIGATION_AND_DOMESTIC","Irrigation and Domestic Municipality",_xlfn.XLOOKUP(J3895,Use_Code_Ranking!$B$4:$B$23,Use_Code_Ranking!$A$4:$A$23)))))))</f>
        <v>Irrigation</v>
      </c>
    </row>
    <row r="3896" spans="1:20" x14ac:dyDescent="0.25">
      <c r="A3896" t="s">
        <v>3727</v>
      </c>
      <c r="B3896" t="s">
        <v>102</v>
      </c>
      <c r="C3896" t="s">
        <v>2196</v>
      </c>
      <c r="D3896">
        <v>0</v>
      </c>
      <c r="E3896">
        <v>1.0382</v>
      </c>
      <c r="F3896" t="s">
        <v>2197</v>
      </c>
      <c r="G3896" t="s">
        <v>3728</v>
      </c>
      <c r="H3896" t="s">
        <v>99</v>
      </c>
      <c r="I3896">
        <f>_xlfn.XLOOKUP(B3896,Use_Code_Ranking!$A$4:$A$23,Use_Code_Ranking!$B$4:$B$23,9999)</f>
        <v>3</v>
      </c>
      <c r="J3896">
        <f t="shared" ca="1" si="754"/>
        <v>1</v>
      </c>
      <c r="K3896">
        <f t="shared" ca="1" si="755"/>
        <v>1</v>
      </c>
      <c r="L3896">
        <f t="shared" ca="1" si="756"/>
        <v>0</v>
      </c>
      <c r="M3896">
        <f t="shared" ca="1" si="757"/>
        <v>0</v>
      </c>
      <c r="N3896" t="str">
        <f t="shared" ca="1" si="758"/>
        <v/>
      </c>
      <c r="O3896" t="str">
        <f t="shared" ca="1" si="759"/>
        <v/>
      </c>
      <c r="P3896" t="str">
        <f t="shared" si="760"/>
        <v/>
      </c>
      <c r="Q3896" t="str">
        <f t="shared" ca="1" si="761"/>
        <v/>
      </c>
      <c r="R3896" t="str">
        <f t="shared" si="762"/>
        <v/>
      </c>
      <c r="S3896" t="str">
        <f t="shared" si="763"/>
        <v/>
      </c>
      <c r="T3896" s="2" t="str">
        <f ca="1">IF(S3896="Irrigation","Irrigation",IF(R3896="Irrigation","Irrigation",IF(Q3896="Domestic","Domestic",IF(P3896="Stockwatering","Stockwatering",IF(N3896="IRRIGATION_AND_MUNICIPAL","Irrigation and Municipal",IF(O3896="IRRIGATION_AND_DOMESTIC","Irrigation and Domestic Municipality",_xlfn.XLOOKUP(J3896,Use_Code_Ranking!$B$4:$B$23,Use_Code_Ranking!$A$4:$A$23)))))))</f>
        <v>Irrigation</v>
      </c>
    </row>
    <row r="3897" spans="1:20" x14ac:dyDescent="0.25">
      <c r="A3897" t="s">
        <v>3727</v>
      </c>
      <c r="B3897" t="s">
        <v>95</v>
      </c>
      <c r="C3897" t="s">
        <v>2196</v>
      </c>
      <c r="D3897">
        <v>0</v>
      </c>
      <c r="E3897">
        <v>1.0382</v>
      </c>
      <c r="F3897" t="s">
        <v>2197</v>
      </c>
      <c r="G3897" t="s">
        <v>3728</v>
      </c>
      <c r="H3897" t="s">
        <v>99</v>
      </c>
      <c r="I3897">
        <f>_xlfn.XLOOKUP(B3897,Use_Code_Ranking!$A$4:$A$23,Use_Code_Ranking!$B$4:$B$23,9999)</f>
        <v>1</v>
      </c>
      <c r="J3897">
        <f t="shared" ca="1" si="754"/>
        <v>1</v>
      </c>
      <c r="K3897">
        <f t="shared" ca="1" si="755"/>
        <v>1</v>
      </c>
      <c r="L3897">
        <f t="shared" ca="1" si="756"/>
        <v>0</v>
      </c>
      <c r="M3897">
        <f t="shared" ca="1" si="757"/>
        <v>0</v>
      </c>
      <c r="N3897" t="str">
        <f t="shared" ca="1" si="758"/>
        <v/>
      </c>
      <c r="O3897" t="str">
        <f t="shared" ca="1" si="759"/>
        <v/>
      </c>
      <c r="P3897" t="str">
        <f t="shared" si="760"/>
        <v/>
      </c>
      <c r="Q3897" t="str">
        <f t="shared" ca="1" si="761"/>
        <v/>
      </c>
      <c r="R3897" t="str">
        <f t="shared" si="762"/>
        <v/>
      </c>
      <c r="S3897" t="str">
        <f t="shared" si="763"/>
        <v/>
      </c>
      <c r="T3897" s="2" t="str">
        <f ca="1">IF(S3897="Irrigation","Irrigation",IF(R3897="Irrigation","Irrigation",IF(Q3897="Domestic","Domestic",IF(P3897="Stockwatering","Stockwatering",IF(N3897="IRRIGATION_AND_MUNICIPAL","Irrigation and Municipal",IF(O3897="IRRIGATION_AND_DOMESTIC","Irrigation and Domestic Municipality",_xlfn.XLOOKUP(J3897,Use_Code_Ranking!$B$4:$B$23,Use_Code_Ranking!$A$4:$A$23)))))))</f>
        <v>Irrigation</v>
      </c>
    </row>
    <row r="3898" spans="1:20" x14ac:dyDescent="0.25">
      <c r="A3898" t="s">
        <v>3727</v>
      </c>
      <c r="B3898" t="s">
        <v>114</v>
      </c>
      <c r="C3898" t="s">
        <v>2196</v>
      </c>
      <c r="D3898">
        <v>0</v>
      </c>
      <c r="E3898">
        <v>1.0382</v>
      </c>
      <c r="F3898" t="s">
        <v>2197</v>
      </c>
      <c r="G3898" t="s">
        <v>3728</v>
      </c>
      <c r="H3898" t="s">
        <v>99</v>
      </c>
      <c r="I3898">
        <f>_xlfn.XLOOKUP(B3898,Use_Code_Ranking!$A$4:$A$23,Use_Code_Ranking!$B$4:$B$23,9999)</f>
        <v>12</v>
      </c>
      <c r="J3898">
        <f t="shared" ca="1" si="754"/>
        <v>1</v>
      </c>
      <c r="K3898">
        <f t="shared" ca="1" si="755"/>
        <v>1</v>
      </c>
      <c r="L3898">
        <f t="shared" ca="1" si="756"/>
        <v>0</v>
      </c>
      <c r="M3898">
        <f t="shared" ca="1" si="757"/>
        <v>0</v>
      </c>
      <c r="N3898" t="str">
        <f t="shared" ca="1" si="758"/>
        <v/>
      </c>
      <c r="O3898" t="str">
        <f t="shared" ca="1" si="759"/>
        <v/>
      </c>
      <c r="P3898" t="str">
        <f t="shared" si="760"/>
        <v/>
      </c>
      <c r="Q3898" t="str">
        <f t="shared" ca="1" si="761"/>
        <v/>
      </c>
      <c r="R3898" t="str">
        <f t="shared" si="762"/>
        <v/>
      </c>
      <c r="S3898" t="str">
        <f t="shared" si="763"/>
        <v/>
      </c>
      <c r="T3898" s="2" t="str">
        <f ca="1">IF(S3898="Irrigation","Irrigation",IF(R3898="Irrigation","Irrigation",IF(Q3898="Domestic","Domestic",IF(P3898="Stockwatering","Stockwatering",IF(N3898="IRRIGATION_AND_MUNICIPAL","Irrigation and Municipal",IF(O3898="IRRIGATION_AND_DOMESTIC","Irrigation and Domestic Municipality",_xlfn.XLOOKUP(J3898,Use_Code_Ranking!$B$4:$B$23,Use_Code_Ranking!$A$4:$A$23)))))))</f>
        <v>Irrigation</v>
      </c>
    </row>
    <row r="3899" spans="1:20" x14ac:dyDescent="0.25">
      <c r="A3899" t="s">
        <v>3727</v>
      </c>
      <c r="B3899" t="s">
        <v>124</v>
      </c>
      <c r="C3899" t="s">
        <v>2196</v>
      </c>
      <c r="D3899">
        <v>0</v>
      </c>
      <c r="E3899">
        <v>1.0382</v>
      </c>
      <c r="F3899" t="s">
        <v>2197</v>
      </c>
      <c r="G3899" t="s">
        <v>3728</v>
      </c>
      <c r="H3899" t="s">
        <v>99</v>
      </c>
      <c r="I3899">
        <f>_xlfn.XLOOKUP(B3899,Use_Code_Ranking!$A$4:$A$23,Use_Code_Ranking!$B$4:$B$23,9999)</f>
        <v>10</v>
      </c>
      <c r="J3899">
        <f t="shared" ca="1" si="754"/>
        <v>1</v>
      </c>
      <c r="K3899">
        <f t="shared" ca="1" si="755"/>
        <v>1</v>
      </c>
      <c r="L3899">
        <f t="shared" ca="1" si="756"/>
        <v>0</v>
      </c>
      <c r="M3899">
        <f t="shared" ca="1" si="757"/>
        <v>0</v>
      </c>
      <c r="N3899" t="str">
        <f t="shared" ca="1" si="758"/>
        <v/>
      </c>
      <c r="O3899" t="str">
        <f t="shared" ca="1" si="759"/>
        <v/>
      </c>
      <c r="P3899" t="str">
        <f t="shared" si="760"/>
        <v/>
      </c>
      <c r="Q3899" t="str">
        <f t="shared" ca="1" si="761"/>
        <v/>
      </c>
      <c r="R3899" t="str">
        <f t="shared" si="762"/>
        <v/>
      </c>
      <c r="S3899" t="str">
        <f t="shared" si="763"/>
        <v/>
      </c>
      <c r="T3899" s="2" t="str">
        <f ca="1">IF(S3899="Irrigation","Irrigation",IF(R3899="Irrigation","Irrigation",IF(Q3899="Domestic","Domestic",IF(P3899="Stockwatering","Stockwatering",IF(N3899="IRRIGATION_AND_MUNICIPAL","Irrigation and Municipal",IF(O3899="IRRIGATION_AND_DOMESTIC","Irrigation and Domestic Municipality",_xlfn.XLOOKUP(J3899,Use_Code_Ranking!$B$4:$B$23,Use_Code_Ranking!$A$4:$A$23)))))))</f>
        <v>Irrigation</v>
      </c>
    </row>
    <row r="3900" spans="1:20" x14ac:dyDescent="0.25">
      <c r="A3900" t="s">
        <v>3729</v>
      </c>
      <c r="B3900" t="s">
        <v>108</v>
      </c>
      <c r="C3900" t="s">
        <v>2196</v>
      </c>
      <c r="D3900">
        <v>0</v>
      </c>
      <c r="E3900">
        <v>0.3886</v>
      </c>
      <c r="F3900" t="s">
        <v>2197</v>
      </c>
      <c r="G3900" t="s">
        <v>3730</v>
      </c>
      <c r="H3900" t="s">
        <v>101</v>
      </c>
      <c r="I3900">
        <f>_xlfn.XLOOKUP(B3900,Use_Code_Ranking!$A$4:$A$23,Use_Code_Ranking!$B$4:$B$23,9999)</f>
        <v>5</v>
      </c>
      <c r="J3900">
        <f t="shared" ca="1" si="754"/>
        <v>5</v>
      </c>
      <c r="K3900">
        <f t="shared" ca="1" si="755"/>
        <v>0</v>
      </c>
      <c r="L3900">
        <f t="shared" ca="1" si="756"/>
        <v>0</v>
      </c>
      <c r="M3900">
        <f t="shared" ca="1" si="757"/>
        <v>0</v>
      </c>
      <c r="N3900" t="str">
        <f t="shared" ca="1" si="758"/>
        <v/>
      </c>
      <c r="O3900" t="str">
        <f t="shared" ca="1" si="759"/>
        <v/>
      </c>
      <c r="P3900" t="str">
        <f t="shared" si="760"/>
        <v/>
      </c>
      <c r="Q3900" t="str">
        <f t="shared" ca="1" si="761"/>
        <v/>
      </c>
      <c r="R3900" t="str">
        <f t="shared" si="762"/>
        <v/>
      </c>
      <c r="S3900" t="str">
        <f t="shared" si="763"/>
        <v/>
      </c>
      <c r="T3900" s="2" t="str">
        <f ca="1">IF(S3900="Irrigation","Irrigation",IF(R3900="Irrigation","Irrigation",IF(Q3900="Domestic","Domestic",IF(P3900="Stockwatering","Stockwatering",IF(N3900="IRRIGATION_AND_MUNICIPAL","Irrigation and Municipal",IF(O3900="IRRIGATION_AND_DOMESTIC","Irrigation and Domestic Municipality",_xlfn.XLOOKUP(J3900,Use_Code_Ranking!$B$4:$B$23,Use_Code_Ranking!$A$4:$A$23)))))))</f>
        <v>Stockwatering</v>
      </c>
    </row>
    <row r="3901" spans="1:20" x14ac:dyDescent="0.25">
      <c r="A3901" t="s">
        <v>3731</v>
      </c>
      <c r="B3901" t="s">
        <v>102</v>
      </c>
      <c r="C3901" t="s">
        <v>2196</v>
      </c>
      <c r="D3901">
        <v>0</v>
      </c>
      <c r="E3901">
        <v>0.54039999999999999</v>
      </c>
      <c r="F3901" t="s">
        <v>2197</v>
      </c>
      <c r="G3901" t="s">
        <v>3732</v>
      </c>
      <c r="H3901" t="s">
        <v>99</v>
      </c>
      <c r="I3901">
        <f>_xlfn.XLOOKUP(B3901,Use_Code_Ranking!$A$4:$A$23,Use_Code_Ranking!$B$4:$B$23,9999)</f>
        <v>3</v>
      </c>
      <c r="J3901">
        <f t="shared" ca="1" si="754"/>
        <v>1</v>
      </c>
      <c r="K3901">
        <f t="shared" ca="1" si="755"/>
        <v>1</v>
      </c>
      <c r="L3901">
        <f t="shared" ca="1" si="756"/>
        <v>0</v>
      </c>
      <c r="M3901">
        <f t="shared" ca="1" si="757"/>
        <v>0</v>
      </c>
      <c r="N3901" t="str">
        <f t="shared" ca="1" si="758"/>
        <v/>
      </c>
      <c r="O3901" t="str">
        <f t="shared" ca="1" si="759"/>
        <v/>
      </c>
      <c r="P3901" t="str">
        <f t="shared" si="760"/>
        <v/>
      </c>
      <c r="Q3901" t="str">
        <f t="shared" ca="1" si="761"/>
        <v/>
      </c>
      <c r="R3901" t="str">
        <f t="shared" si="762"/>
        <v/>
      </c>
      <c r="S3901" t="str">
        <f t="shared" si="763"/>
        <v/>
      </c>
      <c r="T3901" s="2" t="str">
        <f ca="1">IF(S3901="Irrigation","Irrigation",IF(R3901="Irrigation","Irrigation",IF(Q3901="Domestic","Domestic",IF(P3901="Stockwatering","Stockwatering",IF(N3901="IRRIGATION_AND_MUNICIPAL","Irrigation and Municipal",IF(O3901="IRRIGATION_AND_DOMESTIC","Irrigation and Domestic Municipality",_xlfn.XLOOKUP(J3901,Use_Code_Ranking!$B$4:$B$23,Use_Code_Ranking!$A$4:$A$23)))))))</f>
        <v>Irrigation</v>
      </c>
    </row>
    <row r="3902" spans="1:20" x14ac:dyDescent="0.25">
      <c r="A3902" t="s">
        <v>3731</v>
      </c>
      <c r="B3902" t="s">
        <v>95</v>
      </c>
      <c r="C3902" t="s">
        <v>2196</v>
      </c>
      <c r="D3902">
        <v>0</v>
      </c>
      <c r="E3902">
        <v>0.54039999999999999</v>
      </c>
      <c r="F3902" t="s">
        <v>2197</v>
      </c>
      <c r="G3902" t="s">
        <v>3732</v>
      </c>
      <c r="H3902" t="s">
        <v>99</v>
      </c>
      <c r="I3902">
        <f>_xlfn.XLOOKUP(B3902,Use_Code_Ranking!$A$4:$A$23,Use_Code_Ranking!$B$4:$B$23,9999)</f>
        <v>1</v>
      </c>
      <c r="J3902">
        <f t="shared" ca="1" si="754"/>
        <v>1</v>
      </c>
      <c r="K3902">
        <f t="shared" ca="1" si="755"/>
        <v>1</v>
      </c>
      <c r="L3902">
        <f t="shared" ca="1" si="756"/>
        <v>0</v>
      </c>
      <c r="M3902">
        <f t="shared" ca="1" si="757"/>
        <v>0</v>
      </c>
      <c r="N3902" t="str">
        <f t="shared" ca="1" si="758"/>
        <v/>
      </c>
      <c r="O3902" t="str">
        <f t="shared" ca="1" si="759"/>
        <v/>
      </c>
      <c r="P3902" t="str">
        <f t="shared" si="760"/>
        <v/>
      </c>
      <c r="Q3902" t="str">
        <f t="shared" ca="1" si="761"/>
        <v/>
      </c>
      <c r="R3902" t="str">
        <f t="shared" si="762"/>
        <v/>
      </c>
      <c r="S3902" t="str">
        <f t="shared" si="763"/>
        <v/>
      </c>
      <c r="T3902" s="2" t="str">
        <f ca="1">IF(S3902="Irrigation","Irrigation",IF(R3902="Irrigation","Irrigation",IF(Q3902="Domestic","Domestic",IF(P3902="Stockwatering","Stockwatering",IF(N3902="IRRIGATION_AND_MUNICIPAL","Irrigation and Municipal",IF(O3902="IRRIGATION_AND_DOMESTIC","Irrigation and Domestic Municipality",_xlfn.XLOOKUP(J3902,Use_Code_Ranking!$B$4:$B$23,Use_Code_Ranking!$A$4:$A$23)))))))</f>
        <v>Irrigation</v>
      </c>
    </row>
    <row r="3903" spans="1:20" x14ac:dyDescent="0.25">
      <c r="A3903" t="s">
        <v>3733</v>
      </c>
      <c r="B3903" t="s">
        <v>102</v>
      </c>
      <c r="C3903" t="s">
        <v>2196</v>
      </c>
      <c r="D3903">
        <v>0</v>
      </c>
      <c r="E3903">
        <v>0.33600000000000002</v>
      </c>
      <c r="F3903" t="s">
        <v>2197</v>
      </c>
      <c r="G3903" t="s">
        <v>1214</v>
      </c>
      <c r="H3903" t="s">
        <v>99</v>
      </c>
      <c r="I3903">
        <f>_xlfn.XLOOKUP(B3903,Use_Code_Ranking!$A$4:$A$23,Use_Code_Ranking!$B$4:$B$23,9999)</f>
        <v>3</v>
      </c>
      <c r="J3903">
        <f t="shared" ca="1" si="754"/>
        <v>3</v>
      </c>
      <c r="K3903">
        <f t="shared" ca="1" si="755"/>
        <v>0</v>
      </c>
      <c r="L3903">
        <f t="shared" ca="1" si="756"/>
        <v>0</v>
      </c>
      <c r="M3903">
        <f t="shared" ca="1" si="757"/>
        <v>0</v>
      </c>
      <c r="N3903" t="str">
        <f t="shared" ca="1" si="758"/>
        <v/>
      </c>
      <c r="O3903" t="str">
        <f t="shared" ca="1" si="759"/>
        <v/>
      </c>
      <c r="P3903" t="str">
        <f t="shared" si="760"/>
        <v/>
      </c>
      <c r="Q3903" t="str">
        <f t="shared" ca="1" si="761"/>
        <v/>
      </c>
      <c r="R3903" t="str">
        <f t="shared" si="762"/>
        <v/>
      </c>
      <c r="S3903" t="str">
        <f t="shared" si="763"/>
        <v/>
      </c>
      <c r="T3903" s="2" t="str">
        <f ca="1">IF(S3903="Irrigation","Irrigation",IF(R3903="Irrigation","Irrigation",IF(Q3903="Domestic","Domestic",IF(P3903="Stockwatering","Stockwatering",IF(N3903="IRRIGATION_AND_MUNICIPAL","Irrigation and Municipal",IF(O3903="IRRIGATION_AND_DOMESTIC","Irrigation and Domestic Municipality",_xlfn.XLOOKUP(J3903,Use_Code_Ranking!$B$4:$B$23,Use_Code_Ranking!$A$4:$A$23)))))))</f>
        <v>Domestic</v>
      </c>
    </row>
    <row r="3904" spans="1:20" x14ac:dyDescent="0.25">
      <c r="A3904" t="s">
        <v>3734</v>
      </c>
      <c r="B3904" t="s">
        <v>95</v>
      </c>
      <c r="C3904" t="s">
        <v>2196</v>
      </c>
      <c r="D3904">
        <v>0</v>
      </c>
      <c r="E3904">
        <v>0.77339999999999998</v>
      </c>
      <c r="F3904" t="s">
        <v>2197</v>
      </c>
      <c r="G3904" t="s">
        <v>3735</v>
      </c>
      <c r="H3904" t="s">
        <v>99</v>
      </c>
      <c r="I3904">
        <f>_xlfn.XLOOKUP(B3904,Use_Code_Ranking!$A$4:$A$23,Use_Code_Ranking!$B$4:$B$23,9999)</f>
        <v>1</v>
      </c>
      <c r="J3904">
        <f t="shared" ca="1" si="754"/>
        <v>1</v>
      </c>
      <c r="K3904">
        <f t="shared" ca="1" si="755"/>
        <v>1</v>
      </c>
      <c r="L3904">
        <f t="shared" ca="1" si="756"/>
        <v>0</v>
      </c>
      <c r="M3904">
        <f t="shared" ca="1" si="757"/>
        <v>0</v>
      </c>
      <c r="N3904" t="str">
        <f t="shared" ca="1" si="758"/>
        <v/>
      </c>
      <c r="O3904" t="str">
        <f t="shared" ca="1" si="759"/>
        <v/>
      </c>
      <c r="P3904" t="str">
        <f t="shared" si="760"/>
        <v/>
      </c>
      <c r="Q3904" t="str">
        <f t="shared" ca="1" si="761"/>
        <v/>
      </c>
      <c r="R3904" t="str">
        <f t="shared" si="762"/>
        <v/>
      </c>
      <c r="S3904" t="str">
        <f t="shared" si="763"/>
        <v/>
      </c>
      <c r="T3904" s="2" t="str">
        <f ca="1">IF(S3904="Irrigation","Irrigation",IF(R3904="Irrigation","Irrigation",IF(Q3904="Domestic","Domestic",IF(P3904="Stockwatering","Stockwatering",IF(N3904="IRRIGATION_AND_MUNICIPAL","Irrigation and Municipal",IF(O3904="IRRIGATION_AND_DOMESTIC","Irrigation and Domestic Municipality",_xlfn.XLOOKUP(J3904,Use_Code_Ranking!$B$4:$B$23,Use_Code_Ranking!$A$4:$A$23)))))))</f>
        <v>Irrigation</v>
      </c>
    </row>
    <row r="3905" spans="1:20" x14ac:dyDescent="0.25">
      <c r="A3905" t="s">
        <v>3736</v>
      </c>
      <c r="B3905" t="s">
        <v>102</v>
      </c>
      <c r="C3905" t="s">
        <v>2196</v>
      </c>
      <c r="D3905">
        <v>0</v>
      </c>
      <c r="E3905">
        <v>1.4361999999999999</v>
      </c>
      <c r="F3905" t="s">
        <v>2197</v>
      </c>
      <c r="G3905" t="s">
        <v>3737</v>
      </c>
      <c r="H3905" t="s">
        <v>99</v>
      </c>
      <c r="I3905">
        <f>_xlfn.XLOOKUP(B3905,Use_Code_Ranking!$A$4:$A$23,Use_Code_Ranking!$B$4:$B$23,9999)</f>
        <v>3</v>
      </c>
      <c r="J3905">
        <f t="shared" ca="1" si="754"/>
        <v>1</v>
      </c>
      <c r="K3905">
        <f t="shared" ca="1" si="755"/>
        <v>1</v>
      </c>
      <c r="L3905">
        <f t="shared" ca="1" si="756"/>
        <v>0</v>
      </c>
      <c r="M3905">
        <f t="shared" ca="1" si="757"/>
        <v>0</v>
      </c>
      <c r="N3905" t="str">
        <f t="shared" ca="1" si="758"/>
        <v/>
      </c>
      <c r="O3905" t="str">
        <f t="shared" ca="1" si="759"/>
        <v/>
      </c>
      <c r="P3905" t="str">
        <f t="shared" si="760"/>
        <v/>
      </c>
      <c r="Q3905" t="str">
        <f t="shared" ca="1" si="761"/>
        <v/>
      </c>
      <c r="R3905" t="str">
        <f t="shared" si="762"/>
        <v/>
      </c>
      <c r="S3905" t="str">
        <f t="shared" si="763"/>
        <v/>
      </c>
      <c r="T3905" s="2" t="str">
        <f ca="1">IF(S3905="Irrigation","Irrigation",IF(R3905="Irrigation","Irrigation",IF(Q3905="Domestic","Domestic",IF(P3905="Stockwatering","Stockwatering",IF(N3905="IRRIGATION_AND_MUNICIPAL","Irrigation and Municipal",IF(O3905="IRRIGATION_AND_DOMESTIC","Irrigation and Domestic Municipality",_xlfn.XLOOKUP(J3905,Use_Code_Ranking!$B$4:$B$23,Use_Code_Ranking!$A$4:$A$23)))))))</f>
        <v>Irrigation</v>
      </c>
    </row>
    <row r="3906" spans="1:20" x14ac:dyDescent="0.25">
      <c r="A3906" t="s">
        <v>3736</v>
      </c>
      <c r="B3906" t="s">
        <v>95</v>
      </c>
      <c r="C3906" t="s">
        <v>2196</v>
      </c>
      <c r="D3906">
        <v>0</v>
      </c>
      <c r="E3906">
        <v>1.4361999999999999</v>
      </c>
      <c r="F3906" t="s">
        <v>2197</v>
      </c>
      <c r="G3906" t="s">
        <v>3737</v>
      </c>
      <c r="H3906" t="s">
        <v>99</v>
      </c>
      <c r="I3906">
        <f>_xlfn.XLOOKUP(B3906,Use_Code_Ranking!$A$4:$A$23,Use_Code_Ranking!$B$4:$B$23,9999)</f>
        <v>1</v>
      </c>
      <c r="J3906">
        <f t="shared" ca="1" si="754"/>
        <v>1</v>
      </c>
      <c r="K3906">
        <f t="shared" ca="1" si="755"/>
        <v>1</v>
      </c>
      <c r="L3906">
        <f t="shared" ca="1" si="756"/>
        <v>0</v>
      </c>
      <c r="M3906">
        <f t="shared" ca="1" si="757"/>
        <v>0</v>
      </c>
      <c r="N3906" t="str">
        <f t="shared" ca="1" si="758"/>
        <v/>
      </c>
      <c r="O3906" t="str">
        <f t="shared" ca="1" si="759"/>
        <v/>
      </c>
      <c r="P3906" t="str">
        <f t="shared" si="760"/>
        <v/>
      </c>
      <c r="Q3906" t="str">
        <f t="shared" ca="1" si="761"/>
        <v/>
      </c>
      <c r="R3906" t="str">
        <f t="shared" si="762"/>
        <v/>
      </c>
      <c r="S3906" t="str">
        <f t="shared" si="763"/>
        <v/>
      </c>
      <c r="T3906" s="2" t="str">
        <f ca="1">IF(S3906="Irrigation","Irrigation",IF(R3906="Irrigation","Irrigation",IF(Q3906="Domestic","Domestic",IF(P3906="Stockwatering","Stockwatering",IF(N3906="IRRIGATION_AND_MUNICIPAL","Irrigation and Municipal",IF(O3906="IRRIGATION_AND_DOMESTIC","Irrigation and Domestic Municipality",_xlfn.XLOOKUP(J3906,Use_Code_Ranking!$B$4:$B$23,Use_Code_Ranking!$A$4:$A$23)))))))</f>
        <v>Irrigation</v>
      </c>
    </row>
    <row r="3907" spans="1:20" x14ac:dyDescent="0.25">
      <c r="A3907" t="s">
        <v>3738</v>
      </c>
      <c r="B3907" t="s">
        <v>95</v>
      </c>
      <c r="C3907" t="s">
        <v>2196</v>
      </c>
      <c r="D3907">
        <v>0</v>
      </c>
      <c r="E3907">
        <v>0.54630000000000001</v>
      </c>
      <c r="F3907" t="s">
        <v>2197</v>
      </c>
      <c r="G3907" t="s">
        <v>3739</v>
      </c>
      <c r="H3907" t="s">
        <v>106</v>
      </c>
      <c r="I3907">
        <f>_xlfn.XLOOKUP(B3907,Use_Code_Ranking!$A$4:$A$23,Use_Code_Ranking!$B$4:$B$23,9999)</f>
        <v>1</v>
      </c>
      <c r="J3907">
        <f t="shared" ca="1" si="754"/>
        <v>1</v>
      </c>
      <c r="K3907">
        <f t="shared" ca="1" si="755"/>
        <v>1</v>
      </c>
      <c r="L3907">
        <f t="shared" ca="1" si="756"/>
        <v>0</v>
      </c>
      <c r="M3907">
        <f t="shared" ca="1" si="757"/>
        <v>0</v>
      </c>
      <c r="N3907" t="str">
        <f t="shared" ca="1" si="758"/>
        <v/>
      </c>
      <c r="O3907" t="str">
        <f t="shared" ca="1" si="759"/>
        <v/>
      </c>
      <c r="P3907" t="str">
        <f t="shared" si="760"/>
        <v/>
      </c>
      <c r="Q3907" t="str">
        <f t="shared" ca="1" si="761"/>
        <v/>
      </c>
      <c r="R3907" t="str">
        <f t="shared" si="762"/>
        <v/>
      </c>
      <c r="S3907" t="str">
        <f t="shared" si="763"/>
        <v/>
      </c>
      <c r="T3907" s="2" t="str">
        <f ca="1">IF(S3907="Irrigation","Irrigation",IF(R3907="Irrigation","Irrigation",IF(Q3907="Domestic","Domestic",IF(P3907="Stockwatering","Stockwatering",IF(N3907="IRRIGATION_AND_MUNICIPAL","Irrigation and Municipal",IF(O3907="IRRIGATION_AND_DOMESTIC","Irrigation and Domestic Municipality",_xlfn.XLOOKUP(J3907,Use_Code_Ranking!$B$4:$B$23,Use_Code_Ranking!$A$4:$A$23)))))))</f>
        <v>Irrigation</v>
      </c>
    </row>
    <row r="3908" spans="1:20" x14ac:dyDescent="0.25">
      <c r="A3908" t="s">
        <v>3740</v>
      </c>
      <c r="B3908" t="s">
        <v>102</v>
      </c>
      <c r="C3908" t="s">
        <v>2196</v>
      </c>
      <c r="D3908">
        <v>0</v>
      </c>
      <c r="E3908">
        <v>0.2823</v>
      </c>
      <c r="F3908" t="s">
        <v>2197</v>
      </c>
      <c r="G3908" t="s">
        <v>1450</v>
      </c>
      <c r="H3908" t="s">
        <v>99</v>
      </c>
      <c r="I3908">
        <f>_xlfn.XLOOKUP(B3908,Use_Code_Ranking!$A$4:$A$23,Use_Code_Ranking!$B$4:$B$23,9999)</f>
        <v>3</v>
      </c>
      <c r="J3908">
        <f t="shared" ca="1" si="754"/>
        <v>1</v>
      </c>
      <c r="K3908">
        <f t="shared" ca="1" si="755"/>
        <v>1</v>
      </c>
      <c r="L3908">
        <f t="shared" ca="1" si="756"/>
        <v>0</v>
      </c>
      <c r="M3908">
        <f t="shared" ca="1" si="757"/>
        <v>0</v>
      </c>
      <c r="N3908" t="str">
        <f t="shared" ca="1" si="758"/>
        <v/>
      </c>
      <c r="O3908" t="str">
        <f t="shared" ca="1" si="759"/>
        <v/>
      </c>
      <c r="P3908" t="str">
        <f t="shared" si="760"/>
        <v/>
      </c>
      <c r="Q3908" t="str">
        <f t="shared" ca="1" si="761"/>
        <v/>
      </c>
      <c r="R3908" t="str">
        <f t="shared" si="762"/>
        <v/>
      </c>
      <c r="S3908" t="str">
        <f t="shared" si="763"/>
        <v/>
      </c>
      <c r="T3908" s="2" t="str">
        <f ca="1">IF(S3908="Irrigation","Irrigation",IF(R3908="Irrigation","Irrigation",IF(Q3908="Domestic","Domestic",IF(P3908="Stockwatering","Stockwatering",IF(N3908="IRRIGATION_AND_MUNICIPAL","Irrigation and Municipal",IF(O3908="IRRIGATION_AND_DOMESTIC","Irrigation and Domestic Municipality",_xlfn.XLOOKUP(J3908,Use_Code_Ranking!$B$4:$B$23,Use_Code_Ranking!$A$4:$A$23)))))))</f>
        <v>Irrigation</v>
      </c>
    </row>
    <row r="3909" spans="1:20" x14ac:dyDescent="0.25">
      <c r="A3909" t="s">
        <v>3740</v>
      </c>
      <c r="B3909" t="s">
        <v>95</v>
      </c>
      <c r="C3909" t="s">
        <v>2196</v>
      </c>
      <c r="D3909">
        <v>0</v>
      </c>
      <c r="E3909">
        <v>0.2823</v>
      </c>
      <c r="F3909" t="s">
        <v>2197</v>
      </c>
      <c r="G3909" t="s">
        <v>1450</v>
      </c>
      <c r="H3909" t="s">
        <v>99</v>
      </c>
      <c r="I3909">
        <f>_xlfn.XLOOKUP(B3909,Use_Code_Ranking!$A$4:$A$23,Use_Code_Ranking!$B$4:$B$23,9999)</f>
        <v>1</v>
      </c>
      <c r="J3909">
        <f t="shared" ca="1" si="754"/>
        <v>1</v>
      </c>
      <c r="K3909">
        <f t="shared" ca="1" si="755"/>
        <v>1</v>
      </c>
      <c r="L3909">
        <f t="shared" ca="1" si="756"/>
        <v>0</v>
      </c>
      <c r="M3909">
        <f t="shared" ca="1" si="757"/>
        <v>0</v>
      </c>
      <c r="N3909" t="str">
        <f t="shared" ca="1" si="758"/>
        <v/>
      </c>
      <c r="O3909" t="str">
        <f t="shared" ca="1" si="759"/>
        <v/>
      </c>
      <c r="P3909" t="str">
        <f t="shared" si="760"/>
        <v/>
      </c>
      <c r="Q3909" t="str">
        <f t="shared" ca="1" si="761"/>
        <v/>
      </c>
      <c r="R3909" t="str">
        <f t="shared" si="762"/>
        <v/>
      </c>
      <c r="S3909" t="str">
        <f t="shared" si="763"/>
        <v/>
      </c>
      <c r="T3909" s="2" t="str">
        <f ca="1">IF(S3909="Irrigation","Irrigation",IF(R3909="Irrigation","Irrigation",IF(Q3909="Domestic","Domestic",IF(P3909="Stockwatering","Stockwatering",IF(N3909="IRRIGATION_AND_MUNICIPAL","Irrigation and Municipal",IF(O3909="IRRIGATION_AND_DOMESTIC","Irrigation and Domestic Municipality",_xlfn.XLOOKUP(J3909,Use_Code_Ranking!$B$4:$B$23,Use_Code_Ranking!$A$4:$A$23)))))))</f>
        <v>Irrigation</v>
      </c>
    </row>
    <row r="3910" spans="1:20" x14ac:dyDescent="0.25">
      <c r="A3910" t="s">
        <v>3741</v>
      </c>
      <c r="B3910" t="s">
        <v>95</v>
      </c>
      <c r="C3910" t="s">
        <v>2196</v>
      </c>
      <c r="D3910">
        <v>0</v>
      </c>
      <c r="E3910">
        <v>0.13500000000000001</v>
      </c>
      <c r="F3910" t="s">
        <v>2197</v>
      </c>
      <c r="G3910" t="s">
        <v>3742</v>
      </c>
      <c r="H3910" t="s">
        <v>99</v>
      </c>
      <c r="I3910">
        <f>_xlfn.XLOOKUP(B3910,Use_Code_Ranking!$A$4:$A$23,Use_Code_Ranking!$B$4:$B$23,9999)</f>
        <v>1</v>
      </c>
      <c r="J3910">
        <f t="shared" ca="1" si="754"/>
        <v>1</v>
      </c>
      <c r="K3910">
        <f t="shared" ca="1" si="755"/>
        <v>1</v>
      </c>
      <c r="L3910">
        <f t="shared" ca="1" si="756"/>
        <v>0</v>
      </c>
      <c r="M3910">
        <f t="shared" ca="1" si="757"/>
        <v>0</v>
      </c>
      <c r="N3910" t="str">
        <f t="shared" ca="1" si="758"/>
        <v/>
      </c>
      <c r="O3910" t="str">
        <f t="shared" ca="1" si="759"/>
        <v/>
      </c>
      <c r="P3910" t="str">
        <f t="shared" si="760"/>
        <v/>
      </c>
      <c r="Q3910" t="str">
        <f t="shared" ca="1" si="761"/>
        <v/>
      </c>
      <c r="R3910" t="str">
        <f t="shared" si="762"/>
        <v/>
      </c>
      <c r="S3910" t="str">
        <f t="shared" si="763"/>
        <v/>
      </c>
      <c r="T3910" s="2" t="str">
        <f ca="1">IF(S3910="Irrigation","Irrigation",IF(R3910="Irrigation","Irrigation",IF(Q3910="Domestic","Domestic",IF(P3910="Stockwatering","Stockwatering",IF(N3910="IRRIGATION_AND_MUNICIPAL","Irrigation and Municipal",IF(O3910="IRRIGATION_AND_DOMESTIC","Irrigation and Domestic Municipality",_xlfn.XLOOKUP(J3910,Use_Code_Ranking!$B$4:$B$23,Use_Code_Ranking!$A$4:$A$23)))))))</f>
        <v>Irrigation</v>
      </c>
    </row>
    <row r="3911" spans="1:20" x14ac:dyDescent="0.25">
      <c r="A3911" t="s">
        <v>3741</v>
      </c>
      <c r="B3911" t="s">
        <v>102</v>
      </c>
      <c r="C3911" t="s">
        <v>2196</v>
      </c>
      <c r="D3911">
        <v>0</v>
      </c>
      <c r="E3911">
        <v>0.13500000000000001</v>
      </c>
      <c r="F3911" t="s">
        <v>2197</v>
      </c>
      <c r="G3911" t="s">
        <v>3742</v>
      </c>
      <c r="H3911" t="s">
        <v>99</v>
      </c>
      <c r="I3911">
        <f>_xlfn.XLOOKUP(B3911,Use_Code_Ranking!$A$4:$A$23,Use_Code_Ranking!$B$4:$B$23,9999)</f>
        <v>3</v>
      </c>
      <c r="J3911">
        <f t="shared" ca="1" si="754"/>
        <v>1</v>
      </c>
      <c r="K3911">
        <f t="shared" ca="1" si="755"/>
        <v>1</v>
      </c>
      <c r="L3911">
        <f t="shared" ca="1" si="756"/>
        <v>0</v>
      </c>
      <c r="M3911">
        <f t="shared" ca="1" si="757"/>
        <v>0</v>
      </c>
      <c r="N3911" t="str">
        <f t="shared" ca="1" si="758"/>
        <v/>
      </c>
      <c r="O3911" t="str">
        <f t="shared" ca="1" si="759"/>
        <v/>
      </c>
      <c r="P3911" t="str">
        <f t="shared" si="760"/>
        <v/>
      </c>
      <c r="Q3911" t="str">
        <f t="shared" ca="1" si="761"/>
        <v/>
      </c>
      <c r="R3911" t="str">
        <f t="shared" si="762"/>
        <v/>
      </c>
      <c r="S3911" t="str">
        <f t="shared" si="763"/>
        <v/>
      </c>
      <c r="T3911" s="2" t="str">
        <f ca="1">IF(S3911="Irrigation","Irrigation",IF(R3911="Irrigation","Irrigation",IF(Q3911="Domestic","Domestic",IF(P3911="Stockwatering","Stockwatering",IF(N3911="IRRIGATION_AND_MUNICIPAL","Irrigation and Municipal",IF(O3911="IRRIGATION_AND_DOMESTIC","Irrigation and Domestic Municipality",_xlfn.XLOOKUP(J3911,Use_Code_Ranking!$B$4:$B$23,Use_Code_Ranking!$A$4:$A$23)))))))</f>
        <v>Irrigation</v>
      </c>
    </row>
    <row r="3912" spans="1:20" x14ac:dyDescent="0.25">
      <c r="A3912" t="s">
        <v>3743</v>
      </c>
      <c r="B3912" t="s">
        <v>95</v>
      </c>
      <c r="C3912" t="s">
        <v>2196</v>
      </c>
      <c r="D3912">
        <v>0</v>
      </c>
      <c r="E3912">
        <v>0.2087</v>
      </c>
      <c r="F3912" t="s">
        <v>2197</v>
      </c>
      <c r="G3912" t="s">
        <v>3744</v>
      </c>
      <c r="H3912" t="s">
        <v>101</v>
      </c>
      <c r="I3912">
        <f>_xlfn.XLOOKUP(B3912,Use_Code_Ranking!$A$4:$A$23,Use_Code_Ranking!$B$4:$B$23,9999)</f>
        <v>1</v>
      </c>
      <c r="J3912">
        <f t="shared" ca="1" si="754"/>
        <v>1</v>
      </c>
      <c r="K3912">
        <f t="shared" ca="1" si="755"/>
        <v>1</v>
      </c>
      <c r="L3912">
        <f t="shared" ca="1" si="756"/>
        <v>0</v>
      </c>
      <c r="M3912">
        <f t="shared" ca="1" si="757"/>
        <v>0</v>
      </c>
      <c r="N3912" t="str">
        <f t="shared" ca="1" si="758"/>
        <v/>
      </c>
      <c r="O3912" t="str">
        <f t="shared" ca="1" si="759"/>
        <v/>
      </c>
      <c r="P3912" t="str">
        <f t="shared" si="760"/>
        <v/>
      </c>
      <c r="Q3912" t="str">
        <f t="shared" ca="1" si="761"/>
        <v/>
      </c>
      <c r="R3912" t="str">
        <f t="shared" si="762"/>
        <v/>
      </c>
      <c r="S3912" t="str">
        <f t="shared" si="763"/>
        <v/>
      </c>
      <c r="T3912" s="2" t="str">
        <f ca="1">IF(S3912="Irrigation","Irrigation",IF(R3912="Irrigation","Irrigation",IF(Q3912="Domestic","Domestic",IF(P3912="Stockwatering","Stockwatering",IF(N3912="IRRIGATION_AND_MUNICIPAL","Irrigation and Municipal",IF(O3912="IRRIGATION_AND_DOMESTIC","Irrigation and Domestic Municipality",_xlfn.XLOOKUP(J3912,Use_Code_Ranking!$B$4:$B$23,Use_Code_Ranking!$A$4:$A$23)))))))</f>
        <v>Irrigation</v>
      </c>
    </row>
    <row r="3913" spans="1:20" x14ac:dyDescent="0.25">
      <c r="A3913" t="s">
        <v>3745</v>
      </c>
      <c r="B3913" t="s">
        <v>95</v>
      </c>
      <c r="C3913" t="s">
        <v>2196</v>
      </c>
      <c r="D3913">
        <v>0</v>
      </c>
      <c r="E3913">
        <v>0.42749999999999999</v>
      </c>
      <c r="F3913" t="s">
        <v>2197</v>
      </c>
      <c r="G3913" t="s">
        <v>3746</v>
      </c>
      <c r="H3913" t="s">
        <v>99</v>
      </c>
      <c r="I3913">
        <f>_xlfn.XLOOKUP(B3913,Use_Code_Ranking!$A$4:$A$23,Use_Code_Ranking!$B$4:$B$23,9999)</f>
        <v>1</v>
      </c>
      <c r="J3913">
        <f t="shared" ref="J3913:J3976" ca="1" si="764">_xlfn.MINIFS(USE_CODE_RANK,APPLICATION_NUMBER,A3913)</f>
        <v>1</v>
      </c>
      <c r="K3913">
        <f t="shared" ref="K3913:K3976" ca="1" si="765">COUNTIFS(USE_CODE_RANK,1,APPLICATION_NUMBER,A3913)</f>
        <v>1</v>
      </c>
      <c r="L3913">
        <f t="shared" ref="L3913:L3976" ca="1" si="766">COUNTIFS(USE_CODE_RANK,2,APPLICATION_NUMBER,A3913)</f>
        <v>0</v>
      </c>
      <c r="M3913">
        <f t="shared" ref="M3913:M3976" ca="1" si="767">COUNTIFS(USE_CODE_RANK,3,APPLICATION_NUMBER,A3913,PRIMARY_OWNER_ENTITY_TYPE,"Government (State/Municipal)")</f>
        <v>0</v>
      </c>
      <c r="N3913" t="str">
        <f t="shared" ref="N3913:N3976" ca="1" si="768">IF(AND(K3913&gt;0,L3913&gt;0),"IRRIGATION_AND_MUNICIPAL","")</f>
        <v/>
      </c>
      <c r="O3913" t="str">
        <f t="shared" ref="O3913:O3976" ca="1" si="769">IF(AND(K3913&gt;0,M3913&gt;0),"IRRIGATION_AND_DOMESTIC","")</f>
        <v/>
      </c>
      <c r="P3913" t="str">
        <f t="shared" ref="P3913:P3976" si="770">IF(ISNUMBER(SEARCH("Stock",C3913)),"Stockwatering","")</f>
        <v/>
      </c>
      <c r="Q3913" t="str">
        <f t="shared" ref="Q3913:Q3976" ca="1" si="771">IF(OR((ISNUMBER(SEARCH("Registration Domestic",C3913))),AND(M3913&gt;0,D3913&lt;=10)),"Domestic","")</f>
        <v/>
      </c>
      <c r="R3913" t="str">
        <f t="shared" ref="R3913:R3976" si="772">IF(ISNUMBER(SEARCH("Registration Irrigation",C3913)),"Irrigation","")</f>
        <v/>
      </c>
      <c r="S3913" t="str">
        <f t="shared" ref="S3913:S3976" si="773">IF(ISNUMBER(SEARCH("Registration Cannabis",C3913)),"Irrigation","")</f>
        <v/>
      </c>
      <c r="T3913" s="2" t="str">
        <f ca="1">IF(S3913="Irrigation","Irrigation",IF(R3913="Irrigation","Irrigation",IF(Q3913="Domestic","Domestic",IF(P3913="Stockwatering","Stockwatering",IF(N3913="IRRIGATION_AND_MUNICIPAL","Irrigation and Municipal",IF(O3913="IRRIGATION_AND_DOMESTIC","Irrigation and Domestic Municipality",_xlfn.XLOOKUP(J3913,Use_Code_Ranking!$B$4:$B$23,Use_Code_Ranking!$A$4:$A$23)))))))</f>
        <v>Irrigation</v>
      </c>
    </row>
    <row r="3914" spans="1:20" x14ac:dyDescent="0.25">
      <c r="A3914" t="s">
        <v>3745</v>
      </c>
      <c r="B3914" t="s">
        <v>102</v>
      </c>
      <c r="C3914" t="s">
        <v>2196</v>
      </c>
      <c r="D3914">
        <v>0</v>
      </c>
      <c r="E3914">
        <v>0.42749999999999999</v>
      </c>
      <c r="F3914" t="s">
        <v>2197</v>
      </c>
      <c r="G3914" t="s">
        <v>3746</v>
      </c>
      <c r="H3914" t="s">
        <v>99</v>
      </c>
      <c r="I3914">
        <f>_xlfn.XLOOKUP(B3914,Use_Code_Ranking!$A$4:$A$23,Use_Code_Ranking!$B$4:$B$23,9999)</f>
        <v>3</v>
      </c>
      <c r="J3914">
        <f t="shared" ca="1" si="764"/>
        <v>1</v>
      </c>
      <c r="K3914">
        <f t="shared" ca="1" si="765"/>
        <v>1</v>
      </c>
      <c r="L3914">
        <f t="shared" ca="1" si="766"/>
        <v>0</v>
      </c>
      <c r="M3914">
        <f t="shared" ca="1" si="767"/>
        <v>0</v>
      </c>
      <c r="N3914" t="str">
        <f t="shared" ca="1" si="768"/>
        <v/>
      </c>
      <c r="O3914" t="str">
        <f t="shared" ca="1" si="769"/>
        <v/>
      </c>
      <c r="P3914" t="str">
        <f t="shared" si="770"/>
        <v/>
      </c>
      <c r="Q3914" t="str">
        <f t="shared" ca="1" si="771"/>
        <v/>
      </c>
      <c r="R3914" t="str">
        <f t="shared" si="772"/>
        <v/>
      </c>
      <c r="S3914" t="str">
        <f t="shared" si="773"/>
        <v/>
      </c>
      <c r="T3914" s="2" t="str">
        <f ca="1">IF(S3914="Irrigation","Irrigation",IF(R3914="Irrigation","Irrigation",IF(Q3914="Domestic","Domestic",IF(P3914="Stockwatering","Stockwatering",IF(N3914="IRRIGATION_AND_MUNICIPAL","Irrigation and Municipal",IF(O3914="IRRIGATION_AND_DOMESTIC","Irrigation and Domestic Municipality",_xlfn.XLOOKUP(J3914,Use_Code_Ranking!$B$4:$B$23,Use_Code_Ranking!$A$4:$A$23)))))))</f>
        <v>Irrigation</v>
      </c>
    </row>
    <row r="3915" spans="1:20" x14ac:dyDescent="0.25">
      <c r="A3915" t="s">
        <v>3747</v>
      </c>
      <c r="B3915" t="s">
        <v>102</v>
      </c>
      <c r="C3915" t="s">
        <v>2196</v>
      </c>
      <c r="D3915">
        <v>0</v>
      </c>
      <c r="E3915">
        <v>1.8695999999999999</v>
      </c>
      <c r="F3915" t="s">
        <v>2197</v>
      </c>
      <c r="G3915" t="s">
        <v>3748</v>
      </c>
      <c r="H3915" t="s">
        <v>99</v>
      </c>
      <c r="I3915">
        <f>_xlfn.XLOOKUP(B3915,Use_Code_Ranking!$A$4:$A$23,Use_Code_Ranking!$B$4:$B$23,9999)</f>
        <v>3</v>
      </c>
      <c r="J3915">
        <f t="shared" ca="1" si="764"/>
        <v>3</v>
      </c>
      <c r="K3915">
        <f t="shared" ca="1" si="765"/>
        <v>0</v>
      </c>
      <c r="L3915">
        <f t="shared" ca="1" si="766"/>
        <v>0</v>
      </c>
      <c r="M3915">
        <f t="shared" ca="1" si="767"/>
        <v>0</v>
      </c>
      <c r="N3915" t="str">
        <f t="shared" ca="1" si="768"/>
        <v/>
      </c>
      <c r="O3915" t="str">
        <f t="shared" ca="1" si="769"/>
        <v/>
      </c>
      <c r="P3915" t="str">
        <f t="shared" si="770"/>
        <v/>
      </c>
      <c r="Q3915" t="str">
        <f t="shared" ca="1" si="771"/>
        <v/>
      </c>
      <c r="R3915" t="str">
        <f t="shared" si="772"/>
        <v/>
      </c>
      <c r="S3915" t="str">
        <f t="shared" si="773"/>
        <v/>
      </c>
      <c r="T3915" s="2" t="str">
        <f ca="1">IF(S3915="Irrigation","Irrigation",IF(R3915="Irrigation","Irrigation",IF(Q3915="Domestic","Domestic",IF(P3915="Stockwatering","Stockwatering",IF(N3915="IRRIGATION_AND_MUNICIPAL","Irrigation and Municipal",IF(O3915="IRRIGATION_AND_DOMESTIC","Irrigation and Domestic Municipality",_xlfn.XLOOKUP(J3915,Use_Code_Ranking!$B$4:$B$23,Use_Code_Ranking!$A$4:$A$23)))))))</f>
        <v>Domestic</v>
      </c>
    </row>
    <row r="3916" spans="1:20" x14ac:dyDescent="0.25">
      <c r="A3916" t="s">
        <v>3747</v>
      </c>
      <c r="B3916" t="s">
        <v>108</v>
      </c>
      <c r="C3916" t="s">
        <v>2196</v>
      </c>
      <c r="D3916">
        <v>0</v>
      </c>
      <c r="E3916">
        <v>1.8695999999999999</v>
      </c>
      <c r="F3916" t="s">
        <v>2197</v>
      </c>
      <c r="G3916" t="s">
        <v>3748</v>
      </c>
      <c r="H3916" t="s">
        <v>99</v>
      </c>
      <c r="I3916">
        <f>_xlfn.XLOOKUP(B3916,Use_Code_Ranking!$A$4:$A$23,Use_Code_Ranking!$B$4:$B$23,9999)</f>
        <v>5</v>
      </c>
      <c r="J3916">
        <f t="shared" ca="1" si="764"/>
        <v>3</v>
      </c>
      <c r="K3916">
        <f t="shared" ca="1" si="765"/>
        <v>0</v>
      </c>
      <c r="L3916">
        <f t="shared" ca="1" si="766"/>
        <v>0</v>
      </c>
      <c r="M3916">
        <f t="shared" ca="1" si="767"/>
        <v>0</v>
      </c>
      <c r="N3916" t="str">
        <f t="shared" ca="1" si="768"/>
        <v/>
      </c>
      <c r="O3916" t="str">
        <f t="shared" ca="1" si="769"/>
        <v/>
      </c>
      <c r="P3916" t="str">
        <f t="shared" si="770"/>
        <v/>
      </c>
      <c r="Q3916" t="str">
        <f t="shared" ca="1" si="771"/>
        <v/>
      </c>
      <c r="R3916" t="str">
        <f t="shared" si="772"/>
        <v/>
      </c>
      <c r="S3916" t="str">
        <f t="shared" si="773"/>
        <v/>
      </c>
      <c r="T3916" s="2" t="str">
        <f ca="1">IF(S3916="Irrigation","Irrigation",IF(R3916="Irrigation","Irrigation",IF(Q3916="Domestic","Domestic",IF(P3916="Stockwatering","Stockwatering",IF(N3916="IRRIGATION_AND_MUNICIPAL","Irrigation and Municipal",IF(O3916="IRRIGATION_AND_DOMESTIC","Irrigation and Domestic Municipality",_xlfn.XLOOKUP(J3916,Use_Code_Ranking!$B$4:$B$23,Use_Code_Ranking!$A$4:$A$23)))))))</f>
        <v>Domestic</v>
      </c>
    </row>
    <row r="3917" spans="1:20" x14ac:dyDescent="0.25">
      <c r="A3917" t="s">
        <v>3749</v>
      </c>
      <c r="B3917" t="s">
        <v>102</v>
      </c>
      <c r="C3917" t="s">
        <v>2196</v>
      </c>
      <c r="D3917">
        <v>0</v>
      </c>
      <c r="E3917">
        <v>0.28260000000000002</v>
      </c>
      <c r="F3917" t="s">
        <v>2197</v>
      </c>
      <c r="G3917" t="s">
        <v>3750</v>
      </c>
      <c r="H3917" t="s">
        <v>99</v>
      </c>
      <c r="I3917">
        <f>_xlfn.XLOOKUP(B3917,Use_Code_Ranking!$A$4:$A$23,Use_Code_Ranking!$B$4:$B$23,9999)</f>
        <v>3</v>
      </c>
      <c r="J3917">
        <f t="shared" ca="1" si="764"/>
        <v>1</v>
      </c>
      <c r="K3917">
        <f t="shared" ca="1" si="765"/>
        <v>1</v>
      </c>
      <c r="L3917">
        <f t="shared" ca="1" si="766"/>
        <v>0</v>
      </c>
      <c r="M3917">
        <f t="shared" ca="1" si="767"/>
        <v>0</v>
      </c>
      <c r="N3917" t="str">
        <f t="shared" ca="1" si="768"/>
        <v/>
      </c>
      <c r="O3917" t="str">
        <f t="shared" ca="1" si="769"/>
        <v/>
      </c>
      <c r="P3917" t="str">
        <f t="shared" si="770"/>
        <v/>
      </c>
      <c r="Q3917" t="str">
        <f t="shared" ca="1" si="771"/>
        <v/>
      </c>
      <c r="R3917" t="str">
        <f t="shared" si="772"/>
        <v/>
      </c>
      <c r="S3917" t="str">
        <f t="shared" si="773"/>
        <v/>
      </c>
      <c r="T3917" s="2" t="str">
        <f ca="1">IF(S3917="Irrigation","Irrigation",IF(R3917="Irrigation","Irrigation",IF(Q3917="Domestic","Domestic",IF(P3917="Stockwatering","Stockwatering",IF(N3917="IRRIGATION_AND_MUNICIPAL","Irrigation and Municipal",IF(O3917="IRRIGATION_AND_DOMESTIC","Irrigation and Domestic Municipality",_xlfn.XLOOKUP(J3917,Use_Code_Ranking!$B$4:$B$23,Use_Code_Ranking!$A$4:$A$23)))))))</f>
        <v>Irrigation</v>
      </c>
    </row>
    <row r="3918" spans="1:20" x14ac:dyDescent="0.25">
      <c r="A3918" t="s">
        <v>3749</v>
      </c>
      <c r="B3918" t="s">
        <v>95</v>
      </c>
      <c r="C3918" t="s">
        <v>2196</v>
      </c>
      <c r="D3918">
        <v>0</v>
      </c>
      <c r="E3918">
        <v>0.28260000000000002</v>
      </c>
      <c r="F3918" t="s">
        <v>2197</v>
      </c>
      <c r="G3918" t="s">
        <v>3750</v>
      </c>
      <c r="H3918" t="s">
        <v>99</v>
      </c>
      <c r="I3918">
        <f>_xlfn.XLOOKUP(B3918,Use_Code_Ranking!$A$4:$A$23,Use_Code_Ranking!$B$4:$B$23,9999)</f>
        <v>1</v>
      </c>
      <c r="J3918">
        <f t="shared" ca="1" si="764"/>
        <v>1</v>
      </c>
      <c r="K3918">
        <f t="shared" ca="1" si="765"/>
        <v>1</v>
      </c>
      <c r="L3918">
        <f t="shared" ca="1" si="766"/>
        <v>0</v>
      </c>
      <c r="M3918">
        <f t="shared" ca="1" si="767"/>
        <v>0</v>
      </c>
      <c r="N3918" t="str">
        <f t="shared" ca="1" si="768"/>
        <v/>
      </c>
      <c r="O3918" t="str">
        <f t="shared" ca="1" si="769"/>
        <v/>
      </c>
      <c r="P3918" t="str">
        <f t="shared" si="770"/>
        <v/>
      </c>
      <c r="Q3918" t="str">
        <f t="shared" ca="1" si="771"/>
        <v/>
      </c>
      <c r="R3918" t="str">
        <f t="shared" si="772"/>
        <v/>
      </c>
      <c r="S3918" t="str">
        <f t="shared" si="773"/>
        <v/>
      </c>
      <c r="T3918" s="2" t="str">
        <f ca="1">IF(S3918="Irrigation","Irrigation",IF(R3918="Irrigation","Irrigation",IF(Q3918="Domestic","Domestic",IF(P3918="Stockwatering","Stockwatering",IF(N3918="IRRIGATION_AND_MUNICIPAL","Irrigation and Municipal",IF(O3918="IRRIGATION_AND_DOMESTIC","Irrigation and Domestic Municipality",_xlfn.XLOOKUP(J3918,Use_Code_Ranking!$B$4:$B$23,Use_Code_Ranking!$A$4:$A$23)))))))</f>
        <v>Irrigation</v>
      </c>
    </row>
    <row r="3919" spans="1:20" x14ac:dyDescent="0.25">
      <c r="A3919" t="s">
        <v>3751</v>
      </c>
      <c r="B3919" t="s">
        <v>102</v>
      </c>
      <c r="C3919" t="s">
        <v>2196</v>
      </c>
      <c r="D3919">
        <v>0</v>
      </c>
      <c r="E3919">
        <v>0.67979999999999996</v>
      </c>
      <c r="F3919" t="s">
        <v>2197</v>
      </c>
      <c r="G3919" t="s">
        <v>3752</v>
      </c>
      <c r="H3919" t="s">
        <v>99</v>
      </c>
      <c r="I3919">
        <f>_xlfn.XLOOKUP(B3919,Use_Code_Ranking!$A$4:$A$23,Use_Code_Ranking!$B$4:$B$23,9999)</f>
        <v>3</v>
      </c>
      <c r="J3919">
        <f t="shared" ca="1" si="764"/>
        <v>1</v>
      </c>
      <c r="K3919">
        <f t="shared" ca="1" si="765"/>
        <v>1</v>
      </c>
      <c r="L3919">
        <f t="shared" ca="1" si="766"/>
        <v>0</v>
      </c>
      <c r="M3919">
        <f t="shared" ca="1" si="767"/>
        <v>0</v>
      </c>
      <c r="N3919" t="str">
        <f t="shared" ca="1" si="768"/>
        <v/>
      </c>
      <c r="O3919" t="str">
        <f t="shared" ca="1" si="769"/>
        <v/>
      </c>
      <c r="P3919" t="str">
        <f t="shared" si="770"/>
        <v/>
      </c>
      <c r="Q3919" t="str">
        <f t="shared" ca="1" si="771"/>
        <v/>
      </c>
      <c r="R3919" t="str">
        <f t="shared" si="772"/>
        <v/>
      </c>
      <c r="S3919" t="str">
        <f t="shared" si="773"/>
        <v/>
      </c>
      <c r="T3919" s="2" t="str">
        <f ca="1">IF(S3919="Irrigation","Irrigation",IF(R3919="Irrigation","Irrigation",IF(Q3919="Domestic","Domestic",IF(P3919="Stockwatering","Stockwatering",IF(N3919="IRRIGATION_AND_MUNICIPAL","Irrigation and Municipal",IF(O3919="IRRIGATION_AND_DOMESTIC","Irrigation and Domestic Municipality",_xlfn.XLOOKUP(J3919,Use_Code_Ranking!$B$4:$B$23,Use_Code_Ranking!$A$4:$A$23)))))))</f>
        <v>Irrigation</v>
      </c>
    </row>
    <row r="3920" spans="1:20" x14ac:dyDescent="0.25">
      <c r="A3920" t="s">
        <v>3751</v>
      </c>
      <c r="B3920" t="s">
        <v>95</v>
      </c>
      <c r="C3920" t="s">
        <v>2196</v>
      </c>
      <c r="D3920">
        <v>0</v>
      </c>
      <c r="E3920">
        <v>0.67979999999999996</v>
      </c>
      <c r="F3920" t="s">
        <v>2197</v>
      </c>
      <c r="G3920" t="s">
        <v>3752</v>
      </c>
      <c r="H3920" t="s">
        <v>99</v>
      </c>
      <c r="I3920">
        <f>_xlfn.XLOOKUP(B3920,Use_Code_Ranking!$A$4:$A$23,Use_Code_Ranking!$B$4:$B$23,9999)</f>
        <v>1</v>
      </c>
      <c r="J3920">
        <f t="shared" ca="1" si="764"/>
        <v>1</v>
      </c>
      <c r="K3920">
        <f t="shared" ca="1" si="765"/>
        <v>1</v>
      </c>
      <c r="L3920">
        <f t="shared" ca="1" si="766"/>
        <v>0</v>
      </c>
      <c r="M3920">
        <f t="shared" ca="1" si="767"/>
        <v>0</v>
      </c>
      <c r="N3920" t="str">
        <f t="shared" ca="1" si="768"/>
        <v/>
      </c>
      <c r="O3920" t="str">
        <f t="shared" ca="1" si="769"/>
        <v/>
      </c>
      <c r="P3920" t="str">
        <f t="shared" si="770"/>
        <v/>
      </c>
      <c r="Q3920" t="str">
        <f t="shared" ca="1" si="771"/>
        <v/>
      </c>
      <c r="R3920" t="str">
        <f t="shared" si="772"/>
        <v/>
      </c>
      <c r="S3920" t="str">
        <f t="shared" si="773"/>
        <v/>
      </c>
      <c r="T3920" s="2" t="str">
        <f ca="1">IF(S3920="Irrigation","Irrigation",IF(R3920="Irrigation","Irrigation",IF(Q3920="Domestic","Domestic",IF(P3920="Stockwatering","Stockwatering",IF(N3920="IRRIGATION_AND_MUNICIPAL","Irrigation and Municipal",IF(O3920="IRRIGATION_AND_DOMESTIC","Irrigation and Domestic Municipality",_xlfn.XLOOKUP(J3920,Use_Code_Ranking!$B$4:$B$23,Use_Code_Ranking!$A$4:$A$23)))))))</f>
        <v>Irrigation</v>
      </c>
    </row>
    <row r="3921" spans="1:20" x14ac:dyDescent="0.25">
      <c r="A3921" t="s">
        <v>3753</v>
      </c>
      <c r="B3921" t="s">
        <v>95</v>
      </c>
      <c r="C3921" t="s">
        <v>2196</v>
      </c>
      <c r="D3921">
        <v>0</v>
      </c>
      <c r="E3921">
        <v>0.63160000000000005</v>
      </c>
      <c r="F3921" t="s">
        <v>2197</v>
      </c>
      <c r="G3921" t="s">
        <v>3754</v>
      </c>
      <c r="H3921" t="s">
        <v>99</v>
      </c>
      <c r="I3921">
        <f>_xlfn.XLOOKUP(B3921,Use_Code_Ranking!$A$4:$A$23,Use_Code_Ranking!$B$4:$B$23,9999)</f>
        <v>1</v>
      </c>
      <c r="J3921">
        <f t="shared" ca="1" si="764"/>
        <v>1</v>
      </c>
      <c r="K3921">
        <f t="shared" ca="1" si="765"/>
        <v>1</v>
      </c>
      <c r="L3921">
        <f t="shared" ca="1" si="766"/>
        <v>0</v>
      </c>
      <c r="M3921">
        <f t="shared" ca="1" si="767"/>
        <v>0</v>
      </c>
      <c r="N3921" t="str">
        <f t="shared" ca="1" si="768"/>
        <v/>
      </c>
      <c r="O3921" t="str">
        <f t="shared" ca="1" si="769"/>
        <v/>
      </c>
      <c r="P3921" t="str">
        <f t="shared" si="770"/>
        <v/>
      </c>
      <c r="Q3921" t="str">
        <f t="shared" ca="1" si="771"/>
        <v/>
      </c>
      <c r="R3921" t="str">
        <f t="shared" si="772"/>
        <v/>
      </c>
      <c r="S3921" t="str">
        <f t="shared" si="773"/>
        <v/>
      </c>
      <c r="T3921" s="2" t="str">
        <f ca="1">IF(S3921="Irrigation","Irrigation",IF(R3921="Irrigation","Irrigation",IF(Q3921="Domestic","Domestic",IF(P3921="Stockwatering","Stockwatering",IF(N3921="IRRIGATION_AND_MUNICIPAL","Irrigation and Municipal",IF(O3921="IRRIGATION_AND_DOMESTIC","Irrigation and Domestic Municipality",_xlfn.XLOOKUP(J3921,Use_Code_Ranking!$B$4:$B$23,Use_Code_Ranking!$A$4:$A$23)))))))</f>
        <v>Irrigation</v>
      </c>
    </row>
    <row r="3922" spans="1:20" x14ac:dyDescent="0.25">
      <c r="A3922" t="s">
        <v>3753</v>
      </c>
      <c r="B3922" t="s">
        <v>102</v>
      </c>
      <c r="C3922" t="s">
        <v>2196</v>
      </c>
      <c r="D3922">
        <v>0</v>
      </c>
      <c r="E3922">
        <v>0.63160000000000005</v>
      </c>
      <c r="F3922" t="s">
        <v>2197</v>
      </c>
      <c r="G3922" t="s">
        <v>3754</v>
      </c>
      <c r="H3922" t="s">
        <v>99</v>
      </c>
      <c r="I3922">
        <f>_xlfn.XLOOKUP(B3922,Use_Code_Ranking!$A$4:$A$23,Use_Code_Ranking!$B$4:$B$23,9999)</f>
        <v>3</v>
      </c>
      <c r="J3922">
        <f t="shared" ca="1" si="764"/>
        <v>1</v>
      </c>
      <c r="K3922">
        <f t="shared" ca="1" si="765"/>
        <v>1</v>
      </c>
      <c r="L3922">
        <f t="shared" ca="1" si="766"/>
        <v>0</v>
      </c>
      <c r="M3922">
        <f t="shared" ca="1" si="767"/>
        <v>0</v>
      </c>
      <c r="N3922" t="str">
        <f t="shared" ca="1" si="768"/>
        <v/>
      </c>
      <c r="O3922" t="str">
        <f t="shared" ca="1" si="769"/>
        <v/>
      </c>
      <c r="P3922" t="str">
        <f t="shared" si="770"/>
        <v/>
      </c>
      <c r="Q3922" t="str">
        <f t="shared" ca="1" si="771"/>
        <v/>
      </c>
      <c r="R3922" t="str">
        <f t="shared" si="772"/>
        <v/>
      </c>
      <c r="S3922" t="str">
        <f t="shared" si="773"/>
        <v/>
      </c>
      <c r="T3922" s="2" t="str">
        <f ca="1">IF(S3922="Irrigation","Irrigation",IF(R3922="Irrigation","Irrigation",IF(Q3922="Domestic","Domestic",IF(P3922="Stockwatering","Stockwatering",IF(N3922="IRRIGATION_AND_MUNICIPAL","Irrigation and Municipal",IF(O3922="IRRIGATION_AND_DOMESTIC","Irrigation and Domestic Municipality",_xlfn.XLOOKUP(J3922,Use_Code_Ranking!$B$4:$B$23,Use_Code_Ranking!$A$4:$A$23)))))))</f>
        <v>Irrigation</v>
      </c>
    </row>
    <row r="3923" spans="1:20" x14ac:dyDescent="0.25">
      <c r="A3923" t="s">
        <v>3755</v>
      </c>
      <c r="B3923" t="s">
        <v>95</v>
      </c>
      <c r="C3923" t="s">
        <v>2196</v>
      </c>
      <c r="D3923">
        <v>0</v>
      </c>
      <c r="E3923">
        <v>0.36830000000000002</v>
      </c>
      <c r="F3923" t="s">
        <v>2197</v>
      </c>
      <c r="G3923" t="s">
        <v>3756</v>
      </c>
      <c r="H3923" t="s">
        <v>106</v>
      </c>
      <c r="I3923">
        <f>_xlfn.XLOOKUP(B3923,Use_Code_Ranking!$A$4:$A$23,Use_Code_Ranking!$B$4:$B$23,9999)</f>
        <v>1</v>
      </c>
      <c r="J3923">
        <f t="shared" ca="1" si="764"/>
        <v>1</v>
      </c>
      <c r="K3923">
        <f t="shared" ca="1" si="765"/>
        <v>1</v>
      </c>
      <c r="L3923">
        <f t="shared" ca="1" si="766"/>
        <v>0</v>
      </c>
      <c r="M3923">
        <f t="shared" ca="1" si="767"/>
        <v>0</v>
      </c>
      <c r="N3923" t="str">
        <f t="shared" ca="1" si="768"/>
        <v/>
      </c>
      <c r="O3923" t="str">
        <f t="shared" ca="1" si="769"/>
        <v/>
      </c>
      <c r="P3923" t="str">
        <f t="shared" si="770"/>
        <v/>
      </c>
      <c r="Q3923" t="str">
        <f t="shared" ca="1" si="771"/>
        <v/>
      </c>
      <c r="R3923" t="str">
        <f t="shared" si="772"/>
        <v/>
      </c>
      <c r="S3923" t="str">
        <f t="shared" si="773"/>
        <v/>
      </c>
      <c r="T3923" s="2" t="str">
        <f ca="1">IF(S3923="Irrigation","Irrigation",IF(R3923="Irrigation","Irrigation",IF(Q3923="Domestic","Domestic",IF(P3923="Stockwatering","Stockwatering",IF(N3923="IRRIGATION_AND_MUNICIPAL","Irrigation and Municipal",IF(O3923="IRRIGATION_AND_DOMESTIC","Irrigation and Domestic Municipality",_xlfn.XLOOKUP(J3923,Use_Code_Ranking!$B$4:$B$23,Use_Code_Ranking!$A$4:$A$23)))))))</f>
        <v>Irrigation</v>
      </c>
    </row>
    <row r="3924" spans="1:20" x14ac:dyDescent="0.25">
      <c r="A3924" t="s">
        <v>3757</v>
      </c>
      <c r="B3924" t="s">
        <v>102</v>
      </c>
      <c r="C3924" t="s">
        <v>2196</v>
      </c>
      <c r="D3924">
        <v>0</v>
      </c>
      <c r="E3924">
        <v>0.25879999999999997</v>
      </c>
      <c r="F3924" t="s">
        <v>2197</v>
      </c>
      <c r="G3924" t="s">
        <v>3758</v>
      </c>
      <c r="H3924" t="s">
        <v>99</v>
      </c>
      <c r="I3924">
        <f>_xlfn.XLOOKUP(B3924,Use_Code_Ranking!$A$4:$A$23,Use_Code_Ranking!$B$4:$B$23,9999)</f>
        <v>3</v>
      </c>
      <c r="J3924">
        <f t="shared" ca="1" si="764"/>
        <v>1</v>
      </c>
      <c r="K3924">
        <f t="shared" ca="1" si="765"/>
        <v>1</v>
      </c>
      <c r="L3924">
        <f t="shared" ca="1" si="766"/>
        <v>0</v>
      </c>
      <c r="M3924">
        <f t="shared" ca="1" si="767"/>
        <v>0</v>
      </c>
      <c r="N3924" t="str">
        <f t="shared" ca="1" si="768"/>
        <v/>
      </c>
      <c r="O3924" t="str">
        <f t="shared" ca="1" si="769"/>
        <v/>
      </c>
      <c r="P3924" t="str">
        <f t="shared" si="770"/>
        <v/>
      </c>
      <c r="Q3924" t="str">
        <f t="shared" ca="1" si="771"/>
        <v/>
      </c>
      <c r="R3924" t="str">
        <f t="shared" si="772"/>
        <v/>
      </c>
      <c r="S3924" t="str">
        <f t="shared" si="773"/>
        <v/>
      </c>
      <c r="T3924" s="2" t="str">
        <f ca="1">IF(S3924="Irrigation","Irrigation",IF(R3924="Irrigation","Irrigation",IF(Q3924="Domestic","Domestic",IF(P3924="Stockwatering","Stockwatering",IF(N3924="IRRIGATION_AND_MUNICIPAL","Irrigation and Municipal",IF(O3924="IRRIGATION_AND_DOMESTIC","Irrigation and Domestic Municipality",_xlfn.XLOOKUP(J3924,Use_Code_Ranking!$B$4:$B$23,Use_Code_Ranking!$A$4:$A$23)))))))</f>
        <v>Irrigation</v>
      </c>
    </row>
    <row r="3925" spans="1:20" x14ac:dyDescent="0.25">
      <c r="A3925" t="s">
        <v>3757</v>
      </c>
      <c r="B3925" t="s">
        <v>95</v>
      </c>
      <c r="C3925" t="s">
        <v>2196</v>
      </c>
      <c r="D3925">
        <v>0</v>
      </c>
      <c r="E3925">
        <v>0.25879999999999997</v>
      </c>
      <c r="F3925" t="s">
        <v>2197</v>
      </c>
      <c r="G3925" t="s">
        <v>3758</v>
      </c>
      <c r="H3925" t="s">
        <v>99</v>
      </c>
      <c r="I3925">
        <f>_xlfn.XLOOKUP(B3925,Use_Code_Ranking!$A$4:$A$23,Use_Code_Ranking!$B$4:$B$23,9999)</f>
        <v>1</v>
      </c>
      <c r="J3925">
        <f t="shared" ca="1" si="764"/>
        <v>1</v>
      </c>
      <c r="K3925">
        <f t="shared" ca="1" si="765"/>
        <v>1</v>
      </c>
      <c r="L3925">
        <f t="shared" ca="1" si="766"/>
        <v>0</v>
      </c>
      <c r="M3925">
        <f t="shared" ca="1" si="767"/>
        <v>0</v>
      </c>
      <c r="N3925" t="str">
        <f t="shared" ca="1" si="768"/>
        <v/>
      </c>
      <c r="O3925" t="str">
        <f t="shared" ca="1" si="769"/>
        <v/>
      </c>
      <c r="P3925" t="str">
        <f t="shared" si="770"/>
        <v/>
      </c>
      <c r="Q3925" t="str">
        <f t="shared" ca="1" si="771"/>
        <v/>
      </c>
      <c r="R3925" t="str">
        <f t="shared" si="772"/>
        <v/>
      </c>
      <c r="S3925" t="str">
        <f t="shared" si="773"/>
        <v/>
      </c>
      <c r="T3925" s="2" t="str">
        <f ca="1">IF(S3925="Irrigation","Irrigation",IF(R3925="Irrigation","Irrigation",IF(Q3925="Domestic","Domestic",IF(P3925="Stockwatering","Stockwatering",IF(N3925="IRRIGATION_AND_MUNICIPAL","Irrigation and Municipal",IF(O3925="IRRIGATION_AND_DOMESTIC","Irrigation and Domestic Municipality",_xlfn.XLOOKUP(J3925,Use_Code_Ranking!$B$4:$B$23,Use_Code_Ranking!$A$4:$A$23)))))))</f>
        <v>Irrigation</v>
      </c>
    </row>
    <row r="3926" spans="1:20" x14ac:dyDescent="0.25">
      <c r="A3926" t="s">
        <v>3759</v>
      </c>
      <c r="B3926" t="s">
        <v>102</v>
      </c>
      <c r="C3926" t="s">
        <v>2196</v>
      </c>
      <c r="D3926">
        <v>0</v>
      </c>
      <c r="E3926">
        <v>0.25879999999999997</v>
      </c>
      <c r="F3926" t="s">
        <v>2197</v>
      </c>
      <c r="G3926" t="s">
        <v>3758</v>
      </c>
      <c r="H3926" t="s">
        <v>99</v>
      </c>
      <c r="I3926">
        <f>_xlfn.XLOOKUP(B3926,Use_Code_Ranking!$A$4:$A$23,Use_Code_Ranking!$B$4:$B$23,9999)</f>
        <v>3</v>
      </c>
      <c r="J3926">
        <f t="shared" ca="1" si="764"/>
        <v>1</v>
      </c>
      <c r="K3926">
        <f t="shared" ca="1" si="765"/>
        <v>1</v>
      </c>
      <c r="L3926">
        <f t="shared" ca="1" si="766"/>
        <v>0</v>
      </c>
      <c r="M3926">
        <f t="shared" ca="1" si="767"/>
        <v>0</v>
      </c>
      <c r="N3926" t="str">
        <f t="shared" ca="1" si="768"/>
        <v/>
      </c>
      <c r="O3926" t="str">
        <f t="shared" ca="1" si="769"/>
        <v/>
      </c>
      <c r="P3926" t="str">
        <f t="shared" si="770"/>
        <v/>
      </c>
      <c r="Q3926" t="str">
        <f t="shared" ca="1" si="771"/>
        <v/>
      </c>
      <c r="R3926" t="str">
        <f t="shared" si="772"/>
        <v/>
      </c>
      <c r="S3926" t="str">
        <f t="shared" si="773"/>
        <v/>
      </c>
      <c r="T3926" s="2" t="str">
        <f ca="1">IF(S3926="Irrigation","Irrigation",IF(R3926="Irrigation","Irrigation",IF(Q3926="Domestic","Domestic",IF(P3926="Stockwatering","Stockwatering",IF(N3926="IRRIGATION_AND_MUNICIPAL","Irrigation and Municipal",IF(O3926="IRRIGATION_AND_DOMESTIC","Irrigation and Domestic Municipality",_xlfn.XLOOKUP(J3926,Use_Code_Ranking!$B$4:$B$23,Use_Code_Ranking!$A$4:$A$23)))))))</f>
        <v>Irrigation</v>
      </c>
    </row>
    <row r="3927" spans="1:20" x14ac:dyDescent="0.25">
      <c r="A3927" t="s">
        <v>3759</v>
      </c>
      <c r="B3927" t="s">
        <v>95</v>
      </c>
      <c r="C3927" t="s">
        <v>2196</v>
      </c>
      <c r="D3927">
        <v>0</v>
      </c>
      <c r="E3927">
        <v>0.25879999999999997</v>
      </c>
      <c r="F3927" t="s">
        <v>2197</v>
      </c>
      <c r="G3927" t="s">
        <v>3758</v>
      </c>
      <c r="H3927" t="s">
        <v>99</v>
      </c>
      <c r="I3927">
        <f>_xlfn.XLOOKUP(B3927,Use_Code_Ranking!$A$4:$A$23,Use_Code_Ranking!$B$4:$B$23,9999)</f>
        <v>1</v>
      </c>
      <c r="J3927">
        <f t="shared" ca="1" si="764"/>
        <v>1</v>
      </c>
      <c r="K3927">
        <f t="shared" ca="1" si="765"/>
        <v>1</v>
      </c>
      <c r="L3927">
        <f t="shared" ca="1" si="766"/>
        <v>0</v>
      </c>
      <c r="M3927">
        <f t="shared" ca="1" si="767"/>
        <v>0</v>
      </c>
      <c r="N3927" t="str">
        <f t="shared" ca="1" si="768"/>
        <v/>
      </c>
      <c r="O3927" t="str">
        <f t="shared" ca="1" si="769"/>
        <v/>
      </c>
      <c r="P3927" t="str">
        <f t="shared" si="770"/>
        <v/>
      </c>
      <c r="Q3927" t="str">
        <f t="shared" ca="1" si="771"/>
        <v/>
      </c>
      <c r="R3927" t="str">
        <f t="shared" si="772"/>
        <v/>
      </c>
      <c r="S3927" t="str">
        <f t="shared" si="773"/>
        <v/>
      </c>
      <c r="T3927" s="2" t="str">
        <f ca="1">IF(S3927="Irrigation","Irrigation",IF(R3927="Irrigation","Irrigation",IF(Q3927="Domestic","Domestic",IF(P3927="Stockwatering","Stockwatering",IF(N3927="IRRIGATION_AND_MUNICIPAL","Irrigation and Municipal",IF(O3927="IRRIGATION_AND_DOMESTIC","Irrigation and Domestic Municipality",_xlfn.XLOOKUP(J3927,Use_Code_Ranking!$B$4:$B$23,Use_Code_Ranking!$A$4:$A$23)))))))</f>
        <v>Irrigation</v>
      </c>
    </row>
    <row r="3928" spans="1:20" x14ac:dyDescent="0.25">
      <c r="A3928" t="s">
        <v>3760</v>
      </c>
      <c r="B3928" t="s">
        <v>102</v>
      </c>
      <c r="C3928" t="s">
        <v>2196</v>
      </c>
      <c r="D3928">
        <v>0</v>
      </c>
      <c r="E3928">
        <v>3.3144</v>
      </c>
      <c r="F3928" t="s">
        <v>2197</v>
      </c>
      <c r="G3928" t="s">
        <v>3761</v>
      </c>
      <c r="H3928" t="s">
        <v>101</v>
      </c>
      <c r="I3928">
        <f>_xlfn.XLOOKUP(B3928,Use_Code_Ranking!$A$4:$A$23,Use_Code_Ranking!$B$4:$B$23,9999)</f>
        <v>3</v>
      </c>
      <c r="J3928">
        <f t="shared" ca="1" si="764"/>
        <v>1</v>
      </c>
      <c r="K3928">
        <f t="shared" ca="1" si="765"/>
        <v>1</v>
      </c>
      <c r="L3928">
        <f t="shared" ca="1" si="766"/>
        <v>0</v>
      </c>
      <c r="M3928">
        <f t="shared" ca="1" si="767"/>
        <v>0</v>
      </c>
      <c r="N3928" t="str">
        <f t="shared" ca="1" si="768"/>
        <v/>
      </c>
      <c r="O3928" t="str">
        <f t="shared" ca="1" si="769"/>
        <v/>
      </c>
      <c r="P3928" t="str">
        <f t="shared" si="770"/>
        <v/>
      </c>
      <c r="Q3928" t="str">
        <f t="shared" ca="1" si="771"/>
        <v/>
      </c>
      <c r="R3928" t="str">
        <f t="shared" si="772"/>
        <v/>
      </c>
      <c r="S3928" t="str">
        <f t="shared" si="773"/>
        <v/>
      </c>
      <c r="T3928" s="2" t="str">
        <f ca="1">IF(S3928="Irrigation","Irrigation",IF(R3928="Irrigation","Irrigation",IF(Q3928="Domestic","Domestic",IF(P3928="Stockwatering","Stockwatering",IF(N3928="IRRIGATION_AND_MUNICIPAL","Irrigation and Municipal",IF(O3928="IRRIGATION_AND_DOMESTIC","Irrigation and Domestic Municipality",_xlfn.XLOOKUP(J3928,Use_Code_Ranking!$B$4:$B$23,Use_Code_Ranking!$A$4:$A$23)))))))</f>
        <v>Irrigation</v>
      </c>
    </row>
    <row r="3929" spans="1:20" x14ac:dyDescent="0.25">
      <c r="A3929" t="s">
        <v>3760</v>
      </c>
      <c r="B3929" t="s">
        <v>128</v>
      </c>
      <c r="C3929" t="s">
        <v>2196</v>
      </c>
      <c r="D3929">
        <v>0</v>
      </c>
      <c r="E3929">
        <v>3.3144</v>
      </c>
      <c r="F3929" t="s">
        <v>2197</v>
      </c>
      <c r="G3929" t="s">
        <v>3761</v>
      </c>
      <c r="H3929" t="s">
        <v>101</v>
      </c>
      <c r="I3929">
        <f>_xlfn.XLOOKUP(B3929,Use_Code_Ranking!$A$4:$A$23,Use_Code_Ranking!$B$4:$B$23,9999)</f>
        <v>20</v>
      </c>
      <c r="J3929">
        <f t="shared" ca="1" si="764"/>
        <v>1</v>
      </c>
      <c r="K3929">
        <f t="shared" ca="1" si="765"/>
        <v>1</v>
      </c>
      <c r="L3929">
        <f t="shared" ca="1" si="766"/>
        <v>0</v>
      </c>
      <c r="M3929">
        <f t="shared" ca="1" si="767"/>
        <v>0</v>
      </c>
      <c r="N3929" t="str">
        <f t="shared" ca="1" si="768"/>
        <v/>
      </c>
      <c r="O3929" t="str">
        <f t="shared" ca="1" si="769"/>
        <v/>
      </c>
      <c r="P3929" t="str">
        <f t="shared" si="770"/>
        <v/>
      </c>
      <c r="Q3929" t="str">
        <f t="shared" ca="1" si="771"/>
        <v/>
      </c>
      <c r="R3929" t="str">
        <f t="shared" si="772"/>
        <v/>
      </c>
      <c r="S3929" t="str">
        <f t="shared" si="773"/>
        <v/>
      </c>
      <c r="T3929" s="2" t="str">
        <f ca="1">IF(S3929="Irrigation","Irrigation",IF(R3929="Irrigation","Irrigation",IF(Q3929="Domestic","Domestic",IF(P3929="Stockwatering","Stockwatering",IF(N3929="IRRIGATION_AND_MUNICIPAL","Irrigation and Municipal",IF(O3929="IRRIGATION_AND_DOMESTIC","Irrigation and Domestic Municipality",_xlfn.XLOOKUP(J3929,Use_Code_Ranking!$B$4:$B$23,Use_Code_Ranking!$A$4:$A$23)))))))</f>
        <v>Irrigation</v>
      </c>
    </row>
    <row r="3930" spans="1:20" x14ac:dyDescent="0.25">
      <c r="A3930" t="s">
        <v>3760</v>
      </c>
      <c r="B3930" t="s">
        <v>95</v>
      </c>
      <c r="C3930" t="s">
        <v>2196</v>
      </c>
      <c r="D3930">
        <v>0</v>
      </c>
      <c r="E3930">
        <v>3.3144</v>
      </c>
      <c r="F3930" t="s">
        <v>2197</v>
      </c>
      <c r="G3930" t="s">
        <v>3761</v>
      </c>
      <c r="H3930" t="s">
        <v>101</v>
      </c>
      <c r="I3930">
        <f>_xlfn.XLOOKUP(B3930,Use_Code_Ranking!$A$4:$A$23,Use_Code_Ranking!$B$4:$B$23,9999)</f>
        <v>1</v>
      </c>
      <c r="J3930">
        <f t="shared" ca="1" si="764"/>
        <v>1</v>
      </c>
      <c r="K3930">
        <f t="shared" ca="1" si="765"/>
        <v>1</v>
      </c>
      <c r="L3930">
        <f t="shared" ca="1" si="766"/>
        <v>0</v>
      </c>
      <c r="M3930">
        <f t="shared" ca="1" si="767"/>
        <v>0</v>
      </c>
      <c r="N3930" t="str">
        <f t="shared" ca="1" si="768"/>
        <v/>
      </c>
      <c r="O3930" t="str">
        <f t="shared" ca="1" si="769"/>
        <v/>
      </c>
      <c r="P3930" t="str">
        <f t="shared" si="770"/>
        <v/>
      </c>
      <c r="Q3930" t="str">
        <f t="shared" ca="1" si="771"/>
        <v/>
      </c>
      <c r="R3930" t="str">
        <f t="shared" si="772"/>
        <v/>
      </c>
      <c r="S3930" t="str">
        <f t="shared" si="773"/>
        <v/>
      </c>
      <c r="T3930" s="2" t="str">
        <f ca="1">IF(S3930="Irrigation","Irrigation",IF(R3930="Irrigation","Irrigation",IF(Q3930="Domestic","Domestic",IF(P3930="Stockwatering","Stockwatering",IF(N3930="IRRIGATION_AND_MUNICIPAL","Irrigation and Municipal",IF(O3930="IRRIGATION_AND_DOMESTIC","Irrigation and Domestic Municipality",_xlfn.XLOOKUP(J3930,Use_Code_Ranking!$B$4:$B$23,Use_Code_Ranking!$A$4:$A$23)))))))</f>
        <v>Irrigation</v>
      </c>
    </row>
    <row r="3931" spans="1:20" x14ac:dyDescent="0.25">
      <c r="A3931" t="s">
        <v>3762</v>
      </c>
      <c r="B3931" t="s">
        <v>102</v>
      </c>
      <c r="C3931" t="s">
        <v>2196</v>
      </c>
      <c r="D3931">
        <v>0</v>
      </c>
      <c r="E3931">
        <v>0.39500000000000002</v>
      </c>
      <c r="F3931" t="s">
        <v>2197</v>
      </c>
      <c r="G3931" t="s">
        <v>1799</v>
      </c>
      <c r="H3931" t="s">
        <v>99</v>
      </c>
      <c r="I3931">
        <f>_xlfn.XLOOKUP(B3931,Use_Code_Ranking!$A$4:$A$23,Use_Code_Ranking!$B$4:$B$23,9999)</f>
        <v>3</v>
      </c>
      <c r="J3931">
        <f t="shared" ca="1" si="764"/>
        <v>3</v>
      </c>
      <c r="K3931">
        <f t="shared" ca="1" si="765"/>
        <v>0</v>
      </c>
      <c r="L3931">
        <f t="shared" ca="1" si="766"/>
        <v>0</v>
      </c>
      <c r="M3931">
        <f t="shared" ca="1" si="767"/>
        <v>0</v>
      </c>
      <c r="N3931" t="str">
        <f t="shared" ca="1" si="768"/>
        <v/>
      </c>
      <c r="O3931" t="str">
        <f t="shared" ca="1" si="769"/>
        <v/>
      </c>
      <c r="P3931" t="str">
        <f t="shared" si="770"/>
        <v/>
      </c>
      <c r="Q3931" t="str">
        <f t="shared" ca="1" si="771"/>
        <v/>
      </c>
      <c r="R3931" t="str">
        <f t="shared" si="772"/>
        <v/>
      </c>
      <c r="S3931" t="str">
        <f t="shared" si="773"/>
        <v/>
      </c>
      <c r="T3931" s="2" t="str">
        <f ca="1">IF(S3931="Irrigation","Irrigation",IF(R3931="Irrigation","Irrigation",IF(Q3931="Domestic","Domestic",IF(P3931="Stockwatering","Stockwatering",IF(N3931="IRRIGATION_AND_MUNICIPAL","Irrigation and Municipal",IF(O3931="IRRIGATION_AND_DOMESTIC","Irrigation and Domestic Municipality",_xlfn.XLOOKUP(J3931,Use_Code_Ranking!$B$4:$B$23,Use_Code_Ranking!$A$4:$A$23)))))))</f>
        <v>Domestic</v>
      </c>
    </row>
    <row r="3932" spans="1:20" x14ac:dyDescent="0.25">
      <c r="A3932" t="s">
        <v>3763</v>
      </c>
      <c r="B3932" t="s">
        <v>102</v>
      </c>
      <c r="C3932" t="s">
        <v>2196</v>
      </c>
      <c r="D3932">
        <v>0</v>
      </c>
      <c r="E3932">
        <v>4.4499999999999998E-2</v>
      </c>
      <c r="F3932" t="s">
        <v>2197</v>
      </c>
      <c r="G3932" t="s">
        <v>3764</v>
      </c>
      <c r="H3932" t="s">
        <v>99</v>
      </c>
      <c r="I3932">
        <f>_xlfn.XLOOKUP(B3932,Use_Code_Ranking!$A$4:$A$23,Use_Code_Ranking!$B$4:$B$23,9999)</f>
        <v>3</v>
      </c>
      <c r="J3932">
        <f t="shared" ca="1" si="764"/>
        <v>3</v>
      </c>
      <c r="K3932">
        <f t="shared" ca="1" si="765"/>
        <v>0</v>
      </c>
      <c r="L3932">
        <f t="shared" ca="1" si="766"/>
        <v>0</v>
      </c>
      <c r="M3932">
        <f t="shared" ca="1" si="767"/>
        <v>0</v>
      </c>
      <c r="N3932" t="str">
        <f t="shared" ca="1" si="768"/>
        <v/>
      </c>
      <c r="O3932" t="str">
        <f t="shared" ca="1" si="769"/>
        <v/>
      </c>
      <c r="P3932" t="str">
        <f t="shared" si="770"/>
        <v/>
      </c>
      <c r="Q3932" t="str">
        <f t="shared" ca="1" si="771"/>
        <v/>
      </c>
      <c r="R3932" t="str">
        <f t="shared" si="772"/>
        <v/>
      </c>
      <c r="S3932" t="str">
        <f t="shared" si="773"/>
        <v/>
      </c>
      <c r="T3932" s="2" t="str">
        <f ca="1">IF(S3932="Irrigation","Irrigation",IF(R3932="Irrigation","Irrigation",IF(Q3932="Domestic","Domestic",IF(P3932="Stockwatering","Stockwatering",IF(N3932="IRRIGATION_AND_MUNICIPAL","Irrigation and Municipal",IF(O3932="IRRIGATION_AND_DOMESTIC","Irrigation and Domestic Municipality",_xlfn.XLOOKUP(J3932,Use_Code_Ranking!$B$4:$B$23,Use_Code_Ranking!$A$4:$A$23)))))))</f>
        <v>Domestic</v>
      </c>
    </row>
    <row r="3933" spans="1:20" x14ac:dyDescent="0.25">
      <c r="A3933" t="s">
        <v>3765</v>
      </c>
      <c r="B3933" t="s">
        <v>102</v>
      </c>
      <c r="C3933" t="s">
        <v>2196</v>
      </c>
      <c r="D3933">
        <v>0</v>
      </c>
      <c r="E3933">
        <v>0.35599999999999998</v>
      </c>
      <c r="F3933" t="s">
        <v>2197</v>
      </c>
      <c r="G3933" t="s">
        <v>3766</v>
      </c>
      <c r="H3933" t="s">
        <v>99</v>
      </c>
      <c r="I3933">
        <f>_xlfn.XLOOKUP(B3933,Use_Code_Ranking!$A$4:$A$23,Use_Code_Ranking!$B$4:$B$23,9999)</f>
        <v>3</v>
      </c>
      <c r="J3933">
        <f t="shared" ca="1" si="764"/>
        <v>3</v>
      </c>
      <c r="K3933">
        <f t="shared" ca="1" si="765"/>
        <v>0</v>
      </c>
      <c r="L3933">
        <f t="shared" ca="1" si="766"/>
        <v>0</v>
      </c>
      <c r="M3933">
        <f t="shared" ca="1" si="767"/>
        <v>0</v>
      </c>
      <c r="N3933" t="str">
        <f t="shared" ca="1" si="768"/>
        <v/>
      </c>
      <c r="O3933" t="str">
        <f t="shared" ca="1" si="769"/>
        <v/>
      </c>
      <c r="P3933" t="str">
        <f t="shared" si="770"/>
        <v/>
      </c>
      <c r="Q3933" t="str">
        <f t="shared" ca="1" si="771"/>
        <v/>
      </c>
      <c r="R3933" t="str">
        <f t="shared" si="772"/>
        <v/>
      </c>
      <c r="S3933" t="str">
        <f t="shared" si="773"/>
        <v/>
      </c>
      <c r="T3933" s="2" t="str">
        <f ca="1">IF(S3933="Irrigation","Irrigation",IF(R3933="Irrigation","Irrigation",IF(Q3933="Domestic","Domestic",IF(P3933="Stockwatering","Stockwatering",IF(N3933="IRRIGATION_AND_MUNICIPAL","Irrigation and Municipal",IF(O3933="IRRIGATION_AND_DOMESTIC","Irrigation and Domestic Municipality",_xlfn.XLOOKUP(J3933,Use_Code_Ranking!$B$4:$B$23,Use_Code_Ranking!$A$4:$A$23)))))))</f>
        <v>Domestic</v>
      </c>
    </row>
    <row r="3934" spans="1:20" x14ac:dyDescent="0.25">
      <c r="A3934" t="s">
        <v>3767</v>
      </c>
      <c r="B3934" t="s">
        <v>102</v>
      </c>
      <c r="C3934" t="s">
        <v>2196</v>
      </c>
      <c r="D3934">
        <v>0</v>
      </c>
      <c r="E3934">
        <v>0.94210000000000005</v>
      </c>
      <c r="F3934" t="s">
        <v>2197</v>
      </c>
      <c r="G3934" t="s">
        <v>1678</v>
      </c>
      <c r="H3934" t="s">
        <v>99</v>
      </c>
      <c r="I3934">
        <f>_xlfn.XLOOKUP(B3934,Use_Code_Ranking!$A$4:$A$23,Use_Code_Ranking!$B$4:$B$23,9999)</f>
        <v>3</v>
      </c>
      <c r="J3934">
        <f t="shared" ca="1" si="764"/>
        <v>1</v>
      </c>
      <c r="K3934">
        <f t="shared" ca="1" si="765"/>
        <v>1</v>
      </c>
      <c r="L3934">
        <f t="shared" ca="1" si="766"/>
        <v>0</v>
      </c>
      <c r="M3934">
        <f t="shared" ca="1" si="767"/>
        <v>0</v>
      </c>
      <c r="N3934" t="str">
        <f t="shared" ca="1" si="768"/>
        <v/>
      </c>
      <c r="O3934" t="str">
        <f t="shared" ca="1" si="769"/>
        <v/>
      </c>
      <c r="P3934" t="str">
        <f t="shared" si="770"/>
        <v/>
      </c>
      <c r="Q3934" t="str">
        <f t="shared" ca="1" si="771"/>
        <v/>
      </c>
      <c r="R3934" t="str">
        <f t="shared" si="772"/>
        <v/>
      </c>
      <c r="S3934" t="str">
        <f t="shared" si="773"/>
        <v/>
      </c>
      <c r="T3934" s="2" t="str">
        <f ca="1">IF(S3934="Irrigation","Irrigation",IF(R3934="Irrigation","Irrigation",IF(Q3934="Domestic","Domestic",IF(P3934="Stockwatering","Stockwatering",IF(N3934="IRRIGATION_AND_MUNICIPAL","Irrigation and Municipal",IF(O3934="IRRIGATION_AND_DOMESTIC","Irrigation and Domestic Municipality",_xlfn.XLOOKUP(J3934,Use_Code_Ranking!$B$4:$B$23,Use_Code_Ranking!$A$4:$A$23)))))))</f>
        <v>Irrigation</v>
      </c>
    </row>
    <row r="3935" spans="1:20" x14ac:dyDescent="0.25">
      <c r="A3935" t="s">
        <v>3767</v>
      </c>
      <c r="B3935" t="s">
        <v>95</v>
      </c>
      <c r="C3935" t="s">
        <v>2196</v>
      </c>
      <c r="D3935">
        <v>0</v>
      </c>
      <c r="E3935">
        <v>0.94210000000000005</v>
      </c>
      <c r="F3935" t="s">
        <v>2197</v>
      </c>
      <c r="G3935" t="s">
        <v>1678</v>
      </c>
      <c r="H3935" t="s">
        <v>99</v>
      </c>
      <c r="I3935">
        <f>_xlfn.XLOOKUP(B3935,Use_Code_Ranking!$A$4:$A$23,Use_Code_Ranking!$B$4:$B$23,9999)</f>
        <v>1</v>
      </c>
      <c r="J3935">
        <f t="shared" ca="1" si="764"/>
        <v>1</v>
      </c>
      <c r="K3935">
        <f t="shared" ca="1" si="765"/>
        <v>1</v>
      </c>
      <c r="L3935">
        <f t="shared" ca="1" si="766"/>
        <v>0</v>
      </c>
      <c r="M3935">
        <f t="shared" ca="1" si="767"/>
        <v>0</v>
      </c>
      <c r="N3935" t="str">
        <f t="shared" ca="1" si="768"/>
        <v/>
      </c>
      <c r="O3935" t="str">
        <f t="shared" ca="1" si="769"/>
        <v/>
      </c>
      <c r="P3935" t="str">
        <f t="shared" si="770"/>
        <v/>
      </c>
      <c r="Q3935" t="str">
        <f t="shared" ca="1" si="771"/>
        <v/>
      </c>
      <c r="R3935" t="str">
        <f t="shared" si="772"/>
        <v/>
      </c>
      <c r="S3935" t="str">
        <f t="shared" si="773"/>
        <v/>
      </c>
      <c r="T3935" s="2" t="str">
        <f ca="1">IF(S3935="Irrigation","Irrigation",IF(R3935="Irrigation","Irrigation",IF(Q3935="Domestic","Domestic",IF(P3935="Stockwatering","Stockwatering",IF(N3935="IRRIGATION_AND_MUNICIPAL","Irrigation and Municipal",IF(O3935="IRRIGATION_AND_DOMESTIC","Irrigation and Domestic Municipality",_xlfn.XLOOKUP(J3935,Use_Code_Ranking!$B$4:$B$23,Use_Code_Ranking!$A$4:$A$23)))))))</f>
        <v>Irrigation</v>
      </c>
    </row>
    <row r="3936" spans="1:20" x14ac:dyDescent="0.25">
      <c r="A3936" t="s">
        <v>3768</v>
      </c>
      <c r="B3936" t="s">
        <v>102</v>
      </c>
      <c r="C3936" t="s">
        <v>2196</v>
      </c>
      <c r="D3936">
        <v>0</v>
      </c>
      <c r="E3936">
        <v>0.24859999999999999</v>
      </c>
      <c r="F3936" t="s">
        <v>2197</v>
      </c>
      <c r="G3936" t="s">
        <v>1799</v>
      </c>
      <c r="H3936" t="s">
        <v>99</v>
      </c>
      <c r="I3936">
        <f>_xlfn.XLOOKUP(B3936,Use_Code_Ranking!$A$4:$A$23,Use_Code_Ranking!$B$4:$B$23,9999)</f>
        <v>3</v>
      </c>
      <c r="J3936">
        <f t="shared" ca="1" si="764"/>
        <v>3</v>
      </c>
      <c r="K3936">
        <f t="shared" ca="1" si="765"/>
        <v>0</v>
      </c>
      <c r="L3936">
        <f t="shared" ca="1" si="766"/>
        <v>0</v>
      </c>
      <c r="M3936">
        <f t="shared" ca="1" si="767"/>
        <v>0</v>
      </c>
      <c r="N3936" t="str">
        <f t="shared" ca="1" si="768"/>
        <v/>
      </c>
      <c r="O3936" t="str">
        <f t="shared" ca="1" si="769"/>
        <v/>
      </c>
      <c r="P3936" t="str">
        <f t="shared" si="770"/>
        <v/>
      </c>
      <c r="Q3936" t="str">
        <f t="shared" ca="1" si="771"/>
        <v/>
      </c>
      <c r="R3936" t="str">
        <f t="shared" si="772"/>
        <v/>
      </c>
      <c r="S3936" t="str">
        <f t="shared" si="773"/>
        <v/>
      </c>
      <c r="T3936" s="2" t="str">
        <f ca="1">IF(S3936="Irrigation","Irrigation",IF(R3936="Irrigation","Irrigation",IF(Q3936="Domestic","Domestic",IF(P3936="Stockwatering","Stockwatering",IF(N3936="IRRIGATION_AND_MUNICIPAL","Irrigation and Municipal",IF(O3936="IRRIGATION_AND_DOMESTIC","Irrigation and Domestic Municipality",_xlfn.XLOOKUP(J3936,Use_Code_Ranking!$B$4:$B$23,Use_Code_Ranking!$A$4:$A$23)))))))</f>
        <v>Domestic</v>
      </c>
    </row>
    <row r="3937" spans="1:20" x14ac:dyDescent="0.25">
      <c r="A3937" t="s">
        <v>3769</v>
      </c>
      <c r="B3937" t="s">
        <v>95</v>
      </c>
      <c r="C3937" t="s">
        <v>2196</v>
      </c>
      <c r="D3937">
        <v>0</v>
      </c>
      <c r="E3937">
        <v>2.6269999999999998</v>
      </c>
      <c r="F3937" t="s">
        <v>2197</v>
      </c>
      <c r="G3937" t="s">
        <v>3770</v>
      </c>
      <c r="H3937" t="s">
        <v>99</v>
      </c>
      <c r="I3937">
        <f>_xlfn.XLOOKUP(B3937,Use_Code_Ranking!$A$4:$A$23,Use_Code_Ranking!$B$4:$B$23,9999)</f>
        <v>1</v>
      </c>
      <c r="J3937">
        <f t="shared" ca="1" si="764"/>
        <v>1</v>
      </c>
      <c r="K3937">
        <f t="shared" ca="1" si="765"/>
        <v>1</v>
      </c>
      <c r="L3937">
        <f t="shared" ca="1" si="766"/>
        <v>0</v>
      </c>
      <c r="M3937">
        <f t="shared" ca="1" si="767"/>
        <v>0</v>
      </c>
      <c r="N3937" t="str">
        <f t="shared" ca="1" si="768"/>
        <v/>
      </c>
      <c r="O3937" t="str">
        <f t="shared" ca="1" si="769"/>
        <v/>
      </c>
      <c r="P3937" t="str">
        <f t="shared" si="770"/>
        <v/>
      </c>
      <c r="Q3937" t="str">
        <f t="shared" ca="1" si="771"/>
        <v/>
      </c>
      <c r="R3937" t="str">
        <f t="shared" si="772"/>
        <v/>
      </c>
      <c r="S3937" t="str">
        <f t="shared" si="773"/>
        <v/>
      </c>
      <c r="T3937" s="2" t="str">
        <f ca="1">IF(S3937="Irrigation","Irrigation",IF(R3937="Irrigation","Irrigation",IF(Q3937="Domestic","Domestic",IF(P3937="Stockwatering","Stockwatering",IF(N3937="IRRIGATION_AND_MUNICIPAL","Irrigation and Municipal",IF(O3937="IRRIGATION_AND_DOMESTIC","Irrigation and Domestic Municipality",_xlfn.XLOOKUP(J3937,Use_Code_Ranking!$B$4:$B$23,Use_Code_Ranking!$A$4:$A$23)))))))</f>
        <v>Irrigation</v>
      </c>
    </row>
    <row r="3938" spans="1:20" x14ac:dyDescent="0.25">
      <c r="A3938" t="s">
        <v>3769</v>
      </c>
      <c r="B3938" t="s">
        <v>102</v>
      </c>
      <c r="C3938" t="s">
        <v>2196</v>
      </c>
      <c r="D3938">
        <v>0</v>
      </c>
      <c r="E3938">
        <v>2.6269999999999998</v>
      </c>
      <c r="F3938" t="s">
        <v>2197</v>
      </c>
      <c r="G3938" t="s">
        <v>3770</v>
      </c>
      <c r="H3938" t="s">
        <v>99</v>
      </c>
      <c r="I3938">
        <f>_xlfn.XLOOKUP(B3938,Use_Code_Ranking!$A$4:$A$23,Use_Code_Ranking!$B$4:$B$23,9999)</f>
        <v>3</v>
      </c>
      <c r="J3938">
        <f t="shared" ca="1" si="764"/>
        <v>1</v>
      </c>
      <c r="K3938">
        <f t="shared" ca="1" si="765"/>
        <v>1</v>
      </c>
      <c r="L3938">
        <f t="shared" ca="1" si="766"/>
        <v>0</v>
      </c>
      <c r="M3938">
        <f t="shared" ca="1" si="767"/>
        <v>0</v>
      </c>
      <c r="N3938" t="str">
        <f t="shared" ca="1" si="768"/>
        <v/>
      </c>
      <c r="O3938" t="str">
        <f t="shared" ca="1" si="769"/>
        <v/>
      </c>
      <c r="P3938" t="str">
        <f t="shared" si="770"/>
        <v/>
      </c>
      <c r="Q3938" t="str">
        <f t="shared" ca="1" si="771"/>
        <v/>
      </c>
      <c r="R3938" t="str">
        <f t="shared" si="772"/>
        <v/>
      </c>
      <c r="S3938" t="str">
        <f t="shared" si="773"/>
        <v/>
      </c>
      <c r="T3938" s="2" t="str">
        <f ca="1">IF(S3938="Irrigation","Irrigation",IF(R3938="Irrigation","Irrigation",IF(Q3938="Domestic","Domestic",IF(P3938="Stockwatering","Stockwatering",IF(N3938="IRRIGATION_AND_MUNICIPAL","Irrigation and Municipal",IF(O3938="IRRIGATION_AND_DOMESTIC","Irrigation and Domestic Municipality",_xlfn.XLOOKUP(J3938,Use_Code_Ranking!$B$4:$B$23,Use_Code_Ranking!$A$4:$A$23)))))))</f>
        <v>Irrigation</v>
      </c>
    </row>
    <row r="3939" spans="1:20" x14ac:dyDescent="0.25">
      <c r="A3939" t="s">
        <v>3771</v>
      </c>
      <c r="B3939" t="s">
        <v>102</v>
      </c>
      <c r="C3939" t="s">
        <v>2196</v>
      </c>
      <c r="D3939">
        <v>0</v>
      </c>
      <c r="E3939">
        <v>0.49299999999999999</v>
      </c>
      <c r="F3939" t="s">
        <v>2197</v>
      </c>
      <c r="G3939" t="s">
        <v>1799</v>
      </c>
      <c r="H3939" t="s">
        <v>99</v>
      </c>
      <c r="I3939">
        <f>_xlfn.XLOOKUP(B3939,Use_Code_Ranking!$A$4:$A$23,Use_Code_Ranking!$B$4:$B$23,9999)</f>
        <v>3</v>
      </c>
      <c r="J3939">
        <f t="shared" ca="1" si="764"/>
        <v>1</v>
      </c>
      <c r="K3939">
        <f t="shared" ca="1" si="765"/>
        <v>1</v>
      </c>
      <c r="L3939">
        <f t="shared" ca="1" si="766"/>
        <v>0</v>
      </c>
      <c r="M3939">
        <f t="shared" ca="1" si="767"/>
        <v>0</v>
      </c>
      <c r="N3939" t="str">
        <f t="shared" ca="1" si="768"/>
        <v/>
      </c>
      <c r="O3939" t="str">
        <f t="shared" ca="1" si="769"/>
        <v/>
      </c>
      <c r="P3939" t="str">
        <f t="shared" si="770"/>
        <v/>
      </c>
      <c r="Q3939" t="str">
        <f t="shared" ca="1" si="771"/>
        <v/>
      </c>
      <c r="R3939" t="str">
        <f t="shared" si="772"/>
        <v/>
      </c>
      <c r="S3939" t="str">
        <f t="shared" si="773"/>
        <v/>
      </c>
      <c r="T3939" s="2" t="str">
        <f ca="1">IF(S3939="Irrigation","Irrigation",IF(R3939="Irrigation","Irrigation",IF(Q3939="Domestic","Domestic",IF(P3939="Stockwatering","Stockwatering",IF(N3939="IRRIGATION_AND_MUNICIPAL","Irrigation and Municipal",IF(O3939="IRRIGATION_AND_DOMESTIC","Irrigation and Domestic Municipality",_xlfn.XLOOKUP(J3939,Use_Code_Ranking!$B$4:$B$23,Use_Code_Ranking!$A$4:$A$23)))))))</f>
        <v>Irrigation</v>
      </c>
    </row>
    <row r="3940" spans="1:20" x14ac:dyDescent="0.25">
      <c r="A3940" t="s">
        <v>3771</v>
      </c>
      <c r="B3940" t="s">
        <v>95</v>
      </c>
      <c r="C3940" t="s">
        <v>2196</v>
      </c>
      <c r="D3940">
        <v>0</v>
      </c>
      <c r="E3940">
        <v>0.49299999999999999</v>
      </c>
      <c r="F3940" t="s">
        <v>2197</v>
      </c>
      <c r="G3940" t="s">
        <v>1799</v>
      </c>
      <c r="H3940" t="s">
        <v>99</v>
      </c>
      <c r="I3940">
        <f>_xlfn.XLOOKUP(B3940,Use_Code_Ranking!$A$4:$A$23,Use_Code_Ranking!$B$4:$B$23,9999)</f>
        <v>1</v>
      </c>
      <c r="J3940">
        <f t="shared" ca="1" si="764"/>
        <v>1</v>
      </c>
      <c r="K3940">
        <f t="shared" ca="1" si="765"/>
        <v>1</v>
      </c>
      <c r="L3940">
        <f t="shared" ca="1" si="766"/>
        <v>0</v>
      </c>
      <c r="M3940">
        <f t="shared" ca="1" si="767"/>
        <v>0</v>
      </c>
      <c r="N3940" t="str">
        <f t="shared" ca="1" si="768"/>
        <v/>
      </c>
      <c r="O3940" t="str">
        <f t="shared" ca="1" si="769"/>
        <v/>
      </c>
      <c r="P3940" t="str">
        <f t="shared" si="770"/>
        <v/>
      </c>
      <c r="Q3940" t="str">
        <f t="shared" ca="1" si="771"/>
        <v/>
      </c>
      <c r="R3940" t="str">
        <f t="shared" si="772"/>
        <v/>
      </c>
      <c r="S3940" t="str">
        <f t="shared" si="773"/>
        <v/>
      </c>
      <c r="T3940" s="2" t="str">
        <f ca="1">IF(S3940="Irrigation","Irrigation",IF(R3940="Irrigation","Irrigation",IF(Q3940="Domestic","Domestic",IF(P3940="Stockwatering","Stockwatering",IF(N3940="IRRIGATION_AND_MUNICIPAL","Irrigation and Municipal",IF(O3940="IRRIGATION_AND_DOMESTIC","Irrigation and Domestic Municipality",_xlfn.XLOOKUP(J3940,Use_Code_Ranking!$B$4:$B$23,Use_Code_Ranking!$A$4:$A$23)))))))</f>
        <v>Irrigation</v>
      </c>
    </row>
    <row r="3941" spans="1:20" x14ac:dyDescent="0.25">
      <c r="A3941" t="s">
        <v>3772</v>
      </c>
      <c r="B3941" t="s">
        <v>95</v>
      </c>
      <c r="C3941" t="s">
        <v>2196</v>
      </c>
      <c r="D3941">
        <v>0</v>
      </c>
      <c r="E3941">
        <v>0.13039999999999999</v>
      </c>
      <c r="F3941" t="s">
        <v>2197</v>
      </c>
      <c r="G3941" t="s">
        <v>3773</v>
      </c>
      <c r="H3941" t="s">
        <v>99</v>
      </c>
      <c r="I3941">
        <f>_xlfn.XLOOKUP(B3941,Use_Code_Ranking!$A$4:$A$23,Use_Code_Ranking!$B$4:$B$23,9999)</f>
        <v>1</v>
      </c>
      <c r="J3941">
        <f t="shared" ca="1" si="764"/>
        <v>1</v>
      </c>
      <c r="K3941">
        <f t="shared" ca="1" si="765"/>
        <v>1</v>
      </c>
      <c r="L3941">
        <f t="shared" ca="1" si="766"/>
        <v>0</v>
      </c>
      <c r="M3941">
        <f t="shared" ca="1" si="767"/>
        <v>0</v>
      </c>
      <c r="N3941" t="str">
        <f t="shared" ca="1" si="768"/>
        <v/>
      </c>
      <c r="O3941" t="str">
        <f t="shared" ca="1" si="769"/>
        <v/>
      </c>
      <c r="P3941" t="str">
        <f t="shared" si="770"/>
        <v/>
      </c>
      <c r="Q3941" t="str">
        <f t="shared" ca="1" si="771"/>
        <v/>
      </c>
      <c r="R3941" t="str">
        <f t="shared" si="772"/>
        <v/>
      </c>
      <c r="S3941" t="str">
        <f t="shared" si="773"/>
        <v/>
      </c>
      <c r="T3941" s="2" t="str">
        <f ca="1">IF(S3941="Irrigation","Irrigation",IF(R3941="Irrigation","Irrigation",IF(Q3941="Domestic","Domestic",IF(P3941="Stockwatering","Stockwatering",IF(N3941="IRRIGATION_AND_MUNICIPAL","Irrigation and Municipal",IF(O3941="IRRIGATION_AND_DOMESTIC","Irrigation and Domestic Municipality",_xlfn.XLOOKUP(J3941,Use_Code_Ranking!$B$4:$B$23,Use_Code_Ranking!$A$4:$A$23)))))))</f>
        <v>Irrigation</v>
      </c>
    </row>
    <row r="3942" spans="1:20" x14ac:dyDescent="0.25">
      <c r="A3942" t="s">
        <v>3774</v>
      </c>
      <c r="B3942" t="s">
        <v>95</v>
      </c>
      <c r="C3942" t="s">
        <v>2196</v>
      </c>
      <c r="D3942">
        <v>0</v>
      </c>
      <c r="E3942">
        <v>0.14599999999999999</v>
      </c>
      <c r="F3942" t="s">
        <v>2197</v>
      </c>
      <c r="G3942" t="s">
        <v>3775</v>
      </c>
      <c r="H3942" t="s">
        <v>99</v>
      </c>
      <c r="I3942">
        <f>_xlfn.XLOOKUP(B3942,Use_Code_Ranking!$A$4:$A$23,Use_Code_Ranking!$B$4:$B$23,9999)</f>
        <v>1</v>
      </c>
      <c r="J3942">
        <f t="shared" ca="1" si="764"/>
        <v>1</v>
      </c>
      <c r="K3942">
        <f t="shared" ca="1" si="765"/>
        <v>1</v>
      </c>
      <c r="L3942">
        <f t="shared" ca="1" si="766"/>
        <v>0</v>
      </c>
      <c r="M3942">
        <f t="shared" ca="1" si="767"/>
        <v>0</v>
      </c>
      <c r="N3942" t="str">
        <f t="shared" ca="1" si="768"/>
        <v/>
      </c>
      <c r="O3942" t="str">
        <f t="shared" ca="1" si="769"/>
        <v/>
      </c>
      <c r="P3942" t="str">
        <f t="shared" si="770"/>
        <v/>
      </c>
      <c r="Q3942" t="str">
        <f t="shared" ca="1" si="771"/>
        <v/>
      </c>
      <c r="R3942" t="str">
        <f t="shared" si="772"/>
        <v/>
      </c>
      <c r="S3942" t="str">
        <f t="shared" si="773"/>
        <v/>
      </c>
      <c r="T3942" s="2" t="str">
        <f ca="1">IF(S3942="Irrigation","Irrigation",IF(R3942="Irrigation","Irrigation",IF(Q3942="Domestic","Domestic",IF(P3942="Stockwatering","Stockwatering",IF(N3942="IRRIGATION_AND_MUNICIPAL","Irrigation and Municipal",IF(O3942="IRRIGATION_AND_DOMESTIC","Irrigation and Domestic Municipality",_xlfn.XLOOKUP(J3942,Use_Code_Ranking!$B$4:$B$23,Use_Code_Ranking!$A$4:$A$23)))))))</f>
        <v>Irrigation</v>
      </c>
    </row>
    <row r="3943" spans="1:20" x14ac:dyDescent="0.25">
      <c r="A3943" t="s">
        <v>3774</v>
      </c>
      <c r="B3943" t="s">
        <v>102</v>
      </c>
      <c r="C3943" t="s">
        <v>2196</v>
      </c>
      <c r="D3943">
        <v>0</v>
      </c>
      <c r="E3943">
        <v>0.14599999999999999</v>
      </c>
      <c r="F3943" t="s">
        <v>2197</v>
      </c>
      <c r="G3943" t="s">
        <v>3775</v>
      </c>
      <c r="H3943" t="s">
        <v>99</v>
      </c>
      <c r="I3943">
        <f>_xlfn.XLOOKUP(B3943,Use_Code_Ranking!$A$4:$A$23,Use_Code_Ranking!$B$4:$B$23,9999)</f>
        <v>3</v>
      </c>
      <c r="J3943">
        <f t="shared" ca="1" si="764"/>
        <v>1</v>
      </c>
      <c r="K3943">
        <f t="shared" ca="1" si="765"/>
        <v>1</v>
      </c>
      <c r="L3943">
        <f t="shared" ca="1" si="766"/>
        <v>0</v>
      </c>
      <c r="M3943">
        <f t="shared" ca="1" si="767"/>
        <v>0</v>
      </c>
      <c r="N3943" t="str">
        <f t="shared" ca="1" si="768"/>
        <v/>
      </c>
      <c r="O3943" t="str">
        <f t="shared" ca="1" si="769"/>
        <v/>
      </c>
      <c r="P3943" t="str">
        <f t="shared" si="770"/>
        <v/>
      </c>
      <c r="Q3943" t="str">
        <f t="shared" ca="1" si="771"/>
        <v/>
      </c>
      <c r="R3943" t="str">
        <f t="shared" si="772"/>
        <v/>
      </c>
      <c r="S3943" t="str">
        <f t="shared" si="773"/>
        <v/>
      </c>
      <c r="T3943" s="2" t="str">
        <f ca="1">IF(S3943="Irrigation","Irrigation",IF(R3943="Irrigation","Irrigation",IF(Q3943="Domestic","Domestic",IF(P3943="Stockwatering","Stockwatering",IF(N3943="IRRIGATION_AND_MUNICIPAL","Irrigation and Municipal",IF(O3943="IRRIGATION_AND_DOMESTIC","Irrigation and Domestic Municipality",_xlfn.XLOOKUP(J3943,Use_Code_Ranking!$B$4:$B$23,Use_Code_Ranking!$A$4:$A$23)))))))</f>
        <v>Irrigation</v>
      </c>
    </row>
    <row r="3944" spans="1:20" x14ac:dyDescent="0.25">
      <c r="A3944" t="s">
        <v>3776</v>
      </c>
      <c r="B3944" t="s">
        <v>108</v>
      </c>
      <c r="C3944" t="s">
        <v>2196</v>
      </c>
      <c r="D3944">
        <v>0</v>
      </c>
      <c r="E3944">
        <v>4.9099999999999998E-2</v>
      </c>
      <c r="F3944" t="s">
        <v>2197</v>
      </c>
      <c r="G3944" t="s">
        <v>3777</v>
      </c>
      <c r="H3944" t="s">
        <v>106</v>
      </c>
      <c r="I3944">
        <f>_xlfn.XLOOKUP(B3944,Use_Code_Ranking!$A$4:$A$23,Use_Code_Ranking!$B$4:$B$23,9999)</f>
        <v>5</v>
      </c>
      <c r="J3944">
        <f t="shared" ca="1" si="764"/>
        <v>1</v>
      </c>
      <c r="K3944">
        <f t="shared" ca="1" si="765"/>
        <v>1</v>
      </c>
      <c r="L3944">
        <f t="shared" ca="1" si="766"/>
        <v>0</v>
      </c>
      <c r="M3944">
        <f t="shared" ca="1" si="767"/>
        <v>0</v>
      </c>
      <c r="N3944" t="str">
        <f t="shared" ca="1" si="768"/>
        <v/>
      </c>
      <c r="O3944" t="str">
        <f t="shared" ca="1" si="769"/>
        <v/>
      </c>
      <c r="P3944" t="str">
        <f t="shared" si="770"/>
        <v/>
      </c>
      <c r="Q3944" t="str">
        <f t="shared" ca="1" si="771"/>
        <v/>
      </c>
      <c r="R3944" t="str">
        <f t="shared" si="772"/>
        <v/>
      </c>
      <c r="S3944" t="str">
        <f t="shared" si="773"/>
        <v/>
      </c>
      <c r="T3944" s="2" t="str">
        <f ca="1">IF(S3944="Irrigation","Irrigation",IF(R3944="Irrigation","Irrigation",IF(Q3944="Domestic","Domestic",IF(P3944="Stockwatering","Stockwatering",IF(N3944="IRRIGATION_AND_MUNICIPAL","Irrigation and Municipal",IF(O3944="IRRIGATION_AND_DOMESTIC","Irrigation and Domestic Municipality",_xlfn.XLOOKUP(J3944,Use_Code_Ranking!$B$4:$B$23,Use_Code_Ranking!$A$4:$A$23)))))))</f>
        <v>Irrigation</v>
      </c>
    </row>
    <row r="3945" spans="1:20" x14ac:dyDescent="0.25">
      <c r="A3945" t="s">
        <v>3776</v>
      </c>
      <c r="B3945" t="s">
        <v>95</v>
      </c>
      <c r="C3945" t="s">
        <v>2196</v>
      </c>
      <c r="D3945">
        <v>0</v>
      </c>
      <c r="E3945">
        <v>4.9099999999999998E-2</v>
      </c>
      <c r="F3945" t="s">
        <v>2197</v>
      </c>
      <c r="G3945" t="s">
        <v>3777</v>
      </c>
      <c r="H3945" t="s">
        <v>106</v>
      </c>
      <c r="I3945">
        <f>_xlfn.XLOOKUP(B3945,Use_Code_Ranking!$A$4:$A$23,Use_Code_Ranking!$B$4:$B$23,9999)</f>
        <v>1</v>
      </c>
      <c r="J3945">
        <f t="shared" ca="1" si="764"/>
        <v>1</v>
      </c>
      <c r="K3945">
        <f t="shared" ca="1" si="765"/>
        <v>1</v>
      </c>
      <c r="L3945">
        <f t="shared" ca="1" si="766"/>
        <v>0</v>
      </c>
      <c r="M3945">
        <f t="shared" ca="1" si="767"/>
        <v>0</v>
      </c>
      <c r="N3945" t="str">
        <f t="shared" ca="1" si="768"/>
        <v/>
      </c>
      <c r="O3945" t="str">
        <f t="shared" ca="1" si="769"/>
        <v/>
      </c>
      <c r="P3945" t="str">
        <f t="shared" si="770"/>
        <v/>
      </c>
      <c r="Q3945" t="str">
        <f t="shared" ca="1" si="771"/>
        <v/>
      </c>
      <c r="R3945" t="str">
        <f t="shared" si="772"/>
        <v/>
      </c>
      <c r="S3945" t="str">
        <f t="shared" si="773"/>
        <v/>
      </c>
      <c r="T3945" s="2" t="str">
        <f ca="1">IF(S3945="Irrigation","Irrigation",IF(R3945="Irrigation","Irrigation",IF(Q3945="Domestic","Domestic",IF(P3945="Stockwatering","Stockwatering",IF(N3945="IRRIGATION_AND_MUNICIPAL","Irrigation and Municipal",IF(O3945="IRRIGATION_AND_DOMESTIC","Irrigation and Domestic Municipality",_xlfn.XLOOKUP(J3945,Use_Code_Ranking!$B$4:$B$23,Use_Code_Ranking!$A$4:$A$23)))))))</f>
        <v>Irrigation</v>
      </c>
    </row>
    <row r="3946" spans="1:20" x14ac:dyDescent="0.25">
      <c r="A3946" t="s">
        <v>3776</v>
      </c>
      <c r="B3946" t="s">
        <v>114</v>
      </c>
      <c r="C3946" t="s">
        <v>2196</v>
      </c>
      <c r="D3946">
        <v>0</v>
      </c>
      <c r="E3946">
        <v>4.9099999999999998E-2</v>
      </c>
      <c r="F3946" t="s">
        <v>2197</v>
      </c>
      <c r="G3946" t="s">
        <v>3777</v>
      </c>
      <c r="H3946" t="s">
        <v>106</v>
      </c>
      <c r="I3946">
        <f>_xlfn.XLOOKUP(B3946,Use_Code_Ranking!$A$4:$A$23,Use_Code_Ranking!$B$4:$B$23,9999)</f>
        <v>12</v>
      </c>
      <c r="J3946">
        <f t="shared" ca="1" si="764"/>
        <v>1</v>
      </c>
      <c r="K3946">
        <f t="shared" ca="1" si="765"/>
        <v>1</v>
      </c>
      <c r="L3946">
        <f t="shared" ca="1" si="766"/>
        <v>0</v>
      </c>
      <c r="M3946">
        <f t="shared" ca="1" si="767"/>
        <v>0</v>
      </c>
      <c r="N3946" t="str">
        <f t="shared" ca="1" si="768"/>
        <v/>
      </c>
      <c r="O3946" t="str">
        <f t="shared" ca="1" si="769"/>
        <v/>
      </c>
      <c r="P3946" t="str">
        <f t="shared" si="770"/>
        <v/>
      </c>
      <c r="Q3946" t="str">
        <f t="shared" ca="1" si="771"/>
        <v/>
      </c>
      <c r="R3946" t="str">
        <f t="shared" si="772"/>
        <v/>
      </c>
      <c r="S3946" t="str">
        <f t="shared" si="773"/>
        <v/>
      </c>
      <c r="T3946" s="2" t="str">
        <f ca="1">IF(S3946="Irrigation","Irrigation",IF(R3946="Irrigation","Irrigation",IF(Q3946="Domestic","Domestic",IF(P3946="Stockwatering","Stockwatering",IF(N3946="IRRIGATION_AND_MUNICIPAL","Irrigation and Municipal",IF(O3946="IRRIGATION_AND_DOMESTIC","Irrigation and Domestic Municipality",_xlfn.XLOOKUP(J3946,Use_Code_Ranking!$B$4:$B$23,Use_Code_Ranking!$A$4:$A$23)))))))</f>
        <v>Irrigation</v>
      </c>
    </row>
    <row r="3947" spans="1:20" x14ac:dyDescent="0.25">
      <c r="A3947" t="s">
        <v>3778</v>
      </c>
      <c r="B3947" t="s">
        <v>108</v>
      </c>
      <c r="C3947" t="s">
        <v>2196</v>
      </c>
      <c r="D3947">
        <v>0</v>
      </c>
      <c r="E3947">
        <v>0.19950000000000001</v>
      </c>
      <c r="F3947" t="s">
        <v>2197</v>
      </c>
      <c r="G3947" t="s">
        <v>3777</v>
      </c>
      <c r="H3947" t="s">
        <v>106</v>
      </c>
      <c r="I3947">
        <f>_xlfn.XLOOKUP(B3947,Use_Code_Ranking!$A$4:$A$23,Use_Code_Ranking!$B$4:$B$23,9999)</f>
        <v>5</v>
      </c>
      <c r="J3947">
        <f t="shared" ca="1" si="764"/>
        <v>1</v>
      </c>
      <c r="K3947">
        <f t="shared" ca="1" si="765"/>
        <v>1</v>
      </c>
      <c r="L3947">
        <f t="shared" ca="1" si="766"/>
        <v>0</v>
      </c>
      <c r="M3947">
        <f t="shared" ca="1" si="767"/>
        <v>0</v>
      </c>
      <c r="N3947" t="str">
        <f t="shared" ca="1" si="768"/>
        <v/>
      </c>
      <c r="O3947" t="str">
        <f t="shared" ca="1" si="769"/>
        <v/>
      </c>
      <c r="P3947" t="str">
        <f t="shared" si="770"/>
        <v/>
      </c>
      <c r="Q3947" t="str">
        <f t="shared" ca="1" si="771"/>
        <v/>
      </c>
      <c r="R3947" t="str">
        <f t="shared" si="772"/>
        <v/>
      </c>
      <c r="S3947" t="str">
        <f t="shared" si="773"/>
        <v/>
      </c>
      <c r="T3947" s="2" t="str">
        <f ca="1">IF(S3947="Irrigation","Irrigation",IF(R3947="Irrigation","Irrigation",IF(Q3947="Domestic","Domestic",IF(P3947="Stockwatering","Stockwatering",IF(N3947="IRRIGATION_AND_MUNICIPAL","Irrigation and Municipal",IF(O3947="IRRIGATION_AND_DOMESTIC","Irrigation and Domestic Municipality",_xlfn.XLOOKUP(J3947,Use_Code_Ranking!$B$4:$B$23,Use_Code_Ranking!$A$4:$A$23)))))))</f>
        <v>Irrigation</v>
      </c>
    </row>
    <row r="3948" spans="1:20" x14ac:dyDescent="0.25">
      <c r="A3948" t="s">
        <v>3778</v>
      </c>
      <c r="B3948" t="s">
        <v>114</v>
      </c>
      <c r="C3948" t="s">
        <v>2196</v>
      </c>
      <c r="D3948">
        <v>0</v>
      </c>
      <c r="E3948">
        <v>0.19950000000000001</v>
      </c>
      <c r="F3948" t="s">
        <v>2197</v>
      </c>
      <c r="G3948" t="s">
        <v>3777</v>
      </c>
      <c r="H3948" t="s">
        <v>106</v>
      </c>
      <c r="I3948">
        <f>_xlfn.XLOOKUP(B3948,Use_Code_Ranking!$A$4:$A$23,Use_Code_Ranking!$B$4:$B$23,9999)</f>
        <v>12</v>
      </c>
      <c r="J3948">
        <f t="shared" ca="1" si="764"/>
        <v>1</v>
      </c>
      <c r="K3948">
        <f t="shared" ca="1" si="765"/>
        <v>1</v>
      </c>
      <c r="L3948">
        <f t="shared" ca="1" si="766"/>
        <v>0</v>
      </c>
      <c r="M3948">
        <f t="shared" ca="1" si="767"/>
        <v>0</v>
      </c>
      <c r="N3948" t="str">
        <f t="shared" ca="1" si="768"/>
        <v/>
      </c>
      <c r="O3948" t="str">
        <f t="shared" ca="1" si="769"/>
        <v/>
      </c>
      <c r="P3948" t="str">
        <f t="shared" si="770"/>
        <v/>
      </c>
      <c r="Q3948" t="str">
        <f t="shared" ca="1" si="771"/>
        <v/>
      </c>
      <c r="R3948" t="str">
        <f t="shared" si="772"/>
        <v/>
      </c>
      <c r="S3948" t="str">
        <f t="shared" si="773"/>
        <v/>
      </c>
      <c r="T3948" s="2" t="str">
        <f ca="1">IF(S3948="Irrigation","Irrigation",IF(R3948="Irrigation","Irrigation",IF(Q3948="Domestic","Domestic",IF(P3948="Stockwatering","Stockwatering",IF(N3948="IRRIGATION_AND_MUNICIPAL","Irrigation and Municipal",IF(O3948="IRRIGATION_AND_DOMESTIC","Irrigation and Domestic Municipality",_xlfn.XLOOKUP(J3948,Use_Code_Ranking!$B$4:$B$23,Use_Code_Ranking!$A$4:$A$23)))))))</f>
        <v>Irrigation</v>
      </c>
    </row>
    <row r="3949" spans="1:20" x14ac:dyDescent="0.25">
      <c r="A3949" t="s">
        <v>3778</v>
      </c>
      <c r="B3949" t="s">
        <v>95</v>
      </c>
      <c r="C3949" t="s">
        <v>2196</v>
      </c>
      <c r="D3949">
        <v>0</v>
      </c>
      <c r="E3949">
        <v>0.19950000000000001</v>
      </c>
      <c r="F3949" t="s">
        <v>2197</v>
      </c>
      <c r="G3949" t="s">
        <v>3777</v>
      </c>
      <c r="H3949" t="s">
        <v>106</v>
      </c>
      <c r="I3949">
        <f>_xlfn.XLOOKUP(B3949,Use_Code_Ranking!$A$4:$A$23,Use_Code_Ranking!$B$4:$B$23,9999)</f>
        <v>1</v>
      </c>
      <c r="J3949">
        <f t="shared" ca="1" si="764"/>
        <v>1</v>
      </c>
      <c r="K3949">
        <f t="shared" ca="1" si="765"/>
        <v>1</v>
      </c>
      <c r="L3949">
        <f t="shared" ca="1" si="766"/>
        <v>0</v>
      </c>
      <c r="M3949">
        <f t="shared" ca="1" si="767"/>
        <v>0</v>
      </c>
      <c r="N3949" t="str">
        <f t="shared" ca="1" si="768"/>
        <v/>
      </c>
      <c r="O3949" t="str">
        <f t="shared" ca="1" si="769"/>
        <v/>
      </c>
      <c r="P3949" t="str">
        <f t="shared" si="770"/>
        <v/>
      </c>
      <c r="Q3949" t="str">
        <f t="shared" ca="1" si="771"/>
        <v/>
      </c>
      <c r="R3949" t="str">
        <f t="shared" si="772"/>
        <v/>
      </c>
      <c r="S3949" t="str">
        <f t="shared" si="773"/>
        <v/>
      </c>
      <c r="T3949" s="2" t="str">
        <f ca="1">IF(S3949="Irrigation","Irrigation",IF(R3949="Irrigation","Irrigation",IF(Q3949="Domestic","Domestic",IF(P3949="Stockwatering","Stockwatering",IF(N3949="IRRIGATION_AND_MUNICIPAL","Irrigation and Municipal",IF(O3949="IRRIGATION_AND_DOMESTIC","Irrigation and Domestic Municipality",_xlfn.XLOOKUP(J3949,Use_Code_Ranking!$B$4:$B$23,Use_Code_Ranking!$A$4:$A$23)))))))</f>
        <v>Irrigation</v>
      </c>
    </row>
    <row r="3950" spans="1:20" x14ac:dyDescent="0.25">
      <c r="A3950" t="s">
        <v>3778</v>
      </c>
      <c r="B3950" t="s">
        <v>102</v>
      </c>
      <c r="C3950" t="s">
        <v>2196</v>
      </c>
      <c r="D3950">
        <v>0</v>
      </c>
      <c r="E3950">
        <v>0.19950000000000001</v>
      </c>
      <c r="F3950" t="s">
        <v>2197</v>
      </c>
      <c r="G3950" t="s">
        <v>3777</v>
      </c>
      <c r="H3950" t="s">
        <v>106</v>
      </c>
      <c r="I3950">
        <f>_xlfn.XLOOKUP(B3950,Use_Code_Ranking!$A$4:$A$23,Use_Code_Ranking!$B$4:$B$23,9999)</f>
        <v>3</v>
      </c>
      <c r="J3950">
        <f t="shared" ca="1" si="764"/>
        <v>1</v>
      </c>
      <c r="K3950">
        <f t="shared" ca="1" si="765"/>
        <v>1</v>
      </c>
      <c r="L3950">
        <f t="shared" ca="1" si="766"/>
        <v>0</v>
      </c>
      <c r="M3950">
        <f t="shared" ca="1" si="767"/>
        <v>0</v>
      </c>
      <c r="N3950" t="str">
        <f t="shared" ca="1" si="768"/>
        <v/>
      </c>
      <c r="O3950" t="str">
        <f t="shared" ca="1" si="769"/>
        <v/>
      </c>
      <c r="P3950" t="str">
        <f t="shared" si="770"/>
        <v/>
      </c>
      <c r="Q3950" t="str">
        <f t="shared" ca="1" si="771"/>
        <v/>
      </c>
      <c r="R3950" t="str">
        <f t="shared" si="772"/>
        <v/>
      </c>
      <c r="S3950" t="str">
        <f t="shared" si="773"/>
        <v/>
      </c>
      <c r="T3950" s="2" t="str">
        <f ca="1">IF(S3950="Irrigation","Irrigation",IF(R3950="Irrigation","Irrigation",IF(Q3950="Domestic","Domestic",IF(P3950="Stockwatering","Stockwatering",IF(N3950="IRRIGATION_AND_MUNICIPAL","Irrigation and Municipal",IF(O3950="IRRIGATION_AND_DOMESTIC","Irrigation and Domestic Municipality",_xlfn.XLOOKUP(J3950,Use_Code_Ranking!$B$4:$B$23,Use_Code_Ranking!$A$4:$A$23)))))))</f>
        <v>Irrigation</v>
      </c>
    </row>
    <row r="3951" spans="1:20" x14ac:dyDescent="0.25">
      <c r="A3951" t="s">
        <v>3779</v>
      </c>
      <c r="B3951" t="s">
        <v>95</v>
      </c>
      <c r="C3951" t="s">
        <v>2196</v>
      </c>
      <c r="D3951">
        <v>0</v>
      </c>
      <c r="E3951">
        <v>0.73650000000000004</v>
      </c>
      <c r="F3951" t="s">
        <v>2197</v>
      </c>
      <c r="G3951" t="s">
        <v>3777</v>
      </c>
      <c r="H3951" t="s">
        <v>106</v>
      </c>
      <c r="I3951">
        <f>_xlfn.XLOOKUP(B3951,Use_Code_Ranking!$A$4:$A$23,Use_Code_Ranking!$B$4:$B$23,9999)</f>
        <v>1</v>
      </c>
      <c r="J3951">
        <f t="shared" ca="1" si="764"/>
        <v>1</v>
      </c>
      <c r="K3951">
        <f t="shared" ca="1" si="765"/>
        <v>1</v>
      </c>
      <c r="L3951">
        <f t="shared" ca="1" si="766"/>
        <v>0</v>
      </c>
      <c r="M3951">
        <f t="shared" ca="1" si="767"/>
        <v>0</v>
      </c>
      <c r="N3951" t="str">
        <f t="shared" ca="1" si="768"/>
        <v/>
      </c>
      <c r="O3951" t="str">
        <f t="shared" ca="1" si="769"/>
        <v/>
      </c>
      <c r="P3951" t="str">
        <f t="shared" si="770"/>
        <v/>
      </c>
      <c r="Q3951" t="str">
        <f t="shared" ca="1" si="771"/>
        <v/>
      </c>
      <c r="R3951" t="str">
        <f t="shared" si="772"/>
        <v/>
      </c>
      <c r="S3951" t="str">
        <f t="shared" si="773"/>
        <v/>
      </c>
      <c r="T3951" s="2" t="str">
        <f ca="1">IF(S3951="Irrigation","Irrigation",IF(R3951="Irrigation","Irrigation",IF(Q3951="Domestic","Domestic",IF(P3951="Stockwatering","Stockwatering",IF(N3951="IRRIGATION_AND_MUNICIPAL","Irrigation and Municipal",IF(O3951="IRRIGATION_AND_DOMESTIC","Irrigation and Domestic Municipality",_xlfn.XLOOKUP(J3951,Use_Code_Ranking!$B$4:$B$23,Use_Code_Ranking!$A$4:$A$23)))))))</f>
        <v>Irrigation</v>
      </c>
    </row>
    <row r="3952" spans="1:20" x14ac:dyDescent="0.25">
      <c r="A3952" t="s">
        <v>3779</v>
      </c>
      <c r="B3952" t="s">
        <v>114</v>
      </c>
      <c r="C3952" t="s">
        <v>2196</v>
      </c>
      <c r="D3952">
        <v>0</v>
      </c>
      <c r="E3952">
        <v>0.73650000000000004</v>
      </c>
      <c r="F3952" t="s">
        <v>2197</v>
      </c>
      <c r="G3952" t="s">
        <v>3777</v>
      </c>
      <c r="H3952" t="s">
        <v>106</v>
      </c>
      <c r="I3952">
        <f>_xlfn.XLOOKUP(B3952,Use_Code_Ranking!$A$4:$A$23,Use_Code_Ranking!$B$4:$B$23,9999)</f>
        <v>12</v>
      </c>
      <c r="J3952">
        <f t="shared" ca="1" si="764"/>
        <v>1</v>
      </c>
      <c r="K3952">
        <f t="shared" ca="1" si="765"/>
        <v>1</v>
      </c>
      <c r="L3952">
        <f t="shared" ca="1" si="766"/>
        <v>0</v>
      </c>
      <c r="M3952">
        <f t="shared" ca="1" si="767"/>
        <v>0</v>
      </c>
      <c r="N3952" t="str">
        <f t="shared" ca="1" si="768"/>
        <v/>
      </c>
      <c r="O3952" t="str">
        <f t="shared" ca="1" si="769"/>
        <v/>
      </c>
      <c r="P3952" t="str">
        <f t="shared" si="770"/>
        <v/>
      </c>
      <c r="Q3952" t="str">
        <f t="shared" ca="1" si="771"/>
        <v/>
      </c>
      <c r="R3952" t="str">
        <f t="shared" si="772"/>
        <v/>
      </c>
      <c r="S3952" t="str">
        <f t="shared" si="773"/>
        <v/>
      </c>
      <c r="T3952" s="2" t="str">
        <f ca="1">IF(S3952="Irrigation","Irrigation",IF(R3952="Irrigation","Irrigation",IF(Q3952="Domestic","Domestic",IF(P3952="Stockwatering","Stockwatering",IF(N3952="IRRIGATION_AND_MUNICIPAL","Irrigation and Municipal",IF(O3952="IRRIGATION_AND_DOMESTIC","Irrigation and Domestic Municipality",_xlfn.XLOOKUP(J3952,Use_Code_Ranking!$B$4:$B$23,Use_Code_Ranking!$A$4:$A$23)))))))</f>
        <v>Irrigation</v>
      </c>
    </row>
    <row r="3953" spans="1:20" x14ac:dyDescent="0.25">
      <c r="A3953" t="s">
        <v>3779</v>
      </c>
      <c r="B3953" t="s">
        <v>108</v>
      </c>
      <c r="C3953" t="s">
        <v>2196</v>
      </c>
      <c r="D3953">
        <v>0</v>
      </c>
      <c r="E3953">
        <v>0.73650000000000004</v>
      </c>
      <c r="F3953" t="s">
        <v>2197</v>
      </c>
      <c r="G3953" t="s">
        <v>3777</v>
      </c>
      <c r="H3953" t="s">
        <v>106</v>
      </c>
      <c r="I3953">
        <f>_xlfn.XLOOKUP(B3953,Use_Code_Ranking!$A$4:$A$23,Use_Code_Ranking!$B$4:$B$23,9999)</f>
        <v>5</v>
      </c>
      <c r="J3953">
        <f t="shared" ca="1" si="764"/>
        <v>1</v>
      </c>
      <c r="K3953">
        <f t="shared" ca="1" si="765"/>
        <v>1</v>
      </c>
      <c r="L3953">
        <f t="shared" ca="1" si="766"/>
        <v>0</v>
      </c>
      <c r="M3953">
        <f t="shared" ca="1" si="767"/>
        <v>0</v>
      </c>
      <c r="N3953" t="str">
        <f t="shared" ca="1" si="768"/>
        <v/>
      </c>
      <c r="O3953" t="str">
        <f t="shared" ca="1" si="769"/>
        <v/>
      </c>
      <c r="P3953" t="str">
        <f t="shared" si="770"/>
        <v/>
      </c>
      <c r="Q3953" t="str">
        <f t="shared" ca="1" si="771"/>
        <v/>
      </c>
      <c r="R3953" t="str">
        <f t="shared" si="772"/>
        <v/>
      </c>
      <c r="S3953" t="str">
        <f t="shared" si="773"/>
        <v/>
      </c>
      <c r="T3953" s="2" t="str">
        <f ca="1">IF(S3953="Irrigation","Irrigation",IF(R3953="Irrigation","Irrigation",IF(Q3953="Domestic","Domestic",IF(P3953="Stockwatering","Stockwatering",IF(N3953="IRRIGATION_AND_MUNICIPAL","Irrigation and Municipal",IF(O3953="IRRIGATION_AND_DOMESTIC","Irrigation and Domestic Municipality",_xlfn.XLOOKUP(J3953,Use_Code_Ranking!$B$4:$B$23,Use_Code_Ranking!$A$4:$A$23)))))))</f>
        <v>Irrigation</v>
      </c>
    </row>
    <row r="3954" spans="1:20" x14ac:dyDescent="0.25">
      <c r="A3954" t="s">
        <v>3780</v>
      </c>
      <c r="B3954" t="s">
        <v>95</v>
      </c>
      <c r="C3954" t="s">
        <v>2196</v>
      </c>
      <c r="D3954">
        <v>0</v>
      </c>
      <c r="E3954">
        <v>0.2455</v>
      </c>
      <c r="F3954" t="s">
        <v>2197</v>
      </c>
      <c r="G3954" t="s">
        <v>3781</v>
      </c>
      <c r="H3954" t="s">
        <v>106</v>
      </c>
      <c r="I3954">
        <f>_xlfn.XLOOKUP(B3954,Use_Code_Ranking!$A$4:$A$23,Use_Code_Ranking!$B$4:$B$23,9999)</f>
        <v>1</v>
      </c>
      <c r="J3954">
        <f t="shared" ca="1" si="764"/>
        <v>1</v>
      </c>
      <c r="K3954">
        <f t="shared" ca="1" si="765"/>
        <v>1</v>
      </c>
      <c r="L3954">
        <f t="shared" ca="1" si="766"/>
        <v>0</v>
      </c>
      <c r="M3954">
        <f t="shared" ca="1" si="767"/>
        <v>0</v>
      </c>
      <c r="N3954" t="str">
        <f t="shared" ca="1" si="768"/>
        <v/>
      </c>
      <c r="O3954" t="str">
        <f t="shared" ca="1" si="769"/>
        <v/>
      </c>
      <c r="P3954" t="str">
        <f t="shared" si="770"/>
        <v/>
      </c>
      <c r="Q3954" t="str">
        <f t="shared" ca="1" si="771"/>
        <v/>
      </c>
      <c r="R3954" t="str">
        <f t="shared" si="772"/>
        <v/>
      </c>
      <c r="S3954" t="str">
        <f t="shared" si="773"/>
        <v/>
      </c>
      <c r="T3954" s="2" t="str">
        <f ca="1">IF(S3954="Irrigation","Irrigation",IF(R3954="Irrigation","Irrigation",IF(Q3954="Domestic","Domestic",IF(P3954="Stockwatering","Stockwatering",IF(N3954="IRRIGATION_AND_MUNICIPAL","Irrigation and Municipal",IF(O3954="IRRIGATION_AND_DOMESTIC","Irrigation and Domestic Municipality",_xlfn.XLOOKUP(J3954,Use_Code_Ranking!$B$4:$B$23,Use_Code_Ranking!$A$4:$A$23)))))))</f>
        <v>Irrigation</v>
      </c>
    </row>
    <row r="3955" spans="1:20" x14ac:dyDescent="0.25">
      <c r="A3955" t="s">
        <v>3780</v>
      </c>
      <c r="B3955" t="s">
        <v>114</v>
      </c>
      <c r="C3955" t="s">
        <v>2196</v>
      </c>
      <c r="D3955">
        <v>0</v>
      </c>
      <c r="E3955">
        <v>0.2455</v>
      </c>
      <c r="F3955" t="s">
        <v>2197</v>
      </c>
      <c r="G3955" t="s">
        <v>3781</v>
      </c>
      <c r="H3955" t="s">
        <v>106</v>
      </c>
      <c r="I3955">
        <f>_xlfn.XLOOKUP(B3955,Use_Code_Ranking!$A$4:$A$23,Use_Code_Ranking!$B$4:$B$23,9999)</f>
        <v>12</v>
      </c>
      <c r="J3955">
        <f t="shared" ca="1" si="764"/>
        <v>1</v>
      </c>
      <c r="K3955">
        <f t="shared" ca="1" si="765"/>
        <v>1</v>
      </c>
      <c r="L3955">
        <f t="shared" ca="1" si="766"/>
        <v>0</v>
      </c>
      <c r="M3955">
        <f t="shared" ca="1" si="767"/>
        <v>0</v>
      </c>
      <c r="N3955" t="str">
        <f t="shared" ca="1" si="768"/>
        <v/>
      </c>
      <c r="O3955" t="str">
        <f t="shared" ca="1" si="769"/>
        <v/>
      </c>
      <c r="P3955" t="str">
        <f t="shared" si="770"/>
        <v/>
      </c>
      <c r="Q3955" t="str">
        <f t="shared" ca="1" si="771"/>
        <v/>
      </c>
      <c r="R3955" t="str">
        <f t="shared" si="772"/>
        <v/>
      </c>
      <c r="S3955" t="str">
        <f t="shared" si="773"/>
        <v/>
      </c>
      <c r="T3955" s="2" t="str">
        <f ca="1">IF(S3955="Irrigation","Irrigation",IF(R3955="Irrigation","Irrigation",IF(Q3955="Domestic","Domestic",IF(P3955="Stockwatering","Stockwatering",IF(N3955="IRRIGATION_AND_MUNICIPAL","Irrigation and Municipal",IF(O3955="IRRIGATION_AND_DOMESTIC","Irrigation and Domestic Municipality",_xlfn.XLOOKUP(J3955,Use_Code_Ranking!$B$4:$B$23,Use_Code_Ranking!$A$4:$A$23)))))))</f>
        <v>Irrigation</v>
      </c>
    </row>
    <row r="3956" spans="1:20" x14ac:dyDescent="0.25">
      <c r="A3956" t="s">
        <v>3780</v>
      </c>
      <c r="B3956" t="s">
        <v>108</v>
      </c>
      <c r="C3956" t="s">
        <v>2196</v>
      </c>
      <c r="D3956">
        <v>0</v>
      </c>
      <c r="E3956">
        <v>0.2455</v>
      </c>
      <c r="F3956" t="s">
        <v>2197</v>
      </c>
      <c r="G3956" t="s">
        <v>3781</v>
      </c>
      <c r="H3956" t="s">
        <v>106</v>
      </c>
      <c r="I3956">
        <f>_xlfn.XLOOKUP(B3956,Use_Code_Ranking!$A$4:$A$23,Use_Code_Ranking!$B$4:$B$23,9999)</f>
        <v>5</v>
      </c>
      <c r="J3956">
        <f t="shared" ca="1" si="764"/>
        <v>1</v>
      </c>
      <c r="K3956">
        <f t="shared" ca="1" si="765"/>
        <v>1</v>
      </c>
      <c r="L3956">
        <f t="shared" ca="1" si="766"/>
        <v>0</v>
      </c>
      <c r="M3956">
        <f t="shared" ca="1" si="767"/>
        <v>0</v>
      </c>
      <c r="N3956" t="str">
        <f t="shared" ca="1" si="768"/>
        <v/>
      </c>
      <c r="O3956" t="str">
        <f t="shared" ca="1" si="769"/>
        <v/>
      </c>
      <c r="P3956" t="str">
        <f t="shared" si="770"/>
        <v/>
      </c>
      <c r="Q3956" t="str">
        <f t="shared" ca="1" si="771"/>
        <v/>
      </c>
      <c r="R3956" t="str">
        <f t="shared" si="772"/>
        <v/>
      </c>
      <c r="S3956" t="str">
        <f t="shared" si="773"/>
        <v/>
      </c>
      <c r="T3956" s="2" t="str">
        <f ca="1">IF(S3956="Irrigation","Irrigation",IF(R3956="Irrigation","Irrigation",IF(Q3956="Domestic","Domestic",IF(P3956="Stockwatering","Stockwatering",IF(N3956="IRRIGATION_AND_MUNICIPAL","Irrigation and Municipal",IF(O3956="IRRIGATION_AND_DOMESTIC","Irrigation and Domestic Municipality",_xlfn.XLOOKUP(J3956,Use_Code_Ranking!$B$4:$B$23,Use_Code_Ranking!$A$4:$A$23)))))))</f>
        <v>Irrigation</v>
      </c>
    </row>
    <row r="3957" spans="1:20" x14ac:dyDescent="0.25">
      <c r="A3957" t="s">
        <v>3782</v>
      </c>
      <c r="B3957" t="s">
        <v>95</v>
      </c>
      <c r="C3957" t="s">
        <v>2196</v>
      </c>
      <c r="D3957">
        <v>0</v>
      </c>
      <c r="E3957">
        <v>0.1749</v>
      </c>
      <c r="F3957" t="s">
        <v>2197</v>
      </c>
      <c r="G3957" t="s">
        <v>3781</v>
      </c>
      <c r="H3957" t="s">
        <v>106</v>
      </c>
      <c r="I3957">
        <f>_xlfn.XLOOKUP(B3957,Use_Code_Ranking!$A$4:$A$23,Use_Code_Ranking!$B$4:$B$23,9999)</f>
        <v>1</v>
      </c>
      <c r="J3957">
        <f t="shared" ca="1" si="764"/>
        <v>1</v>
      </c>
      <c r="K3957">
        <f t="shared" ca="1" si="765"/>
        <v>1</v>
      </c>
      <c r="L3957">
        <f t="shared" ca="1" si="766"/>
        <v>0</v>
      </c>
      <c r="M3957">
        <f t="shared" ca="1" si="767"/>
        <v>0</v>
      </c>
      <c r="N3957" t="str">
        <f t="shared" ca="1" si="768"/>
        <v/>
      </c>
      <c r="O3957" t="str">
        <f t="shared" ca="1" si="769"/>
        <v/>
      </c>
      <c r="P3957" t="str">
        <f t="shared" si="770"/>
        <v/>
      </c>
      <c r="Q3957" t="str">
        <f t="shared" ca="1" si="771"/>
        <v/>
      </c>
      <c r="R3957" t="str">
        <f t="shared" si="772"/>
        <v/>
      </c>
      <c r="S3957" t="str">
        <f t="shared" si="773"/>
        <v/>
      </c>
      <c r="T3957" s="2" t="str">
        <f ca="1">IF(S3957="Irrigation","Irrigation",IF(R3957="Irrigation","Irrigation",IF(Q3957="Domestic","Domestic",IF(P3957="Stockwatering","Stockwatering",IF(N3957="IRRIGATION_AND_MUNICIPAL","Irrigation and Municipal",IF(O3957="IRRIGATION_AND_DOMESTIC","Irrigation and Domestic Municipality",_xlfn.XLOOKUP(J3957,Use_Code_Ranking!$B$4:$B$23,Use_Code_Ranking!$A$4:$A$23)))))))</f>
        <v>Irrigation</v>
      </c>
    </row>
    <row r="3958" spans="1:20" x14ac:dyDescent="0.25">
      <c r="A3958" t="s">
        <v>3782</v>
      </c>
      <c r="B3958" t="s">
        <v>108</v>
      </c>
      <c r="C3958" t="s">
        <v>2196</v>
      </c>
      <c r="D3958">
        <v>0</v>
      </c>
      <c r="E3958">
        <v>0.1749</v>
      </c>
      <c r="F3958" t="s">
        <v>2197</v>
      </c>
      <c r="G3958" t="s">
        <v>3781</v>
      </c>
      <c r="H3958" t="s">
        <v>106</v>
      </c>
      <c r="I3958">
        <f>_xlfn.XLOOKUP(B3958,Use_Code_Ranking!$A$4:$A$23,Use_Code_Ranking!$B$4:$B$23,9999)</f>
        <v>5</v>
      </c>
      <c r="J3958">
        <f t="shared" ca="1" si="764"/>
        <v>1</v>
      </c>
      <c r="K3958">
        <f t="shared" ca="1" si="765"/>
        <v>1</v>
      </c>
      <c r="L3958">
        <f t="shared" ca="1" si="766"/>
        <v>0</v>
      </c>
      <c r="M3958">
        <f t="shared" ca="1" si="767"/>
        <v>0</v>
      </c>
      <c r="N3958" t="str">
        <f t="shared" ca="1" si="768"/>
        <v/>
      </c>
      <c r="O3958" t="str">
        <f t="shared" ca="1" si="769"/>
        <v/>
      </c>
      <c r="P3958" t="str">
        <f t="shared" si="770"/>
        <v/>
      </c>
      <c r="Q3958" t="str">
        <f t="shared" ca="1" si="771"/>
        <v/>
      </c>
      <c r="R3958" t="str">
        <f t="shared" si="772"/>
        <v/>
      </c>
      <c r="S3958" t="str">
        <f t="shared" si="773"/>
        <v/>
      </c>
      <c r="T3958" s="2" t="str">
        <f ca="1">IF(S3958="Irrigation","Irrigation",IF(R3958="Irrigation","Irrigation",IF(Q3958="Domestic","Domestic",IF(P3958="Stockwatering","Stockwatering",IF(N3958="IRRIGATION_AND_MUNICIPAL","Irrigation and Municipal",IF(O3958="IRRIGATION_AND_DOMESTIC","Irrigation and Domestic Municipality",_xlfn.XLOOKUP(J3958,Use_Code_Ranking!$B$4:$B$23,Use_Code_Ranking!$A$4:$A$23)))))))</f>
        <v>Irrigation</v>
      </c>
    </row>
    <row r="3959" spans="1:20" x14ac:dyDescent="0.25">
      <c r="A3959" t="s">
        <v>3782</v>
      </c>
      <c r="B3959" t="s">
        <v>114</v>
      </c>
      <c r="C3959" t="s">
        <v>2196</v>
      </c>
      <c r="D3959">
        <v>0</v>
      </c>
      <c r="E3959">
        <v>0.1749</v>
      </c>
      <c r="F3959" t="s">
        <v>2197</v>
      </c>
      <c r="G3959" t="s">
        <v>3781</v>
      </c>
      <c r="H3959" t="s">
        <v>106</v>
      </c>
      <c r="I3959">
        <f>_xlfn.XLOOKUP(B3959,Use_Code_Ranking!$A$4:$A$23,Use_Code_Ranking!$B$4:$B$23,9999)</f>
        <v>12</v>
      </c>
      <c r="J3959">
        <f t="shared" ca="1" si="764"/>
        <v>1</v>
      </c>
      <c r="K3959">
        <f t="shared" ca="1" si="765"/>
        <v>1</v>
      </c>
      <c r="L3959">
        <f t="shared" ca="1" si="766"/>
        <v>0</v>
      </c>
      <c r="M3959">
        <f t="shared" ca="1" si="767"/>
        <v>0</v>
      </c>
      <c r="N3959" t="str">
        <f t="shared" ca="1" si="768"/>
        <v/>
      </c>
      <c r="O3959" t="str">
        <f t="shared" ca="1" si="769"/>
        <v/>
      </c>
      <c r="P3959" t="str">
        <f t="shared" si="770"/>
        <v/>
      </c>
      <c r="Q3959" t="str">
        <f t="shared" ca="1" si="771"/>
        <v/>
      </c>
      <c r="R3959" t="str">
        <f t="shared" si="772"/>
        <v/>
      </c>
      <c r="S3959" t="str">
        <f t="shared" si="773"/>
        <v/>
      </c>
      <c r="T3959" s="2" t="str">
        <f ca="1">IF(S3959="Irrigation","Irrigation",IF(R3959="Irrigation","Irrigation",IF(Q3959="Domestic","Domestic",IF(P3959="Stockwatering","Stockwatering",IF(N3959="IRRIGATION_AND_MUNICIPAL","Irrigation and Municipal",IF(O3959="IRRIGATION_AND_DOMESTIC","Irrigation and Domestic Municipality",_xlfn.XLOOKUP(J3959,Use_Code_Ranking!$B$4:$B$23,Use_Code_Ranking!$A$4:$A$23)))))))</f>
        <v>Irrigation</v>
      </c>
    </row>
    <row r="3960" spans="1:20" x14ac:dyDescent="0.25">
      <c r="A3960" t="s">
        <v>3783</v>
      </c>
      <c r="B3960" t="s">
        <v>102</v>
      </c>
      <c r="C3960" t="s">
        <v>2196</v>
      </c>
      <c r="D3960">
        <v>0</v>
      </c>
      <c r="E3960">
        <v>0.60760000000000003</v>
      </c>
      <c r="F3960" t="s">
        <v>2197</v>
      </c>
      <c r="G3960" t="s">
        <v>3781</v>
      </c>
      <c r="H3960" t="s">
        <v>106</v>
      </c>
      <c r="I3960">
        <f>_xlfn.XLOOKUP(B3960,Use_Code_Ranking!$A$4:$A$23,Use_Code_Ranking!$B$4:$B$23,9999)</f>
        <v>3</v>
      </c>
      <c r="J3960">
        <f t="shared" ca="1" si="764"/>
        <v>3</v>
      </c>
      <c r="K3960">
        <f t="shared" ca="1" si="765"/>
        <v>0</v>
      </c>
      <c r="L3960">
        <f t="shared" ca="1" si="766"/>
        <v>0</v>
      </c>
      <c r="M3960">
        <f t="shared" ca="1" si="767"/>
        <v>0</v>
      </c>
      <c r="N3960" t="str">
        <f t="shared" ca="1" si="768"/>
        <v/>
      </c>
      <c r="O3960" t="str">
        <f t="shared" ca="1" si="769"/>
        <v/>
      </c>
      <c r="P3960" t="str">
        <f t="shared" si="770"/>
        <v/>
      </c>
      <c r="Q3960" t="str">
        <f t="shared" ca="1" si="771"/>
        <v/>
      </c>
      <c r="R3960" t="str">
        <f t="shared" si="772"/>
        <v/>
      </c>
      <c r="S3960" t="str">
        <f t="shared" si="773"/>
        <v/>
      </c>
      <c r="T3960" s="2" t="str">
        <f ca="1">IF(S3960="Irrigation","Irrigation",IF(R3960="Irrigation","Irrigation",IF(Q3960="Domestic","Domestic",IF(P3960="Stockwatering","Stockwatering",IF(N3960="IRRIGATION_AND_MUNICIPAL","Irrigation and Municipal",IF(O3960="IRRIGATION_AND_DOMESTIC","Irrigation and Domestic Municipality",_xlfn.XLOOKUP(J3960,Use_Code_Ranking!$B$4:$B$23,Use_Code_Ranking!$A$4:$A$23)))))))</f>
        <v>Domestic</v>
      </c>
    </row>
    <row r="3961" spans="1:20" x14ac:dyDescent="0.25">
      <c r="A3961" t="s">
        <v>3783</v>
      </c>
      <c r="B3961" t="s">
        <v>114</v>
      </c>
      <c r="C3961" t="s">
        <v>2196</v>
      </c>
      <c r="D3961">
        <v>0</v>
      </c>
      <c r="E3961">
        <v>0.60760000000000003</v>
      </c>
      <c r="F3961" t="s">
        <v>2197</v>
      </c>
      <c r="G3961" t="s">
        <v>3781</v>
      </c>
      <c r="H3961" t="s">
        <v>106</v>
      </c>
      <c r="I3961">
        <f>_xlfn.XLOOKUP(B3961,Use_Code_Ranking!$A$4:$A$23,Use_Code_Ranking!$B$4:$B$23,9999)</f>
        <v>12</v>
      </c>
      <c r="J3961">
        <f t="shared" ca="1" si="764"/>
        <v>3</v>
      </c>
      <c r="K3961">
        <f t="shared" ca="1" si="765"/>
        <v>0</v>
      </c>
      <c r="L3961">
        <f t="shared" ca="1" si="766"/>
        <v>0</v>
      </c>
      <c r="M3961">
        <f t="shared" ca="1" si="767"/>
        <v>0</v>
      </c>
      <c r="N3961" t="str">
        <f t="shared" ca="1" si="768"/>
        <v/>
      </c>
      <c r="O3961" t="str">
        <f t="shared" ca="1" si="769"/>
        <v/>
      </c>
      <c r="P3961" t="str">
        <f t="shared" si="770"/>
        <v/>
      </c>
      <c r="Q3961" t="str">
        <f t="shared" ca="1" si="771"/>
        <v/>
      </c>
      <c r="R3961" t="str">
        <f t="shared" si="772"/>
        <v/>
      </c>
      <c r="S3961" t="str">
        <f t="shared" si="773"/>
        <v/>
      </c>
      <c r="T3961" s="2" t="str">
        <f ca="1">IF(S3961="Irrigation","Irrigation",IF(R3961="Irrigation","Irrigation",IF(Q3961="Domestic","Domestic",IF(P3961="Stockwatering","Stockwatering",IF(N3961="IRRIGATION_AND_MUNICIPAL","Irrigation and Municipal",IF(O3961="IRRIGATION_AND_DOMESTIC","Irrigation and Domestic Municipality",_xlfn.XLOOKUP(J3961,Use_Code_Ranking!$B$4:$B$23,Use_Code_Ranking!$A$4:$A$23)))))))</f>
        <v>Domestic</v>
      </c>
    </row>
    <row r="3962" spans="1:20" x14ac:dyDescent="0.25">
      <c r="A3962" t="s">
        <v>3784</v>
      </c>
      <c r="B3962" t="s">
        <v>114</v>
      </c>
      <c r="C3962" t="s">
        <v>2196</v>
      </c>
      <c r="D3962">
        <v>0</v>
      </c>
      <c r="E3962">
        <v>0.61380000000000001</v>
      </c>
      <c r="F3962" t="s">
        <v>2197</v>
      </c>
      <c r="G3962" t="s">
        <v>3781</v>
      </c>
      <c r="H3962" t="s">
        <v>106</v>
      </c>
      <c r="I3962">
        <f>_xlfn.XLOOKUP(B3962,Use_Code_Ranking!$A$4:$A$23,Use_Code_Ranking!$B$4:$B$23,9999)</f>
        <v>12</v>
      </c>
      <c r="J3962">
        <f t="shared" ca="1" si="764"/>
        <v>1</v>
      </c>
      <c r="K3962">
        <f t="shared" ca="1" si="765"/>
        <v>1</v>
      </c>
      <c r="L3962">
        <f t="shared" ca="1" si="766"/>
        <v>0</v>
      </c>
      <c r="M3962">
        <f t="shared" ca="1" si="767"/>
        <v>0</v>
      </c>
      <c r="N3962" t="str">
        <f t="shared" ca="1" si="768"/>
        <v/>
      </c>
      <c r="O3962" t="str">
        <f t="shared" ca="1" si="769"/>
        <v/>
      </c>
      <c r="P3962" t="str">
        <f t="shared" si="770"/>
        <v/>
      </c>
      <c r="Q3962" t="str">
        <f t="shared" ca="1" si="771"/>
        <v/>
      </c>
      <c r="R3962" t="str">
        <f t="shared" si="772"/>
        <v/>
      </c>
      <c r="S3962" t="str">
        <f t="shared" si="773"/>
        <v/>
      </c>
      <c r="T3962" s="2" t="str">
        <f ca="1">IF(S3962="Irrigation","Irrigation",IF(R3962="Irrigation","Irrigation",IF(Q3962="Domestic","Domestic",IF(P3962="Stockwatering","Stockwatering",IF(N3962="IRRIGATION_AND_MUNICIPAL","Irrigation and Municipal",IF(O3962="IRRIGATION_AND_DOMESTIC","Irrigation and Domestic Municipality",_xlfn.XLOOKUP(J3962,Use_Code_Ranking!$B$4:$B$23,Use_Code_Ranking!$A$4:$A$23)))))))</f>
        <v>Irrigation</v>
      </c>
    </row>
    <row r="3963" spans="1:20" x14ac:dyDescent="0.25">
      <c r="A3963" t="s">
        <v>3784</v>
      </c>
      <c r="B3963" t="s">
        <v>95</v>
      </c>
      <c r="C3963" t="s">
        <v>2196</v>
      </c>
      <c r="D3963">
        <v>0</v>
      </c>
      <c r="E3963">
        <v>0.61380000000000001</v>
      </c>
      <c r="F3963" t="s">
        <v>2197</v>
      </c>
      <c r="G3963" t="s">
        <v>3781</v>
      </c>
      <c r="H3963" t="s">
        <v>106</v>
      </c>
      <c r="I3963">
        <f>_xlfn.XLOOKUP(B3963,Use_Code_Ranking!$A$4:$A$23,Use_Code_Ranking!$B$4:$B$23,9999)</f>
        <v>1</v>
      </c>
      <c r="J3963">
        <f t="shared" ca="1" si="764"/>
        <v>1</v>
      </c>
      <c r="K3963">
        <f t="shared" ca="1" si="765"/>
        <v>1</v>
      </c>
      <c r="L3963">
        <f t="shared" ca="1" si="766"/>
        <v>0</v>
      </c>
      <c r="M3963">
        <f t="shared" ca="1" si="767"/>
        <v>0</v>
      </c>
      <c r="N3963" t="str">
        <f t="shared" ca="1" si="768"/>
        <v/>
      </c>
      <c r="O3963" t="str">
        <f t="shared" ca="1" si="769"/>
        <v/>
      </c>
      <c r="P3963" t="str">
        <f t="shared" si="770"/>
        <v/>
      </c>
      <c r="Q3963" t="str">
        <f t="shared" ca="1" si="771"/>
        <v/>
      </c>
      <c r="R3963" t="str">
        <f t="shared" si="772"/>
        <v/>
      </c>
      <c r="S3963" t="str">
        <f t="shared" si="773"/>
        <v/>
      </c>
      <c r="T3963" s="2" t="str">
        <f ca="1">IF(S3963="Irrigation","Irrigation",IF(R3963="Irrigation","Irrigation",IF(Q3963="Domestic","Domestic",IF(P3963="Stockwatering","Stockwatering",IF(N3963="IRRIGATION_AND_MUNICIPAL","Irrigation and Municipal",IF(O3963="IRRIGATION_AND_DOMESTIC","Irrigation and Domestic Municipality",_xlfn.XLOOKUP(J3963,Use_Code_Ranking!$B$4:$B$23,Use_Code_Ranking!$A$4:$A$23)))))))</f>
        <v>Irrigation</v>
      </c>
    </row>
    <row r="3964" spans="1:20" x14ac:dyDescent="0.25">
      <c r="A3964" t="s">
        <v>3784</v>
      </c>
      <c r="B3964" t="s">
        <v>108</v>
      </c>
      <c r="C3964" t="s">
        <v>2196</v>
      </c>
      <c r="D3964">
        <v>0</v>
      </c>
      <c r="E3964">
        <v>0.61380000000000001</v>
      </c>
      <c r="F3964" t="s">
        <v>2197</v>
      </c>
      <c r="G3964" t="s">
        <v>3781</v>
      </c>
      <c r="H3964" t="s">
        <v>106</v>
      </c>
      <c r="I3964">
        <f>_xlfn.XLOOKUP(B3964,Use_Code_Ranking!$A$4:$A$23,Use_Code_Ranking!$B$4:$B$23,9999)</f>
        <v>5</v>
      </c>
      <c r="J3964">
        <f t="shared" ca="1" si="764"/>
        <v>1</v>
      </c>
      <c r="K3964">
        <f t="shared" ca="1" si="765"/>
        <v>1</v>
      </c>
      <c r="L3964">
        <f t="shared" ca="1" si="766"/>
        <v>0</v>
      </c>
      <c r="M3964">
        <f t="shared" ca="1" si="767"/>
        <v>0</v>
      </c>
      <c r="N3964" t="str">
        <f t="shared" ca="1" si="768"/>
        <v/>
      </c>
      <c r="O3964" t="str">
        <f t="shared" ca="1" si="769"/>
        <v/>
      </c>
      <c r="P3964" t="str">
        <f t="shared" si="770"/>
        <v/>
      </c>
      <c r="Q3964" t="str">
        <f t="shared" ca="1" si="771"/>
        <v/>
      </c>
      <c r="R3964" t="str">
        <f t="shared" si="772"/>
        <v/>
      </c>
      <c r="S3964" t="str">
        <f t="shared" si="773"/>
        <v/>
      </c>
      <c r="T3964" s="2" t="str">
        <f ca="1">IF(S3964="Irrigation","Irrigation",IF(R3964="Irrigation","Irrigation",IF(Q3964="Domestic","Domestic",IF(P3964="Stockwatering","Stockwatering",IF(N3964="IRRIGATION_AND_MUNICIPAL","Irrigation and Municipal",IF(O3964="IRRIGATION_AND_DOMESTIC","Irrigation and Domestic Municipality",_xlfn.XLOOKUP(J3964,Use_Code_Ranking!$B$4:$B$23,Use_Code_Ranking!$A$4:$A$23)))))))</f>
        <v>Irrigation</v>
      </c>
    </row>
    <row r="3965" spans="1:20" x14ac:dyDescent="0.25">
      <c r="A3965" t="s">
        <v>3785</v>
      </c>
      <c r="B3965" t="s">
        <v>95</v>
      </c>
      <c r="C3965" t="s">
        <v>2196</v>
      </c>
      <c r="D3965">
        <v>0</v>
      </c>
      <c r="E3965">
        <v>0.16800000000000001</v>
      </c>
      <c r="F3965" t="s">
        <v>2197</v>
      </c>
      <c r="G3965" t="s">
        <v>3786</v>
      </c>
      <c r="H3965" t="s">
        <v>99</v>
      </c>
      <c r="I3965">
        <f>_xlfn.XLOOKUP(B3965,Use_Code_Ranking!$A$4:$A$23,Use_Code_Ranking!$B$4:$B$23,9999)</f>
        <v>1</v>
      </c>
      <c r="J3965">
        <f t="shared" ca="1" si="764"/>
        <v>1</v>
      </c>
      <c r="K3965">
        <f t="shared" ca="1" si="765"/>
        <v>1</v>
      </c>
      <c r="L3965">
        <f t="shared" ca="1" si="766"/>
        <v>0</v>
      </c>
      <c r="M3965">
        <f t="shared" ca="1" si="767"/>
        <v>0</v>
      </c>
      <c r="N3965" t="str">
        <f t="shared" ca="1" si="768"/>
        <v/>
      </c>
      <c r="O3965" t="str">
        <f t="shared" ca="1" si="769"/>
        <v/>
      </c>
      <c r="P3965" t="str">
        <f t="shared" si="770"/>
        <v/>
      </c>
      <c r="Q3965" t="str">
        <f t="shared" ca="1" si="771"/>
        <v/>
      </c>
      <c r="R3965" t="str">
        <f t="shared" si="772"/>
        <v/>
      </c>
      <c r="S3965" t="str">
        <f t="shared" si="773"/>
        <v/>
      </c>
      <c r="T3965" s="2" t="str">
        <f ca="1">IF(S3965="Irrigation","Irrigation",IF(R3965="Irrigation","Irrigation",IF(Q3965="Domestic","Domestic",IF(P3965="Stockwatering","Stockwatering",IF(N3965="IRRIGATION_AND_MUNICIPAL","Irrigation and Municipal",IF(O3965="IRRIGATION_AND_DOMESTIC","Irrigation and Domestic Municipality",_xlfn.XLOOKUP(J3965,Use_Code_Ranking!$B$4:$B$23,Use_Code_Ranking!$A$4:$A$23)))))))</f>
        <v>Irrigation</v>
      </c>
    </row>
    <row r="3966" spans="1:20" x14ac:dyDescent="0.25">
      <c r="A3966" t="s">
        <v>3785</v>
      </c>
      <c r="B3966" t="s">
        <v>102</v>
      </c>
      <c r="C3966" t="s">
        <v>2196</v>
      </c>
      <c r="D3966">
        <v>0</v>
      </c>
      <c r="E3966">
        <v>0.16800000000000001</v>
      </c>
      <c r="F3966" t="s">
        <v>2197</v>
      </c>
      <c r="G3966" t="s">
        <v>3786</v>
      </c>
      <c r="H3966" t="s">
        <v>99</v>
      </c>
      <c r="I3966">
        <f>_xlfn.XLOOKUP(B3966,Use_Code_Ranking!$A$4:$A$23,Use_Code_Ranking!$B$4:$B$23,9999)</f>
        <v>3</v>
      </c>
      <c r="J3966">
        <f t="shared" ca="1" si="764"/>
        <v>1</v>
      </c>
      <c r="K3966">
        <f t="shared" ca="1" si="765"/>
        <v>1</v>
      </c>
      <c r="L3966">
        <f t="shared" ca="1" si="766"/>
        <v>0</v>
      </c>
      <c r="M3966">
        <f t="shared" ca="1" si="767"/>
        <v>0</v>
      </c>
      <c r="N3966" t="str">
        <f t="shared" ca="1" si="768"/>
        <v/>
      </c>
      <c r="O3966" t="str">
        <f t="shared" ca="1" si="769"/>
        <v/>
      </c>
      <c r="P3966" t="str">
        <f t="shared" si="770"/>
        <v/>
      </c>
      <c r="Q3966" t="str">
        <f t="shared" ca="1" si="771"/>
        <v/>
      </c>
      <c r="R3966" t="str">
        <f t="shared" si="772"/>
        <v/>
      </c>
      <c r="S3966" t="str">
        <f t="shared" si="773"/>
        <v/>
      </c>
      <c r="T3966" s="2" t="str">
        <f ca="1">IF(S3966="Irrigation","Irrigation",IF(R3966="Irrigation","Irrigation",IF(Q3966="Domestic","Domestic",IF(P3966="Stockwatering","Stockwatering",IF(N3966="IRRIGATION_AND_MUNICIPAL","Irrigation and Municipal",IF(O3966="IRRIGATION_AND_DOMESTIC","Irrigation and Domestic Municipality",_xlfn.XLOOKUP(J3966,Use_Code_Ranking!$B$4:$B$23,Use_Code_Ranking!$A$4:$A$23)))))))</f>
        <v>Irrigation</v>
      </c>
    </row>
    <row r="3967" spans="1:20" x14ac:dyDescent="0.25">
      <c r="A3967" t="s">
        <v>3787</v>
      </c>
      <c r="B3967" t="s">
        <v>108</v>
      </c>
      <c r="C3967" t="s">
        <v>2196</v>
      </c>
      <c r="D3967">
        <v>0</v>
      </c>
      <c r="E3967">
        <v>0.63829999999999998</v>
      </c>
      <c r="F3967" t="s">
        <v>2197</v>
      </c>
      <c r="G3967" t="s">
        <v>3788</v>
      </c>
      <c r="H3967" t="s">
        <v>99</v>
      </c>
      <c r="I3967">
        <f>_xlfn.XLOOKUP(B3967,Use_Code_Ranking!$A$4:$A$23,Use_Code_Ranking!$B$4:$B$23,9999)</f>
        <v>5</v>
      </c>
      <c r="J3967">
        <f t="shared" ca="1" si="764"/>
        <v>3</v>
      </c>
      <c r="K3967">
        <f t="shared" ca="1" si="765"/>
        <v>0</v>
      </c>
      <c r="L3967">
        <f t="shared" ca="1" si="766"/>
        <v>0</v>
      </c>
      <c r="M3967">
        <f t="shared" ca="1" si="767"/>
        <v>0</v>
      </c>
      <c r="N3967" t="str">
        <f t="shared" ca="1" si="768"/>
        <v/>
      </c>
      <c r="O3967" t="str">
        <f t="shared" ca="1" si="769"/>
        <v/>
      </c>
      <c r="P3967" t="str">
        <f t="shared" si="770"/>
        <v/>
      </c>
      <c r="Q3967" t="str">
        <f t="shared" ca="1" si="771"/>
        <v/>
      </c>
      <c r="R3967" t="str">
        <f t="shared" si="772"/>
        <v/>
      </c>
      <c r="S3967" t="str">
        <f t="shared" si="773"/>
        <v/>
      </c>
      <c r="T3967" s="2" t="str">
        <f ca="1">IF(S3967="Irrigation","Irrigation",IF(R3967="Irrigation","Irrigation",IF(Q3967="Domestic","Domestic",IF(P3967="Stockwatering","Stockwatering",IF(N3967="IRRIGATION_AND_MUNICIPAL","Irrigation and Municipal",IF(O3967="IRRIGATION_AND_DOMESTIC","Irrigation and Domestic Municipality",_xlfn.XLOOKUP(J3967,Use_Code_Ranking!$B$4:$B$23,Use_Code_Ranking!$A$4:$A$23)))))))</f>
        <v>Domestic</v>
      </c>
    </row>
    <row r="3968" spans="1:20" x14ac:dyDescent="0.25">
      <c r="A3968" t="s">
        <v>3787</v>
      </c>
      <c r="B3968" t="s">
        <v>102</v>
      </c>
      <c r="C3968" t="s">
        <v>2196</v>
      </c>
      <c r="D3968">
        <v>0</v>
      </c>
      <c r="E3968">
        <v>0.63829999999999998</v>
      </c>
      <c r="F3968" t="s">
        <v>2197</v>
      </c>
      <c r="G3968" t="s">
        <v>3788</v>
      </c>
      <c r="H3968" t="s">
        <v>99</v>
      </c>
      <c r="I3968">
        <f>_xlfn.XLOOKUP(B3968,Use_Code_Ranking!$A$4:$A$23,Use_Code_Ranking!$B$4:$B$23,9999)</f>
        <v>3</v>
      </c>
      <c r="J3968">
        <f t="shared" ca="1" si="764"/>
        <v>3</v>
      </c>
      <c r="K3968">
        <f t="shared" ca="1" si="765"/>
        <v>0</v>
      </c>
      <c r="L3968">
        <f t="shared" ca="1" si="766"/>
        <v>0</v>
      </c>
      <c r="M3968">
        <f t="shared" ca="1" si="767"/>
        <v>0</v>
      </c>
      <c r="N3968" t="str">
        <f t="shared" ca="1" si="768"/>
        <v/>
      </c>
      <c r="O3968" t="str">
        <f t="shared" ca="1" si="769"/>
        <v/>
      </c>
      <c r="P3968" t="str">
        <f t="shared" si="770"/>
        <v/>
      </c>
      <c r="Q3968" t="str">
        <f t="shared" ca="1" si="771"/>
        <v/>
      </c>
      <c r="R3968" t="str">
        <f t="shared" si="772"/>
        <v/>
      </c>
      <c r="S3968" t="str">
        <f t="shared" si="773"/>
        <v/>
      </c>
      <c r="T3968" s="2" t="str">
        <f ca="1">IF(S3968="Irrigation","Irrigation",IF(R3968="Irrigation","Irrigation",IF(Q3968="Domestic","Domestic",IF(P3968="Stockwatering","Stockwatering",IF(N3968="IRRIGATION_AND_MUNICIPAL","Irrigation and Municipal",IF(O3968="IRRIGATION_AND_DOMESTIC","Irrigation and Domestic Municipality",_xlfn.XLOOKUP(J3968,Use_Code_Ranking!$B$4:$B$23,Use_Code_Ranking!$A$4:$A$23)))))))</f>
        <v>Domestic</v>
      </c>
    </row>
    <row r="3969" spans="1:20" x14ac:dyDescent="0.25">
      <c r="A3969" t="s">
        <v>3789</v>
      </c>
      <c r="B3969" t="s">
        <v>95</v>
      </c>
      <c r="C3969" t="s">
        <v>2196</v>
      </c>
      <c r="D3969">
        <v>0</v>
      </c>
      <c r="E3969">
        <v>0.56159999999999999</v>
      </c>
      <c r="F3969" t="s">
        <v>2197</v>
      </c>
      <c r="G3969" t="s">
        <v>3790</v>
      </c>
      <c r="H3969" t="s">
        <v>99</v>
      </c>
      <c r="I3969">
        <f>_xlfn.XLOOKUP(B3969,Use_Code_Ranking!$A$4:$A$23,Use_Code_Ranking!$B$4:$B$23,9999)</f>
        <v>1</v>
      </c>
      <c r="J3969">
        <f t="shared" ca="1" si="764"/>
        <v>1</v>
      </c>
      <c r="K3969">
        <f t="shared" ca="1" si="765"/>
        <v>1</v>
      </c>
      <c r="L3969">
        <f t="shared" ca="1" si="766"/>
        <v>0</v>
      </c>
      <c r="M3969">
        <f t="shared" ca="1" si="767"/>
        <v>0</v>
      </c>
      <c r="N3969" t="str">
        <f t="shared" ca="1" si="768"/>
        <v/>
      </c>
      <c r="O3969" t="str">
        <f t="shared" ca="1" si="769"/>
        <v/>
      </c>
      <c r="P3969" t="str">
        <f t="shared" si="770"/>
        <v/>
      </c>
      <c r="Q3969" t="str">
        <f t="shared" ca="1" si="771"/>
        <v/>
      </c>
      <c r="R3969" t="str">
        <f t="shared" si="772"/>
        <v/>
      </c>
      <c r="S3969" t="str">
        <f t="shared" si="773"/>
        <v/>
      </c>
      <c r="T3969" s="2" t="str">
        <f ca="1">IF(S3969="Irrigation","Irrigation",IF(R3969="Irrigation","Irrigation",IF(Q3969="Domestic","Domestic",IF(P3969="Stockwatering","Stockwatering",IF(N3969="IRRIGATION_AND_MUNICIPAL","Irrigation and Municipal",IF(O3969="IRRIGATION_AND_DOMESTIC","Irrigation and Domestic Municipality",_xlfn.XLOOKUP(J3969,Use_Code_Ranking!$B$4:$B$23,Use_Code_Ranking!$A$4:$A$23)))))))</f>
        <v>Irrigation</v>
      </c>
    </row>
    <row r="3970" spans="1:20" x14ac:dyDescent="0.25">
      <c r="A3970" t="s">
        <v>3789</v>
      </c>
      <c r="B3970" t="s">
        <v>102</v>
      </c>
      <c r="C3970" t="s">
        <v>2196</v>
      </c>
      <c r="D3970">
        <v>0</v>
      </c>
      <c r="E3970">
        <v>0.56159999999999999</v>
      </c>
      <c r="F3970" t="s">
        <v>2197</v>
      </c>
      <c r="G3970" t="s">
        <v>3790</v>
      </c>
      <c r="H3970" t="s">
        <v>99</v>
      </c>
      <c r="I3970">
        <f>_xlfn.XLOOKUP(B3970,Use_Code_Ranking!$A$4:$A$23,Use_Code_Ranking!$B$4:$B$23,9999)</f>
        <v>3</v>
      </c>
      <c r="J3970">
        <f t="shared" ca="1" si="764"/>
        <v>1</v>
      </c>
      <c r="K3970">
        <f t="shared" ca="1" si="765"/>
        <v>1</v>
      </c>
      <c r="L3970">
        <f t="shared" ca="1" si="766"/>
        <v>0</v>
      </c>
      <c r="M3970">
        <f t="shared" ca="1" si="767"/>
        <v>0</v>
      </c>
      <c r="N3970" t="str">
        <f t="shared" ca="1" si="768"/>
        <v/>
      </c>
      <c r="O3970" t="str">
        <f t="shared" ca="1" si="769"/>
        <v/>
      </c>
      <c r="P3970" t="str">
        <f t="shared" si="770"/>
        <v/>
      </c>
      <c r="Q3970" t="str">
        <f t="shared" ca="1" si="771"/>
        <v/>
      </c>
      <c r="R3970" t="str">
        <f t="shared" si="772"/>
        <v/>
      </c>
      <c r="S3970" t="str">
        <f t="shared" si="773"/>
        <v/>
      </c>
      <c r="T3970" s="2" t="str">
        <f ca="1">IF(S3970="Irrigation","Irrigation",IF(R3970="Irrigation","Irrigation",IF(Q3970="Domestic","Domestic",IF(P3970="Stockwatering","Stockwatering",IF(N3970="IRRIGATION_AND_MUNICIPAL","Irrigation and Municipal",IF(O3970="IRRIGATION_AND_DOMESTIC","Irrigation and Domestic Municipality",_xlfn.XLOOKUP(J3970,Use_Code_Ranking!$B$4:$B$23,Use_Code_Ranking!$A$4:$A$23)))))))</f>
        <v>Irrigation</v>
      </c>
    </row>
    <row r="3971" spans="1:20" x14ac:dyDescent="0.25">
      <c r="A3971" t="s">
        <v>3791</v>
      </c>
      <c r="B3971" t="s">
        <v>102</v>
      </c>
      <c r="C3971" t="s">
        <v>2196</v>
      </c>
      <c r="D3971">
        <v>0</v>
      </c>
      <c r="E3971">
        <v>0.56159999999999999</v>
      </c>
      <c r="F3971" t="s">
        <v>2197</v>
      </c>
      <c r="G3971" t="s">
        <v>3790</v>
      </c>
      <c r="H3971" t="s">
        <v>99</v>
      </c>
      <c r="I3971">
        <f>_xlfn.XLOOKUP(B3971,Use_Code_Ranking!$A$4:$A$23,Use_Code_Ranking!$B$4:$B$23,9999)</f>
        <v>3</v>
      </c>
      <c r="J3971">
        <f t="shared" ca="1" si="764"/>
        <v>1</v>
      </c>
      <c r="K3971">
        <f t="shared" ca="1" si="765"/>
        <v>1</v>
      </c>
      <c r="L3971">
        <f t="shared" ca="1" si="766"/>
        <v>0</v>
      </c>
      <c r="M3971">
        <f t="shared" ca="1" si="767"/>
        <v>0</v>
      </c>
      <c r="N3971" t="str">
        <f t="shared" ca="1" si="768"/>
        <v/>
      </c>
      <c r="O3971" t="str">
        <f t="shared" ca="1" si="769"/>
        <v/>
      </c>
      <c r="P3971" t="str">
        <f t="shared" si="770"/>
        <v/>
      </c>
      <c r="Q3971" t="str">
        <f t="shared" ca="1" si="771"/>
        <v/>
      </c>
      <c r="R3971" t="str">
        <f t="shared" si="772"/>
        <v/>
      </c>
      <c r="S3971" t="str">
        <f t="shared" si="773"/>
        <v/>
      </c>
      <c r="T3971" s="2" t="str">
        <f ca="1">IF(S3971="Irrigation","Irrigation",IF(R3971="Irrigation","Irrigation",IF(Q3971="Domestic","Domestic",IF(P3971="Stockwatering","Stockwatering",IF(N3971="IRRIGATION_AND_MUNICIPAL","Irrigation and Municipal",IF(O3971="IRRIGATION_AND_DOMESTIC","Irrigation and Domestic Municipality",_xlfn.XLOOKUP(J3971,Use_Code_Ranking!$B$4:$B$23,Use_Code_Ranking!$A$4:$A$23)))))))</f>
        <v>Irrigation</v>
      </c>
    </row>
    <row r="3972" spans="1:20" x14ac:dyDescent="0.25">
      <c r="A3972" t="s">
        <v>3791</v>
      </c>
      <c r="B3972" t="s">
        <v>95</v>
      </c>
      <c r="C3972" t="s">
        <v>2196</v>
      </c>
      <c r="D3972">
        <v>0</v>
      </c>
      <c r="E3972">
        <v>0.56159999999999999</v>
      </c>
      <c r="F3972" t="s">
        <v>2197</v>
      </c>
      <c r="G3972" t="s">
        <v>3790</v>
      </c>
      <c r="H3972" t="s">
        <v>99</v>
      </c>
      <c r="I3972">
        <f>_xlfn.XLOOKUP(B3972,Use_Code_Ranking!$A$4:$A$23,Use_Code_Ranking!$B$4:$B$23,9999)</f>
        <v>1</v>
      </c>
      <c r="J3972">
        <f t="shared" ca="1" si="764"/>
        <v>1</v>
      </c>
      <c r="K3972">
        <f t="shared" ca="1" si="765"/>
        <v>1</v>
      </c>
      <c r="L3972">
        <f t="shared" ca="1" si="766"/>
        <v>0</v>
      </c>
      <c r="M3972">
        <f t="shared" ca="1" si="767"/>
        <v>0</v>
      </c>
      <c r="N3972" t="str">
        <f t="shared" ca="1" si="768"/>
        <v/>
      </c>
      <c r="O3972" t="str">
        <f t="shared" ca="1" si="769"/>
        <v/>
      </c>
      <c r="P3972" t="str">
        <f t="shared" si="770"/>
        <v/>
      </c>
      <c r="Q3972" t="str">
        <f t="shared" ca="1" si="771"/>
        <v/>
      </c>
      <c r="R3972" t="str">
        <f t="shared" si="772"/>
        <v/>
      </c>
      <c r="S3972" t="str">
        <f t="shared" si="773"/>
        <v/>
      </c>
      <c r="T3972" s="2" t="str">
        <f ca="1">IF(S3972="Irrigation","Irrigation",IF(R3972="Irrigation","Irrigation",IF(Q3972="Domestic","Domestic",IF(P3972="Stockwatering","Stockwatering",IF(N3972="IRRIGATION_AND_MUNICIPAL","Irrigation and Municipal",IF(O3972="IRRIGATION_AND_DOMESTIC","Irrigation and Domestic Municipality",_xlfn.XLOOKUP(J3972,Use_Code_Ranking!$B$4:$B$23,Use_Code_Ranking!$A$4:$A$23)))))))</f>
        <v>Irrigation</v>
      </c>
    </row>
    <row r="3973" spans="1:20" x14ac:dyDescent="0.25">
      <c r="A3973" t="s">
        <v>3792</v>
      </c>
      <c r="B3973" t="s">
        <v>95</v>
      </c>
      <c r="C3973" t="s">
        <v>2196</v>
      </c>
      <c r="D3973">
        <v>0</v>
      </c>
      <c r="E3973">
        <v>0.31430000000000002</v>
      </c>
      <c r="F3973" t="s">
        <v>2197</v>
      </c>
      <c r="G3973" t="s">
        <v>3790</v>
      </c>
      <c r="H3973" t="s">
        <v>99</v>
      </c>
      <c r="I3973">
        <f>_xlfn.XLOOKUP(B3973,Use_Code_Ranking!$A$4:$A$23,Use_Code_Ranking!$B$4:$B$23,9999)</f>
        <v>1</v>
      </c>
      <c r="J3973">
        <f t="shared" ca="1" si="764"/>
        <v>1</v>
      </c>
      <c r="K3973">
        <f t="shared" ca="1" si="765"/>
        <v>1</v>
      </c>
      <c r="L3973">
        <f t="shared" ca="1" si="766"/>
        <v>0</v>
      </c>
      <c r="M3973">
        <f t="shared" ca="1" si="767"/>
        <v>0</v>
      </c>
      <c r="N3973" t="str">
        <f t="shared" ca="1" si="768"/>
        <v/>
      </c>
      <c r="O3973" t="str">
        <f t="shared" ca="1" si="769"/>
        <v/>
      </c>
      <c r="P3973" t="str">
        <f t="shared" si="770"/>
        <v/>
      </c>
      <c r="Q3973" t="str">
        <f t="shared" ca="1" si="771"/>
        <v/>
      </c>
      <c r="R3973" t="str">
        <f t="shared" si="772"/>
        <v/>
      </c>
      <c r="S3973" t="str">
        <f t="shared" si="773"/>
        <v/>
      </c>
      <c r="T3973" s="2" t="str">
        <f ca="1">IF(S3973="Irrigation","Irrigation",IF(R3973="Irrigation","Irrigation",IF(Q3973="Domestic","Domestic",IF(P3973="Stockwatering","Stockwatering",IF(N3973="IRRIGATION_AND_MUNICIPAL","Irrigation and Municipal",IF(O3973="IRRIGATION_AND_DOMESTIC","Irrigation and Domestic Municipality",_xlfn.XLOOKUP(J3973,Use_Code_Ranking!$B$4:$B$23,Use_Code_Ranking!$A$4:$A$23)))))))</f>
        <v>Irrigation</v>
      </c>
    </row>
    <row r="3974" spans="1:20" x14ac:dyDescent="0.25">
      <c r="A3974" t="s">
        <v>3793</v>
      </c>
      <c r="B3974" t="s">
        <v>95</v>
      </c>
      <c r="C3974" t="s">
        <v>2196</v>
      </c>
      <c r="D3974">
        <v>0</v>
      </c>
      <c r="E3974">
        <v>1.3841000000000001</v>
      </c>
      <c r="F3974" t="s">
        <v>2197</v>
      </c>
      <c r="G3974" t="s">
        <v>3794</v>
      </c>
      <c r="H3974" t="s">
        <v>106</v>
      </c>
      <c r="I3974">
        <f>_xlfn.XLOOKUP(B3974,Use_Code_Ranking!$A$4:$A$23,Use_Code_Ranking!$B$4:$B$23,9999)</f>
        <v>1</v>
      </c>
      <c r="J3974">
        <f t="shared" ca="1" si="764"/>
        <v>1</v>
      </c>
      <c r="K3974">
        <f t="shared" ca="1" si="765"/>
        <v>1</v>
      </c>
      <c r="L3974">
        <f t="shared" ca="1" si="766"/>
        <v>0</v>
      </c>
      <c r="M3974">
        <f t="shared" ca="1" si="767"/>
        <v>0</v>
      </c>
      <c r="N3974" t="str">
        <f t="shared" ca="1" si="768"/>
        <v/>
      </c>
      <c r="O3974" t="str">
        <f t="shared" ca="1" si="769"/>
        <v/>
      </c>
      <c r="P3974" t="str">
        <f t="shared" si="770"/>
        <v/>
      </c>
      <c r="Q3974" t="str">
        <f t="shared" ca="1" si="771"/>
        <v/>
      </c>
      <c r="R3974" t="str">
        <f t="shared" si="772"/>
        <v/>
      </c>
      <c r="S3974" t="str">
        <f t="shared" si="773"/>
        <v/>
      </c>
      <c r="T3974" s="2" t="str">
        <f ca="1">IF(S3974="Irrigation","Irrigation",IF(R3974="Irrigation","Irrigation",IF(Q3974="Domestic","Domestic",IF(P3974="Stockwatering","Stockwatering",IF(N3974="IRRIGATION_AND_MUNICIPAL","Irrigation and Municipal",IF(O3974="IRRIGATION_AND_DOMESTIC","Irrigation and Domestic Municipality",_xlfn.XLOOKUP(J3974,Use_Code_Ranking!$B$4:$B$23,Use_Code_Ranking!$A$4:$A$23)))))))</f>
        <v>Irrigation</v>
      </c>
    </row>
    <row r="3975" spans="1:20" x14ac:dyDescent="0.25">
      <c r="A3975" t="s">
        <v>3793</v>
      </c>
      <c r="B3975" t="s">
        <v>102</v>
      </c>
      <c r="C3975" t="s">
        <v>2196</v>
      </c>
      <c r="D3975">
        <v>0</v>
      </c>
      <c r="E3975">
        <v>1.3841000000000001</v>
      </c>
      <c r="F3975" t="s">
        <v>2197</v>
      </c>
      <c r="G3975" t="s">
        <v>3794</v>
      </c>
      <c r="H3975" t="s">
        <v>106</v>
      </c>
      <c r="I3975">
        <f>_xlfn.XLOOKUP(B3975,Use_Code_Ranking!$A$4:$A$23,Use_Code_Ranking!$B$4:$B$23,9999)</f>
        <v>3</v>
      </c>
      <c r="J3975">
        <f t="shared" ca="1" si="764"/>
        <v>1</v>
      </c>
      <c r="K3975">
        <f t="shared" ca="1" si="765"/>
        <v>1</v>
      </c>
      <c r="L3975">
        <f t="shared" ca="1" si="766"/>
        <v>0</v>
      </c>
      <c r="M3975">
        <f t="shared" ca="1" si="767"/>
        <v>0</v>
      </c>
      <c r="N3975" t="str">
        <f t="shared" ca="1" si="768"/>
        <v/>
      </c>
      <c r="O3975" t="str">
        <f t="shared" ca="1" si="769"/>
        <v/>
      </c>
      <c r="P3975" t="str">
        <f t="shared" si="770"/>
        <v/>
      </c>
      <c r="Q3975" t="str">
        <f t="shared" ca="1" si="771"/>
        <v/>
      </c>
      <c r="R3975" t="str">
        <f t="shared" si="772"/>
        <v/>
      </c>
      <c r="S3975" t="str">
        <f t="shared" si="773"/>
        <v/>
      </c>
      <c r="T3975" s="2" t="str">
        <f ca="1">IF(S3975="Irrigation","Irrigation",IF(R3975="Irrigation","Irrigation",IF(Q3975="Domestic","Domestic",IF(P3975="Stockwatering","Stockwatering",IF(N3975="IRRIGATION_AND_MUNICIPAL","Irrigation and Municipal",IF(O3975="IRRIGATION_AND_DOMESTIC","Irrigation and Domestic Municipality",_xlfn.XLOOKUP(J3975,Use_Code_Ranking!$B$4:$B$23,Use_Code_Ranking!$A$4:$A$23)))))))</f>
        <v>Irrigation</v>
      </c>
    </row>
    <row r="3976" spans="1:20" x14ac:dyDescent="0.25">
      <c r="A3976" t="s">
        <v>3795</v>
      </c>
      <c r="B3976" t="s">
        <v>102</v>
      </c>
      <c r="C3976" t="s">
        <v>2196</v>
      </c>
      <c r="D3976">
        <v>0</v>
      </c>
      <c r="E3976">
        <v>0.52170000000000005</v>
      </c>
      <c r="F3976" t="s">
        <v>2197</v>
      </c>
      <c r="G3976" t="s">
        <v>3794</v>
      </c>
      <c r="H3976" t="s">
        <v>106</v>
      </c>
      <c r="I3976">
        <f>_xlfn.XLOOKUP(B3976,Use_Code_Ranking!$A$4:$A$23,Use_Code_Ranking!$B$4:$B$23,9999)</f>
        <v>3</v>
      </c>
      <c r="J3976">
        <f t="shared" ca="1" si="764"/>
        <v>1</v>
      </c>
      <c r="K3976">
        <f t="shared" ca="1" si="765"/>
        <v>1</v>
      </c>
      <c r="L3976">
        <f t="shared" ca="1" si="766"/>
        <v>0</v>
      </c>
      <c r="M3976">
        <f t="shared" ca="1" si="767"/>
        <v>0</v>
      </c>
      <c r="N3976" t="str">
        <f t="shared" ca="1" si="768"/>
        <v/>
      </c>
      <c r="O3976" t="str">
        <f t="shared" ca="1" si="769"/>
        <v/>
      </c>
      <c r="P3976" t="str">
        <f t="shared" si="770"/>
        <v/>
      </c>
      <c r="Q3976" t="str">
        <f t="shared" ca="1" si="771"/>
        <v/>
      </c>
      <c r="R3976" t="str">
        <f t="shared" si="772"/>
        <v/>
      </c>
      <c r="S3976" t="str">
        <f t="shared" si="773"/>
        <v/>
      </c>
      <c r="T3976" s="2" t="str">
        <f ca="1">IF(S3976="Irrigation","Irrigation",IF(R3976="Irrigation","Irrigation",IF(Q3976="Domestic","Domestic",IF(P3976="Stockwatering","Stockwatering",IF(N3976="IRRIGATION_AND_MUNICIPAL","Irrigation and Municipal",IF(O3976="IRRIGATION_AND_DOMESTIC","Irrigation and Domestic Municipality",_xlfn.XLOOKUP(J3976,Use_Code_Ranking!$B$4:$B$23,Use_Code_Ranking!$A$4:$A$23)))))))</f>
        <v>Irrigation</v>
      </c>
    </row>
    <row r="3977" spans="1:20" x14ac:dyDescent="0.25">
      <c r="A3977" t="s">
        <v>3795</v>
      </c>
      <c r="B3977" t="s">
        <v>95</v>
      </c>
      <c r="C3977" t="s">
        <v>2196</v>
      </c>
      <c r="D3977">
        <v>0</v>
      </c>
      <c r="E3977">
        <v>0.52170000000000005</v>
      </c>
      <c r="F3977" t="s">
        <v>2197</v>
      </c>
      <c r="G3977" t="s">
        <v>3794</v>
      </c>
      <c r="H3977" t="s">
        <v>106</v>
      </c>
      <c r="I3977">
        <f>_xlfn.XLOOKUP(B3977,Use_Code_Ranking!$A$4:$A$23,Use_Code_Ranking!$B$4:$B$23,9999)</f>
        <v>1</v>
      </c>
      <c r="J3977">
        <f t="shared" ref="J3977:J4040" ca="1" si="774">_xlfn.MINIFS(USE_CODE_RANK,APPLICATION_NUMBER,A3977)</f>
        <v>1</v>
      </c>
      <c r="K3977">
        <f t="shared" ref="K3977:K4040" ca="1" si="775">COUNTIFS(USE_CODE_RANK,1,APPLICATION_NUMBER,A3977)</f>
        <v>1</v>
      </c>
      <c r="L3977">
        <f t="shared" ref="L3977:L4040" ca="1" si="776">COUNTIFS(USE_CODE_RANK,2,APPLICATION_NUMBER,A3977)</f>
        <v>0</v>
      </c>
      <c r="M3977">
        <f t="shared" ref="M3977:M4040" ca="1" si="777">COUNTIFS(USE_CODE_RANK,3,APPLICATION_NUMBER,A3977,PRIMARY_OWNER_ENTITY_TYPE,"Government (State/Municipal)")</f>
        <v>0</v>
      </c>
      <c r="N3977" t="str">
        <f t="shared" ref="N3977:N4040" ca="1" si="778">IF(AND(K3977&gt;0,L3977&gt;0),"IRRIGATION_AND_MUNICIPAL","")</f>
        <v/>
      </c>
      <c r="O3977" t="str">
        <f t="shared" ref="O3977:O4040" ca="1" si="779">IF(AND(K3977&gt;0,M3977&gt;0),"IRRIGATION_AND_DOMESTIC","")</f>
        <v/>
      </c>
      <c r="P3977" t="str">
        <f t="shared" ref="P3977:P4040" si="780">IF(ISNUMBER(SEARCH("Stock",C3977)),"Stockwatering","")</f>
        <v/>
      </c>
      <c r="Q3977" t="str">
        <f t="shared" ref="Q3977:Q4040" ca="1" si="781">IF(OR((ISNUMBER(SEARCH("Registration Domestic",C3977))),AND(M3977&gt;0,D3977&lt;=10)),"Domestic","")</f>
        <v/>
      </c>
      <c r="R3977" t="str">
        <f t="shared" ref="R3977:R4040" si="782">IF(ISNUMBER(SEARCH("Registration Irrigation",C3977)),"Irrigation","")</f>
        <v/>
      </c>
      <c r="S3977" t="str">
        <f t="shared" ref="S3977:S4040" si="783">IF(ISNUMBER(SEARCH("Registration Cannabis",C3977)),"Irrigation","")</f>
        <v/>
      </c>
      <c r="T3977" s="2" t="str">
        <f ca="1">IF(S3977="Irrigation","Irrigation",IF(R3977="Irrigation","Irrigation",IF(Q3977="Domestic","Domestic",IF(P3977="Stockwatering","Stockwatering",IF(N3977="IRRIGATION_AND_MUNICIPAL","Irrigation and Municipal",IF(O3977="IRRIGATION_AND_DOMESTIC","Irrigation and Domestic Municipality",_xlfn.XLOOKUP(J3977,Use_Code_Ranking!$B$4:$B$23,Use_Code_Ranking!$A$4:$A$23)))))))</f>
        <v>Irrigation</v>
      </c>
    </row>
    <row r="3978" spans="1:20" x14ac:dyDescent="0.25">
      <c r="A3978" t="s">
        <v>3796</v>
      </c>
      <c r="B3978" t="s">
        <v>95</v>
      </c>
      <c r="C3978" t="s">
        <v>2196</v>
      </c>
      <c r="D3978">
        <v>0</v>
      </c>
      <c r="E3978">
        <v>0.80100000000000005</v>
      </c>
      <c r="F3978" t="s">
        <v>2197</v>
      </c>
      <c r="G3978" t="s">
        <v>3797</v>
      </c>
      <c r="H3978" t="s">
        <v>106</v>
      </c>
      <c r="I3978">
        <f>_xlfn.XLOOKUP(B3978,Use_Code_Ranking!$A$4:$A$23,Use_Code_Ranking!$B$4:$B$23,9999)</f>
        <v>1</v>
      </c>
      <c r="J3978">
        <f t="shared" ca="1" si="774"/>
        <v>1</v>
      </c>
      <c r="K3978">
        <f t="shared" ca="1" si="775"/>
        <v>1</v>
      </c>
      <c r="L3978">
        <f t="shared" ca="1" si="776"/>
        <v>0</v>
      </c>
      <c r="M3978">
        <f t="shared" ca="1" si="777"/>
        <v>0</v>
      </c>
      <c r="N3978" t="str">
        <f t="shared" ca="1" si="778"/>
        <v/>
      </c>
      <c r="O3978" t="str">
        <f t="shared" ca="1" si="779"/>
        <v/>
      </c>
      <c r="P3978" t="str">
        <f t="shared" si="780"/>
        <v/>
      </c>
      <c r="Q3978" t="str">
        <f t="shared" ca="1" si="781"/>
        <v/>
      </c>
      <c r="R3978" t="str">
        <f t="shared" si="782"/>
        <v/>
      </c>
      <c r="S3978" t="str">
        <f t="shared" si="783"/>
        <v/>
      </c>
      <c r="T3978" s="2" t="str">
        <f ca="1">IF(S3978="Irrigation","Irrigation",IF(R3978="Irrigation","Irrigation",IF(Q3978="Domestic","Domestic",IF(P3978="Stockwatering","Stockwatering",IF(N3978="IRRIGATION_AND_MUNICIPAL","Irrigation and Municipal",IF(O3978="IRRIGATION_AND_DOMESTIC","Irrigation and Domestic Municipality",_xlfn.XLOOKUP(J3978,Use_Code_Ranking!$B$4:$B$23,Use_Code_Ranking!$A$4:$A$23)))))))</f>
        <v>Irrigation</v>
      </c>
    </row>
    <row r="3979" spans="1:20" x14ac:dyDescent="0.25">
      <c r="A3979" t="s">
        <v>3796</v>
      </c>
      <c r="B3979" t="s">
        <v>102</v>
      </c>
      <c r="C3979" t="s">
        <v>2196</v>
      </c>
      <c r="D3979">
        <v>0</v>
      </c>
      <c r="E3979">
        <v>0.80100000000000005</v>
      </c>
      <c r="F3979" t="s">
        <v>2197</v>
      </c>
      <c r="G3979" t="s">
        <v>3797</v>
      </c>
      <c r="H3979" t="s">
        <v>106</v>
      </c>
      <c r="I3979">
        <f>_xlfn.XLOOKUP(B3979,Use_Code_Ranking!$A$4:$A$23,Use_Code_Ranking!$B$4:$B$23,9999)</f>
        <v>3</v>
      </c>
      <c r="J3979">
        <f t="shared" ca="1" si="774"/>
        <v>1</v>
      </c>
      <c r="K3979">
        <f t="shared" ca="1" si="775"/>
        <v>1</v>
      </c>
      <c r="L3979">
        <f t="shared" ca="1" si="776"/>
        <v>0</v>
      </c>
      <c r="M3979">
        <f t="shared" ca="1" si="777"/>
        <v>0</v>
      </c>
      <c r="N3979" t="str">
        <f t="shared" ca="1" si="778"/>
        <v/>
      </c>
      <c r="O3979" t="str">
        <f t="shared" ca="1" si="779"/>
        <v/>
      </c>
      <c r="P3979" t="str">
        <f t="shared" si="780"/>
        <v/>
      </c>
      <c r="Q3979" t="str">
        <f t="shared" ca="1" si="781"/>
        <v/>
      </c>
      <c r="R3979" t="str">
        <f t="shared" si="782"/>
        <v/>
      </c>
      <c r="S3979" t="str">
        <f t="shared" si="783"/>
        <v/>
      </c>
      <c r="T3979" s="2" t="str">
        <f ca="1">IF(S3979="Irrigation","Irrigation",IF(R3979="Irrigation","Irrigation",IF(Q3979="Domestic","Domestic",IF(P3979="Stockwatering","Stockwatering",IF(N3979="IRRIGATION_AND_MUNICIPAL","Irrigation and Municipal",IF(O3979="IRRIGATION_AND_DOMESTIC","Irrigation and Domestic Municipality",_xlfn.XLOOKUP(J3979,Use_Code_Ranking!$B$4:$B$23,Use_Code_Ranking!$A$4:$A$23)))))))</f>
        <v>Irrigation</v>
      </c>
    </row>
    <row r="3980" spans="1:20" x14ac:dyDescent="0.25">
      <c r="A3980" t="s">
        <v>3798</v>
      </c>
      <c r="B3980" t="s">
        <v>95</v>
      </c>
      <c r="C3980" t="s">
        <v>2196</v>
      </c>
      <c r="D3980">
        <v>0</v>
      </c>
      <c r="E3980">
        <v>0.78259999999999996</v>
      </c>
      <c r="F3980" t="s">
        <v>2197</v>
      </c>
      <c r="G3980" t="s">
        <v>3799</v>
      </c>
      <c r="H3980" t="s">
        <v>106</v>
      </c>
      <c r="I3980">
        <f>_xlfn.XLOOKUP(B3980,Use_Code_Ranking!$A$4:$A$23,Use_Code_Ranking!$B$4:$B$23,9999)</f>
        <v>1</v>
      </c>
      <c r="J3980">
        <f t="shared" ca="1" si="774"/>
        <v>1</v>
      </c>
      <c r="K3980">
        <f t="shared" ca="1" si="775"/>
        <v>1</v>
      </c>
      <c r="L3980">
        <f t="shared" ca="1" si="776"/>
        <v>0</v>
      </c>
      <c r="M3980">
        <f t="shared" ca="1" si="777"/>
        <v>0</v>
      </c>
      <c r="N3980" t="str">
        <f t="shared" ca="1" si="778"/>
        <v/>
      </c>
      <c r="O3980" t="str">
        <f t="shared" ca="1" si="779"/>
        <v/>
      </c>
      <c r="P3980" t="str">
        <f t="shared" si="780"/>
        <v/>
      </c>
      <c r="Q3980" t="str">
        <f t="shared" ca="1" si="781"/>
        <v/>
      </c>
      <c r="R3980" t="str">
        <f t="shared" si="782"/>
        <v/>
      </c>
      <c r="S3980" t="str">
        <f t="shared" si="783"/>
        <v/>
      </c>
      <c r="T3980" s="2" t="str">
        <f ca="1">IF(S3980="Irrigation","Irrigation",IF(R3980="Irrigation","Irrigation",IF(Q3980="Domestic","Domestic",IF(P3980="Stockwatering","Stockwatering",IF(N3980="IRRIGATION_AND_MUNICIPAL","Irrigation and Municipal",IF(O3980="IRRIGATION_AND_DOMESTIC","Irrigation and Domestic Municipality",_xlfn.XLOOKUP(J3980,Use_Code_Ranking!$B$4:$B$23,Use_Code_Ranking!$A$4:$A$23)))))))</f>
        <v>Irrigation</v>
      </c>
    </row>
    <row r="3981" spans="1:20" x14ac:dyDescent="0.25">
      <c r="A3981" t="s">
        <v>3800</v>
      </c>
      <c r="B3981" t="s">
        <v>95</v>
      </c>
      <c r="C3981" t="s">
        <v>2196</v>
      </c>
      <c r="D3981">
        <v>0</v>
      </c>
      <c r="E3981">
        <v>0.86539999999999995</v>
      </c>
      <c r="F3981" t="s">
        <v>2197</v>
      </c>
      <c r="G3981" t="s">
        <v>3801</v>
      </c>
      <c r="H3981" t="s">
        <v>99</v>
      </c>
      <c r="I3981">
        <f>_xlfn.XLOOKUP(B3981,Use_Code_Ranking!$A$4:$A$23,Use_Code_Ranking!$B$4:$B$23,9999)</f>
        <v>1</v>
      </c>
      <c r="J3981">
        <f t="shared" ca="1" si="774"/>
        <v>1</v>
      </c>
      <c r="K3981">
        <f t="shared" ca="1" si="775"/>
        <v>1</v>
      </c>
      <c r="L3981">
        <f t="shared" ca="1" si="776"/>
        <v>0</v>
      </c>
      <c r="M3981">
        <f t="shared" ca="1" si="777"/>
        <v>0</v>
      </c>
      <c r="N3981" t="str">
        <f t="shared" ca="1" si="778"/>
        <v/>
      </c>
      <c r="O3981" t="str">
        <f t="shared" ca="1" si="779"/>
        <v/>
      </c>
      <c r="P3981" t="str">
        <f t="shared" si="780"/>
        <v/>
      </c>
      <c r="Q3981" t="str">
        <f t="shared" ca="1" si="781"/>
        <v/>
      </c>
      <c r="R3981" t="str">
        <f t="shared" si="782"/>
        <v/>
      </c>
      <c r="S3981" t="str">
        <f t="shared" si="783"/>
        <v/>
      </c>
      <c r="T3981" s="2" t="str">
        <f ca="1">IF(S3981="Irrigation","Irrigation",IF(R3981="Irrigation","Irrigation",IF(Q3981="Domestic","Domestic",IF(P3981="Stockwatering","Stockwatering",IF(N3981="IRRIGATION_AND_MUNICIPAL","Irrigation and Municipal",IF(O3981="IRRIGATION_AND_DOMESTIC","Irrigation and Domestic Municipality",_xlfn.XLOOKUP(J3981,Use_Code_Ranking!$B$4:$B$23,Use_Code_Ranking!$A$4:$A$23)))))))</f>
        <v>Irrigation</v>
      </c>
    </row>
    <row r="3982" spans="1:20" x14ac:dyDescent="0.25">
      <c r="A3982" t="s">
        <v>3800</v>
      </c>
      <c r="B3982" t="s">
        <v>102</v>
      </c>
      <c r="C3982" t="s">
        <v>2196</v>
      </c>
      <c r="D3982">
        <v>0</v>
      </c>
      <c r="E3982">
        <v>0.86539999999999995</v>
      </c>
      <c r="F3982" t="s">
        <v>2197</v>
      </c>
      <c r="G3982" t="s">
        <v>3801</v>
      </c>
      <c r="H3982" t="s">
        <v>99</v>
      </c>
      <c r="I3982">
        <f>_xlfn.XLOOKUP(B3982,Use_Code_Ranking!$A$4:$A$23,Use_Code_Ranking!$B$4:$B$23,9999)</f>
        <v>3</v>
      </c>
      <c r="J3982">
        <f t="shared" ca="1" si="774"/>
        <v>1</v>
      </c>
      <c r="K3982">
        <f t="shared" ca="1" si="775"/>
        <v>1</v>
      </c>
      <c r="L3982">
        <f t="shared" ca="1" si="776"/>
        <v>0</v>
      </c>
      <c r="M3982">
        <f t="shared" ca="1" si="777"/>
        <v>0</v>
      </c>
      <c r="N3982" t="str">
        <f t="shared" ca="1" si="778"/>
        <v/>
      </c>
      <c r="O3982" t="str">
        <f t="shared" ca="1" si="779"/>
        <v/>
      </c>
      <c r="P3982" t="str">
        <f t="shared" si="780"/>
        <v/>
      </c>
      <c r="Q3982" t="str">
        <f t="shared" ca="1" si="781"/>
        <v/>
      </c>
      <c r="R3982" t="str">
        <f t="shared" si="782"/>
        <v/>
      </c>
      <c r="S3982" t="str">
        <f t="shared" si="783"/>
        <v/>
      </c>
      <c r="T3982" s="2" t="str">
        <f ca="1">IF(S3982="Irrigation","Irrigation",IF(R3982="Irrigation","Irrigation",IF(Q3982="Domestic","Domestic",IF(P3982="Stockwatering","Stockwatering",IF(N3982="IRRIGATION_AND_MUNICIPAL","Irrigation and Municipal",IF(O3982="IRRIGATION_AND_DOMESTIC","Irrigation and Domestic Municipality",_xlfn.XLOOKUP(J3982,Use_Code_Ranking!$B$4:$B$23,Use_Code_Ranking!$A$4:$A$23)))))))</f>
        <v>Irrigation</v>
      </c>
    </row>
    <row r="3983" spans="1:20" x14ac:dyDescent="0.25">
      <c r="A3983" t="s">
        <v>3802</v>
      </c>
      <c r="B3983" t="s">
        <v>95</v>
      </c>
      <c r="C3983" t="s">
        <v>2196</v>
      </c>
      <c r="D3983">
        <v>0</v>
      </c>
      <c r="E3983">
        <v>6.1400000000000003E-2</v>
      </c>
      <c r="F3983" t="s">
        <v>2197</v>
      </c>
      <c r="G3983" t="s">
        <v>3803</v>
      </c>
      <c r="H3983" t="s">
        <v>99</v>
      </c>
      <c r="I3983">
        <f>_xlfn.XLOOKUP(B3983,Use_Code_Ranking!$A$4:$A$23,Use_Code_Ranking!$B$4:$B$23,9999)</f>
        <v>1</v>
      </c>
      <c r="J3983">
        <f t="shared" ca="1" si="774"/>
        <v>1</v>
      </c>
      <c r="K3983">
        <f t="shared" ca="1" si="775"/>
        <v>1</v>
      </c>
      <c r="L3983">
        <f t="shared" ca="1" si="776"/>
        <v>0</v>
      </c>
      <c r="M3983">
        <f t="shared" ca="1" si="777"/>
        <v>0</v>
      </c>
      <c r="N3983" t="str">
        <f t="shared" ca="1" si="778"/>
        <v/>
      </c>
      <c r="O3983" t="str">
        <f t="shared" ca="1" si="779"/>
        <v/>
      </c>
      <c r="P3983" t="str">
        <f t="shared" si="780"/>
        <v/>
      </c>
      <c r="Q3983" t="str">
        <f t="shared" ca="1" si="781"/>
        <v/>
      </c>
      <c r="R3983" t="str">
        <f t="shared" si="782"/>
        <v/>
      </c>
      <c r="S3983" t="str">
        <f t="shared" si="783"/>
        <v/>
      </c>
      <c r="T3983" s="2" t="str">
        <f ca="1">IF(S3983="Irrigation","Irrigation",IF(R3983="Irrigation","Irrigation",IF(Q3983="Domestic","Domestic",IF(P3983="Stockwatering","Stockwatering",IF(N3983="IRRIGATION_AND_MUNICIPAL","Irrigation and Municipal",IF(O3983="IRRIGATION_AND_DOMESTIC","Irrigation and Domestic Municipality",_xlfn.XLOOKUP(J3983,Use_Code_Ranking!$B$4:$B$23,Use_Code_Ranking!$A$4:$A$23)))))))</f>
        <v>Irrigation</v>
      </c>
    </row>
    <row r="3984" spans="1:20" x14ac:dyDescent="0.25">
      <c r="A3984" t="s">
        <v>3804</v>
      </c>
      <c r="B3984" t="s">
        <v>95</v>
      </c>
      <c r="C3984" t="s">
        <v>2196</v>
      </c>
      <c r="D3984">
        <v>0</v>
      </c>
      <c r="E3984">
        <v>0.54010000000000002</v>
      </c>
      <c r="F3984" t="s">
        <v>2197</v>
      </c>
      <c r="G3984" t="s">
        <v>3803</v>
      </c>
      <c r="H3984" t="s">
        <v>99</v>
      </c>
      <c r="I3984">
        <f>_xlfn.XLOOKUP(B3984,Use_Code_Ranking!$A$4:$A$23,Use_Code_Ranking!$B$4:$B$23,9999)</f>
        <v>1</v>
      </c>
      <c r="J3984">
        <f t="shared" ca="1" si="774"/>
        <v>1</v>
      </c>
      <c r="K3984">
        <f t="shared" ca="1" si="775"/>
        <v>1</v>
      </c>
      <c r="L3984">
        <f t="shared" ca="1" si="776"/>
        <v>0</v>
      </c>
      <c r="M3984">
        <f t="shared" ca="1" si="777"/>
        <v>0</v>
      </c>
      <c r="N3984" t="str">
        <f t="shared" ca="1" si="778"/>
        <v/>
      </c>
      <c r="O3984" t="str">
        <f t="shared" ca="1" si="779"/>
        <v/>
      </c>
      <c r="P3984" t="str">
        <f t="shared" si="780"/>
        <v/>
      </c>
      <c r="Q3984" t="str">
        <f t="shared" ca="1" si="781"/>
        <v/>
      </c>
      <c r="R3984" t="str">
        <f t="shared" si="782"/>
        <v/>
      </c>
      <c r="S3984" t="str">
        <f t="shared" si="783"/>
        <v/>
      </c>
      <c r="T3984" s="2" t="str">
        <f ca="1">IF(S3984="Irrigation","Irrigation",IF(R3984="Irrigation","Irrigation",IF(Q3984="Domestic","Domestic",IF(P3984="Stockwatering","Stockwatering",IF(N3984="IRRIGATION_AND_MUNICIPAL","Irrigation and Municipal",IF(O3984="IRRIGATION_AND_DOMESTIC","Irrigation and Domestic Municipality",_xlfn.XLOOKUP(J3984,Use_Code_Ranking!$B$4:$B$23,Use_Code_Ranking!$A$4:$A$23)))))))</f>
        <v>Irrigation</v>
      </c>
    </row>
    <row r="3985" spans="1:20" x14ac:dyDescent="0.25">
      <c r="A3985" t="s">
        <v>3805</v>
      </c>
      <c r="B3985" t="s">
        <v>102</v>
      </c>
      <c r="C3985" t="s">
        <v>2196</v>
      </c>
      <c r="D3985">
        <v>0</v>
      </c>
      <c r="E3985">
        <v>0.49099999999999999</v>
      </c>
      <c r="F3985" t="s">
        <v>2197</v>
      </c>
      <c r="G3985" t="s">
        <v>3806</v>
      </c>
      <c r="H3985" t="s">
        <v>99</v>
      </c>
      <c r="I3985">
        <f>_xlfn.XLOOKUP(B3985,Use_Code_Ranking!$A$4:$A$23,Use_Code_Ranking!$B$4:$B$23,9999)</f>
        <v>3</v>
      </c>
      <c r="J3985">
        <f t="shared" ca="1" si="774"/>
        <v>1</v>
      </c>
      <c r="K3985">
        <f t="shared" ca="1" si="775"/>
        <v>1</v>
      </c>
      <c r="L3985">
        <f t="shared" ca="1" si="776"/>
        <v>0</v>
      </c>
      <c r="M3985">
        <f t="shared" ca="1" si="777"/>
        <v>0</v>
      </c>
      <c r="N3985" t="str">
        <f t="shared" ca="1" si="778"/>
        <v/>
      </c>
      <c r="O3985" t="str">
        <f t="shared" ca="1" si="779"/>
        <v/>
      </c>
      <c r="P3985" t="str">
        <f t="shared" si="780"/>
        <v/>
      </c>
      <c r="Q3985" t="str">
        <f t="shared" ca="1" si="781"/>
        <v/>
      </c>
      <c r="R3985" t="str">
        <f t="shared" si="782"/>
        <v/>
      </c>
      <c r="S3985" t="str">
        <f t="shared" si="783"/>
        <v/>
      </c>
      <c r="T3985" s="2" t="str">
        <f ca="1">IF(S3985="Irrigation","Irrigation",IF(R3985="Irrigation","Irrigation",IF(Q3985="Domestic","Domestic",IF(P3985="Stockwatering","Stockwatering",IF(N3985="IRRIGATION_AND_MUNICIPAL","Irrigation and Municipal",IF(O3985="IRRIGATION_AND_DOMESTIC","Irrigation and Domestic Municipality",_xlfn.XLOOKUP(J3985,Use_Code_Ranking!$B$4:$B$23,Use_Code_Ranking!$A$4:$A$23)))))))</f>
        <v>Irrigation</v>
      </c>
    </row>
    <row r="3986" spans="1:20" x14ac:dyDescent="0.25">
      <c r="A3986" t="s">
        <v>3805</v>
      </c>
      <c r="B3986" t="s">
        <v>95</v>
      </c>
      <c r="C3986" t="s">
        <v>2196</v>
      </c>
      <c r="D3986">
        <v>0</v>
      </c>
      <c r="E3986">
        <v>0.49099999999999999</v>
      </c>
      <c r="F3986" t="s">
        <v>2197</v>
      </c>
      <c r="G3986" t="s">
        <v>3806</v>
      </c>
      <c r="H3986" t="s">
        <v>99</v>
      </c>
      <c r="I3986">
        <f>_xlfn.XLOOKUP(B3986,Use_Code_Ranking!$A$4:$A$23,Use_Code_Ranking!$B$4:$B$23,9999)</f>
        <v>1</v>
      </c>
      <c r="J3986">
        <f t="shared" ca="1" si="774"/>
        <v>1</v>
      </c>
      <c r="K3986">
        <f t="shared" ca="1" si="775"/>
        <v>1</v>
      </c>
      <c r="L3986">
        <f t="shared" ca="1" si="776"/>
        <v>0</v>
      </c>
      <c r="M3986">
        <f t="shared" ca="1" si="777"/>
        <v>0</v>
      </c>
      <c r="N3986" t="str">
        <f t="shared" ca="1" si="778"/>
        <v/>
      </c>
      <c r="O3986" t="str">
        <f t="shared" ca="1" si="779"/>
        <v/>
      </c>
      <c r="P3986" t="str">
        <f t="shared" si="780"/>
        <v/>
      </c>
      <c r="Q3986" t="str">
        <f t="shared" ca="1" si="781"/>
        <v/>
      </c>
      <c r="R3986" t="str">
        <f t="shared" si="782"/>
        <v/>
      </c>
      <c r="S3986" t="str">
        <f t="shared" si="783"/>
        <v/>
      </c>
      <c r="T3986" s="2" t="str">
        <f ca="1">IF(S3986="Irrigation","Irrigation",IF(R3986="Irrigation","Irrigation",IF(Q3986="Domestic","Domestic",IF(P3986="Stockwatering","Stockwatering",IF(N3986="IRRIGATION_AND_MUNICIPAL","Irrigation and Municipal",IF(O3986="IRRIGATION_AND_DOMESTIC","Irrigation and Domestic Municipality",_xlfn.XLOOKUP(J3986,Use_Code_Ranking!$B$4:$B$23,Use_Code_Ranking!$A$4:$A$23)))))))</f>
        <v>Irrigation</v>
      </c>
    </row>
    <row r="3987" spans="1:20" x14ac:dyDescent="0.25">
      <c r="A3987" t="s">
        <v>3807</v>
      </c>
      <c r="B3987" t="s">
        <v>102</v>
      </c>
      <c r="C3987" t="s">
        <v>2196</v>
      </c>
      <c r="D3987">
        <v>0</v>
      </c>
      <c r="E3987">
        <v>2.2100000000000002E-2</v>
      </c>
      <c r="F3987" t="s">
        <v>2197</v>
      </c>
      <c r="G3987" t="s">
        <v>3808</v>
      </c>
      <c r="H3987" t="s">
        <v>99</v>
      </c>
      <c r="I3987">
        <f>_xlfn.XLOOKUP(B3987,Use_Code_Ranking!$A$4:$A$23,Use_Code_Ranking!$B$4:$B$23,9999)</f>
        <v>3</v>
      </c>
      <c r="J3987">
        <f t="shared" ca="1" si="774"/>
        <v>3</v>
      </c>
      <c r="K3987">
        <f t="shared" ca="1" si="775"/>
        <v>0</v>
      </c>
      <c r="L3987">
        <f t="shared" ca="1" si="776"/>
        <v>0</v>
      </c>
      <c r="M3987">
        <f t="shared" ca="1" si="777"/>
        <v>0</v>
      </c>
      <c r="N3987" t="str">
        <f t="shared" ca="1" si="778"/>
        <v/>
      </c>
      <c r="O3987" t="str">
        <f t="shared" ca="1" si="779"/>
        <v/>
      </c>
      <c r="P3987" t="str">
        <f t="shared" si="780"/>
        <v/>
      </c>
      <c r="Q3987" t="str">
        <f t="shared" ca="1" si="781"/>
        <v/>
      </c>
      <c r="R3987" t="str">
        <f t="shared" si="782"/>
        <v/>
      </c>
      <c r="S3987" t="str">
        <f t="shared" si="783"/>
        <v/>
      </c>
      <c r="T3987" s="2" t="str">
        <f ca="1">IF(S3987="Irrigation","Irrigation",IF(R3987="Irrigation","Irrigation",IF(Q3987="Domestic","Domestic",IF(P3987="Stockwatering","Stockwatering",IF(N3987="IRRIGATION_AND_MUNICIPAL","Irrigation and Municipal",IF(O3987="IRRIGATION_AND_DOMESTIC","Irrigation and Domestic Municipality",_xlfn.XLOOKUP(J3987,Use_Code_Ranking!$B$4:$B$23,Use_Code_Ranking!$A$4:$A$23)))))))</f>
        <v>Domestic</v>
      </c>
    </row>
    <row r="3988" spans="1:20" x14ac:dyDescent="0.25">
      <c r="A3988" t="s">
        <v>3809</v>
      </c>
      <c r="B3988" t="s">
        <v>95</v>
      </c>
      <c r="C3988" t="s">
        <v>2196</v>
      </c>
      <c r="D3988">
        <v>0</v>
      </c>
      <c r="E3988">
        <v>0.40600000000000003</v>
      </c>
      <c r="F3988" t="s">
        <v>2197</v>
      </c>
      <c r="G3988" t="s">
        <v>1176</v>
      </c>
      <c r="H3988" t="s">
        <v>99</v>
      </c>
      <c r="I3988">
        <f>_xlfn.XLOOKUP(B3988,Use_Code_Ranking!$A$4:$A$23,Use_Code_Ranking!$B$4:$B$23,9999)</f>
        <v>1</v>
      </c>
      <c r="J3988">
        <f t="shared" ca="1" si="774"/>
        <v>1</v>
      </c>
      <c r="K3988">
        <f t="shared" ca="1" si="775"/>
        <v>1</v>
      </c>
      <c r="L3988">
        <f t="shared" ca="1" si="776"/>
        <v>0</v>
      </c>
      <c r="M3988">
        <f t="shared" ca="1" si="777"/>
        <v>0</v>
      </c>
      <c r="N3988" t="str">
        <f t="shared" ca="1" si="778"/>
        <v/>
      </c>
      <c r="O3988" t="str">
        <f t="shared" ca="1" si="779"/>
        <v/>
      </c>
      <c r="P3988" t="str">
        <f t="shared" si="780"/>
        <v/>
      </c>
      <c r="Q3988" t="str">
        <f t="shared" ca="1" si="781"/>
        <v/>
      </c>
      <c r="R3988" t="str">
        <f t="shared" si="782"/>
        <v/>
      </c>
      <c r="S3988" t="str">
        <f t="shared" si="783"/>
        <v/>
      </c>
      <c r="T3988" s="2" t="str">
        <f ca="1">IF(S3988="Irrigation","Irrigation",IF(R3988="Irrigation","Irrigation",IF(Q3988="Domestic","Domestic",IF(P3988="Stockwatering","Stockwatering",IF(N3988="IRRIGATION_AND_MUNICIPAL","Irrigation and Municipal",IF(O3988="IRRIGATION_AND_DOMESTIC","Irrigation and Domestic Municipality",_xlfn.XLOOKUP(J3988,Use_Code_Ranking!$B$4:$B$23,Use_Code_Ranking!$A$4:$A$23)))))))</f>
        <v>Irrigation</v>
      </c>
    </row>
    <row r="3989" spans="1:20" x14ac:dyDescent="0.25">
      <c r="A3989" t="s">
        <v>3809</v>
      </c>
      <c r="B3989" t="s">
        <v>102</v>
      </c>
      <c r="C3989" t="s">
        <v>2196</v>
      </c>
      <c r="D3989">
        <v>0</v>
      </c>
      <c r="E3989">
        <v>0.40600000000000003</v>
      </c>
      <c r="F3989" t="s">
        <v>2197</v>
      </c>
      <c r="G3989" t="s">
        <v>1176</v>
      </c>
      <c r="H3989" t="s">
        <v>99</v>
      </c>
      <c r="I3989">
        <f>_xlfn.XLOOKUP(B3989,Use_Code_Ranking!$A$4:$A$23,Use_Code_Ranking!$B$4:$B$23,9999)</f>
        <v>3</v>
      </c>
      <c r="J3989">
        <f t="shared" ca="1" si="774"/>
        <v>1</v>
      </c>
      <c r="K3989">
        <f t="shared" ca="1" si="775"/>
        <v>1</v>
      </c>
      <c r="L3989">
        <f t="shared" ca="1" si="776"/>
        <v>0</v>
      </c>
      <c r="M3989">
        <f t="shared" ca="1" si="777"/>
        <v>0</v>
      </c>
      <c r="N3989" t="str">
        <f t="shared" ca="1" si="778"/>
        <v/>
      </c>
      <c r="O3989" t="str">
        <f t="shared" ca="1" si="779"/>
        <v/>
      </c>
      <c r="P3989" t="str">
        <f t="shared" si="780"/>
        <v/>
      </c>
      <c r="Q3989" t="str">
        <f t="shared" ca="1" si="781"/>
        <v/>
      </c>
      <c r="R3989" t="str">
        <f t="shared" si="782"/>
        <v/>
      </c>
      <c r="S3989" t="str">
        <f t="shared" si="783"/>
        <v/>
      </c>
      <c r="T3989" s="2" t="str">
        <f ca="1">IF(S3989="Irrigation","Irrigation",IF(R3989="Irrigation","Irrigation",IF(Q3989="Domestic","Domestic",IF(P3989="Stockwatering","Stockwatering",IF(N3989="IRRIGATION_AND_MUNICIPAL","Irrigation and Municipal",IF(O3989="IRRIGATION_AND_DOMESTIC","Irrigation and Domestic Municipality",_xlfn.XLOOKUP(J3989,Use_Code_Ranking!$B$4:$B$23,Use_Code_Ranking!$A$4:$A$23)))))))</f>
        <v>Irrigation</v>
      </c>
    </row>
    <row r="3990" spans="1:20" x14ac:dyDescent="0.25">
      <c r="A3990" t="s">
        <v>3810</v>
      </c>
      <c r="B3990" t="s">
        <v>95</v>
      </c>
      <c r="C3990" t="s">
        <v>2196</v>
      </c>
      <c r="D3990">
        <v>0</v>
      </c>
      <c r="E3990">
        <v>1.1485000000000001</v>
      </c>
      <c r="F3990" t="s">
        <v>2197</v>
      </c>
      <c r="G3990" t="s">
        <v>3811</v>
      </c>
      <c r="H3990" t="s">
        <v>99</v>
      </c>
      <c r="I3990">
        <f>_xlfn.XLOOKUP(B3990,Use_Code_Ranking!$A$4:$A$23,Use_Code_Ranking!$B$4:$B$23,9999)</f>
        <v>1</v>
      </c>
      <c r="J3990">
        <f t="shared" ca="1" si="774"/>
        <v>1</v>
      </c>
      <c r="K3990">
        <f t="shared" ca="1" si="775"/>
        <v>1</v>
      </c>
      <c r="L3990">
        <f t="shared" ca="1" si="776"/>
        <v>0</v>
      </c>
      <c r="M3990">
        <f t="shared" ca="1" si="777"/>
        <v>0</v>
      </c>
      <c r="N3990" t="str">
        <f t="shared" ca="1" si="778"/>
        <v/>
      </c>
      <c r="O3990" t="str">
        <f t="shared" ca="1" si="779"/>
        <v/>
      </c>
      <c r="P3990" t="str">
        <f t="shared" si="780"/>
        <v/>
      </c>
      <c r="Q3990" t="str">
        <f t="shared" ca="1" si="781"/>
        <v/>
      </c>
      <c r="R3990" t="str">
        <f t="shared" si="782"/>
        <v/>
      </c>
      <c r="S3990" t="str">
        <f t="shared" si="783"/>
        <v/>
      </c>
      <c r="T3990" s="2" t="str">
        <f ca="1">IF(S3990="Irrigation","Irrigation",IF(R3990="Irrigation","Irrigation",IF(Q3990="Domestic","Domestic",IF(P3990="Stockwatering","Stockwatering",IF(N3990="IRRIGATION_AND_MUNICIPAL","Irrigation and Municipal",IF(O3990="IRRIGATION_AND_DOMESTIC","Irrigation and Domestic Municipality",_xlfn.XLOOKUP(J3990,Use_Code_Ranking!$B$4:$B$23,Use_Code_Ranking!$A$4:$A$23)))))))</f>
        <v>Irrigation</v>
      </c>
    </row>
    <row r="3991" spans="1:20" x14ac:dyDescent="0.25">
      <c r="A3991" t="s">
        <v>3812</v>
      </c>
      <c r="B3991" t="s">
        <v>95</v>
      </c>
      <c r="C3991" t="s">
        <v>2196</v>
      </c>
      <c r="D3991">
        <v>0</v>
      </c>
      <c r="E3991">
        <v>1.1485000000000001</v>
      </c>
      <c r="F3991" t="s">
        <v>2197</v>
      </c>
      <c r="G3991" t="s">
        <v>3811</v>
      </c>
      <c r="H3991" t="s">
        <v>99</v>
      </c>
      <c r="I3991">
        <f>_xlfn.XLOOKUP(B3991,Use_Code_Ranking!$A$4:$A$23,Use_Code_Ranking!$B$4:$B$23,9999)</f>
        <v>1</v>
      </c>
      <c r="J3991">
        <f t="shared" ca="1" si="774"/>
        <v>1</v>
      </c>
      <c r="K3991">
        <f t="shared" ca="1" si="775"/>
        <v>1</v>
      </c>
      <c r="L3991">
        <f t="shared" ca="1" si="776"/>
        <v>0</v>
      </c>
      <c r="M3991">
        <f t="shared" ca="1" si="777"/>
        <v>0</v>
      </c>
      <c r="N3991" t="str">
        <f t="shared" ca="1" si="778"/>
        <v/>
      </c>
      <c r="O3991" t="str">
        <f t="shared" ca="1" si="779"/>
        <v/>
      </c>
      <c r="P3991" t="str">
        <f t="shared" si="780"/>
        <v/>
      </c>
      <c r="Q3991" t="str">
        <f t="shared" ca="1" si="781"/>
        <v/>
      </c>
      <c r="R3991" t="str">
        <f t="shared" si="782"/>
        <v/>
      </c>
      <c r="S3991" t="str">
        <f t="shared" si="783"/>
        <v/>
      </c>
      <c r="T3991" s="2" t="str">
        <f ca="1">IF(S3991="Irrigation","Irrigation",IF(R3991="Irrigation","Irrigation",IF(Q3991="Domestic","Domestic",IF(P3991="Stockwatering","Stockwatering",IF(N3991="IRRIGATION_AND_MUNICIPAL","Irrigation and Municipal",IF(O3991="IRRIGATION_AND_DOMESTIC","Irrigation and Domestic Municipality",_xlfn.XLOOKUP(J3991,Use_Code_Ranking!$B$4:$B$23,Use_Code_Ranking!$A$4:$A$23)))))))</f>
        <v>Irrigation</v>
      </c>
    </row>
    <row r="3992" spans="1:20" x14ac:dyDescent="0.25">
      <c r="A3992" t="s">
        <v>3813</v>
      </c>
      <c r="B3992" t="s">
        <v>102</v>
      </c>
      <c r="C3992" t="s">
        <v>2196</v>
      </c>
      <c r="D3992">
        <v>0</v>
      </c>
      <c r="E3992">
        <v>0.2903</v>
      </c>
      <c r="F3992" t="s">
        <v>2197</v>
      </c>
      <c r="G3992" t="s">
        <v>3814</v>
      </c>
      <c r="H3992" t="s">
        <v>99</v>
      </c>
      <c r="I3992">
        <f>_xlfn.XLOOKUP(B3992,Use_Code_Ranking!$A$4:$A$23,Use_Code_Ranking!$B$4:$B$23,9999)</f>
        <v>3</v>
      </c>
      <c r="J3992">
        <f t="shared" ca="1" si="774"/>
        <v>3</v>
      </c>
      <c r="K3992">
        <f t="shared" ca="1" si="775"/>
        <v>0</v>
      </c>
      <c r="L3992">
        <f t="shared" ca="1" si="776"/>
        <v>0</v>
      </c>
      <c r="M3992">
        <f t="shared" ca="1" si="777"/>
        <v>0</v>
      </c>
      <c r="N3992" t="str">
        <f t="shared" ca="1" si="778"/>
        <v/>
      </c>
      <c r="O3992" t="str">
        <f t="shared" ca="1" si="779"/>
        <v/>
      </c>
      <c r="P3992" t="str">
        <f t="shared" si="780"/>
        <v/>
      </c>
      <c r="Q3992" t="str">
        <f t="shared" ca="1" si="781"/>
        <v/>
      </c>
      <c r="R3992" t="str">
        <f t="shared" si="782"/>
        <v/>
      </c>
      <c r="S3992" t="str">
        <f t="shared" si="783"/>
        <v/>
      </c>
      <c r="T3992" s="2" t="str">
        <f ca="1">IF(S3992="Irrigation","Irrigation",IF(R3992="Irrigation","Irrigation",IF(Q3992="Domestic","Domestic",IF(P3992="Stockwatering","Stockwatering",IF(N3992="IRRIGATION_AND_MUNICIPAL","Irrigation and Municipal",IF(O3992="IRRIGATION_AND_DOMESTIC","Irrigation and Domestic Municipality",_xlfn.XLOOKUP(J3992,Use_Code_Ranking!$B$4:$B$23,Use_Code_Ranking!$A$4:$A$23)))))))</f>
        <v>Domestic</v>
      </c>
    </row>
    <row r="3993" spans="1:20" x14ac:dyDescent="0.25">
      <c r="A3993" t="s">
        <v>3815</v>
      </c>
      <c r="B3993" t="s">
        <v>102</v>
      </c>
      <c r="C3993" t="s">
        <v>2196</v>
      </c>
      <c r="D3993">
        <v>0</v>
      </c>
      <c r="E3993">
        <v>0.44500000000000001</v>
      </c>
      <c r="F3993" t="s">
        <v>2197</v>
      </c>
      <c r="G3993" t="s">
        <v>3816</v>
      </c>
      <c r="H3993" t="s">
        <v>106</v>
      </c>
      <c r="I3993">
        <f>_xlfn.XLOOKUP(B3993,Use_Code_Ranking!$A$4:$A$23,Use_Code_Ranking!$B$4:$B$23,9999)</f>
        <v>3</v>
      </c>
      <c r="J3993">
        <f t="shared" ca="1" si="774"/>
        <v>1</v>
      </c>
      <c r="K3993">
        <f t="shared" ca="1" si="775"/>
        <v>1</v>
      </c>
      <c r="L3993">
        <f t="shared" ca="1" si="776"/>
        <v>0</v>
      </c>
      <c r="M3993">
        <f t="shared" ca="1" si="777"/>
        <v>0</v>
      </c>
      <c r="N3993" t="str">
        <f t="shared" ca="1" si="778"/>
        <v/>
      </c>
      <c r="O3993" t="str">
        <f t="shared" ca="1" si="779"/>
        <v/>
      </c>
      <c r="P3993" t="str">
        <f t="shared" si="780"/>
        <v/>
      </c>
      <c r="Q3993" t="str">
        <f t="shared" ca="1" si="781"/>
        <v/>
      </c>
      <c r="R3993" t="str">
        <f t="shared" si="782"/>
        <v/>
      </c>
      <c r="S3993" t="str">
        <f t="shared" si="783"/>
        <v/>
      </c>
      <c r="T3993" s="2" t="str">
        <f ca="1">IF(S3993="Irrigation","Irrigation",IF(R3993="Irrigation","Irrigation",IF(Q3993="Domestic","Domestic",IF(P3993="Stockwatering","Stockwatering",IF(N3993="IRRIGATION_AND_MUNICIPAL","Irrigation and Municipal",IF(O3993="IRRIGATION_AND_DOMESTIC","Irrigation and Domestic Municipality",_xlfn.XLOOKUP(J3993,Use_Code_Ranking!$B$4:$B$23,Use_Code_Ranking!$A$4:$A$23)))))))</f>
        <v>Irrigation</v>
      </c>
    </row>
    <row r="3994" spans="1:20" x14ac:dyDescent="0.25">
      <c r="A3994" t="s">
        <v>3815</v>
      </c>
      <c r="B3994" t="s">
        <v>95</v>
      </c>
      <c r="C3994" t="s">
        <v>2196</v>
      </c>
      <c r="D3994">
        <v>0</v>
      </c>
      <c r="E3994">
        <v>0.44500000000000001</v>
      </c>
      <c r="F3994" t="s">
        <v>2197</v>
      </c>
      <c r="G3994" t="s">
        <v>3816</v>
      </c>
      <c r="H3994" t="s">
        <v>106</v>
      </c>
      <c r="I3994">
        <f>_xlfn.XLOOKUP(B3994,Use_Code_Ranking!$A$4:$A$23,Use_Code_Ranking!$B$4:$B$23,9999)</f>
        <v>1</v>
      </c>
      <c r="J3994">
        <f t="shared" ca="1" si="774"/>
        <v>1</v>
      </c>
      <c r="K3994">
        <f t="shared" ca="1" si="775"/>
        <v>1</v>
      </c>
      <c r="L3994">
        <f t="shared" ca="1" si="776"/>
        <v>0</v>
      </c>
      <c r="M3994">
        <f t="shared" ca="1" si="777"/>
        <v>0</v>
      </c>
      <c r="N3994" t="str">
        <f t="shared" ca="1" si="778"/>
        <v/>
      </c>
      <c r="O3994" t="str">
        <f t="shared" ca="1" si="779"/>
        <v/>
      </c>
      <c r="P3994" t="str">
        <f t="shared" si="780"/>
        <v/>
      </c>
      <c r="Q3994" t="str">
        <f t="shared" ca="1" si="781"/>
        <v/>
      </c>
      <c r="R3994" t="str">
        <f t="shared" si="782"/>
        <v/>
      </c>
      <c r="S3994" t="str">
        <f t="shared" si="783"/>
        <v/>
      </c>
      <c r="T3994" s="2" t="str">
        <f ca="1">IF(S3994="Irrigation","Irrigation",IF(R3994="Irrigation","Irrigation",IF(Q3994="Domestic","Domestic",IF(P3994="Stockwatering","Stockwatering",IF(N3994="IRRIGATION_AND_MUNICIPAL","Irrigation and Municipal",IF(O3994="IRRIGATION_AND_DOMESTIC","Irrigation and Domestic Municipality",_xlfn.XLOOKUP(J3994,Use_Code_Ranking!$B$4:$B$23,Use_Code_Ranking!$A$4:$A$23)))))))</f>
        <v>Irrigation</v>
      </c>
    </row>
    <row r="3995" spans="1:20" x14ac:dyDescent="0.25">
      <c r="A3995" t="s">
        <v>3817</v>
      </c>
      <c r="B3995" t="s">
        <v>95</v>
      </c>
      <c r="C3995" t="s">
        <v>2196</v>
      </c>
      <c r="D3995">
        <v>0</v>
      </c>
      <c r="E3995">
        <v>0.2455</v>
      </c>
      <c r="F3995" t="s">
        <v>2197</v>
      </c>
      <c r="G3995" t="s">
        <v>3818</v>
      </c>
      <c r="H3995" t="s">
        <v>99</v>
      </c>
      <c r="I3995">
        <f>_xlfn.XLOOKUP(B3995,Use_Code_Ranking!$A$4:$A$23,Use_Code_Ranking!$B$4:$B$23,9999)</f>
        <v>1</v>
      </c>
      <c r="J3995">
        <f t="shared" ca="1" si="774"/>
        <v>1</v>
      </c>
      <c r="K3995">
        <f t="shared" ca="1" si="775"/>
        <v>1</v>
      </c>
      <c r="L3995">
        <f t="shared" ca="1" si="776"/>
        <v>0</v>
      </c>
      <c r="M3995">
        <f t="shared" ca="1" si="777"/>
        <v>0</v>
      </c>
      <c r="N3995" t="str">
        <f t="shared" ca="1" si="778"/>
        <v/>
      </c>
      <c r="O3995" t="str">
        <f t="shared" ca="1" si="779"/>
        <v/>
      </c>
      <c r="P3995" t="str">
        <f t="shared" si="780"/>
        <v/>
      </c>
      <c r="Q3995" t="str">
        <f t="shared" ca="1" si="781"/>
        <v/>
      </c>
      <c r="R3995" t="str">
        <f t="shared" si="782"/>
        <v/>
      </c>
      <c r="S3995" t="str">
        <f t="shared" si="783"/>
        <v/>
      </c>
      <c r="T3995" s="2" t="str">
        <f ca="1">IF(S3995="Irrigation","Irrigation",IF(R3995="Irrigation","Irrigation",IF(Q3995="Domestic","Domestic",IF(P3995="Stockwatering","Stockwatering",IF(N3995="IRRIGATION_AND_MUNICIPAL","Irrigation and Municipal",IF(O3995="IRRIGATION_AND_DOMESTIC","Irrigation and Domestic Municipality",_xlfn.XLOOKUP(J3995,Use_Code_Ranking!$B$4:$B$23,Use_Code_Ranking!$A$4:$A$23)))))))</f>
        <v>Irrigation</v>
      </c>
    </row>
    <row r="3996" spans="1:20" x14ac:dyDescent="0.25">
      <c r="A3996" t="s">
        <v>3817</v>
      </c>
      <c r="B3996" t="s">
        <v>102</v>
      </c>
      <c r="C3996" t="s">
        <v>2196</v>
      </c>
      <c r="D3996">
        <v>0</v>
      </c>
      <c r="E3996">
        <v>0.2455</v>
      </c>
      <c r="F3996" t="s">
        <v>2197</v>
      </c>
      <c r="G3996" t="s">
        <v>3818</v>
      </c>
      <c r="H3996" t="s">
        <v>99</v>
      </c>
      <c r="I3996">
        <f>_xlfn.XLOOKUP(B3996,Use_Code_Ranking!$A$4:$A$23,Use_Code_Ranking!$B$4:$B$23,9999)</f>
        <v>3</v>
      </c>
      <c r="J3996">
        <f t="shared" ca="1" si="774"/>
        <v>1</v>
      </c>
      <c r="K3996">
        <f t="shared" ca="1" si="775"/>
        <v>1</v>
      </c>
      <c r="L3996">
        <f t="shared" ca="1" si="776"/>
        <v>0</v>
      </c>
      <c r="M3996">
        <f t="shared" ca="1" si="777"/>
        <v>0</v>
      </c>
      <c r="N3996" t="str">
        <f t="shared" ca="1" si="778"/>
        <v/>
      </c>
      <c r="O3996" t="str">
        <f t="shared" ca="1" si="779"/>
        <v/>
      </c>
      <c r="P3996" t="str">
        <f t="shared" si="780"/>
        <v/>
      </c>
      <c r="Q3996" t="str">
        <f t="shared" ca="1" si="781"/>
        <v/>
      </c>
      <c r="R3996" t="str">
        <f t="shared" si="782"/>
        <v/>
      </c>
      <c r="S3996" t="str">
        <f t="shared" si="783"/>
        <v/>
      </c>
      <c r="T3996" s="2" t="str">
        <f ca="1">IF(S3996="Irrigation","Irrigation",IF(R3996="Irrigation","Irrigation",IF(Q3996="Domestic","Domestic",IF(P3996="Stockwatering","Stockwatering",IF(N3996="IRRIGATION_AND_MUNICIPAL","Irrigation and Municipal",IF(O3996="IRRIGATION_AND_DOMESTIC","Irrigation and Domestic Municipality",_xlfn.XLOOKUP(J3996,Use_Code_Ranking!$B$4:$B$23,Use_Code_Ranking!$A$4:$A$23)))))))</f>
        <v>Irrigation</v>
      </c>
    </row>
    <row r="3997" spans="1:20" x14ac:dyDescent="0.25">
      <c r="A3997" t="s">
        <v>3817</v>
      </c>
      <c r="B3997" t="s">
        <v>108</v>
      </c>
      <c r="C3997" t="s">
        <v>2196</v>
      </c>
      <c r="D3997">
        <v>0</v>
      </c>
      <c r="E3997">
        <v>0.2455</v>
      </c>
      <c r="F3997" t="s">
        <v>2197</v>
      </c>
      <c r="G3997" t="s">
        <v>3818</v>
      </c>
      <c r="H3997" t="s">
        <v>99</v>
      </c>
      <c r="I3997">
        <f>_xlfn.XLOOKUP(B3997,Use_Code_Ranking!$A$4:$A$23,Use_Code_Ranking!$B$4:$B$23,9999)</f>
        <v>5</v>
      </c>
      <c r="J3997">
        <f t="shared" ca="1" si="774"/>
        <v>1</v>
      </c>
      <c r="K3997">
        <f t="shared" ca="1" si="775"/>
        <v>1</v>
      </c>
      <c r="L3997">
        <f t="shared" ca="1" si="776"/>
        <v>0</v>
      </c>
      <c r="M3997">
        <f t="shared" ca="1" si="777"/>
        <v>0</v>
      </c>
      <c r="N3997" t="str">
        <f t="shared" ca="1" si="778"/>
        <v/>
      </c>
      <c r="O3997" t="str">
        <f t="shared" ca="1" si="779"/>
        <v/>
      </c>
      <c r="P3997" t="str">
        <f t="shared" si="780"/>
        <v/>
      </c>
      <c r="Q3997" t="str">
        <f t="shared" ca="1" si="781"/>
        <v/>
      </c>
      <c r="R3997" t="str">
        <f t="shared" si="782"/>
        <v/>
      </c>
      <c r="S3997" t="str">
        <f t="shared" si="783"/>
        <v/>
      </c>
      <c r="T3997" s="2" t="str">
        <f ca="1">IF(S3997="Irrigation","Irrigation",IF(R3997="Irrigation","Irrigation",IF(Q3997="Domestic","Domestic",IF(P3997="Stockwatering","Stockwatering",IF(N3997="IRRIGATION_AND_MUNICIPAL","Irrigation and Municipal",IF(O3997="IRRIGATION_AND_DOMESTIC","Irrigation and Domestic Municipality",_xlfn.XLOOKUP(J3997,Use_Code_Ranking!$B$4:$B$23,Use_Code_Ranking!$A$4:$A$23)))))))</f>
        <v>Irrigation</v>
      </c>
    </row>
    <row r="3998" spans="1:20" x14ac:dyDescent="0.25">
      <c r="A3998" t="s">
        <v>3819</v>
      </c>
      <c r="B3998" t="s">
        <v>95</v>
      </c>
      <c r="C3998" t="s">
        <v>2196</v>
      </c>
      <c r="D3998">
        <v>0</v>
      </c>
      <c r="E3998">
        <v>0.1111</v>
      </c>
      <c r="F3998" t="s">
        <v>2197</v>
      </c>
      <c r="G3998" t="s">
        <v>3820</v>
      </c>
      <c r="H3998" t="s">
        <v>99</v>
      </c>
      <c r="I3998">
        <f>_xlfn.XLOOKUP(B3998,Use_Code_Ranking!$A$4:$A$23,Use_Code_Ranking!$B$4:$B$23,9999)</f>
        <v>1</v>
      </c>
      <c r="J3998">
        <f t="shared" ca="1" si="774"/>
        <v>1</v>
      </c>
      <c r="K3998">
        <f t="shared" ca="1" si="775"/>
        <v>1</v>
      </c>
      <c r="L3998">
        <f t="shared" ca="1" si="776"/>
        <v>0</v>
      </c>
      <c r="M3998">
        <f t="shared" ca="1" si="777"/>
        <v>0</v>
      </c>
      <c r="N3998" t="str">
        <f t="shared" ca="1" si="778"/>
        <v/>
      </c>
      <c r="O3998" t="str">
        <f t="shared" ca="1" si="779"/>
        <v/>
      </c>
      <c r="P3998" t="str">
        <f t="shared" si="780"/>
        <v/>
      </c>
      <c r="Q3998" t="str">
        <f t="shared" ca="1" si="781"/>
        <v/>
      </c>
      <c r="R3998" t="str">
        <f t="shared" si="782"/>
        <v/>
      </c>
      <c r="S3998" t="str">
        <f t="shared" si="783"/>
        <v/>
      </c>
      <c r="T3998" s="2" t="str">
        <f ca="1">IF(S3998="Irrigation","Irrigation",IF(R3998="Irrigation","Irrigation",IF(Q3998="Domestic","Domestic",IF(P3998="Stockwatering","Stockwatering",IF(N3998="IRRIGATION_AND_MUNICIPAL","Irrigation and Municipal",IF(O3998="IRRIGATION_AND_DOMESTIC","Irrigation and Domestic Municipality",_xlfn.XLOOKUP(J3998,Use_Code_Ranking!$B$4:$B$23,Use_Code_Ranking!$A$4:$A$23)))))))</f>
        <v>Irrigation</v>
      </c>
    </row>
    <row r="3999" spans="1:20" x14ac:dyDescent="0.25">
      <c r="A3999" t="s">
        <v>3821</v>
      </c>
      <c r="B3999" t="s">
        <v>102</v>
      </c>
      <c r="C3999" t="s">
        <v>2196</v>
      </c>
      <c r="D3999">
        <v>0</v>
      </c>
      <c r="E3999">
        <v>0.28770000000000001</v>
      </c>
      <c r="F3999" t="s">
        <v>2197</v>
      </c>
      <c r="G3999" t="s">
        <v>3822</v>
      </c>
      <c r="H3999" t="s">
        <v>99</v>
      </c>
      <c r="I3999">
        <f>_xlfn.XLOOKUP(B3999,Use_Code_Ranking!$A$4:$A$23,Use_Code_Ranking!$B$4:$B$23,9999)</f>
        <v>3</v>
      </c>
      <c r="J3999">
        <f t="shared" ca="1" si="774"/>
        <v>1</v>
      </c>
      <c r="K3999">
        <f t="shared" ca="1" si="775"/>
        <v>1</v>
      </c>
      <c r="L3999">
        <f t="shared" ca="1" si="776"/>
        <v>0</v>
      </c>
      <c r="M3999">
        <f t="shared" ca="1" si="777"/>
        <v>0</v>
      </c>
      <c r="N3999" t="str">
        <f t="shared" ca="1" si="778"/>
        <v/>
      </c>
      <c r="O3999" t="str">
        <f t="shared" ca="1" si="779"/>
        <v/>
      </c>
      <c r="P3999" t="str">
        <f t="shared" si="780"/>
        <v/>
      </c>
      <c r="Q3999" t="str">
        <f t="shared" ca="1" si="781"/>
        <v/>
      </c>
      <c r="R3999" t="str">
        <f t="shared" si="782"/>
        <v/>
      </c>
      <c r="S3999" t="str">
        <f t="shared" si="783"/>
        <v/>
      </c>
      <c r="T3999" s="2" t="str">
        <f ca="1">IF(S3999="Irrigation","Irrigation",IF(R3999="Irrigation","Irrigation",IF(Q3999="Domestic","Domestic",IF(P3999="Stockwatering","Stockwatering",IF(N3999="IRRIGATION_AND_MUNICIPAL","Irrigation and Municipal",IF(O3999="IRRIGATION_AND_DOMESTIC","Irrigation and Domestic Municipality",_xlfn.XLOOKUP(J3999,Use_Code_Ranking!$B$4:$B$23,Use_Code_Ranking!$A$4:$A$23)))))))</f>
        <v>Irrigation</v>
      </c>
    </row>
    <row r="4000" spans="1:20" x14ac:dyDescent="0.25">
      <c r="A4000" t="s">
        <v>3821</v>
      </c>
      <c r="B4000" t="s">
        <v>95</v>
      </c>
      <c r="C4000" t="s">
        <v>2196</v>
      </c>
      <c r="D4000">
        <v>0</v>
      </c>
      <c r="E4000">
        <v>0.28770000000000001</v>
      </c>
      <c r="F4000" t="s">
        <v>2197</v>
      </c>
      <c r="G4000" t="s">
        <v>3822</v>
      </c>
      <c r="H4000" t="s">
        <v>99</v>
      </c>
      <c r="I4000">
        <f>_xlfn.XLOOKUP(B4000,Use_Code_Ranking!$A$4:$A$23,Use_Code_Ranking!$B$4:$B$23,9999)</f>
        <v>1</v>
      </c>
      <c r="J4000">
        <f t="shared" ca="1" si="774"/>
        <v>1</v>
      </c>
      <c r="K4000">
        <f t="shared" ca="1" si="775"/>
        <v>1</v>
      </c>
      <c r="L4000">
        <f t="shared" ca="1" si="776"/>
        <v>0</v>
      </c>
      <c r="M4000">
        <f t="shared" ca="1" si="777"/>
        <v>0</v>
      </c>
      <c r="N4000" t="str">
        <f t="shared" ca="1" si="778"/>
        <v/>
      </c>
      <c r="O4000" t="str">
        <f t="shared" ca="1" si="779"/>
        <v/>
      </c>
      <c r="P4000" t="str">
        <f t="shared" si="780"/>
        <v/>
      </c>
      <c r="Q4000" t="str">
        <f t="shared" ca="1" si="781"/>
        <v/>
      </c>
      <c r="R4000" t="str">
        <f t="shared" si="782"/>
        <v/>
      </c>
      <c r="S4000" t="str">
        <f t="shared" si="783"/>
        <v/>
      </c>
      <c r="T4000" s="2" t="str">
        <f ca="1">IF(S4000="Irrigation","Irrigation",IF(R4000="Irrigation","Irrigation",IF(Q4000="Domestic","Domestic",IF(P4000="Stockwatering","Stockwatering",IF(N4000="IRRIGATION_AND_MUNICIPAL","Irrigation and Municipal",IF(O4000="IRRIGATION_AND_DOMESTIC","Irrigation and Domestic Municipality",_xlfn.XLOOKUP(J4000,Use_Code_Ranking!$B$4:$B$23,Use_Code_Ranking!$A$4:$A$23)))))))</f>
        <v>Irrigation</v>
      </c>
    </row>
    <row r="4001" spans="1:20" x14ac:dyDescent="0.25">
      <c r="A4001" t="s">
        <v>3823</v>
      </c>
      <c r="B4001" t="s">
        <v>95</v>
      </c>
      <c r="C4001" t="s">
        <v>2196</v>
      </c>
      <c r="D4001">
        <v>0</v>
      </c>
      <c r="E4001">
        <v>0.31209999999999999</v>
      </c>
      <c r="F4001" t="s">
        <v>2197</v>
      </c>
      <c r="G4001" t="s">
        <v>3824</v>
      </c>
      <c r="H4001" t="s">
        <v>101</v>
      </c>
      <c r="I4001">
        <f>_xlfn.XLOOKUP(B4001,Use_Code_Ranking!$A$4:$A$23,Use_Code_Ranking!$B$4:$B$23,9999)</f>
        <v>1</v>
      </c>
      <c r="J4001">
        <f t="shared" ca="1" si="774"/>
        <v>1</v>
      </c>
      <c r="K4001">
        <f t="shared" ca="1" si="775"/>
        <v>1</v>
      </c>
      <c r="L4001">
        <f t="shared" ca="1" si="776"/>
        <v>0</v>
      </c>
      <c r="M4001">
        <f t="shared" ca="1" si="777"/>
        <v>0</v>
      </c>
      <c r="N4001" t="str">
        <f t="shared" ca="1" si="778"/>
        <v/>
      </c>
      <c r="O4001" t="str">
        <f t="shared" ca="1" si="779"/>
        <v/>
      </c>
      <c r="P4001" t="str">
        <f t="shared" si="780"/>
        <v/>
      </c>
      <c r="Q4001" t="str">
        <f t="shared" ca="1" si="781"/>
        <v/>
      </c>
      <c r="R4001" t="str">
        <f t="shared" si="782"/>
        <v/>
      </c>
      <c r="S4001" t="str">
        <f t="shared" si="783"/>
        <v/>
      </c>
      <c r="T4001" s="2" t="str">
        <f ca="1">IF(S4001="Irrigation","Irrigation",IF(R4001="Irrigation","Irrigation",IF(Q4001="Domestic","Domestic",IF(P4001="Stockwatering","Stockwatering",IF(N4001="IRRIGATION_AND_MUNICIPAL","Irrigation and Municipal",IF(O4001="IRRIGATION_AND_DOMESTIC","Irrigation and Domestic Municipality",_xlfn.XLOOKUP(J4001,Use_Code_Ranking!$B$4:$B$23,Use_Code_Ranking!$A$4:$A$23)))))))</f>
        <v>Irrigation</v>
      </c>
    </row>
    <row r="4002" spans="1:20" x14ac:dyDescent="0.25">
      <c r="A4002" t="s">
        <v>3823</v>
      </c>
      <c r="B4002" t="s">
        <v>102</v>
      </c>
      <c r="C4002" t="s">
        <v>2196</v>
      </c>
      <c r="D4002">
        <v>0</v>
      </c>
      <c r="E4002">
        <v>0.31209999999999999</v>
      </c>
      <c r="F4002" t="s">
        <v>2197</v>
      </c>
      <c r="G4002" t="s">
        <v>3824</v>
      </c>
      <c r="H4002" t="s">
        <v>101</v>
      </c>
      <c r="I4002">
        <f>_xlfn.XLOOKUP(B4002,Use_Code_Ranking!$A$4:$A$23,Use_Code_Ranking!$B$4:$B$23,9999)</f>
        <v>3</v>
      </c>
      <c r="J4002">
        <f t="shared" ca="1" si="774"/>
        <v>1</v>
      </c>
      <c r="K4002">
        <f t="shared" ca="1" si="775"/>
        <v>1</v>
      </c>
      <c r="L4002">
        <f t="shared" ca="1" si="776"/>
        <v>0</v>
      </c>
      <c r="M4002">
        <f t="shared" ca="1" si="777"/>
        <v>0</v>
      </c>
      <c r="N4002" t="str">
        <f t="shared" ca="1" si="778"/>
        <v/>
      </c>
      <c r="O4002" t="str">
        <f t="shared" ca="1" si="779"/>
        <v/>
      </c>
      <c r="P4002" t="str">
        <f t="shared" si="780"/>
        <v/>
      </c>
      <c r="Q4002" t="str">
        <f t="shared" ca="1" si="781"/>
        <v/>
      </c>
      <c r="R4002" t="str">
        <f t="shared" si="782"/>
        <v/>
      </c>
      <c r="S4002" t="str">
        <f t="shared" si="783"/>
        <v/>
      </c>
      <c r="T4002" s="2" t="str">
        <f ca="1">IF(S4002="Irrigation","Irrigation",IF(R4002="Irrigation","Irrigation",IF(Q4002="Domestic","Domestic",IF(P4002="Stockwatering","Stockwatering",IF(N4002="IRRIGATION_AND_MUNICIPAL","Irrigation and Municipal",IF(O4002="IRRIGATION_AND_DOMESTIC","Irrigation and Domestic Municipality",_xlfn.XLOOKUP(J4002,Use_Code_Ranking!$B$4:$B$23,Use_Code_Ranking!$A$4:$A$23)))))))</f>
        <v>Irrigation</v>
      </c>
    </row>
    <row r="4003" spans="1:20" x14ac:dyDescent="0.25">
      <c r="A4003" t="s">
        <v>3825</v>
      </c>
      <c r="B4003" t="s">
        <v>95</v>
      </c>
      <c r="C4003" t="s">
        <v>2196</v>
      </c>
      <c r="D4003">
        <v>0</v>
      </c>
      <c r="E4003">
        <v>0.39250000000000002</v>
      </c>
      <c r="F4003" t="s">
        <v>2197</v>
      </c>
      <c r="G4003" t="s">
        <v>3824</v>
      </c>
      <c r="H4003" t="s">
        <v>101</v>
      </c>
      <c r="I4003">
        <f>_xlfn.XLOOKUP(B4003,Use_Code_Ranking!$A$4:$A$23,Use_Code_Ranking!$B$4:$B$23,9999)</f>
        <v>1</v>
      </c>
      <c r="J4003">
        <f t="shared" ca="1" si="774"/>
        <v>1</v>
      </c>
      <c r="K4003">
        <f t="shared" ca="1" si="775"/>
        <v>1</v>
      </c>
      <c r="L4003">
        <f t="shared" ca="1" si="776"/>
        <v>0</v>
      </c>
      <c r="M4003">
        <f t="shared" ca="1" si="777"/>
        <v>0</v>
      </c>
      <c r="N4003" t="str">
        <f t="shared" ca="1" si="778"/>
        <v/>
      </c>
      <c r="O4003" t="str">
        <f t="shared" ca="1" si="779"/>
        <v/>
      </c>
      <c r="P4003" t="str">
        <f t="shared" si="780"/>
        <v/>
      </c>
      <c r="Q4003" t="str">
        <f t="shared" ca="1" si="781"/>
        <v/>
      </c>
      <c r="R4003" t="str">
        <f t="shared" si="782"/>
        <v/>
      </c>
      <c r="S4003" t="str">
        <f t="shared" si="783"/>
        <v/>
      </c>
      <c r="T4003" s="2" t="str">
        <f ca="1">IF(S4003="Irrigation","Irrigation",IF(R4003="Irrigation","Irrigation",IF(Q4003="Domestic","Domestic",IF(P4003="Stockwatering","Stockwatering",IF(N4003="IRRIGATION_AND_MUNICIPAL","Irrigation and Municipal",IF(O4003="IRRIGATION_AND_DOMESTIC","Irrigation and Domestic Municipality",_xlfn.XLOOKUP(J4003,Use_Code_Ranking!$B$4:$B$23,Use_Code_Ranking!$A$4:$A$23)))))))</f>
        <v>Irrigation</v>
      </c>
    </row>
    <row r="4004" spans="1:20" x14ac:dyDescent="0.25">
      <c r="A4004" t="s">
        <v>3825</v>
      </c>
      <c r="B4004" t="s">
        <v>102</v>
      </c>
      <c r="C4004" t="s">
        <v>2196</v>
      </c>
      <c r="D4004">
        <v>0</v>
      </c>
      <c r="E4004">
        <v>0.39250000000000002</v>
      </c>
      <c r="F4004" t="s">
        <v>2197</v>
      </c>
      <c r="G4004" t="s">
        <v>3824</v>
      </c>
      <c r="H4004" t="s">
        <v>101</v>
      </c>
      <c r="I4004">
        <f>_xlfn.XLOOKUP(B4004,Use_Code_Ranking!$A$4:$A$23,Use_Code_Ranking!$B$4:$B$23,9999)</f>
        <v>3</v>
      </c>
      <c r="J4004">
        <f t="shared" ca="1" si="774"/>
        <v>1</v>
      </c>
      <c r="K4004">
        <f t="shared" ca="1" si="775"/>
        <v>1</v>
      </c>
      <c r="L4004">
        <f t="shared" ca="1" si="776"/>
        <v>0</v>
      </c>
      <c r="M4004">
        <f t="shared" ca="1" si="777"/>
        <v>0</v>
      </c>
      <c r="N4004" t="str">
        <f t="shared" ca="1" si="778"/>
        <v/>
      </c>
      <c r="O4004" t="str">
        <f t="shared" ca="1" si="779"/>
        <v/>
      </c>
      <c r="P4004" t="str">
        <f t="shared" si="780"/>
        <v/>
      </c>
      <c r="Q4004" t="str">
        <f t="shared" ca="1" si="781"/>
        <v/>
      </c>
      <c r="R4004" t="str">
        <f t="shared" si="782"/>
        <v/>
      </c>
      <c r="S4004" t="str">
        <f t="shared" si="783"/>
        <v/>
      </c>
      <c r="T4004" s="2" t="str">
        <f ca="1">IF(S4004="Irrigation","Irrigation",IF(R4004="Irrigation","Irrigation",IF(Q4004="Domestic","Domestic",IF(P4004="Stockwatering","Stockwatering",IF(N4004="IRRIGATION_AND_MUNICIPAL","Irrigation and Municipal",IF(O4004="IRRIGATION_AND_DOMESTIC","Irrigation and Domestic Municipality",_xlfn.XLOOKUP(J4004,Use_Code_Ranking!$B$4:$B$23,Use_Code_Ranking!$A$4:$A$23)))))))</f>
        <v>Irrigation</v>
      </c>
    </row>
    <row r="4005" spans="1:20" x14ac:dyDescent="0.25">
      <c r="A4005" t="s">
        <v>3826</v>
      </c>
      <c r="B4005" t="s">
        <v>95</v>
      </c>
      <c r="C4005" t="s">
        <v>2196</v>
      </c>
      <c r="D4005">
        <v>0</v>
      </c>
      <c r="E4005">
        <v>0.45140000000000002</v>
      </c>
      <c r="F4005" t="s">
        <v>2197</v>
      </c>
      <c r="G4005" t="s">
        <v>1585</v>
      </c>
      <c r="H4005" t="s">
        <v>99</v>
      </c>
      <c r="I4005">
        <f>_xlfn.XLOOKUP(B4005,Use_Code_Ranking!$A$4:$A$23,Use_Code_Ranking!$B$4:$B$23,9999)</f>
        <v>1</v>
      </c>
      <c r="J4005">
        <f t="shared" ca="1" si="774"/>
        <v>1</v>
      </c>
      <c r="K4005">
        <f t="shared" ca="1" si="775"/>
        <v>1</v>
      </c>
      <c r="L4005">
        <f t="shared" ca="1" si="776"/>
        <v>0</v>
      </c>
      <c r="M4005">
        <f t="shared" ca="1" si="777"/>
        <v>0</v>
      </c>
      <c r="N4005" t="str">
        <f t="shared" ca="1" si="778"/>
        <v/>
      </c>
      <c r="O4005" t="str">
        <f t="shared" ca="1" si="779"/>
        <v/>
      </c>
      <c r="P4005" t="str">
        <f t="shared" si="780"/>
        <v/>
      </c>
      <c r="Q4005" t="str">
        <f t="shared" ca="1" si="781"/>
        <v/>
      </c>
      <c r="R4005" t="str">
        <f t="shared" si="782"/>
        <v/>
      </c>
      <c r="S4005" t="str">
        <f t="shared" si="783"/>
        <v/>
      </c>
      <c r="T4005" s="2" t="str">
        <f ca="1">IF(S4005="Irrigation","Irrigation",IF(R4005="Irrigation","Irrigation",IF(Q4005="Domestic","Domestic",IF(P4005="Stockwatering","Stockwatering",IF(N4005="IRRIGATION_AND_MUNICIPAL","Irrigation and Municipal",IF(O4005="IRRIGATION_AND_DOMESTIC","Irrigation and Domestic Municipality",_xlfn.XLOOKUP(J4005,Use_Code_Ranking!$B$4:$B$23,Use_Code_Ranking!$A$4:$A$23)))))))</f>
        <v>Irrigation</v>
      </c>
    </row>
    <row r="4006" spans="1:20" x14ac:dyDescent="0.25">
      <c r="A4006" t="s">
        <v>3827</v>
      </c>
      <c r="B4006" t="s">
        <v>102</v>
      </c>
      <c r="C4006" t="s">
        <v>2196</v>
      </c>
      <c r="D4006">
        <v>0</v>
      </c>
      <c r="E4006">
        <v>0.89300000000000002</v>
      </c>
      <c r="F4006" t="s">
        <v>2197</v>
      </c>
      <c r="G4006" t="s">
        <v>3828</v>
      </c>
      <c r="H4006" t="s">
        <v>99</v>
      </c>
      <c r="I4006">
        <f>_xlfn.XLOOKUP(B4006,Use_Code_Ranking!$A$4:$A$23,Use_Code_Ranking!$B$4:$B$23,9999)</f>
        <v>3</v>
      </c>
      <c r="J4006">
        <f t="shared" ca="1" si="774"/>
        <v>3</v>
      </c>
      <c r="K4006">
        <f t="shared" ca="1" si="775"/>
        <v>0</v>
      </c>
      <c r="L4006">
        <f t="shared" ca="1" si="776"/>
        <v>0</v>
      </c>
      <c r="M4006">
        <f t="shared" ca="1" si="777"/>
        <v>0</v>
      </c>
      <c r="N4006" t="str">
        <f t="shared" ca="1" si="778"/>
        <v/>
      </c>
      <c r="O4006" t="str">
        <f t="shared" ca="1" si="779"/>
        <v/>
      </c>
      <c r="P4006" t="str">
        <f t="shared" si="780"/>
        <v/>
      </c>
      <c r="Q4006" t="str">
        <f t="shared" ca="1" si="781"/>
        <v/>
      </c>
      <c r="R4006" t="str">
        <f t="shared" si="782"/>
        <v/>
      </c>
      <c r="S4006" t="str">
        <f t="shared" si="783"/>
        <v/>
      </c>
      <c r="T4006" s="2" t="str">
        <f ca="1">IF(S4006="Irrigation","Irrigation",IF(R4006="Irrigation","Irrigation",IF(Q4006="Domestic","Domestic",IF(P4006="Stockwatering","Stockwatering",IF(N4006="IRRIGATION_AND_MUNICIPAL","Irrigation and Municipal",IF(O4006="IRRIGATION_AND_DOMESTIC","Irrigation and Domestic Municipality",_xlfn.XLOOKUP(J4006,Use_Code_Ranking!$B$4:$B$23,Use_Code_Ranking!$A$4:$A$23)))))))</f>
        <v>Domestic</v>
      </c>
    </row>
    <row r="4007" spans="1:20" x14ac:dyDescent="0.25">
      <c r="A4007" t="s">
        <v>3829</v>
      </c>
      <c r="B4007" t="s">
        <v>95</v>
      </c>
      <c r="C4007" t="s">
        <v>2196</v>
      </c>
      <c r="D4007">
        <v>0</v>
      </c>
      <c r="E4007">
        <v>0.2455</v>
      </c>
      <c r="F4007" t="s">
        <v>2197</v>
      </c>
      <c r="G4007" t="s">
        <v>3830</v>
      </c>
      <c r="H4007" t="s">
        <v>106</v>
      </c>
      <c r="I4007">
        <f>_xlfn.XLOOKUP(B4007,Use_Code_Ranking!$A$4:$A$23,Use_Code_Ranking!$B$4:$B$23,9999)</f>
        <v>1</v>
      </c>
      <c r="J4007">
        <f t="shared" ca="1" si="774"/>
        <v>1</v>
      </c>
      <c r="K4007">
        <f t="shared" ca="1" si="775"/>
        <v>1</v>
      </c>
      <c r="L4007">
        <f t="shared" ca="1" si="776"/>
        <v>0</v>
      </c>
      <c r="M4007">
        <f t="shared" ca="1" si="777"/>
        <v>0</v>
      </c>
      <c r="N4007" t="str">
        <f t="shared" ca="1" si="778"/>
        <v/>
      </c>
      <c r="O4007" t="str">
        <f t="shared" ca="1" si="779"/>
        <v/>
      </c>
      <c r="P4007" t="str">
        <f t="shared" si="780"/>
        <v/>
      </c>
      <c r="Q4007" t="str">
        <f t="shared" ca="1" si="781"/>
        <v/>
      </c>
      <c r="R4007" t="str">
        <f t="shared" si="782"/>
        <v/>
      </c>
      <c r="S4007" t="str">
        <f t="shared" si="783"/>
        <v/>
      </c>
      <c r="T4007" s="2" t="str">
        <f ca="1">IF(S4007="Irrigation","Irrigation",IF(R4007="Irrigation","Irrigation",IF(Q4007="Domestic","Domestic",IF(P4007="Stockwatering","Stockwatering",IF(N4007="IRRIGATION_AND_MUNICIPAL","Irrigation and Municipal",IF(O4007="IRRIGATION_AND_DOMESTIC","Irrigation and Domestic Municipality",_xlfn.XLOOKUP(J4007,Use_Code_Ranking!$B$4:$B$23,Use_Code_Ranking!$A$4:$A$23)))))))</f>
        <v>Irrigation</v>
      </c>
    </row>
    <row r="4008" spans="1:20" x14ac:dyDescent="0.25">
      <c r="A4008" t="s">
        <v>3829</v>
      </c>
      <c r="B4008" t="s">
        <v>102</v>
      </c>
      <c r="C4008" t="s">
        <v>2196</v>
      </c>
      <c r="D4008">
        <v>0</v>
      </c>
      <c r="E4008">
        <v>0.2455</v>
      </c>
      <c r="F4008" t="s">
        <v>2197</v>
      </c>
      <c r="G4008" t="s">
        <v>3830</v>
      </c>
      <c r="H4008" t="s">
        <v>106</v>
      </c>
      <c r="I4008">
        <f>_xlfn.XLOOKUP(B4008,Use_Code_Ranking!$A$4:$A$23,Use_Code_Ranking!$B$4:$B$23,9999)</f>
        <v>3</v>
      </c>
      <c r="J4008">
        <f t="shared" ca="1" si="774"/>
        <v>1</v>
      </c>
      <c r="K4008">
        <f t="shared" ca="1" si="775"/>
        <v>1</v>
      </c>
      <c r="L4008">
        <f t="shared" ca="1" si="776"/>
        <v>0</v>
      </c>
      <c r="M4008">
        <f t="shared" ca="1" si="777"/>
        <v>0</v>
      </c>
      <c r="N4008" t="str">
        <f t="shared" ca="1" si="778"/>
        <v/>
      </c>
      <c r="O4008" t="str">
        <f t="shared" ca="1" si="779"/>
        <v/>
      </c>
      <c r="P4008" t="str">
        <f t="shared" si="780"/>
        <v/>
      </c>
      <c r="Q4008" t="str">
        <f t="shared" ca="1" si="781"/>
        <v/>
      </c>
      <c r="R4008" t="str">
        <f t="shared" si="782"/>
        <v/>
      </c>
      <c r="S4008" t="str">
        <f t="shared" si="783"/>
        <v/>
      </c>
      <c r="T4008" s="2" t="str">
        <f ca="1">IF(S4008="Irrigation","Irrigation",IF(R4008="Irrigation","Irrigation",IF(Q4008="Domestic","Domestic",IF(P4008="Stockwatering","Stockwatering",IF(N4008="IRRIGATION_AND_MUNICIPAL","Irrigation and Municipal",IF(O4008="IRRIGATION_AND_DOMESTIC","Irrigation and Domestic Municipality",_xlfn.XLOOKUP(J4008,Use_Code_Ranking!$B$4:$B$23,Use_Code_Ranking!$A$4:$A$23)))))))</f>
        <v>Irrigation</v>
      </c>
    </row>
    <row r="4009" spans="1:20" x14ac:dyDescent="0.25">
      <c r="A4009" t="s">
        <v>3831</v>
      </c>
      <c r="B4009" t="s">
        <v>95</v>
      </c>
      <c r="C4009" t="s">
        <v>2196</v>
      </c>
      <c r="D4009">
        <v>0</v>
      </c>
      <c r="E4009">
        <v>0.313</v>
      </c>
      <c r="F4009" t="s">
        <v>2197</v>
      </c>
      <c r="G4009" t="s">
        <v>3832</v>
      </c>
      <c r="H4009" t="s">
        <v>106</v>
      </c>
      <c r="I4009">
        <f>_xlfn.XLOOKUP(B4009,Use_Code_Ranking!$A$4:$A$23,Use_Code_Ranking!$B$4:$B$23,9999)</f>
        <v>1</v>
      </c>
      <c r="J4009">
        <f t="shared" ca="1" si="774"/>
        <v>1</v>
      </c>
      <c r="K4009">
        <f t="shared" ca="1" si="775"/>
        <v>1</v>
      </c>
      <c r="L4009">
        <f t="shared" ca="1" si="776"/>
        <v>0</v>
      </c>
      <c r="M4009">
        <f t="shared" ca="1" si="777"/>
        <v>0</v>
      </c>
      <c r="N4009" t="str">
        <f t="shared" ca="1" si="778"/>
        <v/>
      </c>
      <c r="O4009" t="str">
        <f t="shared" ca="1" si="779"/>
        <v/>
      </c>
      <c r="P4009" t="str">
        <f t="shared" si="780"/>
        <v/>
      </c>
      <c r="Q4009" t="str">
        <f t="shared" ca="1" si="781"/>
        <v/>
      </c>
      <c r="R4009" t="str">
        <f t="shared" si="782"/>
        <v/>
      </c>
      <c r="S4009" t="str">
        <f t="shared" si="783"/>
        <v/>
      </c>
      <c r="T4009" s="2" t="str">
        <f ca="1">IF(S4009="Irrigation","Irrigation",IF(R4009="Irrigation","Irrigation",IF(Q4009="Domestic","Domestic",IF(P4009="Stockwatering","Stockwatering",IF(N4009="IRRIGATION_AND_MUNICIPAL","Irrigation and Municipal",IF(O4009="IRRIGATION_AND_DOMESTIC","Irrigation and Domestic Municipality",_xlfn.XLOOKUP(J4009,Use_Code_Ranking!$B$4:$B$23,Use_Code_Ranking!$A$4:$A$23)))))))</f>
        <v>Irrigation</v>
      </c>
    </row>
    <row r="4010" spans="1:20" x14ac:dyDescent="0.25">
      <c r="A4010" t="s">
        <v>3831</v>
      </c>
      <c r="B4010" t="s">
        <v>102</v>
      </c>
      <c r="C4010" t="s">
        <v>2196</v>
      </c>
      <c r="D4010">
        <v>0</v>
      </c>
      <c r="E4010">
        <v>0.313</v>
      </c>
      <c r="F4010" t="s">
        <v>2197</v>
      </c>
      <c r="G4010" t="s">
        <v>3832</v>
      </c>
      <c r="H4010" t="s">
        <v>106</v>
      </c>
      <c r="I4010">
        <f>_xlfn.XLOOKUP(B4010,Use_Code_Ranking!$A$4:$A$23,Use_Code_Ranking!$B$4:$B$23,9999)</f>
        <v>3</v>
      </c>
      <c r="J4010">
        <f t="shared" ca="1" si="774"/>
        <v>1</v>
      </c>
      <c r="K4010">
        <f t="shared" ca="1" si="775"/>
        <v>1</v>
      </c>
      <c r="L4010">
        <f t="shared" ca="1" si="776"/>
        <v>0</v>
      </c>
      <c r="M4010">
        <f t="shared" ca="1" si="777"/>
        <v>0</v>
      </c>
      <c r="N4010" t="str">
        <f t="shared" ca="1" si="778"/>
        <v/>
      </c>
      <c r="O4010" t="str">
        <f t="shared" ca="1" si="779"/>
        <v/>
      </c>
      <c r="P4010" t="str">
        <f t="shared" si="780"/>
        <v/>
      </c>
      <c r="Q4010" t="str">
        <f t="shared" ca="1" si="781"/>
        <v/>
      </c>
      <c r="R4010" t="str">
        <f t="shared" si="782"/>
        <v/>
      </c>
      <c r="S4010" t="str">
        <f t="shared" si="783"/>
        <v/>
      </c>
      <c r="T4010" s="2" t="str">
        <f ca="1">IF(S4010="Irrigation","Irrigation",IF(R4010="Irrigation","Irrigation",IF(Q4010="Domestic","Domestic",IF(P4010="Stockwatering","Stockwatering",IF(N4010="IRRIGATION_AND_MUNICIPAL","Irrigation and Municipal",IF(O4010="IRRIGATION_AND_DOMESTIC","Irrigation and Domestic Municipality",_xlfn.XLOOKUP(J4010,Use_Code_Ranking!$B$4:$B$23,Use_Code_Ranking!$A$4:$A$23)))))))</f>
        <v>Irrigation</v>
      </c>
    </row>
    <row r="4011" spans="1:20" x14ac:dyDescent="0.25">
      <c r="A4011" t="s">
        <v>3833</v>
      </c>
      <c r="B4011" t="s">
        <v>95</v>
      </c>
      <c r="C4011" t="s">
        <v>2196</v>
      </c>
      <c r="D4011">
        <v>0</v>
      </c>
      <c r="E4011">
        <v>0.42930000000000001</v>
      </c>
      <c r="F4011" t="s">
        <v>2197</v>
      </c>
      <c r="G4011" t="s">
        <v>125</v>
      </c>
      <c r="H4011" t="s">
        <v>101</v>
      </c>
      <c r="I4011">
        <f>_xlfn.XLOOKUP(B4011,Use_Code_Ranking!$A$4:$A$23,Use_Code_Ranking!$B$4:$B$23,9999)</f>
        <v>1</v>
      </c>
      <c r="J4011">
        <f t="shared" ca="1" si="774"/>
        <v>1</v>
      </c>
      <c r="K4011">
        <f t="shared" ca="1" si="775"/>
        <v>1</v>
      </c>
      <c r="L4011">
        <f t="shared" ca="1" si="776"/>
        <v>0</v>
      </c>
      <c r="M4011">
        <f t="shared" ca="1" si="777"/>
        <v>0</v>
      </c>
      <c r="N4011" t="str">
        <f t="shared" ca="1" si="778"/>
        <v/>
      </c>
      <c r="O4011" t="str">
        <f t="shared" ca="1" si="779"/>
        <v/>
      </c>
      <c r="P4011" t="str">
        <f t="shared" si="780"/>
        <v/>
      </c>
      <c r="Q4011" t="str">
        <f t="shared" ca="1" si="781"/>
        <v/>
      </c>
      <c r="R4011" t="str">
        <f t="shared" si="782"/>
        <v/>
      </c>
      <c r="S4011" t="str">
        <f t="shared" si="783"/>
        <v/>
      </c>
      <c r="T4011" s="2" t="str">
        <f ca="1">IF(S4011="Irrigation","Irrigation",IF(R4011="Irrigation","Irrigation",IF(Q4011="Domestic","Domestic",IF(P4011="Stockwatering","Stockwatering",IF(N4011="IRRIGATION_AND_MUNICIPAL","Irrigation and Municipal",IF(O4011="IRRIGATION_AND_DOMESTIC","Irrigation and Domestic Municipality",_xlfn.XLOOKUP(J4011,Use_Code_Ranking!$B$4:$B$23,Use_Code_Ranking!$A$4:$A$23)))))))</f>
        <v>Irrigation</v>
      </c>
    </row>
    <row r="4012" spans="1:20" x14ac:dyDescent="0.25">
      <c r="A4012" t="s">
        <v>3833</v>
      </c>
      <c r="B4012" t="s">
        <v>102</v>
      </c>
      <c r="C4012" t="s">
        <v>2196</v>
      </c>
      <c r="D4012">
        <v>0</v>
      </c>
      <c r="E4012">
        <v>0.42930000000000001</v>
      </c>
      <c r="F4012" t="s">
        <v>2197</v>
      </c>
      <c r="G4012" t="s">
        <v>125</v>
      </c>
      <c r="H4012" t="s">
        <v>101</v>
      </c>
      <c r="I4012">
        <f>_xlfn.XLOOKUP(B4012,Use_Code_Ranking!$A$4:$A$23,Use_Code_Ranking!$B$4:$B$23,9999)</f>
        <v>3</v>
      </c>
      <c r="J4012">
        <f t="shared" ca="1" si="774"/>
        <v>1</v>
      </c>
      <c r="K4012">
        <f t="shared" ca="1" si="775"/>
        <v>1</v>
      </c>
      <c r="L4012">
        <f t="shared" ca="1" si="776"/>
        <v>0</v>
      </c>
      <c r="M4012">
        <f t="shared" ca="1" si="777"/>
        <v>0</v>
      </c>
      <c r="N4012" t="str">
        <f t="shared" ca="1" si="778"/>
        <v/>
      </c>
      <c r="O4012" t="str">
        <f t="shared" ca="1" si="779"/>
        <v/>
      </c>
      <c r="P4012" t="str">
        <f t="shared" si="780"/>
        <v/>
      </c>
      <c r="Q4012" t="str">
        <f t="shared" ca="1" si="781"/>
        <v/>
      </c>
      <c r="R4012" t="str">
        <f t="shared" si="782"/>
        <v/>
      </c>
      <c r="S4012" t="str">
        <f t="shared" si="783"/>
        <v/>
      </c>
      <c r="T4012" s="2" t="str">
        <f ca="1">IF(S4012="Irrigation","Irrigation",IF(R4012="Irrigation","Irrigation",IF(Q4012="Domestic","Domestic",IF(P4012="Stockwatering","Stockwatering",IF(N4012="IRRIGATION_AND_MUNICIPAL","Irrigation and Municipal",IF(O4012="IRRIGATION_AND_DOMESTIC","Irrigation and Domestic Municipality",_xlfn.XLOOKUP(J4012,Use_Code_Ranking!$B$4:$B$23,Use_Code_Ranking!$A$4:$A$23)))))))</f>
        <v>Irrigation</v>
      </c>
    </row>
    <row r="4013" spans="1:20" x14ac:dyDescent="0.25">
      <c r="A4013" t="s">
        <v>3834</v>
      </c>
      <c r="B4013" t="s">
        <v>102</v>
      </c>
      <c r="C4013" t="s">
        <v>2196</v>
      </c>
      <c r="D4013">
        <v>0</v>
      </c>
      <c r="E4013">
        <v>0.23319999999999999</v>
      </c>
      <c r="F4013" t="s">
        <v>2197</v>
      </c>
      <c r="G4013" t="s">
        <v>3835</v>
      </c>
      <c r="H4013" t="s">
        <v>106</v>
      </c>
      <c r="I4013">
        <f>_xlfn.XLOOKUP(B4013,Use_Code_Ranking!$A$4:$A$23,Use_Code_Ranking!$B$4:$B$23,9999)</f>
        <v>3</v>
      </c>
      <c r="J4013">
        <f t="shared" ca="1" si="774"/>
        <v>1</v>
      </c>
      <c r="K4013">
        <f t="shared" ca="1" si="775"/>
        <v>1</v>
      </c>
      <c r="L4013">
        <f t="shared" ca="1" si="776"/>
        <v>0</v>
      </c>
      <c r="M4013">
        <f t="shared" ca="1" si="777"/>
        <v>0</v>
      </c>
      <c r="N4013" t="str">
        <f t="shared" ca="1" si="778"/>
        <v/>
      </c>
      <c r="O4013" t="str">
        <f t="shared" ca="1" si="779"/>
        <v/>
      </c>
      <c r="P4013" t="str">
        <f t="shared" si="780"/>
        <v/>
      </c>
      <c r="Q4013" t="str">
        <f t="shared" ca="1" si="781"/>
        <v/>
      </c>
      <c r="R4013" t="str">
        <f t="shared" si="782"/>
        <v/>
      </c>
      <c r="S4013" t="str">
        <f t="shared" si="783"/>
        <v/>
      </c>
      <c r="T4013" s="2" t="str">
        <f ca="1">IF(S4013="Irrigation","Irrigation",IF(R4013="Irrigation","Irrigation",IF(Q4013="Domestic","Domestic",IF(P4013="Stockwatering","Stockwatering",IF(N4013="IRRIGATION_AND_MUNICIPAL","Irrigation and Municipal",IF(O4013="IRRIGATION_AND_DOMESTIC","Irrigation and Domestic Municipality",_xlfn.XLOOKUP(J4013,Use_Code_Ranking!$B$4:$B$23,Use_Code_Ranking!$A$4:$A$23)))))))</f>
        <v>Irrigation</v>
      </c>
    </row>
    <row r="4014" spans="1:20" x14ac:dyDescent="0.25">
      <c r="A4014" t="s">
        <v>3834</v>
      </c>
      <c r="B4014" t="s">
        <v>95</v>
      </c>
      <c r="C4014" t="s">
        <v>2196</v>
      </c>
      <c r="D4014">
        <v>0</v>
      </c>
      <c r="E4014">
        <v>0.23319999999999999</v>
      </c>
      <c r="F4014" t="s">
        <v>2197</v>
      </c>
      <c r="G4014" t="s">
        <v>3835</v>
      </c>
      <c r="H4014" t="s">
        <v>106</v>
      </c>
      <c r="I4014">
        <f>_xlfn.XLOOKUP(B4014,Use_Code_Ranking!$A$4:$A$23,Use_Code_Ranking!$B$4:$B$23,9999)</f>
        <v>1</v>
      </c>
      <c r="J4014">
        <f t="shared" ca="1" si="774"/>
        <v>1</v>
      </c>
      <c r="K4014">
        <f t="shared" ca="1" si="775"/>
        <v>1</v>
      </c>
      <c r="L4014">
        <f t="shared" ca="1" si="776"/>
        <v>0</v>
      </c>
      <c r="M4014">
        <f t="shared" ca="1" si="777"/>
        <v>0</v>
      </c>
      <c r="N4014" t="str">
        <f t="shared" ca="1" si="778"/>
        <v/>
      </c>
      <c r="O4014" t="str">
        <f t="shared" ca="1" si="779"/>
        <v/>
      </c>
      <c r="P4014" t="str">
        <f t="shared" si="780"/>
        <v/>
      </c>
      <c r="Q4014" t="str">
        <f t="shared" ca="1" si="781"/>
        <v/>
      </c>
      <c r="R4014" t="str">
        <f t="shared" si="782"/>
        <v/>
      </c>
      <c r="S4014" t="str">
        <f t="shared" si="783"/>
        <v/>
      </c>
      <c r="T4014" s="2" t="str">
        <f ca="1">IF(S4014="Irrigation","Irrigation",IF(R4014="Irrigation","Irrigation",IF(Q4014="Domestic","Domestic",IF(P4014="Stockwatering","Stockwatering",IF(N4014="IRRIGATION_AND_MUNICIPAL","Irrigation and Municipal",IF(O4014="IRRIGATION_AND_DOMESTIC","Irrigation and Domestic Municipality",_xlfn.XLOOKUP(J4014,Use_Code_Ranking!$B$4:$B$23,Use_Code_Ranking!$A$4:$A$23)))))))</f>
        <v>Irrigation</v>
      </c>
    </row>
    <row r="4015" spans="1:20" x14ac:dyDescent="0.25">
      <c r="A4015" t="s">
        <v>3836</v>
      </c>
      <c r="B4015" t="s">
        <v>102</v>
      </c>
      <c r="C4015" t="s">
        <v>2196</v>
      </c>
      <c r="D4015">
        <v>0</v>
      </c>
      <c r="E4015">
        <v>0.38329999999999997</v>
      </c>
      <c r="F4015" t="s">
        <v>2197</v>
      </c>
      <c r="G4015" t="s">
        <v>3837</v>
      </c>
      <c r="H4015" t="s">
        <v>106</v>
      </c>
      <c r="I4015">
        <f>_xlfn.XLOOKUP(B4015,Use_Code_Ranking!$A$4:$A$23,Use_Code_Ranking!$B$4:$B$23,9999)</f>
        <v>3</v>
      </c>
      <c r="J4015">
        <f t="shared" ca="1" si="774"/>
        <v>1</v>
      </c>
      <c r="K4015">
        <f t="shared" ca="1" si="775"/>
        <v>1</v>
      </c>
      <c r="L4015">
        <f t="shared" ca="1" si="776"/>
        <v>0</v>
      </c>
      <c r="M4015">
        <f t="shared" ca="1" si="777"/>
        <v>0</v>
      </c>
      <c r="N4015" t="str">
        <f t="shared" ca="1" si="778"/>
        <v/>
      </c>
      <c r="O4015" t="str">
        <f t="shared" ca="1" si="779"/>
        <v/>
      </c>
      <c r="P4015" t="str">
        <f t="shared" si="780"/>
        <v/>
      </c>
      <c r="Q4015" t="str">
        <f t="shared" ca="1" si="781"/>
        <v/>
      </c>
      <c r="R4015" t="str">
        <f t="shared" si="782"/>
        <v/>
      </c>
      <c r="S4015" t="str">
        <f t="shared" si="783"/>
        <v/>
      </c>
      <c r="T4015" s="2" t="str">
        <f ca="1">IF(S4015="Irrigation","Irrigation",IF(R4015="Irrigation","Irrigation",IF(Q4015="Domestic","Domestic",IF(P4015="Stockwatering","Stockwatering",IF(N4015="IRRIGATION_AND_MUNICIPAL","Irrigation and Municipal",IF(O4015="IRRIGATION_AND_DOMESTIC","Irrigation and Domestic Municipality",_xlfn.XLOOKUP(J4015,Use_Code_Ranking!$B$4:$B$23,Use_Code_Ranking!$A$4:$A$23)))))))</f>
        <v>Irrigation</v>
      </c>
    </row>
    <row r="4016" spans="1:20" x14ac:dyDescent="0.25">
      <c r="A4016" t="s">
        <v>3836</v>
      </c>
      <c r="B4016" t="s">
        <v>95</v>
      </c>
      <c r="C4016" t="s">
        <v>2196</v>
      </c>
      <c r="D4016">
        <v>0</v>
      </c>
      <c r="E4016">
        <v>0.38329999999999997</v>
      </c>
      <c r="F4016" t="s">
        <v>2197</v>
      </c>
      <c r="G4016" t="s">
        <v>3837</v>
      </c>
      <c r="H4016" t="s">
        <v>106</v>
      </c>
      <c r="I4016">
        <f>_xlfn.XLOOKUP(B4016,Use_Code_Ranking!$A$4:$A$23,Use_Code_Ranking!$B$4:$B$23,9999)</f>
        <v>1</v>
      </c>
      <c r="J4016">
        <f t="shared" ca="1" si="774"/>
        <v>1</v>
      </c>
      <c r="K4016">
        <f t="shared" ca="1" si="775"/>
        <v>1</v>
      </c>
      <c r="L4016">
        <f t="shared" ca="1" si="776"/>
        <v>0</v>
      </c>
      <c r="M4016">
        <f t="shared" ca="1" si="777"/>
        <v>0</v>
      </c>
      <c r="N4016" t="str">
        <f t="shared" ca="1" si="778"/>
        <v/>
      </c>
      <c r="O4016" t="str">
        <f t="shared" ca="1" si="779"/>
        <v/>
      </c>
      <c r="P4016" t="str">
        <f t="shared" si="780"/>
        <v/>
      </c>
      <c r="Q4016" t="str">
        <f t="shared" ca="1" si="781"/>
        <v/>
      </c>
      <c r="R4016" t="str">
        <f t="shared" si="782"/>
        <v/>
      </c>
      <c r="S4016" t="str">
        <f t="shared" si="783"/>
        <v/>
      </c>
      <c r="T4016" s="2" t="str">
        <f ca="1">IF(S4016="Irrigation","Irrigation",IF(R4016="Irrigation","Irrigation",IF(Q4016="Domestic","Domestic",IF(P4016="Stockwatering","Stockwatering",IF(N4016="IRRIGATION_AND_MUNICIPAL","Irrigation and Municipal",IF(O4016="IRRIGATION_AND_DOMESTIC","Irrigation and Domestic Municipality",_xlfn.XLOOKUP(J4016,Use_Code_Ranking!$B$4:$B$23,Use_Code_Ranking!$A$4:$A$23)))))))</f>
        <v>Irrigation</v>
      </c>
    </row>
    <row r="4017" spans="1:20" x14ac:dyDescent="0.25">
      <c r="A4017" t="s">
        <v>3838</v>
      </c>
      <c r="B4017" t="s">
        <v>95</v>
      </c>
      <c r="C4017" t="s">
        <v>2196</v>
      </c>
      <c r="D4017">
        <v>0</v>
      </c>
      <c r="E4017">
        <v>6.1400000000000003E-2</v>
      </c>
      <c r="F4017" t="s">
        <v>2197</v>
      </c>
      <c r="G4017" t="s">
        <v>3839</v>
      </c>
      <c r="H4017" t="s">
        <v>99</v>
      </c>
      <c r="I4017">
        <f>_xlfn.XLOOKUP(B4017,Use_Code_Ranking!$A$4:$A$23,Use_Code_Ranking!$B$4:$B$23,9999)</f>
        <v>1</v>
      </c>
      <c r="J4017">
        <f t="shared" ca="1" si="774"/>
        <v>1</v>
      </c>
      <c r="K4017">
        <f t="shared" ca="1" si="775"/>
        <v>1</v>
      </c>
      <c r="L4017">
        <f t="shared" ca="1" si="776"/>
        <v>0</v>
      </c>
      <c r="M4017">
        <f t="shared" ca="1" si="777"/>
        <v>0</v>
      </c>
      <c r="N4017" t="str">
        <f t="shared" ca="1" si="778"/>
        <v/>
      </c>
      <c r="O4017" t="str">
        <f t="shared" ca="1" si="779"/>
        <v/>
      </c>
      <c r="P4017" t="str">
        <f t="shared" si="780"/>
        <v/>
      </c>
      <c r="Q4017" t="str">
        <f t="shared" ca="1" si="781"/>
        <v/>
      </c>
      <c r="R4017" t="str">
        <f t="shared" si="782"/>
        <v/>
      </c>
      <c r="S4017" t="str">
        <f t="shared" si="783"/>
        <v/>
      </c>
      <c r="T4017" s="2" t="str">
        <f ca="1">IF(S4017="Irrigation","Irrigation",IF(R4017="Irrigation","Irrigation",IF(Q4017="Domestic","Domestic",IF(P4017="Stockwatering","Stockwatering",IF(N4017="IRRIGATION_AND_MUNICIPAL","Irrigation and Municipal",IF(O4017="IRRIGATION_AND_DOMESTIC","Irrigation and Domestic Municipality",_xlfn.XLOOKUP(J4017,Use_Code_Ranking!$B$4:$B$23,Use_Code_Ranking!$A$4:$A$23)))))))</f>
        <v>Irrigation</v>
      </c>
    </row>
    <row r="4018" spans="1:20" x14ac:dyDescent="0.25">
      <c r="A4018" t="s">
        <v>3840</v>
      </c>
      <c r="B4018" t="s">
        <v>102</v>
      </c>
      <c r="C4018" t="s">
        <v>2196</v>
      </c>
      <c r="D4018">
        <v>0</v>
      </c>
      <c r="E4018">
        <v>0.65980000000000005</v>
      </c>
      <c r="F4018" t="s">
        <v>2197</v>
      </c>
      <c r="G4018" t="s">
        <v>3841</v>
      </c>
      <c r="H4018" t="s">
        <v>106</v>
      </c>
      <c r="I4018">
        <f>_xlfn.XLOOKUP(B4018,Use_Code_Ranking!$A$4:$A$23,Use_Code_Ranking!$B$4:$B$23,9999)</f>
        <v>3</v>
      </c>
      <c r="J4018">
        <f t="shared" ca="1" si="774"/>
        <v>3</v>
      </c>
      <c r="K4018">
        <f t="shared" ca="1" si="775"/>
        <v>0</v>
      </c>
      <c r="L4018">
        <f t="shared" ca="1" si="776"/>
        <v>0</v>
      </c>
      <c r="M4018">
        <f t="shared" ca="1" si="777"/>
        <v>0</v>
      </c>
      <c r="N4018" t="str">
        <f t="shared" ca="1" si="778"/>
        <v/>
      </c>
      <c r="O4018" t="str">
        <f t="shared" ca="1" si="779"/>
        <v/>
      </c>
      <c r="P4018" t="str">
        <f t="shared" si="780"/>
        <v/>
      </c>
      <c r="Q4018" t="str">
        <f t="shared" ca="1" si="781"/>
        <v/>
      </c>
      <c r="R4018" t="str">
        <f t="shared" si="782"/>
        <v/>
      </c>
      <c r="S4018" t="str">
        <f t="shared" si="783"/>
        <v/>
      </c>
      <c r="T4018" s="2" t="str">
        <f ca="1">IF(S4018="Irrigation","Irrigation",IF(R4018="Irrigation","Irrigation",IF(Q4018="Domestic","Domestic",IF(P4018="Stockwatering","Stockwatering",IF(N4018="IRRIGATION_AND_MUNICIPAL","Irrigation and Municipal",IF(O4018="IRRIGATION_AND_DOMESTIC","Irrigation and Domestic Municipality",_xlfn.XLOOKUP(J4018,Use_Code_Ranking!$B$4:$B$23,Use_Code_Ranking!$A$4:$A$23)))))))</f>
        <v>Domestic</v>
      </c>
    </row>
    <row r="4019" spans="1:20" x14ac:dyDescent="0.25">
      <c r="A4019" t="s">
        <v>3842</v>
      </c>
      <c r="B4019" t="s">
        <v>95</v>
      </c>
      <c r="C4019" t="s">
        <v>2196</v>
      </c>
      <c r="D4019">
        <v>0</v>
      </c>
      <c r="E4019">
        <v>0.68500000000000005</v>
      </c>
      <c r="F4019" t="s">
        <v>2197</v>
      </c>
      <c r="G4019" t="s">
        <v>1790</v>
      </c>
      <c r="H4019" t="s">
        <v>99</v>
      </c>
      <c r="I4019">
        <f>_xlfn.XLOOKUP(B4019,Use_Code_Ranking!$A$4:$A$23,Use_Code_Ranking!$B$4:$B$23,9999)</f>
        <v>1</v>
      </c>
      <c r="J4019">
        <f t="shared" ca="1" si="774"/>
        <v>1</v>
      </c>
      <c r="K4019">
        <f t="shared" ca="1" si="775"/>
        <v>1</v>
      </c>
      <c r="L4019">
        <f t="shared" ca="1" si="776"/>
        <v>0</v>
      </c>
      <c r="M4019">
        <f t="shared" ca="1" si="777"/>
        <v>0</v>
      </c>
      <c r="N4019" t="str">
        <f t="shared" ca="1" si="778"/>
        <v/>
      </c>
      <c r="O4019" t="str">
        <f t="shared" ca="1" si="779"/>
        <v/>
      </c>
      <c r="P4019" t="str">
        <f t="shared" si="780"/>
        <v/>
      </c>
      <c r="Q4019" t="str">
        <f t="shared" ca="1" si="781"/>
        <v/>
      </c>
      <c r="R4019" t="str">
        <f t="shared" si="782"/>
        <v/>
      </c>
      <c r="S4019" t="str">
        <f t="shared" si="783"/>
        <v/>
      </c>
      <c r="T4019" s="2" t="str">
        <f ca="1">IF(S4019="Irrigation","Irrigation",IF(R4019="Irrigation","Irrigation",IF(Q4019="Domestic","Domestic",IF(P4019="Stockwatering","Stockwatering",IF(N4019="IRRIGATION_AND_MUNICIPAL","Irrigation and Municipal",IF(O4019="IRRIGATION_AND_DOMESTIC","Irrigation and Domestic Municipality",_xlfn.XLOOKUP(J4019,Use_Code_Ranking!$B$4:$B$23,Use_Code_Ranking!$A$4:$A$23)))))))</f>
        <v>Irrigation</v>
      </c>
    </row>
    <row r="4020" spans="1:20" x14ac:dyDescent="0.25">
      <c r="A4020" t="s">
        <v>3842</v>
      </c>
      <c r="B4020" t="s">
        <v>102</v>
      </c>
      <c r="C4020" t="s">
        <v>2196</v>
      </c>
      <c r="D4020">
        <v>0</v>
      </c>
      <c r="E4020">
        <v>0.68500000000000005</v>
      </c>
      <c r="F4020" t="s">
        <v>2197</v>
      </c>
      <c r="G4020" t="s">
        <v>1790</v>
      </c>
      <c r="H4020" t="s">
        <v>99</v>
      </c>
      <c r="I4020">
        <f>_xlfn.XLOOKUP(B4020,Use_Code_Ranking!$A$4:$A$23,Use_Code_Ranking!$B$4:$B$23,9999)</f>
        <v>3</v>
      </c>
      <c r="J4020">
        <f t="shared" ca="1" si="774"/>
        <v>1</v>
      </c>
      <c r="K4020">
        <f t="shared" ca="1" si="775"/>
        <v>1</v>
      </c>
      <c r="L4020">
        <f t="shared" ca="1" si="776"/>
        <v>0</v>
      </c>
      <c r="M4020">
        <f t="shared" ca="1" si="777"/>
        <v>0</v>
      </c>
      <c r="N4020" t="str">
        <f t="shared" ca="1" si="778"/>
        <v/>
      </c>
      <c r="O4020" t="str">
        <f t="shared" ca="1" si="779"/>
        <v/>
      </c>
      <c r="P4020" t="str">
        <f t="shared" si="780"/>
        <v/>
      </c>
      <c r="Q4020" t="str">
        <f t="shared" ca="1" si="781"/>
        <v/>
      </c>
      <c r="R4020" t="str">
        <f t="shared" si="782"/>
        <v/>
      </c>
      <c r="S4020" t="str">
        <f t="shared" si="783"/>
        <v/>
      </c>
      <c r="T4020" s="2" t="str">
        <f ca="1">IF(S4020="Irrigation","Irrigation",IF(R4020="Irrigation","Irrigation",IF(Q4020="Domestic","Domestic",IF(P4020="Stockwatering","Stockwatering",IF(N4020="IRRIGATION_AND_MUNICIPAL","Irrigation and Municipal",IF(O4020="IRRIGATION_AND_DOMESTIC","Irrigation and Domestic Municipality",_xlfn.XLOOKUP(J4020,Use_Code_Ranking!$B$4:$B$23,Use_Code_Ranking!$A$4:$A$23)))))))</f>
        <v>Irrigation</v>
      </c>
    </row>
    <row r="4021" spans="1:20" x14ac:dyDescent="0.25">
      <c r="A4021" t="s">
        <v>3843</v>
      </c>
      <c r="B4021" t="s">
        <v>95</v>
      </c>
      <c r="C4021" t="s">
        <v>2196</v>
      </c>
      <c r="D4021">
        <v>0</v>
      </c>
      <c r="E4021">
        <v>0.86309999999999998</v>
      </c>
      <c r="F4021" t="s">
        <v>2197</v>
      </c>
      <c r="G4021" t="s">
        <v>3844</v>
      </c>
      <c r="H4021" t="s">
        <v>106</v>
      </c>
      <c r="I4021">
        <f>_xlfn.XLOOKUP(B4021,Use_Code_Ranking!$A$4:$A$23,Use_Code_Ranking!$B$4:$B$23,9999)</f>
        <v>1</v>
      </c>
      <c r="J4021">
        <f t="shared" ca="1" si="774"/>
        <v>1</v>
      </c>
      <c r="K4021">
        <f t="shared" ca="1" si="775"/>
        <v>1</v>
      </c>
      <c r="L4021">
        <f t="shared" ca="1" si="776"/>
        <v>0</v>
      </c>
      <c r="M4021">
        <f t="shared" ca="1" si="777"/>
        <v>0</v>
      </c>
      <c r="N4021" t="str">
        <f t="shared" ca="1" si="778"/>
        <v/>
      </c>
      <c r="O4021" t="str">
        <f t="shared" ca="1" si="779"/>
        <v/>
      </c>
      <c r="P4021" t="str">
        <f t="shared" si="780"/>
        <v/>
      </c>
      <c r="Q4021" t="str">
        <f t="shared" ca="1" si="781"/>
        <v/>
      </c>
      <c r="R4021" t="str">
        <f t="shared" si="782"/>
        <v/>
      </c>
      <c r="S4021" t="str">
        <f t="shared" si="783"/>
        <v/>
      </c>
      <c r="T4021" s="2" t="str">
        <f ca="1">IF(S4021="Irrigation","Irrigation",IF(R4021="Irrigation","Irrigation",IF(Q4021="Domestic","Domestic",IF(P4021="Stockwatering","Stockwatering",IF(N4021="IRRIGATION_AND_MUNICIPAL","Irrigation and Municipal",IF(O4021="IRRIGATION_AND_DOMESTIC","Irrigation and Domestic Municipality",_xlfn.XLOOKUP(J4021,Use_Code_Ranking!$B$4:$B$23,Use_Code_Ranking!$A$4:$A$23)))))))</f>
        <v>Irrigation</v>
      </c>
    </row>
    <row r="4022" spans="1:20" x14ac:dyDescent="0.25">
      <c r="A4022" t="s">
        <v>3845</v>
      </c>
      <c r="B4022" t="s">
        <v>95</v>
      </c>
      <c r="C4022" t="s">
        <v>2196</v>
      </c>
      <c r="D4022">
        <v>0</v>
      </c>
      <c r="E4022">
        <v>0.98970000000000002</v>
      </c>
      <c r="F4022" t="s">
        <v>2197</v>
      </c>
      <c r="G4022" t="s">
        <v>3844</v>
      </c>
      <c r="H4022" t="s">
        <v>106</v>
      </c>
      <c r="I4022">
        <f>_xlfn.XLOOKUP(B4022,Use_Code_Ranking!$A$4:$A$23,Use_Code_Ranking!$B$4:$B$23,9999)</f>
        <v>1</v>
      </c>
      <c r="J4022">
        <f t="shared" ca="1" si="774"/>
        <v>1</v>
      </c>
      <c r="K4022">
        <f t="shared" ca="1" si="775"/>
        <v>1</v>
      </c>
      <c r="L4022">
        <f t="shared" ca="1" si="776"/>
        <v>0</v>
      </c>
      <c r="M4022">
        <f t="shared" ca="1" si="777"/>
        <v>0</v>
      </c>
      <c r="N4022" t="str">
        <f t="shared" ca="1" si="778"/>
        <v/>
      </c>
      <c r="O4022" t="str">
        <f t="shared" ca="1" si="779"/>
        <v/>
      </c>
      <c r="P4022" t="str">
        <f t="shared" si="780"/>
        <v/>
      </c>
      <c r="Q4022" t="str">
        <f t="shared" ca="1" si="781"/>
        <v/>
      </c>
      <c r="R4022" t="str">
        <f t="shared" si="782"/>
        <v/>
      </c>
      <c r="S4022" t="str">
        <f t="shared" si="783"/>
        <v/>
      </c>
      <c r="T4022" s="2" t="str">
        <f ca="1">IF(S4022="Irrigation","Irrigation",IF(R4022="Irrigation","Irrigation",IF(Q4022="Domestic","Domestic",IF(P4022="Stockwatering","Stockwatering",IF(N4022="IRRIGATION_AND_MUNICIPAL","Irrigation and Municipal",IF(O4022="IRRIGATION_AND_DOMESTIC","Irrigation and Domestic Municipality",_xlfn.XLOOKUP(J4022,Use_Code_Ranking!$B$4:$B$23,Use_Code_Ranking!$A$4:$A$23)))))))</f>
        <v>Irrigation</v>
      </c>
    </row>
    <row r="4023" spans="1:20" x14ac:dyDescent="0.25">
      <c r="A4023" t="s">
        <v>3846</v>
      </c>
      <c r="B4023" t="s">
        <v>102</v>
      </c>
      <c r="C4023" t="s">
        <v>2196</v>
      </c>
      <c r="D4023">
        <v>0</v>
      </c>
      <c r="E4023">
        <v>0.441</v>
      </c>
      <c r="F4023" t="s">
        <v>2197</v>
      </c>
      <c r="G4023" t="s">
        <v>3847</v>
      </c>
      <c r="H4023" t="s">
        <v>106</v>
      </c>
      <c r="I4023">
        <f>_xlfn.XLOOKUP(B4023,Use_Code_Ranking!$A$4:$A$23,Use_Code_Ranking!$B$4:$B$23,9999)</f>
        <v>3</v>
      </c>
      <c r="J4023">
        <f t="shared" ca="1" si="774"/>
        <v>1</v>
      </c>
      <c r="K4023">
        <f t="shared" ca="1" si="775"/>
        <v>1</v>
      </c>
      <c r="L4023">
        <f t="shared" ca="1" si="776"/>
        <v>0</v>
      </c>
      <c r="M4023">
        <f t="shared" ca="1" si="777"/>
        <v>0</v>
      </c>
      <c r="N4023" t="str">
        <f t="shared" ca="1" si="778"/>
        <v/>
      </c>
      <c r="O4023" t="str">
        <f t="shared" ca="1" si="779"/>
        <v/>
      </c>
      <c r="P4023" t="str">
        <f t="shared" si="780"/>
        <v/>
      </c>
      <c r="Q4023" t="str">
        <f t="shared" ca="1" si="781"/>
        <v/>
      </c>
      <c r="R4023" t="str">
        <f t="shared" si="782"/>
        <v/>
      </c>
      <c r="S4023" t="str">
        <f t="shared" si="783"/>
        <v/>
      </c>
      <c r="T4023" s="2" t="str">
        <f ca="1">IF(S4023="Irrigation","Irrigation",IF(R4023="Irrigation","Irrigation",IF(Q4023="Domestic","Domestic",IF(P4023="Stockwatering","Stockwatering",IF(N4023="IRRIGATION_AND_MUNICIPAL","Irrigation and Municipal",IF(O4023="IRRIGATION_AND_DOMESTIC","Irrigation and Domestic Municipality",_xlfn.XLOOKUP(J4023,Use_Code_Ranking!$B$4:$B$23,Use_Code_Ranking!$A$4:$A$23)))))))</f>
        <v>Irrigation</v>
      </c>
    </row>
    <row r="4024" spans="1:20" x14ac:dyDescent="0.25">
      <c r="A4024" t="s">
        <v>3846</v>
      </c>
      <c r="B4024" t="s">
        <v>95</v>
      </c>
      <c r="C4024" t="s">
        <v>2196</v>
      </c>
      <c r="D4024">
        <v>0</v>
      </c>
      <c r="E4024">
        <v>0.441</v>
      </c>
      <c r="F4024" t="s">
        <v>2197</v>
      </c>
      <c r="G4024" t="s">
        <v>3847</v>
      </c>
      <c r="H4024" t="s">
        <v>106</v>
      </c>
      <c r="I4024">
        <f>_xlfn.XLOOKUP(B4024,Use_Code_Ranking!$A$4:$A$23,Use_Code_Ranking!$B$4:$B$23,9999)</f>
        <v>1</v>
      </c>
      <c r="J4024">
        <f t="shared" ca="1" si="774"/>
        <v>1</v>
      </c>
      <c r="K4024">
        <f t="shared" ca="1" si="775"/>
        <v>1</v>
      </c>
      <c r="L4024">
        <f t="shared" ca="1" si="776"/>
        <v>0</v>
      </c>
      <c r="M4024">
        <f t="shared" ca="1" si="777"/>
        <v>0</v>
      </c>
      <c r="N4024" t="str">
        <f t="shared" ca="1" si="778"/>
        <v/>
      </c>
      <c r="O4024" t="str">
        <f t="shared" ca="1" si="779"/>
        <v/>
      </c>
      <c r="P4024" t="str">
        <f t="shared" si="780"/>
        <v/>
      </c>
      <c r="Q4024" t="str">
        <f t="shared" ca="1" si="781"/>
        <v/>
      </c>
      <c r="R4024" t="str">
        <f t="shared" si="782"/>
        <v/>
      </c>
      <c r="S4024" t="str">
        <f t="shared" si="783"/>
        <v/>
      </c>
      <c r="T4024" s="2" t="str">
        <f ca="1">IF(S4024="Irrigation","Irrigation",IF(R4024="Irrigation","Irrigation",IF(Q4024="Domestic","Domestic",IF(P4024="Stockwatering","Stockwatering",IF(N4024="IRRIGATION_AND_MUNICIPAL","Irrigation and Municipal",IF(O4024="IRRIGATION_AND_DOMESTIC","Irrigation and Domestic Municipality",_xlfn.XLOOKUP(J4024,Use_Code_Ranking!$B$4:$B$23,Use_Code_Ranking!$A$4:$A$23)))))))</f>
        <v>Irrigation</v>
      </c>
    </row>
    <row r="4025" spans="1:20" x14ac:dyDescent="0.25">
      <c r="A4025" t="s">
        <v>3848</v>
      </c>
      <c r="B4025" t="s">
        <v>95</v>
      </c>
      <c r="C4025" t="s">
        <v>2196</v>
      </c>
      <c r="D4025">
        <v>0</v>
      </c>
      <c r="E4025">
        <v>0.61380000000000001</v>
      </c>
      <c r="F4025" t="s">
        <v>2197</v>
      </c>
      <c r="G4025" t="s">
        <v>3849</v>
      </c>
      <c r="H4025" t="s">
        <v>99</v>
      </c>
      <c r="I4025">
        <f>_xlfn.XLOOKUP(B4025,Use_Code_Ranking!$A$4:$A$23,Use_Code_Ranking!$B$4:$B$23,9999)</f>
        <v>1</v>
      </c>
      <c r="J4025">
        <f t="shared" ca="1" si="774"/>
        <v>1</v>
      </c>
      <c r="K4025">
        <f t="shared" ca="1" si="775"/>
        <v>1</v>
      </c>
      <c r="L4025">
        <f t="shared" ca="1" si="776"/>
        <v>0</v>
      </c>
      <c r="M4025">
        <f t="shared" ca="1" si="777"/>
        <v>0</v>
      </c>
      <c r="N4025" t="str">
        <f t="shared" ca="1" si="778"/>
        <v/>
      </c>
      <c r="O4025" t="str">
        <f t="shared" ca="1" si="779"/>
        <v/>
      </c>
      <c r="P4025" t="str">
        <f t="shared" si="780"/>
        <v/>
      </c>
      <c r="Q4025" t="str">
        <f t="shared" ca="1" si="781"/>
        <v/>
      </c>
      <c r="R4025" t="str">
        <f t="shared" si="782"/>
        <v/>
      </c>
      <c r="S4025" t="str">
        <f t="shared" si="783"/>
        <v/>
      </c>
      <c r="T4025" s="2" t="str">
        <f ca="1">IF(S4025="Irrigation","Irrigation",IF(R4025="Irrigation","Irrigation",IF(Q4025="Domestic","Domestic",IF(P4025="Stockwatering","Stockwatering",IF(N4025="IRRIGATION_AND_MUNICIPAL","Irrigation and Municipal",IF(O4025="IRRIGATION_AND_DOMESTIC","Irrigation and Domestic Municipality",_xlfn.XLOOKUP(J4025,Use_Code_Ranking!$B$4:$B$23,Use_Code_Ranking!$A$4:$A$23)))))))</f>
        <v>Irrigation</v>
      </c>
    </row>
    <row r="4026" spans="1:20" x14ac:dyDescent="0.25">
      <c r="A4026" t="s">
        <v>3848</v>
      </c>
      <c r="B4026" t="s">
        <v>114</v>
      </c>
      <c r="C4026" t="s">
        <v>2196</v>
      </c>
      <c r="D4026">
        <v>0</v>
      </c>
      <c r="E4026">
        <v>0.61380000000000001</v>
      </c>
      <c r="F4026" t="s">
        <v>2197</v>
      </c>
      <c r="G4026" t="s">
        <v>3849</v>
      </c>
      <c r="H4026" t="s">
        <v>99</v>
      </c>
      <c r="I4026">
        <f>_xlfn.XLOOKUP(B4026,Use_Code_Ranking!$A$4:$A$23,Use_Code_Ranking!$B$4:$B$23,9999)</f>
        <v>12</v>
      </c>
      <c r="J4026">
        <f t="shared" ca="1" si="774"/>
        <v>1</v>
      </c>
      <c r="K4026">
        <f t="shared" ca="1" si="775"/>
        <v>1</v>
      </c>
      <c r="L4026">
        <f t="shared" ca="1" si="776"/>
        <v>0</v>
      </c>
      <c r="M4026">
        <f t="shared" ca="1" si="777"/>
        <v>0</v>
      </c>
      <c r="N4026" t="str">
        <f t="shared" ca="1" si="778"/>
        <v/>
      </c>
      <c r="O4026" t="str">
        <f t="shared" ca="1" si="779"/>
        <v/>
      </c>
      <c r="P4026" t="str">
        <f t="shared" si="780"/>
        <v/>
      </c>
      <c r="Q4026" t="str">
        <f t="shared" ca="1" si="781"/>
        <v/>
      </c>
      <c r="R4026" t="str">
        <f t="shared" si="782"/>
        <v/>
      </c>
      <c r="S4026" t="str">
        <f t="shared" si="783"/>
        <v/>
      </c>
      <c r="T4026" s="2" t="str">
        <f ca="1">IF(S4026="Irrigation","Irrigation",IF(R4026="Irrigation","Irrigation",IF(Q4026="Domestic","Domestic",IF(P4026="Stockwatering","Stockwatering",IF(N4026="IRRIGATION_AND_MUNICIPAL","Irrigation and Municipal",IF(O4026="IRRIGATION_AND_DOMESTIC","Irrigation and Domestic Municipality",_xlfn.XLOOKUP(J4026,Use_Code_Ranking!$B$4:$B$23,Use_Code_Ranking!$A$4:$A$23)))))))</f>
        <v>Irrigation</v>
      </c>
    </row>
    <row r="4027" spans="1:20" x14ac:dyDescent="0.25">
      <c r="A4027" t="s">
        <v>3848</v>
      </c>
      <c r="B4027" t="s">
        <v>108</v>
      </c>
      <c r="C4027" t="s">
        <v>2196</v>
      </c>
      <c r="D4027">
        <v>0</v>
      </c>
      <c r="E4027">
        <v>0.61380000000000001</v>
      </c>
      <c r="F4027" t="s">
        <v>2197</v>
      </c>
      <c r="G4027" t="s">
        <v>3849</v>
      </c>
      <c r="H4027" t="s">
        <v>99</v>
      </c>
      <c r="I4027">
        <f>_xlfn.XLOOKUP(B4027,Use_Code_Ranking!$A$4:$A$23,Use_Code_Ranking!$B$4:$B$23,9999)</f>
        <v>5</v>
      </c>
      <c r="J4027">
        <f t="shared" ca="1" si="774"/>
        <v>1</v>
      </c>
      <c r="K4027">
        <f t="shared" ca="1" si="775"/>
        <v>1</v>
      </c>
      <c r="L4027">
        <f t="shared" ca="1" si="776"/>
        <v>0</v>
      </c>
      <c r="M4027">
        <f t="shared" ca="1" si="777"/>
        <v>0</v>
      </c>
      <c r="N4027" t="str">
        <f t="shared" ca="1" si="778"/>
        <v/>
      </c>
      <c r="O4027" t="str">
        <f t="shared" ca="1" si="779"/>
        <v/>
      </c>
      <c r="P4027" t="str">
        <f t="shared" si="780"/>
        <v/>
      </c>
      <c r="Q4027" t="str">
        <f t="shared" ca="1" si="781"/>
        <v/>
      </c>
      <c r="R4027" t="str">
        <f t="shared" si="782"/>
        <v/>
      </c>
      <c r="S4027" t="str">
        <f t="shared" si="783"/>
        <v/>
      </c>
      <c r="T4027" s="2" t="str">
        <f ca="1">IF(S4027="Irrigation","Irrigation",IF(R4027="Irrigation","Irrigation",IF(Q4027="Domestic","Domestic",IF(P4027="Stockwatering","Stockwatering",IF(N4027="IRRIGATION_AND_MUNICIPAL","Irrigation and Municipal",IF(O4027="IRRIGATION_AND_DOMESTIC","Irrigation and Domestic Municipality",_xlfn.XLOOKUP(J4027,Use_Code_Ranking!$B$4:$B$23,Use_Code_Ranking!$A$4:$A$23)))))))</f>
        <v>Irrigation</v>
      </c>
    </row>
    <row r="4028" spans="1:20" x14ac:dyDescent="0.25">
      <c r="A4028" t="s">
        <v>3848</v>
      </c>
      <c r="B4028" t="s">
        <v>102</v>
      </c>
      <c r="C4028" t="s">
        <v>2196</v>
      </c>
      <c r="D4028">
        <v>0</v>
      </c>
      <c r="E4028">
        <v>0.61380000000000001</v>
      </c>
      <c r="F4028" t="s">
        <v>2197</v>
      </c>
      <c r="G4028" t="s">
        <v>3849</v>
      </c>
      <c r="H4028" t="s">
        <v>99</v>
      </c>
      <c r="I4028">
        <f>_xlfn.XLOOKUP(B4028,Use_Code_Ranking!$A$4:$A$23,Use_Code_Ranking!$B$4:$B$23,9999)</f>
        <v>3</v>
      </c>
      <c r="J4028">
        <f t="shared" ca="1" si="774"/>
        <v>1</v>
      </c>
      <c r="K4028">
        <f t="shared" ca="1" si="775"/>
        <v>1</v>
      </c>
      <c r="L4028">
        <f t="shared" ca="1" si="776"/>
        <v>0</v>
      </c>
      <c r="M4028">
        <f t="shared" ca="1" si="777"/>
        <v>0</v>
      </c>
      <c r="N4028" t="str">
        <f t="shared" ca="1" si="778"/>
        <v/>
      </c>
      <c r="O4028" t="str">
        <f t="shared" ca="1" si="779"/>
        <v/>
      </c>
      <c r="P4028" t="str">
        <f t="shared" si="780"/>
        <v/>
      </c>
      <c r="Q4028" t="str">
        <f t="shared" ca="1" si="781"/>
        <v/>
      </c>
      <c r="R4028" t="str">
        <f t="shared" si="782"/>
        <v/>
      </c>
      <c r="S4028" t="str">
        <f t="shared" si="783"/>
        <v/>
      </c>
      <c r="T4028" s="2" t="str">
        <f ca="1">IF(S4028="Irrigation","Irrigation",IF(R4028="Irrigation","Irrigation",IF(Q4028="Domestic","Domestic",IF(P4028="Stockwatering","Stockwatering",IF(N4028="IRRIGATION_AND_MUNICIPAL","Irrigation and Municipal",IF(O4028="IRRIGATION_AND_DOMESTIC","Irrigation and Domestic Municipality",_xlfn.XLOOKUP(J4028,Use_Code_Ranking!$B$4:$B$23,Use_Code_Ranking!$A$4:$A$23)))))))</f>
        <v>Irrigation</v>
      </c>
    </row>
    <row r="4029" spans="1:20" x14ac:dyDescent="0.25">
      <c r="A4029" t="s">
        <v>3850</v>
      </c>
      <c r="B4029" t="s">
        <v>95</v>
      </c>
      <c r="C4029" t="s">
        <v>2196</v>
      </c>
      <c r="D4029">
        <v>0</v>
      </c>
      <c r="E4029">
        <v>0.30690000000000001</v>
      </c>
      <c r="F4029" t="s">
        <v>2197</v>
      </c>
      <c r="G4029" t="s">
        <v>3849</v>
      </c>
      <c r="H4029" t="s">
        <v>99</v>
      </c>
      <c r="I4029">
        <f>_xlfn.XLOOKUP(B4029,Use_Code_Ranking!$A$4:$A$23,Use_Code_Ranking!$B$4:$B$23,9999)</f>
        <v>1</v>
      </c>
      <c r="J4029">
        <f t="shared" ca="1" si="774"/>
        <v>1</v>
      </c>
      <c r="K4029">
        <f t="shared" ca="1" si="775"/>
        <v>1</v>
      </c>
      <c r="L4029">
        <f t="shared" ca="1" si="776"/>
        <v>0</v>
      </c>
      <c r="M4029">
        <f t="shared" ca="1" si="777"/>
        <v>0</v>
      </c>
      <c r="N4029" t="str">
        <f t="shared" ca="1" si="778"/>
        <v/>
      </c>
      <c r="O4029" t="str">
        <f t="shared" ca="1" si="779"/>
        <v/>
      </c>
      <c r="P4029" t="str">
        <f t="shared" si="780"/>
        <v/>
      </c>
      <c r="Q4029" t="str">
        <f t="shared" ca="1" si="781"/>
        <v/>
      </c>
      <c r="R4029" t="str">
        <f t="shared" si="782"/>
        <v/>
      </c>
      <c r="S4029" t="str">
        <f t="shared" si="783"/>
        <v/>
      </c>
      <c r="T4029" s="2" t="str">
        <f ca="1">IF(S4029="Irrigation","Irrigation",IF(R4029="Irrigation","Irrigation",IF(Q4029="Domestic","Domestic",IF(P4029="Stockwatering","Stockwatering",IF(N4029="IRRIGATION_AND_MUNICIPAL","Irrigation and Municipal",IF(O4029="IRRIGATION_AND_DOMESTIC","Irrigation and Domestic Municipality",_xlfn.XLOOKUP(J4029,Use_Code_Ranking!$B$4:$B$23,Use_Code_Ranking!$A$4:$A$23)))))))</f>
        <v>Irrigation</v>
      </c>
    </row>
    <row r="4030" spans="1:20" x14ac:dyDescent="0.25">
      <c r="A4030" t="s">
        <v>3851</v>
      </c>
      <c r="B4030" t="s">
        <v>95</v>
      </c>
      <c r="C4030" t="s">
        <v>2196</v>
      </c>
      <c r="D4030">
        <v>0</v>
      </c>
      <c r="E4030">
        <v>1.1846000000000001</v>
      </c>
      <c r="F4030" t="s">
        <v>2197</v>
      </c>
      <c r="G4030" t="s">
        <v>1222</v>
      </c>
      <c r="H4030" t="s">
        <v>99</v>
      </c>
      <c r="I4030">
        <f>_xlfn.XLOOKUP(B4030,Use_Code_Ranking!$A$4:$A$23,Use_Code_Ranking!$B$4:$B$23,9999)</f>
        <v>1</v>
      </c>
      <c r="J4030">
        <f t="shared" ca="1" si="774"/>
        <v>1</v>
      </c>
      <c r="K4030">
        <f t="shared" ca="1" si="775"/>
        <v>1</v>
      </c>
      <c r="L4030">
        <f t="shared" ca="1" si="776"/>
        <v>0</v>
      </c>
      <c r="M4030">
        <f t="shared" ca="1" si="777"/>
        <v>0</v>
      </c>
      <c r="N4030" t="str">
        <f t="shared" ca="1" si="778"/>
        <v/>
      </c>
      <c r="O4030" t="str">
        <f t="shared" ca="1" si="779"/>
        <v/>
      </c>
      <c r="P4030" t="str">
        <f t="shared" si="780"/>
        <v/>
      </c>
      <c r="Q4030" t="str">
        <f t="shared" ca="1" si="781"/>
        <v/>
      </c>
      <c r="R4030" t="str">
        <f t="shared" si="782"/>
        <v/>
      </c>
      <c r="S4030" t="str">
        <f t="shared" si="783"/>
        <v/>
      </c>
      <c r="T4030" s="2" t="str">
        <f ca="1">IF(S4030="Irrigation","Irrigation",IF(R4030="Irrigation","Irrigation",IF(Q4030="Domestic","Domestic",IF(P4030="Stockwatering","Stockwatering",IF(N4030="IRRIGATION_AND_MUNICIPAL","Irrigation and Municipal",IF(O4030="IRRIGATION_AND_DOMESTIC","Irrigation and Domestic Municipality",_xlfn.XLOOKUP(J4030,Use_Code_Ranking!$B$4:$B$23,Use_Code_Ranking!$A$4:$A$23)))))))</f>
        <v>Irrigation</v>
      </c>
    </row>
    <row r="4031" spans="1:20" x14ac:dyDescent="0.25">
      <c r="A4031" t="s">
        <v>3852</v>
      </c>
      <c r="B4031" t="s">
        <v>95</v>
      </c>
      <c r="C4031" t="s">
        <v>2196</v>
      </c>
      <c r="D4031">
        <v>0</v>
      </c>
      <c r="E4031">
        <v>9.2100000000000001E-2</v>
      </c>
      <c r="F4031" t="s">
        <v>2197</v>
      </c>
      <c r="G4031" t="s">
        <v>3841</v>
      </c>
      <c r="H4031" t="s">
        <v>106</v>
      </c>
      <c r="I4031">
        <f>_xlfn.XLOOKUP(B4031,Use_Code_Ranking!$A$4:$A$23,Use_Code_Ranking!$B$4:$B$23,9999)</f>
        <v>1</v>
      </c>
      <c r="J4031">
        <f t="shared" ca="1" si="774"/>
        <v>1</v>
      </c>
      <c r="K4031">
        <f t="shared" ca="1" si="775"/>
        <v>1</v>
      </c>
      <c r="L4031">
        <f t="shared" ca="1" si="776"/>
        <v>0</v>
      </c>
      <c r="M4031">
        <f t="shared" ca="1" si="777"/>
        <v>0</v>
      </c>
      <c r="N4031" t="str">
        <f t="shared" ca="1" si="778"/>
        <v/>
      </c>
      <c r="O4031" t="str">
        <f t="shared" ca="1" si="779"/>
        <v/>
      </c>
      <c r="P4031" t="str">
        <f t="shared" si="780"/>
        <v/>
      </c>
      <c r="Q4031" t="str">
        <f t="shared" ca="1" si="781"/>
        <v/>
      </c>
      <c r="R4031" t="str">
        <f t="shared" si="782"/>
        <v/>
      </c>
      <c r="S4031" t="str">
        <f t="shared" si="783"/>
        <v/>
      </c>
      <c r="T4031" s="2" t="str">
        <f ca="1">IF(S4031="Irrigation","Irrigation",IF(R4031="Irrigation","Irrigation",IF(Q4031="Domestic","Domestic",IF(P4031="Stockwatering","Stockwatering",IF(N4031="IRRIGATION_AND_MUNICIPAL","Irrigation and Municipal",IF(O4031="IRRIGATION_AND_DOMESTIC","Irrigation and Domestic Municipality",_xlfn.XLOOKUP(J4031,Use_Code_Ranking!$B$4:$B$23,Use_Code_Ranking!$A$4:$A$23)))))))</f>
        <v>Irrigation</v>
      </c>
    </row>
    <row r="4032" spans="1:20" x14ac:dyDescent="0.25">
      <c r="A4032" t="s">
        <v>3853</v>
      </c>
      <c r="B4032" t="s">
        <v>95</v>
      </c>
      <c r="C4032" t="s">
        <v>2196</v>
      </c>
      <c r="D4032">
        <v>0</v>
      </c>
      <c r="E4032">
        <v>1.1846000000000001</v>
      </c>
      <c r="F4032" t="s">
        <v>2197</v>
      </c>
      <c r="G4032" t="s">
        <v>1222</v>
      </c>
      <c r="H4032" t="s">
        <v>99</v>
      </c>
      <c r="I4032">
        <f>_xlfn.XLOOKUP(B4032,Use_Code_Ranking!$A$4:$A$23,Use_Code_Ranking!$B$4:$B$23,9999)</f>
        <v>1</v>
      </c>
      <c r="J4032">
        <f t="shared" ca="1" si="774"/>
        <v>1</v>
      </c>
      <c r="K4032">
        <f t="shared" ca="1" si="775"/>
        <v>1</v>
      </c>
      <c r="L4032">
        <f t="shared" ca="1" si="776"/>
        <v>0</v>
      </c>
      <c r="M4032">
        <f t="shared" ca="1" si="777"/>
        <v>0</v>
      </c>
      <c r="N4032" t="str">
        <f t="shared" ca="1" si="778"/>
        <v/>
      </c>
      <c r="O4032" t="str">
        <f t="shared" ca="1" si="779"/>
        <v/>
      </c>
      <c r="P4032" t="str">
        <f t="shared" si="780"/>
        <v/>
      </c>
      <c r="Q4032" t="str">
        <f t="shared" ca="1" si="781"/>
        <v/>
      </c>
      <c r="R4032" t="str">
        <f t="shared" si="782"/>
        <v/>
      </c>
      <c r="S4032" t="str">
        <f t="shared" si="783"/>
        <v/>
      </c>
      <c r="T4032" s="2" t="str">
        <f ca="1">IF(S4032="Irrigation","Irrigation",IF(R4032="Irrigation","Irrigation",IF(Q4032="Domestic","Domestic",IF(P4032="Stockwatering","Stockwatering",IF(N4032="IRRIGATION_AND_MUNICIPAL","Irrigation and Municipal",IF(O4032="IRRIGATION_AND_DOMESTIC","Irrigation and Domestic Municipality",_xlfn.XLOOKUP(J4032,Use_Code_Ranking!$B$4:$B$23,Use_Code_Ranking!$A$4:$A$23)))))))</f>
        <v>Irrigation</v>
      </c>
    </row>
    <row r="4033" spans="1:20" x14ac:dyDescent="0.25">
      <c r="A4033" t="s">
        <v>3854</v>
      </c>
      <c r="B4033" t="s">
        <v>95</v>
      </c>
      <c r="C4033" t="s">
        <v>2196</v>
      </c>
      <c r="D4033">
        <v>0</v>
      </c>
      <c r="E4033">
        <v>0.224</v>
      </c>
      <c r="F4033" t="s">
        <v>2197</v>
      </c>
      <c r="G4033" t="s">
        <v>3855</v>
      </c>
      <c r="H4033" t="s">
        <v>99</v>
      </c>
      <c r="I4033">
        <f>_xlfn.XLOOKUP(B4033,Use_Code_Ranking!$A$4:$A$23,Use_Code_Ranking!$B$4:$B$23,9999)</f>
        <v>1</v>
      </c>
      <c r="J4033">
        <f t="shared" ca="1" si="774"/>
        <v>1</v>
      </c>
      <c r="K4033">
        <f t="shared" ca="1" si="775"/>
        <v>1</v>
      </c>
      <c r="L4033">
        <f t="shared" ca="1" si="776"/>
        <v>0</v>
      </c>
      <c r="M4033">
        <f t="shared" ca="1" si="777"/>
        <v>0</v>
      </c>
      <c r="N4033" t="str">
        <f t="shared" ca="1" si="778"/>
        <v/>
      </c>
      <c r="O4033" t="str">
        <f t="shared" ca="1" si="779"/>
        <v/>
      </c>
      <c r="P4033" t="str">
        <f t="shared" si="780"/>
        <v/>
      </c>
      <c r="Q4033" t="str">
        <f t="shared" ca="1" si="781"/>
        <v/>
      </c>
      <c r="R4033" t="str">
        <f t="shared" si="782"/>
        <v/>
      </c>
      <c r="S4033" t="str">
        <f t="shared" si="783"/>
        <v/>
      </c>
      <c r="T4033" s="2" t="str">
        <f ca="1">IF(S4033="Irrigation","Irrigation",IF(R4033="Irrigation","Irrigation",IF(Q4033="Domestic","Domestic",IF(P4033="Stockwatering","Stockwatering",IF(N4033="IRRIGATION_AND_MUNICIPAL","Irrigation and Municipal",IF(O4033="IRRIGATION_AND_DOMESTIC","Irrigation and Domestic Municipality",_xlfn.XLOOKUP(J4033,Use_Code_Ranking!$B$4:$B$23,Use_Code_Ranking!$A$4:$A$23)))))))</f>
        <v>Irrigation</v>
      </c>
    </row>
    <row r="4034" spans="1:20" x14ac:dyDescent="0.25">
      <c r="A4034" t="s">
        <v>3856</v>
      </c>
      <c r="B4034" t="s">
        <v>102</v>
      </c>
      <c r="C4034" t="s">
        <v>2196</v>
      </c>
      <c r="D4034">
        <v>0</v>
      </c>
      <c r="E4034">
        <v>6.4399999999999999E-2</v>
      </c>
      <c r="F4034" t="s">
        <v>2197</v>
      </c>
      <c r="G4034" t="s">
        <v>1222</v>
      </c>
      <c r="H4034" t="s">
        <v>99</v>
      </c>
      <c r="I4034">
        <f>_xlfn.XLOOKUP(B4034,Use_Code_Ranking!$A$4:$A$23,Use_Code_Ranking!$B$4:$B$23,9999)</f>
        <v>3</v>
      </c>
      <c r="J4034">
        <f t="shared" ca="1" si="774"/>
        <v>3</v>
      </c>
      <c r="K4034">
        <f t="shared" ca="1" si="775"/>
        <v>0</v>
      </c>
      <c r="L4034">
        <f t="shared" ca="1" si="776"/>
        <v>0</v>
      </c>
      <c r="M4034">
        <f t="shared" ca="1" si="777"/>
        <v>0</v>
      </c>
      <c r="N4034" t="str">
        <f t="shared" ca="1" si="778"/>
        <v/>
      </c>
      <c r="O4034" t="str">
        <f t="shared" ca="1" si="779"/>
        <v/>
      </c>
      <c r="P4034" t="str">
        <f t="shared" si="780"/>
        <v/>
      </c>
      <c r="Q4034" t="str">
        <f t="shared" ca="1" si="781"/>
        <v/>
      </c>
      <c r="R4034" t="str">
        <f t="shared" si="782"/>
        <v/>
      </c>
      <c r="S4034" t="str">
        <f t="shared" si="783"/>
        <v/>
      </c>
      <c r="T4034" s="2" t="str">
        <f ca="1">IF(S4034="Irrigation","Irrigation",IF(R4034="Irrigation","Irrigation",IF(Q4034="Domestic","Domestic",IF(P4034="Stockwatering","Stockwatering",IF(N4034="IRRIGATION_AND_MUNICIPAL","Irrigation and Municipal",IF(O4034="IRRIGATION_AND_DOMESTIC","Irrigation and Domestic Municipality",_xlfn.XLOOKUP(J4034,Use_Code_Ranking!$B$4:$B$23,Use_Code_Ranking!$A$4:$A$23)))))))</f>
        <v>Domestic</v>
      </c>
    </row>
    <row r="4035" spans="1:20" x14ac:dyDescent="0.25">
      <c r="A4035" t="s">
        <v>3857</v>
      </c>
      <c r="B4035" t="s">
        <v>102</v>
      </c>
      <c r="C4035" t="s">
        <v>2196</v>
      </c>
      <c r="D4035">
        <v>0</v>
      </c>
      <c r="E4035">
        <v>0.55389999999999995</v>
      </c>
      <c r="F4035" t="s">
        <v>2197</v>
      </c>
      <c r="G4035" t="s">
        <v>3858</v>
      </c>
      <c r="H4035" t="s">
        <v>101</v>
      </c>
      <c r="I4035">
        <f>_xlfn.XLOOKUP(B4035,Use_Code_Ranking!$A$4:$A$23,Use_Code_Ranking!$B$4:$B$23,9999)</f>
        <v>3</v>
      </c>
      <c r="J4035">
        <f t="shared" ca="1" si="774"/>
        <v>1</v>
      </c>
      <c r="K4035">
        <f t="shared" ca="1" si="775"/>
        <v>1</v>
      </c>
      <c r="L4035">
        <f t="shared" ca="1" si="776"/>
        <v>0</v>
      </c>
      <c r="M4035">
        <f t="shared" ca="1" si="777"/>
        <v>0</v>
      </c>
      <c r="N4035" t="str">
        <f t="shared" ca="1" si="778"/>
        <v/>
      </c>
      <c r="O4035" t="str">
        <f t="shared" ca="1" si="779"/>
        <v/>
      </c>
      <c r="P4035" t="str">
        <f t="shared" si="780"/>
        <v/>
      </c>
      <c r="Q4035" t="str">
        <f t="shared" ca="1" si="781"/>
        <v/>
      </c>
      <c r="R4035" t="str">
        <f t="shared" si="782"/>
        <v/>
      </c>
      <c r="S4035" t="str">
        <f t="shared" si="783"/>
        <v/>
      </c>
      <c r="T4035" s="2" t="str">
        <f ca="1">IF(S4035="Irrigation","Irrigation",IF(R4035="Irrigation","Irrigation",IF(Q4035="Domestic","Domestic",IF(P4035="Stockwatering","Stockwatering",IF(N4035="IRRIGATION_AND_MUNICIPAL","Irrigation and Municipal",IF(O4035="IRRIGATION_AND_DOMESTIC","Irrigation and Domestic Municipality",_xlfn.XLOOKUP(J4035,Use_Code_Ranking!$B$4:$B$23,Use_Code_Ranking!$A$4:$A$23)))))))</f>
        <v>Irrigation</v>
      </c>
    </row>
    <row r="4036" spans="1:20" x14ac:dyDescent="0.25">
      <c r="A4036" t="s">
        <v>3857</v>
      </c>
      <c r="B4036" t="s">
        <v>95</v>
      </c>
      <c r="C4036" t="s">
        <v>2196</v>
      </c>
      <c r="D4036">
        <v>0</v>
      </c>
      <c r="E4036">
        <v>0.55389999999999995</v>
      </c>
      <c r="F4036" t="s">
        <v>2197</v>
      </c>
      <c r="G4036" t="s">
        <v>3858</v>
      </c>
      <c r="H4036" t="s">
        <v>101</v>
      </c>
      <c r="I4036">
        <f>_xlfn.XLOOKUP(B4036,Use_Code_Ranking!$A$4:$A$23,Use_Code_Ranking!$B$4:$B$23,9999)</f>
        <v>1</v>
      </c>
      <c r="J4036">
        <f t="shared" ca="1" si="774"/>
        <v>1</v>
      </c>
      <c r="K4036">
        <f t="shared" ca="1" si="775"/>
        <v>1</v>
      </c>
      <c r="L4036">
        <f t="shared" ca="1" si="776"/>
        <v>0</v>
      </c>
      <c r="M4036">
        <f t="shared" ca="1" si="777"/>
        <v>0</v>
      </c>
      <c r="N4036" t="str">
        <f t="shared" ca="1" si="778"/>
        <v/>
      </c>
      <c r="O4036" t="str">
        <f t="shared" ca="1" si="779"/>
        <v/>
      </c>
      <c r="P4036" t="str">
        <f t="shared" si="780"/>
        <v/>
      </c>
      <c r="Q4036" t="str">
        <f t="shared" ca="1" si="781"/>
        <v/>
      </c>
      <c r="R4036" t="str">
        <f t="shared" si="782"/>
        <v/>
      </c>
      <c r="S4036" t="str">
        <f t="shared" si="783"/>
        <v/>
      </c>
      <c r="T4036" s="2" t="str">
        <f ca="1">IF(S4036="Irrigation","Irrigation",IF(R4036="Irrigation","Irrigation",IF(Q4036="Domestic","Domestic",IF(P4036="Stockwatering","Stockwatering",IF(N4036="IRRIGATION_AND_MUNICIPAL","Irrigation and Municipal",IF(O4036="IRRIGATION_AND_DOMESTIC","Irrigation and Domestic Municipality",_xlfn.XLOOKUP(J4036,Use_Code_Ranking!$B$4:$B$23,Use_Code_Ranking!$A$4:$A$23)))))))</f>
        <v>Irrigation</v>
      </c>
    </row>
    <row r="4037" spans="1:20" x14ac:dyDescent="0.25">
      <c r="A4037" t="s">
        <v>3859</v>
      </c>
      <c r="B4037" t="s">
        <v>102</v>
      </c>
      <c r="C4037" t="s">
        <v>2196</v>
      </c>
      <c r="D4037">
        <v>0</v>
      </c>
      <c r="E4037">
        <v>0.27800000000000002</v>
      </c>
      <c r="F4037" t="s">
        <v>2197</v>
      </c>
      <c r="G4037" t="s">
        <v>3860</v>
      </c>
      <c r="H4037" t="s">
        <v>106</v>
      </c>
      <c r="I4037">
        <f>_xlfn.XLOOKUP(B4037,Use_Code_Ranking!$A$4:$A$23,Use_Code_Ranking!$B$4:$B$23,9999)</f>
        <v>3</v>
      </c>
      <c r="J4037">
        <f t="shared" ca="1" si="774"/>
        <v>1</v>
      </c>
      <c r="K4037">
        <f t="shared" ca="1" si="775"/>
        <v>1</v>
      </c>
      <c r="L4037">
        <f t="shared" ca="1" si="776"/>
        <v>0</v>
      </c>
      <c r="M4037">
        <f t="shared" ca="1" si="777"/>
        <v>0</v>
      </c>
      <c r="N4037" t="str">
        <f t="shared" ca="1" si="778"/>
        <v/>
      </c>
      <c r="O4037" t="str">
        <f t="shared" ca="1" si="779"/>
        <v/>
      </c>
      <c r="P4037" t="str">
        <f t="shared" si="780"/>
        <v/>
      </c>
      <c r="Q4037" t="str">
        <f t="shared" ca="1" si="781"/>
        <v/>
      </c>
      <c r="R4037" t="str">
        <f t="shared" si="782"/>
        <v/>
      </c>
      <c r="S4037" t="str">
        <f t="shared" si="783"/>
        <v/>
      </c>
      <c r="T4037" s="2" t="str">
        <f ca="1">IF(S4037="Irrigation","Irrigation",IF(R4037="Irrigation","Irrigation",IF(Q4037="Domestic","Domestic",IF(P4037="Stockwatering","Stockwatering",IF(N4037="IRRIGATION_AND_MUNICIPAL","Irrigation and Municipal",IF(O4037="IRRIGATION_AND_DOMESTIC","Irrigation and Domestic Municipality",_xlfn.XLOOKUP(J4037,Use_Code_Ranking!$B$4:$B$23,Use_Code_Ranking!$A$4:$A$23)))))))</f>
        <v>Irrigation</v>
      </c>
    </row>
    <row r="4038" spans="1:20" x14ac:dyDescent="0.25">
      <c r="A4038" t="s">
        <v>3859</v>
      </c>
      <c r="B4038" t="s">
        <v>95</v>
      </c>
      <c r="C4038" t="s">
        <v>2196</v>
      </c>
      <c r="D4038">
        <v>0</v>
      </c>
      <c r="E4038">
        <v>0.27800000000000002</v>
      </c>
      <c r="F4038" t="s">
        <v>2197</v>
      </c>
      <c r="G4038" t="s">
        <v>3860</v>
      </c>
      <c r="H4038" t="s">
        <v>106</v>
      </c>
      <c r="I4038">
        <f>_xlfn.XLOOKUP(B4038,Use_Code_Ranking!$A$4:$A$23,Use_Code_Ranking!$B$4:$B$23,9999)</f>
        <v>1</v>
      </c>
      <c r="J4038">
        <f t="shared" ca="1" si="774"/>
        <v>1</v>
      </c>
      <c r="K4038">
        <f t="shared" ca="1" si="775"/>
        <v>1</v>
      </c>
      <c r="L4038">
        <f t="shared" ca="1" si="776"/>
        <v>0</v>
      </c>
      <c r="M4038">
        <f t="shared" ca="1" si="777"/>
        <v>0</v>
      </c>
      <c r="N4038" t="str">
        <f t="shared" ca="1" si="778"/>
        <v/>
      </c>
      <c r="O4038" t="str">
        <f t="shared" ca="1" si="779"/>
        <v/>
      </c>
      <c r="P4038" t="str">
        <f t="shared" si="780"/>
        <v/>
      </c>
      <c r="Q4038" t="str">
        <f t="shared" ca="1" si="781"/>
        <v/>
      </c>
      <c r="R4038" t="str">
        <f t="shared" si="782"/>
        <v/>
      </c>
      <c r="S4038" t="str">
        <f t="shared" si="783"/>
        <v/>
      </c>
      <c r="T4038" s="2" t="str">
        <f ca="1">IF(S4038="Irrigation","Irrigation",IF(R4038="Irrigation","Irrigation",IF(Q4038="Domestic","Domestic",IF(P4038="Stockwatering","Stockwatering",IF(N4038="IRRIGATION_AND_MUNICIPAL","Irrigation and Municipal",IF(O4038="IRRIGATION_AND_DOMESTIC","Irrigation and Domestic Municipality",_xlfn.XLOOKUP(J4038,Use_Code_Ranking!$B$4:$B$23,Use_Code_Ranking!$A$4:$A$23)))))))</f>
        <v>Irrigation</v>
      </c>
    </row>
    <row r="4039" spans="1:20" x14ac:dyDescent="0.25">
      <c r="A4039" t="s">
        <v>3861</v>
      </c>
      <c r="B4039" t="s">
        <v>95</v>
      </c>
      <c r="C4039" t="s">
        <v>2196</v>
      </c>
      <c r="D4039">
        <v>0</v>
      </c>
      <c r="E4039">
        <v>0.26090000000000002</v>
      </c>
      <c r="F4039" t="s">
        <v>2197</v>
      </c>
      <c r="G4039" t="s">
        <v>3862</v>
      </c>
      <c r="H4039" t="s">
        <v>101</v>
      </c>
      <c r="I4039">
        <f>_xlfn.XLOOKUP(B4039,Use_Code_Ranking!$A$4:$A$23,Use_Code_Ranking!$B$4:$B$23,9999)</f>
        <v>1</v>
      </c>
      <c r="J4039">
        <f t="shared" ca="1" si="774"/>
        <v>1</v>
      </c>
      <c r="K4039">
        <f t="shared" ca="1" si="775"/>
        <v>1</v>
      </c>
      <c r="L4039">
        <f t="shared" ca="1" si="776"/>
        <v>0</v>
      </c>
      <c r="M4039">
        <f t="shared" ca="1" si="777"/>
        <v>0</v>
      </c>
      <c r="N4039" t="str">
        <f t="shared" ca="1" si="778"/>
        <v/>
      </c>
      <c r="O4039" t="str">
        <f t="shared" ca="1" si="779"/>
        <v/>
      </c>
      <c r="P4039" t="str">
        <f t="shared" si="780"/>
        <v/>
      </c>
      <c r="Q4039" t="str">
        <f t="shared" ca="1" si="781"/>
        <v/>
      </c>
      <c r="R4039" t="str">
        <f t="shared" si="782"/>
        <v/>
      </c>
      <c r="S4039" t="str">
        <f t="shared" si="783"/>
        <v/>
      </c>
      <c r="T4039" s="2" t="str">
        <f ca="1">IF(S4039="Irrigation","Irrigation",IF(R4039="Irrigation","Irrigation",IF(Q4039="Domestic","Domestic",IF(P4039="Stockwatering","Stockwatering",IF(N4039="IRRIGATION_AND_MUNICIPAL","Irrigation and Municipal",IF(O4039="IRRIGATION_AND_DOMESTIC","Irrigation and Domestic Municipality",_xlfn.XLOOKUP(J4039,Use_Code_Ranking!$B$4:$B$23,Use_Code_Ranking!$A$4:$A$23)))))))</f>
        <v>Irrigation</v>
      </c>
    </row>
    <row r="4040" spans="1:20" x14ac:dyDescent="0.25">
      <c r="A4040" t="s">
        <v>3863</v>
      </c>
      <c r="B4040" t="s">
        <v>102</v>
      </c>
      <c r="C4040" t="s">
        <v>2196</v>
      </c>
      <c r="D4040">
        <v>0</v>
      </c>
      <c r="E4040">
        <v>0.12280000000000001</v>
      </c>
      <c r="F4040" t="s">
        <v>2197</v>
      </c>
      <c r="G4040" t="s">
        <v>3864</v>
      </c>
      <c r="H4040" t="s">
        <v>106</v>
      </c>
      <c r="I4040">
        <f>_xlfn.XLOOKUP(B4040,Use_Code_Ranking!$A$4:$A$23,Use_Code_Ranking!$B$4:$B$23,9999)</f>
        <v>3</v>
      </c>
      <c r="J4040">
        <f t="shared" ca="1" si="774"/>
        <v>3</v>
      </c>
      <c r="K4040">
        <f t="shared" ca="1" si="775"/>
        <v>0</v>
      </c>
      <c r="L4040">
        <f t="shared" ca="1" si="776"/>
        <v>0</v>
      </c>
      <c r="M4040">
        <f t="shared" ca="1" si="777"/>
        <v>0</v>
      </c>
      <c r="N4040" t="str">
        <f t="shared" ca="1" si="778"/>
        <v/>
      </c>
      <c r="O4040" t="str">
        <f t="shared" ca="1" si="779"/>
        <v/>
      </c>
      <c r="P4040" t="str">
        <f t="shared" si="780"/>
        <v/>
      </c>
      <c r="Q4040" t="str">
        <f t="shared" ca="1" si="781"/>
        <v/>
      </c>
      <c r="R4040" t="str">
        <f t="shared" si="782"/>
        <v/>
      </c>
      <c r="S4040" t="str">
        <f t="shared" si="783"/>
        <v/>
      </c>
      <c r="T4040" s="2" t="str">
        <f ca="1">IF(S4040="Irrigation","Irrigation",IF(R4040="Irrigation","Irrigation",IF(Q4040="Domestic","Domestic",IF(P4040="Stockwatering","Stockwatering",IF(N4040="IRRIGATION_AND_MUNICIPAL","Irrigation and Municipal",IF(O4040="IRRIGATION_AND_DOMESTIC","Irrigation and Domestic Municipality",_xlfn.XLOOKUP(J4040,Use_Code_Ranking!$B$4:$B$23,Use_Code_Ranking!$A$4:$A$23)))))))</f>
        <v>Domestic</v>
      </c>
    </row>
    <row r="4041" spans="1:20" x14ac:dyDescent="0.25">
      <c r="A4041" t="s">
        <v>3865</v>
      </c>
      <c r="B4041" t="s">
        <v>102</v>
      </c>
      <c r="C4041" t="s">
        <v>2196</v>
      </c>
      <c r="D4041">
        <v>0</v>
      </c>
      <c r="E4041">
        <v>0.46029999999999999</v>
      </c>
      <c r="F4041" t="s">
        <v>2197</v>
      </c>
      <c r="G4041" t="s">
        <v>3866</v>
      </c>
      <c r="H4041" t="s">
        <v>106</v>
      </c>
      <c r="I4041">
        <f>_xlfn.XLOOKUP(B4041,Use_Code_Ranking!$A$4:$A$23,Use_Code_Ranking!$B$4:$B$23,9999)</f>
        <v>3</v>
      </c>
      <c r="J4041">
        <f t="shared" ref="J4041:J4104" ca="1" si="784">_xlfn.MINIFS(USE_CODE_RANK,APPLICATION_NUMBER,A4041)</f>
        <v>1</v>
      </c>
      <c r="K4041">
        <f t="shared" ref="K4041:K4104" ca="1" si="785">COUNTIFS(USE_CODE_RANK,1,APPLICATION_NUMBER,A4041)</f>
        <v>1</v>
      </c>
      <c r="L4041">
        <f t="shared" ref="L4041:L4104" ca="1" si="786">COUNTIFS(USE_CODE_RANK,2,APPLICATION_NUMBER,A4041)</f>
        <v>0</v>
      </c>
      <c r="M4041">
        <f t="shared" ref="M4041:M4104" ca="1" si="787">COUNTIFS(USE_CODE_RANK,3,APPLICATION_NUMBER,A4041,PRIMARY_OWNER_ENTITY_TYPE,"Government (State/Municipal)")</f>
        <v>0</v>
      </c>
      <c r="N4041" t="str">
        <f t="shared" ref="N4041:N4104" ca="1" si="788">IF(AND(K4041&gt;0,L4041&gt;0),"IRRIGATION_AND_MUNICIPAL","")</f>
        <v/>
      </c>
      <c r="O4041" t="str">
        <f t="shared" ref="O4041:O4104" ca="1" si="789">IF(AND(K4041&gt;0,M4041&gt;0),"IRRIGATION_AND_DOMESTIC","")</f>
        <v/>
      </c>
      <c r="P4041" t="str">
        <f t="shared" ref="P4041:P4104" si="790">IF(ISNUMBER(SEARCH("Stock",C4041)),"Stockwatering","")</f>
        <v/>
      </c>
      <c r="Q4041" t="str">
        <f t="shared" ref="Q4041:Q4104" ca="1" si="791">IF(OR((ISNUMBER(SEARCH("Registration Domestic",C4041))),AND(M4041&gt;0,D4041&lt;=10)),"Domestic","")</f>
        <v/>
      </c>
      <c r="R4041" t="str">
        <f t="shared" ref="R4041:R4104" si="792">IF(ISNUMBER(SEARCH("Registration Irrigation",C4041)),"Irrigation","")</f>
        <v/>
      </c>
      <c r="S4041" t="str">
        <f t="shared" ref="S4041:S4104" si="793">IF(ISNUMBER(SEARCH("Registration Cannabis",C4041)),"Irrigation","")</f>
        <v/>
      </c>
      <c r="T4041" s="2" t="str">
        <f ca="1">IF(S4041="Irrigation","Irrigation",IF(R4041="Irrigation","Irrigation",IF(Q4041="Domestic","Domestic",IF(P4041="Stockwatering","Stockwatering",IF(N4041="IRRIGATION_AND_MUNICIPAL","Irrigation and Municipal",IF(O4041="IRRIGATION_AND_DOMESTIC","Irrigation and Domestic Municipality",_xlfn.XLOOKUP(J4041,Use_Code_Ranking!$B$4:$B$23,Use_Code_Ranking!$A$4:$A$23)))))))</f>
        <v>Irrigation</v>
      </c>
    </row>
    <row r="4042" spans="1:20" x14ac:dyDescent="0.25">
      <c r="A4042" t="s">
        <v>3865</v>
      </c>
      <c r="B4042" t="s">
        <v>95</v>
      </c>
      <c r="C4042" t="s">
        <v>2196</v>
      </c>
      <c r="D4042">
        <v>0</v>
      </c>
      <c r="E4042">
        <v>0.46029999999999999</v>
      </c>
      <c r="F4042" t="s">
        <v>2197</v>
      </c>
      <c r="G4042" t="s">
        <v>3866</v>
      </c>
      <c r="H4042" t="s">
        <v>106</v>
      </c>
      <c r="I4042">
        <f>_xlfn.XLOOKUP(B4042,Use_Code_Ranking!$A$4:$A$23,Use_Code_Ranking!$B$4:$B$23,9999)</f>
        <v>1</v>
      </c>
      <c r="J4042">
        <f t="shared" ca="1" si="784"/>
        <v>1</v>
      </c>
      <c r="K4042">
        <f t="shared" ca="1" si="785"/>
        <v>1</v>
      </c>
      <c r="L4042">
        <f t="shared" ca="1" si="786"/>
        <v>0</v>
      </c>
      <c r="M4042">
        <f t="shared" ca="1" si="787"/>
        <v>0</v>
      </c>
      <c r="N4042" t="str">
        <f t="shared" ca="1" si="788"/>
        <v/>
      </c>
      <c r="O4042" t="str">
        <f t="shared" ca="1" si="789"/>
        <v/>
      </c>
      <c r="P4042" t="str">
        <f t="shared" si="790"/>
        <v/>
      </c>
      <c r="Q4042" t="str">
        <f t="shared" ca="1" si="791"/>
        <v/>
      </c>
      <c r="R4042" t="str">
        <f t="shared" si="792"/>
        <v/>
      </c>
      <c r="S4042" t="str">
        <f t="shared" si="793"/>
        <v/>
      </c>
      <c r="T4042" s="2" t="str">
        <f ca="1">IF(S4042="Irrigation","Irrigation",IF(R4042="Irrigation","Irrigation",IF(Q4042="Domestic","Domestic",IF(P4042="Stockwatering","Stockwatering",IF(N4042="IRRIGATION_AND_MUNICIPAL","Irrigation and Municipal",IF(O4042="IRRIGATION_AND_DOMESTIC","Irrigation and Domestic Municipality",_xlfn.XLOOKUP(J4042,Use_Code_Ranking!$B$4:$B$23,Use_Code_Ranking!$A$4:$A$23)))))))</f>
        <v>Irrigation</v>
      </c>
    </row>
    <row r="4043" spans="1:20" x14ac:dyDescent="0.25">
      <c r="A4043" t="s">
        <v>3867</v>
      </c>
      <c r="B4043" t="s">
        <v>102</v>
      </c>
      <c r="C4043" t="s">
        <v>2196</v>
      </c>
      <c r="D4043">
        <v>0</v>
      </c>
      <c r="E4043">
        <v>0.19950000000000001</v>
      </c>
      <c r="F4043" t="s">
        <v>2197</v>
      </c>
      <c r="G4043" t="s">
        <v>1851</v>
      </c>
      <c r="H4043" t="s">
        <v>99</v>
      </c>
      <c r="I4043">
        <f>_xlfn.XLOOKUP(B4043,Use_Code_Ranking!$A$4:$A$23,Use_Code_Ranking!$B$4:$B$23,9999)</f>
        <v>3</v>
      </c>
      <c r="J4043">
        <f t="shared" ca="1" si="784"/>
        <v>1</v>
      </c>
      <c r="K4043">
        <f t="shared" ca="1" si="785"/>
        <v>1</v>
      </c>
      <c r="L4043">
        <f t="shared" ca="1" si="786"/>
        <v>0</v>
      </c>
      <c r="M4043">
        <f t="shared" ca="1" si="787"/>
        <v>0</v>
      </c>
      <c r="N4043" t="str">
        <f t="shared" ca="1" si="788"/>
        <v/>
      </c>
      <c r="O4043" t="str">
        <f t="shared" ca="1" si="789"/>
        <v/>
      </c>
      <c r="P4043" t="str">
        <f t="shared" si="790"/>
        <v/>
      </c>
      <c r="Q4043" t="str">
        <f t="shared" ca="1" si="791"/>
        <v/>
      </c>
      <c r="R4043" t="str">
        <f t="shared" si="792"/>
        <v/>
      </c>
      <c r="S4043" t="str">
        <f t="shared" si="793"/>
        <v/>
      </c>
      <c r="T4043" s="2" t="str">
        <f ca="1">IF(S4043="Irrigation","Irrigation",IF(R4043="Irrigation","Irrigation",IF(Q4043="Domestic","Domestic",IF(P4043="Stockwatering","Stockwatering",IF(N4043="IRRIGATION_AND_MUNICIPAL","Irrigation and Municipal",IF(O4043="IRRIGATION_AND_DOMESTIC","Irrigation and Domestic Municipality",_xlfn.XLOOKUP(J4043,Use_Code_Ranking!$B$4:$B$23,Use_Code_Ranking!$A$4:$A$23)))))))</f>
        <v>Irrigation</v>
      </c>
    </row>
    <row r="4044" spans="1:20" x14ac:dyDescent="0.25">
      <c r="A4044" t="s">
        <v>3867</v>
      </c>
      <c r="B4044" t="s">
        <v>95</v>
      </c>
      <c r="C4044" t="s">
        <v>2196</v>
      </c>
      <c r="D4044">
        <v>0</v>
      </c>
      <c r="E4044">
        <v>0.19950000000000001</v>
      </c>
      <c r="F4044" t="s">
        <v>2197</v>
      </c>
      <c r="G4044" t="s">
        <v>1851</v>
      </c>
      <c r="H4044" t="s">
        <v>99</v>
      </c>
      <c r="I4044">
        <f>_xlfn.XLOOKUP(B4044,Use_Code_Ranking!$A$4:$A$23,Use_Code_Ranking!$B$4:$B$23,9999)</f>
        <v>1</v>
      </c>
      <c r="J4044">
        <f t="shared" ca="1" si="784"/>
        <v>1</v>
      </c>
      <c r="K4044">
        <f t="shared" ca="1" si="785"/>
        <v>1</v>
      </c>
      <c r="L4044">
        <f t="shared" ca="1" si="786"/>
        <v>0</v>
      </c>
      <c r="M4044">
        <f t="shared" ca="1" si="787"/>
        <v>0</v>
      </c>
      <c r="N4044" t="str">
        <f t="shared" ca="1" si="788"/>
        <v/>
      </c>
      <c r="O4044" t="str">
        <f t="shared" ca="1" si="789"/>
        <v/>
      </c>
      <c r="P4044" t="str">
        <f t="shared" si="790"/>
        <v/>
      </c>
      <c r="Q4044" t="str">
        <f t="shared" ca="1" si="791"/>
        <v/>
      </c>
      <c r="R4044" t="str">
        <f t="shared" si="792"/>
        <v/>
      </c>
      <c r="S4044" t="str">
        <f t="shared" si="793"/>
        <v/>
      </c>
      <c r="T4044" s="2" t="str">
        <f ca="1">IF(S4044="Irrigation","Irrigation",IF(R4044="Irrigation","Irrigation",IF(Q4044="Domestic","Domestic",IF(P4044="Stockwatering","Stockwatering",IF(N4044="IRRIGATION_AND_MUNICIPAL","Irrigation and Municipal",IF(O4044="IRRIGATION_AND_DOMESTIC","Irrigation and Domestic Municipality",_xlfn.XLOOKUP(J4044,Use_Code_Ranking!$B$4:$B$23,Use_Code_Ranking!$A$4:$A$23)))))))</f>
        <v>Irrigation</v>
      </c>
    </row>
    <row r="4045" spans="1:20" x14ac:dyDescent="0.25">
      <c r="A4045" t="s">
        <v>3868</v>
      </c>
      <c r="B4045" t="s">
        <v>95</v>
      </c>
      <c r="C4045" t="s">
        <v>2196</v>
      </c>
      <c r="D4045">
        <v>0</v>
      </c>
      <c r="E4045">
        <v>0.89</v>
      </c>
      <c r="F4045" t="s">
        <v>2197</v>
      </c>
      <c r="G4045" t="s">
        <v>3869</v>
      </c>
      <c r="H4045" t="s">
        <v>101</v>
      </c>
      <c r="I4045">
        <f>_xlfn.XLOOKUP(B4045,Use_Code_Ranking!$A$4:$A$23,Use_Code_Ranking!$B$4:$B$23,9999)</f>
        <v>1</v>
      </c>
      <c r="J4045">
        <f t="shared" ca="1" si="784"/>
        <v>1</v>
      </c>
      <c r="K4045">
        <f t="shared" ca="1" si="785"/>
        <v>1</v>
      </c>
      <c r="L4045">
        <f t="shared" ca="1" si="786"/>
        <v>0</v>
      </c>
      <c r="M4045">
        <f t="shared" ca="1" si="787"/>
        <v>0</v>
      </c>
      <c r="N4045" t="str">
        <f t="shared" ca="1" si="788"/>
        <v/>
      </c>
      <c r="O4045" t="str">
        <f t="shared" ca="1" si="789"/>
        <v/>
      </c>
      <c r="P4045" t="str">
        <f t="shared" si="790"/>
        <v/>
      </c>
      <c r="Q4045" t="str">
        <f t="shared" ca="1" si="791"/>
        <v/>
      </c>
      <c r="R4045" t="str">
        <f t="shared" si="792"/>
        <v/>
      </c>
      <c r="S4045" t="str">
        <f t="shared" si="793"/>
        <v/>
      </c>
      <c r="T4045" s="2" t="str">
        <f ca="1">IF(S4045="Irrigation","Irrigation",IF(R4045="Irrigation","Irrigation",IF(Q4045="Domestic","Domestic",IF(P4045="Stockwatering","Stockwatering",IF(N4045="IRRIGATION_AND_MUNICIPAL","Irrigation and Municipal",IF(O4045="IRRIGATION_AND_DOMESTIC","Irrigation and Domestic Municipality",_xlfn.XLOOKUP(J4045,Use_Code_Ranking!$B$4:$B$23,Use_Code_Ranking!$A$4:$A$23)))))))</f>
        <v>Irrigation</v>
      </c>
    </row>
    <row r="4046" spans="1:20" x14ac:dyDescent="0.25">
      <c r="A4046" t="s">
        <v>3868</v>
      </c>
      <c r="B4046" t="s">
        <v>102</v>
      </c>
      <c r="C4046" t="s">
        <v>2196</v>
      </c>
      <c r="D4046">
        <v>0</v>
      </c>
      <c r="E4046">
        <v>0.89</v>
      </c>
      <c r="F4046" t="s">
        <v>2197</v>
      </c>
      <c r="G4046" t="s">
        <v>3869</v>
      </c>
      <c r="H4046" t="s">
        <v>101</v>
      </c>
      <c r="I4046">
        <f>_xlfn.XLOOKUP(B4046,Use_Code_Ranking!$A$4:$A$23,Use_Code_Ranking!$B$4:$B$23,9999)</f>
        <v>3</v>
      </c>
      <c r="J4046">
        <f t="shared" ca="1" si="784"/>
        <v>1</v>
      </c>
      <c r="K4046">
        <f t="shared" ca="1" si="785"/>
        <v>1</v>
      </c>
      <c r="L4046">
        <f t="shared" ca="1" si="786"/>
        <v>0</v>
      </c>
      <c r="M4046">
        <f t="shared" ca="1" si="787"/>
        <v>0</v>
      </c>
      <c r="N4046" t="str">
        <f t="shared" ca="1" si="788"/>
        <v/>
      </c>
      <c r="O4046" t="str">
        <f t="shared" ca="1" si="789"/>
        <v/>
      </c>
      <c r="P4046" t="str">
        <f t="shared" si="790"/>
        <v/>
      </c>
      <c r="Q4046" t="str">
        <f t="shared" ca="1" si="791"/>
        <v/>
      </c>
      <c r="R4046" t="str">
        <f t="shared" si="792"/>
        <v/>
      </c>
      <c r="S4046" t="str">
        <f t="shared" si="793"/>
        <v/>
      </c>
      <c r="T4046" s="2" t="str">
        <f ca="1">IF(S4046="Irrigation","Irrigation",IF(R4046="Irrigation","Irrigation",IF(Q4046="Domestic","Domestic",IF(P4046="Stockwatering","Stockwatering",IF(N4046="IRRIGATION_AND_MUNICIPAL","Irrigation and Municipal",IF(O4046="IRRIGATION_AND_DOMESTIC","Irrigation and Domestic Municipality",_xlfn.XLOOKUP(J4046,Use_Code_Ranking!$B$4:$B$23,Use_Code_Ranking!$A$4:$A$23)))))))</f>
        <v>Irrigation</v>
      </c>
    </row>
    <row r="4047" spans="1:20" x14ac:dyDescent="0.25">
      <c r="A4047" t="s">
        <v>3870</v>
      </c>
      <c r="B4047" t="s">
        <v>95</v>
      </c>
      <c r="C4047" t="s">
        <v>2196</v>
      </c>
      <c r="D4047">
        <v>0</v>
      </c>
      <c r="E4047">
        <v>0.84240000000000004</v>
      </c>
      <c r="F4047" t="s">
        <v>2197</v>
      </c>
      <c r="G4047" t="s">
        <v>3869</v>
      </c>
      <c r="H4047" t="s">
        <v>99</v>
      </c>
      <c r="I4047">
        <f>_xlfn.XLOOKUP(B4047,Use_Code_Ranking!$A$4:$A$23,Use_Code_Ranking!$B$4:$B$23,9999)</f>
        <v>1</v>
      </c>
      <c r="J4047">
        <f t="shared" ca="1" si="784"/>
        <v>1</v>
      </c>
      <c r="K4047">
        <f t="shared" ca="1" si="785"/>
        <v>1</v>
      </c>
      <c r="L4047">
        <f t="shared" ca="1" si="786"/>
        <v>0</v>
      </c>
      <c r="M4047">
        <f t="shared" ca="1" si="787"/>
        <v>0</v>
      </c>
      <c r="N4047" t="str">
        <f t="shared" ca="1" si="788"/>
        <v/>
      </c>
      <c r="O4047" t="str">
        <f t="shared" ca="1" si="789"/>
        <v/>
      </c>
      <c r="P4047" t="str">
        <f t="shared" si="790"/>
        <v/>
      </c>
      <c r="Q4047" t="str">
        <f t="shared" ca="1" si="791"/>
        <v/>
      </c>
      <c r="R4047" t="str">
        <f t="shared" si="792"/>
        <v/>
      </c>
      <c r="S4047" t="str">
        <f t="shared" si="793"/>
        <v/>
      </c>
      <c r="T4047" s="2" t="str">
        <f ca="1">IF(S4047="Irrigation","Irrigation",IF(R4047="Irrigation","Irrigation",IF(Q4047="Domestic","Domestic",IF(P4047="Stockwatering","Stockwatering",IF(N4047="IRRIGATION_AND_MUNICIPAL","Irrigation and Municipal",IF(O4047="IRRIGATION_AND_DOMESTIC","Irrigation and Domestic Municipality",_xlfn.XLOOKUP(J4047,Use_Code_Ranking!$B$4:$B$23,Use_Code_Ranking!$A$4:$A$23)))))))</f>
        <v>Irrigation</v>
      </c>
    </row>
    <row r="4048" spans="1:20" x14ac:dyDescent="0.25">
      <c r="A4048" t="s">
        <v>3871</v>
      </c>
      <c r="B4048" t="s">
        <v>95</v>
      </c>
      <c r="C4048" t="s">
        <v>2196</v>
      </c>
      <c r="D4048">
        <v>0</v>
      </c>
      <c r="E4048">
        <v>0.25469999999999998</v>
      </c>
      <c r="F4048" t="s">
        <v>2197</v>
      </c>
      <c r="G4048" t="s">
        <v>3872</v>
      </c>
      <c r="H4048" t="s">
        <v>99</v>
      </c>
      <c r="I4048">
        <f>_xlfn.XLOOKUP(B4048,Use_Code_Ranking!$A$4:$A$23,Use_Code_Ranking!$B$4:$B$23,9999)</f>
        <v>1</v>
      </c>
      <c r="J4048">
        <f t="shared" ca="1" si="784"/>
        <v>1</v>
      </c>
      <c r="K4048">
        <f t="shared" ca="1" si="785"/>
        <v>1</v>
      </c>
      <c r="L4048">
        <f t="shared" ca="1" si="786"/>
        <v>0</v>
      </c>
      <c r="M4048">
        <f t="shared" ca="1" si="787"/>
        <v>0</v>
      </c>
      <c r="N4048" t="str">
        <f t="shared" ca="1" si="788"/>
        <v/>
      </c>
      <c r="O4048" t="str">
        <f t="shared" ca="1" si="789"/>
        <v/>
      </c>
      <c r="P4048" t="str">
        <f t="shared" si="790"/>
        <v/>
      </c>
      <c r="Q4048" t="str">
        <f t="shared" ca="1" si="791"/>
        <v/>
      </c>
      <c r="R4048" t="str">
        <f t="shared" si="792"/>
        <v/>
      </c>
      <c r="S4048" t="str">
        <f t="shared" si="793"/>
        <v/>
      </c>
      <c r="T4048" s="2" t="str">
        <f ca="1">IF(S4048="Irrigation","Irrigation",IF(R4048="Irrigation","Irrigation",IF(Q4048="Domestic","Domestic",IF(P4048="Stockwatering","Stockwatering",IF(N4048="IRRIGATION_AND_MUNICIPAL","Irrigation and Municipal",IF(O4048="IRRIGATION_AND_DOMESTIC","Irrigation and Domestic Municipality",_xlfn.XLOOKUP(J4048,Use_Code_Ranking!$B$4:$B$23,Use_Code_Ranking!$A$4:$A$23)))))))</f>
        <v>Irrigation</v>
      </c>
    </row>
    <row r="4049" spans="1:20" x14ac:dyDescent="0.25">
      <c r="A4049" t="s">
        <v>3871</v>
      </c>
      <c r="B4049" t="s">
        <v>102</v>
      </c>
      <c r="C4049" t="s">
        <v>2196</v>
      </c>
      <c r="D4049">
        <v>0</v>
      </c>
      <c r="E4049">
        <v>0.25469999999999998</v>
      </c>
      <c r="F4049" t="s">
        <v>2197</v>
      </c>
      <c r="G4049" t="s">
        <v>3872</v>
      </c>
      <c r="H4049" t="s">
        <v>99</v>
      </c>
      <c r="I4049">
        <f>_xlfn.XLOOKUP(B4049,Use_Code_Ranking!$A$4:$A$23,Use_Code_Ranking!$B$4:$B$23,9999)</f>
        <v>3</v>
      </c>
      <c r="J4049">
        <f t="shared" ca="1" si="784"/>
        <v>1</v>
      </c>
      <c r="K4049">
        <f t="shared" ca="1" si="785"/>
        <v>1</v>
      </c>
      <c r="L4049">
        <f t="shared" ca="1" si="786"/>
        <v>0</v>
      </c>
      <c r="M4049">
        <f t="shared" ca="1" si="787"/>
        <v>0</v>
      </c>
      <c r="N4049" t="str">
        <f t="shared" ca="1" si="788"/>
        <v/>
      </c>
      <c r="O4049" t="str">
        <f t="shared" ca="1" si="789"/>
        <v/>
      </c>
      <c r="P4049" t="str">
        <f t="shared" si="790"/>
        <v/>
      </c>
      <c r="Q4049" t="str">
        <f t="shared" ca="1" si="791"/>
        <v/>
      </c>
      <c r="R4049" t="str">
        <f t="shared" si="792"/>
        <v/>
      </c>
      <c r="S4049" t="str">
        <f t="shared" si="793"/>
        <v/>
      </c>
      <c r="T4049" s="2" t="str">
        <f ca="1">IF(S4049="Irrigation","Irrigation",IF(R4049="Irrigation","Irrigation",IF(Q4049="Domestic","Domestic",IF(P4049="Stockwatering","Stockwatering",IF(N4049="IRRIGATION_AND_MUNICIPAL","Irrigation and Municipal",IF(O4049="IRRIGATION_AND_DOMESTIC","Irrigation and Domestic Municipality",_xlfn.XLOOKUP(J4049,Use_Code_Ranking!$B$4:$B$23,Use_Code_Ranking!$A$4:$A$23)))))))</f>
        <v>Irrigation</v>
      </c>
    </row>
    <row r="4050" spans="1:20" x14ac:dyDescent="0.25">
      <c r="A4050" t="s">
        <v>3873</v>
      </c>
      <c r="B4050" t="s">
        <v>102</v>
      </c>
      <c r="C4050" t="s">
        <v>2196</v>
      </c>
      <c r="D4050">
        <v>0</v>
      </c>
      <c r="E4050">
        <v>0.2394</v>
      </c>
      <c r="F4050" t="s">
        <v>2197</v>
      </c>
      <c r="G4050" t="s">
        <v>3874</v>
      </c>
      <c r="H4050" t="s">
        <v>99</v>
      </c>
      <c r="I4050">
        <f>_xlfn.XLOOKUP(B4050,Use_Code_Ranking!$A$4:$A$23,Use_Code_Ranking!$B$4:$B$23,9999)</f>
        <v>3</v>
      </c>
      <c r="J4050">
        <f t="shared" ca="1" si="784"/>
        <v>1</v>
      </c>
      <c r="K4050">
        <f t="shared" ca="1" si="785"/>
        <v>1</v>
      </c>
      <c r="L4050">
        <f t="shared" ca="1" si="786"/>
        <v>0</v>
      </c>
      <c r="M4050">
        <f t="shared" ca="1" si="787"/>
        <v>0</v>
      </c>
      <c r="N4050" t="str">
        <f t="shared" ca="1" si="788"/>
        <v/>
      </c>
      <c r="O4050" t="str">
        <f t="shared" ca="1" si="789"/>
        <v/>
      </c>
      <c r="P4050" t="str">
        <f t="shared" si="790"/>
        <v/>
      </c>
      <c r="Q4050" t="str">
        <f t="shared" ca="1" si="791"/>
        <v/>
      </c>
      <c r="R4050" t="str">
        <f t="shared" si="792"/>
        <v/>
      </c>
      <c r="S4050" t="str">
        <f t="shared" si="793"/>
        <v/>
      </c>
      <c r="T4050" s="2" t="str">
        <f ca="1">IF(S4050="Irrigation","Irrigation",IF(R4050="Irrigation","Irrigation",IF(Q4050="Domestic","Domestic",IF(P4050="Stockwatering","Stockwatering",IF(N4050="IRRIGATION_AND_MUNICIPAL","Irrigation and Municipal",IF(O4050="IRRIGATION_AND_DOMESTIC","Irrigation and Domestic Municipality",_xlfn.XLOOKUP(J4050,Use_Code_Ranking!$B$4:$B$23,Use_Code_Ranking!$A$4:$A$23)))))))</f>
        <v>Irrigation</v>
      </c>
    </row>
    <row r="4051" spans="1:20" x14ac:dyDescent="0.25">
      <c r="A4051" t="s">
        <v>3873</v>
      </c>
      <c r="B4051" t="s">
        <v>95</v>
      </c>
      <c r="C4051" t="s">
        <v>2196</v>
      </c>
      <c r="D4051">
        <v>0</v>
      </c>
      <c r="E4051">
        <v>0.2394</v>
      </c>
      <c r="F4051" t="s">
        <v>2197</v>
      </c>
      <c r="G4051" t="s">
        <v>3874</v>
      </c>
      <c r="H4051" t="s">
        <v>99</v>
      </c>
      <c r="I4051">
        <f>_xlfn.XLOOKUP(B4051,Use_Code_Ranking!$A$4:$A$23,Use_Code_Ranking!$B$4:$B$23,9999)</f>
        <v>1</v>
      </c>
      <c r="J4051">
        <f t="shared" ca="1" si="784"/>
        <v>1</v>
      </c>
      <c r="K4051">
        <f t="shared" ca="1" si="785"/>
        <v>1</v>
      </c>
      <c r="L4051">
        <f t="shared" ca="1" si="786"/>
        <v>0</v>
      </c>
      <c r="M4051">
        <f t="shared" ca="1" si="787"/>
        <v>0</v>
      </c>
      <c r="N4051" t="str">
        <f t="shared" ca="1" si="788"/>
        <v/>
      </c>
      <c r="O4051" t="str">
        <f t="shared" ca="1" si="789"/>
        <v/>
      </c>
      <c r="P4051" t="str">
        <f t="shared" si="790"/>
        <v/>
      </c>
      <c r="Q4051" t="str">
        <f t="shared" ca="1" si="791"/>
        <v/>
      </c>
      <c r="R4051" t="str">
        <f t="shared" si="792"/>
        <v/>
      </c>
      <c r="S4051" t="str">
        <f t="shared" si="793"/>
        <v/>
      </c>
      <c r="T4051" s="2" t="str">
        <f ca="1">IF(S4051="Irrigation","Irrigation",IF(R4051="Irrigation","Irrigation",IF(Q4051="Domestic","Domestic",IF(P4051="Stockwatering","Stockwatering",IF(N4051="IRRIGATION_AND_MUNICIPAL","Irrigation and Municipal",IF(O4051="IRRIGATION_AND_DOMESTIC","Irrigation and Domestic Municipality",_xlfn.XLOOKUP(J4051,Use_Code_Ranking!$B$4:$B$23,Use_Code_Ranking!$A$4:$A$23)))))))</f>
        <v>Irrigation</v>
      </c>
    </row>
    <row r="4052" spans="1:20" x14ac:dyDescent="0.25">
      <c r="A4052" t="s">
        <v>3875</v>
      </c>
      <c r="B4052" t="s">
        <v>95</v>
      </c>
      <c r="C4052" t="s">
        <v>2196</v>
      </c>
      <c r="D4052">
        <v>0</v>
      </c>
      <c r="E4052">
        <v>0.313</v>
      </c>
      <c r="F4052" t="s">
        <v>2197</v>
      </c>
      <c r="G4052" t="s">
        <v>3876</v>
      </c>
      <c r="H4052" t="s">
        <v>106</v>
      </c>
      <c r="I4052">
        <f>_xlfn.XLOOKUP(B4052,Use_Code_Ranking!$A$4:$A$23,Use_Code_Ranking!$B$4:$B$23,9999)</f>
        <v>1</v>
      </c>
      <c r="J4052">
        <f t="shared" ca="1" si="784"/>
        <v>1</v>
      </c>
      <c r="K4052">
        <f t="shared" ca="1" si="785"/>
        <v>1</v>
      </c>
      <c r="L4052">
        <f t="shared" ca="1" si="786"/>
        <v>0</v>
      </c>
      <c r="M4052">
        <f t="shared" ca="1" si="787"/>
        <v>0</v>
      </c>
      <c r="N4052" t="str">
        <f t="shared" ca="1" si="788"/>
        <v/>
      </c>
      <c r="O4052" t="str">
        <f t="shared" ca="1" si="789"/>
        <v/>
      </c>
      <c r="P4052" t="str">
        <f t="shared" si="790"/>
        <v/>
      </c>
      <c r="Q4052" t="str">
        <f t="shared" ca="1" si="791"/>
        <v/>
      </c>
      <c r="R4052" t="str">
        <f t="shared" si="792"/>
        <v/>
      </c>
      <c r="S4052" t="str">
        <f t="shared" si="793"/>
        <v/>
      </c>
      <c r="T4052" s="2" t="str">
        <f ca="1">IF(S4052="Irrigation","Irrigation",IF(R4052="Irrigation","Irrigation",IF(Q4052="Domestic","Domestic",IF(P4052="Stockwatering","Stockwatering",IF(N4052="IRRIGATION_AND_MUNICIPAL","Irrigation and Municipal",IF(O4052="IRRIGATION_AND_DOMESTIC","Irrigation and Domestic Municipality",_xlfn.XLOOKUP(J4052,Use_Code_Ranking!$B$4:$B$23,Use_Code_Ranking!$A$4:$A$23)))))))</f>
        <v>Irrigation</v>
      </c>
    </row>
    <row r="4053" spans="1:20" x14ac:dyDescent="0.25">
      <c r="A4053" t="s">
        <v>3875</v>
      </c>
      <c r="B4053" t="s">
        <v>102</v>
      </c>
      <c r="C4053" t="s">
        <v>2196</v>
      </c>
      <c r="D4053">
        <v>0</v>
      </c>
      <c r="E4053">
        <v>0.313</v>
      </c>
      <c r="F4053" t="s">
        <v>2197</v>
      </c>
      <c r="G4053" t="s">
        <v>3876</v>
      </c>
      <c r="H4053" t="s">
        <v>106</v>
      </c>
      <c r="I4053">
        <f>_xlfn.XLOOKUP(B4053,Use_Code_Ranking!$A$4:$A$23,Use_Code_Ranking!$B$4:$B$23,9999)</f>
        <v>3</v>
      </c>
      <c r="J4053">
        <f t="shared" ca="1" si="784"/>
        <v>1</v>
      </c>
      <c r="K4053">
        <f t="shared" ca="1" si="785"/>
        <v>1</v>
      </c>
      <c r="L4053">
        <f t="shared" ca="1" si="786"/>
        <v>0</v>
      </c>
      <c r="M4053">
        <f t="shared" ca="1" si="787"/>
        <v>0</v>
      </c>
      <c r="N4053" t="str">
        <f t="shared" ca="1" si="788"/>
        <v/>
      </c>
      <c r="O4053" t="str">
        <f t="shared" ca="1" si="789"/>
        <v/>
      </c>
      <c r="P4053" t="str">
        <f t="shared" si="790"/>
        <v/>
      </c>
      <c r="Q4053" t="str">
        <f t="shared" ca="1" si="791"/>
        <v/>
      </c>
      <c r="R4053" t="str">
        <f t="shared" si="792"/>
        <v/>
      </c>
      <c r="S4053" t="str">
        <f t="shared" si="793"/>
        <v/>
      </c>
      <c r="T4053" s="2" t="str">
        <f ca="1">IF(S4053="Irrigation","Irrigation",IF(R4053="Irrigation","Irrigation",IF(Q4053="Domestic","Domestic",IF(P4053="Stockwatering","Stockwatering",IF(N4053="IRRIGATION_AND_MUNICIPAL","Irrigation and Municipal",IF(O4053="IRRIGATION_AND_DOMESTIC","Irrigation and Domestic Municipality",_xlfn.XLOOKUP(J4053,Use_Code_Ranking!$B$4:$B$23,Use_Code_Ranking!$A$4:$A$23)))))))</f>
        <v>Irrigation</v>
      </c>
    </row>
    <row r="4054" spans="1:20" x14ac:dyDescent="0.25">
      <c r="A4054" t="s">
        <v>3877</v>
      </c>
      <c r="B4054" t="s">
        <v>95</v>
      </c>
      <c r="C4054" t="s">
        <v>2196</v>
      </c>
      <c r="D4054">
        <v>0</v>
      </c>
      <c r="E4054">
        <v>0.34989999999999999</v>
      </c>
      <c r="F4054" t="s">
        <v>2197</v>
      </c>
      <c r="G4054" t="s">
        <v>3878</v>
      </c>
      <c r="H4054" t="s">
        <v>106</v>
      </c>
      <c r="I4054">
        <f>_xlfn.XLOOKUP(B4054,Use_Code_Ranking!$A$4:$A$23,Use_Code_Ranking!$B$4:$B$23,9999)</f>
        <v>1</v>
      </c>
      <c r="J4054">
        <f t="shared" ca="1" si="784"/>
        <v>1</v>
      </c>
      <c r="K4054">
        <f t="shared" ca="1" si="785"/>
        <v>1</v>
      </c>
      <c r="L4054">
        <f t="shared" ca="1" si="786"/>
        <v>0</v>
      </c>
      <c r="M4054">
        <f t="shared" ca="1" si="787"/>
        <v>0</v>
      </c>
      <c r="N4054" t="str">
        <f t="shared" ca="1" si="788"/>
        <v/>
      </c>
      <c r="O4054" t="str">
        <f t="shared" ca="1" si="789"/>
        <v/>
      </c>
      <c r="P4054" t="str">
        <f t="shared" si="790"/>
        <v/>
      </c>
      <c r="Q4054" t="str">
        <f t="shared" ca="1" si="791"/>
        <v/>
      </c>
      <c r="R4054" t="str">
        <f t="shared" si="792"/>
        <v/>
      </c>
      <c r="S4054" t="str">
        <f t="shared" si="793"/>
        <v/>
      </c>
      <c r="T4054" s="2" t="str">
        <f ca="1">IF(S4054="Irrigation","Irrigation",IF(R4054="Irrigation","Irrigation",IF(Q4054="Domestic","Domestic",IF(P4054="Stockwatering","Stockwatering",IF(N4054="IRRIGATION_AND_MUNICIPAL","Irrigation and Municipal",IF(O4054="IRRIGATION_AND_DOMESTIC","Irrigation and Domestic Municipality",_xlfn.XLOOKUP(J4054,Use_Code_Ranking!$B$4:$B$23,Use_Code_Ranking!$A$4:$A$23)))))))</f>
        <v>Irrigation</v>
      </c>
    </row>
    <row r="4055" spans="1:20" x14ac:dyDescent="0.25">
      <c r="A4055" t="s">
        <v>3877</v>
      </c>
      <c r="B4055" t="s">
        <v>102</v>
      </c>
      <c r="C4055" t="s">
        <v>2196</v>
      </c>
      <c r="D4055">
        <v>0</v>
      </c>
      <c r="E4055">
        <v>0.34989999999999999</v>
      </c>
      <c r="F4055" t="s">
        <v>2197</v>
      </c>
      <c r="G4055" t="s">
        <v>3878</v>
      </c>
      <c r="H4055" t="s">
        <v>106</v>
      </c>
      <c r="I4055">
        <f>_xlfn.XLOOKUP(B4055,Use_Code_Ranking!$A$4:$A$23,Use_Code_Ranking!$B$4:$B$23,9999)</f>
        <v>3</v>
      </c>
      <c r="J4055">
        <f t="shared" ca="1" si="784"/>
        <v>1</v>
      </c>
      <c r="K4055">
        <f t="shared" ca="1" si="785"/>
        <v>1</v>
      </c>
      <c r="L4055">
        <f t="shared" ca="1" si="786"/>
        <v>0</v>
      </c>
      <c r="M4055">
        <f t="shared" ca="1" si="787"/>
        <v>0</v>
      </c>
      <c r="N4055" t="str">
        <f t="shared" ca="1" si="788"/>
        <v/>
      </c>
      <c r="O4055" t="str">
        <f t="shared" ca="1" si="789"/>
        <v/>
      </c>
      <c r="P4055" t="str">
        <f t="shared" si="790"/>
        <v/>
      </c>
      <c r="Q4055" t="str">
        <f t="shared" ca="1" si="791"/>
        <v/>
      </c>
      <c r="R4055" t="str">
        <f t="shared" si="792"/>
        <v/>
      </c>
      <c r="S4055" t="str">
        <f t="shared" si="793"/>
        <v/>
      </c>
      <c r="T4055" s="2" t="str">
        <f ca="1">IF(S4055="Irrigation","Irrigation",IF(R4055="Irrigation","Irrigation",IF(Q4055="Domestic","Domestic",IF(P4055="Stockwatering","Stockwatering",IF(N4055="IRRIGATION_AND_MUNICIPAL","Irrigation and Municipal",IF(O4055="IRRIGATION_AND_DOMESTIC","Irrigation and Domestic Municipality",_xlfn.XLOOKUP(J4055,Use_Code_Ranking!$B$4:$B$23,Use_Code_Ranking!$A$4:$A$23)))))))</f>
        <v>Irrigation</v>
      </c>
    </row>
    <row r="4056" spans="1:20" x14ac:dyDescent="0.25">
      <c r="A4056" t="s">
        <v>3879</v>
      </c>
      <c r="B4056" t="s">
        <v>95</v>
      </c>
      <c r="C4056" t="s">
        <v>2196</v>
      </c>
      <c r="D4056">
        <v>0</v>
      </c>
      <c r="E4056">
        <v>0.2394</v>
      </c>
      <c r="F4056" t="s">
        <v>2197</v>
      </c>
      <c r="G4056" t="s">
        <v>3872</v>
      </c>
      <c r="H4056" t="s">
        <v>99</v>
      </c>
      <c r="I4056">
        <f>_xlfn.XLOOKUP(B4056,Use_Code_Ranking!$A$4:$A$23,Use_Code_Ranking!$B$4:$B$23,9999)</f>
        <v>1</v>
      </c>
      <c r="J4056">
        <f t="shared" ca="1" si="784"/>
        <v>1</v>
      </c>
      <c r="K4056">
        <f t="shared" ca="1" si="785"/>
        <v>1</v>
      </c>
      <c r="L4056">
        <f t="shared" ca="1" si="786"/>
        <v>0</v>
      </c>
      <c r="M4056">
        <f t="shared" ca="1" si="787"/>
        <v>0</v>
      </c>
      <c r="N4056" t="str">
        <f t="shared" ca="1" si="788"/>
        <v/>
      </c>
      <c r="O4056" t="str">
        <f t="shared" ca="1" si="789"/>
        <v/>
      </c>
      <c r="P4056" t="str">
        <f t="shared" si="790"/>
        <v/>
      </c>
      <c r="Q4056" t="str">
        <f t="shared" ca="1" si="791"/>
        <v/>
      </c>
      <c r="R4056" t="str">
        <f t="shared" si="792"/>
        <v/>
      </c>
      <c r="S4056" t="str">
        <f t="shared" si="793"/>
        <v/>
      </c>
      <c r="T4056" s="2" t="str">
        <f ca="1">IF(S4056="Irrigation","Irrigation",IF(R4056="Irrigation","Irrigation",IF(Q4056="Domestic","Domestic",IF(P4056="Stockwatering","Stockwatering",IF(N4056="IRRIGATION_AND_MUNICIPAL","Irrigation and Municipal",IF(O4056="IRRIGATION_AND_DOMESTIC","Irrigation and Domestic Municipality",_xlfn.XLOOKUP(J4056,Use_Code_Ranking!$B$4:$B$23,Use_Code_Ranking!$A$4:$A$23)))))))</f>
        <v>Irrigation</v>
      </c>
    </row>
    <row r="4057" spans="1:20" x14ac:dyDescent="0.25">
      <c r="A4057" t="s">
        <v>3879</v>
      </c>
      <c r="B4057" t="s">
        <v>102</v>
      </c>
      <c r="C4057" t="s">
        <v>2196</v>
      </c>
      <c r="D4057">
        <v>0</v>
      </c>
      <c r="E4057">
        <v>0.2394</v>
      </c>
      <c r="F4057" t="s">
        <v>2197</v>
      </c>
      <c r="G4057" t="s">
        <v>3872</v>
      </c>
      <c r="H4057" t="s">
        <v>99</v>
      </c>
      <c r="I4057">
        <f>_xlfn.XLOOKUP(B4057,Use_Code_Ranking!$A$4:$A$23,Use_Code_Ranking!$B$4:$B$23,9999)</f>
        <v>3</v>
      </c>
      <c r="J4057">
        <f t="shared" ca="1" si="784"/>
        <v>1</v>
      </c>
      <c r="K4057">
        <f t="shared" ca="1" si="785"/>
        <v>1</v>
      </c>
      <c r="L4057">
        <f t="shared" ca="1" si="786"/>
        <v>0</v>
      </c>
      <c r="M4057">
        <f t="shared" ca="1" si="787"/>
        <v>0</v>
      </c>
      <c r="N4057" t="str">
        <f t="shared" ca="1" si="788"/>
        <v/>
      </c>
      <c r="O4057" t="str">
        <f t="shared" ca="1" si="789"/>
        <v/>
      </c>
      <c r="P4057" t="str">
        <f t="shared" si="790"/>
        <v/>
      </c>
      <c r="Q4057" t="str">
        <f t="shared" ca="1" si="791"/>
        <v/>
      </c>
      <c r="R4057" t="str">
        <f t="shared" si="792"/>
        <v/>
      </c>
      <c r="S4057" t="str">
        <f t="shared" si="793"/>
        <v/>
      </c>
      <c r="T4057" s="2" t="str">
        <f ca="1">IF(S4057="Irrigation","Irrigation",IF(R4057="Irrigation","Irrigation",IF(Q4057="Domestic","Domestic",IF(P4057="Stockwatering","Stockwatering",IF(N4057="IRRIGATION_AND_MUNICIPAL","Irrigation and Municipal",IF(O4057="IRRIGATION_AND_DOMESTIC","Irrigation and Domestic Municipality",_xlfn.XLOOKUP(J4057,Use_Code_Ranking!$B$4:$B$23,Use_Code_Ranking!$A$4:$A$23)))))))</f>
        <v>Irrigation</v>
      </c>
    </row>
    <row r="4058" spans="1:20" x14ac:dyDescent="0.25">
      <c r="A4058" t="s">
        <v>3880</v>
      </c>
      <c r="B4058" t="s">
        <v>95</v>
      </c>
      <c r="C4058" t="s">
        <v>2196</v>
      </c>
      <c r="D4058">
        <v>0</v>
      </c>
      <c r="E4058">
        <v>0.70579999999999998</v>
      </c>
      <c r="F4058" t="s">
        <v>2197</v>
      </c>
      <c r="G4058" t="s">
        <v>1437</v>
      </c>
      <c r="H4058" t="s">
        <v>99</v>
      </c>
      <c r="I4058">
        <f>_xlfn.XLOOKUP(B4058,Use_Code_Ranking!$A$4:$A$23,Use_Code_Ranking!$B$4:$B$23,9999)</f>
        <v>1</v>
      </c>
      <c r="J4058">
        <f t="shared" ca="1" si="784"/>
        <v>1</v>
      </c>
      <c r="K4058">
        <f t="shared" ca="1" si="785"/>
        <v>1</v>
      </c>
      <c r="L4058">
        <f t="shared" ca="1" si="786"/>
        <v>0</v>
      </c>
      <c r="M4058">
        <f t="shared" ca="1" si="787"/>
        <v>0</v>
      </c>
      <c r="N4058" t="str">
        <f t="shared" ca="1" si="788"/>
        <v/>
      </c>
      <c r="O4058" t="str">
        <f t="shared" ca="1" si="789"/>
        <v/>
      </c>
      <c r="P4058" t="str">
        <f t="shared" si="790"/>
        <v/>
      </c>
      <c r="Q4058" t="str">
        <f t="shared" ca="1" si="791"/>
        <v/>
      </c>
      <c r="R4058" t="str">
        <f t="shared" si="792"/>
        <v/>
      </c>
      <c r="S4058" t="str">
        <f t="shared" si="793"/>
        <v/>
      </c>
      <c r="T4058" s="2" t="str">
        <f ca="1">IF(S4058="Irrigation","Irrigation",IF(R4058="Irrigation","Irrigation",IF(Q4058="Domestic","Domestic",IF(P4058="Stockwatering","Stockwatering",IF(N4058="IRRIGATION_AND_MUNICIPAL","Irrigation and Municipal",IF(O4058="IRRIGATION_AND_DOMESTIC","Irrigation and Domestic Municipality",_xlfn.XLOOKUP(J4058,Use_Code_Ranking!$B$4:$B$23,Use_Code_Ranking!$A$4:$A$23)))))))</f>
        <v>Irrigation</v>
      </c>
    </row>
    <row r="4059" spans="1:20" x14ac:dyDescent="0.25">
      <c r="A4059" t="s">
        <v>3881</v>
      </c>
      <c r="B4059" t="s">
        <v>95</v>
      </c>
      <c r="C4059" t="s">
        <v>2196</v>
      </c>
      <c r="D4059">
        <v>0</v>
      </c>
      <c r="E4059">
        <v>7.6722000000000001</v>
      </c>
      <c r="F4059" t="s">
        <v>2197</v>
      </c>
      <c r="G4059" t="s">
        <v>3169</v>
      </c>
      <c r="H4059" t="s">
        <v>99</v>
      </c>
      <c r="I4059">
        <f>_xlfn.XLOOKUP(B4059,Use_Code_Ranking!$A$4:$A$23,Use_Code_Ranking!$B$4:$B$23,9999)</f>
        <v>1</v>
      </c>
      <c r="J4059">
        <f t="shared" ca="1" si="784"/>
        <v>1</v>
      </c>
      <c r="K4059">
        <f t="shared" ca="1" si="785"/>
        <v>1</v>
      </c>
      <c r="L4059">
        <f t="shared" ca="1" si="786"/>
        <v>0</v>
      </c>
      <c r="M4059">
        <f t="shared" ca="1" si="787"/>
        <v>0</v>
      </c>
      <c r="N4059" t="str">
        <f t="shared" ca="1" si="788"/>
        <v/>
      </c>
      <c r="O4059" t="str">
        <f t="shared" ca="1" si="789"/>
        <v/>
      </c>
      <c r="P4059" t="str">
        <f t="shared" si="790"/>
        <v/>
      </c>
      <c r="Q4059" t="str">
        <f t="shared" ca="1" si="791"/>
        <v/>
      </c>
      <c r="R4059" t="str">
        <f t="shared" si="792"/>
        <v/>
      </c>
      <c r="S4059" t="str">
        <f t="shared" si="793"/>
        <v/>
      </c>
      <c r="T4059" s="2" t="str">
        <f ca="1">IF(S4059="Irrigation","Irrigation",IF(R4059="Irrigation","Irrigation",IF(Q4059="Domestic","Domestic",IF(P4059="Stockwatering","Stockwatering",IF(N4059="IRRIGATION_AND_MUNICIPAL","Irrigation and Municipal",IF(O4059="IRRIGATION_AND_DOMESTIC","Irrigation and Domestic Municipality",_xlfn.XLOOKUP(J4059,Use_Code_Ranking!$B$4:$B$23,Use_Code_Ranking!$A$4:$A$23)))))))</f>
        <v>Irrigation</v>
      </c>
    </row>
    <row r="4060" spans="1:20" x14ac:dyDescent="0.25">
      <c r="A4060" t="s">
        <v>3881</v>
      </c>
      <c r="B4060" t="s">
        <v>102</v>
      </c>
      <c r="C4060" t="s">
        <v>2196</v>
      </c>
      <c r="D4060">
        <v>0</v>
      </c>
      <c r="E4060">
        <v>7.6722000000000001</v>
      </c>
      <c r="F4060" t="s">
        <v>2197</v>
      </c>
      <c r="G4060" t="s">
        <v>3169</v>
      </c>
      <c r="H4060" t="s">
        <v>99</v>
      </c>
      <c r="I4060">
        <f>_xlfn.XLOOKUP(B4060,Use_Code_Ranking!$A$4:$A$23,Use_Code_Ranking!$B$4:$B$23,9999)</f>
        <v>3</v>
      </c>
      <c r="J4060">
        <f t="shared" ca="1" si="784"/>
        <v>1</v>
      </c>
      <c r="K4060">
        <f t="shared" ca="1" si="785"/>
        <v>1</v>
      </c>
      <c r="L4060">
        <f t="shared" ca="1" si="786"/>
        <v>0</v>
      </c>
      <c r="M4060">
        <f t="shared" ca="1" si="787"/>
        <v>0</v>
      </c>
      <c r="N4060" t="str">
        <f t="shared" ca="1" si="788"/>
        <v/>
      </c>
      <c r="O4060" t="str">
        <f t="shared" ca="1" si="789"/>
        <v/>
      </c>
      <c r="P4060" t="str">
        <f t="shared" si="790"/>
        <v/>
      </c>
      <c r="Q4060" t="str">
        <f t="shared" ca="1" si="791"/>
        <v/>
      </c>
      <c r="R4060" t="str">
        <f t="shared" si="792"/>
        <v/>
      </c>
      <c r="S4060" t="str">
        <f t="shared" si="793"/>
        <v/>
      </c>
      <c r="T4060" s="2" t="str">
        <f ca="1">IF(S4060="Irrigation","Irrigation",IF(R4060="Irrigation","Irrigation",IF(Q4060="Domestic","Domestic",IF(P4060="Stockwatering","Stockwatering",IF(N4060="IRRIGATION_AND_MUNICIPAL","Irrigation and Municipal",IF(O4060="IRRIGATION_AND_DOMESTIC","Irrigation and Domestic Municipality",_xlfn.XLOOKUP(J4060,Use_Code_Ranking!$B$4:$B$23,Use_Code_Ranking!$A$4:$A$23)))))))</f>
        <v>Irrigation</v>
      </c>
    </row>
    <row r="4061" spans="1:20" x14ac:dyDescent="0.25">
      <c r="A4061" t="s">
        <v>3882</v>
      </c>
      <c r="B4061" t="s">
        <v>95</v>
      </c>
      <c r="C4061" t="s">
        <v>2196</v>
      </c>
      <c r="D4061">
        <v>0</v>
      </c>
      <c r="E4061">
        <v>1.0832999999999999</v>
      </c>
      <c r="F4061" t="s">
        <v>2197</v>
      </c>
      <c r="G4061" t="s">
        <v>3883</v>
      </c>
      <c r="H4061" t="s">
        <v>106</v>
      </c>
      <c r="I4061">
        <f>_xlfn.XLOOKUP(B4061,Use_Code_Ranking!$A$4:$A$23,Use_Code_Ranking!$B$4:$B$23,9999)</f>
        <v>1</v>
      </c>
      <c r="J4061">
        <f t="shared" ca="1" si="784"/>
        <v>1</v>
      </c>
      <c r="K4061">
        <f t="shared" ca="1" si="785"/>
        <v>1</v>
      </c>
      <c r="L4061">
        <f t="shared" ca="1" si="786"/>
        <v>0</v>
      </c>
      <c r="M4061">
        <f t="shared" ca="1" si="787"/>
        <v>0</v>
      </c>
      <c r="N4061" t="str">
        <f t="shared" ca="1" si="788"/>
        <v/>
      </c>
      <c r="O4061" t="str">
        <f t="shared" ca="1" si="789"/>
        <v/>
      </c>
      <c r="P4061" t="str">
        <f t="shared" si="790"/>
        <v/>
      </c>
      <c r="Q4061" t="str">
        <f t="shared" ca="1" si="791"/>
        <v/>
      </c>
      <c r="R4061" t="str">
        <f t="shared" si="792"/>
        <v/>
      </c>
      <c r="S4061" t="str">
        <f t="shared" si="793"/>
        <v/>
      </c>
      <c r="T4061" s="2" t="str">
        <f ca="1">IF(S4061="Irrigation","Irrigation",IF(R4061="Irrigation","Irrigation",IF(Q4061="Domestic","Domestic",IF(P4061="Stockwatering","Stockwatering",IF(N4061="IRRIGATION_AND_MUNICIPAL","Irrigation and Municipal",IF(O4061="IRRIGATION_AND_DOMESTIC","Irrigation and Domestic Municipality",_xlfn.XLOOKUP(J4061,Use_Code_Ranking!$B$4:$B$23,Use_Code_Ranking!$A$4:$A$23)))))))</f>
        <v>Irrigation</v>
      </c>
    </row>
    <row r="4062" spans="1:20" x14ac:dyDescent="0.25">
      <c r="A4062" t="s">
        <v>3884</v>
      </c>
      <c r="B4062" t="s">
        <v>95</v>
      </c>
      <c r="C4062" t="s">
        <v>2196</v>
      </c>
      <c r="D4062">
        <v>0</v>
      </c>
      <c r="E4062">
        <v>1.0699999999999999E-2</v>
      </c>
      <c r="F4062" t="s">
        <v>2197</v>
      </c>
      <c r="G4062" t="s">
        <v>3885</v>
      </c>
      <c r="H4062" t="s">
        <v>99</v>
      </c>
      <c r="I4062">
        <f>_xlfn.XLOOKUP(B4062,Use_Code_Ranking!$A$4:$A$23,Use_Code_Ranking!$B$4:$B$23,9999)</f>
        <v>1</v>
      </c>
      <c r="J4062">
        <f t="shared" ca="1" si="784"/>
        <v>1</v>
      </c>
      <c r="K4062">
        <f t="shared" ca="1" si="785"/>
        <v>1</v>
      </c>
      <c r="L4062">
        <f t="shared" ca="1" si="786"/>
        <v>0</v>
      </c>
      <c r="M4062">
        <f t="shared" ca="1" si="787"/>
        <v>0</v>
      </c>
      <c r="N4062" t="str">
        <f t="shared" ca="1" si="788"/>
        <v/>
      </c>
      <c r="O4062" t="str">
        <f t="shared" ca="1" si="789"/>
        <v/>
      </c>
      <c r="P4062" t="str">
        <f t="shared" si="790"/>
        <v/>
      </c>
      <c r="Q4062" t="str">
        <f t="shared" ca="1" si="791"/>
        <v/>
      </c>
      <c r="R4062" t="str">
        <f t="shared" si="792"/>
        <v/>
      </c>
      <c r="S4062" t="str">
        <f t="shared" si="793"/>
        <v/>
      </c>
      <c r="T4062" s="2" t="str">
        <f ca="1">IF(S4062="Irrigation","Irrigation",IF(R4062="Irrigation","Irrigation",IF(Q4062="Domestic","Domestic",IF(P4062="Stockwatering","Stockwatering",IF(N4062="IRRIGATION_AND_MUNICIPAL","Irrigation and Municipal",IF(O4062="IRRIGATION_AND_DOMESTIC","Irrigation and Domestic Municipality",_xlfn.XLOOKUP(J4062,Use_Code_Ranking!$B$4:$B$23,Use_Code_Ranking!$A$4:$A$23)))))))</f>
        <v>Irrigation</v>
      </c>
    </row>
    <row r="4063" spans="1:20" x14ac:dyDescent="0.25">
      <c r="A4063" t="s">
        <v>3886</v>
      </c>
      <c r="B4063" t="s">
        <v>95</v>
      </c>
      <c r="C4063" t="s">
        <v>2196</v>
      </c>
      <c r="D4063">
        <v>0</v>
      </c>
      <c r="E4063">
        <v>9.3600000000000003E-2</v>
      </c>
      <c r="F4063" t="s">
        <v>2197</v>
      </c>
      <c r="G4063" t="s">
        <v>3885</v>
      </c>
      <c r="H4063" t="s">
        <v>99</v>
      </c>
      <c r="I4063">
        <f>_xlfn.XLOOKUP(B4063,Use_Code_Ranking!$A$4:$A$23,Use_Code_Ranking!$B$4:$B$23,9999)</f>
        <v>1</v>
      </c>
      <c r="J4063">
        <f t="shared" ca="1" si="784"/>
        <v>1</v>
      </c>
      <c r="K4063">
        <f t="shared" ca="1" si="785"/>
        <v>1</v>
      </c>
      <c r="L4063">
        <f t="shared" ca="1" si="786"/>
        <v>0</v>
      </c>
      <c r="M4063">
        <f t="shared" ca="1" si="787"/>
        <v>0</v>
      </c>
      <c r="N4063" t="str">
        <f t="shared" ca="1" si="788"/>
        <v/>
      </c>
      <c r="O4063" t="str">
        <f t="shared" ca="1" si="789"/>
        <v/>
      </c>
      <c r="P4063" t="str">
        <f t="shared" si="790"/>
        <v/>
      </c>
      <c r="Q4063" t="str">
        <f t="shared" ca="1" si="791"/>
        <v/>
      </c>
      <c r="R4063" t="str">
        <f t="shared" si="792"/>
        <v/>
      </c>
      <c r="S4063" t="str">
        <f t="shared" si="793"/>
        <v/>
      </c>
      <c r="T4063" s="2" t="str">
        <f ca="1">IF(S4063="Irrigation","Irrigation",IF(R4063="Irrigation","Irrigation",IF(Q4063="Domestic","Domestic",IF(P4063="Stockwatering","Stockwatering",IF(N4063="IRRIGATION_AND_MUNICIPAL","Irrigation and Municipal",IF(O4063="IRRIGATION_AND_DOMESTIC","Irrigation and Domestic Municipality",_xlfn.XLOOKUP(J4063,Use_Code_Ranking!$B$4:$B$23,Use_Code_Ranking!$A$4:$A$23)))))))</f>
        <v>Irrigation</v>
      </c>
    </row>
    <row r="4064" spans="1:20" x14ac:dyDescent="0.25">
      <c r="A4064" t="s">
        <v>3887</v>
      </c>
      <c r="B4064" t="s">
        <v>95</v>
      </c>
      <c r="C4064" t="s">
        <v>2196</v>
      </c>
      <c r="D4064">
        <v>0</v>
      </c>
      <c r="E4064">
        <v>0.36749999999999999</v>
      </c>
      <c r="F4064" t="s">
        <v>2197</v>
      </c>
      <c r="G4064" t="s">
        <v>3888</v>
      </c>
      <c r="H4064" t="s">
        <v>99</v>
      </c>
      <c r="I4064">
        <f>_xlfn.XLOOKUP(B4064,Use_Code_Ranking!$A$4:$A$23,Use_Code_Ranking!$B$4:$B$23,9999)</f>
        <v>1</v>
      </c>
      <c r="J4064">
        <f t="shared" ca="1" si="784"/>
        <v>1</v>
      </c>
      <c r="K4064">
        <f t="shared" ca="1" si="785"/>
        <v>1</v>
      </c>
      <c r="L4064">
        <f t="shared" ca="1" si="786"/>
        <v>0</v>
      </c>
      <c r="M4064">
        <f t="shared" ca="1" si="787"/>
        <v>0</v>
      </c>
      <c r="N4064" t="str">
        <f t="shared" ca="1" si="788"/>
        <v/>
      </c>
      <c r="O4064" t="str">
        <f t="shared" ca="1" si="789"/>
        <v/>
      </c>
      <c r="P4064" t="str">
        <f t="shared" si="790"/>
        <v/>
      </c>
      <c r="Q4064" t="str">
        <f t="shared" ca="1" si="791"/>
        <v/>
      </c>
      <c r="R4064" t="str">
        <f t="shared" si="792"/>
        <v/>
      </c>
      <c r="S4064" t="str">
        <f t="shared" si="793"/>
        <v/>
      </c>
      <c r="T4064" s="2" t="str">
        <f ca="1">IF(S4064="Irrigation","Irrigation",IF(R4064="Irrigation","Irrigation",IF(Q4064="Domestic","Domestic",IF(P4064="Stockwatering","Stockwatering",IF(N4064="IRRIGATION_AND_MUNICIPAL","Irrigation and Municipal",IF(O4064="IRRIGATION_AND_DOMESTIC","Irrigation and Domestic Municipality",_xlfn.XLOOKUP(J4064,Use_Code_Ranking!$B$4:$B$23,Use_Code_Ranking!$A$4:$A$23)))))))</f>
        <v>Irrigation</v>
      </c>
    </row>
    <row r="4065" spans="1:20" x14ac:dyDescent="0.25">
      <c r="A4065" t="s">
        <v>3887</v>
      </c>
      <c r="B4065" t="s">
        <v>102</v>
      </c>
      <c r="C4065" t="s">
        <v>2196</v>
      </c>
      <c r="D4065">
        <v>0</v>
      </c>
      <c r="E4065">
        <v>0.36749999999999999</v>
      </c>
      <c r="F4065" t="s">
        <v>2197</v>
      </c>
      <c r="G4065" t="s">
        <v>3888</v>
      </c>
      <c r="H4065" t="s">
        <v>99</v>
      </c>
      <c r="I4065">
        <f>_xlfn.XLOOKUP(B4065,Use_Code_Ranking!$A$4:$A$23,Use_Code_Ranking!$B$4:$B$23,9999)</f>
        <v>3</v>
      </c>
      <c r="J4065">
        <f t="shared" ca="1" si="784"/>
        <v>1</v>
      </c>
      <c r="K4065">
        <f t="shared" ca="1" si="785"/>
        <v>1</v>
      </c>
      <c r="L4065">
        <f t="shared" ca="1" si="786"/>
        <v>0</v>
      </c>
      <c r="M4065">
        <f t="shared" ca="1" si="787"/>
        <v>0</v>
      </c>
      <c r="N4065" t="str">
        <f t="shared" ca="1" si="788"/>
        <v/>
      </c>
      <c r="O4065" t="str">
        <f t="shared" ca="1" si="789"/>
        <v/>
      </c>
      <c r="P4065" t="str">
        <f t="shared" si="790"/>
        <v/>
      </c>
      <c r="Q4065" t="str">
        <f t="shared" ca="1" si="791"/>
        <v/>
      </c>
      <c r="R4065" t="str">
        <f t="shared" si="792"/>
        <v/>
      </c>
      <c r="S4065" t="str">
        <f t="shared" si="793"/>
        <v/>
      </c>
      <c r="T4065" s="2" t="str">
        <f ca="1">IF(S4065="Irrigation","Irrigation",IF(R4065="Irrigation","Irrigation",IF(Q4065="Domestic","Domestic",IF(P4065="Stockwatering","Stockwatering",IF(N4065="IRRIGATION_AND_MUNICIPAL","Irrigation and Municipal",IF(O4065="IRRIGATION_AND_DOMESTIC","Irrigation and Domestic Municipality",_xlfn.XLOOKUP(J4065,Use_Code_Ranking!$B$4:$B$23,Use_Code_Ranking!$A$4:$A$23)))))))</f>
        <v>Irrigation</v>
      </c>
    </row>
    <row r="4066" spans="1:20" x14ac:dyDescent="0.25">
      <c r="A4066" t="s">
        <v>3889</v>
      </c>
      <c r="B4066" t="s">
        <v>95</v>
      </c>
      <c r="C4066" t="s">
        <v>2196</v>
      </c>
      <c r="D4066">
        <v>0</v>
      </c>
      <c r="E4066">
        <v>0.44190000000000002</v>
      </c>
      <c r="F4066" t="s">
        <v>2197</v>
      </c>
      <c r="G4066" t="s">
        <v>1512</v>
      </c>
      <c r="H4066" t="s">
        <v>99</v>
      </c>
      <c r="I4066">
        <f>_xlfn.XLOOKUP(B4066,Use_Code_Ranking!$A$4:$A$23,Use_Code_Ranking!$B$4:$B$23,9999)</f>
        <v>1</v>
      </c>
      <c r="J4066">
        <f t="shared" ca="1" si="784"/>
        <v>1</v>
      </c>
      <c r="K4066">
        <f t="shared" ca="1" si="785"/>
        <v>1</v>
      </c>
      <c r="L4066">
        <f t="shared" ca="1" si="786"/>
        <v>0</v>
      </c>
      <c r="M4066">
        <f t="shared" ca="1" si="787"/>
        <v>0</v>
      </c>
      <c r="N4066" t="str">
        <f t="shared" ca="1" si="788"/>
        <v/>
      </c>
      <c r="O4066" t="str">
        <f t="shared" ca="1" si="789"/>
        <v/>
      </c>
      <c r="P4066" t="str">
        <f t="shared" si="790"/>
        <v/>
      </c>
      <c r="Q4066" t="str">
        <f t="shared" ca="1" si="791"/>
        <v/>
      </c>
      <c r="R4066" t="str">
        <f t="shared" si="792"/>
        <v/>
      </c>
      <c r="S4066" t="str">
        <f t="shared" si="793"/>
        <v/>
      </c>
      <c r="T4066" s="2" t="str">
        <f ca="1">IF(S4066="Irrigation","Irrigation",IF(R4066="Irrigation","Irrigation",IF(Q4066="Domestic","Domestic",IF(P4066="Stockwatering","Stockwatering",IF(N4066="IRRIGATION_AND_MUNICIPAL","Irrigation and Municipal",IF(O4066="IRRIGATION_AND_DOMESTIC","Irrigation and Domestic Municipality",_xlfn.XLOOKUP(J4066,Use_Code_Ranking!$B$4:$B$23,Use_Code_Ranking!$A$4:$A$23)))))))</f>
        <v>Irrigation</v>
      </c>
    </row>
    <row r="4067" spans="1:20" x14ac:dyDescent="0.25">
      <c r="A4067" t="s">
        <v>3890</v>
      </c>
      <c r="B4067" t="s">
        <v>95</v>
      </c>
      <c r="C4067" t="s">
        <v>2196</v>
      </c>
      <c r="D4067">
        <v>0</v>
      </c>
      <c r="E4067">
        <v>0.20860000000000001</v>
      </c>
      <c r="F4067" t="s">
        <v>2197</v>
      </c>
      <c r="G4067" t="s">
        <v>1930</v>
      </c>
      <c r="H4067" t="s">
        <v>99</v>
      </c>
      <c r="I4067">
        <f>_xlfn.XLOOKUP(B4067,Use_Code_Ranking!$A$4:$A$23,Use_Code_Ranking!$B$4:$B$23,9999)</f>
        <v>1</v>
      </c>
      <c r="J4067">
        <f t="shared" ca="1" si="784"/>
        <v>1</v>
      </c>
      <c r="K4067">
        <f t="shared" ca="1" si="785"/>
        <v>1</v>
      </c>
      <c r="L4067">
        <f t="shared" ca="1" si="786"/>
        <v>0</v>
      </c>
      <c r="M4067">
        <f t="shared" ca="1" si="787"/>
        <v>0</v>
      </c>
      <c r="N4067" t="str">
        <f t="shared" ca="1" si="788"/>
        <v/>
      </c>
      <c r="O4067" t="str">
        <f t="shared" ca="1" si="789"/>
        <v/>
      </c>
      <c r="P4067" t="str">
        <f t="shared" si="790"/>
        <v/>
      </c>
      <c r="Q4067" t="str">
        <f t="shared" ca="1" si="791"/>
        <v/>
      </c>
      <c r="R4067" t="str">
        <f t="shared" si="792"/>
        <v/>
      </c>
      <c r="S4067" t="str">
        <f t="shared" si="793"/>
        <v/>
      </c>
      <c r="T4067" s="2" t="str">
        <f ca="1">IF(S4067="Irrigation","Irrigation",IF(R4067="Irrigation","Irrigation",IF(Q4067="Domestic","Domestic",IF(P4067="Stockwatering","Stockwatering",IF(N4067="IRRIGATION_AND_MUNICIPAL","Irrigation and Municipal",IF(O4067="IRRIGATION_AND_DOMESTIC","Irrigation and Domestic Municipality",_xlfn.XLOOKUP(J4067,Use_Code_Ranking!$B$4:$B$23,Use_Code_Ranking!$A$4:$A$23)))))))</f>
        <v>Irrigation</v>
      </c>
    </row>
    <row r="4068" spans="1:20" x14ac:dyDescent="0.25">
      <c r="A4068" t="s">
        <v>3890</v>
      </c>
      <c r="B4068" t="s">
        <v>102</v>
      </c>
      <c r="C4068" t="s">
        <v>2196</v>
      </c>
      <c r="D4068">
        <v>0</v>
      </c>
      <c r="E4068">
        <v>0.20860000000000001</v>
      </c>
      <c r="F4068" t="s">
        <v>2197</v>
      </c>
      <c r="G4068" t="s">
        <v>1930</v>
      </c>
      <c r="H4068" t="s">
        <v>99</v>
      </c>
      <c r="I4068">
        <f>_xlfn.XLOOKUP(B4068,Use_Code_Ranking!$A$4:$A$23,Use_Code_Ranking!$B$4:$B$23,9999)</f>
        <v>3</v>
      </c>
      <c r="J4068">
        <f t="shared" ca="1" si="784"/>
        <v>1</v>
      </c>
      <c r="K4068">
        <f t="shared" ca="1" si="785"/>
        <v>1</v>
      </c>
      <c r="L4068">
        <f t="shared" ca="1" si="786"/>
        <v>0</v>
      </c>
      <c r="M4068">
        <f t="shared" ca="1" si="787"/>
        <v>0</v>
      </c>
      <c r="N4068" t="str">
        <f t="shared" ca="1" si="788"/>
        <v/>
      </c>
      <c r="O4068" t="str">
        <f t="shared" ca="1" si="789"/>
        <v/>
      </c>
      <c r="P4068" t="str">
        <f t="shared" si="790"/>
        <v/>
      </c>
      <c r="Q4068" t="str">
        <f t="shared" ca="1" si="791"/>
        <v/>
      </c>
      <c r="R4068" t="str">
        <f t="shared" si="792"/>
        <v/>
      </c>
      <c r="S4068" t="str">
        <f t="shared" si="793"/>
        <v/>
      </c>
      <c r="T4068" s="2" t="str">
        <f ca="1">IF(S4068="Irrigation","Irrigation",IF(R4068="Irrigation","Irrigation",IF(Q4068="Domestic","Domestic",IF(P4068="Stockwatering","Stockwatering",IF(N4068="IRRIGATION_AND_MUNICIPAL","Irrigation and Municipal",IF(O4068="IRRIGATION_AND_DOMESTIC","Irrigation and Domestic Municipality",_xlfn.XLOOKUP(J4068,Use_Code_Ranking!$B$4:$B$23,Use_Code_Ranking!$A$4:$A$23)))))))</f>
        <v>Irrigation</v>
      </c>
    </row>
    <row r="4069" spans="1:20" x14ac:dyDescent="0.25">
      <c r="A4069" t="s">
        <v>3891</v>
      </c>
      <c r="B4069" t="s">
        <v>102</v>
      </c>
      <c r="C4069" t="s">
        <v>2196</v>
      </c>
      <c r="D4069">
        <v>0</v>
      </c>
      <c r="E4069">
        <v>0.22559999999999999</v>
      </c>
      <c r="F4069" t="s">
        <v>2197</v>
      </c>
      <c r="G4069" t="s">
        <v>1498</v>
      </c>
      <c r="H4069" t="s">
        <v>99</v>
      </c>
      <c r="I4069">
        <f>_xlfn.XLOOKUP(B4069,Use_Code_Ranking!$A$4:$A$23,Use_Code_Ranking!$B$4:$B$23,9999)</f>
        <v>3</v>
      </c>
      <c r="J4069">
        <f t="shared" ca="1" si="784"/>
        <v>1</v>
      </c>
      <c r="K4069">
        <f t="shared" ca="1" si="785"/>
        <v>1</v>
      </c>
      <c r="L4069">
        <f t="shared" ca="1" si="786"/>
        <v>0</v>
      </c>
      <c r="M4069">
        <f t="shared" ca="1" si="787"/>
        <v>0</v>
      </c>
      <c r="N4069" t="str">
        <f t="shared" ca="1" si="788"/>
        <v/>
      </c>
      <c r="O4069" t="str">
        <f t="shared" ca="1" si="789"/>
        <v/>
      </c>
      <c r="P4069" t="str">
        <f t="shared" si="790"/>
        <v/>
      </c>
      <c r="Q4069" t="str">
        <f t="shared" ca="1" si="791"/>
        <v/>
      </c>
      <c r="R4069" t="str">
        <f t="shared" si="792"/>
        <v/>
      </c>
      <c r="S4069" t="str">
        <f t="shared" si="793"/>
        <v/>
      </c>
      <c r="T4069" s="2" t="str">
        <f ca="1">IF(S4069="Irrigation","Irrigation",IF(R4069="Irrigation","Irrigation",IF(Q4069="Domestic","Domestic",IF(P4069="Stockwatering","Stockwatering",IF(N4069="IRRIGATION_AND_MUNICIPAL","Irrigation and Municipal",IF(O4069="IRRIGATION_AND_DOMESTIC","Irrigation and Domestic Municipality",_xlfn.XLOOKUP(J4069,Use_Code_Ranking!$B$4:$B$23,Use_Code_Ranking!$A$4:$A$23)))))))</f>
        <v>Irrigation</v>
      </c>
    </row>
    <row r="4070" spans="1:20" x14ac:dyDescent="0.25">
      <c r="A4070" t="s">
        <v>3891</v>
      </c>
      <c r="B4070" t="s">
        <v>95</v>
      </c>
      <c r="C4070" t="s">
        <v>2196</v>
      </c>
      <c r="D4070">
        <v>0</v>
      </c>
      <c r="E4070">
        <v>0.22559999999999999</v>
      </c>
      <c r="F4070" t="s">
        <v>2197</v>
      </c>
      <c r="G4070" t="s">
        <v>1498</v>
      </c>
      <c r="H4070" t="s">
        <v>99</v>
      </c>
      <c r="I4070">
        <f>_xlfn.XLOOKUP(B4070,Use_Code_Ranking!$A$4:$A$23,Use_Code_Ranking!$B$4:$B$23,9999)</f>
        <v>1</v>
      </c>
      <c r="J4070">
        <f t="shared" ca="1" si="784"/>
        <v>1</v>
      </c>
      <c r="K4070">
        <f t="shared" ca="1" si="785"/>
        <v>1</v>
      </c>
      <c r="L4070">
        <f t="shared" ca="1" si="786"/>
        <v>0</v>
      </c>
      <c r="M4070">
        <f t="shared" ca="1" si="787"/>
        <v>0</v>
      </c>
      <c r="N4070" t="str">
        <f t="shared" ca="1" si="788"/>
        <v/>
      </c>
      <c r="O4070" t="str">
        <f t="shared" ca="1" si="789"/>
        <v/>
      </c>
      <c r="P4070" t="str">
        <f t="shared" si="790"/>
        <v/>
      </c>
      <c r="Q4070" t="str">
        <f t="shared" ca="1" si="791"/>
        <v/>
      </c>
      <c r="R4070" t="str">
        <f t="shared" si="792"/>
        <v/>
      </c>
      <c r="S4070" t="str">
        <f t="shared" si="793"/>
        <v/>
      </c>
      <c r="T4070" s="2" t="str">
        <f ca="1">IF(S4070="Irrigation","Irrigation",IF(R4070="Irrigation","Irrigation",IF(Q4070="Domestic","Domestic",IF(P4070="Stockwatering","Stockwatering",IF(N4070="IRRIGATION_AND_MUNICIPAL","Irrigation and Municipal",IF(O4070="IRRIGATION_AND_DOMESTIC","Irrigation and Domestic Municipality",_xlfn.XLOOKUP(J4070,Use_Code_Ranking!$B$4:$B$23,Use_Code_Ranking!$A$4:$A$23)))))))</f>
        <v>Irrigation</v>
      </c>
    </row>
    <row r="4071" spans="1:20" x14ac:dyDescent="0.25">
      <c r="A4071" t="s">
        <v>3892</v>
      </c>
      <c r="B4071" t="s">
        <v>102</v>
      </c>
      <c r="C4071" t="s">
        <v>2196</v>
      </c>
      <c r="D4071">
        <v>0</v>
      </c>
      <c r="E4071">
        <v>9.5699999999999993E-2</v>
      </c>
      <c r="F4071" t="s">
        <v>2197</v>
      </c>
      <c r="G4071" t="s">
        <v>3893</v>
      </c>
      <c r="H4071" t="s">
        <v>106</v>
      </c>
      <c r="I4071">
        <f>_xlfn.XLOOKUP(B4071,Use_Code_Ranking!$A$4:$A$23,Use_Code_Ranking!$B$4:$B$23,9999)</f>
        <v>3</v>
      </c>
      <c r="J4071">
        <f t="shared" ca="1" si="784"/>
        <v>3</v>
      </c>
      <c r="K4071">
        <f t="shared" ca="1" si="785"/>
        <v>0</v>
      </c>
      <c r="L4071">
        <f t="shared" ca="1" si="786"/>
        <v>0</v>
      </c>
      <c r="M4071">
        <f t="shared" ca="1" si="787"/>
        <v>0</v>
      </c>
      <c r="N4071" t="str">
        <f t="shared" ca="1" si="788"/>
        <v/>
      </c>
      <c r="O4071" t="str">
        <f t="shared" ca="1" si="789"/>
        <v/>
      </c>
      <c r="P4071" t="str">
        <f t="shared" si="790"/>
        <v/>
      </c>
      <c r="Q4071" t="str">
        <f t="shared" ca="1" si="791"/>
        <v/>
      </c>
      <c r="R4071" t="str">
        <f t="shared" si="792"/>
        <v/>
      </c>
      <c r="S4071" t="str">
        <f t="shared" si="793"/>
        <v/>
      </c>
      <c r="T4071" s="2" t="str">
        <f ca="1">IF(S4071="Irrigation","Irrigation",IF(R4071="Irrigation","Irrigation",IF(Q4071="Domestic","Domestic",IF(P4071="Stockwatering","Stockwatering",IF(N4071="IRRIGATION_AND_MUNICIPAL","Irrigation and Municipal",IF(O4071="IRRIGATION_AND_DOMESTIC","Irrigation and Domestic Municipality",_xlfn.XLOOKUP(J4071,Use_Code_Ranking!$B$4:$B$23,Use_Code_Ranking!$A$4:$A$23)))))))</f>
        <v>Domestic</v>
      </c>
    </row>
    <row r="4072" spans="1:20" x14ac:dyDescent="0.25">
      <c r="A4072" t="s">
        <v>3894</v>
      </c>
      <c r="B4072" t="s">
        <v>95</v>
      </c>
      <c r="C4072" t="s">
        <v>2196</v>
      </c>
      <c r="D4072">
        <v>0</v>
      </c>
      <c r="E4072">
        <v>0.23019999999999999</v>
      </c>
      <c r="F4072" t="s">
        <v>2197</v>
      </c>
      <c r="G4072" t="s">
        <v>3895</v>
      </c>
      <c r="H4072" t="s">
        <v>99</v>
      </c>
      <c r="I4072">
        <f>_xlfn.XLOOKUP(B4072,Use_Code_Ranking!$A$4:$A$23,Use_Code_Ranking!$B$4:$B$23,9999)</f>
        <v>1</v>
      </c>
      <c r="J4072">
        <f t="shared" ca="1" si="784"/>
        <v>1</v>
      </c>
      <c r="K4072">
        <f t="shared" ca="1" si="785"/>
        <v>1</v>
      </c>
      <c r="L4072">
        <f t="shared" ca="1" si="786"/>
        <v>0</v>
      </c>
      <c r="M4072">
        <f t="shared" ca="1" si="787"/>
        <v>0</v>
      </c>
      <c r="N4072" t="str">
        <f t="shared" ca="1" si="788"/>
        <v/>
      </c>
      <c r="O4072" t="str">
        <f t="shared" ca="1" si="789"/>
        <v/>
      </c>
      <c r="P4072" t="str">
        <f t="shared" si="790"/>
        <v/>
      </c>
      <c r="Q4072" t="str">
        <f t="shared" ca="1" si="791"/>
        <v/>
      </c>
      <c r="R4072" t="str">
        <f t="shared" si="792"/>
        <v/>
      </c>
      <c r="S4072" t="str">
        <f t="shared" si="793"/>
        <v/>
      </c>
      <c r="T4072" s="2" t="str">
        <f ca="1">IF(S4072="Irrigation","Irrigation",IF(R4072="Irrigation","Irrigation",IF(Q4072="Domestic","Domestic",IF(P4072="Stockwatering","Stockwatering",IF(N4072="IRRIGATION_AND_MUNICIPAL","Irrigation and Municipal",IF(O4072="IRRIGATION_AND_DOMESTIC","Irrigation and Domestic Municipality",_xlfn.XLOOKUP(J4072,Use_Code_Ranking!$B$4:$B$23,Use_Code_Ranking!$A$4:$A$23)))))))</f>
        <v>Irrigation</v>
      </c>
    </row>
    <row r="4073" spans="1:20" x14ac:dyDescent="0.25">
      <c r="A4073" t="s">
        <v>3896</v>
      </c>
      <c r="B4073" t="s">
        <v>95</v>
      </c>
      <c r="C4073" t="s">
        <v>2196</v>
      </c>
      <c r="D4073">
        <v>0</v>
      </c>
      <c r="E4073">
        <v>0.58309999999999995</v>
      </c>
      <c r="F4073" t="s">
        <v>2197</v>
      </c>
      <c r="G4073" t="s">
        <v>3897</v>
      </c>
      <c r="H4073" t="s">
        <v>106</v>
      </c>
      <c r="I4073">
        <f>_xlfn.XLOOKUP(B4073,Use_Code_Ranking!$A$4:$A$23,Use_Code_Ranking!$B$4:$B$23,9999)</f>
        <v>1</v>
      </c>
      <c r="J4073">
        <f t="shared" ca="1" si="784"/>
        <v>1</v>
      </c>
      <c r="K4073">
        <f t="shared" ca="1" si="785"/>
        <v>1</v>
      </c>
      <c r="L4073">
        <f t="shared" ca="1" si="786"/>
        <v>0</v>
      </c>
      <c r="M4073">
        <f t="shared" ca="1" si="787"/>
        <v>0</v>
      </c>
      <c r="N4073" t="str">
        <f t="shared" ca="1" si="788"/>
        <v/>
      </c>
      <c r="O4073" t="str">
        <f t="shared" ca="1" si="789"/>
        <v/>
      </c>
      <c r="P4073" t="str">
        <f t="shared" si="790"/>
        <v/>
      </c>
      <c r="Q4073" t="str">
        <f t="shared" ca="1" si="791"/>
        <v/>
      </c>
      <c r="R4073" t="str">
        <f t="shared" si="792"/>
        <v/>
      </c>
      <c r="S4073" t="str">
        <f t="shared" si="793"/>
        <v/>
      </c>
      <c r="T4073" s="2" t="str">
        <f ca="1">IF(S4073="Irrigation","Irrigation",IF(R4073="Irrigation","Irrigation",IF(Q4073="Domestic","Domestic",IF(P4073="Stockwatering","Stockwatering",IF(N4073="IRRIGATION_AND_MUNICIPAL","Irrigation and Municipal",IF(O4073="IRRIGATION_AND_DOMESTIC","Irrigation and Domestic Municipality",_xlfn.XLOOKUP(J4073,Use_Code_Ranking!$B$4:$B$23,Use_Code_Ranking!$A$4:$A$23)))))))</f>
        <v>Irrigation</v>
      </c>
    </row>
    <row r="4074" spans="1:20" x14ac:dyDescent="0.25">
      <c r="A4074" t="s">
        <v>3896</v>
      </c>
      <c r="B4074" t="s">
        <v>102</v>
      </c>
      <c r="C4074" t="s">
        <v>2196</v>
      </c>
      <c r="D4074">
        <v>0</v>
      </c>
      <c r="E4074">
        <v>0.58309999999999995</v>
      </c>
      <c r="F4074" t="s">
        <v>2197</v>
      </c>
      <c r="G4074" t="s">
        <v>3897</v>
      </c>
      <c r="H4074" t="s">
        <v>106</v>
      </c>
      <c r="I4074">
        <f>_xlfn.XLOOKUP(B4074,Use_Code_Ranking!$A$4:$A$23,Use_Code_Ranking!$B$4:$B$23,9999)</f>
        <v>3</v>
      </c>
      <c r="J4074">
        <f t="shared" ca="1" si="784"/>
        <v>1</v>
      </c>
      <c r="K4074">
        <f t="shared" ca="1" si="785"/>
        <v>1</v>
      </c>
      <c r="L4074">
        <f t="shared" ca="1" si="786"/>
        <v>0</v>
      </c>
      <c r="M4074">
        <f t="shared" ca="1" si="787"/>
        <v>0</v>
      </c>
      <c r="N4074" t="str">
        <f t="shared" ca="1" si="788"/>
        <v/>
      </c>
      <c r="O4074" t="str">
        <f t="shared" ca="1" si="789"/>
        <v/>
      </c>
      <c r="P4074" t="str">
        <f t="shared" si="790"/>
        <v/>
      </c>
      <c r="Q4074" t="str">
        <f t="shared" ca="1" si="791"/>
        <v/>
      </c>
      <c r="R4074" t="str">
        <f t="shared" si="792"/>
        <v/>
      </c>
      <c r="S4074" t="str">
        <f t="shared" si="793"/>
        <v/>
      </c>
      <c r="T4074" s="2" t="str">
        <f ca="1">IF(S4074="Irrigation","Irrigation",IF(R4074="Irrigation","Irrigation",IF(Q4074="Domestic","Domestic",IF(P4074="Stockwatering","Stockwatering",IF(N4074="IRRIGATION_AND_MUNICIPAL","Irrigation and Municipal",IF(O4074="IRRIGATION_AND_DOMESTIC","Irrigation and Domestic Municipality",_xlfn.XLOOKUP(J4074,Use_Code_Ranking!$B$4:$B$23,Use_Code_Ranking!$A$4:$A$23)))))))</f>
        <v>Irrigation</v>
      </c>
    </row>
    <row r="4075" spans="1:20" x14ac:dyDescent="0.25">
      <c r="A4075" t="s">
        <v>3898</v>
      </c>
      <c r="B4075" t="s">
        <v>102</v>
      </c>
      <c r="C4075" t="s">
        <v>2196</v>
      </c>
      <c r="D4075">
        <v>0</v>
      </c>
      <c r="E4075">
        <v>0.1105</v>
      </c>
      <c r="F4075" t="s">
        <v>2197</v>
      </c>
      <c r="G4075" t="s">
        <v>3899</v>
      </c>
      <c r="H4075" t="s">
        <v>99</v>
      </c>
      <c r="I4075">
        <f>_xlfn.XLOOKUP(B4075,Use_Code_Ranking!$A$4:$A$23,Use_Code_Ranking!$B$4:$B$23,9999)</f>
        <v>3</v>
      </c>
      <c r="J4075">
        <f t="shared" ca="1" si="784"/>
        <v>3</v>
      </c>
      <c r="K4075">
        <f t="shared" ca="1" si="785"/>
        <v>0</v>
      </c>
      <c r="L4075">
        <f t="shared" ca="1" si="786"/>
        <v>0</v>
      </c>
      <c r="M4075">
        <f t="shared" ca="1" si="787"/>
        <v>0</v>
      </c>
      <c r="N4075" t="str">
        <f t="shared" ca="1" si="788"/>
        <v/>
      </c>
      <c r="O4075" t="str">
        <f t="shared" ca="1" si="789"/>
        <v/>
      </c>
      <c r="P4075" t="str">
        <f t="shared" si="790"/>
        <v/>
      </c>
      <c r="Q4075" t="str">
        <f t="shared" ca="1" si="791"/>
        <v/>
      </c>
      <c r="R4075" t="str">
        <f t="shared" si="792"/>
        <v/>
      </c>
      <c r="S4075" t="str">
        <f t="shared" si="793"/>
        <v/>
      </c>
      <c r="T4075" s="2" t="str">
        <f ca="1">IF(S4075="Irrigation","Irrigation",IF(R4075="Irrigation","Irrigation",IF(Q4075="Domestic","Domestic",IF(P4075="Stockwatering","Stockwatering",IF(N4075="IRRIGATION_AND_MUNICIPAL","Irrigation and Municipal",IF(O4075="IRRIGATION_AND_DOMESTIC","Irrigation and Domestic Municipality",_xlfn.XLOOKUP(J4075,Use_Code_Ranking!$B$4:$B$23,Use_Code_Ranking!$A$4:$A$23)))))))</f>
        <v>Domestic</v>
      </c>
    </row>
    <row r="4076" spans="1:20" x14ac:dyDescent="0.25">
      <c r="A4076" t="s">
        <v>3900</v>
      </c>
      <c r="B4076" t="s">
        <v>95</v>
      </c>
      <c r="C4076" t="s">
        <v>2196</v>
      </c>
      <c r="D4076">
        <v>0</v>
      </c>
      <c r="E4076">
        <v>0.186</v>
      </c>
      <c r="F4076" t="s">
        <v>2197</v>
      </c>
      <c r="G4076" t="s">
        <v>1816</v>
      </c>
      <c r="H4076" t="s">
        <v>99</v>
      </c>
      <c r="I4076">
        <f>_xlfn.XLOOKUP(B4076,Use_Code_Ranking!$A$4:$A$23,Use_Code_Ranking!$B$4:$B$23,9999)</f>
        <v>1</v>
      </c>
      <c r="J4076">
        <f t="shared" ca="1" si="784"/>
        <v>1</v>
      </c>
      <c r="K4076">
        <f t="shared" ca="1" si="785"/>
        <v>1</v>
      </c>
      <c r="L4076">
        <f t="shared" ca="1" si="786"/>
        <v>0</v>
      </c>
      <c r="M4076">
        <f t="shared" ca="1" si="787"/>
        <v>0</v>
      </c>
      <c r="N4076" t="str">
        <f t="shared" ca="1" si="788"/>
        <v/>
      </c>
      <c r="O4076" t="str">
        <f t="shared" ca="1" si="789"/>
        <v/>
      </c>
      <c r="P4076" t="str">
        <f t="shared" si="790"/>
        <v/>
      </c>
      <c r="Q4076" t="str">
        <f t="shared" ca="1" si="791"/>
        <v/>
      </c>
      <c r="R4076" t="str">
        <f t="shared" si="792"/>
        <v/>
      </c>
      <c r="S4076" t="str">
        <f t="shared" si="793"/>
        <v/>
      </c>
      <c r="T4076" s="2" t="str">
        <f ca="1">IF(S4076="Irrigation","Irrigation",IF(R4076="Irrigation","Irrigation",IF(Q4076="Domestic","Domestic",IF(P4076="Stockwatering","Stockwatering",IF(N4076="IRRIGATION_AND_MUNICIPAL","Irrigation and Municipal",IF(O4076="IRRIGATION_AND_DOMESTIC","Irrigation and Domestic Municipality",_xlfn.XLOOKUP(J4076,Use_Code_Ranking!$B$4:$B$23,Use_Code_Ranking!$A$4:$A$23)))))))</f>
        <v>Irrigation</v>
      </c>
    </row>
    <row r="4077" spans="1:20" x14ac:dyDescent="0.25">
      <c r="A4077" t="s">
        <v>3901</v>
      </c>
      <c r="B4077" t="s">
        <v>102</v>
      </c>
      <c r="C4077" t="s">
        <v>2196</v>
      </c>
      <c r="D4077">
        <v>0</v>
      </c>
      <c r="E4077">
        <v>0.1215</v>
      </c>
      <c r="F4077" t="s">
        <v>2197</v>
      </c>
      <c r="G4077" t="s">
        <v>1816</v>
      </c>
      <c r="H4077" t="s">
        <v>99</v>
      </c>
      <c r="I4077">
        <f>_xlfn.XLOOKUP(B4077,Use_Code_Ranking!$A$4:$A$23,Use_Code_Ranking!$B$4:$B$23,9999)</f>
        <v>3</v>
      </c>
      <c r="J4077">
        <f t="shared" ca="1" si="784"/>
        <v>3</v>
      </c>
      <c r="K4077">
        <f t="shared" ca="1" si="785"/>
        <v>0</v>
      </c>
      <c r="L4077">
        <f t="shared" ca="1" si="786"/>
        <v>0</v>
      </c>
      <c r="M4077">
        <f t="shared" ca="1" si="787"/>
        <v>0</v>
      </c>
      <c r="N4077" t="str">
        <f t="shared" ca="1" si="788"/>
        <v/>
      </c>
      <c r="O4077" t="str">
        <f t="shared" ca="1" si="789"/>
        <v/>
      </c>
      <c r="P4077" t="str">
        <f t="shared" si="790"/>
        <v/>
      </c>
      <c r="Q4077" t="str">
        <f t="shared" ca="1" si="791"/>
        <v/>
      </c>
      <c r="R4077" t="str">
        <f t="shared" si="792"/>
        <v/>
      </c>
      <c r="S4077" t="str">
        <f t="shared" si="793"/>
        <v/>
      </c>
      <c r="T4077" s="2" t="str">
        <f ca="1">IF(S4077="Irrigation","Irrigation",IF(R4077="Irrigation","Irrigation",IF(Q4077="Domestic","Domestic",IF(P4077="Stockwatering","Stockwatering",IF(N4077="IRRIGATION_AND_MUNICIPAL","Irrigation and Municipal",IF(O4077="IRRIGATION_AND_DOMESTIC","Irrigation and Domestic Municipality",_xlfn.XLOOKUP(J4077,Use_Code_Ranking!$B$4:$B$23,Use_Code_Ranking!$A$4:$A$23)))))))</f>
        <v>Domestic</v>
      </c>
    </row>
    <row r="4078" spans="1:20" x14ac:dyDescent="0.25">
      <c r="A4078" t="s">
        <v>3902</v>
      </c>
      <c r="B4078" t="s">
        <v>102</v>
      </c>
      <c r="C4078" t="s">
        <v>2196</v>
      </c>
      <c r="D4078">
        <v>0</v>
      </c>
      <c r="E4078">
        <v>0.1105</v>
      </c>
      <c r="F4078" t="s">
        <v>2197</v>
      </c>
      <c r="G4078" t="s">
        <v>3899</v>
      </c>
      <c r="H4078" t="s">
        <v>99</v>
      </c>
      <c r="I4078">
        <f>_xlfn.XLOOKUP(B4078,Use_Code_Ranking!$A$4:$A$23,Use_Code_Ranking!$B$4:$B$23,9999)</f>
        <v>3</v>
      </c>
      <c r="J4078">
        <f t="shared" ca="1" si="784"/>
        <v>3</v>
      </c>
      <c r="K4078">
        <f t="shared" ca="1" si="785"/>
        <v>0</v>
      </c>
      <c r="L4078">
        <f t="shared" ca="1" si="786"/>
        <v>0</v>
      </c>
      <c r="M4078">
        <f t="shared" ca="1" si="787"/>
        <v>0</v>
      </c>
      <c r="N4078" t="str">
        <f t="shared" ca="1" si="788"/>
        <v/>
      </c>
      <c r="O4078" t="str">
        <f t="shared" ca="1" si="789"/>
        <v/>
      </c>
      <c r="P4078" t="str">
        <f t="shared" si="790"/>
        <v/>
      </c>
      <c r="Q4078" t="str">
        <f t="shared" ca="1" si="791"/>
        <v/>
      </c>
      <c r="R4078" t="str">
        <f t="shared" si="792"/>
        <v/>
      </c>
      <c r="S4078" t="str">
        <f t="shared" si="793"/>
        <v/>
      </c>
      <c r="T4078" s="2" t="str">
        <f ca="1">IF(S4078="Irrigation","Irrigation",IF(R4078="Irrigation","Irrigation",IF(Q4078="Domestic","Domestic",IF(P4078="Stockwatering","Stockwatering",IF(N4078="IRRIGATION_AND_MUNICIPAL","Irrigation and Municipal",IF(O4078="IRRIGATION_AND_DOMESTIC","Irrigation and Domestic Municipality",_xlfn.XLOOKUP(J4078,Use_Code_Ranking!$B$4:$B$23,Use_Code_Ranking!$A$4:$A$23)))))))</f>
        <v>Domestic</v>
      </c>
    </row>
    <row r="4079" spans="1:20" x14ac:dyDescent="0.25">
      <c r="A4079" t="s">
        <v>3903</v>
      </c>
      <c r="B4079" t="s">
        <v>95</v>
      </c>
      <c r="C4079" t="s">
        <v>2196</v>
      </c>
      <c r="D4079">
        <v>0</v>
      </c>
      <c r="E4079">
        <v>0.19539999999999999</v>
      </c>
      <c r="F4079" t="s">
        <v>2197</v>
      </c>
      <c r="G4079" t="s">
        <v>3904</v>
      </c>
      <c r="H4079" t="s">
        <v>99</v>
      </c>
      <c r="I4079">
        <f>_xlfn.XLOOKUP(B4079,Use_Code_Ranking!$A$4:$A$23,Use_Code_Ranking!$B$4:$B$23,9999)</f>
        <v>1</v>
      </c>
      <c r="J4079">
        <f t="shared" ca="1" si="784"/>
        <v>1</v>
      </c>
      <c r="K4079">
        <f t="shared" ca="1" si="785"/>
        <v>1</v>
      </c>
      <c r="L4079">
        <f t="shared" ca="1" si="786"/>
        <v>0</v>
      </c>
      <c r="M4079">
        <f t="shared" ca="1" si="787"/>
        <v>0</v>
      </c>
      <c r="N4079" t="str">
        <f t="shared" ca="1" si="788"/>
        <v/>
      </c>
      <c r="O4079" t="str">
        <f t="shared" ca="1" si="789"/>
        <v/>
      </c>
      <c r="P4079" t="str">
        <f t="shared" si="790"/>
        <v/>
      </c>
      <c r="Q4079" t="str">
        <f t="shared" ca="1" si="791"/>
        <v/>
      </c>
      <c r="R4079" t="str">
        <f t="shared" si="792"/>
        <v/>
      </c>
      <c r="S4079" t="str">
        <f t="shared" si="793"/>
        <v/>
      </c>
      <c r="T4079" s="2" t="str">
        <f ca="1">IF(S4079="Irrigation","Irrigation",IF(R4079="Irrigation","Irrigation",IF(Q4079="Domestic","Domestic",IF(P4079="Stockwatering","Stockwatering",IF(N4079="IRRIGATION_AND_MUNICIPAL","Irrigation and Municipal",IF(O4079="IRRIGATION_AND_DOMESTIC","Irrigation and Domestic Municipality",_xlfn.XLOOKUP(J4079,Use_Code_Ranking!$B$4:$B$23,Use_Code_Ranking!$A$4:$A$23)))))))</f>
        <v>Irrigation</v>
      </c>
    </row>
    <row r="4080" spans="1:20" x14ac:dyDescent="0.25">
      <c r="A4080" t="s">
        <v>3903</v>
      </c>
      <c r="B4080" t="s">
        <v>102</v>
      </c>
      <c r="C4080" t="s">
        <v>2196</v>
      </c>
      <c r="D4080">
        <v>0</v>
      </c>
      <c r="E4080">
        <v>0.19539999999999999</v>
      </c>
      <c r="F4080" t="s">
        <v>2197</v>
      </c>
      <c r="G4080" t="s">
        <v>3904</v>
      </c>
      <c r="H4080" t="s">
        <v>99</v>
      </c>
      <c r="I4080">
        <f>_xlfn.XLOOKUP(B4080,Use_Code_Ranking!$A$4:$A$23,Use_Code_Ranking!$B$4:$B$23,9999)</f>
        <v>3</v>
      </c>
      <c r="J4080">
        <f t="shared" ca="1" si="784"/>
        <v>1</v>
      </c>
      <c r="K4080">
        <f t="shared" ca="1" si="785"/>
        <v>1</v>
      </c>
      <c r="L4080">
        <f t="shared" ca="1" si="786"/>
        <v>0</v>
      </c>
      <c r="M4080">
        <f t="shared" ca="1" si="787"/>
        <v>0</v>
      </c>
      <c r="N4080" t="str">
        <f t="shared" ca="1" si="788"/>
        <v/>
      </c>
      <c r="O4080" t="str">
        <f t="shared" ca="1" si="789"/>
        <v/>
      </c>
      <c r="P4080" t="str">
        <f t="shared" si="790"/>
        <v/>
      </c>
      <c r="Q4080" t="str">
        <f t="shared" ca="1" si="791"/>
        <v/>
      </c>
      <c r="R4080" t="str">
        <f t="shared" si="792"/>
        <v/>
      </c>
      <c r="S4080" t="str">
        <f t="shared" si="793"/>
        <v/>
      </c>
      <c r="T4080" s="2" t="str">
        <f ca="1">IF(S4080="Irrigation","Irrigation",IF(R4080="Irrigation","Irrigation",IF(Q4080="Domestic","Domestic",IF(P4080="Stockwatering","Stockwatering",IF(N4080="IRRIGATION_AND_MUNICIPAL","Irrigation and Municipal",IF(O4080="IRRIGATION_AND_DOMESTIC","Irrigation and Domestic Municipality",_xlfn.XLOOKUP(J4080,Use_Code_Ranking!$B$4:$B$23,Use_Code_Ranking!$A$4:$A$23)))))))</f>
        <v>Irrigation</v>
      </c>
    </row>
    <row r="4081" spans="1:20" x14ac:dyDescent="0.25">
      <c r="A4081" t="s">
        <v>3905</v>
      </c>
      <c r="B4081" t="s">
        <v>102</v>
      </c>
      <c r="C4081" t="s">
        <v>2196</v>
      </c>
      <c r="D4081">
        <v>0</v>
      </c>
      <c r="E4081">
        <v>0.47870000000000001</v>
      </c>
      <c r="F4081" t="s">
        <v>2197</v>
      </c>
      <c r="G4081" t="s">
        <v>3906</v>
      </c>
      <c r="H4081" t="s">
        <v>99</v>
      </c>
      <c r="I4081">
        <f>_xlfn.XLOOKUP(B4081,Use_Code_Ranking!$A$4:$A$23,Use_Code_Ranking!$B$4:$B$23,9999)</f>
        <v>3</v>
      </c>
      <c r="J4081">
        <f t="shared" ca="1" si="784"/>
        <v>1</v>
      </c>
      <c r="K4081">
        <f t="shared" ca="1" si="785"/>
        <v>1</v>
      </c>
      <c r="L4081">
        <f t="shared" ca="1" si="786"/>
        <v>0</v>
      </c>
      <c r="M4081">
        <f t="shared" ca="1" si="787"/>
        <v>0</v>
      </c>
      <c r="N4081" t="str">
        <f t="shared" ca="1" si="788"/>
        <v/>
      </c>
      <c r="O4081" t="str">
        <f t="shared" ca="1" si="789"/>
        <v/>
      </c>
      <c r="P4081" t="str">
        <f t="shared" si="790"/>
        <v/>
      </c>
      <c r="Q4081" t="str">
        <f t="shared" ca="1" si="791"/>
        <v/>
      </c>
      <c r="R4081" t="str">
        <f t="shared" si="792"/>
        <v/>
      </c>
      <c r="S4081" t="str">
        <f t="shared" si="793"/>
        <v/>
      </c>
      <c r="T4081" s="2" t="str">
        <f ca="1">IF(S4081="Irrigation","Irrigation",IF(R4081="Irrigation","Irrigation",IF(Q4081="Domestic","Domestic",IF(P4081="Stockwatering","Stockwatering",IF(N4081="IRRIGATION_AND_MUNICIPAL","Irrigation and Municipal",IF(O4081="IRRIGATION_AND_DOMESTIC","Irrigation and Domestic Municipality",_xlfn.XLOOKUP(J4081,Use_Code_Ranking!$B$4:$B$23,Use_Code_Ranking!$A$4:$A$23)))))))</f>
        <v>Irrigation</v>
      </c>
    </row>
    <row r="4082" spans="1:20" x14ac:dyDescent="0.25">
      <c r="A4082" t="s">
        <v>3905</v>
      </c>
      <c r="B4082" t="s">
        <v>95</v>
      </c>
      <c r="C4082" t="s">
        <v>2196</v>
      </c>
      <c r="D4082">
        <v>0</v>
      </c>
      <c r="E4082">
        <v>0.47870000000000001</v>
      </c>
      <c r="F4082" t="s">
        <v>2197</v>
      </c>
      <c r="G4082" t="s">
        <v>3906</v>
      </c>
      <c r="H4082" t="s">
        <v>99</v>
      </c>
      <c r="I4082">
        <f>_xlfn.XLOOKUP(B4082,Use_Code_Ranking!$A$4:$A$23,Use_Code_Ranking!$B$4:$B$23,9999)</f>
        <v>1</v>
      </c>
      <c r="J4082">
        <f t="shared" ca="1" si="784"/>
        <v>1</v>
      </c>
      <c r="K4082">
        <f t="shared" ca="1" si="785"/>
        <v>1</v>
      </c>
      <c r="L4082">
        <f t="shared" ca="1" si="786"/>
        <v>0</v>
      </c>
      <c r="M4082">
        <f t="shared" ca="1" si="787"/>
        <v>0</v>
      </c>
      <c r="N4082" t="str">
        <f t="shared" ca="1" si="788"/>
        <v/>
      </c>
      <c r="O4082" t="str">
        <f t="shared" ca="1" si="789"/>
        <v/>
      </c>
      <c r="P4082" t="str">
        <f t="shared" si="790"/>
        <v/>
      </c>
      <c r="Q4082" t="str">
        <f t="shared" ca="1" si="791"/>
        <v/>
      </c>
      <c r="R4082" t="str">
        <f t="shared" si="792"/>
        <v/>
      </c>
      <c r="S4082" t="str">
        <f t="shared" si="793"/>
        <v/>
      </c>
      <c r="T4082" s="2" t="str">
        <f ca="1">IF(S4082="Irrigation","Irrigation",IF(R4082="Irrigation","Irrigation",IF(Q4082="Domestic","Domestic",IF(P4082="Stockwatering","Stockwatering",IF(N4082="IRRIGATION_AND_MUNICIPAL","Irrigation and Municipal",IF(O4082="IRRIGATION_AND_DOMESTIC","Irrigation and Domestic Municipality",_xlfn.XLOOKUP(J4082,Use_Code_Ranking!$B$4:$B$23,Use_Code_Ranking!$A$4:$A$23)))))))</f>
        <v>Irrigation</v>
      </c>
    </row>
    <row r="4083" spans="1:20" x14ac:dyDescent="0.25">
      <c r="A4083" t="s">
        <v>3907</v>
      </c>
      <c r="B4083" t="s">
        <v>102</v>
      </c>
      <c r="C4083" t="s">
        <v>2196</v>
      </c>
      <c r="D4083">
        <v>0</v>
      </c>
      <c r="E4083">
        <v>0.48799999999999999</v>
      </c>
      <c r="F4083" t="s">
        <v>2197</v>
      </c>
      <c r="G4083" t="s">
        <v>3906</v>
      </c>
      <c r="H4083" t="s">
        <v>99</v>
      </c>
      <c r="I4083">
        <f>_xlfn.XLOOKUP(B4083,Use_Code_Ranking!$A$4:$A$23,Use_Code_Ranking!$B$4:$B$23,9999)</f>
        <v>3</v>
      </c>
      <c r="J4083">
        <f t="shared" ca="1" si="784"/>
        <v>1</v>
      </c>
      <c r="K4083">
        <f t="shared" ca="1" si="785"/>
        <v>1</v>
      </c>
      <c r="L4083">
        <f t="shared" ca="1" si="786"/>
        <v>0</v>
      </c>
      <c r="M4083">
        <f t="shared" ca="1" si="787"/>
        <v>0</v>
      </c>
      <c r="N4083" t="str">
        <f t="shared" ca="1" si="788"/>
        <v/>
      </c>
      <c r="O4083" t="str">
        <f t="shared" ca="1" si="789"/>
        <v/>
      </c>
      <c r="P4083" t="str">
        <f t="shared" si="790"/>
        <v/>
      </c>
      <c r="Q4083" t="str">
        <f t="shared" ca="1" si="791"/>
        <v/>
      </c>
      <c r="R4083" t="str">
        <f t="shared" si="792"/>
        <v/>
      </c>
      <c r="S4083" t="str">
        <f t="shared" si="793"/>
        <v/>
      </c>
      <c r="T4083" s="2" t="str">
        <f ca="1">IF(S4083="Irrigation","Irrigation",IF(R4083="Irrigation","Irrigation",IF(Q4083="Domestic","Domestic",IF(P4083="Stockwatering","Stockwatering",IF(N4083="IRRIGATION_AND_MUNICIPAL","Irrigation and Municipal",IF(O4083="IRRIGATION_AND_DOMESTIC","Irrigation and Domestic Municipality",_xlfn.XLOOKUP(J4083,Use_Code_Ranking!$B$4:$B$23,Use_Code_Ranking!$A$4:$A$23)))))))</f>
        <v>Irrigation</v>
      </c>
    </row>
    <row r="4084" spans="1:20" x14ac:dyDescent="0.25">
      <c r="A4084" t="s">
        <v>3907</v>
      </c>
      <c r="B4084" t="s">
        <v>95</v>
      </c>
      <c r="C4084" t="s">
        <v>2196</v>
      </c>
      <c r="D4084">
        <v>0</v>
      </c>
      <c r="E4084">
        <v>0.48799999999999999</v>
      </c>
      <c r="F4084" t="s">
        <v>2197</v>
      </c>
      <c r="G4084" t="s">
        <v>3906</v>
      </c>
      <c r="H4084" t="s">
        <v>99</v>
      </c>
      <c r="I4084">
        <f>_xlfn.XLOOKUP(B4084,Use_Code_Ranking!$A$4:$A$23,Use_Code_Ranking!$B$4:$B$23,9999)</f>
        <v>1</v>
      </c>
      <c r="J4084">
        <f t="shared" ca="1" si="784"/>
        <v>1</v>
      </c>
      <c r="K4084">
        <f t="shared" ca="1" si="785"/>
        <v>1</v>
      </c>
      <c r="L4084">
        <f t="shared" ca="1" si="786"/>
        <v>0</v>
      </c>
      <c r="M4084">
        <f t="shared" ca="1" si="787"/>
        <v>0</v>
      </c>
      <c r="N4084" t="str">
        <f t="shared" ca="1" si="788"/>
        <v/>
      </c>
      <c r="O4084" t="str">
        <f t="shared" ca="1" si="789"/>
        <v/>
      </c>
      <c r="P4084" t="str">
        <f t="shared" si="790"/>
        <v/>
      </c>
      <c r="Q4084" t="str">
        <f t="shared" ca="1" si="791"/>
        <v/>
      </c>
      <c r="R4084" t="str">
        <f t="shared" si="792"/>
        <v/>
      </c>
      <c r="S4084" t="str">
        <f t="shared" si="793"/>
        <v/>
      </c>
      <c r="T4084" s="2" t="str">
        <f ca="1">IF(S4084="Irrigation","Irrigation",IF(R4084="Irrigation","Irrigation",IF(Q4084="Domestic","Domestic",IF(P4084="Stockwatering","Stockwatering",IF(N4084="IRRIGATION_AND_MUNICIPAL","Irrigation and Municipal",IF(O4084="IRRIGATION_AND_DOMESTIC","Irrigation and Domestic Municipality",_xlfn.XLOOKUP(J4084,Use_Code_Ranking!$B$4:$B$23,Use_Code_Ranking!$A$4:$A$23)))))))</f>
        <v>Irrigation</v>
      </c>
    </row>
    <row r="4085" spans="1:20" x14ac:dyDescent="0.25">
      <c r="A4085" t="s">
        <v>3908</v>
      </c>
      <c r="B4085" t="s">
        <v>102</v>
      </c>
      <c r="C4085" t="s">
        <v>2196</v>
      </c>
      <c r="D4085">
        <v>0</v>
      </c>
      <c r="E4085">
        <v>6.7000000000000004E-2</v>
      </c>
      <c r="F4085" t="s">
        <v>2197</v>
      </c>
      <c r="G4085" t="s">
        <v>3909</v>
      </c>
      <c r="H4085" t="s">
        <v>106</v>
      </c>
      <c r="I4085">
        <f>_xlfn.XLOOKUP(B4085,Use_Code_Ranking!$A$4:$A$23,Use_Code_Ranking!$B$4:$B$23,9999)</f>
        <v>3</v>
      </c>
      <c r="J4085">
        <f t="shared" ca="1" si="784"/>
        <v>1</v>
      </c>
      <c r="K4085">
        <f t="shared" ca="1" si="785"/>
        <v>1</v>
      </c>
      <c r="L4085">
        <f t="shared" ca="1" si="786"/>
        <v>0</v>
      </c>
      <c r="M4085">
        <f t="shared" ca="1" si="787"/>
        <v>0</v>
      </c>
      <c r="N4085" t="str">
        <f t="shared" ca="1" si="788"/>
        <v/>
      </c>
      <c r="O4085" t="str">
        <f t="shared" ca="1" si="789"/>
        <v/>
      </c>
      <c r="P4085" t="str">
        <f t="shared" si="790"/>
        <v/>
      </c>
      <c r="Q4085" t="str">
        <f t="shared" ca="1" si="791"/>
        <v/>
      </c>
      <c r="R4085" t="str">
        <f t="shared" si="792"/>
        <v/>
      </c>
      <c r="S4085" t="str">
        <f t="shared" si="793"/>
        <v/>
      </c>
      <c r="T4085" s="2" t="str">
        <f ca="1">IF(S4085="Irrigation","Irrigation",IF(R4085="Irrigation","Irrigation",IF(Q4085="Domestic","Domestic",IF(P4085="Stockwatering","Stockwatering",IF(N4085="IRRIGATION_AND_MUNICIPAL","Irrigation and Municipal",IF(O4085="IRRIGATION_AND_DOMESTIC","Irrigation and Domestic Municipality",_xlfn.XLOOKUP(J4085,Use_Code_Ranking!$B$4:$B$23,Use_Code_Ranking!$A$4:$A$23)))))))</f>
        <v>Irrigation</v>
      </c>
    </row>
    <row r="4086" spans="1:20" x14ac:dyDescent="0.25">
      <c r="A4086" t="s">
        <v>3908</v>
      </c>
      <c r="B4086" t="s">
        <v>95</v>
      </c>
      <c r="C4086" t="s">
        <v>2196</v>
      </c>
      <c r="D4086">
        <v>0</v>
      </c>
      <c r="E4086">
        <v>6.7000000000000004E-2</v>
      </c>
      <c r="F4086" t="s">
        <v>2197</v>
      </c>
      <c r="G4086" t="s">
        <v>3909</v>
      </c>
      <c r="H4086" t="s">
        <v>106</v>
      </c>
      <c r="I4086">
        <f>_xlfn.XLOOKUP(B4086,Use_Code_Ranking!$A$4:$A$23,Use_Code_Ranking!$B$4:$B$23,9999)</f>
        <v>1</v>
      </c>
      <c r="J4086">
        <f t="shared" ca="1" si="784"/>
        <v>1</v>
      </c>
      <c r="K4086">
        <f t="shared" ca="1" si="785"/>
        <v>1</v>
      </c>
      <c r="L4086">
        <f t="shared" ca="1" si="786"/>
        <v>0</v>
      </c>
      <c r="M4086">
        <f t="shared" ca="1" si="787"/>
        <v>0</v>
      </c>
      <c r="N4086" t="str">
        <f t="shared" ca="1" si="788"/>
        <v/>
      </c>
      <c r="O4086" t="str">
        <f t="shared" ca="1" si="789"/>
        <v/>
      </c>
      <c r="P4086" t="str">
        <f t="shared" si="790"/>
        <v/>
      </c>
      <c r="Q4086" t="str">
        <f t="shared" ca="1" si="791"/>
        <v/>
      </c>
      <c r="R4086" t="str">
        <f t="shared" si="792"/>
        <v/>
      </c>
      <c r="S4086" t="str">
        <f t="shared" si="793"/>
        <v/>
      </c>
      <c r="T4086" s="2" t="str">
        <f ca="1">IF(S4086="Irrigation","Irrigation",IF(R4086="Irrigation","Irrigation",IF(Q4086="Domestic","Domestic",IF(P4086="Stockwatering","Stockwatering",IF(N4086="IRRIGATION_AND_MUNICIPAL","Irrigation and Municipal",IF(O4086="IRRIGATION_AND_DOMESTIC","Irrigation and Domestic Municipality",_xlfn.XLOOKUP(J4086,Use_Code_Ranking!$B$4:$B$23,Use_Code_Ranking!$A$4:$A$23)))))))</f>
        <v>Irrigation</v>
      </c>
    </row>
    <row r="4087" spans="1:20" x14ac:dyDescent="0.25">
      <c r="A4087" t="s">
        <v>3910</v>
      </c>
      <c r="B4087" t="s">
        <v>95</v>
      </c>
      <c r="C4087" t="s">
        <v>2196</v>
      </c>
      <c r="D4087">
        <v>0</v>
      </c>
      <c r="E4087">
        <v>0.155</v>
      </c>
      <c r="F4087" t="s">
        <v>2197</v>
      </c>
      <c r="G4087" t="s">
        <v>3911</v>
      </c>
      <c r="H4087" t="s">
        <v>99</v>
      </c>
      <c r="I4087">
        <f>_xlfn.XLOOKUP(B4087,Use_Code_Ranking!$A$4:$A$23,Use_Code_Ranking!$B$4:$B$23,9999)</f>
        <v>1</v>
      </c>
      <c r="J4087">
        <f t="shared" ca="1" si="784"/>
        <v>1</v>
      </c>
      <c r="K4087">
        <f t="shared" ca="1" si="785"/>
        <v>1</v>
      </c>
      <c r="L4087">
        <f t="shared" ca="1" si="786"/>
        <v>0</v>
      </c>
      <c r="M4087">
        <f t="shared" ca="1" si="787"/>
        <v>0</v>
      </c>
      <c r="N4087" t="str">
        <f t="shared" ca="1" si="788"/>
        <v/>
      </c>
      <c r="O4087" t="str">
        <f t="shared" ca="1" si="789"/>
        <v/>
      </c>
      <c r="P4087" t="str">
        <f t="shared" si="790"/>
        <v/>
      </c>
      <c r="Q4087" t="str">
        <f t="shared" ca="1" si="791"/>
        <v/>
      </c>
      <c r="R4087" t="str">
        <f t="shared" si="792"/>
        <v/>
      </c>
      <c r="S4087" t="str">
        <f t="shared" si="793"/>
        <v/>
      </c>
      <c r="T4087" s="2" t="str">
        <f ca="1">IF(S4087="Irrigation","Irrigation",IF(R4087="Irrigation","Irrigation",IF(Q4087="Domestic","Domestic",IF(P4087="Stockwatering","Stockwatering",IF(N4087="IRRIGATION_AND_MUNICIPAL","Irrigation and Municipal",IF(O4087="IRRIGATION_AND_DOMESTIC","Irrigation and Domestic Municipality",_xlfn.XLOOKUP(J4087,Use_Code_Ranking!$B$4:$B$23,Use_Code_Ranking!$A$4:$A$23)))))))</f>
        <v>Irrigation</v>
      </c>
    </row>
    <row r="4088" spans="1:20" x14ac:dyDescent="0.25">
      <c r="A4088" t="s">
        <v>3912</v>
      </c>
      <c r="B4088" t="s">
        <v>95</v>
      </c>
      <c r="C4088" t="s">
        <v>2196</v>
      </c>
      <c r="D4088">
        <v>0</v>
      </c>
      <c r="E4088">
        <v>0.34100000000000003</v>
      </c>
      <c r="F4088" t="s">
        <v>2197</v>
      </c>
      <c r="G4088" t="s">
        <v>3911</v>
      </c>
      <c r="H4088" t="s">
        <v>99</v>
      </c>
      <c r="I4088">
        <f>_xlfn.XLOOKUP(B4088,Use_Code_Ranking!$A$4:$A$23,Use_Code_Ranking!$B$4:$B$23,9999)</f>
        <v>1</v>
      </c>
      <c r="J4088">
        <f t="shared" ca="1" si="784"/>
        <v>1</v>
      </c>
      <c r="K4088">
        <f t="shared" ca="1" si="785"/>
        <v>1</v>
      </c>
      <c r="L4088">
        <f t="shared" ca="1" si="786"/>
        <v>0</v>
      </c>
      <c r="M4088">
        <f t="shared" ca="1" si="787"/>
        <v>0</v>
      </c>
      <c r="N4088" t="str">
        <f t="shared" ca="1" si="788"/>
        <v/>
      </c>
      <c r="O4088" t="str">
        <f t="shared" ca="1" si="789"/>
        <v/>
      </c>
      <c r="P4088" t="str">
        <f t="shared" si="790"/>
        <v/>
      </c>
      <c r="Q4088" t="str">
        <f t="shared" ca="1" si="791"/>
        <v/>
      </c>
      <c r="R4088" t="str">
        <f t="shared" si="792"/>
        <v/>
      </c>
      <c r="S4088" t="str">
        <f t="shared" si="793"/>
        <v/>
      </c>
      <c r="T4088" s="2" t="str">
        <f ca="1">IF(S4088="Irrigation","Irrigation",IF(R4088="Irrigation","Irrigation",IF(Q4088="Domestic","Domestic",IF(P4088="Stockwatering","Stockwatering",IF(N4088="IRRIGATION_AND_MUNICIPAL","Irrigation and Municipal",IF(O4088="IRRIGATION_AND_DOMESTIC","Irrigation and Domestic Municipality",_xlfn.XLOOKUP(J4088,Use_Code_Ranking!$B$4:$B$23,Use_Code_Ranking!$A$4:$A$23)))))))</f>
        <v>Irrigation</v>
      </c>
    </row>
    <row r="4089" spans="1:20" x14ac:dyDescent="0.25">
      <c r="A4089" t="s">
        <v>3913</v>
      </c>
      <c r="B4089" t="s">
        <v>102</v>
      </c>
      <c r="C4089" t="s">
        <v>2196</v>
      </c>
      <c r="D4089">
        <v>0</v>
      </c>
      <c r="E4089">
        <v>0.92400000000000004</v>
      </c>
      <c r="F4089" t="s">
        <v>2197</v>
      </c>
      <c r="G4089" t="s">
        <v>1905</v>
      </c>
      <c r="H4089" t="s">
        <v>99</v>
      </c>
      <c r="I4089">
        <f>_xlfn.XLOOKUP(B4089,Use_Code_Ranking!$A$4:$A$23,Use_Code_Ranking!$B$4:$B$23,9999)</f>
        <v>3</v>
      </c>
      <c r="J4089">
        <f t="shared" ca="1" si="784"/>
        <v>1</v>
      </c>
      <c r="K4089">
        <f t="shared" ca="1" si="785"/>
        <v>1</v>
      </c>
      <c r="L4089">
        <f t="shared" ca="1" si="786"/>
        <v>0</v>
      </c>
      <c r="M4089">
        <f t="shared" ca="1" si="787"/>
        <v>0</v>
      </c>
      <c r="N4089" t="str">
        <f t="shared" ca="1" si="788"/>
        <v/>
      </c>
      <c r="O4089" t="str">
        <f t="shared" ca="1" si="789"/>
        <v/>
      </c>
      <c r="P4089" t="str">
        <f t="shared" si="790"/>
        <v/>
      </c>
      <c r="Q4089" t="str">
        <f t="shared" ca="1" si="791"/>
        <v/>
      </c>
      <c r="R4089" t="str">
        <f t="shared" si="792"/>
        <v/>
      </c>
      <c r="S4089" t="str">
        <f t="shared" si="793"/>
        <v/>
      </c>
      <c r="T4089" s="2" t="str">
        <f ca="1">IF(S4089="Irrigation","Irrigation",IF(R4089="Irrigation","Irrigation",IF(Q4089="Domestic","Domestic",IF(P4089="Stockwatering","Stockwatering",IF(N4089="IRRIGATION_AND_MUNICIPAL","Irrigation and Municipal",IF(O4089="IRRIGATION_AND_DOMESTIC","Irrigation and Domestic Municipality",_xlfn.XLOOKUP(J4089,Use_Code_Ranking!$B$4:$B$23,Use_Code_Ranking!$A$4:$A$23)))))))</f>
        <v>Irrigation</v>
      </c>
    </row>
    <row r="4090" spans="1:20" x14ac:dyDescent="0.25">
      <c r="A4090" t="s">
        <v>3913</v>
      </c>
      <c r="B4090" t="s">
        <v>95</v>
      </c>
      <c r="C4090" t="s">
        <v>2196</v>
      </c>
      <c r="D4090">
        <v>0</v>
      </c>
      <c r="E4090">
        <v>0.92400000000000004</v>
      </c>
      <c r="F4090" t="s">
        <v>2197</v>
      </c>
      <c r="G4090" t="s">
        <v>1905</v>
      </c>
      <c r="H4090" t="s">
        <v>99</v>
      </c>
      <c r="I4090">
        <f>_xlfn.XLOOKUP(B4090,Use_Code_Ranking!$A$4:$A$23,Use_Code_Ranking!$B$4:$B$23,9999)</f>
        <v>1</v>
      </c>
      <c r="J4090">
        <f t="shared" ca="1" si="784"/>
        <v>1</v>
      </c>
      <c r="K4090">
        <f t="shared" ca="1" si="785"/>
        <v>1</v>
      </c>
      <c r="L4090">
        <f t="shared" ca="1" si="786"/>
        <v>0</v>
      </c>
      <c r="M4090">
        <f t="shared" ca="1" si="787"/>
        <v>0</v>
      </c>
      <c r="N4090" t="str">
        <f t="shared" ca="1" si="788"/>
        <v/>
      </c>
      <c r="O4090" t="str">
        <f t="shared" ca="1" si="789"/>
        <v/>
      </c>
      <c r="P4090" t="str">
        <f t="shared" si="790"/>
        <v/>
      </c>
      <c r="Q4090" t="str">
        <f t="shared" ca="1" si="791"/>
        <v/>
      </c>
      <c r="R4090" t="str">
        <f t="shared" si="792"/>
        <v/>
      </c>
      <c r="S4090" t="str">
        <f t="shared" si="793"/>
        <v/>
      </c>
      <c r="T4090" s="2" t="str">
        <f ca="1">IF(S4090="Irrigation","Irrigation",IF(R4090="Irrigation","Irrigation",IF(Q4090="Domestic","Domestic",IF(P4090="Stockwatering","Stockwatering",IF(N4090="IRRIGATION_AND_MUNICIPAL","Irrigation and Municipal",IF(O4090="IRRIGATION_AND_DOMESTIC","Irrigation and Domestic Municipality",_xlfn.XLOOKUP(J4090,Use_Code_Ranking!$B$4:$B$23,Use_Code_Ranking!$A$4:$A$23)))))))</f>
        <v>Irrigation</v>
      </c>
    </row>
    <row r="4091" spans="1:20" x14ac:dyDescent="0.25">
      <c r="A4091" t="s">
        <v>3914</v>
      </c>
      <c r="B4091" t="s">
        <v>95</v>
      </c>
      <c r="C4091" t="s">
        <v>2196</v>
      </c>
      <c r="D4091">
        <v>0</v>
      </c>
      <c r="E4091">
        <v>0.26469999999999999</v>
      </c>
      <c r="F4091" t="s">
        <v>2197</v>
      </c>
      <c r="G4091" t="s">
        <v>3915</v>
      </c>
      <c r="H4091" t="s">
        <v>99</v>
      </c>
      <c r="I4091">
        <f>_xlfn.XLOOKUP(B4091,Use_Code_Ranking!$A$4:$A$23,Use_Code_Ranking!$B$4:$B$23,9999)</f>
        <v>1</v>
      </c>
      <c r="J4091">
        <f t="shared" ca="1" si="784"/>
        <v>1</v>
      </c>
      <c r="K4091">
        <f t="shared" ca="1" si="785"/>
        <v>1</v>
      </c>
      <c r="L4091">
        <f t="shared" ca="1" si="786"/>
        <v>0</v>
      </c>
      <c r="M4091">
        <f t="shared" ca="1" si="787"/>
        <v>0</v>
      </c>
      <c r="N4091" t="str">
        <f t="shared" ca="1" si="788"/>
        <v/>
      </c>
      <c r="O4091" t="str">
        <f t="shared" ca="1" si="789"/>
        <v/>
      </c>
      <c r="P4091" t="str">
        <f t="shared" si="790"/>
        <v/>
      </c>
      <c r="Q4091" t="str">
        <f t="shared" ca="1" si="791"/>
        <v/>
      </c>
      <c r="R4091" t="str">
        <f t="shared" si="792"/>
        <v/>
      </c>
      <c r="S4091" t="str">
        <f t="shared" si="793"/>
        <v/>
      </c>
      <c r="T4091" s="2" t="str">
        <f ca="1">IF(S4091="Irrigation","Irrigation",IF(R4091="Irrigation","Irrigation",IF(Q4091="Domestic","Domestic",IF(P4091="Stockwatering","Stockwatering",IF(N4091="IRRIGATION_AND_MUNICIPAL","Irrigation and Municipal",IF(O4091="IRRIGATION_AND_DOMESTIC","Irrigation and Domestic Municipality",_xlfn.XLOOKUP(J4091,Use_Code_Ranking!$B$4:$B$23,Use_Code_Ranking!$A$4:$A$23)))))))</f>
        <v>Irrigation</v>
      </c>
    </row>
    <row r="4092" spans="1:20" x14ac:dyDescent="0.25">
      <c r="A4092" t="s">
        <v>3914</v>
      </c>
      <c r="B4092" t="s">
        <v>102</v>
      </c>
      <c r="C4092" t="s">
        <v>2196</v>
      </c>
      <c r="D4092">
        <v>0</v>
      </c>
      <c r="E4092">
        <v>0.26469999999999999</v>
      </c>
      <c r="F4092" t="s">
        <v>2197</v>
      </c>
      <c r="G4092" t="s">
        <v>3915</v>
      </c>
      <c r="H4092" t="s">
        <v>99</v>
      </c>
      <c r="I4092">
        <f>_xlfn.XLOOKUP(B4092,Use_Code_Ranking!$A$4:$A$23,Use_Code_Ranking!$B$4:$B$23,9999)</f>
        <v>3</v>
      </c>
      <c r="J4092">
        <f t="shared" ca="1" si="784"/>
        <v>1</v>
      </c>
      <c r="K4092">
        <f t="shared" ca="1" si="785"/>
        <v>1</v>
      </c>
      <c r="L4092">
        <f t="shared" ca="1" si="786"/>
        <v>0</v>
      </c>
      <c r="M4092">
        <f t="shared" ca="1" si="787"/>
        <v>0</v>
      </c>
      <c r="N4092" t="str">
        <f t="shared" ca="1" si="788"/>
        <v/>
      </c>
      <c r="O4092" t="str">
        <f t="shared" ca="1" si="789"/>
        <v/>
      </c>
      <c r="P4092" t="str">
        <f t="shared" si="790"/>
        <v/>
      </c>
      <c r="Q4092" t="str">
        <f t="shared" ca="1" si="791"/>
        <v/>
      </c>
      <c r="R4092" t="str">
        <f t="shared" si="792"/>
        <v/>
      </c>
      <c r="S4092" t="str">
        <f t="shared" si="793"/>
        <v/>
      </c>
      <c r="T4092" s="2" t="str">
        <f ca="1">IF(S4092="Irrigation","Irrigation",IF(R4092="Irrigation","Irrigation",IF(Q4092="Domestic","Domestic",IF(P4092="Stockwatering","Stockwatering",IF(N4092="IRRIGATION_AND_MUNICIPAL","Irrigation and Municipal",IF(O4092="IRRIGATION_AND_DOMESTIC","Irrigation and Domestic Municipality",_xlfn.XLOOKUP(J4092,Use_Code_Ranking!$B$4:$B$23,Use_Code_Ranking!$A$4:$A$23)))))))</f>
        <v>Irrigation</v>
      </c>
    </row>
    <row r="4093" spans="1:20" x14ac:dyDescent="0.25">
      <c r="A4093" t="s">
        <v>3916</v>
      </c>
      <c r="B4093" t="s">
        <v>95</v>
      </c>
      <c r="C4093" t="s">
        <v>2196</v>
      </c>
      <c r="D4093">
        <v>0</v>
      </c>
      <c r="E4093">
        <v>0.52780000000000005</v>
      </c>
      <c r="F4093" t="s">
        <v>2197</v>
      </c>
      <c r="G4093" t="s">
        <v>3915</v>
      </c>
      <c r="H4093" t="s">
        <v>99</v>
      </c>
      <c r="I4093">
        <f>_xlfn.XLOOKUP(B4093,Use_Code_Ranking!$A$4:$A$23,Use_Code_Ranking!$B$4:$B$23,9999)</f>
        <v>1</v>
      </c>
      <c r="J4093">
        <f t="shared" ca="1" si="784"/>
        <v>1</v>
      </c>
      <c r="K4093">
        <f t="shared" ca="1" si="785"/>
        <v>1</v>
      </c>
      <c r="L4093">
        <f t="shared" ca="1" si="786"/>
        <v>0</v>
      </c>
      <c r="M4093">
        <f t="shared" ca="1" si="787"/>
        <v>0</v>
      </c>
      <c r="N4093" t="str">
        <f t="shared" ca="1" si="788"/>
        <v/>
      </c>
      <c r="O4093" t="str">
        <f t="shared" ca="1" si="789"/>
        <v/>
      </c>
      <c r="P4093" t="str">
        <f t="shared" si="790"/>
        <v/>
      </c>
      <c r="Q4093" t="str">
        <f t="shared" ca="1" si="791"/>
        <v/>
      </c>
      <c r="R4093" t="str">
        <f t="shared" si="792"/>
        <v/>
      </c>
      <c r="S4093" t="str">
        <f t="shared" si="793"/>
        <v/>
      </c>
      <c r="T4093" s="2" t="str">
        <f ca="1">IF(S4093="Irrigation","Irrigation",IF(R4093="Irrigation","Irrigation",IF(Q4093="Domestic","Domestic",IF(P4093="Stockwatering","Stockwatering",IF(N4093="IRRIGATION_AND_MUNICIPAL","Irrigation and Municipal",IF(O4093="IRRIGATION_AND_DOMESTIC","Irrigation and Domestic Municipality",_xlfn.XLOOKUP(J4093,Use_Code_Ranking!$B$4:$B$23,Use_Code_Ranking!$A$4:$A$23)))))))</f>
        <v>Irrigation</v>
      </c>
    </row>
    <row r="4094" spans="1:20" x14ac:dyDescent="0.25">
      <c r="A4094" t="s">
        <v>3917</v>
      </c>
      <c r="B4094" t="s">
        <v>95</v>
      </c>
      <c r="C4094" t="s">
        <v>2196</v>
      </c>
      <c r="D4094">
        <v>0</v>
      </c>
      <c r="E4094">
        <v>0.33250000000000002</v>
      </c>
      <c r="F4094" t="s">
        <v>2197</v>
      </c>
      <c r="G4094" t="s">
        <v>3918</v>
      </c>
      <c r="H4094" t="s">
        <v>99</v>
      </c>
      <c r="I4094">
        <f>_xlfn.XLOOKUP(B4094,Use_Code_Ranking!$A$4:$A$23,Use_Code_Ranking!$B$4:$B$23,9999)</f>
        <v>1</v>
      </c>
      <c r="J4094">
        <f t="shared" ca="1" si="784"/>
        <v>1</v>
      </c>
      <c r="K4094">
        <f t="shared" ca="1" si="785"/>
        <v>1</v>
      </c>
      <c r="L4094">
        <f t="shared" ca="1" si="786"/>
        <v>0</v>
      </c>
      <c r="M4094">
        <f t="shared" ca="1" si="787"/>
        <v>0</v>
      </c>
      <c r="N4094" t="str">
        <f t="shared" ca="1" si="788"/>
        <v/>
      </c>
      <c r="O4094" t="str">
        <f t="shared" ca="1" si="789"/>
        <v/>
      </c>
      <c r="P4094" t="str">
        <f t="shared" si="790"/>
        <v/>
      </c>
      <c r="Q4094" t="str">
        <f t="shared" ca="1" si="791"/>
        <v/>
      </c>
      <c r="R4094" t="str">
        <f t="shared" si="792"/>
        <v/>
      </c>
      <c r="S4094" t="str">
        <f t="shared" si="793"/>
        <v/>
      </c>
      <c r="T4094" s="2" t="str">
        <f ca="1">IF(S4094="Irrigation","Irrigation",IF(R4094="Irrigation","Irrigation",IF(Q4094="Domestic","Domestic",IF(P4094="Stockwatering","Stockwatering",IF(N4094="IRRIGATION_AND_MUNICIPAL","Irrigation and Municipal",IF(O4094="IRRIGATION_AND_DOMESTIC","Irrigation and Domestic Municipality",_xlfn.XLOOKUP(J4094,Use_Code_Ranking!$B$4:$B$23,Use_Code_Ranking!$A$4:$A$23)))))))</f>
        <v>Irrigation</v>
      </c>
    </row>
    <row r="4095" spans="1:20" x14ac:dyDescent="0.25">
      <c r="A4095" t="s">
        <v>3917</v>
      </c>
      <c r="B4095" t="s">
        <v>102</v>
      </c>
      <c r="C4095" t="s">
        <v>2196</v>
      </c>
      <c r="D4095">
        <v>0</v>
      </c>
      <c r="E4095">
        <v>0.33250000000000002</v>
      </c>
      <c r="F4095" t="s">
        <v>2197</v>
      </c>
      <c r="G4095" t="s">
        <v>3918</v>
      </c>
      <c r="H4095" t="s">
        <v>99</v>
      </c>
      <c r="I4095">
        <f>_xlfn.XLOOKUP(B4095,Use_Code_Ranking!$A$4:$A$23,Use_Code_Ranking!$B$4:$B$23,9999)</f>
        <v>3</v>
      </c>
      <c r="J4095">
        <f t="shared" ca="1" si="784"/>
        <v>1</v>
      </c>
      <c r="K4095">
        <f t="shared" ca="1" si="785"/>
        <v>1</v>
      </c>
      <c r="L4095">
        <f t="shared" ca="1" si="786"/>
        <v>0</v>
      </c>
      <c r="M4095">
        <f t="shared" ca="1" si="787"/>
        <v>0</v>
      </c>
      <c r="N4095" t="str">
        <f t="shared" ca="1" si="788"/>
        <v/>
      </c>
      <c r="O4095" t="str">
        <f t="shared" ca="1" si="789"/>
        <v/>
      </c>
      <c r="P4095" t="str">
        <f t="shared" si="790"/>
        <v/>
      </c>
      <c r="Q4095" t="str">
        <f t="shared" ca="1" si="791"/>
        <v/>
      </c>
      <c r="R4095" t="str">
        <f t="shared" si="792"/>
        <v/>
      </c>
      <c r="S4095" t="str">
        <f t="shared" si="793"/>
        <v/>
      </c>
      <c r="T4095" s="2" t="str">
        <f ca="1">IF(S4095="Irrigation","Irrigation",IF(R4095="Irrigation","Irrigation",IF(Q4095="Domestic","Domestic",IF(P4095="Stockwatering","Stockwatering",IF(N4095="IRRIGATION_AND_MUNICIPAL","Irrigation and Municipal",IF(O4095="IRRIGATION_AND_DOMESTIC","Irrigation and Domestic Municipality",_xlfn.XLOOKUP(J4095,Use_Code_Ranking!$B$4:$B$23,Use_Code_Ranking!$A$4:$A$23)))))))</f>
        <v>Irrigation</v>
      </c>
    </row>
    <row r="4096" spans="1:20" x14ac:dyDescent="0.25">
      <c r="A4096" t="s">
        <v>3919</v>
      </c>
      <c r="B4096" t="s">
        <v>95</v>
      </c>
      <c r="C4096" t="s">
        <v>2196</v>
      </c>
      <c r="D4096">
        <v>0</v>
      </c>
      <c r="E4096">
        <v>2.5</v>
      </c>
      <c r="F4096" t="s">
        <v>2197</v>
      </c>
      <c r="G4096" t="s">
        <v>2116</v>
      </c>
      <c r="H4096" t="s">
        <v>99</v>
      </c>
      <c r="I4096">
        <f>_xlfn.XLOOKUP(B4096,Use_Code_Ranking!$A$4:$A$23,Use_Code_Ranking!$B$4:$B$23,9999)</f>
        <v>1</v>
      </c>
      <c r="J4096">
        <f t="shared" ca="1" si="784"/>
        <v>1</v>
      </c>
      <c r="K4096">
        <f t="shared" ca="1" si="785"/>
        <v>1</v>
      </c>
      <c r="L4096">
        <f t="shared" ca="1" si="786"/>
        <v>0</v>
      </c>
      <c r="M4096">
        <f t="shared" ca="1" si="787"/>
        <v>0</v>
      </c>
      <c r="N4096" t="str">
        <f t="shared" ca="1" si="788"/>
        <v/>
      </c>
      <c r="O4096" t="str">
        <f t="shared" ca="1" si="789"/>
        <v/>
      </c>
      <c r="P4096" t="str">
        <f t="shared" si="790"/>
        <v/>
      </c>
      <c r="Q4096" t="str">
        <f t="shared" ca="1" si="791"/>
        <v/>
      </c>
      <c r="R4096" t="str">
        <f t="shared" si="792"/>
        <v/>
      </c>
      <c r="S4096" t="str">
        <f t="shared" si="793"/>
        <v/>
      </c>
      <c r="T4096" s="2" t="str">
        <f ca="1">IF(S4096="Irrigation","Irrigation",IF(R4096="Irrigation","Irrigation",IF(Q4096="Domestic","Domestic",IF(P4096="Stockwatering","Stockwatering",IF(N4096="IRRIGATION_AND_MUNICIPAL","Irrigation and Municipal",IF(O4096="IRRIGATION_AND_DOMESTIC","Irrigation and Domestic Municipality",_xlfn.XLOOKUP(J4096,Use_Code_Ranking!$B$4:$B$23,Use_Code_Ranking!$A$4:$A$23)))))))</f>
        <v>Irrigation</v>
      </c>
    </row>
    <row r="4097" spans="1:20" x14ac:dyDescent="0.25">
      <c r="A4097" t="s">
        <v>3919</v>
      </c>
      <c r="B4097" t="s">
        <v>102</v>
      </c>
      <c r="C4097" t="s">
        <v>2196</v>
      </c>
      <c r="D4097">
        <v>0</v>
      </c>
      <c r="E4097">
        <v>2.5</v>
      </c>
      <c r="F4097" t="s">
        <v>2197</v>
      </c>
      <c r="G4097" t="s">
        <v>2116</v>
      </c>
      <c r="H4097" t="s">
        <v>99</v>
      </c>
      <c r="I4097">
        <f>_xlfn.XLOOKUP(B4097,Use_Code_Ranking!$A$4:$A$23,Use_Code_Ranking!$B$4:$B$23,9999)</f>
        <v>3</v>
      </c>
      <c r="J4097">
        <f t="shared" ca="1" si="784"/>
        <v>1</v>
      </c>
      <c r="K4097">
        <f t="shared" ca="1" si="785"/>
        <v>1</v>
      </c>
      <c r="L4097">
        <f t="shared" ca="1" si="786"/>
        <v>0</v>
      </c>
      <c r="M4097">
        <f t="shared" ca="1" si="787"/>
        <v>0</v>
      </c>
      <c r="N4097" t="str">
        <f t="shared" ca="1" si="788"/>
        <v/>
      </c>
      <c r="O4097" t="str">
        <f t="shared" ca="1" si="789"/>
        <v/>
      </c>
      <c r="P4097" t="str">
        <f t="shared" si="790"/>
        <v/>
      </c>
      <c r="Q4097" t="str">
        <f t="shared" ca="1" si="791"/>
        <v/>
      </c>
      <c r="R4097" t="str">
        <f t="shared" si="792"/>
        <v/>
      </c>
      <c r="S4097" t="str">
        <f t="shared" si="793"/>
        <v/>
      </c>
      <c r="T4097" s="2" t="str">
        <f ca="1">IF(S4097="Irrigation","Irrigation",IF(R4097="Irrigation","Irrigation",IF(Q4097="Domestic","Domestic",IF(P4097="Stockwatering","Stockwatering",IF(N4097="IRRIGATION_AND_MUNICIPAL","Irrigation and Municipal",IF(O4097="IRRIGATION_AND_DOMESTIC","Irrigation and Domestic Municipality",_xlfn.XLOOKUP(J4097,Use_Code_Ranking!$B$4:$B$23,Use_Code_Ranking!$A$4:$A$23)))))))</f>
        <v>Irrigation</v>
      </c>
    </row>
    <row r="4098" spans="1:20" x14ac:dyDescent="0.25">
      <c r="A4098" t="s">
        <v>3920</v>
      </c>
      <c r="B4098" t="s">
        <v>95</v>
      </c>
      <c r="C4098" t="s">
        <v>2196</v>
      </c>
      <c r="D4098">
        <v>0</v>
      </c>
      <c r="E4098">
        <v>0.34989999999999999</v>
      </c>
      <c r="F4098" t="s">
        <v>2197</v>
      </c>
      <c r="G4098" t="s">
        <v>1484</v>
      </c>
      <c r="H4098" t="s">
        <v>99</v>
      </c>
      <c r="I4098">
        <f>_xlfn.XLOOKUP(B4098,Use_Code_Ranking!$A$4:$A$23,Use_Code_Ranking!$B$4:$B$23,9999)</f>
        <v>1</v>
      </c>
      <c r="J4098">
        <f t="shared" ca="1" si="784"/>
        <v>1</v>
      </c>
      <c r="K4098">
        <f t="shared" ca="1" si="785"/>
        <v>1</v>
      </c>
      <c r="L4098">
        <f t="shared" ca="1" si="786"/>
        <v>0</v>
      </c>
      <c r="M4098">
        <f t="shared" ca="1" si="787"/>
        <v>0</v>
      </c>
      <c r="N4098" t="str">
        <f t="shared" ca="1" si="788"/>
        <v/>
      </c>
      <c r="O4098" t="str">
        <f t="shared" ca="1" si="789"/>
        <v/>
      </c>
      <c r="P4098" t="str">
        <f t="shared" si="790"/>
        <v/>
      </c>
      <c r="Q4098" t="str">
        <f t="shared" ca="1" si="791"/>
        <v/>
      </c>
      <c r="R4098" t="str">
        <f t="shared" si="792"/>
        <v/>
      </c>
      <c r="S4098" t="str">
        <f t="shared" si="793"/>
        <v/>
      </c>
      <c r="T4098" s="2" t="str">
        <f ca="1">IF(S4098="Irrigation","Irrigation",IF(R4098="Irrigation","Irrigation",IF(Q4098="Domestic","Domestic",IF(P4098="Stockwatering","Stockwatering",IF(N4098="IRRIGATION_AND_MUNICIPAL","Irrigation and Municipal",IF(O4098="IRRIGATION_AND_DOMESTIC","Irrigation and Domestic Municipality",_xlfn.XLOOKUP(J4098,Use_Code_Ranking!$B$4:$B$23,Use_Code_Ranking!$A$4:$A$23)))))))</f>
        <v>Irrigation</v>
      </c>
    </row>
    <row r="4099" spans="1:20" x14ac:dyDescent="0.25">
      <c r="A4099" t="s">
        <v>3921</v>
      </c>
      <c r="B4099" t="s">
        <v>95</v>
      </c>
      <c r="C4099" t="s">
        <v>2196</v>
      </c>
      <c r="D4099">
        <v>0</v>
      </c>
      <c r="E4099">
        <v>0.2394</v>
      </c>
      <c r="F4099" t="s">
        <v>2197</v>
      </c>
      <c r="G4099" t="s">
        <v>3922</v>
      </c>
      <c r="H4099" t="s">
        <v>106</v>
      </c>
      <c r="I4099">
        <f>_xlfn.XLOOKUP(B4099,Use_Code_Ranking!$A$4:$A$23,Use_Code_Ranking!$B$4:$B$23,9999)</f>
        <v>1</v>
      </c>
      <c r="J4099">
        <f t="shared" ca="1" si="784"/>
        <v>1</v>
      </c>
      <c r="K4099">
        <f t="shared" ca="1" si="785"/>
        <v>1</v>
      </c>
      <c r="L4099">
        <f t="shared" ca="1" si="786"/>
        <v>0</v>
      </c>
      <c r="M4099">
        <f t="shared" ca="1" si="787"/>
        <v>0</v>
      </c>
      <c r="N4099" t="str">
        <f t="shared" ca="1" si="788"/>
        <v/>
      </c>
      <c r="O4099" t="str">
        <f t="shared" ca="1" si="789"/>
        <v/>
      </c>
      <c r="P4099" t="str">
        <f t="shared" si="790"/>
        <v/>
      </c>
      <c r="Q4099" t="str">
        <f t="shared" ca="1" si="791"/>
        <v/>
      </c>
      <c r="R4099" t="str">
        <f t="shared" si="792"/>
        <v/>
      </c>
      <c r="S4099" t="str">
        <f t="shared" si="793"/>
        <v/>
      </c>
      <c r="T4099" s="2" t="str">
        <f ca="1">IF(S4099="Irrigation","Irrigation",IF(R4099="Irrigation","Irrigation",IF(Q4099="Domestic","Domestic",IF(P4099="Stockwatering","Stockwatering",IF(N4099="IRRIGATION_AND_MUNICIPAL","Irrigation and Municipal",IF(O4099="IRRIGATION_AND_DOMESTIC","Irrigation and Domestic Municipality",_xlfn.XLOOKUP(J4099,Use_Code_Ranking!$B$4:$B$23,Use_Code_Ranking!$A$4:$A$23)))))))</f>
        <v>Irrigation</v>
      </c>
    </row>
    <row r="4100" spans="1:20" x14ac:dyDescent="0.25">
      <c r="A4100" t="s">
        <v>3921</v>
      </c>
      <c r="B4100" t="s">
        <v>102</v>
      </c>
      <c r="C4100" t="s">
        <v>2196</v>
      </c>
      <c r="D4100">
        <v>0</v>
      </c>
      <c r="E4100">
        <v>0.2394</v>
      </c>
      <c r="F4100" t="s">
        <v>2197</v>
      </c>
      <c r="G4100" t="s">
        <v>3922</v>
      </c>
      <c r="H4100" t="s">
        <v>106</v>
      </c>
      <c r="I4100">
        <f>_xlfn.XLOOKUP(B4100,Use_Code_Ranking!$A$4:$A$23,Use_Code_Ranking!$B$4:$B$23,9999)</f>
        <v>3</v>
      </c>
      <c r="J4100">
        <f t="shared" ca="1" si="784"/>
        <v>1</v>
      </c>
      <c r="K4100">
        <f t="shared" ca="1" si="785"/>
        <v>1</v>
      </c>
      <c r="L4100">
        <f t="shared" ca="1" si="786"/>
        <v>0</v>
      </c>
      <c r="M4100">
        <f t="shared" ca="1" si="787"/>
        <v>0</v>
      </c>
      <c r="N4100" t="str">
        <f t="shared" ca="1" si="788"/>
        <v/>
      </c>
      <c r="O4100" t="str">
        <f t="shared" ca="1" si="789"/>
        <v/>
      </c>
      <c r="P4100" t="str">
        <f t="shared" si="790"/>
        <v/>
      </c>
      <c r="Q4100" t="str">
        <f t="shared" ca="1" si="791"/>
        <v/>
      </c>
      <c r="R4100" t="str">
        <f t="shared" si="792"/>
        <v/>
      </c>
      <c r="S4100" t="str">
        <f t="shared" si="793"/>
        <v/>
      </c>
      <c r="T4100" s="2" t="str">
        <f ca="1">IF(S4100="Irrigation","Irrigation",IF(R4100="Irrigation","Irrigation",IF(Q4100="Domestic","Domestic",IF(P4100="Stockwatering","Stockwatering",IF(N4100="IRRIGATION_AND_MUNICIPAL","Irrigation and Municipal",IF(O4100="IRRIGATION_AND_DOMESTIC","Irrigation and Domestic Municipality",_xlfn.XLOOKUP(J4100,Use_Code_Ranking!$B$4:$B$23,Use_Code_Ranking!$A$4:$A$23)))))))</f>
        <v>Irrigation</v>
      </c>
    </row>
    <row r="4101" spans="1:20" x14ac:dyDescent="0.25">
      <c r="A4101" t="s">
        <v>3923</v>
      </c>
      <c r="B4101" t="s">
        <v>95</v>
      </c>
      <c r="C4101" t="s">
        <v>2196</v>
      </c>
      <c r="D4101">
        <v>0</v>
      </c>
      <c r="E4101">
        <v>0.36830000000000002</v>
      </c>
      <c r="F4101" t="s">
        <v>2197</v>
      </c>
      <c r="G4101" t="s">
        <v>3924</v>
      </c>
      <c r="H4101" t="s">
        <v>99</v>
      </c>
      <c r="I4101">
        <f>_xlfn.XLOOKUP(B4101,Use_Code_Ranking!$A$4:$A$23,Use_Code_Ranking!$B$4:$B$23,9999)</f>
        <v>1</v>
      </c>
      <c r="J4101">
        <f t="shared" ca="1" si="784"/>
        <v>1</v>
      </c>
      <c r="K4101">
        <f t="shared" ca="1" si="785"/>
        <v>1</v>
      </c>
      <c r="L4101">
        <f t="shared" ca="1" si="786"/>
        <v>0</v>
      </c>
      <c r="M4101">
        <f t="shared" ca="1" si="787"/>
        <v>0</v>
      </c>
      <c r="N4101" t="str">
        <f t="shared" ca="1" si="788"/>
        <v/>
      </c>
      <c r="O4101" t="str">
        <f t="shared" ca="1" si="789"/>
        <v/>
      </c>
      <c r="P4101" t="str">
        <f t="shared" si="790"/>
        <v/>
      </c>
      <c r="Q4101" t="str">
        <f t="shared" ca="1" si="791"/>
        <v/>
      </c>
      <c r="R4101" t="str">
        <f t="shared" si="792"/>
        <v/>
      </c>
      <c r="S4101" t="str">
        <f t="shared" si="793"/>
        <v/>
      </c>
      <c r="T4101" s="2" t="str">
        <f ca="1">IF(S4101="Irrigation","Irrigation",IF(R4101="Irrigation","Irrigation",IF(Q4101="Domestic","Domestic",IF(P4101="Stockwatering","Stockwatering",IF(N4101="IRRIGATION_AND_MUNICIPAL","Irrigation and Municipal",IF(O4101="IRRIGATION_AND_DOMESTIC","Irrigation and Domestic Municipality",_xlfn.XLOOKUP(J4101,Use_Code_Ranking!$B$4:$B$23,Use_Code_Ranking!$A$4:$A$23)))))))</f>
        <v>Irrigation</v>
      </c>
    </row>
    <row r="4102" spans="1:20" x14ac:dyDescent="0.25">
      <c r="A4102" t="s">
        <v>3923</v>
      </c>
      <c r="B4102" t="s">
        <v>102</v>
      </c>
      <c r="C4102" t="s">
        <v>2196</v>
      </c>
      <c r="D4102">
        <v>0</v>
      </c>
      <c r="E4102">
        <v>0.36830000000000002</v>
      </c>
      <c r="F4102" t="s">
        <v>2197</v>
      </c>
      <c r="G4102" t="s">
        <v>3924</v>
      </c>
      <c r="H4102" t="s">
        <v>99</v>
      </c>
      <c r="I4102">
        <f>_xlfn.XLOOKUP(B4102,Use_Code_Ranking!$A$4:$A$23,Use_Code_Ranking!$B$4:$B$23,9999)</f>
        <v>3</v>
      </c>
      <c r="J4102">
        <f t="shared" ca="1" si="784"/>
        <v>1</v>
      </c>
      <c r="K4102">
        <f t="shared" ca="1" si="785"/>
        <v>1</v>
      </c>
      <c r="L4102">
        <f t="shared" ca="1" si="786"/>
        <v>0</v>
      </c>
      <c r="M4102">
        <f t="shared" ca="1" si="787"/>
        <v>0</v>
      </c>
      <c r="N4102" t="str">
        <f t="shared" ca="1" si="788"/>
        <v/>
      </c>
      <c r="O4102" t="str">
        <f t="shared" ca="1" si="789"/>
        <v/>
      </c>
      <c r="P4102" t="str">
        <f t="shared" si="790"/>
        <v/>
      </c>
      <c r="Q4102" t="str">
        <f t="shared" ca="1" si="791"/>
        <v/>
      </c>
      <c r="R4102" t="str">
        <f t="shared" si="792"/>
        <v/>
      </c>
      <c r="S4102" t="str">
        <f t="shared" si="793"/>
        <v/>
      </c>
      <c r="T4102" s="2" t="str">
        <f ca="1">IF(S4102="Irrigation","Irrigation",IF(R4102="Irrigation","Irrigation",IF(Q4102="Domestic","Domestic",IF(P4102="Stockwatering","Stockwatering",IF(N4102="IRRIGATION_AND_MUNICIPAL","Irrigation and Municipal",IF(O4102="IRRIGATION_AND_DOMESTIC","Irrigation and Domestic Municipality",_xlfn.XLOOKUP(J4102,Use_Code_Ranking!$B$4:$B$23,Use_Code_Ranking!$A$4:$A$23)))))))</f>
        <v>Irrigation</v>
      </c>
    </row>
    <row r="4103" spans="1:20" x14ac:dyDescent="0.25">
      <c r="A4103" t="s">
        <v>3925</v>
      </c>
      <c r="B4103" t="s">
        <v>95</v>
      </c>
      <c r="C4103" t="s">
        <v>2196</v>
      </c>
      <c r="D4103">
        <v>0</v>
      </c>
      <c r="E4103">
        <v>0.20780000000000001</v>
      </c>
      <c r="F4103" t="s">
        <v>2197</v>
      </c>
      <c r="G4103" t="s">
        <v>3926</v>
      </c>
      <c r="H4103" t="s">
        <v>99</v>
      </c>
      <c r="I4103">
        <f>_xlfn.XLOOKUP(B4103,Use_Code_Ranking!$A$4:$A$23,Use_Code_Ranking!$B$4:$B$23,9999)</f>
        <v>1</v>
      </c>
      <c r="J4103">
        <f t="shared" ca="1" si="784"/>
        <v>1</v>
      </c>
      <c r="K4103">
        <f t="shared" ca="1" si="785"/>
        <v>1</v>
      </c>
      <c r="L4103">
        <f t="shared" ca="1" si="786"/>
        <v>0</v>
      </c>
      <c r="M4103">
        <f t="shared" ca="1" si="787"/>
        <v>0</v>
      </c>
      <c r="N4103" t="str">
        <f t="shared" ca="1" si="788"/>
        <v/>
      </c>
      <c r="O4103" t="str">
        <f t="shared" ca="1" si="789"/>
        <v/>
      </c>
      <c r="P4103" t="str">
        <f t="shared" si="790"/>
        <v/>
      </c>
      <c r="Q4103" t="str">
        <f t="shared" ca="1" si="791"/>
        <v/>
      </c>
      <c r="R4103" t="str">
        <f t="shared" si="792"/>
        <v/>
      </c>
      <c r="S4103" t="str">
        <f t="shared" si="793"/>
        <v/>
      </c>
      <c r="T4103" s="2" t="str">
        <f ca="1">IF(S4103="Irrigation","Irrigation",IF(R4103="Irrigation","Irrigation",IF(Q4103="Domestic","Domestic",IF(P4103="Stockwatering","Stockwatering",IF(N4103="IRRIGATION_AND_MUNICIPAL","Irrigation and Municipal",IF(O4103="IRRIGATION_AND_DOMESTIC","Irrigation and Domestic Municipality",_xlfn.XLOOKUP(J4103,Use_Code_Ranking!$B$4:$B$23,Use_Code_Ranking!$A$4:$A$23)))))))</f>
        <v>Irrigation</v>
      </c>
    </row>
    <row r="4104" spans="1:20" x14ac:dyDescent="0.25">
      <c r="A4104" t="s">
        <v>3927</v>
      </c>
      <c r="B4104" t="s">
        <v>95</v>
      </c>
      <c r="C4104" t="s">
        <v>2196</v>
      </c>
      <c r="D4104">
        <v>0</v>
      </c>
      <c r="E4104">
        <v>0.15040000000000001</v>
      </c>
      <c r="F4104" t="s">
        <v>2197</v>
      </c>
      <c r="G4104" t="s">
        <v>1963</v>
      </c>
      <c r="H4104" t="s">
        <v>99</v>
      </c>
      <c r="I4104">
        <f>_xlfn.XLOOKUP(B4104,Use_Code_Ranking!$A$4:$A$23,Use_Code_Ranking!$B$4:$B$23,9999)</f>
        <v>1</v>
      </c>
      <c r="J4104">
        <f t="shared" ca="1" si="784"/>
        <v>1</v>
      </c>
      <c r="K4104">
        <f t="shared" ca="1" si="785"/>
        <v>1</v>
      </c>
      <c r="L4104">
        <f t="shared" ca="1" si="786"/>
        <v>0</v>
      </c>
      <c r="M4104">
        <f t="shared" ca="1" si="787"/>
        <v>0</v>
      </c>
      <c r="N4104" t="str">
        <f t="shared" ca="1" si="788"/>
        <v/>
      </c>
      <c r="O4104" t="str">
        <f t="shared" ca="1" si="789"/>
        <v/>
      </c>
      <c r="P4104" t="str">
        <f t="shared" si="790"/>
        <v/>
      </c>
      <c r="Q4104" t="str">
        <f t="shared" ca="1" si="791"/>
        <v/>
      </c>
      <c r="R4104" t="str">
        <f t="shared" si="792"/>
        <v/>
      </c>
      <c r="S4104" t="str">
        <f t="shared" si="793"/>
        <v/>
      </c>
      <c r="T4104" s="2" t="str">
        <f ca="1">IF(S4104="Irrigation","Irrigation",IF(R4104="Irrigation","Irrigation",IF(Q4104="Domestic","Domestic",IF(P4104="Stockwatering","Stockwatering",IF(N4104="IRRIGATION_AND_MUNICIPAL","Irrigation and Municipal",IF(O4104="IRRIGATION_AND_DOMESTIC","Irrigation and Domestic Municipality",_xlfn.XLOOKUP(J4104,Use_Code_Ranking!$B$4:$B$23,Use_Code_Ranking!$A$4:$A$23)))))))</f>
        <v>Irrigation</v>
      </c>
    </row>
    <row r="4105" spans="1:20" x14ac:dyDescent="0.25">
      <c r="A4105" t="s">
        <v>3927</v>
      </c>
      <c r="B4105" t="s">
        <v>102</v>
      </c>
      <c r="C4105" t="s">
        <v>2196</v>
      </c>
      <c r="D4105">
        <v>0</v>
      </c>
      <c r="E4105">
        <v>0.15040000000000001</v>
      </c>
      <c r="F4105" t="s">
        <v>2197</v>
      </c>
      <c r="G4105" t="s">
        <v>1963</v>
      </c>
      <c r="H4105" t="s">
        <v>99</v>
      </c>
      <c r="I4105">
        <f>_xlfn.XLOOKUP(B4105,Use_Code_Ranking!$A$4:$A$23,Use_Code_Ranking!$B$4:$B$23,9999)</f>
        <v>3</v>
      </c>
      <c r="J4105">
        <f t="shared" ref="J4105:J4168" ca="1" si="794">_xlfn.MINIFS(USE_CODE_RANK,APPLICATION_NUMBER,A4105)</f>
        <v>1</v>
      </c>
      <c r="K4105">
        <f t="shared" ref="K4105:K4168" ca="1" si="795">COUNTIFS(USE_CODE_RANK,1,APPLICATION_NUMBER,A4105)</f>
        <v>1</v>
      </c>
      <c r="L4105">
        <f t="shared" ref="L4105:L4168" ca="1" si="796">COUNTIFS(USE_CODE_RANK,2,APPLICATION_NUMBER,A4105)</f>
        <v>0</v>
      </c>
      <c r="M4105">
        <f t="shared" ref="M4105:M4168" ca="1" si="797">COUNTIFS(USE_CODE_RANK,3,APPLICATION_NUMBER,A4105,PRIMARY_OWNER_ENTITY_TYPE,"Government (State/Municipal)")</f>
        <v>0</v>
      </c>
      <c r="N4105" t="str">
        <f t="shared" ref="N4105:N4168" ca="1" si="798">IF(AND(K4105&gt;0,L4105&gt;0),"IRRIGATION_AND_MUNICIPAL","")</f>
        <v/>
      </c>
      <c r="O4105" t="str">
        <f t="shared" ref="O4105:O4168" ca="1" si="799">IF(AND(K4105&gt;0,M4105&gt;0),"IRRIGATION_AND_DOMESTIC","")</f>
        <v/>
      </c>
      <c r="P4105" t="str">
        <f t="shared" ref="P4105:P4168" si="800">IF(ISNUMBER(SEARCH("Stock",C4105)),"Stockwatering","")</f>
        <v/>
      </c>
      <c r="Q4105" t="str">
        <f t="shared" ref="Q4105:Q4168" ca="1" si="801">IF(OR((ISNUMBER(SEARCH("Registration Domestic",C4105))),AND(M4105&gt;0,D4105&lt;=10)),"Domestic","")</f>
        <v/>
      </c>
      <c r="R4105" t="str">
        <f t="shared" ref="R4105:R4168" si="802">IF(ISNUMBER(SEARCH("Registration Irrigation",C4105)),"Irrigation","")</f>
        <v/>
      </c>
      <c r="S4105" t="str">
        <f t="shared" ref="S4105:S4168" si="803">IF(ISNUMBER(SEARCH("Registration Cannabis",C4105)),"Irrigation","")</f>
        <v/>
      </c>
      <c r="T4105" s="2" t="str">
        <f ca="1">IF(S4105="Irrigation","Irrigation",IF(R4105="Irrigation","Irrigation",IF(Q4105="Domestic","Domestic",IF(P4105="Stockwatering","Stockwatering",IF(N4105="IRRIGATION_AND_MUNICIPAL","Irrigation and Municipal",IF(O4105="IRRIGATION_AND_DOMESTIC","Irrigation and Domestic Municipality",_xlfn.XLOOKUP(J4105,Use_Code_Ranking!$B$4:$B$23,Use_Code_Ranking!$A$4:$A$23)))))))</f>
        <v>Irrigation</v>
      </c>
    </row>
    <row r="4106" spans="1:20" x14ac:dyDescent="0.25">
      <c r="A4106" t="s">
        <v>3928</v>
      </c>
      <c r="B4106" t="s">
        <v>102</v>
      </c>
      <c r="C4106" t="s">
        <v>2196</v>
      </c>
      <c r="D4106">
        <v>0</v>
      </c>
      <c r="E4106">
        <v>0.45140000000000002</v>
      </c>
      <c r="F4106" t="s">
        <v>2197</v>
      </c>
      <c r="G4106" t="s">
        <v>1340</v>
      </c>
      <c r="H4106" t="s">
        <v>99</v>
      </c>
      <c r="I4106">
        <f>_xlfn.XLOOKUP(B4106,Use_Code_Ranking!$A$4:$A$23,Use_Code_Ranking!$B$4:$B$23,9999)</f>
        <v>3</v>
      </c>
      <c r="J4106">
        <f t="shared" ca="1" si="794"/>
        <v>1</v>
      </c>
      <c r="K4106">
        <f t="shared" ca="1" si="795"/>
        <v>1</v>
      </c>
      <c r="L4106">
        <f t="shared" ca="1" si="796"/>
        <v>0</v>
      </c>
      <c r="M4106">
        <f t="shared" ca="1" si="797"/>
        <v>0</v>
      </c>
      <c r="N4106" t="str">
        <f t="shared" ca="1" si="798"/>
        <v/>
      </c>
      <c r="O4106" t="str">
        <f t="shared" ca="1" si="799"/>
        <v/>
      </c>
      <c r="P4106" t="str">
        <f t="shared" si="800"/>
        <v/>
      </c>
      <c r="Q4106" t="str">
        <f t="shared" ca="1" si="801"/>
        <v/>
      </c>
      <c r="R4106" t="str">
        <f t="shared" si="802"/>
        <v/>
      </c>
      <c r="S4106" t="str">
        <f t="shared" si="803"/>
        <v/>
      </c>
      <c r="T4106" s="2" t="str">
        <f ca="1">IF(S4106="Irrigation","Irrigation",IF(R4106="Irrigation","Irrigation",IF(Q4106="Domestic","Domestic",IF(P4106="Stockwatering","Stockwatering",IF(N4106="IRRIGATION_AND_MUNICIPAL","Irrigation and Municipal",IF(O4106="IRRIGATION_AND_DOMESTIC","Irrigation and Domestic Municipality",_xlfn.XLOOKUP(J4106,Use_Code_Ranking!$B$4:$B$23,Use_Code_Ranking!$A$4:$A$23)))))))</f>
        <v>Irrigation</v>
      </c>
    </row>
    <row r="4107" spans="1:20" x14ac:dyDescent="0.25">
      <c r="A4107" t="s">
        <v>3928</v>
      </c>
      <c r="B4107" t="s">
        <v>95</v>
      </c>
      <c r="C4107" t="s">
        <v>2196</v>
      </c>
      <c r="D4107">
        <v>0</v>
      </c>
      <c r="E4107">
        <v>0.45140000000000002</v>
      </c>
      <c r="F4107" t="s">
        <v>2197</v>
      </c>
      <c r="G4107" t="s">
        <v>1340</v>
      </c>
      <c r="H4107" t="s">
        <v>99</v>
      </c>
      <c r="I4107">
        <f>_xlfn.XLOOKUP(B4107,Use_Code_Ranking!$A$4:$A$23,Use_Code_Ranking!$B$4:$B$23,9999)</f>
        <v>1</v>
      </c>
      <c r="J4107">
        <f t="shared" ca="1" si="794"/>
        <v>1</v>
      </c>
      <c r="K4107">
        <f t="shared" ca="1" si="795"/>
        <v>1</v>
      </c>
      <c r="L4107">
        <f t="shared" ca="1" si="796"/>
        <v>0</v>
      </c>
      <c r="M4107">
        <f t="shared" ca="1" si="797"/>
        <v>0</v>
      </c>
      <c r="N4107" t="str">
        <f t="shared" ca="1" si="798"/>
        <v/>
      </c>
      <c r="O4107" t="str">
        <f t="shared" ca="1" si="799"/>
        <v/>
      </c>
      <c r="P4107" t="str">
        <f t="shared" si="800"/>
        <v/>
      </c>
      <c r="Q4107" t="str">
        <f t="shared" ca="1" si="801"/>
        <v/>
      </c>
      <c r="R4107" t="str">
        <f t="shared" si="802"/>
        <v/>
      </c>
      <c r="S4107" t="str">
        <f t="shared" si="803"/>
        <v/>
      </c>
      <c r="T4107" s="2" t="str">
        <f ca="1">IF(S4107="Irrigation","Irrigation",IF(R4107="Irrigation","Irrigation",IF(Q4107="Domestic","Domestic",IF(P4107="Stockwatering","Stockwatering",IF(N4107="IRRIGATION_AND_MUNICIPAL","Irrigation and Municipal",IF(O4107="IRRIGATION_AND_DOMESTIC","Irrigation and Domestic Municipality",_xlfn.XLOOKUP(J4107,Use_Code_Ranking!$B$4:$B$23,Use_Code_Ranking!$A$4:$A$23)))))))</f>
        <v>Irrigation</v>
      </c>
    </row>
    <row r="4108" spans="1:20" x14ac:dyDescent="0.25">
      <c r="A4108" t="s">
        <v>3929</v>
      </c>
      <c r="B4108" t="s">
        <v>95</v>
      </c>
      <c r="C4108" t="s">
        <v>2196</v>
      </c>
      <c r="D4108">
        <v>0</v>
      </c>
      <c r="E4108">
        <v>0.22459999999999999</v>
      </c>
      <c r="F4108" t="s">
        <v>2197</v>
      </c>
      <c r="G4108" t="s">
        <v>1662</v>
      </c>
      <c r="H4108" t="s">
        <v>99</v>
      </c>
      <c r="I4108">
        <f>_xlfn.XLOOKUP(B4108,Use_Code_Ranking!$A$4:$A$23,Use_Code_Ranking!$B$4:$B$23,9999)</f>
        <v>1</v>
      </c>
      <c r="J4108">
        <f t="shared" ca="1" si="794"/>
        <v>1</v>
      </c>
      <c r="K4108">
        <f t="shared" ca="1" si="795"/>
        <v>1</v>
      </c>
      <c r="L4108">
        <f t="shared" ca="1" si="796"/>
        <v>0</v>
      </c>
      <c r="M4108">
        <f t="shared" ca="1" si="797"/>
        <v>0</v>
      </c>
      <c r="N4108" t="str">
        <f t="shared" ca="1" si="798"/>
        <v/>
      </c>
      <c r="O4108" t="str">
        <f t="shared" ca="1" si="799"/>
        <v/>
      </c>
      <c r="P4108" t="str">
        <f t="shared" si="800"/>
        <v/>
      </c>
      <c r="Q4108" t="str">
        <f t="shared" ca="1" si="801"/>
        <v/>
      </c>
      <c r="R4108" t="str">
        <f t="shared" si="802"/>
        <v/>
      </c>
      <c r="S4108" t="str">
        <f t="shared" si="803"/>
        <v/>
      </c>
      <c r="T4108" s="2" t="str">
        <f ca="1">IF(S4108="Irrigation","Irrigation",IF(R4108="Irrigation","Irrigation",IF(Q4108="Domestic","Domestic",IF(P4108="Stockwatering","Stockwatering",IF(N4108="IRRIGATION_AND_MUNICIPAL","Irrigation and Municipal",IF(O4108="IRRIGATION_AND_DOMESTIC","Irrigation and Domestic Municipality",_xlfn.XLOOKUP(J4108,Use_Code_Ranking!$B$4:$B$23,Use_Code_Ranking!$A$4:$A$23)))))))</f>
        <v>Irrigation</v>
      </c>
    </row>
    <row r="4109" spans="1:20" x14ac:dyDescent="0.25">
      <c r="A4109" t="s">
        <v>3930</v>
      </c>
      <c r="B4109" t="s">
        <v>95</v>
      </c>
      <c r="C4109" t="s">
        <v>2196</v>
      </c>
      <c r="D4109">
        <v>0</v>
      </c>
      <c r="E4109">
        <v>0.13039999999999999</v>
      </c>
      <c r="F4109" t="s">
        <v>2197</v>
      </c>
      <c r="G4109" t="s">
        <v>3773</v>
      </c>
      <c r="H4109" t="s">
        <v>99</v>
      </c>
      <c r="I4109">
        <f>_xlfn.XLOOKUP(B4109,Use_Code_Ranking!$A$4:$A$23,Use_Code_Ranking!$B$4:$B$23,9999)</f>
        <v>1</v>
      </c>
      <c r="J4109">
        <f t="shared" ca="1" si="794"/>
        <v>1</v>
      </c>
      <c r="K4109">
        <f t="shared" ca="1" si="795"/>
        <v>1</v>
      </c>
      <c r="L4109">
        <f t="shared" ca="1" si="796"/>
        <v>0</v>
      </c>
      <c r="M4109">
        <f t="shared" ca="1" si="797"/>
        <v>0</v>
      </c>
      <c r="N4109" t="str">
        <f t="shared" ca="1" si="798"/>
        <v/>
      </c>
      <c r="O4109" t="str">
        <f t="shared" ca="1" si="799"/>
        <v/>
      </c>
      <c r="P4109" t="str">
        <f t="shared" si="800"/>
        <v/>
      </c>
      <c r="Q4109" t="str">
        <f t="shared" ca="1" si="801"/>
        <v/>
      </c>
      <c r="R4109" t="str">
        <f t="shared" si="802"/>
        <v/>
      </c>
      <c r="S4109" t="str">
        <f t="shared" si="803"/>
        <v/>
      </c>
      <c r="T4109" s="2" t="str">
        <f ca="1">IF(S4109="Irrigation","Irrigation",IF(R4109="Irrigation","Irrigation",IF(Q4109="Domestic","Domestic",IF(P4109="Stockwatering","Stockwatering",IF(N4109="IRRIGATION_AND_MUNICIPAL","Irrigation and Municipal",IF(O4109="IRRIGATION_AND_DOMESTIC","Irrigation and Domestic Municipality",_xlfn.XLOOKUP(J4109,Use_Code_Ranking!$B$4:$B$23,Use_Code_Ranking!$A$4:$A$23)))))))</f>
        <v>Irrigation</v>
      </c>
    </row>
    <row r="4110" spans="1:20" x14ac:dyDescent="0.25">
      <c r="A4110" t="s">
        <v>3931</v>
      </c>
      <c r="B4110" t="s">
        <v>95</v>
      </c>
      <c r="C4110" t="s">
        <v>2196</v>
      </c>
      <c r="D4110">
        <v>0</v>
      </c>
      <c r="E4110">
        <v>0.21479999999999999</v>
      </c>
      <c r="F4110" t="s">
        <v>2197</v>
      </c>
      <c r="G4110" t="s">
        <v>3932</v>
      </c>
      <c r="H4110" t="s">
        <v>99</v>
      </c>
      <c r="I4110">
        <f>_xlfn.XLOOKUP(B4110,Use_Code_Ranking!$A$4:$A$23,Use_Code_Ranking!$B$4:$B$23,9999)</f>
        <v>1</v>
      </c>
      <c r="J4110">
        <f t="shared" ca="1" si="794"/>
        <v>1</v>
      </c>
      <c r="K4110">
        <f t="shared" ca="1" si="795"/>
        <v>1</v>
      </c>
      <c r="L4110">
        <f t="shared" ca="1" si="796"/>
        <v>0</v>
      </c>
      <c r="M4110">
        <f t="shared" ca="1" si="797"/>
        <v>0</v>
      </c>
      <c r="N4110" t="str">
        <f t="shared" ca="1" si="798"/>
        <v/>
      </c>
      <c r="O4110" t="str">
        <f t="shared" ca="1" si="799"/>
        <v/>
      </c>
      <c r="P4110" t="str">
        <f t="shared" si="800"/>
        <v/>
      </c>
      <c r="Q4110" t="str">
        <f t="shared" ca="1" si="801"/>
        <v/>
      </c>
      <c r="R4110" t="str">
        <f t="shared" si="802"/>
        <v/>
      </c>
      <c r="S4110" t="str">
        <f t="shared" si="803"/>
        <v/>
      </c>
      <c r="T4110" s="2" t="str">
        <f ca="1">IF(S4110="Irrigation","Irrigation",IF(R4110="Irrigation","Irrigation",IF(Q4110="Domestic","Domestic",IF(P4110="Stockwatering","Stockwatering",IF(N4110="IRRIGATION_AND_MUNICIPAL","Irrigation and Municipal",IF(O4110="IRRIGATION_AND_DOMESTIC","Irrigation and Domestic Municipality",_xlfn.XLOOKUP(J4110,Use_Code_Ranking!$B$4:$B$23,Use_Code_Ranking!$A$4:$A$23)))))))</f>
        <v>Irrigation</v>
      </c>
    </row>
    <row r="4111" spans="1:20" x14ac:dyDescent="0.25">
      <c r="A4111" t="s">
        <v>3933</v>
      </c>
      <c r="B4111" t="s">
        <v>102</v>
      </c>
      <c r="C4111" t="s">
        <v>2196</v>
      </c>
      <c r="D4111">
        <v>0</v>
      </c>
      <c r="E4111">
        <v>0.23019999999999999</v>
      </c>
      <c r="F4111" t="s">
        <v>2197</v>
      </c>
      <c r="G4111" t="s">
        <v>3934</v>
      </c>
      <c r="H4111" t="s">
        <v>106</v>
      </c>
      <c r="I4111">
        <f>_xlfn.XLOOKUP(B4111,Use_Code_Ranking!$A$4:$A$23,Use_Code_Ranking!$B$4:$B$23,9999)</f>
        <v>3</v>
      </c>
      <c r="J4111">
        <f t="shared" ca="1" si="794"/>
        <v>1</v>
      </c>
      <c r="K4111">
        <f t="shared" ca="1" si="795"/>
        <v>1</v>
      </c>
      <c r="L4111">
        <f t="shared" ca="1" si="796"/>
        <v>0</v>
      </c>
      <c r="M4111">
        <f t="shared" ca="1" si="797"/>
        <v>0</v>
      </c>
      <c r="N4111" t="str">
        <f t="shared" ca="1" si="798"/>
        <v/>
      </c>
      <c r="O4111" t="str">
        <f t="shared" ca="1" si="799"/>
        <v/>
      </c>
      <c r="P4111" t="str">
        <f t="shared" si="800"/>
        <v/>
      </c>
      <c r="Q4111" t="str">
        <f t="shared" ca="1" si="801"/>
        <v/>
      </c>
      <c r="R4111" t="str">
        <f t="shared" si="802"/>
        <v/>
      </c>
      <c r="S4111" t="str">
        <f t="shared" si="803"/>
        <v/>
      </c>
      <c r="T4111" s="2" t="str">
        <f ca="1">IF(S4111="Irrigation","Irrigation",IF(R4111="Irrigation","Irrigation",IF(Q4111="Domestic","Domestic",IF(P4111="Stockwatering","Stockwatering",IF(N4111="IRRIGATION_AND_MUNICIPAL","Irrigation and Municipal",IF(O4111="IRRIGATION_AND_DOMESTIC","Irrigation and Domestic Municipality",_xlfn.XLOOKUP(J4111,Use_Code_Ranking!$B$4:$B$23,Use_Code_Ranking!$A$4:$A$23)))))))</f>
        <v>Irrigation</v>
      </c>
    </row>
    <row r="4112" spans="1:20" x14ac:dyDescent="0.25">
      <c r="A4112" t="s">
        <v>3933</v>
      </c>
      <c r="B4112" t="s">
        <v>95</v>
      </c>
      <c r="C4112" t="s">
        <v>2196</v>
      </c>
      <c r="D4112">
        <v>0</v>
      </c>
      <c r="E4112">
        <v>0.23019999999999999</v>
      </c>
      <c r="F4112" t="s">
        <v>2197</v>
      </c>
      <c r="G4112" t="s">
        <v>3934</v>
      </c>
      <c r="H4112" t="s">
        <v>106</v>
      </c>
      <c r="I4112">
        <f>_xlfn.XLOOKUP(B4112,Use_Code_Ranking!$A$4:$A$23,Use_Code_Ranking!$B$4:$B$23,9999)</f>
        <v>1</v>
      </c>
      <c r="J4112">
        <f t="shared" ca="1" si="794"/>
        <v>1</v>
      </c>
      <c r="K4112">
        <f t="shared" ca="1" si="795"/>
        <v>1</v>
      </c>
      <c r="L4112">
        <f t="shared" ca="1" si="796"/>
        <v>0</v>
      </c>
      <c r="M4112">
        <f t="shared" ca="1" si="797"/>
        <v>0</v>
      </c>
      <c r="N4112" t="str">
        <f t="shared" ca="1" si="798"/>
        <v/>
      </c>
      <c r="O4112" t="str">
        <f t="shared" ca="1" si="799"/>
        <v/>
      </c>
      <c r="P4112" t="str">
        <f t="shared" si="800"/>
        <v/>
      </c>
      <c r="Q4112" t="str">
        <f t="shared" ca="1" si="801"/>
        <v/>
      </c>
      <c r="R4112" t="str">
        <f t="shared" si="802"/>
        <v/>
      </c>
      <c r="S4112" t="str">
        <f t="shared" si="803"/>
        <v/>
      </c>
      <c r="T4112" s="2" t="str">
        <f ca="1">IF(S4112="Irrigation","Irrigation",IF(R4112="Irrigation","Irrigation",IF(Q4112="Domestic","Domestic",IF(P4112="Stockwatering","Stockwatering",IF(N4112="IRRIGATION_AND_MUNICIPAL","Irrigation and Municipal",IF(O4112="IRRIGATION_AND_DOMESTIC","Irrigation and Domestic Municipality",_xlfn.XLOOKUP(J4112,Use_Code_Ranking!$B$4:$B$23,Use_Code_Ranking!$A$4:$A$23)))))))</f>
        <v>Irrigation</v>
      </c>
    </row>
    <row r="4113" spans="1:20" x14ac:dyDescent="0.25">
      <c r="A4113" t="s">
        <v>3935</v>
      </c>
      <c r="B4113" t="s">
        <v>102</v>
      </c>
      <c r="C4113" t="s">
        <v>2196</v>
      </c>
      <c r="D4113">
        <v>0</v>
      </c>
      <c r="E4113">
        <v>0.49099999999999999</v>
      </c>
      <c r="F4113" t="s">
        <v>2197</v>
      </c>
      <c r="G4113" t="s">
        <v>3934</v>
      </c>
      <c r="H4113" t="s">
        <v>106</v>
      </c>
      <c r="I4113">
        <f>_xlfn.XLOOKUP(B4113,Use_Code_Ranking!$A$4:$A$23,Use_Code_Ranking!$B$4:$B$23,9999)</f>
        <v>3</v>
      </c>
      <c r="J4113">
        <f t="shared" ca="1" si="794"/>
        <v>1</v>
      </c>
      <c r="K4113">
        <f t="shared" ca="1" si="795"/>
        <v>1</v>
      </c>
      <c r="L4113">
        <f t="shared" ca="1" si="796"/>
        <v>0</v>
      </c>
      <c r="M4113">
        <f t="shared" ca="1" si="797"/>
        <v>0</v>
      </c>
      <c r="N4113" t="str">
        <f t="shared" ca="1" si="798"/>
        <v/>
      </c>
      <c r="O4113" t="str">
        <f t="shared" ca="1" si="799"/>
        <v/>
      </c>
      <c r="P4113" t="str">
        <f t="shared" si="800"/>
        <v/>
      </c>
      <c r="Q4113" t="str">
        <f t="shared" ca="1" si="801"/>
        <v/>
      </c>
      <c r="R4113" t="str">
        <f t="shared" si="802"/>
        <v/>
      </c>
      <c r="S4113" t="str">
        <f t="shared" si="803"/>
        <v/>
      </c>
      <c r="T4113" s="2" t="str">
        <f ca="1">IF(S4113="Irrigation","Irrigation",IF(R4113="Irrigation","Irrigation",IF(Q4113="Domestic","Domestic",IF(P4113="Stockwatering","Stockwatering",IF(N4113="IRRIGATION_AND_MUNICIPAL","Irrigation and Municipal",IF(O4113="IRRIGATION_AND_DOMESTIC","Irrigation and Domestic Municipality",_xlfn.XLOOKUP(J4113,Use_Code_Ranking!$B$4:$B$23,Use_Code_Ranking!$A$4:$A$23)))))))</f>
        <v>Irrigation</v>
      </c>
    </row>
    <row r="4114" spans="1:20" x14ac:dyDescent="0.25">
      <c r="A4114" t="s">
        <v>3935</v>
      </c>
      <c r="B4114" t="s">
        <v>95</v>
      </c>
      <c r="C4114" t="s">
        <v>2196</v>
      </c>
      <c r="D4114">
        <v>0</v>
      </c>
      <c r="E4114">
        <v>0.49099999999999999</v>
      </c>
      <c r="F4114" t="s">
        <v>2197</v>
      </c>
      <c r="G4114" t="s">
        <v>3934</v>
      </c>
      <c r="H4114" t="s">
        <v>106</v>
      </c>
      <c r="I4114">
        <f>_xlfn.XLOOKUP(B4114,Use_Code_Ranking!$A$4:$A$23,Use_Code_Ranking!$B$4:$B$23,9999)</f>
        <v>1</v>
      </c>
      <c r="J4114">
        <f t="shared" ca="1" si="794"/>
        <v>1</v>
      </c>
      <c r="K4114">
        <f t="shared" ca="1" si="795"/>
        <v>1</v>
      </c>
      <c r="L4114">
        <f t="shared" ca="1" si="796"/>
        <v>0</v>
      </c>
      <c r="M4114">
        <f t="shared" ca="1" si="797"/>
        <v>0</v>
      </c>
      <c r="N4114" t="str">
        <f t="shared" ca="1" si="798"/>
        <v/>
      </c>
      <c r="O4114" t="str">
        <f t="shared" ca="1" si="799"/>
        <v/>
      </c>
      <c r="P4114" t="str">
        <f t="shared" si="800"/>
        <v/>
      </c>
      <c r="Q4114" t="str">
        <f t="shared" ca="1" si="801"/>
        <v/>
      </c>
      <c r="R4114" t="str">
        <f t="shared" si="802"/>
        <v/>
      </c>
      <c r="S4114" t="str">
        <f t="shared" si="803"/>
        <v/>
      </c>
      <c r="T4114" s="2" t="str">
        <f ca="1">IF(S4114="Irrigation","Irrigation",IF(R4114="Irrigation","Irrigation",IF(Q4114="Domestic","Domestic",IF(P4114="Stockwatering","Stockwatering",IF(N4114="IRRIGATION_AND_MUNICIPAL","Irrigation and Municipal",IF(O4114="IRRIGATION_AND_DOMESTIC","Irrigation and Domestic Municipality",_xlfn.XLOOKUP(J4114,Use_Code_Ranking!$B$4:$B$23,Use_Code_Ranking!$A$4:$A$23)))))))</f>
        <v>Irrigation</v>
      </c>
    </row>
    <row r="4115" spans="1:20" x14ac:dyDescent="0.25">
      <c r="A4115" t="s">
        <v>3936</v>
      </c>
      <c r="B4115" t="s">
        <v>95</v>
      </c>
      <c r="C4115" t="s">
        <v>2196</v>
      </c>
      <c r="D4115">
        <v>0</v>
      </c>
      <c r="E4115">
        <v>1.4731000000000001</v>
      </c>
      <c r="F4115" t="s">
        <v>2197</v>
      </c>
      <c r="G4115" t="s">
        <v>3937</v>
      </c>
      <c r="H4115" t="s">
        <v>99</v>
      </c>
      <c r="I4115">
        <f>_xlfn.XLOOKUP(B4115,Use_Code_Ranking!$A$4:$A$23,Use_Code_Ranking!$B$4:$B$23,9999)</f>
        <v>1</v>
      </c>
      <c r="J4115">
        <f t="shared" ca="1" si="794"/>
        <v>1</v>
      </c>
      <c r="K4115">
        <f t="shared" ca="1" si="795"/>
        <v>1</v>
      </c>
      <c r="L4115">
        <f t="shared" ca="1" si="796"/>
        <v>0</v>
      </c>
      <c r="M4115">
        <f t="shared" ca="1" si="797"/>
        <v>0</v>
      </c>
      <c r="N4115" t="str">
        <f t="shared" ca="1" si="798"/>
        <v/>
      </c>
      <c r="O4115" t="str">
        <f t="shared" ca="1" si="799"/>
        <v/>
      </c>
      <c r="P4115" t="str">
        <f t="shared" si="800"/>
        <v/>
      </c>
      <c r="Q4115" t="str">
        <f t="shared" ca="1" si="801"/>
        <v/>
      </c>
      <c r="R4115" t="str">
        <f t="shared" si="802"/>
        <v/>
      </c>
      <c r="S4115" t="str">
        <f t="shared" si="803"/>
        <v/>
      </c>
      <c r="T4115" s="2" t="str">
        <f ca="1">IF(S4115="Irrigation","Irrigation",IF(R4115="Irrigation","Irrigation",IF(Q4115="Domestic","Domestic",IF(P4115="Stockwatering","Stockwatering",IF(N4115="IRRIGATION_AND_MUNICIPAL","Irrigation and Municipal",IF(O4115="IRRIGATION_AND_DOMESTIC","Irrigation and Domestic Municipality",_xlfn.XLOOKUP(J4115,Use_Code_Ranking!$B$4:$B$23,Use_Code_Ranking!$A$4:$A$23)))))))</f>
        <v>Irrigation</v>
      </c>
    </row>
    <row r="4116" spans="1:20" x14ac:dyDescent="0.25">
      <c r="A4116" t="s">
        <v>3936</v>
      </c>
      <c r="B4116" t="s">
        <v>108</v>
      </c>
      <c r="C4116" t="s">
        <v>2196</v>
      </c>
      <c r="D4116">
        <v>0</v>
      </c>
      <c r="E4116">
        <v>1.4731000000000001</v>
      </c>
      <c r="F4116" t="s">
        <v>2197</v>
      </c>
      <c r="G4116" t="s">
        <v>3937</v>
      </c>
      <c r="H4116" t="s">
        <v>99</v>
      </c>
      <c r="I4116">
        <f>_xlfn.XLOOKUP(B4116,Use_Code_Ranking!$A$4:$A$23,Use_Code_Ranking!$B$4:$B$23,9999)</f>
        <v>5</v>
      </c>
      <c r="J4116">
        <f t="shared" ca="1" si="794"/>
        <v>1</v>
      </c>
      <c r="K4116">
        <f t="shared" ca="1" si="795"/>
        <v>1</v>
      </c>
      <c r="L4116">
        <f t="shared" ca="1" si="796"/>
        <v>0</v>
      </c>
      <c r="M4116">
        <f t="shared" ca="1" si="797"/>
        <v>0</v>
      </c>
      <c r="N4116" t="str">
        <f t="shared" ca="1" si="798"/>
        <v/>
      </c>
      <c r="O4116" t="str">
        <f t="shared" ca="1" si="799"/>
        <v/>
      </c>
      <c r="P4116" t="str">
        <f t="shared" si="800"/>
        <v/>
      </c>
      <c r="Q4116" t="str">
        <f t="shared" ca="1" si="801"/>
        <v/>
      </c>
      <c r="R4116" t="str">
        <f t="shared" si="802"/>
        <v/>
      </c>
      <c r="S4116" t="str">
        <f t="shared" si="803"/>
        <v/>
      </c>
      <c r="T4116" s="2" t="str">
        <f ca="1">IF(S4116="Irrigation","Irrigation",IF(R4116="Irrigation","Irrigation",IF(Q4116="Domestic","Domestic",IF(P4116="Stockwatering","Stockwatering",IF(N4116="IRRIGATION_AND_MUNICIPAL","Irrigation and Municipal",IF(O4116="IRRIGATION_AND_DOMESTIC","Irrigation and Domestic Municipality",_xlfn.XLOOKUP(J4116,Use_Code_Ranking!$B$4:$B$23,Use_Code_Ranking!$A$4:$A$23)))))))</f>
        <v>Irrigation</v>
      </c>
    </row>
    <row r="4117" spans="1:20" x14ac:dyDescent="0.25">
      <c r="A4117" t="s">
        <v>3938</v>
      </c>
      <c r="B4117" t="s">
        <v>95</v>
      </c>
      <c r="C4117" t="s">
        <v>2196</v>
      </c>
      <c r="D4117">
        <v>0</v>
      </c>
      <c r="E4117">
        <v>0.1381</v>
      </c>
      <c r="F4117" t="s">
        <v>2197</v>
      </c>
      <c r="G4117" t="s">
        <v>3939</v>
      </c>
      <c r="H4117" t="s">
        <v>99</v>
      </c>
      <c r="I4117">
        <f>_xlfn.XLOOKUP(B4117,Use_Code_Ranking!$A$4:$A$23,Use_Code_Ranking!$B$4:$B$23,9999)</f>
        <v>1</v>
      </c>
      <c r="J4117">
        <f t="shared" ca="1" si="794"/>
        <v>1</v>
      </c>
      <c r="K4117">
        <f t="shared" ca="1" si="795"/>
        <v>1</v>
      </c>
      <c r="L4117">
        <f t="shared" ca="1" si="796"/>
        <v>0</v>
      </c>
      <c r="M4117">
        <f t="shared" ca="1" si="797"/>
        <v>0</v>
      </c>
      <c r="N4117" t="str">
        <f t="shared" ca="1" si="798"/>
        <v/>
      </c>
      <c r="O4117" t="str">
        <f t="shared" ca="1" si="799"/>
        <v/>
      </c>
      <c r="P4117" t="str">
        <f t="shared" si="800"/>
        <v/>
      </c>
      <c r="Q4117" t="str">
        <f t="shared" ca="1" si="801"/>
        <v/>
      </c>
      <c r="R4117" t="str">
        <f t="shared" si="802"/>
        <v/>
      </c>
      <c r="S4117" t="str">
        <f t="shared" si="803"/>
        <v/>
      </c>
      <c r="T4117" s="2" t="str">
        <f ca="1">IF(S4117="Irrigation","Irrigation",IF(R4117="Irrigation","Irrigation",IF(Q4117="Domestic","Domestic",IF(P4117="Stockwatering","Stockwatering",IF(N4117="IRRIGATION_AND_MUNICIPAL","Irrigation and Municipal",IF(O4117="IRRIGATION_AND_DOMESTIC","Irrigation and Domestic Municipality",_xlfn.XLOOKUP(J4117,Use_Code_Ranking!$B$4:$B$23,Use_Code_Ranking!$A$4:$A$23)))))))</f>
        <v>Irrigation</v>
      </c>
    </row>
    <row r="4118" spans="1:20" x14ac:dyDescent="0.25">
      <c r="A4118" t="s">
        <v>3940</v>
      </c>
      <c r="B4118" t="s">
        <v>102</v>
      </c>
      <c r="C4118" t="s">
        <v>2196</v>
      </c>
      <c r="D4118">
        <v>0</v>
      </c>
      <c r="E4118">
        <v>0.46029999999999999</v>
      </c>
      <c r="F4118" t="s">
        <v>2197</v>
      </c>
      <c r="G4118" t="s">
        <v>3939</v>
      </c>
      <c r="H4118" t="s">
        <v>99</v>
      </c>
      <c r="I4118">
        <f>_xlfn.XLOOKUP(B4118,Use_Code_Ranking!$A$4:$A$23,Use_Code_Ranking!$B$4:$B$23,9999)</f>
        <v>3</v>
      </c>
      <c r="J4118">
        <f t="shared" ca="1" si="794"/>
        <v>1</v>
      </c>
      <c r="K4118">
        <f t="shared" ca="1" si="795"/>
        <v>1</v>
      </c>
      <c r="L4118">
        <f t="shared" ca="1" si="796"/>
        <v>0</v>
      </c>
      <c r="M4118">
        <f t="shared" ca="1" si="797"/>
        <v>0</v>
      </c>
      <c r="N4118" t="str">
        <f t="shared" ca="1" si="798"/>
        <v/>
      </c>
      <c r="O4118" t="str">
        <f t="shared" ca="1" si="799"/>
        <v/>
      </c>
      <c r="P4118" t="str">
        <f t="shared" si="800"/>
        <v/>
      </c>
      <c r="Q4118" t="str">
        <f t="shared" ca="1" si="801"/>
        <v/>
      </c>
      <c r="R4118" t="str">
        <f t="shared" si="802"/>
        <v/>
      </c>
      <c r="S4118" t="str">
        <f t="shared" si="803"/>
        <v/>
      </c>
      <c r="T4118" s="2" t="str">
        <f ca="1">IF(S4118="Irrigation","Irrigation",IF(R4118="Irrigation","Irrigation",IF(Q4118="Domestic","Domestic",IF(P4118="Stockwatering","Stockwatering",IF(N4118="IRRIGATION_AND_MUNICIPAL","Irrigation and Municipal",IF(O4118="IRRIGATION_AND_DOMESTIC","Irrigation and Domestic Municipality",_xlfn.XLOOKUP(J4118,Use_Code_Ranking!$B$4:$B$23,Use_Code_Ranking!$A$4:$A$23)))))))</f>
        <v>Irrigation</v>
      </c>
    </row>
    <row r="4119" spans="1:20" x14ac:dyDescent="0.25">
      <c r="A4119" t="s">
        <v>3940</v>
      </c>
      <c r="B4119" t="s">
        <v>108</v>
      </c>
      <c r="C4119" t="s">
        <v>2196</v>
      </c>
      <c r="D4119">
        <v>0</v>
      </c>
      <c r="E4119">
        <v>0.46029999999999999</v>
      </c>
      <c r="F4119" t="s">
        <v>2197</v>
      </c>
      <c r="G4119" t="s">
        <v>3939</v>
      </c>
      <c r="H4119" t="s">
        <v>99</v>
      </c>
      <c r="I4119">
        <f>_xlfn.XLOOKUP(B4119,Use_Code_Ranking!$A$4:$A$23,Use_Code_Ranking!$B$4:$B$23,9999)</f>
        <v>5</v>
      </c>
      <c r="J4119">
        <f t="shared" ca="1" si="794"/>
        <v>1</v>
      </c>
      <c r="K4119">
        <f t="shared" ca="1" si="795"/>
        <v>1</v>
      </c>
      <c r="L4119">
        <f t="shared" ca="1" si="796"/>
        <v>0</v>
      </c>
      <c r="M4119">
        <f t="shared" ca="1" si="797"/>
        <v>0</v>
      </c>
      <c r="N4119" t="str">
        <f t="shared" ca="1" si="798"/>
        <v/>
      </c>
      <c r="O4119" t="str">
        <f t="shared" ca="1" si="799"/>
        <v/>
      </c>
      <c r="P4119" t="str">
        <f t="shared" si="800"/>
        <v/>
      </c>
      <c r="Q4119" t="str">
        <f t="shared" ca="1" si="801"/>
        <v/>
      </c>
      <c r="R4119" t="str">
        <f t="shared" si="802"/>
        <v/>
      </c>
      <c r="S4119" t="str">
        <f t="shared" si="803"/>
        <v/>
      </c>
      <c r="T4119" s="2" t="str">
        <f ca="1">IF(S4119="Irrigation","Irrigation",IF(R4119="Irrigation","Irrigation",IF(Q4119="Domestic","Domestic",IF(P4119="Stockwatering","Stockwatering",IF(N4119="IRRIGATION_AND_MUNICIPAL","Irrigation and Municipal",IF(O4119="IRRIGATION_AND_DOMESTIC","Irrigation and Domestic Municipality",_xlfn.XLOOKUP(J4119,Use_Code_Ranking!$B$4:$B$23,Use_Code_Ranking!$A$4:$A$23)))))))</f>
        <v>Irrigation</v>
      </c>
    </row>
    <row r="4120" spans="1:20" x14ac:dyDescent="0.25">
      <c r="A4120" t="s">
        <v>3940</v>
      </c>
      <c r="B4120" t="s">
        <v>95</v>
      </c>
      <c r="C4120" t="s">
        <v>2196</v>
      </c>
      <c r="D4120">
        <v>0</v>
      </c>
      <c r="E4120">
        <v>0.46029999999999999</v>
      </c>
      <c r="F4120" t="s">
        <v>2197</v>
      </c>
      <c r="G4120" t="s">
        <v>3939</v>
      </c>
      <c r="H4120" t="s">
        <v>99</v>
      </c>
      <c r="I4120">
        <f>_xlfn.XLOOKUP(B4120,Use_Code_Ranking!$A$4:$A$23,Use_Code_Ranking!$B$4:$B$23,9999)</f>
        <v>1</v>
      </c>
      <c r="J4120">
        <f t="shared" ca="1" si="794"/>
        <v>1</v>
      </c>
      <c r="K4120">
        <f t="shared" ca="1" si="795"/>
        <v>1</v>
      </c>
      <c r="L4120">
        <f t="shared" ca="1" si="796"/>
        <v>0</v>
      </c>
      <c r="M4120">
        <f t="shared" ca="1" si="797"/>
        <v>0</v>
      </c>
      <c r="N4120" t="str">
        <f t="shared" ca="1" si="798"/>
        <v/>
      </c>
      <c r="O4120" t="str">
        <f t="shared" ca="1" si="799"/>
        <v/>
      </c>
      <c r="P4120" t="str">
        <f t="shared" si="800"/>
        <v/>
      </c>
      <c r="Q4120" t="str">
        <f t="shared" ca="1" si="801"/>
        <v/>
      </c>
      <c r="R4120" t="str">
        <f t="shared" si="802"/>
        <v/>
      </c>
      <c r="S4120" t="str">
        <f t="shared" si="803"/>
        <v/>
      </c>
      <c r="T4120" s="2" t="str">
        <f ca="1">IF(S4120="Irrigation","Irrigation",IF(R4120="Irrigation","Irrigation",IF(Q4120="Domestic","Domestic",IF(P4120="Stockwatering","Stockwatering",IF(N4120="IRRIGATION_AND_MUNICIPAL","Irrigation and Municipal",IF(O4120="IRRIGATION_AND_DOMESTIC","Irrigation and Domestic Municipality",_xlfn.XLOOKUP(J4120,Use_Code_Ranking!$B$4:$B$23,Use_Code_Ranking!$A$4:$A$23)))))))</f>
        <v>Irrigation</v>
      </c>
    </row>
    <row r="4121" spans="1:20" x14ac:dyDescent="0.25">
      <c r="A4121" t="s">
        <v>3941</v>
      </c>
      <c r="B4121" t="s">
        <v>108</v>
      </c>
      <c r="C4121" t="s">
        <v>2196</v>
      </c>
      <c r="D4121">
        <v>0</v>
      </c>
      <c r="E4121">
        <v>0.34989999999999999</v>
      </c>
      <c r="F4121" t="s">
        <v>2197</v>
      </c>
      <c r="G4121" t="s">
        <v>2730</v>
      </c>
      <c r="H4121" t="s">
        <v>99</v>
      </c>
      <c r="I4121">
        <f>_xlfn.XLOOKUP(B4121,Use_Code_Ranking!$A$4:$A$23,Use_Code_Ranking!$B$4:$B$23,9999)</f>
        <v>5</v>
      </c>
      <c r="J4121">
        <f t="shared" ca="1" si="794"/>
        <v>1</v>
      </c>
      <c r="K4121">
        <f t="shared" ca="1" si="795"/>
        <v>1</v>
      </c>
      <c r="L4121">
        <f t="shared" ca="1" si="796"/>
        <v>0</v>
      </c>
      <c r="M4121">
        <f t="shared" ca="1" si="797"/>
        <v>0</v>
      </c>
      <c r="N4121" t="str">
        <f t="shared" ca="1" si="798"/>
        <v/>
      </c>
      <c r="O4121" t="str">
        <f t="shared" ca="1" si="799"/>
        <v/>
      </c>
      <c r="P4121" t="str">
        <f t="shared" si="800"/>
        <v/>
      </c>
      <c r="Q4121" t="str">
        <f t="shared" ca="1" si="801"/>
        <v/>
      </c>
      <c r="R4121" t="str">
        <f t="shared" si="802"/>
        <v/>
      </c>
      <c r="S4121" t="str">
        <f t="shared" si="803"/>
        <v/>
      </c>
      <c r="T4121" s="2" t="str">
        <f ca="1">IF(S4121="Irrigation","Irrigation",IF(R4121="Irrigation","Irrigation",IF(Q4121="Domestic","Domestic",IF(P4121="Stockwatering","Stockwatering",IF(N4121="IRRIGATION_AND_MUNICIPAL","Irrigation and Municipal",IF(O4121="IRRIGATION_AND_DOMESTIC","Irrigation and Domestic Municipality",_xlfn.XLOOKUP(J4121,Use_Code_Ranking!$B$4:$B$23,Use_Code_Ranking!$A$4:$A$23)))))))</f>
        <v>Irrigation</v>
      </c>
    </row>
    <row r="4122" spans="1:20" x14ac:dyDescent="0.25">
      <c r="A4122" t="s">
        <v>3941</v>
      </c>
      <c r="B4122" t="s">
        <v>95</v>
      </c>
      <c r="C4122" t="s">
        <v>2196</v>
      </c>
      <c r="D4122">
        <v>0</v>
      </c>
      <c r="E4122">
        <v>0.34989999999999999</v>
      </c>
      <c r="F4122" t="s">
        <v>2197</v>
      </c>
      <c r="G4122" t="s">
        <v>2730</v>
      </c>
      <c r="H4122" t="s">
        <v>99</v>
      </c>
      <c r="I4122">
        <f>_xlfn.XLOOKUP(B4122,Use_Code_Ranking!$A$4:$A$23,Use_Code_Ranking!$B$4:$B$23,9999)</f>
        <v>1</v>
      </c>
      <c r="J4122">
        <f t="shared" ca="1" si="794"/>
        <v>1</v>
      </c>
      <c r="K4122">
        <f t="shared" ca="1" si="795"/>
        <v>1</v>
      </c>
      <c r="L4122">
        <f t="shared" ca="1" si="796"/>
        <v>0</v>
      </c>
      <c r="M4122">
        <f t="shared" ca="1" si="797"/>
        <v>0</v>
      </c>
      <c r="N4122" t="str">
        <f t="shared" ca="1" si="798"/>
        <v/>
      </c>
      <c r="O4122" t="str">
        <f t="shared" ca="1" si="799"/>
        <v/>
      </c>
      <c r="P4122" t="str">
        <f t="shared" si="800"/>
        <v/>
      </c>
      <c r="Q4122" t="str">
        <f t="shared" ca="1" si="801"/>
        <v/>
      </c>
      <c r="R4122" t="str">
        <f t="shared" si="802"/>
        <v/>
      </c>
      <c r="S4122" t="str">
        <f t="shared" si="803"/>
        <v/>
      </c>
      <c r="T4122" s="2" t="str">
        <f ca="1">IF(S4122="Irrigation","Irrigation",IF(R4122="Irrigation","Irrigation",IF(Q4122="Domestic","Domestic",IF(P4122="Stockwatering","Stockwatering",IF(N4122="IRRIGATION_AND_MUNICIPAL","Irrigation and Municipal",IF(O4122="IRRIGATION_AND_DOMESTIC","Irrigation and Domestic Municipality",_xlfn.XLOOKUP(J4122,Use_Code_Ranking!$B$4:$B$23,Use_Code_Ranking!$A$4:$A$23)))))))</f>
        <v>Irrigation</v>
      </c>
    </row>
    <row r="4123" spans="1:20" x14ac:dyDescent="0.25">
      <c r="A4123" t="s">
        <v>3941</v>
      </c>
      <c r="B4123" t="s">
        <v>102</v>
      </c>
      <c r="C4123" t="s">
        <v>2196</v>
      </c>
      <c r="D4123">
        <v>0</v>
      </c>
      <c r="E4123">
        <v>0.34989999999999999</v>
      </c>
      <c r="F4123" t="s">
        <v>2197</v>
      </c>
      <c r="G4123" t="s">
        <v>2730</v>
      </c>
      <c r="H4123" t="s">
        <v>99</v>
      </c>
      <c r="I4123">
        <f>_xlfn.XLOOKUP(B4123,Use_Code_Ranking!$A$4:$A$23,Use_Code_Ranking!$B$4:$B$23,9999)</f>
        <v>3</v>
      </c>
      <c r="J4123">
        <f t="shared" ca="1" si="794"/>
        <v>1</v>
      </c>
      <c r="K4123">
        <f t="shared" ca="1" si="795"/>
        <v>1</v>
      </c>
      <c r="L4123">
        <f t="shared" ca="1" si="796"/>
        <v>0</v>
      </c>
      <c r="M4123">
        <f t="shared" ca="1" si="797"/>
        <v>0</v>
      </c>
      <c r="N4123" t="str">
        <f t="shared" ca="1" si="798"/>
        <v/>
      </c>
      <c r="O4123" t="str">
        <f t="shared" ca="1" si="799"/>
        <v/>
      </c>
      <c r="P4123" t="str">
        <f t="shared" si="800"/>
        <v/>
      </c>
      <c r="Q4123" t="str">
        <f t="shared" ca="1" si="801"/>
        <v/>
      </c>
      <c r="R4123" t="str">
        <f t="shared" si="802"/>
        <v/>
      </c>
      <c r="S4123" t="str">
        <f t="shared" si="803"/>
        <v/>
      </c>
      <c r="T4123" s="2" t="str">
        <f ca="1">IF(S4123="Irrigation","Irrigation",IF(R4123="Irrigation","Irrigation",IF(Q4123="Domestic","Domestic",IF(P4123="Stockwatering","Stockwatering",IF(N4123="IRRIGATION_AND_MUNICIPAL","Irrigation and Municipal",IF(O4123="IRRIGATION_AND_DOMESTIC","Irrigation and Domestic Municipality",_xlfn.XLOOKUP(J4123,Use_Code_Ranking!$B$4:$B$23,Use_Code_Ranking!$A$4:$A$23)))))))</f>
        <v>Irrigation</v>
      </c>
    </row>
    <row r="4124" spans="1:20" x14ac:dyDescent="0.25">
      <c r="A4124" t="s">
        <v>3942</v>
      </c>
      <c r="B4124" t="s">
        <v>102</v>
      </c>
      <c r="C4124" t="s">
        <v>2196</v>
      </c>
      <c r="D4124">
        <v>0</v>
      </c>
      <c r="E4124">
        <v>0.50639999999999996</v>
      </c>
      <c r="F4124" t="s">
        <v>2197</v>
      </c>
      <c r="G4124" t="s">
        <v>1805</v>
      </c>
      <c r="H4124" t="s">
        <v>99</v>
      </c>
      <c r="I4124">
        <f>_xlfn.XLOOKUP(B4124,Use_Code_Ranking!$A$4:$A$23,Use_Code_Ranking!$B$4:$B$23,9999)</f>
        <v>3</v>
      </c>
      <c r="J4124">
        <f t="shared" ca="1" si="794"/>
        <v>1</v>
      </c>
      <c r="K4124">
        <f t="shared" ca="1" si="795"/>
        <v>1</v>
      </c>
      <c r="L4124">
        <f t="shared" ca="1" si="796"/>
        <v>0</v>
      </c>
      <c r="M4124">
        <f t="shared" ca="1" si="797"/>
        <v>0</v>
      </c>
      <c r="N4124" t="str">
        <f t="shared" ca="1" si="798"/>
        <v/>
      </c>
      <c r="O4124" t="str">
        <f t="shared" ca="1" si="799"/>
        <v/>
      </c>
      <c r="P4124" t="str">
        <f t="shared" si="800"/>
        <v/>
      </c>
      <c r="Q4124" t="str">
        <f t="shared" ca="1" si="801"/>
        <v/>
      </c>
      <c r="R4124" t="str">
        <f t="shared" si="802"/>
        <v/>
      </c>
      <c r="S4124" t="str">
        <f t="shared" si="803"/>
        <v/>
      </c>
      <c r="T4124" s="2" t="str">
        <f ca="1">IF(S4124="Irrigation","Irrigation",IF(R4124="Irrigation","Irrigation",IF(Q4124="Domestic","Domestic",IF(P4124="Stockwatering","Stockwatering",IF(N4124="IRRIGATION_AND_MUNICIPAL","Irrigation and Municipal",IF(O4124="IRRIGATION_AND_DOMESTIC","Irrigation and Domestic Municipality",_xlfn.XLOOKUP(J4124,Use_Code_Ranking!$B$4:$B$23,Use_Code_Ranking!$A$4:$A$23)))))))</f>
        <v>Irrigation</v>
      </c>
    </row>
    <row r="4125" spans="1:20" x14ac:dyDescent="0.25">
      <c r="A4125" t="s">
        <v>3942</v>
      </c>
      <c r="B4125" t="s">
        <v>95</v>
      </c>
      <c r="C4125" t="s">
        <v>2196</v>
      </c>
      <c r="D4125">
        <v>0</v>
      </c>
      <c r="E4125">
        <v>0.50639999999999996</v>
      </c>
      <c r="F4125" t="s">
        <v>2197</v>
      </c>
      <c r="G4125" t="s">
        <v>1805</v>
      </c>
      <c r="H4125" t="s">
        <v>99</v>
      </c>
      <c r="I4125">
        <f>_xlfn.XLOOKUP(B4125,Use_Code_Ranking!$A$4:$A$23,Use_Code_Ranking!$B$4:$B$23,9999)</f>
        <v>1</v>
      </c>
      <c r="J4125">
        <f t="shared" ca="1" si="794"/>
        <v>1</v>
      </c>
      <c r="K4125">
        <f t="shared" ca="1" si="795"/>
        <v>1</v>
      </c>
      <c r="L4125">
        <f t="shared" ca="1" si="796"/>
        <v>0</v>
      </c>
      <c r="M4125">
        <f t="shared" ca="1" si="797"/>
        <v>0</v>
      </c>
      <c r="N4125" t="str">
        <f t="shared" ca="1" si="798"/>
        <v/>
      </c>
      <c r="O4125" t="str">
        <f t="shared" ca="1" si="799"/>
        <v/>
      </c>
      <c r="P4125" t="str">
        <f t="shared" si="800"/>
        <v/>
      </c>
      <c r="Q4125" t="str">
        <f t="shared" ca="1" si="801"/>
        <v/>
      </c>
      <c r="R4125" t="str">
        <f t="shared" si="802"/>
        <v/>
      </c>
      <c r="S4125" t="str">
        <f t="shared" si="803"/>
        <v/>
      </c>
      <c r="T4125" s="2" t="str">
        <f ca="1">IF(S4125="Irrigation","Irrigation",IF(R4125="Irrigation","Irrigation",IF(Q4125="Domestic","Domestic",IF(P4125="Stockwatering","Stockwatering",IF(N4125="IRRIGATION_AND_MUNICIPAL","Irrigation and Municipal",IF(O4125="IRRIGATION_AND_DOMESTIC","Irrigation and Domestic Municipality",_xlfn.XLOOKUP(J4125,Use_Code_Ranking!$B$4:$B$23,Use_Code_Ranking!$A$4:$A$23)))))))</f>
        <v>Irrigation</v>
      </c>
    </row>
    <row r="4126" spans="1:20" x14ac:dyDescent="0.25">
      <c r="A4126" t="s">
        <v>3943</v>
      </c>
      <c r="B4126" t="s">
        <v>95</v>
      </c>
      <c r="C4126" t="s">
        <v>2196</v>
      </c>
      <c r="D4126">
        <v>0</v>
      </c>
      <c r="E4126">
        <v>9.8199999999999996E-2</v>
      </c>
      <c r="F4126" t="s">
        <v>2197</v>
      </c>
      <c r="G4126" t="s">
        <v>1934</v>
      </c>
      <c r="H4126" t="s">
        <v>99</v>
      </c>
      <c r="I4126">
        <f>_xlfn.XLOOKUP(B4126,Use_Code_Ranking!$A$4:$A$23,Use_Code_Ranking!$B$4:$B$23,9999)</f>
        <v>1</v>
      </c>
      <c r="J4126">
        <f t="shared" ca="1" si="794"/>
        <v>1</v>
      </c>
      <c r="K4126">
        <f t="shared" ca="1" si="795"/>
        <v>1</v>
      </c>
      <c r="L4126">
        <f t="shared" ca="1" si="796"/>
        <v>0</v>
      </c>
      <c r="M4126">
        <f t="shared" ca="1" si="797"/>
        <v>0</v>
      </c>
      <c r="N4126" t="str">
        <f t="shared" ca="1" si="798"/>
        <v/>
      </c>
      <c r="O4126" t="str">
        <f t="shared" ca="1" si="799"/>
        <v/>
      </c>
      <c r="P4126" t="str">
        <f t="shared" si="800"/>
        <v/>
      </c>
      <c r="Q4126" t="str">
        <f t="shared" ca="1" si="801"/>
        <v/>
      </c>
      <c r="R4126" t="str">
        <f t="shared" si="802"/>
        <v/>
      </c>
      <c r="S4126" t="str">
        <f t="shared" si="803"/>
        <v/>
      </c>
      <c r="T4126" s="2" t="str">
        <f ca="1">IF(S4126="Irrigation","Irrigation",IF(R4126="Irrigation","Irrigation",IF(Q4126="Domestic","Domestic",IF(P4126="Stockwatering","Stockwatering",IF(N4126="IRRIGATION_AND_MUNICIPAL","Irrigation and Municipal",IF(O4126="IRRIGATION_AND_DOMESTIC","Irrigation and Domestic Municipality",_xlfn.XLOOKUP(J4126,Use_Code_Ranking!$B$4:$B$23,Use_Code_Ranking!$A$4:$A$23)))))))</f>
        <v>Irrigation</v>
      </c>
    </row>
    <row r="4127" spans="1:20" x14ac:dyDescent="0.25">
      <c r="A4127" t="s">
        <v>3944</v>
      </c>
      <c r="B4127" t="s">
        <v>95</v>
      </c>
      <c r="C4127" t="s">
        <v>2196</v>
      </c>
      <c r="D4127">
        <v>0</v>
      </c>
      <c r="E4127">
        <v>0.3574</v>
      </c>
      <c r="F4127" t="s">
        <v>2197</v>
      </c>
      <c r="G4127" t="s">
        <v>3945</v>
      </c>
      <c r="H4127" t="s">
        <v>99</v>
      </c>
      <c r="I4127">
        <f>_xlfn.XLOOKUP(B4127,Use_Code_Ranking!$A$4:$A$23,Use_Code_Ranking!$B$4:$B$23,9999)</f>
        <v>1</v>
      </c>
      <c r="J4127">
        <f t="shared" ca="1" si="794"/>
        <v>1</v>
      </c>
      <c r="K4127">
        <f t="shared" ca="1" si="795"/>
        <v>1</v>
      </c>
      <c r="L4127">
        <f t="shared" ca="1" si="796"/>
        <v>0</v>
      </c>
      <c r="M4127">
        <f t="shared" ca="1" si="797"/>
        <v>0</v>
      </c>
      <c r="N4127" t="str">
        <f t="shared" ca="1" si="798"/>
        <v/>
      </c>
      <c r="O4127" t="str">
        <f t="shared" ca="1" si="799"/>
        <v/>
      </c>
      <c r="P4127" t="str">
        <f t="shared" si="800"/>
        <v/>
      </c>
      <c r="Q4127" t="str">
        <f t="shared" ca="1" si="801"/>
        <v/>
      </c>
      <c r="R4127" t="str">
        <f t="shared" si="802"/>
        <v/>
      </c>
      <c r="S4127" t="str">
        <f t="shared" si="803"/>
        <v/>
      </c>
      <c r="T4127" s="2" t="str">
        <f ca="1">IF(S4127="Irrigation","Irrigation",IF(R4127="Irrigation","Irrigation",IF(Q4127="Domestic","Domestic",IF(P4127="Stockwatering","Stockwatering",IF(N4127="IRRIGATION_AND_MUNICIPAL","Irrigation and Municipal",IF(O4127="IRRIGATION_AND_DOMESTIC","Irrigation and Domestic Municipality",_xlfn.XLOOKUP(J4127,Use_Code_Ranking!$B$4:$B$23,Use_Code_Ranking!$A$4:$A$23)))))))</f>
        <v>Irrigation</v>
      </c>
    </row>
    <row r="4128" spans="1:20" x14ac:dyDescent="0.25">
      <c r="A4128" t="s">
        <v>3944</v>
      </c>
      <c r="B4128" t="s">
        <v>108</v>
      </c>
      <c r="C4128" t="s">
        <v>2196</v>
      </c>
      <c r="D4128">
        <v>0</v>
      </c>
      <c r="E4128">
        <v>0.3574</v>
      </c>
      <c r="F4128" t="s">
        <v>2197</v>
      </c>
      <c r="G4128" t="s">
        <v>3945</v>
      </c>
      <c r="H4128" t="s">
        <v>99</v>
      </c>
      <c r="I4128">
        <f>_xlfn.XLOOKUP(B4128,Use_Code_Ranking!$A$4:$A$23,Use_Code_Ranking!$B$4:$B$23,9999)</f>
        <v>5</v>
      </c>
      <c r="J4128">
        <f t="shared" ca="1" si="794"/>
        <v>1</v>
      </c>
      <c r="K4128">
        <f t="shared" ca="1" si="795"/>
        <v>1</v>
      </c>
      <c r="L4128">
        <f t="shared" ca="1" si="796"/>
        <v>0</v>
      </c>
      <c r="M4128">
        <f t="shared" ca="1" si="797"/>
        <v>0</v>
      </c>
      <c r="N4128" t="str">
        <f t="shared" ca="1" si="798"/>
        <v/>
      </c>
      <c r="O4128" t="str">
        <f t="shared" ca="1" si="799"/>
        <v/>
      </c>
      <c r="P4128" t="str">
        <f t="shared" si="800"/>
        <v/>
      </c>
      <c r="Q4128" t="str">
        <f t="shared" ca="1" si="801"/>
        <v/>
      </c>
      <c r="R4128" t="str">
        <f t="shared" si="802"/>
        <v/>
      </c>
      <c r="S4128" t="str">
        <f t="shared" si="803"/>
        <v/>
      </c>
      <c r="T4128" s="2" t="str">
        <f ca="1">IF(S4128="Irrigation","Irrigation",IF(R4128="Irrigation","Irrigation",IF(Q4128="Domestic","Domestic",IF(P4128="Stockwatering","Stockwatering",IF(N4128="IRRIGATION_AND_MUNICIPAL","Irrigation and Municipal",IF(O4128="IRRIGATION_AND_DOMESTIC","Irrigation and Domestic Municipality",_xlfn.XLOOKUP(J4128,Use_Code_Ranking!$B$4:$B$23,Use_Code_Ranking!$A$4:$A$23)))))))</f>
        <v>Irrigation</v>
      </c>
    </row>
    <row r="4129" spans="1:20" x14ac:dyDescent="0.25">
      <c r="A4129" t="s">
        <v>3944</v>
      </c>
      <c r="B4129" t="s">
        <v>102</v>
      </c>
      <c r="C4129" t="s">
        <v>2196</v>
      </c>
      <c r="D4129">
        <v>0</v>
      </c>
      <c r="E4129">
        <v>0.3574</v>
      </c>
      <c r="F4129" t="s">
        <v>2197</v>
      </c>
      <c r="G4129" t="s">
        <v>3945</v>
      </c>
      <c r="H4129" t="s">
        <v>99</v>
      </c>
      <c r="I4129">
        <f>_xlfn.XLOOKUP(B4129,Use_Code_Ranking!$A$4:$A$23,Use_Code_Ranking!$B$4:$B$23,9999)</f>
        <v>3</v>
      </c>
      <c r="J4129">
        <f t="shared" ca="1" si="794"/>
        <v>1</v>
      </c>
      <c r="K4129">
        <f t="shared" ca="1" si="795"/>
        <v>1</v>
      </c>
      <c r="L4129">
        <f t="shared" ca="1" si="796"/>
        <v>0</v>
      </c>
      <c r="M4129">
        <f t="shared" ca="1" si="797"/>
        <v>0</v>
      </c>
      <c r="N4129" t="str">
        <f t="shared" ca="1" si="798"/>
        <v/>
      </c>
      <c r="O4129" t="str">
        <f t="shared" ca="1" si="799"/>
        <v/>
      </c>
      <c r="P4129" t="str">
        <f t="shared" si="800"/>
        <v/>
      </c>
      <c r="Q4129" t="str">
        <f t="shared" ca="1" si="801"/>
        <v/>
      </c>
      <c r="R4129" t="str">
        <f t="shared" si="802"/>
        <v/>
      </c>
      <c r="S4129" t="str">
        <f t="shared" si="803"/>
        <v/>
      </c>
      <c r="T4129" s="2" t="str">
        <f ca="1">IF(S4129="Irrigation","Irrigation",IF(R4129="Irrigation","Irrigation",IF(Q4129="Domestic","Domestic",IF(P4129="Stockwatering","Stockwatering",IF(N4129="IRRIGATION_AND_MUNICIPAL","Irrigation and Municipal",IF(O4129="IRRIGATION_AND_DOMESTIC","Irrigation and Domestic Municipality",_xlfn.XLOOKUP(J4129,Use_Code_Ranking!$B$4:$B$23,Use_Code_Ranking!$A$4:$A$23)))))))</f>
        <v>Irrigation</v>
      </c>
    </row>
    <row r="4130" spans="1:20" x14ac:dyDescent="0.25">
      <c r="A4130" t="s">
        <v>3946</v>
      </c>
      <c r="B4130" t="s">
        <v>108</v>
      </c>
      <c r="C4130" t="s">
        <v>2196</v>
      </c>
      <c r="D4130">
        <v>0</v>
      </c>
      <c r="E4130">
        <v>0.98199999999999998</v>
      </c>
      <c r="F4130" t="s">
        <v>2197</v>
      </c>
      <c r="G4130" t="s">
        <v>3947</v>
      </c>
      <c r="H4130" t="s">
        <v>101</v>
      </c>
      <c r="I4130">
        <f>_xlfn.XLOOKUP(B4130,Use_Code_Ranking!$A$4:$A$23,Use_Code_Ranking!$B$4:$B$23,9999)</f>
        <v>5</v>
      </c>
      <c r="J4130">
        <f t="shared" ca="1" si="794"/>
        <v>1</v>
      </c>
      <c r="K4130">
        <f t="shared" ca="1" si="795"/>
        <v>1</v>
      </c>
      <c r="L4130">
        <f t="shared" ca="1" si="796"/>
        <v>0</v>
      </c>
      <c r="M4130">
        <f t="shared" ca="1" si="797"/>
        <v>0</v>
      </c>
      <c r="N4130" t="str">
        <f t="shared" ca="1" si="798"/>
        <v/>
      </c>
      <c r="O4130" t="str">
        <f t="shared" ca="1" si="799"/>
        <v/>
      </c>
      <c r="P4130" t="str">
        <f t="shared" si="800"/>
        <v/>
      </c>
      <c r="Q4130" t="str">
        <f t="shared" ca="1" si="801"/>
        <v/>
      </c>
      <c r="R4130" t="str">
        <f t="shared" si="802"/>
        <v/>
      </c>
      <c r="S4130" t="str">
        <f t="shared" si="803"/>
        <v/>
      </c>
      <c r="T4130" s="2" t="str">
        <f ca="1">IF(S4130="Irrigation","Irrigation",IF(R4130="Irrigation","Irrigation",IF(Q4130="Domestic","Domestic",IF(P4130="Stockwatering","Stockwatering",IF(N4130="IRRIGATION_AND_MUNICIPAL","Irrigation and Municipal",IF(O4130="IRRIGATION_AND_DOMESTIC","Irrigation and Domestic Municipality",_xlfn.XLOOKUP(J4130,Use_Code_Ranking!$B$4:$B$23,Use_Code_Ranking!$A$4:$A$23)))))))</f>
        <v>Irrigation</v>
      </c>
    </row>
    <row r="4131" spans="1:20" x14ac:dyDescent="0.25">
      <c r="A4131" t="s">
        <v>3946</v>
      </c>
      <c r="B4131" t="s">
        <v>102</v>
      </c>
      <c r="C4131" t="s">
        <v>2196</v>
      </c>
      <c r="D4131">
        <v>0</v>
      </c>
      <c r="E4131">
        <v>0.98199999999999998</v>
      </c>
      <c r="F4131" t="s">
        <v>2197</v>
      </c>
      <c r="G4131" t="s">
        <v>3947</v>
      </c>
      <c r="H4131" t="s">
        <v>101</v>
      </c>
      <c r="I4131">
        <f>_xlfn.XLOOKUP(B4131,Use_Code_Ranking!$A$4:$A$23,Use_Code_Ranking!$B$4:$B$23,9999)</f>
        <v>3</v>
      </c>
      <c r="J4131">
        <f t="shared" ca="1" si="794"/>
        <v>1</v>
      </c>
      <c r="K4131">
        <f t="shared" ca="1" si="795"/>
        <v>1</v>
      </c>
      <c r="L4131">
        <f t="shared" ca="1" si="796"/>
        <v>0</v>
      </c>
      <c r="M4131">
        <f t="shared" ca="1" si="797"/>
        <v>0</v>
      </c>
      <c r="N4131" t="str">
        <f t="shared" ca="1" si="798"/>
        <v/>
      </c>
      <c r="O4131" t="str">
        <f t="shared" ca="1" si="799"/>
        <v/>
      </c>
      <c r="P4131" t="str">
        <f t="shared" si="800"/>
        <v/>
      </c>
      <c r="Q4131" t="str">
        <f t="shared" ca="1" si="801"/>
        <v/>
      </c>
      <c r="R4131" t="str">
        <f t="shared" si="802"/>
        <v/>
      </c>
      <c r="S4131" t="str">
        <f t="shared" si="803"/>
        <v/>
      </c>
      <c r="T4131" s="2" t="str">
        <f ca="1">IF(S4131="Irrigation","Irrigation",IF(R4131="Irrigation","Irrigation",IF(Q4131="Domestic","Domestic",IF(P4131="Stockwatering","Stockwatering",IF(N4131="IRRIGATION_AND_MUNICIPAL","Irrigation and Municipal",IF(O4131="IRRIGATION_AND_DOMESTIC","Irrigation and Domestic Municipality",_xlfn.XLOOKUP(J4131,Use_Code_Ranking!$B$4:$B$23,Use_Code_Ranking!$A$4:$A$23)))))))</f>
        <v>Irrigation</v>
      </c>
    </row>
    <row r="4132" spans="1:20" x14ac:dyDescent="0.25">
      <c r="A4132" t="s">
        <v>3946</v>
      </c>
      <c r="B4132" t="s">
        <v>95</v>
      </c>
      <c r="C4132" t="s">
        <v>2196</v>
      </c>
      <c r="D4132">
        <v>0</v>
      </c>
      <c r="E4132">
        <v>0.98199999999999998</v>
      </c>
      <c r="F4132" t="s">
        <v>2197</v>
      </c>
      <c r="G4132" t="s">
        <v>3947</v>
      </c>
      <c r="H4132" t="s">
        <v>101</v>
      </c>
      <c r="I4132">
        <f>_xlfn.XLOOKUP(B4132,Use_Code_Ranking!$A$4:$A$23,Use_Code_Ranking!$B$4:$B$23,9999)</f>
        <v>1</v>
      </c>
      <c r="J4132">
        <f t="shared" ca="1" si="794"/>
        <v>1</v>
      </c>
      <c r="K4132">
        <f t="shared" ca="1" si="795"/>
        <v>1</v>
      </c>
      <c r="L4132">
        <f t="shared" ca="1" si="796"/>
        <v>0</v>
      </c>
      <c r="M4132">
        <f t="shared" ca="1" si="797"/>
        <v>0</v>
      </c>
      <c r="N4132" t="str">
        <f t="shared" ca="1" si="798"/>
        <v/>
      </c>
      <c r="O4132" t="str">
        <f t="shared" ca="1" si="799"/>
        <v/>
      </c>
      <c r="P4132" t="str">
        <f t="shared" si="800"/>
        <v/>
      </c>
      <c r="Q4132" t="str">
        <f t="shared" ca="1" si="801"/>
        <v/>
      </c>
      <c r="R4132" t="str">
        <f t="shared" si="802"/>
        <v/>
      </c>
      <c r="S4132" t="str">
        <f t="shared" si="803"/>
        <v/>
      </c>
      <c r="T4132" s="2" t="str">
        <f ca="1">IF(S4132="Irrigation","Irrigation",IF(R4132="Irrigation","Irrigation",IF(Q4132="Domestic","Domestic",IF(P4132="Stockwatering","Stockwatering",IF(N4132="IRRIGATION_AND_MUNICIPAL","Irrigation and Municipal",IF(O4132="IRRIGATION_AND_DOMESTIC","Irrigation and Domestic Municipality",_xlfn.XLOOKUP(J4132,Use_Code_Ranking!$B$4:$B$23,Use_Code_Ranking!$A$4:$A$23)))))))</f>
        <v>Irrigation</v>
      </c>
    </row>
    <row r="4133" spans="1:20" x14ac:dyDescent="0.25">
      <c r="A4133" t="s">
        <v>3948</v>
      </c>
      <c r="B4133" t="s">
        <v>102</v>
      </c>
      <c r="C4133" t="s">
        <v>2196</v>
      </c>
      <c r="D4133">
        <v>0</v>
      </c>
      <c r="E4133">
        <v>0.16569999999999999</v>
      </c>
      <c r="F4133" t="s">
        <v>2197</v>
      </c>
      <c r="G4133" t="s">
        <v>3949</v>
      </c>
      <c r="H4133" t="s">
        <v>99</v>
      </c>
      <c r="I4133">
        <f>_xlfn.XLOOKUP(B4133,Use_Code_Ranking!$A$4:$A$23,Use_Code_Ranking!$B$4:$B$23,9999)</f>
        <v>3</v>
      </c>
      <c r="J4133">
        <f t="shared" ca="1" si="794"/>
        <v>3</v>
      </c>
      <c r="K4133">
        <f t="shared" ca="1" si="795"/>
        <v>0</v>
      </c>
      <c r="L4133">
        <f t="shared" ca="1" si="796"/>
        <v>0</v>
      </c>
      <c r="M4133">
        <f t="shared" ca="1" si="797"/>
        <v>0</v>
      </c>
      <c r="N4133" t="str">
        <f t="shared" ca="1" si="798"/>
        <v/>
      </c>
      <c r="O4133" t="str">
        <f t="shared" ca="1" si="799"/>
        <v/>
      </c>
      <c r="P4133" t="str">
        <f t="shared" si="800"/>
        <v/>
      </c>
      <c r="Q4133" t="str">
        <f t="shared" ca="1" si="801"/>
        <v/>
      </c>
      <c r="R4133" t="str">
        <f t="shared" si="802"/>
        <v/>
      </c>
      <c r="S4133" t="str">
        <f t="shared" si="803"/>
        <v/>
      </c>
      <c r="T4133" s="2" t="str">
        <f ca="1">IF(S4133="Irrigation","Irrigation",IF(R4133="Irrigation","Irrigation",IF(Q4133="Domestic","Domestic",IF(P4133="Stockwatering","Stockwatering",IF(N4133="IRRIGATION_AND_MUNICIPAL","Irrigation and Municipal",IF(O4133="IRRIGATION_AND_DOMESTIC","Irrigation and Domestic Municipality",_xlfn.XLOOKUP(J4133,Use_Code_Ranking!$B$4:$B$23,Use_Code_Ranking!$A$4:$A$23)))))))</f>
        <v>Domestic</v>
      </c>
    </row>
    <row r="4134" spans="1:20" x14ac:dyDescent="0.25">
      <c r="A4134" t="s">
        <v>3950</v>
      </c>
      <c r="B4134" t="s">
        <v>95</v>
      </c>
      <c r="C4134" t="s">
        <v>2196</v>
      </c>
      <c r="D4134">
        <v>0</v>
      </c>
      <c r="E4134">
        <v>0.628</v>
      </c>
      <c r="F4134" t="s">
        <v>2197</v>
      </c>
      <c r="G4134" t="s">
        <v>3951</v>
      </c>
      <c r="H4134" t="s">
        <v>99</v>
      </c>
      <c r="I4134">
        <f>_xlfn.XLOOKUP(B4134,Use_Code_Ranking!$A$4:$A$23,Use_Code_Ranking!$B$4:$B$23,9999)</f>
        <v>1</v>
      </c>
      <c r="J4134">
        <f t="shared" ca="1" si="794"/>
        <v>1</v>
      </c>
      <c r="K4134">
        <f t="shared" ca="1" si="795"/>
        <v>1</v>
      </c>
      <c r="L4134">
        <f t="shared" ca="1" si="796"/>
        <v>0</v>
      </c>
      <c r="M4134">
        <f t="shared" ca="1" si="797"/>
        <v>0</v>
      </c>
      <c r="N4134" t="str">
        <f t="shared" ca="1" si="798"/>
        <v/>
      </c>
      <c r="O4134" t="str">
        <f t="shared" ca="1" si="799"/>
        <v/>
      </c>
      <c r="P4134" t="str">
        <f t="shared" si="800"/>
        <v/>
      </c>
      <c r="Q4134" t="str">
        <f t="shared" ca="1" si="801"/>
        <v/>
      </c>
      <c r="R4134" t="str">
        <f t="shared" si="802"/>
        <v/>
      </c>
      <c r="S4134" t="str">
        <f t="shared" si="803"/>
        <v/>
      </c>
      <c r="T4134" s="2" t="str">
        <f ca="1">IF(S4134="Irrigation","Irrigation",IF(R4134="Irrigation","Irrigation",IF(Q4134="Domestic","Domestic",IF(P4134="Stockwatering","Stockwatering",IF(N4134="IRRIGATION_AND_MUNICIPAL","Irrigation and Municipal",IF(O4134="IRRIGATION_AND_DOMESTIC","Irrigation and Domestic Municipality",_xlfn.XLOOKUP(J4134,Use_Code_Ranking!$B$4:$B$23,Use_Code_Ranking!$A$4:$A$23)))))))</f>
        <v>Irrigation</v>
      </c>
    </row>
    <row r="4135" spans="1:20" x14ac:dyDescent="0.25">
      <c r="A4135" t="s">
        <v>3950</v>
      </c>
      <c r="B4135" t="s">
        <v>102</v>
      </c>
      <c r="C4135" t="s">
        <v>2196</v>
      </c>
      <c r="D4135">
        <v>0</v>
      </c>
      <c r="E4135">
        <v>0.628</v>
      </c>
      <c r="F4135" t="s">
        <v>2197</v>
      </c>
      <c r="G4135" t="s">
        <v>3951</v>
      </c>
      <c r="H4135" t="s">
        <v>99</v>
      </c>
      <c r="I4135">
        <f>_xlfn.XLOOKUP(B4135,Use_Code_Ranking!$A$4:$A$23,Use_Code_Ranking!$B$4:$B$23,9999)</f>
        <v>3</v>
      </c>
      <c r="J4135">
        <f t="shared" ca="1" si="794"/>
        <v>1</v>
      </c>
      <c r="K4135">
        <f t="shared" ca="1" si="795"/>
        <v>1</v>
      </c>
      <c r="L4135">
        <f t="shared" ca="1" si="796"/>
        <v>0</v>
      </c>
      <c r="M4135">
        <f t="shared" ca="1" si="797"/>
        <v>0</v>
      </c>
      <c r="N4135" t="str">
        <f t="shared" ca="1" si="798"/>
        <v/>
      </c>
      <c r="O4135" t="str">
        <f t="shared" ca="1" si="799"/>
        <v/>
      </c>
      <c r="P4135" t="str">
        <f t="shared" si="800"/>
        <v/>
      </c>
      <c r="Q4135" t="str">
        <f t="shared" ca="1" si="801"/>
        <v/>
      </c>
      <c r="R4135" t="str">
        <f t="shared" si="802"/>
        <v/>
      </c>
      <c r="S4135" t="str">
        <f t="shared" si="803"/>
        <v/>
      </c>
      <c r="T4135" s="2" t="str">
        <f ca="1">IF(S4135="Irrigation","Irrigation",IF(R4135="Irrigation","Irrigation",IF(Q4135="Domestic","Domestic",IF(P4135="Stockwatering","Stockwatering",IF(N4135="IRRIGATION_AND_MUNICIPAL","Irrigation and Municipal",IF(O4135="IRRIGATION_AND_DOMESTIC","Irrigation and Domestic Municipality",_xlfn.XLOOKUP(J4135,Use_Code_Ranking!$B$4:$B$23,Use_Code_Ranking!$A$4:$A$23)))))))</f>
        <v>Irrigation</v>
      </c>
    </row>
    <row r="4136" spans="1:20" x14ac:dyDescent="0.25">
      <c r="A4136" t="s">
        <v>3952</v>
      </c>
      <c r="B4136" t="s">
        <v>95</v>
      </c>
      <c r="C4136" t="s">
        <v>2196</v>
      </c>
      <c r="D4136">
        <v>0</v>
      </c>
      <c r="E4136">
        <v>0.96899999999999997</v>
      </c>
      <c r="F4136" t="s">
        <v>2197</v>
      </c>
      <c r="G4136" t="s">
        <v>1352</v>
      </c>
      <c r="H4136" t="s">
        <v>99</v>
      </c>
      <c r="I4136">
        <f>_xlfn.XLOOKUP(B4136,Use_Code_Ranking!$A$4:$A$23,Use_Code_Ranking!$B$4:$B$23,9999)</f>
        <v>1</v>
      </c>
      <c r="J4136">
        <f t="shared" ca="1" si="794"/>
        <v>1</v>
      </c>
      <c r="K4136">
        <f t="shared" ca="1" si="795"/>
        <v>1</v>
      </c>
      <c r="L4136">
        <f t="shared" ca="1" si="796"/>
        <v>0</v>
      </c>
      <c r="M4136">
        <f t="shared" ca="1" si="797"/>
        <v>0</v>
      </c>
      <c r="N4136" t="str">
        <f t="shared" ca="1" si="798"/>
        <v/>
      </c>
      <c r="O4136" t="str">
        <f t="shared" ca="1" si="799"/>
        <v/>
      </c>
      <c r="P4136" t="str">
        <f t="shared" si="800"/>
        <v/>
      </c>
      <c r="Q4136" t="str">
        <f t="shared" ca="1" si="801"/>
        <v/>
      </c>
      <c r="R4136" t="str">
        <f t="shared" si="802"/>
        <v/>
      </c>
      <c r="S4136" t="str">
        <f t="shared" si="803"/>
        <v/>
      </c>
      <c r="T4136" s="2" t="str">
        <f ca="1">IF(S4136="Irrigation","Irrigation",IF(R4136="Irrigation","Irrigation",IF(Q4136="Domestic","Domestic",IF(P4136="Stockwatering","Stockwatering",IF(N4136="IRRIGATION_AND_MUNICIPAL","Irrigation and Municipal",IF(O4136="IRRIGATION_AND_DOMESTIC","Irrigation and Domestic Municipality",_xlfn.XLOOKUP(J4136,Use_Code_Ranking!$B$4:$B$23,Use_Code_Ranking!$A$4:$A$23)))))))</f>
        <v>Irrigation</v>
      </c>
    </row>
    <row r="4137" spans="1:20" x14ac:dyDescent="0.25">
      <c r="A4137" t="s">
        <v>3952</v>
      </c>
      <c r="B4137" t="s">
        <v>108</v>
      </c>
      <c r="C4137" t="s">
        <v>2196</v>
      </c>
      <c r="D4137">
        <v>0</v>
      </c>
      <c r="E4137">
        <v>0.96899999999999997</v>
      </c>
      <c r="F4137" t="s">
        <v>2197</v>
      </c>
      <c r="G4137" t="s">
        <v>1352</v>
      </c>
      <c r="H4137" t="s">
        <v>99</v>
      </c>
      <c r="I4137">
        <f>_xlfn.XLOOKUP(B4137,Use_Code_Ranking!$A$4:$A$23,Use_Code_Ranking!$B$4:$B$23,9999)</f>
        <v>5</v>
      </c>
      <c r="J4137">
        <f t="shared" ca="1" si="794"/>
        <v>1</v>
      </c>
      <c r="K4137">
        <f t="shared" ca="1" si="795"/>
        <v>1</v>
      </c>
      <c r="L4137">
        <f t="shared" ca="1" si="796"/>
        <v>0</v>
      </c>
      <c r="M4137">
        <f t="shared" ca="1" si="797"/>
        <v>0</v>
      </c>
      <c r="N4137" t="str">
        <f t="shared" ca="1" si="798"/>
        <v/>
      </c>
      <c r="O4137" t="str">
        <f t="shared" ca="1" si="799"/>
        <v/>
      </c>
      <c r="P4137" t="str">
        <f t="shared" si="800"/>
        <v/>
      </c>
      <c r="Q4137" t="str">
        <f t="shared" ca="1" si="801"/>
        <v/>
      </c>
      <c r="R4137" t="str">
        <f t="shared" si="802"/>
        <v/>
      </c>
      <c r="S4137" t="str">
        <f t="shared" si="803"/>
        <v/>
      </c>
      <c r="T4137" s="2" t="str">
        <f ca="1">IF(S4137="Irrigation","Irrigation",IF(R4137="Irrigation","Irrigation",IF(Q4137="Domestic","Domestic",IF(P4137="Stockwatering","Stockwatering",IF(N4137="IRRIGATION_AND_MUNICIPAL","Irrigation and Municipal",IF(O4137="IRRIGATION_AND_DOMESTIC","Irrigation and Domestic Municipality",_xlfn.XLOOKUP(J4137,Use_Code_Ranking!$B$4:$B$23,Use_Code_Ranking!$A$4:$A$23)))))))</f>
        <v>Irrigation</v>
      </c>
    </row>
    <row r="4138" spans="1:20" x14ac:dyDescent="0.25">
      <c r="A4138" t="s">
        <v>3952</v>
      </c>
      <c r="B4138" t="s">
        <v>102</v>
      </c>
      <c r="C4138" t="s">
        <v>2196</v>
      </c>
      <c r="D4138">
        <v>0</v>
      </c>
      <c r="E4138">
        <v>0.96899999999999997</v>
      </c>
      <c r="F4138" t="s">
        <v>2197</v>
      </c>
      <c r="G4138" t="s">
        <v>1352</v>
      </c>
      <c r="H4138" t="s">
        <v>99</v>
      </c>
      <c r="I4138">
        <f>_xlfn.XLOOKUP(B4138,Use_Code_Ranking!$A$4:$A$23,Use_Code_Ranking!$B$4:$B$23,9999)</f>
        <v>3</v>
      </c>
      <c r="J4138">
        <f t="shared" ca="1" si="794"/>
        <v>1</v>
      </c>
      <c r="K4138">
        <f t="shared" ca="1" si="795"/>
        <v>1</v>
      </c>
      <c r="L4138">
        <f t="shared" ca="1" si="796"/>
        <v>0</v>
      </c>
      <c r="M4138">
        <f t="shared" ca="1" si="797"/>
        <v>0</v>
      </c>
      <c r="N4138" t="str">
        <f t="shared" ca="1" si="798"/>
        <v/>
      </c>
      <c r="O4138" t="str">
        <f t="shared" ca="1" si="799"/>
        <v/>
      </c>
      <c r="P4138" t="str">
        <f t="shared" si="800"/>
        <v/>
      </c>
      <c r="Q4138" t="str">
        <f t="shared" ca="1" si="801"/>
        <v/>
      </c>
      <c r="R4138" t="str">
        <f t="shared" si="802"/>
        <v/>
      </c>
      <c r="S4138" t="str">
        <f t="shared" si="803"/>
        <v/>
      </c>
      <c r="T4138" s="2" t="str">
        <f ca="1">IF(S4138="Irrigation","Irrigation",IF(R4138="Irrigation","Irrigation",IF(Q4138="Domestic","Domestic",IF(P4138="Stockwatering","Stockwatering",IF(N4138="IRRIGATION_AND_MUNICIPAL","Irrigation and Municipal",IF(O4138="IRRIGATION_AND_DOMESTIC","Irrigation and Domestic Municipality",_xlfn.XLOOKUP(J4138,Use_Code_Ranking!$B$4:$B$23,Use_Code_Ranking!$A$4:$A$23)))))))</f>
        <v>Irrigation</v>
      </c>
    </row>
    <row r="4139" spans="1:20" x14ac:dyDescent="0.25">
      <c r="A4139" t="s">
        <v>3953</v>
      </c>
      <c r="B4139" t="s">
        <v>95</v>
      </c>
      <c r="C4139" t="s">
        <v>2196</v>
      </c>
      <c r="D4139">
        <v>0</v>
      </c>
      <c r="E4139">
        <v>0.15</v>
      </c>
      <c r="F4139" t="s">
        <v>2197</v>
      </c>
      <c r="G4139" t="s">
        <v>2028</v>
      </c>
      <c r="H4139" t="s">
        <v>99</v>
      </c>
      <c r="I4139">
        <f>_xlfn.XLOOKUP(B4139,Use_Code_Ranking!$A$4:$A$23,Use_Code_Ranking!$B$4:$B$23,9999)</f>
        <v>1</v>
      </c>
      <c r="J4139">
        <f t="shared" ca="1" si="794"/>
        <v>1</v>
      </c>
      <c r="K4139">
        <f t="shared" ca="1" si="795"/>
        <v>1</v>
      </c>
      <c r="L4139">
        <f t="shared" ca="1" si="796"/>
        <v>0</v>
      </c>
      <c r="M4139">
        <f t="shared" ca="1" si="797"/>
        <v>0</v>
      </c>
      <c r="N4139" t="str">
        <f t="shared" ca="1" si="798"/>
        <v/>
      </c>
      <c r="O4139" t="str">
        <f t="shared" ca="1" si="799"/>
        <v/>
      </c>
      <c r="P4139" t="str">
        <f t="shared" si="800"/>
        <v/>
      </c>
      <c r="Q4139" t="str">
        <f t="shared" ca="1" si="801"/>
        <v/>
      </c>
      <c r="R4139" t="str">
        <f t="shared" si="802"/>
        <v/>
      </c>
      <c r="S4139" t="str">
        <f t="shared" si="803"/>
        <v/>
      </c>
      <c r="T4139" s="2" t="str">
        <f ca="1">IF(S4139="Irrigation","Irrigation",IF(R4139="Irrigation","Irrigation",IF(Q4139="Domestic","Domestic",IF(P4139="Stockwatering","Stockwatering",IF(N4139="IRRIGATION_AND_MUNICIPAL","Irrigation and Municipal",IF(O4139="IRRIGATION_AND_DOMESTIC","Irrigation and Domestic Municipality",_xlfn.XLOOKUP(J4139,Use_Code_Ranking!$B$4:$B$23,Use_Code_Ranking!$A$4:$A$23)))))))</f>
        <v>Irrigation</v>
      </c>
    </row>
    <row r="4140" spans="1:20" x14ac:dyDescent="0.25">
      <c r="A4140" t="s">
        <v>3953</v>
      </c>
      <c r="B4140" t="s">
        <v>102</v>
      </c>
      <c r="C4140" t="s">
        <v>2196</v>
      </c>
      <c r="D4140">
        <v>0</v>
      </c>
      <c r="E4140">
        <v>0.15</v>
      </c>
      <c r="F4140" t="s">
        <v>2197</v>
      </c>
      <c r="G4140" t="s">
        <v>2028</v>
      </c>
      <c r="H4140" t="s">
        <v>99</v>
      </c>
      <c r="I4140">
        <f>_xlfn.XLOOKUP(B4140,Use_Code_Ranking!$A$4:$A$23,Use_Code_Ranking!$B$4:$B$23,9999)</f>
        <v>3</v>
      </c>
      <c r="J4140">
        <f t="shared" ca="1" si="794"/>
        <v>1</v>
      </c>
      <c r="K4140">
        <f t="shared" ca="1" si="795"/>
        <v>1</v>
      </c>
      <c r="L4140">
        <f t="shared" ca="1" si="796"/>
        <v>0</v>
      </c>
      <c r="M4140">
        <f t="shared" ca="1" si="797"/>
        <v>0</v>
      </c>
      <c r="N4140" t="str">
        <f t="shared" ca="1" si="798"/>
        <v/>
      </c>
      <c r="O4140" t="str">
        <f t="shared" ca="1" si="799"/>
        <v/>
      </c>
      <c r="P4140" t="str">
        <f t="shared" si="800"/>
        <v/>
      </c>
      <c r="Q4140" t="str">
        <f t="shared" ca="1" si="801"/>
        <v/>
      </c>
      <c r="R4140" t="str">
        <f t="shared" si="802"/>
        <v/>
      </c>
      <c r="S4140" t="str">
        <f t="shared" si="803"/>
        <v/>
      </c>
      <c r="T4140" s="2" t="str">
        <f ca="1">IF(S4140="Irrigation","Irrigation",IF(R4140="Irrigation","Irrigation",IF(Q4140="Domestic","Domestic",IF(P4140="Stockwatering","Stockwatering",IF(N4140="IRRIGATION_AND_MUNICIPAL","Irrigation and Municipal",IF(O4140="IRRIGATION_AND_DOMESTIC","Irrigation and Domestic Municipality",_xlfn.XLOOKUP(J4140,Use_Code_Ranking!$B$4:$B$23,Use_Code_Ranking!$A$4:$A$23)))))))</f>
        <v>Irrigation</v>
      </c>
    </row>
    <row r="4141" spans="1:20" x14ac:dyDescent="0.25">
      <c r="A4141" t="s">
        <v>3954</v>
      </c>
      <c r="B4141" t="s">
        <v>95</v>
      </c>
      <c r="C4141" t="s">
        <v>2196</v>
      </c>
      <c r="D4141">
        <v>0</v>
      </c>
      <c r="E4141">
        <v>0.15</v>
      </c>
      <c r="F4141" t="s">
        <v>2197</v>
      </c>
      <c r="G4141" t="s">
        <v>2028</v>
      </c>
      <c r="H4141" t="s">
        <v>99</v>
      </c>
      <c r="I4141">
        <f>_xlfn.XLOOKUP(B4141,Use_Code_Ranking!$A$4:$A$23,Use_Code_Ranking!$B$4:$B$23,9999)</f>
        <v>1</v>
      </c>
      <c r="J4141">
        <f t="shared" ca="1" si="794"/>
        <v>1</v>
      </c>
      <c r="K4141">
        <f t="shared" ca="1" si="795"/>
        <v>1</v>
      </c>
      <c r="L4141">
        <f t="shared" ca="1" si="796"/>
        <v>0</v>
      </c>
      <c r="M4141">
        <f t="shared" ca="1" si="797"/>
        <v>0</v>
      </c>
      <c r="N4141" t="str">
        <f t="shared" ca="1" si="798"/>
        <v/>
      </c>
      <c r="O4141" t="str">
        <f t="shared" ca="1" si="799"/>
        <v/>
      </c>
      <c r="P4141" t="str">
        <f t="shared" si="800"/>
        <v/>
      </c>
      <c r="Q4141" t="str">
        <f t="shared" ca="1" si="801"/>
        <v/>
      </c>
      <c r="R4141" t="str">
        <f t="shared" si="802"/>
        <v/>
      </c>
      <c r="S4141" t="str">
        <f t="shared" si="803"/>
        <v/>
      </c>
      <c r="T4141" s="2" t="str">
        <f ca="1">IF(S4141="Irrigation","Irrigation",IF(R4141="Irrigation","Irrigation",IF(Q4141="Domestic","Domestic",IF(P4141="Stockwatering","Stockwatering",IF(N4141="IRRIGATION_AND_MUNICIPAL","Irrigation and Municipal",IF(O4141="IRRIGATION_AND_DOMESTIC","Irrigation and Domestic Municipality",_xlfn.XLOOKUP(J4141,Use_Code_Ranking!$B$4:$B$23,Use_Code_Ranking!$A$4:$A$23)))))))</f>
        <v>Irrigation</v>
      </c>
    </row>
    <row r="4142" spans="1:20" x14ac:dyDescent="0.25">
      <c r="A4142" t="s">
        <v>3954</v>
      </c>
      <c r="B4142" t="s">
        <v>102</v>
      </c>
      <c r="C4142" t="s">
        <v>2196</v>
      </c>
      <c r="D4142">
        <v>0</v>
      </c>
      <c r="E4142">
        <v>0.15</v>
      </c>
      <c r="F4142" t="s">
        <v>2197</v>
      </c>
      <c r="G4142" t="s">
        <v>2028</v>
      </c>
      <c r="H4142" t="s">
        <v>99</v>
      </c>
      <c r="I4142">
        <f>_xlfn.XLOOKUP(B4142,Use_Code_Ranking!$A$4:$A$23,Use_Code_Ranking!$B$4:$B$23,9999)</f>
        <v>3</v>
      </c>
      <c r="J4142">
        <f t="shared" ca="1" si="794"/>
        <v>1</v>
      </c>
      <c r="K4142">
        <f t="shared" ca="1" si="795"/>
        <v>1</v>
      </c>
      <c r="L4142">
        <f t="shared" ca="1" si="796"/>
        <v>0</v>
      </c>
      <c r="M4142">
        <f t="shared" ca="1" si="797"/>
        <v>0</v>
      </c>
      <c r="N4142" t="str">
        <f t="shared" ca="1" si="798"/>
        <v/>
      </c>
      <c r="O4142" t="str">
        <f t="shared" ca="1" si="799"/>
        <v/>
      </c>
      <c r="P4142" t="str">
        <f t="shared" si="800"/>
        <v/>
      </c>
      <c r="Q4142" t="str">
        <f t="shared" ca="1" si="801"/>
        <v/>
      </c>
      <c r="R4142" t="str">
        <f t="shared" si="802"/>
        <v/>
      </c>
      <c r="S4142" t="str">
        <f t="shared" si="803"/>
        <v/>
      </c>
      <c r="T4142" s="2" t="str">
        <f ca="1">IF(S4142="Irrigation","Irrigation",IF(R4142="Irrigation","Irrigation",IF(Q4142="Domestic","Domestic",IF(P4142="Stockwatering","Stockwatering",IF(N4142="IRRIGATION_AND_MUNICIPAL","Irrigation and Municipal",IF(O4142="IRRIGATION_AND_DOMESTIC","Irrigation and Domestic Municipality",_xlfn.XLOOKUP(J4142,Use_Code_Ranking!$B$4:$B$23,Use_Code_Ranking!$A$4:$A$23)))))))</f>
        <v>Irrigation</v>
      </c>
    </row>
    <row r="4143" spans="1:20" x14ac:dyDescent="0.25">
      <c r="A4143" t="s">
        <v>3955</v>
      </c>
      <c r="B4143" t="s">
        <v>95</v>
      </c>
      <c r="C4143" t="s">
        <v>2196</v>
      </c>
      <c r="D4143">
        <v>0</v>
      </c>
      <c r="E4143">
        <v>0.20300000000000001</v>
      </c>
      <c r="F4143" t="s">
        <v>2197</v>
      </c>
      <c r="G4143" t="s">
        <v>1529</v>
      </c>
      <c r="H4143" t="s">
        <v>99</v>
      </c>
      <c r="I4143">
        <f>_xlfn.XLOOKUP(B4143,Use_Code_Ranking!$A$4:$A$23,Use_Code_Ranking!$B$4:$B$23,9999)</f>
        <v>1</v>
      </c>
      <c r="J4143">
        <f t="shared" ca="1" si="794"/>
        <v>1</v>
      </c>
      <c r="K4143">
        <f t="shared" ca="1" si="795"/>
        <v>1</v>
      </c>
      <c r="L4143">
        <f t="shared" ca="1" si="796"/>
        <v>0</v>
      </c>
      <c r="M4143">
        <f t="shared" ca="1" si="797"/>
        <v>0</v>
      </c>
      <c r="N4143" t="str">
        <f t="shared" ca="1" si="798"/>
        <v/>
      </c>
      <c r="O4143" t="str">
        <f t="shared" ca="1" si="799"/>
        <v/>
      </c>
      <c r="P4143" t="str">
        <f t="shared" si="800"/>
        <v/>
      </c>
      <c r="Q4143" t="str">
        <f t="shared" ca="1" si="801"/>
        <v/>
      </c>
      <c r="R4143" t="str">
        <f t="shared" si="802"/>
        <v/>
      </c>
      <c r="S4143" t="str">
        <f t="shared" si="803"/>
        <v/>
      </c>
      <c r="T4143" s="2" t="str">
        <f ca="1">IF(S4143="Irrigation","Irrigation",IF(R4143="Irrigation","Irrigation",IF(Q4143="Domestic","Domestic",IF(P4143="Stockwatering","Stockwatering",IF(N4143="IRRIGATION_AND_MUNICIPAL","Irrigation and Municipal",IF(O4143="IRRIGATION_AND_DOMESTIC","Irrigation and Domestic Municipality",_xlfn.XLOOKUP(J4143,Use_Code_Ranking!$B$4:$B$23,Use_Code_Ranking!$A$4:$A$23)))))))</f>
        <v>Irrigation</v>
      </c>
    </row>
    <row r="4144" spans="1:20" x14ac:dyDescent="0.25">
      <c r="A4144" t="s">
        <v>3956</v>
      </c>
      <c r="B4144" t="s">
        <v>95</v>
      </c>
      <c r="C4144" t="s">
        <v>2196</v>
      </c>
      <c r="D4144">
        <v>0</v>
      </c>
      <c r="E4144">
        <v>0.122</v>
      </c>
      <c r="F4144" t="s">
        <v>2197</v>
      </c>
      <c r="G4144" t="s">
        <v>1529</v>
      </c>
      <c r="H4144" t="s">
        <v>99</v>
      </c>
      <c r="I4144">
        <f>_xlfn.XLOOKUP(B4144,Use_Code_Ranking!$A$4:$A$23,Use_Code_Ranking!$B$4:$B$23,9999)</f>
        <v>1</v>
      </c>
      <c r="J4144">
        <f t="shared" ca="1" si="794"/>
        <v>1</v>
      </c>
      <c r="K4144">
        <f t="shared" ca="1" si="795"/>
        <v>1</v>
      </c>
      <c r="L4144">
        <f t="shared" ca="1" si="796"/>
        <v>0</v>
      </c>
      <c r="M4144">
        <f t="shared" ca="1" si="797"/>
        <v>0</v>
      </c>
      <c r="N4144" t="str">
        <f t="shared" ca="1" si="798"/>
        <v/>
      </c>
      <c r="O4144" t="str">
        <f t="shared" ca="1" si="799"/>
        <v/>
      </c>
      <c r="P4144" t="str">
        <f t="shared" si="800"/>
        <v/>
      </c>
      <c r="Q4144" t="str">
        <f t="shared" ca="1" si="801"/>
        <v/>
      </c>
      <c r="R4144" t="str">
        <f t="shared" si="802"/>
        <v/>
      </c>
      <c r="S4144" t="str">
        <f t="shared" si="803"/>
        <v/>
      </c>
      <c r="T4144" s="2" t="str">
        <f ca="1">IF(S4144="Irrigation","Irrigation",IF(R4144="Irrigation","Irrigation",IF(Q4144="Domestic","Domestic",IF(P4144="Stockwatering","Stockwatering",IF(N4144="IRRIGATION_AND_MUNICIPAL","Irrigation and Municipal",IF(O4144="IRRIGATION_AND_DOMESTIC","Irrigation and Domestic Municipality",_xlfn.XLOOKUP(J4144,Use_Code_Ranking!$B$4:$B$23,Use_Code_Ranking!$A$4:$A$23)))))))</f>
        <v>Irrigation</v>
      </c>
    </row>
    <row r="4145" spans="1:20" x14ac:dyDescent="0.25">
      <c r="A4145" t="s">
        <v>3957</v>
      </c>
      <c r="B4145" t="s">
        <v>102</v>
      </c>
      <c r="C4145" t="s">
        <v>2196</v>
      </c>
      <c r="D4145">
        <v>0</v>
      </c>
      <c r="E4145">
        <v>0.40100000000000002</v>
      </c>
      <c r="F4145" t="s">
        <v>2197</v>
      </c>
      <c r="G4145" t="s">
        <v>1441</v>
      </c>
      <c r="H4145" t="s">
        <v>99</v>
      </c>
      <c r="I4145">
        <f>_xlfn.XLOOKUP(B4145,Use_Code_Ranking!$A$4:$A$23,Use_Code_Ranking!$B$4:$B$23,9999)</f>
        <v>3</v>
      </c>
      <c r="J4145">
        <f t="shared" ca="1" si="794"/>
        <v>1</v>
      </c>
      <c r="K4145">
        <f t="shared" ca="1" si="795"/>
        <v>1</v>
      </c>
      <c r="L4145">
        <f t="shared" ca="1" si="796"/>
        <v>0</v>
      </c>
      <c r="M4145">
        <f t="shared" ca="1" si="797"/>
        <v>0</v>
      </c>
      <c r="N4145" t="str">
        <f t="shared" ca="1" si="798"/>
        <v/>
      </c>
      <c r="O4145" t="str">
        <f t="shared" ca="1" si="799"/>
        <v/>
      </c>
      <c r="P4145" t="str">
        <f t="shared" si="800"/>
        <v/>
      </c>
      <c r="Q4145" t="str">
        <f t="shared" ca="1" si="801"/>
        <v/>
      </c>
      <c r="R4145" t="str">
        <f t="shared" si="802"/>
        <v/>
      </c>
      <c r="S4145" t="str">
        <f t="shared" si="803"/>
        <v/>
      </c>
      <c r="T4145" s="2" t="str">
        <f ca="1">IF(S4145="Irrigation","Irrigation",IF(R4145="Irrigation","Irrigation",IF(Q4145="Domestic","Domestic",IF(P4145="Stockwatering","Stockwatering",IF(N4145="IRRIGATION_AND_MUNICIPAL","Irrigation and Municipal",IF(O4145="IRRIGATION_AND_DOMESTIC","Irrigation and Domestic Municipality",_xlfn.XLOOKUP(J4145,Use_Code_Ranking!$B$4:$B$23,Use_Code_Ranking!$A$4:$A$23)))))))</f>
        <v>Irrigation</v>
      </c>
    </row>
    <row r="4146" spans="1:20" x14ac:dyDescent="0.25">
      <c r="A4146" t="s">
        <v>3957</v>
      </c>
      <c r="B4146" t="s">
        <v>95</v>
      </c>
      <c r="C4146" t="s">
        <v>2196</v>
      </c>
      <c r="D4146">
        <v>0</v>
      </c>
      <c r="E4146">
        <v>0.40100000000000002</v>
      </c>
      <c r="F4146" t="s">
        <v>2197</v>
      </c>
      <c r="G4146" t="s">
        <v>1441</v>
      </c>
      <c r="H4146" t="s">
        <v>99</v>
      </c>
      <c r="I4146">
        <f>_xlfn.XLOOKUP(B4146,Use_Code_Ranking!$A$4:$A$23,Use_Code_Ranking!$B$4:$B$23,9999)</f>
        <v>1</v>
      </c>
      <c r="J4146">
        <f t="shared" ca="1" si="794"/>
        <v>1</v>
      </c>
      <c r="K4146">
        <f t="shared" ca="1" si="795"/>
        <v>1</v>
      </c>
      <c r="L4146">
        <f t="shared" ca="1" si="796"/>
        <v>0</v>
      </c>
      <c r="M4146">
        <f t="shared" ca="1" si="797"/>
        <v>0</v>
      </c>
      <c r="N4146" t="str">
        <f t="shared" ca="1" si="798"/>
        <v/>
      </c>
      <c r="O4146" t="str">
        <f t="shared" ca="1" si="799"/>
        <v/>
      </c>
      <c r="P4146" t="str">
        <f t="shared" si="800"/>
        <v/>
      </c>
      <c r="Q4146" t="str">
        <f t="shared" ca="1" si="801"/>
        <v/>
      </c>
      <c r="R4146" t="str">
        <f t="shared" si="802"/>
        <v/>
      </c>
      <c r="S4146" t="str">
        <f t="shared" si="803"/>
        <v/>
      </c>
      <c r="T4146" s="2" t="str">
        <f ca="1">IF(S4146="Irrigation","Irrigation",IF(R4146="Irrigation","Irrigation",IF(Q4146="Domestic","Domestic",IF(P4146="Stockwatering","Stockwatering",IF(N4146="IRRIGATION_AND_MUNICIPAL","Irrigation and Municipal",IF(O4146="IRRIGATION_AND_DOMESTIC","Irrigation and Domestic Municipality",_xlfn.XLOOKUP(J4146,Use_Code_Ranking!$B$4:$B$23,Use_Code_Ranking!$A$4:$A$23)))))))</f>
        <v>Irrigation</v>
      </c>
    </row>
    <row r="4147" spans="1:20" x14ac:dyDescent="0.25">
      <c r="A4147" t="s">
        <v>3958</v>
      </c>
      <c r="B4147" t="s">
        <v>95</v>
      </c>
      <c r="C4147" t="s">
        <v>2196</v>
      </c>
      <c r="D4147">
        <v>0</v>
      </c>
      <c r="E4147">
        <v>0.56299999999999994</v>
      </c>
      <c r="F4147" t="s">
        <v>2197</v>
      </c>
      <c r="G4147" t="s">
        <v>3959</v>
      </c>
      <c r="H4147" t="s">
        <v>101</v>
      </c>
      <c r="I4147">
        <f>_xlfn.XLOOKUP(B4147,Use_Code_Ranking!$A$4:$A$23,Use_Code_Ranking!$B$4:$B$23,9999)</f>
        <v>1</v>
      </c>
      <c r="J4147">
        <f t="shared" ca="1" si="794"/>
        <v>1</v>
      </c>
      <c r="K4147">
        <f t="shared" ca="1" si="795"/>
        <v>1</v>
      </c>
      <c r="L4147">
        <f t="shared" ca="1" si="796"/>
        <v>0</v>
      </c>
      <c r="M4147">
        <f t="shared" ca="1" si="797"/>
        <v>0</v>
      </c>
      <c r="N4147" t="str">
        <f t="shared" ca="1" si="798"/>
        <v/>
      </c>
      <c r="O4147" t="str">
        <f t="shared" ca="1" si="799"/>
        <v/>
      </c>
      <c r="P4147" t="str">
        <f t="shared" si="800"/>
        <v/>
      </c>
      <c r="Q4147" t="str">
        <f t="shared" ca="1" si="801"/>
        <v/>
      </c>
      <c r="R4147" t="str">
        <f t="shared" si="802"/>
        <v/>
      </c>
      <c r="S4147" t="str">
        <f t="shared" si="803"/>
        <v/>
      </c>
      <c r="T4147" s="2" t="str">
        <f ca="1">IF(S4147="Irrigation","Irrigation",IF(R4147="Irrigation","Irrigation",IF(Q4147="Domestic","Domestic",IF(P4147="Stockwatering","Stockwatering",IF(N4147="IRRIGATION_AND_MUNICIPAL","Irrigation and Municipal",IF(O4147="IRRIGATION_AND_DOMESTIC","Irrigation and Domestic Municipality",_xlfn.XLOOKUP(J4147,Use_Code_Ranking!$B$4:$B$23,Use_Code_Ranking!$A$4:$A$23)))))))</f>
        <v>Irrigation</v>
      </c>
    </row>
    <row r="4148" spans="1:20" x14ac:dyDescent="0.25">
      <c r="A4148" t="s">
        <v>3958</v>
      </c>
      <c r="B4148" t="s">
        <v>102</v>
      </c>
      <c r="C4148" t="s">
        <v>2196</v>
      </c>
      <c r="D4148">
        <v>0</v>
      </c>
      <c r="E4148">
        <v>0.56299999999999994</v>
      </c>
      <c r="F4148" t="s">
        <v>2197</v>
      </c>
      <c r="G4148" t="s">
        <v>3959</v>
      </c>
      <c r="H4148" t="s">
        <v>101</v>
      </c>
      <c r="I4148">
        <f>_xlfn.XLOOKUP(B4148,Use_Code_Ranking!$A$4:$A$23,Use_Code_Ranking!$B$4:$B$23,9999)</f>
        <v>3</v>
      </c>
      <c r="J4148">
        <f t="shared" ca="1" si="794"/>
        <v>1</v>
      </c>
      <c r="K4148">
        <f t="shared" ca="1" si="795"/>
        <v>1</v>
      </c>
      <c r="L4148">
        <f t="shared" ca="1" si="796"/>
        <v>0</v>
      </c>
      <c r="M4148">
        <f t="shared" ca="1" si="797"/>
        <v>0</v>
      </c>
      <c r="N4148" t="str">
        <f t="shared" ca="1" si="798"/>
        <v/>
      </c>
      <c r="O4148" t="str">
        <f t="shared" ca="1" si="799"/>
        <v/>
      </c>
      <c r="P4148" t="str">
        <f t="shared" si="800"/>
        <v/>
      </c>
      <c r="Q4148" t="str">
        <f t="shared" ca="1" si="801"/>
        <v/>
      </c>
      <c r="R4148" t="str">
        <f t="shared" si="802"/>
        <v/>
      </c>
      <c r="S4148" t="str">
        <f t="shared" si="803"/>
        <v/>
      </c>
      <c r="T4148" s="2" t="str">
        <f ca="1">IF(S4148="Irrigation","Irrigation",IF(R4148="Irrigation","Irrigation",IF(Q4148="Domestic","Domestic",IF(P4148="Stockwatering","Stockwatering",IF(N4148="IRRIGATION_AND_MUNICIPAL","Irrigation and Municipal",IF(O4148="IRRIGATION_AND_DOMESTIC","Irrigation and Domestic Municipality",_xlfn.XLOOKUP(J4148,Use_Code_Ranking!$B$4:$B$23,Use_Code_Ranking!$A$4:$A$23)))))))</f>
        <v>Irrigation</v>
      </c>
    </row>
    <row r="4149" spans="1:20" x14ac:dyDescent="0.25">
      <c r="A4149" t="s">
        <v>3960</v>
      </c>
      <c r="B4149" t="s">
        <v>95</v>
      </c>
      <c r="C4149" t="s">
        <v>2196</v>
      </c>
      <c r="D4149">
        <v>0</v>
      </c>
      <c r="E4149">
        <v>0</v>
      </c>
      <c r="F4149" t="s">
        <v>2197</v>
      </c>
      <c r="G4149" t="s">
        <v>3858</v>
      </c>
      <c r="H4149" t="s">
        <v>101</v>
      </c>
      <c r="I4149">
        <f>_xlfn.XLOOKUP(B4149,Use_Code_Ranking!$A$4:$A$23,Use_Code_Ranking!$B$4:$B$23,9999)</f>
        <v>1</v>
      </c>
      <c r="J4149">
        <f t="shared" ca="1" si="794"/>
        <v>1</v>
      </c>
      <c r="K4149">
        <f t="shared" ca="1" si="795"/>
        <v>1</v>
      </c>
      <c r="L4149">
        <f t="shared" ca="1" si="796"/>
        <v>0</v>
      </c>
      <c r="M4149">
        <f t="shared" ca="1" si="797"/>
        <v>0</v>
      </c>
      <c r="N4149" t="str">
        <f t="shared" ca="1" si="798"/>
        <v/>
      </c>
      <c r="O4149" t="str">
        <f t="shared" ca="1" si="799"/>
        <v/>
      </c>
      <c r="P4149" t="str">
        <f t="shared" si="800"/>
        <v/>
      </c>
      <c r="Q4149" t="str">
        <f t="shared" ca="1" si="801"/>
        <v/>
      </c>
      <c r="R4149" t="str">
        <f t="shared" si="802"/>
        <v/>
      </c>
      <c r="S4149" t="str">
        <f t="shared" si="803"/>
        <v/>
      </c>
      <c r="T4149" s="2" t="str">
        <f ca="1">IF(S4149="Irrigation","Irrigation",IF(R4149="Irrigation","Irrigation",IF(Q4149="Domestic","Domestic",IF(P4149="Stockwatering","Stockwatering",IF(N4149="IRRIGATION_AND_MUNICIPAL","Irrigation and Municipal",IF(O4149="IRRIGATION_AND_DOMESTIC","Irrigation and Domestic Municipality",_xlfn.XLOOKUP(J4149,Use_Code_Ranking!$B$4:$B$23,Use_Code_Ranking!$A$4:$A$23)))))))</f>
        <v>Irrigation</v>
      </c>
    </row>
    <row r="4150" spans="1:20" x14ac:dyDescent="0.25">
      <c r="A4150" t="s">
        <v>3961</v>
      </c>
      <c r="B4150" t="s">
        <v>108</v>
      </c>
      <c r="C4150" t="s">
        <v>2196</v>
      </c>
      <c r="D4150">
        <v>0</v>
      </c>
      <c r="E4150">
        <v>3.5625</v>
      </c>
      <c r="F4150" t="s">
        <v>2197</v>
      </c>
      <c r="G4150" t="s">
        <v>3962</v>
      </c>
      <c r="H4150" t="s">
        <v>99</v>
      </c>
      <c r="I4150">
        <f>_xlfn.XLOOKUP(B4150,Use_Code_Ranking!$A$4:$A$23,Use_Code_Ranking!$B$4:$B$23,9999)</f>
        <v>5</v>
      </c>
      <c r="J4150">
        <f t="shared" ca="1" si="794"/>
        <v>5</v>
      </c>
      <c r="K4150">
        <f t="shared" ca="1" si="795"/>
        <v>0</v>
      </c>
      <c r="L4150">
        <f t="shared" ca="1" si="796"/>
        <v>0</v>
      </c>
      <c r="M4150">
        <f t="shared" ca="1" si="797"/>
        <v>0</v>
      </c>
      <c r="N4150" t="str">
        <f t="shared" ca="1" si="798"/>
        <v/>
      </c>
      <c r="O4150" t="str">
        <f t="shared" ca="1" si="799"/>
        <v/>
      </c>
      <c r="P4150" t="str">
        <f t="shared" si="800"/>
        <v/>
      </c>
      <c r="Q4150" t="str">
        <f t="shared" ca="1" si="801"/>
        <v/>
      </c>
      <c r="R4150" t="str">
        <f t="shared" si="802"/>
        <v/>
      </c>
      <c r="S4150" t="str">
        <f t="shared" si="803"/>
        <v/>
      </c>
      <c r="T4150" s="2" t="str">
        <f ca="1">IF(S4150="Irrigation","Irrigation",IF(R4150="Irrigation","Irrigation",IF(Q4150="Domestic","Domestic",IF(P4150="Stockwatering","Stockwatering",IF(N4150="IRRIGATION_AND_MUNICIPAL","Irrigation and Municipal",IF(O4150="IRRIGATION_AND_DOMESTIC","Irrigation and Domestic Municipality",_xlfn.XLOOKUP(J4150,Use_Code_Ranking!$B$4:$B$23,Use_Code_Ranking!$A$4:$A$23)))))))</f>
        <v>Stockwatering</v>
      </c>
    </row>
    <row r="4151" spans="1:20" x14ac:dyDescent="0.25">
      <c r="A4151" t="s">
        <v>3963</v>
      </c>
      <c r="B4151" t="s">
        <v>95</v>
      </c>
      <c r="C4151" t="s">
        <v>2196</v>
      </c>
      <c r="D4151">
        <v>0</v>
      </c>
      <c r="E4151">
        <v>0.49099999999999999</v>
      </c>
      <c r="F4151" t="s">
        <v>2197</v>
      </c>
      <c r="G4151" t="s">
        <v>1657</v>
      </c>
      <c r="H4151" t="s">
        <v>106</v>
      </c>
      <c r="I4151">
        <f>_xlfn.XLOOKUP(B4151,Use_Code_Ranking!$A$4:$A$23,Use_Code_Ranking!$B$4:$B$23,9999)</f>
        <v>1</v>
      </c>
      <c r="J4151">
        <f t="shared" ca="1" si="794"/>
        <v>1</v>
      </c>
      <c r="K4151">
        <f t="shared" ca="1" si="795"/>
        <v>1</v>
      </c>
      <c r="L4151">
        <f t="shared" ca="1" si="796"/>
        <v>0</v>
      </c>
      <c r="M4151">
        <f t="shared" ca="1" si="797"/>
        <v>0</v>
      </c>
      <c r="N4151" t="str">
        <f t="shared" ca="1" si="798"/>
        <v/>
      </c>
      <c r="O4151" t="str">
        <f t="shared" ca="1" si="799"/>
        <v/>
      </c>
      <c r="P4151" t="str">
        <f t="shared" si="800"/>
        <v/>
      </c>
      <c r="Q4151" t="str">
        <f t="shared" ca="1" si="801"/>
        <v/>
      </c>
      <c r="R4151" t="str">
        <f t="shared" si="802"/>
        <v/>
      </c>
      <c r="S4151" t="str">
        <f t="shared" si="803"/>
        <v/>
      </c>
      <c r="T4151" s="2" t="str">
        <f ca="1">IF(S4151="Irrigation","Irrigation",IF(R4151="Irrigation","Irrigation",IF(Q4151="Domestic","Domestic",IF(P4151="Stockwatering","Stockwatering",IF(N4151="IRRIGATION_AND_MUNICIPAL","Irrigation and Municipal",IF(O4151="IRRIGATION_AND_DOMESTIC","Irrigation and Domestic Municipality",_xlfn.XLOOKUP(J4151,Use_Code_Ranking!$B$4:$B$23,Use_Code_Ranking!$A$4:$A$23)))))))</f>
        <v>Irrigation</v>
      </c>
    </row>
    <row r="4152" spans="1:20" x14ac:dyDescent="0.25">
      <c r="A4152" t="s">
        <v>3964</v>
      </c>
      <c r="B4152" t="s">
        <v>102</v>
      </c>
      <c r="C4152" t="s">
        <v>2196</v>
      </c>
      <c r="D4152">
        <v>0</v>
      </c>
      <c r="E4152">
        <v>0.49099999999999999</v>
      </c>
      <c r="F4152" t="s">
        <v>2197</v>
      </c>
      <c r="G4152" t="s">
        <v>1657</v>
      </c>
      <c r="H4152" t="s">
        <v>106</v>
      </c>
      <c r="I4152">
        <f>_xlfn.XLOOKUP(B4152,Use_Code_Ranking!$A$4:$A$23,Use_Code_Ranking!$B$4:$B$23,9999)</f>
        <v>3</v>
      </c>
      <c r="J4152">
        <f t="shared" ca="1" si="794"/>
        <v>3</v>
      </c>
      <c r="K4152">
        <f t="shared" ca="1" si="795"/>
        <v>0</v>
      </c>
      <c r="L4152">
        <f t="shared" ca="1" si="796"/>
        <v>0</v>
      </c>
      <c r="M4152">
        <f t="shared" ca="1" si="797"/>
        <v>0</v>
      </c>
      <c r="N4152" t="str">
        <f t="shared" ca="1" si="798"/>
        <v/>
      </c>
      <c r="O4152" t="str">
        <f t="shared" ca="1" si="799"/>
        <v/>
      </c>
      <c r="P4152" t="str">
        <f t="shared" si="800"/>
        <v/>
      </c>
      <c r="Q4152" t="str">
        <f t="shared" ca="1" si="801"/>
        <v/>
      </c>
      <c r="R4152" t="str">
        <f t="shared" si="802"/>
        <v/>
      </c>
      <c r="S4152" t="str">
        <f t="shared" si="803"/>
        <v/>
      </c>
      <c r="T4152" s="2" t="str">
        <f ca="1">IF(S4152="Irrigation","Irrigation",IF(R4152="Irrigation","Irrigation",IF(Q4152="Domestic","Domestic",IF(P4152="Stockwatering","Stockwatering",IF(N4152="IRRIGATION_AND_MUNICIPAL","Irrigation and Municipal",IF(O4152="IRRIGATION_AND_DOMESTIC","Irrigation and Domestic Municipality",_xlfn.XLOOKUP(J4152,Use_Code_Ranking!$B$4:$B$23,Use_Code_Ranking!$A$4:$A$23)))))))</f>
        <v>Domestic</v>
      </c>
    </row>
    <row r="4153" spans="1:20" x14ac:dyDescent="0.25">
      <c r="A4153" t="s">
        <v>3965</v>
      </c>
      <c r="B4153" t="s">
        <v>95</v>
      </c>
      <c r="C4153" t="s">
        <v>2196</v>
      </c>
      <c r="D4153">
        <v>0</v>
      </c>
      <c r="E4153">
        <v>0</v>
      </c>
      <c r="F4153" t="s">
        <v>2197</v>
      </c>
      <c r="G4153" t="s">
        <v>3858</v>
      </c>
      <c r="H4153" t="s">
        <v>101</v>
      </c>
      <c r="I4153">
        <f>_xlfn.XLOOKUP(B4153,Use_Code_Ranking!$A$4:$A$23,Use_Code_Ranking!$B$4:$B$23,9999)</f>
        <v>1</v>
      </c>
      <c r="J4153">
        <f t="shared" ca="1" si="794"/>
        <v>1</v>
      </c>
      <c r="K4153">
        <f t="shared" ca="1" si="795"/>
        <v>1</v>
      </c>
      <c r="L4153">
        <f t="shared" ca="1" si="796"/>
        <v>0</v>
      </c>
      <c r="M4153">
        <f t="shared" ca="1" si="797"/>
        <v>0</v>
      </c>
      <c r="N4153" t="str">
        <f t="shared" ca="1" si="798"/>
        <v/>
      </c>
      <c r="O4153" t="str">
        <f t="shared" ca="1" si="799"/>
        <v/>
      </c>
      <c r="P4153" t="str">
        <f t="shared" si="800"/>
        <v/>
      </c>
      <c r="Q4153" t="str">
        <f t="shared" ca="1" si="801"/>
        <v/>
      </c>
      <c r="R4153" t="str">
        <f t="shared" si="802"/>
        <v/>
      </c>
      <c r="S4153" t="str">
        <f t="shared" si="803"/>
        <v/>
      </c>
      <c r="T4153" s="2" t="str">
        <f ca="1">IF(S4153="Irrigation","Irrigation",IF(R4153="Irrigation","Irrigation",IF(Q4153="Domestic","Domestic",IF(P4153="Stockwatering","Stockwatering",IF(N4153="IRRIGATION_AND_MUNICIPAL","Irrigation and Municipal",IF(O4153="IRRIGATION_AND_DOMESTIC","Irrigation and Domestic Municipality",_xlfn.XLOOKUP(J4153,Use_Code_Ranking!$B$4:$B$23,Use_Code_Ranking!$A$4:$A$23)))))))</f>
        <v>Irrigation</v>
      </c>
    </row>
    <row r="4154" spans="1:20" x14ac:dyDescent="0.25">
      <c r="A4154" t="s">
        <v>3966</v>
      </c>
      <c r="B4154" t="s">
        <v>95</v>
      </c>
      <c r="C4154" t="s">
        <v>2196</v>
      </c>
      <c r="D4154">
        <v>0</v>
      </c>
      <c r="E4154">
        <v>0.39800000000000002</v>
      </c>
      <c r="F4154" t="s">
        <v>2197</v>
      </c>
      <c r="G4154" t="s">
        <v>3967</v>
      </c>
      <c r="H4154" t="s">
        <v>101</v>
      </c>
      <c r="I4154">
        <f>_xlfn.XLOOKUP(B4154,Use_Code_Ranking!$A$4:$A$23,Use_Code_Ranking!$B$4:$B$23,9999)</f>
        <v>1</v>
      </c>
      <c r="J4154">
        <f t="shared" ca="1" si="794"/>
        <v>1</v>
      </c>
      <c r="K4154">
        <f t="shared" ca="1" si="795"/>
        <v>1</v>
      </c>
      <c r="L4154">
        <f t="shared" ca="1" si="796"/>
        <v>0</v>
      </c>
      <c r="M4154">
        <f t="shared" ca="1" si="797"/>
        <v>0</v>
      </c>
      <c r="N4154" t="str">
        <f t="shared" ca="1" si="798"/>
        <v/>
      </c>
      <c r="O4154" t="str">
        <f t="shared" ca="1" si="799"/>
        <v/>
      </c>
      <c r="P4154" t="str">
        <f t="shared" si="800"/>
        <v/>
      </c>
      <c r="Q4154" t="str">
        <f t="shared" ca="1" si="801"/>
        <v/>
      </c>
      <c r="R4154" t="str">
        <f t="shared" si="802"/>
        <v/>
      </c>
      <c r="S4154" t="str">
        <f t="shared" si="803"/>
        <v/>
      </c>
      <c r="T4154" s="2" t="str">
        <f ca="1">IF(S4154="Irrigation","Irrigation",IF(R4154="Irrigation","Irrigation",IF(Q4154="Domestic","Domestic",IF(P4154="Stockwatering","Stockwatering",IF(N4154="IRRIGATION_AND_MUNICIPAL","Irrigation and Municipal",IF(O4154="IRRIGATION_AND_DOMESTIC","Irrigation and Domestic Municipality",_xlfn.XLOOKUP(J4154,Use_Code_Ranking!$B$4:$B$23,Use_Code_Ranking!$A$4:$A$23)))))))</f>
        <v>Irrigation</v>
      </c>
    </row>
    <row r="4155" spans="1:20" x14ac:dyDescent="0.25">
      <c r="A4155" t="s">
        <v>3968</v>
      </c>
      <c r="B4155" t="s">
        <v>128</v>
      </c>
      <c r="C4155" t="s">
        <v>2196</v>
      </c>
      <c r="D4155">
        <v>0</v>
      </c>
      <c r="E4155">
        <v>625.28</v>
      </c>
      <c r="F4155" t="s">
        <v>2197</v>
      </c>
      <c r="G4155" t="s">
        <v>3969</v>
      </c>
      <c r="H4155" t="s">
        <v>99</v>
      </c>
      <c r="I4155">
        <f>_xlfn.XLOOKUP(B4155,Use_Code_Ranking!$A$4:$A$23,Use_Code_Ranking!$B$4:$B$23,9999)</f>
        <v>20</v>
      </c>
      <c r="J4155">
        <f t="shared" ca="1" si="794"/>
        <v>20</v>
      </c>
      <c r="K4155">
        <f t="shared" ca="1" si="795"/>
        <v>0</v>
      </c>
      <c r="L4155">
        <f t="shared" ca="1" si="796"/>
        <v>0</v>
      </c>
      <c r="M4155">
        <f t="shared" ca="1" si="797"/>
        <v>0</v>
      </c>
      <c r="N4155" t="str">
        <f t="shared" ca="1" si="798"/>
        <v/>
      </c>
      <c r="O4155" t="str">
        <f t="shared" ca="1" si="799"/>
        <v/>
      </c>
      <c r="P4155" t="str">
        <f t="shared" si="800"/>
        <v/>
      </c>
      <c r="Q4155" t="str">
        <f t="shared" ca="1" si="801"/>
        <v/>
      </c>
      <c r="R4155" t="str">
        <f t="shared" si="802"/>
        <v/>
      </c>
      <c r="S4155" t="str">
        <f t="shared" si="803"/>
        <v/>
      </c>
      <c r="T4155" s="2" t="str">
        <f ca="1">IF(S4155="Irrigation","Irrigation",IF(R4155="Irrigation","Irrigation",IF(Q4155="Domestic","Domestic",IF(P4155="Stockwatering","Stockwatering",IF(N4155="IRRIGATION_AND_MUNICIPAL","Irrigation and Municipal",IF(O4155="IRRIGATION_AND_DOMESTIC","Irrigation and Domestic Municipality",_xlfn.XLOOKUP(J4155,Use_Code_Ranking!$B$4:$B$23,Use_Code_Ranking!$A$4:$A$23)))))))</f>
        <v>Other</v>
      </c>
    </row>
    <row r="4156" spans="1:20" x14ac:dyDescent="0.25">
      <c r="A4156" t="s">
        <v>3970</v>
      </c>
      <c r="B4156" t="s">
        <v>102</v>
      </c>
      <c r="C4156" t="s">
        <v>2196</v>
      </c>
      <c r="D4156">
        <v>0</v>
      </c>
      <c r="E4156">
        <v>0.33700000000000002</v>
      </c>
      <c r="F4156" t="s">
        <v>2197</v>
      </c>
      <c r="G4156" t="s">
        <v>3971</v>
      </c>
      <c r="H4156" t="s">
        <v>106</v>
      </c>
      <c r="I4156">
        <f>_xlfn.XLOOKUP(B4156,Use_Code_Ranking!$A$4:$A$23,Use_Code_Ranking!$B$4:$B$23,9999)</f>
        <v>3</v>
      </c>
      <c r="J4156">
        <f t="shared" ca="1" si="794"/>
        <v>1</v>
      </c>
      <c r="K4156">
        <f t="shared" ca="1" si="795"/>
        <v>1</v>
      </c>
      <c r="L4156">
        <f t="shared" ca="1" si="796"/>
        <v>0</v>
      </c>
      <c r="M4156">
        <f t="shared" ca="1" si="797"/>
        <v>0</v>
      </c>
      <c r="N4156" t="str">
        <f t="shared" ca="1" si="798"/>
        <v/>
      </c>
      <c r="O4156" t="str">
        <f t="shared" ca="1" si="799"/>
        <v/>
      </c>
      <c r="P4156" t="str">
        <f t="shared" si="800"/>
        <v/>
      </c>
      <c r="Q4156" t="str">
        <f t="shared" ca="1" si="801"/>
        <v/>
      </c>
      <c r="R4156" t="str">
        <f t="shared" si="802"/>
        <v/>
      </c>
      <c r="S4156" t="str">
        <f t="shared" si="803"/>
        <v/>
      </c>
      <c r="T4156" s="2" t="str">
        <f ca="1">IF(S4156="Irrigation","Irrigation",IF(R4156="Irrigation","Irrigation",IF(Q4156="Domestic","Domestic",IF(P4156="Stockwatering","Stockwatering",IF(N4156="IRRIGATION_AND_MUNICIPAL","Irrigation and Municipal",IF(O4156="IRRIGATION_AND_DOMESTIC","Irrigation and Domestic Municipality",_xlfn.XLOOKUP(J4156,Use_Code_Ranking!$B$4:$B$23,Use_Code_Ranking!$A$4:$A$23)))))))</f>
        <v>Irrigation</v>
      </c>
    </row>
    <row r="4157" spans="1:20" x14ac:dyDescent="0.25">
      <c r="A4157" t="s">
        <v>3970</v>
      </c>
      <c r="B4157" t="s">
        <v>95</v>
      </c>
      <c r="C4157" t="s">
        <v>2196</v>
      </c>
      <c r="D4157">
        <v>0</v>
      </c>
      <c r="E4157">
        <v>0.33700000000000002</v>
      </c>
      <c r="F4157" t="s">
        <v>2197</v>
      </c>
      <c r="G4157" t="s">
        <v>3971</v>
      </c>
      <c r="H4157" t="s">
        <v>106</v>
      </c>
      <c r="I4157">
        <f>_xlfn.XLOOKUP(B4157,Use_Code_Ranking!$A$4:$A$23,Use_Code_Ranking!$B$4:$B$23,9999)</f>
        <v>1</v>
      </c>
      <c r="J4157">
        <f t="shared" ca="1" si="794"/>
        <v>1</v>
      </c>
      <c r="K4157">
        <f t="shared" ca="1" si="795"/>
        <v>1</v>
      </c>
      <c r="L4157">
        <f t="shared" ca="1" si="796"/>
        <v>0</v>
      </c>
      <c r="M4157">
        <f t="shared" ca="1" si="797"/>
        <v>0</v>
      </c>
      <c r="N4157" t="str">
        <f t="shared" ca="1" si="798"/>
        <v/>
      </c>
      <c r="O4157" t="str">
        <f t="shared" ca="1" si="799"/>
        <v/>
      </c>
      <c r="P4157" t="str">
        <f t="shared" si="800"/>
        <v/>
      </c>
      <c r="Q4157" t="str">
        <f t="shared" ca="1" si="801"/>
        <v/>
      </c>
      <c r="R4157" t="str">
        <f t="shared" si="802"/>
        <v/>
      </c>
      <c r="S4157" t="str">
        <f t="shared" si="803"/>
        <v/>
      </c>
      <c r="T4157" s="2" t="str">
        <f ca="1">IF(S4157="Irrigation","Irrigation",IF(R4157="Irrigation","Irrigation",IF(Q4157="Domestic","Domestic",IF(P4157="Stockwatering","Stockwatering",IF(N4157="IRRIGATION_AND_MUNICIPAL","Irrigation and Municipal",IF(O4157="IRRIGATION_AND_DOMESTIC","Irrigation and Domestic Municipality",_xlfn.XLOOKUP(J4157,Use_Code_Ranking!$B$4:$B$23,Use_Code_Ranking!$A$4:$A$23)))))))</f>
        <v>Irrigation</v>
      </c>
    </row>
    <row r="4158" spans="1:20" x14ac:dyDescent="0.25">
      <c r="A4158" t="s">
        <v>3972</v>
      </c>
      <c r="B4158" t="s">
        <v>95</v>
      </c>
      <c r="C4158" t="s">
        <v>2196</v>
      </c>
      <c r="D4158">
        <v>0</v>
      </c>
      <c r="E4158">
        <v>0.24310000000000001</v>
      </c>
      <c r="F4158" t="s">
        <v>2197</v>
      </c>
      <c r="G4158" t="s">
        <v>3973</v>
      </c>
      <c r="H4158" t="s">
        <v>99</v>
      </c>
      <c r="I4158">
        <f>_xlfn.XLOOKUP(B4158,Use_Code_Ranking!$A$4:$A$23,Use_Code_Ranking!$B$4:$B$23,9999)</f>
        <v>1</v>
      </c>
      <c r="J4158">
        <f t="shared" ca="1" si="794"/>
        <v>1</v>
      </c>
      <c r="K4158">
        <f t="shared" ca="1" si="795"/>
        <v>1</v>
      </c>
      <c r="L4158">
        <f t="shared" ca="1" si="796"/>
        <v>0</v>
      </c>
      <c r="M4158">
        <f t="shared" ca="1" si="797"/>
        <v>0</v>
      </c>
      <c r="N4158" t="str">
        <f t="shared" ca="1" si="798"/>
        <v/>
      </c>
      <c r="O4158" t="str">
        <f t="shared" ca="1" si="799"/>
        <v/>
      </c>
      <c r="P4158" t="str">
        <f t="shared" si="800"/>
        <v/>
      </c>
      <c r="Q4158" t="str">
        <f t="shared" ca="1" si="801"/>
        <v/>
      </c>
      <c r="R4158" t="str">
        <f t="shared" si="802"/>
        <v/>
      </c>
      <c r="S4158" t="str">
        <f t="shared" si="803"/>
        <v/>
      </c>
      <c r="T4158" s="2" t="str">
        <f ca="1">IF(S4158="Irrigation","Irrigation",IF(R4158="Irrigation","Irrigation",IF(Q4158="Domestic","Domestic",IF(P4158="Stockwatering","Stockwatering",IF(N4158="IRRIGATION_AND_MUNICIPAL","Irrigation and Municipal",IF(O4158="IRRIGATION_AND_DOMESTIC","Irrigation and Domestic Municipality",_xlfn.XLOOKUP(J4158,Use_Code_Ranking!$B$4:$B$23,Use_Code_Ranking!$A$4:$A$23)))))))</f>
        <v>Irrigation</v>
      </c>
    </row>
    <row r="4159" spans="1:20" x14ac:dyDescent="0.25">
      <c r="A4159" t="s">
        <v>3972</v>
      </c>
      <c r="B4159" t="s">
        <v>102</v>
      </c>
      <c r="C4159" t="s">
        <v>2196</v>
      </c>
      <c r="D4159">
        <v>0</v>
      </c>
      <c r="E4159">
        <v>0.24310000000000001</v>
      </c>
      <c r="F4159" t="s">
        <v>2197</v>
      </c>
      <c r="G4159" t="s">
        <v>3973</v>
      </c>
      <c r="H4159" t="s">
        <v>99</v>
      </c>
      <c r="I4159">
        <f>_xlfn.XLOOKUP(B4159,Use_Code_Ranking!$A$4:$A$23,Use_Code_Ranking!$B$4:$B$23,9999)</f>
        <v>3</v>
      </c>
      <c r="J4159">
        <f t="shared" ca="1" si="794"/>
        <v>1</v>
      </c>
      <c r="K4159">
        <f t="shared" ca="1" si="795"/>
        <v>1</v>
      </c>
      <c r="L4159">
        <f t="shared" ca="1" si="796"/>
        <v>0</v>
      </c>
      <c r="M4159">
        <f t="shared" ca="1" si="797"/>
        <v>0</v>
      </c>
      <c r="N4159" t="str">
        <f t="shared" ca="1" si="798"/>
        <v/>
      </c>
      <c r="O4159" t="str">
        <f t="shared" ca="1" si="799"/>
        <v/>
      </c>
      <c r="P4159" t="str">
        <f t="shared" si="800"/>
        <v/>
      </c>
      <c r="Q4159" t="str">
        <f t="shared" ca="1" si="801"/>
        <v/>
      </c>
      <c r="R4159" t="str">
        <f t="shared" si="802"/>
        <v/>
      </c>
      <c r="S4159" t="str">
        <f t="shared" si="803"/>
        <v/>
      </c>
      <c r="T4159" s="2" t="str">
        <f ca="1">IF(S4159="Irrigation","Irrigation",IF(R4159="Irrigation","Irrigation",IF(Q4159="Domestic","Domestic",IF(P4159="Stockwatering","Stockwatering",IF(N4159="IRRIGATION_AND_MUNICIPAL","Irrigation and Municipal",IF(O4159="IRRIGATION_AND_DOMESTIC","Irrigation and Domestic Municipality",_xlfn.XLOOKUP(J4159,Use_Code_Ranking!$B$4:$B$23,Use_Code_Ranking!$A$4:$A$23)))))))</f>
        <v>Irrigation</v>
      </c>
    </row>
    <row r="4160" spans="1:20" x14ac:dyDescent="0.25">
      <c r="A4160" t="s">
        <v>3974</v>
      </c>
      <c r="B4160" t="s">
        <v>102</v>
      </c>
      <c r="C4160" t="s">
        <v>2196</v>
      </c>
      <c r="D4160">
        <v>0</v>
      </c>
      <c r="E4160">
        <v>0.17199999999999999</v>
      </c>
      <c r="F4160" t="s">
        <v>2197</v>
      </c>
      <c r="G4160" t="s">
        <v>1458</v>
      </c>
      <c r="H4160" t="s">
        <v>99</v>
      </c>
      <c r="I4160">
        <f>_xlfn.XLOOKUP(B4160,Use_Code_Ranking!$A$4:$A$23,Use_Code_Ranking!$B$4:$B$23,9999)</f>
        <v>3</v>
      </c>
      <c r="J4160">
        <f t="shared" ca="1" si="794"/>
        <v>1</v>
      </c>
      <c r="K4160">
        <f t="shared" ca="1" si="795"/>
        <v>1</v>
      </c>
      <c r="L4160">
        <f t="shared" ca="1" si="796"/>
        <v>0</v>
      </c>
      <c r="M4160">
        <f t="shared" ca="1" si="797"/>
        <v>0</v>
      </c>
      <c r="N4160" t="str">
        <f t="shared" ca="1" si="798"/>
        <v/>
      </c>
      <c r="O4160" t="str">
        <f t="shared" ca="1" si="799"/>
        <v/>
      </c>
      <c r="P4160" t="str">
        <f t="shared" si="800"/>
        <v/>
      </c>
      <c r="Q4160" t="str">
        <f t="shared" ca="1" si="801"/>
        <v/>
      </c>
      <c r="R4160" t="str">
        <f t="shared" si="802"/>
        <v/>
      </c>
      <c r="S4160" t="str">
        <f t="shared" si="803"/>
        <v/>
      </c>
      <c r="T4160" s="2" t="str">
        <f ca="1">IF(S4160="Irrigation","Irrigation",IF(R4160="Irrigation","Irrigation",IF(Q4160="Domestic","Domestic",IF(P4160="Stockwatering","Stockwatering",IF(N4160="IRRIGATION_AND_MUNICIPAL","Irrigation and Municipal",IF(O4160="IRRIGATION_AND_DOMESTIC","Irrigation and Domestic Municipality",_xlfn.XLOOKUP(J4160,Use_Code_Ranking!$B$4:$B$23,Use_Code_Ranking!$A$4:$A$23)))))))</f>
        <v>Irrigation</v>
      </c>
    </row>
    <row r="4161" spans="1:20" x14ac:dyDescent="0.25">
      <c r="A4161" t="s">
        <v>3974</v>
      </c>
      <c r="B4161" t="s">
        <v>95</v>
      </c>
      <c r="C4161" t="s">
        <v>2196</v>
      </c>
      <c r="D4161">
        <v>0</v>
      </c>
      <c r="E4161">
        <v>0.17199999999999999</v>
      </c>
      <c r="F4161" t="s">
        <v>2197</v>
      </c>
      <c r="G4161" t="s">
        <v>1458</v>
      </c>
      <c r="H4161" t="s">
        <v>99</v>
      </c>
      <c r="I4161">
        <f>_xlfn.XLOOKUP(B4161,Use_Code_Ranking!$A$4:$A$23,Use_Code_Ranking!$B$4:$B$23,9999)</f>
        <v>1</v>
      </c>
      <c r="J4161">
        <f t="shared" ca="1" si="794"/>
        <v>1</v>
      </c>
      <c r="K4161">
        <f t="shared" ca="1" si="795"/>
        <v>1</v>
      </c>
      <c r="L4161">
        <f t="shared" ca="1" si="796"/>
        <v>0</v>
      </c>
      <c r="M4161">
        <f t="shared" ca="1" si="797"/>
        <v>0</v>
      </c>
      <c r="N4161" t="str">
        <f t="shared" ca="1" si="798"/>
        <v/>
      </c>
      <c r="O4161" t="str">
        <f t="shared" ca="1" si="799"/>
        <v/>
      </c>
      <c r="P4161" t="str">
        <f t="shared" si="800"/>
        <v/>
      </c>
      <c r="Q4161" t="str">
        <f t="shared" ca="1" si="801"/>
        <v/>
      </c>
      <c r="R4161" t="str">
        <f t="shared" si="802"/>
        <v/>
      </c>
      <c r="S4161" t="str">
        <f t="shared" si="803"/>
        <v/>
      </c>
      <c r="T4161" s="2" t="str">
        <f ca="1">IF(S4161="Irrigation","Irrigation",IF(R4161="Irrigation","Irrigation",IF(Q4161="Domestic","Domestic",IF(P4161="Stockwatering","Stockwatering",IF(N4161="IRRIGATION_AND_MUNICIPAL","Irrigation and Municipal",IF(O4161="IRRIGATION_AND_DOMESTIC","Irrigation and Domestic Municipality",_xlfn.XLOOKUP(J4161,Use_Code_Ranking!$B$4:$B$23,Use_Code_Ranking!$A$4:$A$23)))))))</f>
        <v>Irrigation</v>
      </c>
    </row>
    <row r="4162" spans="1:20" x14ac:dyDescent="0.25">
      <c r="A4162" t="s">
        <v>3975</v>
      </c>
      <c r="B4162" t="s">
        <v>95</v>
      </c>
      <c r="C4162" t="s">
        <v>2196</v>
      </c>
      <c r="D4162">
        <v>0</v>
      </c>
      <c r="E4162">
        <v>0.19639999999999999</v>
      </c>
      <c r="F4162" t="s">
        <v>2197</v>
      </c>
      <c r="G4162" t="s">
        <v>1350</v>
      </c>
      <c r="H4162" t="s">
        <v>99</v>
      </c>
      <c r="I4162">
        <f>_xlfn.XLOOKUP(B4162,Use_Code_Ranking!$A$4:$A$23,Use_Code_Ranking!$B$4:$B$23,9999)</f>
        <v>1</v>
      </c>
      <c r="J4162">
        <f t="shared" ca="1" si="794"/>
        <v>1</v>
      </c>
      <c r="K4162">
        <f t="shared" ca="1" si="795"/>
        <v>1</v>
      </c>
      <c r="L4162">
        <f t="shared" ca="1" si="796"/>
        <v>0</v>
      </c>
      <c r="M4162">
        <f t="shared" ca="1" si="797"/>
        <v>0</v>
      </c>
      <c r="N4162" t="str">
        <f t="shared" ca="1" si="798"/>
        <v/>
      </c>
      <c r="O4162" t="str">
        <f t="shared" ca="1" si="799"/>
        <v/>
      </c>
      <c r="P4162" t="str">
        <f t="shared" si="800"/>
        <v/>
      </c>
      <c r="Q4162" t="str">
        <f t="shared" ca="1" si="801"/>
        <v/>
      </c>
      <c r="R4162" t="str">
        <f t="shared" si="802"/>
        <v/>
      </c>
      <c r="S4162" t="str">
        <f t="shared" si="803"/>
        <v/>
      </c>
      <c r="T4162" s="2" t="str">
        <f ca="1">IF(S4162="Irrigation","Irrigation",IF(R4162="Irrigation","Irrigation",IF(Q4162="Domestic","Domestic",IF(P4162="Stockwatering","Stockwatering",IF(N4162="IRRIGATION_AND_MUNICIPAL","Irrigation and Municipal",IF(O4162="IRRIGATION_AND_DOMESTIC","Irrigation and Domestic Municipality",_xlfn.XLOOKUP(J4162,Use_Code_Ranking!$B$4:$B$23,Use_Code_Ranking!$A$4:$A$23)))))))</f>
        <v>Irrigation</v>
      </c>
    </row>
    <row r="4163" spans="1:20" x14ac:dyDescent="0.25">
      <c r="A4163" t="s">
        <v>3976</v>
      </c>
      <c r="B4163" t="s">
        <v>102</v>
      </c>
      <c r="C4163" t="s">
        <v>2196</v>
      </c>
      <c r="D4163">
        <v>0</v>
      </c>
      <c r="E4163">
        <v>0.29149999999999998</v>
      </c>
      <c r="F4163" t="s">
        <v>2197</v>
      </c>
      <c r="G4163" t="s">
        <v>3849</v>
      </c>
      <c r="H4163" t="s">
        <v>99</v>
      </c>
      <c r="I4163">
        <f>_xlfn.XLOOKUP(B4163,Use_Code_Ranking!$A$4:$A$23,Use_Code_Ranking!$B$4:$B$23,9999)</f>
        <v>3</v>
      </c>
      <c r="J4163">
        <f t="shared" ca="1" si="794"/>
        <v>3</v>
      </c>
      <c r="K4163">
        <f t="shared" ca="1" si="795"/>
        <v>0</v>
      </c>
      <c r="L4163">
        <f t="shared" ca="1" si="796"/>
        <v>0</v>
      </c>
      <c r="M4163">
        <f t="shared" ca="1" si="797"/>
        <v>0</v>
      </c>
      <c r="N4163" t="str">
        <f t="shared" ca="1" si="798"/>
        <v/>
      </c>
      <c r="O4163" t="str">
        <f t="shared" ca="1" si="799"/>
        <v/>
      </c>
      <c r="P4163" t="str">
        <f t="shared" si="800"/>
        <v/>
      </c>
      <c r="Q4163" t="str">
        <f t="shared" ca="1" si="801"/>
        <v/>
      </c>
      <c r="R4163" t="str">
        <f t="shared" si="802"/>
        <v/>
      </c>
      <c r="S4163" t="str">
        <f t="shared" si="803"/>
        <v/>
      </c>
      <c r="T4163" s="2" t="str">
        <f ca="1">IF(S4163="Irrigation","Irrigation",IF(R4163="Irrigation","Irrigation",IF(Q4163="Domestic","Domestic",IF(P4163="Stockwatering","Stockwatering",IF(N4163="IRRIGATION_AND_MUNICIPAL","Irrigation and Municipal",IF(O4163="IRRIGATION_AND_DOMESTIC","Irrigation and Domestic Municipality",_xlfn.XLOOKUP(J4163,Use_Code_Ranking!$B$4:$B$23,Use_Code_Ranking!$A$4:$A$23)))))))</f>
        <v>Domestic</v>
      </c>
    </row>
    <row r="4164" spans="1:20" x14ac:dyDescent="0.25">
      <c r="A4164" t="s">
        <v>3977</v>
      </c>
      <c r="B4164" t="s">
        <v>108</v>
      </c>
      <c r="C4164" t="s">
        <v>2196</v>
      </c>
      <c r="D4164">
        <v>0</v>
      </c>
      <c r="E4164">
        <v>2.3E-2</v>
      </c>
      <c r="F4164" t="s">
        <v>2197</v>
      </c>
      <c r="G4164" t="s">
        <v>3969</v>
      </c>
      <c r="H4164" t="s">
        <v>99</v>
      </c>
      <c r="I4164">
        <f>_xlfn.XLOOKUP(B4164,Use_Code_Ranking!$A$4:$A$23,Use_Code_Ranking!$B$4:$B$23,9999)</f>
        <v>5</v>
      </c>
      <c r="J4164">
        <f t="shared" ca="1" si="794"/>
        <v>5</v>
      </c>
      <c r="K4164">
        <f t="shared" ca="1" si="795"/>
        <v>0</v>
      </c>
      <c r="L4164">
        <f t="shared" ca="1" si="796"/>
        <v>0</v>
      </c>
      <c r="M4164">
        <f t="shared" ca="1" si="797"/>
        <v>0</v>
      </c>
      <c r="N4164" t="str">
        <f t="shared" ca="1" si="798"/>
        <v/>
      </c>
      <c r="O4164" t="str">
        <f t="shared" ca="1" si="799"/>
        <v/>
      </c>
      <c r="P4164" t="str">
        <f t="shared" si="800"/>
        <v/>
      </c>
      <c r="Q4164" t="str">
        <f t="shared" ca="1" si="801"/>
        <v/>
      </c>
      <c r="R4164" t="str">
        <f t="shared" si="802"/>
        <v/>
      </c>
      <c r="S4164" t="str">
        <f t="shared" si="803"/>
        <v/>
      </c>
      <c r="T4164" s="2" t="str">
        <f ca="1">IF(S4164="Irrigation","Irrigation",IF(R4164="Irrigation","Irrigation",IF(Q4164="Domestic","Domestic",IF(P4164="Stockwatering","Stockwatering",IF(N4164="IRRIGATION_AND_MUNICIPAL","Irrigation and Municipal",IF(O4164="IRRIGATION_AND_DOMESTIC","Irrigation and Domestic Municipality",_xlfn.XLOOKUP(J4164,Use_Code_Ranking!$B$4:$B$23,Use_Code_Ranking!$A$4:$A$23)))))))</f>
        <v>Stockwatering</v>
      </c>
    </row>
    <row r="4165" spans="1:20" x14ac:dyDescent="0.25">
      <c r="A4165" t="s">
        <v>3978</v>
      </c>
      <c r="B4165" t="s">
        <v>102</v>
      </c>
      <c r="C4165" t="s">
        <v>2196</v>
      </c>
      <c r="D4165">
        <v>0</v>
      </c>
      <c r="E4165">
        <v>5.1900000000000002E-2</v>
      </c>
      <c r="F4165" t="s">
        <v>2197</v>
      </c>
      <c r="G4165" t="s">
        <v>1220</v>
      </c>
      <c r="H4165" t="s">
        <v>101</v>
      </c>
      <c r="I4165">
        <f>_xlfn.XLOOKUP(B4165,Use_Code_Ranking!$A$4:$A$23,Use_Code_Ranking!$B$4:$B$23,9999)</f>
        <v>3</v>
      </c>
      <c r="J4165">
        <f t="shared" ca="1" si="794"/>
        <v>1</v>
      </c>
      <c r="K4165">
        <f t="shared" ca="1" si="795"/>
        <v>1</v>
      </c>
      <c r="L4165">
        <f t="shared" ca="1" si="796"/>
        <v>0</v>
      </c>
      <c r="M4165">
        <f t="shared" ca="1" si="797"/>
        <v>0</v>
      </c>
      <c r="N4165" t="str">
        <f t="shared" ca="1" si="798"/>
        <v/>
      </c>
      <c r="O4165" t="str">
        <f t="shared" ca="1" si="799"/>
        <v/>
      </c>
      <c r="P4165" t="str">
        <f t="shared" si="800"/>
        <v/>
      </c>
      <c r="Q4165" t="str">
        <f t="shared" ca="1" si="801"/>
        <v/>
      </c>
      <c r="R4165" t="str">
        <f t="shared" si="802"/>
        <v/>
      </c>
      <c r="S4165" t="str">
        <f t="shared" si="803"/>
        <v/>
      </c>
      <c r="T4165" s="2" t="str">
        <f ca="1">IF(S4165="Irrigation","Irrigation",IF(R4165="Irrigation","Irrigation",IF(Q4165="Domestic","Domestic",IF(P4165="Stockwatering","Stockwatering",IF(N4165="IRRIGATION_AND_MUNICIPAL","Irrigation and Municipal",IF(O4165="IRRIGATION_AND_DOMESTIC","Irrigation and Domestic Municipality",_xlfn.XLOOKUP(J4165,Use_Code_Ranking!$B$4:$B$23,Use_Code_Ranking!$A$4:$A$23)))))))</f>
        <v>Irrigation</v>
      </c>
    </row>
    <row r="4166" spans="1:20" x14ac:dyDescent="0.25">
      <c r="A4166" t="s">
        <v>3978</v>
      </c>
      <c r="B4166" t="s">
        <v>95</v>
      </c>
      <c r="C4166" t="s">
        <v>2196</v>
      </c>
      <c r="D4166">
        <v>0</v>
      </c>
      <c r="E4166">
        <v>5.1900000000000002E-2</v>
      </c>
      <c r="F4166" t="s">
        <v>2197</v>
      </c>
      <c r="G4166" t="s">
        <v>1220</v>
      </c>
      <c r="H4166" t="s">
        <v>101</v>
      </c>
      <c r="I4166">
        <f>_xlfn.XLOOKUP(B4166,Use_Code_Ranking!$A$4:$A$23,Use_Code_Ranking!$B$4:$B$23,9999)</f>
        <v>1</v>
      </c>
      <c r="J4166">
        <f t="shared" ca="1" si="794"/>
        <v>1</v>
      </c>
      <c r="K4166">
        <f t="shared" ca="1" si="795"/>
        <v>1</v>
      </c>
      <c r="L4166">
        <f t="shared" ca="1" si="796"/>
        <v>0</v>
      </c>
      <c r="M4166">
        <f t="shared" ca="1" si="797"/>
        <v>0</v>
      </c>
      <c r="N4166" t="str">
        <f t="shared" ca="1" si="798"/>
        <v/>
      </c>
      <c r="O4166" t="str">
        <f t="shared" ca="1" si="799"/>
        <v/>
      </c>
      <c r="P4166" t="str">
        <f t="shared" si="800"/>
        <v/>
      </c>
      <c r="Q4166" t="str">
        <f t="shared" ca="1" si="801"/>
        <v/>
      </c>
      <c r="R4166" t="str">
        <f t="shared" si="802"/>
        <v/>
      </c>
      <c r="S4166" t="str">
        <f t="shared" si="803"/>
        <v/>
      </c>
      <c r="T4166" s="2" t="str">
        <f ca="1">IF(S4166="Irrigation","Irrigation",IF(R4166="Irrigation","Irrigation",IF(Q4166="Domestic","Domestic",IF(P4166="Stockwatering","Stockwatering",IF(N4166="IRRIGATION_AND_MUNICIPAL","Irrigation and Municipal",IF(O4166="IRRIGATION_AND_DOMESTIC","Irrigation and Domestic Municipality",_xlfn.XLOOKUP(J4166,Use_Code_Ranking!$B$4:$B$23,Use_Code_Ranking!$A$4:$A$23)))))))</f>
        <v>Irrigation</v>
      </c>
    </row>
    <row r="4167" spans="1:20" x14ac:dyDescent="0.25">
      <c r="A4167" t="s">
        <v>3979</v>
      </c>
      <c r="B4167" t="s">
        <v>102</v>
      </c>
      <c r="C4167" t="s">
        <v>2196</v>
      </c>
      <c r="D4167">
        <v>0</v>
      </c>
      <c r="E4167">
        <v>0.157</v>
      </c>
      <c r="F4167" t="s">
        <v>2197</v>
      </c>
      <c r="G4167" t="s">
        <v>3980</v>
      </c>
      <c r="H4167" t="s">
        <v>99</v>
      </c>
      <c r="I4167">
        <f>_xlfn.XLOOKUP(B4167,Use_Code_Ranking!$A$4:$A$23,Use_Code_Ranking!$B$4:$B$23,9999)</f>
        <v>3</v>
      </c>
      <c r="J4167">
        <f t="shared" ca="1" si="794"/>
        <v>1</v>
      </c>
      <c r="K4167">
        <f t="shared" ca="1" si="795"/>
        <v>1</v>
      </c>
      <c r="L4167">
        <f t="shared" ca="1" si="796"/>
        <v>0</v>
      </c>
      <c r="M4167">
        <f t="shared" ca="1" si="797"/>
        <v>0</v>
      </c>
      <c r="N4167" t="str">
        <f t="shared" ca="1" si="798"/>
        <v/>
      </c>
      <c r="O4167" t="str">
        <f t="shared" ca="1" si="799"/>
        <v/>
      </c>
      <c r="P4167" t="str">
        <f t="shared" si="800"/>
        <v/>
      </c>
      <c r="Q4167" t="str">
        <f t="shared" ca="1" si="801"/>
        <v/>
      </c>
      <c r="R4167" t="str">
        <f t="shared" si="802"/>
        <v/>
      </c>
      <c r="S4167" t="str">
        <f t="shared" si="803"/>
        <v/>
      </c>
      <c r="T4167" s="2" t="str">
        <f ca="1">IF(S4167="Irrigation","Irrigation",IF(R4167="Irrigation","Irrigation",IF(Q4167="Domestic","Domestic",IF(P4167="Stockwatering","Stockwatering",IF(N4167="IRRIGATION_AND_MUNICIPAL","Irrigation and Municipal",IF(O4167="IRRIGATION_AND_DOMESTIC","Irrigation and Domestic Municipality",_xlfn.XLOOKUP(J4167,Use_Code_Ranking!$B$4:$B$23,Use_Code_Ranking!$A$4:$A$23)))))))</f>
        <v>Irrigation</v>
      </c>
    </row>
    <row r="4168" spans="1:20" x14ac:dyDescent="0.25">
      <c r="A4168" t="s">
        <v>3979</v>
      </c>
      <c r="B4168" t="s">
        <v>95</v>
      </c>
      <c r="C4168" t="s">
        <v>2196</v>
      </c>
      <c r="D4168">
        <v>0</v>
      </c>
      <c r="E4168">
        <v>0.157</v>
      </c>
      <c r="F4168" t="s">
        <v>2197</v>
      </c>
      <c r="G4168" t="s">
        <v>3980</v>
      </c>
      <c r="H4168" t="s">
        <v>99</v>
      </c>
      <c r="I4168">
        <f>_xlfn.XLOOKUP(B4168,Use_Code_Ranking!$A$4:$A$23,Use_Code_Ranking!$B$4:$B$23,9999)</f>
        <v>1</v>
      </c>
      <c r="J4168">
        <f t="shared" ca="1" si="794"/>
        <v>1</v>
      </c>
      <c r="K4168">
        <f t="shared" ca="1" si="795"/>
        <v>1</v>
      </c>
      <c r="L4168">
        <f t="shared" ca="1" si="796"/>
        <v>0</v>
      </c>
      <c r="M4168">
        <f t="shared" ca="1" si="797"/>
        <v>0</v>
      </c>
      <c r="N4168" t="str">
        <f t="shared" ca="1" si="798"/>
        <v/>
      </c>
      <c r="O4168" t="str">
        <f t="shared" ca="1" si="799"/>
        <v/>
      </c>
      <c r="P4168" t="str">
        <f t="shared" si="800"/>
        <v/>
      </c>
      <c r="Q4168" t="str">
        <f t="shared" ca="1" si="801"/>
        <v/>
      </c>
      <c r="R4168" t="str">
        <f t="shared" si="802"/>
        <v/>
      </c>
      <c r="S4168" t="str">
        <f t="shared" si="803"/>
        <v/>
      </c>
      <c r="T4168" s="2" t="str">
        <f ca="1">IF(S4168="Irrigation","Irrigation",IF(R4168="Irrigation","Irrigation",IF(Q4168="Domestic","Domestic",IF(P4168="Stockwatering","Stockwatering",IF(N4168="IRRIGATION_AND_MUNICIPAL","Irrigation and Municipal",IF(O4168="IRRIGATION_AND_DOMESTIC","Irrigation and Domestic Municipality",_xlfn.XLOOKUP(J4168,Use_Code_Ranking!$B$4:$B$23,Use_Code_Ranking!$A$4:$A$23)))))))</f>
        <v>Irrigation</v>
      </c>
    </row>
    <row r="4169" spans="1:20" x14ac:dyDescent="0.25">
      <c r="A4169" t="s">
        <v>3981</v>
      </c>
      <c r="B4169" t="s">
        <v>95</v>
      </c>
      <c r="C4169" t="s">
        <v>2196</v>
      </c>
      <c r="D4169">
        <v>0</v>
      </c>
      <c r="E4169">
        <v>0.157</v>
      </c>
      <c r="F4169" t="s">
        <v>2197</v>
      </c>
      <c r="G4169" t="s">
        <v>3980</v>
      </c>
      <c r="H4169" t="s">
        <v>99</v>
      </c>
      <c r="I4169">
        <f>_xlfn.XLOOKUP(B4169,Use_Code_Ranking!$A$4:$A$23,Use_Code_Ranking!$B$4:$B$23,9999)</f>
        <v>1</v>
      </c>
      <c r="J4169">
        <f t="shared" ref="J4169:J4232" ca="1" si="804">_xlfn.MINIFS(USE_CODE_RANK,APPLICATION_NUMBER,A4169)</f>
        <v>1</v>
      </c>
      <c r="K4169">
        <f t="shared" ref="K4169:K4232" ca="1" si="805">COUNTIFS(USE_CODE_RANK,1,APPLICATION_NUMBER,A4169)</f>
        <v>1</v>
      </c>
      <c r="L4169">
        <f t="shared" ref="L4169:L4232" ca="1" si="806">COUNTIFS(USE_CODE_RANK,2,APPLICATION_NUMBER,A4169)</f>
        <v>0</v>
      </c>
      <c r="M4169">
        <f t="shared" ref="M4169:M4232" ca="1" si="807">COUNTIFS(USE_CODE_RANK,3,APPLICATION_NUMBER,A4169,PRIMARY_OWNER_ENTITY_TYPE,"Government (State/Municipal)")</f>
        <v>0</v>
      </c>
      <c r="N4169" t="str">
        <f t="shared" ref="N4169:N4232" ca="1" si="808">IF(AND(K4169&gt;0,L4169&gt;0),"IRRIGATION_AND_MUNICIPAL","")</f>
        <v/>
      </c>
      <c r="O4169" t="str">
        <f t="shared" ref="O4169:O4232" ca="1" si="809">IF(AND(K4169&gt;0,M4169&gt;0),"IRRIGATION_AND_DOMESTIC","")</f>
        <v/>
      </c>
      <c r="P4169" t="str">
        <f t="shared" ref="P4169:P4232" si="810">IF(ISNUMBER(SEARCH("Stock",C4169)),"Stockwatering","")</f>
        <v/>
      </c>
      <c r="Q4169" t="str">
        <f t="shared" ref="Q4169:Q4232" ca="1" si="811">IF(OR((ISNUMBER(SEARCH("Registration Domestic",C4169))),AND(M4169&gt;0,D4169&lt;=10)),"Domestic","")</f>
        <v/>
      </c>
      <c r="R4169" t="str">
        <f t="shared" ref="R4169:R4232" si="812">IF(ISNUMBER(SEARCH("Registration Irrigation",C4169)),"Irrigation","")</f>
        <v/>
      </c>
      <c r="S4169" t="str">
        <f t="shared" ref="S4169:S4232" si="813">IF(ISNUMBER(SEARCH("Registration Cannabis",C4169)),"Irrigation","")</f>
        <v/>
      </c>
      <c r="T4169" s="2" t="str">
        <f ca="1">IF(S4169="Irrigation","Irrigation",IF(R4169="Irrigation","Irrigation",IF(Q4169="Domestic","Domestic",IF(P4169="Stockwatering","Stockwatering",IF(N4169="IRRIGATION_AND_MUNICIPAL","Irrigation and Municipal",IF(O4169="IRRIGATION_AND_DOMESTIC","Irrigation and Domestic Municipality",_xlfn.XLOOKUP(J4169,Use_Code_Ranking!$B$4:$B$23,Use_Code_Ranking!$A$4:$A$23)))))))</f>
        <v>Irrigation</v>
      </c>
    </row>
    <row r="4170" spans="1:20" x14ac:dyDescent="0.25">
      <c r="A4170" t="s">
        <v>3981</v>
      </c>
      <c r="B4170" t="s">
        <v>102</v>
      </c>
      <c r="C4170" t="s">
        <v>2196</v>
      </c>
      <c r="D4170">
        <v>0</v>
      </c>
      <c r="E4170">
        <v>0.157</v>
      </c>
      <c r="F4170" t="s">
        <v>2197</v>
      </c>
      <c r="G4170" t="s">
        <v>3980</v>
      </c>
      <c r="H4170" t="s">
        <v>99</v>
      </c>
      <c r="I4170">
        <f>_xlfn.XLOOKUP(B4170,Use_Code_Ranking!$A$4:$A$23,Use_Code_Ranking!$B$4:$B$23,9999)</f>
        <v>3</v>
      </c>
      <c r="J4170">
        <f t="shared" ca="1" si="804"/>
        <v>1</v>
      </c>
      <c r="K4170">
        <f t="shared" ca="1" si="805"/>
        <v>1</v>
      </c>
      <c r="L4170">
        <f t="shared" ca="1" si="806"/>
        <v>0</v>
      </c>
      <c r="M4170">
        <f t="shared" ca="1" si="807"/>
        <v>0</v>
      </c>
      <c r="N4170" t="str">
        <f t="shared" ca="1" si="808"/>
        <v/>
      </c>
      <c r="O4170" t="str">
        <f t="shared" ca="1" si="809"/>
        <v/>
      </c>
      <c r="P4170" t="str">
        <f t="shared" si="810"/>
        <v/>
      </c>
      <c r="Q4170" t="str">
        <f t="shared" ca="1" si="811"/>
        <v/>
      </c>
      <c r="R4170" t="str">
        <f t="shared" si="812"/>
        <v/>
      </c>
      <c r="S4170" t="str">
        <f t="shared" si="813"/>
        <v/>
      </c>
      <c r="T4170" s="2" t="str">
        <f ca="1">IF(S4170="Irrigation","Irrigation",IF(R4170="Irrigation","Irrigation",IF(Q4170="Domestic","Domestic",IF(P4170="Stockwatering","Stockwatering",IF(N4170="IRRIGATION_AND_MUNICIPAL","Irrigation and Municipal",IF(O4170="IRRIGATION_AND_DOMESTIC","Irrigation and Domestic Municipality",_xlfn.XLOOKUP(J4170,Use_Code_Ranking!$B$4:$B$23,Use_Code_Ranking!$A$4:$A$23)))))))</f>
        <v>Irrigation</v>
      </c>
    </row>
    <row r="4171" spans="1:20" x14ac:dyDescent="0.25">
      <c r="A4171" t="s">
        <v>3982</v>
      </c>
      <c r="B4171" t="s">
        <v>95</v>
      </c>
      <c r="C4171" t="s">
        <v>2196</v>
      </c>
      <c r="D4171">
        <v>0</v>
      </c>
      <c r="E4171">
        <v>0.71509999999999996</v>
      </c>
      <c r="F4171" t="s">
        <v>2197</v>
      </c>
      <c r="G4171" t="s">
        <v>3983</v>
      </c>
      <c r="H4171" t="s">
        <v>99</v>
      </c>
      <c r="I4171">
        <f>_xlfn.XLOOKUP(B4171,Use_Code_Ranking!$A$4:$A$23,Use_Code_Ranking!$B$4:$B$23,9999)</f>
        <v>1</v>
      </c>
      <c r="J4171">
        <f t="shared" ca="1" si="804"/>
        <v>1</v>
      </c>
      <c r="K4171">
        <f t="shared" ca="1" si="805"/>
        <v>1</v>
      </c>
      <c r="L4171">
        <f t="shared" ca="1" si="806"/>
        <v>0</v>
      </c>
      <c r="M4171">
        <f t="shared" ca="1" si="807"/>
        <v>0</v>
      </c>
      <c r="N4171" t="str">
        <f t="shared" ca="1" si="808"/>
        <v/>
      </c>
      <c r="O4171" t="str">
        <f t="shared" ca="1" si="809"/>
        <v/>
      </c>
      <c r="P4171" t="str">
        <f t="shared" si="810"/>
        <v/>
      </c>
      <c r="Q4171" t="str">
        <f t="shared" ca="1" si="811"/>
        <v/>
      </c>
      <c r="R4171" t="str">
        <f t="shared" si="812"/>
        <v/>
      </c>
      <c r="S4171" t="str">
        <f t="shared" si="813"/>
        <v/>
      </c>
      <c r="T4171" s="2" t="str">
        <f ca="1">IF(S4171="Irrigation","Irrigation",IF(R4171="Irrigation","Irrigation",IF(Q4171="Domestic","Domestic",IF(P4171="Stockwatering","Stockwatering",IF(N4171="IRRIGATION_AND_MUNICIPAL","Irrigation and Municipal",IF(O4171="IRRIGATION_AND_DOMESTIC","Irrigation and Domestic Municipality",_xlfn.XLOOKUP(J4171,Use_Code_Ranking!$B$4:$B$23,Use_Code_Ranking!$A$4:$A$23)))))))</f>
        <v>Irrigation</v>
      </c>
    </row>
    <row r="4172" spans="1:20" x14ac:dyDescent="0.25">
      <c r="A4172" t="s">
        <v>3984</v>
      </c>
      <c r="B4172" t="s">
        <v>95</v>
      </c>
      <c r="C4172" t="s">
        <v>2196</v>
      </c>
      <c r="D4172">
        <v>0</v>
      </c>
      <c r="E4172">
        <v>1.7358</v>
      </c>
      <c r="F4172" t="s">
        <v>2197</v>
      </c>
      <c r="G4172" t="s">
        <v>2080</v>
      </c>
      <c r="H4172" t="s">
        <v>106</v>
      </c>
      <c r="I4172">
        <f>_xlfn.XLOOKUP(B4172,Use_Code_Ranking!$A$4:$A$23,Use_Code_Ranking!$B$4:$B$23,9999)</f>
        <v>1</v>
      </c>
      <c r="J4172">
        <f t="shared" ca="1" si="804"/>
        <v>1</v>
      </c>
      <c r="K4172">
        <f t="shared" ca="1" si="805"/>
        <v>1</v>
      </c>
      <c r="L4172">
        <f t="shared" ca="1" si="806"/>
        <v>0</v>
      </c>
      <c r="M4172">
        <f t="shared" ca="1" si="807"/>
        <v>0</v>
      </c>
      <c r="N4172" t="str">
        <f t="shared" ca="1" si="808"/>
        <v/>
      </c>
      <c r="O4172" t="str">
        <f t="shared" ca="1" si="809"/>
        <v/>
      </c>
      <c r="P4172" t="str">
        <f t="shared" si="810"/>
        <v/>
      </c>
      <c r="Q4172" t="str">
        <f t="shared" ca="1" si="811"/>
        <v/>
      </c>
      <c r="R4172" t="str">
        <f t="shared" si="812"/>
        <v/>
      </c>
      <c r="S4172" t="str">
        <f t="shared" si="813"/>
        <v/>
      </c>
      <c r="T4172" s="2" t="str">
        <f ca="1">IF(S4172="Irrigation","Irrigation",IF(R4172="Irrigation","Irrigation",IF(Q4172="Domestic","Domestic",IF(P4172="Stockwatering","Stockwatering",IF(N4172="IRRIGATION_AND_MUNICIPAL","Irrigation and Municipal",IF(O4172="IRRIGATION_AND_DOMESTIC","Irrigation and Domestic Municipality",_xlfn.XLOOKUP(J4172,Use_Code_Ranking!$B$4:$B$23,Use_Code_Ranking!$A$4:$A$23)))))))</f>
        <v>Irrigation</v>
      </c>
    </row>
    <row r="4173" spans="1:20" x14ac:dyDescent="0.25">
      <c r="A4173" t="s">
        <v>3985</v>
      </c>
      <c r="B4173" t="s">
        <v>95</v>
      </c>
      <c r="C4173" t="s">
        <v>2196</v>
      </c>
      <c r="D4173">
        <v>0</v>
      </c>
      <c r="E4173">
        <v>0.19700000000000001</v>
      </c>
      <c r="F4173" t="s">
        <v>2197</v>
      </c>
      <c r="G4173" t="s">
        <v>1573</v>
      </c>
      <c r="H4173" t="s">
        <v>99</v>
      </c>
      <c r="I4173">
        <f>_xlfn.XLOOKUP(B4173,Use_Code_Ranking!$A$4:$A$23,Use_Code_Ranking!$B$4:$B$23,9999)</f>
        <v>1</v>
      </c>
      <c r="J4173">
        <f t="shared" ca="1" si="804"/>
        <v>1</v>
      </c>
      <c r="K4173">
        <f t="shared" ca="1" si="805"/>
        <v>1</v>
      </c>
      <c r="L4173">
        <f t="shared" ca="1" si="806"/>
        <v>0</v>
      </c>
      <c r="M4173">
        <f t="shared" ca="1" si="807"/>
        <v>0</v>
      </c>
      <c r="N4173" t="str">
        <f t="shared" ca="1" si="808"/>
        <v/>
      </c>
      <c r="O4173" t="str">
        <f t="shared" ca="1" si="809"/>
        <v/>
      </c>
      <c r="P4173" t="str">
        <f t="shared" si="810"/>
        <v/>
      </c>
      <c r="Q4173" t="str">
        <f t="shared" ca="1" si="811"/>
        <v/>
      </c>
      <c r="R4173" t="str">
        <f t="shared" si="812"/>
        <v/>
      </c>
      <c r="S4173" t="str">
        <f t="shared" si="813"/>
        <v/>
      </c>
      <c r="T4173" s="2" t="str">
        <f ca="1">IF(S4173="Irrigation","Irrigation",IF(R4173="Irrigation","Irrigation",IF(Q4173="Domestic","Domestic",IF(P4173="Stockwatering","Stockwatering",IF(N4173="IRRIGATION_AND_MUNICIPAL","Irrigation and Municipal",IF(O4173="IRRIGATION_AND_DOMESTIC","Irrigation and Domestic Municipality",_xlfn.XLOOKUP(J4173,Use_Code_Ranking!$B$4:$B$23,Use_Code_Ranking!$A$4:$A$23)))))))</f>
        <v>Irrigation</v>
      </c>
    </row>
    <row r="4174" spans="1:20" x14ac:dyDescent="0.25">
      <c r="A4174" t="s">
        <v>3986</v>
      </c>
      <c r="B4174" t="s">
        <v>95</v>
      </c>
      <c r="C4174" t="s">
        <v>2196</v>
      </c>
      <c r="D4174">
        <v>0</v>
      </c>
      <c r="E4174">
        <v>0.31209999999999999</v>
      </c>
      <c r="F4174" t="s">
        <v>2197</v>
      </c>
      <c r="G4174" t="s">
        <v>3987</v>
      </c>
      <c r="H4174" t="s">
        <v>99</v>
      </c>
      <c r="I4174">
        <f>_xlfn.XLOOKUP(B4174,Use_Code_Ranking!$A$4:$A$23,Use_Code_Ranking!$B$4:$B$23,9999)</f>
        <v>1</v>
      </c>
      <c r="J4174">
        <f t="shared" ca="1" si="804"/>
        <v>1</v>
      </c>
      <c r="K4174">
        <f t="shared" ca="1" si="805"/>
        <v>1</v>
      </c>
      <c r="L4174">
        <f t="shared" ca="1" si="806"/>
        <v>0</v>
      </c>
      <c r="M4174">
        <f t="shared" ca="1" si="807"/>
        <v>0</v>
      </c>
      <c r="N4174" t="str">
        <f t="shared" ca="1" si="808"/>
        <v/>
      </c>
      <c r="O4174" t="str">
        <f t="shared" ca="1" si="809"/>
        <v/>
      </c>
      <c r="P4174" t="str">
        <f t="shared" si="810"/>
        <v/>
      </c>
      <c r="Q4174" t="str">
        <f t="shared" ca="1" si="811"/>
        <v/>
      </c>
      <c r="R4174" t="str">
        <f t="shared" si="812"/>
        <v/>
      </c>
      <c r="S4174" t="str">
        <f t="shared" si="813"/>
        <v/>
      </c>
      <c r="T4174" s="2" t="str">
        <f ca="1">IF(S4174="Irrigation","Irrigation",IF(R4174="Irrigation","Irrigation",IF(Q4174="Domestic","Domestic",IF(P4174="Stockwatering","Stockwatering",IF(N4174="IRRIGATION_AND_MUNICIPAL","Irrigation and Municipal",IF(O4174="IRRIGATION_AND_DOMESTIC","Irrigation and Domestic Municipality",_xlfn.XLOOKUP(J4174,Use_Code_Ranking!$B$4:$B$23,Use_Code_Ranking!$A$4:$A$23)))))))</f>
        <v>Irrigation</v>
      </c>
    </row>
    <row r="4175" spans="1:20" x14ac:dyDescent="0.25">
      <c r="A4175" t="s">
        <v>3988</v>
      </c>
      <c r="B4175" t="s">
        <v>95</v>
      </c>
      <c r="C4175" t="s">
        <v>2196</v>
      </c>
      <c r="D4175">
        <v>0</v>
      </c>
      <c r="E4175">
        <v>0.25779999999999997</v>
      </c>
      <c r="F4175" t="s">
        <v>2197</v>
      </c>
      <c r="G4175" t="s">
        <v>3989</v>
      </c>
      <c r="H4175" t="s">
        <v>99</v>
      </c>
      <c r="I4175">
        <f>_xlfn.XLOOKUP(B4175,Use_Code_Ranking!$A$4:$A$23,Use_Code_Ranking!$B$4:$B$23,9999)</f>
        <v>1</v>
      </c>
      <c r="J4175">
        <f t="shared" ca="1" si="804"/>
        <v>1</v>
      </c>
      <c r="K4175">
        <f t="shared" ca="1" si="805"/>
        <v>1</v>
      </c>
      <c r="L4175">
        <f t="shared" ca="1" si="806"/>
        <v>0</v>
      </c>
      <c r="M4175">
        <f t="shared" ca="1" si="807"/>
        <v>0</v>
      </c>
      <c r="N4175" t="str">
        <f t="shared" ca="1" si="808"/>
        <v/>
      </c>
      <c r="O4175" t="str">
        <f t="shared" ca="1" si="809"/>
        <v/>
      </c>
      <c r="P4175" t="str">
        <f t="shared" si="810"/>
        <v/>
      </c>
      <c r="Q4175" t="str">
        <f t="shared" ca="1" si="811"/>
        <v/>
      </c>
      <c r="R4175" t="str">
        <f t="shared" si="812"/>
        <v/>
      </c>
      <c r="S4175" t="str">
        <f t="shared" si="813"/>
        <v/>
      </c>
      <c r="T4175" s="2" t="str">
        <f ca="1">IF(S4175="Irrigation","Irrigation",IF(R4175="Irrigation","Irrigation",IF(Q4175="Domestic","Domestic",IF(P4175="Stockwatering","Stockwatering",IF(N4175="IRRIGATION_AND_MUNICIPAL","Irrigation and Municipal",IF(O4175="IRRIGATION_AND_DOMESTIC","Irrigation and Domestic Municipality",_xlfn.XLOOKUP(J4175,Use_Code_Ranking!$B$4:$B$23,Use_Code_Ranking!$A$4:$A$23)))))))</f>
        <v>Irrigation</v>
      </c>
    </row>
    <row r="4176" spans="1:20" x14ac:dyDescent="0.25">
      <c r="A4176" t="s">
        <v>3990</v>
      </c>
      <c r="B4176" t="s">
        <v>102</v>
      </c>
      <c r="C4176" t="s">
        <v>2196</v>
      </c>
      <c r="D4176">
        <v>0</v>
      </c>
      <c r="E4176">
        <v>6.4399999999999999E-2</v>
      </c>
      <c r="F4176" t="s">
        <v>2197</v>
      </c>
      <c r="G4176" t="s">
        <v>3989</v>
      </c>
      <c r="H4176" t="s">
        <v>99</v>
      </c>
      <c r="I4176">
        <f>_xlfn.XLOOKUP(B4176,Use_Code_Ranking!$A$4:$A$23,Use_Code_Ranking!$B$4:$B$23,9999)</f>
        <v>3</v>
      </c>
      <c r="J4176">
        <f t="shared" ca="1" si="804"/>
        <v>3</v>
      </c>
      <c r="K4176">
        <f t="shared" ca="1" si="805"/>
        <v>0</v>
      </c>
      <c r="L4176">
        <f t="shared" ca="1" si="806"/>
        <v>0</v>
      </c>
      <c r="M4176">
        <f t="shared" ca="1" si="807"/>
        <v>0</v>
      </c>
      <c r="N4176" t="str">
        <f t="shared" ca="1" si="808"/>
        <v/>
      </c>
      <c r="O4176" t="str">
        <f t="shared" ca="1" si="809"/>
        <v/>
      </c>
      <c r="P4176" t="str">
        <f t="shared" si="810"/>
        <v/>
      </c>
      <c r="Q4176" t="str">
        <f t="shared" ca="1" si="811"/>
        <v/>
      </c>
      <c r="R4176" t="str">
        <f t="shared" si="812"/>
        <v/>
      </c>
      <c r="S4176" t="str">
        <f t="shared" si="813"/>
        <v/>
      </c>
      <c r="T4176" s="2" t="str">
        <f ca="1">IF(S4176="Irrigation","Irrigation",IF(R4176="Irrigation","Irrigation",IF(Q4176="Domestic","Domestic",IF(P4176="Stockwatering","Stockwatering",IF(N4176="IRRIGATION_AND_MUNICIPAL","Irrigation and Municipal",IF(O4176="IRRIGATION_AND_DOMESTIC","Irrigation and Domestic Municipality",_xlfn.XLOOKUP(J4176,Use_Code_Ranking!$B$4:$B$23,Use_Code_Ranking!$A$4:$A$23)))))))</f>
        <v>Domestic</v>
      </c>
    </row>
    <row r="4177" spans="1:20" x14ac:dyDescent="0.25">
      <c r="A4177" t="s">
        <v>3991</v>
      </c>
      <c r="B4177" t="s">
        <v>95</v>
      </c>
      <c r="C4177" t="s">
        <v>2196</v>
      </c>
      <c r="D4177">
        <v>0</v>
      </c>
      <c r="E4177">
        <v>0.32040000000000002</v>
      </c>
      <c r="F4177" t="s">
        <v>2197</v>
      </c>
      <c r="G4177" t="s">
        <v>1693</v>
      </c>
      <c r="H4177" t="s">
        <v>99</v>
      </c>
      <c r="I4177">
        <f>_xlfn.XLOOKUP(B4177,Use_Code_Ranking!$A$4:$A$23,Use_Code_Ranking!$B$4:$B$23,9999)</f>
        <v>1</v>
      </c>
      <c r="J4177">
        <f t="shared" ca="1" si="804"/>
        <v>1</v>
      </c>
      <c r="K4177">
        <f t="shared" ca="1" si="805"/>
        <v>1</v>
      </c>
      <c r="L4177">
        <f t="shared" ca="1" si="806"/>
        <v>0</v>
      </c>
      <c r="M4177">
        <f t="shared" ca="1" si="807"/>
        <v>0</v>
      </c>
      <c r="N4177" t="str">
        <f t="shared" ca="1" si="808"/>
        <v/>
      </c>
      <c r="O4177" t="str">
        <f t="shared" ca="1" si="809"/>
        <v/>
      </c>
      <c r="P4177" t="str">
        <f t="shared" si="810"/>
        <v/>
      </c>
      <c r="Q4177" t="str">
        <f t="shared" ca="1" si="811"/>
        <v/>
      </c>
      <c r="R4177" t="str">
        <f t="shared" si="812"/>
        <v/>
      </c>
      <c r="S4177" t="str">
        <f t="shared" si="813"/>
        <v/>
      </c>
      <c r="T4177" s="2" t="str">
        <f ca="1">IF(S4177="Irrigation","Irrigation",IF(R4177="Irrigation","Irrigation",IF(Q4177="Domestic","Domestic",IF(P4177="Stockwatering","Stockwatering",IF(N4177="IRRIGATION_AND_MUNICIPAL","Irrigation and Municipal",IF(O4177="IRRIGATION_AND_DOMESTIC","Irrigation and Domestic Municipality",_xlfn.XLOOKUP(J4177,Use_Code_Ranking!$B$4:$B$23,Use_Code_Ranking!$A$4:$A$23)))))))</f>
        <v>Irrigation</v>
      </c>
    </row>
    <row r="4178" spans="1:20" x14ac:dyDescent="0.25">
      <c r="A4178" t="s">
        <v>3991</v>
      </c>
      <c r="B4178" t="s">
        <v>102</v>
      </c>
      <c r="C4178" t="s">
        <v>2196</v>
      </c>
      <c r="D4178">
        <v>0</v>
      </c>
      <c r="E4178">
        <v>0.32040000000000002</v>
      </c>
      <c r="F4178" t="s">
        <v>2197</v>
      </c>
      <c r="G4178" t="s">
        <v>1693</v>
      </c>
      <c r="H4178" t="s">
        <v>99</v>
      </c>
      <c r="I4178">
        <f>_xlfn.XLOOKUP(B4178,Use_Code_Ranking!$A$4:$A$23,Use_Code_Ranking!$B$4:$B$23,9999)</f>
        <v>3</v>
      </c>
      <c r="J4178">
        <f t="shared" ca="1" si="804"/>
        <v>1</v>
      </c>
      <c r="K4178">
        <f t="shared" ca="1" si="805"/>
        <v>1</v>
      </c>
      <c r="L4178">
        <f t="shared" ca="1" si="806"/>
        <v>0</v>
      </c>
      <c r="M4178">
        <f t="shared" ca="1" si="807"/>
        <v>0</v>
      </c>
      <c r="N4178" t="str">
        <f t="shared" ca="1" si="808"/>
        <v/>
      </c>
      <c r="O4178" t="str">
        <f t="shared" ca="1" si="809"/>
        <v/>
      </c>
      <c r="P4178" t="str">
        <f t="shared" si="810"/>
        <v/>
      </c>
      <c r="Q4178" t="str">
        <f t="shared" ca="1" si="811"/>
        <v/>
      </c>
      <c r="R4178" t="str">
        <f t="shared" si="812"/>
        <v/>
      </c>
      <c r="S4178" t="str">
        <f t="shared" si="813"/>
        <v/>
      </c>
      <c r="T4178" s="2" t="str">
        <f ca="1">IF(S4178="Irrigation","Irrigation",IF(R4178="Irrigation","Irrigation",IF(Q4178="Domestic","Domestic",IF(P4178="Stockwatering","Stockwatering",IF(N4178="IRRIGATION_AND_MUNICIPAL","Irrigation and Municipal",IF(O4178="IRRIGATION_AND_DOMESTIC","Irrigation and Domestic Municipality",_xlfn.XLOOKUP(J4178,Use_Code_Ranking!$B$4:$B$23,Use_Code_Ranking!$A$4:$A$23)))))))</f>
        <v>Irrigation</v>
      </c>
    </row>
    <row r="4179" spans="1:20" x14ac:dyDescent="0.25">
      <c r="A4179" t="s">
        <v>3992</v>
      </c>
      <c r="B4179" t="s">
        <v>102</v>
      </c>
      <c r="C4179" t="s">
        <v>2196</v>
      </c>
      <c r="D4179">
        <v>0</v>
      </c>
      <c r="E4179">
        <v>0.33150000000000002</v>
      </c>
      <c r="F4179" t="s">
        <v>2197</v>
      </c>
      <c r="G4179" t="s">
        <v>1693</v>
      </c>
      <c r="H4179" t="s">
        <v>99</v>
      </c>
      <c r="I4179">
        <f>_xlfn.XLOOKUP(B4179,Use_Code_Ranking!$A$4:$A$23,Use_Code_Ranking!$B$4:$B$23,9999)</f>
        <v>3</v>
      </c>
      <c r="J4179">
        <f t="shared" ca="1" si="804"/>
        <v>1</v>
      </c>
      <c r="K4179">
        <f t="shared" ca="1" si="805"/>
        <v>1</v>
      </c>
      <c r="L4179">
        <f t="shared" ca="1" si="806"/>
        <v>0</v>
      </c>
      <c r="M4179">
        <f t="shared" ca="1" si="807"/>
        <v>0</v>
      </c>
      <c r="N4179" t="str">
        <f t="shared" ca="1" si="808"/>
        <v/>
      </c>
      <c r="O4179" t="str">
        <f t="shared" ca="1" si="809"/>
        <v/>
      </c>
      <c r="P4179" t="str">
        <f t="shared" si="810"/>
        <v/>
      </c>
      <c r="Q4179" t="str">
        <f t="shared" ca="1" si="811"/>
        <v/>
      </c>
      <c r="R4179" t="str">
        <f t="shared" si="812"/>
        <v/>
      </c>
      <c r="S4179" t="str">
        <f t="shared" si="813"/>
        <v/>
      </c>
      <c r="T4179" s="2" t="str">
        <f ca="1">IF(S4179="Irrigation","Irrigation",IF(R4179="Irrigation","Irrigation",IF(Q4179="Domestic","Domestic",IF(P4179="Stockwatering","Stockwatering",IF(N4179="IRRIGATION_AND_MUNICIPAL","Irrigation and Municipal",IF(O4179="IRRIGATION_AND_DOMESTIC","Irrigation and Domestic Municipality",_xlfn.XLOOKUP(J4179,Use_Code_Ranking!$B$4:$B$23,Use_Code_Ranking!$A$4:$A$23)))))))</f>
        <v>Irrigation</v>
      </c>
    </row>
    <row r="4180" spans="1:20" x14ac:dyDescent="0.25">
      <c r="A4180" t="s">
        <v>3992</v>
      </c>
      <c r="B4180" t="s">
        <v>95</v>
      </c>
      <c r="C4180" t="s">
        <v>2196</v>
      </c>
      <c r="D4180">
        <v>0</v>
      </c>
      <c r="E4180">
        <v>0.33150000000000002</v>
      </c>
      <c r="F4180" t="s">
        <v>2197</v>
      </c>
      <c r="G4180" t="s">
        <v>1693</v>
      </c>
      <c r="H4180" t="s">
        <v>99</v>
      </c>
      <c r="I4180">
        <f>_xlfn.XLOOKUP(B4180,Use_Code_Ranking!$A$4:$A$23,Use_Code_Ranking!$B$4:$B$23,9999)</f>
        <v>1</v>
      </c>
      <c r="J4180">
        <f t="shared" ca="1" si="804"/>
        <v>1</v>
      </c>
      <c r="K4180">
        <f t="shared" ca="1" si="805"/>
        <v>1</v>
      </c>
      <c r="L4180">
        <f t="shared" ca="1" si="806"/>
        <v>0</v>
      </c>
      <c r="M4180">
        <f t="shared" ca="1" si="807"/>
        <v>0</v>
      </c>
      <c r="N4180" t="str">
        <f t="shared" ca="1" si="808"/>
        <v/>
      </c>
      <c r="O4180" t="str">
        <f t="shared" ca="1" si="809"/>
        <v/>
      </c>
      <c r="P4180" t="str">
        <f t="shared" si="810"/>
        <v/>
      </c>
      <c r="Q4180" t="str">
        <f t="shared" ca="1" si="811"/>
        <v/>
      </c>
      <c r="R4180" t="str">
        <f t="shared" si="812"/>
        <v/>
      </c>
      <c r="S4180" t="str">
        <f t="shared" si="813"/>
        <v/>
      </c>
      <c r="T4180" s="2" t="str">
        <f ca="1">IF(S4180="Irrigation","Irrigation",IF(R4180="Irrigation","Irrigation",IF(Q4180="Domestic","Domestic",IF(P4180="Stockwatering","Stockwatering",IF(N4180="IRRIGATION_AND_MUNICIPAL","Irrigation and Municipal",IF(O4180="IRRIGATION_AND_DOMESTIC","Irrigation and Domestic Municipality",_xlfn.XLOOKUP(J4180,Use_Code_Ranking!$B$4:$B$23,Use_Code_Ranking!$A$4:$A$23)))))))</f>
        <v>Irrigation</v>
      </c>
    </row>
    <row r="4181" spans="1:20" x14ac:dyDescent="0.25">
      <c r="A4181" t="s">
        <v>3993</v>
      </c>
      <c r="B4181" t="s">
        <v>102</v>
      </c>
      <c r="C4181" t="s">
        <v>2196</v>
      </c>
      <c r="D4181">
        <v>0</v>
      </c>
      <c r="E4181">
        <v>0.1105</v>
      </c>
      <c r="F4181" t="s">
        <v>2197</v>
      </c>
      <c r="G4181" t="s">
        <v>3994</v>
      </c>
      <c r="H4181" t="s">
        <v>106</v>
      </c>
      <c r="I4181">
        <f>_xlfn.XLOOKUP(B4181,Use_Code_Ranking!$A$4:$A$23,Use_Code_Ranking!$B$4:$B$23,9999)</f>
        <v>3</v>
      </c>
      <c r="J4181">
        <f t="shared" ca="1" si="804"/>
        <v>3</v>
      </c>
      <c r="K4181">
        <f t="shared" ca="1" si="805"/>
        <v>0</v>
      </c>
      <c r="L4181">
        <f t="shared" ca="1" si="806"/>
        <v>0</v>
      </c>
      <c r="M4181">
        <f t="shared" ca="1" si="807"/>
        <v>0</v>
      </c>
      <c r="N4181" t="str">
        <f t="shared" ca="1" si="808"/>
        <v/>
      </c>
      <c r="O4181" t="str">
        <f t="shared" ca="1" si="809"/>
        <v/>
      </c>
      <c r="P4181" t="str">
        <f t="shared" si="810"/>
        <v/>
      </c>
      <c r="Q4181" t="str">
        <f t="shared" ca="1" si="811"/>
        <v/>
      </c>
      <c r="R4181" t="str">
        <f t="shared" si="812"/>
        <v/>
      </c>
      <c r="S4181" t="str">
        <f t="shared" si="813"/>
        <v/>
      </c>
      <c r="T4181" s="2" t="str">
        <f ca="1">IF(S4181="Irrigation","Irrigation",IF(R4181="Irrigation","Irrigation",IF(Q4181="Domestic","Domestic",IF(P4181="Stockwatering","Stockwatering",IF(N4181="IRRIGATION_AND_MUNICIPAL","Irrigation and Municipal",IF(O4181="IRRIGATION_AND_DOMESTIC","Irrigation and Domestic Municipality",_xlfn.XLOOKUP(J4181,Use_Code_Ranking!$B$4:$B$23,Use_Code_Ranking!$A$4:$A$23)))))))</f>
        <v>Domestic</v>
      </c>
    </row>
    <row r="4182" spans="1:20" x14ac:dyDescent="0.25">
      <c r="A4182" t="s">
        <v>3995</v>
      </c>
      <c r="B4182" t="s">
        <v>95</v>
      </c>
      <c r="C4182" t="s">
        <v>2196</v>
      </c>
      <c r="D4182">
        <v>0</v>
      </c>
      <c r="E4182">
        <v>4.5999999999999999E-2</v>
      </c>
      <c r="F4182" t="s">
        <v>2197</v>
      </c>
      <c r="G4182" t="s">
        <v>3996</v>
      </c>
      <c r="H4182" t="s">
        <v>99</v>
      </c>
      <c r="I4182">
        <f>_xlfn.XLOOKUP(B4182,Use_Code_Ranking!$A$4:$A$23,Use_Code_Ranking!$B$4:$B$23,9999)</f>
        <v>1</v>
      </c>
      <c r="J4182">
        <f t="shared" ca="1" si="804"/>
        <v>1</v>
      </c>
      <c r="K4182">
        <f t="shared" ca="1" si="805"/>
        <v>1</v>
      </c>
      <c r="L4182">
        <f t="shared" ca="1" si="806"/>
        <v>0</v>
      </c>
      <c r="M4182">
        <f t="shared" ca="1" si="807"/>
        <v>0</v>
      </c>
      <c r="N4182" t="str">
        <f t="shared" ca="1" si="808"/>
        <v/>
      </c>
      <c r="O4182" t="str">
        <f t="shared" ca="1" si="809"/>
        <v/>
      </c>
      <c r="P4182" t="str">
        <f t="shared" si="810"/>
        <v/>
      </c>
      <c r="Q4182" t="str">
        <f t="shared" ca="1" si="811"/>
        <v/>
      </c>
      <c r="R4182" t="str">
        <f t="shared" si="812"/>
        <v/>
      </c>
      <c r="S4182" t="str">
        <f t="shared" si="813"/>
        <v/>
      </c>
      <c r="T4182" s="2" t="str">
        <f ca="1">IF(S4182="Irrigation","Irrigation",IF(R4182="Irrigation","Irrigation",IF(Q4182="Domestic","Domestic",IF(P4182="Stockwatering","Stockwatering",IF(N4182="IRRIGATION_AND_MUNICIPAL","Irrigation and Municipal",IF(O4182="IRRIGATION_AND_DOMESTIC","Irrigation and Domestic Municipality",_xlfn.XLOOKUP(J4182,Use_Code_Ranking!$B$4:$B$23,Use_Code_Ranking!$A$4:$A$23)))))))</f>
        <v>Irrigation</v>
      </c>
    </row>
    <row r="4183" spans="1:20" x14ac:dyDescent="0.25">
      <c r="A4183" t="s">
        <v>3997</v>
      </c>
      <c r="B4183" t="s">
        <v>95</v>
      </c>
      <c r="C4183" t="s">
        <v>2196</v>
      </c>
      <c r="D4183">
        <v>0</v>
      </c>
      <c r="E4183">
        <v>1.0755999999999999</v>
      </c>
      <c r="F4183" t="s">
        <v>2197</v>
      </c>
      <c r="G4183" t="s">
        <v>3998</v>
      </c>
      <c r="H4183" t="s">
        <v>106</v>
      </c>
      <c r="I4183">
        <f>_xlfn.XLOOKUP(B4183,Use_Code_Ranking!$A$4:$A$23,Use_Code_Ranking!$B$4:$B$23,9999)</f>
        <v>1</v>
      </c>
      <c r="J4183">
        <f t="shared" ca="1" si="804"/>
        <v>1</v>
      </c>
      <c r="K4183">
        <f t="shared" ca="1" si="805"/>
        <v>1</v>
      </c>
      <c r="L4183">
        <f t="shared" ca="1" si="806"/>
        <v>0</v>
      </c>
      <c r="M4183">
        <f t="shared" ca="1" si="807"/>
        <v>0</v>
      </c>
      <c r="N4183" t="str">
        <f t="shared" ca="1" si="808"/>
        <v/>
      </c>
      <c r="O4183" t="str">
        <f t="shared" ca="1" si="809"/>
        <v/>
      </c>
      <c r="P4183" t="str">
        <f t="shared" si="810"/>
        <v/>
      </c>
      <c r="Q4183" t="str">
        <f t="shared" ca="1" si="811"/>
        <v/>
      </c>
      <c r="R4183" t="str">
        <f t="shared" si="812"/>
        <v/>
      </c>
      <c r="S4183" t="str">
        <f t="shared" si="813"/>
        <v/>
      </c>
      <c r="T4183" s="2" t="str">
        <f ca="1">IF(S4183="Irrigation","Irrigation",IF(R4183="Irrigation","Irrigation",IF(Q4183="Domestic","Domestic",IF(P4183="Stockwatering","Stockwatering",IF(N4183="IRRIGATION_AND_MUNICIPAL","Irrigation and Municipal",IF(O4183="IRRIGATION_AND_DOMESTIC","Irrigation and Domestic Municipality",_xlfn.XLOOKUP(J4183,Use_Code_Ranking!$B$4:$B$23,Use_Code_Ranking!$A$4:$A$23)))))))</f>
        <v>Irrigation</v>
      </c>
    </row>
    <row r="4184" spans="1:20" x14ac:dyDescent="0.25">
      <c r="A4184" t="s">
        <v>3997</v>
      </c>
      <c r="B4184" t="s">
        <v>102</v>
      </c>
      <c r="C4184" t="s">
        <v>2196</v>
      </c>
      <c r="D4184">
        <v>0</v>
      </c>
      <c r="E4184">
        <v>1.0755999999999999</v>
      </c>
      <c r="F4184" t="s">
        <v>2197</v>
      </c>
      <c r="G4184" t="s">
        <v>3998</v>
      </c>
      <c r="H4184" t="s">
        <v>106</v>
      </c>
      <c r="I4184">
        <f>_xlfn.XLOOKUP(B4184,Use_Code_Ranking!$A$4:$A$23,Use_Code_Ranking!$B$4:$B$23,9999)</f>
        <v>3</v>
      </c>
      <c r="J4184">
        <f t="shared" ca="1" si="804"/>
        <v>1</v>
      </c>
      <c r="K4184">
        <f t="shared" ca="1" si="805"/>
        <v>1</v>
      </c>
      <c r="L4184">
        <f t="shared" ca="1" si="806"/>
        <v>0</v>
      </c>
      <c r="M4184">
        <f t="shared" ca="1" si="807"/>
        <v>0</v>
      </c>
      <c r="N4184" t="str">
        <f t="shared" ca="1" si="808"/>
        <v/>
      </c>
      <c r="O4184" t="str">
        <f t="shared" ca="1" si="809"/>
        <v/>
      </c>
      <c r="P4184" t="str">
        <f t="shared" si="810"/>
        <v/>
      </c>
      <c r="Q4184" t="str">
        <f t="shared" ca="1" si="811"/>
        <v/>
      </c>
      <c r="R4184" t="str">
        <f t="shared" si="812"/>
        <v/>
      </c>
      <c r="S4184" t="str">
        <f t="shared" si="813"/>
        <v/>
      </c>
      <c r="T4184" s="2" t="str">
        <f ca="1">IF(S4184="Irrigation","Irrigation",IF(R4184="Irrigation","Irrigation",IF(Q4184="Domestic","Domestic",IF(P4184="Stockwatering","Stockwatering",IF(N4184="IRRIGATION_AND_MUNICIPAL","Irrigation and Municipal",IF(O4184="IRRIGATION_AND_DOMESTIC","Irrigation and Domestic Municipality",_xlfn.XLOOKUP(J4184,Use_Code_Ranking!$B$4:$B$23,Use_Code_Ranking!$A$4:$A$23)))))))</f>
        <v>Irrigation</v>
      </c>
    </row>
    <row r="4185" spans="1:20" x14ac:dyDescent="0.25">
      <c r="A4185" t="s">
        <v>3999</v>
      </c>
      <c r="B4185" t="s">
        <v>95</v>
      </c>
      <c r="C4185" t="s">
        <v>2196</v>
      </c>
      <c r="D4185">
        <v>0</v>
      </c>
      <c r="E4185">
        <v>0.18410000000000001</v>
      </c>
      <c r="F4185" t="s">
        <v>2197</v>
      </c>
      <c r="G4185" t="s">
        <v>1828</v>
      </c>
      <c r="H4185" t="s">
        <v>99</v>
      </c>
      <c r="I4185">
        <f>_xlfn.XLOOKUP(B4185,Use_Code_Ranking!$A$4:$A$23,Use_Code_Ranking!$B$4:$B$23,9999)</f>
        <v>1</v>
      </c>
      <c r="J4185">
        <f t="shared" ca="1" si="804"/>
        <v>1</v>
      </c>
      <c r="K4185">
        <f t="shared" ca="1" si="805"/>
        <v>1</v>
      </c>
      <c r="L4185">
        <f t="shared" ca="1" si="806"/>
        <v>0</v>
      </c>
      <c r="M4185">
        <f t="shared" ca="1" si="807"/>
        <v>0</v>
      </c>
      <c r="N4185" t="str">
        <f t="shared" ca="1" si="808"/>
        <v/>
      </c>
      <c r="O4185" t="str">
        <f t="shared" ca="1" si="809"/>
        <v/>
      </c>
      <c r="P4185" t="str">
        <f t="shared" si="810"/>
        <v/>
      </c>
      <c r="Q4185" t="str">
        <f t="shared" ca="1" si="811"/>
        <v/>
      </c>
      <c r="R4185" t="str">
        <f t="shared" si="812"/>
        <v/>
      </c>
      <c r="S4185" t="str">
        <f t="shared" si="813"/>
        <v/>
      </c>
      <c r="T4185" s="2" t="str">
        <f ca="1">IF(S4185="Irrigation","Irrigation",IF(R4185="Irrigation","Irrigation",IF(Q4185="Domestic","Domestic",IF(P4185="Stockwatering","Stockwatering",IF(N4185="IRRIGATION_AND_MUNICIPAL","Irrigation and Municipal",IF(O4185="IRRIGATION_AND_DOMESTIC","Irrigation and Domestic Municipality",_xlfn.XLOOKUP(J4185,Use_Code_Ranking!$B$4:$B$23,Use_Code_Ranking!$A$4:$A$23)))))))</f>
        <v>Irrigation</v>
      </c>
    </row>
    <row r="4186" spans="1:20" x14ac:dyDescent="0.25">
      <c r="A4186" t="s">
        <v>4000</v>
      </c>
      <c r="B4186" t="s">
        <v>95</v>
      </c>
      <c r="C4186" t="s">
        <v>2196</v>
      </c>
      <c r="D4186">
        <v>0</v>
      </c>
      <c r="E4186">
        <v>1.1969000000000001</v>
      </c>
      <c r="F4186" t="s">
        <v>2197</v>
      </c>
      <c r="G4186" t="s">
        <v>4001</v>
      </c>
      <c r="H4186" t="s">
        <v>99</v>
      </c>
      <c r="I4186">
        <f>_xlfn.XLOOKUP(B4186,Use_Code_Ranking!$A$4:$A$23,Use_Code_Ranking!$B$4:$B$23,9999)</f>
        <v>1</v>
      </c>
      <c r="J4186">
        <f t="shared" ca="1" si="804"/>
        <v>1</v>
      </c>
      <c r="K4186">
        <f t="shared" ca="1" si="805"/>
        <v>1</v>
      </c>
      <c r="L4186">
        <f t="shared" ca="1" si="806"/>
        <v>0</v>
      </c>
      <c r="M4186">
        <f t="shared" ca="1" si="807"/>
        <v>0</v>
      </c>
      <c r="N4186" t="str">
        <f t="shared" ca="1" si="808"/>
        <v/>
      </c>
      <c r="O4186" t="str">
        <f t="shared" ca="1" si="809"/>
        <v/>
      </c>
      <c r="P4186" t="str">
        <f t="shared" si="810"/>
        <v/>
      </c>
      <c r="Q4186" t="str">
        <f t="shared" ca="1" si="811"/>
        <v/>
      </c>
      <c r="R4186" t="str">
        <f t="shared" si="812"/>
        <v/>
      </c>
      <c r="S4186" t="str">
        <f t="shared" si="813"/>
        <v/>
      </c>
      <c r="T4186" s="2" t="str">
        <f ca="1">IF(S4186="Irrigation","Irrigation",IF(R4186="Irrigation","Irrigation",IF(Q4186="Domestic","Domestic",IF(P4186="Stockwatering","Stockwatering",IF(N4186="IRRIGATION_AND_MUNICIPAL","Irrigation and Municipal",IF(O4186="IRRIGATION_AND_DOMESTIC","Irrigation and Domestic Municipality",_xlfn.XLOOKUP(J4186,Use_Code_Ranking!$B$4:$B$23,Use_Code_Ranking!$A$4:$A$23)))))))</f>
        <v>Irrigation</v>
      </c>
    </row>
    <row r="4187" spans="1:20" x14ac:dyDescent="0.25">
      <c r="A4187" t="s">
        <v>4000</v>
      </c>
      <c r="B4187" t="s">
        <v>102</v>
      </c>
      <c r="C4187" t="s">
        <v>2196</v>
      </c>
      <c r="D4187">
        <v>0</v>
      </c>
      <c r="E4187">
        <v>1.1969000000000001</v>
      </c>
      <c r="F4187" t="s">
        <v>2197</v>
      </c>
      <c r="G4187" t="s">
        <v>4001</v>
      </c>
      <c r="H4187" t="s">
        <v>99</v>
      </c>
      <c r="I4187">
        <f>_xlfn.XLOOKUP(B4187,Use_Code_Ranking!$A$4:$A$23,Use_Code_Ranking!$B$4:$B$23,9999)</f>
        <v>3</v>
      </c>
      <c r="J4187">
        <f t="shared" ca="1" si="804"/>
        <v>1</v>
      </c>
      <c r="K4187">
        <f t="shared" ca="1" si="805"/>
        <v>1</v>
      </c>
      <c r="L4187">
        <f t="shared" ca="1" si="806"/>
        <v>0</v>
      </c>
      <c r="M4187">
        <f t="shared" ca="1" si="807"/>
        <v>0</v>
      </c>
      <c r="N4187" t="str">
        <f t="shared" ca="1" si="808"/>
        <v/>
      </c>
      <c r="O4187" t="str">
        <f t="shared" ca="1" si="809"/>
        <v/>
      </c>
      <c r="P4187" t="str">
        <f t="shared" si="810"/>
        <v/>
      </c>
      <c r="Q4187" t="str">
        <f t="shared" ca="1" si="811"/>
        <v/>
      </c>
      <c r="R4187" t="str">
        <f t="shared" si="812"/>
        <v/>
      </c>
      <c r="S4187" t="str">
        <f t="shared" si="813"/>
        <v/>
      </c>
      <c r="T4187" s="2" t="str">
        <f ca="1">IF(S4187="Irrigation","Irrigation",IF(R4187="Irrigation","Irrigation",IF(Q4187="Domestic","Domestic",IF(P4187="Stockwatering","Stockwatering",IF(N4187="IRRIGATION_AND_MUNICIPAL","Irrigation and Municipal",IF(O4187="IRRIGATION_AND_DOMESTIC","Irrigation and Domestic Municipality",_xlfn.XLOOKUP(J4187,Use_Code_Ranking!$B$4:$B$23,Use_Code_Ranking!$A$4:$A$23)))))))</f>
        <v>Irrigation</v>
      </c>
    </row>
    <row r="4188" spans="1:20" x14ac:dyDescent="0.25">
      <c r="A4188" t="s">
        <v>4002</v>
      </c>
      <c r="B4188" t="s">
        <v>95</v>
      </c>
      <c r="C4188" t="s">
        <v>2196</v>
      </c>
      <c r="D4188">
        <v>0</v>
      </c>
      <c r="E4188">
        <v>1.1969000000000001</v>
      </c>
      <c r="F4188" t="s">
        <v>2197</v>
      </c>
      <c r="G4188" t="s">
        <v>4001</v>
      </c>
      <c r="H4188" t="s">
        <v>99</v>
      </c>
      <c r="I4188">
        <f>_xlfn.XLOOKUP(B4188,Use_Code_Ranking!$A$4:$A$23,Use_Code_Ranking!$B$4:$B$23,9999)</f>
        <v>1</v>
      </c>
      <c r="J4188">
        <f t="shared" ca="1" si="804"/>
        <v>1</v>
      </c>
      <c r="K4188">
        <f t="shared" ca="1" si="805"/>
        <v>1</v>
      </c>
      <c r="L4188">
        <f t="shared" ca="1" si="806"/>
        <v>0</v>
      </c>
      <c r="M4188">
        <f t="shared" ca="1" si="807"/>
        <v>0</v>
      </c>
      <c r="N4188" t="str">
        <f t="shared" ca="1" si="808"/>
        <v/>
      </c>
      <c r="O4188" t="str">
        <f t="shared" ca="1" si="809"/>
        <v/>
      </c>
      <c r="P4188" t="str">
        <f t="shared" si="810"/>
        <v/>
      </c>
      <c r="Q4188" t="str">
        <f t="shared" ca="1" si="811"/>
        <v/>
      </c>
      <c r="R4188" t="str">
        <f t="shared" si="812"/>
        <v/>
      </c>
      <c r="S4188" t="str">
        <f t="shared" si="813"/>
        <v/>
      </c>
      <c r="T4188" s="2" t="str">
        <f ca="1">IF(S4188="Irrigation","Irrigation",IF(R4188="Irrigation","Irrigation",IF(Q4188="Domestic","Domestic",IF(P4188="Stockwatering","Stockwatering",IF(N4188="IRRIGATION_AND_MUNICIPAL","Irrigation and Municipal",IF(O4188="IRRIGATION_AND_DOMESTIC","Irrigation and Domestic Municipality",_xlfn.XLOOKUP(J4188,Use_Code_Ranking!$B$4:$B$23,Use_Code_Ranking!$A$4:$A$23)))))))</f>
        <v>Irrigation</v>
      </c>
    </row>
    <row r="4189" spans="1:20" x14ac:dyDescent="0.25">
      <c r="A4189" t="s">
        <v>4002</v>
      </c>
      <c r="B4189" t="s">
        <v>102</v>
      </c>
      <c r="C4189" t="s">
        <v>2196</v>
      </c>
      <c r="D4189">
        <v>0</v>
      </c>
      <c r="E4189">
        <v>1.1969000000000001</v>
      </c>
      <c r="F4189" t="s">
        <v>2197</v>
      </c>
      <c r="G4189" t="s">
        <v>4001</v>
      </c>
      <c r="H4189" t="s">
        <v>99</v>
      </c>
      <c r="I4189">
        <f>_xlfn.XLOOKUP(B4189,Use_Code_Ranking!$A$4:$A$23,Use_Code_Ranking!$B$4:$B$23,9999)</f>
        <v>3</v>
      </c>
      <c r="J4189">
        <f t="shared" ca="1" si="804"/>
        <v>1</v>
      </c>
      <c r="K4189">
        <f t="shared" ca="1" si="805"/>
        <v>1</v>
      </c>
      <c r="L4189">
        <f t="shared" ca="1" si="806"/>
        <v>0</v>
      </c>
      <c r="M4189">
        <f t="shared" ca="1" si="807"/>
        <v>0</v>
      </c>
      <c r="N4189" t="str">
        <f t="shared" ca="1" si="808"/>
        <v/>
      </c>
      <c r="O4189" t="str">
        <f t="shared" ca="1" si="809"/>
        <v/>
      </c>
      <c r="P4189" t="str">
        <f t="shared" si="810"/>
        <v/>
      </c>
      <c r="Q4189" t="str">
        <f t="shared" ca="1" si="811"/>
        <v/>
      </c>
      <c r="R4189" t="str">
        <f t="shared" si="812"/>
        <v/>
      </c>
      <c r="S4189" t="str">
        <f t="shared" si="813"/>
        <v/>
      </c>
      <c r="T4189" s="2" t="str">
        <f ca="1">IF(S4189="Irrigation","Irrigation",IF(R4189="Irrigation","Irrigation",IF(Q4189="Domestic","Domestic",IF(P4189="Stockwatering","Stockwatering",IF(N4189="IRRIGATION_AND_MUNICIPAL","Irrigation and Municipal",IF(O4189="IRRIGATION_AND_DOMESTIC","Irrigation and Domestic Municipality",_xlfn.XLOOKUP(J4189,Use_Code_Ranking!$B$4:$B$23,Use_Code_Ranking!$A$4:$A$23)))))))</f>
        <v>Irrigation</v>
      </c>
    </row>
    <row r="4190" spans="1:20" x14ac:dyDescent="0.25">
      <c r="A4190" t="s">
        <v>4003</v>
      </c>
      <c r="B4190" t="s">
        <v>95</v>
      </c>
      <c r="C4190" t="s">
        <v>2196</v>
      </c>
      <c r="D4190">
        <v>0</v>
      </c>
      <c r="E4190">
        <v>0.34520000000000001</v>
      </c>
      <c r="F4190" t="s">
        <v>2197</v>
      </c>
      <c r="G4190" t="s">
        <v>4004</v>
      </c>
      <c r="H4190" t="s">
        <v>101</v>
      </c>
      <c r="I4190">
        <f>_xlfn.XLOOKUP(B4190,Use_Code_Ranking!$A$4:$A$23,Use_Code_Ranking!$B$4:$B$23,9999)</f>
        <v>1</v>
      </c>
      <c r="J4190">
        <f t="shared" ca="1" si="804"/>
        <v>1</v>
      </c>
      <c r="K4190">
        <f t="shared" ca="1" si="805"/>
        <v>1</v>
      </c>
      <c r="L4190">
        <f t="shared" ca="1" si="806"/>
        <v>0</v>
      </c>
      <c r="M4190">
        <f t="shared" ca="1" si="807"/>
        <v>0</v>
      </c>
      <c r="N4190" t="str">
        <f t="shared" ca="1" si="808"/>
        <v/>
      </c>
      <c r="O4190" t="str">
        <f t="shared" ca="1" si="809"/>
        <v/>
      </c>
      <c r="P4190" t="str">
        <f t="shared" si="810"/>
        <v/>
      </c>
      <c r="Q4190" t="str">
        <f t="shared" ca="1" si="811"/>
        <v/>
      </c>
      <c r="R4190" t="str">
        <f t="shared" si="812"/>
        <v/>
      </c>
      <c r="S4190" t="str">
        <f t="shared" si="813"/>
        <v/>
      </c>
      <c r="T4190" s="2" t="str">
        <f ca="1">IF(S4190="Irrigation","Irrigation",IF(R4190="Irrigation","Irrigation",IF(Q4190="Domestic","Domestic",IF(P4190="Stockwatering","Stockwatering",IF(N4190="IRRIGATION_AND_MUNICIPAL","Irrigation and Municipal",IF(O4190="IRRIGATION_AND_DOMESTIC","Irrigation and Domestic Municipality",_xlfn.XLOOKUP(J4190,Use_Code_Ranking!$B$4:$B$23,Use_Code_Ranking!$A$4:$A$23)))))))</f>
        <v>Irrigation</v>
      </c>
    </row>
    <row r="4191" spans="1:20" x14ac:dyDescent="0.25">
      <c r="A4191" t="s">
        <v>4003</v>
      </c>
      <c r="B4191" t="s">
        <v>102</v>
      </c>
      <c r="C4191" t="s">
        <v>2196</v>
      </c>
      <c r="D4191">
        <v>0</v>
      </c>
      <c r="E4191">
        <v>0.34520000000000001</v>
      </c>
      <c r="F4191" t="s">
        <v>2197</v>
      </c>
      <c r="G4191" t="s">
        <v>4004</v>
      </c>
      <c r="H4191" t="s">
        <v>101</v>
      </c>
      <c r="I4191">
        <f>_xlfn.XLOOKUP(B4191,Use_Code_Ranking!$A$4:$A$23,Use_Code_Ranking!$B$4:$B$23,9999)</f>
        <v>3</v>
      </c>
      <c r="J4191">
        <f t="shared" ca="1" si="804"/>
        <v>1</v>
      </c>
      <c r="K4191">
        <f t="shared" ca="1" si="805"/>
        <v>1</v>
      </c>
      <c r="L4191">
        <f t="shared" ca="1" si="806"/>
        <v>0</v>
      </c>
      <c r="M4191">
        <f t="shared" ca="1" si="807"/>
        <v>0</v>
      </c>
      <c r="N4191" t="str">
        <f t="shared" ca="1" si="808"/>
        <v/>
      </c>
      <c r="O4191" t="str">
        <f t="shared" ca="1" si="809"/>
        <v/>
      </c>
      <c r="P4191" t="str">
        <f t="shared" si="810"/>
        <v/>
      </c>
      <c r="Q4191" t="str">
        <f t="shared" ca="1" si="811"/>
        <v/>
      </c>
      <c r="R4191" t="str">
        <f t="shared" si="812"/>
        <v/>
      </c>
      <c r="S4191" t="str">
        <f t="shared" si="813"/>
        <v/>
      </c>
      <c r="T4191" s="2" t="str">
        <f ca="1">IF(S4191="Irrigation","Irrigation",IF(R4191="Irrigation","Irrigation",IF(Q4191="Domestic","Domestic",IF(P4191="Stockwatering","Stockwatering",IF(N4191="IRRIGATION_AND_MUNICIPAL","Irrigation and Municipal",IF(O4191="IRRIGATION_AND_DOMESTIC","Irrigation and Domestic Municipality",_xlfn.XLOOKUP(J4191,Use_Code_Ranking!$B$4:$B$23,Use_Code_Ranking!$A$4:$A$23)))))))</f>
        <v>Irrigation</v>
      </c>
    </row>
    <row r="4192" spans="1:20" x14ac:dyDescent="0.25">
      <c r="A4192" t="s">
        <v>4005</v>
      </c>
      <c r="B4192" t="s">
        <v>102</v>
      </c>
      <c r="C4192" t="s">
        <v>2196</v>
      </c>
      <c r="D4192">
        <v>0</v>
      </c>
      <c r="E4192">
        <v>0.23319999999999999</v>
      </c>
      <c r="F4192" t="s">
        <v>2197</v>
      </c>
      <c r="G4192" t="s">
        <v>4006</v>
      </c>
      <c r="H4192" t="s">
        <v>106</v>
      </c>
      <c r="I4192">
        <f>_xlfn.XLOOKUP(B4192,Use_Code_Ranking!$A$4:$A$23,Use_Code_Ranking!$B$4:$B$23,9999)</f>
        <v>3</v>
      </c>
      <c r="J4192">
        <f t="shared" ca="1" si="804"/>
        <v>1</v>
      </c>
      <c r="K4192">
        <f t="shared" ca="1" si="805"/>
        <v>1</v>
      </c>
      <c r="L4192">
        <f t="shared" ca="1" si="806"/>
        <v>0</v>
      </c>
      <c r="M4192">
        <f t="shared" ca="1" si="807"/>
        <v>0</v>
      </c>
      <c r="N4192" t="str">
        <f t="shared" ca="1" si="808"/>
        <v/>
      </c>
      <c r="O4192" t="str">
        <f t="shared" ca="1" si="809"/>
        <v/>
      </c>
      <c r="P4192" t="str">
        <f t="shared" si="810"/>
        <v/>
      </c>
      <c r="Q4192" t="str">
        <f t="shared" ca="1" si="811"/>
        <v/>
      </c>
      <c r="R4192" t="str">
        <f t="shared" si="812"/>
        <v/>
      </c>
      <c r="S4192" t="str">
        <f t="shared" si="813"/>
        <v/>
      </c>
      <c r="T4192" s="2" t="str">
        <f ca="1">IF(S4192="Irrigation","Irrigation",IF(R4192="Irrigation","Irrigation",IF(Q4192="Domestic","Domestic",IF(P4192="Stockwatering","Stockwatering",IF(N4192="IRRIGATION_AND_MUNICIPAL","Irrigation and Municipal",IF(O4192="IRRIGATION_AND_DOMESTIC","Irrigation and Domestic Municipality",_xlfn.XLOOKUP(J4192,Use_Code_Ranking!$B$4:$B$23,Use_Code_Ranking!$A$4:$A$23)))))))</f>
        <v>Irrigation</v>
      </c>
    </row>
    <row r="4193" spans="1:20" x14ac:dyDescent="0.25">
      <c r="A4193" t="s">
        <v>4005</v>
      </c>
      <c r="B4193" t="s">
        <v>95</v>
      </c>
      <c r="C4193" t="s">
        <v>2196</v>
      </c>
      <c r="D4193">
        <v>0</v>
      </c>
      <c r="E4193">
        <v>0.23319999999999999</v>
      </c>
      <c r="F4193" t="s">
        <v>2197</v>
      </c>
      <c r="G4193" t="s">
        <v>4006</v>
      </c>
      <c r="H4193" t="s">
        <v>106</v>
      </c>
      <c r="I4193">
        <f>_xlfn.XLOOKUP(B4193,Use_Code_Ranking!$A$4:$A$23,Use_Code_Ranking!$B$4:$B$23,9999)</f>
        <v>1</v>
      </c>
      <c r="J4193">
        <f t="shared" ca="1" si="804"/>
        <v>1</v>
      </c>
      <c r="K4193">
        <f t="shared" ca="1" si="805"/>
        <v>1</v>
      </c>
      <c r="L4193">
        <f t="shared" ca="1" si="806"/>
        <v>0</v>
      </c>
      <c r="M4193">
        <f t="shared" ca="1" si="807"/>
        <v>0</v>
      </c>
      <c r="N4193" t="str">
        <f t="shared" ca="1" si="808"/>
        <v/>
      </c>
      <c r="O4193" t="str">
        <f t="shared" ca="1" si="809"/>
        <v/>
      </c>
      <c r="P4193" t="str">
        <f t="shared" si="810"/>
        <v/>
      </c>
      <c r="Q4193" t="str">
        <f t="shared" ca="1" si="811"/>
        <v/>
      </c>
      <c r="R4193" t="str">
        <f t="shared" si="812"/>
        <v/>
      </c>
      <c r="S4193" t="str">
        <f t="shared" si="813"/>
        <v/>
      </c>
      <c r="T4193" s="2" t="str">
        <f ca="1">IF(S4193="Irrigation","Irrigation",IF(R4193="Irrigation","Irrigation",IF(Q4193="Domestic","Domestic",IF(P4193="Stockwatering","Stockwatering",IF(N4193="IRRIGATION_AND_MUNICIPAL","Irrigation and Municipal",IF(O4193="IRRIGATION_AND_DOMESTIC","Irrigation and Domestic Municipality",_xlfn.XLOOKUP(J4193,Use_Code_Ranking!$B$4:$B$23,Use_Code_Ranking!$A$4:$A$23)))))))</f>
        <v>Irrigation</v>
      </c>
    </row>
    <row r="4194" spans="1:20" x14ac:dyDescent="0.25">
      <c r="A4194" t="s">
        <v>4007</v>
      </c>
      <c r="B4194" t="s">
        <v>95</v>
      </c>
      <c r="C4194" t="s">
        <v>2196</v>
      </c>
      <c r="D4194">
        <v>0</v>
      </c>
      <c r="E4194">
        <v>0.2762</v>
      </c>
      <c r="F4194" t="s">
        <v>2197</v>
      </c>
      <c r="G4194" t="s">
        <v>4008</v>
      </c>
      <c r="H4194" t="s">
        <v>101</v>
      </c>
      <c r="I4194">
        <f>_xlfn.XLOOKUP(B4194,Use_Code_Ranking!$A$4:$A$23,Use_Code_Ranking!$B$4:$B$23,9999)</f>
        <v>1</v>
      </c>
      <c r="J4194">
        <f t="shared" ca="1" si="804"/>
        <v>1</v>
      </c>
      <c r="K4194">
        <f t="shared" ca="1" si="805"/>
        <v>1</v>
      </c>
      <c r="L4194">
        <f t="shared" ca="1" si="806"/>
        <v>0</v>
      </c>
      <c r="M4194">
        <f t="shared" ca="1" si="807"/>
        <v>0</v>
      </c>
      <c r="N4194" t="str">
        <f t="shared" ca="1" si="808"/>
        <v/>
      </c>
      <c r="O4194" t="str">
        <f t="shared" ca="1" si="809"/>
        <v/>
      </c>
      <c r="P4194" t="str">
        <f t="shared" si="810"/>
        <v/>
      </c>
      <c r="Q4194" t="str">
        <f t="shared" ca="1" si="811"/>
        <v/>
      </c>
      <c r="R4194" t="str">
        <f t="shared" si="812"/>
        <v/>
      </c>
      <c r="S4194" t="str">
        <f t="shared" si="813"/>
        <v/>
      </c>
      <c r="T4194" s="2" t="str">
        <f ca="1">IF(S4194="Irrigation","Irrigation",IF(R4194="Irrigation","Irrigation",IF(Q4194="Domestic","Domestic",IF(P4194="Stockwatering","Stockwatering",IF(N4194="IRRIGATION_AND_MUNICIPAL","Irrigation and Municipal",IF(O4194="IRRIGATION_AND_DOMESTIC","Irrigation and Domestic Municipality",_xlfn.XLOOKUP(J4194,Use_Code_Ranking!$B$4:$B$23,Use_Code_Ranking!$A$4:$A$23)))))))</f>
        <v>Irrigation</v>
      </c>
    </row>
    <row r="4195" spans="1:20" x14ac:dyDescent="0.25">
      <c r="A4195" t="s">
        <v>4009</v>
      </c>
      <c r="B4195" t="s">
        <v>95</v>
      </c>
      <c r="C4195" t="s">
        <v>2196</v>
      </c>
      <c r="D4195">
        <v>0</v>
      </c>
      <c r="E4195">
        <v>9.2100000000000001E-2</v>
      </c>
      <c r="F4195" t="s">
        <v>2197</v>
      </c>
      <c r="G4195" t="s">
        <v>4010</v>
      </c>
      <c r="H4195" t="s">
        <v>99</v>
      </c>
      <c r="I4195">
        <f>_xlfn.XLOOKUP(B4195,Use_Code_Ranking!$A$4:$A$23,Use_Code_Ranking!$B$4:$B$23,9999)</f>
        <v>1</v>
      </c>
      <c r="J4195">
        <f t="shared" ca="1" si="804"/>
        <v>1</v>
      </c>
      <c r="K4195">
        <f t="shared" ca="1" si="805"/>
        <v>1</v>
      </c>
      <c r="L4195">
        <f t="shared" ca="1" si="806"/>
        <v>0</v>
      </c>
      <c r="M4195">
        <f t="shared" ca="1" si="807"/>
        <v>0</v>
      </c>
      <c r="N4195" t="str">
        <f t="shared" ca="1" si="808"/>
        <v/>
      </c>
      <c r="O4195" t="str">
        <f t="shared" ca="1" si="809"/>
        <v/>
      </c>
      <c r="P4195" t="str">
        <f t="shared" si="810"/>
        <v/>
      </c>
      <c r="Q4195" t="str">
        <f t="shared" ca="1" si="811"/>
        <v/>
      </c>
      <c r="R4195" t="str">
        <f t="shared" si="812"/>
        <v/>
      </c>
      <c r="S4195" t="str">
        <f t="shared" si="813"/>
        <v/>
      </c>
      <c r="T4195" s="2" t="str">
        <f ca="1">IF(S4195="Irrigation","Irrigation",IF(R4195="Irrigation","Irrigation",IF(Q4195="Domestic","Domestic",IF(P4195="Stockwatering","Stockwatering",IF(N4195="IRRIGATION_AND_MUNICIPAL","Irrigation and Municipal",IF(O4195="IRRIGATION_AND_DOMESTIC","Irrigation and Domestic Municipality",_xlfn.XLOOKUP(J4195,Use_Code_Ranking!$B$4:$B$23,Use_Code_Ranking!$A$4:$A$23)))))))</f>
        <v>Irrigation</v>
      </c>
    </row>
    <row r="4196" spans="1:20" x14ac:dyDescent="0.25">
      <c r="A4196" t="s">
        <v>4011</v>
      </c>
      <c r="B4196" t="s">
        <v>95</v>
      </c>
      <c r="C4196" t="s">
        <v>2196</v>
      </c>
      <c r="D4196">
        <v>0</v>
      </c>
      <c r="E4196">
        <v>6.1400000000000003E-2</v>
      </c>
      <c r="F4196" t="s">
        <v>2197</v>
      </c>
      <c r="G4196" t="s">
        <v>4012</v>
      </c>
      <c r="H4196" t="s">
        <v>99</v>
      </c>
      <c r="I4196">
        <f>_xlfn.XLOOKUP(B4196,Use_Code_Ranking!$A$4:$A$23,Use_Code_Ranking!$B$4:$B$23,9999)</f>
        <v>1</v>
      </c>
      <c r="J4196">
        <f t="shared" ca="1" si="804"/>
        <v>1</v>
      </c>
      <c r="K4196">
        <f t="shared" ca="1" si="805"/>
        <v>1</v>
      </c>
      <c r="L4196">
        <f t="shared" ca="1" si="806"/>
        <v>0</v>
      </c>
      <c r="M4196">
        <f t="shared" ca="1" si="807"/>
        <v>0</v>
      </c>
      <c r="N4196" t="str">
        <f t="shared" ca="1" si="808"/>
        <v/>
      </c>
      <c r="O4196" t="str">
        <f t="shared" ca="1" si="809"/>
        <v/>
      </c>
      <c r="P4196" t="str">
        <f t="shared" si="810"/>
        <v/>
      </c>
      <c r="Q4196" t="str">
        <f t="shared" ca="1" si="811"/>
        <v/>
      </c>
      <c r="R4196" t="str">
        <f t="shared" si="812"/>
        <v/>
      </c>
      <c r="S4196" t="str">
        <f t="shared" si="813"/>
        <v/>
      </c>
      <c r="T4196" s="2" t="str">
        <f ca="1">IF(S4196="Irrigation","Irrigation",IF(R4196="Irrigation","Irrigation",IF(Q4196="Domestic","Domestic",IF(P4196="Stockwatering","Stockwatering",IF(N4196="IRRIGATION_AND_MUNICIPAL","Irrigation and Municipal",IF(O4196="IRRIGATION_AND_DOMESTIC","Irrigation and Domestic Municipality",_xlfn.XLOOKUP(J4196,Use_Code_Ranking!$B$4:$B$23,Use_Code_Ranking!$A$4:$A$23)))))))</f>
        <v>Irrigation</v>
      </c>
    </row>
    <row r="4197" spans="1:20" x14ac:dyDescent="0.25">
      <c r="A4197" t="s">
        <v>4013</v>
      </c>
      <c r="B4197" t="s">
        <v>95</v>
      </c>
      <c r="C4197" t="s">
        <v>2196</v>
      </c>
      <c r="D4197">
        <v>0</v>
      </c>
      <c r="E4197">
        <v>0.184</v>
      </c>
      <c r="F4197" t="s">
        <v>2197</v>
      </c>
      <c r="G4197" t="s">
        <v>4014</v>
      </c>
      <c r="H4197" t="s">
        <v>101</v>
      </c>
      <c r="I4197">
        <f>_xlfn.XLOOKUP(B4197,Use_Code_Ranking!$A$4:$A$23,Use_Code_Ranking!$B$4:$B$23,9999)</f>
        <v>1</v>
      </c>
      <c r="J4197">
        <f t="shared" ca="1" si="804"/>
        <v>1</v>
      </c>
      <c r="K4197">
        <f t="shared" ca="1" si="805"/>
        <v>1</v>
      </c>
      <c r="L4197">
        <f t="shared" ca="1" si="806"/>
        <v>0</v>
      </c>
      <c r="M4197">
        <f t="shared" ca="1" si="807"/>
        <v>0</v>
      </c>
      <c r="N4197" t="str">
        <f t="shared" ca="1" si="808"/>
        <v/>
      </c>
      <c r="O4197" t="str">
        <f t="shared" ca="1" si="809"/>
        <v/>
      </c>
      <c r="P4197" t="str">
        <f t="shared" si="810"/>
        <v/>
      </c>
      <c r="Q4197" t="str">
        <f t="shared" ca="1" si="811"/>
        <v/>
      </c>
      <c r="R4197" t="str">
        <f t="shared" si="812"/>
        <v/>
      </c>
      <c r="S4197" t="str">
        <f t="shared" si="813"/>
        <v/>
      </c>
      <c r="T4197" s="2" t="str">
        <f ca="1">IF(S4197="Irrigation","Irrigation",IF(R4197="Irrigation","Irrigation",IF(Q4197="Domestic","Domestic",IF(P4197="Stockwatering","Stockwatering",IF(N4197="IRRIGATION_AND_MUNICIPAL","Irrigation and Municipal",IF(O4197="IRRIGATION_AND_DOMESTIC","Irrigation and Domestic Municipality",_xlfn.XLOOKUP(J4197,Use_Code_Ranking!$B$4:$B$23,Use_Code_Ranking!$A$4:$A$23)))))))</f>
        <v>Irrigation</v>
      </c>
    </row>
    <row r="4198" spans="1:20" x14ac:dyDescent="0.25">
      <c r="A4198" t="s">
        <v>4013</v>
      </c>
      <c r="B4198" t="s">
        <v>102</v>
      </c>
      <c r="C4198" t="s">
        <v>2196</v>
      </c>
      <c r="D4198">
        <v>0</v>
      </c>
      <c r="E4198">
        <v>0.184</v>
      </c>
      <c r="F4198" t="s">
        <v>2197</v>
      </c>
      <c r="G4198" t="s">
        <v>4014</v>
      </c>
      <c r="H4198" t="s">
        <v>101</v>
      </c>
      <c r="I4198">
        <f>_xlfn.XLOOKUP(B4198,Use_Code_Ranking!$A$4:$A$23,Use_Code_Ranking!$B$4:$B$23,9999)</f>
        <v>3</v>
      </c>
      <c r="J4198">
        <f t="shared" ca="1" si="804"/>
        <v>1</v>
      </c>
      <c r="K4198">
        <f t="shared" ca="1" si="805"/>
        <v>1</v>
      </c>
      <c r="L4198">
        <f t="shared" ca="1" si="806"/>
        <v>0</v>
      </c>
      <c r="M4198">
        <f t="shared" ca="1" si="807"/>
        <v>0</v>
      </c>
      <c r="N4198" t="str">
        <f t="shared" ca="1" si="808"/>
        <v/>
      </c>
      <c r="O4198" t="str">
        <f t="shared" ca="1" si="809"/>
        <v/>
      </c>
      <c r="P4198" t="str">
        <f t="shared" si="810"/>
        <v/>
      </c>
      <c r="Q4198" t="str">
        <f t="shared" ca="1" si="811"/>
        <v/>
      </c>
      <c r="R4198" t="str">
        <f t="shared" si="812"/>
        <v/>
      </c>
      <c r="S4198" t="str">
        <f t="shared" si="813"/>
        <v/>
      </c>
      <c r="T4198" s="2" t="str">
        <f ca="1">IF(S4198="Irrigation","Irrigation",IF(R4198="Irrigation","Irrigation",IF(Q4198="Domestic","Domestic",IF(P4198="Stockwatering","Stockwatering",IF(N4198="IRRIGATION_AND_MUNICIPAL","Irrigation and Municipal",IF(O4198="IRRIGATION_AND_DOMESTIC","Irrigation and Domestic Municipality",_xlfn.XLOOKUP(J4198,Use_Code_Ranking!$B$4:$B$23,Use_Code_Ranking!$A$4:$A$23)))))))</f>
        <v>Irrigation</v>
      </c>
    </row>
    <row r="4199" spans="1:20" x14ac:dyDescent="0.25">
      <c r="A4199" t="s">
        <v>4015</v>
      </c>
      <c r="B4199" t="s">
        <v>95</v>
      </c>
      <c r="C4199" t="s">
        <v>2196</v>
      </c>
      <c r="D4199">
        <v>0</v>
      </c>
      <c r="E4199">
        <v>0.184</v>
      </c>
      <c r="F4199" t="s">
        <v>2197</v>
      </c>
      <c r="G4199" t="s">
        <v>4014</v>
      </c>
      <c r="H4199" t="s">
        <v>101</v>
      </c>
      <c r="I4199">
        <f>_xlfn.XLOOKUP(B4199,Use_Code_Ranking!$A$4:$A$23,Use_Code_Ranking!$B$4:$B$23,9999)</f>
        <v>1</v>
      </c>
      <c r="J4199">
        <f t="shared" ca="1" si="804"/>
        <v>1</v>
      </c>
      <c r="K4199">
        <f t="shared" ca="1" si="805"/>
        <v>1</v>
      </c>
      <c r="L4199">
        <f t="shared" ca="1" si="806"/>
        <v>0</v>
      </c>
      <c r="M4199">
        <f t="shared" ca="1" si="807"/>
        <v>0</v>
      </c>
      <c r="N4199" t="str">
        <f t="shared" ca="1" si="808"/>
        <v/>
      </c>
      <c r="O4199" t="str">
        <f t="shared" ca="1" si="809"/>
        <v/>
      </c>
      <c r="P4199" t="str">
        <f t="shared" si="810"/>
        <v/>
      </c>
      <c r="Q4199" t="str">
        <f t="shared" ca="1" si="811"/>
        <v/>
      </c>
      <c r="R4199" t="str">
        <f t="shared" si="812"/>
        <v/>
      </c>
      <c r="S4199" t="str">
        <f t="shared" si="813"/>
        <v/>
      </c>
      <c r="T4199" s="2" t="str">
        <f ca="1">IF(S4199="Irrigation","Irrigation",IF(R4199="Irrigation","Irrigation",IF(Q4199="Domestic","Domestic",IF(P4199="Stockwatering","Stockwatering",IF(N4199="IRRIGATION_AND_MUNICIPAL","Irrigation and Municipal",IF(O4199="IRRIGATION_AND_DOMESTIC","Irrigation and Domestic Municipality",_xlfn.XLOOKUP(J4199,Use_Code_Ranking!$B$4:$B$23,Use_Code_Ranking!$A$4:$A$23)))))))</f>
        <v>Irrigation</v>
      </c>
    </row>
    <row r="4200" spans="1:20" x14ac:dyDescent="0.25">
      <c r="A4200" t="s">
        <v>4015</v>
      </c>
      <c r="B4200" t="s">
        <v>102</v>
      </c>
      <c r="C4200" t="s">
        <v>2196</v>
      </c>
      <c r="D4200">
        <v>0</v>
      </c>
      <c r="E4200">
        <v>0.184</v>
      </c>
      <c r="F4200" t="s">
        <v>2197</v>
      </c>
      <c r="G4200" t="s">
        <v>4014</v>
      </c>
      <c r="H4200" t="s">
        <v>101</v>
      </c>
      <c r="I4200">
        <f>_xlfn.XLOOKUP(B4200,Use_Code_Ranking!$A$4:$A$23,Use_Code_Ranking!$B$4:$B$23,9999)</f>
        <v>3</v>
      </c>
      <c r="J4200">
        <f t="shared" ca="1" si="804"/>
        <v>1</v>
      </c>
      <c r="K4200">
        <f t="shared" ca="1" si="805"/>
        <v>1</v>
      </c>
      <c r="L4200">
        <f t="shared" ca="1" si="806"/>
        <v>0</v>
      </c>
      <c r="M4200">
        <f t="shared" ca="1" si="807"/>
        <v>0</v>
      </c>
      <c r="N4200" t="str">
        <f t="shared" ca="1" si="808"/>
        <v/>
      </c>
      <c r="O4200" t="str">
        <f t="shared" ca="1" si="809"/>
        <v/>
      </c>
      <c r="P4200" t="str">
        <f t="shared" si="810"/>
        <v/>
      </c>
      <c r="Q4200" t="str">
        <f t="shared" ca="1" si="811"/>
        <v/>
      </c>
      <c r="R4200" t="str">
        <f t="shared" si="812"/>
        <v/>
      </c>
      <c r="S4200" t="str">
        <f t="shared" si="813"/>
        <v/>
      </c>
      <c r="T4200" s="2" t="str">
        <f ca="1">IF(S4200="Irrigation","Irrigation",IF(R4200="Irrigation","Irrigation",IF(Q4200="Domestic","Domestic",IF(P4200="Stockwatering","Stockwatering",IF(N4200="IRRIGATION_AND_MUNICIPAL","Irrigation and Municipal",IF(O4200="IRRIGATION_AND_DOMESTIC","Irrigation and Domestic Municipality",_xlfn.XLOOKUP(J4200,Use_Code_Ranking!$B$4:$B$23,Use_Code_Ranking!$A$4:$A$23)))))))</f>
        <v>Irrigation</v>
      </c>
    </row>
    <row r="4201" spans="1:20" x14ac:dyDescent="0.25">
      <c r="A4201" t="s">
        <v>4016</v>
      </c>
      <c r="B4201" t="s">
        <v>102</v>
      </c>
      <c r="C4201" t="s">
        <v>2196</v>
      </c>
      <c r="D4201">
        <v>0</v>
      </c>
      <c r="E4201">
        <v>0.96699999999999997</v>
      </c>
      <c r="F4201" t="s">
        <v>2197</v>
      </c>
      <c r="G4201" t="s">
        <v>4014</v>
      </c>
      <c r="H4201" t="s">
        <v>101</v>
      </c>
      <c r="I4201">
        <f>_xlfn.XLOOKUP(B4201,Use_Code_Ranking!$A$4:$A$23,Use_Code_Ranking!$B$4:$B$23,9999)</f>
        <v>3</v>
      </c>
      <c r="J4201">
        <f t="shared" ca="1" si="804"/>
        <v>1</v>
      </c>
      <c r="K4201">
        <f t="shared" ca="1" si="805"/>
        <v>1</v>
      </c>
      <c r="L4201">
        <f t="shared" ca="1" si="806"/>
        <v>0</v>
      </c>
      <c r="M4201">
        <f t="shared" ca="1" si="807"/>
        <v>0</v>
      </c>
      <c r="N4201" t="str">
        <f t="shared" ca="1" si="808"/>
        <v/>
      </c>
      <c r="O4201" t="str">
        <f t="shared" ca="1" si="809"/>
        <v/>
      </c>
      <c r="P4201" t="str">
        <f t="shared" si="810"/>
        <v/>
      </c>
      <c r="Q4201" t="str">
        <f t="shared" ca="1" si="811"/>
        <v/>
      </c>
      <c r="R4201" t="str">
        <f t="shared" si="812"/>
        <v/>
      </c>
      <c r="S4201" t="str">
        <f t="shared" si="813"/>
        <v/>
      </c>
      <c r="T4201" s="2" t="str">
        <f ca="1">IF(S4201="Irrigation","Irrigation",IF(R4201="Irrigation","Irrigation",IF(Q4201="Domestic","Domestic",IF(P4201="Stockwatering","Stockwatering",IF(N4201="IRRIGATION_AND_MUNICIPAL","Irrigation and Municipal",IF(O4201="IRRIGATION_AND_DOMESTIC","Irrigation and Domestic Municipality",_xlfn.XLOOKUP(J4201,Use_Code_Ranking!$B$4:$B$23,Use_Code_Ranking!$A$4:$A$23)))))))</f>
        <v>Irrigation</v>
      </c>
    </row>
    <row r="4202" spans="1:20" x14ac:dyDescent="0.25">
      <c r="A4202" t="s">
        <v>4016</v>
      </c>
      <c r="B4202" t="s">
        <v>95</v>
      </c>
      <c r="C4202" t="s">
        <v>2196</v>
      </c>
      <c r="D4202">
        <v>0</v>
      </c>
      <c r="E4202">
        <v>0.96699999999999997</v>
      </c>
      <c r="F4202" t="s">
        <v>2197</v>
      </c>
      <c r="G4202" t="s">
        <v>4014</v>
      </c>
      <c r="H4202" t="s">
        <v>101</v>
      </c>
      <c r="I4202">
        <f>_xlfn.XLOOKUP(B4202,Use_Code_Ranking!$A$4:$A$23,Use_Code_Ranking!$B$4:$B$23,9999)</f>
        <v>1</v>
      </c>
      <c r="J4202">
        <f t="shared" ca="1" si="804"/>
        <v>1</v>
      </c>
      <c r="K4202">
        <f t="shared" ca="1" si="805"/>
        <v>1</v>
      </c>
      <c r="L4202">
        <f t="shared" ca="1" si="806"/>
        <v>0</v>
      </c>
      <c r="M4202">
        <f t="shared" ca="1" si="807"/>
        <v>0</v>
      </c>
      <c r="N4202" t="str">
        <f t="shared" ca="1" si="808"/>
        <v/>
      </c>
      <c r="O4202" t="str">
        <f t="shared" ca="1" si="809"/>
        <v/>
      </c>
      <c r="P4202" t="str">
        <f t="shared" si="810"/>
        <v/>
      </c>
      <c r="Q4202" t="str">
        <f t="shared" ca="1" si="811"/>
        <v/>
      </c>
      <c r="R4202" t="str">
        <f t="shared" si="812"/>
        <v/>
      </c>
      <c r="S4202" t="str">
        <f t="shared" si="813"/>
        <v/>
      </c>
      <c r="T4202" s="2" t="str">
        <f ca="1">IF(S4202="Irrigation","Irrigation",IF(R4202="Irrigation","Irrigation",IF(Q4202="Domestic","Domestic",IF(P4202="Stockwatering","Stockwatering",IF(N4202="IRRIGATION_AND_MUNICIPAL","Irrigation and Municipal",IF(O4202="IRRIGATION_AND_DOMESTIC","Irrigation and Domestic Municipality",_xlfn.XLOOKUP(J4202,Use_Code_Ranking!$B$4:$B$23,Use_Code_Ranking!$A$4:$A$23)))))))</f>
        <v>Irrigation</v>
      </c>
    </row>
    <row r="4203" spans="1:20" x14ac:dyDescent="0.25">
      <c r="A4203" t="s">
        <v>4017</v>
      </c>
      <c r="B4203" t="s">
        <v>95</v>
      </c>
      <c r="C4203" t="s">
        <v>2196</v>
      </c>
      <c r="D4203">
        <v>0</v>
      </c>
      <c r="E4203">
        <v>0.80220000000000002</v>
      </c>
      <c r="F4203" t="s">
        <v>2197</v>
      </c>
      <c r="G4203" t="s">
        <v>3994</v>
      </c>
      <c r="H4203" t="s">
        <v>101</v>
      </c>
      <c r="I4203">
        <f>_xlfn.XLOOKUP(B4203,Use_Code_Ranking!$A$4:$A$23,Use_Code_Ranking!$B$4:$B$23,9999)</f>
        <v>1</v>
      </c>
      <c r="J4203">
        <f t="shared" ca="1" si="804"/>
        <v>1</v>
      </c>
      <c r="K4203">
        <f t="shared" ca="1" si="805"/>
        <v>1</v>
      </c>
      <c r="L4203">
        <f t="shared" ca="1" si="806"/>
        <v>0</v>
      </c>
      <c r="M4203">
        <f t="shared" ca="1" si="807"/>
        <v>0</v>
      </c>
      <c r="N4203" t="str">
        <f t="shared" ca="1" si="808"/>
        <v/>
      </c>
      <c r="O4203" t="str">
        <f t="shared" ca="1" si="809"/>
        <v/>
      </c>
      <c r="P4203" t="str">
        <f t="shared" si="810"/>
        <v/>
      </c>
      <c r="Q4203" t="str">
        <f t="shared" ca="1" si="811"/>
        <v/>
      </c>
      <c r="R4203" t="str">
        <f t="shared" si="812"/>
        <v/>
      </c>
      <c r="S4203" t="str">
        <f t="shared" si="813"/>
        <v/>
      </c>
      <c r="T4203" s="2" t="str">
        <f ca="1">IF(S4203="Irrigation","Irrigation",IF(R4203="Irrigation","Irrigation",IF(Q4203="Domestic","Domestic",IF(P4203="Stockwatering","Stockwatering",IF(N4203="IRRIGATION_AND_MUNICIPAL","Irrigation and Municipal",IF(O4203="IRRIGATION_AND_DOMESTIC","Irrigation and Domestic Municipality",_xlfn.XLOOKUP(J4203,Use_Code_Ranking!$B$4:$B$23,Use_Code_Ranking!$A$4:$A$23)))))))</f>
        <v>Irrigation</v>
      </c>
    </row>
    <row r="4204" spans="1:20" x14ac:dyDescent="0.25">
      <c r="A4204" t="s">
        <v>4018</v>
      </c>
      <c r="B4204" t="s">
        <v>95</v>
      </c>
      <c r="C4204" t="s">
        <v>2196</v>
      </c>
      <c r="D4204">
        <v>0</v>
      </c>
      <c r="E4204">
        <v>0.26700000000000002</v>
      </c>
      <c r="F4204" t="s">
        <v>2197</v>
      </c>
      <c r="G4204" t="s">
        <v>4019</v>
      </c>
      <c r="H4204" t="s">
        <v>104</v>
      </c>
      <c r="I4204">
        <f>_xlfn.XLOOKUP(B4204,Use_Code_Ranking!$A$4:$A$23,Use_Code_Ranking!$B$4:$B$23,9999)</f>
        <v>1</v>
      </c>
      <c r="J4204">
        <f t="shared" ca="1" si="804"/>
        <v>1</v>
      </c>
      <c r="K4204">
        <f t="shared" ca="1" si="805"/>
        <v>1</v>
      </c>
      <c r="L4204">
        <f t="shared" ca="1" si="806"/>
        <v>0</v>
      </c>
      <c r="M4204">
        <f t="shared" ca="1" si="807"/>
        <v>0</v>
      </c>
      <c r="N4204" t="str">
        <f t="shared" ca="1" si="808"/>
        <v/>
      </c>
      <c r="O4204" t="str">
        <f t="shared" ca="1" si="809"/>
        <v/>
      </c>
      <c r="P4204" t="str">
        <f t="shared" si="810"/>
        <v/>
      </c>
      <c r="Q4204" t="str">
        <f t="shared" ca="1" si="811"/>
        <v/>
      </c>
      <c r="R4204" t="str">
        <f t="shared" si="812"/>
        <v/>
      </c>
      <c r="S4204" t="str">
        <f t="shared" si="813"/>
        <v/>
      </c>
      <c r="T4204" s="2" t="str">
        <f ca="1">IF(S4204="Irrigation","Irrigation",IF(R4204="Irrigation","Irrigation",IF(Q4204="Domestic","Domestic",IF(P4204="Stockwatering","Stockwatering",IF(N4204="IRRIGATION_AND_MUNICIPAL","Irrigation and Municipal",IF(O4204="IRRIGATION_AND_DOMESTIC","Irrigation and Domestic Municipality",_xlfn.XLOOKUP(J4204,Use_Code_Ranking!$B$4:$B$23,Use_Code_Ranking!$A$4:$A$23)))))))</f>
        <v>Irrigation</v>
      </c>
    </row>
    <row r="4205" spans="1:20" x14ac:dyDescent="0.25">
      <c r="A4205" t="s">
        <v>4018</v>
      </c>
      <c r="B4205" t="s">
        <v>102</v>
      </c>
      <c r="C4205" t="s">
        <v>2196</v>
      </c>
      <c r="D4205">
        <v>0</v>
      </c>
      <c r="E4205">
        <v>0.26700000000000002</v>
      </c>
      <c r="F4205" t="s">
        <v>2197</v>
      </c>
      <c r="G4205" t="s">
        <v>4019</v>
      </c>
      <c r="H4205" t="s">
        <v>104</v>
      </c>
      <c r="I4205">
        <f>_xlfn.XLOOKUP(B4205,Use_Code_Ranking!$A$4:$A$23,Use_Code_Ranking!$B$4:$B$23,9999)</f>
        <v>3</v>
      </c>
      <c r="J4205">
        <f t="shared" ca="1" si="804"/>
        <v>1</v>
      </c>
      <c r="K4205">
        <f t="shared" ca="1" si="805"/>
        <v>1</v>
      </c>
      <c r="L4205">
        <f t="shared" ca="1" si="806"/>
        <v>0</v>
      </c>
      <c r="M4205">
        <f t="shared" ca="1" si="807"/>
        <v>0</v>
      </c>
      <c r="N4205" t="str">
        <f t="shared" ca="1" si="808"/>
        <v/>
      </c>
      <c r="O4205" t="str">
        <f t="shared" ca="1" si="809"/>
        <v/>
      </c>
      <c r="P4205" t="str">
        <f t="shared" si="810"/>
        <v/>
      </c>
      <c r="Q4205" t="str">
        <f t="shared" ca="1" si="811"/>
        <v/>
      </c>
      <c r="R4205" t="str">
        <f t="shared" si="812"/>
        <v/>
      </c>
      <c r="S4205" t="str">
        <f t="shared" si="813"/>
        <v/>
      </c>
      <c r="T4205" s="2" t="str">
        <f ca="1">IF(S4205="Irrigation","Irrigation",IF(R4205="Irrigation","Irrigation",IF(Q4205="Domestic","Domestic",IF(P4205="Stockwatering","Stockwatering",IF(N4205="IRRIGATION_AND_MUNICIPAL","Irrigation and Municipal",IF(O4205="IRRIGATION_AND_DOMESTIC","Irrigation and Domestic Municipality",_xlfn.XLOOKUP(J4205,Use_Code_Ranking!$B$4:$B$23,Use_Code_Ranking!$A$4:$A$23)))))))</f>
        <v>Irrigation</v>
      </c>
    </row>
    <row r="4206" spans="1:20" x14ac:dyDescent="0.25">
      <c r="A4206" t="s">
        <v>4020</v>
      </c>
      <c r="B4206" t="s">
        <v>95</v>
      </c>
      <c r="C4206" t="s">
        <v>2196</v>
      </c>
      <c r="D4206">
        <v>0</v>
      </c>
      <c r="E4206">
        <v>0.30599999999999999</v>
      </c>
      <c r="F4206" t="s">
        <v>2197</v>
      </c>
      <c r="G4206" t="s">
        <v>4021</v>
      </c>
      <c r="H4206" t="s">
        <v>99</v>
      </c>
      <c r="I4206">
        <f>_xlfn.XLOOKUP(B4206,Use_Code_Ranking!$A$4:$A$23,Use_Code_Ranking!$B$4:$B$23,9999)</f>
        <v>1</v>
      </c>
      <c r="J4206">
        <f t="shared" ca="1" si="804"/>
        <v>1</v>
      </c>
      <c r="K4206">
        <f t="shared" ca="1" si="805"/>
        <v>1</v>
      </c>
      <c r="L4206">
        <f t="shared" ca="1" si="806"/>
        <v>0</v>
      </c>
      <c r="M4206">
        <f t="shared" ca="1" si="807"/>
        <v>0</v>
      </c>
      <c r="N4206" t="str">
        <f t="shared" ca="1" si="808"/>
        <v/>
      </c>
      <c r="O4206" t="str">
        <f t="shared" ca="1" si="809"/>
        <v/>
      </c>
      <c r="P4206" t="str">
        <f t="shared" si="810"/>
        <v/>
      </c>
      <c r="Q4206" t="str">
        <f t="shared" ca="1" si="811"/>
        <v/>
      </c>
      <c r="R4206" t="str">
        <f t="shared" si="812"/>
        <v/>
      </c>
      <c r="S4206" t="str">
        <f t="shared" si="813"/>
        <v/>
      </c>
      <c r="T4206" s="2" t="str">
        <f ca="1">IF(S4206="Irrigation","Irrigation",IF(R4206="Irrigation","Irrigation",IF(Q4206="Domestic","Domestic",IF(P4206="Stockwatering","Stockwatering",IF(N4206="IRRIGATION_AND_MUNICIPAL","Irrigation and Municipal",IF(O4206="IRRIGATION_AND_DOMESTIC","Irrigation and Domestic Municipality",_xlfn.XLOOKUP(J4206,Use_Code_Ranking!$B$4:$B$23,Use_Code_Ranking!$A$4:$A$23)))))))</f>
        <v>Irrigation</v>
      </c>
    </row>
    <row r="4207" spans="1:20" x14ac:dyDescent="0.25">
      <c r="A4207" t="s">
        <v>4022</v>
      </c>
      <c r="B4207" t="s">
        <v>95</v>
      </c>
      <c r="C4207" t="s">
        <v>2196</v>
      </c>
      <c r="D4207">
        <v>0</v>
      </c>
      <c r="E4207">
        <v>6.1369999999999996</v>
      </c>
      <c r="F4207" t="s">
        <v>2197</v>
      </c>
      <c r="G4207" t="s">
        <v>4021</v>
      </c>
      <c r="H4207" t="s">
        <v>99</v>
      </c>
      <c r="I4207">
        <f>_xlfn.XLOOKUP(B4207,Use_Code_Ranking!$A$4:$A$23,Use_Code_Ranking!$B$4:$B$23,9999)</f>
        <v>1</v>
      </c>
      <c r="J4207">
        <f t="shared" ca="1" si="804"/>
        <v>1</v>
      </c>
      <c r="K4207">
        <f t="shared" ca="1" si="805"/>
        <v>1</v>
      </c>
      <c r="L4207">
        <f t="shared" ca="1" si="806"/>
        <v>0</v>
      </c>
      <c r="M4207">
        <f t="shared" ca="1" si="807"/>
        <v>0</v>
      </c>
      <c r="N4207" t="str">
        <f t="shared" ca="1" si="808"/>
        <v/>
      </c>
      <c r="O4207" t="str">
        <f t="shared" ca="1" si="809"/>
        <v/>
      </c>
      <c r="P4207" t="str">
        <f t="shared" si="810"/>
        <v/>
      </c>
      <c r="Q4207" t="str">
        <f t="shared" ca="1" si="811"/>
        <v/>
      </c>
      <c r="R4207" t="str">
        <f t="shared" si="812"/>
        <v/>
      </c>
      <c r="S4207" t="str">
        <f t="shared" si="813"/>
        <v/>
      </c>
      <c r="T4207" s="2" t="str">
        <f ca="1">IF(S4207="Irrigation","Irrigation",IF(R4207="Irrigation","Irrigation",IF(Q4207="Domestic","Domestic",IF(P4207="Stockwatering","Stockwatering",IF(N4207="IRRIGATION_AND_MUNICIPAL","Irrigation and Municipal",IF(O4207="IRRIGATION_AND_DOMESTIC","Irrigation and Domestic Municipality",_xlfn.XLOOKUP(J4207,Use_Code_Ranking!$B$4:$B$23,Use_Code_Ranking!$A$4:$A$23)))))))</f>
        <v>Irrigation</v>
      </c>
    </row>
    <row r="4208" spans="1:20" x14ac:dyDescent="0.25">
      <c r="A4208" t="s">
        <v>4022</v>
      </c>
      <c r="B4208" t="s">
        <v>102</v>
      </c>
      <c r="C4208" t="s">
        <v>2196</v>
      </c>
      <c r="D4208">
        <v>0</v>
      </c>
      <c r="E4208">
        <v>6.1369999999999996</v>
      </c>
      <c r="F4208" t="s">
        <v>2197</v>
      </c>
      <c r="G4208" t="s">
        <v>4021</v>
      </c>
      <c r="H4208" t="s">
        <v>99</v>
      </c>
      <c r="I4208">
        <f>_xlfn.XLOOKUP(B4208,Use_Code_Ranking!$A$4:$A$23,Use_Code_Ranking!$B$4:$B$23,9999)</f>
        <v>3</v>
      </c>
      <c r="J4208">
        <f t="shared" ca="1" si="804"/>
        <v>1</v>
      </c>
      <c r="K4208">
        <f t="shared" ca="1" si="805"/>
        <v>1</v>
      </c>
      <c r="L4208">
        <f t="shared" ca="1" si="806"/>
        <v>0</v>
      </c>
      <c r="M4208">
        <f t="shared" ca="1" si="807"/>
        <v>0</v>
      </c>
      <c r="N4208" t="str">
        <f t="shared" ca="1" si="808"/>
        <v/>
      </c>
      <c r="O4208" t="str">
        <f t="shared" ca="1" si="809"/>
        <v/>
      </c>
      <c r="P4208" t="str">
        <f t="shared" si="810"/>
        <v/>
      </c>
      <c r="Q4208" t="str">
        <f t="shared" ca="1" si="811"/>
        <v/>
      </c>
      <c r="R4208" t="str">
        <f t="shared" si="812"/>
        <v/>
      </c>
      <c r="S4208" t="str">
        <f t="shared" si="813"/>
        <v/>
      </c>
      <c r="T4208" s="2" t="str">
        <f ca="1">IF(S4208="Irrigation","Irrigation",IF(R4208="Irrigation","Irrigation",IF(Q4208="Domestic","Domestic",IF(P4208="Stockwatering","Stockwatering",IF(N4208="IRRIGATION_AND_MUNICIPAL","Irrigation and Municipal",IF(O4208="IRRIGATION_AND_DOMESTIC","Irrigation and Domestic Municipality",_xlfn.XLOOKUP(J4208,Use_Code_Ranking!$B$4:$B$23,Use_Code_Ranking!$A$4:$A$23)))))))</f>
        <v>Irrigation</v>
      </c>
    </row>
    <row r="4209" spans="1:20" x14ac:dyDescent="0.25">
      <c r="A4209" t="s">
        <v>4023</v>
      </c>
      <c r="B4209" t="s">
        <v>95</v>
      </c>
      <c r="C4209" t="s">
        <v>2196</v>
      </c>
      <c r="D4209">
        <v>0</v>
      </c>
      <c r="E4209">
        <v>2</v>
      </c>
      <c r="F4209" t="s">
        <v>2197</v>
      </c>
      <c r="G4209" t="s">
        <v>4024</v>
      </c>
      <c r="H4209" t="s">
        <v>99</v>
      </c>
      <c r="I4209">
        <f>_xlfn.XLOOKUP(B4209,Use_Code_Ranking!$A$4:$A$23,Use_Code_Ranking!$B$4:$B$23,9999)</f>
        <v>1</v>
      </c>
      <c r="J4209">
        <f t="shared" ca="1" si="804"/>
        <v>1</v>
      </c>
      <c r="K4209">
        <f t="shared" ca="1" si="805"/>
        <v>1</v>
      </c>
      <c r="L4209">
        <f t="shared" ca="1" si="806"/>
        <v>0</v>
      </c>
      <c r="M4209">
        <f t="shared" ca="1" si="807"/>
        <v>0</v>
      </c>
      <c r="N4209" t="str">
        <f t="shared" ca="1" si="808"/>
        <v/>
      </c>
      <c r="O4209" t="str">
        <f t="shared" ca="1" si="809"/>
        <v/>
      </c>
      <c r="P4209" t="str">
        <f t="shared" si="810"/>
        <v/>
      </c>
      <c r="Q4209" t="str">
        <f t="shared" ca="1" si="811"/>
        <v/>
      </c>
      <c r="R4209" t="str">
        <f t="shared" si="812"/>
        <v/>
      </c>
      <c r="S4209" t="str">
        <f t="shared" si="813"/>
        <v/>
      </c>
      <c r="T4209" s="2" t="str">
        <f ca="1">IF(S4209="Irrigation","Irrigation",IF(R4209="Irrigation","Irrigation",IF(Q4209="Domestic","Domestic",IF(P4209="Stockwatering","Stockwatering",IF(N4209="IRRIGATION_AND_MUNICIPAL","Irrigation and Municipal",IF(O4209="IRRIGATION_AND_DOMESTIC","Irrigation and Domestic Municipality",_xlfn.XLOOKUP(J4209,Use_Code_Ranking!$B$4:$B$23,Use_Code_Ranking!$A$4:$A$23)))))))</f>
        <v>Irrigation</v>
      </c>
    </row>
    <row r="4210" spans="1:20" x14ac:dyDescent="0.25">
      <c r="A4210" t="s">
        <v>4025</v>
      </c>
      <c r="B4210" t="s">
        <v>124</v>
      </c>
      <c r="C4210" t="s">
        <v>2196</v>
      </c>
      <c r="D4210">
        <v>0</v>
      </c>
      <c r="E4210">
        <v>0.92069999999999996</v>
      </c>
      <c r="F4210" t="s">
        <v>2197</v>
      </c>
      <c r="G4210" t="s">
        <v>4026</v>
      </c>
      <c r="H4210" t="s">
        <v>106</v>
      </c>
      <c r="I4210">
        <f>_xlfn.XLOOKUP(B4210,Use_Code_Ranking!$A$4:$A$23,Use_Code_Ranking!$B$4:$B$23,9999)</f>
        <v>10</v>
      </c>
      <c r="J4210">
        <f t="shared" ca="1" si="804"/>
        <v>5</v>
      </c>
      <c r="K4210">
        <f t="shared" ca="1" si="805"/>
        <v>0</v>
      </c>
      <c r="L4210">
        <f t="shared" ca="1" si="806"/>
        <v>0</v>
      </c>
      <c r="M4210">
        <f t="shared" ca="1" si="807"/>
        <v>0</v>
      </c>
      <c r="N4210" t="str">
        <f t="shared" ca="1" si="808"/>
        <v/>
      </c>
      <c r="O4210" t="str">
        <f t="shared" ca="1" si="809"/>
        <v/>
      </c>
      <c r="P4210" t="str">
        <f t="shared" si="810"/>
        <v/>
      </c>
      <c r="Q4210" t="str">
        <f t="shared" ca="1" si="811"/>
        <v/>
      </c>
      <c r="R4210" t="str">
        <f t="shared" si="812"/>
        <v/>
      </c>
      <c r="S4210" t="str">
        <f t="shared" si="813"/>
        <v/>
      </c>
      <c r="T4210" s="2" t="str">
        <f ca="1">IF(S4210="Irrigation","Irrigation",IF(R4210="Irrigation","Irrigation",IF(Q4210="Domestic","Domestic",IF(P4210="Stockwatering","Stockwatering",IF(N4210="IRRIGATION_AND_MUNICIPAL","Irrigation and Municipal",IF(O4210="IRRIGATION_AND_DOMESTIC","Irrigation and Domestic Municipality",_xlfn.XLOOKUP(J4210,Use_Code_Ranking!$B$4:$B$23,Use_Code_Ranking!$A$4:$A$23)))))))</f>
        <v>Stockwatering</v>
      </c>
    </row>
    <row r="4211" spans="1:20" x14ac:dyDescent="0.25">
      <c r="A4211" t="s">
        <v>4025</v>
      </c>
      <c r="B4211" t="s">
        <v>108</v>
      </c>
      <c r="C4211" t="s">
        <v>2196</v>
      </c>
      <c r="D4211">
        <v>0</v>
      </c>
      <c r="E4211">
        <v>0.92069999999999996</v>
      </c>
      <c r="F4211" t="s">
        <v>2197</v>
      </c>
      <c r="G4211" t="s">
        <v>4026</v>
      </c>
      <c r="H4211" t="s">
        <v>106</v>
      </c>
      <c r="I4211">
        <f>_xlfn.XLOOKUP(B4211,Use_Code_Ranking!$A$4:$A$23,Use_Code_Ranking!$B$4:$B$23,9999)</f>
        <v>5</v>
      </c>
      <c r="J4211">
        <f t="shared" ca="1" si="804"/>
        <v>5</v>
      </c>
      <c r="K4211">
        <f t="shared" ca="1" si="805"/>
        <v>0</v>
      </c>
      <c r="L4211">
        <f t="shared" ca="1" si="806"/>
        <v>0</v>
      </c>
      <c r="M4211">
        <f t="shared" ca="1" si="807"/>
        <v>0</v>
      </c>
      <c r="N4211" t="str">
        <f t="shared" ca="1" si="808"/>
        <v/>
      </c>
      <c r="O4211" t="str">
        <f t="shared" ca="1" si="809"/>
        <v/>
      </c>
      <c r="P4211" t="str">
        <f t="shared" si="810"/>
        <v/>
      </c>
      <c r="Q4211" t="str">
        <f t="shared" ca="1" si="811"/>
        <v/>
      </c>
      <c r="R4211" t="str">
        <f t="shared" si="812"/>
        <v/>
      </c>
      <c r="S4211" t="str">
        <f t="shared" si="813"/>
        <v/>
      </c>
      <c r="T4211" s="2" t="str">
        <f ca="1">IF(S4211="Irrigation","Irrigation",IF(R4211="Irrigation","Irrigation",IF(Q4211="Domestic","Domestic",IF(P4211="Stockwatering","Stockwatering",IF(N4211="IRRIGATION_AND_MUNICIPAL","Irrigation and Municipal",IF(O4211="IRRIGATION_AND_DOMESTIC","Irrigation and Domestic Municipality",_xlfn.XLOOKUP(J4211,Use_Code_Ranking!$B$4:$B$23,Use_Code_Ranking!$A$4:$A$23)))))))</f>
        <v>Stockwatering</v>
      </c>
    </row>
    <row r="4212" spans="1:20" x14ac:dyDescent="0.25">
      <c r="A4212" t="s">
        <v>4027</v>
      </c>
      <c r="B4212" t="s">
        <v>102</v>
      </c>
      <c r="C4212" t="s">
        <v>2196</v>
      </c>
      <c r="D4212">
        <v>0</v>
      </c>
      <c r="E4212">
        <v>1.18E-2</v>
      </c>
      <c r="F4212" t="s">
        <v>2197</v>
      </c>
      <c r="G4212" t="s">
        <v>4026</v>
      </c>
      <c r="H4212" t="s">
        <v>106</v>
      </c>
      <c r="I4212">
        <f>_xlfn.XLOOKUP(B4212,Use_Code_Ranking!$A$4:$A$23,Use_Code_Ranking!$B$4:$B$23,9999)</f>
        <v>3</v>
      </c>
      <c r="J4212">
        <f t="shared" ca="1" si="804"/>
        <v>3</v>
      </c>
      <c r="K4212">
        <f t="shared" ca="1" si="805"/>
        <v>0</v>
      </c>
      <c r="L4212">
        <f t="shared" ca="1" si="806"/>
        <v>0</v>
      </c>
      <c r="M4212">
        <f t="shared" ca="1" si="807"/>
        <v>0</v>
      </c>
      <c r="N4212" t="str">
        <f t="shared" ca="1" si="808"/>
        <v/>
      </c>
      <c r="O4212" t="str">
        <f t="shared" ca="1" si="809"/>
        <v/>
      </c>
      <c r="P4212" t="str">
        <f t="shared" si="810"/>
        <v/>
      </c>
      <c r="Q4212" t="str">
        <f t="shared" ca="1" si="811"/>
        <v/>
      </c>
      <c r="R4212" t="str">
        <f t="shared" si="812"/>
        <v/>
      </c>
      <c r="S4212" t="str">
        <f t="shared" si="813"/>
        <v/>
      </c>
      <c r="T4212" s="2" t="str">
        <f ca="1">IF(S4212="Irrigation","Irrigation",IF(R4212="Irrigation","Irrigation",IF(Q4212="Domestic","Domestic",IF(P4212="Stockwatering","Stockwatering",IF(N4212="IRRIGATION_AND_MUNICIPAL","Irrigation and Municipal",IF(O4212="IRRIGATION_AND_DOMESTIC","Irrigation and Domestic Municipality",_xlfn.XLOOKUP(J4212,Use_Code_Ranking!$B$4:$B$23,Use_Code_Ranking!$A$4:$A$23)))))))</f>
        <v>Domestic</v>
      </c>
    </row>
    <row r="4213" spans="1:20" x14ac:dyDescent="0.25">
      <c r="A4213" t="s">
        <v>4028</v>
      </c>
      <c r="B4213" t="s">
        <v>95</v>
      </c>
      <c r="C4213" t="s">
        <v>2196</v>
      </c>
      <c r="D4213">
        <v>0</v>
      </c>
      <c r="E4213">
        <v>0.313</v>
      </c>
      <c r="F4213" t="s">
        <v>2197</v>
      </c>
      <c r="G4213" t="s">
        <v>4029</v>
      </c>
      <c r="H4213" t="s">
        <v>99</v>
      </c>
      <c r="I4213">
        <f>_xlfn.XLOOKUP(B4213,Use_Code_Ranking!$A$4:$A$23,Use_Code_Ranking!$B$4:$B$23,9999)</f>
        <v>1</v>
      </c>
      <c r="J4213">
        <f t="shared" ca="1" si="804"/>
        <v>1</v>
      </c>
      <c r="K4213">
        <f t="shared" ca="1" si="805"/>
        <v>1</v>
      </c>
      <c r="L4213">
        <f t="shared" ca="1" si="806"/>
        <v>0</v>
      </c>
      <c r="M4213">
        <f t="shared" ca="1" si="807"/>
        <v>0</v>
      </c>
      <c r="N4213" t="str">
        <f t="shared" ca="1" si="808"/>
        <v/>
      </c>
      <c r="O4213" t="str">
        <f t="shared" ca="1" si="809"/>
        <v/>
      </c>
      <c r="P4213" t="str">
        <f t="shared" si="810"/>
        <v/>
      </c>
      <c r="Q4213" t="str">
        <f t="shared" ca="1" si="811"/>
        <v/>
      </c>
      <c r="R4213" t="str">
        <f t="shared" si="812"/>
        <v/>
      </c>
      <c r="S4213" t="str">
        <f t="shared" si="813"/>
        <v/>
      </c>
      <c r="T4213" s="2" t="str">
        <f ca="1">IF(S4213="Irrigation","Irrigation",IF(R4213="Irrigation","Irrigation",IF(Q4213="Domestic","Domestic",IF(P4213="Stockwatering","Stockwatering",IF(N4213="IRRIGATION_AND_MUNICIPAL","Irrigation and Municipal",IF(O4213="IRRIGATION_AND_DOMESTIC","Irrigation and Domestic Municipality",_xlfn.XLOOKUP(J4213,Use_Code_Ranking!$B$4:$B$23,Use_Code_Ranking!$A$4:$A$23)))))))</f>
        <v>Irrigation</v>
      </c>
    </row>
    <row r="4214" spans="1:20" x14ac:dyDescent="0.25">
      <c r="A4214" t="s">
        <v>4028</v>
      </c>
      <c r="B4214" t="s">
        <v>102</v>
      </c>
      <c r="C4214" t="s">
        <v>2196</v>
      </c>
      <c r="D4214">
        <v>0</v>
      </c>
      <c r="E4214">
        <v>0.313</v>
      </c>
      <c r="F4214" t="s">
        <v>2197</v>
      </c>
      <c r="G4214" t="s">
        <v>4029</v>
      </c>
      <c r="H4214" t="s">
        <v>99</v>
      </c>
      <c r="I4214">
        <f>_xlfn.XLOOKUP(B4214,Use_Code_Ranking!$A$4:$A$23,Use_Code_Ranking!$B$4:$B$23,9999)</f>
        <v>3</v>
      </c>
      <c r="J4214">
        <f t="shared" ca="1" si="804"/>
        <v>1</v>
      </c>
      <c r="K4214">
        <f t="shared" ca="1" si="805"/>
        <v>1</v>
      </c>
      <c r="L4214">
        <f t="shared" ca="1" si="806"/>
        <v>0</v>
      </c>
      <c r="M4214">
        <f t="shared" ca="1" si="807"/>
        <v>0</v>
      </c>
      <c r="N4214" t="str">
        <f t="shared" ca="1" si="808"/>
        <v/>
      </c>
      <c r="O4214" t="str">
        <f t="shared" ca="1" si="809"/>
        <v/>
      </c>
      <c r="P4214" t="str">
        <f t="shared" si="810"/>
        <v/>
      </c>
      <c r="Q4214" t="str">
        <f t="shared" ca="1" si="811"/>
        <v/>
      </c>
      <c r="R4214" t="str">
        <f t="shared" si="812"/>
        <v/>
      </c>
      <c r="S4214" t="str">
        <f t="shared" si="813"/>
        <v/>
      </c>
      <c r="T4214" s="2" t="str">
        <f ca="1">IF(S4214="Irrigation","Irrigation",IF(R4214="Irrigation","Irrigation",IF(Q4214="Domestic","Domestic",IF(P4214="Stockwatering","Stockwatering",IF(N4214="IRRIGATION_AND_MUNICIPAL","Irrigation and Municipal",IF(O4214="IRRIGATION_AND_DOMESTIC","Irrigation and Domestic Municipality",_xlfn.XLOOKUP(J4214,Use_Code_Ranking!$B$4:$B$23,Use_Code_Ranking!$A$4:$A$23)))))))</f>
        <v>Irrigation</v>
      </c>
    </row>
    <row r="4215" spans="1:20" x14ac:dyDescent="0.25">
      <c r="A4215" t="s">
        <v>4030</v>
      </c>
      <c r="B4215" t="s">
        <v>95</v>
      </c>
      <c r="C4215" t="s">
        <v>2196</v>
      </c>
      <c r="D4215">
        <v>0</v>
      </c>
      <c r="E4215">
        <v>0.80300000000000005</v>
      </c>
      <c r="F4215" t="s">
        <v>2197</v>
      </c>
      <c r="G4215" t="s">
        <v>3994</v>
      </c>
      <c r="H4215" t="s">
        <v>101</v>
      </c>
      <c r="I4215">
        <f>_xlfn.XLOOKUP(B4215,Use_Code_Ranking!$A$4:$A$23,Use_Code_Ranking!$B$4:$B$23,9999)</f>
        <v>1</v>
      </c>
      <c r="J4215">
        <f t="shared" ca="1" si="804"/>
        <v>1</v>
      </c>
      <c r="K4215">
        <f t="shared" ca="1" si="805"/>
        <v>1</v>
      </c>
      <c r="L4215">
        <f t="shared" ca="1" si="806"/>
        <v>0</v>
      </c>
      <c r="M4215">
        <f t="shared" ca="1" si="807"/>
        <v>0</v>
      </c>
      <c r="N4215" t="str">
        <f t="shared" ca="1" si="808"/>
        <v/>
      </c>
      <c r="O4215" t="str">
        <f t="shared" ca="1" si="809"/>
        <v/>
      </c>
      <c r="P4215" t="str">
        <f t="shared" si="810"/>
        <v/>
      </c>
      <c r="Q4215" t="str">
        <f t="shared" ca="1" si="811"/>
        <v/>
      </c>
      <c r="R4215" t="str">
        <f t="shared" si="812"/>
        <v/>
      </c>
      <c r="S4215" t="str">
        <f t="shared" si="813"/>
        <v/>
      </c>
      <c r="T4215" s="2" t="str">
        <f ca="1">IF(S4215="Irrigation","Irrigation",IF(R4215="Irrigation","Irrigation",IF(Q4215="Domestic","Domestic",IF(P4215="Stockwatering","Stockwatering",IF(N4215="IRRIGATION_AND_MUNICIPAL","Irrigation and Municipal",IF(O4215="IRRIGATION_AND_DOMESTIC","Irrigation and Domestic Municipality",_xlfn.XLOOKUP(J4215,Use_Code_Ranking!$B$4:$B$23,Use_Code_Ranking!$A$4:$A$23)))))))</f>
        <v>Irrigation</v>
      </c>
    </row>
    <row r="4216" spans="1:20" x14ac:dyDescent="0.25">
      <c r="A4216" t="s">
        <v>4031</v>
      </c>
      <c r="B4216" t="s">
        <v>95</v>
      </c>
      <c r="C4216" t="s">
        <v>2196</v>
      </c>
      <c r="D4216">
        <v>0</v>
      </c>
      <c r="E4216">
        <v>0.55200000000000005</v>
      </c>
      <c r="F4216" t="s">
        <v>2197</v>
      </c>
      <c r="G4216" t="s">
        <v>3701</v>
      </c>
      <c r="H4216" t="s">
        <v>99</v>
      </c>
      <c r="I4216">
        <f>_xlfn.XLOOKUP(B4216,Use_Code_Ranking!$A$4:$A$23,Use_Code_Ranking!$B$4:$B$23,9999)</f>
        <v>1</v>
      </c>
      <c r="J4216">
        <f t="shared" ca="1" si="804"/>
        <v>1</v>
      </c>
      <c r="K4216">
        <f t="shared" ca="1" si="805"/>
        <v>1</v>
      </c>
      <c r="L4216">
        <f t="shared" ca="1" si="806"/>
        <v>0</v>
      </c>
      <c r="M4216">
        <f t="shared" ca="1" si="807"/>
        <v>0</v>
      </c>
      <c r="N4216" t="str">
        <f t="shared" ca="1" si="808"/>
        <v/>
      </c>
      <c r="O4216" t="str">
        <f t="shared" ca="1" si="809"/>
        <v/>
      </c>
      <c r="P4216" t="str">
        <f t="shared" si="810"/>
        <v/>
      </c>
      <c r="Q4216" t="str">
        <f t="shared" ca="1" si="811"/>
        <v/>
      </c>
      <c r="R4216" t="str">
        <f t="shared" si="812"/>
        <v/>
      </c>
      <c r="S4216" t="str">
        <f t="shared" si="813"/>
        <v/>
      </c>
      <c r="T4216" s="2" t="str">
        <f ca="1">IF(S4216="Irrigation","Irrigation",IF(R4216="Irrigation","Irrigation",IF(Q4216="Domestic","Domestic",IF(P4216="Stockwatering","Stockwatering",IF(N4216="IRRIGATION_AND_MUNICIPAL","Irrigation and Municipal",IF(O4216="IRRIGATION_AND_DOMESTIC","Irrigation and Domestic Municipality",_xlfn.XLOOKUP(J4216,Use_Code_Ranking!$B$4:$B$23,Use_Code_Ranking!$A$4:$A$23)))))))</f>
        <v>Irrigation</v>
      </c>
    </row>
    <row r="4217" spans="1:20" x14ac:dyDescent="0.25">
      <c r="A4217" t="s">
        <v>4032</v>
      </c>
      <c r="B4217" t="s">
        <v>95</v>
      </c>
      <c r="C4217" t="s">
        <v>2196</v>
      </c>
      <c r="D4217">
        <v>0</v>
      </c>
      <c r="E4217">
        <v>4.9099999999999998E-2</v>
      </c>
      <c r="F4217" t="s">
        <v>2197</v>
      </c>
      <c r="G4217" t="s">
        <v>4033</v>
      </c>
      <c r="H4217" t="s">
        <v>99</v>
      </c>
      <c r="I4217">
        <f>_xlfn.XLOOKUP(B4217,Use_Code_Ranking!$A$4:$A$23,Use_Code_Ranking!$B$4:$B$23,9999)</f>
        <v>1</v>
      </c>
      <c r="J4217">
        <f t="shared" ca="1" si="804"/>
        <v>1</v>
      </c>
      <c r="K4217">
        <f t="shared" ca="1" si="805"/>
        <v>1</v>
      </c>
      <c r="L4217">
        <f t="shared" ca="1" si="806"/>
        <v>0</v>
      </c>
      <c r="M4217">
        <f t="shared" ca="1" si="807"/>
        <v>0</v>
      </c>
      <c r="N4217" t="str">
        <f t="shared" ca="1" si="808"/>
        <v/>
      </c>
      <c r="O4217" t="str">
        <f t="shared" ca="1" si="809"/>
        <v/>
      </c>
      <c r="P4217" t="str">
        <f t="shared" si="810"/>
        <v/>
      </c>
      <c r="Q4217" t="str">
        <f t="shared" ca="1" si="811"/>
        <v/>
      </c>
      <c r="R4217" t="str">
        <f t="shared" si="812"/>
        <v/>
      </c>
      <c r="S4217" t="str">
        <f t="shared" si="813"/>
        <v/>
      </c>
      <c r="T4217" s="2" t="str">
        <f ca="1">IF(S4217="Irrigation","Irrigation",IF(R4217="Irrigation","Irrigation",IF(Q4217="Domestic","Domestic",IF(P4217="Stockwatering","Stockwatering",IF(N4217="IRRIGATION_AND_MUNICIPAL","Irrigation and Municipal",IF(O4217="IRRIGATION_AND_DOMESTIC","Irrigation and Domestic Municipality",_xlfn.XLOOKUP(J4217,Use_Code_Ranking!$B$4:$B$23,Use_Code_Ranking!$A$4:$A$23)))))))</f>
        <v>Irrigation</v>
      </c>
    </row>
    <row r="4218" spans="1:20" x14ac:dyDescent="0.25">
      <c r="A4218" t="s">
        <v>4034</v>
      </c>
      <c r="B4218" t="s">
        <v>95</v>
      </c>
      <c r="C4218" t="s">
        <v>2196</v>
      </c>
      <c r="D4218">
        <v>0</v>
      </c>
      <c r="E4218">
        <v>0.124</v>
      </c>
      <c r="F4218" t="s">
        <v>2197</v>
      </c>
      <c r="G4218" t="s">
        <v>4035</v>
      </c>
      <c r="H4218" t="s">
        <v>99</v>
      </c>
      <c r="I4218">
        <f>_xlfn.XLOOKUP(B4218,Use_Code_Ranking!$A$4:$A$23,Use_Code_Ranking!$B$4:$B$23,9999)</f>
        <v>1</v>
      </c>
      <c r="J4218">
        <f t="shared" ca="1" si="804"/>
        <v>1</v>
      </c>
      <c r="K4218">
        <f t="shared" ca="1" si="805"/>
        <v>1</v>
      </c>
      <c r="L4218">
        <f t="shared" ca="1" si="806"/>
        <v>0</v>
      </c>
      <c r="M4218">
        <f t="shared" ca="1" si="807"/>
        <v>0</v>
      </c>
      <c r="N4218" t="str">
        <f t="shared" ca="1" si="808"/>
        <v/>
      </c>
      <c r="O4218" t="str">
        <f t="shared" ca="1" si="809"/>
        <v/>
      </c>
      <c r="P4218" t="str">
        <f t="shared" si="810"/>
        <v/>
      </c>
      <c r="Q4218" t="str">
        <f t="shared" ca="1" si="811"/>
        <v/>
      </c>
      <c r="R4218" t="str">
        <f t="shared" si="812"/>
        <v/>
      </c>
      <c r="S4218" t="str">
        <f t="shared" si="813"/>
        <v/>
      </c>
      <c r="T4218" s="2" t="str">
        <f ca="1">IF(S4218="Irrigation","Irrigation",IF(R4218="Irrigation","Irrigation",IF(Q4218="Domestic","Domestic",IF(P4218="Stockwatering","Stockwatering",IF(N4218="IRRIGATION_AND_MUNICIPAL","Irrigation and Municipal",IF(O4218="IRRIGATION_AND_DOMESTIC","Irrigation and Domestic Municipality",_xlfn.XLOOKUP(J4218,Use_Code_Ranking!$B$4:$B$23,Use_Code_Ranking!$A$4:$A$23)))))))</f>
        <v>Irrigation</v>
      </c>
    </row>
    <row r="4219" spans="1:20" x14ac:dyDescent="0.25">
      <c r="A4219" t="s">
        <v>4036</v>
      </c>
      <c r="B4219" t="s">
        <v>95</v>
      </c>
      <c r="C4219" t="s">
        <v>2196</v>
      </c>
      <c r="D4219">
        <v>0</v>
      </c>
      <c r="E4219">
        <v>0.38200000000000001</v>
      </c>
      <c r="F4219" t="s">
        <v>2197</v>
      </c>
      <c r="G4219" t="s">
        <v>1743</v>
      </c>
      <c r="H4219" t="s">
        <v>99</v>
      </c>
      <c r="I4219">
        <f>_xlfn.XLOOKUP(B4219,Use_Code_Ranking!$A$4:$A$23,Use_Code_Ranking!$B$4:$B$23,9999)</f>
        <v>1</v>
      </c>
      <c r="J4219">
        <f t="shared" ca="1" si="804"/>
        <v>1</v>
      </c>
      <c r="K4219">
        <f t="shared" ca="1" si="805"/>
        <v>1</v>
      </c>
      <c r="L4219">
        <f t="shared" ca="1" si="806"/>
        <v>0</v>
      </c>
      <c r="M4219">
        <f t="shared" ca="1" si="807"/>
        <v>0</v>
      </c>
      <c r="N4219" t="str">
        <f t="shared" ca="1" si="808"/>
        <v/>
      </c>
      <c r="O4219" t="str">
        <f t="shared" ca="1" si="809"/>
        <v/>
      </c>
      <c r="P4219" t="str">
        <f t="shared" si="810"/>
        <v/>
      </c>
      <c r="Q4219" t="str">
        <f t="shared" ca="1" si="811"/>
        <v/>
      </c>
      <c r="R4219" t="str">
        <f t="shared" si="812"/>
        <v/>
      </c>
      <c r="S4219" t="str">
        <f t="shared" si="813"/>
        <v/>
      </c>
      <c r="T4219" s="2" t="str">
        <f ca="1">IF(S4219="Irrigation","Irrigation",IF(R4219="Irrigation","Irrigation",IF(Q4219="Domestic","Domestic",IF(P4219="Stockwatering","Stockwatering",IF(N4219="IRRIGATION_AND_MUNICIPAL","Irrigation and Municipal",IF(O4219="IRRIGATION_AND_DOMESTIC","Irrigation and Domestic Municipality",_xlfn.XLOOKUP(J4219,Use_Code_Ranking!$B$4:$B$23,Use_Code_Ranking!$A$4:$A$23)))))))</f>
        <v>Irrigation</v>
      </c>
    </row>
    <row r="4220" spans="1:20" x14ac:dyDescent="0.25">
      <c r="A4220" t="s">
        <v>4036</v>
      </c>
      <c r="B4220" t="s">
        <v>102</v>
      </c>
      <c r="C4220" t="s">
        <v>2196</v>
      </c>
      <c r="D4220">
        <v>0</v>
      </c>
      <c r="E4220">
        <v>0.38200000000000001</v>
      </c>
      <c r="F4220" t="s">
        <v>2197</v>
      </c>
      <c r="G4220" t="s">
        <v>1743</v>
      </c>
      <c r="H4220" t="s">
        <v>99</v>
      </c>
      <c r="I4220">
        <f>_xlfn.XLOOKUP(B4220,Use_Code_Ranking!$A$4:$A$23,Use_Code_Ranking!$B$4:$B$23,9999)</f>
        <v>3</v>
      </c>
      <c r="J4220">
        <f t="shared" ca="1" si="804"/>
        <v>1</v>
      </c>
      <c r="K4220">
        <f t="shared" ca="1" si="805"/>
        <v>1</v>
      </c>
      <c r="L4220">
        <f t="shared" ca="1" si="806"/>
        <v>0</v>
      </c>
      <c r="M4220">
        <f t="shared" ca="1" si="807"/>
        <v>0</v>
      </c>
      <c r="N4220" t="str">
        <f t="shared" ca="1" si="808"/>
        <v/>
      </c>
      <c r="O4220" t="str">
        <f t="shared" ca="1" si="809"/>
        <v/>
      </c>
      <c r="P4220" t="str">
        <f t="shared" si="810"/>
        <v/>
      </c>
      <c r="Q4220" t="str">
        <f t="shared" ca="1" si="811"/>
        <v/>
      </c>
      <c r="R4220" t="str">
        <f t="shared" si="812"/>
        <v/>
      </c>
      <c r="S4220" t="str">
        <f t="shared" si="813"/>
        <v/>
      </c>
      <c r="T4220" s="2" t="str">
        <f ca="1">IF(S4220="Irrigation","Irrigation",IF(R4220="Irrigation","Irrigation",IF(Q4220="Domestic","Domestic",IF(P4220="Stockwatering","Stockwatering",IF(N4220="IRRIGATION_AND_MUNICIPAL","Irrigation and Municipal",IF(O4220="IRRIGATION_AND_DOMESTIC","Irrigation and Domestic Municipality",_xlfn.XLOOKUP(J4220,Use_Code_Ranking!$B$4:$B$23,Use_Code_Ranking!$A$4:$A$23)))))))</f>
        <v>Irrigation</v>
      </c>
    </row>
    <row r="4221" spans="1:20" x14ac:dyDescent="0.25">
      <c r="A4221" t="s">
        <v>4037</v>
      </c>
      <c r="B4221" t="s">
        <v>102</v>
      </c>
      <c r="C4221" t="s">
        <v>2196</v>
      </c>
      <c r="D4221">
        <v>0</v>
      </c>
      <c r="E4221" t="s">
        <v>97</v>
      </c>
      <c r="G4221" t="s">
        <v>4038</v>
      </c>
      <c r="H4221" t="s">
        <v>99</v>
      </c>
      <c r="I4221">
        <f>_xlfn.XLOOKUP(B4221,Use_Code_Ranking!$A$4:$A$23,Use_Code_Ranking!$B$4:$B$23,9999)</f>
        <v>3</v>
      </c>
      <c r="J4221">
        <f t="shared" ca="1" si="804"/>
        <v>1</v>
      </c>
      <c r="K4221">
        <f t="shared" ca="1" si="805"/>
        <v>1</v>
      </c>
      <c r="L4221">
        <f t="shared" ca="1" si="806"/>
        <v>0</v>
      </c>
      <c r="M4221">
        <f t="shared" ca="1" si="807"/>
        <v>0</v>
      </c>
      <c r="N4221" t="str">
        <f t="shared" ca="1" si="808"/>
        <v/>
      </c>
      <c r="O4221" t="str">
        <f t="shared" ca="1" si="809"/>
        <v/>
      </c>
      <c r="P4221" t="str">
        <f t="shared" si="810"/>
        <v/>
      </c>
      <c r="Q4221" t="str">
        <f t="shared" ca="1" si="811"/>
        <v/>
      </c>
      <c r="R4221" t="str">
        <f t="shared" si="812"/>
        <v/>
      </c>
      <c r="S4221" t="str">
        <f t="shared" si="813"/>
        <v/>
      </c>
      <c r="T4221" s="2" t="str">
        <f ca="1">IF(S4221="Irrigation","Irrigation",IF(R4221="Irrigation","Irrigation",IF(Q4221="Domestic","Domestic",IF(P4221="Stockwatering","Stockwatering",IF(N4221="IRRIGATION_AND_MUNICIPAL","Irrigation and Municipal",IF(O4221="IRRIGATION_AND_DOMESTIC","Irrigation and Domestic Municipality",_xlfn.XLOOKUP(J4221,Use_Code_Ranking!$B$4:$B$23,Use_Code_Ranking!$A$4:$A$23)))))))</f>
        <v>Irrigation</v>
      </c>
    </row>
    <row r="4222" spans="1:20" x14ac:dyDescent="0.25">
      <c r="A4222" t="s">
        <v>4037</v>
      </c>
      <c r="B4222" t="s">
        <v>95</v>
      </c>
      <c r="C4222" t="s">
        <v>2196</v>
      </c>
      <c r="D4222">
        <v>0</v>
      </c>
      <c r="E4222" t="s">
        <v>97</v>
      </c>
      <c r="G4222" t="s">
        <v>4038</v>
      </c>
      <c r="H4222" t="s">
        <v>99</v>
      </c>
      <c r="I4222">
        <f>_xlfn.XLOOKUP(B4222,Use_Code_Ranking!$A$4:$A$23,Use_Code_Ranking!$B$4:$B$23,9999)</f>
        <v>1</v>
      </c>
      <c r="J4222">
        <f t="shared" ca="1" si="804"/>
        <v>1</v>
      </c>
      <c r="K4222">
        <f t="shared" ca="1" si="805"/>
        <v>1</v>
      </c>
      <c r="L4222">
        <f t="shared" ca="1" si="806"/>
        <v>0</v>
      </c>
      <c r="M4222">
        <f t="shared" ca="1" si="807"/>
        <v>0</v>
      </c>
      <c r="N4222" t="str">
        <f t="shared" ca="1" si="808"/>
        <v/>
      </c>
      <c r="O4222" t="str">
        <f t="shared" ca="1" si="809"/>
        <v/>
      </c>
      <c r="P4222" t="str">
        <f t="shared" si="810"/>
        <v/>
      </c>
      <c r="Q4222" t="str">
        <f t="shared" ca="1" si="811"/>
        <v/>
      </c>
      <c r="R4222" t="str">
        <f t="shared" si="812"/>
        <v/>
      </c>
      <c r="S4222" t="str">
        <f t="shared" si="813"/>
        <v/>
      </c>
      <c r="T4222" s="2" t="str">
        <f ca="1">IF(S4222="Irrigation","Irrigation",IF(R4222="Irrigation","Irrigation",IF(Q4222="Domestic","Domestic",IF(P4222="Stockwatering","Stockwatering",IF(N4222="IRRIGATION_AND_MUNICIPAL","Irrigation and Municipal",IF(O4222="IRRIGATION_AND_DOMESTIC","Irrigation and Domestic Municipality",_xlfn.XLOOKUP(J4222,Use_Code_Ranking!$B$4:$B$23,Use_Code_Ranking!$A$4:$A$23)))))))</f>
        <v>Irrigation</v>
      </c>
    </row>
    <row r="4223" spans="1:20" x14ac:dyDescent="0.25">
      <c r="A4223" t="s">
        <v>4039</v>
      </c>
      <c r="B4223" t="s">
        <v>95</v>
      </c>
      <c r="C4223" t="s">
        <v>2196</v>
      </c>
      <c r="D4223">
        <v>0</v>
      </c>
      <c r="E4223">
        <v>0.92</v>
      </c>
      <c r="F4223" t="s">
        <v>2197</v>
      </c>
      <c r="G4223" t="s">
        <v>4038</v>
      </c>
      <c r="H4223" t="s">
        <v>99</v>
      </c>
      <c r="I4223">
        <f>_xlfn.XLOOKUP(B4223,Use_Code_Ranking!$A$4:$A$23,Use_Code_Ranking!$B$4:$B$23,9999)</f>
        <v>1</v>
      </c>
      <c r="J4223">
        <f t="shared" ca="1" si="804"/>
        <v>1</v>
      </c>
      <c r="K4223">
        <f t="shared" ca="1" si="805"/>
        <v>1</v>
      </c>
      <c r="L4223">
        <f t="shared" ca="1" si="806"/>
        <v>0</v>
      </c>
      <c r="M4223">
        <f t="shared" ca="1" si="807"/>
        <v>0</v>
      </c>
      <c r="N4223" t="str">
        <f t="shared" ca="1" si="808"/>
        <v/>
      </c>
      <c r="O4223" t="str">
        <f t="shared" ca="1" si="809"/>
        <v/>
      </c>
      <c r="P4223" t="str">
        <f t="shared" si="810"/>
        <v/>
      </c>
      <c r="Q4223" t="str">
        <f t="shared" ca="1" si="811"/>
        <v/>
      </c>
      <c r="R4223" t="str">
        <f t="shared" si="812"/>
        <v/>
      </c>
      <c r="S4223" t="str">
        <f t="shared" si="813"/>
        <v/>
      </c>
      <c r="T4223" s="2" t="str">
        <f ca="1">IF(S4223="Irrigation","Irrigation",IF(R4223="Irrigation","Irrigation",IF(Q4223="Domestic","Domestic",IF(P4223="Stockwatering","Stockwatering",IF(N4223="IRRIGATION_AND_MUNICIPAL","Irrigation and Municipal",IF(O4223="IRRIGATION_AND_DOMESTIC","Irrigation and Domestic Municipality",_xlfn.XLOOKUP(J4223,Use_Code_Ranking!$B$4:$B$23,Use_Code_Ranking!$A$4:$A$23)))))))</f>
        <v>Irrigation</v>
      </c>
    </row>
    <row r="4224" spans="1:20" x14ac:dyDescent="0.25">
      <c r="A4224" t="s">
        <v>4040</v>
      </c>
      <c r="B4224" t="s">
        <v>95</v>
      </c>
      <c r="C4224" t="s">
        <v>2196</v>
      </c>
      <c r="D4224">
        <v>0</v>
      </c>
      <c r="E4224">
        <v>0.27600000000000002</v>
      </c>
      <c r="F4224" t="s">
        <v>2197</v>
      </c>
      <c r="G4224" t="s">
        <v>4041</v>
      </c>
      <c r="H4224" t="s">
        <v>99</v>
      </c>
      <c r="I4224">
        <f>_xlfn.XLOOKUP(B4224,Use_Code_Ranking!$A$4:$A$23,Use_Code_Ranking!$B$4:$B$23,9999)</f>
        <v>1</v>
      </c>
      <c r="J4224">
        <f t="shared" ca="1" si="804"/>
        <v>1</v>
      </c>
      <c r="K4224">
        <f t="shared" ca="1" si="805"/>
        <v>1</v>
      </c>
      <c r="L4224">
        <f t="shared" ca="1" si="806"/>
        <v>0</v>
      </c>
      <c r="M4224">
        <f t="shared" ca="1" si="807"/>
        <v>0</v>
      </c>
      <c r="N4224" t="str">
        <f t="shared" ca="1" si="808"/>
        <v/>
      </c>
      <c r="O4224" t="str">
        <f t="shared" ca="1" si="809"/>
        <v/>
      </c>
      <c r="P4224" t="str">
        <f t="shared" si="810"/>
        <v/>
      </c>
      <c r="Q4224" t="str">
        <f t="shared" ca="1" si="811"/>
        <v/>
      </c>
      <c r="R4224" t="str">
        <f t="shared" si="812"/>
        <v/>
      </c>
      <c r="S4224" t="str">
        <f t="shared" si="813"/>
        <v/>
      </c>
      <c r="T4224" s="2" t="str">
        <f ca="1">IF(S4224="Irrigation","Irrigation",IF(R4224="Irrigation","Irrigation",IF(Q4224="Domestic","Domestic",IF(P4224="Stockwatering","Stockwatering",IF(N4224="IRRIGATION_AND_MUNICIPAL","Irrigation and Municipal",IF(O4224="IRRIGATION_AND_DOMESTIC","Irrigation and Domestic Municipality",_xlfn.XLOOKUP(J4224,Use_Code_Ranking!$B$4:$B$23,Use_Code_Ranking!$A$4:$A$23)))))))</f>
        <v>Irrigation</v>
      </c>
    </row>
    <row r="4225" spans="1:20" x14ac:dyDescent="0.25">
      <c r="A4225" t="s">
        <v>4042</v>
      </c>
      <c r="B4225" t="s">
        <v>102</v>
      </c>
      <c r="C4225" t="s">
        <v>2196</v>
      </c>
      <c r="D4225">
        <v>0</v>
      </c>
      <c r="E4225">
        <v>0.29899999999999999</v>
      </c>
      <c r="F4225" t="s">
        <v>2197</v>
      </c>
      <c r="G4225" t="s">
        <v>4043</v>
      </c>
      <c r="H4225" t="s">
        <v>101</v>
      </c>
      <c r="I4225">
        <f>_xlfn.XLOOKUP(B4225,Use_Code_Ranking!$A$4:$A$23,Use_Code_Ranking!$B$4:$B$23,9999)</f>
        <v>3</v>
      </c>
      <c r="J4225">
        <f t="shared" ca="1" si="804"/>
        <v>1</v>
      </c>
      <c r="K4225">
        <f t="shared" ca="1" si="805"/>
        <v>1</v>
      </c>
      <c r="L4225">
        <f t="shared" ca="1" si="806"/>
        <v>0</v>
      </c>
      <c r="M4225">
        <f t="shared" ca="1" si="807"/>
        <v>0</v>
      </c>
      <c r="N4225" t="str">
        <f t="shared" ca="1" si="808"/>
        <v/>
      </c>
      <c r="O4225" t="str">
        <f t="shared" ca="1" si="809"/>
        <v/>
      </c>
      <c r="P4225" t="str">
        <f t="shared" si="810"/>
        <v/>
      </c>
      <c r="Q4225" t="str">
        <f t="shared" ca="1" si="811"/>
        <v/>
      </c>
      <c r="R4225" t="str">
        <f t="shared" si="812"/>
        <v/>
      </c>
      <c r="S4225" t="str">
        <f t="shared" si="813"/>
        <v/>
      </c>
      <c r="T4225" s="2" t="str">
        <f ca="1">IF(S4225="Irrigation","Irrigation",IF(R4225="Irrigation","Irrigation",IF(Q4225="Domestic","Domestic",IF(P4225="Stockwatering","Stockwatering",IF(N4225="IRRIGATION_AND_MUNICIPAL","Irrigation and Municipal",IF(O4225="IRRIGATION_AND_DOMESTIC","Irrigation and Domestic Municipality",_xlfn.XLOOKUP(J4225,Use_Code_Ranking!$B$4:$B$23,Use_Code_Ranking!$A$4:$A$23)))))))</f>
        <v>Irrigation</v>
      </c>
    </row>
    <row r="4226" spans="1:20" x14ac:dyDescent="0.25">
      <c r="A4226" t="s">
        <v>4042</v>
      </c>
      <c r="B4226" t="s">
        <v>95</v>
      </c>
      <c r="C4226" t="s">
        <v>2196</v>
      </c>
      <c r="D4226">
        <v>0</v>
      </c>
      <c r="E4226">
        <v>0.29899999999999999</v>
      </c>
      <c r="F4226" t="s">
        <v>2197</v>
      </c>
      <c r="G4226" t="s">
        <v>4043</v>
      </c>
      <c r="H4226" t="s">
        <v>101</v>
      </c>
      <c r="I4226">
        <f>_xlfn.XLOOKUP(B4226,Use_Code_Ranking!$A$4:$A$23,Use_Code_Ranking!$B$4:$B$23,9999)</f>
        <v>1</v>
      </c>
      <c r="J4226">
        <f t="shared" ca="1" si="804"/>
        <v>1</v>
      </c>
      <c r="K4226">
        <f t="shared" ca="1" si="805"/>
        <v>1</v>
      </c>
      <c r="L4226">
        <f t="shared" ca="1" si="806"/>
        <v>0</v>
      </c>
      <c r="M4226">
        <f t="shared" ca="1" si="807"/>
        <v>0</v>
      </c>
      <c r="N4226" t="str">
        <f t="shared" ca="1" si="808"/>
        <v/>
      </c>
      <c r="O4226" t="str">
        <f t="shared" ca="1" si="809"/>
        <v/>
      </c>
      <c r="P4226" t="str">
        <f t="shared" si="810"/>
        <v/>
      </c>
      <c r="Q4226" t="str">
        <f t="shared" ca="1" si="811"/>
        <v/>
      </c>
      <c r="R4226" t="str">
        <f t="shared" si="812"/>
        <v/>
      </c>
      <c r="S4226" t="str">
        <f t="shared" si="813"/>
        <v/>
      </c>
      <c r="T4226" s="2" t="str">
        <f ca="1">IF(S4226="Irrigation","Irrigation",IF(R4226="Irrigation","Irrigation",IF(Q4226="Domestic","Domestic",IF(P4226="Stockwatering","Stockwatering",IF(N4226="IRRIGATION_AND_MUNICIPAL","Irrigation and Municipal",IF(O4226="IRRIGATION_AND_DOMESTIC","Irrigation and Domestic Municipality",_xlfn.XLOOKUP(J4226,Use_Code_Ranking!$B$4:$B$23,Use_Code_Ranking!$A$4:$A$23)))))))</f>
        <v>Irrigation</v>
      </c>
    </row>
    <row r="4227" spans="1:20" x14ac:dyDescent="0.25">
      <c r="A4227" t="s">
        <v>4044</v>
      </c>
      <c r="B4227" t="s">
        <v>102</v>
      </c>
      <c r="C4227" t="s">
        <v>2196</v>
      </c>
      <c r="D4227">
        <v>0</v>
      </c>
      <c r="E4227">
        <v>0.248</v>
      </c>
      <c r="F4227" t="s">
        <v>2197</v>
      </c>
      <c r="G4227" t="s">
        <v>3969</v>
      </c>
      <c r="H4227" t="s">
        <v>99</v>
      </c>
      <c r="I4227">
        <f>_xlfn.XLOOKUP(B4227,Use_Code_Ranking!$A$4:$A$23,Use_Code_Ranking!$B$4:$B$23,9999)</f>
        <v>3</v>
      </c>
      <c r="J4227">
        <f t="shared" ca="1" si="804"/>
        <v>3</v>
      </c>
      <c r="K4227">
        <f t="shared" ca="1" si="805"/>
        <v>0</v>
      </c>
      <c r="L4227">
        <f t="shared" ca="1" si="806"/>
        <v>0</v>
      </c>
      <c r="M4227">
        <f t="shared" ca="1" si="807"/>
        <v>0</v>
      </c>
      <c r="N4227" t="str">
        <f t="shared" ca="1" si="808"/>
        <v/>
      </c>
      <c r="O4227" t="str">
        <f t="shared" ca="1" si="809"/>
        <v/>
      </c>
      <c r="P4227" t="str">
        <f t="shared" si="810"/>
        <v/>
      </c>
      <c r="Q4227" t="str">
        <f t="shared" ca="1" si="811"/>
        <v/>
      </c>
      <c r="R4227" t="str">
        <f t="shared" si="812"/>
        <v/>
      </c>
      <c r="S4227" t="str">
        <f t="shared" si="813"/>
        <v/>
      </c>
      <c r="T4227" s="2" t="str">
        <f ca="1">IF(S4227="Irrigation","Irrigation",IF(R4227="Irrigation","Irrigation",IF(Q4227="Domestic","Domestic",IF(P4227="Stockwatering","Stockwatering",IF(N4227="IRRIGATION_AND_MUNICIPAL","Irrigation and Municipal",IF(O4227="IRRIGATION_AND_DOMESTIC","Irrigation and Domestic Municipality",_xlfn.XLOOKUP(J4227,Use_Code_Ranking!$B$4:$B$23,Use_Code_Ranking!$A$4:$A$23)))))))</f>
        <v>Domestic</v>
      </c>
    </row>
    <row r="4228" spans="1:20" x14ac:dyDescent="0.25">
      <c r="A4228" t="s">
        <v>4045</v>
      </c>
      <c r="B4228" t="s">
        <v>102</v>
      </c>
      <c r="C4228" t="s">
        <v>2196</v>
      </c>
      <c r="D4228">
        <v>0</v>
      </c>
      <c r="E4228">
        <v>0.248</v>
      </c>
      <c r="F4228" t="s">
        <v>2197</v>
      </c>
      <c r="G4228" t="s">
        <v>3969</v>
      </c>
      <c r="H4228" t="s">
        <v>99</v>
      </c>
      <c r="I4228">
        <f>_xlfn.XLOOKUP(B4228,Use_Code_Ranking!$A$4:$A$23,Use_Code_Ranking!$B$4:$B$23,9999)</f>
        <v>3</v>
      </c>
      <c r="J4228">
        <f t="shared" ca="1" si="804"/>
        <v>3</v>
      </c>
      <c r="K4228">
        <f t="shared" ca="1" si="805"/>
        <v>0</v>
      </c>
      <c r="L4228">
        <f t="shared" ca="1" si="806"/>
        <v>0</v>
      </c>
      <c r="M4228">
        <f t="shared" ca="1" si="807"/>
        <v>0</v>
      </c>
      <c r="N4228" t="str">
        <f t="shared" ca="1" si="808"/>
        <v/>
      </c>
      <c r="O4228" t="str">
        <f t="shared" ca="1" si="809"/>
        <v/>
      </c>
      <c r="P4228" t="str">
        <f t="shared" si="810"/>
        <v/>
      </c>
      <c r="Q4228" t="str">
        <f t="shared" ca="1" si="811"/>
        <v/>
      </c>
      <c r="R4228" t="str">
        <f t="shared" si="812"/>
        <v/>
      </c>
      <c r="S4228" t="str">
        <f t="shared" si="813"/>
        <v/>
      </c>
      <c r="T4228" s="2" t="str">
        <f ca="1">IF(S4228="Irrigation","Irrigation",IF(R4228="Irrigation","Irrigation",IF(Q4228="Domestic","Domestic",IF(P4228="Stockwatering","Stockwatering",IF(N4228="IRRIGATION_AND_MUNICIPAL","Irrigation and Municipal",IF(O4228="IRRIGATION_AND_DOMESTIC","Irrigation and Domestic Municipality",_xlfn.XLOOKUP(J4228,Use_Code_Ranking!$B$4:$B$23,Use_Code_Ranking!$A$4:$A$23)))))))</f>
        <v>Domestic</v>
      </c>
    </row>
    <row r="4229" spans="1:20" x14ac:dyDescent="0.25">
      <c r="A4229" t="s">
        <v>4046</v>
      </c>
      <c r="B4229" t="s">
        <v>108</v>
      </c>
      <c r="C4229" t="s">
        <v>2196</v>
      </c>
      <c r="D4229">
        <v>0</v>
      </c>
      <c r="E4229">
        <v>0.99380000000000002</v>
      </c>
      <c r="F4229" t="s">
        <v>2197</v>
      </c>
      <c r="G4229" t="s">
        <v>1617</v>
      </c>
      <c r="H4229" t="s">
        <v>99</v>
      </c>
      <c r="I4229">
        <f>_xlfn.XLOOKUP(B4229,Use_Code_Ranking!$A$4:$A$23,Use_Code_Ranking!$B$4:$B$23,9999)</f>
        <v>5</v>
      </c>
      <c r="J4229">
        <f t="shared" ca="1" si="804"/>
        <v>1</v>
      </c>
      <c r="K4229">
        <f t="shared" ca="1" si="805"/>
        <v>1</v>
      </c>
      <c r="L4229">
        <f t="shared" ca="1" si="806"/>
        <v>0</v>
      </c>
      <c r="M4229">
        <f t="shared" ca="1" si="807"/>
        <v>0</v>
      </c>
      <c r="N4229" t="str">
        <f t="shared" ca="1" si="808"/>
        <v/>
      </c>
      <c r="O4229" t="str">
        <f t="shared" ca="1" si="809"/>
        <v/>
      </c>
      <c r="P4229" t="str">
        <f t="shared" si="810"/>
        <v/>
      </c>
      <c r="Q4229" t="str">
        <f t="shared" ca="1" si="811"/>
        <v/>
      </c>
      <c r="R4229" t="str">
        <f t="shared" si="812"/>
        <v/>
      </c>
      <c r="S4229" t="str">
        <f t="shared" si="813"/>
        <v/>
      </c>
      <c r="T4229" s="2" t="str">
        <f ca="1">IF(S4229="Irrigation","Irrigation",IF(R4229="Irrigation","Irrigation",IF(Q4229="Domestic","Domestic",IF(P4229="Stockwatering","Stockwatering",IF(N4229="IRRIGATION_AND_MUNICIPAL","Irrigation and Municipal",IF(O4229="IRRIGATION_AND_DOMESTIC","Irrigation and Domestic Municipality",_xlfn.XLOOKUP(J4229,Use_Code_Ranking!$B$4:$B$23,Use_Code_Ranking!$A$4:$A$23)))))))</f>
        <v>Irrigation</v>
      </c>
    </row>
    <row r="4230" spans="1:20" x14ac:dyDescent="0.25">
      <c r="A4230" t="s">
        <v>4046</v>
      </c>
      <c r="B4230" t="s">
        <v>102</v>
      </c>
      <c r="C4230" t="s">
        <v>2196</v>
      </c>
      <c r="D4230">
        <v>0</v>
      </c>
      <c r="E4230">
        <v>0.99380000000000002</v>
      </c>
      <c r="F4230" t="s">
        <v>2197</v>
      </c>
      <c r="G4230" t="s">
        <v>1617</v>
      </c>
      <c r="H4230" t="s">
        <v>99</v>
      </c>
      <c r="I4230">
        <f>_xlfn.XLOOKUP(B4230,Use_Code_Ranking!$A$4:$A$23,Use_Code_Ranking!$B$4:$B$23,9999)</f>
        <v>3</v>
      </c>
      <c r="J4230">
        <f t="shared" ca="1" si="804"/>
        <v>1</v>
      </c>
      <c r="K4230">
        <f t="shared" ca="1" si="805"/>
        <v>1</v>
      </c>
      <c r="L4230">
        <f t="shared" ca="1" si="806"/>
        <v>0</v>
      </c>
      <c r="M4230">
        <f t="shared" ca="1" si="807"/>
        <v>0</v>
      </c>
      <c r="N4230" t="str">
        <f t="shared" ca="1" si="808"/>
        <v/>
      </c>
      <c r="O4230" t="str">
        <f t="shared" ca="1" si="809"/>
        <v/>
      </c>
      <c r="P4230" t="str">
        <f t="shared" si="810"/>
        <v/>
      </c>
      <c r="Q4230" t="str">
        <f t="shared" ca="1" si="811"/>
        <v/>
      </c>
      <c r="R4230" t="str">
        <f t="shared" si="812"/>
        <v/>
      </c>
      <c r="S4230" t="str">
        <f t="shared" si="813"/>
        <v/>
      </c>
      <c r="T4230" s="2" t="str">
        <f ca="1">IF(S4230="Irrigation","Irrigation",IF(R4230="Irrigation","Irrigation",IF(Q4230="Domestic","Domestic",IF(P4230="Stockwatering","Stockwatering",IF(N4230="IRRIGATION_AND_MUNICIPAL","Irrigation and Municipal",IF(O4230="IRRIGATION_AND_DOMESTIC","Irrigation and Domestic Municipality",_xlfn.XLOOKUP(J4230,Use_Code_Ranking!$B$4:$B$23,Use_Code_Ranking!$A$4:$A$23)))))))</f>
        <v>Irrigation</v>
      </c>
    </row>
    <row r="4231" spans="1:20" x14ac:dyDescent="0.25">
      <c r="A4231" t="s">
        <v>4046</v>
      </c>
      <c r="B4231" t="s">
        <v>95</v>
      </c>
      <c r="C4231" t="s">
        <v>2196</v>
      </c>
      <c r="D4231">
        <v>0</v>
      </c>
      <c r="E4231">
        <v>0.99380000000000002</v>
      </c>
      <c r="F4231" t="s">
        <v>2197</v>
      </c>
      <c r="G4231" t="s">
        <v>1617</v>
      </c>
      <c r="H4231" t="s">
        <v>99</v>
      </c>
      <c r="I4231">
        <f>_xlfn.XLOOKUP(B4231,Use_Code_Ranking!$A$4:$A$23,Use_Code_Ranking!$B$4:$B$23,9999)</f>
        <v>1</v>
      </c>
      <c r="J4231">
        <f t="shared" ca="1" si="804"/>
        <v>1</v>
      </c>
      <c r="K4231">
        <f t="shared" ca="1" si="805"/>
        <v>1</v>
      </c>
      <c r="L4231">
        <f t="shared" ca="1" si="806"/>
        <v>0</v>
      </c>
      <c r="M4231">
        <f t="shared" ca="1" si="807"/>
        <v>0</v>
      </c>
      <c r="N4231" t="str">
        <f t="shared" ca="1" si="808"/>
        <v/>
      </c>
      <c r="O4231" t="str">
        <f t="shared" ca="1" si="809"/>
        <v/>
      </c>
      <c r="P4231" t="str">
        <f t="shared" si="810"/>
        <v/>
      </c>
      <c r="Q4231" t="str">
        <f t="shared" ca="1" si="811"/>
        <v/>
      </c>
      <c r="R4231" t="str">
        <f t="shared" si="812"/>
        <v/>
      </c>
      <c r="S4231" t="str">
        <f t="shared" si="813"/>
        <v/>
      </c>
      <c r="T4231" s="2" t="str">
        <f ca="1">IF(S4231="Irrigation","Irrigation",IF(R4231="Irrigation","Irrigation",IF(Q4231="Domestic","Domestic",IF(P4231="Stockwatering","Stockwatering",IF(N4231="IRRIGATION_AND_MUNICIPAL","Irrigation and Municipal",IF(O4231="IRRIGATION_AND_DOMESTIC","Irrigation and Domestic Municipality",_xlfn.XLOOKUP(J4231,Use_Code_Ranking!$B$4:$B$23,Use_Code_Ranking!$A$4:$A$23)))))))</f>
        <v>Irrigation</v>
      </c>
    </row>
    <row r="4232" spans="1:20" x14ac:dyDescent="0.25">
      <c r="A4232" t="s">
        <v>4047</v>
      </c>
      <c r="B4232" t="s">
        <v>102</v>
      </c>
      <c r="C4232" t="s">
        <v>2196</v>
      </c>
      <c r="D4232">
        <v>0</v>
      </c>
      <c r="E4232">
        <v>1.9900000000000001E-2</v>
      </c>
      <c r="F4232" t="s">
        <v>2197</v>
      </c>
      <c r="G4232" t="s">
        <v>3883</v>
      </c>
      <c r="H4232" t="s">
        <v>106</v>
      </c>
      <c r="I4232">
        <f>_xlfn.XLOOKUP(B4232,Use_Code_Ranking!$A$4:$A$23,Use_Code_Ranking!$B$4:$B$23,9999)</f>
        <v>3</v>
      </c>
      <c r="J4232">
        <f t="shared" ca="1" si="804"/>
        <v>3</v>
      </c>
      <c r="K4232">
        <f t="shared" ca="1" si="805"/>
        <v>0</v>
      </c>
      <c r="L4232">
        <f t="shared" ca="1" si="806"/>
        <v>0</v>
      </c>
      <c r="M4232">
        <f t="shared" ca="1" si="807"/>
        <v>0</v>
      </c>
      <c r="N4232" t="str">
        <f t="shared" ca="1" si="808"/>
        <v/>
      </c>
      <c r="O4232" t="str">
        <f t="shared" ca="1" si="809"/>
        <v/>
      </c>
      <c r="P4232" t="str">
        <f t="shared" si="810"/>
        <v/>
      </c>
      <c r="Q4232" t="str">
        <f t="shared" ca="1" si="811"/>
        <v/>
      </c>
      <c r="R4232" t="str">
        <f t="shared" si="812"/>
        <v/>
      </c>
      <c r="S4232" t="str">
        <f t="shared" si="813"/>
        <v/>
      </c>
      <c r="T4232" s="2" t="str">
        <f ca="1">IF(S4232="Irrigation","Irrigation",IF(R4232="Irrigation","Irrigation",IF(Q4232="Domestic","Domestic",IF(P4232="Stockwatering","Stockwatering",IF(N4232="IRRIGATION_AND_MUNICIPAL","Irrigation and Municipal",IF(O4232="IRRIGATION_AND_DOMESTIC","Irrigation and Domestic Municipality",_xlfn.XLOOKUP(J4232,Use_Code_Ranking!$B$4:$B$23,Use_Code_Ranking!$A$4:$A$23)))))))</f>
        <v>Domestic</v>
      </c>
    </row>
    <row r="4233" spans="1:20" x14ac:dyDescent="0.25">
      <c r="A4233" t="s">
        <v>4048</v>
      </c>
      <c r="B4233" t="s">
        <v>95</v>
      </c>
      <c r="C4233" t="s">
        <v>2196</v>
      </c>
      <c r="D4233">
        <v>0</v>
      </c>
      <c r="E4233">
        <v>18.13</v>
      </c>
      <c r="F4233" t="s">
        <v>2197</v>
      </c>
      <c r="G4233" t="s">
        <v>4049</v>
      </c>
      <c r="H4233" t="s">
        <v>99</v>
      </c>
      <c r="I4233">
        <f>_xlfn.XLOOKUP(B4233,Use_Code_Ranking!$A$4:$A$23,Use_Code_Ranking!$B$4:$B$23,9999)</f>
        <v>1</v>
      </c>
      <c r="J4233">
        <f t="shared" ref="J4233:J4296" ca="1" si="814">_xlfn.MINIFS(USE_CODE_RANK,APPLICATION_NUMBER,A4233)</f>
        <v>1</v>
      </c>
      <c r="K4233">
        <f t="shared" ref="K4233:K4296" ca="1" si="815">COUNTIFS(USE_CODE_RANK,1,APPLICATION_NUMBER,A4233)</f>
        <v>1</v>
      </c>
      <c r="L4233">
        <f t="shared" ref="L4233:L4296" ca="1" si="816">COUNTIFS(USE_CODE_RANK,2,APPLICATION_NUMBER,A4233)</f>
        <v>0</v>
      </c>
      <c r="M4233">
        <f t="shared" ref="M4233:M4296" ca="1" si="817">COUNTIFS(USE_CODE_RANK,3,APPLICATION_NUMBER,A4233,PRIMARY_OWNER_ENTITY_TYPE,"Government (State/Municipal)")</f>
        <v>0</v>
      </c>
      <c r="N4233" t="str">
        <f t="shared" ref="N4233:N4296" ca="1" si="818">IF(AND(K4233&gt;0,L4233&gt;0),"IRRIGATION_AND_MUNICIPAL","")</f>
        <v/>
      </c>
      <c r="O4233" t="str">
        <f t="shared" ref="O4233:O4296" ca="1" si="819">IF(AND(K4233&gt;0,M4233&gt;0),"IRRIGATION_AND_DOMESTIC","")</f>
        <v/>
      </c>
      <c r="P4233" t="str">
        <f t="shared" ref="P4233:P4296" si="820">IF(ISNUMBER(SEARCH("Stock",C4233)),"Stockwatering","")</f>
        <v/>
      </c>
      <c r="Q4233" t="str">
        <f t="shared" ref="Q4233:Q4296" ca="1" si="821">IF(OR((ISNUMBER(SEARCH("Registration Domestic",C4233))),AND(M4233&gt;0,D4233&lt;=10)),"Domestic","")</f>
        <v/>
      </c>
      <c r="R4233" t="str">
        <f t="shared" ref="R4233:R4296" si="822">IF(ISNUMBER(SEARCH("Registration Irrigation",C4233)),"Irrigation","")</f>
        <v/>
      </c>
      <c r="S4233" t="str">
        <f t="shared" ref="S4233:S4296" si="823">IF(ISNUMBER(SEARCH("Registration Cannabis",C4233)),"Irrigation","")</f>
        <v/>
      </c>
      <c r="T4233" s="2" t="str">
        <f ca="1">IF(S4233="Irrigation","Irrigation",IF(R4233="Irrigation","Irrigation",IF(Q4233="Domestic","Domestic",IF(P4233="Stockwatering","Stockwatering",IF(N4233="IRRIGATION_AND_MUNICIPAL","Irrigation and Municipal",IF(O4233="IRRIGATION_AND_DOMESTIC","Irrigation and Domestic Municipality",_xlfn.XLOOKUP(J4233,Use_Code_Ranking!$B$4:$B$23,Use_Code_Ranking!$A$4:$A$23)))))))</f>
        <v>Irrigation</v>
      </c>
    </row>
    <row r="4234" spans="1:20" x14ac:dyDescent="0.25">
      <c r="A4234" t="s">
        <v>4050</v>
      </c>
      <c r="B4234" t="s">
        <v>102</v>
      </c>
      <c r="C4234" t="s">
        <v>2196</v>
      </c>
      <c r="D4234">
        <v>0</v>
      </c>
      <c r="E4234">
        <v>0.2848</v>
      </c>
      <c r="F4234" t="s">
        <v>2197</v>
      </c>
      <c r="G4234" t="s">
        <v>4051</v>
      </c>
      <c r="H4234" t="s">
        <v>99</v>
      </c>
      <c r="I4234">
        <f>_xlfn.XLOOKUP(B4234,Use_Code_Ranking!$A$4:$A$23,Use_Code_Ranking!$B$4:$B$23,9999)</f>
        <v>3</v>
      </c>
      <c r="J4234">
        <f t="shared" ca="1" si="814"/>
        <v>1</v>
      </c>
      <c r="K4234">
        <f t="shared" ca="1" si="815"/>
        <v>1</v>
      </c>
      <c r="L4234">
        <f t="shared" ca="1" si="816"/>
        <v>0</v>
      </c>
      <c r="M4234">
        <f t="shared" ca="1" si="817"/>
        <v>0</v>
      </c>
      <c r="N4234" t="str">
        <f t="shared" ca="1" si="818"/>
        <v/>
      </c>
      <c r="O4234" t="str">
        <f t="shared" ca="1" si="819"/>
        <v/>
      </c>
      <c r="P4234" t="str">
        <f t="shared" si="820"/>
        <v/>
      </c>
      <c r="Q4234" t="str">
        <f t="shared" ca="1" si="821"/>
        <v/>
      </c>
      <c r="R4234" t="str">
        <f t="shared" si="822"/>
        <v/>
      </c>
      <c r="S4234" t="str">
        <f t="shared" si="823"/>
        <v/>
      </c>
      <c r="T4234" s="2" t="str">
        <f ca="1">IF(S4234="Irrigation","Irrigation",IF(R4234="Irrigation","Irrigation",IF(Q4234="Domestic","Domestic",IF(P4234="Stockwatering","Stockwatering",IF(N4234="IRRIGATION_AND_MUNICIPAL","Irrigation and Municipal",IF(O4234="IRRIGATION_AND_DOMESTIC","Irrigation and Domestic Municipality",_xlfn.XLOOKUP(J4234,Use_Code_Ranking!$B$4:$B$23,Use_Code_Ranking!$A$4:$A$23)))))))</f>
        <v>Irrigation</v>
      </c>
    </row>
    <row r="4235" spans="1:20" x14ac:dyDescent="0.25">
      <c r="A4235" t="s">
        <v>4050</v>
      </c>
      <c r="B4235" t="s">
        <v>95</v>
      </c>
      <c r="C4235" t="s">
        <v>2196</v>
      </c>
      <c r="D4235">
        <v>0</v>
      </c>
      <c r="E4235">
        <v>0.2848</v>
      </c>
      <c r="F4235" t="s">
        <v>2197</v>
      </c>
      <c r="G4235" t="s">
        <v>4051</v>
      </c>
      <c r="H4235" t="s">
        <v>99</v>
      </c>
      <c r="I4235">
        <f>_xlfn.XLOOKUP(B4235,Use_Code_Ranking!$A$4:$A$23,Use_Code_Ranking!$B$4:$B$23,9999)</f>
        <v>1</v>
      </c>
      <c r="J4235">
        <f t="shared" ca="1" si="814"/>
        <v>1</v>
      </c>
      <c r="K4235">
        <f t="shared" ca="1" si="815"/>
        <v>1</v>
      </c>
      <c r="L4235">
        <f t="shared" ca="1" si="816"/>
        <v>0</v>
      </c>
      <c r="M4235">
        <f t="shared" ca="1" si="817"/>
        <v>0</v>
      </c>
      <c r="N4235" t="str">
        <f t="shared" ca="1" si="818"/>
        <v/>
      </c>
      <c r="O4235" t="str">
        <f t="shared" ca="1" si="819"/>
        <v/>
      </c>
      <c r="P4235" t="str">
        <f t="shared" si="820"/>
        <v/>
      </c>
      <c r="Q4235" t="str">
        <f t="shared" ca="1" si="821"/>
        <v/>
      </c>
      <c r="R4235" t="str">
        <f t="shared" si="822"/>
        <v/>
      </c>
      <c r="S4235" t="str">
        <f t="shared" si="823"/>
        <v/>
      </c>
      <c r="T4235" s="2" t="str">
        <f ca="1">IF(S4235="Irrigation","Irrigation",IF(R4235="Irrigation","Irrigation",IF(Q4235="Domestic","Domestic",IF(P4235="Stockwatering","Stockwatering",IF(N4235="IRRIGATION_AND_MUNICIPAL","Irrigation and Municipal",IF(O4235="IRRIGATION_AND_DOMESTIC","Irrigation and Domestic Municipality",_xlfn.XLOOKUP(J4235,Use_Code_Ranking!$B$4:$B$23,Use_Code_Ranking!$A$4:$A$23)))))))</f>
        <v>Irrigation</v>
      </c>
    </row>
    <row r="4236" spans="1:20" x14ac:dyDescent="0.25">
      <c r="A4236" t="s">
        <v>4052</v>
      </c>
      <c r="B4236" t="s">
        <v>95</v>
      </c>
      <c r="C4236" t="s">
        <v>2196</v>
      </c>
      <c r="D4236">
        <v>0</v>
      </c>
      <c r="E4236">
        <v>0.1356</v>
      </c>
      <c r="F4236" t="s">
        <v>2197</v>
      </c>
      <c r="G4236" t="s">
        <v>4053</v>
      </c>
      <c r="H4236" t="s">
        <v>106</v>
      </c>
      <c r="I4236">
        <f>_xlfn.XLOOKUP(B4236,Use_Code_Ranking!$A$4:$A$23,Use_Code_Ranking!$B$4:$B$23,9999)</f>
        <v>1</v>
      </c>
      <c r="J4236">
        <f t="shared" ca="1" si="814"/>
        <v>1</v>
      </c>
      <c r="K4236">
        <f t="shared" ca="1" si="815"/>
        <v>1</v>
      </c>
      <c r="L4236">
        <f t="shared" ca="1" si="816"/>
        <v>0</v>
      </c>
      <c r="M4236">
        <f t="shared" ca="1" si="817"/>
        <v>0</v>
      </c>
      <c r="N4236" t="str">
        <f t="shared" ca="1" si="818"/>
        <v/>
      </c>
      <c r="O4236" t="str">
        <f t="shared" ca="1" si="819"/>
        <v/>
      </c>
      <c r="P4236" t="str">
        <f t="shared" si="820"/>
        <v/>
      </c>
      <c r="Q4236" t="str">
        <f t="shared" ca="1" si="821"/>
        <v/>
      </c>
      <c r="R4236" t="str">
        <f t="shared" si="822"/>
        <v/>
      </c>
      <c r="S4236" t="str">
        <f t="shared" si="823"/>
        <v/>
      </c>
      <c r="T4236" s="2" t="str">
        <f ca="1">IF(S4236="Irrigation","Irrigation",IF(R4236="Irrigation","Irrigation",IF(Q4236="Domestic","Domestic",IF(P4236="Stockwatering","Stockwatering",IF(N4236="IRRIGATION_AND_MUNICIPAL","Irrigation and Municipal",IF(O4236="IRRIGATION_AND_DOMESTIC","Irrigation and Domestic Municipality",_xlfn.XLOOKUP(J4236,Use_Code_Ranking!$B$4:$B$23,Use_Code_Ranking!$A$4:$A$23)))))))</f>
        <v>Irrigation</v>
      </c>
    </row>
    <row r="4237" spans="1:20" x14ac:dyDescent="0.25">
      <c r="A4237" t="s">
        <v>4054</v>
      </c>
      <c r="B4237" t="s">
        <v>95</v>
      </c>
      <c r="C4237" t="s">
        <v>2196</v>
      </c>
      <c r="D4237">
        <v>0</v>
      </c>
      <c r="E4237">
        <v>0.30690000000000001</v>
      </c>
      <c r="F4237" t="s">
        <v>2197</v>
      </c>
      <c r="G4237" t="s">
        <v>4055</v>
      </c>
      <c r="H4237" t="s">
        <v>106</v>
      </c>
      <c r="I4237">
        <f>_xlfn.XLOOKUP(B4237,Use_Code_Ranking!$A$4:$A$23,Use_Code_Ranking!$B$4:$B$23,9999)</f>
        <v>1</v>
      </c>
      <c r="J4237">
        <f t="shared" ca="1" si="814"/>
        <v>1</v>
      </c>
      <c r="K4237">
        <f t="shared" ca="1" si="815"/>
        <v>1</v>
      </c>
      <c r="L4237">
        <f t="shared" ca="1" si="816"/>
        <v>0</v>
      </c>
      <c r="M4237">
        <f t="shared" ca="1" si="817"/>
        <v>0</v>
      </c>
      <c r="N4237" t="str">
        <f t="shared" ca="1" si="818"/>
        <v/>
      </c>
      <c r="O4237" t="str">
        <f t="shared" ca="1" si="819"/>
        <v/>
      </c>
      <c r="P4237" t="str">
        <f t="shared" si="820"/>
        <v/>
      </c>
      <c r="Q4237" t="str">
        <f t="shared" ca="1" si="821"/>
        <v/>
      </c>
      <c r="R4237" t="str">
        <f t="shared" si="822"/>
        <v/>
      </c>
      <c r="S4237" t="str">
        <f t="shared" si="823"/>
        <v/>
      </c>
      <c r="T4237" s="2" t="str">
        <f ca="1">IF(S4237="Irrigation","Irrigation",IF(R4237="Irrigation","Irrigation",IF(Q4237="Domestic","Domestic",IF(P4237="Stockwatering","Stockwatering",IF(N4237="IRRIGATION_AND_MUNICIPAL","Irrigation and Municipal",IF(O4237="IRRIGATION_AND_DOMESTIC","Irrigation and Domestic Municipality",_xlfn.XLOOKUP(J4237,Use_Code_Ranking!$B$4:$B$23,Use_Code_Ranking!$A$4:$A$23)))))))</f>
        <v>Irrigation</v>
      </c>
    </row>
    <row r="4238" spans="1:20" x14ac:dyDescent="0.25">
      <c r="A4238" t="s">
        <v>4056</v>
      </c>
      <c r="B4238" t="s">
        <v>95</v>
      </c>
      <c r="C4238" t="s">
        <v>2196</v>
      </c>
      <c r="D4238">
        <v>0</v>
      </c>
      <c r="E4238">
        <v>0.19950000000000001</v>
      </c>
      <c r="F4238" t="s">
        <v>2197</v>
      </c>
      <c r="G4238" t="s">
        <v>4055</v>
      </c>
      <c r="H4238" t="s">
        <v>106</v>
      </c>
      <c r="I4238">
        <f>_xlfn.XLOOKUP(B4238,Use_Code_Ranking!$A$4:$A$23,Use_Code_Ranking!$B$4:$B$23,9999)</f>
        <v>1</v>
      </c>
      <c r="J4238">
        <f t="shared" ca="1" si="814"/>
        <v>1</v>
      </c>
      <c r="K4238">
        <f t="shared" ca="1" si="815"/>
        <v>1</v>
      </c>
      <c r="L4238">
        <f t="shared" ca="1" si="816"/>
        <v>0</v>
      </c>
      <c r="M4238">
        <f t="shared" ca="1" si="817"/>
        <v>0</v>
      </c>
      <c r="N4238" t="str">
        <f t="shared" ca="1" si="818"/>
        <v/>
      </c>
      <c r="O4238" t="str">
        <f t="shared" ca="1" si="819"/>
        <v/>
      </c>
      <c r="P4238" t="str">
        <f t="shared" si="820"/>
        <v/>
      </c>
      <c r="Q4238" t="str">
        <f t="shared" ca="1" si="821"/>
        <v/>
      </c>
      <c r="R4238" t="str">
        <f t="shared" si="822"/>
        <v/>
      </c>
      <c r="S4238" t="str">
        <f t="shared" si="823"/>
        <v/>
      </c>
      <c r="T4238" s="2" t="str">
        <f ca="1">IF(S4238="Irrigation","Irrigation",IF(R4238="Irrigation","Irrigation",IF(Q4238="Domestic","Domestic",IF(P4238="Stockwatering","Stockwatering",IF(N4238="IRRIGATION_AND_MUNICIPAL","Irrigation and Municipal",IF(O4238="IRRIGATION_AND_DOMESTIC","Irrigation and Domestic Municipality",_xlfn.XLOOKUP(J4238,Use_Code_Ranking!$B$4:$B$23,Use_Code_Ranking!$A$4:$A$23)))))))</f>
        <v>Irrigation</v>
      </c>
    </row>
    <row r="4239" spans="1:20" x14ac:dyDescent="0.25">
      <c r="A4239" t="s">
        <v>4057</v>
      </c>
      <c r="B4239" t="s">
        <v>102</v>
      </c>
      <c r="C4239" t="s">
        <v>2196</v>
      </c>
      <c r="D4239">
        <v>0</v>
      </c>
      <c r="E4239">
        <v>0.71809999999999996</v>
      </c>
      <c r="F4239" t="s">
        <v>2197</v>
      </c>
      <c r="G4239" t="s">
        <v>4024</v>
      </c>
      <c r="H4239" t="s">
        <v>99</v>
      </c>
      <c r="I4239">
        <f>_xlfn.XLOOKUP(B4239,Use_Code_Ranking!$A$4:$A$23,Use_Code_Ranking!$B$4:$B$23,9999)</f>
        <v>3</v>
      </c>
      <c r="J4239">
        <f t="shared" ca="1" si="814"/>
        <v>1</v>
      </c>
      <c r="K4239">
        <f t="shared" ca="1" si="815"/>
        <v>1</v>
      </c>
      <c r="L4239">
        <f t="shared" ca="1" si="816"/>
        <v>0</v>
      </c>
      <c r="M4239">
        <f t="shared" ca="1" si="817"/>
        <v>0</v>
      </c>
      <c r="N4239" t="str">
        <f t="shared" ca="1" si="818"/>
        <v/>
      </c>
      <c r="O4239" t="str">
        <f t="shared" ca="1" si="819"/>
        <v/>
      </c>
      <c r="P4239" t="str">
        <f t="shared" si="820"/>
        <v/>
      </c>
      <c r="Q4239" t="str">
        <f t="shared" ca="1" si="821"/>
        <v/>
      </c>
      <c r="R4239" t="str">
        <f t="shared" si="822"/>
        <v/>
      </c>
      <c r="S4239" t="str">
        <f t="shared" si="823"/>
        <v/>
      </c>
      <c r="T4239" s="2" t="str">
        <f ca="1">IF(S4239="Irrigation","Irrigation",IF(R4239="Irrigation","Irrigation",IF(Q4239="Domestic","Domestic",IF(P4239="Stockwatering","Stockwatering",IF(N4239="IRRIGATION_AND_MUNICIPAL","Irrigation and Municipal",IF(O4239="IRRIGATION_AND_DOMESTIC","Irrigation and Domestic Municipality",_xlfn.XLOOKUP(J4239,Use_Code_Ranking!$B$4:$B$23,Use_Code_Ranking!$A$4:$A$23)))))))</f>
        <v>Irrigation</v>
      </c>
    </row>
    <row r="4240" spans="1:20" x14ac:dyDescent="0.25">
      <c r="A4240" t="s">
        <v>4057</v>
      </c>
      <c r="B4240" t="s">
        <v>95</v>
      </c>
      <c r="C4240" t="s">
        <v>2196</v>
      </c>
      <c r="D4240">
        <v>0</v>
      </c>
      <c r="E4240">
        <v>0.71809999999999996</v>
      </c>
      <c r="F4240" t="s">
        <v>2197</v>
      </c>
      <c r="G4240" t="s">
        <v>4024</v>
      </c>
      <c r="H4240" t="s">
        <v>99</v>
      </c>
      <c r="I4240">
        <f>_xlfn.XLOOKUP(B4240,Use_Code_Ranking!$A$4:$A$23,Use_Code_Ranking!$B$4:$B$23,9999)</f>
        <v>1</v>
      </c>
      <c r="J4240">
        <f t="shared" ca="1" si="814"/>
        <v>1</v>
      </c>
      <c r="K4240">
        <f t="shared" ca="1" si="815"/>
        <v>1</v>
      </c>
      <c r="L4240">
        <f t="shared" ca="1" si="816"/>
        <v>0</v>
      </c>
      <c r="M4240">
        <f t="shared" ca="1" si="817"/>
        <v>0</v>
      </c>
      <c r="N4240" t="str">
        <f t="shared" ca="1" si="818"/>
        <v/>
      </c>
      <c r="O4240" t="str">
        <f t="shared" ca="1" si="819"/>
        <v/>
      </c>
      <c r="P4240" t="str">
        <f t="shared" si="820"/>
        <v/>
      </c>
      <c r="Q4240" t="str">
        <f t="shared" ca="1" si="821"/>
        <v/>
      </c>
      <c r="R4240" t="str">
        <f t="shared" si="822"/>
        <v/>
      </c>
      <c r="S4240" t="str">
        <f t="shared" si="823"/>
        <v/>
      </c>
      <c r="T4240" s="2" t="str">
        <f ca="1">IF(S4240="Irrigation","Irrigation",IF(R4240="Irrigation","Irrigation",IF(Q4240="Domestic","Domestic",IF(P4240="Stockwatering","Stockwatering",IF(N4240="IRRIGATION_AND_MUNICIPAL","Irrigation and Municipal",IF(O4240="IRRIGATION_AND_DOMESTIC","Irrigation and Domestic Municipality",_xlfn.XLOOKUP(J4240,Use_Code_Ranking!$B$4:$B$23,Use_Code_Ranking!$A$4:$A$23)))))))</f>
        <v>Irrigation</v>
      </c>
    </row>
    <row r="4241" spans="1:20" x14ac:dyDescent="0.25">
      <c r="A4241" t="s">
        <v>4058</v>
      </c>
      <c r="B4241" t="s">
        <v>102</v>
      </c>
      <c r="C4241" t="s">
        <v>2196</v>
      </c>
      <c r="D4241">
        <v>0</v>
      </c>
      <c r="E4241">
        <v>0.1105</v>
      </c>
      <c r="F4241" t="s">
        <v>2197</v>
      </c>
      <c r="G4241" t="s">
        <v>4059</v>
      </c>
      <c r="H4241" t="s">
        <v>106</v>
      </c>
      <c r="I4241">
        <f>_xlfn.XLOOKUP(B4241,Use_Code_Ranking!$A$4:$A$23,Use_Code_Ranking!$B$4:$B$23,9999)</f>
        <v>3</v>
      </c>
      <c r="J4241">
        <f t="shared" ca="1" si="814"/>
        <v>1</v>
      </c>
      <c r="K4241">
        <f t="shared" ca="1" si="815"/>
        <v>1</v>
      </c>
      <c r="L4241">
        <f t="shared" ca="1" si="816"/>
        <v>0</v>
      </c>
      <c r="M4241">
        <f t="shared" ca="1" si="817"/>
        <v>0</v>
      </c>
      <c r="N4241" t="str">
        <f t="shared" ca="1" si="818"/>
        <v/>
      </c>
      <c r="O4241" t="str">
        <f t="shared" ca="1" si="819"/>
        <v/>
      </c>
      <c r="P4241" t="str">
        <f t="shared" si="820"/>
        <v/>
      </c>
      <c r="Q4241" t="str">
        <f t="shared" ca="1" si="821"/>
        <v/>
      </c>
      <c r="R4241" t="str">
        <f t="shared" si="822"/>
        <v/>
      </c>
      <c r="S4241" t="str">
        <f t="shared" si="823"/>
        <v/>
      </c>
      <c r="T4241" s="2" t="str">
        <f ca="1">IF(S4241="Irrigation","Irrigation",IF(R4241="Irrigation","Irrigation",IF(Q4241="Domestic","Domestic",IF(P4241="Stockwatering","Stockwatering",IF(N4241="IRRIGATION_AND_MUNICIPAL","Irrigation and Municipal",IF(O4241="IRRIGATION_AND_DOMESTIC","Irrigation and Domestic Municipality",_xlfn.XLOOKUP(J4241,Use_Code_Ranking!$B$4:$B$23,Use_Code_Ranking!$A$4:$A$23)))))))</f>
        <v>Irrigation</v>
      </c>
    </row>
    <row r="4242" spans="1:20" x14ac:dyDescent="0.25">
      <c r="A4242" t="s">
        <v>4058</v>
      </c>
      <c r="B4242" t="s">
        <v>95</v>
      </c>
      <c r="C4242" t="s">
        <v>2196</v>
      </c>
      <c r="D4242">
        <v>0</v>
      </c>
      <c r="E4242">
        <v>0.1105</v>
      </c>
      <c r="F4242" t="s">
        <v>2197</v>
      </c>
      <c r="G4242" t="s">
        <v>4059</v>
      </c>
      <c r="H4242" t="s">
        <v>106</v>
      </c>
      <c r="I4242">
        <f>_xlfn.XLOOKUP(B4242,Use_Code_Ranking!$A$4:$A$23,Use_Code_Ranking!$B$4:$B$23,9999)</f>
        <v>1</v>
      </c>
      <c r="J4242">
        <f t="shared" ca="1" si="814"/>
        <v>1</v>
      </c>
      <c r="K4242">
        <f t="shared" ca="1" si="815"/>
        <v>1</v>
      </c>
      <c r="L4242">
        <f t="shared" ca="1" si="816"/>
        <v>0</v>
      </c>
      <c r="M4242">
        <f t="shared" ca="1" si="817"/>
        <v>0</v>
      </c>
      <c r="N4242" t="str">
        <f t="shared" ca="1" si="818"/>
        <v/>
      </c>
      <c r="O4242" t="str">
        <f t="shared" ca="1" si="819"/>
        <v/>
      </c>
      <c r="P4242" t="str">
        <f t="shared" si="820"/>
        <v/>
      </c>
      <c r="Q4242" t="str">
        <f t="shared" ca="1" si="821"/>
        <v/>
      </c>
      <c r="R4242" t="str">
        <f t="shared" si="822"/>
        <v/>
      </c>
      <c r="S4242" t="str">
        <f t="shared" si="823"/>
        <v/>
      </c>
      <c r="T4242" s="2" t="str">
        <f ca="1">IF(S4242="Irrigation","Irrigation",IF(R4242="Irrigation","Irrigation",IF(Q4242="Domestic","Domestic",IF(P4242="Stockwatering","Stockwatering",IF(N4242="IRRIGATION_AND_MUNICIPAL","Irrigation and Municipal",IF(O4242="IRRIGATION_AND_DOMESTIC","Irrigation and Domestic Municipality",_xlfn.XLOOKUP(J4242,Use_Code_Ranking!$B$4:$B$23,Use_Code_Ranking!$A$4:$A$23)))))))</f>
        <v>Irrigation</v>
      </c>
    </row>
    <row r="4243" spans="1:20" x14ac:dyDescent="0.25">
      <c r="A4243" t="s">
        <v>4060</v>
      </c>
      <c r="B4243" t="s">
        <v>102</v>
      </c>
      <c r="C4243" t="s">
        <v>2196</v>
      </c>
      <c r="D4243">
        <v>0</v>
      </c>
      <c r="E4243">
        <v>0.2555</v>
      </c>
      <c r="F4243" t="s">
        <v>2197</v>
      </c>
      <c r="G4243" t="s">
        <v>4061</v>
      </c>
      <c r="H4243" t="s">
        <v>106</v>
      </c>
      <c r="I4243">
        <f>_xlfn.XLOOKUP(B4243,Use_Code_Ranking!$A$4:$A$23,Use_Code_Ranking!$B$4:$B$23,9999)</f>
        <v>3</v>
      </c>
      <c r="J4243">
        <f t="shared" ca="1" si="814"/>
        <v>1</v>
      </c>
      <c r="K4243">
        <f t="shared" ca="1" si="815"/>
        <v>1</v>
      </c>
      <c r="L4243">
        <f t="shared" ca="1" si="816"/>
        <v>0</v>
      </c>
      <c r="M4243">
        <f t="shared" ca="1" si="817"/>
        <v>0</v>
      </c>
      <c r="N4243" t="str">
        <f t="shared" ca="1" si="818"/>
        <v/>
      </c>
      <c r="O4243" t="str">
        <f t="shared" ca="1" si="819"/>
        <v/>
      </c>
      <c r="P4243" t="str">
        <f t="shared" si="820"/>
        <v/>
      </c>
      <c r="Q4243" t="str">
        <f t="shared" ca="1" si="821"/>
        <v/>
      </c>
      <c r="R4243" t="str">
        <f t="shared" si="822"/>
        <v/>
      </c>
      <c r="S4243" t="str">
        <f t="shared" si="823"/>
        <v/>
      </c>
      <c r="T4243" s="2" t="str">
        <f ca="1">IF(S4243="Irrigation","Irrigation",IF(R4243="Irrigation","Irrigation",IF(Q4243="Domestic","Domestic",IF(P4243="Stockwatering","Stockwatering",IF(N4243="IRRIGATION_AND_MUNICIPAL","Irrigation and Municipal",IF(O4243="IRRIGATION_AND_DOMESTIC","Irrigation and Domestic Municipality",_xlfn.XLOOKUP(J4243,Use_Code_Ranking!$B$4:$B$23,Use_Code_Ranking!$A$4:$A$23)))))))</f>
        <v>Irrigation</v>
      </c>
    </row>
    <row r="4244" spans="1:20" x14ac:dyDescent="0.25">
      <c r="A4244" t="s">
        <v>4060</v>
      </c>
      <c r="B4244" t="s">
        <v>95</v>
      </c>
      <c r="C4244" t="s">
        <v>2196</v>
      </c>
      <c r="D4244">
        <v>0</v>
      </c>
      <c r="E4244">
        <v>0.2555</v>
      </c>
      <c r="F4244" t="s">
        <v>2197</v>
      </c>
      <c r="G4244" t="s">
        <v>4061</v>
      </c>
      <c r="H4244" t="s">
        <v>106</v>
      </c>
      <c r="I4244">
        <f>_xlfn.XLOOKUP(B4244,Use_Code_Ranking!$A$4:$A$23,Use_Code_Ranking!$B$4:$B$23,9999)</f>
        <v>1</v>
      </c>
      <c r="J4244">
        <f t="shared" ca="1" si="814"/>
        <v>1</v>
      </c>
      <c r="K4244">
        <f t="shared" ca="1" si="815"/>
        <v>1</v>
      </c>
      <c r="L4244">
        <f t="shared" ca="1" si="816"/>
        <v>0</v>
      </c>
      <c r="M4244">
        <f t="shared" ca="1" si="817"/>
        <v>0</v>
      </c>
      <c r="N4244" t="str">
        <f t="shared" ca="1" si="818"/>
        <v/>
      </c>
      <c r="O4244" t="str">
        <f t="shared" ca="1" si="819"/>
        <v/>
      </c>
      <c r="P4244" t="str">
        <f t="shared" si="820"/>
        <v/>
      </c>
      <c r="Q4244" t="str">
        <f t="shared" ca="1" si="821"/>
        <v/>
      </c>
      <c r="R4244" t="str">
        <f t="shared" si="822"/>
        <v/>
      </c>
      <c r="S4244" t="str">
        <f t="shared" si="823"/>
        <v/>
      </c>
      <c r="T4244" s="2" t="str">
        <f ca="1">IF(S4244="Irrigation","Irrigation",IF(R4244="Irrigation","Irrigation",IF(Q4244="Domestic","Domestic",IF(P4244="Stockwatering","Stockwatering",IF(N4244="IRRIGATION_AND_MUNICIPAL","Irrigation and Municipal",IF(O4244="IRRIGATION_AND_DOMESTIC","Irrigation and Domestic Municipality",_xlfn.XLOOKUP(J4244,Use_Code_Ranking!$B$4:$B$23,Use_Code_Ranking!$A$4:$A$23)))))))</f>
        <v>Irrigation</v>
      </c>
    </row>
    <row r="4245" spans="1:20" x14ac:dyDescent="0.25">
      <c r="A4245" t="s">
        <v>4062</v>
      </c>
      <c r="B4245" t="s">
        <v>95</v>
      </c>
      <c r="C4245" t="s">
        <v>2196</v>
      </c>
      <c r="D4245">
        <v>0</v>
      </c>
      <c r="E4245">
        <v>0.32219999999999999</v>
      </c>
      <c r="F4245" t="s">
        <v>2197</v>
      </c>
      <c r="G4245" t="s">
        <v>1671</v>
      </c>
      <c r="H4245" t="s">
        <v>99</v>
      </c>
      <c r="I4245">
        <f>_xlfn.XLOOKUP(B4245,Use_Code_Ranking!$A$4:$A$23,Use_Code_Ranking!$B$4:$B$23,9999)</f>
        <v>1</v>
      </c>
      <c r="J4245">
        <f t="shared" ca="1" si="814"/>
        <v>1</v>
      </c>
      <c r="K4245">
        <f t="shared" ca="1" si="815"/>
        <v>1</v>
      </c>
      <c r="L4245">
        <f t="shared" ca="1" si="816"/>
        <v>0</v>
      </c>
      <c r="M4245">
        <f t="shared" ca="1" si="817"/>
        <v>0</v>
      </c>
      <c r="N4245" t="str">
        <f t="shared" ca="1" si="818"/>
        <v/>
      </c>
      <c r="O4245" t="str">
        <f t="shared" ca="1" si="819"/>
        <v/>
      </c>
      <c r="P4245" t="str">
        <f t="shared" si="820"/>
        <v/>
      </c>
      <c r="Q4245" t="str">
        <f t="shared" ca="1" si="821"/>
        <v/>
      </c>
      <c r="R4245" t="str">
        <f t="shared" si="822"/>
        <v/>
      </c>
      <c r="S4245" t="str">
        <f t="shared" si="823"/>
        <v/>
      </c>
      <c r="T4245" s="2" t="str">
        <f ca="1">IF(S4245="Irrigation","Irrigation",IF(R4245="Irrigation","Irrigation",IF(Q4245="Domestic","Domestic",IF(P4245="Stockwatering","Stockwatering",IF(N4245="IRRIGATION_AND_MUNICIPAL","Irrigation and Municipal",IF(O4245="IRRIGATION_AND_DOMESTIC","Irrigation and Domestic Municipality",_xlfn.XLOOKUP(J4245,Use_Code_Ranking!$B$4:$B$23,Use_Code_Ranking!$A$4:$A$23)))))))</f>
        <v>Irrigation</v>
      </c>
    </row>
    <row r="4246" spans="1:20" x14ac:dyDescent="0.25">
      <c r="A4246" t="s">
        <v>4063</v>
      </c>
      <c r="B4246" t="s">
        <v>95</v>
      </c>
      <c r="C4246" t="s">
        <v>2196</v>
      </c>
      <c r="D4246">
        <v>0</v>
      </c>
      <c r="E4246">
        <v>0.3508</v>
      </c>
      <c r="F4246" t="s">
        <v>2197</v>
      </c>
      <c r="G4246" t="s">
        <v>4064</v>
      </c>
      <c r="H4246" t="s">
        <v>101</v>
      </c>
      <c r="I4246">
        <f>_xlfn.XLOOKUP(B4246,Use_Code_Ranking!$A$4:$A$23,Use_Code_Ranking!$B$4:$B$23,9999)</f>
        <v>1</v>
      </c>
      <c r="J4246">
        <f t="shared" ca="1" si="814"/>
        <v>1</v>
      </c>
      <c r="K4246">
        <f t="shared" ca="1" si="815"/>
        <v>1</v>
      </c>
      <c r="L4246">
        <f t="shared" ca="1" si="816"/>
        <v>0</v>
      </c>
      <c r="M4246">
        <f t="shared" ca="1" si="817"/>
        <v>0</v>
      </c>
      <c r="N4246" t="str">
        <f t="shared" ca="1" si="818"/>
        <v/>
      </c>
      <c r="O4246" t="str">
        <f t="shared" ca="1" si="819"/>
        <v/>
      </c>
      <c r="P4246" t="str">
        <f t="shared" si="820"/>
        <v/>
      </c>
      <c r="Q4246" t="str">
        <f t="shared" ca="1" si="821"/>
        <v/>
      </c>
      <c r="R4246" t="str">
        <f t="shared" si="822"/>
        <v/>
      </c>
      <c r="S4246" t="str">
        <f t="shared" si="823"/>
        <v/>
      </c>
      <c r="T4246" s="2" t="str">
        <f ca="1">IF(S4246="Irrigation","Irrigation",IF(R4246="Irrigation","Irrigation",IF(Q4246="Domestic","Domestic",IF(P4246="Stockwatering","Stockwatering",IF(N4246="IRRIGATION_AND_MUNICIPAL","Irrigation and Municipal",IF(O4246="IRRIGATION_AND_DOMESTIC","Irrigation and Domestic Municipality",_xlfn.XLOOKUP(J4246,Use_Code_Ranking!$B$4:$B$23,Use_Code_Ranking!$A$4:$A$23)))))))</f>
        <v>Irrigation</v>
      </c>
    </row>
    <row r="4247" spans="1:20" x14ac:dyDescent="0.25">
      <c r="A4247" t="s">
        <v>4065</v>
      </c>
      <c r="B4247" t="s">
        <v>95</v>
      </c>
      <c r="C4247" t="s">
        <v>2196</v>
      </c>
      <c r="D4247">
        <v>0</v>
      </c>
      <c r="E4247">
        <v>0.33600000000000002</v>
      </c>
      <c r="F4247" t="s">
        <v>2197</v>
      </c>
      <c r="G4247" t="s">
        <v>4064</v>
      </c>
      <c r="H4247" t="s">
        <v>101</v>
      </c>
      <c r="I4247">
        <f>_xlfn.XLOOKUP(B4247,Use_Code_Ranking!$A$4:$A$23,Use_Code_Ranking!$B$4:$B$23,9999)</f>
        <v>1</v>
      </c>
      <c r="J4247">
        <f t="shared" ca="1" si="814"/>
        <v>1</v>
      </c>
      <c r="K4247">
        <f t="shared" ca="1" si="815"/>
        <v>1</v>
      </c>
      <c r="L4247">
        <f t="shared" ca="1" si="816"/>
        <v>0</v>
      </c>
      <c r="M4247">
        <f t="shared" ca="1" si="817"/>
        <v>0</v>
      </c>
      <c r="N4247" t="str">
        <f t="shared" ca="1" si="818"/>
        <v/>
      </c>
      <c r="O4247" t="str">
        <f t="shared" ca="1" si="819"/>
        <v/>
      </c>
      <c r="P4247" t="str">
        <f t="shared" si="820"/>
        <v/>
      </c>
      <c r="Q4247" t="str">
        <f t="shared" ca="1" si="821"/>
        <v/>
      </c>
      <c r="R4247" t="str">
        <f t="shared" si="822"/>
        <v/>
      </c>
      <c r="S4247" t="str">
        <f t="shared" si="823"/>
        <v/>
      </c>
      <c r="T4247" s="2" t="str">
        <f ca="1">IF(S4247="Irrigation","Irrigation",IF(R4247="Irrigation","Irrigation",IF(Q4247="Domestic","Domestic",IF(P4247="Stockwatering","Stockwatering",IF(N4247="IRRIGATION_AND_MUNICIPAL","Irrigation and Municipal",IF(O4247="IRRIGATION_AND_DOMESTIC","Irrigation and Domestic Municipality",_xlfn.XLOOKUP(J4247,Use_Code_Ranking!$B$4:$B$23,Use_Code_Ranking!$A$4:$A$23)))))))</f>
        <v>Irrigation</v>
      </c>
    </row>
    <row r="4248" spans="1:20" x14ac:dyDescent="0.25">
      <c r="A4248" t="s">
        <v>4065</v>
      </c>
      <c r="B4248" t="s">
        <v>102</v>
      </c>
      <c r="C4248" t="s">
        <v>2196</v>
      </c>
      <c r="D4248">
        <v>0</v>
      </c>
      <c r="E4248">
        <v>0.33600000000000002</v>
      </c>
      <c r="F4248" t="s">
        <v>2197</v>
      </c>
      <c r="G4248" t="s">
        <v>4064</v>
      </c>
      <c r="H4248" t="s">
        <v>101</v>
      </c>
      <c r="I4248">
        <f>_xlfn.XLOOKUP(B4248,Use_Code_Ranking!$A$4:$A$23,Use_Code_Ranking!$B$4:$B$23,9999)</f>
        <v>3</v>
      </c>
      <c r="J4248">
        <f t="shared" ca="1" si="814"/>
        <v>1</v>
      </c>
      <c r="K4248">
        <f t="shared" ca="1" si="815"/>
        <v>1</v>
      </c>
      <c r="L4248">
        <f t="shared" ca="1" si="816"/>
        <v>0</v>
      </c>
      <c r="M4248">
        <f t="shared" ca="1" si="817"/>
        <v>0</v>
      </c>
      <c r="N4248" t="str">
        <f t="shared" ca="1" si="818"/>
        <v/>
      </c>
      <c r="O4248" t="str">
        <f t="shared" ca="1" si="819"/>
        <v/>
      </c>
      <c r="P4248" t="str">
        <f t="shared" si="820"/>
        <v/>
      </c>
      <c r="Q4248" t="str">
        <f t="shared" ca="1" si="821"/>
        <v/>
      </c>
      <c r="R4248" t="str">
        <f t="shared" si="822"/>
        <v/>
      </c>
      <c r="S4248" t="str">
        <f t="shared" si="823"/>
        <v/>
      </c>
      <c r="T4248" s="2" t="str">
        <f ca="1">IF(S4248="Irrigation","Irrigation",IF(R4248="Irrigation","Irrigation",IF(Q4248="Domestic","Domestic",IF(P4248="Stockwatering","Stockwatering",IF(N4248="IRRIGATION_AND_MUNICIPAL","Irrigation and Municipal",IF(O4248="IRRIGATION_AND_DOMESTIC","Irrigation and Domestic Municipality",_xlfn.XLOOKUP(J4248,Use_Code_Ranking!$B$4:$B$23,Use_Code_Ranking!$A$4:$A$23)))))))</f>
        <v>Irrigation</v>
      </c>
    </row>
    <row r="4249" spans="1:20" x14ac:dyDescent="0.25">
      <c r="A4249" t="s">
        <v>4066</v>
      </c>
      <c r="B4249" t="s">
        <v>102</v>
      </c>
      <c r="C4249" t="s">
        <v>2196</v>
      </c>
      <c r="D4249">
        <v>0</v>
      </c>
      <c r="E4249">
        <v>0.61560000000000004</v>
      </c>
      <c r="F4249" t="s">
        <v>2197</v>
      </c>
      <c r="G4249" t="s">
        <v>1711</v>
      </c>
      <c r="H4249" t="s">
        <v>99</v>
      </c>
      <c r="I4249">
        <f>_xlfn.XLOOKUP(B4249,Use_Code_Ranking!$A$4:$A$23,Use_Code_Ranking!$B$4:$B$23,9999)</f>
        <v>3</v>
      </c>
      <c r="J4249">
        <f t="shared" ca="1" si="814"/>
        <v>1</v>
      </c>
      <c r="K4249">
        <f t="shared" ca="1" si="815"/>
        <v>1</v>
      </c>
      <c r="L4249">
        <f t="shared" ca="1" si="816"/>
        <v>0</v>
      </c>
      <c r="M4249">
        <f t="shared" ca="1" si="817"/>
        <v>0</v>
      </c>
      <c r="N4249" t="str">
        <f t="shared" ca="1" si="818"/>
        <v/>
      </c>
      <c r="O4249" t="str">
        <f t="shared" ca="1" si="819"/>
        <v/>
      </c>
      <c r="P4249" t="str">
        <f t="shared" si="820"/>
        <v/>
      </c>
      <c r="Q4249" t="str">
        <f t="shared" ca="1" si="821"/>
        <v/>
      </c>
      <c r="R4249" t="str">
        <f t="shared" si="822"/>
        <v/>
      </c>
      <c r="S4249" t="str">
        <f t="shared" si="823"/>
        <v/>
      </c>
      <c r="T4249" s="2" t="str">
        <f ca="1">IF(S4249="Irrigation","Irrigation",IF(R4249="Irrigation","Irrigation",IF(Q4249="Domestic","Domestic",IF(P4249="Stockwatering","Stockwatering",IF(N4249="IRRIGATION_AND_MUNICIPAL","Irrigation and Municipal",IF(O4249="IRRIGATION_AND_DOMESTIC","Irrigation and Domestic Municipality",_xlfn.XLOOKUP(J4249,Use_Code_Ranking!$B$4:$B$23,Use_Code_Ranking!$A$4:$A$23)))))))</f>
        <v>Irrigation</v>
      </c>
    </row>
    <row r="4250" spans="1:20" x14ac:dyDescent="0.25">
      <c r="A4250" t="s">
        <v>4066</v>
      </c>
      <c r="B4250" t="s">
        <v>95</v>
      </c>
      <c r="C4250" t="s">
        <v>2196</v>
      </c>
      <c r="D4250">
        <v>0</v>
      </c>
      <c r="E4250">
        <v>0.61560000000000004</v>
      </c>
      <c r="F4250" t="s">
        <v>2197</v>
      </c>
      <c r="G4250" t="s">
        <v>1711</v>
      </c>
      <c r="H4250" t="s">
        <v>99</v>
      </c>
      <c r="I4250">
        <f>_xlfn.XLOOKUP(B4250,Use_Code_Ranking!$A$4:$A$23,Use_Code_Ranking!$B$4:$B$23,9999)</f>
        <v>1</v>
      </c>
      <c r="J4250">
        <f t="shared" ca="1" si="814"/>
        <v>1</v>
      </c>
      <c r="K4250">
        <f t="shared" ca="1" si="815"/>
        <v>1</v>
      </c>
      <c r="L4250">
        <f t="shared" ca="1" si="816"/>
        <v>0</v>
      </c>
      <c r="M4250">
        <f t="shared" ca="1" si="817"/>
        <v>0</v>
      </c>
      <c r="N4250" t="str">
        <f t="shared" ca="1" si="818"/>
        <v/>
      </c>
      <c r="O4250" t="str">
        <f t="shared" ca="1" si="819"/>
        <v/>
      </c>
      <c r="P4250" t="str">
        <f t="shared" si="820"/>
        <v/>
      </c>
      <c r="Q4250" t="str">
        <f t="shared" ca="1" si="821"/>
        <v/>
      </c>
      <c r="R4250" t="str">
        <f t="shared" si="822"/>
        <v/>
      </c>
      <c r="S4250" t="str">
        <f t="shared" si="823"/>
        <v/>
      </c>
      <c r="T4250" s="2" t="str">
        <f ca="1">IF(S4250="Irrigation","Irrigation",IF(R4250="Irrigation","Irrigation",IF(Q4250="Domestic","Domestic",IF(P4250="Stockwatering","Stockwatering",IF(N4250="IRRIGATION_AND_MUNICIPAL","Irrigation and Municipal",IF(O4250="IRRIGATION_AND_DOMESTIC","Irrigation and Domestic Municipality",_xlfn.XLOOKUP(J4250,Use_Code_Ranking!$B$4:$B$23,Use_Code_Ranking!$A$4:$A$23)))))))</f>
        <v>Irrigation</v>
      </c>
    </row>
    <row r="4251" spans="1:20" x14ac:dyDescent="0.25">
      <c r="A4251" t="s">
        <v>4067</v>
      </c>
      <c r="B4251" t="s">
        <v>108</v>
      </c>
      <c r="C4251" t="s">
        <v>2196</v>
      </c>
      <c r="D4251">
        <v>0</v>
      </c>
      <c r="E4251">
        <v>0.30199999999999999</v>
      </c>
      <c r="F4251" t="s">
        <v>2197</v>
      </c>
      <c r="G4251" t="s">
        <v>4026</v>
      </c>
      <c r="H4251" t="s">
        <v>106</v>
      </c>
      <c r="I4251">
        <f>_xlfn.XLOOKUP(B4251,Use_Code_Ranking!$A$4:$A$23,Use_Code_Ranking!$B$4:$B$23,9999)</f>
        <v>5</v>
      </c>
      <c r="J4251">
        <f t="shared" ca="1" si="814"/>
        <v>5</v>
      </c>
      <c r="K4251">
        <f t="shared" ca="1" si="815"/>
        <v>0</v>
      </c>
      <c r="L4251">
        <f t="shared" ca="1" si="816"/>
        <v>0</v>
      </c>
      <c r="M4251">
        <f t="shared" ca="1" si="817"/>
        <v>0</v>
      </c>
      <c r="N4251" t="str">
        <f t="shared" ca="1" si="818"/>
        <v/>
      </c>
      <c r="O4251" t="str">
        <f t="shared" ca="1" si="819"/>
        <v/>
      </c>
      <c r="P4251" t="str">
        <f t="shared" si="820"/>
        <v/>
      </c>
      <c r="Q4251" t="str">
        <f t="shared" ca="1" si="821"/>
        <v/>
      </c>
      <c r="R4251" t="str">
        <f t="shared" si="822"/>
        <v/>
      </c>
      <c r="S4251" t="str">
        <f t="shared" si="823"/>
        <v/>
      </c>
      <c r="T4251" s="2" t="str">
        <f ca="1">IF(S4251="Irrigation","Irrigation",IF(R4251="Irrigation","Irrigation",IF(Q4251="Domestic","Domestic",IF(P4251="Stockwatering","Stockwatering",IF(N4251="IRRIGATION_AND_MUNICIPAL","Irrigation and Municipal",IF(O4251="IRRIGATION_AND_DOMESTIC","Irrigation and Domestic Municipality",_xlfn.XLOOKUP(J4251,Use_Code_Ranking!$B$4:$B$23,Use_Code_Ranking!$A$4:$A$23)))))))</f>
        <v>Stockwatering</v>
      </c>
    </row>
    <row r="4252" spans="1:20" x14ac:dyDescent="0.25">
      <c r="A4252" t="s">
        <v>4068</v>
      </c>
      <c r="B4252" t="s">
        <v>95</v>
      </c>
      <c r="C4252" t="s">
        <v>2196</v>
      </c>
      <c r="D4252">
        <v>0</v>
      </c>
      <c r="E4252">
        <v>0.23630000000000001</v>
      </c>
      <c r="F4252" t="s">
        <v>2197</v>
      </c>
      <c r="G4252" t="s">
        <v>4069</v>
      </c>
      <c r="H4252" t="s">
        <v>99</v>
      </c>
      <c r="I4252">
        <f>_xlfn.XLOOKUP(B4252,Use_Code_Ranking!$A$4:$A$23,Use_Code_Ranking!$B$4:$B$23,9999)</f>
        <v>1</v>
      </c>
      <c r="J4252">
        <f t="shared" ca="1" si="814"/>
        <v>1</v>
      </c>
      <c r="K4252">
        <f t="shared" ca="1" si="815"/>
        <v>1</v>
      </c>
      <c r="L4252">
        <f t="shared" ca="1" si="816"/>
        <v>0</v>
      </c>
      <c r="M4252">
        <f t="shared" ca="1" si="817"/>
        <v>0</v>
      </c>
      <c r="N4252" t="str">
        <f t="shared" ca="1" si="818"/>
        <v/>
      </c>
      <c r="O4252" t="str">
        <f t="shared" ca="1" si="819"/>
        <v/>
      </c>
      <c r="P4252" t="str">
        <f t="shared" si="820"/>
        <v/>
      </c>
      <c r="Q4252" t="str">
        <f t="shared" ca="1" si="821"/>
        <v/>
      </c>
      <c r="R4252" t="str">
        <f t="shared" si="822"/>
        <v/>
      </c>
      <c r="S4252" t="str">
        <f t="shared" si="823"/>
        <v/>
      </c>
      <c r="T4252" s="2" t="str">
        <f ca="1">IF(S4252="Irrigation","Irrigation",IF(R4252="Irrigation","Irrigation",IF(Q4252="Domestic","Domestic",IF(P4252="Stockwatering","Stockwatering",IF(N4252="IRRIGATION_AND_MUNICIPAL","Irrigation and Municipal",IF(O4252="IRRIGATION_AND_DOMESTIC","Irrigation and Domestic Municipality",_xlfn.XLOOKUP(J4252,Use_Code_Ranking!$B$4:$B$23,Use_Code_Ranking!$A$4:$A$23)))))))</f>
        <v>Irrigation</v>
      </c>
    </row>
    <row r="4253" spans="1:20" x14ac:dyDescent="0.25">
      <c r="A4253" t="s">
        <v>4068</v>
      </c>
      <c r="B4253" t="s">
        <v>102</v>
      </c>
      <c r="C4253" t="s">
        <v>2196</v>
      </c>
      <c r="D4253">
        <v>0</v>
      </c>
      <c r="E4253">
        <v>0.23630000000000001</v>
      </c>
      <c r="F4253" t="s">
        <v>2197</v>
      </c>
      <c r="G4253" t="s">
        <v>4069</v>
      </c>
      <c r="H4253" t="s">
        <v>99</v>
      </c>
      <c r="I4253">
        <f>_xlfn.XLOOKUP(B4253,Use_Code_Ranking!$A$4:$A$23,Use_Code_Ranking!$B$4:$B$23,9999)</f>
        <v>3</v>
      </c>
      <c r="J4253">
        <f t="shared" ca="1" si="814"/>
        <v>1</v>
      </c>
      <c r="K4253">
        <f t="shared" ca="1" si="815"/>
        <v>1</v>
      </c>
      <c r="L4253">
        <f t="shared" ca="1" si="816"/>
        <v>0</v>
      </c>
      <c r="M4253">
        <f t="shared" ca="1" si="817"/>
        <v>0</v>
      </c>
      <c r="N4253" t="str">
        <f t="shared" ca="1" si="818"/>
        <v/>
      </c>
      <c r="O4253" t="str">
        <f t="shared" ca="1" si="819"/>
        <v/>
      </c>
      <c r="P4253" t="str">
        <f t="shared" si="820"/>
        <v/>
      </c>
      <c r="Q4253" t="str">
        <f t="shared" ca="1" si="821"/>
        <v/>
      </c>
      <c r="R4253" t="str">
        <f t="shared" si="822"/>
        <v/>
      </c>
      <c r="S4253" t="str">
        <f t="shared" si="823"/>
        <v/>
      </c>
      <c r="T4253" s="2" t="str">
        <f ca="1">IF(S4253="Irrigation","Irrigation",IF(R4253="Irrigation","Irrigation",IF(Q4253="Domestic","Domestic",IF(P4253="Stockwatering","Stockwatering",IF(N4253="IRRIGATION_AND_MUNICIPAL","Irrigation and Municipal",IF(O4253="IRRIGATION_AND_DOMESTIC","Irrigation and Domestic Municipality",_xlfn.XLOOKUP(J4253,Use_Code_Ranking!$B$4:$B$23,Use_Code_Ranking!$A$4:$A$23)))))))</f>
        <v>Irrigation</v>
      </c>
    </row>
    <row r="4254" spans="1:20" x14ac:dyDescent="0.25">
      <c r="A4254" t="s">
        <v>4070</v>
      </c>
      <c r="B4254" t="s">
        <v>95</v>
      </c>
      <c r="C4254" t="s">
        <v>2196</v>
      </c>
      <c r="D4254">
        <v>0</v>
      </c>
      <c r="E4254">
        <v>0.77029999999999998</v>
      </c>
      <c r="F4254" t="s">
        <v>2197</v>
      </c>
      <c r="G4254" t="s">
        <v>4069</v>
      </c>
      <c r="H4254" t="s">
        <v>99</v>
      </c>
      <c r="I4254">
        <f>_xlfn.XLOOKUP(B4254,Use_Code_Ranking!$A$4:$A$23,Use_Code_Ranking!$B$4:$B$23,9999)</f>
        <v>1</v>
      </c>
      <c r="J4254">
        <f t="shared" ca="1" si="814"/>
        <v>1</v>
      </c>
      <c r="K4254">
        <f t="shared" ca="1" si="815"/>
        <v>1</v>
      </c>
      <c r="L4254">
        <f t="shared" ca="1" si="816"/>
        <v>0</v>
      </c>
      <c r="M4254">
        <f t="shared" ca="1" si="817"/>
        <v>0</v>
      </c>
      <c r="N4254" t="str">
        <f t="shared" ca="1" si="818"/>
        <v/>
      </c>
      <c r="O4254" t="str">
        <f t="shared" ca="1" si="819"/>
        <v/>
      </c>
      <c r="P4254" t="str">
        <f t="shared" si="820"/>
        <v/>
      </c>
      <c r="Q4254" t="str">
        <f t="shared" ca="1" si="821"/>
        <v/>
      </c>
      <c r="R4254" t="str">
        <f t="shared" si="822"/>
        <v/>
      </c>
      <c r="S4254" t="str">
        <f t="shared" si="823"/>
        <v/>
      </c>
      <c r="T4254" s="2" t="str">
        <f ca="1">IF(S4254="Irrigation","Irrigation",IF(R4254="Irrigation","Irrigation",IF(Q4254="Domestic","Domestic",IF(P4254="Stockwatering","Stockwatering",IF(N4254="IRRIGATION_AND_MUNICIPAL","Irrigation and Municipal",IF(O4254="IRRIGATION_AND_DOMESTIC","Irrigation and Domestic Municipality",_xlfn.XLOOKUP(J4254,Use_Code_Ranking!$B$4:$B$23,Use_Code_Ranking!$A$4:$A$23)))))))</f>
        <v>Irrigation</v>
      </c>
    </row>
    <row r="4255" spans="1:20" x14ac:dyDescent="0.25">
      <c r="A4255" t="s">
        <v>4070</v>
      </c>
      <c r="B4255" t="s">
        <v>102</v>
      </c>
      <c r="C4255" t="s">
        <v>2196</v>
      </c>
      <c r="D4255">
        <v>0</v>
      </c>
      <c r="E4255">
        <v>0.77029999999999998</v>
      </c>
      <c r="F4255" t="s">
        <v>2197</v>
      </c>
      <c r="G4255" t="s">
        <v>4069</v>
      </c>
      <c r="H4255" t="s">
        <v>99</v>
      </c>
      <c r="I4255">
        <f>_xlfn.XLOOKUP(B4255,Use_Code_Ranking!$A$4:$A$23,Use_Code_Ranking!$B$4:$B$23,9999)</f>
        <v>3</v>
      </c>
      <c r="J4255">
        <f t="shared" ca="1" si="814"/>
        <v>1</v>
      </c>
      <c r="K4255">
        <f t="shared" ca="1" si="815"/>
        <v>1</v>
      </c>
      <c r="L4255">
        <f t="shared" ca="1" si="816"/>
        <v>0</v>
      </c>
      <c r="M4255">
        <f t="shared" ca="1" si="817"/>
        <v>0</v>
      </c>
      <c r="N4255" t="str">
        <f t="shared" ca="1" si="818"/>
        <v/>
      </c>
      <c r="O4255" t="str">
        <f t="shared" ca="1" si="819"/>
        <v/>
      </c>
      <c r="P4255" t="str">
        <f t="shared" si="820"/>
        <v/>
      </c>
      <c r="Q4255" t="str">
        <f t="shared" ca="1" si="821"/>
        <v/>
      </c>
      <c r="R4255" t="str">
        <f t="shared" si="822"/>
        <v/>
      </c>
      <c r="S4255" t="str">
        <f t="shared" si="823"/>
        <v/>
      </c>
      <c r="T4255" s="2" t="str">
        <f ca="1">IF(S4255="Irrigation","Irrigation",IF(R4255="Irrigation","Irrigation",IF(Q4255="Domestic","Domestic",IF(P4255="Stockwatering","Stockwatering",IF(N4255="IRRIGATION_AND_MUNICIPAL","Irrigation and Municipal",IF(O4255="IRRIGATION_AND_DOMESTIC","Irrigation and Domestic Municipality",_xlfn.XLOOKUP(J4255,Use_Code_Ranking!$B$4:$B$23,Use_Code_Ranking!$A$4:$A$23)))))))</f>
        <v>Irrigation</v>
      </c>
    </row>
    <row r="4256" spans="1:20" x14ac:dyDescent="0.25">
      <c r="A4256" t="s">
        <v>4071</v>
      </c>
      <c r="B4256" t="s">
        <v>95</v>
      </c>
      <c r="C4256" t="s">
        <v>2196</v>
      </c>
      <c r="D4256">
        <v>0</v>
      </c>
      <c r="E4256">
        <v>66</v>
      </c>
      <c r="F4256" t="s">
        <v>2197</v>
      </c>
      <c r="G4256" t="s">
        <v>4072</v>
      </c>
      <c r="H4256" t="s">
        <v>106</v>
      </c>
      <c r="I4256">
        <f>_xlfn.XLOOKUP(B4256,Use_Code_Ranking!$A$4:$A$23,Use_Code_Ranking!$B$4:$B$23,9999)</f>
        <v>1</v>
      </c>
      <c r="J4256">
        <f t="shared" ca="1" si="814"/>
        <v>1</v>
      </c>
      <c r="K4256">
        <f t="shared" ca="1" si="815"/>
        <v>1</v>
      </c>
      <c r="L4256">
        <f t="shared" ca="1" si="816"/>
        <v>0</v>
      </c>
      <c r="M4256">
        <f t="shared" ca="1" si="817"/>
        <v>0</v>
      </c>
      <c r="N4256" t="str">
        <f t="shared" ca="1" si="818"/>
        <v/>
      </c>
      <c r="O4256" t="str">
        <f t="shared" ca="1" si="819"/>
        <v/>
      </c>
      <c r="P4256" t="str">
        <f t="shared" si="820"/>
        <v/>
      </c>
      <c r="Q4256" t="str">
        <f t="shared" ca="1" si="821"/>
        <v/>
      </c>
      <c r="R4256" t="str">
        <f t="shared" si="822"/>
        <v/>
      </c>
      <c r="S4256" t="str">
        <f t="shared" si="823"/>
        <v/>
      </c>
      <c r="T4256" s="2" t="str">
        <f ca="1">IF(S4256="Irrigation","Irrigation",IF(R4256="Irrigation","Irrigation",IF(Q4256="Domestic","Domestic",IF(P4256="Stockwatering","Stockwatering",IF(N4256="IRRIGATION_AND_MUNICIPAL","Irrigation and Municipal",IF(O4256="IRRIGATION_AND_DOMESTIC","Irrigation and Domestic Municipality",_xlfn.XLOOKUP(J4256,Use_Code_Ranking!$B$4:$B$23,Use_Code_Ranking!$A$4:$A$23)))))))</f>
        <v>Irrigation</v>
      </c>
    </row>
    <row r="4257" spans="1:20" x14ac:dyDescent="0.25">
      <c r="A4257" t="s">
        <v>4073</v>
      </c>
      <c r="B4257" t="s">
        <v>124</v>
      </c>
      <c r="C4257" t="s">
        <v>2196</v>
      </c>
      <c r="D4257">
        <v>0</v>
      </c>
      <c r="E4257">
        <v>1.381</v>
      </c>
      <c r="F4257" t="s">
        <v>2197</v>
      </c>
      <c r="G4257" t="s">
        <v>4026</v>
      </c>
      <c r="H4257" t="s">
        <v>106</v>
      </c>
      <c r="I4257">
        <f>_xlfn.XLOOKUP(B4257,Use_Code_Ranking!$A$4:$A$23,Use_Code_Ranking!$B$4:$B$23,9999)</f>
        <v>10</v>
      </c>
      <c r="J4257">
        <f t="shared" ca="1" si="814"/>
        <v>5</v>
      </c>
      <c r="K4257">
        <f t="shared" ca="1" si="815"/>
        <v>0</v>
      </c>
      <c r="L4257">
        <f t="shared" ca="1" si="816"/>
        <v>0</v>
      </c>
      <c r="M4257">
        <f t="shared" ca="1" si="817"/>
        <v>0</v>
      </c>
      <c r="N4257" t="str">
        <f t="shared" ca="1" si="818"/>
        <v/>
      </c>
      <c r="O4257" t="str">
        <f t="shared" ca="1" si="819"/>
        <v/>
      </c>
      <c r="P4257" t="str">
        <f t="shared" si="820"/>
        <v/>
      </c>
      <c r="Q4257" t="str">
        <f t="shared" ca="1" si="821"/>
        <v/>
      </c>
      <c r="R4257" t="str">
        <f t="shared" si="822"/>
        <v/>
      </c>
      <c r="S4257" t="str">
        <f t="shared" si="823"/>
        <v/>
      </c>
      <c r="T4257" s="2" t="str">
        <f ca="1">IF(S4257="Irrigation","Irrigation",IF(R4257="Irrigation","Irrigation",IF(Q4257="Domestic","Domestic",IF(P4257="Stockwatering","Stockwatering",IF(N4257="IRRIGATION_AND_MUNICIPAL","Irrigation and Municipal",IF(O4257="IRRIGATION_AND_DOMESTIC","Irrigation and Domestic Municipality",_xlfn.XLOOKUP(J4257,Use_Code_Ranking!$B$4:$B$23,Use_Code_Ranking!$A$4:$A$23)))))))</f>
        <v>Stockwatering</v>
      </c>
    </row>
    <row r="4258" spans="1:20" x14ac:dyDescent="0.25">
      <c r="A4258" t="s">
        <v>4073</v>
      </c>
      <c r="B4258" t="s">
        <v>108</v>
      </c>
      <c r="C4258" t="s">
        <v>2196</v>
      </c>
      <c r="D4258">
        <v>0</v>
      </c>
      <c r="E4258">
        <v>1.381</v>
      </c>
      <c r="F4258" t="s">
        <v>2197</v>
      </c>
      <c r="G4258" t="s">
        <v>4026</v>
      </c>
      <c r="H4258" t="s">
        <v>106</v>
      </c>
      <c r="I4258">
        <f>_xlfn.XLOOKUP(B4258,Use_Code_Ranking!$A$4:$A$23,Use_Code_Ranking!$B$4:$B$23,9999)</f>
        <v>5</v>
      </c>
      <c r="J4258">
        <f t="shared" ca="1" si="814"/>
        <v>5</v>
      </c>
      <c r="K4258">
        <f t="shared" ca="1" si="815"/>
        <v>0</v>
      </c>
      <c r="L4258">
        <f t="shared" ca="1" si="816"/>
        <v>0</v>
      </c>
      <c r="M4258">
        <f t="shared" ca="1" si="817"/>
        <v>0</v>
      </c>
      <c r="N4258" t="str">
        <f t="shared" ca="1" si="818"/>
        <v/>
      </c>
      <c r="O4258" t="str">
        <f t="shared" ca="1" si="819"/>
        <v/>
      </c>
      <c r="P4258" t="str">
        <f t="shared" si="820"/>
        <v/>
      </c>
      <c r="Q4258" t="str">
        <f t="shared" ca="1" si="821"/>
        <v/>
      </c>
      <c r="R4258" t="str">
        <f t="shared" si="822"/>
        <v/>
      </c>
      <c r="S4258" t="str">
        <f t="shared" si="823"/>
        <v/>
      </c>
      <c r="T4258" s="2" t="str">
        <f ca="1">IF(S4258="Irrigation","Irrigation",IF(R4258="Irrigation","Irrigation",IF(Q4258="Domestic","Domestic",IF(P4258="Stockwatering","Stockwatering",IF(N4258="IRRIGATION_AND_MUNICIPAL","Irrigation and Municipal",IF(O4258="IRRIGATION_AND_DOMESTIC","Irrigation and Domestic Municipality",_xlfn.XLOOKUP(J4258,Use_Code_Ranking!$B$4:$B$23,Use_Code_Ranking!$A$4:$A$23)))))))</f>
        <v>Stockwatering</v>
      </c>
    </row>
    <row r="4259" spans="1:20" x14ac:dyDescent="0.25">
      <c r="A4259" t="s">
        <v>4074</v>
      </c>
      <c r="B4259" t="s">
        <v>124</v>
      </c>
      <c r="C4259" t="s">
        <v>2196</v>
      </c>
      <c r="D4259">
        <v>0</v>
      </c>
      <c r="E4259">
        <v>1.381</v>
      </c>
      <c r="F4259" t="s">
        <v>2197</v>
      </c>
      <c r="G4259" t="s">
        <v>4026</v>
      </c>
      <c r="H4259" t="s">
        <v>106</v>
      </c>
      <c r="I4259">
        <f>_xlfn.XLOOKUP(B4259,Use_Code_Ranking!$A$4:$A$23,Use_Code_Ranking!$B$4:$B$23,9999)</f>
        <v>10</v>
      </c>
      <c r="J4259">
        <f t="shared" ca="1" si="814"/>
        <v>10</v>
      </c>
      <c r="K4259">
        <f t="shared" ca="1" si="815"/>
        <v>0</v>
      </c>
      <c r="L4259">
        <f t="shared" ca="1" si="816"/>
        <v>0</v>
      </c>
      <c r="M4259">
        <f t="shared" ca="1" si="817"/>
        <v>0</v>
      </c>
      <c r="N4259" t="str">
        <f t="shared" ca="1" si="818"/>
        <v/>
      </c>
      <c r="O4259" t="str">
        <f t="shared" ca="1" si="819"/>
        <v/>
      </c>
      <c r="P4259" t="str">
        <f t="shared" si="820"/>
        <v/>
      </c>
      <c r="Q4259" t="str">
        <f t="shared" ca="1" si="821"/>
        <v/>
      </c>
      <c r="R4259" t="str">
        <f t="shared" si="822"/>
        <v/>
      </c>
      <c r="S4259" t="str">
        <f t="shared" si="823"/>
        <v/>
      </c>
      <c r="T4259" s="2" t="str">
        <f ca="1">IF(S4259="Irrigation","Irrigation",IF(R4259="Irrigation","Irrigation",IF(Q4259="Domestic","Domestic",IF(P4259="Stockwatering","Stockwatering",IF(N4259="IRRIGATION_AND_MUNICIPAL","Irrigation and Municipal",IF(O4259="IRRIGATION_AND_DOMESTIC","Irrigation and Domestic Municipality",_xlfn.XLOOKUP(J4259,Use_Code_Ranking!$B$4:$B$23,Use_Code_Ranking!$A$4:$A$23)))))))</f>
        <v>Dust Control</v>
      </c>
    </row>
    <row r="4260" spans="1:20" x14ac:dyDescent="0.25">
      <c r="A4260" t="s">
        <v>4075</v>
      </c>
      <c r="B4260" t="s">
        <v>95</v>
      </c>
      <c r="C4260" t="s">
        <v>2196</v>
      </c>
      <c r="D4260">
        <v>0</v>
      </c>
      <c r="E4260">
        <v>0.18720000000000001</v>
      </c>
      <c r="F4260" t="s">
        <v>2197</v>
      </c>
      <c r="G4260" t="s">
        <v>4076</v>
      </c>
      <c r="H4260" t="s">
        <v>99</v>
      </c>
      <c r="I4260">
        <f>_xlfn.XLOOKUP(B4260,Use_Code_Ranking!$A$4:$A$23,Use_Code_Ranking!$B$4:$B$23,9999)</f>
        <v>1</v>
      </c>
      <c r="J4260">
        <f t="shared" ca="1" si="814"/>
        <v>1</v>
      </c>
      <c r="K4260">
        <f t="shared" ca="1" si="815"/>
        <v>1</v>
      </c>
      <c r="L4260">
        <f t="shared" ca="1" si="816"/>
        <v>0</v>
      </c>
      <c r="M4260">
        <f t="shared" ca="1" si="817"/>
        <v>0</v>
      </c>
      <c r="N4260" t="str">
        <f t="shared" ca="1" si="818"/>
        <v/>
      </c>
      <c r="O4260" t="str">
        <f t="shared" ca="1" si="819"/>
        <v/>
      </c>
      <c r="P4260" t="str">
        <f t="shared" si="820"/>
        <v/>
      </c>
      <c r="Q4260" t="str">
        <f t="shared" ca="1" si="821"/>
        <v/>
      </c>
      <c r="R4260" t="str">
        <f t="shared" si="822"/>
        <v/>
      </c>
      <c r="S4260" t="str">
        <f t="shared" si="823"/>
        <v/>
      </c>
      <c r="T4260" s="2" t="str">
        <f ca="1">IF(S4260="Irrigation","Irrigation",IF(R4260="Irrigation","Irrigation",IF(Q4260="Domestic","Domestic",IF(P4260="Stockwatering","Stockwatering",IF(N4260="IRRIGATION_AND_MUNICIPAL","Irrigation and Municipal",IF(O4260="IRRIGATION_AND_DOMESTIC","Irrigation and Domestic Municipality",_xlfn.XLOOKUP(J4260,Use_Code_Ranking!$B$4:$B$23,Use_Code_Ranking!$A$4:$A$23)))))))</f>
        <v>Irrigation</v>
      </c>
    </row>
    <row r="4261" spans="1:20" x14ac:dyDescent="0.25">
      <c r="A4261" t="s">
        <v>4077</v>
      </c>
      <c r="B4261" t="s">
        <v>95</v>
      </c>
      <c r="C4261" t="s">
        <v>2196</v>
      </c>
      <c r="D4261">
        <v>0</v>
      </c>
      <c r="E4261">
        <v>6.2300000000000001E-2</v>
      </c>
      <c r="F4261" t="s">
        <v>2197</v>
      </c>
      <c r="G4261" t="s">
        <v>4078</v>
      </c>
      <c r="H4261" t="s">
        <v>99</v>
      </c>
      <c r="I4261">
        <f>_xlfn.XLOOKUP(B4261,Use_Code_Ranking!$A$4:$A$23,Use_Code_Ranking!$B$4:$B$23,9999)</f>
        <v>1</v>
      </c>
      <c r="J4261">
        <f t="shared" ca="1" si="814"/>
        <v>1</v>
      </c>
      <c r="K4261">
        <f t="shared" ca="1" si="815"/>
        <v>1</v>
      </c>
      <c r="L4261">
        <f t="shared" ca="1" si="816"/>
        <v>0</v>
      </c>
      <c r="M4261">
        <f t="shared" ca="1" si="817"/>
        <v>0</v>
      </c>
      <c r="N4261" t="str">
        <f t="shared" ca="1" si="818"/>
        <v/>
      </c>
      <c r="O4261" t="str">
        <f t="shared" ca="1" si="819"/>
        <v/>
      </c>
      <c r="P4261" t="str">
        <f t="shared" si="820"/>
        <v/>
      </c>
      <c r="Q4261" t="str">
        <f t="shared" ca="1" si="821"/>
        <v/>
      </c>
      <c r="R4261" t="str">
        <f t="shared" si="822"/>
        <v/>
      </c>
      <c r="S4261" t="str">
        <f t="shared" si="823"/>
        <v/>
      </c>
      <c r="T4261" s="2" t="str">
        <f ca="1">IF(S4261="Irrigation","Irrigation",IF(R4261="Irrigation","Irrigation",IF(Q4261="Domestic","Domestic",IF(P4261="Stockwatering","Stockwatering",IF(N4261="IRRIGATION_AND_MUNICIPAL","Irrigation and Municipal",IF(O4261="IRRIGATION_AND_DOMESTIC","Irrigation and Domestic Municipality",_xlfn.XLOOKUP(J4261,Use_Code_Ranking!$B$4:$B$23,Use_Code_Ranking!$A$4:$A$23)))))))</f>
        <v>Irrigation</v>
      </c>
    </row>
    <row r="4262" spans="1:20" x14ac:dyDescent="0.25">
      <c r="A4262" t="s">
        <v>4079</v>
      </c>
      <c r="B4262" t="s">
        <v>95</v>
      </c>
      <c r="C4262" t="s">
        <v>2196</v>
      </c>
      <c r="D4262">
        <v>0</v>
      </c>
      <c r="E4262">
        <v>6.4699999999999994E-2</v>
      </c>
      <c r="F4262" t="s">
        <v>2197</v>
      </c>
      <c r="G4262" t="s">
        <v>1240</v>
      </c>
      <c r="H4262" t="s">
        <v>99</v>
      </c>
      <c r="I4262">
        <f>_xlfn.XLOOKUP(B4262,Use_Code_Ranking!$A$4:$A$23,Use_Code_Ranking!$B$4:$B$23,9999)</f>
        <v>1</v>
      </c>
      <c r="J4262">
        <f t="shared" ca="1" si="814"/>
        <v>1</v>
      </c>
      <c r="K4262">
        <f t="shared" ca="1" si="815"/>
        <v>1</v>
      </c>
      <c r="L4262">
        <f t="shared" ca="1" si="816"/>
        <v>0</v>
      </c>
      <c r="M4262">
        <f t="shared" ca="1" si="817"/>
        <v>0</v>
      </c>
      <c r="N4262" t="str">
        <f t="shared" ca="1" si="818"/>
        <v/>
      </c>
      <c r="O4262" t="str">
        <f t="shared" ca="1" si="819"/>
        <v/>
      </c>
      <c r="P4262" t="str">
        <f t="shared" si="820"/>
        <v/>
      </c>
      <c r="Q4262" t="str">
        <f t="shared" ca="1" si="821"/>
        <v/>
      </c>
      <c r="R4262" t="str">
        <f t="shared" si="822"/>
        <v/>
      </c>
      <c r="S4262" t="str">
        <f t="shared" si="823"/>
        <v/>
      </c>
      <c r="T4262" s="2" t="str">
        <f ca="1">IF(S4262="Irrigation","Irrigation",IF(R4262="Irrigation","Irrigation",IF(Q4262="Domestic","Domestic",IF(P4262="Stockwatering","Stockwatering",IF(N4262="IRRIGATION_AND_MUNICIPAL","Irrigation and Municipal",IF(O4262="IRRIGATION_AND_DOMESTIC","Irrigation and Domestic Municipality",_xlfn.XLOOKUP(J4262,Use_Code_Ranking!$B$4:$B$23,Use_Code_Ranking!$A$4:$A$23)))))))</f>
        <v>Irrigation</v>
      </c>
    </row>
    <row r="4263" spans="1:20" x14ac:dyDescent="0.25">
      <c r="A4263" t="s">
        <v>4079</v>
      </c>
      <c r="B4263" t="s">
        <v>102</v>
      </c>
      <c r="C4263" t="s">
        <v>2196</v>
      </c>
      <c r="D4263">
        <v>0</v>
      </c>
      <c r="E4263">
        <v>6.4699999999999994E-2</v>
      </c>
      <c r="F4263" t="s">
        <v>2197</v>
      </c>
      <c r="G4263" t="s">
        <v>1240</v>
      </c>
      <c r="H4263" t="s">
        <v>99</v>
      </c>
      <c r="I4263">
        <f>_xlfn.XLOOKUP(B4263,Use_Code_Ranking!$A$4:$A$23,Use_Code_Ranking!$B$4:$B$23,9999)</f>
        <v>3</v>
      </c>
      <c r="J4263">
        <f t="shared" ca="1" si="814"/>
        <v>1</v>
      </c>
      <c r="K4263">
        <f t="shared" ca="1" si="815"/>
        <v>1</v>
      </c>
      <c r="L4263">
        <f t="shared" ca="1" si="816"/>
        <v>0</v>
      </c>
      <c r="M4263">
        <f t="shared" ca="1" si="817"/>
        <v>0</v>
      </c>
      <c r="N4263" t="str">
        <f t="shared" ca="1" si="818"/>
        <v/>
      </c>
      <c r="O4263" t="str">
        <f t="shared" ca="1" si="819"/>
        <v/>
      </c>
      <c r="P4263" t="str">
        <f t="shared" si="820"/>
        <v/>
      </c>
      <c r="Q4263" t="str">
        <f t="shared" ca="1" si="821"/>
        <v/>
      </c>
      <c r="R4263" t="str">
        <f t="shared" si="822"/>
        <v/>
      </c>
      <c r="S4263" t="str">
        <f t="shared" si="823"/>
        <v/>
      </c>
      <c r="T4263" s="2" t="str">
        <f ca="1">IF(S4263="Irrigation","Irrigation",IF(R4263="Irrigation","Irrigation",IF(Q4263="Domestic","Domestic",IF(P4263="Stockwatering","Stockwatering",IF(N4263="IRRIGATION_AND_MUNICIPAL","Irrigation and Municipal",IF(O4263="IRRIGATION_AND_DOMESTIC","Irrigation and Domestic Municipality",_xlfn.XLOOKUP(J4263,Use_Code_Ranking!$B$4:$B$23,Use_Code_Ranking!$A$4:$A$23)))))))</f>
        <v>Irrigation</v>
      </c>
    </row>
    <row r="4264" spans="1:20" x14ac:dyDescent="0.25">
      <c r="A4264" t="s">
        <v>4080</v>
      </c>
      <c r="B4264" t="s">
        <v>102</v>
      </c>
      <c r="C4264" t="s">
        <v>2196</v>
      </c>
      <c r="D4264">
        <v>0</v>
      </c>
      <c r="E4264">
        <v>0.49099999999999999</v>
      </c>
      <c r="F4264" t="s">
        <v>2197</v>
      </c>
      <c r="G4264" t="s">
        <v>4081</v>
      </c>
      <c r="H4264" t="s">
        <v>99</v>
      </c>
      <c r="I4264">
        <f>_xlfn.XLOOKUP(B4264,Use_Code_Ranking!$A$4:$A$23,Use_Code_Ranking!$B$4:$B$23,9999)</f>
        <v>3</v>
      </c>
      <c r="J4264">
        <f t="shared" ca="1" si="814"/>
        <v>1</v>
      </c>
      <c r="K4264">
        <f t="shared" ca="1" si="815"/>
        <v>1</v>
      </c>
      <c r="L4264">
        <f t="shared" ca="1" si="816"/>
        <v>0</v>
      </c>
      <c r="M4264">
        <f t="shared" ca="1" si="817"/>
        <v>0</v>
      </c>
      <c r="N4264" t="str">
        <f t="shared" ca="1" si="818"/>
        <v/>
      </c>
      <c r="O4264" t="str">
        <f t="shared" ca="1" si="819"/>
        <v/>
      </c>
      <c r="P4264" t="str">
        <f t="shared" si="820"/>
        <v/>
      </c>
      <c r="Q4264" t="str">
        <f t="shared" ca="1" si="821"/>
        <v/>
      </c>
      <c r="R4264" t="str">
        <f t="shared" si="822"/>
        <v/>
      </c>
      <c r="S4264" t="str">
        <f t="shared" si="823"/>
        <v/>
      </c>
      <c r="T4264" s="2" t="str">
        <f ca="1">IF(S4264="Irrigation","Irrigation",IF(R4264="Irrigation","Irrigation",IF(Q4264="Domestic","Domestic",IF(P4264="Stockwatering","Stockwatering",IF(N4264="IRRIGATION_AND_MUNICIPAL","Irrigation and Municipal",IF(O4264="IRRIGATION_AND_DOMESTIC","Irrigation and Domestic Municipality",_xlfn.XLOOKUP(J4264,Use_Code_Ranking!$B$4:$B$23,Use_Code_Ranking!$A$4:$A$23)))))))</f>
        <v>Irrigation</v>
      </c>
    </row>
    <row r="4265" spans="1:20" x14ac:dyDescent="0.25">
      <c r="A4265" t="s">
        <v>4080</v>
      </c>
      <c r="B4265" t="s">
        <v>95</v>
      </c>
      <c r="C4265" t="s">
        <v>2196</v>
      </c>
      <c r="D4265">
        <v>0</v>
      </c>
      <c r="E4265">
        <v>0.49099999999999999</v>
      </c>
      <c r="F4265" t="s">
        <v>2197</v>
      </c>
      <c r="G4265" t="s">
        <v>4081</v>
      </c>
      <c r="H4265" t="s">
        <v>99</v>
      </c>
      <c r="I4265">
        <f>_xlfn.XLOOKUP(B4265,Use_Code_Ranking!$A$4:$A$23,Use_Code_Ranking!$B$4:$B$23,9999)</f>
        <v>1</v>
      </c>
      <c r="J4265">
        <f t="shared" ca="1" si="814"/>
        <v>1</v>
      </c>
      <c r="K4265">
        <f t="shared" ca="1" si="815"/>
        <v>1</v>
      </c>
      <c r="L4265">
        <f t="shared" ca="1" si="816"/>
        <v>0</v>
      </c>
      <c r="M4265">
        <f t="shared" ca="1" si="817"/>
        <v>0</v>
      </c>
      <c r="N4265" t="str">
        <f t="shared" ca="1" si="818"/>
        <v/>
      </c>
      <c r="O4265" t="str">
        <f t="shared" ca="1" si="819"/>
        <v/>
      </c>
      <c r="P4265" t="str">
        <f t="shared" si="820"/>
        <v/>
      </c>
      <c r="Q4265" t="str">
        <f t="shared" ca="1" si="821"/>
        <v/>
      </c>
      <c r="R4265" t="str">
        <f t="shared" si="822"/>
        <v/>
      </c>
      <c r="S4265" t="str">
        <f t="shared" si="823"/>
        <v/>
      </c>
      <c r="T4265" s="2" t="str">
        <f ca="1">IF(S4265="Irrigation","Irrigation",IF(R4265="Irrigation","Irrigation",IF(Q4265="Domestic","Domestic",IF(P4265="Stockwatering","Stockwatering",IF(N4265="IRRIGATION_AND_MUNICIPAL","Irrigation and Municipal",IF(O4265="IRRIGATION_AND_DOMESTIC","Irrigation and Domestic Municipality",_xlfn.XLOOKUP(J4265,Use_Code_Ranking!$B$4:$B$23,Use_Code_Ranking!$A$4:$A$23)))))))</f>
        <v>Irrigation</v>
      </c>
    </row>
    <row r="4266" spans="1:20" x14ac:dyDescent="0.25">
      <c r="A4266" t="s">
        <v>4082</v>
      </c>
      <c r="B4266" t="s">
        <v>102</v>
      </c>
      <c r="C4266" t="s">
        <v>2196</v>
      </c>
      <c r="D4266">
        <v>0</v>
      </c>
      <c r="E4266">
        <v>0.997</v>
      </c>
      <c r="F4266" t="s">
        <v>2197</v>
      </c>
      <c r="G4266" t="s">
        <v>4081</v>
      </c>
      <c r="H4266" t="s">
        <v>99</v>
      </c>
      <c r="I4266">
        <f>_xlfn.XLOOKUP(B4266,Use_Code_Ranking!$A$4:$A$23,Use_Code_Ranking!$B$4:$B$23,9999)</f>
        <v>3</v>
      </c>
      <c r="J4266">
        <f t="shared" ca="1" si="814"/>
        <v>1</v>
      </c>
      <c r="K4266">
        <f t="shared" ca="1" si="815"/>
        <v>1</v>
      </c>
      <c r="L4266">
        <f t="shared" ca="1" si="816"/>
        <v>0</v>
      </c>
      <c r="M4266">
        <f t="shared" ca="1" si="817"/>
        <v>0</v>
      </c>
      <c r="N4266" t="str">
        <f t="shared" ca="1" si="818"/>
        <v/>
      </c>
      <c r="O4266" t="str">
        <f t="shared" ca="1" si="819"/>
        <v/>
      </c>
      <c r="P4266" t="str">
        <f t="shared" si="820"/>
        <v/>
      </c>
      <c r="Q4266" t="str">
        <f t="shared" ca="1" si="821"/>
        <v/>
      </c>
      <c r="R4266" t="str">
        <f t="shared" si="822"/>
        <v/>
      </c>
      <c r="S4266" t="str">
        <f t="shared" si="823"/>
        <v/>
      </c>
      <c r="T4266" s="2" t="str">
        <f ca="1">IF(S4266="Irrigation","Irrigation",IF(R4266="Irrigation","Irrigation",IF(Q4266="Domestic","Domestic",IF(P4266="Stockwatering","Stockwatering",IF(N4266="IRRIGATION_AND_MUNICIPAL","Irrigation and Municipal",IF(O4266="IRRIGATION_AND_DOMESTIC","Irrigation and Domestic Municipality",_xlfn.XLOOKUP(J4266,Use_Code_Ranking!$B$4:$B$23,Use_Code_Ranking!$A$4:$A$23)))))))</f>
        <v>Irrigation</v>
      </c>
    </row>
    <row r="4267" spans="1:20" x14ac:dyDescent="0.25">
      <c r="A4267" t="s">
        <v>4082</v>
      </c>
      <c r="B4267" t="s">
        <v>95</v>
      </c>
      <c r="C4267" t="s">
        <v>2196</v>
      </c>
      <c r="D4267">
        <v>0</v>
      </c>
      <c r="E4267">
        <v>0.997</v>
      </c>
      <c r="F4267" t="s">
        <v>2197</v>
      </c>
      <c r="G4267" t="s">
        <v>4081</v>
      </c>
      <c r="H4267" t="s">
        <v>99</v>
      </c>
      <c r="I4267">
        <f>_xlfn.XLOOKUP(B4267,Use_Code_Ranking!$A$4:$A$23,Use_Code_Ranking!$B$4:$B$23,9999)</f>
        <v>1</v>
      </c>
      <c r="J4267">
        <f t="shared" ca="1" si="814"/>
        <v>1</v>
      </c>
      <c r="K4267">
        <f t="shared" ca="1" si="815"/>
        <v>1</v>
      </c>
      <c r="L4267">
        <f t="shared" ca="1" si="816"/>
        <v>0</v>
      </c>
      <c r="M4267">
        <f t="shared" ca="1" si="817"/>
        <v>0</v>
      </c>
      <c r="N4267" t="str">
        <f t="shared" ca="1" si="818"/>
        <v/>
      </c>
      <c r="O4267" t="str">
        <f t="shared" ca="1" si="819"/>
        <v/>
      </c>
      <c r="P4267" t="str">
        <f t="shared" si="820"/>
        <v/>
      </c>
      <c r="Q4267" t="str">
        <f t="shared" ca="1" si="821"/>
        <v/>
      </c>
      <c r="R4267" t="str">
        <f t="shared" si="822"/>
        <v/>
      </c>
      <c r="S4267" t="str">
        <f t="shared" si="823"/>
        <v/>
      </c>
      <c r="T4267" s="2" t="str">
        <f ca="1">IF(S4267="Irrigation","Irrigation",IF(R4267="Irrigation","Irrigation",IF(Q4267="Domestic","Domestic",IF(P4267="Stockwatering","Stockwatering",IF(N4267="IRRIGATION_AND_MUNICIPAL","Irrigation and Municipal",IF(O4267="IRRIGATION_AND_DOMESTIC","Irrigation and Domestic Municipality",_xlfn.XLOOKUP(J4267,Use_Code_Ranking!$B$4:$B$23,Use_Code_Ranking!$A$4:$A$23)))))))</f>
        <v>Irrigation</v>
      </c>
    </row>
    <row r="4268" spans="1:20" x14ac:dyDescent="0.25">
      <c r="A4268" t="s">
        <v>4083</v>
      </c>
      <c r="B4268" t="s">
        <v>102</v>
      </c>
      <c r="C4268" t="s">
        <v>2196</v>
      </c>
      <c r="D4268">
        <v>0</v>
      </c>
      <c r="E4268">
        <v>0.12889999999999999</v>
      </c>
      <c r="F4268" t="s">
        <v>2197</v>
      </c>
      <c r="G4268" t="s">
        <v>1240</v>
      </c>
      <c r="H4268" t="s">
        <v>99</v>
      </c>
      <c r="I4268">
        <f>_xlfn.XLOOKUP(B4268,Use_Code_Ranking!$A$4:$A$23,Use_Code_Ranking!$B$4:$B$23,9999)</f>
        <v>3</v>
      </c>
      <c r="J4268">
        <f t="shared" ca="1" si="814"/>
        <v>1</v>
      </c>
      <c r="K4268">
        <f t="shared" ca="1" si="815"/>
        <v>1</v>
      </c>
      <c r="L4268">
        <f t="shared" ca="1" si="816"/>
        <v>0</v>
      </c>
      <c r="M4268">
        <f t="shared" ca="1" si="817"/>
        <v>0</v>
      </c>
      <c r="N4268" t="str">
        <f t="shared" ca="1" si="818"/>
        <v/>
      </c>
      <c r="O4268" t="str">
        <f t="shared" ca="1" si="819"/>
        <v/>
      </c>
      <c r="P4268" t="str">
        <f t="shared" si="820"/>
        <v/>
      </c>
      <c r="Q4268" t="str">
        <f t="shared" ca="1" si="821"/>
        <v/>
      </c>
      <c r="R4268" t="str">
        <f t="shared" si="822"/>
        <v/>
      </c>
      <c r="S4268" t="str">
        <f t="shared" si="823"/>
        <v/>
      </c>
      <c r="T4268" s="2" t="str">
        <f ca="1">IF(S4268="Irrigation","Irrigation",IF(R4268="Irrigation","Irrigation",IF(Q4268="Domestic","Domestic",IF(P4268="Stockwatering","Stockwatering",IF(N4268="IRRIGATION_AND_MUNICIPAL","Irrigation and Municipal",IF(O4268="IRRIGATION_AND_DOMESTIC","Irrigation and Domestic Municipality",_xlfn.XLOOKUP(J4268,Use_Code_Ranking!$B$4:$B$23,Use_Code_Ranking!$A$4:$A$23)))))))</f>
        <v>Irrigation</v>
      </c>
    </row>
    <row r="4269" spans="1:20" x14ac:dyDescent="0.25">
      <c r="A4269" t="s">
        <v>4083</v>
      </c>
      <c r="B4269" t="s">
        <v>95</v>
      </c>
      <c r="C4269" t="s">
        <v>2196</v>
      </c>
      <c r="D4269">
        <v>0</v>
      </c>
      <c r="E4269">
        <v>0.12889999999999999</v>
      </c>
      <c r="F4269" t="s">
        <v>2197</v>
      </c>
      <c r="G4269" t="s">
        <v>1240</v>
      </c>
      <c r="H4269" t="s">
        <v>99</v>
      </c>
      <c r="I4269">
        <f>_xlfn.XLOOKUP(B4269,Use_Code_Ranking!$A$4:$A$23,Use_Code_Ranking!$B$4:$B$23,9999)</f>
        <v>1</v>
      </c>
      <c r="J4269">
        <f t="shared" ca="1" si="814"/>
        <v>1</v>
      </c>
      <c r="K4269">
        <f t="shared" ca="1" si="815"/>
        <v>1</v>
      </c>
      <c r="L4269">
        <f t="shared" ca="1" si="816"/>
        <v>0</v>
      </c>
      <c r="M4269">
        <f t="shared" ca="1" si="817"/>
        <v>0</v>
      </c>
      <c r="N4269" t="str">
        <f t="shared" ca="1" si="818"/>
        <v/>
      </c>
      <c r="O4269" t="str">
        <f t="shared" ca="1" si="819"/>
        <v/>
      </c>
      <c r="P4269" t="str">
        <f t="shared" si="820"/>
        <v/>
      </c>
      <c r="Q4269" t="str">
        <f t="shared" ca="1" si="821"/>
        <v/>
      </c>
      <c r="R4269" t="str">
        <f t="shared" si="822"/>
        <v/>
      </c>
      <c r="S4269" t="str">
        <f t="shared" si="823"/>
        <v/>
      </c>
      <c r="T4269" s="2" t="str">
        <f ca="1">IF(S4269="Irrigation","Irrigation",IF(R4269="Irrigation","Irrigation",IF(Q4269="Domestic","Domestic",IF(P4269="Stockwatering","Stockwatering",IF(N4269="IRRIGATION_AND_MUNICIPAL","Irrigation and Municipal",IF(O4269="IRRIGATION_AND_DOMESTIC","Irrigation and Domestic Municipality",_xlfn.XLOOKUP(J4269,Use_Code_Ranking!$B$4:$B$23,Use_Code_Ranking!$A$4:$A$23)))))))</f>
        <v>Irrigation</v>
      </c>
    </row>
    <row r="4270" spans="1:20" x14ac:dyDescent="0.25">
      <c r="A4270" t="s">
        <v>4084</v>
      </c>
      <c r="B4270" t="s">
        <v>102</v>
      </c>
      <c r="C4270" t="s">
        <v>2196</v>
      </c>
      <c r="D4270">
        <v>0</v>
      </c>
      <c r="E4270">
        <v>0.1749</v>
      </c>
      <c r="F4270" t="s">
        <v>2197</v>
      </c>
      <c r="G4270" t="s">
        <v>1240</v>
      </c>
      <c r="H4270" t="s">
        <v>99</v>
      </c>
      <c r="I4270">
        <f>_xlfn.XLOOKUP(B4270,Use_Code_Ranking!$A$4:$A$23,Use_Code_Ranking!$B$4:$B$23,9999)</f>
        <v>3</v>
      </c>
      <c r="J4270">
        <f t="shared" ca="1" si="814"/>
        <v>1</v>
      </c>
      <c r="K4270">
        <f t="shared" ca="1" si="815"/>
        <v>1</v>
      </c>
      <c r="L4270">
        <f t="shared" ca="1" si="816"/>
        <v>0</v>
      </c>
      <c r="M4270">
        <f t="shared" ca="1" si="817"/>
        <v>0</v>
      </c>
      <c r="N4270" t="str">
        <f t="shared" ca="1" si="818"/>
        <v/>
      </c>
      <c r="O4270" t="str">
        <f t="shared" ca="1" si="819"/>
        <v/>
      </c>
      <c r="P4270" t="str">
        <f t="shared" si="820"/>
        <v/>
      </c>
      <c r="Q4270" t="str">
        <f t="shared" ca="1" si="821"/>
        <v/>
      </c>
      <c r="R4270" t="str">
        <f t="shared" si="822"/>
        <v/>
      </c>
      <c r="S4270" t="str">
        <f t="shared" si="823"/>
        <v/>
      </c>
      <c r="T4270" s="2" t="str">
        <f ca="1">IF(S4270="Irrigation","Irrigation",IF(R4270="Irrigation","Irrigation",IF(Q4270="Domestic","Domestic",IF(P4270="Stockwatering","Stockwatering",IF(N4270="IRRIGATION_AND_MUNICIPAL","Irrigation and Municipal",IF(O4270="IRRIGATION_AND_DOMESTIC","Irrigation and Domestic Municipality",_xlfn.XLOOKUP(J4270,Use_Code_Ranking!$B$4:$B$23,Use_Code_Ranking!$A$4:$A$23)))))))</f>
        <v>Irrigation</v>
      </c>
    </row>
    <row r="4271" spans="1:20" x14ac:dyDescent="0.25">
      <c r="A4271" t="s">
        <v>4084</v>
      </c>
      <c r="B4271" t="s">
        <v>95</v>
      </c>
      <c r="C4271" t="s">
        <v>2196</v>
      </c>
      <c r="D4271">
        <v>0</v>
      </c>
      <c r="E4271">
        <v>0.1749</v>
      </c>
      <c r="F4271" t="s">
        <v>2197</v>
      </c>
      <c r="G4271" t="s">
        <v>1240</v>
      </c>
      <c r="H4271" t="s">
        <v>99</v>
      </c>
      <c r="I4271">
        <f>_xlfn.XLOOKUP(B4271,Use_Code_Ranking!$A$4:$A$23,Use_Code_Ranking!$B$4:$B$23,9999)</f>
        <v>1</v>
      </c>
      <c r="J4271">
        <f t="shared" ca="1" si="814"/>
        <v>1</v>
      </c>
      <c r="K4271">
        <f t="shared" ca="1" si="815"/>
        <v>1</v>
      </c>
      <c r="L4271">
        <f t="shared" ca="1" si="816"/>
        <v>0</v>
      </c>
      <c r="M4271">
        <f t="shared" ca="1" si="817"/>
        <v>0</v>
      </c>
      <c r="N4271" t="str">
        <f t="shared" ca="1" si="818"/>
        <v/>
      </c>
      <c r="O4271" t="str">
        <f t="shared" ca="1" si="819"/>
        <v/>
      </c>
      <c r="P4271" t="str">
        <f t="shared" si="820"/>
        <v/>
      </c>
      <c r="Q4271" t="str">
        <f t="shared" ca="1" si="821"/>
        <v/>
      </c>
      <c r="R4271" t="str">
        <f t="shared" si="822"/>
        <v/>
      </c>
      <c r="S4271" t="str">
        <f t="shared" si="823"/>
        <v/>
      </c>
      <c r="T4271" s="2" t="str">
        <f ca="1">IF(S4271="Irrigation","Irrigation",IF(R4271="Irrigation","Irrigation",IF(Q4271="Domestic","Domestic",IF(P4271="Stockwatering","Stockwatering",IF(N4271="IRRIGATION_AND_MUNICIPAL","Irrigation and Municipal",IF(O4271="IRRIGATION_AND_DOMESTIC","Irrigation and Domestic Municipality",_xlfn.XLOOKUP(J4271,Use_Code_Ranking!$B$4:$B$23,Use_Code_Ranking!$A$4:$A$23)))))))</f>
        <v>Irrigation</v>
      </c>
    </row>
    <row r="4272" spans="1:20" x14ac:dyDescent="0.25">
      <c r="A4272" t="s">
        <v>4085</v>
      </c>
      <c r="B4272" t="s">
        <v>128</v>
      </c>
      <c r="C4272" t="s">
        <v>2196</v>
      </c>
      <c r="D4272">
        <v>0</v>
      </c>
      <c r="E4272">
        <v>1.4219999999999999</v>
      </c>
      <c r="F4272" t="s">
        <v>2197</v>
      </c>
      <c r="G4272" t="s">
        <v>4086</v>
      </c>
      <c r="H4272" t="s">
        <v>99</v>
      </c>
      <c r="I4272">
        <f>_xlfn.XLOOKUP(B4272,Use_Code_Ranking!$A$4:$A$23,Use_Code_Ranking!$B$4:$B$23,9999)</f>
        <v>20</v>
      </c>
      <c r="J4272">
        <f t="shared" ca="1" si="814"/>
        <v>1</v>
      </c>
      <c r="K4272">
        <f t="shared" ca="1" si="815"/>
        <v>1</v>
      </c>
      <c r="L4272">
        <f t="shared" ca="1" si="816"/>
        <v>0</v>
      </c>
      <c r="M4272">
        <f t="shared" ca="1" si="817"/>
        <v>0</v>
      </c>
      <c r="N4272" t="str">
        <f t="shared" ca="1" si="818"/>
        <v/>
      </c>
      <c r="O4272" t="str">
        <f t="shared" ca="1" si="819"/>
        <v/>
      </c>
      <c r="P4272" t="str">
        <f t="shared" si="820"/>
        <v/>
      </c>
      <c r="Q4272" t="str">
        <f t="shared" ca="1" si="821"/>
        <v/>
      </c>
      <c r="R4272" t="str">
        <f t="shared" si="822"/>
        <v/>
      </c>
      <c r="S4272" t="str">
        <f t="shared" si="823"/>
        <v/>
      </c>
      <c r="T4272" s="2" t="str">
        <f ca="1">IF(S4272="Irrigation","Irrigation",IF(R4272="Irrigation","Irrigation",IF(Q4272="Domestic","Domestic",IF(P4272="Stockwatering","Stockwatering",IF(N4272="IRRIGATION_AND_MUNICIPAL","Irrigation and Municipal",IF(O4272="IRRIGATION_AND_DOMESTIC","Irrigation and Domestic Municipality",_xlfn.XLOOKUP(J4272,Use_Code_Ranking!$B$4:$B$23,Use_Code_Ranking!$A$4:$A$23)))))))</f>
        <v>Irrigation</v>
      </c>
    </row>
    <row r="4273" spans="1:20" x14ac:dyDescent="0.25">
      <c r="A4273" t="s">
        <v>4085</v>
      </c>
      <c r="B4273" t="s">
        <v>95</v>
      </c>
      <c r="C4273" t="s">
        <v>2196</v>
      </c>
      <c r="D4273">
        <v>0</v>
      </c>
      <c r="E4273">
        <v>1.4219999999999999</v>
      </c>
      <c r="F4273" t="s">
        <v>2197</v>
      </c>
      <c r="G4273" t="s">
        <v>4086</v>
      </c>
      <c r="H4273" t="s">
        <v>99</v>
      </c>
      <c r="I4273">
        <f>_xlfn.XLOOKUP(B4273,Use_Code_Ranking!$A$4:$A$23,Use_Code_Ranking!$B$4:$B$23,9999)</f>
        <v>1</v>
      </c>
      <c r="J4273">
        <f t="shared" ca="1" si="814"/>
        <v>1</v>
      </c>
      <c r="K4273">
        <f t="shared" ca="1" si="815"/>
        <v>1</v>
      </c>
      <c r="L4273">
        <f t="shared" ca="1" si="816"/>
        <v>0</v>
      </c>
      <c r="M4273">
        <f t="shared" ca="1" si="817"/>
        <v>0</v>
      </c>
      <c r="N4273" t="str">
        <f t="shared" ca="1" si="818"/>
        <v/>
      </c>
      <c r="O4273" t="str">
        <f t="shared" ca="1" si="819"/>
        <v/>
      </c>
      <c r="P4273" t="str">
        <f t="shared" si="820"/>
        <v/>
      </c>
      <c r="Q4273" t="str">
        <f t="shared" ca="1" si="821"/>
        <v/>
      </c>
      <c r="R4273" t="str">
        <f t="shared" si="822"/>
        <v/>
      </c>
      <c r="S4273" t="str">
        <f t="shared" si="823"/>
        <v/>
      </c>
      <c r="T4273" s="2" t="str">
        <f ca="1">IF(S4273="Irrigation","Irrigation",IF(R4273="Irrigation","Irrigation",IF(Q4273="Domestic","Domestic",IF(P4273="Stockwatering","Stockwatering",IF(N4273="IRRIGATION_AND_MUNICIPAL","Irrigation and Municipal",IF(O4273="IRRIGATION_AND_DOMESTIC","Irrigation and Domestic Municipality",_xlfn.XLOOKUP(J4273,Use_Code_Ranking!$B$4:$B$23,Use_Code_Ranking!$A$4:$A$23)))))))</f>
        <v>Irrigation</v>
      </c>
    </row>
    <row r="4274" spans="1:20" x14ac:dyDescent="0.25">
      <c r="A4274" t="s">
        <v>4087</v>
      </c>
      <c r="B4274" t="s">
        <v>102</v>
      </c>
      <c r="C4274" t="s">
        <v>2196</v>
      </c>
      <c r="D4274">
        <v>0</v>
      </c>
      <c r="E4274">
        <v>0.44800000000000001</v>
      </c>
      <c r="F4274" t="s">
        <v>2197</v>
      </c>
      <c r="G4274" t="s">
        <v>4086</v>
      </c>
      <c r="H4274" t="s">
        <v>99</v>
      </c>
      <c r="I4274">
        <f>_xlfn.XLOOKUP(B4274,Use_Code_Ranking!$A$4:$A$23,Use_Code_Ranking!$B$4:$B$23,9999)</f>
        <v>3</v>
      </c>
      <c r="J4274">
        <f t="shared" ca="1" si="814"/>
        <v>3</v>
      </c>
      <c r="K4274">
        <f t="shared" ca="1" si="815"/>
        <v>0</v>
      </c>
      <c r="L4274">
        <f t="shared" ca="1" si="816"/>
        <v>0</v>
      </c>
      <c r="M4274">
        <f t="shared" ca="1" si="817"/>
        <v>0</v>
      </c>
      <c r="N4274" t="str">
        <f t="shared" ca="1" si="818"/>
        <v/>
      </c>
      <c r="O4274" t="str">
        <f t="shared" ca="1" si="819"/>
        <v/>
      </c>
      <c r="P4274" t="str">
        <f t="shared" si="820"/>
        <v/>
      </c>
      <c r="Q4274" t="str">
        <f t="shared" ca="1" si="821"/>
        <v/>
      </c>
      <c r="R4274" t="str">
        <f t="shared" si="822"/>
        <v/>
      </c>
      <c r="S4274" t="str">
        <f t="shared" si="823"/>
        <v/>
      </c>
      <c r="T4274" s="2" t="str">
        <f ca="1">IF(S4274="Irrigation","Irrigation",IF(R4274="Irrigation","Irrigation",IF(Q4274="Domestic","Domestic",IF(P4274="Stockwatering","Stockwatering",IF(N4274="IRRIGATION_AND_MUNICIPAL","Irrigation and Municipal",IF(O4274="IRRIGATION_AND_DOMESTIC","Irrigation and Domestic Municipality",_xlfn.XLOOKUP(J4274,Use_Code_Ranking!$B$4:$B$23,Use_Code_Ranking!$A$4:$A$23)))))))</f>
        <v>Domestic</v>
      </c>
    </row>
    <row r="4275" spans="1:20" x14ac:dyDescent="0.25">
      <c r="A4275" t="s">
        <v>4088</v>
      </c>
      <c r="B4275" t="s">
        <v>95</v>
      </c>
      <c r="C4275" t="s">
        <v>2196</v>
      </c>
      <c r="D4275">
        <v>0</v>
      </c>
      <c r="E4275">
        <v>1.1698999999999999</v>
      </c>
      <c r="F4275" t="s">
        <v>2197</v>
      </c>
      <c r="G4275" t="s">
        <v>4029</v>
      </c>
      <c r="H4275" t="s">
        <v>99</v>
      </c>
      <c r="I4275">
        <f>_xlfn.XLOOKUP(B4275,Use_Code_Ranking!$A$4:$A$23,Use_Code_Ranking!$B$4:$B$23,9999)</f>
        <v>1</v>
      </c>
      <c r="J4275">
        <f t="shared" ca="1" si="814"/>
        <v>1</v>
      </c>
      <c r="K4275">
        <f t="shared" ca="1" si="815"/>
        <v>1</v>
      </c>
      <c r="L4275">
        <f t="shared" ca="1" si="816"/>
        <v>0</v>
      </c>
      <c r="M4275">
        <f t="shared" ca="1" si="817"/>
        <v>0</v>
      </c>
      <c r="N4275" t="str">
        <f t="shared" ca="1" si="818"/>
        <v/>
      </c>
      <c r="O4275" t="str">
        <f t="shared" ca="1" si="819"/>
        <v/>
      </c>
      <c r="P4275" t="str">
        <f t="shared" si="820"/>
        <v/>
      </c>
      <c r="Q4275" t="str">
        <f t="shared" ca="1" si="821"/>
        <v/>
      </c>
      <c r="R4275" t="str">
        <f t="shared" si="822"/>
        <v/>
      </c>
      <c r="S4275" t="str">
        <f t="shared" si="823"/>
        <v/>
      </c>
      <c r="T4275" s="2" t="str">
        <f ca="1">IF(S4275="Irrigation","Irrigation",IF(R4275="Irrigation","Irrigation",IF(Q4275="Domestic","Domestic",IF(P4275="Stockwatering","Stockwatering",IF(N4275="IRRIGATION_AND_MUNICIPAL","Irrigation and Municipal",IF(O4275="IRRIGATION_AND_DOMESTIC","Irrigation and Domestic Municipality",_xlfn.XLOOKUP(J4275,Use_Code_Ranking!$B$4:$B$23,Use_Code_Ranking!$A$4:$A$23)))))))</f>
        <v>Irrigation</v>
      </c>
    </row>
    <row r="4276" spans="1:20" x14ac:dyDescent="0.25">
      <c r="A4276" t="s">
        <v>4089</v>
      </c>
      <c r="B4276" t="s">
        <v>95</v>
      </c>
      <c r="C4276" t="s">
        <v>2196</v>
      </c>
      <c r="D4276">
        <v>0</v>
      </c>
      <c r="E4276">
        <v>1.0195000000000001</v>
      </c>
      <c r="F4276" t="s">
        <v>2197</v>
      </c>
      <c r="G4276" t="s">
        <v>4029</v>
      </c>
      <c r="H4276" t="s">
        <v>99</v>
      </c>
      <c r="I4276">
        <f>_xlfn.XLOOKUP(B4276,Use_Code_Ranking!$A$4:$A$23,Use_Code_Ranking!$B$4:$B$23,9999)</f>
        <v>1</v>
      </c>
      <c r="J4276">
        <f t="shared" ca="1" si="814"/>
        <v>1</v>
      </c>
      <c r="K4276">
        <f t="shared" ca="1" si="815"/>
        <v>1</v>
      </c>
      <c r="L4276">
        <f t="shared" ca="1" si="816"/>
        <v>0</v>
      </c>
      <c r="M4276">
        <f t="shared" ca="1" si="817"/>
        <v>0</v>
      </c>
      <c r="N4276" t="str">
        <f t="shared" ca="1" si="818"/>
        <v/>
      </c>
      <c r="O4276" t="str">
        <f t="shared" ca="1" si="819"/>
        <v/>
      </c>
      <c r="P4276" t="str">
        <f t="shared" si="820"/>
        <v/>
      </c>
      <c r="Q4276" t="str">
        <f t="shared" ca="1" si="821"/>
        <v/>
      </c>
      <c r="R4276" t="str">
        <f t="shared" si="822"/>
        <v/>
      </c>
      <c r="S4276" t="str">
        <f t="shared" si="823"/>
        <v/>
      </c>
      <c r="T4276" s="2" t="str">
        <f ca="1">IF(S4276="Irrigation","Irrigation",IF(R4276="Irrigation","Irrigation",IF(Q4276="Domestic","Domestic",IF(P4276="Stockwatering","Stockwatering",IF(N4276="IRRIGATION_AND_MUNICIPAL","Irrigation and Municipal",IF(O4276="IRRIGATION_AND_DOMESTIC","Irrigation and Domestic Municipality",_xlfn.XLOOKUP(J4276,Use_Code_Ranking!$B$4:$B$23,Use_Code_Ranking!$A$4:$A$23)))))))</f>
        <v>Irrigation</v>
      </c>
    </row>
    <row r="4277" spans="1:20" x14ac:dyDescent="0.25">
      <c r="A4277" t="s">
        <v>4090</v>
      </c>
      <c r="B4277" t="s">
        <v>102</v>
      </c>
      <c r="C4277" t="s">
        <v>2196</v>
      </c>
      <c r="D4277">
        <v>0</v>
      </c>
      <c r="E4277">
        <v>0.54300000000000004</v>
      </c>
      <c r="F4277" t="s">
        <v>2197</v>
      </c>
      <c r="G4277" t="s">
        <v>4091</v>
      </c>
      <c r="H4277" t="s">
        <v>99</v>
      </c>
      <c r="I4277">
        <f>_xlfn.XLOOKUP(B4277,Use_Code_Ranking!$A$4:$A$23,Use_Code_Ranking!$B$4:$B$23,9999)</f>
        <v>3</v>
      </c>
      <c r="J4277">
        <f t="shared" ca="1" si="814"/>
        <v>1</v>
      </c>
      <c r="K4277">
        <f t="shared" ca="1" si="815"/>
        <v>1</v>
      </c>
      <c r="L4277">
        <f t="shared" ca="1" si="816"/>
        <v>0</v>
      </c>
      <c r="M4277">
        <f t="shared" ca="1" si="817"/>
        <v>0</v>
      </c>
      <c r="N4277" t="str">
        <f t="shared" ca="1" si="818"/>
        <v/>
      </c>
      <c r="O4277" t="str">
        <f t="shared" ca="1" si="819"/>
        <v/>
      </c>
      <c r="P4277" t="str">
        <f t="shared" si="820"/>
        <v/>
      </c>
      <c r="Q4277" t="str">
        <f t="shared" ca="1" si="821"/>
        <v/>
      </c>
      <c r="R4277" t="str">
        <f t="shared" si="822"/>
        <v/>
      </c>
      <c r="S4277" t="str">
        <f t="shared" si="823"/>
        <v/>
      </c>
      <c r="T4277" s="2" t="str">
        <f ca="1">IF(S4277="Irrigation","Irrigation",IF(R4277="Irrigation","Irrigation",IF(Q4277="Domestic","Domestic",IF(P4277="Stockwatering","Stockwatering",IF(N4277="IRRIGATION_AND_MUNICIPAL","Irrigation and Municipal",IF(O4277="IRRIGATION_AND_DOMESTIC","Irrigation and Domestic Municipality",_xlfn.XLOOKUP(J4277,Use_Code_Ranking!$B$4:$B$23,Use_Code_Ranking!$A$4:$A$23)))))))</f>
        <v>Irrigation</v>
      </c>
    </row>
    <row r="4278" spans="1:20" x14ac:dyDescent="0.25">
      <c r="A4278" t="s">
        <v>4090</v>
      </c>
      <c r="B4278" t="s">
        <v>114</v>
      </c>
      <c r="C4278" t="s">
        <v>2196</v>
      </c>
      <c r="D4278">
        <v>0</v>
      </c>
      <c r="E4278">
        <v>0.54300000000000004</v>
      </c>
      <c r="F4278" t="s">
        <v>2197</v>
      </c>
      <c r="G4278" t="s">
        <v>4091</v>
      </c>
      <c r="H4278" t="s">
        <v>99</v>
      </c>
      <c r="I4278">
        <f>_xlfn.XLOOKUP(B4278,Use_Code_Ranking!$A$4:$A$23,Use_Code_Ranking!$B$4:$B$23,9999)</f>
        <v>12</v>
      </c>
      <c r="J4278">
        <f t="shared" ca="1" si="814"/>
        <v>1</v>
      </c>
      <c r="K4278">
        <f t="shared" ca="1" si="815"/>
        <v>1</v>
      </c>
      <c r="L4278">
        <f t="shared" ca="1" si="816"/>
        <v>0</v>
      </c>
      <c r="M4278">
        <f t="shared" ca="1" si="817"/>
        <v>0</v>
      </c>
      <c r="N4278" t="str">
        <f t="shared" ca="1" si="818"/>
        <v/>
      </c>
      <c r="O4278" t="str">
        <f t="shared" ca="1" si="819"/>
        <v/>
      </c>
      <c r="P4278" t="str">
        <f t="shared" si="820"/>
        <v/>
      </c>
      <c r="Q4278" t="str">
        <f t="shared" ca="1" si="821"/>
        <v/>
      </c>
      <c r="R4278" t="str">
        <f t="shared" si="822"/>
        <v/>
      </c>
      <c r="S4278" t="str">
        <f t="shared" si="823"/>
        <v/>
      </c>
      <c r="T4278" s="2" t="str">
        <f ca="1">IF(S4278="Irrigation","Irrigation",IF(R4278="Irrigation","Irrigation",IF(Q4278="Domestic","Domestic",IF(P4278="Stockwatering","Stockwatering",IF(N4278="IRRIGATION_AND_MUNICIPAL","Irrigation and Municipal",IF(O4278="IRRIGATION_AND_DOMESTIC","Irrigation and Domestic Municipality",_xlfn.XLOOKUP(J4278,Use_Code_Ranking!$B$4:$B$23,Use_Code_Ranking!$A$4:$A$23)))))))</f>
        <v>Irrigation</v>
      </c>
    </row>
    <row r="4279" spans="1:20" x14ac:dyDescent="0.25">
      <c r="A4279" t="s">
        <v>4090</v>
      </c>
      <c r="B4279" t="s">
        <v>95</v>
      </c>
      <c r="C4279" t="s">
        <v>2196</v>
      </c>
      <c r="D4279">
        <v>0</v>
      </c>
      <c r="E4279">
        <v>0.54300000000000004</v>
      </c>
      <c r="F4279" t="s">
        <v>2197</v>
      </c>
      <c r="G4279" t="s">
        <v>4091</v>
      </c>
      <c r="H4279" t="s">
        <v>99</v>
      </c>
      <c r="I4279">
        <f>_xlfn.XLOOKUP(B4279,Use_Code_Ranking!$A$4:$A$23,Use_Code_Ranking!$B$4:$B$23,9999)</f>
        <v>1</v>
      </c>
      <c r="J4279">
        <f t="shared" ca="1" si="814"/>
        <v>1</v>
      </c>
      <c r="K4279">
        <f t="shared" ca="1" si="815"/>
        <v>1</v>
      </c>
      <c r="L4279">
        <f t="shared" ca="1" si="816"/>
        <v>0</v>
      </c>
      <c r="M4279">
        <f t="shared" ca="1" si="817"/>
        <v>0</v>
      </c>
      <c r="N4279" t="str">
        <f t="shared" ca="1" si="818"/>
        <v/>
      </c>
      <c r="O4279" t="str">
        <f t="shared" ca="1" si="819"/>
        <v/>
      </c>
      <c r="P4279" t="str">
        <f t="shared" si="820"/>
        <v/>
      </c>
      <c r="Q4279" t="str">
        <f t="shared" ca="1" si="821"/>
        <v/>
      </c>
      <c r="R4279" t="str">
        <f t="shared" si="822"/>
        <v/>
      </c>
      <c r="S4279" t="str">
        <f t="shared" si="823"/>
        <v/>
      </c>
      <c r="T4279" s="2" t="str">
        <f ca="1">IF(S4279="Irrigation","Irrigation",IF(R4279="Irrigation","Irrigation",IF(Q4279="Domestic","Domestic",IF(P4279="Stockwatering","Stockwatering",IF(N4279="IRRIGATION_AND_MUNICIPAL","Irrigation and Municipal",IF(O4279="IRRIGATION_AND_DOMESTIC","Irrigation and Domestic Municipality",_xlfn.XLOOKUP(J4279,Use_Code_Ranking!$B$4:$B$23,Use_Code_Ranking!$A$4:$A$23)))))))</f>
        <v>Irrigation</v>
      </c>
    </row>
    <row r="4280" spans="1:20" x14ac:dyDescent="0.25">
      <c r="A4280" t="s">
        <v>4092</v>
      </c>
      <c r="B4280" t="s">
        <v>95</v>
      </c>
      <c r="C4280" t="s">
        <v>2196</v>
      </c>
      <c r="D4280">
        <v>0</v>
      </c>
      <c r="E4280">
        <v>0.23599999999999999</v>
      </c>
      <c r="F4280" t="s">
        <v>2197</v>
      </c>
      <c r="G4280" t="s">
        <v>4093</v>
      </c>
      <c r="H4280" t="s">
        <v>99</v>
      </c>
      <c r="I4280">
        <f>_xlfn.XLOOKUP(B4280,Use_Code_Ranking!$A$4:$A$23,Use_Code_Ranking!$B$4:$B$23,9999)</f>
        <v>1</v>
      </c>
      <c r="J4280">
        <f t="shared" ca="1" si="814"/>
        <v>1</v>
      </c>
      <c r="K4280">
        <f t="shared" ca="1" si="815"/>
        <v>1</v>
      </c>
      <c r="L4280">
        <f t="shared" ca="1" si="816"/>
        <v>0</v>
      </c>
      <c r="M4280">
        <f t="shared" ca="1" si="817"/>
        <v>0</v>
      </c>
      <c r="N4280" t="str">
        <f t="shared" ca="1" si="818"/>
        <v/>
      </c>
      <c r="O4280" t="str">
        <f t="shared" ca="1" si="819"/>
        <v/>
      </c>
      <c r="P4280" t="str">
        <f t="shared" si="820"/>
        <v/>
      </c>
      <c r="Q4280" t="str">
        <f t="shared" ca="1" si="821"/>
        <v/>
      </c>
      <c r="R4280" t="str">
        <f t="shared" si="822"/>
        <v/>
      </c>
      <c r="S4280" t="str">
        <f t="shared" si="823"/>
        <v/>
      </c>
      <c r="T4280" s="2" t="str">
        <f ca="1">IF(S4280="Irrigation","Irrigation",IF(R4280="Irrigation","Irrigation",IF(Q4280="Domestic","Domestic",IF(P4280="Stockwatering","Stockwatering",IF(N4280="IRRIGATION_AND_MUNICIPAL","Irrigation and Municipal",IF(O4280="IRRIGATION_AND_DOMESTIC","Irrigation and Domestic Municipality",_xlfn.XLOOKUP(J4280,Use_Code_Ranking!$B$4:$B$23,Use_Code_Ranking!$A$4:$A$23)))))))</f>
        <v>Irrigation</v>
      </c>
    </row>
    <row r="4281" spans="1:20" x14ac:dyDescent="0.25">
      <c r="A4281" t="s">
        <v>4092</v>
      </c>
      <c r="B4281" t="s">
        <v>102</v>
      </c>
      <c r="C4281" t="s">
        <v>2196</v>
      </c>
      <c r="D4281">
        <v>0</v>
      </c>
      <c r="E4281">
        <v>0.23599999999999999</v>
      </c>
      <c r="F4281" t="s">
        <v>2197</v>
      </c>
      <c r="G4281" t="s">
        <v>4093</v>
      </c>
      <c r="H4281" t="s">
        <v>99</v>
      </c>
      <c r="I4281">
        <f>_xlfn.XLOOKUP(B4281,Use_Code_Ranking!$A$4:$A$23,Use_Code_Ranking!$B$4:$B$23,9999)</f>
        <v>3</v>
      </c>
      <c r="J4281">
        <f t="shared" ca="1" si="814"/>
        <v>1</v>
      </c>
      <c r="K4281">
        <f t="shared" ca="1" si="815"/>
        <v>1</v>
      </c>
      <c r="L4281">
        <f t="shared" ca="1" si="816"/>
        <v>0</v>
      </c>
      <c r="M4281">
        <f t="shared" ca="1" si="817"/>
        <v>0</v>
      </c>
      <c r="N4281" t="str">
        <f t="shared" ca="1" si="818"/>
        <v/>
      </c>
      <c r="O4281" t="str">
        <f t="shared" ca="1" si="819"/>
        <v/>
      </c>
      <c r="P4281" t="str">
        <f t="shared" si="820"/>
        <v/>
      </c>
      <c r="Q4281" t="str">
        <f t="shared" ca="1" si="821"/>
        <v/>
      </c>
      <c r="R4281" t="str">
        <f t="shared" si="822"/>
        <v/>
      </c>
      <c r="S4281" t="str">
        <f t="shared" si="823"/>
        <v/>
      </c>
      <c r="T4281" s="2" t="str">
        <f ca="1">IF(S4281="Irrigation","Irrigation",IF(R4281="Irrigation","Irrigation",IF(Q4281="Domestic","Domestic",IF(P4281="Stockwatering","Stockwatering",IF(N4281="IRRIGATION_AND_MUNICIPAL","Irrigation and Municipal",IF(O4281="IRRIGATION_AND_DOMESTIC","Irrigation and Domestic Municipality",_xlfn.XLOOKUP(J4281,Use_Code_Ranking!$B$4:$B$23,Use_Code_Ranking!$A$4:$A$23)))))))</f>
        <v>Irrigation</v>
      </c>
    </row>
    <row r="4282" spans="1:20" x14ac:dyDescent="0.25">
      <c r="A4282" t="s">
        <v>4092</v>
      </c>
      <c r="B4282" t="s">
        <v>128</v>
      </c>
      <c r="C4282" t="s">
        <v>2196</v>
      </c>
      <c r="D4282">
        <v>0</v>
      </c>
      <c r="E4282">
        <v>0.23599999999999999</v>
      </c>
      <c r="F4282" t="s">
        <v>2197</v>
      </c>
      <c r="G4282" t="s">
        <v>4093</v>
      </c>
      <c r="H4282" t="s">
        <v>99</v>
      </c>
      <c r="I4282">
        <f>_xlfn.XLOOKUP(B4282,Use_Code_Ranking!$A$4:$A$23,Use_Code_Ranking!$B$4:$B$23,9999)</f>
        <v>20</v>
      </c>
      <c r="J4282">
        <f t="shared" ca="1" si="814"/>
        <v>1</v>
      </c>
      <c r="K4282">
        <f t="shared" ca="1" si="815"/>
        <v>1</v>
      </c>
      <c r="L4282">
        <f t="shared" ca="1" si="816"/>
        <v>0</v>
      </c>
      <c r="M4282">
        <f t="shared" ca="1" si="817"/>
        <v>0</v>
      </c>
      <c r="N4282" t="str">
        <f t="shared" ca="1" si="818"/>
        <v/>
      </c>
      <c r="O4282" t="str">
        <f t="shared" ca="1" si="819"/>
        <v/>
      </c>
      <c r="P4282" t="str">
        <f t="shared" si="820"/>
        <v/>
      </c>
      <c r="Q4282" t="str">
        <f t="shared" ca="1" si="821"/>
        <v/>
      </c>
      <c r="R4282" t="str">
        <f t="shared" si="822"/>
        <v/>
      </c>
      <c r="S4282" t="str">
        <f t="shared" si="823"/>
        <v/>
      </c>
      <c r="T4282" s="2" t="str">
        <f ca="1">IF(S4282="Irrigation","Irrigation",IF(R4282="Irrigation","Irrigation",IF(Q4282="Domestic","Domestic",IF(P4282="Stockwatering","Stockwatering",IF(N4282="IRRIGATION_AND_MUNICIPAL","Irrigation and Municipal",IF(O4282="IRRIGATION_AND_DOMESTIC","Irrigation and Domestic Municipality",_xlfn.XLOOKUP(J4282,Use_Code_Ranking!$B$4:$B$23,Use_Code_Ranking!$A$4:$A$23)))))))</f>
        <v>Irrigation</v>
      </c>
    </row>
    <row r="4283" spans="1:20" x14ac:dyDescent="0.25">
      <c r="A4283" t="s">
        <v>4094</v>
      </c>
      <c r="B4283" t="s">
        <v>95</v>
      </c>
      <c r="C4283" t="s">
        <v>2196</v>
      </c>
      <c r="D4283">
        <v>0</v>
      </c>
      <c r="E4283">
        <v>0.67500000000000004</v>
      </c>
      <c r="F4283" t="s">
        <v>2197</v>
      </c>
      <c r="G4283" t="s">
        <v>3994</v>
      </c>
      <c r="H4283" t="s">
        <v>101</v>
      </c>
      <c r="I4283">
        <f>_xlfn.XLOOKUP(B4283,Use_Code_Ranking!$A$4:$A$23,Use_Code_Ranking!$B$4:$B$23,9999)</f>
        <v>1</v>
      </c>
      <c r="J4283">
        <f t="shared" ca="1" si="814"/>
        <v>1</v>
      </c>
      <c r="K4283">
        <f t="shared" ca="1" si="815"/>
        <v>1</v>
      </c>
      <c r="L4283">
        <f t="shared" ca="1" si="816"/>
        <v>0</v>
      </c>
      <c r="M4283">
        <f t="shared" ca="1" si="817"/>
        <v>0</v>
      </c>
      <c r="N4283" t="str">
        <f t="shared" ca="1" si="818"/>
        <v/>
      </c>
      <c r="O4283" t="str">
        <f t="shared" ca="1" si="819"/>
        <v/>
      </c>
      <c r="P4283" t="str">
        <f t="shared" si="820"/>
        <v/>
      </c>
      <c r="Q4283" t="str">
        <f t="shared" ca="1" si="821"/>
        <v/>
      </c>
      <c r="R4283" t="str">
        <f t="shared" si="822"/>
        <v/>
      </c>
      <c r="S4283" t="str">
        <f t="shared" si="823"/>
        <v/>
      </c>
      <c r="T4283" s="2" t="str">
        <f ca="1">IF(S4283="Irrigation","Irrigation",IF(R4283="Irrigation","Irrigation",IF(Q4283="Domestic","Domestic",IF(P4283="Stockwatering","Stockwatering",IF(N4283="IRRIGATION_AND_MUNICIPAL","Irrigation and Municipal",IF(O4283="IRRIGATION_AND_DOMESTIC","Irrigation and Domestic Municipality",_xlfn.XLOOKUP(J4283,Use_Code_Ranking!$B$4:$B$23,Use_Code_Ranking!$A$4:$A$23)))))))</f>
        <v>Irrigation</v>
      </c>
    </row>
    <row r="4284" spans="1:20" x14ac:dyDescent="0.25">
      <c r="A4284" t="s">
        <v>4095</v>
      </c>
      <c r="B4284" t="s">
        <v>102</v>
      </c>
      <c r="C4284" t="s">
        <v>2196</v>
      </c>
      <c r="D4284">
        <v>0</v>
      </c>
      <c r="E4284">
        <v>0.56010000000000004</v>
      </c>
      <c r="F4284" t="s">
        <v>2197</v>
      </c>
      <c r="G4284" t="s">
        <v>4096</v>
      </c>
      <c r="H4284" t="s">
        <v>99</v>
      </c>
      <c r="I4284">
        <f>_xlfn.XLOOKUP(B4284,Use_Code_Ranking!$A$4:$A$23,Use_Code_Ranking!$B$4:$B$23,9999)</f>
        <v>3</v>
      </c>
      <c r="J4284">
        <f t="shared" ca="1" si="814"/>
        <v>1</v>
      </c>
      <c r="K4284">
        <f t="shared" ca="1" si="815"/>
        <v>1</v>
      </c>
      <c r="L4284">
        <f t="shared" ca="1" si="816"/>
        <v>0</v>
      </c>
      <c r="M4284">
        <f t="shared" ca="1" si="817"/>
        <v>0</v>
      </c>
      <c r="N4284" t="str">
        <f t="shared" ca="1" si="818"/>
        <v/>
      </c>
      <c r="O4284" t="str">
        <f t="shared" ca="1" si="819"/>
        <v/>
      </c>
      <c r="P4284" t="str">
        <f t="shared" si="820"/>
        <v/>
      </c>
      <c r="Q4284" t="str">
        <f t="shared" ca="1" si="821"/>
        <v/>
      </c>
      <c r="R4284" t="str">
        <f t="shared" si="822"/>
        <v/>
      </c>
      <c r="S4284" t="str">
        <f t="shared" si="823"/>
        <v/>
      </c>
      <c r="T4284" s="2" t="str">
        <f ca="1">IF(S4284="Irrigation","Irrigation",IF(R4284="Irrigation","Irrigation",IF(Q4284="Domestic","Domestic",IF(P4284="Stockwatering","Stockwatering",IF(N4284="IRRIGATION_AND_MUNICIPAL","Irrigation and Municipal",IF(O4284="IRRIGATION_AND_DOMESTIC","Irrigation and Domestic Municipality",_xlfn.XLOOKUP(J4284,Use_Code_Ranking!$B$4:$B$23,Use_Code_Ranking!$A$4:$A$23)))))))</f>
        <v>Irrigation</v>
      </c>
    </row>
    <row r="4285" spans="1:20" x14ac:dyDescent="0.25">
      <c r="A4285" t="s">
        <v>4095</v>
      </c>
      <c r="B4285" t="s">
        <v>95</v>
      </c>
      <c r="C4285" t="s">
        <v>2196</v>
      </c>
      <c r="D4285">
        <v>0</v>
      </c>
      <c r="E4285">
        <v>0.56010000000000004</v>
      </c>
      <c r="F4285" t="s">
        <v>2197</v>
      </c>
      <c r="G4285" t="s">
        <v>4096</v>
      </c>
      <c r="H4285" t="s">
        <v>99</v>
      </c>
      <c r="I4285">
        <f>_xlfn.XLOOKUP(B4285,Use_Code_Ranking!$A$4:$A$23,Use_Code_Ranking!$B$4:$B$23,9999)</f>
        <v>1</v>
      </c>
      <c r="J4285">
        <f t="shared" ca="1" si="814"/>
        <v>1</v>
      </c>
      <c r="K4285">
        <f t="shared" ca="1" si="815"/>
        <v>1</v>
      </c>
      <c r="L4285">
        <f t="shared" ca="1" si="816"/>
        <v>0</v>
      </c>
      <c r="M4285">
        <f t="shared" ca="1" si="817"/>
        <v>0</v>
      </c>
      <c r="N4285" t="str">
        <f t="shared" ca="1" si="818"/>
        <v/>
      </c>
      <c r="O4285" t="str">
        <f t="shared" ca="1" si="819"/>
        <v/>
      </c>
      <c r="P4285" t="str">
        <f t="shared" si="820"/>
        <v/>
      </c>
      <c r="Q4285" t="str">
        <f t="shared" ca="1" si="821"/>
        <v/>
      </c>
      <c r="R4285" t="str">
        <f t="shared" si="822"/>
        <v/>
      </c>
      <c r="S4285" t="str">
        <f t="shared" si="823"/>
        <v/>
      </c>
      <c r="T4285" s="2" t="str">
        <f ca="1">IF(S4285="Irrigation","Irrigation",IF(R4285="Irrigation","Irrigation",IF(Q4285="Domestic","Domestic",IF(P4285="Stockwatering","Stockwatering",IF(N4285="IRRIGATION_AND_MUNICIPAL","Irrigation and Municipal",IF(O4285="IRRIGATION_AND_DOMESTIC","Irrigation and Domestic Municipality",_xlfn.XLOOKUP(J4285,Use_Code_Ranking!$B$4:$B$23,Use_Code_Ranking!$A$4:$A$23)))))))</f>
        <v>Irrigation</v>
      </c>
    </row>
    <row r="4286" spans="1:20" x14ac:dyDescent="0.25">
      <c r="A4286" t="s">
        <v>4097</v>
      </c>
      <c r="B4286" t="s">
        <v>95</v>
      </c>
      <c r="C4286" t="s">
        <v>2196</v>
      </c>
      <c r="D4286">
        <v>0</v>
      </c>
      <c r="E4286">
        <v>0.32219999999999999</v>
      </c>
      <c r="F4286" t="s">
        <v>2197</v>
      </c>
      <c r="G4286" t="s">
        <v>1671</v>
      </c>
      <c r="H4286" t="s">
        <v>99</v>
      </c>
      <c r="I4286">
        <f>_xlfn.XLOOKUP(B4286,Use_Code_Ranking!$A$4:$A$23,Use_Code_Ranking!$B$4:$B$23,9999)</f>
        <v>1</v>
      </c>
      <c r="J4286">
        <f t="shared" ca="1" si="814"/>
        <v>1</v>
      </c>
      <c r="K4286">
        <f t="shared" ca="1" si="815"/>
        <v>1</v>
      </c>
      <c r="L4286">
        <f t="shared" ca="1" si="816"/>
        <v>0</v>
      </c>
      <c r="M4286">
        <f t="shared" ca="1" si="817"/>
        <v>0</v>
      </c>
      <c r="N4286" t="str">
        <f t="shared" ca="1" si="818"/>
        <v/>
      </c>
      <c r="O4286" t="str">
        <f t="shared" ca="1" si="819"/>
        <v/>
      </c>
      <c r="P4286" t="str">
        <f t="shared" si="820"/>
        <v/>
      </c>
      <c r="Q4286" t="str">
        <f t="shared" ca="1" si="821"/>
        <v/>
      </c>
      <c r="R4286" t="str">
        <f t="shared" si="822"/>
        <v/>
      </c>
      <c r="S4286" t="str">
        <f t="shared" si="823"/>
        <v/>
      </c>
      <c r="T4286" s="2" t="str">
        <f ca="1">IF(S4286="Irrigation","Irrigation",IF(R4286="Irrigation","Irrigation",IF(Q4286="Domestic","Domestic",IF(P4286="Stockwatering","Stockwatering",IF(N4286="IRRIGATION_AND_MUNICIPAL","Irrigation and Municipal",IF(O4286="IRRIGATION_AND_DOMESTIC","Irrigation and Domestic Municipality",_xlfn.XLOOKUP(J4286,Use_Code_Ranking!$B$4:$B$23,Use_Code_Ranking!$A$4:$A$23)))))))</f>
        <v>Irrigation</v>
      </c>
    </row>
    <row r="4287" spans="1:20" x14ac:dyDescent="0.25">
      <c r="A4287" t="s">
        <v>4098</v>
      </c>
      <c r="B4287" t="s">
        <v>102</v>
      </c>
      <c r="C4287" t="s">
        <v>2196</v>
      </c>
      <c r="D4287">
        <v>0</v>
      </c>
      <c r="E4287">
        <v>3.6799999999999999E-2</v>
      </c>
      <c r="F4287" t="s">
        <v>2197</v>
      </c>
      <c r="G4287" t="s">
        <v>2124</v>
      </c>
      <c r="H4287" t="s">
        <v>99</v>
      </c>
      <c r="I4287">
        <f>_xlfn.XLOOKUP(B4287,Use_Code_Ranking!$A$4:$A$23,Use_Code_Ranking!$B$4:$B$23,9999)</f>
        <v>3</v>
      </c>
      <c r="J4287">
        <f t="shared" ca="1" si="814"/>
        <v>3</v>
      </c>
      <c r="K4287">
        <f t="shared" ca="1" si="815"/>
        <v>0</v>
      </c>
      <c r="L4287">
        <f t="shared" ca="1" si="816"/>
        <v>0</v>
      </c>
      <c r="M4287">
        <f t="shared" ca="1" si="817"/>
        <v>0</v>
      </c>
      <c r="N4287" t="str">
        <f t="shared" ca="1" si="818"/>
        <v/>
      </c>
      <c r="O4287" t="str">
        <f t="shared" ca="1" si="819"/>
        <v/>
      </c>
      <c r="P4287" t="str">
        <f t="shared" si="820"/>
        <v/>
      </c>
      <c r="Q4287" t="str">
        <f t="shared" ca="1" si="821"/>
        <v/>
      </c>
      <c r="R4287" t="str">
        <f t="shared" si="822"/>
        <v/>
      </c>
      <c r="S4287" t="str">
        <f t="shared" si="823"/>
        <v/>
      </c>
      <c r="T4287" s="2" t="str">
        <f ca="1">IF(S4287="Irrigation","Irrigation",IF(R4287="Irrigation","Irrigation",IF(Q4287="Domestic","Domestic",IF(P4287="Stockwatering","Stockwatering",IF(N4287="IRRIGATION_AND_MUNICIPAL","Irrigation and Municipal",IF(O4287="IRRIGATION_AND_DOMESTIC","Irrigation and Domestic Municipality",_xlfn.XLOOKUP(J4287,Use_Code_Ranking!$B$4:$B$23,Use_Code_Ranking!$A$4:$A$23)))))))</f>
        <v>Domestic</v>
      </c>
    </row>
    <row r="4288" spans="1:20" x14ac:dyDescent="0.25">
      <c r="A4288" t="s">
        <v>4099</v>
      </c>
      <c r="B4288" t="s">
        <v>95</v>
      </c>
      <c r="C4288" t="s">
        <v>2196</v>
      </c>
      <c r="D4288">
        <v>0</v>
      </c>
      <c r="E4288">
        <v>6.4000000000000001E-2</v>
      </c>
      <c r="F4288" t="s">
        <v>2197</v>
      </c>
      <c r="G4288" t="s">
        <v>4100</v>
      </c>
      <c r="H4288" t="s">
        <v>99</v>
      </c>
      <c r="I4288">
        <f>_xlfn.XLOOKUP(B4288,Use_Code_Ranking!$A$4:$A$23,Use_Code_Ranking!$B$4:$B$23,9999)</f>
        <v>1</v>
      </c>
      <c r="J4288">
        <f t="shared" ca="1" si="814"/>
        <v>1</v>
      </c>
      <c r="K4288">
        <f t="shared" ca="1" si="815"/>
        <v>1</v>
      </c>
      <c r="L4288">
        <f t="shared" ca="1" si="816"/>
        <v>0</v>
      </c>
      <c r="M4288">
        <f t="shared" ca="1" si="817"/>
        <v>0</v>
      </c>
      <c r="N4288" t="str">
        <f t="shared" ca="1" si="818"/>
        <v/>
      </c>
      <c r="O4288" t="str">
        <f t="shared" ca="1" si="819"/>
        <v/>
      </c>
      <c r="P4288" t="str">
        <f t="shared" si="820"/>
        <v/>
      </c>
      <c r="Q4288" t="str">
        <f t="shared" ca="1" si="821"/>
        <v/>
      </c>
      <c r="R4288" t="str">
        <f t="shared" si="822"/>
        <v/>
      </c>
      <c r="S4288" t="str">
        <f t="shared" si="823"/>
        <v/>
      </c>
      <c r="T4288" s="2" t="str">
        <f ca="1">IF(S4288="Irrigation","Irrigation",IF(R4288="Irrigation","Irrigation",IF(Q4288="Domestic","Domestic",IF(P4288="Stockwatering","Stockwatering",IF(N4288="IRRIGATION_AND_MUNICIPAL","Irrigation and Municipal",IF(O4288="IRRIGATION_AND_DOMESTIC","Irrigation and Domestic Municipality",_xlfn.XLOOKUP(J4288,Use_Code_Ranking!$B$4:$B$23,Use_Code_Ranking!$A$4:$A$23)))))))</f>
        <v>Irrigation</v>
      </c>
    </row>
    <row r="4289" spans="1:20" x14ac:dyDescent="0.25">
      <c r="A4289" t="s">
        <v>4099</v>
      </c>
      <c r="B4289" t="s">
        <v>128</v>
      </c>
      <c r="C4289" t="s">
        <v>2196</v>
      </c>
      <c r="D4289">
        <v>0</v>
      </c>
      <c r="E4289">
        <v>6.4000000000000001E-2</v>
      </c>
      <c r="F4289" t="s">
        <v>2197</v>
      </c>
      <c r="G4289" t="s">
        <v>4100</v>
      </c>
      <c r="H4289" t="s">
        <v>99</v>
      </c>
      <c r="I4289">
        <f>_xlfn.XLOOKUP(B4289,Use_Code_Ranking!$A$4:$A$23,Use_Code_Ranking!$B$4:$B$23,9999)</f>
        <v>20</v>
      </c>
      <c r="J4289">
        <f t="shared" ca="1" si="814"/>
        <v>1</v>
      </c>
      <c r="K4289">
        <f t="shared" ca="1" si="815"/>
        <v>1</v>
      </c>
      <c r="L4289">
        <f t="shared" ca="1" si="816"/>
        <v>0</v>
      </c>
      <c r="M4289">
        <f t="shared" ca="1" si="817"/>
        <v>0</v>
      </c>
      <c r="N4289" t="str">
        <f t="shared" ca="1" si="818"/>
        <v/>
      </c>
      <c r="O4289" t="str">
        <f t="shared" ca="1" si="819"/>
        <v/>
      </c>
      <c r="P4289" t="str">
        <f t="shared" si="820"/>
        <v/>
      </c>
      <c r="Q4289" t="str">
        <f t="shared" ca="1" si="821"/>
        <v/>
      </c>
      <c r="R4289" t="str">
        <f t="shared" si="822"/>
        <v/>
      </c>
      <c r="S4289" t="str">
        <f t="shared" si="823"/>
        <v/>
      </c>
      <c r="T4289" s="2" t="str">
        <f ca="1">IF(S4289="Irrigation","Irrigation",IF(R4289="Irrigation","Irrigation",IF(Q4289="Domestic","Domestic",IF(P4289="Stockwatering","Stockwatering",IF(N4289="IRRIGATION_AND_MUNICIPAL","Irrigation and Municipal",IF(O4289="IRRIGATION_AND_DOMESTIC","Irrigation and Domestic Municipality",_xlfn.XLOOKUP(J4289,Use_Code_Ranking!$B$4:$B$23,Use_Code_Ranking!$A$4:$A$23)))))))</f>
        <v>Irrigation</v>
      </c>
    </row>
    <row r="4290" spans="1:20" x14ac:dyDescent="0.25">
      <c r="A4290" t="s">
        <v>4101</v>
      </c>
      <c r="B4290" t="s">
        <v>95</v>
      </c>
      <c r="C4290" t="s">
        <v>2196</v>
      </c>
      <c r="D4290">
        <v>0</v>
      </c>
      <c r="E4290">
        <v>0.57479999999999998</v>
      </c>
      <c r="F4290" t="s">
        <v>2197</v>
      </c>
      <c r="G4290" t="s">
        <v>3904</v>
      </c>
      <c r="H4290" t="s">
        <v>99</v>
      </c>
      <c r="I4290">
        <f>_xlfn.XLOOKUP(B4290,Use_Code_Ranking!$A$4:$A$23,Use_Code_Ranking!$B$4:$B$23,9999)</f>
        <v>1</v>
      </c>
      <c r="J4290">
        <f t="shared" ca="1" si="814"/>
        <v>1</v>
      </c>
      <c r="K4290">
        <f t="shared" ca="1" si="815"/>
        <v>1</v>
      </c>
      <c r="L4290">
        <f t="shared" ca="1" si="816"/>
        <v>0</v>
      </c>
      <c r="M4290">
        <f t="shared" ca="1" si="817"/>
        <v>0</v>
      </c>
      <c r="N4290" t="str">
        <f t="shared" ca="1" si="818"/>
        <v/>
      </c>
      <c r="O4290" t="str">
        <f t="shared" ca="1" si="819"/>
        <v/>
      </c>
      <c r="P4290" t="str">
        <f t="shared" si="820"/>
        <v/>
      </c>
      <c r="Q4290" t="str">
        <f t="shared" ca="1" si="821"/>
        <v/>
      </c>
      <c r="R4290" t="str">
        <f t="shared" si="822"/>
        <v/>
      </c>
      <c r="S4290" t="str">
        <f t="shared" si="823"/>
        <v/>
      </c>
      <c r="T4290" s="2" t="str">
        <f ca="1">IF(S4290="Irrigation","Irrigation",IF(R4290="Irrigation","Irrigation",IF(Q4290="Domestic","Domestic",IF(P4290="Stockwatering","Stockwatering",IF(N4290="IRRIGATION_AND_MUNICIPAL","Irrigation and Municipal",IF(O4290="IRRIGATION_AND_DOMESTIC","Irrigation and Domestic Municipality",_xlfn.XLOOKUP(J4290,Use_Code_Ranking!$B$4:$B$23,Use_Code_Ranking!$A$4:$A$23)))))))</f>
        <v>Irrigation</v>
      </c>
    </row>
    <row r="4291" spans="1:20" x14ac:dyDescent="0.25">
      <c r="A4291" t="s">
        <v>4102</v>
      </c>
      <c r="B4291" t="s">
        <v>102</v>
      </c>
      <c r="C4291" t="s">
        <v>2196</v>
      </c>
      <c r="D4291">
        <v>0</v>
      </c>
      <c r="E4291">
        <v>0.16800000000000001</v>
      </c>
      <c r="F4291" t="s">
        <v>2197</v>
      </c>
      <c r="G4291" t="s">
        <v>3705</v>
      </c>
      <c r="H4291" t="s">
        <v>99</v>
      </c>
      <c r="I4291">
        <f>_xlfn.XLOOKUP(B4291,Use_Code_Ranking!$A$4:$A$23,Use_Code_Ranking!$B$4:$B$23,9999)</f>
        <v>3</v>
      </c>
      <c r="J4291">
        <f t="shared" ca="1" si="814"/>
        <v>3</v>
      </c>
      <c r="K4291">
        <f t="shared" ca="1" si="815"/>
        <v>0</v>
      </c>
      <c r="L4291">
        <f t="shared" ca="1" si="816"/>
        <v>0</v>
      </c>
      <c r="M4291">
        <f t="shared" ca="1" si="817"/>
        <v>0</v>
      </c>
      <c r="N4291" t="str">
        <f t="shared" ca="1" si="818"/>
        <v/>
      </c>
      <c r="O4291" t="str">
        <f t="shared" ca="1" si="819"/>
        <v/>
      </c>
      <c r="P4291" t="str">
        <f t="shared" si="820"/>
        <v/>
      </c>
      <c r="Q4291" t="str">
        <f t="shared" ca="1" si="821"/>
        <v/>
      </c>
      <c r="R4291" t="str">
        <f t="shared" si="822"/>
        <v/>
      </c>
      <c r="S4291" t="str">
        <f t="shared" si="823"/>
        <v/>
      </c>
      <c r="T4291" s="2" t="str">
        <f ca="1">IF(S4291="Irrigation","Irrigation",IF(R4291="Irrigation","Irrigation",IF(Q4291="Domestic","Domestic",IF(P4291="Stockwatering","Stockwatering",IF(N4291="IRRIGATION_AND_MUNICIPAL","Irrigation and Municipal",IF(O4291="IRRIGATION_AND_DOMESTIC","Irrigation and Domestic Municipality",_xlfn.XLOOKUP(J4291,Use_Code_Ranking!$B$4:$B$23,Use_Code_Ranking!$A$4:$A$23)))))))</f>
        <v>Domestic</v>
      </c>
    </row>
    <row r="4292" spans="1:20" x14ac:dyDescent="0.25">
      <c r="A4292" t="s">
        <v>4103</v>
      </c>
      <c r="B4292" t="s">
        <v>95</v>
      </c>
      <c r="C4292" t="s">
        <v>2196</v>
      </c>
      <c r="D4292">
        <v>0</v>
      </c>
      <c r="E4292">
        <v>0.44400000000000001</v>
      </c>
      <c r="F4292" t="s">
        <v>2197</v>
      </c>
      <c r="G4292" t="s">
        <v>4104</v>
      </c>
      <c r="H4292" t="s">
        <v>101</v>
      </c>
      <c r="I4292">
        <f>_xlfn.XLOOKUP(B4292,Use_Code_Ranking!$A$4:$A$23,Use_Code_Ranking!$B$4:$B$23,9999)</f>
        <v>1</v>
      </c>
      <c r="J4292">
        <f t="shared" ca="1" si="814"/>
        <v>1</v>
      </c>
      <c r="K4292">
        <f t="shared" ca="1" si="815"/>
        <v>1</v>
      </c>
      <c r="L4292">
        <f t="shared" ca="1" si="816"/>
        <v>0</v>
      </c>
      <c r="M4292">
        <f t="shared" ca="1" si="817"/>
        <v>0</v>
      </c>
      <c r="N4292" t="str">
        <f t="shared" ca="1" si="818"/>
        <v/>
      </c>
      <c r="O4292" t="str">
        <f t="shared" ca="1" si="819"/>
        <v/>
      </c>
      <c r="P4292" t="str">
        <f t="shared" si="820"/>
        <v/>
      </c>
      <c r="Q4292" t="str">
        <f t="shared" ca="1" si="821"/>
        <v/>
      </c>
      <c r="R4292" t="str">
        <f t="shared" si="822"/>
        <v/>
      </c>
      <c r="S4292" t="str">
        <f t="shared" si="823"/>
        <v/>
      </c>
      <c r="T4292" s="2" t="str">
        <f ca="1">IF(S4292="Irrigation","Irrigation",IF(R4292="Irrigation","Irrigation",IF(Q4292="Domestic","Domestic",IF(P4292="Stockwatering","Stockwatering",IF(N4292="IRRIGATION_AND_MUNICIPAL","Irrigation and Municipal",IF(O4292="IRRIGATION_AND_DOMESTIC","Irrigation and Domestic Municipality",_xlfn.XLOOKUP(J4292,Use_Code_Ranking!$B$4:$B$23,Use_Code_Ranking!$A$4:$A$23)))))))</f>
        <v>Irrigation</v>
      </c>
    </row>
    <row r="4293" spans="1:20" x14ac:dyDescent="0.25">
      <c r="A4293" t="s">
        <v>4105</v>
      </c>
      <c r="B4293" t="s">
        <v>95</v>
      </c>
      <c r="C4293" t="s">
        <v>2196</v>
      </c>
      <c r="D4293">
        <v>0</v>
      </c>
      <c r="E4293">
        <v>0.1154</v>
      </c>
      <c r="F4293" t="s">
        <v>2197</v>
      </c>
      <c r="G4293" t="s">
        <v>2124</v>
      </c>
      <c r="H4293" t="s">
        <v>99</v>
      </c>
      <c r="I4293">
        <f>_xlfn.XLOOKUP(B4293,Use_Code_Ranking!$A$4:$A$23,Use_Code_Ranking!$B$4:$B$23,9999)</f>
        <v>1</v>
      </c>
      <c r="J4293">
        <f t="shared" ca="1" si="814"/>
        <v>1</v>
      </c>
      <c r="K4293">
        <f t="shared" ca="1" si="815"/>
        <v>1</v>
      </c>
      <c r="L4293">
        <f t="shared" ca="1" si="816"/>
        <v>0</v>
      </c>
      <c r="M4293">
        <f t="shared" ca="1" si="817"/>
        <v>0</v>
      </c>
      <c r="N4293" t="str">
        <f t="shared" ca="1" si="818"/>
        <v/>
      </c>
      <c r="O4293" t="str">
        <f t="shared" ca="1" si="819"/>
        <v/>
      </c>
      <c r="P4293" t="str">
        <f t="shared" si="820"/>
        <v/>
      </c>
      <c r="Q4293" t="str">
        <f t="shared" ca="1" si="821"/>
        <v/>
      </c>
      <c r="R4293" t="str">
        <f t="shared" si="822"/>
        <v/>
      </c>
      <c r="S4293" t="str">
        <f t="shared" si="823"/>
        <v/>
      </c>
      <c r="T4293" s="2" t="str">
        <f ca="1">IF(S4293="Irrigation","Irrigation",IF(R4293="Irrigation","Irrigation",IF(Q4293="Domestic","Domestic",IF(P4293="Stockwatering","Stockwatering",IF(N4293="IRRIGATION_AND_MUNICIPAL","Irrigation and Municipal",IF(O4293="IRRIGATION_AND_DOMESTIC","Irrigation and Domestic Municipality",_xlfn.XLOOKUP(J4293,Use_Code_Ranking!$B$4:$B$23,Use_Code_Ranking!$A$4:$A$23)))))))</f>
        <v>Irrigation</v>
      </c>
    </row>
    <row r="4294" spans="1:20" x14ac:dyDescent="0.25">
      <c r="A4294" t="s">
        <v>4106</v>
      </c>
      <c r="B4294" t="s">
        <v>95</v>
      </c>
      <c r="C4294" t="s">
        <v>2196</v>
      </c>
      <c r="D4294">
        <v>0</v>
      </c>
      <c r="E4294">
        <v>1.2999999999999999E-2</v>
      </c>
      <c r="F4294" t="s">
        <v>2197</v>
      </c>
      <c r="G4294" t="s">
        <v>4107</v>
      </c>
      <c r="H4294" t="s">
        <v>99</v>
      </c>
      <c r="I4294">
        <f>_xlfn.XLOOKUP(B4294,Use_Code_Ranking!$A$4:$A$23,Use_Code_Ranking!$B$4:$B$23,9999)</f>
        <v>1</v>
      </c>
      <c r="J4294">
        <f t="shared" ca="1" si="814"/>
        <v>1</v>
      </c>
      <c r="K4294">
        <f t="shared" ca="1" si="815"/>
        <v>1</v>
      </c>
      <c r="L4294">
        <f t="shared" ca="1" si="816"/>
        <v>0</v>
      </c>
      <c r="M4294">
        <f t="shared" ca="1" si="817"/>
        <v>0</v>
      </c>
      <c r="N4294" t="str">
        <f t="shared" ca="1" si="818"/>
        <v/>
      </c>
      <c r="O4294" t="str">
        <f t="shared" ca="1" si="819"/>
        <v/>
      </c>
      <c r="P4294" t="str">
        <f t="shared" si="820"/>
        <v/>
      </c>
      <c r="Q4294" t="str">
        <f t="shared" ca="1" si="821"/>
        <v/>
      </c>
      <c r="R4294" t="str">
        <f t="shared" si="822"/>
        <v/>
      </c>
      <c r="S4294" t="str">
        <f t="shared" si="823"/>
        <v/>
      </c>
      <c r="T4294" s="2" t="str">
        <f ca="1">IF(S4294="Irrigation","Irrigation",IF(R4294="Irrigation","Irrigation",IF(Q4294="Domestic","Domestic",IF(P4294="Stockwatering","Stockwatering",IF(N4294="IRRIGATION_AND_MUNICIPAL","Irrigation and Municipal",IF(O4294="IRRIGATION_AND_DOMESTIC","Irrigation and Domestic Municipality",_xlfn.XLOOKUP(J4294,Use_Code_Ranking!$B$4:$B$23,Use_Code_Ranking!$A$4:$A$23)))))))</f>
        <v>Irrigation</v>
      </c>
    </row>
    <row r="4295" spans="1:20" x14ac:dyDescent="0.25">
      <c r="A4295" t="s">
        <v>4108</v>
      </c>
      <c r="B4295" t="s">
        <v>102</v>
      </c>
      <c r="C4295" t="s">
        <v>2196</v>
      </c>
      <c r="D4295">
        <v>0</v>
      </c>
      <c r="E4295">
        <v>0.52400000000000002</v>
      </c>
      <c r="F4295" t="s">
        <v>2197</v>
      </c>
      <c r="G4295" t="s">
        <v>4109</v>
      </c>
      <c r="H4295" t="s">
        <v>99</v>
      </c>
      <c r="I4295">
        <f>_xlfn.XLOOKUP(B4295,Use_Code_Ranking!$A$4:$A$23,Use_Code_Ranking!$B$4:$B$23,9999)</f>
        <v>3</v>
      </c>
      <c r="J4295">
        <f t="shared" ca="1" si="814"/>
        <v>1</v>
      </c>
      <c r="K4295">
        <f t="shared" ca="1" si="815"/>
        <v>1</v>
      </c>
      <c r="L4295">
        <f t="shared" ca="1" si="816"/>
        <v>0</v>
      </c>
      <c r="M4295">
        <f t="shared" ca="1" si="817"/>
        <v>0</v>
      </c>
      <c r="N4295" t="str">
        <f t="shared" ca="1" si="818"/>
        <v/>
      </c>
      <c r="O4295" t="str">
        <f t="shared" ca="1" si="819"/>
        <v/>
      </c>
      <c r="P4295" t="str">
        <f t="shared" si="820"/>
        <v/>
      </c>
      <c r="Q4295" t="str">
        <f t="shared" ca="1" si="821"/>
        <v/>
      </c>
      <c r="R4295" t="str">
        <f t="shared" si="822"/>
        <v/>
      </c>
      <c r="S4295" t="str">
        <f t="shared" si="823"/>
        <v/>
      </c>
      <c r="T4295" s="2" t="str">
        <f ca="1">IF(S4295="Irrigation","Irrigation",IF(R4295="Irrigation","Irrigation",IF(Q4295="Domestic","Domestic",IF(P4295="Stockwatering","Stockwatering",IF(N4295="IRRIGATION_AND_MUNICIPAL","Irrigation and Municipal",IF(O4295="IRRIGATION_AND_DOMESTIC","Irrigation and Domestic Municipality",_xlfn.XLOOKUP(J4295,Use_Code_Ranking!$B$4:$B$23,Use_Code_Ranking!$A$4:$A$23)))))))</f>
        <v>Irrigation</v>
      </c>
    </row>
    <row r="4296" spans="1:20" x14ac:dyDescent="0.25">
      <c r="A4296" t="s">
        <v>4108</v>
      </c>
      <c r="B4296" t="s">
        <v>95</v>
      </c>
      <c r="C4296" t="s">
        <v>2196</v>
      </c>
      <c r="D4296">
        <v>0</v>
      </c>
      <c r="E4296">
        <v>0.52400000000000002</v>
      </c>
      <c r="F4296" t="s">
        <v>2197</v>
      </c>
      <c r="G4296" t="s">
        <v>4109</v>
      </c>
      <c r="H4296" t="s">
        <v>99</v>
      </c>
      <c r="I4296">
        <f>_xlfn.XLOOKUP(B4296,Use_Code_Ranking!$A$4:$A$23,Use_Code_Ranking!$B$4:$B$23,9999)</f>
        <v>1</v>
      </c>
      <c r="J4296">
        <f t="shared" ca="1" si="814"/>
        <v>1</v>
      </c>
      <c r="K4296">
        <f t="shared" ca="1" si="815"/>
        <v>1</v>
      </c>
      <c r="L4296">
        <f t="shared" ca="1" si="816"/>
        <v>0</v>
      </c>
      <c r="M4296">
        <f t="shared" ca="1" si="817"/>
        <v>0</v>
      </c>
      <c r="N4296" t="str">
        <f t="shared" ca="1" si="818"/>
        <v/>
      </c>
      <c r="O4296" t="str">
        <f t="shared" ca="1" si="819"/>
        <v/>
      </c>
      <c r="P4296" t="str">
        <f t="shared" si="820"/>
        <v/>
      </c>
      <c r="Q4296" t="str">
        <f t="shared" ca="1" si="821"/>
        <v/>
      </c>
      <c r="R4296" t="str">
        <f t="shared" si="822"/>
        <v/>
      </c>
      <c r="S4296" t="str">
        <f t="shared" si="823"/>
        <v/>
      </c>
      <c r="T4296" s="2" t="str">
        <f ca="1">IF(S4296="Irrigation","Irrigation",IF(R4296="Irrigation","Irrigation",IF(Q4296="Domestic","Domestic",IF(P4296="Stockwatering","Stockwatering",IF(N4296="IRRIGATION_AND_MUNICIPAL","Irrigation and Municipal",IF(O4296="IRRIGATION_AND_DOMESTIC","Irrigation and Domestic Municipality",_xlfn.XLOOKUP(J4296,Use_Code_Ranking!$B$4:$B$23,Use_Code_Ranking!$A$4:$A$23)))))))</f>
        <v>Irrigation</v>
      </c>
    </row>
    <row r="4297" spans="1:20" x14ac:dyDescent="0.25">
      <c r="A4297" t="s">
        <v>4110</v>
      </c>
      <c r="B4297" t="s">
        <v>95</v>
      </c>
      <c r="C4297" t="s">
        <v>2196</v>
      </c>
      <c r="D4297">
        <v>0</v>
      </c>
      <c r="E4297">
        <v>0.56799999999999995</v>
      </c>
      <c r="F4297" t="s">
        <v>2197</v>
      </c>
      <c r="G4297" t="s">
        <v>2049</v>
      </c>
      <c r="H4297" t="s">
        <v>106</v>
      </c>
      <c r="I4297">
        <f>_xlfn.XLOOKUP(B4297,Use_Code_Ranking!$A$4:$A$23,Use_Code_Ranking!$B$4:$B$23,9999)</f>
        <v>1</v>
      </c>
      <c r="J4297">
        <f t="shared" ref="J4297:J4360" ca="1" si="824">_xlfn.MINIFS(USE_CODE_RANK,APPLICATION_NUMBER,A4297)</f>
        <v>1</v>
      </c>
      <c r="K4297">
        <f t="shared" ref="K4297:K4360" ca="1" si="825">COUNTIFS(USE_CODE_RANK,1,APPLICATION_NUMBER,A4297)</f>
        <v>1</v>
      </c>
      <c r="L4297">
        <f t="shared" ref="L4297:L4360" ca="1" si="826">COUNTIFS(USE_CODE_RANK,2,APPLICATION_NUMBER,A4297)</f>
        <v>0</v>
      </c>
      <c r="M4297">
        <f t="shared" ref="M4297:M4360" ca="1" si="827">COUNTIFS(USE_CODE_RANK,3,APPLICATION_NUMBER,A4297,PRIMARY_OWNER_ENTITY_TYPE,"Government (State/Municipal)")</f>
        <v>0</v>
      </c>
      <c r="N4297" t="str">
        <f t="shared" ref="N4297:N4360" ca="1" si="828">IF(AND(K4297&gt;0,L4297&gt;0),"IRRIGATION_AND_MUNICIPAL","")</f>
        <v/>
      </c>
      <c r="O4297" t="str">
        <f t="shared" ref="O4297:O4360" ca="1" si="829">IF(AND(K4297&gt;0,M4297&gt;0),"IRRIGATION_AND_DOMESTIC","")</f>
        <v/>
      </c>
      <c r="P4297" t="str">
        <f t="shared" ref="P4297:P4360" si="830">IF(ISNUMBER(SEARCH("Stock",C4297)),"Stockwatering","")</f>
        <v/>
      </c>
      <c r="Q4297" t="str">
        <f t="shared" ref="Q4297:Q4360" ca="1" si="831">IF(OR((ISNUMBER(SEARCH("Registration Domestic",C4297))),AND(M4297&gt;0,D4297&lt;=10)),"Domestic","")</f>
        <v/>
      </c>
      <c r="R4297" t="str">
        <f t="shared" ref="R4297:R4360" si="832">IF(ISNUMBER(SEARCH("Registration Irrigation",C4297)),"Irrigation","")</f>
        <v/>
      </c>
      <c r="S4297" t="str">
        <f t="shared" ref="S4297:S4360" si="833">IF(ISNUMBER(SEARCH("Registration Cannabis",C4297)),"Irrigation","")</f>
        <v/>
      </c>
      <c r="T4297" s="2" t="str">
        <f ca="1">IF(S4297="Irrigation","Irrigation",IF(R4297="Irrigation","Irrigation",IF(Q4297="Domestic","Domestic",IF(P4297="Stockwatering","Stockwatering",IF(N4297="IRRIGATION_AND_MUNICIPAL","Irrigation and Municipal",IF(O4297="IRRIGATION_AND_DOMESTIC","Irrigation and Domestic Municipality",_xlfn.XLOOKUP(J4297,Use_Code_Ranking!$B$4:$B$23,Use_Code_Ranking!$A$4:$A$23)))))))</f>
        <v>Irrigation</v>
      </c>
    </row>
    <row r="4298" spans="1:20" x14ac:dyDescent="0.25">
      <c r="A4298" t="s">
        <v>4110</v>
      </c>
      <c r="B4298" t="s">
        <v>102</v>
      </c>
      <c r="C4298" t="s">
        <v>2196</v>
      </c>
      <c r="D4298">
        <v>0</v>
      </c>
      <c r="E4298">
        <v>0.56799999999999995</v>
      </c>
      <c r="F4298" t="s">
        <v>2197</v>
      </c>
      <c r="G4298" t="s">
        <v>2049</v>
      </c>
      <c r="H4298" t="s">
        <v>106</v>
      </c>
      <c r="I4298">
        <f>_xlfn.XLOOKUP(B4298,Use_Code_Ranking!$A$4:$A$23,Use_Code_Ranking!$B$4:$B$23,9999)</f>
        <v>3</v>
      </c>
      <c r="J4298">
        <f t="shared" ca="1" si="824"/>
        <v>1</v>
      </c>
      <c r="K4298">
        <f t="shared" ca="1" si="825"/>
        <v>1</v>
      </c>
      <c r="L4298">
        <f t="shared" ca="1" si="826"/>
        <v>0</v>
      </c>
      <c r="M4298">
        <f t="shared" ca="1" si="827"/>
        <v>0</v>
      </c>
      <c r="N4298" t="str">
        <f t="shared" ca="1" si="828"/>
        <v/>
      </c>
      <c r="O4298" t="str">
        <f t="shared" ca="1" si="829"/>
        <v/>
      </c>
      <c r="P4298" t="str">
        <f t="shared" si="830"/>
        <v/>
      </c>
      <c r="Q4298" t="str">
        <f t="shared" ca="1" si="831"/>
        <v/>
      </c>
      <c r="R4298" t="str">
        <f t="shared" si="832"/>
        <v/>
      </c>
      <c r="S4298" t="str">
        <f t="shared" si="833"/>
        <v/>
      </c>
      <c r="T4298" s="2" t="str">
        <f ca="1">IF(S4298="Irrigation","Irrigation",IF(R4298="Irrigation","Irrigation",IF(Q4298="Domestic","Domestic",IF(P4298="Stockwatering","Stockwatering",IF(N4298="IRRIGATION_AND_MUNICIPAL","Irrigation and Municipal",IF(O4298="IRRIGATION_AND_DOMESTIC","Irrigation and Domestic Municipality",_xlfn.XLOOKUP(J4298,Use_Code_Ranking!$B$4:$B$23,Use_Code_Ranking!$A$4:$A$23)))))))</f>
        <v>Irrigation</v>
      </c>
    </row>
    <row r="4299" spans="1:20" x14ac:dyDescent="0.25">
      <c r="A4299" t="s">
        <v>4111</v>
      </c>
      <c r="B4299" t="s">
        <v>128</v>
      </c>
      <c r="C4299" t="s">
        <v>2196</v>
      </c>
      <c r="D4299">
        <v>0</v>
      </c>
      <c r="E4299">
        <v>0.13500000000000001</v>
      </c>
      <c r="F4299" t="s">
        <v>2197</v>
      </c>
      <c r="G4299" t="s">
        <v>3994</v>
      </c>
      <c r="H4299" t="s">
        <v>101</v>
      </c>
      <c r="I4299">
        <f>_xlfn.XLOOKUP(B4299,Use_Code_Ranking!$A$4:$A$23,Use_Code_Ranking!$B$4:$B$23,9999)</f>
        <v>20</v>
      </c>
      <c r="J4299">
        <f t="shared" ca="1" si="824"/>
        <v>3</v>
      </c>
      <c r="K4299">
        <f t="shared" ca="1" si="825"/>
        <v>0</v>
      </c>
      <c r="L4299">
        <f t="shared" ca="1" si="826"/>
        <v>0</v>
      </c>
      <c r="M4299">
        <f t="shared" ca="1" si="827"/>
        <v>0</v>
      </c>
      <c r="N4299" t="str">
        <f t="shared" ca="1" si="828"/>
        <v/>
      </c>
      <c r="O4299" t="str">
        <f t="shared" ca="1" si="829"/>
        <v/>
      </c>
      <c r="P4299" t="str">
        <f t="shared" si="830"/>
        <v/>
      </c>
      <c r="Q4299" t="str">
        <f t="shared" ca="1" si="831"/>
        <v/>
      </c>
      <c r="R4299" t="str">
        <f t="shared" si="832"/>
        <v/>
      </c>
      <c r="S4299" t="str">
        <f t="shared" si="833"/>
        <v/>
      </c>
      <c r="T4299" s="2" t="str">
        <f ca="1">IF(S4299="Irrigation","Irrigation",IF(R4299="Irrigation","Irrigation",IF(Q4299="Domestic","Domestic",IF(P4299="Stockwatering","Stockwatering",IF(N4299="IRRIGATION_AND_MUNICIPAL","Irrigation and Municipal",IF(O4299="IRRIGATION_AND_DOMESTIC","Irrigation and Domestic Municipality",_xlfn.XLOOKUP(J4299,Use_Code_Ranking!$B$4:$B$23,Use_Code_Ranking!$A$4:$A$23)))))))</f>
        <v>Domestic</v>
      </c>
    </row>
    <row r="4300" spans="1:20" x14ac:dyDescent="0.25">
      <c r="A4300" t="s">
        <v>4111</v>
      </c>
      <c r="B4300" t="s">
        <v>102</v>
      </c>
      <c r="C4300" t="s">
        <v>2196</v>
      </c>
      <c r="D4300">
        <v>0</v>
      </c>
      <c r="E4300">
        <v>0.13500000000000001</v>
      </c>
      <c r="F4300" t="s">
        <v>2197</v>
      </c>
      <c r="G4300" t="s">
        <v>3994</v>
      </c>
      <c r="H4300" t="s">
        <v>101</v>
      </c>
      <c r="I4300">
        <f>_xlfn.XLOOKUP(B4300,Use_Code_Ranking!$A$4:$A$23,Use_Code_Ranking!$B$4:$B$23,9999)</f>
        <v>3</v>
      </c>
      <c r="J4300">
        <f t="shared" ca="1" si="824"/>
        <v>3</v>
      </c>
      <c r="K4300">
        <f t="shared" ca="1" si="825"/>
        <v>0</v>
      </c>
      <c r="L4300">
        <f t="shared" ca="1" si="826"/>
        <v>0</v>
      </c>
      <c r="M4300">
        <f t="shared" ca="1" si="827"/>
        <v>0</v>
      </c>
      <c r="N4300" t="str">
        <f t="shared" ca="1" si="828"/>
        <v/>
      </c>
      <c r="O4300" t="str">
        <f t="shared" ca="1" si="829"/>
        <v/>
      </c>
      <c r="P4300" t="str">
        <f t="shared" si="830"/>
        <v/>
      </c>
      <c r="Q4300" t="str">
        <f t="shared" ca="1" si="831"/>
        <v/>
      </c>
      <c r="R4300" t="str">
        <f t="shared" si="832"/>
        <v/>
      </c>
      <c r="S4300" t="str">
        <f t="shared" si="833"/>
        <v/>
      </c>
      <c r="T4300" s="2" t="str">
        <f ca="1">IF(S4300="Irrigation","Irrigation",IF(R4300="Irrigation","Irrigation",IF(Q4300="Domestic","Domestic",IF(P4300="Stockwatering","Stockwatering",IF(N4300="IRRIGATION_AND_MUNICIPAL","Irrigation and Municipal",IF(O4300="IRRIGATION_AND_DOMESTIC","Irrigation and Domestic Municipality",_xlfn.XLOOKUP(J4300,Use_Code_Ranking!$B$4:$B$23,Use_Code_Ranking!$A$4:$A$23)))))))</f>
        <v>Domestic</v>
      </c>
    </row>
    <row r="4301" spans="1:20" x14ac:dyDescent="0.25">
      <c r="A4301" t="s">
        <v>4112</v>
      </c>
      <c r="B4301" t="s">
        <v>102</v>
      </c>
      <c r="C4301" t="s">
        <v>2196</v>
      </c>
      <c r="D4301">
        <v>0</v>
      </c>
      <c r="E4301">
        <v>0.79400000000000004</v>
      </c>
      <c r="F4301" t="s">
        <v>2197</v>
      </c>
      <c r="G4301" t="s">
        <v>4113</v>
      </c>
      <c r="H4301" t="s">
        <v>101</v>
      </c>
      <c r="I4301">
        <f>_xlfn.XLOOKUP(B4301,Use_Code_Ranking!$A$4:$A$23,Use_Code_Ranking!$B$4:$B$23,9999)</f>
        <v>3</v>
      </c>
      <c r="J4301">
        <f t="shared" ca="1" si="824"/>
        <v>1</v>
      </c>
      <c r="K4301">
        <f t="shared" ca="1" si="825"/>
        <v>1</v>
      </c>
      <c r="L4301">
        <f t="shared" ca="1" si="826"/>
        <v>0</v>
      </c>
      <c r="M4301">
        <f t="shared" ca="1" si="827"/>
        <v>0</v>
      </c>
      <c r="N4301" t="str">
        <f t="shared" ca="1" si="828"/>
        <v/>
      </c>
      <c r="O4301" t="str">
        <f t="shared" ca="1" si="829"/>
        <v/>
      </c>
      <c r="P4301" t="str">
        <f t="shared" si="830"/>
        <v/>
      </c>
      <c r="Q4301" t="str">
        <f t="shared" ca="1" si="831"/>
        <v/>
      </c>
      <c r="R4301" t="str">
        <f t="shared" si="832"/>
        <v/>
      </c>
      <c r="S4301" t="str">
        <f t="shared" si="833"/>
        <v/>
      </c>
      <c r="T4301" s="2" t="str">
        <f ca="1">IF(S4301="Irrigation","Irrigation",IF(R4301="Irrigation","Irrigation",IF(Q4301="Domestic","Domestic",IF(P4301="Stockwatering","Stockwatering",IF(N4301="IRRIGATION_AND_MUNICIPAL","Irrigation and Municipal",IF(O4301="IRRIGATION_AND_DOMESTIC","Irrigation and Domestic Municipality",_xlfn.XLOOKUP(J4301,Use_Code_Ranking!$B$4:$B$23,Use_Code_Ranking!$A$4:$A$23)))))))</f>
        <v>Irrigation</v>
      </c>
    </row>
    <row r="4302" spans="1:20" x14ac:dyDescent="0.25">
      <c r="A4302" t="s">
        <v>4112</v>
      </c>
      <c r="B4302" t="s">
        <v>95</v>
      </c>
      <c r="C4302" t="s">
        <v>2196</v>
      </c>
      <c r="D4302">
        <v>0</v>
      </c>
      <c r="E4302">
        <v>0.79400000000000004</v>
      </c>
      <c r="F4302" t="s">
        <v>2197</v>
      </c>
      <c r="G4302" t="s">
        <v>4113</v>
      </c>
      <c r="H4302" t="s">
        <v>101</v>
      </c>
      <c r="I4302">
        <f>_xlfn.XLOOKUP(B4302,Use_Code_Ranking!$A$4:$A$23,Use_Code_Ranking!$B$4:$B$23,9999)</f>
        <v>1</v>
      </c>
      <c r="J4302">
        <f t="shared" ca="1" si="824"/>
        <v>1</v>
      </c>
      <c r="K4302">
        <f t="shared" ca="1" si="825"/>
        <v>1</v>
      </c>
      <c r="L4302">
        <f t="shared" ca="1" si="826"/>
        <v>0</v>
      </c>
      <c r="M4302">
        <f t="shared" ca="1" si="827"/>
        <v>0</v>
      </c>
      <c r="N4302" t="str">
        <f t="shared" ca="1" si="828"/>
        <v/>
      </c>
      <c r="O4302" t="str">
        <f t="shared" ca="1" si="829"/>
        <v/>
      </c>
      <c r="P4302" t="str">
        <f t="shared" si="830"/>
        <v/>
      </c>
      <c r="Q4302" t="str">
        <f t="shared" ca="1" si="831"/>
        <v/>
      </c>
      <c r="R4302" t="str">
        <f t="shared" si="832"/>
        <v/>
      </c>
      <c r="S4302" t="str">
        <f t="shared" si="833"/>
        <v/>
      </c>
      <c r="T4302" s="2" t="str">
        <f ca="1">IF(S4302="Irrigation","Irrigation",IF(R4302="Irrigation","Irrigation",IF(Q4302="Domestic","Domestic",IF(P4302="Stockwatering","Stockwatering",IF(N4302="IRRIGATION_AND_MUNICIPAL","Irrigation and Municipal",IF(O4302="IRRIGATION_AND_DOMESTIC","Irrigation and Domestic Municipality",_xlfn.XLOOKUP(J4302,Use_Code_Ranking!$B$4:$B$23,Use_Code_Ranking!$A$4:$A$23)))))))</f>
        <v>Irrigation</v>
      </c>
    </row>
    <row r="4303" spans="1:20" x14ac:dyDescent="0.25">
      <c r="A4303" t="s">
        <v>4114</v>
      </c>
      <c r="B4303" t="s">
        <v>95</v>
      </c>
      <c r="C4303" t="s">
        <v>2196</v>
      </c>
      <c r="D4303">
        <v>0</v>
      </c>
      <c r="E4303">
        <v>1.0209999999999999</v>
      </c>
      <c r="F4303" t="s">
        <v>2197</v>
      </c>
      <c r="G4303" t="s">
        <v>4115</v>
      </c>
      <c r="H4303" t="s">
        <v>101</v>
      </c>
      <c r="I4303">
        <f>_xlfn.XLOOKUP(B4303,Use_Code_Ranking!$A$4:$A$23,Use_Code_Ranking!$B$4:$B$23,9999)</f>
        <v>1</v>
      </c>
      <c r="J4303">
        <f t="shared" ca="1" si="824"/>
        <v>1</v>
      </c>
      <c r="K4303">
        <f t="shared" ca="1" si="825"/>
        <v>1</v>
      </c>
      <c r="L4303">
        <f t="shared" ca="1" si="826"/>
        <v>0</v>
      </c>
      <c r="M4303">
        <f t="shared" ca="1" si="827"/>
        <v>0</v>
      </c>
      <c r="N4303" t="str">
        <f t="shared" ca="1" si="828"/>
        <v/>
      </c>
      <c r="O4303" t="str">
        <f t="shared" ca="1" si="829"/>
        <v/>
      </c>
      <c r="P4303" t="str">
        <f t="shared" si="830"/>
        <v/>
      </c>
      <c r="Q4303" t="str">
        <f t="shared" ca="1" si="831"/>
        <v/>
      </c>
      <c r="R4303" t="str">
        <f t="shared" si="832"/>
        <v/>
      </c>
      <c r="S4303" t="str">
        <f t="shared" si="833"/>
        <v/>
      </c>
      <c r="T4303" s="2" t="str">
        <f ca="1">IF(S4303="Irrigation","Irrigation",IF(R4303="Irrigation","Irrigation",IF(Q4303="Domestic","Domestic",IF(P4303="Stockwatering","Stockwatering",IF(N4303="IRRIGATION_AND_MUNICIPAL","Irrigation and Municipal",IF(O4303="IRRIGATION_AND_DOMESTIC","Irrigation and Domestic Municipality",_xlfn.XLOOKUP(J4303,Use_Code_Ranking!$B$4:$B$23,Use_Code_Ranking!$A$4:$A$23)))))))</f>
        <v>Irrigation</v>
      </c>
    </row>
    <row r="4304" spans="1:20" x14ac:dyDescent="0.25">
      <c r="A4304" t="s">
        <v>4116</v>
      </c>
      <c r="B4304" t="s">
        <v>95</v>
      </c>
      <c r="C4304" t="s">
        <v>2196</v>
      </c>
      <c r="D4304">
        <v>0</v>
      </c>
      <c r="E4304">
        <v>3.9E-2</v>
      </c>
      <c r="F4304" t="s">
        <v>2197</v>
      </c>
      <c r="G4304" t="s">
        <v>4117</v>
      </c>
      <c r="H4304" t="s">
        <v>99</v>
      </c>
      <c r="I4304">
        <f>_xlfn.XLOOKUP(B4304,Use_Code_Ranking!$A$4:$A$23,Use_Code_Ranking!$B$4:$B$23,9999)</f>
        <v>1</v>
      </c>
      <c r="J4304">
        <f t="shared" ca="1" si="824"/>
        <v>1</v>
      </c>
      <c r="K4304">
        <f t="shared" ca="1" si="825"/>
        <v>1</v>
      </c>
      <c r="L4304">
        <f t="shared" ca="1" si="826"/>
        <v>0</v>
      </c>
      <c r="M4304">
        <f t="shared" ca="1" si="827"/>
        <v>0</v>
      </c>
      <c r="N4304" t="str">
        <f t="shared" ca="1" si="828"/>
        <v/>
      </c>
      <c r="O4304" t="str">
        <f t="shared" ca="1" si="829"/>
        <v/>
      </c>
      <c r="P4304" t="str">
        <f t="shared" si="830"/>
        <v/>
      </c>
      <c r="Q4304" t="str">
        <f t="shared" ca="1" si="831"/>
        <v/>
      </c>
      <c r="R4304" t="str">
        <f t="shared" si="832"/>
        <v/>
      </c>
      <c r="S4304" t="str">
        <f t="shared" si="833"/>
        <v/>
      </c>
      <c r="T4304" s="2" t="str">
        <f ca="1">IF(S4304="Irrigation","Irrigation",IF(R4304="Irrigation","Irrigation",IF(Q4304="Domestic","Domestic",IF(P4304="Stockwatering","Stockwatering",IF(N4304="IRRIGATION_AND_MUNICIPAL","Irrigation and Municipal",IF(O4304="IRRIGATION_AND_DOMESTIC","Irrigation and Domestic Municipality",_xlfn.XLOOKUP(J4304,Use_Code_Ranking!$B$4:$B$23,Use_Code_Ranking!$A$4:$A$23)))))))</f>
        <v>Irrigation</v>
      </c>
    </row>
    <row r="4305" spans="1:20" x14ac:dyDescent="0.25">
      <c r="A4305" t="s">
        <v>4116</v>
      </c>
      <c r="B4305" t="s">
        <v>102</v>
      </c>
      <c r="C4305" t="s">
        <v>2196</v>
      </c>
      <c r="D4305">
        <v>0</v>
      </c>
      <c r="E4305">
        <v>3.9E-2</v>
      </c>
      <c r="F4305" t="s">
        <v>2197</v>
      </c>
      <c r="G4305" t="s">
        <v>4117</v>
      </c>
      <c r="H4305" t="s">
        <v>99</v>
      </c>
      <c r="I4305">
        <f>_xlfn.XLOOKUP(B4305,Use_Code_Ranking!$A$4:$A$23,Use_Code_Ranking!$B$4:$B$23,9999)</f>
        <v>3</v>
      </c>
      <c r="J4305">
        <f t="shared" ca="1" si="824"/>
        <v>1</v>
      </c>
      <c r="K4305">
        <f t="shared" ca="1" si="825"/>
        <v>1</v>
      </c>
      <c r="L4305">
        <f t="shared" ca="1" si="826"/>
        <v>0</v>
      </c>
      <c r="M4305">
        <f t="shared" ca="1" si="827"/>
        <v>0</v>
      </c>
      <c r="N4305" t="str">
        <f t="shared" ca="1" si="828"/>
        <v/>
      </c>
      <c r="O4305" t="str">
        <f t="shared" ca="1" si="829"/>
        <v/>
      </c>
      <c r="P4305" t="str">
        <f t="shared" si="830"/>
        <v/>
      </c>
      <c r="Q4305" t="str">
        <f t="shared" ca="1" si="831"/>
        <v/>
      </c>
      <c r="R4305" t="str">
        <f t="shared" si="832"/>
        <v/>
      </c>
      <c r="S4305" t="str">
        <f t="shared" si="833"/>
        <v/>
      </c>
      <c r="T4305" s="2" t="str">
        <f ca="1">IF(S4305="Irrigation","Irrigation",IF(R4305="Irrigation","Irrigation",IF(Q4305="Domestic","Domestic",IF(P4305="Stockwatering","Stockwatering",IF(N4305="IRRIGATION_AND_MUNICIPAL","Irrigation and Municipal",IF(O4305="IRRIGATION_AND_DOMESTIC","Irrigation and Domestic Municipality",_xlfn.XLOOKUP(J4305,Use_Code_Ranking!$B$4:$B$23,Use_Code_Ranking!$A$4:$A$23)))))))</f>
        <v>Irrigation</v>
      </c>
    </row>
    <row r="4306" spans="1:20" x14ac:dyDescent="0.25">
      <c r="A4306" t="s">
        <v>4116</v>
      </c>
      <c r="B4306" t="s">
        <v>128</v>
      </c>
      <c r="C4306" t="s">
        <v>2196</v>
      </c>
      <c r="D4306">
        <v>0</v>
      </c>
      <c r="E4306">
        <v>3.9E-2</v>
      </c>
      <c r="F4306" t="s">
        <v>2197</v>
      </c>
      <c r="G4306" t="s">
        <v>4117</v>
      </c>
      <c r="H4306" t="s">
        <v>99</v>
      </c>
      <c r="I4306">
        <f>_xlfn.XLOOKUP(B4306,Use_Code_Ranking!$A$4:$A$23,Use_Code_Ranking!$B$4:$B$23,9999)</f>
        <v>20</v>
      </c>
      <c r="J4306">
        <f t="shared" ca="1" si="824"/>
        <v>1</v>
      </c>
      <c r="K4306">
        <f t="shared" ca="1" si="825"/>
        <v>1</v>
      </c>
      <c r="L4306">
        <f t="shared" ca="1" si="826"/>
        <v>0</v>
      </c>
      <c r="M4306">
        <f t="shared" ca="1" si="827"/>
        <v>0</v>
      </c>
      <c r="N4306" t="str">
        <f t="shared" ca="1" si="828"/>
        <v/>
      </c>
      <c r="O4306" t="str">
        <f t="shared" ca="1" si="829"/>
        <v/>
      </c>
      <c r="P4306" t="str">
        <f t="shared" si="830"/>
        <v/>
      </c>
      <c r="Q4306" t="str">
        <f t="shared" ca="1" si="831"/>
        <v/>
      </c>
      <c r="R4306" t="str">
        <f t="shared" si="832"/>
        <v/>
      </c>
      <c r="S4306" t="str">
        <f t="shared" si="833"/>
        <v/>
      </c>
      <c r="T4306" s="2" t="str">
        <f ca="1">IF(S4306="Irrigation","Irrigation",IF(R4306="Irrigation","Irrigation",IF(Q4306="Domestic","Domestic",IF(P4306="Stockwatering","Stockwatering",IF(N4306="IRRIGATION_AND_MUNICIPAL","Irrigation and Municipal",IF(O4306="IRRIGATION_AND_DOMESTIC","Irrigation and Domestic Municipality",_xlfn.XLOOKUP(J4306,Use_Code_Ranking!$B$4:$B$23,Use_Code_Ranking!$A$4:$A$23)))))))</f>
        <v>Irrigation</v>
      </c>
    </row>
    <row r="4307" spans="1:20" x14ac:dyDescent="0.25">
      <c r="A4307" t="s">
        <v>4118</v>
      </c>
      <c r="B4307" t="s">
        <v>128</v>
      </c>
      <c r="C4307" t="s">
        <v>2196</v>
      </c>
      <c r="D4307">
        <v>0</v>
      </c>
      <c r="E4307">
        <v>0.98199999999999998</v>
      </c>
      <c r="F4307" t="s">
        <v>2197</v>
      </c>
      <c r="G4307" t="s">
        <v>4119</v>
      </c>
      <c r="H4307" t="s">
        <v>99</v>
      </c>
      <c r="I4307">
        <f>_xlfn.XLOOKUP(B4307,Use_Code_Ranking!$A$4:$A$23,Use_Code_Ranking!$B$4:$B$23,9999)</f>
        <v>20</v>
      </c>
      <c r="J4307">
        <f t="shared" ca="1" si="824"/>
        <v>1</v>
      </c>
      <c r="K4307">
        <f t="shared" ca="1" si="825"/>
        <v>1</v>
      </c>
      <c r="L4307">
        <f t="shared" ca="1" si="826"/>
        <v>0</v>
      </c>
      <c r="M4307">
        <f t="shared" ca="1" si="827"/>
        <v>0</v>
      </c>
      <c r="N4307" t="str">
        <f t="shared" ca="1" si="828"/>
        <v/>
      </c>
      <c r="O4307" t="str">
        <f t="shared" ca="1" si="829"/>
        <v/>
      </c>
      <c r="P4307" t="str">
        <f t="shared" si="830"/>
        <v/>
      </c>
      <c r="Q4307" t="str">
        <f t="shared" ca="1" si="831"/>
        <v/>
      </c>
      <c r="R4307" t="str">
        <f t="shared" si="832"/>
        <v/>
      </c>
      <c r="S4307" t="str">
        <f t="shared" si="833"/>
        <v/>
      </c>
      <c r="T4307" s="2" t="str">
        <f ca="1">IF(S4307="Irrigation","Irrigation",IF(R4307="Irrigation","Irrigation",IF(Q4307="Domestic","Domestic",IF(P4307="Stockwatering","Stockwatering",IF(N4307="IRRIGATION_AND_MUNICIPAL","Irrigation and Municipal",IF(O4307="IRRIGATION_AND_DOMESTIC","Irrigation and Domestic Municipality",_xlfn.XLOOKUP(J4307,Use_Code_Ranking!$B$4:$B$23,Use_Code_Ranking!$A$4:$A$23)))))))</f>
        <v>Irrigation</v>
      </c>
    </row>
    <row r="4308" spans="1:20" x14ac:dyDescent="0.25">
      <c r="A4308" t="s">
        <v>4118</v>
      </c>
      <c r="B4308" t="s">
        <v>108</v>
      </c>
      <c r="C4308" t="s">
        <v>2196</v>
      </c>
      <c r="D4308">
        <v>0</v>
      </c>
      <c r="E4308">
        <v>0.98199999999999998</v>
      </c>
      <c r="F4308" t="s">
        <v>2197</v>
      </c>
      <c r="G4308" t="s">
        <v>4119</v>
      </c>
      <c r="H4308" t="s">
        <v>99</v>
      </c>
      <c r="I4308">
        <f>_xlfn.XLOOKUP(B4308,Use_Code_Ranking!$A$4:$A$23,Use_Code_Ranking!$B$4:$B$23,9999)</f>
        <v>5</v>
      </c>
      <c r="J4308">
        <f t="shared" ca="1" si="824"/>
        <v>1</v>
      </c>
      <c r="K4308">
        <f t="shared" ca="1" si="825"/>
        <v>1</v>
      </c>
      <c r="L4308">
        <f t="shared" ca="1" si="826"/>
        <v>0</v>
      </c>
      <c r="M4308">
        <f t="shared" ca="1" si="827"/>
        <v>0</v>
      </c>
      <c r="N4308" t="str">
        <f t="shared" ca="1" si="828"/>
        <v/>
      </c>
      <c r="O4308" t="str">
        <f t="shared" ca="1" si="829"/>
        <v/>
      </c>
      <c r="P4308" t="str">
        <f t="shared" si="830"/>
        <v/>
      </c>
      <c r="Q4308" t="str">
        <f t="shared" ca="1" si="831"/>
        <v/>
      </c>
      <c r="R4308" t="str">
        <f t="shared" si="832"/>
        <v/>
      </c>
      <c r="S4308" t="str">
        <f t="shared" si="833"/>
        <v/>
      </c>
      <c r="T4308" s="2" t="str">
        <f ca="1">IF(S4308="Irrigation","Irrigation",IF(R4308="Irrigation","Irrigation",IF(Q4308="Domestic","Domestic",IF(P4308="Stockwatering","Stockwatering",IF(N4308="IRRIGATION_AND_MUNICIPAL","Irrigation and Municipal",IF(O4308="IRRIGATION_AND_DOMESTIC","Irrigation and Domestic Municipality",_xlfn.XLOOKUP(J4308,Use_Code_Ranking!$B$4:$B$23,Use_Code_Ranking!$A$4:$A$23)))))))</f>
        <v>Irrigation</v>
      </c>
    </row>
    <row r="4309" spans="1:20" x14ac:dyDescent="0.25">
      <c r="A4309" t="s">
        <v>4118</v>
      </c>
      <c r="B4309" t="s">
        <v>95</v>
      </c>
      <c r="C4309" t="s">
        <v>2196</v>
      </c>
      <c r="D4309">
        <v>0</v>
      </c>
      <c r="E4309">
        <v>0.98199999999999998</v>
      </c>
      <c r="F4309" t="s">
        <v>2197</v>
      </c>
      <c r="G4309" t="s">
        <v>4119</v>
      </c>
      <c r="H4309" t="s">
        <v>99</v>
      </c>
      <c r="I4309">
        <f>_xlfn.XLOOKUP(B4309,Use_Code_Ranking!$A$4:$A$23,Use_Code_Ranking!$B$4:$B$23,9999)</f>
        <v>1</v>
      </c>
      <c r="J4309">
        <f t="shared" ca="1" si="824"/>
        <v>1</v>
      </c>
      <c r="K4309">
        <f t="shared" ca="1" si="825"/>
        <v>1</v>
      </c>
      <c r="L4309">
        <f t="shared" ca="1" si="826"/>
        <v>0</v>
      </c>
      <c r="M4309">
        <f t="shared" ca="1" si="827"/>
        <v>0</v>
      </c>
      <c r="N4309" t="str">
        <f t="shared" ca="1" si="828"/>
        <v/>
      </c>
      <c r="O4309" t="str">
        <f t="shared" ca="1" si="829"/>
        <v/>
      </c>
      <c r="P4309" t="str">
        <f t="shared" si="830"/>
        <v/>
      </c>
      <c r="Q4309" t="str">
        <f t="shared" ca="1" si="831"/>
        <v/>
      </c>
      <c r="R4309" t="str">
        <f t="shared" si="832"/>
        <v/>
      </c>
      <c r="S4309" t="str">
        <f t="shared" si="833"/>
        <v/>
      </c>
      <c r="T4309" s="2" t="str">
        <f ca="1">IF(S4309="Irrigation","Irrigation",IF(R4309="Irrigation","Irrigation",IF(Q4309="Domestic","Domestic",IF(P4309="Stockwatering","Stockwatering",IF(N4309="IRRIGATION_AND_MUNICIPAL","Irrigation and Municipal",IF(O4309="IRRIGATION_AND_DOMESTIC","Irrigation and Domestic Municipality",_xlfn.XLOOKUP(J4309,Use_Code_Ranking!$B$4:$B$23,Use_Code_Ranking!$A$4:$A$23)))))))</f>
        <v>Irrigation</v>
      </c>
    </row>
    <row r="4310" spans="1:20" x14ac:dyDescent="0.25">
      <c r="A4310" t="s">
        <v>4118</v>
      </c>
      <c r="B4310" t="s">
        <v>102</v>
      </c>
      <c r="C4310" t="s">
        <v>2196</v>
      </c>
      <c r="D4310">
        <v>0</v>
      </c>
      <c r="E4310">
        <v>0.98199999999999998</v>
      </c>
      <c r="F4310" t="s">
        <v>2197</v>
      </c>
      <c r="G4310" t="s">
        <v>4119</v>
      </c>
      <c r="H4310" t="s">
        <v>99</v>
      </c>
      <c r="I4310">
        <f>_xlfn.XLOOKUP(B4310,Use_Code_Ranking!$A$4:$A$23,Use_Code_Ranking!$B$4:$B$23,9999)</f>
        <v>3</v>
      </c>
      <c r="J4310">
        <f t="shared" ca="1" si="824"/>
        <v>1</v>
      </c>
      <c r="K4310">
        <f t="shared" ca="1" si="825"/>
        <v>1</v>
      </c>
      <c r="L4310">
        <f t="shared" ca="1" si="826"/>
        <v>0</v>
      </c>
      <c r="M4310">
        <f t="shared" ca="1" si="827"/>
        <v>0</v>
      </c>
      <c r="N4310" t="str">
        <f t="shared" ca="1" si="828"/>
        <v/>
      </c>
      <c r="O4310" t="str">
        <f t="shared" ca="1" si="829"/>
        <v/>
      </c>
      <c r="P4310" t="str">
        <f t="shared" si="830"/>
        <v/>
      </c>
      <c r="Q4310" t="str">
        <f t="shared" ca="1" si="831"/>
        <v/>
      </c>
      <c r="R4310" t="str">
        <f t="shared" si="832"/>
        <v/>
      </c>
      <c r="S4310" t="str">
        <f t="shared" si="833"/>
        <v/>
      </c>
      <c r="T4310" s="2" t="str">
        <f ca="1">IF(S4310="Irrigation","Irrigation",IF(R4310="Irrigation","Irrigation",IF(Q4310="Domestic","Domestic",IF(P4310="Stockwatering","Stockwatering",IF(N4310="IRRIGATION_AND_MUNICIPAL","Irrigation and Municipal",IF(O4310="IRRIGATION_AND_DOMESTIC","Irrigation and Domestic Municipality",_xlfn.XLOOKUP(J4310,Use_Code_Ranking!$B$4:$B$23,Use_Code_Ranking!$A$4:$A$23)))))))</f>
        <v>Irrigation</v>
      </c>
    </row>
    <row r="4311" spans="1:20" x14ac:dyDescent="0.25">
      <c r="A4311" t="s">
        <v>4120</v>
      </c>
      <c r="B4311" t="s">
        <v>95</v>
      </c>
      <c r="C4311" t="s">
        <v>2196</v>
      </c>
      <c r="D4311">
        <v>0</v>
      </c>
      <c r="E4311">
        <v>0.36830000000000002</v>
      </c>
      <c r="F4311" t="s">
        <v>2197</v>
      </c>
      <c r="G4311" t="s">
        <v>4119</v>
      </c>
      <c r="H4311" t="s">
        <v>99</v>
      </c>
      <c r="I4311">
        <f>_xlfn.XLOOKUP(B4311,Use_Code_Ranking!$A$4:$A$23,Use_Code_Ranking!$B$4:$B$23,9999)</f>
        <v>1</v>
      </c>
      <c r="J4311">
        <f t="shared" ca="1" si="824"/>
        <v>1</v>
      </c>
      <c r="K4311">
        <f t="shared" ca="1" si="825"/>
        <v>1</v>
      </c>
      <c r="L4311">
        <f t="shared" ca="1" si="826"/>
        <v>0</v>
      </c>
      <c r="M4311">
        <f t="shared" ca="1" si="827"/>
        <v>0</v>
      </c>
      <c r="N4311" t="str">
        <f t="shared" ca="1" si="828"/>
        <v/>
      </c>
      <c r="O4311" t="str">
        <f t="shared" ca="1" si="829"/>
        <v/>
      </c>
      <c r="P4311" t="str">
        <f t="shared" si="830"/>
        <v/>
      </c>
      <c r="Q4311" t="str">
        <f t="shared" ca="1" si="831"/>
        <v/>
      </c>
      <c r="R4311" t="str">
        <f t="shared" si="832"/>
        <v/>
      </c>
      <c r="S4311" t="str">
        <f t="shared" si="833"/>
        <v/>
      </c>
      <c r="T4311" s="2" t="str">
        <f ca="1">IF(S4311="Irrigation","Irrigation",IF(R4311="Irrigation","Irrigation",IF(Q4311="Domestic","Domestic",IF(P4311="Stockwatering","Stockwatering",IF(N4311="IRRIGATION_AND_MUNICIPAL","Irrigation and Municipal",IF(O4311="IRRIGATION_AND_DOMESTIC","Irrigation and Domestic Municipality",_xlfn.XLOOKUP(J4311,Use_Code_Ranking!$B$4:$B$23,Use_Code_Ranking!$A$4:$A$23)))))))</f>
        <v>Irrigation</v>
      </c>
    </row>
    <row r="4312" spans="1:20" x14ac:dyDescent="0.25">
      <c r="A4312" t="s">
        <v>4120</v>
      </c>
      <c r="B4312" t="s">
        <v>128</v>
      </c>
      <c r="C4312" t="s">
        <v>2196</v>
      </c>
      <c r="D4312">
        <v>0</v>
      </c>
      <c r="E4312">
        <v>0.36830000000000002</v>
      </c>
      <c r="F4312" t="s">
        <v>2197</v>
      </c>
      <c r="G4312" t="s">
        <v>4119</v>
      </c>
      <c r="H4312" t="s">
        <v>99</v>
      </c>
      <c r="I4312">
        <f>_xlfn.XLOOKUP(B4312,Use_Code_Ranking!$A$4:$A$23,Use_Code_Ranking!$B$4:$B$23,9999)</f>
        <v>20</v>
      </c>
      <c r="J4312">
        <f t="shared" ca="1" si="824"/>
        <v>1</v>
      </c>
      <c r="K4312">
        <f t="shared" ca="1" si="825"/>
        <v>1</v>
      </c>
      <c r="L4312">
        <f t="shared" ca="1" si="826"/>
        <v>0</v>
      </c>
      <c r="M4312">
        <f t="shared" ca="1" si="827"/>
        <v>0</v>
      </c>
      <c r="N4312" t="str">
        <f t="shared" ca="1" si="828"/>
        <v/>
      </c>
      <c r="O4312" t="str">
        <f t="shared" ca="1" si="829"/>
        <v/>
      </c>
      <c r="P4312" t="str">
        <f t="shared" si="830"/>
        <v/>
      </c>
      <c r="Q4312" t="str">
        <f t="shared" ca="1" si="831"/>
        <v/>
      </c>
      <c r="R4312" t="str">
        <f t="shared" si="832"/>
        <v/>
      </c>
      <c r="S4312" t="str">
        <f t="shared" si="833"/>
        <v/>
      </c>
      <c r="T4312" s="2" t="str">
        <f ca="1">IF(S4312="Irrigation","Irrigation",IF(R4312="Irrigation","Irrigation",IF(Q4312="Domestic","Domestic",IF(P4312="Stockwatering","Stockwatering",IF(N4312="IRRIGATION_AND_MUNICIPAL","Irrigation and Municipal",IF(O4312="IRRIGATION_AND_DOMESTIC","Irrigation and Domestic Municipality",_xlfn.XLOOKUP(J4312,Use_Code_Ranking!$B$4:$B$23,Use_Code_Ranking!$A$4:$A$23)))))))</f>
        <v>Irrigation</v>
      </c>
    </row>
    <row r="4313" spans="1:20" x14ac:dyDescent="0.25">
      <c r="A4313" t="s">
        <v>4120</v>
      </c>
      <c r="B4313" t="s">
        <v>102</v>
      </c>
      <c r="C4313" t="s">
        <v>2196</v>
      </c>
      <c r="D4313">
        <v>0</v>
      </c>
      <c r="E4313">
        <v>0.36830000000000002</v>
      </c>
      <c r="F4313" t="s">
        <v>2197</v>
      </c>
      <c r="G4313" t="s">
        <v>4119</v>
      </c>
      <c r="H4313" t="s">
        <v>99</v>
      </c>
      <c r="I4313">
        <f>_xlfn.XLOOKUP(B4313,Use_Code_Ranking!$A$4:$A$23,Use_Code_Ranking!$B$4:$B$23,9999)</f>
        <v>3</v>
      </c>
      <c r="J4313">
        <f t="shared" ca="1" si="824"/>
        <v>1</v>
      </c>
      <c r="K4313">
        <f t="shared" ca="1" si="825"/>
        <v>1</v>
      </c>
      <c r="L4313">
        <f t="shared" ca="1" si="826"/>
        <v>0</v>
      </c>
      <c r="M4313">
        <f t="shared" ca="1" si="827"/>
        <v>0</v>
      </c>
      <c r="N4313" t="str">
        <f t="shared" ca="1" si="828"/>
        <v/>
      </c>
      <c r="O4313" t="str">
        <f t="shared" ca="1" si="829"/>
        <v/>
      </c>
      <c r="P4313" t="str">
        <f t="shared" si="830"/>
        <v/>
      </c>
      <c r="Q4313" t="str">
        <f t="shared" ca="1" si="831"/>
        <v/>
      </c>
      <c r="R4313" t="str">
        <f t="shared" si="832"/>
        <v/>
      </c>
      <c r="S4313" t="str">
        <f t="shared" si="833"/>
        <v/>
      </c>
      <c r="T4313" s="2" t="str">
        <f ca="1">IF(S4313="Irrigation","Irrigation",IF(R4313="Irrigation","Irrigation",IF(Q4313="Domestic","Domestic",IF(P4313="Stockwatering","Stockwatering",IF(N4313="IRRIGATION_AND_MUNICIPAL","Irrigation and Municipal",IF(O4313="IRRIGATION_AND_DOMESTIC","Irrigation and Domestic Municipality",_xlfn.XLOOKUP(J4313,Use_Code_Ranking!$B$4:$B$23,Use_Code_Ranking!$A$4:$A$23)))))))</f>
        <v>Irrigation</v>
      </c>
    </row>
    <row r="4314" spans="1:20" x14ac:dyDescent="0.25">
      <c r="A4314" t="s">
        <v>4120</v>
      </c>
      <c r="B4314" t="s">
        <v>108</v>
      </c>
      <c r="C4314" t="s">
        <v>2196</v>
      </c>
      <c r="D4314">
        <v>0</v>
      </c>
      <c r="E4314">
        <v>0.36830000000000002</v>
      </c>
      <c r="F4314" t="s">
        <v>2197</v>
      </c>
      <c r="G4314" t="s">
        <v>4119</v>
      </c>
      <c r="H4314" t="s">
        <v>99</v>
      </c>
      <c r="I4314">
        <f>_xlfn.XLOOKUP(B4314,Use_Code_Ranking!$A$4:$A$23,Use_Code_Ranking!$B$4:$B$23,9999)</f>
        <v>5</v>
      </c>
      <c r="J4314">
        <f t="shared" ca="1" si="824"/>
        <v>1</v>
      </c>
      <c r="K4314">
        <f t="shared" ca="1" si="825"/>
        <v>1</v>
      </c>
      <c r="L4314">
        <f t="shared" ca="1" si="826"/>
        <v>0</v>
      </c>
      <c r="M4314">
        <f t="shared" ca="1" si="827"/>
        <v>0</v>
      </c>
      <c r="N4314" t="str">
        <f t="shared" ca="1" si="828"/>
        <v/>
      </c>
      <c r="O4314" t="str">
        <f t="shared" ca="1" si="829"/>
        <v/>
      </c>
      <c r="P4314" t="str">
        <f t="shared" si="830"/>
        <v/>
      </c>
      <c r="Q4314" t="str">
        <f t="shared" ca="1" si="831"/>
        <v/>
      </c>
      <c r="R4314" t="str">
        <f t="shared" si="832"/>
        <v/>
      </c>
      <c r="S4314" t="str">
        <f t="shared" si="833"/>
        <v/>
      </c>
      <c r="T4314" s="2" t="str">
        <f ca="1">IF(S4314="Irrigation","Irrigation",IF(R4314="Irrigation","Irrigation",IF(Q4314="Domestic","Domestic",IF(P4314="Stockwatering","Stockwatering",IF(N4314="IRRIGATION_AND_MUNICIPAL","Irrigation and Municipal",IF(O4314="IRRIGATION_AND_DOMESTIC","Irrigation and Domestic Municipality",_xlfn.XLOOKUP(J4314,Use_Code_Ranking!$B$4:$B$23,Use_Code_Ranking!$A$4:$A$23)))))))</f>
        <v>Irrigation</v>
      </c>
    </row>
    <row r="4315" spans="1:20" x14ac:dyDescent="0.25">
      <c r="A4315" t="s">
        <v>4121</v>
      </c>
      <c r="B4315" t="s">
        <v>95</v>
      </c>
      <c r="C4315" t="s">
        <v>2196</v>
      </c>
      <c r="D4315">
        <v>0</v>
      </c>
      <c r="E4315">
        <v>0.30599999999999999</v>
      </c>
      <c r="F4315" t="s">
        <v>2197</v>
      </c>
      <c r="G4315" t="s">
        <v>4122</v>
      </c>
      <c r="H4315" t="s">
        <v>99</v>
      </c>
      <c r="I4315">
        <f>_xlfn.XLOOKUP(B4315,Use_Code_Ranking!$A$4:$A$23,Use_Code_Ranking!$B$4:$B$23,9999)</f>
        <v>1</v>
      </c>
      <c r="J4315">
        <f t="shared" ca="1" si="824"/>
        <v>1</v>
      </c>
      <c r="K4315">
        <f t="shared" ca="1" si="825"/>
        <v>1</v>
      </c>
      <c r="L4315">
        <f t="shared" ca="1" si="826"/>
        <v>0</v>
      </c>
      <c r="M4315">
        <f t="shared" ca="1" si="827"/>
        <v>0</v>
      </c>
      <c r="N4315" t="str">
        <f t="shared" ca="1" si="828"/>
        <v/>
      </c>
      <c r="O4315" t="str">
        <f t="shared" ca="1" si="829"/>
        <v/>
      </c>
      <c r="P4315" t="str">
        <f t="shared" si="830"/>
        <v/>
      </c>
      <c r="Q4315" t="str">
        <f t="shared" ca="1" si="831"/>
        <v/>
      </c>
      <c r="R4315" t="str">
        <f t="shared" si="832"/>
        <v/>
      </c>
      <c r="S4315" t="str">
        <f t="shared" si="833"/>
        <v/>
      </c>
      <c r="T4315" s="2" t="str">
        <f ca="1">IF(S4315="Irrigation","Irrigation",IF(R4315="Irrigation","Irrigation",IF(Q4315="Domestic","Domestic",IF(P4315="Stockwatering","Stockwatering",IF(N4315="IRRIGATION_AND_MUNICIPAL","Irrigation and Municipal",IF(O4315="IRRIGATION_AND_DOMESTIC","Irrigation and Domestic Municipality",_xlfn.XLOOKUP(J4315,Use_Code_Ranking!$B$4:$B$23,Use_Code_Ranking!$A$4:$A$23)))))))</f>
        <v>Irrigation</v>
      </c>
    </row>
    <row r="4316" spans="1:20" x14ac:dyDescent="0.25">
      <c r="A4316" t="s">
        <v>4121</v>
      </c>
      <c r="B4316" t="s">
        <v>102</v>
      </c>
      <c r="C4316" t="s">
        <v>2196</v>
      </c>
      <c r="D4316">
        <v>0</v>
      </c>
      <c r="E4316">
        <v>0.30599999999999999</v>
      </c>
      <c r="F4316" t="s">
        <v>2197</v>
      </c>
      <c r="G4316" t="s">
        <v>4122</v>
      </c>
      <c r="H4316" t="s">
        <v>99</v>
      </c>
      <c r="I4316">
        <f>_xlfn.XLOOKUP(B4316,Use_Code_Ranking!$A$4:$A$23,Use_Code_Ranking!$B$4:$B$23,9999)</f>
        <v>3</v>
      </c>
      <c r="J4316">
        <f t="shared" ca="1" si="824"/>
        <v>1</v>
      </c>
      <c r="K4316">
        <f t="shared" ca="1" si="825"/>
        <v>1</v>
      </c>
      <c r="L4316">
        <f t="shared" ca="1" si="826"/>
        <v>0</v>
      </c>
      <c r="M4316">
        <f t="shared" ca="1" si="827"/>
        <v>0</v>
      </c>
      <c r="N4316" t="str">
        <f t="shared" ca="1" si="828"/>
        <v/>
      </c>
      <c r="O4316" t="str">
        <f t="shared" ca="1" si="829"/>
        <v/>
      </c>
      <c r="P4316" t="str">
        <f t="shared" si="830"/>
        <v/>
      </c>
      <c r="Q4316" t="str">
        <f t="shared" ca="1" si="831"/>
        <v/>
      </c>
      <c r="R4316" t="str">
        <f t="shared" si="832"/>
        <v/>
      </c>
      <c r="S4316" t="str">
        <f t="shared" si="833"/>
        <v/>
      </c>
      <c r="T4316" s="2" t="str">
        <f ca="1">IF(S4316="Irrigation","Irrigation",IF(R4316="Irrigation","Irrigation",IF(Q4316="Domestic","Domestic",IF(P4316="Stockwatering","Stockwatering",IF(N4316="IRRIGATION_AND_MUNICIPAL","Irrigation and Municipal",IF(O4316="IRRIGATION_AND_DOMESTIC","Irrigation and Domestic Municipality",_xlfn.XLOOKUP(J4316,Use_Code_Ranking!$B$4:$B$23,Use_Code_Ranking!$A$4:$A$23)))))))</f>
        <v>Irrigation</v>
      </c>
    </row>
    <row r="4317" spans="1:20" x14ac:dyDescent="0.25">
      <c r="A4317" t="s">
        <v>4123</v>
      </c>
      <c r="B4317" t="s">
        <v>102</v>
      </c>
      <c r="C4317" t="s">
        <v>2196</v>
      </c>
      <c r="D4317">
        <v>0</v>
      </c>
      <c r="E4317">
        <v>0.2041</v>
      </c>
      <c r="F4317" t="s">
        <v>2197</v>
      </c>
      <c r="G4317" t="s">
        <v>4124</v>
      </c>
      <c r="H4317" t="s">
        <v>99</v>
      </c>
      <c r="I4317">
        <f>_xlfn.XLOOKUP(B4317,Use_Code_Ranking!$A$4:$A$23,Use_Code_Ranking!$B$4:$B$23,9999)</f>
        <v>3</v>
      </c>
      <c r="J4317">
        <f t="shared" ca="1" si="824"/>
        <v>1</v>
      </c>
      <c r="K4317">
        <f t="shared" ca="1" si="825"/>
        <v>1</v>
      </c>
      <c r="L4317">
        <f t="shared" ca="1" si="826"/>
        <v>0</v>
      </c>
      <c r="M4317">
        <f t="shared" ca="1" si="827"/>
        <v>0</v>
      </c>
      <c r="N4317" t="str">
        <f t="shared" ca="1" si="828"/>
        <v/>
      </c>
      <c r="O4317" t="str">
        <f t="shared" ca="1" si="829"/>
        <v/>
      </c>
      <c r="P4317" t="str">
        <f t="shared" si="830"/>
        <v/>
      </c>
      <c r="Q4317" t="str">
        <f t="shared" ca="1" si="831"/>
        <v/>
      </c>
      <c r="R4317" t="str">
        <f t="shared" si="832"/>
        <v/>
      </c>
      <c r="S4317" t="str">
        <f t="shared" si="833"/>
        <v/>
      </c>
      <c r="T4317" s="2" t="str">
        <f ca="1">IF(S4317="Irrigation","Irrigation",IF(R4317="Irrigation","Irrigation",IF(Q4317="Domestic","Domestic",IF(P4317="Stockwatering","Stockwatering",IF(N4317="IRRIGATION_AND_MUNICIPAL","Irrigation and Municipal",IF(O4317="IRRIGATION_AND_DOMESTIC","Irrigation and Domestic Municipality",_xlfn.XLOOKUP(J4317,Use_Code_Ranking!$B$4:$B$23,Use_Code_Ranking!$A$4:$A$23)))))))</f>
        <v>Irrigation</v>
      </c>
    </row>
    <row r="4318" spans="1:20" x14ac:dyDescent="0.25">
      <c r="A4318" t="s">
        <v>4123</v>
      </c>
      <c r="B4318" t="s">
        <v>95</v>
      </c>
      <c r="C4318" t="s">
        <v>2196</v>
      </c>
      <c r="D4318">
        <v>0</v>
      </c>
      <c r="E4318">
        <v>0.2041</v>
      </c>
      <c r="F4318" t="s">
        <v>2197</v>
      </c>
      <c r="G4318" t="s">
        <v>4124</v>
      </c>
      <c r="H4318" t="s">
        <v>99</v>
      </c>
      <c r="I4318">
        <f>_xlfn.XLOOKUP(B4318,Use_Code_Ranking!$A$4:$A$23,Use_Code_Ranking!$B$4:$B$23,9999)</f>
        <v>1</v>
      </c>
      <c r="J4318">
        <f t="shared" ca="1" si="824"/>
        <v>1</v>
      </c>
      <c r="K4318">
        <f t="shared" ca="1" si="825"/>
        <v>1</v>
      </c>
      <c r="L4318">
        <f t="shared" ca="1" si="826"/>
        <v>0</v>
      </c>
      <c r="M4318">
        <f t="shared" ca="1" si="827"/>
        <v>0</v>
      </c>
      <c r="N4318" t="str">
        <f t="shared" ca="1" si="828"/>
        <v/>
      </c>
      <c r="O4318" t="str">
        <f t="shared" ca="1" si="829"/>
        <v/>
      </c>
      <c r="P4318" t="str">
        <f t="shared" si="830"/>
        <v/>
      </c>
      <c r="Q4318" t="str">
        <f t="shared" ca="1" si="831"/>
        <v/>
      </c>
      <c r="R4318" t="str">
        <f t="shared" si="832"/>
        <v/>
      </c>
      <c r="S4318" t="str">
        <f t="shared" si="833"/>
        <v/>
      </c>
      <c r="T4318" s="2" t="str">
        <f ca="1">IF(S4318="Irrigation","Irrigation",IF(R4318="Irrigation","Irrigation",IF(Q4318="Domestic","Domestic",IF(P4318="Stockwatering","Stockwatering",IF(N4318="IRRIGATION_AND_MUNICIPAL","Irrigation and Municipal",IF(O4318="IRRIGATION_AND_DOMESTIC","Irrigation and Domestic Municipality",_xlfn.XLOOKUP(J4318,Use_Code_Ranking!$B$4:$B$23,Use_Code_Ranking!$A$4:$A$23)))))))</f>
        <v>Irrigation</v>
      </c>
    </row>
    <row r="4319" spans="1:20" x14ac:dyDescent="0.25">
      <c r="A4319" t="s">
        <v>4125</v>
      </c>
      <c r="B4319" t="s">
        <v>95</v>
      </c>
      <c r="C4319" t="s">
        <v>2196</v>
      </c>
      <c r="D4319">
        <v>0</v>
      </c>
      <c r="E4319">
        <v>0.1132</v>
      </c>
      <c r="F4319" t="s">
        <v>2197</v>
      </c>
      <c r="G4319" t="s">
        <v>4126</v>
      </c>
      <c r="H4319" t="s">
        <v>99</v>
      </c>
      <c r="I4319">
        <f>_xlfn.XLOOKUP(B4319,Use_Code_Ranking!$A$4:$A$23,Use_Code_Ranking!$B$4:$B$23,9999)</f>
        <v>1</v>
      </c>
      <c r="J4319">
        <f t="shared" ca="1" si="824"/>
        <v>1</v>
      </c>
      <c r="K4319">
        <f t="shared" ca="1" si="825"/>
        <v>1</v>
      </c>
      <c r="L4319">
        <f t="shared" ca="1" si="826"/>
        <v>0</v>
      </c>
      <c r="M4319">
        <f t="shared" ca="1" si="827"/>
        <v>0</v>
      </c>
      <c r="N4319" t="str">
        <f t="shared" ca="1" si="828"/>
        <v/>
      </c>
      <c r="O4319" t="str">
        <f t="shared" ca="1" si="829"/>
        <v/>
      </c>
      <c r="P4319" t="str">
        <f t="shared" si="830"/>
        <v/>
      </c>
      <c r="Q4319" t="str">
        <f t="shared" ca="1" si="831"/>
        <v/>
      </c>
      <c r="R4319" t="str">
        <f t="shared" si="832"/>
        <v/>
      </c>
      <c r="S4319" t="str">
        <f t="shared" si="833"/>
        <v/>
      </c>
      <c r="T4319" s="2" t="str">
        <f ca="1">IF(S4319="Irrigation","Irrigation",IF(R4319="Irrigation","Irrigation",IF(Q4319="Domestic","Domestic",IF(P4319="Stockwatering","Stockwatering",IF(N4319="IRRIGATION_AND_MUNICIPAL","Irrigation and Municipal",IF(O4319="IRRIGATION_AND_DOMESTIC","Irrigation and Domestic Municipality",_xlfn.XLOOKUP(J4319,Use_Code_Ranking!$B$4:$B$23,Use_Code_Ranking!$A$4:$A$23)))))))</f>
        <v>Irrigation</v>
      </c>
    </row>
    <row r="4320" spans="1:20" x14ac:dyDescent="0.25">
      <c r="A4320" t="s">
        <v>4125</v>
      </c>
      <c r="B4320" t="s">
        <v>102</v>
      </c>
      <c r="C4320" t="s">
        <v>2196</v>
      </c>
      <c r="D4320">
        <v>0</v>
      </c>
      <c r="E4320">
        <v>0.1132</v>
      </c>
      <c r="F4320" t="s">
        <v>2197</v>
      </c>
      <c r="G4320" t="s">
        <v>4126</v>
      </c>
      <c r="H4320" t="s">
        <v>99</v>
      </c>
      <c r="I4320">
        <f>_xlfn.XLOOKUP(B4320,Use_Code_Ranking!$A$4:$A$23,Use_Code_Ranking!$B$4:$B$23,9999)</f>
        <v>3</v>
      </c>
      <c r="J4320">
        <f t="shared" ca="1" si="824"/>
        <v>1</v>
      </c>
      <c r="K4320">
        <f t="shared" ca="1" si="825"/>
        <v>1</v>
      </c>
      <c r="L4320">
        <f t="shared" ca="1" si="826"/>
        <v>0</v>
      </c>
      <c r="M4320">
        <f t="shared" ca="1" si="827"/>
        <v>0</v>
      </c>
      <c r="N4320" t="str">
        <f t="shared" ca="1" si="828"/>
        <v/>
      </c>
      <c r="O4320" t="str">
        <f t="shared" ca="1" si="829"/>
        <v/>
      </c>
      <c r="P4320" t="str">
        <f t="shared" si="830"/>
        <v/>
      </c>
      <c r="Q4320" t="str">
        <f t="shared" ca="1" si="831"/>
        <v/>
      </c>
      <c r="R4320" t="str">
        <f t="shared" si="832"/>
        <v/>
      </c>
      <c r="S4320" t="str">
        <f t="shared" si="833"/>
        <v/>
      </c>
      <c r="T4320" s="2" t="str">
        <f ca="1">IF(S4320="Irrigation","Irrigation",IF(R4320="Irrigation","Irrigation",IF(Q4320="Domestic","Domestic",IF(P4320="Stockwatering","Stockwatering",IF(N4320="IRRIGATION_AND_MUNICIPAL","Irrigation and Municipal",IF(O4320="IRRIGATION_AND_DOMESTIC","Irrigation and Domestic Municipality",_xlfn.XLOOKUP(J4320,Use_Code_Ranking!$B$4:$B$23,Use_Code_Ranking!$A$4:$A$23)))))))</f>
        <v>Irrigation</v>
      </c>
    </row>
    <row r="4321" spans="1:20" x14ac:dyDescent="0.25">
      <c r="A4321" t="s">
        <v>4127</v>
      </c>
      <c r="B4321" t="s">
        <v>102</v>
      </c>
      <c r="C4321" t="s">
        <v>2196</v>
      </c>
      <c r="D4321">
        <v>0</v>
      </c>
      <c r="E4321">
        <v>0.4481</v>
      </c>
      <c r="F4321" t="s">
        <v>2197</v>
      </c>
      <c r="G4321" t="s">
        <v>4086</v>
      </c>
      <c r="H4321" t="s">
        <v>99</v>
      </c>
      <c r="I4321">
        <f>_xlfn.XLOOKUP(B4321,Use_Code_Ranking!$A$4:$A$23,Use_Code_Ranking!$B$4:$B$23,9999)</f>
        <v>3</v>
      </c>
      <c r="J4321">
        <f t="shared" ca="1" si="824"/>
        <v>3</v>
      </c>
      <c r="K4321">
        <f t="shared" ca="1" si="825"/>
        <v>0</v>
      </c>
      <c r="L4321">
        <f t="shared" ca="1" si="826"/>
        <v>0</v>
      </c>
      <c r="M4321">
        <f t="shared" ca="1" si="827"/>
        <v>0</v>
      </c>
      <c r="N4321" t="str">
        <f t="shared" ca="1" si="828"/>
        <v/>
      </c>
      <c r="O4321" t="str">
        <f t="shared" ca="1" si="829"/>
        <v/>
      </c>
      <c r="P4321" t="str">
        <f t="shared" si="830"/>
        <v/>
      </c>
      <c r="Q4321" t="str">
        <f t="shared" ca="1" si="831"/>
        <v/>
      </c>
      <c r="R4321" t="str">
        <f t="shared" si="832"/>
        <v/>
      </c>
      <c r="S4321" t="str">
        <f t="shared" si="833"/>
        <v/>
      </c>
      <c r="T4321" s="2" t="str">
        <f ca="1">IF(S4321="Irrigation","Irrigation",IF(R4321="Irrigation","Irrigation",IF(Q4321="Domestic","Domestic",IF(P4321="Stockwatering","Stockwatering",IF(N4321="IRRIGATION_AND_MUNICIPAL","Irrigation and Municipal",IF(O4321="IRRIGATION_AND_DOMESTIC","Irrigation and Domestic Municipality",_xlfn.XLOOKUP(J4321,Use_Code_Ranking!$B$4:$B$23,Use_Code_Ranking!$A$4:$A$23)))))))</f>
        <v>Domestic</v>
      </c>
    </row>
    <row r="4322" spans="1:20" x14ac:dyDescent="0.25">
      <c r="A4322" t="s">
        <v>4128</v>
      </c>
      <c r="B4322" t="s">
        <v>95</v>
      </c>
      <c r="C4322" t="s">
        <v>2196</v>
      </c>
      <c r="D4322">
        <v>0</v>
      </c>
      <c r="E4322">
        <v>0.66590000000000005</v>
      </c>
      <c r="F4322" t="s">
        <v>2197</v>
      </c>
      <c r="G4322" t="s">
        <v>4129</v>
      </c>
      <c r="H4322" t="s">
        <v>99</v>
      </c>
      <c r="I4322">
        <f>_xlfn.XLOOKUP(B4322,Use_Code_Ranking!$A$4:$A$23,Use_Code_Ranking!$B$4:$B$23,9999)</f>
        <v>1</v>
      </c>
      <c r="J4322">
        <f t="shared" ca="1" si="824"/>
        <v>1</v>
      </c>
      <c r="K4322">
        <f t="shared" ca="1" si="825"/>
        <v>1</v>
      </c>
      <c r="L4322">
        <f t="shared" ca="1" si="826"/>
        <v>0</v>
      </c>
      <c r="M4322">
        <f t="shared" ca="1" si="827"/>
        <v>0</v>
      </c>
      <c r="N4322" t="str">
        <f t="shared" ca="1" si="828"/>
        <v/>
      </c>
      <c r="O4322" t="str">
        <f t="shared" ca="1" si="829"/>
        <v/>
      </c>
      <c r="P4322" t="str">
        <f t="shared" si="830"/>
        <v/>
      </c>
      <c r="Q4322" t="str">
        <f t="shared" ca="1" si="831"/>
        <v/>
      </c>
      <c r="R4322" t="str">
        <f t="shared" si="832"/>
        <v/>
      </c>
      <c r="S4322" t="str">
        <f t="shared" si="833"/>
        <v/>
      </c>
      <c r="T4322" s="2" t="str">
        <f ca="1">IF(S4322="Irrigation","Irrigation",IF(R4322="Irrigation","Irrigation",IF(Q4322="Domestic","Domestic",IF(P4322="Stockwatering","Stockwatering",IF(N4322="IRRIGATION_AND_MUNICIPAL","Irrigation and Municipal",IF(O4322="IRRIGATION_AND_DOMESTIC","Irrigation and Domestic Municipality",_xlfn.XLOOKUP(J4322,Use_Code_Ranking!$B$4:$B$23,Use_Code_Ranking!$A$4:$A$23)))))))</f>
        <v>Irrigation</v>
      </c>
    </row>
    <row r="4323" spans="1:20" x14ac:dyDescent="0.25">
      <c r="A4323" t="s">
        <v>4128</v>
      </c>
      <c r="B4323" t="s">
        <v>102</v>
      </c>
      <c r="C4323" t="s">
        <v>2196</v>
      </c>
      <c r="D4323">
        <v>0</v>
      </c>
      <c r="E4323">
        <v>0.66590000000000005</v>
      </c>
      <c r="F4323" t="s">
        <v>2197</v>
      </c>
      <c r="G4323" t="s">
        <v>4129</v>
      </c>
      <c r="H4323" t="s">
        <v>99</v>
      </c>
      <c r="I4323">
        <f>_xlfn.XLOOKUP(B4323,Use_Code_Ranking!$A$4:$A$23,Use_Code_Ranking!$B$4:$B$23,9999)</f>
        <v>3</v>
      </c>
      <c r="J4323">
        <f t="shared" ca="1" si="824"/>
        <v>1</v>
      </c>
      <c r="K4323">
        <f t="shared" ca="1" si="825"/>
        <v>1</v>
      </c>
      <c r="L4323">
        <f t="shared" ca="1" si="826"/>
        <v>0</v>
      </c>
      <c r="M4323">
        <f t="shared" ca="1" si="827"/>
        <v>0</v>
      </c>
      <c r="N4323" t="str">
        <f t="shared" ca="1" si="828"/>
        <v/>
      </c>
      <c r="O4323" t="str">
        <f t="shared" ca="1" si="829"/>
        <v/>
      </c>
      <c r="P4323" t="str">
        <f t="shared" si="830"/>
        <v/>
      </c>
      <c r="Q4323" t="str">
        <f t="shared" ca="1" si="831"/>
        <v/>
      </c>
      <c r="R4323" t="str">
        <f t="shared" si="832"/>
        <v/>
      </c>
      <c r="S4323" t="str">
        <f t="shared" si="833"/>
        <v/>
      </c>
      <c r="T4323" s="2" t="str">
        <f ca="1">IF(S4323="Irrigation","Irrigation",IF(R4323="Irrigation","Irrigation",IF(Q4323="Domestic","Domestic",IF(P4323="Stockwatering","Stockwatering",IF(N4323="IRRIGATION_AND_MUNICIPAL","Irrigation and Municipal",IF(O4323="IRRIGATION_AND_DOMESTIC","Irrigation and Domestic Municipality",_xlfn.XLOOKUP(J4323,Use_Code_Ranking!$B$4:$B$23,Use_Code_Ranking!$A$4:$A$23)))))))</f>
        <v>Irrigation</v>
      </c>
    </row>
    <row r="4324" spans="1:20" x14ac:dyDescent="0.25">
      <c r="A4324" t="s">
        <v>4130</v>
      </c>
      <c r="B4324" t="s">
        <v>95</v>
      </c>
      <c r="C4324" t="s">
        <v>2196</v>
      </c>
      <c r="D4324">
        <v>0</v>
      </c>
      <c r="E4324">
        <v>4.3900000000000002E-2</v>
      </c>
      <c r="F4324" t="s">
        <v>2197</v>
      </c>
      <c r="G4324" t="s">
        <v>4131</v>
      </c>
      <c r="H4324" t="s">
        <v>99</v>
      </c>
      <c r="I4324">
        <f>_xlfn.XLOOKUP(B4324,Use_Code_Ranking!$A$4:$A$23,Use_Code_Ranking!$B$4:$B$23,9999)</f>
        <v>1</v>
      </c>
      <c r="J4324">
        <f t="shared" ca="1" si="824"/>
        <v>1</v>
      </c>
      <c r="K4324">
        <f t="shared" ca="1" si="825"/>
        <v>1</v>
      </c>
      <c r="L4324">
        <f t="shared" ca="1" si="826"/>
        <v>0</v>
      </c>
      <c r="M4324">
        <f t="shared" ca="1" si="827"/>
        <v>0</v>
      </c>
      <c r="N4324" t="str">
        <f t="shared" ca="1" si="828"/>
        <v/>
      </c>
      <c r="O4324" t="str">
        <f t="shared" ca="1" si="829"/>
        <v/>
      </c>
      <c r="P4324" t="str">
        <f t="shared" si="830"/>
        <v/>
      </c>
      <c r="Q4324" t="str">
        <f t="shared" ca="1" si="831"/>
        <v/>
      </c>
      <c r="R4324" t="str">
        <f t="shared" si="832"/>
        <v/>
      </c>
      <c r="S4324" t="str">
        <f t="shared" si="833"/>
        <v/>
      </c>
      <c r="T4324" s="2" t="str">
        <f ca="1">IF(S4324="Irrigation","Irrigation",IF(R4324="Irrigation","Irrigation",IF(Q4324="Domestic","Domestic",IF(P4324="Stockwatering","Stockwatering",IF(N4324="IRRIGATION_AND_MUNICIPAL","Irrigation and Municipal",IF(O4324="IRRIGATION_AND_DOMESTIC","Irrigation and Domestic Municipality",_xlfn.XLOOKUP(J4324,Use_Code_Ranking!$B$4:$B$23,Use_Code_Ranking!$A$4:$A$23)))))))</f>
        <v>Irrigation</v>
      </c>
    </row>
    <row r="4325" spans="1:20" x14ac:dyDescent="0.25">
      <c r="A4325" t="s">
        <v>4130</v>
      </c>
      <c r="B4325" t="s">
        <v>108</v>
      </c>
      <c r="C4325" t="s">
        <v>2196</v>
      </c>
      <c r="D4325">
        <v>0</v>
      </c>
      <c r="E4325">
        <v>4.3900000000000002E-2</v>
      </c>
      <c r="F4325" t="s">
        <v>2197</v>
      </c>
      <c r="G4325" t="s">
        <v>4131</v>
      </c>
      <c r="H4325" t="s">
        <v>99</v>
      </c>
      <c r="I4325">
        <f>_xlfn.XLOOKUP(B4325,Use_Code_Ranking!$A$4:$A$23,Use_Code_Ranking!$B$4:$B$23,9999)</f>
        <v>5</v>
      </c>
      <c r="J4325">
        <f t="shared" ca="1" si="824"/>
        <v>1</v>
      </c>
      <c r="K4325">
        <f t="shared" ca="1" si="825"/>
        <v>1</v>
      </c>
      <c r="L4325">
        <f t="shared" ca="1" si="826"/>
        <v>0</v>
      </c>
      <c r="M4325">
        <f t="shared" ca="1" si="827"/>
        <v>0</v>
      </c>
      <c r="N4325" t="str">
        <f t="shared" ca="1" si="828"/>
        <v/>
      </c>
      <c r="O4325" t="str">
        <f t="shared" ca="1" si="829"/>
        <v/>
      </c>
      <c r="P4325" t="str">
        <f t="shared" si="830"/>
        <v/>
      </c>
      <c r="Q4325" t="str">
        <f t="shared" ca="1" si="831"/>
        <v/>
      </c>
      <c r="R4325" t="str">
        <f t="shared" si="832"/>
        <v/>
      </c>
      <c r="S4325" t="str">
        <f t="shared" si="833"/>
        <v/>
      </c>
      <c r="T4325" s="2" t="str">
        <f ca="1">IF(S4325="Irrigation","Irrigation",IF(R4325="Irrigation","Irrigation",IF(Q4325="Domestic","Domestic",IF(P4325="Stockwatering","Stockwatering",IF(N4325="IRRIGATION_AND_MUNICIPAL","Irrigation and Municipal",IF(O4325="IRRIGATION_AND_DOMESTIC","Irrigation and Domestic Municipality",_xlfn.XLOOKUP(J4325,Use_Code_Ranking!$B$4:$B$23,Use_Code_Ranking!$A$4:$A$23)))))))</f>
        <v>Irrigation</v>
      </c>
    </row>
    <row r="4326" spans="1:20" x14ac:dyDescent="0.25">
      <c r="A4326" t="s">
        <v>4130</v>
      </c>
      <c r="B4326" t="s">
        <v>128</v>
      </c>
      <c r="C4326" t="s">
        <v>2196</v>
      </c>
      <c r="D4326">
        <v>0</v>
      </c>
      <c r="E4326">
        <v>4.3900000000000002E-2</v>
      </c>
      <c r="F4326" t="s">
        <v>2197</v>
      </c>
      <c r="G4326" t="s">
        <v>4131</v>
      </c>
      <c r="H4326" t="s">
        <v>99</v>
      </c>
      <c r="I4326">
        <f>_xlfn.XLOOKUP(B4326,Use_Code_Ranking!$A$4:$A$23,Use_Code_Ranking!$B$4:$B$23,9999)</f>
        <v>20</v>
      </c>
      <c r="J4326">
        <f t="shared" ca="1" si="824"/>
        <v>1</v>
      </c>
      <c r="K4326">
        <f t="shared" ca="1" si="825"/>
        <v>1</v>
      </c>
      <c r="L4326">
        <f t="shared" ca="1" si="826"/>
        <v>0</v>
      </c>
      <c r="M4326">
        <f t="shared" ca="1" si="827"/>
        <v>0</v>
      </c>
      <c r="N4326" t="str">
        <f t="shared" ca="1" si="828"/>
        <v/>
      </c>
      <c r="O4326" t="str">
        <f t="shared" ca="1" si="829"/>
        <v/>
      </c>
      <c r="P4326" t="str">
        <f t="shared" si="830"/>
        <v/>
      </c>
      <c r="Q4326" t="str">
        <f t="shared" ca="1" si="831"/>
        <v/>
      </c>
      <c r="R4326" t="str">
        <f t="shared" si="832"/>
        <v/>
      </c>
      <c r="S4326" t="str">
        <f t="shared" si="833"/>
        <v/>
      </c>
      <c r="T4326" s="2" t="str">
        <f ca="1">IF(S4326="Irrigation","Irrigation",IF(R4326="Irrigation","Irrigation",IF(Q4326="Domestic","Domestic",IF(P4326="Stockwatering","Stockwatering",IF(N4326="IRRIGATION_AND_MUNICIPAL","Irrigation and Municipal",IF(O4326="IRRIGATION_AND_DOMESTIC","Irrigation and Domestic Municipality",_xlfn.XLOOKUP(J4326,Use_Code_Ranking!$B$4:$B$23,Use_Code_Ranking!$A$4:$A$23)))))))</f>
        <v>Irrigation</v>
      </c>
    </row>
    <row r="4327" spans="1:20" x14ac:dyDescent="0.25">
      <c r="A4327" t="s">
        <v>4130</v>
      </c>
      <c r="B4327" t="s">
        <v>102</v>
      </c>
      <c r="C4327" t="s">
        <v>2196</v>
      </c>
      <c r="D4327">
        <v>0</v>
      </c>
      <c r="E4327">
        <v>4.3900000000000002E-2</v>
      </c>
      <c r="F4327" t="s">
        <v>2197</v>
      </c>
      <c r="G4327" t="s">
        <v>4131</v>
      </c>
      <c r="H4327" t="s">
        <v>99</v>
      </c>
      <c r="I4327">
        <f>_xlfn.XLOOKUP(B4327,Use_Code_Ranking!$A$4:$A$23,Use_Code_Ranking!$B$4:$B$23,9999)</f>
        <v>3</v>
      </c>
      <c r="J4327">
        <f t="shared" ca="1" si="824"/>
        <v>1</v>
      </c>
      <c r="K4327">
        <f t="shared" ca="1" si="825"/>
        <v>1</v>
      </c>
      <c r="L4327">
        <f t="shared" ca="1" si="826"/>
        <v>0</v>
      </c>
      <c r="M4327">
        <f t="shared" ca="1" si="827"/>
        <v>0</v>
      </c>
      <c r="N4327" t="str">
        <f t="shared" ca="1" si="828"/>
        <v/>
      </c>
      <c r="O4327" t="str">
        <f t="shared" ca="1" si="829"/>
        <v/>
      </c>
      <c r="P4327" t="str">
        <f t="shared" si="830"/>
        <v/>
      </c>
      <c r="Q4327" t="str">
        <f t="shared" ca="1" si="831"/>
        <v/>
      </c>
      <c r="R4327" t="str">
        <f t="shared" si="832"/>
        <v/>
      </c>
      <c r="S4327" t="str">
        <f t="shared" si="833"/>
        <v/>
      </c>
      <c r="T4327" s="2" t="str">
        <f ca="1">IF(S4327="Irrigation","Irrigation",IF(R4327="Irrigation","Irrigation",IF(Q4327="Domestic","Domestic",IF(P4327="Stockwatering","Stockwatering",IF(N4327="IRRIGATION_AND_MUNICIPAL","Irrigation and Municipal",IF(O4327="IRRIGATION_AND_DOMESTIC","Irrigation and Domestic Municipality",_xlfn.XLOOKUP(J4327,Use_Code_Ranking!$B$4:$B$23,Use_Code_Ranking!$A$4:$A$23)))))))</f>
        <v>Irrigation</v>
      </c>
    </row>
    <row r="4328" spans="1:20" x14ac:dyDescent="0.25">
      <c r="A4328" t="s">
        <v>4132</v>
      </c>
      <c r="B4328" t="s">
        <v>95</v>
      </c>
      <c r="C4328" t="s">
        <v>2196</v>
      </c>
      <c r="D4328">
        <v>0</v>
      </c>
      <c r="E4328">
        <v>0.1855</v>
      </c>
      <c r="F4328" t="s">
        <v>2197</v>
      </c>
      <c r="G4328" t="s">
        <v>4133</v>
      </c>
      <c r="H4328" t="s">
        <v>99</v>
      </c>
      <c r="I4328">
        <f>_xlfn.XLOOKUP(B4328,Use_Code_Ranking!$A$4:$A$23,Use_Code_Ranking!$B$4:$B$23,9999)</f>
        <v>1</v>
      </c>
      <c r="J4328">
        <f t="shared" ca="1" si="824"/>
        <v>1</v>
      </c>
      <c r="K4328">
        <f t="shared" ca="1" si="825"/>
        <v>1</v>
      </c>
      <c r="L4328">
        <f t="shared" ca="1" si="826"/>
        <v>0</v>
      </c>
      <c r="M4328">
        <f t="shared" ca="1" si="827"/>
        <v>0</v>
      </c>
      <c r="N4328" t="str">
        <f t="shared" ca="1" si="828"/>
        <v/>
      </c>
      <c r="O4328" t="str">
        <f t="shared" ca="1" si="829"/>
        <v/>
      </c>
      <c r="P4328" t="str">
        <f t="shared" si="830"/>
        <v/>
      </c>
      <c r="Q4328" t="str">
        <f t="shared" ca="1" si="831"/>
        <v/>
      </c>
      <c r="R4328" t="str">
        <f t="shared" si="832"/>
        <v/>
      </c>
      <c r="S4328" t="str">
        <f t="shared" si="833"/>
        <v/>
      </c>
      <c r="T4328" s="2" t="str">
        <f ca="1">IF(S4328="Irrigation","Irrigation",IF(R4328="Irrigation","Irrigation",IF(Q4328="Domestic","Domestic",IF(P4328="Stockwatering","Stockwatering",IF(N4328="IRRIGATION_AND_MUNICIPAL","Irrigation and Municipal",IF(O4328="IRRIGATION_AND_DOMESTIC","Irrigation and Domestic Municipality",_xlfn.XLOOKUP(J4328,Use_Code_Ranking!$B$4:$B$23,Use_Code_Ranking!$A$4:$A$23)))))))</f>
        <v>Irrigation</v>
      </c>
    </row>
    <row r="4329" spans="1:20" x14ac:dyDescent="0.25">
      <c r="A4329" t="s">
        <v>4132</v>
      </c>
      <c r="B4329" t="s">
        <v>102</v>
      </c>
      <c r="C4329" t="s">
        <v>2196</v>
      </c>
      <c r="D4329">
        <v>0</v>
      </c>
      <c r="E4329">
        <v>0.1855</v>
      </c>
      <c r="F4329" t="s">
        <v>2197</v>
      </c>
      <c r="G4329" t="s">
        <v>4133</v>
      </c>
      <c r="H4329" t="s">
        <v>99</v>
      </c>
      <c r="I4329">
        <f>_xlfn.XLOOKUP(B4329,Use_Code_Ranking!$A$4:$A$23,Use_Code_Ranking!$B$4:$B$23,9999)</f>
        <v>3</v>
      </c>
      <c r="J4329">
        <f t="shared" ca="1" si="824"/>
        <v>1</v>
      </c>
      <c r="K4329">
        <f t="shared" ca="1" si="825"/>
        <v>1</v>
      </c>
      <c r="L4329">
        <f t="shared" ca="1" si="826"/>
        <v>0</v>
      </c>
      <c r="M4329">
        <f t="shared" ca="1" si="827"/>
        <v>0</v>
      </c>
      <c r="N4329" t="str">
        <f t="shared" ca="1" si="828"/>
        <v/>
      </c>
      <c r="O4329" t="str">
        <f t="shared" ca="1" si="829"/>
        <v/>
      </c>
      <c r="P4329" t="str">
        <f t="shared" si="830"/>
        <v/>
      </c>
      <c r="Q4329" t="str">
        <f t="shared" ca="1" si="831"/>
        <v/>
      </c>
      <c r="R4329" t="str">
        <f t="shared" si="832"/>
        <v/>
      </c>
      <c r="S4329" t="str">
        <f t="shared" si="833"/>
        <v/>
      </c>
      <c r="T4329" s="2" t="str">
        <f ca="1">IF(S4329="Irrigation","Irrigation",IF(R4329="Irrigation","Irrigation",IF(Q4329="Domestic","Domestic",IF(P4329="Stockwatering","Stockwatering",IF(N4329="IRRIGATION_AND_MUNICIPAL","Irrigation and Municipal",IF(O4329="IRRIGATION_AND_DOMESTIC","Irrigation and Domestic Municipality",_xlfn.XLOOKUP(J4329,Use_Code_Ranking!$B$4:$B$23,Use_Code_Ranking!$A$4:$A$23)))))))</f>
        <v>Irrigation</v>
      </c>
    </row>
    <row r="4330" spans="1:20" x14ac:dyDescent="0.25">
      <c r="A4330" t="s">
        <v>4134</v>
      </c>
      <c r="B4330" t="s">
        <v>95</v>
      </c>
      <c r="C4330" t="s">
        <v>2196</v>
      </c>
      <c r="D4330">
        <v>0</v>
      </c>
      <c r="E4330">
        <v>0.2455</v>
      </c>
      <c r="F4330" t="s">
        <v>2197</v>
      </c>
      <c r="G4330" t="s">
        <v>4135</v>
      </c>
      <c r="H4330" t="s">
        <v>99</v>
      </c>
      <c r="I4330">
        <f>_xlfn.XLOOKUP(B4330,Use_Code_Ranking!$A$4:$A$23,Use_Code_Ranking!$B$4:$B$23,9999)</f>
        <v>1</v>
      </c>
      <c r="J4330">
        <f t="shared" ca="1" si="824"/>
        <v>1</v>
      </c>
      <c r="K4330">
        <f t="shared" ca="1" si="825"/>
        <v>1</v>
      </c>
      <c r="L4330">
        <f t="shared" ca="1" si="826"/>
        <v>0</v>
      </c>
      <c r="M4330">
        <f t="shared" ca="1" si="827"/>
        <v>0</v>
      </c>
      <c r="N4330" t="str">
        <f t="shared" ca="1" si="828"/>
        <v/>
      </c>
      <c r="O4330" t="str">
        <f t="shared" ca="1" si="829"/>
        <v/>
      </c>
      <c r="P4330" t="str">
        <f t="shared" si="830"/>
        <v/>
      </c>
      <c r="Q4330" t="str">
        <f t="shared" ca="1" si="831"/>
        <v/>
      </c>
      <c r="R4330" t="str">
        <f t="shared" si="832"/>
        <v/>
      </c>
      <c r="S4330" t="str">
        <f t="shared" si="833"/>
        <v/>
      </c>
      <c r="T4330" s="2" t="str">
        <f ca="1">IF(S4330="Irrigation","Irrigation",IF(R4330="Irrigation","Irrigation",IF(Q4330="Domestic","Domestic",IF(P4330="Stockwatering","Stockwatering",IF(N4330="IRRIGATION_AND_MUNICIPAL","Irrigation and Municipal",IF(O4330="IRRIGATION_AND_DOMESTIC","Irrigation and Domestic Municipality",_xlfn.XLOOKUP(J4330,Use_Code_Ranking!$B$4:$B$23,Use_Code_Ranking!$A$4:$A$23)))))))</f>
        <v>Irrigation</v>
      </c>
    </row>
    <row r="4331" spans="1:20" x14ac:dyDescent="0.25">
      <c r="A4331" t="s">
        <v>4134</v>
      </c>
      <c r="B4331" t="s">
        <v>102</v>
      </c>
      <c r="C4331" t="s">
        <v>2196</v>
      </c>
      <c r="D4331">
        <v>0</v>
      </c>
      <c r="E4331">
        <v>0.2455</v>
      </c>
      <c r="F4331" t="s">
        <v>2197</v>
      </c>
      <c r="G4331" t="s">
        <v>4135</v>
      </c>
      <c r="H4331" t="s">
        <v>99</v>
      </c>
      <c r="I4331">
        <f>_xlfn.XLOOKUP(B4331,Use_Code_Ranking!$A$4:$A$23,Use_Code_Ranking!$B$4:$B$23,9999)</f>
        <v>3</v>
      </c>
      <c r="J4331">
        <f t="shared" ca="1" si="824"/>
        <v>1</v>
      </c>
      <c r="K4331">
        <f t="shared" ca="1" si="825"/>
        <v>1</v>
      </c>
      <c r="L4331">
        <f t="shared" ca="1" si="826"/>
        <v>0</v>
      </c>
      <c r="M4331">
        <f t="shared" ca="1" si="827"/>
        <v>0</v>
      </c>
      <c r="N4331" t="str">
        <f t="shared" ca="1" si="828"/>
        <v/>
      </c>
      <c r="O4331" t="str">
        <f t="shared" ca="1" si="829"/>
        <v/>
      </c>
      <c r="P4331" t="str">
        <f t="shared" si="830"/>
        <v/>
      </c>
      <c r="Q4331" t="str">
        <f t="shared" ca="1" si="831"/>
        <v/>
      </c>
      <c r="R4331" t="str">
        <f t="shared" si="832"/>
        <v/>
      </c>
      <c r="S4331" t="str">
        <f t="shared" si="833"/>
        <v/>
      </c>
      <c r="T4331" s="2" t="str">
        <f ca="1">IF(S4331="Irrigation","Irrigation",IF(R4331="Irrigation","Irrigation",IF(Q4331="Domestic","Domestic",IF(P4331="Stockwatering","Stockwatering",IF(N4331="IRRIGATION_AND_MUNICIPAL","Irrigation and Municipal",IF(O4331="IRRIGATION_AND_DOMESTIC","Irrigation and Domestic Municipality",_xlfn.XLOOKUP(J4331,Use_Code_Ranking!$B$4:$B$23,Use_Code_Ranking!$A$4:$A$23)))))))</f>
        <v>Irrigation</v>
      </c>
    </row>
    <row r="4332" spans="1:20" x14ac:dyDescent="0.25">
      <c r="A4332" t="s">
        <v>4136</v>
      </c>
      <c r="B4332" t="s">
        <v>102</v>
      </c>
      <c r="C4332" t="s">
        <v>2196</v>
      </c>
      <c r="D4332">
        <v>0</v>
      </c>
      <c r="E4332">
        <v>0.25929999999999997</v>
      </c>
      <c r="F4332" t="s">
        <v>2197</v>
      </c>
      <c r="G4332" t="s">
        <v>4137</v>
      </c>
      <c r="H4332" t="s">
        <v>101</v>
      </c>
      <c r="I4332">
        <f>_xlfn.XLOOKUP(B4332,Use_Code_Ranking!$A$4:$A$23,Use_Code_Ranking!$B$4:$B$23,9999)</f>
        <v>3</v>
      </c>
      <c r="J4332">
        <f t="shared" ca="1" si="824"/>
        <v>1</v>
      </c>
      <c r="K4332">
        <f t="shared" ca="1" si="825"/>
        <v>1</v>
      </c>
      <c r="L4332">
        <f t="shared" ca="1" si="826"/>
        <v>0</v>
      </c>
      <c r="M4332">
        <f t="shared" ca="1" si="827"/>
        <v>0</v>
      </c>
      <c r="N4332" t="str">
        <f t="shared" ca="1" si="828"/>
        <v/>
      </c>
      <c r="O4332" t="str">
        <f t="shared" ca="1" si="829"/>
        <v/>
      </c>
      <c r="P4332" t="str">
        <f t="shared" si="830"/>
        <v/>
      </c>
      <c r="Q4332" t="str">
        <f t="shared" ca="1" si="831"/>
        <v/>
      </c>
      <c r="R4332" t="str">
        <f t="shared" si="832"/>
        <v/>
      </c>
      <c r="S4332" t="str">
        <f t="shared" si="833"/>
        <v/>
      </c>
      <c r="T4332" s="2" t="str">
        <f ca="1">IF(S4332="Irrigation","Irrigation",IF(R4332="Irrigation","Irrigation",IF(Q4332="Domestic","Domestic",IF(P4332="Stockwatering","Stockwatering",IF(N4332="IRRIGATION_AND_MUNICIPAL","Irrigation and Municipal",IF(O4332="IRRIGATION_AND_DOMESTIC","Irrigation and Domestic Municipality",_xlfn.XLOOKUP(J4332,Use_Code_Ranking!$B$4:$B$23,Use_Code_Ranking!$A$4:$A$23)))))))</f>
        <v>Irrigation</v>
      </c>
    </row>
    <row r="4333" spans="1:20" x14ac:dyDescent="0.25">
      <c r="A4333" t="s">
        <v>4136</v>
      </c>
      <c r="B4333" t="s">
        <v>95</v>
      </c>
      <c r="C4333" t="s">
        <v>2196</v>
      </c>
      <c r="D4333">
        <v>0</v>
      </c>
      <c r="E4333">
        <v>0.25929999999999997</v>
      </c>
      <c r="F4333" t="s">
        <v>2197</v>
      </c>
      <c r="G4333" t="s">
        <v>4137</v>
      </c>
      <c r="H4333" t="s">
        <v>101</v>
      </c>
      <c r="I4333">
        <f>_xlfn.XLOOKUP(B4333,Use_Code_Ranking!$A$4:$A$23,Use_Code_Ranking!$B$4:$B$23,9999)</f>
        <v>1</v>
      </c>
      <c r="J4333">
        <f t="shared" ca="1" si="824"/>
        <v>1</v>
      </c>
      <c r="K4333">
        <f t="shared" ca="1" si="825"/>
        <v>1</v>
      </c>
      <c r="L4333">
        <f t="shared" ca="1" si="826"/>
        <v>0</v>
      </c>
      <c r="M4333">
        <f t="shared" ca="1" si="827"/>
        <v>0</v>
      </c>
      <c r="N4333" t="str">
        <f t="shared" ca="1" si="828"/>
        <v/>
      </c>
      <c r="O4333" t="str">
        <f t="shared" ca="1" si="829"/>
        <v/>
      </c>
      <c r="P4333" t="str">
        <f t="shared" si="830"/>
        <v/>
      </c>
      <c r="Q4333" t="str">
        <f t="shared" ca="1" si="831"/>
        <v/>
      </c>
      <c r="R4333" t="str">
        <f t="shared" si="832"/>
        <v/>
      </c>
      <c r="S4333" t="str">
        <f t="shared" si="833"/>
        <v/>
      </c>
      <c r="T4333" s="2" t="str">
        <f ca="1">IF(S4333="Irrigation","Irrigation",IF(R4333="Irrigation","Irrigation",IF(Q4333="Domestic","Domestic",IF(P4333="Stockwatering","Stockwatering",IF(N4333="IRRIGATION_AND_MUNICIPAL","Irrigation and Municipal",IF(O4333="IRRIGATION_AND_DOMESTIC","Irrigation and Domestic Municipality",_xlfn.XLOOKUP(J4333,Use_Code_Ranking!$B$4:$B$23,Use_Code_Ranking!$A$4:$A$23)))))))</f>
        <v>Irrigation</v>
      </c>
    </row>
    <row r="4334" spans="1:20" x14ac:dyDescent="0.25">
      <c r="A4334" t="s">
        <v>4138</v>
      </c>
      <c r="B4334" t="s">
        <v>102</v>
      </c>
      <c r="C4334" t="s">
        <v>2196</v>
      </c>
      <c r="D4334">
        <v>0</v>
      </c>
      <c r="E4334">
        <v>0.2271</v>
      </c>
      <c r="F4334" t="s">
        <v>2197</v>
      </c>
      <c r="G4334" t="s">
        <v>4137</v>
      </c>
      <c r="H4334" t="s">
        <v>101</v>
      </c>
      <c r="I4334">
        <f>_xlfn.XLOOKUP(B4334,Use_Code_Ranking!$A$4:$A$23,Use_Code_Ranking!$B$4:$B$23,9999)</f>
        <v>3</v>
      </c>
      <c r="J4334">
        <f t="shared" ca="1" si="824"/>
        <v>1</v>
      </c>
      <c r="K4334">
        <f t="shared" ca="1" si="825"/>
        <v>1</v>
      </c>
      <c r="L4334">
        <f t="shared" ca="1" si="826"/>
        <v>0</v>
      </c>
      <c r="M4334">
        <f t="shared" ca="1" si="827"/>
        <v>0</v>
      </c>
      <c r="N4334" t="str">
        <f t="shared" ca="1" si="828"/>
        <v/>
      </c>
      <c r="O4334" t="str">
        <f t="shared" ca="1" si="829"/>
        <v/>
      </c>
      <c r="P4334" t="str">
        <f t="shared" si="830"/>
        <v/>
      </c>
      <c r="Q4334" t="str">
        <f t="shared" ca="1" si="831"/>
        <v/>
      </c>
      <c r="R4334" t="str">
        <f t="shared" si="832"/>
        <v/>
      </c>
      <c r="S4334" t="str">
        <f t="shared" si="833"/>
        <v/>
      </c>
      <c r="T4334" s="2" t="str">
        <f ca="1">IF(S4334="Irrigation","Irrigation",IF(R4334="Irrigation","Irrigation",IF(Q4334="Domestic","Domestic",IF(P4334="Stockwatering","Stockwatering",IF(N4334="IRRIGATION_AND_MUNICIPAL","Irrigation and Municipal",IF(O4334="IRRIGATION_AND_DOMESTIC","Irrigation and Domestic Municipality",_xlfn.XLOOKUP(J4334,Use_Code_Ranking!$B$4:$B$23,Use_Code_Ranking!$A$4:$A$23)))))))</f>
        <v>Irrigation</v>
      </c>
    </row>
    <row r="4335" spans="1:20" x14ac:dyDescent="0.25">
      <c r="A4335" t="s">
        <v>4138</v>
      </c>
      <c r="B4335" t="s">
        <v>95</v>
      </c>
      <c r="C4335" t="s">
        <v>2196</v>
      </c>
      <c r="D4335">
        <v>0</v>
      </c>
      <c r="E4335">
        <v>0.2271</v>
      </c>
      <c r="F4335" t="s">
        <v>2197</v>
      </c>
      <c r="G4335" t="s">
        <v>4137</v>
      </c>
      <c r="H4335" t="s">
        <v>101</v>
      </c>
      <c r="I4335">
        <f>_xlfn.XLOOKUP(B4335,Use_Code_Ranking!$A$4:$A$23,Use_Code_Ranking!$B$4:$B$23,9999)</f>
        <v>1</v>
      </c>
      <c r="J4335">
        <f t="shared" ca="1" si="824"/>
        <v>1</v>
      </c>
      <c r="K4335">
        <f t="shared" ca="1" si="825"/>
        <v>1</v>
      </c>
      <c r="L4335">
        <f t="shared" ca="1" si="826"/>
        <v>0</v>
      </c>
      <c r="M4335">
        <f t="shared" ca="1" si="827"/>
        <v>0</v>
      </c>
      <c r="N4335" t="str">
        <f t="shared" ca="1" si="828"/>
        <v/>
      </c>
      <c r="O4335" t="str">
        <f t="shared" ca="1" si="829"/>
        <v/>
      </c>
      <c r="P4335" t="str">
        <f t="shared" si="830"/>
        <v/>
      </c>
      <c r="Q4335" t="str">
        <f t="shared" ca="1" si="831"/>
        <v/>
      </c>
      <c r="R4335" t="str">
        <f t="shared" si="832"/>
        <v/>
      </c>
      <c r="S4335" t="str">
        <f t="shared" si="833"/>
        <v/>
      </c>
      <c r="T4335" s="2" t="str">
        <f ca="1">IF(S4335="Irrigation","Irrigation",IF(R4335="Irrigation","Irrigation",IF(Q4335="Domestic","Domestic",IF(P4335="Stockwatering","Stockwatering",IF(N4335="IRRIGATION_AND_MUNICIPAL","Irrigation and Municipal",IF(O4335="IRRIGATION_AND_DOMESTIC","Irrigation and Domestic Municipality",_xlfn.XLOOKUP(J4335,Use_Code_Ranking!$B$4:$B$23,Use_Code_Ranking!$A$4:$A$23)))))))</f>
        <v>Irrigation</v>
      </c>
    </row>
    <row r="4336" spans="1:20" x14ac:dyDescent="0.25">
      <c r="A4336" t="s">
        <v>4139</v>
      </c>
      <c r="B4336" t="s">
        <v>95</v>
      </c>
      <c r="C4336" t="s">
        <v>2196</v>
      </c>
      <c r="D4336">
        <v>0</v>
      </c>
      <c r="E4336">
        <v>0.2455</v>
      </c>
      <c r="F4336" t="s">
        <v>2197</v>
      </c>
      <c r="G4336" t="s">
        <v>4140</v>
      </c>
      <c r="H4336" t="s">
        <v>99</v>
      </c>
      <c r="I4336">
        <f>_xlfn.XLOOKUP(B4336,Use_Code_Ranking!$A$4:$A$23,Use_Code_Ranking!$B$4:$B$23,9999)</f>
        <v>1</v>
      </c>
      <c r="J4336">
        <f t="shared" ca="1" si="824"/>
        <v>1</v>
      </c>
      <c r="K4336">
        <f t="shared" ca="1" si="825"/>
        <v>1</v>
      </c>
      <c r="L4336">
        <f t="shared" ca="1" si="826"/>
        <v>0</v>
      </c>
      <c r="M4336">
        <f t="shared" ca="1" si="827"/>
        <v>0</v>
      </c>
      <c r="N4336" t="str">
        <f t="shared" ca="1" si="828"/>
        <v/>
      </c>
      <c r="O4336" t="str">
        <f t="shared" ca="1" si="829"/>
        <v/>
      </c>
      <c r="P4336" t="str">
        <f t="shared" si="830"/>
        <v/>
      </c>
      <c r="Q4336" t="str">
        <f t="shared" ca="1" si="831"/>
        <v/>
      </c>
      <c r="R4336" t="str">
        <f t="shared" si="832"/>
        <v/>
      </c>
      <c r="S4336" t="str">
        <f t="shared" si="833"/>
        <v/>
      </c>
      <c r="T4336" s="2" t="str">
        <f ca="1">IF(S4336="Irrigation","Irrigation",IF(R4336="Irrigation","Irrigation",IF(Q4336="Domestic","Domestic",IF(P4336="Stockwatering","Stockwatering",IF(N4336="IRRIGATION_AND_MUNICIPAL","Irrigation and Municipal",IF(O4336="IRRIGATION_AND_DOMESTIC","Irrigation and Domestic Municipality",_xlfn.XLOOKUP(J4336,Use_Code_Ranking!$B$4:$B$23,Use_Code_Ranking!$A$4:$A$23)))))))</f>
        <v>Irrigation</v>
      </c>
    </row>
    <row r="4337" spans="1:20" x14ac:dyDescent="0.25">
      <c r="A4337" t="s">
        <v>4139</v>
      </c>
      <c r="B4337" t="s">
        <v>102</v>
      </c>
      <c r="C4337" t="s">
        <v>2196</v>
      </c>
      <c r="D4337">
        <v>0</v>
      </c>
      <c r="E4337">
        <v>0.2455</v>
      </c>
      <c r="F4337" t="s">
        <v>2197</v>
      </c>
      <c r="G4337" t="s">
        <v>4140</v>
      </c>
      <c r="H4337" t="s">
        <v>99</v>
      </c>
      <c r="I4337">
        <f>_xlfn.XLOOKUP(B4337,Use_Code_Ranking!$A$4:$A$23,Use_Code_Ranking!$B$4:$B$23,9999)</f>
        <v>3</v>
      </c>
      <c r="J4337">
        <f t="shared" ca="1" si="824"/>
        <v>1</v>
      </c>
      <c r="K4337">
        <f t="shared" ca="1" si="825"/>
        <v>1</v>
      </c>
      <c r="L4337">
        <f t="shared" ca="1" si="826"/>
        <v>0</v>
      </c>
      <c r="M4337">
        <f t="shared" ca="1" si="827"/>
        <v>0</v>
      </c>
      <c r="N4337" t="str">
        <f t="shared" ca="1" si="828"/>
        <v/>
      </c>
      <c r="O4337" t="str">
        <f t="shared" ca="1" si="829"/>
        <v/>
      </c>
      <c r="P4337" t="str">
        <f t="shared" si="830"/>
        <v/>
      </c>
      <c r="Q4337" t="str">
        <f t="shared" ca="1" si="831"/>
        <v/>
      </c>
      <c r="R4337" t="str">
        <f t="shared" si="832"/>
        <v/>
      </c>
      <c r="S4337" t="str">
        <f t="shared" si="833"/>
        <v/>
      </c>
      <c r="T4337" s="2" t="str">
        <f ca="1">IF(S4337="Irrigation","Irrigation",IF(R4337="Irrigation","Irrigation",IF(Q4337="Domestic","Domestic",IF(P4337="Stockwatering","Stockwatering",IF(N4337="IRRIGATION_AND_MUNICIPAL","Irrigation and Municipal",IF(O4337="IRRIGATION_AND_DOMESTIC","Irrigation and Domestic Municipality",_xlfn.XLOOKUP(J4337,Use_Code_Ranking!$B$4:$B$23,Use_Code_Ranking!$A$4:$A$23)))))))</f>
        <v>Irrigation</v>
      </c>
    </row>
    <row r="4338" spans="1:20" x14ac:dyDescent="0.25">
      <c r="A4338" t="s">
        <v>4141</v>
      </c>
      <c r="B4338" t="s">
        <v>102</v>
      </c>
      <c r="C4338" t="s">
        <v>2196</v>
      </c>
      <c r="D4338">
        <v>0</v>
      </c>
      <c r="E4338">
        <v>0.2455</v>
      </c>
      <c r="F4338" t="s">
        <v>2197</v>
      </c>
      <c r="G4338" t="s">
        <v>4140</v>
      </c>
      <c r="H4338" t="s">
        <v>99</v>
      </c>
      <c r="I4338">
        <f>_xlfn.XLOOKUP(B4338,Use_Code_Ranking!$A$4:$A$23,Use_Code_Ranking!$B$4:$B$23,9999)</f>
        <v>3</v>
      </c>
      <c r="J4338">
        <f t="shared" ca="1" si="824"/>
        <v>1</v>
      </c>
      <c r="K4338">
        <f t="shared" ca="1" si="825"/>
        <v>1</v>
      </c>
      <c r="L4338">
        <f t="shared" ca="1" si="826"/>
        <v>0</v>
      </c>
      <c r="M4338">
        <f t="shared" ca="1" si="827"/>
        <v>0</v>
      </c>
      <c r="N4338" t="str">
        <f t="shared" ca="1" si="828"/>
        <v/>
      </c>
      <c r="O4338" t="str">
        <f t="shared" ca="1" si="829"/>
        <v/>
      </c>
      <c r="P4338" t="str">
        <f t="shared" si="830"/>
        <v/>
      </c>
      <c r="Q4338" t="str">
        <f t="shared" ca="1" si="831"/>
        <v/>
      </c>
      <c r="R4338" t="str">
        <f t="shared" si="832"/>
        <v/>
      </c>
      <c r="S4338" t="str">
        <f t="shared" si="833"/>
        <v/>
      </c>
      <c r="T4338" s="2" t="str">
        <f ca="1">IF(S4338="Irrigation","Irrigation",IF(R4338="Irrigation","Irrigation",IF(Q4338="Domestic","Domestic",IF(P4338="Stockwatering","Stockwatering",IF(N4338="IRRIGATION_AND_MUNICIPAL","Irrigation and Municipal",IF(O4338="IRRIGATION_AND_DOMESTIC","Irrigation and Domestic Municipality",_xlfn.XLOOKUP(J4338,Use_Code_Ranking!$B$4:$B$23,Use_Code_Ranking!$A$4:$A$23)))))))</f>
        <v>Irrigation</v>
      </c>
    </row>
    <row r="4339" spans="1:20" x14ac:dyDescent="0.25">
      <c r="A4339" t="s">
        <v>4141</v>
      </c>
      <c r="B4339" t="s">
        <v>95</v>
      </c>
      <c r="C4339" t="s">
        <v>2196</v>
      </c>
      <c r="D4339">
        <v>0</v>
      </c>
      <c r="E4339">
        <v>0.2455</v>
      </c>
      <c r="F4339" t="s">
        <v>2197</v>
      </c>
      <c r="G4339" t="s">
        <v>4140</v>
      </c>
      <c r="H4339" t="s">
        <v>99</v>
      </c>
      <c r="I4339">
        <f>_xlfn.XLOOKUP(B4339,Use_Code_Ranking!$A$4:$A$23,Use_Code_Ranking!$B$4:$B$23,9999)</f>
        <v>1</v>
      </c>
      <c r="J4339">
        <f t="shared" ca="1" si="824"/>
        <v>1</v>
      </c>
      <c r="K4339">
        <f t="shared" ca="1" si="825"/>
        <v>1</v>
      </c>
      <c r="L4339">
        <f t="shared" ca="1" si="826"/>
        <v>0</v>
      </c>
      <c r="M4339">
        <f t="shared" ca="1" si="827"/>
        <v>0</v>
      </c>
      <c r="N4339" t="str">
        <f t="shared" ca="1" si="828"/>
        <v/>
      </c>
      <c r="O4339" t="str">
        <f t="shared" ca="1" si="829"/>
        <v/>
      </c>
      <c r="P4339" t="str">
        <f t="shared" si="830"/>
        <v/>
      </c>
      <c r="Q4339" t="str">
        <f t="shared" ca="1" si="831"/>
        <v/>
      </c>
      <c r="R4339" t="str">
        <f t="shared" si="832"/>
        <v/>
      </c>
      <c r="S4339" t="str">
        <f t="shared" si="833"/>
        <v/>
      </c>
      <c r="T4339" s="2" t="str">
        <f ca="1">IF(S4339="Irrigation","Irrigation",IF(R4339="Irrigation","Irrigation",IF(Q4339="Domestic","Domestic",IF(P4339="Stockwatering","Stockwatering",IF(N4339="IRRIGATION_AND_MUNICIPAL","Irrigation and Municipal",IF(O4339="IRRIGATION_AND_DOMESTIC","Irrigation and Domestic Municipality",_xlfn.XLOOKUP(J4339,Use_Code_Ranking!$B$4:$B$23,Use_Code_Ranking!$A$4:$A$23)))))))</f>
        <v>Irrigation</v>
      </c>
    </row>
    <row r="4340" spans="1:20" x14ac:dyDescent="0.25">
      <c r="A4340" t="s">
        <v>4142</v>
      </c>
      <c r="B4340" t="s">
        <v>95</v>
      </c>
      <c r="C4340" t="s">
        <v>2196</v>
      </c>
      <c r="D4340">
        <v>0</v>
      </c>
      <c r="E4340">
        <v>0.14699999999999999</v>
      </c>
      <c r="F4340" t="s">
        <v>2197</v>
      </c>
      <c r="G4340" t="s">
        <v>1783</v>
      </c>
      <c r="H4340" t="s">
        <v>99</v>
      </c>
      <c r="I4340">
        <f>_xlfn.XLOOKUP(B4340,Use_Code_Ranking!$A$4:$A$23,Use_Code_Ranking!$B$4:$B$23,9999)</f>
        <v>1</v>
      </c>
      <c r="J4340">
        <f t="shared" ca="1" si="824"/>
        <v>1</v>
      </c>
      <c r="K4340">
        <f t="shared" ca="1" si="825"/>
        <v>1</v>
      </c>
      <c r="L4340">
        <f t="shared" ca="1" si="826"/>
        <v>0</v>
      </c>
      <c r="M4340">
        <f t="shared" ca="1" si="827"/>
        <v>0</v>
      </c>
      <c r="N4340" t="str">
        <f t="shared" ca="1" si="828"/>
        <v/>
      </c>
      <c r="O4340" t="str">
        <f t="shared" ca="1" si="829"/>
        <v/>
      </c>
      <c r="P4340" t="str">
        <f t="shared" si="830"/>
        <v/>
      </c>
      <c r="Q4340" t="str">
        <f t="shared" ca="1" si="831"/>
        <v/>
      </c>
      <c r="R4340" t="str">
        <f t="shared" si="832"/>
        <v/>
      </c>
      <c r="S4340" t="str">
        <f t="shared" si="833"/>
        <v/>
      </c>
      <c r="T4340" s="2" t="str">
        <f ca="1">IF(S4340="Irrigation","Irrigation",IF(R4340="Irrigation","Irrigation",IF(Q4340="Domestic","Domestic",IF(P4340="Stockwatering","Stockwatering",IF(N4340="IRRIGATION_AND_MUNICIPAL","Irrigation and Municipal",IF(O4340="IRRIGATION_AND_DOMESTIC","Irrigation and Domestic Municipality",_xlfn.XLOOKUP(J4340,Use_Code_Ranking!$B$4:$B$23,Use_Code_Ranking!$A$4:$A$23)))))))</f>
        <v>Irrigation</v>
      </c>
    </row>
    <row r="4341" spans="1:20" x14ac:dyDescent="0.25">
      <c r="A4341" t="s">
        <v>4143</v>
      </c>
      <c r="B4341" t="s">
        <v>102</v>
      </c>
      <c r="C4341" t="s">
        <v>2196</v>
      </c>
      <c r="D4341">
        <v>0</v>
      </c>
      <c r="E4341">
        <v>0.58799999999999997</v>
      </c>
      <c r="F4341" t="s">
        <v>2197</v>
      </c>
      <c r="G4341" t="s">
        <v>1579</v>
      </c>
      <c r="H4341" t="s">
        <v>99</v>
      </c>
      <c r="I4341">
        <f>_xlfn.XLOOKUP(B4341,Use_Code_Ranking!$A$4:$A$23,Use_Code_Ranking!$B$4:$B$23,9999)</f>
        <v>3</v>
      </c>
      <c r="J4341">
        <f t="shared" ca="1" si="824"/>
        <v>1</v>
      </c>
      <c r="K4341">
        <f t="shared" ca="1" si="825"/>
        <v>1</v>
      </c>
      <c r="L4341">
        <f t="shared" ca="1" si="826"/>
        <v>0</v>
      </c>
      <c r="M4341">
        <f t="shared" ca="1" si="827"/>
        <v>0</v>
      </c>
      <c r="N4341" t="str">
        <f t="shared" ca="1" si="828"/>
        <v/>
      </c>
      <c r="O4341" t="str">
        <f t="shared" ca="1" si="829"/>
        <v/>
      </c>
      <c r="P4341" t="str">
        <f t="shared" si="830"/>
        <v/>
      </c>
      <c r="Q4341" t="str">
        <f t="shared" ca="1" si="831"/>
        <v/>
      </c>
      <c r="R4341" t="str">
        <f t="shared" si="832"/>
        <v/>
      </c>
      <c r="S4341" t="str">
        <f t="shared" si="833"/>
        <v/>
      </c>
      <c r="T4341" s="2" t="str">
        <f ca="1">IF(S4341="Irrigation","Irrigation",IF(R4341="Irrigation","Irrigation",IF(Q4341="Domestic","Domestic",IF(P4341="Stockwatering","Stockwatering",IF(N4341="IRRIGATION_AND_MUNICIPAL","Irrigation and Municipal",IF(O4341="IRRIGATION_AND_DOMESTIC","Irrigation and Domestic Municipality",_xlfn.XLOOKUP(J4341,Use_Code_Ranking!$B$4:$B$23,Use_Code_Ranking!$A$4:$A$23)))))))</f>
        <v>Irrigation</v>
      </c>
    </row>
    <row r="4342" spans="1:20" x14ac:dyDescent="0.25">
      <c r="A4342" t="s">
        <v>4143</v>
      </c>
      <c r="B4342" t="s">
        <v>95</v>
      </c>
      <c r="C4342" t="s">
        <v>2196</v>
      </c>
      <c r="D4342">
        <v>0</v>
      </c>
      <c r="E4342">
        <v>0.58799999999999997</v>
      </c>
      <c r="F4342" t="s">
        <v>2197</v>
      </c>
      <c r="G4342" t="s">
        <v>1579</v>
      </c>
      <c r="H4342" t="s">
        <v>99</v>
      </c>
      <c r="I4342">
        <f>_xlfn.XLOOKUP(B4342,Use_Code_Ranking!$A$4:$A$23,Use_Code_Ranking!$B$4:$B$23,9999)</f>
        <v>1</v>
      </c>
      <c r="J4342">
        <f t="shared" ca="1" si="824"/>
        <v>1</v>
      </c>
      <c r="K4342">
        <f t="shared" ca="1" si="825"/>
        <v>1</v>
      </c>
      <c r="L4342">
        <f t="shared" ca="1" si="826"/>
        <v>0</v>
      </c>
      <c r="M4342">
        <f t="shared" ca="1" si="827"/>
        <v>0</v>
      </c>
      <c r="N4342" t="str">
        <f t="shared" ca="1" si="828"/>
        <v/>
      </c>
      <c r="O4342" t="str">
        <f t="shared" ca="1" si="829"/>
        <v/>
      </c>
      <c r="P4342" t="str">
        <f t="shared" si="830"/>
        <v/>
      </c>
      <c r="Q4342" t="str">
        <f t="shared" ca="1" si="831"/>
        <v/>
      </c>
      <c r="R4342" t="str">
        <f t="shared" si="832"/>
        <v/>
      </c>
      <c r="S4342" t="str">
        <f t="shared" si="833"/>
        <v/>
      </c>
      <c r="T4342" s="2" t="str">
        <f ca="1">IF(S4342="Irrigation","Irrigation",IF(R4342="Irrigation","Irrigation",IF(Q4342="Domestic","Domestic",IF(P4342="Stockwatering","Stockwatering",IF(N4342="IRRIGATION_AND_MUNICIPAL","Irrigation and Municipal",IF(O4342="IRRIGATION_AND_DOMESTIC","Irrigation and Domestic Municipality",_xlfn.XLOOKUP(J4342,Use_Code_Ranking!$B$4:$B$23,Use_Code_Ranking!$A$4:$A$23)))))))</f>
        <v>Irrigation</v>
      </c>
    </row>
    <row r="4343" spans="1:20" x14ac:dyDescent="0.25">
      <c r="A4343" t="s">
        <v>4144</v>
      </c>
      <c r="B4343" t="s">
        <v>95</v>
      </c>
      <c r="C4343" t="s">
        <v>2196</v>
      </c>
      <c r="D4343">
        <v>0</v>
      </c>
      <c r="E4343">
        <v>0.29099999999999998</v>
      </c>
      <c r="F4343" t="s">
        <v>2197</v>
      </c>
      <c r="G4343" t="s">
        <v>4145</v>
      </c>
      <c r="H4343" t="s">
        <v>99</v>
      </c>
      <c r="I4343">
        <f>_xlfn.XLOOKUP(B4343,Use_Code_Ranking!$A$4:$A$23,Use_Code_Ranking!$B$4:$B$23,9999)</f>
        <v>1</v>
      </c>
      <c r="J4343">
        <f t="shared" ca="1" si="824"/>
        <v>1</v>
      </c>
      <c r="K4343">
        <f t="shared" ca="1" si="825"/>
        <v>1</v>
      </c>
      <c r="L4343">
        <f t="shared" ca="1" si="826"/>
        <v>0</v>
      </c>
      <c r="M4343">
        <f t="shared" ca="1" si="827"/>
        <v>0</v>
      </c>
      <c r="N4343" t="str">
        <f t="shared" ca="1" si="828"/>
        <v/>
      </c>
      <c r="O4343" t="str">
        <f t="shared" ca="1" si="829"/>
        <v/>
      </c>
      <c r="P4343" t="str">
        <f t="shared" si="830"/>
        <v/>
      </c>
      <c r="Q4343" t="str">
        <f t="shared" ca="1" si="831"/>
        <v/>
      </c>
      <c r="R4343" t="str">
        <f t="shared" si="832"/>
        <v/>
      </c>
      <c r="S4343" t="str">
        <f t="shared" si="833"/>
        <v/>
      </c>
      <c r="T4343" s="2" t="str">
        <f ca="1">IF(S4343="Irrigation","Irrigation",IF(R4343="Irrigation","Irrigation",IF(Q4343="Domestic","Domestic",IF(P4343="Stockwatering","Stockwatering",IF(N4343="IRRIGATION_AND_MUNICIPAL","Irrigation and Municipal",IF(O4343="IRRIGATION_AND_DOMESTIC","Irrigation and Domestic Municipality",_xlfn.XLOOKUP(J4343,Use_Code_Ranking!$B$4:$B$23,Use_Code_Ranking!$A$4:$A$23)))))))</f>
        <v>Irrigation</v>
      </c>
    </row>
    <row r="4344" spans="1:20" x14ac:dyDescent="0.25">
      <c r="A4344" t="s">
        <v>4144</v>
      </c>
      <c r="B4344" t="s">
        <v>102</v>
      </c>
      <c r="C4344" t="s">
        <v>2196</v>
      </c>
      <c r="D4344">
        <v>0</v>
      </c>
      <c r="E4344">
        <v>0.29099999999999998</v>
      </c>
      <c r="F4344" t="s">
        <v>2197</v>
      </c>
      <c r="G4344" t="s">
        <v>4145</v>
      </c>
      <c r="H4344" t="s">
        <v>99</v>
      </c>
      <c r="I4344">
        <f>_xlfn.XLOOKUP(B4344,Use_Code_Ranking!$A$4:$A$23,Use_Code_Ranking!$B$4:$B$23,9999)</f>
        <v>3</v>
      </c>
      <c r="J4344">
        <f t="shared" ca="1" si="824"/>
        <v>1</v>
      </c>
      <c r="K4344">
        <f t="shared" ca="1" si="825"/>
        <v>1</v>
      </c>
      <c r="L4344">
        <f t="shared" ca="1" si="826"/>
        <v>0</v>
      </c>
      <c r="M4344">
        <f t="shared" ca="1" si="827"/>
        <v>0</v>
      </c>
      <c r="N4344" t="str">
        <f t="shared" ca="1" si="828"/>
        <v/>
      </c>
      <c r="O4344" t="str">
        <f t="shared" ca="1" si="829"/>
        <v/>
      </c>
      <c r="P4344" t="str">
        <f t="shared" si="830"/>
        <v/>
      </c>
      <c r="Q4344" t="str">
        <f t="shared" ca="1" si="831"/>
        <v/>
      </c>
      <c r="R4344" t="str">
        <f t="shared" si="832"/>
        <v/>
      </c>
      <c r="S4344" t="str">
        <f t="shared" si="833"/>
        <v/>
      </c>
      <c r="T4344" s="2" t="str">
        <f ca="1">IF(S4344="Irrigation","Irrigation",IF(R4344="Irrigation","Irrigation",IF(Q4344="Domestic","Domestic",IF(P4344="Stockwatering","Stockwatering",IF(N4344="IRRIGATION_AND_MUNICIPAL","Irrigation and Municipal",IF(O4344="IRRIGATION_AND_DOMESTIC","Irrigation and Domestic Municipality",_xlfn.XLOOKUP(J4344,Use_Code_Ranking!$B$4:$B$23,Use_Code_Ranking!$A$4:$A$23)))))))</f>
        <v>Irrigation</v>
      </c>
    </row>
    <row r="4345" spans="1:20" x14ac:dyDescent="0.25">
      <c r="A4345" t="s">
        <v>4146</v>
      </c>
      <c r="B4345" t="s">
        <v>127</v>
      </c>
      <c r="C4345" t="s">
        <v>2196</v>
      </c>
      <c r="D4345">
        <v>0</v>
      </c>
      <c r="E4345">
        <v>0</v>
      </c>
      <c r="F4345" t="s">
        <v>2197</v>
      </c>
      <c r="G4345" t="s">
        <v>4091</v>
      </c>
      <c r="H4345" t="s">
        <v>99</v>
      </c>
      <c r="I4345">
        <f>_xlfn.XLOOKUP(B4345,Use_Code_Ranking!$A$4:$A$23,Use_Code_Ranking!$B$4:$B$23,9999)</f>
        <v>4</v>
      </c>
      <c r="J4345">
        <f t="shared" ca="1" si="824"/>
        <v>4</v>
      </c>
      <c r="K4345">
        <f t="shared" ca="1" si="825"/>
        <v>0</v>
      </c>
      <c r="L4345">
        <f t="shared" ca="1" si="826"/>
        <v>0</v>
      </c>
      <c r="M4345">
        <f t="shared" ca="1" si="827"/>
        <v>0</v>
      </c>
      <c r="N4345" t="str">
        <f t="shared" ca="1" si="828"/>
        <v/>
      </c>
      <c r="O4345" t="str">
        <f t="shared" ca="1" si="829"/>
        <v/>
      </c>
      <c r="P4345" t="str">
        <f t="shared" si="830"/>
        <v/>
      </c>
      <c r="Q4345" t="str">
        <f t="shared" ca="1" si="831"/>
        <v/>
      </c>
      <c r="R4345" t="str">
        <f t="shared" si="832"/>
        <v/>
      </c>
      <c r="S4345" t="str">
        <f t="shared" si="833"/>
        <v/>
      </c>
      <c r="T4345" s="2" t="str">
        <f ca="1">IF(S4345="Irrigation","Irrigation",IF(R4345="Irrigation","Irrigation",IF(Q4345="Domestic","Domestic",IF(P4345="Stockwatering","Stockwatering",IF(N4345="IRRIGATION_AND_MUNICIPAL","Irrigation and Municipal",IF(O4345="IRRIGATION_AND_DOMESTIC","Irrigation and Domestic Municipality",_xlfn.XLOOKUP(J4345,Use_Code_Ranking!$B$4:$B$23,Use_Code_Ranking!$A$4:$A$23)))))))</f>
        <v>Power</v>
      </c>
    </row>
    <row r="4346" spans="1:20" x14ac:dyDescent="0.25">
      <c r="A4346" t="s">
        <v>4147</v>
      </c>
      <c r="B4346" t="s">
        <v>127</v>
      </c>
      <c r="C4346" t="s">
        <v>2196</v>
      </c>
      <c r="D4346">
        <v>0</v>
      </c>
      <c r="E4346">
        <v>0</v>
      </c>
      <c r="F4346" t="s">
        <v>2197</v>
      </c>
      <c r="G4346" t="s">
        <v>4091</v>
      </c>
      <c r="H4346" t="s">
        <v>99</v>
      </c>
      <c r="I4346">
        <f>_xlfn.XLOOKUP(B4346,Use_Code_Ranking!$A$4:$A$23,Use_Code_Ranking!$B$4:$B$23,9999)</f>
        <v>4</v>
      </c>
      <c r="J4346">
        <f t="shared" ca="1" si="824"/>
        <v>4</v>
      </c>
      <c r="K4346">
        <f t="shared" ca="1" si="825"/>
        <v>0</v>
      </c>
      <c r="L4346">
        <f t="shared" ca="1" si="826"/>
        <v>0</v>
      </c>
      <c r="M4346">
        <f t="shared" ca="1" si="827"/>
        <v>0</v>
      </c>
      <c r="N4346" t="str">
        <f t="shared" ca="1" si="828"/>
        <v/>
      </c>
      <c r="O4346" t="str">
        <f t="shared" ca="1" si="829"/>
        <v/>
      </c>
      <c r="P4346" t="str">
        <f t="shared" si="830"/>
        <v/>
      </c>
      <c r="Q4346" t="str">
        <f t="shared" ca="1" si="831"/>
        <v/>
      </c>
      <c r="R4346" t="str">
        <f t="shared" si="832"/>
        <v/>
      </c>
      <c r="S4346" t="str">
        <f t="shared" si="833"/>
        <v/>
      </c>
      <c r="T4346" s="2" t="str">
        <f ca="1">IF(S4346="Irrigation","Irrigation",IF(R4346="Irrigation","Irrigation",IF(Q4346="Domestic","Domestic",IF(P4346="Stockwatering","Stockwatering",IF(N4346="IRRIGATION_AND_MUNICIPAL","Irrigation and Municipal",IF(O4346="IRRIGATION_AND_DOMESTIC","Irrigation and Domestic Municipality",_xlfn.XLOOKUP(J4346,Use_Code_Ranking!$B$4:$B$23,Use_Code_Ranking!$A$4:$A$23)))))))</f>
        <v>Power</v>
      </c>
    </row>
    <row r="4347" spans="1:20" x14ac:dyDescent="0.25">
      <c r="A4347" t="s">
        <v>4148</v>
      </c>
      <c r="B4347" t="s">
        <v>95</v>
      </c>
      <c r="C4347" t="s">
        <v>2196</v>
      </c>
      <c r="D4347">
        <v>0</v>
      </c>
      <c r="E4347">
        <v>0.73599999999999999</v>
      </c>
      <c r="F4347" t="s">
        <v>2197</v>
      </c>
      <c r="G4347" t="s">
        <v>4149</v>
      </c>
      <c r="H4347" t="s">
        <v>106</v>
      </c>
      <c r="I4347">
        <f>_xlfn.XLOOKUP(B4347,Use_Code_Ranking!$A$4:$A$23,Use_Code_Ranking!$B$4:$B$23,9999)</f>
        <v>1</v>
      </c>
      <c r="J4347">
        <f t="shared" ca="1" si="824"/>
        <v>1</v>
      </c>
      <c r="K4347">
        <f t="shared" ca="1" si="825"/>
        <v>1</v>
      </c>
      <c r="L4347">
        <f t="shared" ca="1" si="826"/>
        <v>0</v>
      </c>
      <c r="M4347">
        <f t="shared" ca="1" si="827"/>
        <v>0</v>
      </c>
      <c r="N4347" t="str">
        <f t="shared" ca="1" si="828"/>
        <v/>
      </c>
      <c r="O4347" t="str">
        <f t="shared" ca="1" si="829"/>
        <v/>
      </c>
      <c r="P4347" t="str">
        <f t="shared" si="830"/>
        <v/>
      </c>
      <c r="Q4347" t="str">
        <f t="shared" ca="1" si="831"/>
        <v/>
      </c>
      <c r="R4347" t="str">
        <f t="shared" si="832"/>
        <v/>
      </c>
      <c r="S4347" t="str">
        <f t="shared" si="833"/>
        <v/>
      </c>
      <c r="T4347" s="2" t="str">
        <f ca="1">IF(S4347="Irrigation","Irrigation",IF(R4347="Irrigation","Irrigation",IF(Q4347="Domestic","Domestic",IF(P4347="Stockwatering","Stockwatering",IF(N4347="IRRIGATION_AND_MUNICIPAL","Irrigation and Municipal",IF(O4347="IRRIGATION_AND_DOMESTIC","Irrigation and Domestic Municipality",_xlfn.XLOOKUP(J4347,Use_Code_Ranking!$B$4:$B$23,Use_Code_Ranking!$A$4:$A$23)))))))</f>
        <v>Irrigation</v>
      </c>
    </row>
    <row r="4348" spans="1:20" x14ac:dyDescent="0.25">
      <c r="A4348" t="s">
        <v>4150</v>
      </c>
      <c r="B4348" t="s">
        <v>95</v>
      </c>
      <c r="C4348" t="s">
        <v>2196</v>
      </c>
      <c r="D4348">
        <v>0</v>
      </c>
      <c r="E4348">
        <v>1.1499999999999999</v>
      </c>
      <c r="F4348" t="s">
        <v>2197</v>
      </c>
      <c r="G4348" t="s">
        <v>4151</v>
      </c>
      <c r="H4348" t="s">
        <v>106</v>
      </c>
      <c r="I4348">
        <f>_xlfn.XLOOKUP(B4348,Use_Code_Ranking!$A$4:$A$23,Use_Code_Ranking!$B$4:$B$23,9999)</f>
        <v>1</v>
      </c>
      <c r="J4348">
        <f t="shared" ca="1" si="824"/>
        <v>1</v>
      </c>
      <c r="K4348">
        <f t="shared" ca="1" si="825"/>
        <v>1</v>
      </c>
      <c r="L4348">
        <f t="shared" ca="1" si="826"/>
        <v>0</v>
      </c>
      <c r="M4348">
        <f t="shared" ca="1" si="827"/>
        <v>0</v>
      </c>
      <c r="N4348" t="str">
        <f t="shared" ca="1" si="828"/>
        <v/>
      </c>
      <c r="O4348" t="str">
        <f t="shared" ca="1" si="829"/>
        <v/>
      </c>
      <c r="P4348" t="str">
        <f t="shared" si="830"/>
        <v/>
      </c>
      <c r="Q4348" t="str">
        <f t="shared" ca="1" si="831"/>
        <v/>
      </c>
      <c r="R4348" t="str">
        <f t="shared" si="832"/>
        <v/>
      </c>
      <c r="S4348" t="str">
        <f t="shared" si="833"/>
        <v/>
      </c>
      <c r="T4348" s="2" t="str">
        <f ca="1">IF(S4348="Irrigation","Irrigation",IF(R4348="Irrigation","Irrigation",IF(Q4348="Domestic","Domestic",IF(P4348="Stockwatering","Stockwatering",IF(N4348="IRRIGATION_AND_MUNICIPAL","Irrigation and Municipal",IF(O4348="IRRIGATION_AND_DOMESTIC","Irrigation and Domestic Municipality",_xlfn.XLOOKUP(J4348,Use_Code_Ranking!$B$4:$B$23,Use_Code_Ranking!$A$4:$A$23)))))))</f>
        <v>Irrigation</v>
      </c>
    </row>
    <row r="4349" spans="1:20" x14ac:dyDescent="0.25">
      <c r="A4349" t="s">
        <v>4152</v>
      </c>
      <c r="B4349" t="s">
        <v>108</v>
      </c>
      <c r="C4349" t="s">
        <v>2196</v>
      </c>
      <c r="D4349">
        <v>0</v>
      </c>
      <c r="E4349">
        <v>1.7000000000000001E-2</v>
      </c>
      <c r="F4349" t="s">
        <v>2197</v>
      </c>
      <c r="G4349" t="s">
        <v>4033</v>
      </c>
      <c r="H4349" t="s">
        <v>99</v>
      </c>
      <c r="I4349">
        <f>_xlfn.XLOOKUP(B4349,Use_Code_Ranking!$A$4:$A$23,Use_Code_Ranking!$B$4:$B$23,9999)</f>
        <v>5</v>
      </c>
      <c r="J4349">
        <f t="shared" ca="1" si="824"/>
        <v>1</v>
      </c>
      <c r="K4349">
        <f t="shared" ca="1" si="825"/>
        <v>1</v>
      </c>
      <c r="L4349">
        <f t="shared" ca="1" si="826"/>
        <v>0</v>
      </c>
      <c r="M4349">
        <f t="shared" ca="1" si="827"/>
        <v>0</v>
      </c>
      <c r="N4349" t="str">
        <f t="shared" ca="1" si="828"/>
        <v/>
      </c>
      <c r="O4349" t="str">
        <f t="shared" ca="1" si="829"/>
        <v/>
      </c>
      <c r="P4349" t="str">
        <f t="shared" si="830"/>
        <v/>
      </c>
      <c r="Q4349" t="str">
        <f t="shared" ca="1" si="831"/>
        <v/>
      </c>
      <c r="R4349" t="str">
        <f t="shared" si="832"/>
        <v/>
      </c>
      <c r="S4349" t="str">
        <f t="shared" si="833"/>
        <v/>
      </c>
      <c r="T4349" s="2" t="str">
        <f ca="1">IF(S4349="Irrigation","Irrigation",IF(R4349="Irrigation","Irrigation",IF(Q4349="Domestic","Domestic",IF(P4349="Stockwatering","Stockwatering",IF(N4349="IRRIGATION_AND_MUNICIPAL","Irrigation and Municipal",IF(O4349="IRRIGATION_AND_DOMESTIC","Irrigation and Domestic Municipality",_xlfn.XLOOKUP(J4349,Use_Code_Ranking!$B$4:$B$23,Use_Code_Ranking!$A$4:$A$23)))))))</f>
        <v>Irrigation</v>
      </c>
    </row>
    <row r="4350" spans="1:20" x14ac:dyDescent="0.25">
      <c r="A4350" t="s">
        <v>4152</v>
      </c>
      <c r="B4350" t="s">
        <v>95</v>
      </c>
      <c r="C4350" t="s">
        <v>2196</v>
      </c>
      <c r="D4350">
        <v>0</v>
      </c>
      <c r="E4350">
        <v>1.7000000000000001E-2</v>
      </c>
      <c r="F4350" t="s">
        <v>2197</v>
      </c>
      <c r="G4350" t="s">
        <v>4033</v>
      </c>
      <c r="H4350" t="s">
        <v>99</v>
      </c>
      <c r="I4350">
        <f>_xlfn.XLOOKUP(B4350,Use_Code_Ranking!$A$4:$A$23,Use_Code_Ranking!$B$4:$B$23,9999)</f>
        <v>1</v>
      </c>
      <c r="J4350">
        <f t="shared" ca="1" si="824"/>
        <v>1</v>
      </c>
      <c r="K4350">
        <f t="shared" ca="1" si="825"/>
        <v>1</v>
      </c>
      <c r="L4350">
        <f t="shared" ca="1" si="826"/>
        <v>0</v>
      </c>
      <c r="M4350">
        <f t="shared" ca="1" si="827"/>
        <v>0</v>
      </c>
      <c r="N4350" t="str">
        <f t="shared" ca="1" si="828"/>
        <v/>
      </c>
      <c r="O4350" t="str">
        <f t="shared" ca="1" si="829"/>
        <v/>
      </c>
      <c r="P4350" t="str">
        <f t="shared" si="830"/>
        <v/>
      </c>
      <c r="Q4350" t="str">
        <f t="shared" ca="1" si="831"/>
        <v/>
      </c>
      <c r="R4350" t="str">
        <f t="shared" si="832"/>
        <v/>
      </c>
      <c r="S4350" t="str">
        <f t="shared" si="833"/>
        <v/>
      </c>
      <c r="T4350" s="2" t="str">
        <f ca="1">IF(S4350="Irrigation","Irrigation",IF(R4350="Irrigation","Irrigation",IF(Q4350="Domestic","Domestic",IF(P4350="Stockwatering","Stockwatering",IF(N4350="IRRIGATION_AND_MUNICIPAL","Irrigation and Municipal",IF(O4350="IRRIGATION_AND_DOMESTIC","Irrigation and Domestic Municipality",_xlfn.XLOOKUP(J4350,Use_Code_Ranking!$B$4:$B$23,Use_Code_Ranking!$A$4:$A$23)))))))</f>
        <v>Irrigation</v>
      </c>
    </row>
    <row r="4351" spans="1:20" x14ac:dyDescent="0.25">
      <c r="A4351" t="s">
        <v>4153</v>
      </c>
      <c r="B4351" t="s">
        <v>102</v>
      </c>
      <c r="C4351" t="s">
        <v>2196</v>
      </c>
      <c r="D4351">
        <v>0</v>
      </c>
      <c r="E4351">
        <v>0.33139999999999997</v>
      </c>
      <c r="F4351" t="s">
        <v>2197</v>
      </c>
      <c r="G4351" t="s">
        <v>4107</v>
      </c>
      <c r="H4351" t="s">
        <v>99</v>
      </c>
      <c r="I4351">
        <f>_xlfn.XLOOKUP(B4351,Use_Code_Ranking!$A$4:$A$23,Use_Code_Ranking!$B$4:$B$23,9999)</f>
        <v>3</v>
      </c>
      <c r="J4351">
        <f t="shared" ca="1" si="824"/>
        <v>3</v>
      </c>
      <c r="K4351">
        <f t="shared" ca="1" si="825"/>
        <v>0</v>
      </c>
      <c r="L4351">
        <f t="shared" ca="1" si="826"/>
        <v>0</v>
      </c>
      <c r="M4351">
        <f t="shared" ca="1" si="827"/>
        <v>0</v>
      </c>
      <c r="N4351" t="str">
        <f t="shared" ca="1" si="828"/>
        <v/>
      </c>
      <c r="O4351" t="str">
        <f t="shared" ca="1" si="829"/>
        <v/>
      </c>
      <c r="P4351" t="str">
        <f t="shared" si="830"/>
        <v/>
      </c>
      <c r="Q4351" t="str">
        <f t="shared" ca="1" si="831"/>
        <v/>
      </c>
      <c r="R4351" t="str">
        <f t="shared" si="832"/>
        <v/>
      </c>
      <c r="S4351" t="str">
        <f t="shared" si="833"/>
        <v/>
      </c>
      <c r="T4351" s="2" t="str">
        <f ca="1">IF(S4351="Irrigation","Irrigation",IF(R4351="Irrigation","Irrigation",IF(Q4351="Domestic","Domestic",IF(P4351="Stockwatering","Stockwatering",IF(N4351="IRRIGATION_AND_MUNICIPAL","Irrigation and Municipal",IF(O4351="IRRIGATION_AND_DOMESTIC","Irrigation and Domestic Municipality",_xlfn.XLOOKUP(J4351,Use_Code_Ranking!$B$4:$B$23,Use_Code_Ranking!$A$4:$A$23)))))))</f>
        <v>Domestic</v>
      </c>
    </row>
    <row r="4352" spans="1:20" x14ac:dyDescent="0.25">
      <c r="A4352" t="s">
        <v>4154</v>
      </c>
      <c r="B4352" t="s">
        <v>95</v>
      </c>
      <c r="C4352" t="s">
        <v>2196</v>
      </c>
      <c r="D4352">
        <v>0</v>
      </c>
      <c r="E4352">
        <v>1.0740000000000001</v>
      </c>
      <c r="F4352" t="s">
        <v>2197</v>
      </c>
      <c r="G4352" t="s">
        <v>4151</v>
      </c>
      <c r="H4352" t="s">
        <v>106</v>
      </c>
      <c r="I4352">
        <f>_xlfn.XLOOKUP(B4352,Use_Code_Ranking!$A$4:$A$23,Use_Code_Ranking!$B$4:$B$23,9999)</f>
        <v>1</v>
      </c>
      <c r="J4352">
        <f t="shared" ca="1" si="824"/>
        <v>1</v>
      </c>
      <c r="K4352">
        <f t="shared" ca="1" si="825"/>
        <v>1</v>
      </c>
      <c r="L4352">
        <f t="shared" ca="1" si="826"/>
        <v>0</v>
      </c>
      <c r="M4352">
        <f t="shared" ca="1" si="827"/>
        <v>0</v>
      </c>
      <c r="N4352" t="str">
        <f t="shared" ca="1" si="828"/>
        <v/>
      </c>
      <c r="O4352" t="str">
        <f t="shared" ca="1" si="829"/>
        <v/>
      </c>
      <c r="P4352" t="str">
        <f t="shared" si="830"/>
        <v/>
      </c>
      <c r="Q4352" t="str">
        <f t="shared" ca="1" si="831"/>
        <v/>
      </c>
      <c r="R4352" t="str">
        <f t="shared" si="832"/>
        <v/>
      </c>
      <c r="S4352" t="str">
        <f t="shared" si="833"/>
        <v/>
      </c>
      <c r="T4352" s="2" t="str">
        <f ca="1">IF(S4352="Irrigation","Irrigation",IF(R4352="Irrigation","Irrigation",IF(Q4352="Domestic","Domestic",IF(P4352="Stockwatering","Stockwatering",IF(N4352="IRRIGATION_AND_MUNICIPAL","Irrigation and Municipal",IF(O4352="IRRIGATION_AND_DOMESTIC","Irrigation and Domestic Municipality",_xlfn.XLOOKUP(J4352,Use_Code_Ranking!$B$4:$B$23,Use_Code_Ranking!$A$4:$A$23)))))))</f>
        <v>Irrigation</v>
      </c>
    </row>
    <row r="4353" spans="1:20" x14ac:dyDescent="0.25">
      <c r="A4353" t="s">
        <v>4155</v>
      </c>
      <c r="B4353" t="s">
        <v>95</v>
      </c>
      <c r="C4353" t="s">
        <v>2196</v>
      </c>
      <c r="D4353">
        <v>0</v>
      </c>
      <c r="E4353">
        <v>0.25700000000000001</v>
      </c>
      <c r="F4353" t="s">
        <v>2197</v>
      </c>
      <c r="G4353" t="s">
        <v>4156</v>
      </c>
      <c r="H4353" t="s">
        <v>106</v>
      </c>
      <c r="I4353">
        <f>_xlfn.XLOOKUP(B4353,Use_Code_Ranking!$A$4:$A$23,Use_Code_Ranking!$B$4:$B$23,9999)</f>
        <v>1</v>
      </c>
      <c r="J4353">
        <f t="shared" ca="1" si="824"/>
        <v>1</v>
      </c>
      <c r="K4353">
        <f t="shared" ca="1" si="825"/>
        <v>1</v>
      </c>
      <c r="L4353">
        <f t="shared" ca="1" si="826"/>
        <v>0</v>
      </c>
      <c r="M4353">
        <f t="shared" ca="1" si="827"/>
        <v>0</v>
      </c>
      <c r="N4353" t="str">
        <f t="shared" ca="1" si="828"/>
        <v/>
      </c>
      <c r="O4353" t="str">
        <f t="shared" ca="1" si="829"/>
        <v/>
      </c>
      <c r="P4353" t="str">
        <f t="shared" si="830"/>
        <v/>
      </c>
      <c r="Q4353" t="str">
        <f t="shared" ca="1" si="831"/>
        <v/>
      </c>
      <c r="R4353" t="str">
        <f t="shared" si="832"/>
        <v/>
      </c>
      <c r="S4353" t="str">
        <f t="shared" si="833"/>
        <v/>
      </c>
      <c r="T4353" s="2" t="str">
        <f ca="1">IF(S4353="Irrigation","Irrigation",IF(R4353="Irrigation","Irrigation",IF(Q4353="Domestic","Domestic",IF(P4353="Stockwatering","Stockwatering",IF(N4353="IRRIGATION_AND_MUNICIPAL","Irrigation and Municipal",IF(O4353="IRRIGATION_AND_DOMESTIC","Irrigation and Domestic Municipality",_xlfn.XLOOKUP(J4353,Use_Code_Ranking!$B$4:$B$23,Use_Code_Ranking!$A$4:$A$23)))))))</f>
        <v>Irrigation</v>
      </c>
    </row>
    <row r="4354" spans="1:20" x14ac:dyDescent="0.25">
      <c r="A4354" t="s">
        <v>4155</v>
      </c>
      <c r="B4354" t="s">
        <v>102</v>
      </c>
      <c r="C4354" t="s">
        <v>2196</v>
      </c>
      <c r="D4354">
        <v>0</v>
      </c>
      <c r="E4354">
        <v>0.25700000000000001</v>
      </c>
      <c r="F4354" t="s">
        <v>2197</v>
      </c>
      <c r="G4354" t="s">
        <v>4156</v>
      </c>
      <c r="H4354" t="s">
        <v>106</v>
      </c>
      <c r="I4354">
        <f>_xlfn.XLOOKUP(B4354,Use_Code_Ranking!$A$4:$A$23,Use_Code_Ranking!$B$4:$B$23,9999)</f>
        <v>3</v>
      </c>
      <c r="J4354">
        <f t="shared" ca="1" si="824"/>
        <v>1</v>
      </c>
      <c r="K4354">
        <f t="shared" ca="1" si="825"/>
        <v>1</v>
      </c>
      <c r="L4354">
        <f t="shared" ca="1" si="826"/>
        <v>0</v>
      </c>
      <c r="M4354">
        <f t="shared" ca="1" si="827"/>
        <v>0</v>
      </c>
      <c r="N4354" t="str">
        <f t="shared" ca="1" si="828"/>
        <v/>
      </c>
      <c r="O4354" t="str">
        <f t="shared" ca="1" si="829"/>
        <v/>
      </c>
      <c r="P4354" t="str">
        <f t="shared" si="830"/>
        <v/>
      </c>
      <c r="Q4354" t="str">
        <f t="shared" ca="1" si="831"/>
        <v/>
      </c>
      <c r="R4354" t="str">
        <f t="shared" si="832"/>
        <v/>
      </c>
      <c r="S4354" t="str">
        <f t="shared" si="833"/>
        <v/>
      </c>
      <c r="T4354" s="2" t="str">
        <f ca="1">IF(S4354="Irrigation","Irrigation",IF(R4354="Irrigation","Irrigation",IF(Q4354="Domestic","Domestic",IF(P4354="Stockwatering","Stockwatering",IF(N4354="IRRIGATION_AND_MUNICIPAL","Irrigation and Municipal",IF(O4354="IRRIGATION_AND_DOMESTIC","Irrigation and Domestic Municipality",_xlfn.XLOOKUP(J4354,Use_Code_Ranking!$B$4:$B$23,Use_Code_Ranking!$A$4:$A$23)))))))</f>
        <v>Irrigation</v>
      </c>
    </row>
    <row r="4355" spans="1:20" x14ac:dyDescent="0.25">
      <c r="A4355" t="s">
        <v>4157</v>
      </c>
      <c r="B4355" t="s">
        <v>95</v>
      </c>
      <c r="C4355" t="s">
        <v>2196</v>
      </c>
      <c r="D4355">
        <v>0</v>
      </c>
      <c r="E4355">
        <v>0.42599999999999999</v>
      </c>
      <c r="F4355" t="s">
        <v>2197</v>
      </c>
      <c r="G4355" t="s">
        <v>2018</v>
      </c>
      <c r="H4355" t="s">
        <v>99</v>
      </c>
      <c r="I4355">
        <f>_xlfn.XLOOKUP(B4355,Use_Code_Ranking!$A$4:$A$23,Use_Code_Ranking!$B$4:$B$23,9999)</f>
        <v>1</v>
      </c>
      <c r="J4355">
        <f t="shared" ca="1" si="824"/>
        <v>1</v>
      </c>
      <c r="K4355">
        <f t="shared" ca="1" si="825"/>
        <v>1</v>
      </c>
      <c r="L4355">
        <f t="shared" ca="1" si="826"/>
        <v>0</v>
      </c>
      <c r="M4355">
        <f t="shared" ca="1" si="827"/>
        <v>0</v>
      </c>
      <c r="N4355" t="str">
        <f t="shared" ca="1" si="828"/>
        <v/>
      </c>
      <c r="O4355" t="str">
        <f t="shared" ca="1" si="829"/>
        <v/>
      </c>
      <c r="P4355" t="str">
        <f t="shared" si="830"/>
        <v/>
      </c>
      <c r="Q4355" t="str">
        <f t="shared" ca="1" si="831"/>
        <v/>
      </c>
      <c r="R4355" t="str">
        <f t="shared" si="832"/>
        <v/>
      </c>
      <c r="S4355" t="str">
        <f t="shared" si="833"/>
        <v/>
      </c>
      <c r="T4355" s="2" t="str">
        <f ca="1">IF(S4355="Irrigation","Irrigation",IF(R4355="Irrigation","Irrigation",IF(Q4355="Domestic","Domestic",IF(P4355="Stockwatering","Stockwatering",IF(N4355="IRRIGATION_AND_MUNICIPAL","Irrigation and Municipal",IF(O4355="IRRIGATION_AND_DOMESTIC","Irrigation and Domestic Municipality",_xlfn.XLOOKUP(J4355,Use_Code_Ranking!$B$4:$B$23,Use_Code_Ranking!$A$4:$A$23)))))))</f>
        <v>Irrigation</v>
      </c>
    </row>
    <row r="4356" spans="1:20" x14ac:dyDescent="0.25">
      <c r="A4356" t="s">
        <v>4157</v>
      </c>
      <c r="B4356" t="s">
        <v>108</v>
      </c>
      <c r="C4356" t="s">
        <v>2196</v>
      </c>
      <c r="D4356">
        <v>0</v>
      </c>
      <c r="E4356">
        <v>0.42599999999999999</v>
      </c>
      <c r="F4356" t="s">
        <v>2197</v>
      </c>
      <c r="G4356" t="s">
        <v>2018</v>
      </c>
      <c r="H4356" t="s">
        <v>99</v>
      </c>
      <c r="I4356">
        <f>_xlfn.XLOOKUP(B4356,Use_Code_Ranking!$A$4:$A$23,Use_Code_Ranking!$B$4:$B$23,9999)</f>
        <v>5</v>
      </c>
      <c r="J4356">
        <f t="shared" ca="1" si="824"/>
        <v>1</v>
      </c>
      <c r="K4356">
        <f t="shared" ca="1" si="825"/>
        <v>1</v>
      </c>
      <c r="L4356">
        <f t="shared" ca="1" si="826"/>
        <v>0</v>
      </c>
      <c r="M4356">
        <f t="shared" ca="1" si="827"/>
        <v>0</v>
      </c>
      <c r="N4356" t="str">
        <f t="shared" ca="1" si="828"/>
        <v/>
      </c>
      <c r="O4356" t="str">
        <f t="shared" ca="1" si="829"/>
        <v/>
      </c>
      <c r="P4356" t="str">
        <f t="shared" si="830"/>
        <v/>
      </c>
      <c r="Q4356" t="str">
        <f t="shared" ca="1" si="831"/>
        <v/>
      </c>
      <c r="R4356" t="str">
        <f t="shared" si="832"/>
        <v/>
      </c>
      <c r="S4356" t="str">
        <f t="shared" si="833"/>
        <v/>
      </c>
      <c r="T4356" s="2" t="str">
        <f ca="1">IF(S4356="Irrigation","Irrigation",IF(R4356="Irrigation","Irrigation",IF(Q4356="Domestic","Domestic",IF(P4356="Stockwatering","Stockwatering",IF(N4356="IRRIGATION_AND_MUNICIPAL","Irrigation and Municipal",IF(O4356="IRRIGATION_AND_DOMESTIC","Irrigation and Domestic Municipality",_xlfn.XLOOKUP(J4356,Use_Code_Ranking!$B$4:$B$23,Use_Code_Ranking!$A$4:$A$23)))))))</f>
        <v>Irrigation</v>
      </c>
    </row>
    <row r="4357" spans="1:20" x14ac:dyDescent="0.25">
      <c r="A4357" t="s">
        <v>4157</v>
      </c>
      <c r="B4357" t="s">
        <v>102</v>
      </c>
      <c r="C4357" t="s">
        <v>2196</v>
      </c>
      <c r="D4357">
        <v>0</v>
      </c>
      <c r="E4357">
        <v>0.42599999999999999</v>
      </c>
      <c r="F4357" t="s">
        <v>2197</v>
      </c>
      <c r="G4357" t="s">
        <v>2018</v>
      </c>
      <c r="H4357" t="s">
        <v>99</v>
      </c>
      <c r="I4357">
        <f>_xlfn.XLOOKUP(B4357,Use_Code_Ranking!$A$4:$A$23,Use_Code_Ranking!$B$4:$B$23,9999)</f>
        <v>3</v>
      </c>
      <c r="J4357">
        <f t="shared" ca="1" si="824"/>
        <v>1</v>
      </c>
      <c r="K4357">
        <f t="shared" ca="1" si="825"/>
        <v>1</v>
      </c>
      <c r="L4357">
        <f t="shared" ca="1" si="826"/>
        <v>0</v>
      </c>
      <c r="M4357">
        <f t="shared" ca="1" si="827"/>
        <v>0</v>
      </c>
      <c r="N4357" t="str">
        <f t="shared" ca="1" si="828"/>
        <v/>
      </c>
      <c r="O4357" t="str">
        <f t="shared" ca="1" si="829"/>
        <v/>
      </c>
      <c r="P4357" t="str">
        <f t="shared" si="830"/>
        <v/>
      </c>
      <c r="Q4357" t="str">
        <f t="shared" ca="1" si="831"/>
        <v/>
      </c>
      <c r="R4357" t="str">
        <f t="shared" si="832"/>
        <v/>
      </c>
      <c r="S4357" t="str">
        <f t="shared" si="833"/>
        <v/>
      </c>
      <c r="T4357" s="2" t="str">
        <f ca="1">IF(S4357="Irrigation","Irrigation",IF(R4357="Irrigation","Irrigation",IF(Q4357="Domestic","Domestic",IF(P4357="Stockwatering","Stockwatering",IF(N4357="IRRIGATION_AND_MUNICIPAL","Irrigation and Municipal",IF(O4357="IRRIGATION_AND_DOMESTIC","Irrigation and Domestic Municipality",_xlfn.XLOOKUP(J4357,Use_Code_Ranking!$B$4:$B$23,Use_Code_Ranking!$A$4:$A$23)))))))</f>
        <v>Irrigation</v>
      </c>
    </row>
    <row r="4358" spans="1:20" x14ac:dyDescent="0.25">
      <c r="A4358" t="s">
        <v>4158</v>
      </c>
      <c r="B4358" t="s">
        <v>102</v>
      </c>
      <c r="C4358" t="s">
        <v>2196</v>
      </c>
      <c r="D4358">
        <v>0</v>
      </c>
      <c r="E4358">
        <v>0.16800000000000001</v>
      </c>
      <c r="F4358" t="s">
        <v>2197</v>
      </c>
      <c r="G4358" t="s">
        <v>4159</v>
      </c>
      <c r="H4358" t="s">
        <v>99</v>
      </c>
      <c r="I4358">
        <f>_xlfn.XLOOKUP(B4358,Use_Code_Ranking!$A$4:$A$23,Use_Code_Ranking!$B$4:$B$23,9999)</f>
        <v>3</v>
      </c>
      <c r="J4358">
        <f t="shared" ca="1" si="824"/>
        <v>3</v>
      </c>
      <c r="K4358">
        <f t="shared" ca="1" si="825"/>
        <v>0</v>
      </c>
      <c r="L4358">
        <f t="shared" ca="1" si="826"/>
        <v>0</v>
      </c>
      <c r="M4358">
        <f t="shared" ca="1" si="827"/>
        <v>0</v>
      </c>
      <c r="N4358" t="str">
        <f t="shared" ca="1" si="828"/>
        <v/>
      </c>
      <c r="O4358" t="str">
        <f t="shared" ca="1" si="829"/>
        <v/>
      </c>
      <c r="P4358" t="str">
        <f t="shared" si="830"/>
        <v/>
      </c>
      <c r="Q4358" t="str">
        <f t="shared" ca="1" si="831"/>
        <v/>
      </c>
      <c r="R4358" t="str">
        <f t="shared" si="832"/>
        <v/>
      </c>
      <c r="S4358" t="str">
        <f t="shared" si="833"/>
        <v/>
      </c>
      <c r="T4358" s="2" t="str">
        <f ca="1">IF(S4358="Irrigation","Irrigation",IF(R4358="Irrigation","Irrigation",IF(Q4358="Domestic","Domestic",IF(P4358="Stockwatering","Stockwatering",IF(N4358="IRRIGATION_AND_MUNICIPAL","Irrigation and Municipal",IF(O4358="IRRIGATION_AND_DOMESTIC","Irrigation and Domestic Municipality",_xlfn.XLOOKUP(J4358,Use_Code_Ranking!$B$4:$B$23,Use_Code_Ranking!$A$4:$A$23)))))))</f>
        <v>Domestic</v>
      </c>
    </row>
    <row r="4359" spans="1:20" x14ac:dyDescent="0.25">
      <c r="A4359" t="s">
        <v>4160</v>
      </c>
      <c r="B4359" t="s">
        <v>95</v>
      </c>
      <c r="C4359" t="s">
        <v>2196</v>
      </c>
      <c r="D4359">
        <v>0</v>
      </c>
      <c r="E4359">
        <v>0.44800000000000001</v>
      </c>
      <c r="F4359" t="s">
        <v>2197</v>
      </c>
      <c r="G4359" t="s">
        <v>1238</v>
      </c>
      <c r="H4359" t="s">
        <v>99</v>
      </c>
      <c r="I4359">
        <f>_xlfn.XLOOKUP(B4359,Use_Code_Ranking!$A$4:$A$23,Use_Code_Ranking!$B$4:$B$23,9999)</f>
        <v>1</v>
      </c>
      <c r="J4359">
        <f t="shared" ca="1" si="824"/>
        <v>1</v>
      </c>
      <c r="K4359">
        <f t="shared" ca="1" si="825"/>
        <v>1</v>
      </c>
      <c r="L4359">
        <f t="shared" ca="1" si="826"/>
        <v>0</v>
      </c>
      <c r="M4359">
        <f t="shared" ca="1" si="827"/>
        <v>0</v>
      </c>
      <c r="N4359" t="str">
        <f t="shared" ca="1" si="828"/>
        <v/>
      </c>
      <c r="O4359" t="str">
        <f t="shared" ca="1" si="829"/>
        <v/>
      </c>
      <c r="P4359" t="str">
        <f t="shared" si="830"/>
        <v/>
      </c>
      <c r="Q4359" t="str">
        <f t="shared" ca="1" si="831"/>
        <v/>
      </c>
      <c r="R4359" t="str">
        <f t="shared" si="832"/>
        <v/>
      </c>
      <c r="S4359" t="str">
        <f t="shared" si="833"/>
        <v/>
      </c>
      <c r="T4359" s="2" t="str">
        <f ca="1">IF(S4359="Irrigation","Irrigation",IF(R4359="Irrigation","Irrigation",IF(Q4359="Domestic","Domestic",IF(P4359="Stockwatering","Stockwatering",IF(N4359="IRRIGATION_AND_MUNICIPAL","Irrigation and Municipal",IF(O4359="IRRIGATION_AND_DOMESTIC","Irrigation and Domestic Municipality",_xlfn.XLOOKUP(J4359,Use_Code_Ranking!$B$4:$B$23,Use_Code_Ranking!$A$4:$A$23)))))))</f>
        <v>Irrigation</v>
      </c>
    </row>
    <row r="4360" spans="1:20" x14ac:dyDescent="0.25">
      <c r="A4360" t="s">
        <v>4161</v>
      </c>
      <c r="B4360" t="s">
        <v>102</v>
      </c>
      <c r="C4360" t="s">
        <v>2196</v>
      </c>
      <c r="D4360">
        <v>0</v>
      </c>
      <c r="E4360">
        <v>0.107</v>
      </c>
      <c r="F4360" t="s">
        <v>2197</v>
      </c>
      <c r="G4360" t="s">
        <v>4113</v>
      </c>
      <c r="H4360" t="s">
        <v>101</v>
      </c>
      <c r="I4360">
        <f>_xlfn.XLOOKUP(B4360,Use_Code_Ranking!$A$4:$A$23,Use_Code_Ranking!$B$4:$B$23,9999)</f>
        <v>3</v>
      </c>
      <c r="J4360">
        <f t="shared" ca="1" si="824"/>
        <v>1</v>
      </c>
      <c r="K4360">
        <f t="shared" ca="1" si="825"/>
        <v>1</v>
      </c>
      <c r="L4360">
        <f t="shared" ca="1" si="826"/>
        <v>0</v>
      </c>
      <c r="M4360">
        <f t="shared" ca="1" si="827"/>
        <v>0</v>
      </c>
      <c r="N4360" t="str">
        <f t="shared" ca="1" si="828"/>
        <v/>
      </c>
      <c r="O4360" t="str">
        <f t="shared" ca="1" si="829"/>
        <v/>
      </c>
      <c r="P4360" t="str">
        <f t="shared" si="830"/>
        <v/>
      </c>
      <c r="Q4360" t="str">
        <f t="shared" ca="1" si="831"/>
        <v/>
      </c>
      <c r="R4360" t="str">
        <f t="shared" si="832"/>
        <v/>
      </c>
      <c r="S4360" t="str">
        <f t="shared" si="833"/>
        <v/>
      </c>
      <c r="T4360" s="2" t="str">
        <f ca="1">IF(S4360="Irrigation","Irrigation",IF(R4360="Irrigation","Irrigation",IF(Q4360="Domestic","Domestic",IF(P4360="Stockwatering","Stockwatering",IF(N4360="IRRIGATION_AND_MUNICIPAL","Irrigation and Municipal",IF(O4360="IRRIGATION_AND_DOMESTIC","Irrigation and Domestic Municipality",_xlfn.XLOOKUP(J4360,Use_Code_Ranking!$B$4:$B$23,Use_Code_Ranking!$A$4:$A$23)))))))</f>
        <v>Irrigation</v>
      </c>
    </row>
    <row r="4361" spans="1:20" x14ac:dyDescent="0.25">
      <c r="A4361" t="s">
        <v>4161</v>
      </c>
      <c r="B4361" t="s">
        <v>95</v>
      </c>
      <c r="C4361" t="s">
        <v>2196</v>
      </c>
      <c r="D4361">
        <v>0</v>
      </c>
      <c r="E4361">
        <v>0.107</v>
      </c>
      <c r="F4361" t="s">
        <v>2197</v>
      </c>
      <c r="G4361" t="s">
        <v>4113</v>
      </c>
      <c r="H4361" t="s">
        <v>101</v>
      </c>
      <c r="I4361">
        <f>_xlfn.XLOOKUP(B4361,Use_Code_Ranking!$A$4:$A$23,Use_Code_Ranking!$B$4:$B$23,9999)</f>
        <v>1</v>
      </c>
      <c r="J4361">
        <f t="shared" ref="J4361:J4424" ca="1" si="834">_xlfn.MINIFS(USE_CODE_RANK,APPLICATION_NUMBER,A4361)</f>
        <v>1</v>
      </c>
      <c r="K4361">
        <f t="shared" ref="K4361:K4424" ca="1" si="835">COUNTIFS(USE_CODE_RANK,1,APPLICATION_NUMBER,A4361)</f>
        <v>1</v>
      </c>
      <c r="L4361">
        <f t="shared" ref="L4361:L4424" ca="1" si="836">COUNTIFS(USE_CODE_RANK,2,APPLICATION_NUMBER,A4361)</f>
        <v>0</v>
      </c>
      <c r="M4361">
        <f t="shared" ref="M4361:M4424" ca="1" si="837">COUNTIFS(USE_CODE_RANK,3,APPLICATION_NUMBER,A4361,PRIMARY_OWNER_ENTITY_TYPE,"Government (State/Municipal)")</f>
        <v>0</v>
      </c>
      <c r="N4361" t="str">
        <f t="shared" ref="N4361:N4424" ca="1" si="838">IF(AND(K4361&gt;0,L4361&gt;0),"IRRIGATION_AND_MUNICIPAL","")</f>
        <v/>
      </c>
      <c r="O4361" t="str">
        <f t="shared" ref="O4361:O4424" ca="1" si="839">IF(AND(K4361&gt;0,M4361&gt;0),"IRRIGATION_AND_DOMESTIC","")</f>
        <v/>
      </c>
      <c r="P4361" t="str">
        <f t="shared" ref="P4361:P4424" si="840">IF(ISNUMBER(SEARCH("Stock",C4361)),"Stockwatering","")</f>
        <v/>
      </c>
      <c r="Q4361" t="str">
        <f t="shared" ref="Q4361:Q4424" ca="1" si="841">IF(OR((ISNUMBER(SEARCH("Registration Domestic",C4361))),AND(M4361&gt;0,D4361&lt;=10)),"Domestic","")</f>
        <v/>
      </c>
      <c r="R4361" t="str">
        <f t="shared" ref="R4361:R4424" si="842">IF(ISNUMBER(SEARCH("Registration Irrigation",C4361)),"Irrigation","")</f>
        <v/>
      </c>
      <c r="S4361" t="str">
        <f t="shared" ref="S4361:S4424" si="843">IF(ISNUMBER(SEARCH("Registration Cannabis",C4361)),"Irrigation","")</f>
        <v/>
      </c>
      <c r="T4361" s="2" t="str">
        <f ca="1">IF(S4361="Irrigation","Irrigation",IF(R4361="Irrigation","Irrigation",IF(Q4361="Domestic","Domestic",IF(P4361="Stockwatering","Stockwatering",IF(N4361="IRRIGATION_AND_MUNICIPAL","Irrigation and Municipal",IF(O4361="IRRIGATION_AND_DOMESTIC","Irrigation and Domestic Municipality",_xlfn.XLOOKUP(J4361,Use_Code_Ranking!$B$4:$B$23,Use_Code_Ranking!$A$4:$A$23)))))))</f>
        <v>Irrigation</v>
      </c>
    </row>
    <row r="4362" spans="1:20" x14ac:dyDescent="0.25">
      <c r="A4362" t="s">
        <v>4162</v>
      </c>
      <c r="B4362" t="s">
        <v>95</v>
      </c>
      <c r="C4362" t="s">
        <v>2196</v>
      </c>
      <c r="D4362">
        <v>0</v>
      </c>
      <c r="E4362">
        <v>0.107</v>
      </c>
      <c r="F4362" t="s">
        <v>2197</v>
      </c>
      <c r="G4362" t="s">
        <v>4113</v>
      </c>
      <c r="H4362" t="s">
        <v>101</v>
      </c>
      <c r="I4362">
        <f>_xlfn.XLOOKUP(B4362,Use_Code_Ranking!$A$4:$A$23,Use_Code_Ranking!$B$4:$B$23,9999)</f>
        <v>1</v>
      </c>
      <c r="J4362">
        <f t="shared" ca="1" si="834"/>
        <v>1</v>
      </c>
      <c r="K4362">
        <f t="shared" ca="1" si="835"/>
        <v>1</v>
      </c>
      <c r="L4362">
        <f t="shared" ca="1" si="836"/>
        <v>0</v>
      </c>
      <c r="M4362">
        <f t="shared" ca="1" si="837"/>
        <v>0</v>
      </c>
      <c r="N4362" t="str">
        <f t="shared" ca="1" si="838"/>
        <v/>
      </c>
      <c r="O4362" t="str">
        <f t="shared" ca="1" si="839"/>
        <v/>
      </c>
      <c r="P4362" t="str">
        <f t="shared" si="840"/>
        <v/>
      </c>
      <c r="Q4362" t="str">
        <f t="shared" ca="1" si="841"/>
        <v/>
      </c>
      <c r="R4362" t="str">
        <f t="shared" si="842"/>
        <v/>
      </c>
      <c r="S4362" t="str">
        <f t="shared" si="843"/>
        <v/>
      </c>
      <c r="T4362" s="2" t="str">
        <f ca="1">IF(S4362="Irrigation","Irrigation",IF(R4362="Irrigation","Irrigation",IF(Q4362="Domestic","Domestic",IF(P4362="Stockwatering","Stockwatering",IF(N4362="IRRIGATION_AND_MUNICIPAL","Irrigation and Municipal",IF(O4362="IRRIGATION_AND_DOMESTIC","Irrigation and Domestic Municipality",_xlfn.XLOOKUP(J4362,Use_Code_Ranking!$B$4:$B$23,Use_Code_Ranking!$A$4:$A$23)))))))</f>
        <v>Irrigation</v>
      </c>
    </row>
    <row r="4363" spans="1:20" x14ac:dyDescent="0.25">
      <c r="A4363" t="s">
        <v>4162</v>
      </c>
      <c r="B4363" t="s">
        <v>102</v>
      </c>
      <c r="C4363" t="s">
        <v>2196</v>
      </c>
      <c r="D4363">
        <v>0</v>
      </c>
      <c r="E4363">
        <v>0.107</v>
      </c>
      <c r="F4363" t="s">
        <v>2197</v>
      </c>
      <c r="G4363" t="s">
        <v>4113</v>
      </c>
      <c r="H4363" t="s">
        <v>101</v>
      </c>
      <c r="I4363">
        <f>_xlfn.XLOOKUP(B4363,Use_Code_Ranking!$A$4:$A$23,Use_Code_Ranking!$B$4:$B$23,9999)</f>
        <v>3</v>
      </c>
      <c r="J4363">
        <f t="shared" ca="1" si="834"/>
        <v>1</v>
      </c>
      <c r="K4363">
        <f t="shared" ca="1" si="835"/>
        <v>1</v>
      </c>
      <c r="L4363">
        <f t="shared" ca="1" si="836"/>
        <v>0</v>
      </c>
      <c r="M4363">
        <f t="shared" ca="1" si="837"/>
        <v>0</v>
      </c>
      <c r="N4363" t="str">
        <f t="shared" ca="1" si="838"/>
        <v/>
      </c>
      <c r="O4363" t="str">
        <f t="shared" ca="1" si="839"/>
        <v/>
      </c>
      <c r="P4363" t="str">
        <f t="shared" si="840"/>
        <v/>
      </c>
      <c r="Q4363" t="str">
        <f t="shared" ca="1" si="841"/>
        <v/>
      </c>
      <c r="R4363" t="str">
        <f t="shared" si="842"/>
        <v/>
      </c>
      <c r="S4363" t="str">
        <f t="shared" si="843"/>
        <v/>
      </c>
      <c r="T4363" s="2" t="str">
        <f ca="1">IF(S4363="Irrigation","Irrigation",IF(R4363="Irrigation","Irrigation",IF(Q4363="Domestic","Domestic",IF(P4363="Stockwatering","Stockwatering",IF(N4363="IRRIGATION_AND_MUNICIPAL","Irrigation and Municipal",IF(O4363="IRRIGATION_AND_DOMESTIC","Irrigation and Domestic Municipality",_xlfn.XLOOKUP(J4363,Use_Code_Ranking!$B$4:$B$23,Use_Code_Ranking!$A$4:$A$23)))))))</f>
        <v>Irrigation</v>
      </c>
    </row>
    <row r="4364" spans="1:20" x14ac:dyDescent="0.25">
      <c r="A4364" t="s">
        <v>4163</v>
      </c>
      <c r="B4364" t="s">
        <v>102</v>
      </c>
      <c r="C4364" t="s">
        <v>2196</v>
      </c>
      <c r="D4364">
        <v>0</v>
      </c>
      <c r="E4364">
        <v>0.107</v>
      </c>
      <c r="F4364" t="s">
        <v>2197</v>
      </c>
      <c r="G4364" t="s">
        <v>4113</v>
      </c>
      <c r="H4364" t="s">
        <v>101</v>
      </c>
      <c r="I4364">
        <f>_xlfn.XLOOKUP(B4364,Use_Code_Ranking!$A$4:$A$23,Use_Code_Ranking!$B$4:$B$23,9999)</f>
        <v>3</v>
      </c>
      <c r="J4364">
        <f t="shared" ca="1" si="834"/>
        <v>1</v>
      </c>
      <c r="K4364">
        <f t="shared" ca="1" si="835"/>
        <v>1</v>
      </c>
      <c r="L4364">
        <f t="shared" ca="1" si="836"/>
        <v>0</v>
      </c>
      <c r="M4364">
        <f t="shared" ca="1" si="837"/>
        <v>0</v>
      </c>
      <c r="N4364" t="str">
        <f t="shared" ca="1" si="838"/>
        <v/>
      </c>
      <c r="O4364" t="str">
        <f t="shared" ca="1" si="839"/>
        <v/>
      </c>
      <c r="P4364" t="str">
        <f t="shared" si="840"/>
        <v/>
      </c>
      <c r="Q4364" t="str">
        <f t="shared" ca="1" si="841"/>
        <v/>
      </c>
      <c r="R4364" t="str">
        <f t="shared" si="842"/>
        <v/>
      </c>
      <c r="S4364" t="str">
        <f t="shared" si="843"/>
        <v/>
      </c>
      <c r="T4364" s="2" t="str">
        <f ca="1">IF(S4364="Irrigation","Irrigation",IF(R4364="Irrigation","Irrigation",IF(Q4364="Domestic","Domestic",IF(P4364="Stockwatering","Stockwatering",IF(N4364="IRRIGATION_AND_MUNICIPAL","Irrigation and Municipal",IF(O4364="IRRIGATION_AND_DOMESTIC","Irrigation and Domestic Municipality",_xlfn.XLOOKUP(J4364,Use_Code_Ranking!$B$4:$B$23,Use_Code_Ranking!$A$4:$A$23)))))))</f>
        <v>Irrigation</v>
      </c>
    </row>
    <row r="4365" spans="1:20" x14ac:dyDescent="0.25">
      <c r="A4365" t="s">
        <v>4163</v>
      </c>
      <c r="B4365" t="s">
        <v>95</v>
      </c>
      <c r="C4365" t="s">
        <v>2196</v>
      </c>
      <c r="D4365">
        <v>0</v>
      </c>
      <c r="E4365">
        <v>0.107</v>
      </c>
      <c r="F4365" t="s">
        <v>2197</v>
      </c>
      <c r="G4365" t="s">
        <v>4113</v>
      </c>
      <c r="H4365" t="s">
        <v>101</v>
      </c>
      <c r="I4365">
        <f>_xlfn.XLOOKUP(B4365,Use_Code_Ranking!$A$4:$A$23,Use_Code_Ranking!$B$4:$B$23,9999)</f>
        <v>1</v>
      </c>
      <c r="J4365">
        <f t="shared" ca="1" si="834"/>
        <v>1</v>
      </c>
      <c r="K4365">
        <f t="shared" ca="1" si="835"/>
        <v>1</v>
      </c>
      <c r="L4365">
        <f t="shared" ca="1" si="836"/>
        <v>0</v>
      </c>
      <c r="M4365">
        <f t="shared" ca="1" si="837"/>
        <v>0</v>
      </c>
      <c r="N4365" t="str">
        <f t="shared" ca="1" si="838"/>
        <v/>
      </c>
      <c r="O4365" t="str">
        <f t="shared" ca="1" si="839"/>
        <v/>
      </c>
      <c r="P4365" t="str">
        <f t="shared" si="840"/>
        <v/>
      </c>
      <c r="Q4365" t="str">
        <f t="shared" ca="1" si="841"/>
        <v/>
      </c>
      <c r="R4365" t="str">
        <f t="shared" si="842"/>
        <v/>
      </c>
      <c r="S4365" t="str">
        <f t="shared" si="843"/>
        <v/>
      </c>
      <c r="T4365" s="2" t="str">
        <f ca="1">IF(S4365="Irrigation","Irrigation",IF(R4365="Irrigation","Irrigation",IF(Q4365="Domestic","Domestic",IF(P4365="Stockwatering","Stockwatering",IF(N4365="IRRIGATION_AND_MUNICIPAL","Irrigation and Municipal",IF(O4365="IRRIGATION_AND_DOMESTIC","Irrigation and Domestic Municipality",_xlfn.XLOOKUP(J4365,Use_Code_Ranking!$B$4:$B$23,Use_Code_Ranking!$A$4:$A$23)))))))</f>
        <v>Irrigation</v>
      </c>
    </row>
    <row r="4366" spans="1:20" x14ac:dyDescent="0.25">
      <c r="A4366" t="s">
        <v>4164</v>
      </c>
      <c r="B4366" t="s">
        <v>102</v>
      </c>
      <c r="C4366" t="s">
        <v>2196</v>
      </c>
      <c r="D4366">
        <v>0</v>
      </c>
      <c r="E4366">
        <v>0.107</v>
      </c>
      <c r="F4366" t="s">
        <v>2197</v>
      </c>
      <c r="G4366" t="s">
        <v>4113</v>
      </c>
      <c r="H4366" t="s">
        <v>101</v>
      </c>
      <c r="I4366">
        <f>_xlfn.XLOOKUP(B4366,Use_Code_Ranking!$A$4:$A$23,Use_Code_Ranking!$B$4:$B$23,9999)</f>
        <v>3</v>
      </c>
      <c r="J4366">
        <f t="shared" ca="1" si="834"/>
        <v>1</v>
      </c>
      <c r="K4366">
        <f t="shared" ca="1" si="835"/>
        <v>1</v>
      </c>
      <c r="L4366">
        <f t="shared" ca="1" si="836"/>
        <v>0</v>
      </c>
      <c r="M4366">
        <f t="shared" ca="1" si="837"/>
        <v>0</v>
      </c>
      <c r="N4366" t="str">
        <f t="shared" ca="1" si="838"/>
        <v/>
      </c>
      <c r="O4366" t="str">
        <f t="shared" ca="1" si="839"/>
        <v/>
      </c>
      <c r="P4366" t="str">
        <f t="shared" si="840"/>
        <v/>
      </c>
      <c r="Q4366" t="str">
        <f t="shared" ca="1" si="841"/>
        <v/>
      </c>
      <c r="R4366" t="str">
        <f t="shared" si="842"/>
        <v/>
      </c>
      <c r="S4366" t="str">
        <f t="shared" si="843"/>
        <v/>
      </c>
      <c r="T4366" s="2" t="str">
        <f ca="1">IF(S4366="Irrigation","Irrigation",IF(R4366="Irrigation","Irrigation",IF(Q4366="Domestic","Domestic",IF(P4366="Stockwatering","Stockwatering",IF(N4366="IRRIGATION_AND_MUNICIPAL","Irrigation and Municipal",IF(O4366="IRRIGATION_AND_DOMESTIC","Irrigation and Domestic Municipality",_xlfn.XLOOKUP(J4366,Use_Code_Ranking!$B$4:$B$23,Use_Code_Ranking!$A$4:$A$23)))))))</f>
        <v>Irrigation</v>
      </c>
    </row>
    <row r="4367" spans="1:20" x14ac:dyDescent="0.25">
      <c r="A4367" t="s">
        <v>4164</v>
      </c>
      <c r="B4367" t="s">
        <v>95</v>
      </c>
      <c r="C4367" t="s">
        <v>2196</v>
      </c>
      <c r="D4367">
        <v>0</v>
      </c>
      <c r="E4367">
        <v>0.107</v>
      </c>
      <c r="F4367" t="s">
        <v>2197</v>
      </c>
      <c r="G4367" t="s">
        <v>4113</v>
      </c>
      <c r="H4367" t="s">
        <v>101</v>
      </c>
      <c r="I4367">
        <f>_xlfn.XLOOKUP(B4367,Use_Code_Ranking!$A$4:$A$23,Use_Code_Ranking!$B$4:$B$23,9999)</f>
        <v>1</v>
      </c>
      <c r="J4367">
        <f t="shared" ca="1" si="834"/>
        <v>1</v>
      </c>
      <c r="K4367">
        <f t="shared" ca="1" si="835"/>
        <v>1</v>
      </c>
      <c r="L4367">
        <f t="shared" ca="1" si="836"/>
        <v>0</v>
      </c>
      <c r="M4367">
        <f t="shared" ca="1" si="837"/>
        <v>0</v>
      </c>
      <c r="N4367" t="str">
        <f t="shared" ca="1" si="838"/>
        <v/>
      </c>
      <c r="O4367" t="str">
        <f t="shared" ca="1" si="839"/>
        <v/>
      </c>
      <c r="P4367" t="str">
        <f t="shared" si="840"/>
        <v/>
      </c>
      <c r="Q4367" t="str">
        <f t="shared" ca="1" si="841"/>
        <v/>
      </c>
      <c r="R4367" t="str">
        <f t="shared" si="842"/>
        <v/>
      </c>
      <c r="S4367" t="str">
        <f t="shared" si="843"/>
        <v/>
      </c>
      <c r="T4367" s="2" t="str">
        <f ca="1">IF(S4367="Irrigation","Irrigation",IF(R4367="Irrigation","Irrigation",IF(Q4367="Domestic","Domestic",IF(P4367="Stockwatering","Stockwatering",IF(N4367="IRRIGATION_AND_MUNICIPAL","Irrigation and Municipal",IF(O4367="IRRIGATION_AND_DOMESTIC","Irrigation and Domestic Municipality",_xlfn.XLOOKUP(J4367,Use_Code_Ranking!$B$4:$B$23,Use_Code_Ranking!$A$4:$A$23)))))))</f>
        <v>Irrigation</v>
      </c>
    </row>
    <row r="4368" spans="1:20" x14ac:dyDescent="0.25">
      <c r="A4368" t="s">
        <v>4165</v>
      </c>
      <c r="B4368" t="s">
        <v>95</v>
      </c>
      <c r="C4368" t="s">
        <v>2196</v>
      </c>
      <c r="D4368">
        <v>0</v>
      </c>
      <c r="E4368">
        <v>0.28599999999999998</v>
      </c>
      <c r="F4368" t="s">
        <v>2197</v>
      </c>
      <c r="G4368" t="s">
        <v>4166</v>
      </c>
      <c r="H4368" t="s">
        <v>99</v>
      </c>
      <c r="I4368">
        <f>_xlfn.XLOOKUP(B4368,Use_Code_Ranking!$A$4:$A$23,Use_Code_Ranking!$B$4:$B$23,9999)</f>
        <v>1</v>
      </c>
      <c r="J4368">
        <f t="shared" ca="1" si="834"/>
        <v>1</v>
      </c>
      <c r="K4368">
        <f t="shared" ca="1" si="835"/>
        <v>1</v>
      </c>
      <c r="L4368">
        <f t="shared" ca="1" si="836"/>
        <v>0</v>
      </c>
      <c r="M4368">
        <f t="shared" ca="1" si="837"/>
        <v>0</v>
      </c>
      <c r="N4368" t="str">
        <f t="shared" ca="1" si="838"/>
        <v/>
      </c>
      <c r="O4368" t="str">
        <f t="shared" ca="1" si="839"/>
        <v/>
      </c>
      <c r="P4368" t="str">
        <f t="shared" si="840"/>
        <v/>
      </c>
      <c r="Q4368" t="str">
        <f t="shared" ca="1" si="841"/>
        <v/>
      </c>
      <c r="R4368" t="str">
        <f t="shared" si="842"/>
        <v/>
      </c>
      <c r="S4368" t="str">
        <f t="shared" si="843"/>
        <v/>
      </c>
      <c r="T4368" s="2" t="str">
        <f ca="1">IF(S4368="Irrigation","Irrigation",IF(R4368="Irrigation","Irrigation",IF(Q4368="Domestic","Domestic",IF(P4368="Stockwatering","Stockwatering",IF(N4368="IRRIGATION_AND_MUNICIPAL","Irrigation and Municipal",IF(O4368="IRRIGATION_AND_DOMESTIC","Irrigation and Domestic Municipality",_xlfn.XLOOKUP(J4368,Use_Code_Ranking!$B$4:$B$23,Use_Code_Ranking!$A$4:$A$23)))))))</f>
        <v>Irrigation</v>
      </c>
    </row>
    <row r="4369" spans="1:20" x14ac:dyDescent="0.25">
      <c r="A4369" t="s">
        <v>4165</v>
      </c>
      <c r="B4369" t="s">
        <v>102</v>
      </c>
      <c r="C4369" t="s">
        <v>2196</v>
      </c>
      <c r="D4369">
        <v>0</v>
      </c>
      <c r="E4369">
        <v>0.28599999999999998</v>
      </c>
      <c r="F4369" t="s">
        <v>2197</v>
      </c>
      <c r="G4369" t="s">
        <v>4166</v>
      </c>
      <c r="H4369" t="s">
        <v>99</v>
      </c>
      <c r="I4369">
        <f>_xlfn.XLOOKUP(B4369,Use_Code_Ranking!$A$4:$A$23,Use_Code_Ranking!$B$4:$B$23,9999)</f>
        <v>3</v>
      </c>
      <c r="J4369">
        <f t="shared" ca="1" si="834"/>
        <v>1</v>
      </c>
      <c r="K4369">
        <f t="shared" ca="1" si="835"/>
        <v>1</v>
      </c>
      <c r="L4369">
        <f t="shared" ca="1" si="836"/>
        <v>0</v>
      </c>
      <c r="M4369">
        <f t="shared" ca="1" si="837"/>
        <v>0</v>
      </c>
      <c r="N4369" t="str">
        <f t="shared" ca="1" si="838"/>
        <v/>
      </c>
      <c r="O4369" t="str">
        <f t="shared" ca="1" si="839"/>
        <v/>
      </c>
      <c r="P4369" t="str">
        <f t="shared" si="840"/>
        <v/>
      </c>
      <c r="Q4369" t="str">
        <f t="shared" ca="1" si="841"/>
        <v/>
      </c>
      <c r="R4369" t="str">
        <f t="shared" si="842"/>
        <v/>
      </c>
      <c r="S4369" t="str">
        <f t="shared" si="843"/>
        <v/>
      </c>
      <c r="T4369" s="2" t="str">
        <f ca="1">IF(S4369="Irrigation","Irrigation",IF(R4369="Irrigation","Irrigation",IF(Q4369="Domestic","Domestic",IF(P4369="Stockwatering","Stockwatering",IF(N4369="IRRIGATION_AND_MUNICIPAL","Irrigation and Municipal",IF(O4369="IRRIGATION_AND_DOMESTIC","Irrigation and Domestic Municipality",_xlfn.XLOOKUP(J4369,Use_Code_Ranking!$B$4:$B$23,Use_Code_Ranking!$A$4:$A$23)))))))</f>
        <v>Irrigation</v>
      </c>
    </row>
    <row r="4370" spans="1:20" x14ac:dyDescent="0.25">
      <c r="A4370" t="s">
        <v>4167</v>
      </c>
      <c r="B4370" t="s">
        <v>95</v>
      </c>
      <c r="C4370" t="s">
        <v>2196</v>
      </c>
      <c r="D4370">
        <v>0</v>
      </c>
      <c r="E4370">
        <v>0.218</v>
      </c>
      <c r="F4370" t="s">
        <v>2197</v>
      </c>
      <c r="G4370" t="s">
        <v>4166</v>
      </c>
      <c r="H4370" t="s">
        <v>99</v>
      </c>
      <c r="I4370">
        <f>_xlfn.XLOOKUP(B4370,Use_Code_Ranking!$A$4:$A$23,Use_Code_Ranking!$B$4:$B$23,9999)</f>
        <v>1</v>
      </c>
      <c r="J4370">
        <f t="shared" ca="1" si="834"/>
        <v>1</v>
      </c>
      <c r="K4370">
        <f t="shared" ca="1" si="835"/>
        <v>1</v>
      </c>
      <c r="L4370">
        <f t="shared" ca="1" si="836"/>
        <v>0</v>
      </c>
      <c r="M4370">
        <f t="shared" ca="1" si="837"/>
        <v>0</v>
      </c>
      <c r="N4370" t="str">
        <f t="shared" ca="1" si="838"/>
        <v/>
      </c>
      <c r="O4370" t="str">
        <f t="shared" ca="1" si="839"/>
        <v/>
      </c>
      <c r="P4370" t="str">
        <f t="shared" si="840"/>
        <v/>
      </c>
      <c r="Q4370" t="str">
        <f t="shared" ca="1" si="841"/>
        <v/>
      </c>
      <c r="R4370" t="str">
        <f t="shared" si="842"/>
        <v/>
      </c>
      <c r="S4370" t="str">
        <f t="shared" si="843"/>
        <v/>
      </c>
      <c r="T4370" s="2" t="str">
        <f ca="1">IF(S4370="Irrigation","Irrigation",IF(R4370="Irrigation","Irrigation",IF(Q4370="Domestic","Domestic",IF(P4370="Stockwatering","Stockwatering",IF(N4370="IRRIGATION_AND_MUNICIPAL","Irrigation and Municipal",IF(O4370="IRRIGATION_AND_DOMESTIC","Irrigation and Domestic Municipality",_xlfn.XLOOKUP(J4370,Use_Code_Ranking!$B$4:$B$23,Use_Code_Ranking!$A$4:$A$23)))))))</f>
        <v>Irrigation</v>
      </c>
    </row>
    <row r="4371" spans="1:20" x14ac:dyDescent="0.25">
      <c r="A4371" t="s">
        <v>4167</v>
      </c>
      <c r="B4371" t="s">
        <v>102</v>
      </c>
      <c r="C4371" t="s">
        <v>2196</v>
      </c>
      <c r="D4371">
        <v>0</v>
      </c>
      <c r="E4371">
        <v>0.218</v>
      </c>
      <c r="F4371" t="s">
        <v>2197</v>
      </c>
      <c r="G4371" t="s">
        <v>4166</v>
      </c>
      <c r="H4371" t="s">
        <v>99</v>
      </c>
      <c r="I4371">
        <f>_xlfn.XLOOKUP(B4371,Use_Code_Ranking!$A$4:$A$23,Use_Code_Ranking!$B$4:$B$23,9999)</f>
        <v>3</v>
      </c>
      <c r="J4371">
        <f t="shared" ca="1" si="834"/>
        <v>1</v>
      </c>
      <c r="K4371">
        <f t="shared" ca="1" si="835"/>
        <v>1</v>
      </c>
      <c r="L4371">
        <f t="shared" ca="1" si="836"/>
        <v>0</v>
      </c>
      <c r="M4371">
        <f t="shared" ca="1" si="837"/>
        <v>0</v>
      </c>
      <c r="N4371" t="str">
        <f t="shared" ca="1" si="838"/>
        <v/>
      </c>
      <c r="O4371" t="str">
        <f t="shared" ca="1" si="839"/>
        <v/>
      </c>
      <c r="P4371" t="str">
        <f t="shared" si="840"/>
        <v/>
      </c>
      <c r="Q4371" t="str">
        <f t="shared" ca="1" si="841"/>
        <v/>
      </c>
      <c r="R4371" t="str">
        <f t="shared" si="842"/>
        <v/>
      </c>
      <c r="S4371" t="str">
        <f t="shared" si="843"/>
        <v/>
      </c>
      <c r="T4371" s="2" t="str">
        <f ca="1">IF(S4371="Irrigation","Irrigation",IF(R4371="Irrigation","Irrigation",IF(Q4371="Domestic","Domestic",IF(P4371="Stockwatering","Stockwatering",IF(N4371="IRRIGATION_AND_MUNICIPAL","Irrigation and Municipal",IF(O4371="IRRIGATION_AND_DOMESTIC","Irrigation and Domestic Municipality",_xlfn.XLOOKUP(J4371,Use_Code_Ranking!$B$4:$B$23,Use_Code_Ranking!$A$4:$A$23)))))))</f>
        <v>Irrigation</v>
      </c>
    </row>
    <row r="4372" spans="1:20" x14ac:dyDescent="0.25">
      <c r="A4372" t="s">
        <v>4168</v>
      </c>
      <c r="B4372" t="s">
        <v>95</v>
      </c>
      <c r="C4372" t="s">
        <v>2196</v>
      </c>
      <c r="D4372">
        <v>0</v>
      </c>
      <c r="E4372">
        <v>0.67500000000000004</v>
      </c>
      <c r="F4372" t="s">
        <v>2197</v>
      </c>
      <c r="G4372" t="s">
        <v>4169</v>
      </c>
      <c r="H4372" t="s">
        <v>106</v>
      </c>
      <c r="I4372">
        <f>_xlfn.XLOOKUP(B4372,Use_Code_Ranking!$A$4:$A$23,Use_Code_Ranking!$B$4:$B$23,9999)</f>
        <v>1</v>
      </c>
      <c r="J4372">
        <f t="shared" ca="1" si="834"/>
        <v>1</v>
      </c>
      <c r="K4372">
        <f t="shared" ca="1" si="835"/>
        <v>1</v>
      </c>
      <c r="L4372">
        <f t="shared" ca="1" si="836"/>
        <v>0</v>
      </c>
      <c r="M4372">
        <f t="shared" ca="1" si="837"/>
        <v>0</v>
      </c>
      <c r="N4372" t="str">
        <f t="shared" ca="1" si="838"/>
        <v/>
      </c>
      <c r="O4372" t="str">
        <f t="shared" ca="1" si="839"/>
        <v/>
      </c>
      <c r="P4372" t="str">
        <f t="shared" si="840"/>
        <v/>
      </c>
      <c r="Q4372" t="str">
        <f t="shared" ca="1" si="841"/>
        <v/>
      </c>
      <c r="R4372" t="str">
        <f t="shared" si="842"/>
        <v/>
      </c>
      <c r="S4372" t="str">
        <f t="shared" si="843"/>
        <v/>
      </c>
      <c r="T4372" s="2" t="str">
        <f ca="1">IF(S4372="Irrigation","Irrigation",IF(R4372="Irrigation","Irrigation",IF(Q4372="Domestic","Domestic",IF(P4372="Stockwatering","Stockwatering",IF(N4372="IRRIGATION_AND_MUNICIPAL","Irrigation and Municipal",IF(O4372="IRRIGATION_AND_DOMESTIC","Irrigation and Domestic Municipality",_xlfn.XLOOKUP(J4372,Use_Code_Ranking!$B$4:$B$23,Use_Code_Ranking!$A$4:$A$23)))))))</f>
        <v>Irrigation</v>
      </c>
    </row>
    <row r="4373" spans="1:20" x14ac:dyDescent="0.25">
      <c r="A4373" t="s">
        <v>4168</v>
      </c>
      <c r="B4373" t="s">
        <v>102</v>
      </c>
      <c r="C4373" t="s">
        <v>2196</v>
      </c>
      <c r="D4373">
        <v>0</v>
      </c>
      <c r="E4373">
        <v>0.67500000000000004</v>
      </c>
      <c r="F4373" t="s">
        <v>2197</v>
      </c>
      <c r="G4373" t="s">
        <v>4169</v>
      </c>
      <c r="H4373" t="s">
        <v>106</v>
      </c>
      <c r="I4373">
        <f>_xlfn.XLOOKUP(B4373,Use_Code_Ranking!$A$4:$A$23,Use_Code_Ranking!$B$4:$B$23,9999)</f>
        <v>3</v>
      </c>
      <c r="J4373">
        <f t="shared" ca="1" si="834"/>
        <v>1</v>
      </c>
      <c r="K4373">
        <f t="shared" ca="1" si="835"/>
        <v>1</v>
      </c>
      <c r="L4373">
        <f t="shared" ca="1" si="836"/>
        <v>0</v>
      </c>
      <c r="M4373">
        <f t="shared" ca="1" si="837"/>
        <v>0</v>
      </c>
      <c r="N4373" t="str">
        <f t="shared" ca="1" si="838"/>
        <v/>
      </c>
      <c r="O4373" t="str">
        <f t="shared" ca="1" si="839"/>
        <v/>
      </c>
      <c r="P4373" t="str">
        <f t="shared" si="840"/>
        <v/>
      </c>
      <c r="Q4373" t="str">
        <f t="shared" ca="1" si="841"/>
        <v/>
      </c>
      <c r="R4373" t="str">
        <f t="shared" si="842"/>
        <v/>
      </c>
      <c r="S4373" t="str">
        <f t="shared" si="843"/>
        <v/>
      </c>
      <c r="T4373" s="2" t="str">
        <f ca="1">IF(S4373="Irrigation","Irrigation",IF(R4373="Irrigation","Irrigation",IF(Q4373="Domestic","Domestic",IF(P4373="Stockwatering","Stockwatering",IF(N4373="IRRIGATION_AND_MUNICIPAL","Irrigation and Municipal",IF(O4373="IRRIGATION_AND_DOMESTIC","Irrigation and Domestic Municipality",_xlfn.XLOOKUP(J4373,Use_Code_Ranking!$B$4:$B$23,Use_Code_Ranking!$A$4:$A$23)))))))</f>
        <v>Irrigation</v>
      </c>
    </row>
    <row r="4374" spans="1:20" x14ac:dyDescent="0.25">
      <c r="A4374" t="s">
        <v>4170</v>
      </c>
      <c r="B4374" t="s">
        <v>102</v>
      </c>
      <c r="C4374" t="s">
        <v>2196</v>
      </c>
      <c r="D4374">
        <v>0</v>
      </c>
      <c r="E4374">
        <v>0.11</v>
      </c>
      <c r="F4374" t="s">
        <v>2197</v>
      </c>
      <c r="G4374" t="s">
        <v>4171</v>
      </c>
      <c r="H4374" t="s">
        <v>99</v>
      </c>
      <c r="I4374">
        <f>_xlfn.XLOOKUP(B4374,Use_Code_Ranking!$A$4:$A$23,Use_Code_Ranking!$B$4:$B$23,9999)</f>
        <v>3</v>
      </c>
      <c r="J4374">
        <f t="shared" ca="1" si="834"/>
        <v>3</v>
      </c>
      <c r="K4374">
        <f t="shared" ca="1" si="835"/>
        <v>0</v>
      </c>
      <c r="L4374">
        <f t="shared" ca="1" si="836"/>
        <v>0</v>
      </c>
      <c r="M4374">
        <f t="shared" ca="1" si="837"/>
        <v>0</v>
      </c>
      <c r="N4374" t="str">
        <f t="shared" ca="1" si="838"/>
        <v/>
      </c>
      <c r="O4374" t="str">
        <f t="shared" ca="1" si="839"/>
        <v/>
      </c>
      <c r="P4374" t="str">
        <f t="shared" si="840"/>
        <v/>
      </c>
      <c r="Q4374" t="str">
        <f t="shared" ca="1" si="841"/>
        <v/>
      </c>
      <c r="R4374" t="str">
        <f t="shared" si="842"/>
        <v/>
      </c>
      <c r="S4374" t="str">
        <f t="shared" si="843"/>
        <v/>
      </c>
      <c r="T4374" s="2" t="str">
        <f ca="1">IF(S4374="Irrigation","Irrigation",IF(R4374="Irrigation","Irrigation",IF(Q4374="Domestic","Domestic",IF(P4374="Stockwatering","Stockwatering",IF(N4374="IRRIGATION_AND_MUNICIPAL","Irrigation and Municipal",IF(O4374="IRRIGATION_AND_DOMESTIC","Irrigation and Domestic Municipality",_xlfn.XLOOKUP(J4374,Use_Code_Ranking!$B$4:$B$23,Use_Code_Ranking!$A$4:$A$23)))))))</f>
        <v>Domestic</v>
      </c>
    </row>
    <row r="4375" spans="1:20" x14ac:dyDescent="0.25">
      <c r="A4375" t="s">
        <v>4172</v>
      </c>
      <c r="B4375" t="s">
        <v>102</v>
      </c>
      <c r="C4375" t="s">
        <v>2196</v>
      </c>
      <c r="D4375">
        <v>0</v>
      </c>
      <c r="E4375">
        <v>0.16569999999999999</v>
      </c>
      <c r="F4375" t="s">
        <v>2197</v>
      </c>
      <c r="G4375" t="s">
        <v>4173</v>
      </c>
      <c r="H4375" t="s">
        <v>99</v>
      </c>
      <c r="I4375">
        <f>_xlfn.XLOOKUP(B4375,Use_Code_Ranking!$A$4:$A$23,Use_Code_Ranking!$B$4:$B$23,9999)</f>
        <v>3</v>
      </c>
      <c r="J4375">
        <f t="shared" ca="1" si="834"/>
        <v>3</v>
      </c>
      <c r="K4375">
        <f t="shared" ca="1" si="835"/>
        <v>0</v>
      </c>
      <c r="L4375">
        <f t="shared" ca="1" si="836"/>
        <v>0</v>
      </c>
      <c r="M4375">
        <f t="shared" ca="1" si="837"/>
        <v>0</v>
      </c>
      <c r="N4375" t="str">
        <f t="shared" ca="1" si="838"/>
        <v/>
      </c>
      <c r="O4375" t="str">
        <f t="shared" ca="1" si="839"/>
        <v/>
      </c>
      <c r="P4375" t="str">
        <f t="shared" si="840"/>
        <v/>
      </c>
      <c r="Q4375" t="str">
        <f t="shared" ca="1" si="841"/>
        <v/>
      </c>
      <c r="R4375" t="str">
        <f t="shared" si="842"/>
        <v/>
      </c>
      <c r="S4375" t="str">
        <f t="shared" si="843"/>
        <v/>
      </c>
      <c r="T4375" s="2" t="str">
        <f ca="1">IF(S4375="Irrigation","Irrigation",IF(R4375="Irrigation","Irrigation",IF(Q4375="Domestic","Domestic",IF(P4375="Stockwatering","Stockwatering",IF(N4375="IRRIGATION_AND_MUNICIPAL","Irrigation and Municipal",IF(O4375="IRRIGATION_AND_DOMESTIC","Irrigation and Domestic Municipality",_xlfn.XLOOKUP(J4375,Use_Code_Ranking!$B$4:$B$23,Use_Code_Ranking!$A$4:$A$23)))))))</f>
        <v>Domestic</v>
      </c>
    </row>
    <row r="4376" spans="1:20" x14ac:dyDescent="0.25">
      <c r="A4376" t="s">
        <v>4174</v>
      </c>
      <c r="B4376" t="s">
        <v>95</v>
      </c>
      <c r="C4376" t="s">
        <v>2196</v>
      </c>
      <c r="D4376">
        <v>0</v>
      </c>
      <c r="E4376">
        <v>0.63</v>
      </c>
      <c r="F4376" t="s">
        <v>2197</v>
      </c>
      <c r="G4376" t="s">
        <v>4175</v>
      </c>
      <c r="H4376" t="s">
        <v>99</v>
      </c>
      <c r="I4376">
        <f>_xlfn.XLOOKUP(B4376,Use_Code_Ranking!$A$4:$A$23,Use_Code_Ranking!$B$4:$B$23,9999)</f>
        <v>1</v>
      </c>
      <c r="J4376">
        <f t="shared" ca="1" si="834"/>
        <v>1</v>
      </c>
      <c r="K4376">
        <f t="shared" ca="1" si="835"/>
        <v>1</v>
      </c>
      <c r="L4376">
        <f t="shared" ca="1" si="836"/>
        <v>0</v>
      </c>
      <c r="M4376">
        <f t="shared" ca="1" si="837"/>
        <v>0</v>
      </c>
      <c r="N4376" t="str">
        <f t="shared" ca="1" si="838"/>
        <v/>
      </c>
      <c r="O4376" t="str">
        <f t="shared" ca="1" si="839"/>
        <v/>
      </c>
      <c r="P4376" t="str">
        <f t="shared" si="840"/>
        <v/>
      </c>
      <c r="Q4376" t="str">
        <f t="shared" ca="1" si="841"/>
        <v/>
      </c>
      <c r="R4376" t="str">
        <f t="shared" si="842"/>
        <v/>
      </c>
      <c r="S4376" t="str">
        <f t="shared" si="843"/>
        <v/>
      </c>
      <c r="T4376" s="2" t="str">
        <f ca="1">IF(S4376="Irrigation","Irrigation",IF(R4376="Irrigation","Irrigation",IF(Q4376="Domestic","Domestic",IF(P4376="Stockwatering","Stockwatering",IF(N4376="IRRIGATION_AND_MUNICIPAL","Irrigation and Municipal",IF(O4376="IRRIGATION_AND_DOMESTIC","Irrigation and Domestic Municipality",_xlfn.XLOOKUP(J4376,Use_Code_Ranking!$B$4:$B$23,Use_Code_Ranking!$A$4:$A$23)))))))</f>
        <v>Irrigation</v>
      </c>
    </row>
    <row r="4377" spans="1:20" x14ac:dyDescent="0.25">
      <c r="A4377" t="s">
        <v>4174</v>
      </c>
      <c r="B4377" t="s">
        <v>102</v>
      </c>
      <c r="C4377" t="s">
        <v>2196</v>
      </c>
      <c r="D4377">
        <v>0</v>
      </c>
      <c r="E4377">
        <v>0.63</v>
      </c>
      <c r="F4377" t="s">
        <v>2197</v>
      </c>
      <c r="G4377" t="s">
        <v>4175</v>
      </c>
      <c r="H4377" t="s">
        <v>99</v>
      </c>
      <c r="I4377">
        <f>_xlfn.XLOOKUP(B4377,Use_Code_Ranking!$A$4:$A$23,Use_Code_Ranking!$B$4:$B$23,9999)</f>
        <v>3</v>
      </c>
      <c r="J4377">
        <f t="shared" ca="1" si="834"/>
        <v>1</v>
      </c>
      <c r="K4377">
        <f t="shared" ca="1" si="835"/>
        <v>1</v>
      </c>
      <c r="L4377">
        <f t="shared" ca="1" si="836"/>
        <v>0</v>
      </c>
      <c r="M4377">
        <f t="shared" ca="1" si="837"/>
        <v>0</v>
      </c>
      <c r="N4377" t="str">
        <f t="shared" ca="1" si="838"/>
        <v/>
      </c>
      <c r="O4377" t="str">
        <f t="shared" ca="1" si="839"/>
        <v/>
      </c>
      <c r="P4377" t="str">
        <f t="shared" si="840"/>
        <v/>
      </c>
      <c r="Q4377" t="str">
        <f t="shared" ca="1" si="841"/>
        <v/>
      </c>
      <c r="R4377" t="str">
        <f t="shared" si="842"/>
        <v/>
      </c>
      <c r="S4377" t="str">
        <f t="shared" si="843"/>
        <v/>
      </c>
      <c r="T4377" s="2" t="str">
        <f ca="1">IF(S4377="Irrigation","Irrigation",IF(R4377="Irrigation","Irrigation",IF(Q4377="Domestic","Domestic",IF(P4377="Stockwatering","Stockwatering",IF(N4377="IRRIGATION_AND_MUNICIPAL","Irrigation and Municipal",IF(O4377="IRRIGATION_AND_DOMESTIC","Irrigation and Domestic Municipality",_xlfn.XLOOKUP(J4377,Use_Code_Ranking!$B$4:$B$23,Use_Code_Ranking!$A$4:$A$23)))))))</f>
        <v>Irrigation</v>
      </c>
    </row>
    <row r="4378" spans="1:20" x14ac:dyDescent="0.25">
      <c r="A4378" t="s">
        <v>4176</v>
      </c>
      <c r="B4378" t="s">
        <v>102</v>
      </c>
      <c r="C4378" t="s">
        <v>2196</v>
      </c>
      <c r="D4378">
        <v>0</v>
      </c>
      <c r="E4378">
        <v>5.5199999999999999E-2</v>
      </c>
      <c r="F4378" t="s">
        <v>2197</v>
      </c>
      <c r="G4378" t="s">
        <v>4177</v>
      </c>
      <c r="H4378" t="s">
        <v>99</v>
      </c>
      <c r="I4378">
        <f>_xlfn.XLOOKUP(B4378,Use_Code_Ranking!$A$4:$A$23,Use_Code_Ranking!$B$4:$B$23,9999)</f>
        <v>3</v>
      </c>
      <c r="J4378">
        <f t="shared" ca="1" si="834"/>
        <v>1</v>
      </c>
      <c r="K4378">
        <f t="shared" ca="1" si="835"/>
        <v>1</v>
      </c>
      <c r="L4378">
        <f t="shared" ca="1" si="836"/>
        <v>0</v>
      </c>
      <c r="M4378">
        <f t="shared" ca="1" si="837"/>
        <v>0</v>
      </c>
      <c r="N4378" t="str">
        <f t="shared" ca="1" si="838"/>
        <v/>
      </c>
      <c r="O4378" t="str">
        <f t="shared" ca="1" si="839"/>
        <v/>
      </c>
      <c r="P4378" t="str">
        <f t="shared" si="840"/>
        <v/>
      </c>
      <c r="Q4378" t="str">
        <f t="shared" ca="1" si="841"/>
        <v/>
      </c>
      <c r="R4378" t="str">
        <f t="shared" si="842"/>
        <v/>
      </c>
      <c r="S4378" t="str">
        <f t="shared" si="843"/>
        <v/>
      </c>
      <c r="T4378" s="2" t="str">
        <f ca="1">IF(S4378="Irrigation","Irrigation",IF(R4378="Irrigation","Irrigation",IF(Q4378="Domestic","Domestic",IF(P4378="Stockwatering","Stockwatering",IF(N4378="IRRIGATION_AND_MUNICIPAL","Irrigation and Municipal",IF(O4378="IRRIGATION_AND_DOMESTIC","Irrigation and Domestic Municipality",_xlfn.XLOOKUP(J4378,Use_Code_Ranking!$B$4:$B$23,Use_Code_Ranking!$A$4:$A$23)))))))</f>
        <v>Irrigation</v>
      </c>
    </row>
    <row r="4379" spans="1:20" x14ac:dyDescent="0.25">
      <c r="A4379" t="s">
        <v>4176</v>
      </c>
      <c r="B4379" t="s">
        <v>95</v>
      </c>
      <c r="C4379" t="s">
        <v>2196</v>
      </c>
      <c r="D4379">
        <v>0</v>
      </c>
      <c r="E4379">
        <v>5.5199999999999999E-2</v>
      </c>
      <c r="F4379" t="s">
        <v>2197</v>
      </c>
      <c r="G4379" t="s">
        <v>4177</v>
      </c>
      <c r="H4379" t="s">
        <v>99</v>
      </c>
      <c r="I4379">
        <f>_xlfn.XLOOKUP(B4379,Use_Code_Ranking!$A$4:$A$23,Use_Code_Ranking!$B$4:$B$23,9999)</f>
        <v>1</v>
      </c>
      <c r="J4379">
        <f t="shared" ca="1" si="834"/>
        <v>1</v>
      </c>
      <c r="K4379">
        <f t="shared" ca="1" si="835"/>
        <v>1</v>
      </c>
      <c r="L4379">
        <f t="shared" ca="1" si="836"/>
        <v>0</v>
      </c>
      <c r="M4379">
        <f t="shared" ca="1" si="837"/>
        <v>0</v>
      </c>
      <c r="N4379" t="str">
        <f t="shared" ca="1" si="838"/>
        <v/>
      </c>
      <c r="O4379" t="str">
        <f t="shared" ca="1" si="839"/>
        <v/>
      </c>
      <c r="P4379" t="str">
        <f t="shared" si="840"/>
        <v/>
      </c>
      <c r="Q4379" t="str">
        <f t="shared" ca="1" si="841"/>
        <v/>
      </c>
      <c r="R4379" t="str">
        <f t="shared" si="842"/>
        <v/>
      </c>
      <c r="S4379" t="str">
        <f t="shared" si="843"/>
        <v/>
      </c>
      <c r="T4379" s="2" t="str">
        <f ca="1">IF(S4379="Irrigation","Irrigation",IF(R4379="Irrigation","Irrigation",IF(Q4379="Domestic","Domestic",IF(P4379="Stockwatering","Stockwatering",IF(N4379="IRRIGATION_AND_MUNICIPAL","Irrigation and Municipal",IF(O4379="IRRIGATION_AND_DOMESTIC","Irrigation and Domestic Municipality",_xlfn.XLOOKUP(J4379,Use_Code_Ranking!$B$4:$B$23,Use_Code_Ranking!$A$4:$A$23)))))))</f>
        <v>Irrigation</v>
      </c>
    </row>
    <row r="4380" spans="1:20" x14ac:dyDescent="0.25">
      <c r="A4380" t="s">
        <v>4178</v>
      </c>
      <c r="B4380" t="s">
        <v>95</v>
      </c>
      <c r="C4380" t="s">
        <v>2196</v>
      </c>
      <c r="D4380">
        <v>0</v>
      </c>
      <c r="E4380">
        <v>0.248</v>
      </c>
      <c r="F4380" t="s">
        <v>2197</v>
      </c>
      <c r="G4380" t="s">
        <v>4179</v>
      </c>
      <c r="H4380" t="s">
        <v>99</v>
      </c>
      <c r="I4380">
        <f>_xlfn.XLOOKUP(B4380,Use_Code_Ranking!$A$4:$A$23,Use_Code_Ranking!$B$4:$B$23,9999)</f>
        <v>1</v>
      </c>
      <c r="J4380">
        <f t="shared" ca="1" si="834"/>
        <v>1</v>
      </c>
      <c r="K4380">
        <f t="shared" ca="1" si="835"/>
        <v>1</v>
      </c>
      <c r="L4380">
        <f t="shared" ca="1" si="836"/>
        <v>0</v>
      </c>
      <c r="M4380">
        <f t="shared" ca="1" si="837"/>
        <v>0</v>
      </c>
      <c r="N4380" t="str">
        <f t="shared" ca="1" si="838"/>
        <v/>
      </c>
      <c r="O4380" t="str">
        <f t="shared" ca="1" si="839"/>
        <v/>
      </c>
      <c r="P4380" t="str">
        <f t="shared" si="840"/>
        <v/>
      </c>
      <c r="Q4380" t="str">
        <f t="shared" ca="1" si="841"/>
        <v/>
      </c>
      <c r="R4380" t="str">
        <f t="shared" si="842"/>
        <v/>
      </c>
      <c r="S4380" t="str">
        <f t="shared" si="843"/>
        <v/>
      </c>
      <c r="T4380" s="2" t="str">
        <f ca="1">IF(S4380="Irrigation","Irrigation",IF(R4380="Irrigation","Irrigation",IF(Q4380="Domestic","Domestic",IF(P4380="Stockwatering","Stockwatering",IF(N4380="IRRIGATION_AND_MUNICIPAL","Irrigation and Municipal",IF(O4380="IRRIGATION_AND_DOMESTIC","Irrigation and Domestic Municipality",_xlfn.XLOOKUP(J4380,Use_Code_Ranking!$B$4:$B$23,Use_Code_Ranking!$A$4:$A$23)))))))</f>
        <v>Irrigation</v>
      </c>
    </row>
    <row r="4381" spans="1:20" x14ac:dyDescent="0.25">
      <c r="A4381" t="s">
        <v>4178</v>
      </c>
      <c r="B4381" t="s">
        <v>102</v>
      </c>
      <c r="C4381" t="s">
        <v>2196</v>
      </c>
      <c r="D4381">
        <v>0</v>
      </c>
      <c r="E4381">
        <v>0.248</v>
      </c>
      <c r="F4381" t="s">
        <v>2197</v>
      </c>
      <c r="G4381" t="s">
        <v>4179</v>
      </c>
      <c r="H4381" t="s">
        <v>99</v>
      </c>
      <c r="I4381">
        <f>_xlfn.XLOOKUP(B4381,Use_Code_Ranking!$A$4:$A$23,Use_Code_Ranking!$B$4:$B$23,9999)</f>
        <v>3</v>
      </c>
      <c r="J4381">
        <f t="shared" ca="1" si="834"/>
        <v>1</v>
      </c>
      <c r="K4381">
        <f t="shared" ca="1" si="835"/>
        <v>1</v>
      </c>
      <c r="L4381">
        <f t="shared" ca="1" si="836"/>
        <v>0</v>
      </c>
      <c r="M4381">
        <f t="shared" ca="1" si="837"/>
        <v>0</v>
      </c>
      <c r="N4381" t="str">
        <f t="shared" ca="1" si="838"/>
        <v/>
      </c>
      <c r="O4381" t="str">
        <f t="shared" ca="1" si="839"/>
        <v/>
      </c>
      <c r="P4381" t="str">
        <f t="shared" si="840"/>
        <v/>
      </c>
      <c r="Q4381" t="str">
        <f t="shared" ca="1" si="841"/>
        <v/>
      </c>
      <c r="R4381" t="str">
        <f t="shared" si="842"/>
        <v/>
      </c>
      <c r="S4381" t="str">
        <f t="shared" si="843"/>
        <v/>
      </c>
      <c r="T4381" s="2" t="str">
        <f ca="1">IF(S4381="Irrigation","Irrigation",IF(R4381="Irrigation","Irrigation",IF(Q4381="Domestic","Domestic",IF(P4381="Stockwatering","Stockwatering",IF(N4381="IRRIGATION_AND_MUNICIPAL","Irrigation and Municipal",IF(O4381="IRRIGATION_AND_DOMESTIC","Irrigation and Domestic Municipality",_xlfn.XLOOKUP(J4381,Use_Code_Ranking!$B$4:$B$23,Use_Code_Ranking!$A$4:$A$23)))))))</f>
        <v>Irrigation</v>
      </c>
    </row>
    <row r="4382" spans="1:20" x14ac:dyDescent="0.25">
      <c r="A4382" t="s">
        <v>4180</v>
      </c>
      <c r="B4382" t="s">
        <v>95</v>
      </c>
      <c r="C4382" t="s">
        <v>2196</v>
      </c>
      <c r="D4382">
        <v>0</v>
      </c>
      <c r="E4382">
        <v>0.56100000000000005</v>
      </c>
      <c r="F4382" t="s">
        <v>2197</v>
      </c>
      <c r="G4382" t="s">
        <v>4179</v>
      </c>
      <c r="H4382" t="s">
        <v>99</v>
      </c>
      <c r="I4382">
        <f>_xlfn.XLOOKUP(B4382,Use_Code_Ranking!$A$4:$A$23,Use_Code_Ranking!$B$4:$B$23,9999)</f>
        <v>1</v>
      </c>
      <c r="J4382">
        <f t="shared" ca="1" si="834"/>
        <v>1</v>
      </c>
      <c r="K4382">
        <f t="shared" ca="1" si="835"/>
        <v>1</v>
      </c>
      <c r="L4382">
        <f t="shared" ca="1" si="836"/>
        <v>0</v>
      </c>
      <c r="M4382">
        <f t="shared" ca="1" si="837"/>
        <v>0</v>
      </c>
      <c r="N4382" t="str">
        <f t="shared" ca="1" si="838"/>
        <v/>
      </c>
      <c r="O4382" t="str">
        <f t="shared" ca="1" si="839"/>
        <v/>
      </c>
      <c r="P4382" t="str">
        <f t="shared" si="840"/>
        <v/>
      </c>
      <c r="Q4382" t="str">
        <f t="shared" ca="1" si="841"/>
        <v/>
      </c>
      <c r="R4382" t="str">
        <f t="shared" si="842"/>
        <v/>
      </c>
      <c r="S4382" t="str">
        <f t="shared" si="843"/>
        <v/>
      </c>
      <c r="T4382" s="2" t="str">
        <f ca="1">IF(S4382="Irrigation","Irrigation",IF(R4382="Irrigation","Irrigation",IF(Q4382="Domestic","Domestic",IF(P4382="Stockwatering","Stockwatering",IF(N4382="IRRIGATION_AND_MUNICIPAL","Irrigation and Municipal",IF(O4382="IRRIGATION_AND_DOMESTIC","Irrigation and Domestic Municipality",_xlfn.XLOOKUP(J4382,Use_Code_Ranking!$B$4:$B$23,Use_Code_Ranking!$A$4:$A$23)))))))</f>
        <v>Irrigation</v>
      </c>
    </row>
    <row r="4383" spans="1:20" x14ac:dyDescent="0.25">
      <c r="A4383" t="s">
        <v>4180</v>
      </c>
      <c r="B4383" t="s">
        <v>102</v>
      </c>
      <c r="C4383" t="s">
        <v>2196</v>
      </c>
      <c r="D4383">
        <v>0</v>
      </c>
      <c r="E4383">
        <v>0.56100000000000005</v>
      </c>
      <c r="F4383" t="s">
        <v>2197</v>
      </c>
      <c r="G4383" t="s">
        <v>4179</v>
      </c>
      <c r="H4383" t="s">
        <v>99</v>
      </c>
      <c r="I4383">
        <f>_xlfn.XLOOKUP(B4383,Use_Code_Ranking!$A$4:$A$23,Use_Code_Ranking!$B$4:$B$23,9999)</f>
        <v>3</v>
      </c>
      <c r="J4383">
        <f t="shared" ca="1" si="834"/>
        <v>1</v>
      </c>
      <c r="K4383">
        <f t="shared" ca="1" si="835"/>
        <v>1</v>
      </c>
      <c r="L4383">
        <f t="shared" ca="1" si="836"/>
        <v>0</v>
      </c>
      <c r="M4383">
        <f t="shared" ca="1" si="837"/>
        <v>0</v>
      </c>
      <c r="N4383" t="str">
        <f t="shared" ca="1" si="838"/>
        <v/>
      </c>
      <c r="O4383" t="str">
        <f t="shared" ca="1" si="839"/>
        <v/>
      </c>
      <c r="P4383" t="str">
        <f t="shared" si="840"/>
        <v/>
      </c>
      <c r="Q4383" t="str">
        <f t="shared" ca="1" si="841"/>
        <v/>
      </c>
      <c r="R4383" t="str">
        <f t="shared" si="842"/>
        <v/>
      </c>
      <c r="S4383" t="str">
        <f t="shared" si="843"/>
        <v/>
      </c>
      <c r="T4383" s="2" t="str">
        <f ca="1">IF(S4383="Irrigation","Irrigation",IF(R4383="Irrigation","Irrigation",IF(Q4383="Domestic","Domestic",IF(P4383="Stockwatering","Stockwatering",IF(N4383="IRRIGATION_AND_MUNICIPAL","Irrigation and Municipal",IF(O4383="IRRIGATION_AND_DOMESTIC","Irrigation and Domestic Municipality",_xlfn.XLOOKUP(J4383,Use_Code_Ranking!$B$4:$B$23,Use_Code_Ranking!$A$4:$A$23)))))))</f>
        <v>Irrigation</v>
      </c>
    </row>
    <row r="4384" spans="1:20" x14ac:dyDescent="0.25">
      <c r="A4384" t="s">
        <v>4181</v>
      </c>
      <c r="B4384" t="s">
        <v>102</v>
      </c>
      <c r="C4384" t="s">
        <v>2196</v>
      </c>
      <c r="D4384">
        <v>0</v>
      </c>
      <c r="E4384">
        <v>0.36830000000000002</v>
      </c>
      <c r="F4384" t="s">
        <v>2197</v>
      </c>
      <c r="G4384" t="s">
        <v>3924</v>
      </c>
      <c r="H4384" t="s">
        <v>99</v>
      </c>
      <c r="I4384">
        <f>_xlfn.XLOOKUP(B4384,Use_Code_Ranking!$A$4:$A$23,Use_Code_Ranking!$B$4:$B$23,9999)</f>
        <v>3</v>
      </c>
      <c r="J4384">
        <f t="shared" ca="1" si="834"/>
        <v>1</v>
      </c>
      <c r="K4384">
        <f t="shared" ca="1" si="835"/>
        <v>1</v>
      </c>
      <c r="L4384">
        <f t="shared" ca="1" si="836"/>
        <v>0</v>
      </c>
      <c r="M4384">
        <f t="shared" ca="1" si="837"/>
        <v>0</v>
      </c>
      <c r="N4384" t="str">
        <f t="shared" ca="1" si="838"/>
        <v/>
      </c>
      <c r="O4384" t="str">
        <f t="shared" ca="1" si="839"/>
        <v/>
      </c>
      <c r="P4384" t="str">
        <f t="shared" si="840"/>
        <v/>
      </c>
      <c r="Q4384" t="str">
        <f t="shared" ca="1" si="841"/>
        <v/>
      </c>
      <c r="R4384" t="str">
        <f t="shared" si="842"/>
        <v/>
      </c>
      <c r="S4384" t="str">
        <f t="shared" si="843"/>
        <v/>
      </c>
      <c r="T4384" s="2" t="str">
        <f ca="1">IF(S4384="Irrigation","Irrigation",IF(R4384="Irrigation","Irrigation",IF(Q4384="Domestic","Domestic",IF(P4384="Stockwatering","Stockwatering",IF(N4384="IRRIGATION_AND_MUNICIPAL","Irrigation and Municipal",IF(O4384="IRRIGATION_AND_DOMESTIC","Irrigation and Domestic Municipality",_xlfn.XLOOKUP(J4384,Use_Code_Ranking!$B$4:$B$23,Use_Code_Ranking!$A$4:$A$23)))))))</f>
        <v>Irrigation</v>
      </c>
    </row>
    <row r="4385" spans="1:20" x14ac:dyDescent="0.25">
      <c r="A4385" t="s">
        <v>4181</v>
      </c>
      <c r="B4385" t="s">
        <v>95</v>
      </c>
      <c r="C4385" t="s">
        <v>2196</v>
      </c>
      <c r="D4385">
        <v>0</v>
      </c>
      <c r="E4385">
        <v>0.36830000000000002</v>
      </c>
      <c r="F4385" t="s">
        <v>2197</v>
      </c>
      <c r="G4385" t="s">
        <v>3924</v>
      </c>
      <c r="H4385" t="s">
        <v>99</v>
      </c>
      <c r="I4385">
        <f>_xlfn.XLOOKUP(B4385,Use_Code_Ranking!$A$4:$A$23,Use_Code_Ranking!$B$4:$B$23,9999)</f>
        <v>1</v>
      </c>
      <c r="J4385">
        <f t="shared" ca="1" si="834"/>
        <v>1</v>
      </c>
      <c r="K4385">
        <f t="shared" ca="1" si="835"/>
        <v>1</v>
      </c>
      <c r="L4385">
        <f t="shared" ca="1" si="836"/>
        <v>0</v>
      </c>
      <c r="M4385">
        <f t="shared" ca="1" si="837"/>
        <v>0</v>
      </c>
      <c r="N4385" t="str">
        <f t="shared" ca="1" si="838"/>
        <v/>
      </c>
      <c r="O4385" t="str">
        <f t="shared" ca="1" si="839"/>
        <v/>
      </c>
      <c r="P4385" t="str">
        <f t="shared" si="840"/>
        <v/>
      </c>
      <c r="Q4385" t="str">
        <f t="shared" ca="1" si="841"/>
        <v/>
      </c>
      <c r="R4385" t="str">
        <f t="shared" si="842"/>
        <v/>
      </c>
      <c r="S4385" t="str">
        <f t="shared" si="843"/>
        <v/>
      </c>
      <c r="T4385" s="2" t="str">
        <f ca="1">IF(S4385="Irrigation","Irrigation",IF(R4385="Irrigation","Irrigation",IF(Q4385="Domestic","Domestic",IF(P4385="Stockwatering","Stockwatering",IF(N4385="IRRIGATION_AND_MUNICIPAL","Irrigation and Municipal",IF(O4385="IRRIGATION_AND_DOMESTIC","Irrigation and Domestic Municipality",_xlfn.XLOOKUP(J4385,Use_Code_Ranking!$B$4:$B$23,Use_Code_Ranking!$A$4:$A$23)))))))</f>
        <v>Irrigation</v>
      </c>
    </row>
    <row r="4386" spans="1:20" x14ac:dyDescent="0.25">
      <c r="A4386" t="s">
        <v>4182</v>
      </c>
      <c r="B4386" t="s">
        <v>102</v>
      </c>
      <c r="C4386" t="s">
        <v>2196</v>
      </c>
      <c r="D4386">
        <v>0</v>
      </c>
      <c r="E4386">
        <v>0.12590000000000001</v>
      </c>
      <c r="F4386" t="s">
        <v>2197</v>
      </c>
      <c r="G4386" t="s">
        <v>4183</v>
      </c>
      <c r="H4386" t="s">
        <v>99</v>
      </c>
      <c r="I4386">
        <f>_xlfn.XLOOKUP(B4386,Use_Code_Ranking!$A$4:$A$23,Use_Code_Ranking!$B$4:$B$23,9999)</f>
        <v>3</v>
      </c>
      <c r="J4386">
        <f t="shared" ca="1" si="834"/>
        <v>1</v>
      </c>
      <c r="K4386">
        <f t="shared" ca="1" si="835"/>
        <v>1</v>
      </c>
      <c r="L4386">
        <f t="shared" ca="1" si="836"/>
        <v>0</v>
      </c>
      <c r="M4386">
        <f t="shared" ca="1" si="837"/>
        <v>0</v>
      </c>
      <c r="N4386" t="str">
        <f t="shared" ca="1" si="838"/>
        <v/>
      </c>
      <c r="O4386" t="str">
        <f t="shared" ca="1" si="839"/>
        <v/>
      </c>
      <c r="P4386" t="str">
        <f t="shared" si="840"/>
        <v/>
      </c>
      <c r="Q4386" t="str">
        <f t="shared" ca="1" si="841"/>
        <v/>
      </c>
      <c r="R4386" t="str">
        <f t="shared" si="842"/>
        <v/>
      </c>
      <c r="S4386" t="str">
        <f t="shared" si="843"/>
        <v/>
      </c>
      <c r="T4386" s="2" t="str">
        <f ca="1">IF(S4386="Irrigation","Irrigation",IF(R4386="Irrigation","Irrigation",IF(Q4386="Domestic","Domestic",IF(P4386="Stockwatering","Stockwatering",IF(N4386="IRRIGATION_AND_MUNICIPAL","Irrigation and Municipal",IF(O4386="IRRIGATION_AND_DOMESTIC","Irrigation and Domestic Municipality",_xlfn.XLOOKUP(J4386,Use_Code_Ranking!$B$4:$B$23,Use_Code_Ranking!$A$4:$A$23)))))))</f>
        <v>Irrigation</v>
      </c>
    </row>
    <row r="4387" spans="1:20" x14ac:dyDescent="0.25">
      <c r="A4387" t="s">
        <v>4182</v>
      </c>
      <c r="B4387" t="s">
        <v>95</v>
      </c>
      <c r="C4387" t="s">
        <v>2196</v>
      </c>
      <c r="D4387">
        <v>0</v>
      </c>
      <c r="E4387">
        <v>0.12590000000000001</v>
      </c>
      <c r="F4387" t="s">
        <v>2197</v>
      </c>
      <c r="G4387" t="s">
        <v>4183</v>
      </c>
      <c r="H4387" t="s">
        <v>99</v>
      </c>
      <c r="I4387">
        <f>_xlfn.XLOOKUP(B4387,Use_Code_Ranking!$A$4:$A$23,Use_Code_Ranking!$B$4:$B$23,9999)</f>
        <v>1</v>
      </c>
      <c r="J4387">
        <f t="shared" ca="1" si="834"/>
        <v>1</v>
      </c>
      <c r="K4387">
        <f t="shared" ca="1" si="835"/>
        <v>1</v>
      </c>
      <c r="L4387">
        <f t="shared" ca="1" si="836"/>
        <v>0</v>
      </c>
      <c r="M4387">
        <f t="shared" ca="1" si="837"/>
        <v>0</v>
      </c>
      <c r="N4387" t="str">
        <f t="shared" ca="1" si="838"/>
        <v/>
      </c>
      <c r="O4387" t="str">
        <f t="shared" ca="1" si="839"/>
        <v/>
      </c>
      <c r="P4387" t="str">
        <f t="shared" si="840"/>
        <v/>
      </c>
      <c r="Q4387" t="str">
        <f t="shared" ca="1" si="841"/>
        <v/>
      </c>
      <c r="R4387" t="str">
        <f t="shared" si="842"/>
        <v/>
      </c>
      <c r="S4387" t="str">
        <f t="shared" si="843"/>
        <v/>
      </c>
      <c r="T4387" s="2" t="str">
        <f ca="1">IF(S4387="Irrigation","Irrigation",IF(R4387="Irrigation","Irrigation",IF(Q4387="Domestic","Domestic",IF(P4387="Stockwatering","Stockwatering",IF(N4387="IRRIGATION_AND_MUNICIPAL","Irrigation and Municipal",IF(O4387="IRRIGATION_AND_DOMESTIC","Irrigation and Domestic Municipality",_xlfn.XLOOKUP(J4387,Use_Code_Ranking!$B$4:$B$23,Use_Code_Ranking!$A$4:$A$23)))))))</f>
        <v>Irrigation</v>
      </c>
    </row>
    <row r="4388" spans="1:20" x14ac:dyDescent="0.25">
      <c r="A4388" t="s">
        <v>4184</v>
      </c>
      <c r="B4388" t="s">
        <v>102</v>
      </c>
      <c r="C4388" t="s">
        <v>2196</v>
      </c>
      <c r="D4388">
        <v>0</v>
      </c>
      <c r="E4388">
        <v>0.59230000000000005</v>
      </c>
      <c r="F4388" t="s">
        <v>2197</v>
      </c>
      <c r="G4388" t="s">
        <v>4185</v>
      </c>
      <c r="H4388" t="s">
        <v>99</v>
      </c>
      <c r="I4388">
        <f>_xlfn.XLOOKUP(B4388,Use_Code_Ranking!$A$4:$A$23,Use_Code_Ranking!$B$4:$B$23,9999)</f>
        <v>3</v>
      </c>
      <c r="J4388">
        <f t="shared" ca="1" si="834"/>
        <v>1</v>
      </c>
      <c r="K4388">
        <f t="shared" ca="1" si="835"/>
        <v>1</v>
      </c>
      <c r="L4388">
        <f t="shared" ca="1" si="836"/>
        <v>0</v>
      </c>
      <c r="M4388">
        <f t="shared" ca="1" si="837"/>
        <v>0</v>
      </c>
      <c r="N4388" t="str">
        <f t="shared" ca="1" si="838"/>
        <v/>
      </c>
      <c r="O4388" t="str">
        <f t="shared" ca="1" si="839"/>
        <v/>
      </c>
      <c r="P4388" t="str">
        <f t="shared" si="840"/>
        <v/>
      </c>
      <c r="Q4388" t="str">
        <f t="shared" ca="1" si="841"/>
        <v/>
      </c>
      <c r="R4388" t="str">
        <f t="shared" si="842"/>
        <v/>
      </c>
      <c r="S4388" t="str">
        <f t="shared" si="843"/>
        <v/>
      </c>
      <c r="T4388" s="2" t="str">
        <f ca="1">IF(S4388="Irrigation","Irrigation",IF(R4388="Irrigation","Irrigation",IF(Q4388="Domestic","Domestic",IF(P4388="Stockwatering","Stockwatering",IF(N4388="IRRIGATION_AND_MUNICIPAL","Irrigation and Municipal",IF(O4388="IRRIGATION_AND_DOMESTIC","Irrigation and Domestic Municipality",_xlfn.XLOOKUP(J4388,Use_Code_Ranking!$B$4:$B$23,Use_Code_Ranking!$A$4:$A$23)))))))</f>
        <v>Irrigation</v>
      </c>
    </row>
    <row r="4389" spans="1:20" x14ac:dyDescent="0.25">
      <c r="A4389" t="s">
        <v>4184</v>
      </c>
      <c r="B4389" t="s">
        <v>95</v>
      </c>
      <c r="C4389" t="s">
        <v>2196</v>
      </c>
      <c r="D4389">
        <v>0</v>
      </c>
      <c r="E4389">
        <v>0.59230000000000005</v>
      </c>
      <c r="F4389" t="s">
        <v>2197</v>
      </c>
      <c r="G4389" t="s">
        <v>4185</v>
      </c>
      <c r="H4389" t="s">
        <v>99</v>
      </c>
      <c r="I4389">
        <f>_xlfn.XLOOKUP(B4389,Use_Code_Ranking!$A$4:$A$23,Use_Code_Ranking!$B$4:$B$23,9999)</f>
        <v>1</v>
      </c>
      <c r="J4389">
        <f t="shared" ca="1" si="834"/>
        <v>1</v>
      </c>
      <c r="K4389">
        <f t="shared" ca="1" si="835"/>
        <v>1</v>
      </c>
      <c r="L4389">
        <f t="shared" ca="1" si="836"/>
        <v>0</v>
      </c>
      <c r="M4389">
        <f t="shared" ca="1" si="837"/>
        <v>0</v>
      </c>
      <c r="N4389" t="str">
        <f t="shared" ca="1" si="838"/>
        <v/>
      </c>
      <c r="O4389" t="str">
        <f t="shared" ca="1" si="839"/>
        <v/>
      </c>
      <c r="P4389" t="str">
        <f t="shared" si="840"/>
        <v/>
      </c>
      <c r="Q4389" t="str">
        <f t="shared" ca="1" si="841"/>
        <v/>
      </c>
      <c r="R4389" t="str">
        <f t="shared" si="842"/>
        <v/>
      </c>
      <c r="S4389" t="str">
        <f t="shared" si="843"/>
        <v/>
      </c>
      <c r="T4389" s="2" t="str">
        <f ca="1">IF(S4389="Irrigation","Irrigation",IF(R4389="Irrigation","Irrigation",IF(Q4389="Domestic","Domestic",IF(P4389="Stockwatering","Stockwatering",IF(N4389="IRRIGATION_AND_MUNICIPAL","Irrigation and Municipal",IF(O4389="IRRIGATION_AND_DOMESTIC","Irrigation and Domestic Municipality",_xlfn.XLOOKUP(J4389,Use_Code_Ranking!$B$4:$B$23,Use_Code_Ranking!$A$4:$A$23)))))))</f>
        <v>Irrigation</v>
      </c>
    </row>
    <row r="4390" spans="1:20" x14ac:dyDescent="0.25">
      <c r="A4390" t="s">
        <v>4186</v>
      </c>
      <c r="B4390" t="s">
        <v>102</v>
      </c>
      <c r="C4390" t="s">
        <v>2196</v>
      </c>
      <c r="D4390">
        <v>0</v>
      </c>
      <c r="E4390">
        <v>0.2228</v>
      </c>
      <c r="F4390" t="s">
        <v>2197</v>
      </c>
      <c r="G4390" t="s">
        <v>4187</v>
      </c>
      <c r="H4390" t="s">
        <v>106</v>
      </c>
      <c r="I4390">
        <f>_xlfn.XLOOKUP(B4390,Use_Code_Ranking!$A$4:$A$23,Use_Code_Ranking!$B$4:$B$23,9999)</f>
        <v>3</v>
      </c>
      <c r="J4390">
        <f t="shared" ca="1" si="834"/>
        <v>3</v>
      </c>
      <c r="K4390">
        <f t="shared" ca="1" si="835"/>
        <v>0</v>
      </c>
      <c r="L4390">
        <f t="shared" ca="1" si="836"/>
        <v>0</v>
      </c>
      <c r="M4390">
        <f t="shared" ca="1" si="837"/>
        <v>0</v>
      </c>
      <c r="N4390" t="str">
        <f t="shared" ca="1" si="838"/>
        <v/>
      </c>
      <c r="O4390" t="str">
        <f t="shared" ca="1" si="839"/>
        <v/>
      </c>
      <c r="P4390" t="str">
        <f t="shared" si="840"/>
        <v/>
      </c>
      <c r="Q4390" t="str">
        <f t="shared" ca="1" si="841"/>
        <v/>
      </c>
      <c r="R4390" t="str">
        <f t="shared" si="842"/>
        <v/>
      </c>
      <c r="S4390" t="str">
        <f t="shared" si="843"/>
        <v/>
      </c>
      <c r="T4390" s="2" t="str">
        <f ca="1">IF(S4390="Irrigation","Irrigation",IF(R4390="Irrigation","Irrigation",IF(Q4390="Domestic","Domestic",IF(P4390="Stockwatering","Stockwatering",IF(N4390="IRRIGATION_AND_MUNICIPAL","Irrigation and Municipal",IF(O4390="IRRIGATION_AND_DOMESTIC","Irrigation and Domestic Municipality",_xlfn.XLOOKUP(J4390,Use_Code_Ranking!$B$4:$B$23,Use_Code_Ranking!$A$4:$A$23)))))))</f>
        <v>Domestic</v>
      </c>
    </row>
    <row r="4391" spans="1:20" x14ac:dyDescent="0.25">
      <c r="A4391" t="s">
        <v>4188</v>
      </c>
      <c r="B4391" t="s">
        <v>95</v>
      </c>
      <c r="C4391" t="s">
        <v>2196</v>
      </c>
      <c r="D4391">
        <v>0</v>
      </c>
      <c r="E4391">
        <v>0.15340000000000001</v>
      </c>
      <c r="F4391" t="s">
        <v>2197</v>
      </c>
      <c r="G4391" t="s">
        <v>4129</v>
      </c>
      <c r="H4391" t="s">
        <v>99</v>
      </c>
      <c r="I4391">
        <f>_xlfn.XLOOKUP(B4391,Use_Code_Ranking!$A$4:$A$23,Use_Code_Ranking!$B$4:$B$23,9999)</f>
        <v>1</v>
      </c>
      <c r="J4391">
        <f t="shared" ca="1" si="834"/>
        <v>1</v>
      </c>
      <c r="K4391">
        <f t="shared" ca="1" si="835"/>
        <v>1</v>
      </c>
      <c r="L4391">
        <f t="shared" ca="1" si="836"/>
        <v>0</v>
      </c>
      <c r="M4391">
        <f t="shared" ca="1" si="837"/>
        <v>0</v>
      </c>
      <c r="N4391" t="str">
        <f t="shared" ca="1" si="838"/>
        <v/>
      </c>
      <c r="O4391" t="str">
        <f t="shared" ca="1" si="839"/>
        <v/>
      </c>
      <c r="P4391" t="str">
        <f t="shared" si="840"/>
        <v/>
      </c>
      <c r="Q4391" t="str">
        <f t="shared" ca="1" si="841"/>
        <v/>
      </c>
      <c r="R4391" t="str">
        <f t="shared" si="842"/>
        <v/>
      </c>
      <c r="S4391" t="str">
        <f t="shared" si="843"/>
        <v/>
      </c>
      <c r="T4391" s="2" t="str">
        <f ca="1">IF(S4391="Irrigation","Irrigation",IF(R4391="Irrigation","Irrigation",IF(Q4391="Domestic","Domestic",IF(P4391="Stockwatering","Stockwatering",IF(N4391="IRRIGATION_AND_MUNICIPAL","Irrigation and Municipal",IF(O4391="IRRIGATION_AND_DOMESTIC","Irrigation and Domestic Municipality",_xlfn.XLOOKUP(J4391,Use_Code_Ranking!$B$4:$B$23,Use_Code_Ranking!$A$4:$A$23)))))))</f>
        <v>Irrigation</v>
      </c>
    </row>
    <row r="4392" spans="1:20" x14ac:dyDescent="0.25">
      <c r="A4392" t="s">
        <v>4188</v>
      </c>
      <c r="B4392" t="s">
        <v>102</v>
      </c>
      <c r="C4392" t="s">
        <v>2196</v>
      </c>
      <c r="D4392">
        <v>0</v>
      </c>
      <c r="E4392">
        <v>0.15340000000000001</v>
      </c>
      <c r="F4392" t="s">
        <v>2197</v>
      </c>
      <c r="G4392" t="s">
        <v>4129</v>
      </c>
      <c r="H4392" t="s">
        <v>99</v>
      </c>
      <c r="I4392">
        <f>_xlfn.XLOOKUP(B4392,Use_Code_Ranking!$A$4:$A$23,Use_Code_Ranking!$B$4:$B$23,9999)</f>
        <v>3</v>
      </c>
      <c r="J4392">
        <f t="shared" ca="1" si="834"/>
        <v>1</v>
      </c>
      <c r="K4392">
        <f t="shared" ca="1" si="835"/>
        <v>1</v>
      </c>
      <c r="L4392">
        <f t="shared" ca="1" si="836"/>
        <v>0</v>
      </c>
      <c r="M4392">
        <f t="shared" ca="1" si="837"/>
        <v>0</v>
      </c>
      <c r="N4392" t="str">
        <f t="shared" ca="1" si="838"/>
        <v/>
      </c>
      <c r="O4392" t="str">
        <f t="shared" ca="1" si="839"/>
        <v/>
      </c>
      <c r="P4392" t="str">
        <f t="shared" si="840"/>
        <v/>
      </c>
      <c r="Q4392" t="str">
        <f t="shared" ca="1" si="841"/>
        <v/>
      </c>
      <c r="R4392" t="str">
        <f t="shared" si="842"/>
        <v/>
      </c>
      <c r="S4392" t="str">
        <f t="shared" si="843"/>
        <v/>
      </c>
      <c r="T4392" s="2" t="str">
        <f ca="1">IF(S4392="Irrigation","Irrigation",IF(R4392="Irrigation","Irrigation",IF(Q4392="Domestic","Domestic",IF(P4392="Stockwatering","Stockwatering",IF(N4392="IRRIGATION_AND_MUNICIPAL","Irrigation and Municipal",IF(O4392="IRRIGATION_AND_DOMESTIC","Irrigation and Domestic Municipality",_xlfn.XLOOKUP(J4392,Use_Code_Ranking!$B$4:$B$23,Use_Code_Ranking!$A$4:$A$23)))))))</f>
        <v>Irrigation</v>
      </c>
    </row>
    <row r="4393" spans="1:20" x14ac:dyDescent="0.25">
      <c r="A4393" t="s">
        <v>4189</v>
      </c>
      <c r="B4393" t="s">
        <v>102</v>
      </c>
      <c r="C4393" t="s">
        <v>2196</v>
      </c>
      <c r="D4393">
        <v>0</v>
      </c>
      <c r="E4393">
        <v>0.25040000000000001</v>
      </c>
      <c r="F4393" t="s">
        <v>2197</v>
      </c>
      <c r="G4393" t="s">
        <v>4190</v>
      </c>
      <c r="H4393" t="s">
        <v>99</v>
      </c>
      <c r="I4393">
        <f>_xlfn.XLOOKUP(B4393,Use_Code_Ranking!$A$4:$A$23,Use_Code_Ranking!$B$4:$B$23,9999)</f>
        <v>3</v>
      </c>
      <c r="J4393">
        <f t="shared" ca="1" si="834"/>
        <v>1</v>
      </c>
      <c r="K4393">
        <f t="shared" ca="1" si="835"/>
        <v>1</v>
      </c>
      <c r="L4393">
        <f t="shared" ca="1" si="836"/>
        <v>0</v>
      </c>
      <c r="M4393">
        <f t="shared" ca="1" si="837"/>
        <v>0</v>
      </c>
      <c r="N4393" t="str">
        <f t="shared" ca="1" si="838"/>
        <v/>
      </c>
      <c r="O4393" t="str">
        <f t="shared" ca="1" si="839"/>
        <v/>
      </c>
      <c r="P4393" t="str">
        <f t="shared" si="840"/>
        <v/>
      </c>
      <c r="Q4393" t="str">
        <f t="shared" ca="1" si="841"/>
        <v/>
      </c>
      <c r="R4393" t="str">
        <f t="shared" si="842"/>
        <v/>
      </c>
      <c r="S4393" t="str">
        <f t="shared" si="843"/>
        <v/>
      </c>
      <c r="T4393" s="2" t="str">
        <f ca="1">IF(S4393="Irrigation","Irrigation",IF(R4393="Irrigation","Irrigation",IF(Q4393="Domestic","Domestic",IF(P4393="Stockwatering","Stockwatering",IF(N4393="IRRIGATION_AND_MUNICIPAL","Irrigation and Municipal",IF(O4393="IRRIGATION_AND_DOMESTIC","Irrigation and Domestic Municipality",_xlfn.XLOOKUP(J4393,Use_Code_Ranking!$B$4:$B$23,Use_Code_Ranking!$A$4:$A$23)))))))</f>
        <v>Irrigation</v>
      </c>
    </row>
    <row r="4394" spans="1:20" x14ac:dyDescent="0.25">
      <c r="A4394" t="s">
        <v>4189</v>
      </c>
      <c r="B4394" t="s">
        <v>95</v>
      </c>
      <c r="C4394" t="s">
        <v>2196</v>
      </c>
      <c r="D4394">
        <v>0</v>
      </c>
      <c r="E4394">
        <v>0.25040000000000001</v>
      </c>
      <c r="F4394" t="s">
        <v>2197</v>
      </c>
      <c r="G4394" t="s">
        <v>4190</v>
      </c>
      <c r="H4394" t="s">
        <v>99</v>
      </c>
      <c r="I4394">
        <f>_xlfn.XLOOKUP(B4394,Use_Code_Ranking!$A$4:$A$23,Use_Code_Ranking!$B$4:$B$23,9999)</f>
        <v>1</v>
      </c>
      <c r="J4394">
        <f t="shared" ca="1" si="834"/>
        <v>1</v>
      </c>
      <c r="K4394">
        <f t="shared" ca="1" si="835"/>
        <v>1</v>
      </c>
      <c r="L4394">
        <f t="shared" ca="1" si="836"/>
        <v>0</v>
      </c>
      <c r="M4394">
        <f t="shared" ca="1" si="837"/>
        <v>0</v>
      </c>
      <c r="N4394" t="str">
        <f t="shared" ca="1" si="838"/>
        <v/>
      </c>
      <c r="O4394" t="str">
        <f t="shared" ca="1" si="839"/>
        <v/>
      </c>
      <c r="P4394" t="str">
        <f t="shared" si="840"/>
        <v/>
      </c>
      <c r="Q4394" t="str">
        <f t="shared" ca="1" si="841"/>
        <v/>
      </c>
      <c r="R4394" t="str">
        <f t="shared" si="842"/>
        <v/>
      </c>
      <c r="S4394" t="str">
        <f t="shared" si="843"/>
        <v/>
      </c>
      <c r="T4394" s="2" t="str">
        <f ca="1">IF(S4394="Irrigation","Irrigation",IF(R4394="Irrigation","Irrigation",IF(Q4394="Domestic","Domestic",IF(P4394="Stockwatering","Stockwatering",IF(N4394="IRRIGATION_AND_MUNICIPAL","Irrigation and Municipal",IF(O4394="IRRIGATION_AND_DOMESTIC","Irrigation and Domestic Municipality",_xlfn.XLOOKUP(J4394,Use_Code_Ranking!$B$4:$B$23,Use_Code_Ranking!$A$4:$A$23)))))))</f>
        <v>Irrigation</v>
      </c>
    </row>
    <row r="4395" spans="1:20" x14ac:dyDescent="0.25">
      <c r="A4395" t="s">
        <v>4189</v>
      </c>
      <c r="B4395" t="s">
        <v>108</v>
      </c>
      <c r="C4395" t="s">
        <v>2196</v>
      </c>
      <c r="D4395">
        <v>0</v>
      </c>
      <c r="E4395">
        <v>0.25040000000000001</v>
      </c>
      <c r="F4395" t="s">
        <v>2197</v>
      </c>
      <c r="G4395" t="s">
        <v>4190</v>
      </c>
      <c r="H4395" t="s">
        <v>99</v>
      </c>
      <c r="I4395">
        <f>_xlfn.XLOOKUP(B4395,Use_Code_Ranking!$A$4:$A$23,Use_Code_Ranking!$B$4:$B$23,9999)</f>
        <v>5</v>
      </c>
      <c r="J4395">
        <f t="shared" ca="1" si="834"/>
        <v>1</v>
      </c>
      <c r="K4395">
        <f t="shared" ca="1" si="835"/>
        <v>1</v>
      </c>
      <c r="L4395">
        <f t="shared" ca="1" si="836"/>
        <v>0</v>
      </c>
      <c r="M4395">
        <f t="shared" ca="1" si="837"/>
        <v>0</v>
      </c>
      <c r="N4395" t="str">
        <f t="shared" ca="1" si="838"/>
        <v/>
      </c>
      <c r="O4395" t="str">
        <f t="shared" ca="1" si="839"/>
        <v/>
      </c>
      <c r="P4395" t="str">
        <f t="shared" si="840"/>
        <v/>
      </c>
      <c r="Q4395" t="str">
        <f t="shared" ca="1" si="841"/>
        <v/>
      </c>
      <c r="R4395" t="str">
        <f t="shared" si="842"/>
        <v/>
      </c>
      <c r="S4395" t="str">
        <f t="shared" si="843"/>
        <v/>
      </c>
      <c r="T4395" s="2" t="str">
        <f ca="1">IF(S4395="Irrigation","Irrigation",IF(R4395="Irrigation","Irrigation",IF(Q4395="Domestic","Domestic",IF(P4395="Stockwatering","Stockwatering",IF(N4395="IRRIGATION_AND_MUNICIPAL","Irrigation and Municipal",IF(O4395="IRRIGATION_AND_DOMESTIC","Irrigation and Domestic Municipality",_xlfn.XLOOKUP(J4395,Use_Code_Ranking!$B$4:$B$23,Use_Code_Ranking!$A$4:$A$23)))))))</f>
        <v>Irrigation</v>
      </c>
    </row>
    <row r="4396" spans="1:20" x14ac:dyDescent="0.25">
      <c r="A4396" t="s">
        <v>4189</v>
      </c>
      <c r="B4396" t="s">
        <v>128</v>
      </c>
      <c r="C4396" t="s">
        <v>2196</v>
      </c>
      <c r="D4396">
        <v>0</v>
      </c>
      <c r="E4396">
        <v>0.25040000000000001</v>
      </c>
      <c r="F4396" t="s">
        <v>2197</v>
      </c>
      <c r="G4396" t="s">
        <v>4190</v>
      </c>
      <c r="H4396" t="s">
        <v>99</v>
      </c>
      <c r="I4396">
        <f>_xlfn.XLOOKUP(B4396,Use_Code_Ranking!$A$4:$A$23,Use_Code_Ranking!$B$4:$B$23,9999)</f>
        <v>20</v>
      </c>
      <c r="J4396">
        <f t="shared" ca="1" si="834"/>
        <v>1</v>
      </c>
      <c r="K4396">
        <f t="shared" ca="1" si="835"/>
        <v>1</v>
      </c>
      <c r="L4396">
        <f t="shared" ca="1" si="836"/>
        <v>0</v>
      </c>
      <c r="M4396">
        <f t="shared" ca="1" si="837"/>
        <v>0</v>
      </c>
      <c r="N4396" t="str">
        <f t="shared" ca="1" si="838"/>
        <v/>
      </c>
      <c r="O4396" t="str">
        <f t="shared" ca="1" si="839"/>
        <v/>
      </c>
      <c r="P4396" t="str">
        <f t="shared" si="840"/>
        <v/>
      </c>
      <c r="Q4396" t="str">
        <f t="shared" ca="1" si="841"/>
        <v/>
      </c>
      <c r="R4396" t="str">
        <f t="shared" si="842"/>
        <v/>
      </c>
      <c r="S4396" t="str">
        <f t="shared" si="843"/>
        <v/>
      </c>
      <c r="T4396" s="2" t="str">
        <f ca="1">IF(S4396="Irrigation","Irrigation",IF(R4396="Irrigation","Irrigation",IF(Q4396="Domestic","Domestic",IF(P4396="Stockwatering","Stockwatering",IF(N4396="IRRIGATION_AND_MUNICIPAL","Irrigation and Municipal",IF(O4396="IRRIGATION_AND_DOMESTIC","Irrigation and Domestic Municipality",_xlfn.XLOOKUP(J4396,Use_Code_Ranking!$B$4:$B$23,Use_Code_Ranking!$A$4:$A$23)))))))</f>
        <v>Irrigation</v>
      </c>
    </row>
    <row r="4397" spans="1:20" x14ac:dyDescent="0.25">
      <c r="A4397" t="s">
        <v>4191</v>
      </c>
      <c r="B4397" t="s">
        <v>102</v>
      </c>
      <c r="C4397" t="s">
        <v>2196</v>
      </c>
      <c r="D4397">
        <v>0</v>
      </c>
      <c r="E4397">
        <v>0.12889999999999999</v>
      </c>
      <c r="F4397" t="s">
        <v>2197</v>
      </c>
      <c r="G4397" t="s">
        <v>1519</v>
      </c>
      <c r="H4397" t="s">
        <v>99</v>
      </c>
      <c r="I4397">
        <f>_xlfn.XLOOKUP(B4397,Use_Code_Ranking!$A$4:$A$23,Use_Code_Ranking!$B$4:$B$23,9999)</f>
        <v>3</v>
      </c>
      <c r="J4397">
        <f t="shared" ca="1" si="834"/>
        <v>3</v>
      </c>
      <c r="K4397">
        <f t="shared" ca="1" si="835"/>
        <v>0</v>
      </c>
      <c r="L4397">
        <f t="shared" ca="1" si="836"/>
        <v>0</v>
      </c>
      <c r="M4397">
        <f t="shared" ca="1" si="837"/>
        <v>0</v>
      </c>
      <c r="N4397" t="str">
        <f t="shared" ca="1" si="838"/>
        <v/>
      </c>
      <c r="O4397" t="str">
        <f t="shared" ca="1" si="839"/>
        <v/>
      </c>
      <c r="P4397" t="str">
        <f t="shared" si="840"/>
        <v/>
      </c>
      <c r="Q4397" t="str">
        <f t="shared" ca="1" si="841"/>
        <v/>
      </c>
      <c r="R4397" t="str">
        <f t="shared" si="842"/>
        <v/>
      </c>
      <c r="S4397" t="str">
        <f t="shared" si="843"/>
        <v/>
      </c>
      <c r="T4397" s="2" t="str">
        <f ca="1">IF(S4397="Irrigation","Irrigation",IF(R4397="Irrigation","Irrigation",IF(Q4397="Domestic","Domestic",IF(P4397="Stockwatering","Stockwatering",IF(N4397="IRRIGATION_AND_MUNICIPAL","Irrigation and Municipal",IF(O4397="IRRIGATION_AND_DOMESTIC","Irrigation and Domestic Municipality",_xlfn.XLOOKUP(J4397,Use_Code_Ranking!$B$4:$B$23,Use_Code_Ranking!$A$4:$A$23)))))))</f>
        <v>Domestic</v>
      </c>
    </row>
    <row r="4398" spans="1:20" x14ac:dyDescent="0.25">
      <c r="A4398" t="s">
        <v>4192</v>
      </c>
      <c r="B4398" t="s">
        <v>102</v>
      </c>
      <c r="C4398" t="s">
        <v>2196</v>
      </c>
      <c r="D4398">
        <v>0</v>
      </c>
      <c r="E4398">
        <v>3683</v>
      </c>
      <c r="F4398" t="s">
        <v>2197</v>
      </c>
      <c r="G4398" t="s">
        <v>1519</v>
      </c>
      <c r="H4398" t="s">
        <v>99</v>
      </c>
      <c r="I4398">
        <f>_xlfn.XLOOKUP(B4398,Use_Code_Ranking!$A$4:$A$23,Use_Code_Ranking!$B$4:$B$23,9999)</f>
        <v>3</v>
      </c>
      <c r="J4398">
        <f t="shared" ca="1" si="834"/>
        <v>1</v>
      </c>
      <c r="K4398">
        <f t="shared" ca="1" si="835"/>
        <v>1</v>
      </c>
      <c r="L4398">
        <f t="shared" ca="1" si="836"/>
        <v>0</v>
      </c>
      <c r="M4398">
        <f t="shared" ca="1" si="837"/>
        <v>0</v>
      </c>
      <c r="N4398" t="str">
        <f t="shared" ca="1" si="838"/>
        <v/>
      </c>
      <c r="O4398" t="str">
        <f t="shared" ca="1" si="839"/>
        <v/>
      </c>
      <c r="P4398" t="str">
        <f t="shared" si="840"/>
        <v/>
      </c>
      <c r="Q4398" t="str">
        <f t="shared" ca="1" si="841"/>
        <v/>
      </c>
      <c r="R4398" t="str">
        <f t="shared" si="842"/>
        <v/>
      </c>
      <c r="S4398" t="str">
        <f t="shared" si="843"/>
        <v/>
      </c>
      <c r="T4398" s="2" t="str">
        <f ca="1">IF(S4398="Irrigation","Irrigation",IF(R4398="Irrigation","Irrigation",IF(Q4398="Domestic","Domestic",IF(P4398="Stockwatering","Stockwatering",IF(N4398="IRRIGATION_AND_MUNICIPAL","Irrigation and Municipal",IF(O4398="IRRIGATION_AND_DOMESTIC","Irrigation and Domestic Municipality",_xlfn.XLOOKUP(J4398,Use_Code_Ranking!$B$4:$B$23,Use_Code_Ranking!$A$4:$A$23)))))))</f>
        <v>Irrigation</v>
      </c>
    </row>
    <row r="4399" spans="1:20" x14ac:dyDescent="0.25">
      <c r="A4399" t="s">
        <v>4192</v>
      </c>
      <c r="B4399" t="s">
        <v>95</v>
      </c>
      <c r="C4399" t="s">
        <v>2196</v>
      </c>
      <c r="D4399">
        <v>0</v>
      </c>
      <c r="E4399">
        <v>3683</v>
      </c>
      <c r="F4399" t="s">
        <v>2197</v>
      </c>
      <c r="G4399" t="s">
        <v>1519</v>
      </c>
      <c r="H4399" t="s">
        <v>99</v>
      </c>
      <c r="I4399">
        <f>_xlfn.XLOOKUP(B4399,Use_Code_Ranking!$A$4:$A$23,Use_Code_Ranking!$B$4:$B$23,9999)</f>
        <v>1</v>
      </c>
      <c r="J4399">
        <f t="shared" ca="1" si="834"/>
        <v>1</v>
      </c>
      <c r="K4399">
        <f t="shared" ca="1" si="835"/>
        <v>1</v>
      </c>
      <c r="L4399">
        <f t="shared" ca="1" si="836"/>
        <v>0</v>
      </c>
      <c r="M4399">
        <f t="shared" ca="1" si="837"/>
        <v>0</v>
      </c>
      <c r="N4399" t="str">
        <f t="shared" ca="1" si="838"/>
        <v/>
      </c>
      <c r="O4399" t="str">
        <f t="shared" ca="1" si="839"/>
        <v/>
      </c>
      <c r="P4399" t="str">
        <f t="shared" si="840"/>
        <v/>
      </c>
      <c r="Q4399" t="str">
        <f t="shared" ca="1" si="841"/>
        <v/>
      </c>
      <c r="R4399" t="str">
        <f t="shared" si="842"/>
        <v/>
      </c>
      <c r="S4399" t="str">
        <f t="shared" si="843"/>
        <v/>
      </c>
      <c r="T4399" s="2" t="str">
        <f ca="1">IF(S4399="Irrigation","Irrigation",IF(R4399="Irrigation","Irrigation",IF(Q4399="Domestic","Domestic",IF(P4399="Stockwatering","Stockwatering",IF(N4399="IRRIGATION_AND_MUNICIPAL","Irrigation and Municipal",IF(O4399="IRRIGATION_AND_DOMESTIC","Irrigation and Domestic Municipality",_xlfn.XLOOKUP(J4399,Use_Code_Ranking!$B$4:$B$23,Use_Code_Ranking!$A$4:$A$23)))))))</f>
        <v>Irrigation</v>
      </c>
    </row>
    <row r="4400" spans="1:20" x14ac:dyDescent="0.25">
      <c r="A4400" t="s">
        <v>4193</v>
      </c>
      <c r="B4400" t="s">
        <v>102</v>
      </c>
      <c r="C4400" t="s">
        <v>2196</v>
      </c>
      <c r="D4400">
        <v>0</v>
      </c>
      <c r="E4400">
        <v>0.67100000000000004</v>
      </c>
      <c r="F4400" t="s">
        <v>2197</v>
      </c>
      <c r="G4400" t="s">
        <v>4194</v>
      </c>
      <c r="H4400" t="s">
        <v>99</v>
      </c>
      <c r="I4400">
        <f>_xlfn.XLOOKUP(B4400,Use_Code_Ranking!$A$4:$A$23,Use_Code_Ranking!$B$4:$B$23,9999)</f>
        <v>3</v>
      </c>
      <c r="J4400">
        <f t="shared" ca="1" si="834"/>
        <v>1</v>
      </c>
      <c r="K4400">
        <f t="shared" ca="1" si="835"/>
        <v>1</v>
      </c>
      <c r="L4400">
        <f t="shared" ca="1" si="836"/>
        <v>0</v>
      </c>
      <c r="M4400">
        <f t="shared" ca="1" si="837"/>
        <v>0</v>
      </c>
      <c r="N4400" t="str">
        <f t="shared" ca="1" si="838"/>
        <v/>
      </c>
      <c r="O4400" t="str">
        <f t="shared" ca="1" si="839"/>
        <v/>
      </c>
      <c r="P4400" t="str">
        <f t="shared" si="840"/>
        <v/>
      </c>
      <c r="Q4400" t="str">
        <f t="shared" ca="1" si="841"/>
        <v/>
      </c>
      <c r="R4400" t="str">
        <f t="shared" si="842"/>
        <v/>
      </c>
      <c r="S4400" t="str">
        <f t="shared" si="843"/>
        <v/>
      </c>
      <c r="T4400" s="2" t="str">
        <f ca="1">IF(S4400="Irrigation","Irrigation",IF(R4400="Irrigation","Irrigation",IF(Q4400="Domestic","Domestic",IF(P4400="Stockwatering","Stockwatering",IF(N4400="IRRIGATION_AND_MUNICIPAL","Irrigation and Municipal",IF(O4400="IRRIGATION_AND_DOMESTIC","Irrigation and Domestic Municipality",_xlfn.XLOOKUP(J4400,Use_Code_Ranking!$B$4:$B$23,Use_Code_Ranking!$A$4:$A$23)))))))</f>
        <v>Irrigation</v>
      </c>
    </row>
    <row r="4401" spans="1:20" x14ac:dyDescent="0.25">
      <c r="A4401" t="s">
        <v>4193</v>
      </c>
      <c r="B4401" t="s">
        <v>95</v>
      </c>
      <c r="C4401" t="s">
        <v>2196</v>
      </c>
      <c r="D4401">
        <v>0</v>
      </c>
      <c r="E4401">
        <v>0.67100000000000004</v>
      </c>
      <c r="F4401" t="s">
        <v>2197</v>
      </c>
      <c r="G4401" t="s">
        <v>4194</v>
      </c>
      <c r="H4401" t="s">
        <v>99</v>
      </c>
      <c r="I4401">
        <f>_xlfn.XLOOKUP(B4401,Use_Code_Ranking!$A$4:$A$23,Use_Code_Ranking!$B$4:$B$23,9999)</f>
        <v>1</v>
      </c>
      <c r="J4401">
        <f t="shared" ca="1" si="834"/>
        <v>1</v>
      </c>
      <c r="K4401">
        <f t="shared" ca="1" si="835"/>
        <v>1</v>
      </c>
      <c r="L4401">
        <f t="shared" ca="1" si="836"/>
        <v>0</v>
      </c>
      <c r="M4401">
        <f t="shared" ca="1" si="837"/>
        <v>0</v>
      </c>
      <c r="N4401" t="str">
        <f t="shared" ca="1" si="838"/>
        <v/>
      </c>
      <c r="O4401" t="str">
        <f t="shared" ca="1" si="839"/>
        <v/>
      </c>
      <c r="P4401" t="str">
        <f t="shared" si="840"/>
        <v/>
      </c>
      <c r="Q4401" t="str">
        <f t="shared" ca="1" si="841"/>
        <v/>
      </c>
      <c r="R4401" t="str">
        <f t="shared" si="842"/>
        <v/>
      </c>
      <c r="S4401" t="str">
        <f t="shared" si="843"/>
        <v/>
      </c>
      <c r="T4401" s="2" t="str">
        <f ca="1">IF(S4401="Irrigation","Irrigation",IF(R4401="Irrigation","Irrigation",IF(Q4401="Domestic","Domestic",IF(P4401="Stockwatering","Stockwatering",IF(N4401="IRRIGATION_AND_MUNICIPAL","Irrigation and Municipal",IF(O4401="IRRIGATION_AND_DOMESTIC","Irrigation and Domestic Municipality",_xlfn.XLOOKUP(J4401,Use_Code_Ranking!$B$4:$B$23,Use_Code_Ranking!$A$4:$A$23)))))))</f>
        <v>Irrigation</v>
      </c>
    </row>
    <row r="4402" spans="1:20" x14ac:dyDescent="0.25">
      <c r="A4402" t="s">
        <v>4195</v>
      </c>
      <c r="B4402" t="s">
        <v>95</v>
      </c>
      <c r="C4402" t="s">
        <v>2196</v>
      </c>
      <c r="D4402">
        <v>0</v>
      </c>
      <c r="E4402">
        <v>0.15340000000000001</v>
      </c>
      <c r="F4402" t="s">
        <v>2197</v>
      </c>
      <c r="G4402" t="s">
        <v>1519</v>
      </c>
      <c r="H4402" t="s">
        <v>99</v>
      </c>
      <c r="I4402">
        <f>_xlfn.XLOOKUP(B4402,Use_Code_Ranking!$A$4:$A$23,Use_Code_Ranking!$B$4:$B$23,9999)</f>
        <v>1</v>
      </c>
      <c r="J4402">
        <f t="shared" ca="1" si="834"/>
        <v>1</v>
      </c>
      <c r="K4402">
        <f t="shared" ca="1" si="835"/>
        <v>1</v>
      </c>
      <c r="L4402">
        <f t="shared" ca="1" si="836"/>
        <v>0</v>
      </c>
      <c r="M4402">
        <f t="shared" ca="1" si="837"/>
        <v>0</v>
      </c>
      <c r="N4402" t="str">
        <f t="shared" ca="1" si="838"/>
        <v/>
      </c>
      <c r="O4402" t="str">
        <f t="shared" ca="1" si="839"/>
        <v/>
      </c>
      <c r="P4402" t="str">
        <f t="shared" si="840"/>
        <v/>
      </c>
      <c r="Q4402" t="str">
        <f t="shared" ca="1" si="841"/>
        <v/>
      </c>
      <c r="R4402" t="str">
        <f t="shared" si="842"/>
        <v/>
      </c>
      <c r="S4402" t="str">
        <f t="shared" si="843"/>
        <v/>
      </c>
      <c r="T4402" s="2" t="str">
        <f ca="1">IF(S4402="Irrigation","Irrigation",IF(R4402="Irrigation","Irrigation",IF(Q4402="Domestic","Domestic",IF(P4402="Stockwatering","Stockwatering",IF(N4402="IRRIGATION_AND_MUNICIPAL","Irrigation and Municipal",IF(O4402="IRRIGATION_AND_DOMESTIC","Irrigation and Domestic Municipality",_xlfn.XLOOKUP(J4402,Use_Code_Ranking!$B$4:$B$23,Use_Code_Ranking!$A$4:$A$23)))))))</f>
        <v>Irrigation</v>
      </c>
    </row>
    <row r="4403" spans="1:20" x14ac:dyDescent="0.25">
      <c r="A4403" t="s">
        <v>4196</v>
      </c>
      <c r="B4403" t="s">
        <v>95</v>
      </c>
      <c r="C4403" t="s">
        <v>2196</v>
      </c>
      <c r="D4403">
        <v>0</v>
      </c>
      <c r="E4403">
        <v>0.46</v>
      </c>
      <c r="F4403" t="s">
        <v>2197</v>
      </c>
      <c r="G4403" t="s">
        <v>3291</v>
      </c>
      <c r="H4403" t="s">
        <v>99</v>
      </c>
      <c r="I4403">
        <f>_xlfn.XLOOKUP(B4403,Use_Code_Ranking!$A$4:$A$23,Use_Code_Ranking!$B$4:$B$23,9999)</f>
        <v>1</v>
      </c>
      <c r="J4403">
        <f t="shared" ca="1" si="834"/>
        <v>1</v>
      </c>
      <c r="K4403">
        <f t="shared" ca="1" si="835"/>
        <v>1</v>
      </c>
      <c r="L4403">
        <f t="shared" ca="1" si="836"/>
        <v>0</v>
      </c>
      <c r="M4403">
        <f t="shared" ca="1" si="837"/>
        <v>0</v>
      </c>
      <c r="N4403" t="str">
        <f t="shared" ca="1" si="838"/>
        <v/>
      </c>
      <c r="O4403" t="str">
        <f t="shared" ca="1" si="839"/>
        <v/>
      </c>
      <c r="P4403" t="str">
        <f t="shared" si="840"/>
        <v/>
      </c>
      <c r="Q4403" t="str">
        <f t="shared" ca="1" si="841"/>
        <v/>
      </c>
      <c r="R4403" t="str">
        <f t="shared" si="842"/>
        <v/>
      </c>
      <c r="S4403" t="str">
        <f t="shared" si="843"/>
        <v/>
      </c>
      <c r="T4403" s="2" t="str">
        <f ca="1">IF(S4403="Irrigation","Irrigation",IF(R4403="Irrigation","Irrigation",IF(Q4403="Domestic","Domestic",IF(P4403="Stockwatering","Stockwatering",IF(N4403="IRRIGATION_AND_MUNICIPAL","Irrigation and Municipal",IF(O4403="IRRIGATION_AND_DOMESTIC","Irrigation and Domestic Municipality",_xlfn.XLOOKUP(J4403,Use_Code_Ranking!$B$4:$B$23,Use_Code_Ranking!$A$4:$A$23)))))))</f>
        <v>Irrigation</v>
      </c>
    </row>
    <row r="4404" spans="1:20" x14ac:dyDescent="0.25">
      <c r="A4404" t="s">
        <v>4197</v>
      </c>
      <c r="B4404" t="s">
        <v>95</v>
      </c>
      <c r="C4404" t="s">
        <v>2196</v>
      </c>
      <c r="D4404">
        <v>0</v>
      </c>
      <c r="E4404">
        <v>0.311</v>
      </c>
      <c r="F4404" t="s">
        <v>2197</v>
      </c>
      <c r="G4404" t="s">
        <v>3291</v>
      </c>
      <c r="H4404" t="s">
        <v>99</v>
      </c>
      <c r="I4404">
        <f>_xlfn.XLOOKUP(B4404,Use_Code_Ranking!$A$4:$A$23,Use_Code_Ranking!$B$4:$B$23,9999)</f>
        <v>1</v>
      </c>
      <c r="J4404">
        <f t="shared" ca="1" si="834"/>
        <v>1</v>
      </c>
      <c r="K4404">
        <f t="shared" ca="1" si="835"/>
        <v>1</v>
      </c>
      <c r="L4404">
        <f t="shared" ca="1" si="836"/>
        <v>0</v>
      </c>
      <c r="M4404">
        <f t="shared" ca="1" si="837"/>
        <v>0</v>
      </c>
      <c r="N4404" t="str">
        <f t="shared" ca="1" si="838"/>
        <v/>
      </c>
      <c r="O4404" t="str">
        <f t="shared" ca="1" si="839"/>
        <v/>
      </c>
      <c r="P4404" t="str">
        <f t="shared" si="840"/>
        <v/>
      </c>
      <c r="Q4404" t="str">
        <f t="shared" ca="1" si="841"/>
        <v/>
      </c>
      <c r="R4404" t="str">
        <f t="shared" si="842"/>
        <v/>
      </c>
      <c r="S4404" t="str">
        <f t="shared" si="843"/>
        <v/>
      </c>
      <c r="T4404" s="2" t="str">
        <f ca="1">IF(S4404="Irrigation","Irrigation",IF(R4404="Irrigation","Irrigation",IF(Q4404="Domestic","Domestic",IF(P4404="Stockwatering","Stockwatering",IF(N4404="IRRIGATION_AND_MUNICIPAL","Irrigation and Municipal",IF(O4404="IRRIGATION_AND_DOMESTIC","Irrigation and Domestic Municipality",_xlfn.XLOOKUP(J4404,Use_Code_Ranking!$B$4:$B$23,Use_Code_Ranking!$A$4:$A$23)))))))</f>
        <v>Irrigation</v>
      </c>
    </row>
    <row r="4405" spans="1:20" x14ac:dyDescent="0.25">
      <c r="A4405" t="s">
        <v>4197</v>
      </c>
      <c r="B4405" t="s">
        <v>114</v>
      </c>
      <c r="C4405" t="s">
        <v>2196</v>
      </c>
      <c r="D4405">
        <v>0</v>
      </c>
      <c r="E4405">
        <v>0.311</v>
      </c>
      <c r="F4405" t="s">
        <v>2197</v>
      </c>
      <c r="G4405" t="s">
        <v>3291</v>
      </c>
      <c r="H4405" t="s">
        <v>99</v>
      </c>
      <c r="I4405">
        <f>_xlfn.XLOOKUP(B4405,Use_Code_Ranking!$A$4:$A$23,Use_Code_Ranking!$B$4:$B$23,9999)</f>
        <v>12</v>
      </c>
      <c r="J4405">
        <f t="shared" ca="1" si="834"/>
        <v>1</v>
      </c>
      <c r="K4405">
        <f t="shared" ca="1" si="835"/>
        <v>1</v>
      </c>
      <c r="L4405">
        <f t="shared" ca="1" si="836"/>
        <v>0</v>
      </c>
      <c r="M4405">
        <f t="shared" ca="1" si="837"/>
        <v>0</v>
      </c>
      <c r="N4405" t="str">
        <f t="shared" ca="1" si="838"/>
        <v/>
      </c>
      <c r="O4405" t="str">
        <f t="shared" ca="1" si="839"/>
        <v/>
      </c>
      <c r="P4405" t="str">
        <f t="shared" si="840"/>
        <v/>
      </c>
      <c r="Q4405" t="str">
        <f t="shared" ca="1" si="841"/>
        <v/>
      </c>
      <c r="R4405" t="str">
        <f t="shared" si="842"/>
        <v/>
      </c>
      <c r="S4405" t="str">
        <f t="shared" si="843"/>
        <v/>
      </c>
      <c r="T4405" s="2" t="str">
        <f ca="1">IF(S4405="Irrigation","Irrigation",IF(R4405="Irrigation","Irrigation",IF(Q4405="Domestic","Domestic",IF(P4405="Stockwatering","Stockwatering",IF(N4405="IRRIGATION_AND_MUNICIPAL","Irrigation and Municipal",IF(O4405="IRRIGATION_AND_DOMESTIC","Irrigation and Domestic Municipality",_xlfn.XLOOKUP(J4405,Use_Code_Ranking!$B$4:$B$23,Use_Code_Ranking!$A$4:$A$23)))))))</f>
        <v>Irrigation</v>
      </c>
    </row>
    <row r="4406" spans="1:20" x14ac:dyDescent="0.25">
      <c r="A4406" t="s">
        <v>4197</v>
      </c>
      <c r="B4406" t="s">
        <v>102</v>
      </c>
      <c r="C4406" t="s">
        <v>2196</v>
      </c>
      <c r="D4406">
        <v>0</v>
      </c>
      <c r="E4406">
        <v>0.311</v>
      </c>
      <c r="F4406" t="s">
        <v>2197</v>
      </c>
      <c r="G4406" t="s">
        <v>3291</v>
      </c>
      <c r="H4406" t="s">
        <v>99</v>
      </c>
      <c r="I4406">
        <f>_xlfn.XLOOKUP(B4406,Use_Code_Ranking!$A$4:$A$23,Use_Code_Ranking!$B$4:$B$23,9999)</f>
        <v>3</v>
      </c>
      <c r="J4406">
        <f t="shared" ca="1" si="834"/>
        <v>1</v>
      </c>
      <c r="K4406">
        <f t="shared" ca="1" si="835"/>
        <v>1</v>
      </c>
      <c r="L4406">
        <f t="shared" ca="1" si="836"/>
        <v>0</v>
      </c>
      <c r="M4406">
        <f t="shared" ca="1" si="837"/>
        <v>0</v>
      </c>
      <c r="N4406" t="str">
        <f t="shared" ca="1" si="838"/>
        <v/>
      </c>
      <c r="O4406" t="str">
        <f t="shared" ca="1" si="839"/>
        <v/>
      </c>
      <c r="P4406" t="str">
        <f t="shared" si="840"/>
        <v/>
      </c>
      <c r="Q4406" t="str">
        <f t="shared" ca="1" si="841"/>
        <v/>
      </c>
      <c r="R4406" t="str">
        <f t="shared" si="842"/>
        <v/>
      </c>
      <c r="S4406" t="str">
        <f t="shared" si="843"/>
        <v/>
      </c>
      <c r="T4406" s="2" t="str">
        <f ca="1">IF(S4406="Irrigation","Irrigation",IF(R4406="Irrigation","Irrigation",IF(Q4406="Domestic","Domestic",IF(P4406="Stockwatering","Stockwatering",IF(N4406="IRRIGATION_AND_MUNICIPAL","Irrigation and Municipal",IF(O4406="IRRIGATION_AND_DOMESTIC","Irrigation and Domestic Municipality",_xlfn.XLOOKUP(J4406,Use_Code_Ranking!$B$4:$B$23,Use_Code_Ranking!$A$4:$A$23)))))))</f>
        <v>Irrigation</v>
      </c>
    </row>
    <row r="4407" spans="1:20" x14ac:dyDescent="0.25">
      <c r="A4407" t="s">
        <v>4198</v>
      </c>
      <c r="B4407" t="s">
        <v>102</v>
      </c>
      <c r="C4407" t="s">
        <v>2196</v>
      </c>
      <c r="D4407">
        <v>0</v>
      </c>
      <c r="E4407" t="s">
        <v>97</v>
      </c>
      <c r="G4407" t="s">
        <v>4199</v>
      </c>
      <c r="H4407" t="s">
        <v>99</v>
      </c>
      <c r="I4407">
        <f>_xlfn.XLOOKUP(B4407,Use_Code_Ranking!$A$4:$A$23,Use_Code_Ranking!$B$4:$B$23,9999)</f>
        <v>3</v>
      </c>
      <c r="J4407">
        <f t="shared" ca="1" si="834"/>
        <v>1</v>
      </c>
      <c r="K4407">
        <f t="shared" ca="1" si="835"/>
        <v>1</v>
      </c>
      <c r="L4407">
        <f t="shared" ca="1" si="836"/>
        <v>0</v>
      </c>
      <c r="M4407">
        <f t="shared" ca="1" si="837"/>
        <v>0</v>
      </c>
      <c r="N4407" t="str">
        <f t="shared" ca="1" si="838"/>
        <v/>
      </c>
      <c r="O4407" t="str">
        <f t="shared" ca="1" si="839"/>
        <v/>
      </c>
      <c r="P4407" t="str">
        <f t="shared" si="840"/>
        <v/>
      </c>
      <c r="Q4407" t="str">
        <f t="shared" ca="1" si="841"/>
        <v/>
      </c>
      <c r="R4407" t="str">
        <f t="shared" si="842"/>
        <v/>
      </c>
      <c r="S4407" t="str">
        <f t="shared" si="843"/>
        <v/>
      </c>
      <c r="T4407" s="2" t="str">
        <f ca="1">IF(S4407="Irrigation","Irrigation",IF(R4407="Irrigation","Irrigation",IF(Q4407="Domestic","Domestic",IF(P4407="Stockwatering","Stockwatering",IF(N4407="IRRIGATION_AND_MUNICIPAL","Irrigation and Municipal",IF(O4407="IRRIGATION_AND_DOMESTIC","Irrigation and Domestic Municipality",_xlfn.XLOOKUP(J4407,Use_Code_Ranking!$B$4:$B$23,Use_Code_Ranking!$A$4:$A$23)))))))</f>
        <v>Irrigation</v>
      </c>
    </row>
    <row r="4408" spans="1:20" x14ac:dyDescent="0.25">
      <c r="A4408" t="s">
        <v>4198</v>
      </c>
      <c r="B4408" t="s">
        <v>95</v>
      </c>
      <c r="C4408" t="s">
        <v>2196</v>
      </c>
      <c r="D4408">
        <v>0</v>
      </c>
      <c r="E4408" t="s">
        <v>97</v>
      </c>
      <c r="G4408" t="s">
        <v>4199</v>
      </c>
      <c r="H4408" t="s">
        <v>99</v>
      </c>
      <c r="I4408">
        <f>_xlfn.XLOOKUP(B4408,Use_Code_Ranking!$A$4:$A$23,Use_Code_Ranking!$B$4:$B$23,9999)</f>
        <v>1</v>
      </c>
      <c r="J4408">
        <f t="shared" ca="1" si="834"/>
        <v>1</v>
      </c>
      <c r="K4408">
        <f t="shared" ca="1" si="835"/>
        <v>1</v>
      </c>
      <c r="L4408">
        <f t="shared" ca="1" si="836"/>
        <v>0</v>
      </c>
      <c r="M4408">
        <f t="shared" ca="1" si="837"/>
        <v>0</v>
      </c>
      <c r="N4408" t="str">
        <f t="shared" ca="1" si="838"/>
        <v/>
      </c>
      <c r="O4408" t="str">
        <f t="shared" ca="1" si="839"/>
        <v/>
      </c>
      <c r="P4408" t="str">
        <f t="shared" si="840"/>
        <v/>
      </c>
      <c r="Q4408" t="str">
        <f t="shared" ca="1" si="841"/>
        <v/>
      </c>
      <c r="R4408" t="str">
        <f t="shared" si="842"/>
        <v/>
      </c>
      <c r="S4408" t="str">
        <f t="shared" si="843"/>
        <v/>
      </c>
      <c r="T4408" s="2" t="str">
        <f ca="1">IF(S4408="Irrigation","Irrigation",IF(R4408="Irrigation","Irrigation",IF(Q4408="Domestic","Domestic",IF(P4408="Stockwatering","Stockwatering",IF(N4408="IRRIGATION_AND_MUNICIPAL","Irrigation and Municipal",IF(O4408="IRRIGATION_AND_DOMESTIC","Irrigation and Domestic Municipality",_xlfn.XLOOKUP(J4408,Use_Code_Ranking!$B$4:$B$23,Use_Code_Ranking!$A$4:$A$23)))))))</f>
        <v>Irrigation</v>
      </c>
    </row>
    <row r="4409" spans="1:20" x14ac:dyDescent="0.25">
      <c r="A4409" t="s">
        <v>4200</v>
      </c>
      <c r="B4409" t="s">
        <v>95</v>
      </c>
      <c r="C4409" t="s">
        <v>2196</v>
      </c>
      <c r="D4409">
        <v>0</v>
      </c>
      <c r="E4409">
        <v>0.99129999999999996</v>
      </c>
      <c r="F4409" t="s">
        <v>2197</v>
      </c>
      <c r="G4409" t="s">
        <v>3291</v>
      </c>
      <c r="H4409" t="s">
        <v>99</v>
      </c>
      <c r="I4409">
        <f>_xlfn.XLOOKUP(B4409,Use_Code_Ranking!$A$4:$A$23,Use_Code_Ranking!$B$4:$B$23,9999)</f>
        <v>1</v>
      </c>
      <c r="J4409">
        <f t="shared" ca="1" si="834"/>
        <v>1</v>
      </c>
      <c r="K4409">
        <f t="shared" ca="1" si="835"/>
        <v>1</v>
      </c>
      <c r="L4409">
        <f t="shared" ca="1" si="836"/>
        <v>0</v>
      </c>
      <c r="M4409">
        <f t="shared" ca="1" si="837"/>
        <v>0</v>
      </c>
      <c r="N4409" t="str">
        <f t="shared" ca="1" si="838"/>
        <v/>
      </c>
      <c r="O4409" t="str">
        <f t="shared" ca="1" si="839"/>
        <v/>
      </c>
      <c r="P4409" t="str">
        <f t="shared" si="840"/>
        <v/>
      </c>
      <c r="Q4409" t="str">
        <f t="shared" ca="1" si="841"/>
        <v/>
      </c>
      <c r="R4409" t="str">
        <f t="shared" si="842"/>
        <v/>
      </c>
      <c r="S4409" t="str">
        <f t="shared" si="843"/>
        <v/>
      </c>
      <c r="T4409" s="2" t="str">
        <f ca="1">IF(S4409="Irrigation","Irrigation",IF(R4409="Irrigation","Irrigation",IF(Q4409="Domestic","Domestic",IF(P4409="Stockwatering","Stockwatering",IF(N4409="IRRIGATION_AND_MUNICIPAL","Irrigation and Municipal",IF(O4409="IRRIGATION_AND_DOMESTIC","Irrigation and Domestic Municipality",_xlfn.XLOOKUP(J4409,Use_Code_Ranking!$B$4:$B$23,Use_Code_Ranking!$A$4:$A$23)))))))</f>
        <v>Irrigation</v>
      </c>
    </row>
    <row r="4410" spans="1:20" x14ac:dyDescent="0.25">
      <c r="A4410" t="s">
        <v>4200</v>
      </c>
      <c r="B4410" t="s">
        <v>102</v>
      </c>
      <c r="C4410" t="s">
        <v>2196</v>
      </c>
      <c r="D4410">
        <v>0</v>
      </c>
      <c r="E4410">
        <v>0.99129999999999996</v>
      </c>
      <c r="F4410" t="s">
        <v>2197</v>
      </c>
      <c r="G4410" t="s">
        <v>3291</v>
      </c>
      <c r="H4410" t="s">
        <v>99</v>
      </c>
      <c r="I4410">
        <f>_xlfn.XLOOKUP(B4410,Use_Code_Ranking!$A$4:$A$23,Use_Code_Ranking!$B$4:$B$23,9999)</f>
        <v>3</v>
      </c>
      <c r="J4410">
        <f t="shared" ca="1" si="834"/>
        <v>1</v>
      </c>
      <c r="K4410">
        <f t="shared" ca="1" si="835"/>
        <v>1</v>
      </c>
      <c r="L4410">
        <f t="shared" ca="1" si="836"/>
        <v>0</v>
      </c>
      <c r="M4410">
        <f t="shared" ca="1" si="837"/>
        <v>0</v>
      </c>
      <c r="N4410" t="str">
        <f t="shared" ca="1" si="838"/>
        <v/>
      </c>
      <c r="O4410" t="str">
        <f t="shared" ca="1" si="839"/>
        <v/>
      </c>
      <c r="P4410" t="str">
        <f t="shared" si="840"/>
        <v/>
      </c>
      <c r="Q4410" t="str">
        <f t="shared" ca="1" si="841"/>
        <v/>
      </c>
      <c r="R4410" t="str">
        <f t="shared" si="842"/>
        <v/>
      </c>
      <c r="S4410" t="str">
        <f t="shared" si="843"/>
        <v/>
      </c>
      <c r="T4410" s="2" t="str">
        <f ca="1">IF(S4410="Irrigation","Irrigation",IF(R4410="Irrigation","Irrigation",IF(Q4410="Domestic","Domestic",IF(P4410="Stockwatering","Stockwatering",IF(N4410="IRRIGATION_AND_MUNICIPAL","Irrigation and Municipal",IF(O4410="IRRIGATION_AND_DOMESTIC","Irrigation and Domestic Municipality",_xlfn.XLOOKUP(J4410,Use_Code_Ranking!$B$4:$B$23,Use_Code_Ranking!$A$4:$A$23)))))))</f>
        <v>Irrigation</v>
      </c>
    </row>
    <row r="4411" spans="1:20" x14ac:dyDescent="0.25">
      <c r="A4411" t="s">
        <v>4201</v>
      </c>
      <c r="B4411" t="s">
        <v>102</v>
      </c>
      <c r="C4411" t="s">
        <v>2196</v>
      </c>
      <c r="D4411">
        <v>0</v>
      </c>
      <c r="E4411">
        <v>7.0599999999999996E-2</v>
      </c>
      <c r="F4411" t="s">
        <v>2197</v>
      </c>
      <c r="G4411" t="s">
        <v>4202</v>
      </c>
      <c r="H4411" t="s">
        <v>99</v>
      </c>
      <c r="I4411">
        <f>_xlfn.XLOOKUP(B4411,Use_Code_Ranking!$A$4:$A$23,Use_Code_Ranking!$B$4:$B$23,9999)</f>
        <v>3</v>
      </c>
      <c r="J4411">
        <f t="shared" ca="1" si="834"/>
        <v>1</v>
      </c>
      <c r="K4411">
        <f t="shared" ca="1" si="835"/>
        <v>1</v>
      </c>
      <c r="L4411">
        <f t="shared" ca="1" si="836"/>
        <v>0</v>
      </c>
      <c r="M4411">
        <f t="shared" ca="1" si="837"/>
        <v>0</v>
      </c>
      <c r="N4411" t="str">
        <f t="shared" ca="1" si="838"/>
        <v/>
      </c>
      <c r="O4411" t="str">
        <f t="shared" ca="1" si="839"/>
        <v/>
      </c>
      <c r="P4411" t="str">
        <f t="shared" si="840"/>
        <v/>
      </c>
      <c r="Q4411" t="str">
        <f t="shared" ca="1" si="841"/>
        <v/>
      </c>
      <c r="R4411" t="str">
        <f t="shared" si="842"/>
        <v/>
      </c>
      <c r="S4411" t="str">
        <f t="shared" si="843"/>
        <v/>
      </c>
      <c r="T4411" s="2" t="str">
        <f ca="1">IF(S4411="Irrigation","Irrigation",IF(R4411="Irrigation","Irrigation",IF(Q4411="Domestic","Domestic",IF(P4411="Stockwatering","Stockwatering",IF(N4411="IRRIGATION_AND_MUNICIPAL","Irrigation and Municipal",IF(O4411="IRRIGATION_AND_DOMESTIC","Irrigation and Domestic Municipality",_xlfn.XLOOKUP(J4411,Use_Code_Ranking!$B$4:$B$23,Use_Code_Ranking!$A$4:$A$23)))))))</f>
        <v>Irrigation</v>
      </c>
    </row>
    <row r="4412" spans="1:20" x14ac:dyDescent="0.25">
      <c r="A4412" t="s">
        <v>4201</v>
      </c>
      <c r="B4412" t="s">
        <v>95</v>
      </c>
      <c r="C4412" t="s">
        <v>2196</v>
      </c>
      <c r="D4412">
        <v>0</v>
      </c>
      <c r="E4412">
        <v>7.0599999999999996E-2</v>
      </c>
      <c r="F4412" t="s">
        <v>2197</v>
      </c>
      <c r="G4412" t="s">
        <v>4202</v>
      </c>
      <c r="H4412" t="s">
        <v>99</v>
      </c>
      <c r="I4412">
        <f>_xlfn.XLOOKUP(B4412,Use_Code_Ranking!$A$4:$A$23,Use_Code_Ranking!$B$4:$B$23,9999)</f>
        <v>1</v>
      </c>
      <c r="J4412">
        <f t="shared" ca="1" si="834"/>
        <v>1</v>
      </c>
      <c r="K4412">
        <f t="shared" ca="1" si="835"/>
        <v>1</v>
      </c>
      <c r="L4412">
        <f t="shared" ca="1" si="836"/>
        <v>0</v>
      </c>
      <c r="M4412">
        <f t="shared" ca="1" si="837"/>
        <v>0</v>
      </c>
      <c r="N4412" t="str">
        <f t="shared" ca="1" si="838"/>
        <v/>
      </c>
      <c r="O4412" t="str">
        <f t="shared" ca="1" si="839"/>
        <v/>
      </c>
      <c r="P4412" t="str">
        <f t="shared" si="840"/>
        <v/>
      </c>
      <c r="Q4412" t="str">
        <f t="shared" ca="1" si="841"/>
        <v/>
      </c>
      <c r="R4412" t="str">
        <f t="shared" si="842"/>
        <v/>
      </c>
      <c r="S4412" t="str">
        <f t="shared" si="843"/>
        <v/>
      </c>
      <c r="T4412" s="2" t="str">
        <f ca="1">IF(S4412="Irrigation","Irrigation",IF(R4412="Irrigation","Irrigation",IF(Q4412="Domestic","Domestic",IF(P4412="Stockwatering","Stockwatering",IF(N4412="IRRIGATION_AND_MUNICIPAL","Irrigation and Municipal",IF(O4412="IRRIGATION_AND_DOMESTIC","Irrigation and Domestic Municipality",_xlfn.XLOOKUP(J4412,Use_Code_Ranking!$B$4:$B$23,Use_Code_Ranking!$A$4:$A$23)))))))</f>
        <v>Irrigation</v>
      </c>
    </row>
    <row r="4413" spans="1:20" x14ac:dyDescent="0.25">
      <c r="A4413" t="s">
        <v>4203</v>
      </c>
      <c r="B4413" t="s">
        <v>95</v>
      </c>
      <c r="C4413" t="s">
        <v>2196</v>
      </c>
      <c r="D4413">
        <v>0</v>
      </c>
      <c r="E4413">
        <v>0.84299999999999997</v>
      </c>
      <c r="F4413" t="s">
        <v>2197</v>
      </c>
      <c r="G4413" t="s">
        <v>4204</v>
      </c>
      <c r="H4413" t="s">
        <v>101</v>
      </c>
      <c r="I4413">
        <f>_xlfn.XLOOKUP(B4413,Use_Code_Ranking!$A$4:$A$23,Use_Code_Ranking!$B$4:$B$23,9999)</f>
        <v>1</v>
      </c>
      <c r="J4413">
        <f t="shared" ca="1" si="834"/>
        <v>1</v>
      </c>
      <c r="K4413">
        <f t="shared" ca="1" si="835"/>
        <v>1</v>
      </c>
      <c r="L4413">
        <f t="shared" ca="1" si="836"/>
        <v>0</v>
      </c>
      <c r="M4413">
        <f t="shared" ca="1" si="837"/>
        <v>0</v>
      </c>
      <c r="N4413" t="str">
        <f t="shared" ca="1" si="838"/>
        <v/>
      </c>
      <c r="O4413" t="str">
        <f t="shared" ca="1" si="839"/>
        <v/>
      </c>
      <c r="P4413" t="str">
        <f t="shared" si="840"/>
        <v/>
      </c>
      <c r="Q4413" t="str">
        <f t="shared" ca="1" si="841"/>
        <v/>
      </c>
      <c r="R4413" t="str">
        <f t="shared" si="842"/>
        <v/>
      </c>
      <c r="S4413" t="str">
        <f t="shared" si="843"/>
        <v/>
      </c>
      <c r="T4413" s="2" t="str">
        <f ca="1">IF(S4413="Irrigation","Irrigation",IF(R4413="Irrigation","Irrigation",IF(Q4413="Domestic","Domestic",IF(P4413="Stockwatering","Stockwatering",IF(N4413="IRRIGATION_AND_MUNICIPAL","Irrigation and Municipal",IF(O4413="IRRIGATION_AND_DOMESTIC","Irrigation and Domestic Municipality",_xlfn.XLOOKUP(J4413,Use_Code_Ranking!$B$4:$B$23,Use_Code_Ranking!$A$4:$A$23)))))))</f>
        <v>Irrigation</v>
      </c>
    </row>
    <row r="4414" spans="1:20" x14ac:dyDescent="0.25">
      <c r="A4414" t="s">
        <v>4203</v>
      </c>
      <c r="B4414" t="s">
        <v>102</v>
      </c>
      <c r="C4414" t="s">
        <v>2196</v>
      </c>
      <c r="D4414">
        <v>0</v>
      </c>
      <c r="E4414">
        <v>0.84299999999999997</v>
      </c>
      <c r="F4414" t="s">
        <v>2197</v>
      </c>
      <c r="G4414" t="s">
        <v>4204</v>
      </c>
      <c r="H4414" t="s">
        <v>101</v>
      </c>
      <c r="I4414">
        <f>_xlfn.XLOOKUP(B4414,Use_Code_Ranking!$A$4:$A$23,Use_Code_Ranking!$B$4:$B$23,9999)</f>
        <v>3</v>
      </c>
      <c r="J4414">
        <f t="shared" ca="1" si="834"/>
        <v>1</v>
      </c>
      <c r="K4414">
        <f t="shared" ca="1" si="835"/>
        <v>1</v>
      </c>
      <c r="L4414">
        <f t="shared" ca="1" si="836"/>
        <v>0</v>
      </c>
      <c r="M4414">
        <f t="shared" ca="1" si="837"/>
        <v>0</v>
      </c>
      <c r="N4414" t="str">
        <f t="shared" ca="1" si="838"/>
        <v/>
      </c>
      <c r="O4414" t="str">
        <f t="shared" ca="1" si="839"/>
        <v/>
      </c>
      <c r="P4414" t="str">
        <f t="shared" si="840"/>
        <v/>
      </c>
      <c r="Q4414" t="str">
        <f t="shared" ca="1" si="841"/>
        <v/>
      </c>
      <c r="R4414" t="str">
        <f t="shared" si="842"/>
        <v/>
      </c>
      <c r="S4414" t="str">
        <f t="shared" si="843"/>
        <v/>
      </c>
      <c r="T4414" s="2" t="str">
        <f ca="1">IF(S4414="Irrigation","Irrigation",IF(R4414="Irrigation","Irrigation",IF(Q4414="Domestic","Domestic",IF(P4414="Stockwatering","Stockwatering",IF(N4414="IRRIGATION_AND_MUNICIPAL","Irrigation and Municipal",IF(O4414="IRRIGATION_AND_DOMESTIC","Irrigation and Domestic Municipality",_xlfn.XLOOKUP(J4414,Use_Code_Ranking!$B$4:$B$23,Use_Code_Ranking!$A$4:$A$23)))))))</f>
        <v>Irrigation</v>
      </c>
    </row>
    <row r="4415" spans="1:20" x14ac:dyDescent="0.25">
      <c r="A4415" t="s">
        <v>4205</v>
      </c>
      <c r="B4415" t="s">
        <v>102</v>
      </c>
      <c r="C4415" t="s">
        <v>2196</v>
      </c>
      <c r="D4415">
        <v>0</v>
      </c>
      <c r="E4415">
        <v>0.39500000000000002</v>
      </c>
      <c r="F4415" t="s">
        <v>2197</v>
      </c>
      <c r="G4415" t="s">
        <v>4113</v>
      </c>
      <c r="H4415" t="s">
        <v>101</v>
      </c>
      <c r="I4415">
        <f>_xlfn.XLOOKUP(B4415,Use_Code_Ranking!$A$4:$A$23,Use_Code_Ranking!$B$4:$B$23,9999)</f>
        <v>3</v>
      </c>
      <c r="J4415">
        <f t="shared" ca="1" si="834"/>
        <v>1</v>
      </c>
      <c r="K4415">
        <f t="shared" ca="1" si="835"/>
        <v>1</v>
      </c>
      <c r="L4415">
        <f t="shared" ca="1" si="836"/>
        <v>0</v>
      </c>
      <c r="M4415">
        <f t="shared" ca="1" si="837"/>
        <v>0</v>
      </c>
      <c r="N4415" t="str">
        <f t="shared" ca="1" si="838"/>
        <v/>
      </c>
      <c r="O4415" t="str">
        <f t="shared" ca="1" si="839"/>
        <v/>
      </c>
      <c r="P4415" t="str">
        <f t="shared" si="840"/>
        <v/>
      </c>
      <c r="Q4415" t="str">
        <f t="shared" ca="1" si="841"/>
        <v/>
      </c>
      <c r="R4415" t="str">
        <f t="shared" si="842"/>
        <v/>
      </c>
      <c r="S4415" t="str">
        <f t="shared" si="843"/>
        <v/>
      </c>
      <c r="T4415" s="2" t="str">
        <f ca="1">IF(S4415="Irrigation","Irrigation",IF(R4415="Irrigation","Irrigation",IF(Q4415="Domestic","Domestic",IF(P4415="Stockwatering","Stockwatering",IF(N4415="IRRIGATION_AND_MUNICIPAL","Irrigation and Municipal",IF(O4415="IRRIGATION_AND_DOMESTIC","Irrigation and Domestic Municipality",_xlfn.XLOOKUP(J4415,Use_Code_Ranking!$B$4:$B$23,Use_Code_Ranking!$A$4:$A$23)))))))</f>
        <v>Irrigation</v>
      </c>
    </row>
    <row r="4416" spans="1:20" x14ac:dyDescent="0.25">
      <c r="A4416" t="s">
        <v>4205</v>
      </c>
      <c r="B4416" t="s">
        <v>95</v>
      </c>
      <c r="C4416" t="s">
        <v>2196</v>
      </c>
      <c r="D4416">
        <v>0</v>
      </c>
      <c r="E4416">
        <v>0.39500000000000002</v>
      </c>
      <c r="F4416" t="s">
        <v>2197</v>
      </c>
      <c r="G4416" t="s">
        <v>4113</v>
      </c>
      <c r="H4416" t="s">
        <v>101</v>
      </c>
      <c r="I4416">
        <f>_xlfn.XLOOKUP(B4416,Use_Code_Ranking!$A$4:$A$23,Use_Code_Ranking!$B$4:$B$23,9999)</f>
        <v>1</v>
      </c>
      <c r="J4416">
        <f t="shared" ca="1" si="834"/>
        <v>1</v>
      </c>
      <c r="K4416">
        <f t="shared" ca="1" si="835"/>
        <v>1</v>
      </c>
      <c r="L4416">
        <f t="shared" ca="1" si="836"/>
        <v>0</v>
      </c>
      <c r="M4416">
        <f t="shared" ca="1" si="837"/>
        <v>0</v>
      </c>
      <c r="N4416" t="str">
        <f t="shared" ca="1" si="838"/>
        <v/>
      </c>
      <c r="O4416" t="str">
        <f t="shared" ca="1" si="839"/>
        <v/>
      </c>
      <c r="P4416" t="str">
        <f t="shared" si="840"/>
        <v/>
      </c>
      <c r="Q4416" t="str">
        <f t="shared" ca="1" si="841"/>
        <v/>
      </c>
      <c r="R4416" t="str">
        <f t="shared" si="842"/>
        <v/>
      </c>
      <c r="S4416" t="str">
        <f t="shared" si="843"/>
        <v/>
      </c>
      <c r="T4416" s="2" t="str">
        <f ca="1">IF(S4416="Irrigation","Irrigation",IF(R4416="Irrigation","Irrigation",IF(Q4416="Domestic","Domestic",IF(P4416="Stockwatering","Stockwatering",IF(N4416="IRRIGATION_AND_MUNICIPAL","Irrigation and Municipal",IF(O4416="IRRIGATION_AND_DOMESTIC","Irrigation and Domestic Municipality",_xlfn.XLOOKUP(J4416,Use_Code_Ranking!$B$4:$B$23,Use_Code_Ranking!$A$4:$A$23)))))))</f>
        <v>Irrigation</v>
      </c>
    </row>
    <row r="4417" spans="1:20" x14ac:dyDescent="0.25">
      <c r="A4417" t="s">
        <v>4206</v>
      </c>
      <c r="B4417" t="s">
        <v>102</v>
      </c>
      <c r="C4417" t="s">
        <v>2196</v>
      </c>
      <c r="D4417">
        <v>0</v>
      </c>
      <c r="E4417">
        <v>1.841</v>
      </c>
      <c r="F4417" t="s">
        <v>2197</v>
      </c>
      <c r="G4417" t="s">
        <v>4207</v>
      </c>
      <c r="H4417" t="s">
        <v>99</v>
      </c>
      <c r="I4417">
        <f>_xlfn.XLOOKUP(B4417,Use_Code_Ranking!$A$4:$A$23,Use_Code_Ranking!$B$4:$B$23,9999)</f>
        <v>3</v>
      </c>
      <c r="J4417">
        <f t="shared" ca="1" si="834"/>
        <v>1</v>
      </c>
      <c r="K4417">
        <f t="shared" ca="1" si="835"/>
        <v>1</v>
      </c>
      <c r="L4417">
        <f t="shared" ca="1" si="836"/>
        <v>0</v>
      </c>
      <c r="M4417">
        <f t="shared" ca="1" si="837"/>
        <v>0</v>
      </c>
      <c r="N4417" t="str">
        <f t="shared" ca="1" si="838"/>
        <v/>
      </c>
      <c r="O4417" t="str">
        <f t="shared" ca="1" si="839"/>
        <v/>
      </c>
      <c r="P4417" t="str">
        <f t="shared" si="840"/>
        <v/>
      </c>
      <c r="Q4417" t="str">
        <f t="shared" ca="1" si="841"/>
        <v/>
      </c>
      <c r="R4417" t="str">
        <f t="shared" si="842"/>
        <v/>
      </c>
      <c r="S4417" t="str">
        <f t="shared" si="843"/>
        <v/>
      </c>
      <c r="T4417" s="2" t="str">
        <f ca="1">IF(S4417="Irrigation","Irrigation",IF(R4417="Irrigation","Irrigation",IF(Q4417="Domestic","Domestic",IF(P4417="Stockwatering","Stockwatering",IF(N4417="IRRIGATION_AND_MUNICIPAL","Irrigation and Municipal",IF(O4417="IRRIGATION_AND_DOMESTIC","Irrigation and Domestic Municipality",_xlfn.XLOOKUP(J4417,Use_Code_Ranking!$B$4:$B$23,Use_Code_Ranking!$A$4:$A$23)))))))</f>
        <v>Irrigation</v>
      </c>
    </row>
    <row r="4418" spans="1:20" x14ac:dyDescent="0.25">
      <c r="A4418" t="s">
        <v>4206</v>
      </c>
      <c r="B4418" t="s">
        <v>95</v>
      </c>
      <c r="C4418" t="s">
        <v>2196</v>
      </c>
      <c r="D4418">
        <v>0</v>
      </c>
      <c r="E4418">
        <v>1.841</v>
      </c>
      <c r="F4418" t="s">
        <v>2197</v>
      </c>
      <c r="G4418" t="s">
        <v>4207</v>
      </c>
      <c r="H4418" t="s">
        <v>99</v>
      </c>
      <c r="I4418">
        <f>_xlfn.XLOOKUP(B4418,Use_Code_Ranking!$A$4:$A$23,Use_Code_Ranking!$B$4:$B$23,9999)</f>
        <v>1</v>
      </c>
      <c r="J4418">
        <f t="shared" ca="1" si="834"/>
        <v>1</v>
      </c>
      <c r="K4418">
        <f t="shared" ca="1" si="835"/>
        <v>1</v>
      </c>
      <c r="L4418">
        <f t="shared" ca="1" si="836"/>
        <v>0</v>
      </c>
      <c r="M4418">
        <f t="shared" ca="1" si="837"/>
        <v>0</v>
      </c>
      <c r="N4418" t="str">
        <f t="shared" ca="1" si="838"/>
        <v/>
      </c>
      <c r="O4418" t="str">
        <f t="shared" ca="1" si="839"/>
        <v/>
      </c>
      <c r="P4418" t="str">
        <f t="shared" si="840"/>
        <v/>
      </c>
      <c r="Q4418" t="str">
        <f t="shared" ca="1" si="841"/>
        <v/>
      </c>
      <c r="R4418" t="str">
        <f t="shared" si="842"/>
        <v/>
      </c>
      <c r="S4418" t="str">
        <f t="shared" si="843"/>
        <v/>
      </c>
      <c r="T4418" s="2" t="str">
        <f ca="1">IF(S4418="Irrigation","Irrigation",IF(R4418="Irrigation","Irrigation",IF(Q4418="Domestic","Domestic",IF(P4418="Stockwatering","Stockwatering",IF(N4418="IRRIGATION_AND_MUNICIPAL","Irrigation and Municipal",IF(O4418="IRRIGATION_AND_DOMESTIC","Irrigation and Domestic Municipality",_xlfn.XLOOKUP(J4418,Use_Code_Ranking!$B$4:$B$23,Use_Code_Ranking!$A$4:$A$23)))))))</f>
        <v>Irrigation</v>
      </c>
    </row>
    <row r="4419" spans="1:20" x14ac:dyDescent="0.25">
      <c r="A4419" t="s">
        <v>4208</v>
      </c>
      <c r="B4419" t="s">
        <v>95</v>
      </c>
      <c r="C4419" t="s">
        <v>2196</v>
      </c>
      <c r="D4419">
        <v>0</v>
      </c>
      <c r="E4419">
        <v>0.16</v>
      </c>
      <c r="F4419" t="s">
        <v>2197</v>
      </c>
      <c r="G4419" t="s">
        <v>4209</v>
      </c>
      <c r="H4419" t="s">
        <v>99</v>
      </c>
      <c r="I4419">
        <f>_xlfn.XLOOKUP(B4419,Use_Code_Ranking!$A$4:$A$23,Use_Code_Ranking!$B$4:$B$23,9999)</f>
        <v>1</v>
      </c>
      <c r="J4419">
        <f t="shared" ca="1" si="834"/>
        <v>1</v>
      </c>
      <c r="K4419">
        <f t="shared" ca="1" si="835"/>
        <v>1</v>
      </c>
      <c r="L4419">
        <f t="shared" ca="1" si="836"/>
        <v>0</v>
      </c>
      <c r="M4419">
        <f t="shared" ca="1" si="837"/>
        <v>0</v>
      </c>
      <c r="N4419" t="str">
        <f t="shared" ca="1" si="838"/>
        <v/>
      </c>
      <c r="O4419" t="str">
        <f t="shared" ca="1" si="839"/>
        <v/>
      </c>
      <c r="P4419" t="str">
        <f t="shared" si="840"/>
        <v/>
      </c>
      <c r="Q4419" t="str">
        <f t="shared" ca="1" si="841"/>
        <v/>
      </c>
      <c r="R4419" t="str">
        <f t="shared" si="842"/>
        <v/>
      </c>
      <c r="S4419" t="str">
        <f t="shared" si="843"/>
        <v/>
      </c>
      <c r="T4419" s="2" t="str">
        <f ca="1">IF(S4419="Irrigation","Irrigation",IF(R4419="Irrigation","Irrigation",IF(Q4419="Domestic","Domestic",IF(P4419="Stockwatering","Stockwatering",IF(N4419="IRRIGATION_AND_MUNICIPAL","Irrigation and Municipal",IF(O4419="IRRIGATION_AND_DOMESTIC","Irrigation and Domestic Municipality",_xlfn.XLOOKUP(J4419,Use_Code_Ranking!$B$4:$B$23,Use_Code_Ranking!$A$4:$A$23)))))))</f>
        <v>Irrigation</v>
      </c>
    </row>
    <row r="4420" spans="1:20" x14ac:dyDescent="0.25">
      <c r="A4420" t="s">
        <v>4208</v>
      </c>
      <c r="B4420" t="s">
        <v>102</v>
      </c>
      <c r="C4420" t="s">
        <v>2196</v>
      </c>
      <c r="D4420">
        <v>0</v>
      </c>
      <c r="E4420">
        <v>0.16</v>
      </c>
      <c r="F4420" t="s">
        <v>2197</v>
      </c>
      <c r="G4420" t="s">
        <v>4209</v>
      </c>
      <c r="H4420" t="s">
        <v>99</v>
      </c>
      <c r="I4420">
        <f>_xlfn.XLOOKUP(B4420,Use_Code_Ranking!$A$4:$A$23,Use_Code_Ranking!$B$4:$B$23,9999)</f>
        <v>3</v>
      </c>
      <c r="J4420">
        <f t="shared" ca="1" si="834"/>
        <v>1</v>
      </c>
      <c r="K4420">
        <f t="shared" ca="1" si="835"/>
        <v>1</v>
      </c>
      <c r="L4420">
        <f t="shared" ca="1" si="836"/>
        <v>0</v>
      </c>
      <c r="M4420">
        <f t="shared" ca="1" si="837"/>
        <v>0</v>
      </c>
      <c r="N4420" t="str">
        <f t="shared" ca="1" si="838"/>
        <v/>
      </c>
      <c r="O4420" t="str">
        <f t="shared" ca="1" si="839"/>
        <v/>
      </c>
      <c r="P4420" t="str">
        <f t="shared" si="840"/>
        <v/>
      </c>
      <c r="Q4420" t="str">
        <f t="shared" ca="1" si="841"/>
        <v/>
      </c>
      <c r="R4420" t="str">
        <f t="shared" si="842"/>
        <v/>
      </c>
      <c r="S4420" t="str">
        <f t="shared" si="843"/>
        <v/>
      </c>
      <c r="T4420" s="2" t="str">
        <f ca="1">IF(S4420="Irrigation","Irrigation",IF(R4420="Irrigation","Irrigation",IF(Q4420="Domestic","Domestic",IF(P4420="Stockwatering","Stockwatering",IF(N4420="IRRIGATION_AND_MUNICIPAL","Irrigation and Municipal",IF(O4420="IRRIGATION_AND_DOMESTIC","Irrigation and Domestic Municipality",_xlfn.XLOOKUP(J4420,Use_Code_Ranking!$B$4:$B$23,Use_Code_Ranking!$A$4:$A$23)))))))</f>
        <v>Irrigation</v>
      </c>
    </row>
    <row r="4421" spans="1:20" x14ac:dyDescent="0.25">
      <c r="A4421" t="s">
        <v>4208</v>
      </c>
      <c r="B4421" t="s">
        <v>128</v>
      </c>
      <c r="C4421" t="s">
        <v>2196</v>
      </c>
      <c r="D4421">
        <v>0</v>
      </c>
      <c r="E4421">
        <v>0.16</v>
      </c>
      <c r="F4421" t="s">
        <v>2197</v>
      </c>
      <c r="G4421" t="s">
        <v>4209</v>
      </c>
      <c r="H4421" t="s">
        <v>99</v>
      </c>
      <c r="I4421">
        <f>_xlfn.XLOOKUP(B4421,Use_Code_Ranking!$A$4:$A$23,Use_Code_Ranking!$B$4:$B$23,9999)</f>
        <v>20</v>
      </c>
      <c r="J4421">
        <f t="shared" ca="1" si="834"/>
        <v>1</v>
      </c>
      <c r="K4421">
        <f t="shared" ca="1" si="835"/>
        <v>1</v>
      </c>
      <c r="L4421">
        <f t="shared" ca="1" si="836"/>
        <v>0</v>
      </c>
      <c r="M4421">
        <f t="shared" ca="1" si="837"/>
        <v>0</v>
      </c>
      <c r="N4421" t="str">
        <f t="shared" ca="1" si="838"/>
        <v/>
      </c>
      <c r="O4421" t="str">
        <f t="shared" ca="1" si="839"/>
        <v/>
      </c>
      <c r="P4421" t="str">
        <f t="shared" si="840"/>
        <v/>
      </c>
      <c r="Q4421" t="str">
        <f t="shared" ca="1" si="841"/>
        <v/>
      </c>
      <c r="R4421" t="str">
        <f t="shared" si="842"/>
        <v/>
      </c>
      <c r="S4421" t="str">
        <f t="shared" si="843"/>
        <v/>
      </c>
      <c r="T4421" s="2" t="str">
        <f ca="1">IF(S4421="Irrigation","Irrigation",IF(R4421="Irrigation","Irrigation",IF(Q4421="Domestic","Domestic",IF(P4421="Stockwatering","Stockwatering",IF(N4421="IRRIGATION_AND_MUNICIPAL","Irrigation and Municipal",IF(O4421="IRRIGATION_AND_DOMESTIC","Irrigation and Domestic Municipality",_xlfn.XLOOKUP(J4421,Use_Code_Ranking!$B$4:$B$23,Use_Code_Ranking!$A$4:$A$23)))))))</f>
        <v>Irrigation</v>
      </c>
    </row>
    <row r="4422" spans="1:20" x14ac:dyDescent="0.25">
      <c r="A4422" t="s">
        <v>4210</v>
      </c>
      <c r="B4422" t="s">
        <v>114</v>
      </c>
      <c r="C4422" t="s">
        <v>2196</v>
      </c>
      <c r="D4422">
        <v>0</v>
      </c>
      <c r="E4422">
        <v>3.5</v>
      </c>
      <c r="F4422" t="s">
        <v>2197</v>
      </c>
      <c r="G4422" t="s">
        <v>4211</v>
      </c>
      <c r="H4422" t="s">
        <v>99</v>
      </c>
      <c r="I4422">
        <f>_xlfn.XLOOKUP(B4422,Use_Code_Ranking!$A$4:$A$23,Use_Code_Ranking!$B$4:$B$23,9999)</f>
        <v>12</v>
      </c>
      <c r="J4422">
        <f t="shared" ca="1" si="834"/>
        <v>1</v>
      </c>
      <c r="K4422">
        <f t="shared" ca="1" si="835"/>
        <v>1</v>
      </c>
      <c r="L4422">
        <f t="shared" ca="1" si="836"/>
        <v>0</v>
      </c>
      <c r="M4422">
        <f t="shared" ca="1" si="837"/>
        <v>0</v>
      </c>
      <c r="N4422" t="str">
        <f t="shared" ca="1" si="838"/>
        <v/>
      </c>
      <c r="O4422" t="str">
        <f t="shared" ca="1" si="839"/>
        <v/>
      </c>
      <c r="P4422" t="str">
        <f t="shared" si="840"/>
        <v/>
      </c>
      <c r="Q4422" t="str">
        <f t="shared" ca="1" si="841"/>
        <v/>
      </c>
      <c r="R4422" t="str">
        <f t="shared" si="842"/>
        <v/>
      </c>
      <c r="S4422" t="str">
        <f t="shared" si="843"/>
        <v/>
      </c>
      <c r="T4422" s="2" t="str">
        <f ca="1">IF(S4422="Irrigation","Irrigation",IF(R4422="Irrigation","Irrigation",IF(Q4422="Domestic","Domestic",IF(P4422="Stockwatering","Stockwatering",IF(N4422="IRRIGATION_AND_MUNICIPAL","Irrigation and Municipal",IF(O4422="IRRIGATION_AND_DOMESTIC","Irrigation and Domestic Municipality",_xlfn.XLOOKUP(J4422,Use_Code_Ranking!$B$4:$B$23,Use_Code_Ranking!$A$4:$A$23)))))))</f>
        <v>Irrigation</v>
      </c>
    </row>
    <row r="4423" spans="1:20" x14ac:dyDescent="0.25">
      <c r="A4423" t="s">
        <v>4210</v>
      </c>
      <c r="B4423" t="s">
        <v>95</v>
      </c>
      <c r="C4423" t="s">
        <v>2196</v>
      </c>
      <c r="D4423">
        <v>0</v>
      </c>
      <c r="E4423">
        <v>3.5</v>
      </c>
      <c r="F4423" t="s">
        <v>2197</v>
      </c>
      <c r="G4423" t="s">
        <v>4211</v>
      </c>
      <c r="H4423" t="s">
        <v>99</v>
      </c>
      <c r="I4423">
        <f>_xlfn.XLOOKUP(B4423,Use_Code_Ranking!$A$4:$A$23,Use_Code_Ranking!$B$4:$B$23,9999)</f>
        <v>1</v>
      </c>
      <c r="J4423">
        <f t="shared" ca="1" si="834"/>
        <v>1</v>
      </c>
      <c r="K4423">
        <f t="shared" ca="1" si="835"/>
        <v>1</v>
      </c>
      <c r="L4423">
        <f t="shared" ca="1" si="836"/>
        <v>0</v>
      </c>
      <c r="M4423">
        <f t="shared" ca="1" si="837"/>
        <v>0</v>
      </c>
      <c r="N4423" t="str">
        <f t="shared" ca="1" si="838"/>
        <v/>
      </c>
      <c r="O4423" t="str">
        <f t="shared" ca="1" si="839"/>
        <v/>
      </c>
      <c r="P4423" t="str">
        <f t="shared" si="840"/>
        <v/>
      </c>
      <c r="Q4423" t="str">
        <f t="shared" ca="1" si="841"/>
        <v/>
      </c>
      <c r="R4423" t="str">
        <f t="shared" si="842"/>
        <v/>
      </c>
      <c r="S4423" t="str">
        <f t="shared" si="843"/>
        <v/>
      </c>
      <c r="T4423" s="2" t="str">
        <f ca="1">IF(S4423="Irrigation","Irrigation",IF(R4423="Irrigation","Irrigation",IF(Q4423="Domestic","Domestic",IF(P4423="Stockwatering","Stockwatering",IF(N4423="IRRIGATION_AND_MUNICIPAL","Irrigation and Municipal",IF(O4423="IRRIGATION_AND_DOMESTIC","Irrigation and Domestic Municipality",_xlfn.XLOOKUP(J4423,Use_Code_Ranking!$B$4:$B$23,Use_Code_Ranking!$A$4:$A$23)))))))</f>
        <v>Irrigation</v>
      </c>
    </row>
    <row r="4424" spans="1:20" x14ac:dyDescent="0.25">
      <c r="A4424" t="s">
        <v>4212</v>
      </c>
      <c r="B4424" t="s">
        <v>102</v>
      </c>
      <c r="C4424" t="s">
        <v>2196</v>
      </c>
      <c r="D4424">
        <v>0</v>
      </c>
      <c r="E4424">
        <v>1.1048</v>
      </c>
      <c r="F4424" t="s">
        <v>2197</v>
      </c>
      <c r="G4424" t="s">
        <v>4213</v>
      </c>
      <c r="H4424" t="s">
        <v>99</v>
      </c>
      <c r="I4424">
        <f>_xlfn.XLOOKUP(B4424,Use_Code_Ranking!$A$4:$A$23,Use_Code_Ranking!$B$4:$B$23,9999)</f>
        <v>3</v>
      </c>
      <c r="J4424">
        <f t="shared" ca="1" si="834"/>
        <v>1</v>
      </c>
      <c r="K4424">
        <f t="shared" ca="1" si="835"/>
        <v>1</v>
      </c>
      <c r="L4424">
        <f t="shared" ca="1" si="836"/>
        <v>0</v>
      </c>
      <c r="M4424">
        <f t="shared" ca="1" si="837"/>
        <v>0</v>
      </c>
      <c r="N4424" t="str">
        <f t="shared" ca="1" si="838"/>
        <v/>
      </c>
      <c r="O4424" t="str">
        <f t="shared" ca="1" si="839"/>
        <v/>
      </c>
      <c r="P4424" t="str">
        <f t="shared" si="840"/>
        <v/>
      </c>
      <c r="Q4424" t="str">
        <f t="shared" ca="1" si="841"/>
        <v/>
      </c>
      <c r="R4424" t="str">
        <f t="shared" si="842"/>
        <v/>
      </c>
      <c r="S4424" t="str">
        <f t="shared" si="843"/>
        <v/>
      </c>
      <c r="T4424" s="2" t="str">
        <f ca="1">IF(S4424="Irrigation","Irrigation",IF(R4424="Irrigation","Irrigation",IF(Q4424="Domestic","Domestic",IF(P4424="Stockwatering","Stockwatering",IF(N4424="IRRIGATION_AND_MUNICIPAL","Irrigation and Municipal",IF(O4424="IRRIGATION_AND_DOMESTIC","Irrigation and Domestic Municipality",_xlfn.XLOOKUP(J4424,Use_Code_Ranking!$B$4:$B$23,Use_Code_Ranking!$A$4:$A$23)))))))</f>
        <v>Irrigation</v>
      </c>
    </row>
    <row r="4425" spans="1:20" x14ac:dyDescent="0.25">
      <c r="A4425" t="s">
        <v>4212</v>
      </c>
      <c r="B4425" t="s">
        <v>95</v>
      </c>
      <c r="C4425" t="s">
        <v>2196</v>
      </c>
      <c r="D4425">
        <v>0</v>
      </c>
      <c r="E4425">
        <v>1.1048</v>
      </c>
      <c r="F4425" t="s">
        <v>2197</v>
      </c>
      <c r="G4425" t="s">
        <v>4213</v>
      </c>
      <c r="H4425" t="s">
        <v>99</v>
      </c>
      <c r="I4425">
        <f>_xlfn.XLOOKUP(B4425,Use_Code_Ranking!$A$4:$A$23,Use_Code_Ranking!$B$4:$B$23,9999)</f>
        <v>1</v>
      </c>
      <c r="J4425">
        <f t="shared" ref="J4425:J4488" ca="1" si="844">_xlfn.MINIFS(USE_CODE_RANK,APPLICATION_NUMBER,A4425)</f>
        <v>1</v>
      </c>
      <c r="K4425">
        <f t="shared" ref="K4425:K4488" ca="1" si="845">COUNTIFS(USE_CODE_RANK,1,APPLICATION_NUMBER,A4425)</f>
        <v>1</v>
      </c>
      <c r="L4425">
        <f t="shared" ref="L4425:L4488" ca="1" si="846">COUNTIFS(USE_CODE_RANK,2,APPLICATION_NUMBER,A4425)</f>
        <v>0</v>
      </c>
      <c r="M4425">
        <f t="shared" ref="M4425:M4488" ca="1" si="847">COUNTIFS(USE_CODE_RANK,3,APPLICATION_NUMBER,A4425,PRIMARY_OWNER_ENTITY_TYPE,"Government (State/Municipal)")</f>
        <v>0</v>
      </c>
      <c r="N4425" t="str">
        <f t="shared" ref="N4425:N4488" ca="1" si="848">IF(AND(K4425&gt;0,L4425&gt;0),"IRRIGATION_AND_MUNICIPAL","")</f>
        <v/>
      </c>
      <c r="O4425" t="str">
        <f t="shared" ref="O4425:O4488" ca="1" si="849">IF(AND(K4425&gt;0,M4425&gt;0),"IRRIGATION_AND_DOMESTIC","")</f>
        <v/>
      </c>
      <c r="P4425" t="str">
        <f t="shared" ref="P4425:P4488" si="850">IF(ISNUMBER(SEARCH("Stock",C4425)),"Stockwatering","")</f>
        <v/>
      </c>
      <c r="Q4425" t="str">
        <f t="shared" ref="Q4425:Q4488" ca="1" si="851">IF(OR((ISNUMBER(SEARCH("Registration Domestic",C4425))),AND(M4425&gt;0,D4425&lt;=10)),"Domestic","")</f>
        <v/>
      </c>
      <c r="R4425" t="str">
        <f t="shared" ref="R4425:R4488" si="852">IF(ISNUMBER(SEARCH("Registration Irrigation",C4425)),"Irrigation","")</f>
        <v/>
      </c>
      <c r="S4425" t="str">
        <f t="shared" ref="S4425:S4488" si="853">IF(ISNUMBER(SEARCH("Registration Cannabis",C4425)),"Irrigation","")</f>
        <v/>
      </c>
      <c r="T4425" s="2" t="str">
        <f ca="1">IF(S4425="Irrigation","Irrigation",IF(R4425="Irrigation","Irrigation",IF(Q4425="Domestic","Domestic",IF(P4425="Stockwatering","Stockwatering",IF(N4425="IRRIGATION_AND_MUNICIPAL","Irrigation and Municipal",IF(O4425="IRRIGATION_AND_DOMESTIC","Irrigation and Domestic Municipality",_xlfn.XLOOKUP(J4425,Use_Code_Ranking!$B$4:$B$23,Use_Code_Ranking!$A$4:$A$23)))))))</f>
        <v>Irrigation</v>
      </c>
    </row>
    <row r="4426" spans="1:20" x14ac:dyDescent="0.25">
      <c r="A4426" t="s">
        <v>4214</v>
      </c>
      <c r="B4426" t="s">
        <v>102</v>
      </c>
      <c r="C4426" t="s">
        <v>2196</v>
      </c>
      <c r="D4426">
        <v>0</v>
      </c>
      <c r="E4426">
        <v>0.44190000000000002</v>
      </c>
      <c r="F4426" t="s">
        <v>2197</v>
      </c>
      <c r="G4426" t="s">
        <v>4215</v>
      </c>
      <c r="H4426" t="s">
        <v>99</v>
      </c>
      <c r="I4426">
        <f>_xlfn.XLOOKUP(B4426,Use_Code_Ranking!$A$4:$A$23,Use_Code_Ranking!$B$4:$B$23,9999)</f>
        <v>3</v>
      </c>
      <c r="J4426">
        <f t="shared" ca="1" si="844"/>
        <v>3</v>
      </c>
      <c r="K4426">
        <f t="shared" ca="1" si="845"/>
        <v>0</v>
      </c>
      <c r="L4426">
        <f t="shared" ca="1" si="846"/>
        <v>0</v>
      </c>
      <c r="M4426">
        <f t="shared" ca="1" si="847"/>
        <v>0</v>
      </c>
      <c r="N4426" t="str">
        <f t="shared" ca="1" si="848"/>
        <v/>
      </c>
      <c r="O4426" t="str">
        <f t="shared" ca="1" si="849"/>
        <v/>
      </c>
      <c r="P4426" t="str">
        <f t="shared" si="850"/>
        <v/>
      </c>
      <c r="Q4426" t="str">
        <f t="shared" ca="1" si="851"/>
        <v/>
      </c>
      <c r="R4426" t="str">
        <f t="shared" si="852"/>
        <v/>
      </c>
      <c r="S4426" t="str">
        <f t="shared" si="853"/>
        <v/>
      </c>
      <c r="T4426" s="2" t="str">
        <f ca="1">IF(S4426="Irrigation","Irrigation",IF(R4426="Irrigation","Irrigation",IF(Q4426="Domestic","Domestic",IF(P4426="Stockwatering","Stockwatering",IF(N4426="IRRIGATION_AND_MUNICIPAL","Irrigation and Municipal",IF(O4426="IRRIGATION_AND_DOMESTIC","Irrigation and Domestic Municipality",_xlfn.XLOOKUP(J4426,Use_Code_Ranking!$B$4:$B$23,Use_Code_Ranking!$A$4:$A$23)))))))</f>
        <v>Domestic</v>
      </c>
    </row>
    <row r="4427" spans="1:20" x14ac:dyDescent="0.25">
      <c r="A4427" t="s">
        <v>4216</v>
      </c>
      <c r="B4427" t="s">
        <v>102</v>
      </c>
      <c r="C4427" t="s">
        <v>2196</v>
      </c>
      <c r="D4427">
        <v>0</v>
      </c>
      <c r="E4427">
        <v>0.32840000000000003</v>
      </c>
      <c r="F4427" t="s">
        <v>2197</v>
      </c>
      <c r="G4427" t="s">
        <v>4217</v>
      </c>
      <c r="H4427" t="s">
        <v>101</v>
      </c>
      <c r="I4427">
        <f>_xlfn.XLOOKUP(B4427,Use_Code_Ranking!$A$4:$A$23,Use_Code_Ranking!$B$4:$B$23,9999)</f>
        <v>3</v>
      </c>
      <c r="J4427">
        <f t="shared" ca="1" si="844"/>
        <v>1</v>
      </c>
      <c r="K4427">
        <f t="shared" ca="1" si="845"/>
        <v>1</v>
      </c>
      <c r="L4427">
        <f t="shared" ca="1" si="846"/>
        <v>0</v>
      </c>
      <c r="M4427">
        <f t="shared" ca="1" si="847"/>
        <v>0</v>
      </c>
      <c r="N4427" t="str">
        <f t="shared" ca="1" si="848"/>
        <v/>
      </c>
      <c r="O4427" t="str">
        <f t="shared" ca="1" si="849"/>
        <v/>
      </c>
      <c r="P4427" t="str">
        <f t="shared" si="850"/>
        <v/>
      </c>
      <c r="Q4427" t="str">
        <f t="shared" ca="1" si="851"/>
        <v/>
      </c>
      <c r="R4427" t="str">
        <f t="shared" si="852"/>
        <v/>
      </c>
      <c r="S4427" t="str">
        <f t="shared" si="853"/>
        <v/>
      </c>
      <c r="T4427" s="2" t="str">
        <f ca="1">IF(S4427="Irrigation","Irrigation",IF(R4427="Irrigation","Irrigation",IF(Q4427="Domestic","Domestic",IF(P4427="Stockwatering","Stockwatering",IF(N4427="IRRIGATION_AND_MUNICIPAL","Irrigation and Municipal",IF(O4427="IRRIGATION_AND_DOMESTIC","Irrigation and Domestic Municipality",_xlfn.XLOOKUP(J4427,Use_Code_Ranking!$B$4:$B$23,Use_Code_Ranking!$A$4:$A$23)))))))</f>
        <v>Irrigation</v>
      </c>
    </row>
    <row r="4428" spans="1:20" x14ac:dyDescent="0.25">
      <c r="A4428" t="s">
        <v>4216</v>
      </c>
      <c r="B4428" t="s">
        <v>95</v>
      </c>
      <c r="C4428" t="s">
        <v>2196</v>
      </c>
      <c r="D4428">
        <v>0</v>
      </c>
      <c r="E4428">
        <v>0.32840000000000003</v>
      </c>
      <c r="F4428" t="s">
        <v>2197</v>
      </c>
      <c r="G4428" t="s">
        <v>4217</v>
      </c>
      <c r="H4428" t="s">
        <v>101</v>
      </c>
      <c r="I4428">
        <f>_xlfn.XLOOKUP(B4428,Use_Code_Ranking!$A$4:$A$23,Use_Code_Ranking!$B$4:$B$23,9999)</f>
        <v>1</v>
      </c>
      <c r="J4428">
        <f t="shared" ca="1" si="844"/>
        <v>1</v>
      </c>
      <c r="K4428">
        <f t="shared" ca="1" si="845"/>
        <v>1</v>
      </c>
      <c r="L4428">
        <f t="shared" ca="1" si="846"/>
        <v>0</v>
      </c>
      <c r="M4428">
        <f t="shared" ca="1" si="847"/>
        <v>0</v>
      </c>
      <c r="N4428" t="str">
        <f t="shared" ca="1" si="848"/>
        <v/>
      </c>
      <c r="O4428" t="str">
        <f t="shared" ca="1" si="849"/>
        <v/>
      </c>
      <c r="P4428" t="str">
        <f t="shared" si="850"/>
        <v/>
      </c>
      <c r="Q4428" t="str">
        <f t="shared" ca="1" si="851"/>
        <v/>
      </c>
      <c r="R4428" t="str">
        <f t="shared" si="852"/>
        <v/>
      </c>
      <c r="S4428" t="str">
        <f t="shared" si="853"/>
        <v/>
      </c>
      <c r="T4428" s="2" t="str">
        <f ca="1">IF(S4428="Irrigation","Irrigation",IF(R4428="Irrigation","Irrigation",IF(Q4428="Domestic","Domestic",IF(P4428="Stockwatering","Stockwatering",IF(N4428="IRRIGATION_AND_MUNICIPAL","Irrigation and Municipal",IF(O4428="IRRIGATION_AND_DOMESTIC","Irrigation and Domestic Municipality",_xlfn.XLOOKUP(J4428,Use_Code_Ranking!$B$4:$B$23,Use_Code_Ranking!$A$4:$A$23)))))))</f>
        <v>Irrigation</v>
      </c>
    </row>
    <row r="4429" spans="1:20" x14ac:dyDescent="0.25">
      <c r="A4429" t="s">
        <v>4218</v>
      </c>
      <c r="B4429" t="s">
        <v>102</v>
      </c>
      <c r="C4429" t="s">
        <v>2196</v>
      </c>
      <c r="D4429">
        <v>0</v>
      </c>
      <c r="E4429">
        <v>0.12889999999999999</v>
      </c>
      <c r="F4429" t="s">
        <v>2197</v>
      </c>
      <c r="G4429" t="s">
        <v>4166</v>
      </c>
      <c r="H4429" t="s">
        <v>99</v>
      </c>
      <c r="I4429">
        <f>_xlfn.XLOOKUP(B4429,Use_Code_Ranking!$A$4:$A$23,Use_Code_Ranking!$B$4:$B$23,9999)</f>
        <v>3</v>
      </c>
      <c r="J4429">
        <f t="shared" ca="1" si="844"/>
        <v>3</v>
      </c>
      <c r="K4429">
        <f t="shared" ca="1" si="845"/>
        <v>0</v>
      </c>
      <c r="L4429">
        <f t="shared" ca="1" si="846"/>
        <v>0</v>
      </c>
      <c r="M4429">
        <f t="shared" ca="1" si="847"/>
        <v>0</v>
      </c>
      <c r="N4429" t="str">
        <f t="shared" ca="1" si="848"/>
        <v/>
      </c>
      <c r="O4429" t="str">
        <f t="shared" ca="1" si="849"/>
        <v/>
      </c>
      <c r="P4429" t="str">
        <f t="shared" si="850"/>
        <v/>
      </c>
      <c r="Q4429" t="str">
        <f t="shared" ca="1" si="851"/>
        <v/>
      </c>
      <c r="R4429" t="str">
        <f t="shared" si="852"/>
        <v/>
      </c>
      <c r="S4429" t="str">
        <f t="shared" si="853"/>
        <v/>
      </c>
      <c r="T4429" s="2" t="str">
        <f ca="1">IF(S4429="Irrigation","Irrigation",IF(R4429="Irrigation","Irrigation",IF(Q4429="Domestic","Domestic",IF(P4429="Stockwatering","Stockwatering",IF(N4429="IRRIGATION_AND_MUNICIPAL","Irrigation and Municipal",IF(O4429="IRRIGATION_AND_DOMESTIC","Irrigation and Domestic Municipality",_xlfn.XLOOKUP(J4429,Use_Code_Ranking!$B$4:$B$23,Use_Code_Ranking!$A$4:$A$23)))))))</f>
        <v>Domestic</v>
      </c>
    </row>
    <row r="4430" spans="1:20" x14ac:dyDescent="0.25">
      <c r="A4430" t="s">
        <v>4219</v>
      </c>
      <c r="B4430" t="s">
        <v>102</v>
      </c>
      <c r="C4430" t="s">
        <v>2196</v>
      </c>
      <c r="D4430">
        <v>0</v>
      </c>
      <c r="E4430">
        <v>0.373</v>
      </c>
      <c r="F4430" t="s">
        <v>2197</v>
      </c>
      <c r="G4430" t="s">
        <v>1460</v>
      </c>
      <c r="H4430" t="s">
        <v>99</v>
      </c>
      <c r="I4430">
        <f>_xlfn.XLOOKUP(B4430,Use_Code_Ranking!$A$4:$A$23,Use_Code_Ranking!$B$4:$B$23,9999)</f>
        <v>3</v>
      </c>
      <c r="J4430">
        <f t="shared" ca="1" si="844"/>
        <v>1</v>
      </c>
      <c r="K4430">
        <f t="shared" ca="1" si="845"/>
        <v>1</v>
      </c>
      <c r="L4430">
        <f t="shared" ca="1" si="846"/>
        <v>0</v>
      </c>
      <c r="M4430">
        <f t="shared" ca="1" si="847"/>
        <v>0</v>
      </c>
      <c r="N4430" t="str">
        <f t="shared" ca="1" si="848"/>
        <v/>
      </c>
      <c r="O4430" t="str">
        <f t="shared" ca="1" si="849"/>
        <v/>
      </c>
      <c r="P4430" t="str">
        <f t="shared" si="850"/>
        <v/>
      </c>
      <c r="Q4430" t="str">
        <f t="shared" ca="1" si="851"/>
        <v/>
      </c>
      <c r="R4430" t="str">
        <f t="shared" si="852"/>
        <v/>
      </c>
      <c r="S4430" t="str">
        <f t="shared" si="853"/>
        <v/>
      </c>
      <c r="T4430" s="2" t="str">
        <f ca="1">IF(S4430="Irrigation","Irrigation",IF(R4430="Irrigation","Irrigation",IF(Q4430="Domestic","Domestic",IF(P4430="Stockwatering","Stockwatering",IF(N4430="IRRIGATION_AND_MUNICIPAL","Irrigation and Municipal",IF(O4430="IRRIGATION_AND_DOMESTIC","Irrigation and Domestic Municipality",_xlfn.XLOOKUP(J4430,Use_Code_Ranking!$B$4:$B$23,Use_Code_Ranking!$A$4:$A$23)))))))</f>
        <v>Irrigation</v>
      </c>
    </row>
    <row r="4431" spans="1:20" x14ac:dyDescent="0.25">
      <c r="A4431" t="s">
        <v>4219</v>
      </c>
      <c r="B4431" t="s">
        <v>95</v>
      </c>
      <c r="C4431" t="s">
        <v>2196</v>
      </c>
      <c r="D4431">
        <v>0</v>
      </c>
      <c r="E4431">
        <v>0.373</v>
      </c>
      <c r="F4431" t="s">
        <v>2197</v>
      </c>
      <c r="G4431" t="s">
        <v>1460</v>
      </c>
      <c r="H4431" t="s">
        <v>99</v>
      </c>
      <c r="I4431">
        <f>_xlfn.XLOOKUP(B4431,Use_Code_Ranking!$A$4:$A$23,Use_Code_Ranking!$B$4:$B$23,9999)</f>
        <v>1</v>
      </c>
      <c r="J4431">
        <f t="shared" ca="1" si="844"/>
        <v>1</v>
      </c>
      <c r="K4431">
        <f t="shared" ca="1" si="845"/>
        <v>1</v>
      </c>
      <c r="L4431">
        <f t="shared" ca="1" si="846"/>
        <v>0</v>
      </c>
      <c r="M4431">
        <f t="shared" ca="1" si="847"/>
        <v>0</v>
      </c>
      <c r="N4431" t="str">
        <f t="shared" ca="1" si="848"/>
        <v/>
      </c>
      <c r="O4431" t="str">
        <f t="shared" ca="1" si="849"/>
        <v/>
      </c>
      <c r="P4431" t="str">
        <f t="shared" si="850"/>
        <v/>
      </c>
      <c r="Q4431" t="str">
        <f t="shared" ca="1" si="851"/>
        <v/>
      </c>
      <c r="R4431" t="str">
        <f t="shared" si="852"/>
        <v/>
      </c>
      <c r="S4431" t="str">
        <f t="shared" si="853"/>
        <v/>
      </c>
      <c r="T4431" s="2" t="str">
        <f ca="1">IF(S4431="Irrigation","Irrigation",IF(R4431="Irrigation","Irrigation",IF(Q4431="Domestic","Domestic",IF(P4431="Stockwatering","Stockwatering",IF(N4431="IRRIGATION_AND_MUNICIPAL","Irrigation and Municipal",IF(O4431="IRRIGATION_AND_DOMESTIC","Irrigation and Domestic Municipality",_xlfn.XLOOKUP(J4431,Use_Code_Ranking!$B$4:$B$23,Use_Code_Ranking!$A$4:$A$23)))))))</f>
        <v>Irrigation</v>
      </c>
    </row>
    <row r="4432" spans="1:20" x14ac:dyDescent="0.25">
      <c r="A4432" t="s">
        <v>4220</v>
      </c>
      <c r="B4432" t="s">
        <v>128</v>
      </c>
      <c r="C4432" t="s">
        <v>2196</v>
      </c>
      <c r="D4432">
        <v>0</v>
      </c>
      <c r="E4432">
        <v>9</v>
      </c>
      <c r="F4432" t="s">
        <v>2197</v>
      </c>
      <c r="G4432" t="s">
        <v>1523</v>
      </c>
      <c r="H4432" t="s">
        <v>99</v>
      </c>
      <c r="I4432">
        <f>_xlfn.XLOOKUP(B4432,Use_Code_Ranking!$A$4:$A$23,Use_Code_Ranking!$B$4:$B$23,9999)</f>
        <v>20</v>
      </c>
      <c r="J4432">
        <f t="shared" ca="1" si="844"/>
        <v>1</v>
      </c>
      <c r="K4432">
        <f t="shared" ca="1" si="845"/>
        <v>1</v>
      </c>
      <c r="L4432">
        <f t="shared" ca="1" si="846"/>
        <v>0</v>
      </c>
      <c r="M4432">
        <f t="shared" ca="1" si="847"/>
        <v>0</v>
      </c>
      <c r="N4432" t="str">
        <f t="shared" ca="1" si="848"/>
        <v/>
      </c>
      <c r="O4432" t="str">
        <f t="shared" ca="1" si="849"/>
        <v/>
      </c>
      <c r="P4432" t="str">
        <f t="shared" si="850"/>
        <v/>
      </c>
      <c r="Q4432" t="str">
        <f t="shared" ca="1" si="851"/>
        <v/>
      </c>
      <c r="R4432" t="str">
        <f t="shared" si="852"/>
        <v/>
      </c>
      <c r="S4432" t="str">
        <f t="shared" si="853"/>
        <v/>
      </c>
      <c r="T4432" s="2" t="str">
        <f ca="1">IF(S4432="Irrigation","Irrigation",IF(R4432="Irrigation","Irrigation",IF(Q4432="Domestic","Domestic",IF(P4432="Stockwatering","Stockwatering",IF(N4432="IRRIGATION_AND_MUNICIPAL","Irrigation and Municipal",IF(O4432="IRRIGATION_AND_DOMESTIC","Irrigation and Domestic Municipality",_xlfn.XLOOKUP(J4432,Use_Code_Ranking!$B$4:$B$23,Use_Code_Ranking!$A$4:$A$23)))))))</f>
        <v>Irrigation</v>
      </c>
    </row>
    <row r="4433" spans="1:20" x14ac:dyDescent="0.25">
      <c r="A4433" t="s">
        <v>4220</v>
      </c>
      <c r="B4433" t="s">
        <v>95</v>
      </c>
      <c r="C4433" t="s">
        <v>2196</v>
      </c>
      <c r="D4433">
        <v>0</v>
      </c>
      <c r="E4433">
        <v>9</v>
      </c>
      <c r="F4433" t="s">
        <v>2197</v>
      </c>
      <c r="G4433" t="s">
        <v>1523</v>
      </c>
      <c r="H4433" t="s">
        <v>99</v>
      </c>
      <c r="I4433">
        <f>_xlfn.XLOOKUP(B4433,Use_Code_Ranking!$A$4:$A$23,Use_Code_Ranking!$B$4:$B$23,9999)</f>
        <v>1</v>
      </c>
      <c r="J4433">
        <f t="shared" ca="1" si="844"/>
        <v>1</v>
      </c>
      <c r="K4433">
        <f t="shared" ca="1" si="845"/>
        <v>1</v>
      </c>
      <c r="L4433">
        <f t="shared" ca="1" si="846"/>
        <v>0</v>
      </c>
      <c r="M4433">
        <f t="shared" ca="1" si="847"/>
        <v>0</v>
      </c>
      <c r="N4433" t="str">
        <f t="shared" ca="1" si="848"/>
        <v/>
      </c>
      <c r="O4433" t="str">
        <f t="shared" ca="1" si="849"/>
        <v/>
      </c>
      <c r="P4433" t="str">
        <f t="shared" si="850"/>
        <v/>
      </c>
      <c r="Q4433" t="str">
        <f t="shared" ca="1" si="851"/>
        <v/>
      </c>
      <c r="R4433" t="str">
        <f t="shared" si="852"/>
        <v/>
      </c>
      <c r="S4433" t="str">
        <f t="shared" si="853"/>
        <v/>
      </c>
      <c r="T4433" s="2" t="str">
        <f ca="1">IF(S4433="Irrigation","Irrigation",IF(R4433="Irrigation","Irrigation",IF(Q4433="Domestic","Domestic",IF(P4433="Stockwatering","Stockwatering",IF(N4433="IRRIGATION_AND_MUNICIPAL","Irrigation and Municipal",IF(O4433="IRRIGATION_AND_DOMESTIC","Irrigation and Domestic Municipality",_xlfn.XLOOKUP(J4433,Use_Code_Ranking!$B$4:$B$23,Use_Code_Ranking!$A$4:$A$23)))))))</f>
        <v>Irrigation</v>
      </c>
    </row>
    <row r="4434" spans="1:20" x14ac:dyDescent="0.25">
      <c r="A4434" t="s">
        <v>4220</v>
      </c>
      <c r="B4434" t="s">
        <v>102</v>
      </c>
      <c r="C4434" t="s">
        <v>2196</v>
      </c>
      <c r="D4434">
        <v>0</v>
      </c>
      <c r="E4434">
        <v>9</v>
      </c>
      <c r="F4434" t="s">
        <v>2197</v>
      </c>
      <c r="G4434" t="s">
        <v>1523</v>
      </c>
      <c r="H4434" t="s">
        <v>99</v>
      </c>
      <c r="I4434">
        <f>_xlfn.XLOOKUP(B4434,Use_Code_Ranking!$A$4:$A$23,Use_Code_Ranking!$B$4:$B$23,9999)</f>
        <v>3</v>
      </c>
      <c r="J4434">
        <f t="shared" ca="1" si="844"/>
        <v>1</v>
      </c>
      <c r="K4434">
        <f t="shared" ca="1" si="845"/>
        <v>1</v>
      </c>
      <c r="L4434">
        <f t="shared" ca="1" si="846"/>
        <v>0</v>
      </c>
      <c r="M4434">
        <f t="shared" ca="1" si="847"/>
        <v>0</v>
      </c>
      <c r="N4434" t="str">
        <f t="shared" ca="1" si="848"/>
        <v/>
      </c>
      <c r="O4434" t="str">
        <f t="shared" ca="1" si="849"/>
        <v/>
      </c>
      <c r="P4434" t="str">
        <f t="shared" si="850"/>
        <v/>
      </c>
      <c r="Q4434" t="str">
        <f t="shared" ca="1" si="851"/>
        <v/>
      </c>
      <c r="R4434" t="str">
        <f t="shared" si="852"/>
        <v/>
      </c>
      <c r="S4434" t="str">
        <f t="shared" si="853"/>
        <v/>
      </c>
      <c r="T4434" s="2" t="str">
        <f ca="1">IF(S4434="Irrigation","Irrigation",IF(R4434="Irrigation","Irrigation",IF(Q4434="Domestic","Domestic",IF(P4434="Stockwatering","Stockwatering",IF(N4434="IRRIGATION_AND_MUNICIPAL","Irrigation and Municipal",IF(O4434="IRRIGATION_AND_DOMESTIC","Irrigation and Domestic Municipality",_xlfn.XLOOKUP(J4434,Use_Code_Ranking!$B$4:$B$23,Use_Code_Ranking!$A$4:$A$23)))))))</f>
        <v>Irrigation</v>
      </c>
    </row>
    <row r="4435" spans="1:20" x14ac:dyDescent="0.25">
      <c r="A4435" t="s">
        <v>4221</v>
      </c>
      <c r="B4435" t="s">
        <v>102</v>
      </c>
      <c r="C4435" t="s">
        <v>2196</v>
      </c>
      <c r="D4435">
        <v>0</v>
      </c>
      <c r="E4435">
        <v>0.1215</v>
      </c>
      <c r="F4435" t="s">
        <v>2197</v>
      </c>
      <c r="G4435" t="s">
        <v>1598</v>
      </c>
      <c r="H4435" t="s">
        <v>99</v>
      </c>
      <c r="I4435">
        <f>_xlfn.XLOOKUP(B4435,Use_Code_Ranking!$A$4:$A$23,Use_Code_Ranking!$B$4:$B$23,9999)</f>
        <v>3</v>
      </c>
      <c r="J4435">
        <f t="shared" ca="1" si="844"/>
        <v>3</v>
      </c>
      <c r="K4435">
        <f t="shared" ca="1" si="845"/>
        <v>0</v>
      </c>
      <c r="L4435">
        <f t="shared" ca="1" si="846"/>
        <v>0</v>
      </c>
      <c r="M4435">
        <f t="shared" ca="1" si="847"/>
        <v>0</v>
      </c>
      <c r="N4435" t="str">
        <f t="shared" ca="1" si="848"/>
        <v/>
      </c>
      <c r="O4435" t="str">
        <f t="shared" ca="1" si="849"/>
        <v/>
      </c>
      <c r="P4435" t="str">
        <f t="shared" si="850"/>
        <v/>
      </c>
      <c r="Q4435" t="str">
        <f t="shared" ca="1" si="851"/>
        <v/>
      </c>
      <c r="R4435" t="str">
        <f t="shared" si="852"/>
        <v/>
      </c>
      <c r="S4435" t="str">
        <f t="shared" si="853"/>
        <v/>
      </c>
      <c r="T4435" s="2" t="str">
        <f ca="1">IF(S4435="Irrigation","Irrigation",IF(R4435="Irrigation","Irrigation",IF(Q4435="Domestic","Domestic",IF(P4435="Stockwatering","Stockwatering",IF(N4435="IRRIGATION_AND_MUNICIPAL","Irrigation and Municipal",IF(O4435="IRRIGATION_AND_DOMESTIC","Irrigation and Domestic Municipality",_xlfn.XLOOKUP(J4435,Use_Code_Ranking!$B$4:$B$23,Use_Code_Ranking!$A$4:$A$23)))))))</f>
        <v>Domestic</v>
      </c>
    </row>
    <row r="4436" spans="1:20" x14ac:dyDescent="0.25">
      <c r="A4436" t="s">
        <v>4222</v>
      </c>
      <c r="B4436" t="s">
        <v>95</v>
      </c>
      <c r="C4436" t="s">
        <v>2196</v>
      </c>
      <c r="D4436">
        <v>0</v>
      </c>
      <c r="E4436">
        <v>0.112</v>
      </c>
      <c r="F4436" t="s">
        <v>2197</v>
      </c>
      <c r="G4436" t="s">
        <v>1190</v>
      </c>
      <c r="H4436" t="s">
        <v>99</v>
      </c>
      <c r="I4436">
        <f>_xlfn.XLOOKUP(B4436,Use_Code_Ranking!$A$4:$A$23,Use_Code_Ranking!$B$4:$B$23,9999)</f>
        <v>1</v>
      </c>
      <c r="J4436">
        <f t="shared" ca="1" si="844"/>
        <v>1</v>
      </c>
      <c r="K4436">
        <f t="shared" ca="1" si="845"/>
        <v>1</v>
      </c>
      <c r="L4436">
        <f t="shared" ca="1" si="846"/>
        <v>0</v>
      </c>
      <c r="M4436">
        <f t="shared" ca="1" si="847"/>
        <v>0</v>
      </c>
      <c r="N4436" t="str">
        <f t="shared" ca="1" si="848"/>
        <v/>
      </c>
      <c r="O4436" t="str">
        <f t="shared" ca="1" si="849"/>
        <v/>
      </c>
      <c r="P4436" t="str">
        <f t="shared" si="850"/>
        <v/>
      </c>
      <c r="Q4436" t="str">
        <f t="shared" ca="1" si="851"/>
        <v/>
      </c>
      <c r="R4436" t="str">
        <f t="shared" si="852"/>
        <v/>
      </c>
      <c r="S4436" t="str">
        <f t="shared" si="853"/>
        <v/>
      </c>
      <c r="T4436" s="2" t="str">
        <f ca="1">IF(S4436="Irrigation","Irrigation",IF(R4436="Irrigation","Irrigation",IF(Q4436="Domestic","Domestic",IF(P4436="Stockwatering","Stockwatering",IF(N4436="IRRIGATION_AND_MUNICIPAL","Irrigation and Municipal",IF(O4436="IRRIGATION_AND_DOMESTIC","Irrigation and Domestic Municipality",_xlfn.XLOOKUP(J4436,Use_Code_Ranking!$B$4:$B$23,Use_Code_Ranking!$A$4:$A$23)))))))</f>
        <v>Irrigation</v>
      </c>
    </row>
    <row r="4437" spans="1:20" x14ac:dyDescent="0.25">
      <c r="A4437" t="s">
        <v>4222</v>
      </c>
      <c r="B4437" t="s">
        <v>102</v>
      </c>
      <c r="C4437" t="s">
        <v>2196</v>
      </c>
      <c r="D4437">
        <v>0</v>
      </c>
      <c r="E4437">
        <v>0.112</v>
      </c>
      <c r="F4437" t="s">
        <v>2197</v>
      </c>
      <c r="G4437" t="s">
        <v>1190</v>
      </c>
      <c r="H4437" t="s">
        <v>99</v>
      </c>
      <c r="I4437">
        <f>_xlfn.XLOOKUP(B4437,Use_Code_Ranking!$A$4:$A$23,Use_Code_Ranking!$B$4:$B$23,9999)</f>
        <v>3</v>
      </c>
      <c r="J4437">
        <f t="shared" ca="1" si="844"/>
        <v>1</v>
      </c>
      <c r="K4437">
        <f t="shared" ca="1" si="845"/>
        <v>1</v>
      </c>
      <c r="L4437">
        <f t="shared" ca="1" si="846"/>
        <v>0</v>
      </c>
      <c r="M4437">
        <f t="shared" ca="1" si="847"/>
        <v>0</v>
      </c>
      <c r="N4437" t="str">
        <f t="shared" ca="1" si="848"/>
        <v/>
      </c>
      <c r="O4437" t="str">
        <f t="shared" ca="1" si="849"/>
        <v/>
      </c>
      <c r="P4437" t="str">
        <f t="shared" si="850"/>
        <v/>
      </c>
      <c r="Q4437" t="str">
        <f t="shared" ca="1" si="851"/>
        <v/>
      </c>
      <c r="R4437" t="str">
        <f t="shared" si="852"/>
        <v/>
      </c>
      <c r="S4437" t="str">
        <f t="shared" si="853"/>
        <v/>
      </c>
      <c r="T4437" s="2" t="str">
        <f ca="1">IF(S4437="Irrigation","Irrigation",IF(R4437="Irrigation","Irrigation",IF(Q4437="Domestic","Domestic",IF(P4437="Stockwatering","Stockwatering",IF(N4437="IRRIGATION_AND_MUNICIPAL","Irrigation and Municipal",IF(O4437="IRRIGATION_AND_DOMESTIC","Irrigation and Domestic Municipality",_xlfn.XLOOKUP(J4437,Use_Code_Ranking!$B$4:$B$23,Use_Code_Ranking!$A$4:$A$23)))))))</f>
        <v>Irrigation</v>
      </c>
    </row>
    <row r="4438" spans="1:20" x14ac:dyDescent="0.25">
      <c r="A4438" t="s">
        <v>4223</v>
      </c>
      <c r="B4438" t="s">
        <v>95</v>
      </c>
      <c r="C4438" t="s">
        <v>2196</v>
      </c>
      <c r="D4438">
        <v>0</v>
      </c>
      <c r="E4438">
        <v>0.224</v>
      </c>
      <c r="F4438" t="s">
        <v>2197</v>
      </c>
      <c r="G4438" t="s">
        <v>1190</v>
      </c>
      <c r="H4438" t="s">
        <v>99</v>
      </c>
      <c r="I4438">
        <f>_xlfn.XLOOKUP(B4438,Use_Code_Ranking!$A$4:$A$23,Use_Code_Ranking!$B$4:$B$23,9999)</f>
        <v>1</v>
      </c>
      <c r="J4438">
        <f t="shared" ca="1" si="844"/>
        <v>1</v>
      </c>
      <c r="K4438">
        <f t="shared" ca="1" si="845"/>
        <v>1</v>
      </c>
      <c r="L4438">
        <f t="shared" ca="1" si="846"/>
        <v>0</v>
      </c>
      <c r="M4438">
        <f t="shared" ca="1" si="847"/>
        <v>0</v>
      </c>
      <c r="N4438" t="str">
        <f t="shared" ca="1" si="848"/>
        <v/>
      </c>
      <c r="O4438" t="str">
        <f t="shared" ca="1" si="849"/>
        <v/>
      </c>
      <c r="P4438" t="str">
        <f t="shared" si="850"/>
        <v/>
      </c>
      <c r="Q4438" t="str">
        <f t="shared" ca="1" si="851"/>
        <v/>
      </c>
      <c r="R4438" t="str">
        <f t="shared" si="852"/>
        <v/>
      </c>
      <c r="S4438" t="str">
        <f t="shared" si="853"/>
        <v/>
      </c>
      <c r="T4438" s="2" t="str">
        <f ca="1">IF(S4438="Irrigation","Irrigation",IF(R4438="Irrigation","Irrigation",IF(Q4438="Domestic","Domestic",IF(P4438="Stockwatering","Stockwatering",IF(N4438="IRRIGATION_AND_MUNICIPAL","Irrigation and Municipal",IF(O4438="IRRIGATION_AND_DOMESTIC","Irrigation and Domestic Municipality",_xlfn.XLOOKUP(J4438,Use_Code_Ranking!$B$4:$B$23,Use_Code_Ranking!$A$4:$A$23)))))))</f>
        <v>Irrigation</v>
      </c>
    </row>
    <row r="4439" spans="1:20" x14ac:dyDescent="0.25">
      <c r="A4439" t="s">
        <v>4223</v>
      </c>
      <c r="B4439" t="s">
        <v>102</v>
      </c>
      <c r="C4439" t="s">
        <v>2196</v>
      </c>
      <c r="D4439">
        <v>0</v>
      </c>
      <c r="E4439">
        <v>0.224</v>
      </c>
      <c r="F4439" t="s">
        <v>2197</v>
      </c>
      <c r="G4439" t="s">
        <v>1190</v>
      </c>
      <c r="H4439" t="s">
        <v>99</v>
      </c>
      <c r="I4439">
        <f>_xlfn.XLOOKUP(B4439,Use_Code_Ranking!$A$4:$A$23,Use_Code_Ranking!$B$4:$B$23,9999)</f>
        <v>3</v>
      </c>
      <c r="J4439">
        <f t="shared" ca="1" si="844"/>
        <v>1</v>
      </c>
      <c r="K4439">
        <f t="shared" ca="1" si="845"/>
        <v>1</v>
      </c>
      <c r="L4439">
        <f t="shared" ca="1" si="846"/>
        <v>0</v>
      </c>
      <c r="M4439">
        <f t="shared" ca="1" si="847"/>
        <v>0</v>
      </c>
      <c r="N4439" t="str">
        <f t="shared" ca="1" si="848"/>
        <v/>
      </c>
      <c r="O4439" t="str">
        <f t="shared" ca="1" si="849"/>
        <v/>
      </c>
      <c r="P4439" t="str">
        <f t="shared" si="850"/>
        <v/>
      </c>
      <c r="Q4439" t="str">
        <f t="shared" ca="1" si="851"/>
        <v/>
      </c>
      <c r="R4439" t="str">
        <f t="shared" si="852"/>
        <v/>
      </c>
      <c r="S4439" t="str">
        <f t="shared" si="853"/>
        <v/>
      </c>
      <c r="T4439" s="2" t="str">
        <f ca="1">IF(S4439="Irrigation","Irrigation",IF(R4439="Irrigation","Irrigation",IF(Q4439="Domestic","Domestic",IF(P4439="Stockwatering","Stockwatering",IF(N4439="IRRIGATION_AND_MUNICIPAL","Irrigation and Municipal",IF(O4439="IRRIGATION_AND_DOMESTIC","Irrigation and Domestic Municipality",_xlfn.XLOOKUP(J4439,Use_Code_Ranking!$B$4:$B$23,Use_Code_Ranking!$A$4:$A$23)))))))</f>
        <v>Irrigation</v>
      </c>
    </row>
    <row r="4440" spans="1:20" x14ac:dyDescent="0.25">
      <c r="A4440" t="s">
        <v>4224</v>
      </c>
      <c r="B4440" t="s">
        <v>95</v>
      </c>
      <c r="C4440" t="s">
        <v>2196</v>
      </c>
      <c r="D4440">
        <v>0</v>
      </c>
      <c r="E4440">
        <v>0.4511</v>
      </c>
      <c r="F4440" t="s">
        <v>2197</v>
      </c>
      <c r="G4440" t="s">
        <v>1500</v>
      </c>
      <c r="H4440" t="s">
        <v>99</v>
      </c>
      <c r="I4440">
        <f>_xlfn.XLOOKUP(B4440,Use_Code_Ranking!$A$4:$A$23,Use_Code_Ranking!$B$4:$B$23,9999)</f>
        <v>1</v>
      </c>
      <c r="J4440">
        <f t="shared" ca="1" si="844"/>
        <v>1</v>
      </c>
      <c r="K4440">
        <f t="shared" ca="1" si="845"/>
        <v>1</v>
      </c>
      <c r="L4440">
        <f t="shared" ca="1" si="846"/>
        <v>0</v>
      </c>
      <c r="M4440">
        <f t="shared" ca="1" si="847"/>
        <v>0</v>
      </c>
      <c r="N4440" t="str">
        <f t="shared" ca="1" si="848"/>
        <v/>
      </c>
      <c r="O4440" t="str">
        <f t="shared" ca="1" si="849"/>
        <v/>
      </c>
      <c r="P4440" t="str">
        <f t="shared" si="850"/>
        <v/>
      </c>
      <c r="Q4440" t="str">
        <f t="shared" ca="1" si="851"/>
        <v/>
      </c>
      <c r="R4440" t="str">
        <f t="shared" si="852"/>
        <v/>
      </c>
      <c r="S4440" t="str">
        <f t="shared" si="853"/>
        <v/>
      </c>
      <c r="T4440" s="2" t="str">
        <f ca="1">IF(S4440="Irrigation","Irrigation",IF(R4440="Irrigation","Irrigation",IF(Q4440="Domestic","Domestic",IF(P4440="Stockwatering","Stockwatering",IF(N4440="IRRIGATION_AND_MUNICIPAL","Irrigation and Municipal",IF(O4440="IRRIGATION_AND_DOMESTIC","Irrigation and Domestic Municipality",_xlfn.XLOOKUP(J4440,Use_Code_Ranking!$B$4:$B$23,Use_Code_Ranking!$A$4:$A$23)))))))</f>
        <v>Irrigation</v>
      </c>
    </row>
    <row r="4441" spans="1:20" x14ac:dyDescent="0.25">
      <c r="A4441" t="s">
        <v>4224</v>
      </c>
      <c r="B4441" t="s">
        <v>102</v>
      </c>
      <c r="C4441" t="s">
        <v>2196</v>
      </c>
      <c r="D4441">
        <v>0</v>
      </c>
      <c r="E4441">
        <v>0.4511</v>
      </c>
      <c r="F4441" t="s">
        <v>2197</v>
      </c>
      <c r="G4441" t="s">
        <v>1500</v>
      </c>
      <c r="H4441" t="s">
        <v>99</v>
      </c>
      <c r="I4441">
        <f>_xlfn.XLOOKUP(B4441,Use_Code_Ranking!$A$4:$A$23,Use_Code_Ranking!$B$4:$B$23,9999)</f>
        <v>3</v>
      </c>
      <c r="J4441">
        <f t="shared" ca="1" si="844"/>
        <v>1</v>
      </c>
      <c r="K4441">
        <f t="shared" ca="1" si="845"/>
        <v>1</v>
      </c>
      <c r="L4441">
        <f t="shared" ca="1" si="846"/>
        <v>0</v>
      </c>
      <c r="M4441">
        <f t="shared" ca="1" si="847"/>
        <v>0</v>
      </c>
      <c r="N4441" t="str">
        <f t="shared" ca="1" si="848"/>
        <v/>
      </c>
      <c r="O4441" t="str">
        <f t="shared" ca="1" si="849"/>
        <v/>
      </c>
      <c r="P4441" t="str">
        <f t="shared" si="850"/>
        <v/>
      </c>
      <c r="Q4441" t="str">
        <f t="shared" ca="1" si="851"/>
        <v/>
      </c>
      <c r="R4441" t="str">
        <f t="shared" si="852"/>
        <v/>
      </c>
      <c r="S4441" t="str">
        <f t="shared" si="853"/>
        <v/>
      </c>
      <c r="T4441" s="2" t="str">
        <f ca="1">IF(S4441="Irrigation","Irrigation",IF(R4441="Irrigation","Irrigation",IF(Q4441="Domestic","Domestic",IF(P4441="Stockwatering","Stockwatering",IF(N4441="IRRIGATION_AND_MUNICIPAL","Irrigation and Municipal",IF(O4441="IRRIGATION_AND_DOMESTIC","Irrigation and Domestic Municipality",_xlfn.XLOOKUP(J4441,Use_Code_Ranking!$B$4:$B$23,Use_Code_Ranking!$A$4:$A$23)))))))</f>
        <v>Irrigation</v>
      </c>
    </row>
    <row r="4442" spans="1:20" x14ac:dyDescent="0.25">
      <c r="A4442" t="s">
        <v>4225</v>
      </c>
      <c r="B4442" t="s">
        <v>95</v>
      </c>
      <c r="C4442" t="s">
        <v>2196</v>
      </c>
      <c r="D4442">
        <v>0</v>
      </c>
      <c r="E4442">
        <v>3169</v>
      </c>
      <c r="F4442" t="s">
        <v>2197</v>
      </c>
      <c r="G4442" t="s">
        <v>4226</v>
      </c>
      <c r="H4442" t="s">
        <v>99</v>
      </c>
      <c r="I4442">
        <f>_xlfn.XLOOKUP(B4442,Use_Code_Ranking!$A$4:$A$23,Use_Code_Ranking!$B$4:$B$23,9999)</f>
        <v>1</v>
      </c>
      <c r="J4442">
        <f t="shared" ca="1" si="844"/>
        <v>1</v>
      </c>
      <c r="K4442">
        <f t="shared" ca="1" si="845"/>
        <v>1</v>
      </c>
      <c r="L4442">
        <f t="shared" ca="1" si="846"/>
        <v>0</v>
      </c>
      <c r="M4442">
        <f t="shared" ca="1" si="847"/>
        <v>0</v>
      </c>
      <c r="N4442" t="str">
        <f t="shared" ca="1" si="848"/>
        <v/>
      </c>
      <c r="O4442" t="str">
        <f t="shared" ca="1" si="849"/>
        <v/>
      </c>
      <c r="P4442" t="str">
        <f t="shared" si="850"/>
        <v/>
      </c>
      <c r="Q4442" t="str">
        <f t="shared" ca="1" si="851"/>
        <v/>
      </c>
      <c r="R4442" t="str">
        <f t="shared" si="852"/>
        <v/>
      </c>
      <c r="S4442" t="str">
        <f t="shared" si="853"/>
        <v/>
      </c>
      <c r="T4442" s="2" t="str">
        <f ca="1">IF(S4442="Irrigation","Irrigation",IF(R4442="Irrigation","Irrigation",IF(Q4442="Domestic","Domestic",IF(P4442="Stockwatering","Stockwatering",IF(N4442="IRRIGATION_AND_MUNICIPAL","Irrigation and Municipal",IF(O4442="IRRIGATION_AND_DOMESTIC","Irrigation and Domestic Municipality",_xlfn.XLOOKUP(J4442,Use_Code_Ranking!$B$4:$B$23,Use_Code_Ranking!$A$4:$A$23)))))))</f>
        <v>Irrigation</v>
      </c>
    </row>
    <row r="4443" spans="1:20" x14ac:dyDescent="0.25">
      <c r="A4443" t="s">
        <v>4225</v>
      </c>
      <c r="B4443" t="s">
        <v>102</v>
      </c>
      <c r="C4443" t="s">
        <v>2196</v>
      </c>
      <c r="D4443">
        <v>0</v>
      </c>
      <c r="E4443">
        <v>3169</v>
      </c>
      <c r="F4443" t="s">
        <v>2197</v>
      </c>
      <c r="G4443" t="s">
        <v>4226</v>
      </c>
      <c r="H4443" t="s">
        <v>99</v>
      </c>
      <c r="I4443">
        <f>_xlfn.XLOOKUP(B4443,Use_Code_Ranking!$A$4:$A$23,Use_Code_Ranking!$B$4:$B$23,9999)</f>
        <v>3</v>
      </c>
      <c r="J4443">
        <f t="shared" ca="1" si="844"/>
        <v>1</v>
      </c>
      <c r="K4443">
        <f t="shared" ca="1" si="845"/>
        <v>1</v>
      </c>
      <c r="L4443">
        <f t="shared" ca="1" si="846"/>
        <v>0</v>
      </c>
      <c r="M4443">
        <f t="shared" ca="1" si="847"/>
        <v>0</v>
      </c>
      <c r="N4443" t="str">
        <f t="shared" ca="1" si="848"/>
        <v/>
      </c>
      <c r="O4443" t="str">
        <f t="shared" ca="1" si="849"/>
        <v/>
      </c>
      <c r="P4443" t="str">
        <f t="shared" si="850"/>
        <v/>
      </c>
      <c r="Q4443" t="str">
        <f t="shared" ca="1" si="851"/>
        <v/>
      </c>
      <c r="R4443" t="str">
        <f t="shared" si="852"/>
        <v/>
      </c>
      <c r="S4443" t="str">
        <f t="shared" si="853"/>
        <v/>
      </c>
      <c r="T4443" s="2" t="str">
        <f ca="1">IF(S4443="Irrigation","Irrigation",IF(R4443="Irrigation","Irrigation",IF(Q4443="Domestic","Domestic",IF(P4443="Stockwatering","Stockwatering",IF(N4443="IRRIGATION_AND_MUNICIPAL","Irrigation and Municipal",IF(O4443="IRRIGATION_AND_DOMESTIC","Irrigation and Domestic Municipality",_xlfn.XLOOKUP(J4443,Use_Code_Ranking!$B$4:$B$23,Use_Code_Ranking!$A$4:$A$23)))))))</f>
        <v>Irrigation</v>
      </c>
    </row>
    <row r="4444" spans="1:20" x14ac:dyDescent="0.25">
      <c r="A4444" t="s">
        <v>4227</v>
      </c>
      <c r="B4444" t="s">
        <v>102</v>
      </c>
      <c r="C4444" t="s">
        <v>2196</v>
      </c>
      <c r="D4444">
        <v>0</v>
      </c>
      <c r="E4444">
        <v>0.32529999999999998</v>
      </c>
      <c r="F4444" t="s">
        <v>2197</v>
      </c>
      <c r="G4444" t="s">
        <v>4228</v>
      </c>
      <c r="H4444" t="s">
        <v>106</v>
      </c>
      <c r="I4444">
        <f>_xlfn.XLOOKUP(B4444,Use_Code_Ranking!$A$4:$A$23,Use_Code_Ranking!$B$4:$B$23,9999)</f>
        <v>3</v>
      </c>
      <c r="J4444">
        <f t="shared" ca="1" si="844"/>
        <v>1</v>
      </c>
      <c r="K4444">
        <f t="shared" ca="1" si="845"/>
        <v>1</v>
      </c>
      <c r="L4444">
        <f t="shared" ca="1" si="846"/>
        <v>0</v>
      </c>
      <c r="M4444">
        <f t="shared" ca="1" si="847"/>
        <v>0</v>
      </c>
      <c r="N4444" t="str">
        <f t="shared" ca="1" si="848"/>
        <v/>
      </c>
      <c r="O4444" t="str">
        <f t="shared" ca="1" si="849"/>
        <v/>
      </c>
      <c r="P4444" t="str">
        <f t="shared" si="850"/>
        <v/>
      </c>
      <c r="Q4444" t="str">
        <f t="shared" ca="1" si="851"/>
        <v/>
      </c>
      <c r="R4444" t="str">
        <f t="shared" si="852"/>
        <v/>
      </c>
      <c r="S4444" t="str">
        <f t="shared" si="853"/>
        <v/>
      </c>
      <c r="T4444" s="2" t="str">
        <f ca="1">IF(S4444="Irrigation","Irrigation",IF(R4444="Irrigation","Irrigation",IF(Q4444="Domestic","Domestic",IF(P4444="Stockwatering","Stockwatering",IF(N4444="IRRIGATION_AND_MUNICIPAL","Irrigation and Municipal",IF(O4444="IRRIGATION_AND_DOMESTIC","Irrigation and Domestic Municipality",_xlfn.XLOOKUP(J4444,Use_Code_Ranking!$B$4:$B$23,Use_Code_Ranking!$A$4:$A$23)))))))</f>
        <v>Irrigation</v>
      </c>
    </row>
    <row r="4445" spans="1:20" x14ac:dyDescent="0.25">
      <c r="A4445" t="s">
        <v>4227</v>
      </c>
      <c r="B4445" t="s">
        <v>95</v>
      </c>
      <c r="C4445" t="s">
        <v>2196</v>
      </c>
      <c r="D4445">
        <v>0</v>
      </c>
      <c r="E4445">
        <v>0.32529999999999998</v>
      </c>
      <c r="F4445" t="s">
        <v>2197</v>
      </c>
      <c r="G4445" t="s">
        <v>4228</v>
      </c>
      <c r="H4445" t="s">
        <v>106</v>
      </c>
      <c r="I4445">
        <f>_xlfn.XLOOKUP(B4445,Use_Code_Ranking!$A$4:$A$23,Use_Code_Ranking!$B$4:$B$23,9999)</f>
        <v>1</v>
      </c>
      <c r="J4445">
        <f t="shared" ca="1" si="844"/>
        <v>1</v>
      </c>
      <c r="K4445">
        <f t="shared" ca="1" si="845"/>
        <v>1</v>
      </c>
      <c r="L4445">
        <f t="shared" ca="1" si="846"/>
        <v>0</v>
      </c>
      <c r="M4445">
        <f t="shared" ca="1" si="847"/>
        <v>0</v>
      </c>
      <c r="N4445" t="str">
        <f t="shared" ca="1" si="848"/>
        <v/>
      </c>
      <c r="O4445" t="str">
        <f t="shared" ca="1" si="849"/>
        <v/>
      </c>
      <c r="P4445" t="str">
        <f t="shared" si="850"/>
        <v/>
      </c>
      <c r="Q4445" t="str">
        <f t="shared" ca="1" si="851"/>
        <v/>
      </c>
      <c r="R4445" t="str">
        <f t="shared" si="852"/>
        <v/>
      </c>
      <c r="S4445" t="str">
        <f t="shared" si="853"/>
        <v/>
      </c>
      <c r="T4445" s="2" t="str">
        <f ca="1">IF(S4445="Irrigation","Irrigation",IF(R4445="Irrigation","Irrigation",IF(Q4445="Domestic","Domestic",IF(P4445="Stockwatering","Stockwatering",IF(N4445="IRRIGATION_AND_MUNICIPAL","Irrigation and Municipal",IF(O4445="IRRIGATION_AND_DOMESTIC","Irrigation and Domestic Municipality",_xlfn.XLOOKUP(J4445,Use_Code_Ranking!$B$4:$B$23,Use_Code_Ranking!$A$4:$A$23)))))))</f>
        <v>Irrigation</v>
      </c>
    </row>
    <row r="4446" spans="1:20" x14ac:dyDescent="0.25">
      <c r="A4446" t="s">
        <v>4229</v>
      </c>
      <c r="B4446" t="s">
        <v>102</v>
      </c>
      <c r="C4446" t="s">
        <v>2196</v>
      </c>
      <c r="D4446">
        <v>0</v>
      </c>
      <c r="E4446">
        <v>0.8044</v>
      </c>
      <c r="F4446" t="s">
        <v>2197</v>
      </c>
      <c r="G4446" t="s">
        <v>4230</v>
      </c>
      <c r="H4446" t="s">
        <v>99</v>
      </c>
      <c r="I4446">
        <f>_xlfn.XLOOKUP(B4446,Use_Code_Ranking!$A$4:$A$23,Use_Code_Ranking!$B$4:$B$23,9999)</f>
        <v>3</v>
      </c>
      <c r="J4446">
        <f t="shared" ca="1" si="844"/>
        <v>1</v>
      </c>
      <c r="K4446">
        <f t="shared" ca="1" si="845"/>
        <v>1</v>
      </c>
      <c r="L4446">
        <f t="shared" ca="1" si="846"/>
        <v>0</v>
      </c>
      <c r="M4446">
        <f t="shared" ca="1" si="847"/>
        <v>0</v>
      </c>
      <c r="N4446" t="str">
        <f t="shared" ca="1" si="848"/>
        <v/>
      </c>
      <c r="O4446" t="str">
        <f t="shared" ca="1" si="849"/>
        <v/>
      </c>
      <c r="P4446" t="str">
        <f t="shared" si="850"/>
        <v/>
      </c>
      <c r="Q4446" t="str">
        <f t="shared" ca="1" si="851"/>
        <v/>
      </c>
      <c r="R4446" t="str">
        <f t="shared" si="852"/>
        <v/>
      </c>
      <c r="S4446" t="str">
        <f t="shared" si="853"/>
        <v/>
      </c>
      <c r="T4446" s="2" t="str">
        <f ca="1">IF(S4446="Irrigation","Irrigation",IF(R4446="Irrigation","Irrigation",IF(Q4446="Domestic","Domestic",IF(P4446="Stockwatering","Stockwatering",IF(N4446="IRRIGATION_AND_MUNICIPAL","Irrigation and Municipal",IF(O4446="IRRIGATION_AND_DOMESTIC","Irrigation and Domestic Municipality",_xlfn.XLOOKUP(J4446,Use_Code_Ranking!$B$4:$B$23,Use_Code_Ranking!$A$4:$A$23)))))))</f>
        <v>Irrigation</v>
      </c>
    </row>
    <row r="4447" spans="1:20" x14ac:dyDescent="0.25">
      <c r="A4447" t="s">
        <v>4229</v>
      </c>
      <c r="B4447" t="s">
        <v>95</v>
      </c>
      <c r="C4447" t="s">
        <v>2196</v>
      </c>
      <c r="D4447">
        <v>0</v>
      </c>
      <c r="E4447">
        <v>0.8044</v>
      </c>
      <c r="F4447" t="s">
        <v>2197</v>
      </c>
      <c r="G4447" t="s">
        <v>4230</v>
      </c>
      <c r="H4447" t="s">
        <v>99</v>
      </c>
      <c r="I4447">
        <f>_xlfn.XLOOKUP(B4447,Use_Code_Ranking!$A$4:$A$23,Use_Code_Ranking!$B$4:$B$23,9999)</f>
        <v>1</v>
      </c>
      <c r="J4447">
        <f t="shared" ca="1" si="844"/>
        <v>1</v>
      </c>
      <c r="K4447">
        <f t="shared" ca="1" si="845"/>
        <v>1</v>
      </c>
      <c r="L4447">
        <f t="shared" ca="1" si="846"/>
        <v>0</v>
      </c>
      <c r="M4447">
        <f t="shared" ca="1" si="847"/>
        <v>0</v>
      </c>
      <c r="N4447" t="str">
        <f t="shared" ca="1" si="848"/>
        <v/>
      </c>
      <c r="O4447" t="str">
        <f t="shared" ca="1" si="849"/>
        <v/>
      </c>
      <c r="P4447" t="str">
        <f t="shared" si="850"/>
        <v/>
      </c>
      <c r="Q4447" t="str">
        <f t="shared" ca="1" si="851"/>
        <v/>
      </c>
      <c r="R4447" t="str">
        <f t="shared" si="852"/>
        <v/>
      </c>
      <c r="S4447" t="str">
        <f t="shared" si="853"/>
        <v/>
      </c>
      <c r="T4447" s="2" t="str">
        <f ca="1">IF(S4447="Irrigation","Irrigation",IF(R4447="Irrigation","Irrigation",IF(Q4447="Domestic","Domestic",IF(P4447="Stockwatering","Stockwatering",IF(N4447="IRRIGATION_AND_MUNICIPAL","Irrigation and Municipal",IF(O4447="IRRIGATION_AND_DOMESTIC","Irrigation and Domestic Municipality",_xlfn.XLOOKUP(J4447,Use_Code_Ranking!$B$4:$B$23,Use_Code_Ranking!$A$4:$A$23)))))))</f>
        <v>Irrigation</v>
      </c>
    </row>
    <row r="4448" spans="1:20" x14ac:dyDescent="0.25">
      <c r="A4448" t="s">
        <v>4231</v>
      </c>
      <c r="B4448" t="s">
        <v>102</v>
      </c>
      <c r="C4448" t="s">
        <v>2196</v>
      </c>
      <c r="D4448">
        <v>0</v>
      </c>
      <c r="E4448">
        <v>0.1573</v>
      </c>
      <c r="F4448" t="s">
        <v>2197</v>
      </c>
      <c r="G4448" t="s">
        <v>4232</v>
      </c>
      <c r="H4448" t="s">
        <v>99</v>
      </c>
      <c r="I4448">
        <f>_xlfn.XLOOKUP(B4448,Use_Code_Ranking!$A$4:$A$23,Use_Code_Ranking!$B$4:$B$23,9999)</f>
        <v>3</v>
      </c>
      <c r="J4448">
        <f t="shared" ca="1" si="844"/>
        <v>1</v>
      </c>
      <c r="K4448">
        <f t="shared" ca="1" si="845"/>
        <v>1</v>
      </c>
      <c r="L4448">
        <f t="shared" ca="1" si="846"/>
        <v>0</v>
      </c>
      <c r="M4448">
        <f t="shared" ca="1" si="847"/>
        <v>0</v>
      </c>
      <c r="N4448" t="str">
        <f t="shared" ca="1" si="848"/>
        <v/>
      </c>
      <c r="O4448" t="str">
        <f t="shared" ca="1" si="849"/>
        <v/>
      </c>
      <c r="P4448" t="str">
        <f t="shared" si="850"/>
        <v/>
      </c>
      <c r="Q4448" t="str">
        <f t="shared" ca="1" si="851"/>
        <v/>
      </c>
      <c r="R4448" t="str">
        <f t="shared" si="852"/>
        <v/>
      </c>
      <c r="S4448" t="str">
        <f t="shared" si="853"/>
        <v/>
      </c>
      <c r="T4448" s="2" t="str">
        <f ca="1">IF(S4448="Irrigation","Irrigation",IF(R4448="Irrigation","Irrigation",IF(Q4448="Domestic","Domestic",IF(P4448="Stockwatering","Stockwatering",IF(N4448="IRRIGATION_AND_MUNICIPAL","Irrigation and Municipal",IF(O4448="IRRIGATION_AND_DOMESTIC","Irrigation and Domestic Municipality",_xlfn.XLOOKUP(J4448,Use_Code_Ranking!$B$4:$B$23,Use_Code_Ranking!$A$4:$A$23)))))))</f>
        <v>Irrigation</v>
      </c>
    </row>
    <row r="4449" spans="1:20" x14ac:dyDescent="0.25">
      <c r="A4449" t="s">
        <v>4231</v>
      </c>
      <c r="B4449" t="s">
        <v>95</v>
      </c>
      <c r="C4449" t="s">
        <v>2196</v>
      </c>
      <c r="D4449">
        <v>0</v>
      </c>
      <c r="E4449">
        <v>0.1573</v>
      </c>
      <c r="F4449" t="s">
        <v>2197</v>
      </c>
      <c r="G4449" t="s">
        <v>4232</v>
      </c>
      <c r="H4449" t="s">
        <v>99</v>
      </c>
      <c r="I4449">
        <f>_xlfn.XLOOKUP(B4449,Use_Code_Ranking!$A$4:$A$23,Use_Code_Ranking!$B$4:$B$23,9999)</f>
        <v>1</v>
      </c>
      <c r="J4449">
        <f t="shared" ca="1" si="844"/>
        <v>1</v>
      </c>
      <c r="K4449">
        <f t="shared" ca="1" si="845"/>
        <v>1</v>
      </c>
      <c r="L4449">
        <f t="shared" ca="1" si="846"/>
        <v>0</v>
      </c>
      <c r="M4449">
        <f t="shared" ca="1" si="847"/>
        <v>0</v>
      </c>
      <c r="N4449" t="str">
        <f t="shared" ca="1" si="848"/>
        <v/>
      </c>
      <c r="O4449" t="str">
        <f t="shared" ca="1" si="849"/>
        <v/>
      </c>
      <c r="P4449" t="str">
        <f t="shared" si="850"/>
        <v/>
      </c>
      <c r="Q4449" t="str">
        <f t="shared" ca="1" si="851"/>
        <v/>
      </c>
      <c r="R4449" t="str">
        <f t="shared" si="852"/>
        <v/>
      </c>
      <c r="S4449" t="str">
        <f t="shared" si="853"/>
        <v/>
      </c>
      <c r="T4449" s="2" t="str">
        <f ca="1">IF(S4449="Irrigation","Irrigation",IF(R4449="Irrigation","Irrigation",IF(Q4449="Domestic","Domestic",IF(P4449="Stockwatering","Stockwatering",IF(N4449="IRRIGATION_AND_MUNICIPAL","Irrigation and Municipal",IF(O4449="IRRIGATION_AND_DOMESTIC","Irrigation and Domestic Municipality",_xlfn.XLOOKUP(J4449,Use_Code_Ranking!$B$4:$B$23,Use_Code_Ranking!$A$4:$A$23)))))))</f>
        <v>Irrigation</v>
      </c>
    </row>
    <row r="4450" spans="1:20" x14ac:dyDescent="0.25">
      <c r="A4450" t="s">
        <v>4233</v>
      </c>
      <c r="B4450" t="s">
        <v>95</v>
      </c>
      <c r="C4450" t="s">
        <v>2196</v>
      </c>
      <c r="D4450">
        <v>0</v>
      </c>
      <c r="E4450">
        <v>1.4</v>
      </c>
      <c r="F4450" t="s">
        <v>2197</v>
      </c>
      <c r="G4450" t="s">
        <v>2092</v>
      </c>
      <c r="H4450" t="s">
        <v>101</v>
      </c>
      <c r="I4450">
        <f>_xlfn.XLOOKUP(B4450,Use_Code_Ranking!$A$4:$A$23,Use_Code_Ranking!$B$4:$B$23,9999)</f>
        <v>1</v>
      </c>
      <c r="J4450">
        <f t="shared" ca="1" si="844"/>
        <v>1</v>
      </c>
      <c r="K4450">
        <f t="shared" ca="1" si="845"/>
        <v>1</v>
      </c>
      <c r="L4450">
        <f t="shared" ca="1" si="846"/>
        <v>0</v>
      </c>
      <c r="M4450">
        <f t="shared" ca="1" si="847"/>
        <v>0</v>
      </c>
      <c r="N4450" t="str">
        <f t="shared" ca="1" si="848"/>
        <v/>
      </c>
      <c r="O4450" t="str">
        <f t="shared" ca="1" si="849"/>
        <v/>
      </c>
      <c r="P4450" t="str">
        <f t="shared" si="850"/>
        <v/>
      </c>
      <c r="Q4450" t="str">
        <f t="shared" ca="1" si="851"/>
        <v/>
      </c>
      <c r="R4450" t="str">
        <f t="shared" si="852"/>
        <v/>
      </c>
      <c r="S4450" t="str">
        <f t="shared" si="853"/>
        <v/>
      </c>
      <c r="T4450" s="2" t="str">
        <f ca="1">IF(S4450="Irrigation","Irrigation",IF(R4450="Irrigation","Irrigation",IF(Q4450="Domestic","Domestic",IF(P4450="Stockwatering","Stockwatering",IF(N4450="IRRIGATION_AND_MUNICIPAL","Irrigation and Municipal",IF(O4450="IRRIGATION_AND_DOMESTIC","Irrigation and Domestic Municipality",_xlfn.XLOOKUP(J4450,Use_Code_Ranking!$B$4:$B$23,Use_Code_Ranking!$A$4:$A$23)))))))</f>
        <v>Irrigation</v>
      </c>
    </row>
    <row r="4451" spans="1:20" x14ac:dyDescent="0.25">
      <c r="A4451" t="s">
        <v>4234</v>
      </c>
      <c r="B4451" t="s">
        <v>102</v>
      </c>
      <c r="C4451" t="s">
        <v>2196</v>
      </c>
      <c r="D4451">
        <v>0</v>
      </c>
      <c r="E4451">
        <v>0.37440000000000001</v>
      </c>
      <c r="F4451" t="s">
        <v>2197</v>
      </c>
      <c r="G4451" t="s">
        <v>4235</v>
      </c>
      <c r="H4451" t="s">
        <v>99</v>
      </c>
      <c r="I4451">
        <f>_xlfn.XLOOKUP(B4451,Use_Code_Ranking!$A$4:$A$23,Use_Code_Ranking!$B$4:$B$23,9999)</f>
        <v>3</v>
      </c>
      <c r="J4451">
        <f t="shared" ca="1" si="844"/>
        <v>1</v>
      </c>
      <c r="K4451">
        <f t="shared" ca="1" si="845"/>
        <v>1</v>
      </c>
      <c r="L4451">
        <f t="shared" ca="1" si="846"/>
        <v>0</v>
      </c>
      <c r="M4451">
        <f t="shared" ca="1" si="847"/>
        <v>0</v>
      </c>
      <c r="N4451" t="str">
        <f t="shared" ca="1" si="848"/>
        <v/>
      </c>
      <c r="O4451" t="str">
        <f t="shared" ca="1" si="849"/>
        <v/>
      </c>
      <c r="P4451" t="str">
        <f t="shared" si="850"/>
        <v/>
      </c>
      <c r="Q4451" t="str">
        <f t="shared" ca="1" si="851"/>
        <v/>
      </c>
      <c r="R4451" t="str">
        <f t="shared" si="852"/>
        <v/>
      </c>
      <c r="S4451" t="str">
        <f t="shared" si="853"/>
        <v/>
      </c>
      <c r="T4451" s="2" t="str">
        <f ca="1">IF(S4451="Irrigation","Irrigation",IF(R4451="Irrigation","Irrigation",IF(Q4451="Domestic","Domestic",IF(P4451="Stockwatering","Stockwatering",IF(N4451="IRRIGATION_AND_MUNICIPAL","Irrigation and Municipal",IF(O4451="IRRIGATION_AND_DOMESTIC","Irrigation and Domestic Municipality",_xlfn.XLOOKUP(J4451,Use_Code_Ranking!$B$4:$B$23,Use_Code_Ranking!$A$4:$A$23)))))))</f>
        <v>Irrigation</v>
      </c>
    </row>
    <row r="4452" spans="1:20" x14ac:dyDescent="0.25">
      <c r="A4452" t="s">
        <v>4234</v>
      </c>
      <c r="B4452" t="s">
        <v>95</v>
      </c>
      <c r="C4452" t="s">
        <v>2196</v>
      </c>
      <c r="D4452">
        <v>0</v>
      </c>
      <c r="E4452">
        <v>0.37440000000000001</v>
      </c>
      <c r="F4452" t="s">
        <v>2197</v>
      </c>
      <c r="G4452" t="s">
        <v>4235</v>
      </c>
      <c r="H4452" t="s">
        <v>99</v>
      </c>
      <c r="I4452">
        <f>_xlfn.XLOOKUP(B4452,Use_Code_Ranking!$A$4:$A$23,Use_Code_Ranking!$B$4:$B$23,9999)</f>
        <v>1</v>
      </c>
      <c r="J4452">
        <f t="shared" ca="1" si="844"/>
        <v>1</v>
      </c>
      <c r="K4452">
        <f t="shared" ca="1" si="845"/>
        <v>1</v>
      </c>
      <c r="L4452">
        <f t="shared" ca="1" si="846"/>
        <v>0</v>
      </c>
      <c r="M4452">
        <f t="shared" ca="1" si="847"/>
        <v>0</v>
      </c>
      <c r="N4452" t="str">
        <f t="shared" ca="1" si="848"/>
        <v/>
      </c>
      <c r="O4452" t="str">
        <f t="shared" ca="1" si="849"/>
        <v/>
      </c>
      <c r="P4452" t="str">
        <f t="shared" si="850"/>
        <v/>
      </c>
      <c r="Q4452" t="str">
        <f t="shared" ca="1" si="851"/>
        <v/>
      </c>
      <c r="R4452" t="str">
        <f t="shared" si="852"/>
        <v/>
      </c>
      <c r="S4452" t="str">
        <f t="shared" si="853"/>
        <v/>
      </c>
      <c r="T4452" s="2" t="str">
        <f ca="1">IF(S4452="Irrigation","Irrigation",IF(R4452="Irrigation","Irrigation",IF(Q4452="Domestic","Domestic",IF(P4452="Stockwatering","Stockwatering",IF(N4452="IRRIGATION_AND_MUNICIPAL","Irrigation and Municipal",IF(O4452="IRRIGATION_AND_DOMESTIC","Irrigation and Domestic Municipality",_xlfn.XLOOKUP(J4452,Use_Code_Ranking!$B$4:$B$23,Use_Code_Ranking!$A$4:$A$23)))))))</f>
        <v>Irrigation</v>
      </c>
    </row>
    <row r="4453" spans="1:20" x14ac:dyDescent="0.25">
      <c r="A4453" t="s">
        <v>4236</v>
      </c>
      <c r="B4453" t="s">
        <v>95</v>
      </c>
      <c r="C4453" t="s">
        <v>2196</v>
      </c>
      <c r="D4453">
        <v>0</v>
      </c>
      <c r="E4453">
        <v>4.6040000000000001</v>
      </c>
      <c r="F4453" t="s">
        <v>2197</v>
      </c>
      <c r="G4453" t="s">
        <v>1272</v>
      </c>
      <c r="H4453" t="s">
        <v>99</v>
      </c>
      <c r="I4453">
        <f>_xlfn.XLOOKUP(B4453,Use_Code_Ranking!$A$4:$A$23,Use_Code_Ranking!$B$4:$B$23,9999)</f>
        <v>1</v>
      </c>
      <c r="J4453">
        <f t="shared" ca="1" si="844"/>
        <v>1</v>
      </c>
      <c r="K4453">
        <f t="shared" ca="1" si="845"/>
        <v>1</v>
      </c>
      <c r="L4453">
        <f t="shared" ca="1" si="846"/>
        <v>0</v>
      </c>
      <c r="M4453">
        <f t="shared" ca="1" si="847"/>
        <v>0</v>
      </c>
      <c r="N4453" t="str">
        <f t="shared" ca="1" si="848"/>
        <v/>
      </c>
      <c r="O4453" t="str">
        <f t="shared" ca="1" si="849"/>
        <v/>
      </c>
      <c r="P4453" t="str">
        <f t="shared" si="850"/>
        <v/>
      </c>
      <c r="Q4453" t="str">
        <f t="shared" ca="1" si="851"/>
        <v/>
      </c>
      <c r="R4453" t="str">
        <f t="shared" si="852"/>
        <v/>
      </c>
      <c r="S4453" t="str">
        <f t="shared" si="853"/>
        <v/>
      </c>
      <c r="T4453" s="2" t="str">
        <f ca="1">IF(S4453="Irrigation","Irrigation",IF(R4453="Irrigation","Irrigation",IF(Q4453="Domestic","Domestic",IF(P4453="Stockwatering","Stockwatering",IF(N4453="IRRIGATION_AND_MUNICIPAL","Irrigation and Municipal",IF(O4453="IRRIGATION_AND_DOMESTIC","Irrigation and Domestic Municipality",_xlfn.XLOOKUP(J4453,Use_Code_Ranking!$B$4:$B$23,Use_Code_Ranking!$A$4:$A$23)))))))</f>
        <v>Irrigation</v>
      </c>
    </row>
    <row r="4454" spans="1:20" x14ac:dyDescent="0.25">
      <c r="A4454" t="s">
        <v>4237</v>
      </c>
      <c r="B4454" t="s">
        <v>95</v>
      </c>
      <c r="C4454" t="s">
        <v>2196</v>
      </c>
      <c r="D4454">
        <v>0</v>
      </c>
      <c r="E4454">
        <v>0.38440000000000002</v>
      </c>
      <c r="F4454" t="s">
        <v>2197</v>
      </c>
      <c r="G4454" t="s">
        <v>1508</v>
      </c>
      <c r="H4454" t="s">
        <v>99</v>
      </c>
      <c r="I4454">
        <f>_xlfn.XLOOKUP(B4454,Use_Code_Ranking!$A$4:$A$23,Use_Code_Ranking!$B$4:$B$23,9999)</f>
        <v>1</v>
      </c>
      <c r="J4454">
        <f t="shared" ca="1" si="844"/>
        <v>1</v>
      </c>
      <c r="K4454">
        <f t="shared" ca="1" si="845"/>
        <v>1</v>
      </c>
      <c r="L4454">
        <f t="shared" ca="1" si="846"/>
        <v>0</v>
      </c>
      <c r="M4454">
        <f t="shared" ca="1" si="847"/>
        <v>0</v>
      </c>
      <c r="N4454" t="str">
        <f t="shared" ca="1" si="848"/>
        <v/>
      </c>
      <c r="O4454" t="str">
        <f t="shared" ca="1" si="849"/>
        <v/>
      </c>
      <c r="P4454" t="str">
        <f t="shared" si="850"/>
        <v/>
      </c>
      <c r="Q4454" t="str">
        <f t="shared" ca="1" si="851"/>
        <v/>
      </c>
      <c r="R4454" t="str">
        <f t="shared" si="852"/>
        <v/>
      </c>
      <c r="S4454" t="str">
        <f t="shared" si="853"/>
        <v/>
      </c>
      <c r="T4454" s="2" t="str">
        <f ca="1">IF(S4454="Irrigation","Irrigation",IF(R4454="Irrigation","Irrigation",IF(Q4454="Domestic","Domestic",IF(P4454="Stockwatering","Stockwatering",IF(N4454="IRRIGATION_AND_MUNICIPAL","Irrigation and Municipal",IF(O4454="IRRIGATION_AND_DOMESTIC","Irrigation and Domestic Municipality",_xlfn.XLOOKUP(J4454,Use_Code_Ranking!$B$4:$B$23,Use_Code_Ranking!$A$4:$A$23)))))))</f>
        <v>Irrigation</v>
      </c>
    </row>
    <row r="4455" spans="1:20" x14ac:dyDescent="0.25">
      <c r="A4455" t="s">
        <v>4237</v>
      </c>
      <c r="B4455" t="s">
        <v>108</v>
      </c>
      <c r="C4455" t="s">
        <v>2196</v>
      </c>
      <c r="D4455">
        <v>0</v>
      </c>
      <c r="E4455">
        <v>0.38440000000000002</v>
      </c>
      <c r="F4455" t="s">
        <v>2197</v>
      </c>
      <c r="G4455" t="s">
        <v>1508</v>
      </c>
      <c r="H4455" t="s">
        <v>99</v>
      </c>
      <c r="I4455">
        <f>_xlfn.XLOOKUP(B4455,Use_Code_Ranking!$A$4:$A$23,Use_Code_Ranking!$B$4:$B$23,9999)</f>
        <v>5</v>
      </c>
      <c r="J4455">
        <f t="shared" ca="1" si="844"/>
        <v>1</v>
      </c>
      <c r="K4455">
        <f t="shared" ca="1" si="845"/>
        <v>1</v>
      </c>
      <c r="L4455">
        <f t="shared" ca="1" si="846"/>
        <v>0</v>
      </c>
      <c r="M4455">
        <f t="shared" ca="1" si="847"/>
        <v>0</v>
      </c>
      <c r="N4455" t="str">
        <f t="shared" ca="1" si="848"/>
        <v/>
      </c>
      <c r="O4455" t="str">
        <f t="shared" ca="1" si="849"/>
        <v/>
      </c>
      <c r="P4455" t="str">
        <f t="shared" si="850"/>
        <v/>
      </c>
      <c r="Q4455" t="str">
        <f t="shared" ca="1" si="851"/>
        <v/>
      </c>
      <c r="R4455" t="str">
        <f t="shared" si="852"/>
        <v/>
      </c>
      <c r="S4455" t="str">
        <f t="shared" si="853"/>
        <v/>
      </c>
      <c r="T4455" s="2" t="str">
        <f ca="1">IF(S4455="Irrigation","Irrigation",IF(R4455="Irrigation","Irrigation",IF(Q4455="Domestic","Domestic",IF(P4455="Stockwatering","Stockwatering",IF(N4455="IRRIGATION_AND_MUNICIPAL","Irrigation and Municipal",IF(O4455="IRRIGATION_AND_DOMESTIC","Irrigation and Domestic Municipality",_xlfn.XLOOKUP(J4455,Use_Code_Ranking!$B$4:$B$23,Use_Code_Ranking!$A$4:$A$23)))))))</f>
        <v>Irrigation</v>
      </c>
    </row>
    <row r="4456" spans="1:20" x14ac:dyDescent="0.25">
      <c r="A4456" t="s">
        <v>4238</v>
      </c>
      <c r="B4456" t="s">
        <v>95</v>
      </c>
      <c r="C4456" t="s">
        <v>2196</v>
      </c>
      <c r="D4456">
        <v>0</v>
      </c>
      <c r="E4456">
        <v>2.7E-2</v>
      </c>
      <c r="F4456" t="s">
        <v>2197</v>
      </c>
      <c r="G4456" t="s">
        <v>1190</v>
      </c>
      <c r="H4456" t="s">
        <v>99</v>
      </c>
      <c r="I4456">
        <f>_xlfn.XLOOKUP(B4456,Use_Code_Ranking!$A$4:$A$23,Use_Code_Ranking!$B$4:$B$23,9999)</f>
        <v>1</v>
      </c>
      <c r="J4456">
        <f t="shared" ca="1" si="844"/>
        <v>1</v>
      </c>
      <c r="K4456">
        <f t="shared" ca="1" si="845"/>
        <v>1</v>
      </c>
      <c r="L4456">
        <f t="shared" ca="1" si="846"/>
        <v>0</v>
      </c>
      <c r="M4456">
        <f t="shared" ca="1" si="847"/>
        <v>0</v>
      </c>
      <c r="N4456" t="str">
        <f t="shared" ca="1" si="848"/>
        <v/>
      </c>
      <c r="O4456" t="str">
        <f t="shared" ca="1" si="849"/>
        <v/>
      </c>
      <c r="P4456" t="str">
        <f t="shared" si="850"/>
        <v/>
      </c>
      <c r="Q4456" t="str">
        <f t="shared" ca="1" si="851"/>
        <v/>
      </c>
      <c r="R4456" t="str">
        <f t="shared" si="852"/>
        <v/>
      </c>
      <c r="S4456" t="str">
        <f t="shared" si="853"/>
        <v/>
      </c>
      <c r="T4456" s="2" t="str">
        <f ca="1">IF(S4456="Irrigation","Irrigation",IF(R4456="Irrigation","Irrigation",IF(Q4456="Domestic","Domestic",IF(P4456="Stockwatering","Stockwatering",IF(N4456="IRRIGATION_AND_MUNICIPAL","Irrigation and Municipal",IF(O4456="IRRIGATION_AND_DOMESTIC","Irrigation and Domestic Municipality",_xlfn.XLOOKUP(J4456,Use_Code_Ranking!$B$4:$B$23,Use_Code_Ranking!$A$4:$A$23)))))))</f>
        <v>Irrigation</v>
      </c>
    </row>
    <row r="4457" spans="1:20" x14ac:dyDescent="0.25">
      <c r="A4457" t="s">
        <v>4238</v>
      </c>
      <c r="B4457" t="s">
        <v>102</v>
      </c>
      <c r="C4457" t="s">
        <v>2196</v>
      </c>
      <c r="D4457">
        <v>0</v>
      </c>
      <c r="E4457">
        <v>2.7E-2</v>
      </c>
      <c r="F4457" t="s">
        <v>2197</v>
      </c>
      <c r="G4457" t="s">
        <v>1190</v>
      </c>
      <c r="H4457" t="s">
        <v>99</v>
      </c>
      <c r="I4457">
        <f>_xlfn.XLOOKUP(B4457,Use_Code_Ranking!$A$4:$A$23,Use_Code_Ranking!$B$4:$B$23,9999)</f>
        <v>3</v>
      </c>
      <c r="J4457">
        <f t="shared" ca="1" si="844"/>
        <v>1</v>
      </c>
      <c r="K4457">
        <f t="shared" ca="1" si="845"/>
        <v>1</v>
      </c>
      <c r="L4457">
        <f t="shared" ca="1" si="846"/>
        <v>0</v>
      </c>
      <c r="M4457">
        <f t="shared" ca="1" si="847"/>
        <v>0</v>
      </c>
      <c r="N4457" t="str">
        <f t="shared" ca="1" si="848"/>
        <v/>
      </c>
      <c r="O4457" t="str">
        <f t="shared" ca="1" si="849"/>
        <v/>
      </c>
      <c r="P4457" t="str">
        <f t="shared" si="850"/>
        <v/>
      </c>
      <c r="Q4457" t="str">
        <f t="shared" ca="1" si="851"/>
        <v/>
      </c>
      <c r="R4457" t="str">
        <f t="shared" si="852"/>
        <v/>
      </c>
      <c r="S4457" t="str">
        <f t="shared" si="853"/>
        <v/>
      </c>
      <c r="T4457" s="2" t="str">
        <f ca="1">IF(S4457="Irrigation","Irrigation",IF(R4457="Irrigation","Irrigation",IF(Q4457="Domestic","Domestic",IF(P4457="Stockwatering","Stockwatering",IF(N4457="IRRIGATION_AND_MUNICIPAL","Irrigation and Municipal",IF(O4457="IRRIGATION_AND_DOMESTIC","Irrigation and Domestic Municipality",_xlfn.XLOOKUP(J4457,Use_Code_Ranking!$B$4:$B$23,Use_Code_Ranking!$A$4:$A$23)))))))</f>
        <v>Irrigation</v>
      </c>
    </row>
    <row r="4458" spans="1:20" x14ac:dyDescent="0.25">
      <c r="A4458" t="s">
        <v>4239</v>
      </c>
      <c r="B4458" t="s">
        <v>102</v>
      </c>
      <c r="C4458" t="s">
        <v>2196</v>
      </c>
      <c r="D4458">
        <v>0</v>
      </c>
      <c r="E4458">
        <v>0.89600000000000002</v>
      </c>
      <c r="F4458" t="s">
        <v>2197</v>
      </c>
      <c r="G4458" t="s">
        <v>4240</v>
      </c>
      <c r="H4458" t="s">
        <v>101</v>
      </c>
      <c r="I4458">
        <f>_xlfn.XLOOKUP(B4458,Use_Code_Ranking!$A$4:$A$23,Use_Code_Ranking!$B$4:$B$23,9999)</f>
        <v>3</v>
      </c>
      <c r="J4458">
        <f t="shared" ca="1" si="844"/>
        <v>1</v>
      </c>
      <c r="K4458">
        <f t="shared" ca="1" si="845"/>
        <v>1</v>
      </c>
      <c r="L4458">
        <f t="shared" ca="1" si="846"/>
        <v>0</v>
      </c>
      <c r="M4458">
        <f t="shared" ca="1" si="847"/>
        <v>0</v>
      </c>
      <c r="N4458" t="str">
        <f t="shared" ca="1" si="848"/>
        <v/>
      </c>
      <c r="O4458" t="str">
        <f t="shared" ca="1" si="849"/>
        <v/>
      </c>
      <c r="P4458" t="str">
        <f t="shared" si="850"/>
        <v/>
      </c>
      <c r="Q4458" t="str">
        <f t="shared" ca="1" si="851"/>
        <v/>
      </c>
      <c r="R4458" t="str">
        <f t="shared" si="852"/>
        <v/>
      </c>
      <c r="S4458" t="str">
        <f t="shared" si="853"/>
        <v/>
      </c>
      <c r="T4458" s="2" t="str">
        <f ca="1">IF(S4458="Irrigation","Irrigation",IF(R4458="Irrigation","Irrigation",IF(Q4458="Domestic","Domestic",IF(P4458="Stockwatering","Stockwatering",IF(N4458="IRRIGATION_AND_MUNICIPAL","Irrigation and Municipal",IF(O4458="IRRIGATION_AND_DOMESTIC","Irrigation and Domestic Municipality",_xlfn.XLOOKUP(J4458,Use_Code_Ranking!$B$4:$B$23,Use_Code_Ranking!$A$4:$A$23)))))))</f>
        <v>Irrigation</v>
      </c>
    </row>
    <row r="4459" spans="1:20" x14ac:dyDescent="0.25">
      <c r="A4459" t="s">
        <v>4239</v>
      </c>
      <c r="B4459" t="s">
        <v>95</v>
      </c>
      <c r="C4459" t="s">
        <v>2196</v>
      </c>
      <c r="D4459">
        <v>0</v>
      </c>
      <c r="E4459">
        <v>0.89600000000000002</v>
      </c>
      <c r="F4459" t="s">
        <v>2197</v>
      </c>
      <c r="G4459" t="s">
        <v>4240</v>
      </c>
      <c r="H4459" t="s">
        <v>101</v>
      </c>
      <c r="I4459">
        <f>_xlfn.XLOOKUP(B4459,Use_Code_Ranking!$A$4:$A$23,Use_Code_Ranking!$B$4:$B$23,9999)</f>
        <v>1</v>
      </c>
      <c r="J4459">
        <f t="shared" ca="1" si="844"/>
        <v>1</v>
      </c>
      <c r="K4459">
        <f t="shared" ca="1" si="845"/>
        <v>1</v>
      </c>
      <c r="L4459">
        <f t="shared" ca="1" si="846"/>
        <v>0</v>
      </c>
      <c r="M4459">
        <f t="shared" ca="1" si="847"/>
        <v>0</v>
      </c>
      <c r="N4459" t="str">
        <f t="shared" ca="1" si="848"/>
        <v/>
      </c>
      <c r="O4459" t="str">
        <f t="shared" ca="1" si="849"/>
        <v/>
      </c>
      <c r="P4459" t="str">
        <f t="shared" si="850"/>
        <v/>
      </c>
      <c r="Q4459" t="str">
        <f t="shared" ca="1" si="851"/>
        <v/>
      </c>
      <c r="R4459" t="str">
        <f t="shared" si="852"/>
        <v/>
      </c>
      <c r="S4459" t="str">
        <f t="shared" si="853"/>
        <v/>
      </c>
      <c r="T4459" s="2" t="str">
        <f ca="1">IF(S4459="Irrigation","Irrigation",IF(R4459="Irrigation","Irrigation",IF(Q4459="Domestic","Domestic",IF(P4459="Stockwatering","Stockwatering",IF(N4459="IRRIGATION_AND_MUNICIPAL","Irrigation and Municipal",IF(O4459="IRRIGATION_AND_DOMESTIC","Irrigation and Domestic Municipality",_xlfn.XLOOKUP(J4459,Use_Code_Ranking!$B$4:$B$23,Use_Code_Ranking!$A$4:$A$23)))))))</f>
        <v>Irrigation</v>
      </c>
    </row>
    <row r="4460" spans="1:20" x14ac:dyDescent="0.25">
      <c r="A4460" t="s">
        <v>4241</v>
      </c>
      <c r="B4460" t="s">
        <v>95</v>
      </c>
      <c r="C4460" t="s">
        <v>2196</v>
      </c>
      <c r="D4460">
        <v>0</v>
      </c>
      <c r="E4460">
        <v>0.35599999999999998</v>
      </c>
      <c r="F4460" t="s">
        <v>2197</v>
      </c>
      <c r="G4460" t="s">
        <v>4242</v>
      </c>
      <c r="H4460" t="s">
        <v>99</v>
      </c>
      <c r="I4460">
        <f>_xlfn.XLOOKUP(B4460,Use_Code_Ranking!$A$4:$A$23,Use_Code_Ranking!$B$4:$B$23,9999)</f>
        <v>1</v>
      </c>
      <c r="J4460">
        <f t="shared" ca="1" si="844"/>
        <v>1</v>
      </c>
      <c r="K4460">
        <f t="shared" ca="1" si="845"/>
        <v>1</v>
      </c>
      <c r="L4460">
        <f t="shared" ca="1" si="846"/>
        <v>0</v>
      </c>
      <c r="M4460">
        <f t="shared" ca="1" si="847"/>
        <v>0</v>
      </c>
      <c r="N4460" t="str">
        <f t="shared" ca="1" si="848"/>
        <v/>
      </c>
      <c r="O4460" t="str">
        <f t="shared" ca="1" si="849"/>
        <v/>
      </c>
      <c r="P4460" t="str">
        <f t="shared" si="850"/>
        <v/>
      </c>
      <c r="Q4460" t="str">
        <f t="shared" ca="1" si="851"/>
        <v/>
      </c>
      <c r="R4460" t="str">
        <f t="shared" si="852"/>
        <v/>
      </c>
      <c r="S4460" t="str">
        <f t="shared" si="853"/>
        <v/>
      </c>
      <c r="T4460" s="2" t="str">
        <f ca="1">IF(S4460="Irrigation","Irrigation",IF(R4460="Irrigation","Irrigation",IF(Q4460="Domestic","Domestic",IF(P4460="Stockwatering","Stockwatering",IF(N4460="IRRIGATION_AND_MUNICIPAL","Irrigation and Municipal",IF(O4460="IRRIGATION_AND_DOMESTIC","Irrigation and Domestic Municipality",_xlfn.XLOOKUP(J4460,Use_Code_Ranking!$B$4:$B$23,Use_Code_Ranking!$A$4:$A$23)))))))</f>
        <v>Irrigation</v>
      </c>
    </row>
    <row r="4461" spans="1:20" x14ac:dyDescent="0.25">
      <c r="A4461" t="s">
        <v>4241</v>
      </c>
      <c r="B4461" t="s">
        <v>102</v>
      </c>
      <c r="C4461" t="s">
        <v>2196</v>
      </c>
      <c r="D4461">
        <v>0</v>
      </c>
      <c r="E4461">
        <v>0.35599999999999998</v>
      </c>
      <c r="F4461" t="s">
        <v>2197</v>
      </c>
      <c r="G4461" t="s">
        <v>4242</v>
      </c>
      <c r="H4461" t="s">
        <v>99</v>
      </c>
      <c r="I4461">
        <f>_xlfn.XLOOKUP(B4461,Use_Code_Ranking!$A$4:$A$23,Use_Code_Ranking!$B$4:$B$23,9999)</f>
        <v>3</v>
      </c>
      <c r="J4461">
        <f t="shared" ca="1" si="844"/>
        <v>1</v>
      </c>
      <c r="K4461">
        <f t="shared" ca="1" si="845"/>
        <v>1</v>
      </c>
      <c r="L4461">
        <f t="shared" ca="1" si="846"/>
        <v>0</v>
      </c>
      <c r="M4461">
        <f t="shared" ca="1" si="847"/>
        <v>0</v>
      </c>
      <c r="N4461" t="str">
        <f t="shared" ca="1" si="848"/>
        <v/>
      </c>
      <c r="O4461" t="str">
        <f t="shared" ca="1" si="849"/>
        <v/>
      </c>
      <c r="P4461" t="str">
        <f t="shared" si="850"/>
        <v/>
      </c>
      <c r="Q4461" t="str">
        <f t="shared" ca="1" si="851"/>
        <v/>
      </c>
      <c r="R4461" t="str">
        <f t="shared" si="852"/>
        <v/>
      </c>
      <c r="S4461" t="str">
        <f t="shared" si="853"/>
        <v/>
      </c>
      <c r="T4461" s="2" t="str">
        <f ca="1">IF(S4461="Irrigation","Irrigation",IF(R4461="Irrigation","Irrigation",IF(Q4461="Domestic","Domestic",IF(P4461="Stockwatering","Stockwatering",IF(N4461="IRRIGATION_AND_MUNICIPAL","Irrigation and Municipal",IF(O4461="IRRIGATION_AND_DOMESTIC","Irrigation and Domestic Municipality",_xlfn.XLOOKUP(J4461,Use_Code_Ranking!$B$4:$B$23,Use_Code_Ranking!$A$4:$A$23)))))))</f>
        <v>Irrigation</v>
      </c>
    </row>
    <row r="4462" spans="1:20" x14ac:dyDescent="0.25">
      <c r="A4462" t="s">
        <v>4243</v>
      </c>
      <c r="B4462" t="s">
        <v>95</v>
      </c>
      <c r="C4462" t="s">
        <v>2196</v>
      </c>
      <c r="D4462">
        <v>0</v>
      </c>
      <c r="E4462">
        <v>0.90029999999999999</v>
      </c>
      <c r="F4462" t="s">
        <v>2197</v>
      </c>
      <c r="G4462" t="s">
        <v>1190</v>
      </c>
      <c r="H4462" t="s">
        <v>99</v>
      </c>
      <c r="I4462">
        <f>_xlfn.XLOOKUP(B4462,Use_Code_Ranking!$A$4:$A$23,Use_Code_Ranking!$B$4:$B$23,9999)</f>
        <v>1</v>
      </c>
      <c r="J4462">
        <f t="shared" ca="1" si="844"/>
        <v>1</v>
      </c>
      <c r="K4462">
        <f t="shared" ca="1" si="845"/>
        <v>1</v>
      </c>
      <c r="L4462">
        <f t="shared" ca="1" si="846"/>
        <v>0</v>
      </c>
      <c r="M4462">
        <f t="shared" ca="1" si="847"/>
        <v>0</v>
      </c>
      <c r="N4462" t="str">
        <f t="shared" ca="1" si="848"/>
        <v/>
      </c>
      <c r="O4462" t="str">
        <f t="shared" ca="1" si="849"/>
        <v/>
      </c>
      <c r="P4462" t="str">
        <f t="shared" si="850"/>
        <v/>
      </c>
      <c r="Q4462" t="str">
        <f t="shared" ca="1" si="851"/>
        <v/>
      </c>
      <c r="R4462" t="str">
        <f t="shared" si="852"/>
        <v/>
      </c>
      <c r="S4462" t="str">
        <f t="shared" si="853"/>
        <v/>
      </c>
      <c r="T4462" s="2" t="str">
        <f ca="1">IF(S4462="Irrigation","Irrigation",IF(R4462="Irrigation","Irrigation",IF(Q4462="Domestic","Domestic",IF(P4462="Stockwatering","Stockwatering",IF(N4462="IRRIGATION_AND_MUNICIPAL","Irrigation and Municipal",IF(O4462="IRRIGATION_AND_DOMESTIC","Irrigation and Domestic Municipality",_xlfn.XLOOKUP(J4462,Use_Code_Ranking!$B$4:$B$23,Use_Code_Ranking!$A$4:$A$23)))))))</f>
        <v>Irrigation</v>
      </c>
    </row>
    <row r="4463" spans="1:20" x14ac:dyDescent="0.25">
      <c r="A4463" t="s">
        <v>4243</v>
      </c>
      <c r="B4463" t="s">
        <v>102</v>
      </c>
      <c r="C4463" t="s">
        <v>2196</v>
      </c>
      <c r="D4463">
        <v>0</v>
      </c>
      <c r="E4463">
        <v>0.90029999999999999</v>
      </c>
      <c r="F4463" t="s">
        <v>2197</v>
      </c>
      <c r="G4463" t="s">
        <v>1190</v>
      </c>
      <c r="H4463" t="s">
        <v>99</v>
      </c>
      <c r="I4463">
        <f>_xlfn.XLOOKUP(B4463,Use_Code_Ranking!$A$4:$A$23,Use_Code_Ranking!$B$4:$B$23,9999)</f>
        <v>3</v>
      </c>
      <c r="J4463">
        <f t="shared" ca="1" si="844"/>
        <v>1</v>
      </c>
      <c r="K4463">
        <f t="shared" ca="1" si="845"/>
        <v>1</v>
      </c>
      <c r="L4463">
        <f t="shared" ca="1" si="846"/>
        <v>0</v>
      </c>
      <c r="M4463">
        <f t="shared" ca="1" si="847"/>
        <v>0</v>
      </c>
      <c r="N4463" t="str">
        <f t="shared" ca="1" si="848"/>
        <v/>
      </c>
      <c r="O4463" t="str">
        <f t="shared" ca="1" si="849"/>
        <v/>
      </c>
      <c r="P4463" t="str">
        <f t="shared" si="850"/>
        <v/>
      </c>
      <c r="Q4463" t="str">
        <f t="shared" ca="1" si="851"/>
        <v/>
      </c>
      <c r="R4463" t="str">
        <f t="shared" si="852"/>
        <v/>
      </c>
      <c r="S4463" t="str">
        <f t="shared" si="853"/>
        <v/>
      </c>
      <c r="T4463" s="2" t="str">
        <f ca="1">IF(S4463="Irrigation","Irrigation",IF(R4463="Irrigation","Irrigation",IF(Q4463="Domestic","Domestic",IF(P4463="Stockwatering","Stockwatering",IF(N4463="IRRIGATION_AND_MUNICIPAL","Irrigation and Municipal",IF(O4463="IRRIGATION_AND_DOMESTIC","Irrigation and Domestic Municipality",_xlfn.XLOOKUP(J4463,Use_Code_Ranking!$B$4:$B$23,Use_Code_Ranking!$A$4:$A$23)))))))</f>
        <v>Irrigation</v>
      </c>
    </row>
    <row r="4464" spans="1:20" x14ac:dyDescent="0.25">
      <c r="A4464" t="s">
        <v>4244</v>
      </c>
      <c r="B4464" t="s">
        <v>95</v>
      </c>
      <c r="C4464" t="s">
        <v>2196</v>
      </c>
      <c r="D4464">
        <v>0</v>
      </c>
      <c r="E4464">
        <v>0.379</v>
      </c>
      <c r="F4464" t="s">
        <v>2197</v>
      </c>
      <c r="G4464" t="s">
        <v>4242</v>
      </c>
      <c r="H4464" t="s">
        <v>99</v>
      </c>
      <c r="I4464">
        <f>_xlfn.XLOOKUP(B4464,Use_Code_Ranking!$A$4:$A$23,Use_Code_Ranking!$B$4:$B$23,9999)</f>
        <v>1</v>
      </c>
      <c r="J4464">
        <f t="shared" ca="1" si="844"/>
        <v>1</v>
      </c>
      <c r="K4464">
        <f t="shared" ca="1" si="845"/>
        <v>1</v>
      </c>
      <c r="L4464">
        <f t="shared" ca="1" si="846"/>
        <v>0</v>
      </c>
      <c r="M4464">
        <f t="shared" ca="1" si="847"/>
        <v>0</v>
      </c>
      <c r="N4464" t="str">
        <f t="shared" ca="1" si="848"/>
        <v/>
      </c>
      <c r="O4464" t="str">
        <f t="shared" ca="1" si="849"/>
        <v/>
      </c>
      <c r="P4464" t="str">
        <f t="shared" si="850"/>
        <v/>
      </c>
      <c r="Q4464" t="str">
        <f t="shared" ca="1" si="851"/>
        <v/>
      </c>
      <c r="R4464" t="str">
        <f t="shared" si="852"/>
        <v/>
      </c>
      <c r="S4464" t="str">
        <f t="shared" si="853"/>
        <v/>
      </c>
      <c r="T4464" s="2" t="str">
        <f ca="1">IF(S4464="Irrigation","Irrigation",IF(R4464="Irrigation","Irrigation",IF(Q4464="Domestic","Domestic",IF(P4464="Stockwatering","Stockwatering",IF(N4464="IRRIGATION_AND_MUNICIPAL","Irrigation and Municipal",IF(O4464="IRRIGATION_AND_DOMESTIC","Irrigation and Domestic Municipality",_xlfn.XLOOKUP(J4464,Use_Code_Ranking!$B$4:$B$23,Use_Code_Ranking!$A$4:$A$23)))))))</f>
        <v>Irrigation</v>
      </c>
    </row>
    <row r="4465" spans="1:20" x14ac:dyDescent="0.25">
      <c r="A4465" t="s">
        <v>4244</v>
      </c>
      <c r="B4465" t="s">
        <v>102</v>
      </c>
      <c r="C4465" t="s">
        <v>2196</v>
      </c>
      <c r="D4465">
        <v>0</v>
      </c>
      <c r="E4465">
        <v>0.379</v>
      </c>
      <c r="F4465" t="s">
        <v>2197</v>
      </c>
      <c r="G4465" t="s">
        <v>4242</v>
      </c>
      <c r="H4465" t="s">
        <v>99</v>
      </c>
      <c r="I4465">
        <f>_xlfn.XLOOKUP(B4465,Use_Code_Ranking!$A$4:$A$23,Use_Code_Ranking!$B$4:$B$23,9999)</f>
        <v>3</v>
      </c>
      <c r="J4465">
        <f t="shared" ca="1" si="844"/>
        <v>1</v>
      </c>
      <c r="K4465">
        <f t="shared" ca="1" si="845"/>
        <v>1</v>
      </c>
      <c r="L4465">
        <f t="shared" ca="1" si="846"/>
        <v>0</v>
      </c>
      <c r="M4465">
        <f t="shared" ca="1" si="847"/>
        <v>0</v>
      </c>
      <c r="N4465" t="str">
        <f t="shared" ca="1" si="848"/>
        <v/>
      </c>
      <c r="O4465" t="str">
        <f t="shared" ca="1" si="849"/>
        <v/>
      </c>
      <c r="P4465" t="str">
        <f t="shared" si="850"/>
        <v/>
      </c>
      <c r="Q4465" t="str">
        <f t="shared" ca="1" si="851"/>
        <v/>
      </c>
      <c r="R4465" t="str">
        <f t="shared" si="852"/>
        <v/>
      </c>
      <c r="S4465" t="str">
        <f t="shared" si="853"/>
        <v/>
      </c>
      <c r="T4465" s="2" t="str">
        <f ca="1">IF(S4465="Irrigation","Irrigation",IF(R4465="Irrigation","Irrigation",IF(Q4465="Domestic","Domestic",IF(P4465="Stockwatering","Stockwatering",IF(N4465="IRRIGATION_AND_MUNICIPAL","Irrigation and Municipal",IF(O4465="IRRIGATION_AND_DOMESTIC","Irrigation and Domestic Municipality",_xlfn.XLOOKUP(J4465,Use_Code_Ranking!$B$4:$B$23,Use_Code_Ranking!$A$4:$A$23)))))))</f>
        <v>Irrigation</v>
      </c>
    </row>
    <row r="4466" spans="1:20" x14ac:dyDescent="0.25">
      <c r="A4466" t="s">
        <v>4245</v>
      </c>
      <c r="B4466" t="s">
        <v>95</v>
      </c>
      <c r="C4466" t="s">
        <v>2196</v>
      </c>
      <c r="D4466">
        <v>0</v>
      </c>
      <c r="E4466">
        <v>0.27600000000000002</v>
      </c>
      <c r="F4466" t="s">
        <v>2197</v>
      </c>
      <c r="G4466" t="s">
        <v>4246</v>
      </c>
      <c r="H4466" t="s">
        <v>99</v>
      </c>
      <c r="I4466">
        <f>_xlfn.XLOOKUP(B4466,Use_Code_Ranking!$A$4:$A$23,Use_Code_Ranking!$B$4:$B$23,9999)</f>
        <v>1</v>
      </c>
      <c r="J4466">
        <f t="shared" ca="1" si="844"/>
        <v>1</v>
      </c>
      <c r="K4466">
        <f t="shared" ca="1" si="845"/>
        <v>1</v>
      </c>
      <c r="L4466">
        <f t="shared" ca="1" si="846"/>
        <v>0</v>
      </c>
      <c r="M4466">
        <f t="shared" ca="1" si="847"/>
        <v>0</v>
      </c>
      <c r="N4466" t="str">
        <f t="shared" ca="1" si="848"/>
        <v/>
      </c>
      <c r="O4466" t="str">
        <f t="shared" ca="1" si="849"/>
        <v/>
      </c>
      <c r="P4466" t="str">
        <f t="shared" si="850"/>
        <v/>
      </c>
      <c r="Q4466" t="str">
        <f t="shared" ca="1" si="851"/>
        <v/>
      </c>
      <c r="R4466" t="str">
        <f t="shared" si="852"/>
        <v/>
      </c>
      <c r="S4466" t="str">
        <f t="shared" si="853"/>
        <v/>
      </c>
      <c r="T4466" s="2" t="str">
        <f ca="1">IF(S4466="Irrigation","Irrigation",IF(R4466="Irrigation","Irrigation",IF(Q4466="Domestic","Domestic",IF(P4466="Stockwatering","Stockwatering",IF(N4466="IRRIGATION_AND_MUNICIPAL","Irrigation and Municipal",IF(O4466="IRRIGATION_AND_DOMESTIC","Irrigation and Domestic Municipality",_xlfn.XLOOKUP(J4466,Use_Code_Ranking!$B$4:$B$23,Use_Code_Ranking!$A$4:$A$23)))))))</f>
        <v>Irrigation</v>
      </c>
    </row>
    <row r="4467" spans="1:20" x14ac:dyDescent="0.25">
      <c r="A4467" t="s">
        <v>4247</v>
      </c>
      <c r="B4467" t="s">
        <v>128</v>
      </c>
      <c r="C4467" t="s">
        <v>2196</v>
      </c>
      <c r="D4467">
        <v>0</v>
      </c>
      <c r="E4467">
        <v>0</v>
      </c>
      <c r="F4467" t="s">
        <v>2197</v>
      </c>
      <c r="G4467" t="s">
        <v>584</v>
      </c>
      <c r="H4467" t="s">
        <v>99</v>
      </c>
      <c r="I4467">
        <f>_xlfn.XLOOKUP(B4467,Use_Code_Ranking!$A$4:$A$23,Use_Code_Ranking!$B$4:$B$23,9999)</f>
        <v>20</v>
      </c>
      <c r="J4467">
        <f t="shared" ca="1" si="844"/>
        <v>20</v>
      </c>
      <c r="K4467">
        <f t="shared" ca="1" si="845"/>
        <v>0</v>
      </c>
      <c r="L4467">
        <f t="shared" ca="1" si="846"/>
        <v>0</v>
      </c>
      <c r="M4467">
        <f t="shared" ca="1" si="847"/>
        <v>0</v>
      </c>
      <c r="N4467" t="str">
        <f t="shared" ca="1" si="848"/>
        <v/>
      </c>
      <c r="O4467" t="str">
        <f t="shared" ca="1" si="849"/>
        <v/>
      </c>
      <c r="P4467" t="str">
        <f t="shared" si="850"/>
        <v/>
      </c>
      <c r="Q4467" t="str">
        <f t="shared" ca="1" si="851"/>
        <v/>
      </c>
      <c r="R4467" t="str">
        <f t="shared" si="852"/>
        <v/>
      </c>
      <c r="S4467" t="str">
        <f t="shared" si="853"/>
        <v/>
      </c>
      <c r="T4467" s="2" t="str">
        <f ca="1">IF(S4467="Irrigation","Irrigation",IF(R4467="Irrigation","Irrigation",IF(Q4467="Domestic","Domestic",IF(P4467="Stockwatering","Stockwatering",IF(N4467="IRRIGATION_AND_MUNICIPAL","Irrigation and Municipal",IF(O4467="IRRIGATION_AND_DOMESTIC","Irrigation and Domestic Municipality",_xlfn.XLOOKUP(J4467,Use_Code_Ranking!$B$4:$B$23,Use_Code_Ranking!$A$4:$A$23)))))))</f>
        <v>Other</v>
      </c>
    </row>
    <row r="4468" spans="1:20" x14ac:dyDescent="0.25">
      <c r="A4468" t="s">
        <v>4248</v>
      </c>
      <c r="B4468" t="s">
        <v>102</v>
      </c>
      <c r="C4468" t="s">
        <v>2196</v>
      </c>
      <c r="D4468">
        <v>0</v>
      </c>
      <c r="E4468">
        <v>0.58440000000000003</v>
      </c>
      <c r="F4468" t="s">
        <v>2197</v>
      </c>
      <c r="G4468" t="s">
        <v>1573</v>
      </c>
      <c r="H4468" t="s">
        <v>99</v>
      </c>
      <c r="I4468">
        <f>_xlfn.XLOOKUP(B4468,Use_Code_Ranking!$A$4:$A$23,Use_Code_Ranking!$B$4:$B$23,9999)</f>
        <v>3</v>
      </c>
      <c r="J4468">
        <f t="shared" ca="1" si="844"/>
        <v>1</v>
      </c>
      <c r="K4468">
        <f t="shared" ca="1" si="845"/>
        <v>1</v>
      </c>
      <c r="L4468">
        <f t="shared" ca="1" si="846"/>
        <v>0</v>
      </c>
      <c r="M4468">
        <f t="shared" ca="1" si="847"/>
        <v>0</v>
      </c>
      <c r="N4468" t="str">
        <f t="shared" ca="1" si="848"/>
        <v/>
      </c>
      <c r="O4468" t="str">
        <f t="shared" ca="1" si="849"/>
        <v/>
      </c>
      <c r="P4468" t="str">
        <f t="shared" si="850"/>
        <v/>
      </c>
      <c r="Q4468" t="str">
        <f t="shared" ca="1" si="851"/>
        <v/>
      </c>
      <c r="R4468" t="str">
        <f t="shared" si="852"/>
        <v/>
      </c>
      <c r="S4468" t="str">
        <f t="shared" si="853"/>
        <v/>
      </c>
      <c r="T4468" s="2" t="str">
        <f ca="1">IF(S4468="Irrigation","Irrigation",IF(R4468="Irrigation","Irrigation",IF(Q4468="Domestic","Domestic",IF(P4468="Stockwatering","Stockwatering",IF(N4468="IRRIGATION_AND_MUNICIPAL","Irrigation and Municipal",IF(O4468="IRRIGATION_AND_DOMESTIC","Irrigation and Domestic Municipality",_xlfn.XLOOKUP(J4468,Use_Code_Ranking!$B$4:$B$23,Use_Code_Ranking!$A$4:$A$23)))))))</f>
        <v>Irrigation</v>
      </c>
    </row>
    <row r="4469" spans="1:20" x14ac:dyDescent="0.25">
      <c r="A4469" t="s">
        <v>4248</v>
      </c>
      <c r="B4469" t="s">
        <v>95</v>
      </c>
      <c r="C4469" t="s">
        <v>2196</v>
      </c>
      <c r="D4469">
        <v>0</v>
      </c>
      <c r="E4469">
        <v>0.58440000000000003</v>
      </c>
      <c r="F4469" t="s">
        <v>2197</v>
      </c>
      <c r="G4469" t="s">
        <v>1573</v>
      </c>
      <c r="H4469" t="s">
        <v>99</v>
      </c>
      <c r="I4469">
        <f>_xlfn.XLOOKUP(B4469,Use_Code_Ranking!$A$4:$A$23,Use_Code_Ranking!$B$4:$B$23,9999)</f>
        <v>1</v>
      </c>
      <c r="J4469">
        <f t="shared" ca="1" si="844"/>
        <v>1</v>
      </c>
      <c r="K4469">
        <f t="shared" ca="1" si="845"/>
        <v>1</v>
      </c>
      <c r="L4469">
        <f t="shared" ca="1" si="846"/>
        <v>0</v>
      </c>
      <c r="M4469">
        <f t="shared" ca="1" si="847"/>
        <v>0</v>
      </c>
      <c r="N4469" t="str">
        <f t="shared" ca="1" si="848"/>
        <v/>
      </c>
      <c r="O4469" t="str">
        <f t="shared" ca="1" si="849"/>
        <v/>
      </c>
      <c r="P4469" t="str">
        <f t="shared" si="850"/>
        <v/>
      </c>
      <c r="Q4469" t="str">
        <f t="shared" ca="1" si="851"/>
        <v/>
      </c>
      <c r="R4469" t="str">
        <f t="shared" si="852"/>
        <v/>
      </c>
      <c r="S4469" t="str">
        <f t="shared" si="853"/>
        <v/>
      </c>
      <c r="T4469" s="2" t="str">
        <f ca="1">IF(S4469="Irrigation","Irrigation",IF(R4469="Irrigation","Irrigation",IF(Q4469="Domestic","Domestic",IF(P4469="Stockwatering","Stockwatering",IF(N4469="IRRIGATION_AND_MUNICIPAL","Irrigation and Municipal",IF(O4469="IRRIGATION_AND_DOMESTIC","Irrigation and Domestic Municipality",_xlfn.XLOOKUP(J4469,Use_Code_Ranking!$B$4:$B$23,Use_Code_Ranking!$A$4:$A$23)))))))</f>
        <v>Irrigation</v>
      </c>
    </row>
    <row r="4470" spans="1:20" x14ac:dyDescent="0.25">
      <c r="A4470" t="s">
        <v>4249</v>
      </c>
      <c r="B4470" t="s">
        <v>95</v>
      </c>
      <c r="C4470" t="s">
        <v>2196</v>
      </c>
      <c r="D4470">
        <v>0</v>
      </c>
      <c r="E4470">
        <v>0.14330000000000001</v>
      </c>
      <c r="F4470" t="s">
        <v>2197</v>
      </c>
      <c r="G4470" t="s">
        <v>1573</v>
      </c>
      <c r="H4470" t="s">
        <v>99</v>
      </c>
      <c r="I4470">
        <f>_xlfn.XLOOKUP(B4470,Use_Code_Ranking!$A$4:$A$23,Use_Code_Ranking!$B$4:$B$23,9999)</f>
        <v>1</v>
      </c>
      <c r="J4470">
        <f t="shared" ca="1" si="844"/>
        <v>1</v>
      </c>
      <c r="K4470">
        <f t="shared" ca="1" si="845"/>
        <v>1</v>
      </c>
      <c r="L4470">
        <f t="shared" ca="1" si="846"/>
        <v>0</v>
      </c>
      <c r="M4470">
        <f t="shared" ca="1" si="847"/>
        <v>0</v>
      </c>
      <c r="N4470" t="str">
        <f t="shared" ca="1" si="848"/>
        <v/>
      </c>
      <c r="O4470" t="str">
        <f t="shared" ca="1" si="849"/>
        <v/>
      </c>
      <c r="P4470" t="str">
        <f t="shared" si="850"/>
        <v/>
      </c>
      <c r="Q4470" t="str">
        <f t="shared" ca="1" si="851"/>
        <v/>
      </c>
      <c r="R4470" t="str">
        <f t="shared" si="852"/>
        <v/>
      </c>
      <c r="S4470" t="str">
        <f t="shared" si="853"/>
        <v/>
      </c>
      <c r="T4470" s="2" t="str">
        <f ca="1">IF(S4470="Irrigation","Irrigation",IF(R4470="Irrigation","Irrigation",IF(Q4470="Domestic","Domestic",IF(P4470="Stockwatering","Stockwatering",IF(N4470="IRRIGATION_AND_MUNICIPAL","Irrigation and Municipal",IF(O4470="IRRIGATION_AND_DOMESTIC","Irrigation and Domestic Municipality",_xlfn.XLOOKUP(J4470,Use_Code_Ranking!$B$4:$B$23,Use_Code_Ranking!$A$4:$A$23)))))))</f>
        <v>Irrigation</v>
      </c>
    </row>
    <row r="4471" spans="1:20" x14ac:dyDescent="0.25">
      <c r="A4471" t="s">
        <v>4250</v>
      </c>
      <c r="B4471" t="s">
        <v>95</v>
      </c>
      <c r="C4471" t="s">
        <v>2196</v>
      </c>
      <c r="D4471">
        <v>0</v>
      </c>
      <c r="E4471">
        <v>3.5799999999999998E-2</v>
      </c>
      <c r="F4471" t="s">
        <v>2197</v>
      </c>
      <c r="G4471" t="s">
        <v>1573</v>
      </c>
      <c r="H4471" t="s">
        <v>99</v>
      </c>
      <c r="I4471">
        <f>_xlfn.XLOOKUP(B4471,Use_Code_Ranking!$A$4:$A$23,Use_Code_Ranking!$B$4:$B$23,9999)</f>
        <v>1</v>
      </c>
      <c r="J4471">
        <f t="shared" ca="1" si="844"/>
        <v>1</v>
      </c>
      <c r="K4471">
        <f t="shared" ca="1" si="845"/>
        <v>1</v>
      </c>
      <c r="L4471">
        <f t="shared" ca="1" si="846"/>
        <v>0</v>
      </c>
      <c r="M4471">
        <f t="shared" ca="1" si="847"/>
        <v>0</v>
      </c>
      <c r="N4471" t="str">
        <f t="shared" ca="1" si="848"/>
        <v/>
      </c>
      <c r="O4471" t="str">
        <f t="shared" ca="1" si="849"/>
        <v/>
      </c>
      <c r="P4471" t="str">
        <f t="shared" si="850"/>
        <v/>
      </c>
      <c r="Q4471" t="str">
        <f t="shared" ca="1" si="851"/>
        <v/>
      </c>
      <c r="R4471" t="str">
        <f t="shared" si="852"/>
        <v/>
      </c>
      <c r="S4471" t="str">
        <f t="shared" si="853"/>
        <v/>
      </c>
      <c r="T4471" s="2" t="str">
        <f ca="1">IF(S4471="Irrigation","Irrigation",IF(R4471="Irrigation","Irrigation",IF(Q4471="Domestic","Domestic",IF(P4471="Stockwatering","Stockwatering",IF(N4471="IRRIGATION_AND_MUNICIPAL","Irrigation and Municipal",IF(O4471="IRRIGATION_AND_DOMESTIC","Irrigation and Domestic Municipality",_xlfn.XLOOKUP(J4471,Use_Code_Ranking!$B$4:$B$23,Use_Code_Ranking!$A$4:$A$23)))))))</f>
        <v>Irrigation</v>
      </c>
    </row>
    <row r="4472" spans="1:20" x14ac:dyDescent="0.25">
      <c r="A4472" t="s">
        <v>4251</v>
      </c>
      <c r="B4472" t="s">
        <v>95</v>
      </c>
      <c r="C4472" t="s">
        <v>2196</v>
      </c>
      <c r="D4472">
        <v>0</v>
      </c>
      <c r="E4472">
        <v>9.6699999999999994E-2</v>
      </c>
      <c r="F4472" t="s">
        <v>2197</v>
      </c>
      <c r="G4472" t="s">
        <v>1573</v>
      </c>
      <c r="H4472" t="s">
        <v>99</v>
      </c>
      <c r="I4472">
        <f>_xlfn.XLOOKUP(B4472,Use_Code_Ranking!$A$4:$A$23,Use_Code_Ranking!$B$4:$B$23,9999)</f>
        <v>1</v>
      </c>
      <c r="J4472">
        <f t="shared" ca="1" si="844"/>
        <v>1</v>
      </c>
      <c r="K4472">
        <f t="shared" ca="1" si="845"/>
        <v>1</v>
      </c>
      <c r="L4472">
        <f t="shared" ca="1" si="846"/>
        <v>0</v>
      </c>
      <c r="M4472">
        <f t="shared" ca="1" si="847"/>
        <v>0</v>
      </c>
      <c r="N4472" t="str">
        <f t="shared" ca="1" si="848"/>
        <v/>
      </c>
      <c r="O4472" t="str">
        <f t="shared" ca="1" si="849"/>
        <v/>
      </c>
      <c r="P4472" t="str">
        <f t="shared" si="850"/>
        <v/>
      </c>
      <c r="Q4472" t="str">
        <f t="shared" ca="1" si="851"/>
        <v/>
      </c>
      <c r="R4472" t="str">
        <f t="shared" si="852"/>
        <v/>
      </c>
      <c r="S4472" t="str">
        <f t="shared" si="853"/>
        <v/>
      </c>
      <c r="T4472" s="2" t="str">
        <f ca="1">IF(S4472="Irrigation","Irrigation",IF(R4472="Irrigation","Irrigation",IF(Q4472="Domestic","Domestic",IF(P4472="Stockwatering","Stockwatering",IF(N4472="IRRIGATION_AND_MUNICIPAL","Irrigation and Municipal",IF(O4472="IRRIGATION_AND_DOMESTIC","Irrigation and Domestic Municipality",_xlfn.XLOOKUP(J4472,Use_Code_Ranking!$B$4:$B$23,Use_Code_Ranking!$A$4:$A$23)))))))</f>
        <v>Irrigation</v>
      </c>
    </row>
    <row r="4473" spans="1:20" x14ac:dyDescent="0.25">
      <c r="A4473" t="s">
        <v>4252</v>
      </c>
      <c r="B4473" t="s">
        <v>102</v>
      </c>
      <c r="C4473" t="s">
        <v>2196</v>
      </c>
      <c r="D4473">
        <v>0</v>
      </c>
      <c r="E4473">
        <v>0.23019999999999999</v>
      </c>
      <c r="F4473" t="s">
        <v>2197</v>
      </c>
      <c r="G4473" t="s">
        <v>1272</v>
      </c>
      <c r="H4473" t="s">
        <v>99</v>
      </c>
      <c r="I4473">
        <f>_xlfn.XLOOKUP(B4473,Use_Code_Ranking!$A$4:$A$23,Use_Code_Ranking!$B$4:$B$23,9999)</f>
        <v>3</v>
      </c>
      <c r="J4473">
        <f t="shared" ca="1" si="844"/>
        <v>3</v>
      </c>
      <c r="K4473">
        <f t="shared" ca="1" si="845"/>
        <v>0</v>
      </c>
      <c r="L4473">
        <f t="shared" ca="1" si="846"/>
        <v>0</v>
      </c>
      <c r="M4473">
        <f t="shared" ca="1" si="847"/>
        <v>0</v>
      </c>
      <c r="N4473" t="str">
        <f t="shared" ca="1" si="848"/>
        <v/>
      </c>
      <c r="O4473" t="str">
        <f t="shared" ca="1" si="849"/>
        <v/>
      </c>
      <c r="P4473" t="str">
        <f t="shared" si="850"/>
        <v/>
      </c>
      <c r="Q4473" t="str">
        <f t="shared" ca="1" si="851"/>
        <v/>
      </c>
      <c r="R4473" t="str">
        <f t="shared" si="852"/>
        <v/>
      </c>
      <c r="S4473" t="str">
        <f t="shared" si="853"/>
        <v/>
      </c>
      <c r="T4473" s="2" t="str">
        <f ca="1">IF(S4473="Irrigation","Irrigation",IF(R4473="Irrigation","Irrigation",IF(Q4473="Domestic","Domestic",IF(P4473="Stockwatering","Stockwatering",IF(N4473="IRRIGATION_AND_MUNICIPAL","Irrigation and Municipal",IF(O4473="IRRIGATION_AND_DOMESTIC","Irrigation and Domestic Municipality",_xlfn.XLOOKUP(J4473,Use_Code_Ranking!$B$4:$B$23,Use_Code_Ranking!$A$4:$A$23)))))))</f>
        <v>Domestic</v>
      </c>
    </row>
    <row r="4474" spans="1:20" x14ac:dyDescent="0.25">
      <c r="A4474" t="s">
        <v>4253</v>
      </c>
      <c r="B4474" t="s">
        <v>102</v>
      </c>
      <c r="C4474" t="s">
        <v>2196</v>
      </c>
      <c r="D4474">
        <v>0</v>
      </c>
      <c r="E4474">
        <v>0.48699999999999999</v>
      </c>
      <c r="F4474" t="s">
        <v>2197</v>
      </c>
      <c r="G4474" t="s">
        <v>1182</v>
      </c>
      <c r="H4474" t="s">
        <v>99</v>
      </c>
      <c r="I4474">
        <f>_xlfn.XLOOKUP(B4474,Use_Code_Ranking!$A$4:$A$23,Use_Code_Ranking!$B$4:$B$23,9999)</f>
        <v>3</v>
      </c>
      <c r="J4474">
        <f t="shared" ca="1" si="844"/>
        <v>1</v>
      </c>
      <c r="K4474">
        <f t="shared" ca="1" si="845"/>
        <v>1</v>
      </c>
      <c r="L4474">
        <f t="shared" ca="1" si="846"/>
        <v>0</v>
      </c>
      <c r="M4474">
        <f t="shared" ca="1" si="847"/>
        <v>0</v>
      </c>
      <c r="N4474" t="str">
        <f t="shared" ca="1" si="848"/>
        <v/>
      </c>
      <c r="O4474" t="str">
        <f t="shared" ca="1" si="849"/>
        <v/>
      </c>
      <c r="P4474" t="str">
        <f t="shared" si="850"/>
        <v/>
      </c>
      <c r="Q4474" t="str">
        <f t="shared" ca="1" si="851"/>
        <v/>
      </c>
      <c r="R4474" t="str">
        <f t="shared" si="852"/>
        <v/>
      </c>
      <c r="S4474" t="str">
        <f t="shared" si="853"/>
        <v/>
      </c>
      <c r="T4474" s="2" t="str">
        <f ca="1">IF(S4474="Irrigation","Irrigation",IF(R4474="Irrigation","Irrigation",IF(Q4474="Domestic","Domestic",IF(P4474="Stockwatering","Stockwatering",IF(N4474="IRRIGATION_AND_MUNICIPAL","Irrigation and Municipal",IF(O4474="IRRIGATION_AND_DOMESTIC","Irrigation and Domestic Municipality",_xlfn.XLOOKUP(J4474,Use_Code_Ranking!$B$4:$B$23,Use_Code_Ranking!$A$4:$A$23)))))))</f>
        <v>Irrigation</v>
      </c>
    </row>
    <row r="4475" spans="1:20" x14ac:dyDescent="0.25">
      <c r="A4475" t="s">
        <v>4253</v>
      </c>
      <c r="B4475" t="s">
        <v>95</v>
      </c>
      <c r="C4475" t="s">
        <v>2196</v>
      </c>
      <c r="D4475">
        <v>0</v>
      </c>
      <c r="E4475">
        <v>0.48699999999999999</v>
      </c>
      <c r="F4475" t="s">
        <v>2197</v>
      </c>
      <c r="G4475" t="s">
        <v>1182</v>
      </c>
      <c r="H4475" t="s">
        <v>99</v>
      </c>
      <c r="I4475">
        <f>_xlfn.XLOOKUP(B4475,Use_Code_Ranking!$A$4:$A$23,Use_Code_Ranking!$B$4:$B$23,9999)</f>
        <v>1</v>
      </c>
      <c r="J4475">
        <f t="shared" ca="1" si="844"/>
        <v>1</v>
      </c>
      <c r="K4475">
        <f t="shared" ca="1" si="845"/>
        <v>1</v>
      </c>
      <c r="L4475">
        <f t="shared" ca="1" si="846"/>
        <v>0</v>
      </c>
      <c r="M4475">
        <f t="shared" ca="1" si="847"/>
        <v>0</v>
      </c>
      <c r="N4475" t="str">
        <f t="shared" ca="1" si="848"/>
        <v/>
      </c>
      <c r="O4475" t="str">
        <f t="shared" ca="1" si="849"/>
        <v/>
      </c>
      <c r="P4475" t="str">
        <f t="shared" si="850"/>
        <v/>
      </c>
      <c r="Q4475" t="str">
        <f t="shared" ca="1" si="851"/>
        <v/>
      </c>
      <c r="R4475" t="str">
        <f t="shared" si="852"/>
        <v/>
      </c>
      <c r="S4475" t="str">
        <f t="shared" si="853"/>
        <v/>
      </c>
      <c r="T4475" s="2" t="str">
        <f ca="1">IF(S4475="Irrigation","Irrigation",IF(R4475="Irrigation","Irrigation",IF(Q4475="Domestic","Domestic",IF(P4475="Stockwatering","Stockwatering",IF(N4475="IRRIGATION_AND_MUNICIPAL","Irrigation and Municipal",IF(O4475="IRRIGATION_AND_DOMESTIC","Irrigation and Domestic Municipality",_xlfn.XLOOKUP(J4475,Use_Code_Ranking!$B$4:$B$23,Use_Code_Ranking!$A$4:$A$23)))))))</f>
        <v>Irrigation</v>
      </c>
    </row>
    <row r="4476" spans="1:20" x14ac:dyDescent="0.25">
      <c r="A4476" t="s">
        <v>4254</v>
      </c>
      <c r="B4476" t="s">
        <v>102</v>
      </c>
      <c r="C4476" t="s">
        <v>2196</v>
      </c>
      <c r="D4476">
        <v>0</v>
      </c>
      <c r="E4476">
        <v>2.9000000000000001E-2</v>
      </c>
      <c r="F4476" t="s">
        <v>2197</v>
      </c>
      <c r="G4476" t="s">
        <v>4255</v>
      </c>
      <c r="H4476" t="s">
        <v>106</v>
      </c>
      <c r="I4476">
        <f>_xlfn.XLOOKUP(B4476,Use_Code_Ranking!$A$4:$A$23,Use_Code_Ranking!$B$4:$B$23,9999)</f>
        <v>3</v>
      </c>
      <c r="J4476">
        <f t="shared" ca="1" si="844"/>
        <v>3</v>
      </c>
      <c r="K4476">
        <f t="shared" ca="1" si="845"/>
        <v>0</v>
      </c>
      <c r="L4476">
        <f t="shared" ca="1" si="846"/>
        <v>0</v>
      </c>
      <c r="M4476">
        <f t="shared" ca="1" si="847"/>
        <v>0</v>
      </c>
      <c r="N4476" t="str">
        <f t="shared" ca="1" si="848"/>
        <v/>
      </c>
      <c r="O4476" t="str">
        <f t="shared" ca="1" si="849"/>
        <v/>
      </c>
      <c r="P4476" t="str">
        <f t="shared" si="850"/>
        <v/>
      </c>
      <c r="Q4476" t="str">
        <f t="shared" ca="1" si="851"/>
        <v/>
      </c>
      <c r="R4476" t="str">
        <f t="shared" si="852"/>
        <v/>
      </c>
      <c r="S4476" t="str">
        <f t="shared" si="853"/>
        <v/>
      </c>
      <c r="T4476" s="2" t="str">
        <f ca="1">IF(S4476="Irrigation","Irrigation",IF(R4476="Irrigation","Irrigation",IF(Q4476="Domestic","Domestic",IF(P4476="Stockwatering","Stockwatering",IF(N4476="IRRIGATION_AND_MUNICIPAL","Irrigation and Municipal",IF(O4476="IRRIGATION_AND_DOMESTIC","Irrigation and Domestic Municipality",_xlfn.XLOOKUP(J4476,Use_Code_Ranking!$B$4:$B$23,Use_Code_Ranking!$A$4:$A$23)))))))</f>
        <v>Domestic</v>
      </c>
    </row>
    <row r="4477" spans="1:20" x14ac:dyDescent="0.25">
      <c r="A4477" t="s">
        <v>4256</v>
      </c>
      <c r="B4477" t="s">
        <v>95</v>
      </c>
      <c r="C4477" t="s">
        <v>2196</v>
      </c>
      <c r="D4477">
        <v>0</v>
      </c>
      <c r="E4477">
        <v>0.22800000000000001</v>
      </c>
      <c r="F4477" t="s">
        <v>2197</v>
      </c>
      <c r="G4477" t="s">
        <v>4255</v>
      </c>
      <c r="H4477" t="s">
        <v>106</v>
      </c>
      <c r="I4477">
        <f>_xlfn.XLOOKUP(B4477,Use_Code_Ranking!$A$4:$A$23,Use_Code_Ranking!$B$4:$B$23,9999)</f>
        <v>1</v>
      </c>
      <c r="J4477">
        <f t="shared" ca="1" si="844"/>
        <v>1</v>
      </c>
      <c r="K4477">
        <f t="shared" ca="1" si="845"/>
        <v>1</v>
      </c>
      <c r="L4477">
        <f t="shared" ca="1" si="846"/>
        <v>0</v>
      </c>
      <c r="M4477">
        <f t="shared" ca="1" si="847"/>
        <v>0</v>
      </c>
      <c r="N4477" t="str">
        <f t="shared" ca="1" si="848"/>
        <v/>
      </c>
      <c r="O4477" t="str">
        <f t="shared" ca="1" si="849"/>
        <v/>
      </c>
      <c r="P4477" t="str">
        <f t="shared" si="850"/>
        <v/>
      </c>
      <c r="Q4477" t="str">
        <f t="shared" ca="1" si="851"/>
        <v/>
      </c>
      <c r="R4477" t="str">
        <f t="shared" si="852"/>
        <v/>
      </c>
      <c r="S4477" t="str">
        <f t="shared" si="853"/>
        <v/>
      </c>
      <c r="T4477" s="2" t="str">
        <f ca="1">IF(S4477="Irrigation","Irrigation",IF(R4477="Irrigation","Irrigation",IF(Q4477="Domestic","Domestic",IF(P4477="Stockwatering","Stockwatering",IF(N4477="IRRIGATION_AND_MUNICIPAL","Irrigation and Municipal",IF(O4477="IRRIGATION_AND_DOMESTIC","Irrigation and Domestic Municipality",_xlfn.XLOOKUP(J4477,Use_Code_Ranking!$B$4:$B$23,Use_Code_Ranking!$A$4:$A$23)))))))</f>
        <v>Irrigation</v>
      </c>
    </row>
    <row r="4478" spans="1:20" x14ac:dyDescent="0.25">
      <c r="A4478" t="s">
        <v>4256</v>
      </c>
      <c r="B4478" t="s">
        <v>102</v>
      </c>
      <c r="C4478" t="s">
        <v>2196</v>
      </c>
      <c r="D4478">
        <v>0</v>
      </c>
      <c r="E4478">
        <v>0.22800000000000001</v>
      </c>
      <c r="F4478" t="s">
        <v>2197</v>
      </c>
      <c r="G4478" t="s">
        <v>4255</v>
      </c>
      <c r="H4478" t="s">
        <v>106</v>
      </c>
      <c r="I4478">
        <f>_xlfn.XLOOKUP(B4478,Use_Code_Ranking!$A$4:$A$23,Use_Code_Ranking!$B$4:$B$23,9999)</f>
        <v>3</v>
      </c>
      <c r="J4478">
        <f t="shared" ca="1" si="844"/>
        <v>1</v>
      </c>
      <c r="K4478">
        <f t="shared" ca="1" si="845"/>
        <v>1</v>
      </c>
      <c r="L4478">
        <f t="shared" ca="1" si="846"/>
        <v>0</v>
      </c>
      <c r="M4478">
        <f t="shared" ca="1" si="847"/>
        <v>0</v>
      </c>
      <c r="N4478" t="str">
        <f t="shared" ca="1" si="848"/>
        <v/>
      </c>
      <c r="O4478" t="str">
        <f t="shared" ca="1" si="849"/>
        <v/>
      </c>
      <c r="P4478" t="str">
        <f t="shared" si="850"/>
        <v/>
      </c>
      <c r="Q4478" t="str">
        <f t="shared" ca="1" si="851"/>
        <v/>
      </c>
      <c r="R4478" t="str">
        <f t="shared" si="852"/>
        <v/>
      </c>
      <c r="S4478" t="str">
        <f t="shared" si="853"/>
        <v/>
      </c>
      <c r="T4478" s="2" t="str">
        <f ca="1">IF(S4478="Irrigation","Irrigation",IF(R4478="Irrigation","Irrigation",IF(Q4478="Domestic","Domestic",IF(P4478="Stockwatering","Stockwatering",IF(N4478="IRRIGATION_AND_MUNICIPAL","Irrigation and Municipal",IF(O4478="IRRIGATION_AND_DOMESTIC","Irrigation and Domestic Municipality",_xlfn.XLOOKUP(J4478,Use_Code_Ranking!$B$4:$B$23,Use_Code_Ranking!$A$4:$A$23)))))))</f>
        <v>Irrigation</v>
      </c>
    </row>
    <row r="4479" spans="1:20" x14ac:dyDescent="0.25">
      <c r="A4479" t="s">
        <v>4257</v>
      </c>
      <c r="B4479" t="s">
        <v>102</v>
      </c>
      <c r="C4479" t="s">
        <v>2196</v>
      </c>
      <c r="D4479">
        <v>0</v>
      </c>
      <c r="E4479">
        <v>0.44190000000000002</v>
      </c>
      <c r="F4479" t="s">
        <v>2197</v>
      </c>
      <c r="G4479" t="s">
        <v>4258</v>
      </c>
      <c r="H4479" t="s">
        <v>106</v>
      </c>
      <c r="I4479">
        <f>_xlfn.XLOOKUP(B4479,Use_Code_Ranking!$A$4:$A$23,Use_Code_Ranking!$B$4:$B$23,9999)</f>
        <v>3</v>
      </c>
      <c r="J4479">
        <f t="shared" ca="1" si="844"/>
        <v>1</v>
      </c>
      <c r="K4479">
        <f t="shared" ca="1" si="845"/>
        <v>1</v>
      </c>
      <c r="L4479">
        <f t="shared" ca="1" si="846"/>
        <v>0</v>
      </c>
      <c r="M4479">
        <f t="shared" ca="1" si="847"/>
        <v>0</v>
      </c>
      <c r="N4479" t="str">
        <f t="shared" ca="1" si="848"/>
        <v/>
      </c>
      <c r="O4479" t="str">
        <f t="shared" ca="1" si="849"/>
        <v/>
      </c>
      <c r="P4479" t="str">
        <f t="shared" si="850"/>
        <v/>
      </c>
      <c r="Q4479" t="str">
        <f t="shared" ca="1" si="851"/>
        <v/>
      </c>
      <c r="R4479" t="str">
        <f t="shared" si="852"/>
        <v/>
      </c>
      <c r="S4479" t="str">
        <f t="shared" si="853"/>
        <v/>
      </c>
      <c r="T4479" s="2" t="str">
        <f ca="1">IF(S4479="Irrigation","Irrigation",IF(R4479="Irrigation","Irrigation",IF(Q4479="Domestic","Domestic",IF(P4479="Stockwatering","Stockwatering",IF(N4479="IRRIGATION_AND_MUNICIPAL","Irrigation and Municipal",IF(O4479="IRRIGATION_AND_DOMESTIC","Irrigation and Domestic Municipality",_xlfn.XLOOKUP(J4479,Use_Code_Ranking!$B$4:$B$23,Use_Code_Ranking!$A$4:$A$23)))))))</f>
        <v>Irrigation</v>
      </c>
    </row>
    <row r="4480" spans="1:20" x14ac:dyDescent="0.25">
      <c r="A4480" t="s">
        <v>4257</v>
      </c>
      <c r="B4480" t="s">
        <v>108</v>
      </c>
      <c r="C4480" t="s">
        <v>2196</v>
      </c>
      <c r="D4480">
        <v>0</v>
      </c>
      <c r="E4480">
        <v>0.44190000000000002</v>
      </c>
      <c r="F4480" t="s">
        <v>2197</v>
      </c>
      <c r="G4480" t="s">
        <v>4258</v>
      </c>
      <c r="H4480" t="s">
        <v>106</v>
      </c>
      <c r="I4480">
        <f>_xlfn.XLOOKUP(B4480,Use_Code_Ranking!$A$4:$A$23,Use_Code_Ranking!$B$4:$B$23,9999)</f>
        <v>5</v>
      </c>
      <c r="J4480">
        <f t="shared" ca="1" si="844"/>
        <v>1</v>
      </c>
      <c r="K4480">
        <f t="shared" ca="1" si="845"/>
        <v>1</v>
      </c>
      <c r="L4480">
        <f t="shared" ca="1" si="846"/>
        <v>0</v>
      </c>
      <c r="M4480">
        <f t="shared" ca="1" si="847"/>
        <v>0</v>
      </c>
      <c r="N4480" t="str">
        <f t="shared" ca="1" si="848"/>
        <v/>
      </c>
      <c r="O4480" t="str">
        <f t="shared" ca="1" si="849"/>
        <v/>
      </c>
      <c r="P4480" t="str">
        <f t="shared" si="850"/>
        <v/>
      </c>
      <c r="Q4480" t="str">
        <f t="shared" ca="1" si="851"/>
        <v/>
      </c>
      <c r="R4480" t="str">
        <f t="shared" si="852"/>
        <v/>
      </c>
      <c r="S4480" t="str">
        <f t="shared" si="853"/>
        <v/>
      </c>
      <c r="T4480" s="2" t="str">
        <f ca="1">IF(S4480="Irrigation","Irrigation",IF(R4480="Irrigation","Irrigation",IF(Q4480="Domestic","Domestic",IF(P4480="Stockwatering","Stockwatering",IF(N4480="IRRIGATION_AND_MUNICIPAL","Irrigation and Municipal",IF(O4480="IRRIGATION_AND_DOMESTIC","Irrigation and Domestic Municipality",_xlfn.XLOOKUP(J4480,Use_Code_Ranking!$B$4:$B$23,Use_Code_Ranking!$A$4:$A$23)))))))</f>
        <v>Irrigation</v>
      </c>
    </row>
    <row r="4481" spans="1:20" x14ac:dyDescent="0.25">
      <c r="A4481" t="s">
        <v>4257</v>
      </c>
      <c r="B4481" t="s">
        <v>95</v>
      </c>
      <c r="C4481" t="s">
        <v>2196</v>
      </c>
      <c r="D4481">
        <v>0</v>
      </c>
      <c r="E4481">
        <v>0.44190000000000002</v>
      </c>
      <c r="F4481" t="s">
        <v>2197</v>
      </c>
      <c r="G4481" t="s">
        <v>4258</v>
      </c>
      <c r="H4481" t="s">
        <v>106</v>
      </c>
      <c r="I4481">
        <f>_xlfn.XLOOKUP(B4481,Use_Code_Ranking!$A$4:$A$23,Use_Code_Ranking!$B$4:$B$23,9999)</f>
        <v>1</v>
      </c>
      <c r="J4481">
        <f t="shared" ca="1" si="844"/>
        <v>1</v>
      </c>
      <c r="K4481">
        <f t="shared" ca="1" si="845"/>
        <v>1</v>
      </c>
      <c r="L4481">
        <f t="shared" ca="1" si="846"/>
        <v>0</v>
      </c>
      <c r="M4481">
        <f t="shared" ca="1" si="847"/>
        <v>0</v>
      </c>
      <c r="N4481" t="str">
        <f t="shared" ca="1" si="848"/>
        <v/>
      </c>
      <c r="O4481" t="str">
        <f t="shared" ca="1" si="849"/>
        <v/>
      </c>
      <c r="P4481" t="str">
        <f t="shared" si="850"/>
        <v/>
      </c>
      <c r="Q4481" t="str">
        <f t="shared" ca="1" si="851"/>
        <v/>
      </c>
      <c r="R4481" t="str">
        <f t="shared" si="852"/>
        <v/>
      </c>
      <c r="S4481" t="str">
        <f t="shared" si="853"/>
        <v/>
      </c>
      <c r="T4481" s="2" t="str">
        <f ca="1">IF(S4481="Irrigation","Irrigation",IF(R4481="Irrigation","Irrigation",IF(Q4481="Domestic","Domestic",IF(P4481="Stockwatering","Stockwatering",IF(N4481="IRRIGATION_AND_MUNICIPAL","Irrigation and Municipal",IF(O4481="IRRIGATION_AND_DOMESTIC","Irrigation and Domestic Municipality",_xlfn.XLOOKUP(J4481,Use_Code_Ranking!$B$4:$B$23,Use_Code_Ranking!$A$4:$A$23)))))))</f>
        <v>Irrigation</v>
      </c>
    </row>
    <row r="4482" spans="1:20" x14ac:dyDescent="0.25">
      <c r="A4482" t="s">
        <v>4259</v>
      </c>
      <c r="B4482" t="s">
        <v>102</v>
      </c>
      <c r="C4482" t="s">
        <v>2196</v>
      </c>
      <c r="D4482">
        <v>0</v>
      </c>
      <c r="E4482">
        <v>1.5299999999999999E-2</v>
      </c>
      <c r="F4482" t="s">
        <v>2197</v>
      </c>
      <c r="G4482" t="s">
        <v>1598</v>
      </c>
      <c r="H4482" t="s">
        <v>99</v>
      </c>
      <c r="I4482">
        <f>_xlfn.XLOOKUP(B4482,Use_Code_Ranking!$A$4:$A$23,Use_Code_Ranking!$B$4:$B$23,9999)</f>
        <v>3</v>
      </c>
      <c r="J4482">
        <f t="shared" ca="1" si="844"/>
        <v>3</v>
      </c>
      <c r="K4482">
        <f t="shared" ca="1" si="845"/>
        <v>0</v>
      </c>
      <c r="L4482">
        <f t="shared" ca="1" si="846"/>
        <v>0</v>
      </c>
      <c r="M4482">
        <f t="shared" ca="1" si="847"/>
        <v>0</v>
      </c>
      <c r="N4482" t="str">
        <f t="shared" ca="1" si="848"/>
        <v/>
      </c>
      <c r="O4482" t="str">
        <f t="shared" ca="1" si="849"/>
        <v/>
      </c>
      <c r="P4482" t="str">
        <f t="shared" si="850"/>
        <v/>
      </c>
      <c r="Q4482" t="str">
        <f t="shared" ca="1" si="851"/>
        <v/>
      </c>
      <c r="R4482" t="str">
        <f t="shared" si="852"/>
        <v/>
      </c>
      <c r="S4482" t="str">
        <f t="shared" si="853"/>
        <v/>
      </c>
      <c r="T4482" s="2" t="str">
        <f ca="1">IF(S4482="Irrigation","Irrigation",IF(R4482="Irrigation","Irrigation",IF(Q4482="Domestic","Domestic",IF(P4482="Stockwatering","Stockwatering",IF(N4482="IRRIGATION_AND_MUNICIPAL","Irrigation and Municipal",IF(O4482="IRRIGATION_AND_DOMESTIC","Irrigation and Domestic Municipality",_xlfn.XLOOKUP(J4482,Use_Code_Ranking!$B$4:$B$23,Use_Code_Ranking!$A$4:$A$23)))))))</f>
        <v>Domestic</v>
      </c>
    </row>
    <row r="4483" spans="1:20" x14ac:dyDescent="0.25">
      <c r="A4483" t="s">
        <v>4260</v>
      </c>
      <c r="B4483" t="s">
        <v>95</v>
      </c>
      <c r="C4483" t="s">
        <v>2196</v>
      </c>
      <c r="D4483">
        <v>0</v>
      </c>
      <c r="E4483">
        <v>0.30690000000000001</v>
      </c>
      <c r="F4483" t="s">
        <v>2197</v>
      </c>
      <c r="G4483" t="s">
        <v>1598</v>
      </c>
      <c r="H4483" t="s">
        <v>99</v>
      </c>
      <c r="I4483">
        <f>_xlfn.XLOOKUP(B4483,Use_Code_Ranking!$A$4:$A$23,Use_Code_Ranking!$B$4:$B$23,9999)</f>
        <v>1</v>
      </c>
      <c r="J4483">
        <f t="shared" ca="1" si="844"/>
        <v>1</v>
      </c>
      <c r="K4483">
        <f t="shared" ca="1" si="845"/>
        <v>1</v>
      </c>
      <c r="L4483">
        <f t="shared" ca="1" si="846"/>
        <v>0</v>
      </c>
      <c r="M4483">
        <f t="shared" ca="1" si="847"/>
        <v>0</v>
      </c>
      <c r="N4483" t="str">
        <f t="shared" ca="1" si="848"/>
        <v/>
      </c>
      <c r="O4483" t="str">
        <f t="shared" ca="1" si="849"/>
        <v/>
      </c>
      <c r="P4483" t="str">
        <f t="shared" si="850"/>
        <v/>
      </c>
      <c r="Q4483" t="str">
        <f t="shared" ca="1" si="851"/>
        <v/>
      </c>
      <c r="R4483" t="str">
        <f t="shared" si="852"/>
        <v/>
      </c>
      <c r="S4483" t="str">
        <f t="shared" si="853"/>
        <v/>
      </c>
      <c r="T4483" s="2" t="str">
        <f ca="1">IF(S4483="Irrigation","Irrigation",IF(R4483="Irrigation","Irrigation",IF(Q4483="Domestic","Domestic",IF(P4483="Stockwatering","Stockwatering",IF(N4483="IRRIGATION_AND_MUNICIPAL","Irrigation and Municipal",IF(O4483="IRRIGATION_AND_DOMESTIC","Irrigation and Domestic Municipality",_xlfn.XLOOKUP(J4483,Use_Code_Ranking!$B$4:$B$23,Use_Code_Ranking!$A$4:$A$23)))))))</f>
        <v>Irrigation</v>
      </c>
    </row>
    <row r="4484" spans="1:20" x14ac:dyDescent="0.25">
      <c r="A4484" t="s">
        <v>4261</v>
      </c>
      <c r="B4484" t="s">
        <v>108</v>
      </c>
      <c r="C4484" t="s">
        <v>2196</v>
      </c>
      <c r="D4484">
        <v>0</v>
      </c>
      <c r="E4484">
        <v>0.33139999999999997</v>
      </c>
      <c r="F4484" t="s">
        <v>2197</v>
      </c>
      <c r="G4484" t="s">
        <v>1598</v>
      </c>
      <c r="H4484" t="s">
        <v>99</v>
      </c>
      <c r="I4484">
        <f>_xlfn.XLOOKUP(B4484,Use_Code_Ranking!$A$4:$A$23,Use_Code_Ranking!$B$4:$B$23,9999)</f>
        <v>5</v>
      </c>
      <c r="J4484">
        <f t="shared" ca="1" si="844"/>
        <v>5</v>
      </c>
      <c r="K4484">
        <f t="shared" ca="1" si="845"/>
        <v>0</v>
      </c>
      <c r="L4484">
        <f t="shared" ca="1" si="846"/>
        <v>0</v>
      </c>
      <c r="M4484">
        <f t="shared" ca="1" si="847"/>
        <v>0</v>
      </c>
      <c r="N4484" t="str">
        <f t="shared" ca="1" si="848"/>
        <v/>
      </c>
      <c r="O4484" t="str">
        <f t="shared" ca="1" si="849"/>
        <v/>
      </c>
      <c r="P4484" t="str">
        <f t="shared" si="850"/>
        <v/>
      </c>
      <c r="Q4484" t="str">
        <f t="shared" ca="1" si="851"/>
        <v/>
      </c>
      <c r="R4484" t="str">
        <f t="shared" si="852"/>
        <v/>
      </c>
      <c r="S4484" t="str">
        <f t="shared" si="853"/>
        <v/>
      </c>
      <c r="T4484" s="2" t="str">
        <f ca="1">IF(S4484="Irrigation","Irrigation",IF(R4484="Irrigation","Irrigation",IF(Q4484="Domestic","Domestic",IF(P4484="Stockwatering","Stockwatering",IF(N4484="IRRIGATION_AND_MUNICIPAL","Irrigation and Municipal",IF(O4484="IRRIGATION_AND_DOMESTIC","Irrigation and Domestic Municipality",_xlfn.XLOOKUP(J4484,Use_Code_Ranking!$B$4:$B$23,Use_Code_Ranking!$A$4:$A$23)))))))</f>
        <v>Stockwatering</v>
      </c>
    </row>
    <row r="4485" spans="1:20" x14ac:dyDescent="0.25">
      <c r="A4485" t="s">
        <v>4262</v>
      </c>
      <c r="B4485" t="s">
        <v>95</v>
      </c>
      <c r="C4485" t="s">
        <v>2196</v>
      </c>
      <c r="D4485">
        <v>0</v>
      </c>
      <c r="E4485">
        <v>5.7500000000000002E-2</v>
      </c>
      <c r="F4485" t="s">
        <v>2197</v>
      </c>
      <c r="G4485" t="s">
        <v>1598</v>
      </c>
      <c r="H4485" t="s">
        <v>99</v>
      </c>
      <c r="I4485">
        <f>_xlfn.XLOOKUP(B4485,Use_Code_Ranking!$A$4:$A$23,Use_Code_Ranking!$B$4:$B$23,9999)</f>
        <v>1</v>
      </c>
      <c r="J4485">
        <f t="shared" ca="1" si="844"/>
        <v>1</v>
      </c>
      <c r="K4485">
        <f t="shared" ca="1" si="845"/>
        <v>1</v>
      </c>
      <c r="L4485">
        <f t="shared" ca="1" si="846"/>
        <v>0</v>
      </c>
      <c r="M4485">
        <f t="shared" ca="1" si="847"/>
        <v>0</v>
      </c>
      <c r="N4485" t="str">
        <f t="shared" ca="1" si="848"/>
        <v/>
      </c>
      <c r="O4485" t="str">
        <f t="shared" ca="1" si="849"/>
        <v/>
      </c>
      <c r="P4485" t="str">
        <f t="shared" si="850"/>
        <v/>
      </c>
      <c r="Q4485" t="str">
        <f t="shared" ca="1" si="851"/>
        <v/>
      </c>
      <c r="R4485" t="str">
        <f t="shared" si="852"/>
        <v/>
      </c>
      <c r="S4485" t="str">
        <f t="shared" si="853"/>
        <v/>
      </c>
      <c r="T4485" s="2" t="str">
        <f ca="1">IF(S4485="Irrigation","Irrigation",IF(R4485="Irrigation","Irrigation",IF(Q4485="Domestic","Domestic",IF(P4485="Stockwatering","Stockwatering",IF(N4485="IRRIGATION_AND_MUNICIPAL","Irrigation and Municipal",IF(O4485="IRRIGATION_AND_DOMESTIC","Irrigation and Domestic Municipality",_xlfn.XLOOKUP(J4485,Use_Code_Ranking!$B$4:$B$23,Use_Code_Ranking!$A$4:$A$23)))))))</f>
        <v>Irrigation</v>
      </c>
    </row>
    <row r="4486" spans="1:20" x14ac:dyDescent="0.25">
      <c r="A4486" t="s">
        <v>4263</v>
      </c>
      <c r="B4486" t="s">
        <v>95</v>
      </c>
      <c r="C4486" t="s">
        <v>2196</v>
      </c>
      <c r="D4486">
        <v>0</v>
      </c>
      <c r="E4486">
        <v>0.14729999999999999</v>
      </c>
      <c r="F4486" t="s">
        <v>2197</v>
      </c>
      <c r="G4486" t="s">
        <v>1598</v>
      </c>
      <c r="H4486" t="s">
        <v>99</v>
      </c>
      <c r="I4486">
        <f>_xlfn.XLOOKUP(B4486,Use_Code_Ranking!$A$4:$A$23,Use_Code_Ranking!$B$4:$B$23,9999)</f>
        <v>1</v>
      </c>
      <c r="J4486">
        <f t="shared" ca="1" si="844"/>
        <v>1</v>
      </c>
      <c r="K4486">
        <f t="shared" ca="1" si="845"/>
        <v>1</v>
      </c>
      <c r="L4486">
        <f t="shared" ca="1" si="846"/>
        <v>0</v>
      </c>
      <c r="M4486">
        <f t="shared" ca="1" si="847"/>
        <v>0</v>
      </c>
      <c r="N4486" t="str">
        <f t="shared" ca="1" si="848"/>
        <v/>
      </c>
      <c r="O4486" t="str">
        <f t="shared" ca="1" si="849"/>
        <v/>
      </c>
      <c r="P4486" t="str">
        <f t="shared" si="850"/>
        <v/>
      </c>
      <c r="Q4486" t="str">
        <f t="shared" ca="1" si="851"/>
        <v/>
      </c>
      <c r="R4486" t="str">
        <f t="shared" si="852"/>
        <v/>
      </c>
      <c r="S4486" t="str">
        <f t="shared" si="853"/>
        <v/>
      </c>
      <c r="T4486" s="2" t="str">
        <f ca="1">IF(S4486="Irrigation","Irrigation",IF(R4486="Irrigation","Irrigation",IF(Q4486="Domestic","Domestic",IF(P4486="Stockwatering","Stockwatering",IF(N4486="IRRIGATION_AND_MUNICIPAL","Irrigation and Municipal",IF(O4486="IRRIGATION_AND_DOMESTIC","Irrigation and Domestic Municipality",_xlfn.XLOOKUP(J4486,Use_Code_Ranking!$B$4:$B$23,Use_Code_Ranking!$A$4:$A$23)))))))</f>
        <v>Irrigation</v>
      </c>
    </row>
    <row r="4487" spans="1:20" x14ac:dyDescent="0.25">
      <c r="A4487" t="s">
        <v>4263</v>
      </c>
      <c r="B4487" t="s">
        <v>102</v>
      </c>
      <c r="C4487" t="s">
        <v>2196</v>
      </c>
      <c r="D4487">
        <v>0</v>
      </c>
      <c r="E4487">
        <v>0.14729999999999999</v>
      </c>
      <c r="F4487" t="s">
        <v>2197</v>
      </c>
      <c r="G4487" t="s">
        <v>1598</v>
      </c>
      <c r="H4487" t="s">
        <v>99</v>
      </c>
      <c r="I4487">
        <f>_xlfn.XLOOKUP(B4487,Use_Code_Ranking!$A$4:$A$23,Use_Code_Ranking!$B$4:$B$23,9999)</f>
        <v>3</v>
      </c>
      <c r="J4487">
        <f t="shared" ca="1" si="844"/>
        <v>1</v>
      </c>
      <c r="K4487">
        <f t="shared" ca="1" si="845"/>
        <v>1</v>
      </c>
      <c r="L4487">
        <f t="shared" ca="1" si="846"/>
        <v>0</v>
      </c>
      <c r="M4487">
        <f t="shared" ca="1" si="847"/>
        <v>0</v>
      </c>
      <c r="N4487" t="str">
        <f t="shared" ca="1" si="848"/>
        <v/>
      </c>
      <c r="O4487" t="str">
        <f t="shared" ca="1" si="849"/>
        <v/>
      </c>
      <c r="P4487" t="str">
        <f t="shared" si="850"/>
        <v/>
      </c>
      <c r="Q4487" t="str">
        <f t="shared" ca="1" si="851"/>
        <v/>
      </c>
      <c r="R4487" t="str">
        <f t="shared" si="852"/>
        <v/>
      </c>
      <c r="S4487" t="str">
        <f t="shared" si="853"/>
        <v/>
      </c>
      <c r="T4487" s="2" t="str">
        <f ca="1">IF(S4487="Irrigation","Irrigation",IF(R4487="Irrigation","Irrigation",IF(Q4487="Domestic","Domestic",IF(P4487="Stockwatering","Stockwatering",IF(N4487="IRRIGATION_AND_MUNICIPAL","Irrigation and Municipal",IF(O4487="IRRIGATION_AND_DOMESTIC","Irrigation and Domestic Municipality",_xlfn.XLOOKUP(J4487,Use_Code_Ranking!$B$4:$B$23,Use_Code_Ranking!$A$4:$A$23)))))))</f>
        <v>Irrigation</v>
      </c>
    </row>
    <row r="4488" spans="1:20" x14ac:dyDescent="0.25">
      <c r="A4488" t="s">
        <v>4264</v>
      </c>
      <c r="B4488" t="s">
        <v>102</v>
      </c>
      <c r="C4488" t="s">
        <v>2196</v>
      </c>
      <c r="D4488">
        <v>0</v>
      </c>
      <c r="E4488">
        <v>1.5299999999999999E-2</v>
      </c>
      <c r="F4488" t="s">
        <v>2197</v>
      </c>
      <c r="G4488" t="s">
        <v>1598</v>
      </c>
      <c r="H4488" t="s">
        <v>99</v>
      </c>
      <c r="I4488">
        <f>_xlfn.XLOOKUP(B4488,Use_Code_Ranking!$A$4:$A$23,Use_Code_Ranking!$B$4:$B$23,9999)</f>
        <v>3</v>
      </c>
      <c r="J4488">
        <f t="shared" ca="1" si="844"/>
        <v>3</v>
      </c>
      <c r="K4488">
        <f t="shared" ca="1" si="845"/>
        <v>0</v>
      </c>
      <c r="L4488">
        <f t="shared" ca="1" si="846"/>
        <v>0</v>
      </c>
      <c r="M4488">
        <f t="shared" ca="1" si="847"/>
        <v>0</v>
      </c>
      <c r="N4488" t="str">
        <f t="shared" ca="1" si="848"/>
        <v/>
      </c>
      <c r="O4488" t="str">
        <f t="shared" ca="1" si="849"/>
        <v/>
      </c>
      <c r="P4488" t="str">
        <f t="shared" si="850"/>
        <v/>
      </c>
      <c r="Q4488" t="str">
        <f t="shared" ca="1" si="851"/>
        <v/>
      </c>
      <c r="R4488" t="str">
        <f t="shared" si="852"/>
        <v/>
      </c>
      <c r="S4488" t="str">
        <f t="shared" si="853"/>
        <v/>
      </c>
      <c r="T4488" s="2" t="str">
        <f ca="1">IF(S4488="Irrigation","Irrigation",IF(R4488="Irrigation","Irrigation",IF(Q4488="Domestic","Domestic",IF(P4488="Stockwatering","Stockwatering",IF(N4488="IRRIGATION_AND_MUNICIPAL","Irrigation and Municipal",IF(O4488="IRRIGATION_AND_DOMESTIC","Irrigation and Domestic Municipality",_xlfn.XLOOKUP(J4488,Use_Code_Ranking!$B$4:$B$23,Use_Code_Ranking!$A$4:$A$23)))))))</f>
        <v>Domestic</v>
      </c>
    </row>
    <row r="4489" spans="1:20" x14ac:dyDescent="0.25">
      <c r="A4489" t="s">
        <v>4265</v>
      </c>
      <c r="B4489" t="s">
        <v>108</v>
      </c>
      <c r="C4489" t="s">
        <v>2196</v>
      </c>
      <c r="D4489">
        <v>0</v>
      </c>
      <c r="E4489">
        <v>0.18870000000000001</v>
      </c>
      <c r="F4489" t="s">
        <v>2197</v>
      </c>
      <c r="G4489" t="s">
        <v>4266</v>
      </c>
      <c r="H4489" t="s">
        <v>99</v>
      </c>
      <c r="I4489">
        <f>_xlfn.XLOOKUP(B4489,Use_Code_Ranking!$A$4:$A$23,Use_Code_Ranking!$B$4:$B$23,9999)</f>
        <v>5</v>
      </c>
      <c r="J4489">
        <f t="shared" ref="J4489:J4552" ca="1" si="854">_xlfn.MINIFS(USE_CODE_RANK,APPLICATION_NUMBER,A4489)</f>
        <v>3</v>
      </c>
      <c r="K4489">
        <f t="shared" ref="K4489:K4552" ca="1" si="855">COUNTIFS(USE_CODE_RANK,1,APPLICATION_NUMBER,A4489)</f>
        <v>0</v>
      </c>
      <c r="L4489">
        <f t="shared" ref="L4489:L4552" ca="1" si="856">COUNTIFS(USE_CODE_RANK,2,APPLICATION_NUMBER,A4489)</f>
        <v>0</v>
      </c>
      <c r="M4489">
        <f t="shared" ref="M4489:M4552" ca="1" si="857">COUNTIFS(USE_CODE_RANK,3,APPLICATION_NUMBER,A4489,PRIMARY_OWNER_ENTITY_TYPE,"Government (State/Municipal)")</f>
        <v>0</v>
      </c>
      <c r="N4489" t="str">
        <f t="shared" ref="N4489:N4552" ca="1" si="858">IF(AND(K4489&gt;0,L4489&gt;0),"IRRIGATION_AND_MUNICIPAL","")</f>
        <v/>
      </c>
      <c r="O4489" t="str">
        <f t="shared" ref="O4489:O4552" ca="1" si="859">IF(AND(K4489&gt;0,M4489&gt;0),"IRRIGATION_AND_DOMESTIC","")</f>
        <v/>
      </c>
      <c r="P4489" t="str">
        <f t="shared" ref="P4489:P4552" si="860">IF(ISNUMBER(SEARCH("Stock",C4489)),"Stockwatering","")</f>
        <v/>
      </c>
      <c r="Q4489" t="str">
        <f t="shared" ref="Q4489:Q4552" ca="1" si="861">IF(OR((ISNUMBER(SEARCH("Registration Domestic",C4489))),AND(M4489&gt;0,D4489&lt;=10)),"Domestic","")</f>
        <v/>
      </c>
      <c r="R4489" t="str">
        <f t="shared" ref="R4489:R4552" si="862">IF(ISNUMBER(SEARCH("Registration Irrigation",C4489)),"Irrigation","")</f>
        <v/>
      </c>
      <c r="S4489" t="str">
        <f t="shared" ref="S4489:S4552" si="863">IF(ISNUMBER(SEARCH("Registration Cannabis",C4489)),"Irrigation","")</f>
        <v/>
      </c>
      <c r="T4489" s="2" t="str">
        <f ca="1">IF(S4489="Irrigation","Irrigation",IF(R4489="Irrigation","Irrigation",IF(Q4489="Domestic","Domestic",IF(P4489="Stockwatering","Stockwatering",IF(N4489="IRRIGATION_AND_MUNICIPAL","Irrigation and Municipal",IF(O4489="IRRIGATION_AND_DOMESTIC","Irrigation and Domestic Municipality",_xlfn.XLOOKUP(J4489,Use_Code_Ranking!$B$4:$B$23,Use_Code_Ranking!$A$4:$A$23)))))))</f>
        <v>Domestic</v>
      </c>
    </row>
    <row r="4490" spans="1:20" x14ac:dyDescent="0.25">
      <c r="A4490" t="s">
        <v>4265</v>
      </c>
      <c r="B4490" t="s">
        <v>102</v>
      </c>
      <c r="C4490" t="s">
        <v>2196</v>
      </c>
      <c r="D4490">
        <v>0</v>
      </c>
      <c r="E4490">
        <v>0.18870000000000001</v>
      </c>
      <c r="F4490" t="s">
        <v>2197</v>
      </c>
      <c r="G4490" t="s">
        <v>4266</v>
      </c>
      <c r="H4490" t="s">
        <v>99</v>
      </c>
      <c r="I4490">
        <f>_xlfn.XLOOKUP(B4490,Use_Code_Ranking!$A$4:$A$23,Use_Code_Ranking!$B$4:$B$23,9999)</f>
        <v>3</v>
      </c>
      <c r="J4490">
        <f t="shared" ca="1" si="854"/>
        <v>3</v>
      </c>
      <c r="K4490">
        <f t="shared" ca="1" si="855"/>
        <v>0</v>
      </c>
      <c r="L4490">
        <f t="shared" ca="1" si="856"/>
        <v>0</v>
      </c>
      <c r="M4490">
        <f t="shared" ca="1" si="857"/>
        <v>0</v>
      </c>
      <c r="N4490" t="str">
        <f t="shared" ca="1" si="858"/>
        <v/>
      </c>
      <c r="O4490" t="str">
        <f t="shared" ca="1" si="859"/>
        <v/>
      </c>
      <c r="P4490" t="str">
        <f t="shared" si="860"/>
        <v/>
      </c>
      <c r="Q4490" t="str">
        <f t="shared" ca="1" si="861"/>
        <v/>
      </c>
      <c r="R4490" t="str">
        <f t="shared" si="862"/>
        <v/>
      </c>
      <c r="S4490" t="str">
        <f t="shared" si="863"/>
        <v/>
      </c>
      <c r="T4490" s="2" t="str">
        <f ca="1">IF(S4490="Irrigation","Irrigation",IF(R4490="Irrigation","Irrigation",IF(Q4490="Domestic","Domestic",IF(P4490="Stockwatering","Stockwatering",IF(N4490="IRRIGATION_AND_MUNICIPAL","Irrigation and Municipal",IF(O4490="IRRIGATION_AND_DOMESTIC","Irrigation and Domestic Municipality",_xlfn.XLOOKUP(J4490,Use_Code_Ranking!$B$4:$B$23,Use_Code_Ranking!$A$4:$A$23)))))))</f>
        <v>Domestic</v>
      </c>
    </row>
    <row r="4491" spans="1:20" x14ac:dyDescent="0.25">
      <c r="A4491" t="s">
        <v>4267</v>
      </c>
      <c r="B4491" t="s">
        <v>102</v>
      </c>
      <c r="C4491" t="s">
        <v>2196</v>
      </c>
      <c r="D4491">
        <v>0</v>
      </c>
      <c r="E4491">
        <v>5.5199999999999999E-2</v>
      </c>
      <c r="F4491" t="s">
        <v>2197</v>
      </c>
      <c r="G4491" t="s">
        <v>4268</v>
      </c>
      <c r="H4491" t="s">
        <v>99</v>
      </c>
      <c r="I4491">
        <f>_xlfn.XLOOKUP(B4491,Use_Code_Ranking!$A$4:$A$23,Use_Code_Ranking!$B$4:$B$23,9999)</f>
        <v>3</v>
      </c>
      <c r="J4491">
        <f t="shared" ca="1" si="854"/>
        <v>3</v>
      </c>
      <c r="K4491">
        <f t="shared" ca="1" si="855"/>
        <v>0</v>
      </c>
      <c r="L4491">
        <f t="shared" ca="1" si="856"/>
        <v>0</v>
      </c>
      <c r="M4491">
        <f t="shared" ca="1" si="857"/>
        <v>0</v>
      </c>
      <c r="N4491" t="str">
        <f t="shared" ca="1" si="858"/>
        <v/>
      </c>
      <c r="O4491" t="str">
        <f t="shared" ca="1" si="859"/>
        <v/>
      </c>
      <c r="P4491" t="str">
        <f t="shared" si="860"/>
        <v/>
      </c>
      <c r="Q4491" t="str">
        <f t="shared" ca="1" si="861"/>
        <v/>
      </c>
      <c r="R4491" t="str">
        <f t="shared" si="862"/>
        <v/>
      </c>
      <c r="S4491" t="str">
        <f t="shared" si="863"/>
        <v/>
      </c>
      <c r="T4491" s="2" t="str">
        <f ca="1">IF(S4491="Irrigation","Irrigation",IF(R4491="Irrigation","Irrigation",IF(Q4491="Domestic","Domestic",IF(P4491="Stockwatering","Stockwatering",IF(N4491="IRRIGATION_AND_MUNICIPAL","Irrigation and Municipal",IF(O4491="IRRIGATION_AND_DOMESTIC","Irrigation and Domestic Municipality",_xlfn.XLOOKUP(J4491,Use_Code_Ranking!$B$4:$B$23,Use_Code_Ranking!$A$4:$A$23)))))))</f>
        <v>Domestic</v>
      </c>
    </row>
    <row r="4492" spans="1:20" x14ac:dyDescent="0.25">
      <c r="A4492" t="s">
        <v>4269</v>
      </c>
      <c r="B4492" t="s">
        <v>95</v>
      </c>
      <c r="C4492" t="s">
        <v>2196</v>
      </c>
      <c r="D4492">
        <v>0</v>
      </c>
      <c r="E4492">
        <v>0.32900000000000001</v>
      </c>
      <c r="F4492" t="s">
        <v>2197</v>
      </c>
      <c r="G4492" t="s">
        <v>4268</v>
      </c>
      <c r="H4492" t="s">
        <v>99</v>
      </c>
      <c r="I4492">
        <f>_xlfn.XLOOKUP(B4492,Use_Code_Ranking!$A$4:$A$23,Use_Code_Ranking!$B$4:$B$23,9999)</f>
        <v>1</v>
      </c>
      <c r="J4492">
        <f t="shared" ca="1" si="854"/>
        <v>1</v>
      </c>
      <c r="K4492">
        <f t="shared" ca="1" si="855"/>
        <v>1</v>
      </c>
      <c r="L4492">
        <f t="shared" ca="1" si="856"/>
        <v>0</v>
      </c>
      <c r="M4492">
        <f t="shared" ca="1" si="857"/>
        <v>0</v>
      </c>
      <c r="N4492" t="str">
        <f t="shared" ca="1" si="858"/>
        <v/>
      </c>
      <c r="O4492" t="str">
        <f t="shared" ca="1" si="859"/>
        <v/>
      </c>
      <c r="P4492" t="str">
        <f t="shared" si="860"/>
        <v/>
      </c>
      <c r="Q4492" t="str">
        <f t="shared" ca="1" si="861"/>
        <v/>
      </c>
      <c r="R4492" t="str">
        <f t="shared" si="862"/>
        <v/>
      </c>
      <c r="S4492" t="str">
        <f t="shared" si="863"/>
        <v/>
      </c>
      <c r="T4492" s="2" t="str">
        <f ca="1">IF(S4492="Irrigation","Irrigation",IF(R4492="Irrigation","Irrigation",IF(Q4492="Domestic","Domestic",IF(P4492="Stockwatering","Stockwatering",IF(N4492="IRRIGATION_AND_MUNICIPAL","Irrigation and Municipal",IF(O4492="IRRIGATION_AND_DOMESTIC","Irrigation and Domestic Municipality",_xlfn.XLOOKUP(J4492,Use_Code_Ranking!$B$4:$B$23,Use_Code_Ranking!$A$4:$A$23)))))))</f>
        <v>Irrigation</v>
      </c>
    </row>
    <row r="4493" spans="1:20" x14ac:dyDescent="0.25">
      <c r="A4493" t="s">
        <v>4269</v>
      </c>
      <c r="B4493" t="s">
        <v>102</v>
      </c>
      <c r="C4493" t="s">
        <v>2196</v>
      </c>
      <c r="D4493">
        <v>0</v>
      </c>
      <c r="E4493">
        <v>0.32900000000000001</v>
      </c>
      <c r="F4493" t="s">
        <v>2197</v>
      </c>
      <c r="G4493" t="s">
        <v>4268</v>
      </c>
      <c r="H4493" t="s">
        <v>99</v>
      </c>
      <c r="I4493">
        <f>_xlfn.XLOOKUP(B4493,Use_Code_Ranking!$A$4:$A$23,Use_Code_Ranking!$B$4:$B$23,9999)</f>
        <v>3</v>
      </c>
      <c r="J4493">
        <f t="shared" ca="1" si="854"/>
        <v>1</v>
      </c>
      <c r="K4493">
        <f t="shared" ca="1" si="855"/>
        <v>1</v>
      </c>
      <c r="L4493">
        <f t="shared" ca="1" si="856"/>
        <v>0</v>
      </c>
      <c r="M4493">
        <f t="shared" ca="1" si="857"/>
        <v>0</v>
      </c>
      <c r="N4493" t="str">
        <f t="shared" ca="1" si="858"/>
        <v/>
      </c>
      <c r="O4493" t="str">
        <f t="shared" ca="1" si="859"/>
        <v/>
      </c>
      <c r="P4493" t="str">
        <f t="shared" si="860"/>
        <v/>
      </c>
      <c r="Q4493" t="str">
        <f t="shared" ca="1" si="861"/>
        <v/>
      </c>
      <c r="R4493" t="str">
        <f t="shared" si="862"/>
        <v/>
      </c>
      <c r="S4493" t="str">
        <f t="shared" si="863"/>
        <v/>
      </c>
      <c r="T4493" s="2" t="str">
        <f ca="1">IF(S4493="Irrigation","Irrigation",IF(R4493="Irrigation","Irrigation",IF(Q4493="Domestic","Domestic",IF(P4493="Stockwatering","Stockwatering",IF(N4493="IRRIGATION_AND_MUNICIPAL","Irrigation and Municipal",IF(O4493="IRRIGATION_AND_DOMESTIC","Irrigation and Domestic Municipality",_xlfn.XLOOKUP(J4493,Use_Code_Ranking!$B$4:$B$23,Use_Code_Ranking!$A$4:$A$23)))))))</f>
        <v>Irrigation</v>
      </c>
    </row>
    <row r="4494" spans="1:20" x14ac:dyDescent="0.25">
      <c r="A4494" t="s">
        <v>4270</v>
      </c>
      <c r="B4494" t="s">
        <v>95</v>
      </c>
      <c r="C4494" t="s">
        <v>2196</v>
      </c>
      <c r="D4494">
        <v>0</v>
      </c>
      <c r="E4494">
        <v>0.35899999999999999</v>
      </c>
      <c r="F4494" t="s">
        <v>2197</v>
      </c>
      <c r="G4494" t="s">
        <v>4268</v>
      </c>
      <c r="H4494" t="s">
        <v>99</v>
      </c>
      <c r="I4494">
        <f>_xlfn.XLOOKUP(B4494,Use_Code_Ranking!$A$4:$A$23,Use_Code_Ranking!$B$4:$B$23,9999)</f>
        <v>1</v>
      </c>
      <c r="J4494">
        <f t="shared" ca="1" si="854"/>
        <v>1</v>
      </c>
      <c r="K4494">
        <f t="shared" ca="1" si="855"/>
        <v>1</v>
      </c>
      <c r="L4494">
        <f t="shared" ca="1" si="856"/>
        <v>0</v>
      </c>
      <c r="M4494">
        <f t="shared" ca="1" si="857"/>
        <v>0</v>
      </c>
      <c r="N4494" t="str">
        <f t="shared" ca="1" si="858"/>
        <v/>
      </c>
      <c r="O4494" t="str">
        <f t="shared" ca="1" si="859"/>
        <v/>
      </c>
      <c r="P4494" t="str">
        <f t="shared" si="860"/>
        <v/>
      </c>
      <c r="Q4494" t="str">
        <f t="shared" ca="1" si="861"/>
        <v/>
      </c>
      <c r="R4494" t="str">
        <f t="shared" si="862"/>
        <v/>
      </c>
      <c r="S4494" t="str">
        <f t="shared" si="863"/>
        <v/>
      </c>
      <c r="T4494" s="2" t="str">
        <f ca="1">IF(S4494="Irrigation","Irrigation",IF(R4494="Irrigation","Irrigation",IF(Q4494="Domestic","Domestic",IF(P4494="Stockwatering","Stockwatering",IF(N4494="IRRIGATION_AND_MUNICIPAL","Irrigation and Municipal",IF(O4494="IRRIGATION_AND_DOMESTIC","Irrigation and Domestic Municipality",_xlfn.XLOOKUP(J4494,Use_Code_Ranking!$B$4:$B$23,Use_Code_Ranking!$A$4:$A$23)))))))</f>
        <v>Irrigation</v>
      </c>
    </row>
    <row r="4495" spans="1:20" x14ac:dyDescent="0.25">
      <c r="A4495" t="s">
        <v>4270</v>
      </c>
      <c r="B4495" t="s">
        <v>102</v>
      </c>
      <c r="C4495" t="s">
        <v>2196</v>
      </c>
      <c r="D4495">
        <v>0</v>
      </c>
      <c r="E4495">
        <v>0.35899999999999999</v>
      </c>
      <c r="F4495" t="s">
        <v>2197</v>
      </c>
      <c r="G4495" t="s">
        <v>4268</v>
      </c>
      <c r="H4495" t="s">
        <v>99</v>
      </c>
      <c r="I4495">
        <f>_xlfn.XLOOKUP(B4495,Use_Code_Ranking!$A$4:$A$23,Use_Code_Ranking!$B$4:$B$23,9999)</f>
        <v>3</v>
      </c>
      <c r="J4495">
        <f t="shared" ca="1" si="854"/>
        <v>1</v>
      </c>
      <c r="K4495">
        <f t="shared" ca="1" si="855"/>
        <v>1</v>
      </c>
      <c r="L4495">
        <f t="shared" ca="1" si="856"/>
        <v>0</v>
      </c>
      <c r="M4495">
        <f t="shared" ca="1" si="857"/>
        <v>0</v>
      </c>
      <c r="N4495" t="str">
        <f t="shared" ca="1" si="858"/>
        <v/>
      </c>
      <c r="O4495" t="str">
        <f t="shared" ca="1" si="859"/>
        <v/>
      </c>
      <c r="P4495" t="str">
        <f t="shared" si="860"/>
        <v/>
      </c>
      <c r="Q4495" t="str">
        <f t="shared" ca="1" si="861"/>
        <v/>
      </c>
      <c r="R4495" t="str">
        <f t="shared" si="862"/>
        <v/>
      </c>
      <c r="S4495" t="str">
        <f t="shared" si="863"/>
        <v/>
      </c>
      <c r="T4495" s="2" t="str">
        <f ca="1">IF(S4495="Irrigation","Irrigation",IF(R4495="Irrigation","Irrigation",IF(Q4495="Domestic","Domestic",IF(P4495="Stockwatering","Stockwatering",IF(N4495="IRRIGATION_AND_MUNICIPAL","Irrigation and Municipal",IF(O4495="IRRIGATION_AND_DOMESTIC","Irrigation and Domestic Municipality",_xlfn.XLOOKUP(J4495,Use_Code_Ranking!$B$4:$B$23,Use_Code_Ranking!$A$4:$A$23)))))))</f>
        <v>Irrigation</v>
      </c>
    </row>
    <row r="4496" spans="1:20" x14ac:dyDescent="0.25">
      <c r="A4496" t="s">
        <v>4271</v>
      </c>
      <c r="B4496" t="s">
        <v>95</v>
      </c>
      <c r="C4496" t="s">
        <v>2196</v>
      </c>
      <c r="D4496">
        <v>0</v>
      </c>
      <c r="E4496">
        <v>0.46029999999999999</v>
      </c>
      <c r="F4496" t="s">
        <v>2197</v>
      </c>
      <c r="G4496" t="s">
        <v>2045</v>
      </c>
      <c r="H4496" t="s">
        <v>106</v>
      </c>
      <c r="I4496">
        <f>_xlfn.XLOOKUP(B4496,Use_Code_Ranking!$A$4:$A$23,Use_Code_Ranking!$B$4:$B$23,9999)</f>
        <v>1</v>
      </c>
      <c r="J4496">
        <f t="shared" ca="1" si="854"/>
        <v>1</v>
      </c>
      <c r="K4496">
        <f t="shared" ca="1" si="855"/>
        <v>1</v>
      </c>
      <c r="L4496">
        <f t="shared" ca="1" si="856"/>
        <v>0</v>
      </c>
      <c r="M4496">
        <f t="shared" ca="1" si="857"/>
        <v>0</v>
      </c>
      <c r="N4496" t="str">
        <f t="shared" ca="1" si="858"/>
        <v/>
      </c>
      <c r="O4496" t="str">
        <f t="shared" ca="1" si="859"/>
        <v/>
      </c>
      <c r="P4496" t="str">
        <f t="shared" si="860"/>
        <v/>
      </c>
      <c r="Q4496" t="str">
        <f t="shared" ca="1" si="861"/>
        <v/>
      </c>
      <c r="R4496" t="str">
        <f t="shared" si="862"/>
        <v/>
      </c>
      <c r="S4496" t="str">
        <f t="shared" si="863"/>
        <v/>
      </c>
      <c r="T4496" s="2" t="str">
        <f ca="1">IF(S4496="Irrigation","Irrigation",IF(R4496="Irrigation","Irrigation",IF(Q4496="Domestic","Domestic",IF(P4496="Stockwatering","Stockwatering",IF(N4496="IRRIGATION_AND_MUNICIPAL","Irrigation and Municipal",IF(O4496="IRRIGATION_AND_DOMESTIC","Irrigation and Domestic Municipality",_xlfn.XLOOKUP(J4496,Use_Code_Ranking!$B$4:$B$23,Use_Code_Ranking!$A$4:$A$23)))))))</f>
        <v>Irrigation</v>
      </c>
    </row>
    <row r="4497" spans="1:20" x14ac:dyDescent="0.25">
      <c r="A4497" t="s">
        <v>4271</v>
      </c>
      <c r="B4497" t="s">
        <v>102</v>
      </c>
      <c r="C4497" t="s">
        <v>2196</v>
      </c>
      <c r="D4497">
        <v>0</v>
      </c>
      <c r="E4497">
        <v>0.46029999999999999</v>
      </c>
      <c r="F4497" t="s">
        <v>2197</v>
      </c>
      <c r="G4497" t="s">
        <v>2045</v>
      </c>
      <c r="H4497" t="s">
        <v>106</v>
      </c>
      <c r="I4497">
        <f>_xlfn.XLOOKUP(B4497,Use_Code_Ranking!$A$4:$A$23,Use_Code_Ranking!$B$4:$B$23,9999)</f>
        <v>3</v>
      </c>
      <c r="J4497">
        <f t="shared" ca="1" si="854"/>
        <v>1</v>
      </c>
      <c r="K4497">
        <f t="shared" ca="1" si="855"/>
        <v>1</v>
      </c>
      <c r="L4497">
        <f t="shared" ca="1" si="856"/>
        <v>0</v>
      </c>
      <c r="M4497">
        <f t="shared" ca="1" si="857"/>
        <v>0</v>
      </c>
      <c r="N4497" t="str">
        <f t="shared" ca="1" si="858"/>
        <v/>
      </c>
      <c r="O4497" t="str">
        <f t="shared" ca="1" si="859"/>
        <v/>
      </c>
      <c r="P4497" t="str">
        <f t="shared" si="860"/>
        <v/>
      </c>
      <c r="Q4497" t="str">
        <f t="shared" ca="1" si="861"/>
        <v/>
      </c>
      <c r="R4497" t="str">
        <f t="shared" si="862"/>
        <v/>
      </c>
      <c r="S4497" t="str">
        <f t="shared" si="863"/>
        <v/>
      </c>
      <c r="T4497" s="2" t="str">
        <f ca="1">IF(S4497="Irrigation","Irrigation",IF(R4497="Irrigation","Irrigation",IF(Q4497="Domestic","Domestic",IF(P4497="Stockwatering","Stockwatering",IF(N4497="IRRIGATION_AND_MUNICIPAL","Irrigation and Municipal",IF(O4497="IRRIGATION_AND_DOMESTIC","Irrigation and Domestic Municipality",_xlfn.XLOOKUP(J4497,Use_Code_Ranking!$B$4:$B$23,Use_Code_Ranking!$A$4:$A$23)))))))</f>
        <v>Irrigation</v>
      </c>
    </row>
    <row r="4498" spans="1:20" x14ac:dyDescent="0.25">
      <c r="A4498" t="s">
        <v>4272</v>
      </c>
      <c r="B4498" t="s">
        <v>95</v>
      </c>
      <c r="C4498" t="s">
        <v>2196</v>
      </c>
      <c r="D4498">
        <v>0</v>
      </c>
      <c r="E4498">
        <v>0.39589999999999997</v>
      </c>
      <c r="F4498" t="s">
        <v>2197</v>
      </c>
      <c r="G4498" t="s">
        <v>2108</v>
      </c>
      <c r="H4498" t="s">
        <v>101</v>
      </c>
      <c r="I4498">
        <f>_xlfn.XLOOKUP(B4498,Use_Code_Ranking!$A$4:$A$23,Use_Code_Ranking!$B$4:$B$23,9999)</f>
        <v>1</v>
      </c>
      <c r="J4498">
        <f t="shared" ca="1" si="854"/>
        <v>1</v>
      </c>
      <c r="K4498">
        <f t="shared" ca="1" si="855"/>
        <v>1</v>
      </c>
      <c r="L4498">
        <f t="shared" ca="1" si="856"/>
        <v>0</v>
      </c>
      <c r="M4498">
        <f t="shared" ca="1" si="857"/>
        <v>0</v>
      </c>
      <c r="N4498" t="str">
        <f t="shared" ca="1" si="858"/>
        <v/>
      </c>
      <c r="O4498" t="str">
        <f t="shared" ca="1" si="859"/>
        <v/>
      </c>
      <c r="P4498" t="str">
        <f t="shared" si="860"/>
        <v/>
      </c>
      <c r="Q4498" t="str">
        <f t="shared" ca="1" si="861"/>
        <v/>
      </c>
      <c r="R4498" t="str">
        <f t="shared" si="862"/>
        <v/>
      </c>
      <c r="S4498" t="str">
        <f t="shared" si="863"/>
        <v/>
      </c>
      <c r="T4498" s="2" t="str">
        <f ca="1">IF(S4498="Irrigation","Irrigation",IF(R4498="Irrigation","Irrigation",IF(Q4498="Domestic","Domestic",IF(P4498="Stockwatering","Stockwatering",IF(N4498="IRRIGATION_AND_MUNICIPAL","Irrigation and Municipal",IF(O4498="IRRIGATION_AND_DOMESTIC","Irrigation and Domestic Municipality",_xlfn.XLOOKUP(J4498,Use_Code_Ranking!$B$4:$B$23,Use_Code_Ranking!$A$4:$A$23)))))))</f>
        <v>Irrigation</v>
      </c>
    </row>
    <row r="4499" spans="1:20" x14ac:dyDescent="0.25">
      <c r="A4499" t="s">
        <v>4273</v>
      </c>
      <c r="B4499" t="s">
        <v>102</v>
      </c>
      <c r="C4499" t="s">
        <v>2196</v>
      </c>
      <c r="D4499">
        <v>0</v>
      </c>
      <c r="E4499">
        <v>4.36E-2</v>
      </c>
      <c r="F4499" t="s">
        <v>2197</v>
      </c>
      <c r="G4499" t="s">
        <v>2108</v>
      </c>
      <c r="H4499" t="s">
        <v>101</v>
      </c>
      <c r="I4499">
        <f>_xlfn.XLOOKUP(B4499,Use_Code_Ranking!$A$4:$A$23,Use_Code_Ranking!$B$4:$B$23,9999)</f>
        <v>3</v>
      </c>
      <c r="J4499">
        <f t="shared" ca="1" si="854"/>
        <v>3</v>
      </c>
      <c r="K4499">
        <f t="shared" ca="1" si="855"/>
        <v>0</v>
      </c>
      <c r="L4499">
        <f t="shared" ca="1" si="856"/>
        <v>0</v>
      </c>
      <c r="M4499">
        <f t="shared" ca="1" si="857"/>
        <v>0</v>
      </c>
      <c r="N4499" t="str">
        <f t="shared" ca="1" si="858"/>
        <v/>
      </c>
      <c r="O4499" t="str">
        <f t="shared" ca="1" si="859"/>
        <v/>
      </c>
      <c r="P4499" t="str">
        <f t="shared" si="860"/>
        <v/>
      </c>
      <c r="Q4499" t="str">
        <f t="shared" ca="1" si="861"/>
        <v/>
      </c>
      <c r="R4499" t="str">
        <f t="shared" si="862"/>
        <v/>
      </c>
      <c r="S4499" t="str">
        <f t="shared" si="863"/>
        <v/>
      </c>
      <c r="T4499" s="2" t="str">
        <f ca="1">IF(S4499="Irrigation","Irrigation",IF(R4499="Irrigation","Irrigation",IF(Q4499="Domestic","Domestic",IF(P4499="Stockwatering","Stockwatering",IF(N4499="IRRIGATION_AND_MUNICIPAL","Irrigation and Municipal",IF(O4499="IRRIGATION_AND_DOMESTIC","Irrigation and Domestic Municipality",_xlfn.XLOOKUP(J4499,Use_Code_Ranking!$B$4:$B$23,Use_Code_Ranking!$A$4:$A$23)))))))</f>
        <v>Domestic</v>
      </c>
    </row>
    <row r="4500" spans="1:20" x14ac:dyDescent="0.25">
      <c r="A4500" t="s">
        <v>4274</v>
      </c>
      <c r="B4500" t="s">
        <v>95</v>
      </c>
      <c r="C4500" t="s">
        <v>2196</v>
      </c>
      <c r="D4500">
        <v>0</v>
      </c>
      <c r="E4500">
        <v>1.137</v>
      </c>
      <c r="F4500" t="s">
        <v>2197</v>
      </c>
      <c r="G4500" t="s">
        <v>4275</v>
      </c>
      <c r="H4500" t="s">
        <v>99</v>
      </c>
      <c r="I4500">
        <f>_xlfn.XLOOKUP(B4500,Use_Code_Ranking!$A$4:$A$23,Use_Code_Ranking!$B$4:$B$23,9999)</f>
        <v>1</v>
      </c>
      <c r="J4500">
        <f t="shared" ca="1" si="854"/>
        <v>1</v>
      </c>
      <c r="K4500">
        <f t="shared" ca="1" si="855"/>
        <v>1</v>
      </c>
      <c r="L4500">
        <f t="shared" ca="1" si="856"/>
        <v>0</v>
      </c>
      <c r="M4500">
        <f t="shared" ca="1" si="857"/>
        <v>0</v>
      </c>
      <c r="N4500" t="str">
        <f t="shared" ca="1" si="858"/>
        <v/>
      </c>
      <c r="O4500" t="str">
        <f t="shared" ca="1" si="859"/>
        <v/>
      </c>
      <c r="P4500" t="str">
        <f t="shared" si="860"/>
        <v/>
      </c>
      <c r="Q4500" t="str">
        <f t="shared" ca="1" si="861"/>
        <v/>
      </c>
      <c r="R4500" t="str">
        <f t="shared" si="862"/>
        <v/>
      </c>
      <c r="S4500" t="str">
        <f t="shared" si="863"/>
        <v/>
      </c>
      <c r="T4500" s="2" t="str">
        <f ca="1">IF(S4500="Irrigation","Irrigation",IF(R4500="Irrigation","Irrigation",IF(Q4500="Domestic","Domestic",IF(P4500="Stockwatering","Stockwatering",IF(N4500="IRRIGATION_AND_MUNICIPAL","Irrigation and Municipal",IF(O4500="IRRIGATION_AND_DOMESTIC","Irrigation and Domestic Municipality",_xlfn.XLOOKUP(J4500,Use_Code_Ranking!$B$4:$B$23,Use_Code_Ranking!$A$4:$A$23)))))))</f>
        <v>Irrigation</v>
      </c>
    </row>
    <row r="4501" spans="1:20" x14ac:dyDescent="0.25">
      <c r="A4501" t="s">
        <v>4274</v>
      </c>
      <c r="B4501" t="s">
        <v>102</v>
      </c>
      <c r="C4501" t="s">
        <v>2196</v>
      </c>
      <c r="D4501">
        <v>0</v>
      </c>
      <c r="E4501">
        <v>1.137</v>
      </c>
      <c r="F4501" t="s">
        <v>2197</v>
      </c>
      <c r="G4501" t="s">
        <v>4275</v>
      </c>
      <c r="H4501" t="s">
        <v>99</v>
      </c>
      <c r="I4501">
        <f>_xlfn.XLOOKUP(B4501,Use_Code_Ranking!$A$4:$A$23,Use_Code_Ranking!$B$4:$B$23,9999)</f>
        <v>3</v>
      </c>
      <c r="J4501">
        <f t="shared" ca="1" si="854"/>
        <v>1</v>
      </c>
      <c r="K4501">
        <f t="shared" ca="1" si="855"/>
        <v>1</v>
      </c>
      <c r="L4501">
        <f t="shared" ca="1" si="856"/>
        <v>0</v>
      </c>
      <c r="M4501">
        <f t="shared" ca="1" si="857"/>
        <v>0</v>
      </c>
      <c r="N4501" t="str">
        <f t="shared" ca="1" si="858"/>
        <v/>
      </c>
      <c r="O4501" t="str">
        <f t="shared" ca="1" si="859"/>
        <v/>
      </c>
      <c r="P4501" t="str">
        <f t="shared" si="860"/>
        <v/>
      </c>
      <c r="Q4501" t="str">
        <f t="shared" ca="1" si="861"/>
        <v/>
      </c>
      <c r="R4501" t="str">
        <f t="shared" si="862"/>
        <v/>
      </c>
      <c r="S4501" t="str">
        <f t="shared" si="863"/>
        <v/>
      </c>
      <c r="T4501" s="2" t="str">
        <f ca="1">IF(S4501="Irrigation","Irrigation",IF(R4501="Irrigation","Irrigation",IF(Q4501="Domestic","Domestic",IF(P4501="Stockwatering","Stockwatering",IF(N4501="IRRIGATION_AND_MUNICIPAL","Irrigation and Municipal",IF(O4501="IRRIGATION_AND_DOMESTIC","Irrigation and Domestic Municipality",_xlfn.XLOOKUP(J4501,Use_Code_Ranking!$B$4:$B$23,Use_Code_Ranking!$A$4:$A$23)))))))</f>
        <v>Irrigation</v>
      </c>
    </row>
    <row r="4502" spans="1:20" x14ac:dyDescent="0.25">
      <c r="A4502" t="s">
        <v>4276</v>
      </c>
      <c r="B4502" t="s">
        <v>102</v>
      </c>
      <c r="C4502" t="s">
        <v>2196</v>
      </c>
      <c r="D4502">
        <v>0</v>
      </c>
      <c r="E4502">
        <v>0.31790000000000002</v>
      </c>
      <c r="F4502" t="s">
        <v>2197</v>
      </c>
      <c r="G4502" t="s">
        <v>4275</v>
      </c>
      <c r="H4502" t="s">
        <v>99</v>
      </c>
      <c r="I4502">
        <f>_xlfn.XLOOKUP(B4502,Use_Code_Ranking!$A$4:$A$23,Use_Code_Ranking!$B$4:$B$23,9999)</f>
        <v>3</v>
      </c>
      <c r="J4502">
        <f t="shared" ca="1" si="854"/>
        <v>1</v>
      </c>
      <c r="K4502">
        <f t="shared" ca="1" si="855"/>
        <v>1</v>
      </c>
      <c r="L4502">
        <f t="shared" ca="1" si="856"/>
        <v>0</v>
      </c>
      <c r="M4502">
        <f t="shared" ca="1" si="857"/>
        <v>0</v>
      </c>
      <c r="N4502" t="str">
        <f t="shared" ca="1" si="858"/>
        <v/>
      </c>
      <c r="O4502" t="str">
        <f t="shared" ca="1" si="859"/>
        <v/>
      </c>
      <c r="P4502" t="str">
        <f t="shared" si="860"/>
        <v/>
      </c>
      <c r="Q4502" t="str">
        <f t="shared" ca="1" si="861"/>
        <v/>
      </c>
      <c r="R4502" t="str">
        <f t="shared" si="862"/>
        <v/>
      </c>
      <c r="S4502" t="str">
        <f t="shared" si="863"/>
        <v/>
      </c>
      <c r="T4502" s="2" t="str">
        <f ca="1">IF(S4502="Irrigation","Irrigation",IF(R4502="Irrigation","Irrigation",IF(Q4502="Domestic","Domestic",IF(P4502="Stockwatering","Stockwatering",IF(N4502="IRRIGATION_AND_MUNICIPAL","Irrigation and Municipal",IF(O4502="IRRIGATION_AND_DOMESTIC","Irrigation and Domestic Municipality",_xlfn.XLOOKUP(J4502,Use_Code_Ranking!$B$4:$B$23,Use_Code_Ranking!$A$4:$A$23)))))))</f>
        <v>Irrigation</v>
      </c>
    </row>
    <row r="4503" spans="1:20" x14ac:dyDescent="0.25">
      <c r="A4503" t="s">
        <v>4276</v>
      </c>
      <c r="B4503" t="s">
        <v>95</v>
      </c>
      <c r="C4503" t="s">
        <v>2196</v>
      </c>
      <c r="D4503">
        <v>0</v>
      </c>
      <c r="E4503">
        <v>0.31790000000000002</v>
      </c>
      <c r="F4503" t="s">
        <v>2197</v>
      </c>
      <c r="G4503" t="s">
        <v>4275</v>
      </c>
      <c r="H4503" t="s">
        <v>99</v>
      </c>
      <c r="I4503">
        <f>_xlfn.XLOOKUP(B4503,Use_Code_Ranking!$A$4:$A$23,Use_Code_Ranking!$B$4:$B$23,9999)</f>
        <v>1</v>
      </c>
      <c r="J4503">
        <f t="shared" ca="1" si="854"/>
        <v>1</v>
      </c>
      <c r="K4503">
        <f t="shared" ca="1" si="855"/>
        <v>1</v>
      </c>
      <c r="L4503">
        <f t="shared" ca="1" si="856"/>
        <v>0</v>
      </c>
      <c r="M4503">
        <f t="shared" ca="1" si="857"/>
        <v>0</v>
      </c>
      <c r="N4503" t="str">
        <f t="shared" ca="1" si="858"/>
        <v/>
      </c>
      <c r="O4503" t="str">
        <f t="shared" ca="1" si="859"/>
        <v/>
      </c>
      <c r="P4503" t="str">
        <f t="shared" si="860"/>
        <v/>
      </c>
      <c r="Q4503" t="str">
        <f t="shared" ca="1" si="861"/>
        <v/>
      </c>
      <c r="R4503" t="str">
        <f t="shared" si="862"/>
        <v/>
      </c>
      <c r="S4503" t="str">
        <f t="shared" si="863"/>
        <v/>
      </c>
      <c r="T4503" s="2" t="str">
        <f ca="1">IF(S4503="Irrigation","Irrigation",IF(R4503="Irrigation","Irrigation",IF(Q4503="Domestic","Domestic",IF(P4503="Stockwatering","Stockwatering",IF(N4503="IRRIGATION_AND_MUNICIPAL","Irrigation and Municipal",IF(O4503="IRRIGATION_AND_DOMESTIC","Irrigation and Domestic Municipality",_xlfn.XLOOKUP(J4503,Use_Code_Ranking!$B$4:$B$23,Use_Code_Ranking!$A$4:$A$23)))))))</f>
        <v>Irrigation</v>
      </c>
    </row>
    <row r="4504" spans="1:20" x14ac:dyDescent="0.25">
      <c r="A4504" t="s">
        <v>4277</v>
      </c>
      <c r="B4504" t="s">
        <v>108</v>
      </c>
      <c r="C4504" t="s">
        <v>2196</v>
      </c>
      <c r="D4504">
        <v>0</v>
      </c>
      <c r="E4504">
        <v>1.0126999999999999</v>
      </c>
      <c r="F4504" t="s">
        <v>2197</v>
      </c>
      <c r="G4504" t="s">
        <v>2020</v>
      </c>
      <c r="H4504" t="s">
        <v>106</v>
      </c>
      <c r="I4504">
        <f>_xlfn.XLOOKUP(B4504,Use_Code_Ranking!$A$4:$A$23,Use_Code_Ranking!$B$4:$B$23,9999)</f>
        <v>5</v>
      </c>
      <c r="J4504">
        <f t="shared" ca="1" si="854"/>
        <v>1</v>
      </c>
      <c r="K4504">
        <f t="shared" ca="1" si="855"/>
        <v>1</v>
      </c>
      <c r="L4504">
        <f t="shared" ca="1" si="856"/>
        <v>0</v>
      </c>
      <c r="M4504">
        <f t="shared" ca="1" si="857"/>
        <v>0</v>
      </c>
      <c r="N4504" t="str">
        <f t="shared" ca="1" si="858"/>
        <v/>
      </c>
      <c r="O4504" t="str">
        <f t="shared" ca="1" si="859"/>
        <v/>
      </c>
      <c r="P4504" t="str">
        <f t="shared" si="860"/>
        <v/>
      </c>
      <c r="Q4504" t="str">
        <f t="shared" ca="1" si="861"/>
        <v/>
      </c>
      <c r="R4504" t="str">
        <f t="shared" si="862"/>
        <v/>
      </c>
      <c r="S4504" t="str">
        <f t="shared" si="863"/>
        <v/>
      </c>
      <c r="T4504" s="2" t="str">
        <f ca="1">IF(S4504="Irrigation","Irrigation",IF(R4504="Irrigation","Irrigation",IF(Q4504="Domestic","Domestic",IF(P4504="Stockwatering","Stockwatering",IF(N4504="IRRIGATION_AND_MUNICIPAL","Irrigation and Municipal",IF(O4504="IRRIGATION_AND_DOMESTIC","Irrigation and Domestic Municipality",_xlfn.XLOOKUP(J4504,Use_Code_Ranking!$B$4:$B$23,Use_Code_Ranking!$A$4:$A$23)))))))</f>
        <v>Irrigation</v>
      </c>
    </row>
    <row r="4505" spans="1:20" x14ac:dyDescent="0.25">
      <c r="A4505" t="s">
        <v>4277</v>
      </c>
      <c r="B4505" t="s">
        <v>102</v>
      </c>
      <c r="C4505" t="s">
        <v>2196</v>
      </c>
      <c r="D4505">
        <v>0</v>
      </c>
      <c r="E4505">
        <v>1.0126999999999999</v>
      </c>
      <c r="F4505" t="s">
        <v>2197</v>
      </c>
      <c r="G4505" t="s">
        <v>2020</v>
      </c>
      <c r="H4505" t="s">
        <v>106</v>
      </c>
      <c r="I4505">
        <f>_xlfn.XLOOKUP(B4505,Use_Code_Ranking!$A$4:$A$23,Use_Code_Ranking!$B$4:$B$23,9999)</f>
        <v>3</v>
      </c>
      <c r="J4505">
        <f t="shared" ca="1" si="854"/>
        <v>1</v>
      </c>
      <c r="K4505">
        <f t="shared" ca="1" si="855"/>
        <v>1</v>
      </c>
      <c r="L4505">
        <f t="shared" ca="1" si="856"/>
        <v>0</v>
      </c>
      <c r="M4505">
        <f t="shared" ca="1" si="857"/>
        <v>0</v>
      </c>
      <c r="N4505" t="str">
        <f t="shared" ca="1" si="858"/>
        <v/>
      </c>
      <c r="O4505" t="str">
        <f t="shared" ca="1" si="859"/>
        <v/>
      </c>
      <c r="P4505" t="str">
        <f t="shared" si="860"/>
        <v/>
      </c>
      <c r="Q4505" t="str">
        <f t="shared" ca="1" si="861"/>
        <v/>
      </c>
      <c r="R4505" t="str">
        <f t="shared" si="862"/>
        <v/>
      </c>
      <c r="S4505" t="str">
        <f t="shared" si="863"/>
        <v/>
      </c>
      <c r="T4505" s="2" t="str">
        <f ca="1">IF(S4505="Irrigation","Irrigation",IF(R4505="Irrigation","Irrigation",IF(Q4505="Domestic","Domestic",IF(P4505="Stockwatering","Stockwatering",IF(N4505="IRRIGATION_AND_MUNICIPAL","Irrigation and Municipal",IF(O4505="IRRIGATION_AND_DOMESTIC","Irrigation and Domestic Municipality",_xlfn.XLOOKUP(J4505,Use_Code_Ranking!$B$4:$B$23,Use_Code_Ranking!$A$4:$A$23)))))))</f>
        <v>Irrigation</v>
      </c>
    </row>
    <row r="4506" spans="1:20" x14ac:dyDescent="0.25">
      <c r="A4506" t="s">
        <v>4277</v>
      </c>
      <c r="B4506" t="s">
        <v>95</v>
      </c>
      <c r="C4506" t="s">
        <v>2196</v>
      </c>
      <c r="D4506">
        <v>0</v>
      </c>
      <c r="E4506">
        <v>1.0126999999999999</v>
      </c>
      <c r="F4506" t="s">
        <v>2197</v>
      </c>
      <c r="G4506" t="s">
        <v>2020</v>
      </c>
      <c r="H4506" t="s">
        <v>106</v>
      </c>
      <c r="I4506">
        <f>_xlfn.XLOOKUP(B4506,Use_Code_Ranking!$A$4:$A$23,Use_Code_Ranking!$B$4:$B$23,9999)</f>
        <v>1</v>
      </c>
      <c r="J4506">
        <f t="shared" ca="1" si="854"/>
        <v>1</v>
      </c>
      <c r="K4506">
        <f t="shared" ca="1" si="855"/>
        <v>1</v>
      </c>
      <c r="L4506">
        <f t="shared" ca="1" si="856"/>
        <v>0</v>
      </c>
      <c r="M4506">
        <f t="shared" ca="1" si="857"/>
        <v>0</v>
      </c>
      <c r="N4506" t="str">
        <f t="shared" ca="1" si="858"/>
        <v/>
      </c>
      <c r="O4506" t="str">
        <f t="shared" ca="1" si="859"/>
        <v/>
      </c>
      <c r="P4506" t="str">
        <f t="shared" si="860"/>
        <v/>
      </c>
      <c r="Q4506" t="str">
        <f t="shared" ca="1" si="861"/>
        <v/>
      </c>
      <c r="R4506" t="str">
        <f t="shared" si="862"/>
        <v/>
      </c>
      <c r="S4506" t="str">
        <f t="shared" si="863"/>
        <v/>
      </c>
      <c r="T4506" s="2" t="str">
        <f ca="1">IF(S4506="Irrigation","Irrigation",IF(R4506="Irrigation","Irrigation",IF(Q4506="Domestic","Domestic",IF(P4506="Stockwatering","Stockwatering",IF(N4506="IRRIGATION_AND_MUNICIPAL","Irrigation and Municipal",IF(O4506="IRRIGATION_AND_DOMESTIC","Irrigation and Domestic Municipality",_xlfn.XLOOKUP(J4506,Use_Code_Ranking!$B$4:$B$23,Use_Code_Ranking!$A$4:$A$23)))))))</f>
        <v>Irrigation</v>
      </c>
    </row>
    <row r="4507" spans="1:20" x14ac:dyDescent="0.25">
      <c r="A4507" t="s">
        <v>4278</v>
      </c>
      <c r="B4507" t="s">
        <v>108</v>
      </c>
      <c r="C4507" t="s">
        <v>2196</v>
      </c>
      <c r="D4507">
        <v>0</v>
      </c>
      <c r="E4507">
        <v>0.62909999999999999</v>
      </c>
      <c r="F4507" t="s">
        <v>2197</v>
      </c>
      <c r="G4507" t="s">
        <v>2020</v>
      </c>
      <c r="H4507" t="s">
        <v>106</v>
      </c>
      <c r="I4507">
        <f>_xlfn.XLOOKUP(B4507,Use_Code_Ranking!$A$4:$A$23,Use_Code_Ranking!$B$4:$B$23,9999)</f>
        <v>5</v>
      </c>
      <c r="J4507">
        <f t="shared" ca="1" si="854"/>
        <v>1</v>
      </c>
      <c r="K4507">
        <f t="shared" ca="1" si="855"/>
        <v>1</v>
      </c>
      <c r="L4507">
        <f t="shared" ca="1" si="856"/>
        <v>0</v>
      </c>
      <c r="M4507">
        <f t="shared" ca="1" si="857"/>
        <v>0</v>
      </c>
      <c r="N4507" t="str">
        <f t="shared" ca="1" si="858"/>
        <v/>
      </c>
      <c r="O4507" t="str">
        <f t="shared" ca="1" si="859"/>
        <v/>
      </c>
      <c r="P4507" t="str">
        <f t="shared" si="860"/>
        <v/>
      </c>
      <c r="Q4507" t="str">
        <f t="shared" ca="1" si="861"/>
        <v/>
      </c>
      <c r="R4507" t="str">
        <f t="shared" si="862"/>
        <v/>
      </c>
      <c r="S4507" t="str">
        <f t="shared" si="863"/>
        <v/>
      </c>
      <c r="T4507" s="2" t="str">
        <f ca="1">IF(S4507="Irrigation","Irrigation",IF(R4507="Irrigation","Irrigation",IF(Q4507="Domestic","Domestic",IF(P4507="Stockwatering","Stockwatering",IF(N4507="IRRIGATION_AND_MUNICIPAL","Irrigation and Municipal",IF(O4507="IRRIGATION_AND_DOMESTIC","Irrigation and Domestic Municipality",_xlfn.XLOOKUP(J4507,Use_Code_Ranking!$B$4:$B$23,Use_Code_Ranking!$A$4:$A$23)))))))</f>
        <v>Irrigation</v>
      </c>
    </row>
    <row r="4508" spans="1:20" x14ac:dyDescent="0.25">
      <c r="A4508" t="s">
        <v>4278</v>
      </c>
      <c r="B4508" t="s">
        <v>102</v>
      </c>
      <c r="C4508" t="s">
        <v>2196</v>
      </c>
      <c r="D4508">
        <v>0</v>
      </c>
      <c r="E4508">
        <v>0.62909999999999999</v>
      </c>
      <c r="F4508" t="s">
        <v>2197</v>
      </c>
      <c r="G4508" t="s">
        <v>2020</v>
      </c>
      <c r="H4508" t="s">
        <v>106</v>
      </c>
      <c r="I4508">
        <f>_xlfn.XLOOKUP(B4508,Use_Code_Ranking!$A$4:$A$23,Use_Code_Ranking!$B$4:$B$23,9999)</f>
        <v>3</v>
      </c>
      <c r="J4508">
        <f t="shared" ca="1" si="854"/>
        <v>1</v>
      </c>
      <c r="K4508">
        <f t="shared" ca="1" si="855"/>
        <v>1</v>
      </c>
      <c r="L4508">
        <f t="shared" ca="1" si="856"/>
        <v>0</v>
      </c>
      <c r="M4508">
        <f t="shared" ca="1" si="857"/>
        <v>0</v>
      </c>
      <c r="N4508" t="str">
        <f t="shared" ca="1" si="858"/>
        <v/>
      </c>
      <c r="O4508" t="str">
        <f t="shared" ca="1" si="859"/>
        <v/>
      </c>
      <c r="P4508" t="str">
        <f t="shared" si="860"/>
        <v/>
      </c>
      <c r="Q4508" t="str">
        <f t="shared" ca="1" si="861"/>
        <v/>
      </c>
      <c r="R4508" t="str">
        <f t="shared" si="862"/>
        <v/>
      </c>
      <c r="S4508" t="str">
        <f t="shared" si="863"/>
        <v/>
      </c>
      <c r="T4508" s="2" t="str">
        <f ca="1">IF(S4508="Irrigation","Irrigation",IF(R4508="Irrigation","Irrigation",IF(Q4508="Domestic","Domestic",IF(P4508="Stockwatering","Stockwatering",IF(N4508="IRRIGATION_AND_MUNICIPAL","Irrigation and Municipal",IF(O4508="IRRIGATION_AND_DOMESTIC","Irrigation and Domestic Municipality",_xlfn.XLOOKUP(J4508,Use_Code_Ranking!$B$4:$B$23,Use_Code_Ranking!$A$4:$A$23)))))))</f>
        <v>Irrigation</v>
      </c>
    </row>
    <row r="4509" spans="1:20" x14ac:dyDescent="0.25">
      <c r="A4509" t="s">
        <v>4278</v>
      </c>
      <c r="B4509" t="s">
        <v>95</v>
      </c>
      <c r="C4509" t="s">
        <v>2196</v>
      </c>
      <c r="D4509">
        <v>0</v>
      </c>
      <c r="E4509">
        <v>0.62909999999999999</v>
      </c>
      <c r="F4509" t="s">
        <v>2197</v>
      </c>
      <c r="G4509" t="s">
        <v>2020</v>
      </c>
      <c r="H4509" t="s">
        <v>106</v>
      </c>
      <c r="I4509">
        <f>_xlfn.XLOOKUP(B4509,Use_Code_Ranking!$A$4:$A$23,Use_Code_Ranking!$B$4:$B$23,9999)</f>
        <v>1</v>
      </c>
      <c r="J4509">
        <f t="shared" ca="1" si="854"/>
        <v>1</v>
      </c>
      <c r="K4509">
        <f t="shared" ca="1" si="855"/>
        <v>1</v>
      </c>
      <c r="L4509">
        <f t="shared" ca="1" si="856"/>
        <v>0</v>
      </c>
      <c r="M4509">
        <f t="shared" ca="1" si="857"/>
        <v>0</v>
      </c>
      <c r="N4509" t="str">
        <f t="shared" ca="1" si="858"/>
        <v/>
      </c>
      <c r="O4509" t="str">
        <f t="shared" ca="1" si="859"/>
        <v/>
      </c>
      <c r="P4509" t="str">
        <f t="shared" si="860"/>
        <v/>
      </c>
      <c r="Q4509" t="str">
        <f t="shared" ca="1" si="861"/>
        <v/>
      </c>
      <c r="R4509" t="str">
        <f t="shared" si="862"/>
        <v/>
      </c>
      <c r="S4509" t="str">
        <f t="shared" si="863"/>
        <v/>
      </c>
      <c r="T4509" s="2" t="str">
        <f ca="1">IF(S4509="Irrigation","Irrigation",IF(R4509="Irrigation","Irrigation",IF(Q4509="Domestic","Domestic",IF(P4509="Stockwatering","Stockwatering",IF(N4509="IRRIGATION_AND_MUNICIPAL","Irrigation and Municipal",IF(O4509="IRRIGATION_AND_DOMESTIC","Irrigation and Domestic Municipality",_xlfn.XLOOKUP(J4509,Use_Code_Ranking!$B$4:$B$23,Use_Code_Ranking!$A$4:$A$23)))))))</f>
        <v>Irrigation</v>
      </c>
    </row>
    <row r="4510" spans="1:20" x14ac:dyDescent="0.25">
      <c r="A4510" t="s">
        <v>4279</v>
      </c>
      <c r="B4510" t="s">
        <v>102</v>
      </c>
      <c r="C4510" t="s">
        <v>2196</v>
      </c>
      <c r="D4510">
        <v>0</v>
      </c>
      <c r="E4510">
        <v>0.62909999999999999</v>
      </c>
      <c r="F4510" t="s">
        <v>2197</v>
      </c>
      <c r="G4510" t="s">
        <v>2020</v>
      </c>
      <c r="H4510" t="s">
        <v>106</v>
      </c>
      <c r="I4510">
        <f>_xlfn.XLOOKUP(B4510,Use_Code_Ranking!$A$4:$A$23,Use_Code_Ranking!$B$4:$B$23,9999)</f>
        <v>3</v>
      </c>
      <c r="J4510">
        <f t="shared" ca="1" si="854"/>
        <v>1</v>
      </c>
      <c r="K4510">
        <f t="shared" ca="1" si="855"/>
        <v>1</v>
      </c>
      <c r="L4510">
        <f t="shared" ca="1" si="856"/>
        <v>0</v>
      </c>
      <c r="M4510">
        <f t="shared" ca="1" si="857"/>
        <v>0</v>
      </c>
      <c r="N4510" t="str">
        <f t="shared" ca="1" si="858"/>
        <v/>
      </c>
      <c r="O4510" t="str">
        <f t="shared" ca="1" si="859"/>
        <v/>
      </c>
      <c r="P4510" t="str">
        <f t="shared" si="860"/>
        <v/>
      </c>
      <c r="Q4510" t="str">
        <f t="shared" ca="1" si="861"/>
        <v/>
      </c>
      <c r="R4510" t="str">
        <f t="shared" si="862"/>
        <v/>
      </c>
      <c r="S4510" t="str">
        <f t="shared" si="863"/>
        <v/>
      </c>
      <c r="T4510" s="2" t="str">
        <f ca="1">IF(S4510="Irrigation","Irrigation",IF(R4510="Irrigation","Irrigation",IF(Q4510="Domestic","Domestic",IF(P4510="Stockwatering","Stockwatering",IF(N4510="IRRIGATION_AND_MUNICIPAL","Irrigation and Municipal",IF(O4510="IRRIGATION_AND_DOMESTIC","Irrigation and Domestic Municipality",_xlfn.XLOOKUP(J4510,Use_Code_Ranking!$B$4:$B$23,Use_Code_Ranking!$A$4:$A$23)))))))</f>
        <v>Irrigation</v>
      </c>
    </row>
    <row r="4511" spans="1:20" x14ac:dyDescent="0.25">
      <c r="A4511" t="s">
        <v>4279</v>
      </c>
      <c r="B4511" t="s">
        <v>95</v>
      </c>
      <c r="C4511" t="s">
        <v>2196</v>
      </c>
      <c r="D4511">
        <v>0</v>
      </c>
      <c r="E4511">
        <v>0.62909999999999999</v>
      </c>
      <c r="F4511" t="s">
        <v>2197</v>
      </c>
      <c r="G4511" t="s">
        <v>2020</v>
      </c>
      <c r="H4511" t="s">
        <v>106</v>
      </c>
      <c r="I4511">
        <f>_xlfn.XLOOKUP(B4511,Use_Code_Ranking!$A$4:$A$23,Use_Code_Ranking!$B$4:$B$23,9999)</f>
        <v>1</v>
      </c>
      <c r="J4511">
        <f t="shared" ca="1" si="854"/>
        <v>1</v>
      </c>
      <c r="K4511">
        <f t="shared" ca="1" si="855"/>
        <v>1</v>
      </c>
      <c r="L4511">
        <f t="shared" ca="1" si="856"/>
        <v>0</v>
      </c>
      <c r="M4511">
        <f t="shared" ca="1" si="857"/>
        <v>0</v>
      </c>
      <c r="N4511" t="str">
        <f t="shared" ca="1" si="858"/>
        <v/>
      </c>
      <c r="O4511" t="str">
        <f t="shared" ca="1" si="859"/>
        <v/>
      </c>
      <c r="P4511" t="str">
        <f t="shared" si="860"/>
        <v/>
      </c>
      <c r="Q4511" t="str">
        <f t="shared" ca="1" si="861"/>
        <v/>
      </c>
      <c r="R4511" t="str">
        <f t="shared" si="862"/>
        <v/>
      </c>
      <c r="S4511" t="str">
        <f t="shared" si="863"/>
        <v/>
      </c>
      <c r="T4511" s="2" t="str">
        <f ca="1">IF(S4511="Irrigation","Irrigation",IF(R4511="Irrigation","Irrigation",IF(Q4511="Domestic","Domestic",IF(P4511="Stockwatering","Stockwatering",IF(N4511="IRRIGATION_AND_MUNICIPAL","Irrigation and Municipal",IF(O4511="IRRIGATION_AND_DOMESTIC","Irrigation and Domestic Municipality",_xlfn.XLOOKUP(J4511,Use_Code_Ranking!$B$4:$B$23,Use_Code_Ranking!$A$4:$A$23)))))))</f>
        <v>Irrigation</v>
      </c>
    </row>
    <row r="4512" spans="1:20" x14ac:dyDescent="0.25">
      <c r="A4512" t="s">
        <v>4279</v>
      </c>
      <c r="B4512" t="s">
        <v>108</v>
      </c>
      <c r="C4512" t="s">
        <v>2196</v>
      </c>
      <c r="D4512">
        <v>0</v>
      </c>
      <c r="E4512">
        <v>0.62909999999999999</v>
      </c>
      <c r="F4512" t="s">
        <v>2197</v>
      </c>
      <c r="G4512" t="s">
        <v>2020</v>
      </c>
      <c r="H4512" t="s">
        <v>106</v>
      </c>
      <c r="I4512">
        <f>_xlfn.XLOOKUP(B4512,Use_Code_Ranking!$A$4:$A$23,Use_Code_Ranking!$B$4:$B$23,9999)</f>
        <v>5</v>
      </c>
      <c r="J4512">
        <f t="shared" ca="1" si="854"/>
        <v>1</v>
      </c>
      <c r="K4512">
        <f t="shared" ca="1" si="855"/>
        <v>1</v>
      </c>
      <c r="L4512">
        <f t="shared" ca="1" si="856"/>
        <v>0</v>
      </c>
      <c r="M4512">
        <f t="shared" ca="1" si="857"/>
        <v>0</v>
      </c>
      <c r="N4512" t="str">
        <f t="shared" ca="1" si="858"/>
        <v/>
      </c>
      <c r="O4512" t="str">
        <f t="shared" ca="1" si="859"/>
        <v/>
      </c>
      <c r="P4512" t="str">
        <f t="shared" si="860"/>
        <v/>
      </c>
      <c r="Q4512" t="str">
        <f t="shared" ca="1" si="861"/>
        <v/>
      </c>
      <c r="R4512" t="str">
        <f t="shared" si="862"/>
        <v/>
      </c>
      <c r="S4512" t="str">
        <f t="shared" si="863"/>
        <v/>
      </c>
      <c r="T4512" s="2" t="str">
        <f ca="1">IF(S4512="Irrigation","Irrigation",IF(R4512="Irrigation","Irrigation",IF(Q4512="Domestic","Domestic",IF(P4512="Stockwatering","Stockwatering",IF(N4512="IRRIGATION_AND_MUNICIPAL","Irrigation and Municipal",IF(O4512="IRRIGATION_AND_DOMESTIC","Irrigation and Domestic Municipality",_xlfn.XLOOKUP(J4512,Use_Code_Ranking!$B$4:$B$23,Use_Code_Ranking!$A$4:$A$23)))))))</f>
        <v>Irrigation</v>
      </c>
    </row>
    <row r="4513" spans="1:20" x14ac:dyDescent="0.25">
      <c r="A4513" t="s">
        <v>4280</v>
      </c>
      <c r="B4513" t="s">
        <v>95</v>
      </c>
      <c r="C4513" t="s">
        <v>2196</v>
      </c>
      <c r="D4513">
        <v>0</v>
      </c>
      <c r="E4513">
        <v>0.87160000000000004</v>
      </c>
      <c r="F4513" t="s">
        <v>2197</v>
      </c>
      <c r="G4513" t="s">
        <v>4281</v>
      </c>
      <c r="H4513" t="s">
        <v>106</v>
      </c>
      <c r="I4513">
        <f>_xlfn.XLOOKUP(B4513,Use_Code_Ranking!$A$4:$A$23,Use_Code_Ranking!$B$4:$B$23,9999)</f>
        <v>1</v>
      </c>
      <c r="J4513">
        <f t="shared" ca="1" si="854"/>
        <v>1</v>
      </c>
      <c r="K4513">
        <f t="shared" ca="1" si="855"/>
        <v>1</v>
      </c>
      <c r="L4513">
        <f t="shared" ca="1" si="856"/>
        <v>0</v>
      </c>
      <c r="M4513">
        <f t="shared" ca="1" si="857"/>
        <v>0</v>
      </c>
      <c r="N4513" t="str">
        <f t="shared" ca="1" si="858"/>
        <v/>
      </c>
      <c r="O4513" t="str">
        <f t="shared" ca="1" si="859"/>
        <v/>
      </c>
      <c r="P4513" t="str">
        <f t="shared" si="860"/>
        <v/>
      </c>
      <c r="Q4513" t="str">
        <f t="shared" ca="1" si="861"/>
        <v/>
      </c>
      <c r="R4513" t="str">
        <f t="shared" si="862"/>
        <v/>
      </c>
      <c r="S4513" t="str">
        <f t="shared" si="863"/>
        <v/>
      </c>
      <c r="T4513" s="2" t="str">
        <f ca="1">IF(S4513="Irrigation","Irrigation",IF(R4513="Irrigation","Irrigation",IF(Q4513="Domestic","Domestic",IF(P4513="Stockwatering","Stockwatering",IF(N4513="IRRIGATION_AND_MUNICIPAL","Irrigation and Municipal",IF(O4513="IRRIGATION_AND_DOMESTIC","Irrigation and Domestic Municipality",_xlfn.XLOOKUP(J4513,Use_Code_Ranking!$B$4:$B$23,Use_Code_Ranking!$A$4:$A$23)))))))</f>
        <v>Irrigation</v>
      </c>
    </row>
    <row r="4514" spans="1:20" x14ac:dyDescent="0.25">
      <c r="A4514" t="s">
        <v>4282</v>
      </c>
      <c r="B4514" t="s">
        <v>102</v>
      </c>
      <c r="C4514" t="s">
        <v>2196</v>
      </c>
      <c r="D4514">
        <v>0</v>
      </c>
      <c r="E4514">
        <v>0.13200000000000001</v>
      </c>
      <c r="F4514" t="s">
        <v>2197</v>
      </c>
      <c r="G4514" t="s">
        <v>4283</v>
      </c>
      <c r="H4514" t="s">
        <v>101</v>
      </c>
      <c r="I4514">
        <f>_xlfn.XLOOKUP(B4514,Use_Code_Ranking!$A$4:$A$23,Use_Code_Ranking!$B$4:$B$23,9999)</f>
        <v>3</v>
      </c>
      <c r="J4514">
        <f t="shared" ca="1" si="854"/>
        <v>3</v>
      </c>
      <c r="K4514">
        <f t="shared" ca="1" si="855"/>
        <v>0</v>
      </c>
      <c r="L4514">
        <f t="shared" ca="1" si="856"/>
        <v>0</v>
      </c>
      <c r="M4514">
        <f t="shared" ca="1" si="857"/>
        <v>0</v>
      </c>
      <c r="N4514" t="str">
        <f t="shared" ca="1" si="858"/>
        <v/>
      </c>
      <c r="O4514" t="str">
        <f t="shared" ca="1" si="859"/>
        <v/>
      </c>
      <c r="P4514" t="str">
        <f t="shared" si="860"/>
        <v/>
      </c>
      <c r="Q4514" t="str">
        <f t="shared" ca="1" si="861"/>
        <v/>
      </c>
      <c r="R4514" t="str">
        <f t="shared" si="862"/>
        <v/>
      </c>
      <c r="S4514" t="str">
        <f t="shared" si="863"/>
        <v/>
      </c>
      <c r="T4514" s="2" t="str">
        <f ca="1">IF(S4514="Irrigation","Irrigation",IF(R4514="Irrigation","Irrigation",IF(Q4514="Domestic","Domestic",IF(P4514="Stockwatering","Stockwatering",IF(N4514="IRRIGATION_AND_MUNICIPAL","Irrigation and Municipal",IF(O4514="IRRIGATION_AND_DOMESTIC","Irrigation and Domestic Municipality",_xlfn.XLOOKUP(J4514,Use_Code_Ranking!$B$4:$B$23,Use_Code_Ranking!$A$4:$A$23)))))))</f>
        <v>Domestic</v>
      </c>
    </row>
    <row r="4515" spans="1:20" x14ac:dyDescent="0.25">
      <c r="A4515" t="s">
        <v>4282</v>
      </c>
      <c r="B4515" t="s">
        <v>108</v>
      </c>
      <c r="C4515" t="s">
        <v>2196</v>
      </c>
      <c r="D4515">
        <v>0</v>
      </c>
      <c r="E4515">
        <v>0.13200000000000001</v>
      </c>
      <c r="F4515" t="s">
        <v>2197</v>
      </c>
      <c r="G4515" t="s">
        <v>4283</v>
      </c>
      <c r="H4515" t="s">
        <v>101</v>
      </c>
      <c r="I4515">
        <f>_xlfn.XLOOKUP(B4515,Use_Code_Ranking!$A$4:$A$23,Use_Code_Ranking!$B$4:$B$23,9999)</f>
        <v>5</v>
      </c>
      <c r="J4515">
        <f t="shared" ca="1" si="854"/>
        <v>3</v>
      </c>
      <c r="K4515">
        <f t="shared" ca="1" si="855"/>
        <v>0</v>
      </c>
      <c r="L4515">
        <f t="shared" ca="1" si="856"/>
        <v>0</v>
      </c>
      <c r="M4515">
        <f t="shared" ca="1" si="857"/>
        <v>0</v>
      </c>
      <c r="N4515" t="str">
        <f t="shared" ca="1" si="858"/>
        <v/>
      </c>
      <c r="O4515" t="str">
        <f t="shared" ca="1" si="859"/>
        <v/>
      </c>
      <c r="P4515" t="str">
        <f t="shared" si="860"/>
        <v/>
      </c>
      <c r="Q4515" t="str">
        <f t="shared" ca="1" si="861"/>
        <v/>
      </c>
      <c r="R4515" t="str">
        <f t="shared" si="862"/>
        <v/>
      </c>
      <c r="S4515" t="str">
        <f t="shared" si="863"/>
        <v/>
      </c>
      <c r="T4515" s="2" t="str">
        <f ca="1">IF(S4515="Irrigation","Irrigation",IF(R4515="Irrigation","Irrigation",IF(Q4515="Domestic","Domestic",IF(P4515="Stockwatering","Stockwatering",IF(N4515="IRRIGATION_AND_MUNICIPAL","Irrigation and Municipal",IF(O4515="IRRIGATION_AND_DOMESTIC","Irrigation and Domestic Municipality",_xlfn.XLOOKUP(J4515,Use_Code_Ranking!$B$4:$B$23,Use_Code_Ranking!$A$4:$A$23)))))))</f>
        <v>Domestic</v>
      </c>
    </row>
    <row r="4516" spans="1:20" x14ac:dyDescent="0.25">
      <c r="A4516" t="s">
        <v>4284</v>
      </c>
      <c r="B4516" t="s">
        <v>95</v>
      </c>
      <c r="C4516" t="s">
        <v>2196</v>
      </c>
      <c r="D4516">
        <v>0</v>
      </c>
      <c r="E4516">
        <v>3.0700000000000002E-2</v>
      </c>
      <c r="F4516" t="s">
        <v>2197</v>
      </c>
      <c r="G4516" t="s">
        <v>4283</v>
      </c>
      <c r="H4516" t="s">
        <v>101</v>
      </c>
      <c r="I4516">
        <f>_xlfn.XLOOKUP(B4516,Use_Code_Ranking!$A$4:$A$23,Use_Code_Ranking!$B$4:$B$23,9999)</f>
        <v>1</v>
      </c>
      <c r="J4516">
        <f t="shared" ca="1" si="854"/>
        <v>1</v>
      </c>
      <c r="K4516">
        <f t="shared" ca="1" si="855"/>
        <v>1</v>
      </c>
      <c r="L4516">
        <f t="shared" ca="1" si="856"/>
        <v>0</v>
      </c>
      <c r="M4516">
        <f t="shared" ca="1" si="857"/>
        <v>0</v>
      </c>
      <c r="N4516" t="str">
        <f t="shared" ca="1" si="858"/>
        <v/>
      </c>
      <c r="O4516" t="str">
        <f t="shared" ca="1" si="859"/>
        <v/>
      </c>
      <c r="P4516" t="str">
        <f t="shared" si="860"/>
        <v/>
      </c>
      <c r="Q4516" t="str">
        <f t="shared" ca="1" si="861"/>
        <v/>
      </c>
      <c r="R4516" t="str">
        <f t="shared" si="862"/>
        <v/>
      </c>
      <c r="S4516" t="str">
        <f t="shared" si="863"/>
        <v/>
      </c>
      <c r="T4516" s="2" t="str">
        <f ca="1">IF(S4516="Irrigation","Irrigation",IF(R4516="Irrigation","Irrigation",IF(Q4516="Domestic","Domestic",IF(P4516="Stockwatering","Stockwatering",IF(N4516="IRRIGATION_AND_MUNICIPAL","Irrigation and Municipal",IF(O4516="IRRIGATION_AND_DOMESTIC","Irrigation and Domestic Municipality",_xlfn.XLOOKUP(J4516,Use_Code_Ranking!$B$4:$B$23,Use_Code_Ranking!$A$4:$A$23)))))))</f>
        <v>Irrigation</v>
      </c>
    </row>
    <row r="4517" spans="1:20" x14ac:dyDescent="0.25">
      <c r="A4517" t="s">
        <v>4285</v>
      </c>
      <c r="B4517" t="s">
        <v>102</v>
      </c>
      <c r="C4517" t="s">
        <v>2196</v>
      </c>
      <c r="D4517">
        <v>0</v>
      </c>
      <c r="E4517">
        <v>9.2100000000000001E-2</v>
      </c>
      <c r="F4517" t="s">
        <v>2197</v>
      </c>
      <c r="G4517" t="s">
        <v>4283</v>
      </c>
      <c r="H4517" t="s">
        <v>101</v>
      </c>
      <c r="I4517">
        <f>_xlfn.XLOOKUP(B4517,Use_Code_Ranking!$A$4:$A$23,Use_Code_Ranking!$B$4:$B$23,9999)</f>
        <v>3</v>
      </c>
      <c r="J4517">
        <f t="shared" ca="1" si="854"/>
        <v>3</v>
      </c>
      <c r="K4517">
        <f t="shared" ca="1" si="855"/>
        <v>0</v>
      </c>
      <c r="L4517">
        <f t="shared" ca="1" si="856"/>
        <v>0</v>
      </c>
      <c r="M4517">
        <f t="shared" ca="1" si="857"/>
        <v>0</v>
      </c>
      <c r="N4517" t="str">
        <f t="shared" ca="1" si="858"/>
        <v/>
      </c>
      <c r="O4517" t="str">
        <f t="shared" ca="1" si="859"/>
        <v/>
      </c>
      <c r="P4517" t="str">
        <f t="shared" si="860"/>
        <v/>
      </c>
      <c r="Q4517" t="str">
        <f t="shared" ca="1" si="861"/>
        <v/>
      </c>
      <c r="R4517" t="str">
        <f t="shared" si="862"/>
        <v/>
      </c>
      <c r="S4517" t="str">
        <f t="shared" si="863"/>
        <v/>
      </c>
      <c r="T4517" s="2" t="str">
        <f ca="1">IF(S4517="Irrigation","Irrigation",IF(R4517="Irrigation","Irrigation",IF(Q4517="Domestic","Domestic",IF(P4517="Stockwatering","Stockwatering",IF(N4517="IRRIGATION_AND_MUNICIPAL","Irrigation and Municipal",IF(O4517="IRRIGATION_AND_DOMESTIC","Irrigation and Domestic Municipality",_xlfn.XLOOKUP(J4517,Use_Code_Ranking!$B$4:$B$23,Use_Code_Ranking!$A$4:$A$23)))))))</f>
        <v>Domestic</v>
      </c>
    </row>
    <row r="4518" spans="1:20" x14ac:dyDescent="0.25">
      <c r="A4518" t="s">
        <v>4285</v>
      </c>
      <c r="B4518" t="s">
        <v>108</v>
      </c>
      <c r="C4518" t="s">
        <v>2196</v>
      </c>
      <c r="D4518">
        <v>0</v>
      </c>
      <c r="E4518">
        <v>9.2100000000000001E-2</v>
      </c>
      <c r="F4518" t="s">
        <v>2197</v>
      </c>
      <c r="G4518" t="s">
        <v>4283</v>
      </c>
      <c r="H4518" t="s">
        <v>101</v>
      </c>
      <c r="I4518">
        <f>_xlfn.XLOOKUP(B4518,Use_Code_Ranking!$A$4:$A$23,Use_Code_Ranking!$B$4:$B$23,9999)</f>
        <v>5</v>
      </c>
      <c r="J4518">
        <f t="shared" ca="1" si="854"/>
        <v>3</v>
      </c>
      <c r="K4518">
        <f t="shared" ca="1" si="855"/>
        <v>0</v>
      </c>
      <c r="L4518">
        <f t="shared" ca="1" si="856"/>
        <v>0</v>
      </c>
      <c r="M4518">
        <f t="shared" ca="1" si="857"/>
        <v>0</v>
      </c>
      <c r="N4518" t="str">
        <f t="shared" ca="1" si="858"/>
        <v/>
      </c>
      <c r="O4518" t="str">
        <f t="shared" ca="1" si="859"/>
        <v/>
      </c>
      <c r="P4518" t="str">
        <f t="shared" si="860"/>
        <v/>
      </c>
      <c r="Q4518" t="str">
        <f t="shared" ca="1" si="861"/>
        <v/>
      </c>
      <c r="R4518" t="str">
        <f t="shared" si="862"/>
        <v/>
      </c>
      <c r="S4518" t="str">
        <f t="shared" si="863"/>
        <v/>
      </c>
      <c r="T4518" s="2" t="str">
        <f ca="1">IF(S4518="Irrigation","Irrigation",IF(R4518="Irrigation","Irrigation",IF(Q4518="Domestic","Domestic",IF(P4518="Stockwatering","Stockwatering",IF(N4518="IRRIGATION_AND_MUNICIPAL","Irrigation and Municipal",IF(O4518="IRRIGATION_AND_DOMESTIC","Irrigation and Domestic Municipality",_xlfn.XLOOKUP(J4518,Use_Code_Ranking!$B$4:$B$23,Use_Code_Ranking!$A$4:$A$23)))))))</f>
        <v>Domestic</v>
      </c>
    </row>
    <row r="4519" spans="1:20" x14ac:dyDescent="0.25">
      <c r="A4519" t="s">
        <v>4286</v>
      </c>
      <c r="B4519" t="s">
        <v>108</v>
      </c>
      <c r="C4519" t="s">
        <v>2196</v>
      </c>
      <c r="D4519">
        <v>0</v>
      </c>
      <c r="E4519">
        <v>0.39400000000000002</v>
      </c>
      <c r="F4519" t="s">
        <v>2197</v>
      </c>
      <c r="G4519" t="s">
        <v>4266</v>
      </c>
      <c r="H4519" t="s">
        <v>99</v>
      </c>
      <c r="I4519">
        <f>_xlfn.XLOOKUP(B4519,Use_Code_Ranking!$A$4:$A$23,Use_Code_Ranking!$B$4:$B$23,9999)</f>
        <v>5</v>
      </c>
      <c r="J4519">
        <f t="shared" ca="1" si="854"/>
        <v>1</v>
      </c>
      <c r="K4519">
        <f t="shared" ca="1" si="855"/>
        <v>1</v>
      </c>
      <c r="L4519">
        <f t="shared" ca="1" si="856"/>
        <v>0</v>
      </c>
      <c r="M4519">
        <f t="shared" ca="1" si="857"/>
        <v>0</v>
      </c>
      <c r="N4519" t="str">
        <f t="shared" ca="1" si="858"/>
        <v/>
      </c>
      <c r="O4519" t="str">
        <f t="shared" ca="1" si="859"/>
        <v/>
      </c>
      <c r="P4519" t="str">
        <f t="shared" si="860"/>
        <v/>
      </c>
      <c r="Q4519" t="str">
        <f t="shared" ca="1" si="861"/>
        <v/>
      </c>
      <c r="R4519" t="str">
        <f t="shared" si="862"/>
        <v/>
      </c>
      <c r="S4519" t="str">
        <f t="shared" si="863"/>
        <v/>
      </c>
      <c r="T4519" s="2" t="str">
        <f ca="1">IF(S4519="Irrigation","Irrigation",IF(R4519="Irrigation","Irrigation",IF(Q4519="Domestic","Domestic",IF(P4519="Stockwatering","Stockwatering",IF(N4519="IRRIGATION_AND_MUNICIPAL","Irrigation and Municipal",IF(O4519="IRRIGATION_AND_DOMESTIC","Irrigation and Domestic Municipality",_xlfn.XLOOKUP(J4519,Use_Code_Ranking!$B$4:$B$23,Use_Code_Ranking!$A$4:$A$23)))))))</f>
        <v>Irrigation</v>
      </c>
    </row>
    <row r="4520" spans="1:20" x14ac:dyDescent="0.25">
      <c r="A4520" t="s">
        <v>4286</v>
      </c>
      <c r="B4520" t="s">
        <v>95</v>
      </c>
      <c r="C4520" t="s">
        <v>2196</v>
      </c>
      <c r="D4520">
        <v>0</v>
      </c>
      <c r="E4520">
        <v>0.39400000000000002</v>
      </c>
      <c r="F4520" t="s">
        <v>2197</v>
      </c>
      <c r="G4520" t="s">
        <v>4266</v>
      </c>
      <c r="H4520" t="s">
        <v>99</v>
      </c>
      <c r="I4520">
        <f>_xlfn.XLOOKUP(B4520,Use_Code_Ranking!$A$4:$A$23,Use_Code_Ranking!$B$4:$B$23,9999)</f>
        <v>1</v>
      </c>
      <c r="J4520">
        <f t="shared" ca="1" si="854"/>
        <v>1</v>
      </c>
      <c r="K4520">
        <f t="shared" ca="1" si="855"/>
        <v>1</v>
      </c>
      <c r="L4520">
        <f t="shared" ca="1" si="856"/>
        <v>0</v>
      </c>
      <c r="M4520">
        <f t="shared" ca="1" si="857"/>
        <v>0</v>
      </c>
      <c r="N4520" t="str">
        <f t="shared" ca="1" si="858"/>
        <v/>
      </c>
      <c r="O4520" t="str">
        <f t="shared" ca="1" si="859"/>
        <v/>
      </c>
      <c r="P4520" t="str">
        <f t="shared" si="860"/>
        <v/>
      </c>
      <c r="Q4520" t="str">
        <f t="shared" ca="1" si="861"/>
        <v/>
      </c>
      <c r="R4520" t="str">
        <f t="shared" si="862"/>
        <v/>
      </c>
      <c r="S4520" t="str">
        <f t="shared" si="863"/>
        <v/>
      </c>
      <c r="T4520" s="2" t="str">
        <f ca="1">IF(S4520="Irrigation","Irrigation",IF(R4520="Irrigation","Irrigation",IF(Q4520="Domestic","Domestic",IF(P4520="Stockwatering","Stockwatering",IF(N4520="IRRIGATION_AND_MUNICIPAL","Irrigation and Municipal",IF(O4520="IRRIGATION_AND_DOMESTIC","Irrigation and Domestic Municipality",_xlfn.XLOOKUP(J4520,Use_Code_Ranking!$B$4:$B$23,Use_Code_Ranking!$A$4:$A$23)))))))</f>
        <v>Irrigation</v>
      </c>
    </row>
    <row r="4521" spans="1:20" x14ac:dyDescent="0.25">
      <c r="A4521" t="s">
        <v>4287</v>
      </c>
      <c r="B4521" t="s">
        <v>102</v>
      </c>
      <c r="C4521" t="s">
        <v>2196</v>
      </c>
      <c r="D4521">
        <v>0</v>
      </c>
      <c r="E4521">
        <v>0.6905</v>
      </c>
      <c r="F4521" t="s">
        <v>2197</v>
      </c>
      <c r="G4521" t="s">
        <v>4288</v>
      </c>
      <c r="H4521" t="s">
        <v>106</v>
      </c>
      <c r="I4521">
        <f>_xlfn.XLOOKUP(B4521,Use_Code_Ranking!$A$4:$A$23,Use_Code_Ranking!$B$4:$B$23,9999)</f>
        <v>3</v>
      </c>
      <c r="J4521">
        <f t="shared" ca="1" si="854"/>
        <v>1</v>
      </c>
      <c r="K4521">
        <f t="shared" ca="1" si="855"/>
        <v>1</v>
      </c>
      <c r="L4521">
        <f t="shared" ca="1" si="856"/>
        <v>0</v>
      </c>
      <c r="M4521">
        <f t="shared" ca="1" si="857"/>
        <v>0</v>
      </c>
      <c r="N4521" t="str">
        <f t="shared" ca="1" si="858"/>
        <v/>
      </c>
      <c r="O4521" t="str">
        <f t="shared" ca="1" si="859"/>
        <v/>
      </c>
      <c r="P4521" t="str">
        <f t="shared" si="860"/>
        <v/>
      </c>
      <c r="Q4521" t="str">
        <f t="shared" ca="1" si="861"/>
        <v/>
      </c>
      <c r="R4521" t="str">
        <f t="shared" si="862"/>
        <v/>
      </c>
      <c r="S4521" t="str">
        <f t="shared" si="863"/>
        <v/>
      </c>
      <c r="T4521" s="2" t="str">
        <f ca="1">IF(S4521="Irrigation","Irrigation",IF(R4521="Irrigation","Irrigation",IF(Q4521="Domestic","Domestic",IF(P4521="Stockwatering","Stockwatering",IF(N4521="IRRIGATION_AND_MUNICIPAL","Irrigation and Municipal",IF(O4521="IRRIGATION_AND_DOMESTIC","Irrigation and Domestic Municipality",_xlfn.XLOOKUP(J4521,Use_Code_Ranking!$B$4:$B$23,Use_Code_Ranking!$A$4:$A$23)))))))</f>
        <v>Irrigation</v>
      </c>
    </row>
    <row r="4522" spans="1:20" x14ac:dyDescent="0.25">
      <c r="A4522" t="s">
        <v>4287</v>
      </c>
      <c r="B4522" t="s">
        <v>95</v>
      </c>
      <c r="C4522" t="s">
        <v>2196</v>
      </c>
      <c r="D4522">
        <v>0</v>
      </c>
      <c r="E4522">
        <v>0.6905</v>
      </c>
      <c r="F4522" t="s">
        <v>2197</v>
      </c>
      <c r="G4522" t="s">
        <v>4288</v>
      </c>
      <c r="H4522" t="s">
        <v>106</v>
      </c>
      <c r="I4522">
        <f>_xlfn.XLOOKUP(B4522,Use_Code_Ranking!$A$4:$A$23,Use_Code_Ranking!$B$4:$B$23,9999)</f>
        <v>1</v>
      </c>
      <c r="J4522">
        <f t="shared" ca="1" si="854"/>
        <v>1</v>
      </c>
      <c r="K4522">
        <f t="shared" ca="1" si="855"/>
        <v>1</v>
      </c>
      <c r="L4522">
        <f t="shared" ca="1" si="856"/>
        <v>0</v>
      </c>
      <c r="M4522">
        <f t="shared" ca="1" si="857"/>
        <v>0</v>
      </c>
      <c r="N4522" t="str">
        <f t="shared" ca="1" si="858"/>
        <v/>
      </c>
      <c r="O4522" t="str">
        <f t="shared" ca="1" si="859"/>
        <v/>
      </c>
      <c r="P4522" t="str">
        <f t="shared" si="860"/>
        <v/>
      </c>
      <c r="Q4522" t="str">
        <f t="shared" ca="1" si="861"/>
        <v/>
      </c>
      <c r="R4522" t="str">
        <f t="shared" si="862"/>
        <v/>
      </c>
      <c r="S4522" t="str">
        <f t="shared" si="863"/>
        <v/>
      </c>
      <c r="T4522" s="2" t="str">
        <f ca="1">IF(S4522="Irrigation","Irrigation",IF(R4522="Irrigation","Irrigation",IF(Q4522="Domestic","Domestic",IF(P4522="Stockwatering","Stockwatering",IF(N4522="IRRIGATION_AND_MUNICIPAL","Irrigation and Municipal",IF(O4522="IRRIGATION_AND_DOMESTIC","Irrigation and Domestic Municipality",_xlfn.XLOOKUP(J4522,Use_Code_Ranking!$B$4:$B$23,Use_Code_Ranking!$A$4:$A$23)))))))</f>
        <v>Irrigation</v>
      </c>
    </row>
    <row r="4523" spans="1:20" x14ac:dyDescent="0.25">
      <c r="A4523" t="s">
        <v>4289</v>
      </c>
      <c r="B4523" t="s">
        <v>95</v>
      </c>
      <c r="C4523" t="s">
        <v>2196</v>
      </c>
      <c r="D4523">
        <v>0</v>
      </c>
      <c r="E4523">
        <v>0.21759999999999999</v>
      </c>
      <c r="F4523" t="s">
        <v>2197</v>
      </c>
      <c r="G4523" t="s">
        <v>4290</v>
      </c>
      <c r="H4523" t="s">
        <v>99</v>
      </c>
      <c r="I4523">
        <f>_xlfn.XLOOKUP(B4523,Use_Code_Ranking!$A$4:$A$23,Use_Code_Ranking!$B$4:$B$23,9999)</f>
        <v>1</v>
      </c>
      <c r="J4523">
        <f t="shared" ca="1" si="854"/>
        <v>1</v>
      </c>
      <c r="K4523">
        <f t="shared" ca="1" si="855"/>
        <v>1</v>
      </c>
      <c r="L4523">
        <f t="shared" ca="1" si="856"/>
        <v>0</v>
      </c>
      <c r="M4523">
        <f t="shared" ca="1" si="857"/>
        <v>0</v>
      </c>
      <c r="N4523" t="str">
        <f t="shared" ca="1" si="858"/>
        <v/>
      </c>
      <c r="O4523" t="str">
        <f t="shared" ca="1" si="859"/>
        <v/>
      </c>
      <c r="P4523" t="str">
        <f t="shared" si="860"/>
        <v/>
      </c>
      <c r="Q4523" t="str">
        <f t="shared" ca="1" si="861"/>
        <v/>
      </c>
      <c r="R4523" t="str">
        <f t="shared" si="862"/>
        <v/>
      </c>
      <c r="S4523" t="str">
        <f t="shared" si="863"/>
        <v/>
      </c>
      <c r="T4523" s="2" t="str">
        <f ca="1">IF(S4523="Irrigation","Irrigation",IF(R4523="Irrigation","Irrigation",IF(Q4523="Domestic","Domestic",IF(P4523="Stockwatering","Stockwatering",IF(N4523="IRRIGATION_AND_MUNICIPAL","Irrigation and Municipal",IF(O4523="IRRIGATION_AND_DOMESTIC","Irrigation and Domestic Municipality",_xlfn.XLOOKUP(J4523,Use_Code_Ranking!$B$4:$B$23,Use_Code_Ranking!$A$4:$A$23)))))))</f>
        <v>Irrigation</v>
      </c>
    </row>
    <row r="4524" spans="1:20" x14ac:dyDescent="0.25">
      <c r="A4524" t="s">
        <v>4289</v>
      </c>
      <c r="B4524" t="s">
        <v>102</v>
      </c>
      <c r="C4524" t="s">
        <v>2196</v>
      </c>
      <c r="D4524">
        <v>0</v>
      </c>
      <c r="E4524">
        <v>0.21759999999999999</v>
      </c>
      <c r="F4524" t="s">
        <v>2197</v>
      </c>
      <c r="G4524" t="s">
        <v>4290</v>
      </c>
      <c r="H4524" t="s">
        <v>99</v>
      </c>
      <c r="I4524">
        <f>_xlfn.XLOOKUP(B4524,Use_Code_Ranking!$A$4:$A$23,Use_Code_Ranking!$B$4:$B$23,9999)</f>
        <v>3</v>
      </c>
      <c r="J4524">
        <f t="shared" ca="1" si="854"/>
        <v>1</v>
      </c>
      <c r="K4524">
        <f t="shared" ca="1" si="855"/>
        <v>1</v>
      </c>
      <c r="L4524">
        <f t="shared" ca="1" si="856"/>
        <v>0</v>
      </c>
      <c r="M4524">
        <f t="shared" ca="1" si="857"/>
        <v>0</v>
      </c>
      <c r="N4524" t="str">
        <f t="shared" ca="1" si="858"/>
        <v/>
      </c>
      <c r="O4524" t="str">
        <f t="shared" ca="1" si="859"/>
        <v/>
      </c>
      <c r="P4524" t="str">
        <f t="shared" si="860"/>
        <v/>
      </c>
      <c r="Q4524" t="str">
        <f t="shared" ca="1" si="861"/>
        <v/>
      </c>
      <c r="R4524" t="str">
        <f t="shared" si="862"/>
        <v/>
      </c>
      <c r="S4524" t="str">
        <f t="shared" si="863"/>
        <v/>
      </c>
      <c r="T4524" s="2" t="str">
        <f ca="1">IF(S4524="Irrigation","Irrigation",IF(R4524="Irrigation","Irrigation",IF(Q4524="Domestic","Domestic",IF(P4524="Stockwatering","Stockwatering",IF(N4524="IRRIGATION_AND_MUNICIPAL","Irrigation and Municipal",IF(O4524="IRRIGATION_AND_DOMESTIC","Irrigation and Domestic Municipality",_xlfn.XLOOKUP(J4524,Use_Code_Ranking!$B$4:$B$23,Use_Code_Ranking!$A$4:$A$23)))))))</f>
        <v>Irrigation</v>
      </c>
    </row>
    <row r="4525" spans="1:20" x14ac:dyDescent="0.25">
      <c r="A4525" t="s">
        <v>4291</v>
      </c>
      <c r="B4525" t="s">
        <v>102</v>
      </c>
      <c r="C4525" t="s">
        <v>2196</v>
      </c>
      <c r="D4525">
        <v>0</v>
      </c>
      <c r="E4525">
        <v>0.14499999999999999</v>
      </c>
      <c r="F4525" t="s">
        <v>2197</v>
      </c>
      <c r="G4525" t="s">
        <v>4292</v>
      </c>
      <c r="H4525" t="s">
        <v>99</v>
      </c>
      <c r="I4525">
        <f>_xlfn.XLOOKUP(B4525,Use_Code_Ranking!$A$4:$A$23,Use_Code_Ranking!$B$4:$B$23,9999)</f>
        <v>3</v>
      </c>
      <c r="J4525">
        <f t="shared" ca="1" si="854"/>
        <v>3</v>
      </c>
      <c r="K4525">
        <f t="shared" ca="1" si="855"/>
        <v>0</v>
      </c>
      <c r="L4525">
        <f t="shared" ca="1" si="856"/>
        <v>0</v>
      </c>
      <c r="M4525">
        <f t="shared" ca="1" si="857"/>
        <v>0</v>
      </c>
      <c r="N4525" t="str">
        <f t="shared" ca="1" si="858"/>
        <v/>
      </c>
      <c r="O4525" t="str">
        <f t="shared" ca="1" si="859"/>
        <v/>
      </c>
      <c r="P4525" t="str">
        <f t="shared" si="860"/>
        <v/>
      </c>
      <c r="Q4525" t="str">
        <f t="shared" ca="1" si="861"/>
        <v/>
      </c>
      <c r="R4525" t="str">
        <f t="shared" si="862"/>
        <v/>
      </c>
      <c r="S4525" t="str">
        <f t="shared" si="863"/>
        <v/>
      </c>
      <c r="T4525" s="2" t="str">
        <f ca="1">IF(S4525="Irrigation","Irrigation",IF(R4525="Irrigation","Irrigation",IF(Q4525="Domestic","Domestic",IF(P4525="Stockwatering","Stockwatering",IF(N4525="IRRIGATION_AND_MUNICIPAL","Irrigation and Municipal",IF(O4525="IRRIGATION_AND_DOMESTIC","Irrigation and Domestic Municipality",_xlfn.XLOOKUP(J4525,Use_Code_Ranking!$B$4:$B$23,Use_Code_Ranking!$A$4:$A$23)))))))</f>
        <v>Domestic</v>
      </c>
    </row>
    <row r="4526" spans="1:20" x14ac:dyDescent="0.25">
      <c r="A4526" t="s">
        <v>4293</v>
      </c>
      <c r="B4526" t="s">
        <v>102</v>
      </c>
      <c r="C4526" t="s">
        <v>2196</v>
      </c>
      <c r="D4526">
        <v>0</v>
      </c>
      <c r="E4526">
        <v>0.92</v>
      </c>
      <c r="F4526" t="s">
        <v>2197</v>
      </c>
      <c r="G4526" t="s">
        <v>4292</v>
      </c>
      <c r="H4526" t="s">
        <v>99</v>
      </c>
      <c r="I4526">
        <f>_xlfn.XLOOKUP(B4526,Use_Code_Ranking!$A$4:$A$23,Use_Code_Ranking!$B$4:$B$23,9999)</f>
        <v>3</v>
      </c>
      <c r="J4526">
        <f t="shared" ca="1" si="854"/>
        <v>1</v>
      </c>
      <c r="K4526">
        <f t="shared" ca="1" si="855"/>
        <v>1</v>
      </c>
      <c r="L4526">
        <f t="shared" ca="1" si="856"/>
        <v>0</v>
      </c>
      <c r="M4526">
        <f t="shared" ca="1" si="857"/>
        <v>0</v>
      </c>
      <c r="N4526" t="str">
        <f t="shared" ca="1" si="858"/>
        <v/>
      </c>
      <c r="O4526" t="str">
        <f t="shared" ca="1" si="859"/>
        <v/>
      </c>
      <c r="P4526" t="str">
        <f t="shared" si="860"/>
        <v/>
      </c>
      <c r="Q4526" t="str">
        <f t="shared" ca="1" si="861"/>
        <v/>
      </c>
      <c r="R4526" t="str">
        <f t="shared" si="862"/>
        <v/>
      </c>
      <c r="S4526" t="str">
        <f t="shared" si="863"/>
        <v/>
      </c>
      <c r="T4526" s="2" t="str">
        <f ca="1">IF(S4526="Irrigation","Irrigation",IF(R4526="Irrigation","Irrigation",IF(Q4526="Domestic","Domestic",IF(P4526="Stockwatering","Stockwatering",IF(N4526="IRRIGATION_AND_MUNICIPAL","Irrigation and Municipal",IF(O4526="IRRIGATION_AND_DOMESTIC","Irrigation and Domestic Municipality",_xlfn.XLOOKUP(J4526,Use_Code_Ranking!$B$4:$B$23,Use_Code_Ranking!$A$4:$A$23)))))))</f>
        <v>Irrigation</v>
      </c>
    </row>
    <row r="4527" spans="1:20" x14ac:dyDescent="0.25">
      <c r="A4527" t="s">
        <v>4293</v>
      </c>
      <c r="B4527" t="s">
        <v>95</v>
      </c>
      <c r="C4527" t="s">
        <v>2196</v>
      </c>
      <c r="D4527">
        <v>0</v>
      </c>
      <c r="E4527">
        <v>0.92</v>
      </c>
      <c r="F4527" t="s">
        <v>2197</v>
      </c>
      <c r="G4527" t="s">
        <v>4292</v>
      </c>
      <c r="H4527" t="s">
        <v>99</v>
      </c>
      <c r="I4527">
        <f>_xlfn.XLOOKUP(B4527,Use_Code_Ranking!$A$4:$A$23,Use_Code_Ranking!$B$4:$B$23,9999)</f>
        <v>1</v>
      </c>
      <c r="J4527">
        <f t="shared" ca="1" si="854"/>
        <v>1</v>
      </c>
      <c r="K4527">
        <f t="shared" ca="1" si="855"/>
        <v>1</v>
      </c>
      <c r="L4527">
        <f t="shared" ca="1" si="856"/>
        <v>0</v>
      </c>
      <c r="M4527">
        <f t="shared" ca="1" si="857"/>
        <v>0</v>
      </c>
      <c r="N4527" t="str">
        <f t="shared" ca="1" si="858"/>
        <v/>
      </c>
      <c r="O4527" t="str">
        <f t="shared" ca="1" si="859"/>
        <v/>
      </c>
      <c r="P4527" t="str">
        <f t="shared" si="860"/>
        <v/>
      </c>
      <c r="Q4527" t="str">
        <f t="shared" ca="1" si="861"/>
        <v/>
      </c>
      <c r="R4527" t="str">
        <f t="shared" si="862"/>
        <v/>
      </c>
      <c r="S4527" t="str">
        <f t="shared" si="863"/>
        <v/>
      </c>
      <c r="T4527" s="2" t="str">
        <f ca="1">IF(S4527="Irrigation","Irrigation",IF(R4527="Irrigation","Irrigation",IF(Q4527="Domestic","Domestic",IF(P4527="Stockwatering","Stockwatering",IF(N4527="IRRIGATION_AND_MUNICIPAL","Irrigation and Municipal",IF(O4527="IRRIGATION_AND_DOMESTIC","Irrigation and Domestic Municipality",_xlfn.XLOOKUP(J4527,Use_Code_Ranking!$B$4:$B$23,Use_Code_Ranking!$A$4:$A$23)))))))</f>
        <v>Irrigation</v>
      </c>
    </row>
    <row r="4528" spans="1:20" x14ac:dyDescent="0.25">
      <c r="A4528" t="s">
        <v>4294</v>
      </c>
      <c r="B4528" t="s">
        <v>95</v>
      </c>
      <c r="C4528" t="s">
        <v>2196</v>
      </c>
      <c r="D4528">
        <v>0</v>
      </c>
      <c r="E4528">
        <v>0.38300000000000001</v>
      </c>
      <c r="F4528" t="s">
        <v>2197</v>
      </c>
      <c r="G4528" t="s">
        <v>4292</v>
      </c>
      <c r="H4528" t="s">
        <v>99</v>
      </c>
      <c r="I4528">
        <f>_xlfn.XLOOKUP(B4528,Use_Code_Ranking!$A$4:$A$23,Use_Code_Ranking!$B$4:$B$23,9999)</f>
        <v>1</v>
      </c>
      <c r="J4528">
        <f t="shared" ca="1" si="854"/>
        <v>1</v>
      </c>
      <c r="K4528">
        <f t="shared" ca="1" si="855"/>
        <v>1</v>
      </c>
      <c r="L4528">
        <f t="shared" ca="1" si="856"/>
        <v>0</v>
      </c>
      <c r="M4528">
        <f t="shared" ca="1" si="857"/>
        <v>0</v>
      </c>
      <c r="N4528" t="str">
        <f t="shared" ca="1" si="858"/>
        <v/>
      </c>
      <c r="O4528" t="str">
        <f t="shared" ca="1" si="859"/>
        <v/>
      </c>
      <c r="P4528" t="str">
        <f t="shared" si="860"/>
        <v/>
      </c>
      <c r="Q4528" t="str">
        <f t="shared" ca="1" si="861"/>
        <v/>
      </c>
      <c r="R4528" t="str">
        <f t="shared" si="862"/>
        <v/>
      </c>
      <c r="S4528" t="str">
        <f t="shared" si="863"/>
        <v/>
      </c>
      <c r="T4528" s="2" t="str">
        <f ca="1">IF(S4528="Irrigation","Irrigation",IF(R4528="Irrigation","Irrigation",IF(Q4528="Domestic","Domestic",IF(P4528="Stockwatering","Stockwatering",IF(N4528="IRRIGATION_AND_MUNICIPAL","Irrigation and Municipal",IF(O4528="IRRIGATION_AND_DOMESTIC","Irrigation and Domestic Municipality",_xlfn.XLOOKUP(J4528,Use_Code_Ranking!$B$4:$B$23,Use_Code_Ranking!$A$4:$A$23)))))))</f>
        <v>Irrigation</v>
      </c>
    </row>
    <row r="4529" spans="1:20" x14ac:dyDescent="0.25">
      <c r="A4529" t="s">
        <v>4294</v>
      </c>
      <c r="B4529" t="s">
        <v>102</v>
      </c>
      <c r="C4529" t="s">
        <v>2196</v>
      </c>
      <c r="D4529">
        <v>0</v>
      </c>
      <c r="E4529">
        <v>0.38300000000000001</v>
      </c>
      <c r="F4529" t="s">
        <v>2197</v>
      </c>
      <c r="G4529" t="s">
        <v>4292</v>
      </c>
      <c r="H4529" t="s">
        <v>99</v>
      </c>
      <c r="I4529">
        <f>_xlfn.XLOOKUP(B4529,Use_Code_Ranking!$A$4:$A$23,Use_Code_Ranking!$B$4:$B$23,9999)</f>
        <v>3</v>
      </c>
      <c r="J4529">
        <f t="shared" ca="1" si="854"/>
        <v>1</v>
      </c>
      <c r="K4529">
        <f t="shared" ca="1" si="855"/>
        <v>1</v>
      </c>
      <c r="L4529">
        <f t="shared" ca="1" si="856"/>
        <v>0</v>
      </c>
      <c r="M4529">
        <f t="shared" ca="1" si="857"/>
        <v>0</v>
      </c>
      <c r="N4529" t="str">
        <f t="shared" ca="1" si="858"/>
        <v/>
      </c>
      <c r="O4529" t="str">
        <f t="shared" ca="1" si="859"/>
        <v/>
      </c>
      <c r="P4529" t="str">
        <f t="shared" si="860"/>
        <v/>
      </c>
      <c r="Q4529" t="str">
        <f t="shared" ca="1" si="861"/>
        <v/>
      </c>
      <c r="R4529" t="str">
        <f t="shared" si="862"/>
        <v/>
      </c>
      <c r="S4529" t="str">
        <f t="shared" si="863"/>
        <v/>
      </c>
      <c r="T4529" s="2" t="str">
        <f ca="1">IF(S4529="Irrigation","Irrigation",IF(R4529="Irrigation","Irrigation",IF(Q4529="Domestic","Domestic",IF(P4529="Stockwatering","Stockwatering",IF(N4529="IRRIGATION_AND_MUNICIPAL","Irrigation and Municipal",IF(O4529="IRRIGATION_AND_DOMESTIC","Irrigation and Domestic Municipality",_xlfn.XLOOKUP(J4529,Use_Code_Ranking!$B$4:$B$23,Use_Code_Ranking!$A$4:$A$23)))))))</f>
        <v>Irrigation</v>
      </c>
    </row>
    <row r="4530" spans="1:20" x14ac:dyDescent="0.25">
      <c r="A4530" t="s">
        <v>4295</v>
      </c>
      <c r="B4530" t="s">
        <v>102</v>
      </c>
      <c r="C4530" t="s">
        <v>2196</v>
      </c>
      <c r="D4530">
        <v>0</v>
      </c>
      <c r="E4530">
        <v>0.107</v>
      </c>
      <c r="F4530" t="s">
        <v>2197</v>
      </c>
      <c r="G4530" t="s">
        <v>4292</v>
      </c>
      <c r="H4530" t="s">
        <v>99</v>
      </c>
      <c r="I4530">
        <f>_xlfn.XLOOKUP(B4530,Use_Code_Ranking!$A$4:$A$23,Use_Code_Ranking!$B$4:$B$23,9999)</f>
        <v>3</v>
      </c>
      <c r="J4530">
        <f t="shared" ca="1" si="854"/>
        <v>3</v>
      </c>
      <c r="K4530">
        <f t="shared" ca="1" si="855"/>
        <v>0</v>
      </c>
      <c r="L4530">
        <f t="shared" ca="1" si="856"/>
        <v>0</v>
      </c>
      <c r="M4530">
        <f t="shared" ca="1" si="857"/>
        <v>0</v>
      </c>
      <c r="N4530" t="str">
        <f t="shared" ca="1" si="858"/>
        <v/>
      </c>
      <c r="O4530" t="str">
        <f t="shared" ca="1" si="859"/>
        <v/>
      </c>
      <c r="P4530" t="str">
        <f t="shared" si="860"/>
        <v/>
      </c>
      <c r="Q4530" t="str">
        <f t="shared" ca="1" si="861"/>
        <v/>
      </c>
      <c r="R4530" t="str">
        <f t="shared" si="862"/>
        <v/>
      </c>
      <c r="S4530" t="str">
        <f t="shared" si="863"/>
        <v/>
      </c>
      <c r="T4530" s="2" t="str">
        <f ca="1">IF(S4530="Irrigation","Irrigation",IF(R4530="Irrigation","Irrigation",IF(Q4530="Domestic","Domestic",IF(P4530="Stockwatering","Stockwatering",IF(N4530="IRRIGATION_AND_MUNICIPAL","Irrigation and Municipal",IF(O4530="IRRIGATION_AND_DOMESTIC","Irrigation and Domestic Municipality",_xlfn.XLOOKUP(J4530,Use_Code_Ranking!$B$4:$B$23,Use_Code_Ranking!$A$4:$A$23)))))))</f>
        <v>Domestic</v>
      </c>
    </row>
    <row r="4531" spans="1:20" x14ac:dyDescent="0.25">
      <c r="A4531" t="s">
        <v>4295</v>
      </c>
      <c r="B4531" t="s">
        <v>114</v>
      </c>
      <c r="C4531" t="s">
        <v>2196</v>
      </c>
      <c r="D4531">
        <v>0</v>
      </c>
      <c r="E4531">
        <v>0.107</v>
      </c>
      <c r="F4531" t="s">
        <v>2197</v>
      </c>
      <c r="G4531" t="s">
        <v>4292</v>
      </c>
      <c r="H4531" t="s">
        <v>99</v>
      </c>
      <c r="I4531">
        <f>_xlfn.XLOOKUP(B4531,Use_Code_Ranking!$A$4:$A$23,Use_Code_Ranking!$B$4:$B$23,9999)</f>
        <v>12</v>
      </c>
      <c r="J4531">
        <f t="shared" ca="1" si="854"/>
        <v>3</v>
      </c>
      <c r="K4531">
        <f t="shared" ca="1" si="855"/>
        <v>0</v>
      </c>
      <c r="L4531">
        <f t="shared" ca="1" si="856"/>
        <v>0</v>
      </c>
      <c r="M4531">
        <f t="shared" ca="1" si="857"/>
        <v>0</v>
      </c>
      <c r="N4531" t="str">
        <f t="shared" ca="1" si="858"/>
        <v/>
      </c>
      <c r="O4531" t="str">
        <f t="shared" ca="1" si="859"/>
        <v/>
      </c>
      <c r="P4531" t="str">
        <f t="shared" si="860"/>
        <v/>
      </c>
      <c r="Q4531" t="str">
        <f t="shared" ca="1" si="861"/>
        <v/>
      </c>
      <c r="R4531" t="str">
        <f t="shared" si="862"/>
        <v/>
      </c>
      <c r="S4531" t="str">
        <f t="shared" si="863"/>
        <v/>
      </c>
      <c r="T4531" s="2" t="str">
        <f ca="1">IF(S4531="Irrigation","Irrigation",IF(R4531="Irrigation","Irrigation",IF(Q4531="Domestic","Domestic",IF(P4531="Stockwatering","Stockwatering",IF(N4531="IRRIGATION_AND_MUNICIPAL","Irrigation and Municipal",IF(O4531="IRRIGATION_AND_DOMESTIC","Irrigation and Domestic Municipality",_xlfn.XLOOKUP(J4531,Use_Code_Ranking!$B$4:$B$23,Use_Code_Ranking!$A$4:$A$23)))))))</f>
        <v>Domestic</v>
      </c>
    </row>
    <row r="4532" spans="1:20" x14ac:dyDescent="0.25">
      <c r="A4532" t="s">
        <v>4296</v>
      </c>
      <c r="B4532" t="s">
        <v>95</v>
      </c>
      <c r="C4532" t="s">
        <v>2196</v>
      </c>
      <c r="D4532">
        <v>0</v>
      </c>
      <c r="E4532">
        <v>1.0149999999999999</v>
      </c>
      <c r="F4532" t="s">
        <v>2197</v>
      </c>
      <c r="G4532" t="s">
        <v>4292</v>
      </c>
      <c r="H4532" t="s">
        <v>99</v>
      </c>
      <c r="I4532">
        <f>_xlfn.XLOOKUP(B4532,Use_Code_Ranking!$A$4:$A$23,Use_Code_Ranking!$B$4:$B$23,9999)</f>
        <v>1</v>
      </c>
      <c r="J4532">
        <f t="shared" ca="1" si="854"/>
        <v>1</v>
      </c>
      <c r="K4532">
        <f t="shared" ca="1" si="855"/>
        <v>1</v>
      </c>
      <c r="L4532">
        <f t="shared" ca="1" si="856"/>
        <v>0</v>
      </c>
      <c r="M4532">
        <f t="shared" ca="1" si="857"/>
        <v>0</v>
      </c>
      <c r="N4532" t="str">
        <f t="shared" ca="1" si="858"/>
        <v/>
      </c>
      <c r="O4532" t="str">
        <f t="shared" ca="1" si="859"/>
        <v/>
      </c>
      <c r="P4532" t="str">
        <f t="shared" si="860"/>
        <v/>
      </c>
      <c r="Q4532" t="str">
        <f t="shared" ca="1" si="861"/>
        <v/>
      </c>
      <c r="R4532" t="str">
        <f t="shared" si="862"/>
        <v/>
      </c>
      <c r="S4532" t="str">
        <f t="shared" si="863"/>
        <v/>
      </c>
      <c r="T4532" s="2" t="str">
        <f ca="1">IF(S4532="Irrigation","Irrigation",IF(R4532="Irrigation","Irrigation",IF(Q4532="Domestic","Domestic",IF(P4532="Stockwatering","Stockwatering",IF(N4532="IRRIGATION_AND_MUNICIPAL","Irrigation and Municipal",IF(O4532="IRRIGATION_AND_DOMESTIC","Irrigation and Domestic Municipality",_xlfn.XLOOKUP(J4532,Use_Code_Ranking!$B$4:$B$23,Use_Code_Ranking!$A$4:$A$23)))))))</f>
        <v>Irrigation</v>
      </c>
    </row>
    <row r="4533" spans="1:20" x14ac:dyDescent="0.25">
      <c r="A4533" t="s">
        <v>4297</v>
      </c>
      <c r="B4533" t="s">
        <v>95</v>
      </c>
      <c r="C4533" t="s">
        <v>2196</v>
      </c>
      <c r="D4533">
        <v>0</v>
      </c>
      <c r="E4533">
        <v>0.214</v>
      </c>
      <c r="F4533" t="s">
        <v>2197</v>
      </c>
      <c r="G4533" t="s">
        <v>4298</v>
      </c>
      <c r="H4533" t="s">
        <v>101</v>
      </c>
      <c r="I4533">
        <f>_xlfn.XLOOKUP(B4533,Use_Code_Ranking!$A$4:$A$23,Use_Code_Ranking!$B$4:$B$23,9999)</f>
        <v>1</v>
      </c>
      <c r="J4533">
        <f t="shared" ca="1" si="854"/>
        <v>1</v>
      </c>
      <c r="K4533">
        <f t="shared" ca="1" si="855"/>
        <v>1</v>
      </c>
      <c r="L4533">
        <f t="shared" ca="1" si="856"/>
        <v>0</v>
      </c>
      <c r="M4533">
        <f t="shared" ca="1" si="857"/>
        <v>0</v>
      </c>
      <c r="N4533" t="str">
        <f t="shared" ca="1" si="858"/>
        <v/>
      </c>
      <c r="O4533" t="str">
        <f t="shared" ca="1" si="859"/>
        <v/>
      </c>
      <c r="P4533" t="str">
        <f t="shared" si="860"/>
        <v/>
      </c>
      <c r="Q4533" t="str">
        <f t="shared" ca="1" si="861"/>
        <v/>
      </c>
      <c r="R4533" t="str">
        <f t="shared" si="862"/>
        <v/>
      </c>
      <c r="S4533" t="str">
        <f t="shared" si="863"/>
        <v/>
      </c>
      <c r="T4533" s="2" t="str">
        <f ca="1">IF(S4533="Irrigation","Irrigation",IF(R4533="Irrigation","Irrigation",IF(Q4533="Domestic","Domestic",IF(P4533="Stockwatering","Stockwatering",IF(N4533="IRRIGATION_AND_MUNICIPAL","Irrigation and Municipal",IF(O4533="IRRIGATION_AND_DOMESTIC","Irrigation and Domestic Municipality",_xlfn.XLOOKUP(J4533,Use_Code_Ranking!$B$4:$B$23,Use_Code_Ranking!$A$4:$A$23)))))))</f>
        <v>Irrigation</v>
      </c>
    </row>
    <row r="4534" spans="1:20" x14ac:dyDescent="0.25">
      <c r="A4534" t="s">
        <v>4299</v>
      </c>
      <c r="B4534" t="s">
        <v>102</v>
      </c>
      <c r="C4534" t="s">
        <v>2196</v>
      </c>
      <c r="D4534">
        <v>0</v>
      </c>
      <c r="E4534">
        <v>0.17399999999999999</v>
      </c>
      <c r="F4534" t="s">
        <v>2197</v>
      </c>
      <c r="G4534" t="s">
        <v>4298</v>
      </c>
      <c r="H4534" t="s">
        <v>101</v>
      </c>
      <c r="I4534">
        <f>_xlfn.XLOOKUP(B4534,Use_Code_Ranking!$A$4:$A$23,Use_Code_Ranking!$B$4:$B$23,9999)</f>
        <v>3</v>
      </c>
      <c r="J4534">
        <f t="shared" ca="1" si="854"/>
        <v>1</v>
      </c>
      <c r="K4534">
        <f t="shared" ca="1" si="855"/>
        <v>1</v>
      </c>
      <c r="L4534">
        <f t="shared" ca="1" si="856"/>
        <v>0</v>
      </c>
      <c r="M4534">
        <f t="shared" ca="1" si="857"/>
        <v>0</v>
      </c>
      <c r="N4534" t="str">
        <f t="shared" ca="1" si="858"/>
        <v/>
      </c>
      <c r="O4534" t="str">
        <f t="shared" ca="1" si="859"/>
        <v/>
      </c>
      <c r="P4534" t="str">
        <f t="shared" si="860"/>
        <v/>
      </c>
      <c r="Q4534" t="str">
        <f t="shared" ca="1" si="861"/>
        <v/>
      </c>
      <c r="R4534" t="str">
        <f t="shared" si="862"/>
        <v/>
      </c>
      <c r="S4534" t="str">
        <f t="shared" si="863"/>
        <v/>
      </c>
      <c r="T4534" s="2" t="str">
        <f ca="1">IF(S4534="Irrigation","Irrigation",IF(R4534="Irrigation","Irrigation",IF(Q4534="Domestic","Domestic",IF(P4534="Stockwatering","Stockwatering",IF(N4534="IRRIGATION_AND_MUNICIPAL","Irrigation and Municipal",IF(O4534="IRRIGATION_AND_DOMESTIC","Irrigation and Domestic Municipality",_xlfn.XLOOKUP(J4534,Use_Code_Ranking!$B$4:$B$23,Use_Code_Ranking!$A$4:$A$23)))))))</f>
        <v>Irrigation</v>
      </c>
    </row>
    <row r="4535" spans="1:20" x14ac:dyDescent="0.25">
      <c r="A4535" t="s">
        <v>4299</v>
      </c>
      <c r="B4535" t="s">
        <v>95</v>
      </c>
      <c r="C4535" t="s">
        <v>2196</v>
      </c>
      <c r="D4535">
        <v>0</v>
      </c>
      <c r="E4535">
        <v>0.17399999999999999</v>
      </c>
      <c r="F4535" t="s">
        <v>2197</v>
      </c>
      <c r="G4535" t="s">
        <v>4298</v>
      </c>
      <c r="H4535" t="s">
        <v>101</v>
      </c>
      <c r="I4535">
        <f>_xlfn.XLOOKUP(B4535,Use_Code_Ranking!$A$4:$A$23,Use_Code_Ranking!$B$4:$B$23,9999)</f>
        <v>1</v>
      </c>
      <c r="J4535">
        <f t="shared" ca="1" si="854"/>
        <v>1</v>
      </c>
      <c r="K4535">
        <f t="shared" ca="1" si="855"/>
        <v>1</v>
      </c>
      <c r="L4535">
        <f t="shared" ca="1" si="856"/>
        <v>0</v>
      </c>
      <c r="M4535">
        <f t="shared" ca="1" si="857"/>
        <v>0</v>
      </c>
      <c r="N4535" t="str">
        <f t="shared" ca="1" si="858"/>
        <v/>
      </c>
      <c r="O4535" t="str">
        <f t="shared" ca="1" si="859"/>
        <v/>
      </c>
      <c r="P4535" t="str">
        <f t="shared" si="860"/>
        <v/>
      </c>
      <c r="Q4535" t="str">
        <f t="shared" ca="1" si="861"/>
        <v/>
      </c>
      <c r="R4535" t="str">
        <f t="shared" si="862"/>
        <v/>
      </c>
      <c r="S4535" t="str">
        <f t="shared" si="863"/>
        <v/>
      </c>
      <c r="T4535" s="2" t="str">
        <f ca="1">IF(S4535="Irrigation","Irrigation",IF(R4535="Irrigation","Irrigation",IF(Q4535="Domestic","Domestic",IF(P4535="Stockwatering","Stockwatering",IF(N4535="IRRIGATION_AND_MUNICIPAL","Irrigation and Municipal",IF(O4535="IRRIGATION_AND_DOMESTIC","Irrigation and Domestic Municipality",_xlfn.XLOOKUP(J4535,Use_Code_Ranking!$B$4:$B$23,Use_Code_Ranking!$A$4:$A$23)))))))</f>
        <v>Irrigation</v>
      </c>
    </row>
    <row r="4536" spans="1:20" x14ac:dyDescent="0.25">
      <c r="A4536" t="s">
        <v>4300</v>
      </c>
      <c r="B4536" t="s">
        <v>102</v>
      </c>
      <c r="C4536" t="s">
        <v>2196</v>
      </c>
      <c r="D4536">
        <v>0</v>
      </c>
      <c r="E4536">
        <v>7.3700000000000002E-2</v>
      </c>
      <c r="F4536" t="s">
        <v>2197</v>
      </c>
      <c r="G4536" t="s">
        <v>1559</v>
      </c>
      <c r="H4536" t="s">
        <v>99</v>
      </c>
      <c r="I4536">
        <f>_xlfn.XLOOKUP(B4536,Use_Code_Ranking!$A$4:$A$23,Use_Code_Ranking!$B$4:$B$23,9999)</f>
        <v>3</v>
      </c>
      <c r="J4536">
        <f t="shared" ca="1" si="854"/>
        <v>3</v>
      </c>
      <c r="K4536">
        <f t="shared" ca="1" si="855"/>
        <v>0</v>
      </c>
      <c r="L4536">
        <f t="shared" ca="1" si="856"/>
        <v>0</v>
      </c>
      <c r="M4536">
        <f t="shared" ca="1" si="857"/>
        <v>0</v>
      </c>
      <c r="N4536" t="str">
        <f t="shared" ca="1" si="858"/>
        <v/>
      </c>
      <c r="O4536" t="str">
        <f t="shared" ca="1" si="859"/>
        <v/>
      </c>
      <c r="P4536" t="str">
        <f t="shared" si="860"/>
        <v/>
      </c>
      <c r="Q4536" t="str">
        <f t="shared" ca="1" si="861"/>
        <v/>
      </c>
      <c r="R4536" t="str">
        <f t="shared" si="862"/>
        <v/>
      </c>
      <c r="S4536" t="str">
        <f t="shared" si="863"/>
        <v/>
      </c>
      <c r="T4536" s="2" t="str">
        <f ca="1">IF(S4536="Irrigation","Irrigation",IF(R4536="Irrigation","Irrigation",IF(Q4536="Domestic","Domestic",IF(P4536="Stockwatering","Stockwatering",IF(N4536="IRRIGATION_AND_MUNICIPAL","Irrigation and Municipal",IF(O4536="IRRIGATION_AND_DOMESTIC","Irrigation and Domestic Municipality",_xlfn.XLOOKUP(J4536,Use_Code_Ranking!$B$4:$B$23,Use_Code_Ranking!$A$4:$A$23)))))))</f>
        <v>Domestic</v>
      </c>
    </row>
    <row r="4537" spans="1:20" x14ac:dyDescent="0.25">
      <c r="A4537" t="s">
        <v>4301</v>
      </c>
      <c r="B4537" t="s">
        <v>102</v>
      </c>
      <c r="C4537" t="s">
        <v>2196</v>
      </c>
      <c r="D4537">
        <v>0</v>
      </c>
      <c r="E4537">
        <v>1.0229999999999999</v>
      </c>
      <c r="F4537" t="s">
        <v>2197</v>
      </c>
      <c r="G4537" t="s">
        <v>4281</v>
      </c>
      <c r="H4537" t="s">
        <v>106</v>
      </c>
      <c r="I4537">
        <f>_xlfn.XLOOKUP(B4537,Use_Code_Ranking!$A$4:$A$23,Use_Code_Ranking!$B$4:$B$23,9999)</f>
        <v>3</v>
      </c>
      <c r="J4537">
        <f t="shared" ca="1" si="854"/>
        <v>1</v>
      </c>
      <c r="K4537">
        <f t="shared" ca="1" si="855"/>
        <v>1</v>
      </c>
      <c r="L4537">
        <f t="shared" ca="1" si="856"/>
        <v>0</v>
      </c>
      <c r="M4537">
        <f t="shared" ca="1" si="857"/>
        <v>0</v>
      </c>
      <c r="N4537" t="str">
        <f t="shared" ca="1" si="858"/>
        <v/>
      </c>
      <c r="O4537" t="str">
        <f t="shared" ca="1" si="859"/>
        <v/>
      </c>
      <c r="P4537" t="str">
        <f t="shared" si="860"/>
        <v/>
      </c>
      <c r="Q4537" t="str">
        <f t="shared" ca="1" si="861"/>
        <v/>
      </c>
      <c r="R4537" t="str">
        <f t="shared" si="862"/>
        <v/>
      </c>
      <c r="S4537" t="str">
        <f t="shared" si="863"/>
        <v/>
      </c>
      <c r="T4537" s="2" t="str">
        <f ca="1">IF(S4537="Irrigation","Irrigation",IF(R4537="Irrigation","Irrigation",IF(Q4537="Domestic","Domestic",IF(P4537="Stockwatering","Stockwatering",IF(N4537="IRRIGATION_AND_MUNICIPAL","Irrigation and Municipal",IF(O4537="IRRIGATION_AND_DOMESTIC","Irrigation and Domestic Municipality",_xlfn.XLOOKUP(J4537,Use_Code_Ranking!$B$4:$B$23,Use_Code_Ranking!$A$4:$A$23)))))))</f>
        <v>Irrigation</v>
      </c>
    </row>
    <row r="4538" spans="1:20" x14ac:dyDescent="0.25">
      <c r="A4538" t="s">
        <v>4301</v>
      </c>
      <c r="B4538" t="s">
        <v>95</v>
      </c>
      <c r="C4538" t="s">
        <v>2196</v>
      </c>
      <c r="D4538">
        <v>0</v>
      </c>
      <c r="E4538">
        <v>1.0229999999999999</v>
      </c>
      <c r="F4538" t="s">
        <v>2197</v>
      </c>
      <c r="G4538" t="s">
        <v>4281</v>
      </c>
      <c r="H4538" t="s">
        <v>106</v>
      </c>
      <c r="I4538">
        <f>_xlfn.XLOOKUP(B4538,Use_Code_Ranking!$A$4:$A$23,Use_Code_Ranking!$B$4:$B$23,9999)</f>
        <v>1</v>
      </c>
      <c r="J4538">
        <f t="shared" ca="1" si="854"/>
        <v>1</v>
      </c>
      <c r="K4538">
        <f t="shared" ca="1" si="855"/>
        <v>1</v>
      </c>
      <c r="L4538">
        <f t="shared" ca="1" si="856"/>
        <v>0</v>
      </c>
      <c r="M4538">
        <f t="shared" ca="1" si="857"/>
        <v>0</v>
      </c>
      <c r="N4538" t="str">
        <f t="shared" ca="1" si="858"/>
        <v/>
      </c>
      <c r="O4538" t="str">
        <f t="shared" ca="1" si="859"/>
        <v/>
      </c>
      <c r="P4538" t="str">
        <f t="shared" si="860"/>
        <v/>
      </c>
      <c r="Q4538" t="str">
        <f t="shared" ca="1" si="861"/>
        <v/>
      </c>
      <c r="R4538" t="str">
        <f t="shared" si="862"/>
        <v/>
      </c>
      <c r="S4538" t="str">
        <f t="shared" si="863"/>
        <v/>
      </c>
      <c r="T4538" s="2" t="str">
        <f ca="1">IF(S4538="Irrigation","Irrigation",IF(R4538="Irrigation","Irrigation",IF(Q4538="Domestic","Domestic",IF(P4538="Stockwatering","Stockwatering",IF(N4538="IRRIGATION_AND_MUNICIPAL","Irrigation and Municipal",IF(O4538="IRRIGATION_AND_DOMESTIC","Irrigation and Domestic Municipality",_xlfn.XLOOKUP(J4538,Use_Code_Ranking!$B$4:$B$23,Use_Code_Ranking!$A$4:$A$23)))))))</f>
        <v>Irrigation</v>
      </c>
    </row>
    <row r="4539" spans="1:20" x14ac:dyDescent="0.25">
      <c r="A4539" t="s">
        <v>4302</v>
      </c>
      <c r="B4539" t="s">
        <v>95</v>
      </c>
      <c r="C4539" t="s">
        <v>2196</v>
      </c>
      <c r="D4539">
        <v>0</v>
      </c>
      <c r="E4539">
        <v>0.32900000000000001</v>
      </c>
      <c r="F4539" t="s">
        <v>2197</v>
      </c>
      <c r="G4539" t="s">
        <v>4281</v>
      </c>
      <c r="H4539" t="s">
        <v>106</v>
      </c>
      <c r="I4539">
        <f>_xlfn.XLOOKUP(B4539,Use_Code_Ranking!$A$4:$A$23,Use_Code_Ranking!$B$4:$B$23,9999)</f>
        <v>1</v>
      </c>
      <c r="J4539">
        <f t="shared" ca="1" si="854"/>
        <v>1</v>
      </c>
      <c r="K4539">
        <f t="shared" ca="1" si="855"/>
        <v>1</v>
      </c>
      <c r="L4539">
        <f t="shared" ca="1" si="856"/>
        <v>0</v>
      </c>
      <c r="M4539">
        <f t="shared" ca="1" si="857"/>
        <v>0</v>
      </c>
      <c r="N4539" t="str">
        <f t="shared" ca="1" si="858"/>
        <v/>
      </c>
      <c r="O4539" t="str">
        <f t="shared" ca="1" si="859"/>
        <v/>
      </c>
      <c r="P4539" t="str">
        <f t="shared" si="860"/>
        <v/>
      </c>
      <c r="Q4539" t="str">
        <f t="shared" ca="1" si="861"/>
        <v/>
      </c>
      <c r="R4539" t="str">
        <f t="shared" si="862"/>
        <v/>
      </c>
      <c r="S4539" t="str">
        <f t="shared" si="863"/>
        <v/>
      </c>
      <c r="T4539" s="2" t="str">
        <f ca="1">IF(S4539="Irrigation","Irrigation",IF(R4539="Irrigation","Irrigation",IF(Q4539="Domestic","Domestic",IF(P4539="Stockwatering","Stockwatering",IF(N4539="IRRIGATION_AND_MUNICIPAL","Irrigation and Municipal",IF(O4539="IRRIGATION_AND_DOMESTIC","Irrigation and Domestic Municipality",_xlfn.XLOOKUP(J4539,Use_Code_Ranking!$B$4:$B$23,Use_Code_Ranking!$A$4:$A$23)))))))</f>
        <v>Irrigation</v>
      </c>
    </row>
    <row r="4540" spans="1:20" x14ac:dyDescent="0.25">
      <c r="A4540" t="s">
        <v>4303</v>
      </c>
      <c r="B4540" t="s">
        <v>102</v>
      </c>
      <c r="C4540" t="s">
        <v>2196</v>
      </c>
      <c r="D4540">
        <v>0</v>
      </c>
      <c r="E4540">
        <v>7.0000000000000007E-2</v>
      </c>
      <c r="F4540" t="s">
        <v>2197</v>
      </c>
      <c r="G4540" t="s">
        <v>4281</v>
      </c>
      <c r="H4540" t="s">
        <v>106</v>
      </c>
      <c r="I4540">
        <f>_xlfn.XLOOKUP(B4540,Use_Code_Ranking!$A$4:$A$23,Use_Code_Ranking!$B$4:$B$23,9999)</f>
        <v>3</v>
      </c>
      <c r="J4540">
        <f t="shared" ca="1" si="854"/>
        <v>3</v>
      </c>
      <c r="K4540">
        <f t="shared" ca="1" si="855"/>
        <v>0</v>
      </c>
      <c r="L4540">
        <f t="shared" ca="1" si="856"/>
        <v>0</v>
      </c>
      <c r="M4540">
        <f t="shared" ca="1" si="857"/>
        <v>0</v>
      </c>
      <c r="N4540" t="str">
        <f t="shared" ca="1" si="858"/>
        <v/>
      </c>
      <c r="O4540" t="str">
        <f t="shared" ca="1" si="859"/>
        <v/>
      </c>
      <c r="P4540" t="str">
        <f t="shared" si="860"/>
        <v/>
      </c>
      <c r="Q4540" t="str">
        <f t="shared" ca="1" si="861"/>
        <v/>
      </c>
      <c r="R4540" t="str">
        <f t="shared" si="862"/>
        <v/>
      </c>
      <c r="S4540" t="str">
        <f t="shared" si="863"/>
        <v/>
      </c>
      <c r="T4540" s="2" t="str">
        <f ca="1">IF(S4540="Irrigation","Irrigation",IF(R4540="Irrigation","Irrigation",IF(Q4540="Domestic","Domestic",IF(P4540="Stockwatering","Stockwatering",IF(N4540="IRRIGATION_AND_MUNICIPAL","Irrigation and Municipal",IF(O4540="IRRIGATION_AND_DOMESTIC","Irrigation and Domestic Municipality",_xlfn.XLOOKUP(J4540,Use_Code_Ranking!$B$4:$B$23,Use_Code_Ranking!$A$4:$A$23)))))))</f>
        <v>Domestic</v>
      </c>
    </row>
    <row r="4541" spans="1:20" x14ac:dyDescent="0.25">
      <c r="A4541" t="s">
        <v>4304</v>
      </c>
      <c r="B4541" t="s">
        <v>95</v>
      </c>
      <c r="C4541" t="s">
        <v>2196</v>
      </c>
      <c r="D4541">
        <v>0</v>
      </c>
      <c r="E4541">
        <v>1.35</v>
      </c>
      <c r="F4541" t="s">
        <v>2197</v>
      </c>
      <c r="G4541" t="s">
        <v>4305</v>
      </c>
      <c r="H4541" t="s">
        <v>101</v>
      </c>
      <c r="I4541">
        <f>_xlfn.XLOOKUP(B4541,Use_Code_Ranking!$A$4:$A$23,Use_Code_Ranking!$B$4:$B$23,9999)</f>
        <v>1</v>
      </c>
      <c r="J4541">
        <f t="shared" ca="1" si="854"/>
        <v>1</v>
      </c>
      <c r="K4541">
        <f t="shared" ca="1" si="855"/>
        <v>1</v>
      </c>
      <c r="L4541">
        <f t="shared" ca="1" si="856"/>
        <v>0</v>
      </c>
      <c r="M4541">
        <f t="shared" ca="1" si="857"/>
        <v>0</v>
      </c>
      <c r="N4541" t="str">
        <f t="shared" ca="1" si="858"/>
        <v/>
      </c>
      <c r="O4541" t="str">
        <f t="shared" ca="1" si="859"/>
        <v/>
      </c>
      <c r="P4541" t="str">
        <f t="shared" si="860"/>
        <v/>
      </c>
      <c r="Q4541" t="str">
        <f t="shared" ca="1" si="861"/>
        <v/>
      </c>
      <c r="R4541" t="str">
        <f t="shared" si="862"/>
        <v/>
      </c>
      <c r="S4541" t="str">
        <f t="shared" si="863"/>
        <v/>
      </c>
      <c r="T4541" s="2" t="str">
        <f ca="1">IF(S4541="Irrigation","Irrigation",IF(R4541="Irrigation","Irrigation",IF(Q4541="Domestic","Domestic",IF(P4541="Stockwatering","Stockwatering",IF(N4541="IRRIGATION_AND_MUNICIPAL","Irrigation and Municipal",IF(O4541="IRRIGATION_AND_DOMESTIC","Irrigation and Domestic Municipality",_xlfn.XLOOKUP(J4541,Use_Code_Ranking!$B$4:$B$23,Use_Code_Ranking!$A$4:$A$23)))))))</f>
        <v>Irrigation</v>
      </c>
    </row>
    <row r="4542" spans="1:20" x14ac:dyDescent="0.25">
      <c r="A4542" t="s">
        <v>4304</v>
      </c>
      <c r="B4542" t="s">
        <v>102</v>
      </c>
      <c r="C4542" t="s">
        <v>2196</v>
      </c>
      <c r="D4542">
        <v>0</v>
      </c>
      <c r="E4542">
        <v>1.35</v>
      </c>
      <c r="F4542" t="s">
        <v>2197</v>
      </c>
      <c r="G4542" t="s">
        <v>4305</v>
      </c>
      <c r="H4542" t="s">
        <v>101</v>
      </c>
      <c r="I4542">
        <f>_xlfn.XLOOKUP(B4542,Use_Code_Ranking!$A$4:$A$23,Use_Code_Ranking!$B$4:$B$23,9999)</f>
        <v>3</v>
      </c>
      <c r="J4542">
        <f t="shared" ca="1" si="854"/>
        <v>1</v>
      </c>
      <c r="K4542">
        <f t="shared" ca="1" si="855"/>
        <v>1</v>
      </c>
      <c r="L4542">
        <f t="shared" ca="1" si="856"/>
        <v>0</v>
      </c>
      <c r="M4542">
        <f t="shared" ca="1" si="857"/>
        <v>0</v>
      </c>
      <c r="N4542" t="str">
        <f t="shared" ca="1" si="858"/>
        <v/>
      </c>
      <c r="O4542" t="str">
        <f t="shared" ca="1" si="859"/>
        <v/>
      </c>
      <c r="P4542" t="str">
        <f t="shared" si="860"/>
        <v/>
      </c>
      <c r="Q4542" t="str">
        <f t="shared" ca="1" si="861"/>
        <v/>
      </c>
      <c r="R4542" t="str">
        <f t="shared" si="862"/>
        <v/>
      </c>
      <c r="S4542" t="str">
        <f t="shared" si="863"/>
        <v/>
      </c>
      <c r="T4542" s="2" t="str">
        <f ca="1">IF(S4542="Irrigation","Irrigation",IF(R4542="Irrigation","Irrigation",IF(Q4542="Domestic","Domestic",IF(P4542="Stockwatering","Stockwatering",IF(N4542="IRRIGATION_AND_MUNICIPAL","Irrigation and Municipal",IF(O4542="IRRIGATION_AND_DOMESTIC","Irrigation and Domestic Municipality",_xlfn.XLOOKUP(J4542,Use_Code_Ranking!$B$4:$B$23,Use_Code_Ranking!$A$4:$A$23)))))))</f>
        <v>Irrigation</v>
      </c>
    </row>
    <row r="4543" spans="1:20" x14ac:dyDescent="0.25">
      <c r="A4543" t="s">
        <v>4306</v>
      </c>
      <c r="B4543" t="s">
        <v>102</v>
      </c>
      <c r="C4543" t="s">
        <v>2196</v>
      </c>
      <c r="D4543">
        <v>0</v>
      </c>
      <c r="E4543">
        <v>1.5752999999999999</v>
      </c>
      <c r="F4543" t="s">
        <v>2197</v>
      </c>
      <c r="G4543" t="s">
        <v>4307</v>
      </c>
      <c r="H4543" t="s">
        <v>99</v>
      </c>
      <c r="I4543">
        <f>_xlfn.XLOOKUP(B4543,Use_Code_Ranking!$A$4:$A$23,Use_Code_Ranking!$B$4:$B$23,9999)</f>
        <v>3</v>
      </c>
      <c r="J4543">
        <f t="shared" ca="1" si="854"/>
        <v>1</v>
      </c>
      <c r="K4543">
        <f t="shared" ca="1" si="855"/>
        <v>1</v>
      </c>
      <c r="L4543">
        <f t="shared" ca="1" si="856"/>
        <v>0</v>
      </c>
      <c r="M4543">
        <f t="shared" ca="1" si="857"/>
        <v>0</v>
      </c>
      <c r="N4543" t="str">
        <f t="shared" ca="1" si="858"/>
        <v/>
      </c>
      <c r="O4543" t="str">
        <f t="shared" ca="1" si="859"/>
        <v/>
      </c>
      <c r="P4543" t="str">
        <f t="shared" si="860"/>
        <v/>
      </c>
      <c r="Q4543" t="str">
        <f t="shared" ca="1" si="861"/>
        <v/>
      </c>
      <c r="R4543" t="str">
        <f t="shared" si="862"/>
        <v/>
      </c>
      <c r="S4543" t="str">
        <f t="shared" si="863"/>
        <v/>
      </c>
      <c r="T4543" s="2" t="str">
        <f ca="1">IF(S4543="Irrigation","Irrigation",IF(R4543="Irrigation","Irrigation",IF(Q4543="Domestic","Domestic",IF(P4543="Stockwatering","Stockwatering",IF(N4543="IRRIGATION_AND_MUNICIPAL","Irrigation and Municipal",IF(O4543="IRRIGATION_AND_DOMESTIC","Irrigation and Domestic Municipality",_xlfn.XLOOKUP(J4543,Use_Code_Ranking!$B$4:$B$23,Use_Code_Ranking!$A$4:$A$23)))))))</f>
        <v>Irrigation</v>
      </c>
    </row>
    <row r="4544" spans="1:20" x14ac:dyDescent="0.25">
      <c r="A4544" t="s">
        <v>4306</v>
      </c>
      <c r="B4544" t="s">
        <v>95</v>
      </c>
      <c r="C4544" t="s">
        <v>2196</v>
      </c>
      <c r="D4544">
        <v>0</v>
      </c>
      <c r="E4544">
        <v>1.5752999999999999</v>
      </c>
      <c r="F4544" t="s">
        <v>2197</v>
      </c>
      <c r="G4544" t="s">
        <v>4307</v>
      </c>
      <c r="H4544" t="s">
        <v>99</v>
      </c>
      <c r="I4544">
        <f>_xlfn.XLOOKUP(B4544,Use_Code_Ranking!$A$4:$A$23,Use_Code_Ranking!$B$4:$B$23,9999)</f>
        <v>1</v>
      </c>
      <c r="J4544">
        <f t="shared" ca="1" si="854"/>
        <v>1</v>
      </c>
      <c r="K4544">
        <f t="shared" ca="1" si="855"/>
        <v>1</v>
      </c>
      <c r="L4544">
        <f t="shared" ca="1" si="856"/>
        <v>0</v>
      </c>
      <c r="M4544">
        <f t="shared" ca="1" si="857"/>
        <v>0</v>
      </c>
      <c r="N4544" t="str">
        <f t="shared" ca="1" si="858"/>
        <v/>
      </c>
      <c r="O4544" t="str">
        <f t="shared" ca="1" si="859"/>
        <v/>
      </c>
      <c r="P4544" t="str">
        <f t="shared" si="860"/>
        <v/>
      </c>
      <c r="Q4544" t="str">
        <f t="shared" ca="1" si="861"/>
        <v/>
      </c>
      <c r="R4544" t="str">
        <f t="shared" si="862"/>
        <v/>
      </c>
      <c r="S4544" t="str">
        <f t="shared" si="863"/>
        <v/>
      </c>
      <c r="T4544" s="2" t="str">
        <f ca="1">IF(S4544="Irrigation","Irrigation",IF(R4544="Irrigation","Irrigation",IF(Q4544="Domestic","Domestic",IF(P4544="Stockwatering","Stockwatering",IF(N4544="IRRIGATION_AND_MUNICIPAL","Irrigation and Municipal",IF(O4544="IRRIGATION_AND_DOMESTIC","Irrigation and Domestic Municipality",_xlfn.XLOOKUP(J4544,Use_Code_Ranking!$B$4:$B$23,Use_Code_Ranking!$A$4:$A$23)))))))</f>
        <v>Irrigation</v>
      </c>
    </row>
    <row r="4545" spans="1:20" x14ac:dyDescent="0.25">
      <c r="A4545" t="s">
        <v>4308</v>
      </c>
      <c r="B4545" t="s">
        <v>102</v>
      </c>
      <c r="C4545" t="s">
        <v>2196</v>
      </c>
      <c r="D4545">
        <v>0</v>
      </c>
      <c r="E4545">
        <v>0.30690000000000001</v>
      </c>
      <c r="F4545" t="s">
        <v>2197</v>
      </c>
      <c r="G4545" t="s">
        <v>4309</v>
      </c>
      <c r="H4545" t="s">
        <v>99</v>
      </c>
      <c r="I4545">
        <f>_xlfn.XLOOKUP(B4545,Use_Code_Ranking!$A$4:$A$23,Use_Code_Ranking!$B$4:$B$23,9999)</f>
        <v>3</v>
      </c>
      <c r="J4545">
        <f t="shared" ca="1" si="854"/>
        <v>1</v>
      </c>
      <c r="K4545">
        <f t="shared" ca="1" si="855"/>
        <v>1</v>
      </c>
      <c r="L4545">
        <f t="shared" ca="1" si="856"/>
        <v>0</v>
      </c>
      <c r="M4545">
        <f t="shared" ca="1" si="857"/>
        <v>0</v>
      </c>
      <c r="N4545" t="str">
        <f t="shared" ca="1" si="858"/>
        <v/>
      </c>
      <c r="O4545" t="str">
        <f t="shared" ca="1" si="859"/>
        <v/>
      </c>
      <c r="P4545" t="str">
        <f t="shared" si="860"/>
        <v/>
      </c>
      <c r="Q4545" t="str">
        <f t="shared" ca="1" si="861"/>
        <v/>
      </c>
      <c r="R4545" t="str">
        <f t="shared" si="862"/>
        <v/>
      </c>
      <c r="S4545" t="str">
        <f t="shared" si="863"/>
        <v/>
      </c>
      <c r="T4545" s="2" t="str">
        <f ca="1">IF(S4545="Irrigation","Irrigation",IF(R4545="Irrigation","Irrigation",IF(Q4545="Domestic","Domestic",IF(P4545="Stockwatering","Stockwatering",IF(N4545="IRRIGATION_AND_MUNICIPAL","Irrigation and Municipal",IF(O4545="IRRIGATION_AND_DOMESTIC","Irrigation and Domestic Municipality",_xlfn.XLOOKUP(J4545,Use_Code_Ranking!$B$4:$B$23,Use_Code_Ranking!$A$4:$A$23)))))))</f>
        <v>Irrigation</v>
      </c>
    </row>
    <row r="4546" spans="1:20" x14ac:dyDescent="0.25">
      <c r="A4546" t="s">
        <v>4308</v>
      </c>
      <c r="B4546" t="s">
        <v>95</v>
      </c>
      <c r="C4546" t="s">
        <v>2196</v>
      </c>
      <c r="D4546">
        <v>0</v>
      </c>
      <c r="E4546">
        <v>0.30690000000000001</v>
      </c>
      <c r="F4546" t="s">
        <v>2197</v>
      </c>
      <c r="G4546" t="s">
        <v>4309</v>
      </c>
      <c r="H4546" t="s">
        <v>99</v>
      </c>
      <c r="I4546">
        <f>_xlfn.XLOOKUP(B4546,Use_Code_Ranking!$A$4:$A$23,Use_Code_Ranking!$B$4:$B$23,9999)</f>
        <v>1</v>
      </c>
      <c r="J4546">
        <f t="shared" ca="1" si="854"/>
        <v>1</v>
      </c>
      <c r="K4546">
        <f t="shared" ca="1" si="855"/>
        <v>1</v>
      </c>
      <c r="L4546">
        <f t="shared" ca="1" si="856"/>
        <v>0</v>
      </c>
      <c r="M4546">
        <f t="shared" ca="1" si="857"/>
        <v>0</v>
      </c>
      <c r="N4546" t="str">
        <f t="shared" ca="1" si="858"/>
        <v/>
      </c>
      <c r="O4546" t="str">
        <f t="shared" ca="1" si="859"/>
        <v/>
      </c>
      <c r="P4546" t="str">
        <f t="shared" si="860"/>
        <v/>
      </c>
      <c r="Q4546" t="str">
        <f t="shared" ca="1" si="861"/>
        <v/>
      </c>
      <c r="R4546" t="str">
        <f t="shared" si="862"/>
        <v/>
      </c>
      <c r="S4546" t="str">
        <f t="shared" si="863"/>
        <v/>
      </c>
      <c r="T4546" s="2" t="str">
        <f ca="1">IF(S4546="Irrigation","Irrigation",IF(R4546="Irrigation","Irrigation",IF(Q4546="Domestic","Domestic",IF(P4546="Stockwatering","Stockwatering",IF(N4546="IRRIGATION_AND_MUNICIPAL","Irrigation and Municipal",IF(O4546="IRRIGATION_AND_DOMESTIC","Irrigation and Domestic Municipality",_xlfn.XLOOKUP(J4546,Use_Code_Ranking!$B$4:$B$23,Use_Code_Ranking!$A$4:$A$23)))))))</f>
        <v>Irrigation</v>
      </c>
    </row>
    <row r="4547" spans="1:20" x14ac:dyDescent="0.25">
      <c r="A4547" t="s">
        <v>4310</v>
      </c>
      <c r="B4547" t="s">
        <v>102</v>
      </c>
      <c r="C4547" t="s">
        <v>2196</v>
      </c>
      <c r="D4547">
        <v>0</v>
      </c>
      <c r="E4547">
        <v>0.15340000000000001</v>
      </c>
      <c r="F4547" t="s">
        <v>2197</v>
      </c>
      <c r="G4547" t="s">
        <v>4309</v>
      </c>
      <c r="H4547" t="s">
        <v>99</v>
      </c>
      <c r="I4547">
        <f>_xlfn.XLOOKUP(B4547,Use_Code_Ranking!$A$4:$A$23,Use_Code_Ranking!$B$4:$B$23,9999)</f>
        <v>3</v>
      </c>
      <c r="J4547">
        <f t="shared" ca="1" si="854"/>
        <v>1</v>
      </c>
      <c r="K4547">
        <f t="shared" ca="1" si="855"/>
        <v>1</v>
      </c>
      <c r="L4547">
        <f t="shared" ca="1" si="856"/>
        <v>0</v>
      </c>
      <c r="M4547">
        <f t="shared" ca="1" si="857"/>
        <v>0</v>
      </c>
      <c r="N4547" t="str">
        <f t="shared" ca="1" si="858"/>
        <v/>
      </c>
      <c r="O4547" t="str">
        <f t="shared" ca="1" si="859"/>
        <v/>
      </c>
      <c r="P4547" t="str">
        <f t="shared" si="860"/>
        <v/>
      </c>
      <c r="Q4547" t="str">
        <f t="shared" ca="1" si="861"/>
        <v/>
      </c>
      <c r="R4547" t="str">
        <f t="shared" si="862"/>
        <v/>
      </c>
      <c r="S4547" t="str">
        <f t="shared" si="863"/>
        <v/>
      </c>
      <c r="T4547" s="2" t="str">
        <f ca="1">IF(S4547="Irrigation","Irrigation",IF(R4547="Irrigation","Irrigation",IF(Q4547="Domestic","Domestic",IF(P4547="Stockwatering","Stockwatering",IF(N4547="IRRIGATION_AND_MUNICIPAL","Irrigation and Municipal",IF(O4547="IRRIGATION_AND_DOMESTIC","Irrigation and Domestic Municipality",_xlfn.XLOOKUP(J4547,Use_Code_Ranking!$B$4:$B$23,Use_Code_Ranking!$A$4:$A$23)))))))</f>
        <v>Irrigation</v>
      </c>
    </row>
    <row r="4548" spans="1:20" x14ac:dyDescent="0.25">
      <c r="A4548" t="s">
        <v>4310</v>
      </c>
      <c r="B4548" t="s">
        <v>95</v>
      </c>
      <c r="C4548" t="s">
        <v>2196</v>
      </c>
      <c r="D4548">
        <v>0</v>
      </c>
      <c r="E4548">
        <v>0.15340000000000001</v>
      </c>
      <c r="F4548" t="s">
        <v>2197</v>
      </c>
      <c r="G4548" t="s">
        <v>4309</v>
      </c>
      <c r="H4548" t="s">
        <v>99</v>
      </c>
      <c r="I4548">
        <f>_xlfn.XLOOKUP(B4548,Use_Code_Ranking!$A$4:$A$23,Use_Code_Ranking!$B$4:$B$23,9999)</f>
        <v>1</v>
      </c>
      <c r="J4548">
        <f t="shared" ca="1" si="854"/>
        <v>1</v>
      </c>
      <c r="K4548">
        <f t="shared" ca="1" si="855"/>
        <v>1</v>
      </c>
      <c r="L4548">
        <f t="shared" ca="1" si="856"/>
        <v>0</v>
      </c>
      <c r="M4548">
        <f t="shared" ca="1" si="857"/>
        <v>0</v>
      </c>
      <c r="N4548" t="str">
        <f t="shared" ca="1" si="858"/>
        <v/>
      </c>
      <c r="O4548" t="str">
        <f t="shared" ca="1" si="859"/>
        <v/>
      </c>
      <c r="P4548" t="str">
        <f t="shared" si="860"/>
        <v/>
      </c>
      <c r="Q4548" t="str">
        <f t="shared" ca="1" si="861"/>
        <v/>
      </c>
      <c r="R4548" t="str">
        <f t="shared" si="862"/>
        <v/>
      </c>
      <c r="S4548" t="str">
        <f t="shared" si="863"/>
        <v/>
      </c>
      <c r="T4548" s="2" t="str">
        <f ca="1">IF(S4548="Irrigation","Irrigation",IF(R4548="Irrigation","Irrigation",IF(Q4548="Domestic","Domestic",IF(P4548="Stockwatering","Stockwatering",IF(N4548="IRRIGATION_AND_MUNICIPAL","Irrigation and Municipal",IF(O4548="IRRIGATION_AND_DOMESTIC","Irrigation and Domestic Municipality",_xlfn.XLOOKUP(J4548,Use_Code_Ranking!$B$4:$B$23,Use_Code_Ranking!$A$4:$A$23)))))))</f>
        <v>Irrigation</v>
      </c>
    </row>
    <row r="4549" spans="1:20" x14ac:dyDescent="0.25">
      <c r="A4549" t="s">
        <v>4311</v>
      </c>
      <c r="B4549" t="s">
        <v>102</v>
      </c>
      <c r="C4549" t="s">
        <v>2196</v>
      </c>
      <c r="D4549">
        <v>0</v>
      </c>
      <c r="E4549">
        <v>0.15340000000000001</v>
      </c>
      <c r="F4549" t="s">
        <v>2197</v>
      </c>
      <c r="G4549" t="s">
        <v>4309</v>
      </c>
      <c r="H4549" t="s">
        <v>99</v>
      </c>
      <c r="I4549">
        <f>_xlfn.XLOOKUP(B4549,Use_Code_Ranking!$A$4:$A$23,Use_Code_Ranking!$B$4:$B$23,9999)</f>
        <v>3</v>
      </c>
      <c r="J4549">
        <f t="shared" ca="1" si="854"/>
        <v>1</v>
      </c>
      <c r="K4549">
        <f t="shared" ca="1" si="855"/>
        <v>1</v>
      </c>
      <c r="L4549">
        <f t="shared" ca="1" si="856"/>
        <v>0</v>
      </c>
      <c r="M4549">
        <f t="shared" ca="1" si="857"/>
        <v>0</v>
      </c>
      <c r="N4549" t="str">
        <f t="shared" ca="1" si="858"/>
        <v/>
      </c>
      <c r="O4549" t="str">
        <f t="shared" ca="1" si="859"/>
        <v/>
      </c>
      <c r="P4549" t="str">
        <f t="shared" si="860"/>
        <v/>
      </c>
      <c r="Q4549" t="str">
        <f t="shared" ca="1" si="861"/>
        <v/>
      </c>
      <c r="R4549" t="str">
        <f t="shared" si="862"/>
        <v/>
      </c>
      <c r="S4549" t="str">
        <f t="shared" si="863"/>
        <v/>
      </c>
      <c r="T4549" s="2" t="str">
        <f ca="1">IF(S4549="Irrigation","Irrigation",IF(R4549="Irrigation","Irrigation",IF(Q4549="Domestic","Domestic",IF(P4549="Stockwatering","Stockwatering",IF(N4549="IRRIGATION_AND_MUNICIPAL","Irrigation and Municipal",IF(O4549="IRRIGATION_AND_DOMESTIC","Irrigation and Domestic Municipality",_xlfn.XLOOKUP(J4549,Use_Code_Ranking!$B$4:$B$23,Use_Code_Ranking!$A$4:$A$23)))))))</f>
        <v>Irrigation</v>
      </c>
    </row>
    <row r="4550" spans="1:20" x14ac:dyDescent="0.25">
      <c r="A4550" t="s">
        <v>4311</v>
      </c>
      <c r="B4550" t="s">
        <v>95</v>
      </c>
      <c r="C4550" t="s">
        <v>2196</v>
      </c>
      <c r="D4550">
        <v>0</v>
      </c>
      <c r="E4550">
        <v>0.15340000000000001</v>
      </c>
      <c r="F4550" t="s">
        <v>2197</v>
      </c>
      <c r="G4550" t="s">
        <v>4309</v>
      </c>
      <c r="H4550" t="s">
        <v>99</v>
      </c>
      <c r="I4550">
        <f>_xlfn.XLOOKUP(B4550,Use_Code_Ranking!$A$4:$A$23,Use_Code_Ranking!$B$4:$B$23,9999)</f>
        <v>1</v>
      </c>
      <c r="J4550">
        <f t="shared" ca="1" si="854"/>
        <v>1</v>
      </c>
      <c r="K4550">
        <f t="shared" ca="1" si="855"/>
        <v>1</v>
      </c>
      <c r="L4550">
        <f t="shared" ca="1" si="856"/>
        <v>0</v>
      </c>
      <c r="M4550">
        <f t="shared" ca="1" si="857"/>
        <v>0</v>
      </c>
      <c r="N4550" t="str">
        <f t="shared" ca="1" si="858"/>
        <v/>
      </c>
      <c r="O4550" t="str">
        <f t="shared" ca="1" si="859"/>
        <v/>
      </c>
      <c r="P4550" t="str">
        <f t="shared" si="860"/>
        <v/>
      </c>
      <c r="Q4550" t="str">
        <f t="shared" ca="1" si="861"/>
        <v/>
      </c>
      <c r="R4550" t="str">
        <f t="shared" si="862"/>
        <v/>
      </c>
      <c r="S4550" t="str">
        <f t="shared" si="863"/>
        <v/>
      </c>
      <c r="T4550" s="2" t="str">
        <f ca="1">IF(S4550="Irrigation","Irrigation",IF(R4550="Irrigation","Irrigation",IF(Q4550="Domestic","Domestic",IF(P4550="Stockwatering","Stockwatering",IF(N4550="IRRIGATION_AND_MUNICIPAL","Irrigation and Municipal",IF(O4550="IRRIGATION_AND_DOMESTIC","Irrigation and Domestic Municipality",_xlfn.XLOOKUP(J4550,Use_Code_Ranking!$B$4:$B$23,Use_Code_Ranking!$A$4:$A$23)))))))</f>
        <v>Irrigation</v>
      </c>
    </row>
    <row r="4551" spans="1:20" x14ac:dyDescent="0.25">
      <c r="A4551" t="s">
        <v>4312</v>
      </c>
      <c r="B4551" t="s">
        <v>102</v>
      </c>
      <c r="C4551" t="s">
        <v>2196</v>
      </c>
      <c r="D4551">
        <v>0</v>
      </c>
      <c r="E4551">
        <v>0.17710000000000001</v>
      </c>
      <c r="F4551" t="s">
        <v>2197</v>
      </c>
      <c r="G4551" t="s">
        <v>2108</v>
      </c>
      <c r="H4551" t="s">
        <v>101</v>
      </c>
      <c r="I4551">
        <f>_xlfn.XLOOKUP(B4551,Use_Code_Ranking!$A$4:$A$23,Use_Code_Ranking!$B$4:$B$23,9999)</f>
        <v>3</v>
      </c>
      <c r="J4551">
        <f t="shared" ca="1" si="854"/>
        <v>3</v>
      </c>
      <c r="K4551">
        <f t="shared" ca="1" si="855"/>
        <v>0</v>
      </c>
      <c r="L4551">
        <f t="shared" ca="1" si="856"/>
        <v>0</v>
      </c>
      <c r="M4551">
        <f t="shared" ca="1" si="857"/>
        <v>0</v>
      </c>
      <c r="N4551" t="str">
        <f t="shared" ca="1" si="858"/>
        <v/>
      </c>
      <c r="O4551" t="str">
        <f t="shared" ca="1" si="859"/>
        <v/>
      </c>
      <c r="P4551" t="str">
        <f t="shared" si="860"/>
        <v/>
      </c>
      <c r="Q4551" t="str">
        <f t="shared" ca="1" si="861"/>
        <v/>
      </c>
      <c r="R4551" t="str">
        <f t="shared" si="862"/>
        <v/>
      </c>
      <c r="S4551" t="str">
        <f t="shared" si="863"/>
        <v/>
      </c>
      <c r="T4551" s="2" t="str">
        <f ca="1">IF(S4551="Irrigation","Irrigation",IF(R4551="Irrigation","Irrigation",IF(Q4551="Domestic","Domestic",IF(P4551="Stockwatering","Stockwatering",IF(N4551="IRRIGATION_AND_MUNICIPAL","Irrigation and Municipal",IF(O4551="IRRIGATION_AND_DOMESTIC","Irrigation and Domestic Municipality",_xlfn.XLOOKUP(J4551,Use_Code_Ranking!$B$4:$B$23,Use_Code_Ranking!$A$4:$A$23)))))))</f>
        <v>Domestic</v>
      </c>
    </row>
    <row r="4552" spans="1:20" x14ac:dyDescent="0.25">
      <c r="A4552" t="s">
        <v>4313</v>
      </c>
      <c r="B4552" t="s">
        <v>102</v>
      </c>
      <c r="C4552" t="s">
        <v>2196</v>
      </c>
      <c r="D4552">
        <v>0</v>
      </c>
      <c r="E4552">
        <v>0.31790000000000002</v>
      </c>
      <c r="F4552" t="s">
        <v>2197</v>
      </c>
      <c r="G4552" t="s">
        <v>4275</v>
      </c>
      <c r="H4552" t="s">
        <v>99</v>
      </c>
      <c r="I4552">
        <f>_xlfn.XLOOKUP(B4552,Use_Code_Ranking!$A$4:$A$23,Use_Code_Ranking!$B$4:$B$23,9999)</f>
        <v>3</v>
      </c>
      <c r="J4552">
        <f t="shared" ca="1" si="854"/>
        <v>1</v>
      </c>
      <c r="K4552">
        <f t="shared" ca="1" si="855"/>
        <v>1</v>
      </c>
      <c r="L4552">
        <f t="shared" ca="1" si="856"/>
        <v>0</v>
      </c>
      <c r="M4552">
        <f t="shared" ca="1" si="857"/>
        <v>0</v>
      </c>
      <c r="N4552" t="str">
        <f t="shared" ca="1" si="858"/>
        <v/>
      </c>
      <c r="O4552" t="str">
        <f t="shared" ca="1" si="859"/>
        <v/>
      </c>
      <c r="P4552" t="str">
        <f t="shared" si="860"/>
        <v/>
      </c>
      <c r="Q4552" t="str">
        <f t="shared" ca="1" si="861"/>
        <v/>
      </c>
      <c r="R4552" t="str">
        <f t="shared" si="862"/>
        <v/>
      </c>
      <c r="S4552" t="str">
        <f t="shared" si="863"/>
        <v/>
      </c>
      <c r="T4552" s="2" t="str">
        <f ca="1">IF(S4552="Irrigation","Irrigation",IF(R4552="Irrigation","Irrigation",IF(Q4552="Domestic","Domestic",IF(P4552="Stockwatering","Stockwatering",IF(N4552="IRRIGATION_AND_MUNICIPAL","Irrigation and Municipal",IF(O4552="IRRIGATION_AND_DOMESTIC","Irrigation and Domestic Municipality",_xlfn.XLOOKUP(J4552,Use_Code_Ranking!$B$4:$B$23,Use_Code_Ranking!$A$4:$A$23)))))))</f>
        <v>Irrigation</v>
      </c>
    </row>
    <row r="4553" spans="1:20" x14ac:dyDescent="0.25">
      <c r="A4553" t="s">
        <v>4313</v>
      </c>
      <c r="B4553" t="s">
        <v>95</v>
      </c>
      <c r="C4553" t="s">
        <v>2196</v>
      </c>
      <c r="D4553">
        <v>0</v>
      </c>
      <c r="E4553">
        <v>0.31790000000000002</v>
      </c>
      <c r="F4553" t="s">
        <v>2197</v>
      </c>
      <c r="G4553" t="s">
        <v>4275</v>
      </c>
      <c r="H4553" t="s">
        <v>99</v>
      </c>
      <c r="I4553">
        <f>_xlfn.XLOOKUP(B4553,Use_Code_Ranking!$A$4:$A$23,Use_Code_Ranking!$B$4:$B$23,9999)</f>
        <v>1</v>
      </c>
      <c r="J4553">
        <f t="shared" ref="J4553:J4616" ca="1" si="864">_xlfn.MINIFS(USE_CODE_RANK,APPLICATION_NUMBER,A4553)</f>
        <v>1</v>
      </c>
      <c r="K4553">
        <f t="shared" ref="K4553:K4616" ca="1" si="865">COUNTIFS(USE_CODE_RANK,1,APPLICATION_NUMBER,A4553)</f>
        <v>1</v>
      </c>
      <c r="L4553">
        <f t="shared" ref="L4553:L4616" ca="1" si="866">COUNTIFS(USE_CODE_RANK,2,APPLICATION_NUMBER,A4553)</f>
        <v>0</v>
      </c>
      <c r="M4553">
        <f t="shared" ref="M4553:M4616" ca="1" si="867">COUNTIFS(USE_CODE_RANK,3,APPLICATION_NUMBER,A4553,PRIMARY_OWNER_ENTITY_TYPE,"Government (State/Municipal)")</f>
        <v>0</v>
      </c>
      <c r="N4553" t="str">
        <f t="shared" ref="N4553:N4616" ca="1" si="868">IF(AND(K4553&gt;0,L4553&gt;0),"IRRIGATION_AND_MUNICIPAL","")</f>
        <v/>
      </c>
      <c r="O4553" t="str">
        <f t="shared" ref="O4553:O4616" ca="1" si="869">IF(AND(K4553&gt;0,M4553&gt;0),"IRRIGATION_AND_DOMESTIC","")</f>
        <v/>
      </c>
      <c r="P4553" t="str">
        <f t="shared" ref="P4553:P4616" si="870">IF(ISNUMBER(SEARCH("Stock",C4553)),"Stockwatering","")</f>
        <v/>
      </c>
      <c r="Q4553" t="str">
        <f t="shared" ref="Q4553:Q4616" ca="1" si="871">IF(OR((ISNUMBER(SEARCH("Registration Domestic",C4553))),AND(M4553&gt;0,D4553&lt;=10)),"Domestic","")</f>
        <v/>
      </c>
      <c r="R4553" t="str">
        <f t="shared" ref="R4553:R4616" si="872">IF(ISNUMBER(SEARCH("Registration Irrigation",C4553)),"Irrigation","")</f>
        <v/>
      </c>
      <c r="S4553" t="str">
        <f t="shared" ref="S4553:S4616" si="873">IF(ISNUMBER(SEARCH("Registration Cannabis",C4553)),"Irrigation","")</f>
        <v/>
      </c>
      <c r="T4553" s="2" t="str">
        <f ca="1">IF(S4553="Irrigation","Irrigation",IF(R4553="Irrigation","Irrigation",IF(Q4553="Domestic","Domestic",IF(P4553="Stockwatering","Stockwatering",IF(N4553="IRRIGATION_AND_MUNICIPAL","Irrigation and Municipal",IF(O4553="IRRIGATION_AND_DOMESTIC","Irrigation and Domestic Municipality",_xlfn.XLOOKUP(J4553,Use_Code_Ranking!$B$4:$B$23,Use_Code_Ranking!$A$4:$A$23)))))))</f>
        <v>Irrigation</v>
      </c>
    </row>
    <row r="4554" spans="1:20" x14ac:dyDescent="0.25">
      <c r="A4554" t="s">
        <v>4314</v>
      </c>
      <c r="B4554" t="s">
        <v>95</v>
      </c>
      <c r="C4554" t="s">
        <v>2196</v>
      </c>
      <c r="D4554">
        <v>0</v>
      </c>
      <c r="E4554">
        <v>0.36830000000000002</v>
      </c>
      <c r="F4554" t="s">
        <v>2197</v>
      </c>
      <c r="G4554" t="s">
        <v>2108</v>
      </c>
      <c r="H4554" t="s">
        <v>101</v>
      </c>
      <c r="I4554">
        <f>_xlfn.XLOOKUP(B4554,Use_Code_Ranking!$A$4:$A$23,Use_Code_Ranking!$B$4:$B$23,9999)</f>
        <v>1</v>
      </c>
      <c r="J4554">
        <f t="shared" ca="1" si="864"/>
        <v>1</v>
      </c>
      <c r="K4554">
        <f t="shared" ca="1" si="865"/>
        <v>1</v>
      </c>
      <c r="L4554">
        <f t="shared" ca="1" si="866"/>
        <v>0</v>
      </c>
      <c r="M4554">
        <f t="shared" ca="1" si="867"/>
        <v>0</v>
      </c>
      <c r="N4554" t="str">
        <f t="shared" ca="1" si="868"/>
        <v/>
      </c>
      <c r="O4554" t="str">
        <f t="shared" ca="1" si="869"/>
        <v/>
      </c>
      <c r="P4554" t="str">
        <f t="shared" si="870"/>
        <v/>
      </c>
      <c r="Q4554" t="str">
        <f t="shared" ca="1" si="871"/>
        <v/>
      </c>
      <c r="R4554" t="str">
        <f t="shared" si="872"/>
        <v/>
      </c>
      <c r="S4554" t="str">
        <f t="shared" si="873"/>
        <v/>
      </c>
      <c r="T4554" s="2" t="str">
        <f ca="1">IF(S4554="Irrigation","Irrigation",IF(R4554="Irrigation","Irrigation",IF(Q4554="Domestic","Domestic",IF(P4554="Stockwatering","Stockwatering",IF(N4554="IRRIGATION_AND_MUNICIPAL","Irrigation and Municipal",IF(O4554="IRRIGATION_AND_DOMESTIC","Irrigation and Domestic Municipality",_xlfn.XLOOKUP(J4554,Use_Code_Ranking!$B$4:$B$23,Use_Code_Ranking!$A$4:$A$23)))))))</f>
        <v>Irrigation</v>
      </c>
    </row>
    <row r="4555" spans="1:20" x14ac:dyDescent="0.25">
      <c r="A4555" t="s">
        <v>4315</v>
      </c>
      <c r="B4555" t="s">
        <v>95</v>
      </c>
      <c r="C4555" t="s">
        <v>2196</v>
      </c>
      <c r="D4555">
        <v>0</v>
      </c>
      <c r="E4555">
        <v>0.64049999999999996</v>
      </c>
      <c r="F4555" t="s">
        <v>2197</v>
      </c>
      <c r="G4555" t="s">
        <v>2108</v>
      </c>
      <c r="H4555" t="s">
        <v>101</v>
      </c>
      <c r="I4555">
        <f>_xlfn.XLOOKUP(B4555,Use_Code_Ranking!$A$4:$A$23,Use_Code_Ranking!$B$4:$B$23,9999)</f>
        <v>1</v>
      </c>
      <c r="J4555">
        <f t="shared" ca="1" si="864"/>
        <v>1</v>
      </c>
      <c r="K4555">
        <f t="shared" ca="1" si="865"/>
        <v>1</v>
      </c>
      <c r="L4555">
        <f t="shared" ca="1" si="866"/>
        <v>0</v>
      </c>
      <c r="M4555">
        <f t="shared" ca="1" si="867"/>
        <v>0</v>
      </c>
      <c r="N4555" t="str">
        <f t="shared" ca="1" si="868"/>
        <v/>
      </c>
      <c r="O4555" t="str">
        <f t="shared" ca="1" si="869"/>
        <v/>
      </c>
      <c r="P4555" t="str">
        <f t="shared" si="870"/>
        <v/>
      </c>
      <c r="Q4555" t="str">
        <f t="shared" ca="1" si="871"/>
        <v/>
      </c>
      <c r="R4555" t="str">
        <f t="shared" si="872"/>
        <v/>
      </c>
      <c r="S4555" t="str">
        <f t="shared" si="873"/>
        <v/>
      </c>
      <c r="T4555" s="2" t="str">
        <f ca="1">IF(S4555="Irrigation","Irrigation",IF(R4555="Irrigation","Irrigation",IF(Q4555="Domestic","Domestic",IF(P4555="Stockwatering","Stockwatering",IF(N4555="IRRIGATION_AND_MUNICIPAL","Irrigation and Municipal",IF(O4555="IRRIGATION_AND_DOMESTIC","Irrigation and Domestic Municipality",_xlfn.XLOOKUP(J4555,Use_Code_Ranking!$B$4:$B$23,Use_Code_Ranking!$A$4:$A$23)))))))</f>
        <v>Irrigation</v>
      </c>
    </row>
    <row r="4556" spans="1:20" x14ac:dyDescent="0.25">
      <c r="A4556" t="s">
        <v>4316</v>
      </c>
      <c r="B4556" t="s">
        <v>95</v>
      </c>
      <c r="C4556" t="s">
        <v>2196</v>
      </c>
      <c r="D4556">
        <v>0</v>
      </c>
      <c r="E4556">
        <v>0.7994</v>
      </c>
      <c r="F4556" t="s">
        <v>2197</v>
      </c>
      <c r="G4556" t="s">
        <v>1839</v>
      </c>
      <c r="H4556" t="s">
        <v>99</v>
      </c>
      <c r="I4556">
        <f>_xlfn.XLOOKUP(B4556,Use_Code_Ranking!$A$4:$A$23,Use_Code_Ranking!$B$4:$B$23,9999)</f>
        <v>1</v>
      </c>
      <c r="J4556">
        <f t="shared" ca="1" si="864"/>
        <v>1</v>
      </c>
      <c r="K4556">
        <f t="shared" ca="1" si="865"/>
        <v>1</v>
      </c>
      <c r="L4556">
        <f t="shared" ca="1" si="866"/>
        <v>0</v>
      </c>
      <c r="M4556">
        <f t="shared" ca="1" si="867"/>
        <v>0</v>
      </c>
      <c r="N4556" t="str">
        <f t="shared" ca="1" si="868"/>
        <v/>
      </c>
      <c r="O4556" t="str">
        <f t="shared" ca="1" si="869"/>
        <v/>
      </c>
      <c r="P4556" t="str">
        <f t="shared" si="870"/>
        <v/>
      </c>
      <c r="Q4556" t="str">
        <f t="shared" ca="1" si="871"/>
        <v/>
      </c>
      <c r="R4556" t="str">
        <f t="shared" si="872"/>
        <v/>
      </c>
      <c r="S4556" t="str">
        <f t="shared" si="873"/>
        <v/>
      </c>
      <c r="T4556" s="2" t="str">
        <f ca="1">IF(S4556="Irrigation","Irrigation",IF(R4556="Irrigation","Irrigation",IF(Q4556="Domestic","Domestic",IF(P4556="Stockwatering","Stockwatering",IF(N4556="IRRIGATION_AND_MUNICIPAL","Irrigation and Municipal",IF(O4556="IRRIGATION_AND_DOMESTIC","Irrigation and Domestic Municipality",_xlfn.XLOOKUP(J4556,Use_Code_Ranking!$B$4:$B$23,Use_Code_Ranking!$A$4:$A$23)))))))</f>
        <v>Irrigation</v>
      </c>
    </row>
    <row r="4557" spans="1:20" x14ac:dyDescent="0.25">
      <c r="A4557" t="s">
        <v>4316</v>
      </c>
      <c r="B4557" t="s">
        <v>102</v>
      </c>
      <c r="C4557" t="s">
        <v>2196</v>
      </c>
      <c r="D4557">
        <v>0</v>
      </c>
      <c r="E4557">
        <v>0.7994</v>
      </c>
      <c r="F4557" t="s">
        <v>2197</v>
      </c>
      <c r="G4557" t="s">
        <v>1839</v>
      </c>
      <c r="H4557" t="s">
        <v>99</v>
      </c>
      <c r="I4557">
        <f>_xlfn.XLOOKUP(B4557,Use_Code_Ranking!$A$4:$A$23,Use_Code_Ranking!$B$4:$B$23,9999)</f>
        <v>3</v>
      </c>
      <c r="J4557">
        <f t="shared" ca="1" si="864"/>
        <v>1</v>
      </c>
      <c r="K4557">
        <f t="shared" ca="1" si="865"/>
        <v>1</v>
      </c>
      <c r="L4557">
        <f t="shared" ca="1" si="866"/>
        <v>0</v>
      </c>
      <c r="M4557">
        <f t="shared" ca="1" si="867"/>
        <v>0</v>
      </c>
      <c r="N4557" t="str">
        <f t="shared" ca="1" si="868"/>
        <v/>
      </c>
      <c r="O4557" t="str">
        <f t="shared" ca="1" si="869"/>
        <v/>
      </c>
      <c r="P4557" t="str">
        <f t="shared" si="870"/>
        <v/>
      </c>
      <c r="Q4557" t="str">
        <f t="shared" ca="1" si="871"/>
        <v/>
      </c>
      <c r="R4557" t="str">
        <f t="shared" si="872"/>
        <v/>
      </c>
      <c r="S4557" t="str">
        <f t="shared" si="873"/>
        <v/>
      </c>
      <c r="T4557" s="2" t="str">
        <f ca="1">IF(S4557="Irrigation","Irrigation",IF(R4557="Irrigation","Irrigation",IF(Q4557="Domestic","Domestic",IF(P4557="Stockwatering","Stockwatering",IF(N4557="IRRIGATION_AND_MUNICIPAL","Irrigation and Municipal",IF(O4557="IRRIGATION_AND_DOMESTIC","Irrigation and Domestic Municipality",_xlfn.XLOOKUP(J4557,Use_Code_Ranking!$B$4:$B$23,Use_Code_Ranking!$A$4:$A$23)))))))</f>
        <v>Irrigation</v>
      </c>
    </row>
    <row r="4558" spans="1:20" x14ac:dyDescent="0.25">
      <c r="A4558" t="s">
        <v>4317</v>
      </c>
      <c r="B4558" t="s">
        <v>95</v>
      </c>
      <c r="C4558" t="s">
        <v>2196</v>
      </c>
      <c r="D4558">
        <v>0</v>
      </c>
      <c r="E4558">
        <v>2.0807000000000002</v>
      </c>
      <c r="F4558" t="s">
        <v>2197</v>
      </c>
      <c r="G4558" t="s">
        <v>4318</v>
      </c>
      <c r="H4558" t="s">
        <v>106</v>
      </c>
      <c r="I4558">
        <f>_xlfn.XLOOKUP(B4558,Use_Code_Ranking!$A$4:$A$23,Use_Code_Ranking!$B$4:$B$23,9999)</f>
        <v>1</v>
      </c>
      <c r="J4558">
        <f t="shared" ca="1" si="864"/>
        <v>1</v>
      </c>
      <c r="K4558">
        <f t="shared" ca="1" si="865"/>
        <v>1</v>
      </c>
      <c r="L4558">
        <f t="shared" ca="1" si="866"/>
        <v>0</v>
      </c>
      <c r="M4558">
        <f t="shared" ca="1" si="867"/>
        <v>0</v>
      </c>
      <c r="N4558" t="str">
        <f t="shared" ca="1" si="868"/>
        <v/>
      </c>
      <c r="O4558" t="str">
        <f t="shared" ca="1" si="869"/>
        <v/>
      </c>
      <c r="P4558" t="str">
        <f t="shared" si="870"/>
        <v/>
      </c>
      <c r="Q4558" t="str">
        <f t="shared" ca="1" si="871"/>
        <v/>
      </c>
      <c r="R4558" t="str">
        <f t="shared" si="872"/>
        <v/>
      </c>
      <c r="S4558" t="str">
        <f t="shared" si="873"/>
        <v/>
      </c>
      <c r="T4558" s="2" t="str">
        <f ca="1">IF(S4558="Irrigation","Irrigation",IF(R4558="Irrigation","Irrigation",IF(Q4558="Domestic","Domestic",IF(P4558="Stockwatering","Stockwatering",IF(N4558="IRRIGATION_AND_MUNICIPAL","Irrigation and Municipal",IF(O4558="IRRIGATION_AND_DOMESTIC","Irrigation and Domestic Municipality",_xlfn.XLOOKUP(J4558,Use_Code_Ranking!$B$4:$B$23,Use_Code_Ranking!$A$4:$A$23)))))))</f>
        <v>Irrigation</v>
      </c>
    </row>
    <row r="4559" spans="1:20" x14ac:dyDescent="0.25">
      <c r="A4559" t="s">
        <v>4317</v>
      </c>
      <c r="B4559" t="s">
        <v>102</v>
      </c>
      <c r="C4559" t="s">
        <v>2196</v>
      </c>
      <c r="D4559">
        <v>0</v>
      </c>
      <c r="E4559">
        <v>2.0807000000000002</v>
      </c>
      <c r="F4559" t="s">
        <v>2197</v>
      </c>
      <c r="G4559" t="s">
        <v>4318</v>
      </c>
      <c r="H4559" t="s">
        <v>106</v>
      </c>
      <c r="I4559">
        <f>_xlfn.XLOOKUP(B4559,Use_Code_Ranking!$A$4:$A$23,Use_Code_Ranking!$B$4:$B$23,9999)</f>
        <v>3</v>
      </c>
      <c r="J4559">
        <f t="shared" ca="1" si="864"/>
        <v>1</v>
      </c>
      <c r="K4559">
        <f t="shared" ca="1" si="865"/>
        <v>1</v>
      </c>
      <c r="L4559">
        <f t="shared" ca="1" si="866"/>
        <v>0</v>
      </c>
      <c r="M4559">
        <f t="shared" ca="1" si="867"/>
        <v>0</v>
      </c>
      <c r="N4559" t="str">
        <f t="shared" ca="1" si="868"/>
        <v/>
      </c>
      <c r="O4559" t="str">
        <f t="shared" ca="1" si="869"/>
        <v/>
      </c>
      <c r="P4559" t="str">
        <f t="shared" si="870"/>
        <v/>
      </c>
      <c r="Q4559" t="str">
        <f t="shared" ca="1" si="871"/>
        <v/>
      </c>
      <c r="R4559" t="str">
        <f t="shared" si="872"/>
        <v/>
      </c>
      <c r="S4559" t="str">
        <f t="shared" si="873"/>
        <v/>
      </c>
      <c r="T4559" s="2" t="str">
        <f ca="1">IF(S4559="Irrigation","Irrigation",IF(R4559="Irrigation","Irrigation",IF(Q4559="Domestic","Domestic",IF(P4559="Stockwatering","Stockwatering",IF(N4559="IRRIGATION_AND_MUNICIPAL","Irrigation and Municipal",IF(O4559="IRRIGATION_AND_DOMESTIC","Irrigation and Domestic Municipality",_xlfn.XLOOKUP(J4559,Use_Code_Ranking!$B$4:$B$23,Use_Code_Ranking!$A$4:$A$23)))))))</f>
        <v>Irrigation</v>
      </c>
    </row>
    <row r="4560" spans="1:20" x14ac:dyDescent="0.25">
      <c r="A4560" t="s">
        <v>4319</v>
      </c>
      <c r="B4560" t="s">
        <v>95</v>
      </c>
      <c r="C4560" t="s">
        <v>2196</v>
      </c>
      <c r="D4560">
        <v>0</v>
      </c>
      <c r="E4560">
        <v>0.67</v>
      </c>
      <c r="F4560" t="s">
        <v>2197</v>
      </c>
      <c r="G4560" t="s">
        <v>2108</v>
      </c>
      <c r="H4560" t="s">
        <v>101</v>
      </c>
      <c r="I4560">
        <f>_xlfn.XLOOKUP(B4560,Use_Code_Ranking!$A$4:$A$23,Use_Code_Ranking!$B$4:$B$23,9999)</f>
        <v>1</v>
      </c>
      <c r="J4560">
        <f t="shared" ca="1" si="864"/>
        <v>1</v>
      </c>
      <c r="K4560">
        <f t="shared" ca="1" si="865"/>
        <v>1</v>
      </c>
      <c r="L4560">
        <f t="shared" ca="1" si="866"/>
        <v>0</v>
      </c>
      <c r="M4560">
        <f t="shared" ca="1" si="867"/>
        <v>0</v>
      </c>
      <c r="N4560" t="str">
        <f t="shared" ca="1" si="868"/>
        <v/>
      </c>
      <c r="O4560" t="str">
        <f t="shared" ca="1" si="869"/>
        <v/>
      </c>
      <c r="P4560" t="str">
        <f t="shared" si="870"/>
        <v/>
      </c>
      <c r="Q4560" t="str">
        <f t="shared" ca="1" si="871"/>
        <v/>
      </c>
      <c r="R4560" t="str">
        <f t="shared" si="872"/>
        <v/>
      </c>
      <c r="S4560" t="str">
        <f t="shared" si="873"/>
        <v/>
      </c>
      <c r="T4560" s="2" t="str">
        <f ca="1">IF(S4560="Irrigation","Irrigation",IF(R4560="Irrigation","Irrigation",IF(Q4560="Domestic","Domestic",IF(P4560="Stockwatering","Stockwatering",IF(N4560="IRRIGATION_AND_MUNICIPAL","Irrigation and Municipal",IF(O4560="IRRIGATION_AND_DOMESTIC","Irrigation and Domestic Municipality",_xlfn.XLOOKUP(J4560,Use_Code_Ranking!$B$4:$B$23,Use_Code_Ranking!$A$4:$A$23)))))))</f>
        <v>Irrigation</v>
      </c>
    </row>
    <row r="4561" spans="1:20" x14ac:dyDescent="0.25">
      <c r="A4561" t="s">
        <v>4320</v>
      </c>
      <c r="B4561" t="s">
        <v>108</v>
      </c>
      <c r="C4561" t="s">
        <v>2196</v>
      </c>
      <c r="D4561">
        <v>0</v>
      </c>
      <c r="E4561">
        <v>0.58520000000000005</v>
      </c>
      <c r="F4561" t="s">
        <v>2197</v>
      </c>
      <c r="G4561" t="s">
        <v>4321</v>
      </c>
      <c r="H4561" t="s">
        <v>99</v>
      </c>
      <c r="I4561">
        <f>_xlfn.XLOOKUP(B4561,Use_Code_Ranking!$A$4:$A$23,Use_Code_Ranking!$B$4:$B$23,9999)</f>
        <v>5</v>
      </c>
      <c r="J4561">
        <f t="shared" ca="1" si="864"/>
        <v>1</v>
      </c>
      <c r="K4561">
        <f t="shared" ca="1" si="865"/>
        <v>1</v>
      </c>
      <c r="L4561">
        <f t="shared" ca="1" si="866"/>
        <v>0</v>
      </c>
      <c r="M4561">
        <f t="shared" ca="1" si="867"/>
        <v>0</v>
      </c>
      <c r="N4561" t="str">
        <f t="shared" ca="1" si="868"/>
        <v/>
      </c>
      <c r="O4561" t="str">
        <f t="shared" ca="1" si="869"/>
        <v/>
      </c>
      <c r="P4561" t="str">
        <f t="shared" si="870"/>
        <v/>
      </c>
      <c r="Q4561" t="str">
        <f t="shared" ca="1" si="871"/>
        <v/>
      </c>
      <c r="R4561" t="str">
        <f t="shared" si="872"/>
        <v/>
      </c>
      <c r="S4561" t="str">
        <f t="shared" si="873"/>
        <v/>
      </c>
      <c r="T4561" s="2" t="str">
        <f ca="1">IF(S4561="Irrigation","Irrigation",IF(R4561="Irrigation","Irrigation",IF(Q4561="Domestic","Domestic",IF(P4561="Stockwatering","Stockwatering",IF(N4561="IRRIGATION_AND_MUNICIPAL","Irrigation and Municipal",IF(O4561="IRRIGATION_AND_DOMESTIC","Irrigation and Domestic Municipality",_xlfn.XLOOKUP(J4561,Use_Code_Ranking!$B$4:$B$23,Use_Code_Ranking!$A$4:$A$23)))))))</f>
        <v>Irrigation</v>
      </c>
    </row>
    <row r="4562" spans="1:20" x14ac:dyDescent="0.25">
      <c r="A4562" t="s">
        <v>4320</v>
      </c>
      <c r="B4562" t="s">
        <v>95</v>
      </c>
      <c r="C4562" t="s">
        <v>2196</v>
      </c>
      <c r="D4562">
        <v>0</v>
      </c>
      <c r="E4562">
        <v>0.58520000000000005</v>
      </c>
      <c r="F4562" t="s">
        <v>2197</v>
      </c>
      <c r="G4562" t="s">
        <v>4321</v>
      </c>
      <c r="H4562" t="s">
        <v>99</v>
      </c>
      <c r="I4562">
        <f>_xlfn.XLOOKUP(B4562,Use_Code_Ranking!$A$4:$A$23,Use_Code_Ranking!$B$4:$B$23,9999)</f>
        <v>1</v>
      </c>
      <c r="J4562">
        <f t="shared" ca="1" si="864"/>
        <v>1</v>
      </c>
      <c r="K4562">
        <f t="shared" ca="1" si="865"/>
        <v>1</v>
      </c>
      <c r="L4562">
        <f t="shared" ca="1" si="866"/>
        <v>0</v>
      </c>
      <c r="M4562">
        <f t="shared" ca="1" si="867"/>
        <v>0</v>
      </c>
      <c r="N4562" t="str">
        <f t="shared" ca="1" si="868"/>
        <v/>
      </c>
      <c r="O4562" t="str">
        <f t="shared" ca="1" si="869"/>
        <v/>
      </c>
      <c r="P4562" t="str">
        <f t="shared" si="870"/>
        <v/>
      </c>
      <c r="Q4562" t="str">
        <f t="shared" ca="1" si="871"/>
        <v/>
      </c>
      <c r="R4562" t="str">
        <f t="shared" si="872"/>
        <v/>
      </c>
      <c r="S4562" t="str">
        <f t="shared" si="873"/>
        <v/>
      </c>
      <c r="T4562" s="2" t="str">
        <f ca="1">IF(S4562="Irrigation","Irrigation",IF(R4562="Irrigation","Irrigation",IF(Q4562="Domestic","Domestic",IF(P4562="Stockwatering","Stockwatering",IF(N4562="IRRIGATION_AND_MUNICIPAL","Irrigation and Municipal",IF(O4562="IRRIGATION_AND_DOMESTIC","Irrigation and Domestic Municipality",_xlfn.XLOOKUP(J4562,Use_Code_Ranking!$B$4:$B$23,Use_Code_Ranking!$A$4:$A$23)))))))</f>
        <v>Irrigation</v>
      </c>
    </row>
    <row r="4563" spans="1:20" x14ac:dyDescent="0.25">
      <c r="A4563" t="s">
        <v>4320</v>
      </c>
      <c r="B4563" t="s">
        <v>102</v>
      </c>
      <c r="C4563" t="s">
        <v>2196</v>
      </c>
      <c r="D4563">
        <v>0</v>
      </c>
      <c r="E4563">
        <v>0.58520000000000005</v>
      </c>
      <c r="F4563" t="s">
        <v>2197</v>
      </c>
      <c r="G4563" t="s">
        <v>4321</v>
      </c>
      <c r="H4563" t="s">
        <v>99</v>
      </c>
      <c r="I4563">
        <f>_xlfn.XLOOKUP(B4563,Use_Code_Ranking!$A$4:$A$23,Use_Code_Ranking!$B$4:$B$23,9999)</f>
        <v>3</v>
      </c>
      <c r="J4563">
        <f t="shared" ca="1" si="864"/>
        <v>1</v>
      </c>
      <c r="K4563">
        <f t="shared" ca="1" si="865"/>
        <v>1</v>
      </c>
      <c r="L4563">
        <f t="shared" ca="1" si="866"/>
        <v>0</v>
      </c>
      <c r="M4563">
        <f t="shared" ca="1" si="867"/>
        <v>0</v>
      </c>
      <c r="N4563" t="str">
        <f t="shared" ca="1" si="868"/>
        <v/>
      </c>
      <c r="O4563" t="str">
        <f t="shared" ca="1" si="869"/>
        <v/>
      </c>
      <c r="P4563" t="str">
        <f t="shared" si="870"/>
        <v/>
      </c>
      <c r="Q4563" t="str">
        <f t="shared" ca="1" si="871"/>
        <v/>
      </c>
      <c r="R4563" t="str">
        <f t="shared" si="872"/>
        <v/>
      </c>
      <c r="S4563" t="str">
        <f t="shared" si="873"/>
        <v/>
      </c>
      <c r="T4563" s="2" t="str">
        <f ca="1">IF(S4563="Irrigation","Irrigation",IF(R4563="Irrigation","Irrigation",IF(Q4563="Domestic","Domestic",IF(P4563="Stockwatering","Stockwatering",IF(N4563="IRRIGATION_AND_MUNICIPAL","Irrigation and Municipal",IF(O4563="IRRIGATION_AND_DOMESTIC","Irrigation and Domestic Municipality",_xlfn.XLOOKUP(J4563,Use_Code_Ranking!$B$4:$B$23,Use_Code_Ranking!$A$4:$A$23)))))))</f>
        <v>Irrigation</v>
      </c>
    </row>
    <row r="4564" spans="1:20" x14ac:dyDescent="0.25">
      <c r="A4564" t="s">
        <v>4322</v>
      </c>
      <c r="B4564" t="s">
        <v>102</v>
      </c>
      <c r="C4564" t="s">
        <v>2196</v>
      </c>
      <c r="D4564">
        <v>0</v>
      </c>
      <c r="E4564">
        <v>0.18870000000000001</v>
      </c>
      <c r="F4564" t="s">
        <v>2197</v>
      </c>
      <c r="G4564" t="s">
        <v>4266</v>
      </c>
      <c r="H4564" t="s">
        <v>99</v>
      </c>
      <c r="I4564">
        <f>_xlfn.XLOOKUP(B4564,Use_Code_Ranking!$A$4:$A$23,Use_Code_Ranking!$B$4:$B$23,9999)</f>
        <v>3</v>
      </c>
      <c r="J4564">
        <f t="shared" ca="1" si="864"/>
        <v>3</v>
      </c>
      <c r="K4564">
        <f t="shared" ca="1" si="865"/>
        <v>0</v>
      </c>
      <c r="L4564">
        <f t="shared" ca="1" si="866"/>
        <v>0</v>
      </c>
      <c r="M4564">
        <f t="shared" ca="1" si="867"/>
        <v>0</v>
      </c>
      <c r="N4564" t="str">
        <f t="shared" ca="1" si="868"/>
        <v/>
      </c>
      <c r="O4564" t="str">
        <f t="shared" ca="1" si="869"/>
        <v/>
      </c>
      <c r="P4564" t="str">
        <f t="shared" si="870"/>
        <v/>
      </c>
      <c r="Q4564" t="str">
        <f t="shared" ca="1" si="871"/>
        <v/>
      </c>
      <c r="R4564" t="str">
        <f t="shared" si="872"/>
        <v/>
      </c>
      <c r="S4564" t="str">
        <f t="shared" si="873"/>
        <v/>
      </c>
      <c r="T4564" s="2" t="str">
        <f ca="1">IF(S4564="Irrigation","Irrigation",IF(R4564="Irrigation","Irrigation",IF(Q4564="Domestic","Domestic",IF(P4564="Stockwatering","Stockwatering",IF(N4564="IRRIGATION_AND_MUNICIPAL","Irrigation and Municipal",IF(O4564="IRRIGATION_AND_DOMESTIC","Irrigation and Domestic Municipality",_xlfn.XLOOKUP(J4564,Use_Code_Ranking!$B$4:$B$23,Use_Code_Ranking!$A$4:$A$23)))))))</f>
        <v>Domestic</v>
      </c>
    </row>
    <row r="4565" spans="1:20" x14ac:dyDescent="0.25">
      <c r="A4565" t="s">
        <v>4323</v>
      </c>
      <c r="B4565" t="s">
        <v>102</v>
      </c>
      <c r="C4565" t="s">
        <v>2196</v>
      </c>
      <c r="D4565">
        <v>0</v>
      </c>
      <c r="E4565">
        <v>0.56989999999999996</v>
      </c>
      <c r="F4565" t="s">
        <v>2197</v>
      </c>
      <c r="G4565" t="s">
        <v>4324</v>
      </c>
      <c r="H4565" t="s">
        <v>106</v>
      </c>
      <c r="I4565">
        <f>_xlfn.XLOOKUP(B4565,Use_Code_Ranking!$A$4:$A$23,Use_Code_Ranking!$B$4:$B$23,9999)</f>
        <v>3</v>
      </c>
      <c r="J4565">
        <f t="shared" ca="1" si="864"/>
        <v>1</v>
      </c>
      <c r="K4565">
        <f t="shared" ca="1" si="865"/>
        <v>1</v>
      </c>
      <c r="L4565">
        <f t="shared" ca="1" si="866"/>
        <v>0</v>
      </c>
      <c r="M4565">
        <f t="shared" ca="1" si="867"/>
        <v>0</v>
      </c>
      <c r="N4565" t="str">
        <f t="shared" ca="1" si="868"/>
        <v/>
      </c>
      <c r="O4565" t="str">
        <f t="shared" ca="1" si="869"/>
        <v/>
      </c>
      <c r="P4565" t="str">
        <f t="shared" si="870"/>
        <v/>
      </c>
      <c r="Q4565" t="str">
        <f t="shared" ca="1" si="871"/>
        <v/>
      </c>
      <c r="R4565" t="str">
        <f t="shared" si="872"/>
        <v/>
      </c>
      <c r="S4565" t="str">
        <f t="shared" si="873"/>
        <v/>
      </c>
      <c r="T4565" s="2" t="str">
        <f ca="1">IF(S4565="Irrigation","Irrigation",IF(R4565="Irrigation","Irrigation",IF(Q4565="Domestic","Domestic",IF(P4565="Stockwatering","Stockwatering",IF(N4565="IRRIGATION_AND_MUNICIPAL","Irrigation and Municipal",IF(O4565="IRRIGATION_AND_DOMESTIC","Irrigation and Domestic Municipality",_xlfn.XLOOKUP(J4565,Use_Code_Ranking!$B$4:$B$23,Use_Code_Ranking!$A$4:$A$23)))))))</f>
        <v>Irrigation</v>
      </c>
    </row>
    <row r="4566" spans="1:20" x14ac:dyDescent="0.25">
      <c r="A4566" t="s">
        <v>4323</v>
      </c>
      <c r="B4566" t="s">
        <v>95</v>
      </c>
      <c r="C4566" t="s">
        <v>2196</v>
      </c>
      <c r="D4566">
        <v>0</v>
      </c>
      <c r="E4566">
        <v>0.56989999999999996</v>
      </c>
      <c r="F4566" t="s">
        <v>2197</v>
      </c>
      <c r="G4566" t="s">
        <v>4324</v>
      </c>
      <c r="H4566" t="s">
        <v>106</v>
      </c>
      <c r="I4566">
        <f>_xlfn.XLOOKUP(B4566,Use_Code_Ranking!$A$4:$A$23,Use_Code_Ranking!$B$4:$B$23,9999)</f>
        <v>1</v>
      </c>
      <c r="J4566">
        <f t="shared" ca="1" si="864"/>
        <v>1</v>
      </c>
      <c r="K4566">
        <f t="shared" ca="1" si="865"/>
        <v>1</v>
      </c>
      <c r="L4566">
        <f t="shared" ca="1" si="866"/>
        <v>0</v>
      </c>
      <c r="M4566">
        <f t="shared" ca="1" si="867"/>
        <v>0</v>
      </c>
      <c r="N4566" t="str">
        <f t="shared" ca="1" si="868"/>
        <v/>
      </c>
      <c r="O4566" t="str">
        <f t="shared" ca="1" si="869"/>
        <v/>
      </c>
      <c r="P4566" t="str">
        <f t="shared" si="870"/>
        <v/>
      </c>
      <c r="Q4566" t="str">
        <f t="shared" ca="1" si="871"/>
        <v/>
      </c>
      <c r="R4566" t="str">
        <f t="shared" si="872"/>
        <v/>
      </c>
      <c r="S4566" t="str">
        <f t="shared" si="873"/>
        <v/>
      </c>
      <c r="T4566" s="2" t="str">
        <f ca="1">IF(S4566="Irrigation","Irrigation",IF(R4566="Irrigation","Irrigation",IF(Q4566="Domestic","Domestic",IF(P4566="Stockwatering","Stockwatering",IF(N4566="IRRIGATION_AND_MUNICIPAL","Irrigation and Municipal",IF(O4566="IRRIGATION_AND_DOMESTIC","Irrigation and Domestic Municipality",_xlfn.XLOOKUP(J4566,Use_Code_Ranking!$B$4:$B$23,Use_Code_Ranking!$A$4:$A$23)))))))</f>
        <v>Irrigation</v>
      </c>
    </row>
    <row r="4567" spans="1:20" x14ac:dyDescent="0.25">
      <c r="A4567" t="s">
        <v>4325</v>
      </c>
      <c r="B4567" t="s">
        <v>95</v>
      </c>
      <c r="C4567" t="s">
        <v>2196</v>
      </c>
      <c r="D4567">
        <v>0</v>
      </c>
      <c r="E4567">
        <v>0.54600000000000004</v>
      </c>
      <c r="F4567" t="s">
        <v>2197</v>
      </c>
      <c r="G4567" t="s">
        <v>1945</v>
      </c>
      <c r="H4567" t="s">
        <v>101</v>
      </c>
      <c r="I4567">
        <f>_xlfn.XLOOKUP(B4567,Use_Code_Ranking!$A$4:$A$23,Use_Code_Ranking!$B$4:$B$23,9999)</f>
        <v>1</v>
      </c>
      <c r="J4567">
        <f t="shared" ca="1" si="864"/>
        <v>1</v>
      </c>
      <c r="K4567">
        <f t="shared" ca="1" si="865"/>
        <v>1</v>
      </c>
      <c r="L4567">
        <f t="shared" ca="1" si="866"/>
        <v>0</v>
      </c>
      <c r="M4567">
        <f t="shared" ca="1" si="867"/>
        <v>0</v>
      </c>
      <c r="N4567" t="str">
        <f t="shared" ca="1" si="868"/>
        <v/>
      </c>
      <c r="O4567" t="str">
        <f t="shared" ca="1" si="869"/>
        <v/>
      </c>
      <c r="P4567" t="str">
        <f t="shared" si="870"/>
        <v/>
      </c>
      <c r="Q4567" t="str">
        <f t="shared" ca="1" si="871"/>
        <v/>
      </c>
      <c r="R4567" t="str">
        <f t="shared" si="872"/>
        <v/>
      </c>
      <c r="S4567" t="str">
        <f t="shared" si="873"/>
        <v/>
      </c>
      <c r="T4567" s="2" t="str">
        <f ca="1">IF(S4567="Irrigation","Irrigation",IF(R4567="Irrigation","Irrigation",IF(Q4567="Domestic","Domestic",IF(P4567="Stockwatering","Stockwatering",IF(N4567="IRRIGATION_AND_MUNICIPAL","Irrigation and Municipal",IF(O4567="IRRIGATION_AND_DOMESTIC","Irrigation and Domestic Municipality",_xlfn.XLOOKUP(J4567,Use_Code_Ranking!$B$4:$B$23,Use_Code_Ranking!$A$4:$A$23)))))))</f>
        <v>Irrigation</v>
      </c>
    </row>
    <row r="4568" spans="1:20" x14ac:dyDescent="0.25">
      <c r="A4568" t="s">
        <v>4326</v>
      </c>
      <c r="B4568" t="s">
        <v>95</v>
      </c>
      <c r="C4568" t="s">
        <v>2196</v>
      </c>
      <c r="D4568">
        <v>0</v>
      </c>
      <c r="E4568">
        <v>0.18099999999999999</v>
      </c>
      <c r="F4568" t="s">
        <v>2197</v>
      </c>
      <c r="G4568" t="s">
        <v>1945</v>
      </c>
      <c r="H4568" t="s">
        <v>101</v>
      </c>
      <c r="I4568">
        <f>_xlfn.XLOOKUP(B4568,Use_Code_Ranking!$A$4:$A$23,Use_Code_Ranking!$B$4:$B$23,9999)</f>
        <v>1</v>
      </c>
      <c r="J4568">
        <f t="shared" ca="1" si="864"/>
        <v>1</v>
      </c>
      <c r="K4568">
        <f t="shared" ca="1" si="865"/>
        <v>1</v>
      </c>
      <c r="L4568">
        <f t="shared" ca="1" si="866"/>
        <v>0</v>
      </c>
      <c r="M4568">
        <f t="shared" ca="1" si="867"/>
        <v>0</v>
      </c>
      <c r="N4568" t="str">
        <f t="shared" ca="1" si="868"/>
        <v/>
      </c>
      <c r="O4568" t="str">
        <f t="shared" ca="1" si="869"/>
        <v/>
      </c>
      <c r="P4568" t="str">
        <f t="shared" si="870"/>
        <v/>
      </c>
      <c r="Q4568" t="str">
        <f t="shared" ca="1" si="871"/>
        <v/>
      </c>
      <c r="R4568" t="str">
        <f t="shared" si="872"/>
        <v/>
      </c>
      <c r="S4568" t="str">
        <f t="shared" si="873"/>
        <v/>
      </c>
      <c r="T4568" s="2" t="str">
        <f ca="1">IF(S4568="Irrigation","Irrigation",IF(R4568="Irrigation","Irrigation",IF(Q4568="Domestic","Domestic",IF(P4568="Stockwatering","Stockwatering",IF(N4568="IRRIGATION_AND_MUNICIPAL","Irrigation and Municipal",IF(O4568="IRRIGATION_AND_DOMESTIC","Irrigation and Domestic Municipality",_xlfn.XLOOKUP(J4568,Use_Code_Ranking!$B$4:$B$23,Use_Code_Ranking!$A$4:$A$23)))))))</f>
        <v>Irrigation</v>
      </c>
    </row>
    <row r="4569" spans="1:20" x14ac:dyDescent="0.25">
      <c r="A4569" t="s">
        <v>4327</v>
      </c>
      <c r="B4569" t="s">
        <v>95</v>
      </c>
      <c r="C4569" t="s">
        <v>2196</v>
      </c>
      <c r="D4569">
        <v>0</v>
      </c>
      <c r="E4569">
        <v>1.236</v>
      </c>
      <c r="F4569" t="s">
        <v>2197</v>
      </c>
      <c r="G4569" t="s">
        <v>4328</v>
      </c>
      <c r="H4569" t="s">
        <v>106</v>
      </c>
      <c r="I4569">
        <f>_xlfn.XLOOKUP(B4569,Use_Code_Ranking!$A$4:$A$23,Use_Code_Ranking!$B$4:$B$23,9999)</f>
        <v>1</v>
      </c>
      <c r="J4569">
        <f t="shared" ca="1" si="864"/>
        <v>1</v>
      </c>
      <c r="K4569">
        <f t="shared" ca="1" si="865"/>
        <v>1</v>
      </c>
      <c r="L4569">
        <f t="shared" ca="1" si="866"/>
        <v>0</v>
      </c>
      <c r="M4569">
        <f t="shared" ca="1" si="867"/>
        <v>0</v>
      </c>
      <c r="N4569" t="str">
        <f t="shared" ca="1" si="868"/>
        <v/>
      </c>
      <c r="O4569" t="str">
        <f t="shared" ca="1" si="869"/>
        <v/>
      </c>
      <c r="P4569" t="str">
        <f t="shared" si="870"/>
        <v/>
      </c>
      <c r="Q4569" t="str">
        <f t="shared" ca="1" si="871"/>
        <v/>
      </c>
      <c r="R4569" t="str">
        <f t="shared" si="872"/>
        <v/>
      </c>
      <c r="S4569" t="str">
        <f t="shared" si="873"/>
        <v/>
      </c>
      <c r="T4569" s="2" t="str">
        <f ca="1">IF(S4569="Irrigation","Irrigation",IF(R4569="Irrigation","Irrigation",IF(Q4569="Domestic","Domestic",IF(P4569="Stockwatering","Stockwatering",IF(N4569="IRRIGATION_AND_MUNICIPAL","Irrigation and Municipal",IF(O4569="IRRIGATION_AND_DOMESTIC","Irrigation and Domestic Municipality",_xlfn.XLOOKUP(J4569,Use_Code_Ranking!$B$4:$B$23,Use_Code_Ranking!$A$4:$A$23)))))))</f>
        <v>Irrigation</v>
      </c>
    </row>
    <row r="4570" spans="1:20" x14ac:dyDescent="0.25">
      <c r="A4570" t="s">
        <v>4329</v>
      </c>
      <c r="B4570" t="s">
        <v>102</v>
      </c>
      <c r="C4570" t="s">
        <v>2196</v>
      </c>
      <c r="D4570">
        <v>0</v>
      </c>
      <c r="E4570">
        <v>0.46</v>
      </c>
      <c r="F4570" t="s">
        <v>2197</v>
      </c>
      <c r="G4570" t="s">
        <v>2045</v>
      </c>
      <c r="H4570" t="s">
        <v>106</v>
      </c>
      <c r="I4570">
        <f>_xlfn.XLOOKUP(B4570,Use_Code_Ranking!$A$4:$A$23,Use_Code_Ranking!$B$4:$B$23,9999)</f>
        <v>3</v>
      </c>
      <c r="J4570">
        <f t="shared" ca="1" si="864"/>
        <v>1</v>
      </c>
      <c r="K4570">
        <f t="shared" ca="1" si="865"/>
        <v>1</v>
      </c>
      <c r="L4570">
        <f t="shared" ca="1" si="866"/>
        <v>0</v>
      </c>
      <c r="M4570">
        <f t="shared" ca="1" si="867"/>
        <v>0</v>
      </c>
      <c r="N4570" t="str">
        <f t="shared" ca="1" si="868"/>
        <v/>
      </c>
      <c r="O4570" t="str">
        <f t="shared" ca="1" si="869"/>
        <v/>
      </c>
      <c r="P4570" t="str">
        <f t="shared" si="870"/>
        <v/>
      </c>
      <c r="Q4570" t="str">
        <f t="shared" ca="1" si="871"/>
        <v/>
      </c>
      <c r="R4570" t="str">
        <f t="shared" si="872"/>
        <v/>
      </c>
      <c r="S4570" t="str">
        <f t="shared" si="873"/>
        <v/>
      </c>
      <c r="T4570" s="2" t="str">
        <f ca="1">IF(S4570="Irrigation","Irrigation",IF(R4570="Irrigation","Irrigation",IF(Q4570="Domestic","Domestic",IF(P4570="Stockwatering","Stockwatering",IF(N4570="IRRIGATION_AND_MUNICIPAL","Irrigation and Municipal",IF(O4570="IRRIGATION_AND_DOMESTIC","Irrigation and Domestic Municipality",_xlfn.XLOOKUP(J4570,Use_Code_Ranking!$B$4:$B$23,Use_Code_Ranking!$A$4:$A$23)))))))</f>
        <v>Irrigation</v>
      </c>
    </row>
    <row r="4571" spans="1:20" x14ac:dyDescent="0.25">
      <c r="A4571" t="s">
        <v>4329</v>
      </c>
      <c r="B4571" t="s">
        <v>95</v>
      </c>
      <c r="C4571" t="s">
        <v>2196</v>
      </c>
      <c r="D4571">
        <v>0</v>
      </c>
      <c r="E4571">
        <v>0.46</v>
      </c>
      <c r="F4571" t="s">
        <v>2197</v>
      </c>
      <c r="G4571" t="s">
        <v>2045</v>
      </c>
      <c r="H4571" t="s">
        <v>106</v>
      </c>
      <c r="I4571">
        <f>_xlfn.XLOOKUP(B4571,Use_Code_Ranking!$A$4:$A$23,Use_Code_Ranking!$B$4:$B$23,9999)</f>
        <v>1</v>
      </c>
      <c r="J4571">
        <f t="shared" ca="1" si="864"/>
        <v>1</v>
      </c>
      <c r="K4571">
        <f t="shared" ca="1" si="865"/>
        <v>1</v>
      </c>
      <c r="L4571">
        <f t="shared" ca="1" si="866"/>
        <v>0</v>
      </c>
      <c r="M4571">
        <f t="shared" ca="1" si="867"/>
        <v>0</v>
      </c>
      <c r="N4571" t="str">
        <f t="shared" ca="1" si="868"/>
        <v/>
      </c>
      <c r="O4571" t="str">
        <f t="shared" ca="1" si="869"/>
        <v/>
      </c>
      <c r="P4571" t="str">
        <f t="shared" si="870"/>
        <v/>
      </c>
      <c r="Q4571" t="str">
        <f t="shared" ca="1" si="871"/>
        <v/>
      </c>
      <c r="R4571" t="str">
        <f t="shared" si="872"/>
        <v/>
      </c>
      <c r="S4571" t="str">
        <f t="shared" si="873"/>
        <v/>
      </c>
      <c r="T4571" s="2" t="str">
        <f ca="1">IF(S4571="Irrigation","Irrigation",IF(R4571="Irrigation","Irrigation",IF(Q4571="Domestic","Domestic",IF(P4571="Stockwatering","Stockwatering",IF(N4571="IRRIGATION_AND_MUNICIPAL","Irrigation and Municipal",IF(O4571="IRRIGATION_AND_DOMESTIC","Irrigation and Domestic Municipality",_xlfn.XLOOKUP(J4571,Use_Code_Ranking!$B$4:$B$23,Use_Code_Ranking!$A$4:$A$23)))))))</f>
        <v>Irrigation</v>
      </c>
    </row>
    <row r="4572" spans="1:20" x14ac:dyDescent="0.25">
      <c r="A4572" t="s">
        <v>4330</v>
      </c>
      <c r="B4572" t="s">
        <v>102</v>
      </c>
      <c r="C4572" t="s">
        <v>2196</v>
      </c>
      <c r="D4572">
        <v>0</v>
      </c>
      <c r="E4572">
        <v>0.80300000000000005</v>
      </c>
      <c r="F4572" t="s">
        <v>2197</v>
      </c>
      <c r="G4572" t="s">
        <v>4331</v>
      </c>
      <c r="H4572" t="s">
        <v>106</v>
      </c>
      <c r="I4572">
        <f>_xlfn.XLOOKUP(B4572,Use_Code_Ranking!$A$4:$A$23,Use_Code_Ranking!$B$4:$B$23,9999)</f>
        <v>3</v>
      </c>
      <c r="J4572">
        <f t="shared" ca="1" si="864"/>
        <v>1</v>
      </c>
      <c r="K4572">
        <f t="shared" ca="1" si="865"/>
        <v>1</v>
      </c>
      <c r="L4572">
        <f t="shared" ca="1" si="866"/>
        <v>0</v>
      </c>
      <c r="M4572">
        <f t="shared" ca="1" si="867"/>
        <v>0</v>
      </c>
      <c r="N4572" t="str">
        <f t="shared" ca="1" si="868"/>
        <v/>
      </c>
      <c r="O4572" t="str">
        <f t="shared" ca="1" si="869"/>
        <v/>
      </c>
      <c r="P4572" t="str">
        <f t="shared" si="870"/>
        <v/>
      </c>
      <c r="Q4572" t="str">
        <f t="shared" ca="1" si="871"/>
        <v/>
      </c>
      <c r="R4572" t="str">
        <f t="shared" si="872"/>
        <v/>
      </c>
      <c r="S4572" t="str">
        <f t="shared" si="873"/>
        <v/>
      </c>
      <c r="T4572" s="2" t="str">
        <f ca="1">IF(S4572="Irrigation","Irrigation",IF(R4572="Irrigation","Irrigation",IF(Q4572="Domestic","Domestic",IF(P4572="Stockwatering","Stockwatering",IF(N4572="IRRIGATION_AND_MUNICIPAL","Irrigation and Municipal",IF(O4572="IRRIGATION_AND_DOMESTIC","Irrigation and Domestic Municipality",_xlfn.XLOOKUP(J4572,Use_Code_Ranking!$B$4:$B$23,Use_Code_Ranking!$A$4:$A$23)))))))</f>
        <v>Irrigation</v>
      </c>
    </row>
    <row r="4573" spans="1:20" x14ac:dyDescent="0.25">
      <c r="A4573" t="s">
        <v>4330</v>
      </c>
      <c r="B4573" t="s">
        <v>95</v>
      </c>
      <c r="C4573" t="s">
        <v>2196</v>
      </c>
      <c r="D4573">
        <v>0</v>
      </c>
      <c r="E4573">
        <v>0.80300000000000005</v>
      </c>
      <c r="F4573" t="s">
        <v>2197</v>
      </c>
      <c r="G4573" t="s">
        <v>4331</v>
      </c>
      <c r="H4573" t="s">
        <v>106</v>
      </c>
      <c r="I4573">
        <f>_xlfn.XLOOKUP(B4573,Use_Code_Ranking!$A$4:$A$23,Use_Code_Ranking!$B$4:$B$23,9999)</f>
        <v>1</v>
      </c>
      <c r="J4573">
        <f t="shared" ca="1" si="864"/>
        <v>1</v>
      </c>
      <c r="K4573">
        <f t="shared" ca="1" si="865"/>
        <v>1</v>
      </c>
      <c r="L4573">
        <f t="shared" ca="1" si="866"/>
        <v>0</v>
      </c>
      <c r="M4573">
        <f t="shared" ca="1" si="867"/>
        <v>0</v>
      </c>
      <c r="N4573" t="str">
        <f t="shared" ca="1" si="868"/>
        <v/>
      </c>
      <c r="O4573" t="str">
        <f t="shared" ca="1" si="869"/>
        <v/>
      </c>
      <c r="P4573" t="str">
        <f t="shared" si="870"/>
        <v/>
      </c>
      <c r="Q4573" t="str">
        <f t="shared" ca="1" si="871"/>
        <v/>
      </c>
      <c r="R4573" t="str">
        <f t="shared" si="872"/>
        <v/>
      </c>
      <c r="S4573" t="str">
        <f t="shared" si="873"/>
        <v/>
      </c>
      <c r="T4573" s="2" t="str">
        <f ca="1">IF(S4573="Irrigation","Irrigation",IF(R4573="Irrigation","Irrigation",IF(Q4573="Domestic","Domestic",IF(P4573="Stockwatering","Stockwatering",IF(N4573="IRRIGATION_AND_MUNICIPAL","Irrigation and Municipal",IF(O4573="IRRIGATION_AND_DOMESTIC","Irrigation and Domestic Municipality",_xlfn.XLOOKUP(J4573,Use_Code_Ranking!$B$4:$B$23,Use_Code_Ranking!$A$4:$A$23)))))))</f>
        <v>Irrigation</v>
      </c>
    </row>
    <row r="4574" spans="1:20" x14ac:dyDescent="0.25">
      <c r="A4574" t="s">
        <v>4332</v>
      </c>
      <c r="B4574" t="s">
        <v>95</v>
      </c>
      <c r="C4574" t="s">
        <v>2196</v>
      </c>
      <c r="D4574">
        <v>0</v>
      </c>
      <c r="E4574" t="s">
        <v>97</v>
      </c>
      <c r="G4574" t="s">
        <v>1969</v>
      </c>
      <c r="H4574" t="s">
        <v>99</v>
      </c>
      <c r="I4574">
        <f>_xlfn.XLOOKUP(B4574,Use_Code_Ranking!$A$4:$A$23,Use_Code_Ranking!$B$4:$B$23,9999)</f>
        <v>1</v>
      </c>
      <c r="J4574">
        <f t="shared" ca="1" si="864"/>
        <v>1</v>
      </c>
      <c r="K4574">
        <f t="shared" ca="1" si="865"/>
        <v>1</v>
      </c>
      <c r="L4574">
        <f t="shared" ca="1" si="866"/>
        <v>0</v>
      </c>
      <c r="M4574">
        <f t="shared" ca="1" si="867"/>
        <v>0</v>
      </c>
      <c r="N4574" t="str">
        <f t="shared" ca="1" si="868"/>
        <v/>
      </c>
      <c r="O4574" t="str">
        <f t="shared" ca="1" si="869"/>
        <v/>
      </c>
      <c r="P4574" t="str">
        <f t="shared" si="870"/>
        <v/>
      </c>
      <c r="Q4574" t="str">
        <f t="shared" ca="1" si="871"/>
        <v/>
      </c>
      <c r="R4574" t="str">
        <f t="shared" si="872"/>
        <v/>
      </c>
      <c r="S4574" t="str">
        <f t="shared" si="873"/>
        <v/>
      </c>
      <c r="T4574" s="2" t="str">
        <f ca="1">IF(S4574="Irrigation","Irrigation",IF(R4574="Irrigation","Irrigation",IF(Q4574="Domestic","Domestic",IF(P4574="Stockwatering","Stockwatering",IF(N4574="IRRIGATION_AND_MUNICIPAL","Irrigation and Municipal",IF(O4574="IRRIGATION_AND_DOMESTIC","Irrigation and Domestic Municipality",_xlfn.XLOOKUP(J4574,Use_Code_Ranking!$B$4:$B$23,Use_Code_Ranking!$A$4:$A$23)))))))</f>
        <v>Irrigation</v>
      </c>
    </row>
    <row r="4575" spans="1:20" x14ac:dyDescent="0.25">
      <c r="A4575" t="s">
        <v>4332</v>
      </c>
      <c r="B4575" t="s">
        <v>102</v>
      </c>
      <c r="C4575" t="s">
        <v>2196</v>
      </c>
      <c r="D4575">
        <v>0</v>
      </c>
      <c r="E4575" t="s">
        <v>97</v>
      </c>
      <c r="G4575" t="s">
        <v>1969</v>
      </c>
      <c r="H4575" t="s">
        <v>99</v>
      </c>
      <c r="I4575">
        <f>_xlfn.XLOOKUP(B4575,Use_Code_Ranking!$A$4:$A$23,Use_Code_Ranking!$B$4:$B$23,9999)</f>
        <v>3</v>
      </c>
      <c r="J4575">
        <f t="shared" ca="1" si="864"/>
        <v>1</v>
      </c>
      <c r="K4575">
        <f t="shared" ca="1" si="865"/>
        <v>1</v>
      </c>
      <c r="L4575">
        <f t="shared" ca="1" si="866"/>
        <v>0</v>
      </c>
      <c r="M4575">
        <f t="shared" ca="1" si="867"/>
        <v>0</v>
      </c>
      <c r="N4575" t="str">
        <f t="shared" ca="1" si="868"/>
        <v/>
      </c>
      <c r="O4575" t="str">
        <f t="shared" ca="1" si="869"/>
        <v/>
      </c>
      <c r="P4575" t="str">
        <f t="shared" si="870"/>
        <v/>
      </c>
      <c r="Q4575" t="str">
        <f t="shared" ca="1" si="871"/>
        <v/>
      </c>
      <c r="R4575" t="str">
        <f t="shared" si="872"/>
        <v/>
      </c>
      <c r="S4575" t="str">
        <f t="shared" si="873"/>
        <v/>
      </c>
      <c r="T4575" s="2" t="str">
        <f ca="1">IF(S4575="Irrigation","Irrigation",IF(R4575="Irrigation","Irrigation",IF(Q4575="Domestic","Domestic",IF(P4575="Stockwatering","Stockwatering",IF(N4575="IRRIGATION_AND_MUNICIPAL","Irrigation and Municipal",IF(O4575="IRRIGATION_AND_DOMESTIC","Irrigation and Domestic Municipality",_xlfn.XLOOKUP(J4575,Use_Code_Ranking!$B$4:$B$23,Use_Code_Ranking!$A$4:$A$23)))))))</f>
        <v>Irrigation</v>
      </c>
    </row>
    <row r="4576" spans="1:20" x14ac:dyDescent="0.25">
      <c r="A4576" t="s">
        <v>4333</v>
      </c>
      <c r="B4576" t="s">
        <v>95</v>
      </c>
      <c r="C4576" t="s">
        <v>2196</v>
      </c>
      <c r="D4576">
        <v>0</v>
      </c>
      <c r="E4576">
        <v>9.6699999999999994E-2</v>
      </c>
      <c r="F4576" t="s">
        <v>2197</v>
      </c>
      <c r="G4576" t="s">
        <v>4334</v>
      </c>
      <c r="H4576" t="s">
        <v>99</v>
      </c>
      <c r="I4576">
        <f>_xlfn.XLOOKUP(B4576,Use_Code_Ranking!$A$4:$A$23,Use_Code_Ranking!$B$4:$B$23,9999)</f>
        <v>1</v>
      </c>
      <c r="J4576">
        <f t="shared" ca="1" si="864"/>
        <v>1</v>
      </c>
      <c r="K4576">
        <f t="shared" ca="1" si="865"/>
        <v>1</v>
      </c>
      <c r="L4576">
        <f t="shared" ca="1" si="866"/>
        <v>0</v>
      </c>
      <c r="M4576">
        <f t="shared" ca="1" si="867"/>
        <v>0</v>
      </c>
      <c r="N4576" t="str">
        <f t="shared" ca="1" si="868"/>
        <v/>
      </c>
      <c r="O4576" t="str">
        <f t="shared" ca="1" si="869"/>
        <v/>
      </c>
      <c r="P4576" t="str">
        <f t="shared" si="870"/>
        <v/>
      </c>
      <c r="Q4576" t="str">
        <f t="shared" ca="1" si="871"/>
        <v/>
      </c>
      <c r="R4576" t="str">
        <f t="shared" si="872"/>
        <v/>
      </c>
      <c r="S4576" t="str">
        <f t="shared" si="873"/>
        <v/>
      </c>
      <c r="T4576" s="2" t="str">
        <f ca="1">IF(S4576="Irrigation","Irrigation",IF(R4576="Irrigation","Irrigation",IF(Q4576="Domestic","Domestic",IF(P4576="Stockwatering","Stockwatering",IF(N4576="IRRIGATION_AND_MUNICIPAL","Irrigation and Municipal",IF(O4576="IRRIGATION_AND_DOMESTIC","Irrigation and Domestic Municipality",_xlfn.XLOOKUP(J4576,Use_Code_Ranking!$B$4:$B$23,Use_Code_Ranking!$A$4:$A$23)))))))</f>
        <v>Irrigation</v>
      </c>
    </row>
    <row r="4577" spans="1:20" x14ac:dyDescent="0.25">
      <c r="A4577" t="s">
        <v>4335</v>
      </c>
      <c r="B4577" t="s">
        <v>102</v>
      </c>
      <c r="C4577" t="s">
        <v>2196</v>
      </c>
      <c r="D4577">
        <v>0</v>
      </c>
      <c r="E4577">
        <v>0.18410000000000001</v>
      </c>
      <c r="F4577" t="s">
        <v>2197</v>
      </c>
      <c r="G4577" t="s">
        <v>1783</v>
      </c>
      <c r="H4577" t="s">
        <v>99</v>
      </c>
      <c r="I4577">
        <f>_xlfn.XLOOKUP(B4577,Use_Code_Ranking!$A$4:$A$23,Use_Code_Ranking!$B$4:$B$23,9999)</f>
        <v>3</v>
      </c>
      <c r="J4577">
        <f t="shared" ca="1" si="864"/>
        <v>1</v>
      </c>
      <c r="K4577">
        <f t="shared" ca="1" si="865"/>
        <v>1</v>
      </c>
      <c r="L4577">
        <f t="shared" ca="1" si="866"/>
        <v>0</v>
      </c>
      <c r="M4577">
        <f t="shared" ca="1" si="867"/>
        <v>0</v>
      </c>
      <c r="N4577" t="str">
        <f t="shared" ca="1" si="868"/>
        <v/>
      </c>
      <c r="O4577" t="str">
        <f t="shared" ca="1" si="869"/>
        <v/>
      </c>
      <c r="P4577" t="str">
        <f t="shared" si="870"/>
        <v/>
      </c>
      <c r="Q4577" t="str">
        <f t="shared" ca="1" si="871"/>
        <v/>
      </c>
      <c r="R4577" t="str">
        <f t="shared" si="872"/>
        <v/>
      </c>
      <c r="S4577" t="str">
        <f t="shared" si="873"/>
        <v/>
      </c>
      <c r="T4577" s="2" t="str">
        <f ca="1">IF(S4577="Irrigation","Irrigation",IF(R4577="Irrigation","Irrigation",IF(Q4577="Domestic","Domestic",IF(P4577="Stockwatering","Stockwatering",IF(N4577="IRRIGATION_AND_MUNICIPAL","Irrigation and Municipal",IF(O4577="IRRIGATION_AND_DOMESTIC","Irrigation and Domestic Municipality",_xlfn.XLOOKUP(J4577,Use_Code_Ranking!$B$4:$B$23,Use_Code_Ranking!$A$4:$A$23)))))))</f>
        <v>Irrigation</v>
      </c>
    </row>
    <row r="4578" spans="1:20" x14ac:dyDescent="0.25">
      <c r="A4578" t="s">
        <v>4335</v>
      </c>
      <c r="B4578" t="s">
        <v>95</v>
      </c>
      <c r="C4578" t="s">
        <v>2196</v>
      </c>
      <c r="D4578">
        <v>0</v>
      </c>
      <c r="E4578">
        <v>0.18410000000000001</v>
      </c>
      <c r="F4578" t="s">
        <v>2197</v>
      </c>
      <c r="G4578" t="s">
        <v>1783</v>
      </c>
      <c r="H4578" t="s">
        <v>99</v>
      </c>
      <c r="I4578">
        <f>_xlfn.XLOOKUP(B4578,Use_Code_Ranking!$A$4:$A$23,Use_Code_Ranking!$B$4:$B$23,9999)</f>
        <v>1</v>
      </c>
      <c r="J4578">
        <f t="shared" ca="1" si="864"/>
        <v>1</v>
      </c>
      <c r="K4578">
        <f t="shared" ca="1" si="865"/>
        <v>1</v>
      </c>
      <c r="L4578">
        <f t="shared" ca="1" si="866"/>
        <v>0</v>
      </c>
      <c r="M4578">
        <f t="shared" ca="1" si="867"/>
        <v>0</v>
      </c>
      <c r="N4578" t="str">
        <f t="shared" ca="1" si="868"/>
        <v/>
      </c>
      <c r="O4578" t="str">
        <f t="shared" ca="1" si="869"/>
        <v/>
      </c>
      <c r="P4578" t="str">
        <f t="shared" si="870"/>
        <v/>
      </c>
      <c r="Q4578" t="str">
        <f t="shared" ca="1" si="871"/>
        <v/>
      </c>
      <c r="R4578" t="str">
        <f t="shared" si="872"/>
        <v/>
      </c>
      <c r="S4578" t="str">
        <f t="shared" si="873"/>
        <v/>
      </c>
      <c r="T4578" s="2" t="str">
        <f ca="1">IF(S4578="Irrigation","Irrigation",IF(R4578="Irrigation","Irrigation",IF(Q4578="Domestic","Domestic",IF(P4578="Stockwatering","Stockwatering",IF(N4578="IRRIGATION_AND_MUNICIPAL","Irrigation and Municipal",IF(O4578="IRRIGATION_AND_DOMESTIC","Irrigation and Domestic Municipality",_xlfn.XLOOKUP(J4578,Use_Code_Ranking!$B$4:$B$23,Use_Code_Ranking!$A$4:$A$23)))))))</f>
        <v>Irrigation</v>
      </c>
    </row>
    <row r="4579" spans="1:20" x14ac:dyDescent="0.25">
      <c r="A4579" t="s">
        <v>4336</v>
      </c>
      <c r="B4579" t="s">
        <v>95</v>
      </c>
      <c r="C4579" t="s">
        <v>2196</v>
      </c>
      <c r="D4579">
        <v>0</v>
      </c>
      <c r="E4579">
        <v>0.92</v>
      </c>
      <c r="F4579" t="s">
        <v>2197</v>
      </c>
      <c r="G4579" t="s">
        <v>4337</v>
      </c>
      <c r="H4579" t="s">
        <v>99</v>
      </c>
      <c r="I4579">
        <f>_xlfn.XLOOKUP(B4579,Use_Code_Ranking!$A$4:$A$23,Use_Code_Ranking!$B$4:$B$23,9999)</f>
        <v>1</v>
      </c>
      <c r="J4579">
        <f t="shared" ca="1" si="864"/>
        <v>1</v>
      </c>
      <c r="K4579">
        <f t="shared" ca="1" si="865"/>
        <v>1</v>
      </c>
      <c r="L4579">
        <f t="shared" ca="1" si="866"/>
        <v>0</v>
      </c>
      <c r="M4579">
        <f t="shared" ca="1" si="867"/>
        <v>0</v>
      </c>
      <c r="N4579" t="str">
        <f t="shared" ca="1" si="868"/>
        <v/>
      </c>
      <c r="O4579" t="str">
        <f t="shared" ca="1" si="869"/>
        <v/>
      </c>
      <c r="P4579" t="str">
        <f t="shared" si="870"/>
        <v/>
      </c>
      <c r="Q4579" t="str">
        <f t="shared" ca="1" si="871"/>
        <v/>
      </c>
      <c r="R4579" t="str">
        <f t="shared" si="872"/>
        <v/>
      </c>
      <c r="S4579" t="str">
        <f t="shared" si="873"/>
        <v/>
      </c>
      <c r="T4579" s="2" t="str">
        <f ca="1">IF(S4579="Irrigation","Irrigation",IF(R4579="Irrigation","Irrigation",IF(Q4579="Domestic","Domestic",IF(P4579="Stockwatering","Stockwatering",IF(N4579="IRRIGATION_AND_MUNICIPAL","Irrigation and Municipal",IF(O4579="IRRIGATION_AND_DOMESTIC","Irrigation and Domestic Municipality",_xlfn.XLOOKUP(J4579,Use_Code_Ranking!$B$4:$B$23,Use_Code_Ranking!$A$4:$A$23)))))))</f>
        <v>Irrigation</v>
      </c>
    </row>
    <row r="4580" spans="1:20" x14ac:dyDescent="0.25">
      <c r="A4580" t="s">
        <v>4338</v>
      </c>
      <c r="B4580" t="s">
        <v>95</v>
      </c>
      <c r="C4580" t="s">
        <v>2196</v>
      </c>
      <c r="D4580">
        <v>0</v>
      </c>
      <c r="E4580">
        <v>1.2270000000000001</v>
      </c>
      <c r="F4580" t="s">
        <v>2197</v>
      </c>
      <c r="G4580" t="s">
        <v>4337</v>
      </c>
      <c r="H4580" t="s">
        <v>99</v>
      </c>
      <c r="I4580">
        <f>_xlfn.XLOOKUP(B4580,Use_Code_Ranking!$A$4:$A$23,Use_Code_Ranking!$B$4:$B$23,9999)</f>
        <v>1</v>
      </c>
      <c r="J4580">
        <f t="shared" ca="1" si="864"/>
        <v>1</v>
      </c>
      <c r="K4580">
        <f t="shared" ca="1" si="865"/>
        <v>1</v>
      </c>
      <c r="L4580">
        <f t="shared" ca="1" si="866"/>
        <v>0</v>
      </c>
      <c r="M4580">
        <f t="shared" ca="1" si="867"/>
        <v>0</v>
      </c>
      <c r="N4580" t="str">
        <f t="shared" ca="1" si="868"/>
        <v/>
      </c>
      <c r="O4580" t="str">
        <f t="shared" ca="1" si="869"/>
        <v/>
      </c>
      <c r="P4580" t="str">
        <f t="shared" si="870"/>
        <v/>
      </c>
      <c r="Q4580" t="str">
        <f t="shared" ca="1" si="871"/>
        <v/>
      </c>
      <c r="R4580" t="str">
        <f t="shared" si="872"/>
        <v/>
      </c>
      <c r="S4580" t="str">
        <f t="shared" si="873"/>
        <v/>
      </c>
      <c r="T4580" s="2" t="str">
        <f ca="1">IF(S4580="Irrigation","Irrigation",IF(R4580="Irrigation","Irrigation",IF(Q4580="Domestic","Domestic",IF(P4580="Stockwatering","Stockwatering",IF(N4580="IRRIGATION_AND_MUNICIPAL","Irrigation and Municipal",IF(O4580="IRRIGATION_AND_DOMESTIC","Irrigation and Domestic Municipality",_xlfn.XLOOKUP(J4580,Use_Code_Ranking!$B$4:$B$23,Use_Code_Ranking!$A$4:$A$23)))))))</f>
        <v>Irrigation</v>
      </c>
    </row>
    <row r="4581" spans="1:20" x14ac:dyDescent="0.25">
      <c r="A4581" t="s">
        <v>4339</v>
      </c>
      <c r="B4581" t="s">
        <v>95</v>
      </c>
      <c r="C4581" t="s">
        <v>2196</v>
      </c>
      <c r="D4581">
        <v>0</v>
      </c>
      <c r="E4581">
        <v>0.14000000000000001</v>
      </c>
      <c r="F4581" t="s">
        <v>2197</v>
      </c>
      <c r="G4581" t="s">
        <v>4337</v>
      </c>
      <c r="H4581" t="s">
        <v>99</v>
      </c>
      <c r="I4581">
        <f>_xlfn.XLOOKUP(B4581,Use_Code_Ranking!$A$4:$A$23,Use_Code_Ranking!$B$4:$B$23,9999)</f>
        <v>1</v>
      </c>
      <c r="J4581">
        <f t="shared" ca="1" si="864"/>
        <v>1</v>
      </c>
      <c r="K4581">
        <f t="shared" ca="1" si="865"/>
        <v>1</v>
      </c>
      <c r="L4581">
        <f t="shared" ca="1" si="866"/>
        <v>0</v>
      </c>
      <c r="M4581">
        <f t="shared" ca="1" si="867"/>
        <v>0</v>
      </c>
      <c r="N4581" t="str">
        <f t="shared" ca="1" si="868"/>
        <v/>
      </c>
      <c r="O4581" t="str">
        <f t="shared" ca="1" si="869"/>
        <v/>
      </c>
      <c r="P4581" t="str">
        <f t="shared" si="870"/>
        <v/>
      </c>
      <c r="Q4581" t="str">
        <f t="shared" ca="1" si="871"/>
        <v/>
      </c>
      <c r="R4581" t="str">
        <f t="shared" si="872"/>
        <v/>
      </c>
      <c r="S4581" t="str">
        <f t="shared" si="873"/>
        <v/>
      </c>
      <c r="T4581" s="2" t="str">
        <f ca="1">IF(S4581="Irrigation","Irrigation",IF(R4581="Irrigation","Irrigation",IF(Q4581="Domestic","Domestic",IF(P4581="Stockwatering","Stockwatering",IF(N4581="IRRIGATION_AND_MUNICIPAL","Irrigation and Municipal",IF(O4581="IRRIGATION_AND_DOMESTIC","Irrigation and Domestic Municipality",_xlfn.XLOOKUP(J4581,Use_Code_Ranking!$B$4:$B$23,Use_Code_Ranking!$A$4:$A$23)))))))</f>
        <v>Irrigation</v>
      </c>
    </row>
    <row r="4582" spans="1:20" x14ac:dyDescent="0.25">
      <c r="A4582" t="s">
        <v>4340</v>
      </c>
      <c r="B4582" t="s">
        <v>95</v>
      </c>
      <c r="C4582" t="s">
        <v>2196</v>
      </c>
      <c r="D4582">
        <v>0</v>
      </c>
      <c r="E4582">
        <v>0.14000000000000001</v>
      </c>
      <c r="F4582" t="s">
        <v>2197</v>
      </c>
      <c r="G4582" t="s">
        <v>4337</v>
      </c>
      <c r="H4582" t="s">
        <v>99</v>
      </c>
      <c r="I4582">
        <f>_xlfn.XLOOKUP(B4582,Use_Code_Ranking!$A$4:$A$23,Use_Code_Ranking!$B$4:$B$23,9999)</f>
        <v>1</v>
      </c>
      <c r="J4582">
        <f t="shared" ca="1" si="864"/>
        <v>1</v>
      </c>
      <c r="K4582">
        <f t="shared" ca="1" si="865"/>
        <v>1</v>
      </c>
      <c r="L4582">
        <f t="shared" ca="1" si="866"/>
        <v>0</v>
      </c>
      <c r="M4582">
        <f t="shared" ca="1" si="867"/>
        <v>0</v>
      </c>
      <c r="N4582" t="str">
        <f t="shared" ca="1" si="868"/>
        <v/>
      </c>
      <c r="O4582" t="str">
        <f t="shared" ca="1" si="869"/>
        <v/>
      </c>
      <c r="P4582" t="str">
        <f t="shared" si="870"/>
        <v/>
      </c>
      <c r="Q4582" t="str">
        <f t="shared" ca="1" si="871"/>
        <v/>
      </c>
      <c r="R4582" t="str">
        <f t="shared" si="872"/>
        <v/>
      </c>
      <c r="S4582" t="str">
        <f t="shared" si="873"/>
        <v/>
      </c>
      <c r="T4582" s="2" t="str">
        <f ca="1">IF(S4582="Irrigation","Irrigation",IF(R4582="Irrigation","Irrigation",IF(Q4582="Domestic","Domestic",IF(P4582="Stockwatering","Stockwatering",IF(N4582="IRRIGATION_AND_MUNICIPAL","Irrigation and Municipal",IF(O4582="IRRIGATION_AND_DOMESTIC","Irrigation and Domestic Municipality",_xlfn.XLOOKUP(J4582,Use_Code_Ranking!$B$4:$B$23,Use_Code_Ranking!$A$4:$A$23)))))))</f>
        <v>Irrigation</v>
      </c>
    </row>
    <row r="4583" spans="1:20" x14ac:dyDescent="0.25">
      <c r="A4583" t="s">
        <v>4341</v>
      </c>
      <c r="B4583" t="s">
        <v>95</v>
      </c>
      <c r="C4583" t="s">
        <v>2196</v>
      </c>
      <c r="D4583">
        <v>0</v>
      </c>
      <c r="E4583">
        <v>0.14000000000000001</v>
      </c>
      <c r="F4583" t="s">
        <v>2197</v>
      </c>
      <c r="G4583" t="s">
        <v>4337</v>
      </c>
      <c r="H4583" t="s">
        <v>99</v>
      </c>
      <c r="I4583">
        <f>_xlfn.XLOOKUP(B4583,Use_Code_Ranking!$A$4:$A$23,Use_Code_Ranking!$B$4:$B$23,9999)</f>
        <v>1</v>
      </c>
      <c r="J4583">
        <f t="shared" ca="1" si="864"/>
        <v>1</v>
      </c>
      <c r="K4583">
        <f t="shared" ca="1" si="865"/>
        <v>1</v>
      </c>
      <c r="L4583">
        <f t="shared" ca="1" si="866"/>
        <v>0</v>
      </c>
      <c r="M4583">
        <f t="shared" ca="1" si="867"/>
        <v>0</v>
      </c>
      <c r="N4583" t="str">
        <f t="shared" ca="1" si="868"/>
        <v/>
      </c>
      <c r="O4583" t="str">
        <f t="shared" ca="1" si="869"/>
        <v/>
      </c>
      <c r="P4583" t="str">
        <f t="shared" si="870"/>
        <v/>
      </c>
      <c r="Q4583" t="str">
        <f t="shared" ca="1" si="871"/>
        <v/>
      </c>
      <c r="R4583" t="str">
        <f t="shared" si="872"/>
        <v/>
      </c>
      <c r="S4583" t="str">
        <f t="shared" si="873"/>
        <v/>
      </c>
      <c r="T4583" s="2" t="str">
        <f ca="1">IF(S4583="Irrigation","Irrigation",IF(R4583="Irrigation","Irrigation",IF(Q4583="Domestic","Domestic",IF(P4583="Stockwatering","Stockwatering",IF(N4583="IRRIGATION_AND_MUNICIPAL","Irrigation and Municipal",IF(O4583="IRRIGATION_AND_DOMESTIC","Irrigation and Domestic Municipality",_xlfn.XLOOKUP(J4583,Use_Code_Ranking!$B$4:$B$23,Use_Code_Ranking!$A$4:$A$23)))))))</f>
        <v>Irrigation</v>
      </c>
    </row>
    <row r="4584" spans="1:20" x14ac:dyDescent="0.25">
      <c r="A4584" t="s">
        <v>4342</v>
      </c>
      <c r="B4584" t="s">
        <v>95</v>
      </c>
      <c r="C4584" t="s">
        <v>2196</v>
      </c>
      <c r="D4584">
        <v>0</v>
      </c>
      <c r="E4584">
        <v>2.3010000000000002</v>
      </c>
      <c r="F4584" t="s">
        <v>2197</v>
      </c>
      <c r="G4584" t="s">
        <v>4337</v>
      </c>
      <c r="H4584" t="s">
        <v>99</v>
      </c>
      <c r="I4584">
        <f>_xlfn.XLOOKUP(B4584,Use_Code_Ranking!$A$4:$A$23,Use_Code_Ranking!$B$4:$B$23,9999)</f>
        <v>1</v>
      </c>
      <c r="J4584">
        <f t="shared" ca="1" si="864"/>
        <v>1</v>
      </c>
      <c r="K4584">
        <f t="shared" ca="1" si="865"/>
        <v>1</v>
      </c>
      <c r="L4584">
        <f t="shared" ca="1" si="866"/>
        <v>0</v>
      </c>
      <c r="M4584">
        <f t="shared" ca="1" si="867"/>
        <v>0</v>
      </c>
      <c r="N4584" t="str">
        <f t="shared" ca="1" si="868"/>
        <v/>
      </c>
      <c r="O4584" t="str">
        <f t="shared" ca="1" si="869"/>
        <v/>
      </c>
      <c r="P4584" t="str">
        <f t="shared" si="870"/>
        <v/>
      </c>
      <c r="Q4584" t="str">
        <f t="shared" ca="1" si="871"/>
        <v/>
      </c>
      <c r="R4584" t="str">
        <f t="shared" si="872"/>
        <v/>
      </c>
      <c r="S4584" t="str">
        <f t="shared" si="873"/>
        <v/>
      </c>
      <c r="T4584" s="2" t="str">
        <f ca="1">IF(S4584="Irrigation","Irrigation",IF(R4584="Irrigation","Irrigation",IF(Q4584="Domestic","Domestic",IF(P4584="Stockwatering","Stockwatering",IF(N4584="IRRIGATION_AND_MUNICIPAL","Irrigation and Municipal",IF(O4584="IRRIGATION_AND_DOMESTIC","Irrigation and Domestic Municipality",_xlfn.XLOOKUP(J4584,Use_Code_Ranking!$B$4:$B$23,Use_Code_Ranking!$A$4:$A$23)))))))</f>
        <v>Irrigation</v>
      </c>
    </row>
    <row r="4585" spans="1:20" x14ac:dyDescent="0.25">
      <c r="A4585" t="s">
        <v>4343</v>
      </c>
      <c r="B4585" t="s">
        <v>95</v>
      </c>
      <c r="C4585" t="s">
        <v>2196</v>
      </c>
      <c r="D4585">
        <v>0</v>
      </c>
      <c r="E4585">
        <v>3.0680000000000001</v>
      </c>
      <c r="F4585" t="s">
        <v>2197</v>
      </c>
      <c r="G4585" t="s">
        <v>4337</v>
      </c>
      <c r="H4585" t="s">
        <v>99</v>
      </c>
      <c r="I4585">
        <f>_xlfn.XLOOKUP(B4585,Use_Code_Ranking!$A$4:$A$23,Use_Code_Ranking!$B$4:$B$23,9999)</f>
        <v>1</v>
      </c>
      <c r="J4585">
        <f t="shared" ca="1" si="864"/>
        <v>1</v>
      </c>
      <c r="K4585">
        <f t="shared" ca="1" si="865"/>
        <v>1</v>
      </c>
      <c r="L4585">
        <f t="shared" ca="1" si="866"/>
        <v>0</v>
      </c>
      <c r="M4585">
        <f t="shared" ca="1" si="867"/>
        <v>0</v>
      </c>
      <c r="N4585" t="str">
        <f t="shared" ca="1" si="868"/>
        <v/>
      </c>
      <c r="O4585" t="str">
        <f t="shared" ca="1" si="869"/>
        <v/>
      </c>
      <c r="P4585" t="str">
        <f t="shared" si="870"/>
        <v/>
      </c>
      <c r="Q4585" t="str">
        <f t="shared" ca="1" si="871"/>
        <v/>
      </c>
      <c r="R4585" t="str">
        <f t="shared" si="872"/>
        <v/>
      </c>
      <c r="S4585" t="str">
        <f t="shared" si="873"/>
        <v/>
      </c>
      <c r="T4585" s="2" t="str">
        <f ca="1">IF(S4585="Irrigation","Irrigation",IF(R4585="Irrigation","Irrigation",IF(Q4585="Domestic","Domestic",IF(P4585="Stockwatering","Stockwatering",IF(N4585="IRRIGATION_AND_MUNICIPAL","Irrigation and Municipal",IF(O4585="IRRIGATION_AND_DOMESTIC","Irrigation and Domestic Municipality",_xlfn.XLOOKUP(J4585,Use_Code_Ranking!$B$4:$B$23,Use_Code_Ranking!$A$4:$A$23)))))))</f>
        <v>Irrigation</v>
      </c>
    </row>
    <row r="4586" spans="1:20" x14ac:dyDescent="0.25">
      <c r="A4586" t="s">
        <v>4344</v>
      </c>
      <c r="B4586" t="s">
        <v>95</v>
      </c>
      <c r="C4586" t="s">
        <v>2196</v>
      </c>
      <c r="D4586">
        <v>0</v>
      </c>
      <c r="E4586">
        <v>0.34</v>
      </c>
      <c r="F4586" t="s">
        <v>2197</v>
      </c>
      <c r="G4586" t="s">
        <v>4281</v>
      </c>
      <c r="H4586" t="s">
        <v>106</v>
      </c>
      <c r="I4586">
        <f>_xlfn.XLOOKUP(B4586,Use_Code_Ranking!$A$4:$A$23,Use_Code_Ranking!$B$4:$B$23,9999)</f>
        <v>1</v>
      </c>
      <c r="J4586">
        <f t="shared" ca="1" si="864"/>
        <v>1</v>
      </c>
      <c r="K4586">
        <f t="shared" ca="1" si="865"/>
        <v>1</v>
      </c>
      <c r="L4586">
        <f t="shared" ca="1" si="866"/>
        <v>0</v>
      </c>
      <c r="M4586">
        <f t="shared" ca="1" si="867"/>
        <v>0</v>
      </c>
      <c r="N4586" t="str">
        <f t="shared" ca="1" si="868"/>
        <v/>
      </c>
      <c r="O4586" t="str">
        <f t="shared" ca="1" si="869"/>
        <v/>
      </c>
      <c r="P4586" t="str">
        <f t="shared" si="870"/>
        <v/>
      </c>
      <c r="Q4586" t="str">
        <f t="shared" ca="1" si="871"/>
        <v/>
      </c>
      <c r="R4586" t="str">
        <f t="shared" si="872"/>
        <v/>
      </c>
      <c r="S4586" t="str">
        <f t="shared" si="873"/>
        <v/>
      </c>
      <c r="T4586" s="2" t="str">
        <f ca="1">IF(S4586="Irrigation","Irrigation",IF(R4586="Irrigation","Irrigation",IF(Q4586="Domestic","Domestic",IF(P4586="Stockwatering","Stockwatering",IF(N4586="IRRIGATION_AND_MUNICIPAL","Irrigation and Municipal",IF(O4586="IRRIGATION_AND_DOMESTIC","Irrigation and Domestic Municipality",_xlfn.XLOOKUP(J4586,Use_Code_Ranking!$B$4:$B$23,Use_Code_Ranking!$A$4:$A$23)))))))</f>
        <v>Irrigation</v>
      </c>
    </row>
    <row r="4587" spans="1:20" x14ac:dyDescent="0.25">
      <c r="A4587" t="s">
        <v>4345</v>
      </c>
      <c r="B4587" t="s">
        <v>95</v>
      </c>
      <c r="C4587" t="s">
        <v>2196</v>
      </c>
      <c r="D4587">
        <v>0</v>
      </c>
      <c r="E4587">
        <v>0.21099999999999999</v>
      </c>
      <c r="F4587" t="s">
        <v>2197</v>
      </c>
      <c r="G4587" t="s">
        <v>1067</v>
      </c>
      <c r="H4587" t="s">
        <v>99</v>
      </c>
      <c r="I4587">
        <f>_xlfn.XLOOKUP(B4587,Use_Code_Ranking!$A$4:$A$23,Use_Code_Ranking!$B$4:$B$23,9999)</f>
        <v>1</v>
      </c>
      <c r="J4587">
        <f t="shared" ca="1" si="864"/>
        <v>1</v>
      </c>
      <c r="K4587">
        <f t="shared" ca="1" si="865"/>
        <v>1</v>
      </c>
      <c r="L4587">
        <f t="shared" ca="1" si="866"/>
        <v>0</v>
      </c>
      <c r="M4587">
        <f t="shared" ca="1" si="867"/>
        <v>0</v>
      </c>
      <c r="N4587" t="str">
        <f t="shared" ca="1" si="868"/>
        <v/>
      </c>
      <c r="O4587" t="str">
        <f t="shared" ca="1" si="869"/>
        <v/>
      </c>
      <c r="P4587" t="str">
        <f t="shared" si="870"/>
        <v/>
      </c>
      <c r="Q4587" t="str">
        <f t="shared" ca="1" si="871"/>
        <v/>
      </c>
      <c r="R4587" t="str">
        <f t="shared" si="872"/>
        <v/>
      </c>
      <c r="S4587" t="str">
        <f t="shared" si="873"/>
        <v/>
      </c>
      <c r="T4587" s="2" t="str">
        <f ca="1">IF(S4587="Irrigation","Irrigation",IF(R4587="Irrigation","Irrigation",IF(Q4587="Domestic","Domestic",IF(P4587="Stockwatering","Stockwatering",IF(N4587="IRRIGATION_AND_MUNICIPAL","Irrigation and Municipal",IF(O4587="IRRIGATION_AND_DOMESTIC","Irrigation and Domestic Municipality",_xlfn.XLOOKUP(J4587,Use_Code_Ranking!$B$4:$B$23,Use_Code_Ranking!$A$4:$A$23)))))))</f>
        <v>Irrigation</v>
      </c>
    </row>
    <row r="4588" spans="1:20" x14ac:dyDescent="0.25">
      <c r="A4588" t="s">
        <v>4346</v>
      </c>
      <c r="B4588" t="s">
        <v>102</v>
      </c>
      <c r="C4588" t="s">
        <v>2196</v>
      </c>
      <c r="D4588">
        <v>0</v>
      </c>
      <c r="E4588">
        <v>0.45700000000000002</v>
      </c>
      <c r="F4588" t="s">
        <v>2197</v>
      </c>
      <c r="G4588" t="s">
        <v>4347</v>
      </c>
      <c r="H4588" t="s">
        <v>99</v>
      </c>
      <c r="I4588">
        <f>_xlfn.XLOOKUP(B4588,Use_Code_Ranking!$A$4:$A$23,Use_Code_Ranking!$B$4:$B$23,9999)</f>
        <v>3</v>
      </c>
      <c r="J4588">
        <f t="shared" ca="1" si="864"/>
        <v>1</v>
      </c>
      <c r="K4588">
        <f t="shared" ca="1" si="865"/>
        <v>1</v>
      </c>
      <c r="L4588">
        <f t="shared" ca="1" si="866"/>
        <v>0</v>
      </c>
      <c r="M4588">
        <f t="shared" ca="1" si="867"/>
        <v>0</v>
      </c>
      <c r="N4588" t="str">
        <f t="shared" ca="1" si="868"/>
        <v/>
      </c>
      <c r="O4588" t="str">
        <f t="shared" ca="1" si="869"/>
        <v/>
      </c>
      <c r="P4588" t="str">
        <f t="shared" si="870"/>
        <v/>
      </c>
      <c r="Q4588" t="str">
        <f t="shared" ca="1" si="871"/>
        <v/>
      </c>
      <c r="R4588" t="str">
        <f t="shared" si="872"/>
        <v/>
      </c>
      <c r="S4588" t="str">
        <f t="shared" si="873"/>
        <v/>
      </c>
      <c r="T4588" s="2" t="str">
        <f ca="1">IF(S4588="Irrigation","Irrigation",IF(R4588="Irrigation","Irrigation",IF(Q4588="Domestic","Domestic",IF(P4588="Stockwatering","Stockwatering",IF(N4588="IRRIGATION_AND_MUNICIPAL","Irrigation and Municipal",IF(O4588="IRRIGATION_AND_DOMESTIC","Irrigation and Domestic Municipality",_xlfn.XLOOKUP(J4588,Use_Code_Ranking!$B$4:$B$23,Use_Code_Ranking!$A$4:$A$23)))))))</f>
        <v>Irrigation</v>
      </c>
    </row>
    <row r="4589" spans="1:20" x14ac:dyDescent="0.25">
      <c r="A4589" t="s">
        <v>4346</v>
      </c>
      <c r="B4589" t="s">
        <v>95</v>
      </c>
      <c r="C4589" t="s">
        <v>2196</v>
      </c>
      <c r="D4589">
        <v>0</v>
      </c>
      <c r="E4589">
        <v>0.45700000000000002</v>
      </c>
      <c r="F4589" t="s">
        <v>2197</v>
      </c>
      <c r="G4589" t="s">
        <v>4347</v>
      </c>
      <c r="H4589" t="s">
        <v>99</v>
      </c>
      <c r="I4589">
        <f>_xlfn.XLOOKUP(B4589,Use_Code_Ranking!$A$4:$A$23,Use_Code_Ranking!$B$4:$B$23,9999)</f>
        <v>1</v>
      </c>
      <c r="J4589">
        <f t="shared" ca="1" si="864"/>
        <v>1</v>
      </c>
      <c r="K4589">
        <f t="shared" ca="1" si="865"/>
        <v>1</v>
      </c>
      <c r="L4589">
        <f t="shared" ca="1" si="866"/>
        <v>0</v>
      </c>
      <c r="M4589">
        <f t="shared" ca="1" si="867"/>
        <v>0</v>
      </c>
      <c r="N4589" t="str">
        <f t="shared" ca="1" si="868"/>
        <v/>
      </c>
      <c r="O4589" t="str">
        <f t="shared" ca="1" si="869"/>
        <v/>
      </c>
      <c r="P4589" t="str">
        <f t="shared" si="870"/>
        <v/>
      </c>
      <c r="Q4589" t="str">
        <f t="shared" ca="1" si="871"/>
        <v/>
      </c>
      <c r="R4589" t="str">
        <f t="shared" si="872"/>
        <v/>
      </c>
      <c r="S4589" t="str">
        <f t="shared" si="873"/>
        <v/>
      </c>
      <c r="T4589" s="2" t="str">
        <f ca="1">IF(S4589="Irrigation","Irrigation",IF(R4589="Irrigation","Irrigation",IF(Q4589="Domestic","Domestic",IF(P4589="Stockwatering","Stockwatering",IF(N4589="IRRIGATION_AND_MUNICIPAL","Irrigation and Municipal",IF(O4589="IRRIGATION_AND_DOMESTIC","Irrigation and Domestic Municipality",_xlfn.XLOOKUP(J4589,Use_Code_Ranking!$B$4:$B$23,Use_Code_Ranking!$A$4:$A$23)))))))</f>
        <v>Irrigation</v>
      </c>
    </row>
    <row r="4590" spans="1:20" x14ac:dyDescent="0.25">
      <c r="A4590" t="s">
        <v>4348</v>
      </c>
      <c r="B4590" t="s">
        <v>102</v>
      </c>
      <c r="C4590" t="s">
        <v>2196</v>
      </c>
      <c r="D4590">
        <v>0</v>
      </c>
      <c r="E4590">
        <v>1.5580000000000001</v>
      </c>
      <c r="F4590" t="s">
        <v>2197</v>
      </c>
      <c r="G4590" t="s">
        <v>4349</v>
      </c>
      <c r="H4590" t="s">
        <v>101</v>
      </c>
      <c r="I4590">
        <f>_xlfn.XLOOKUP(B4590,Use_Code_Ranking!$A$4:$A$23,Use_Code_Ranking!$B$4:$B$23,9999)</f>
        <v>3</v>
      </c>
      <c r="J4590">
        <f t="shared" ca="1" si="864"/>
        <v>1</v>
      </c>
      <c r="K4590">
        <f t="shared" ca="1" si="865"/>
        <v>1</v>
      </c>
      <c r="L4590">
        <f t="shared" ca="1" si="866"/>
        <v>0</v>
      </c>
      <c r="M4590">
        <f t="shared" ca="1" si="867"/>
        <v>0</v>
      </c>
      <c r="N4590" t="str">
        <f t="shared" ca="1" si="868"/>
        <v/>
      </c>
      <c r="O4590" t="str">
        <f t="shared" ca="1" si="869"/>
        <v/>
      </c>
      <c r="P4590" t="str">
        <f t="shared" si="870"/>
        <v/>
      </c>
      <c r="Q4590" t="str">
        <f t="shared" ca="1" si="871"/>
        <v/>
      </c>
      <c r="R4590" t="str">
        <f t="shared" si="872"/>
        <v/>
      </c>
      <c r="S4590" t="str">
        <f t="shared" si="873"/>
        <v/>
      </c>
      <c r="T4590" s="2" t="str">
        <f ca="1">IF(S4590="Irrigation","Irrigation",IF(R4590="Irrigation","Irrigation",IF(Q4590="Domestic","Domestic",IF(P4590="Stockwatering","Stockwatering",IF(N4590="IRRIGATION_AND_MUNICIPAL","Irrigation and Municipal",IF(O4590="IRRIGATION_AND_DOMESTIC","Irrigation and Domestic Municipality",_xlfn.XLOOKUP(J4590,Use_Code_Ranking!$B$4:$B$23,Use_Code_Ranking!$A$4:$A$23)))))))</f>
        <v>Irrigation</v>
      </c>
    </row>
    <row r="4591" spans="1:20" x14ac:dyDescent="0.25">
      <c r="A4591" t="s">
        <v>4348</v>
      </c>
      <c r="B4591" t="s">
        <v>95</v>
      </c>
      <c r="C4591" t="s">
        <v>2196</v>
      </c>
      <c r="D4591">
        <v>0</v>
      </c>
      <c r="E4591">
        <v>1.5580000000000001</v>
      </c>
      <c r="F4591" t="s">
        <v>2197</v>
      </c>
      <c r="G4591" t="s">
        <v>4349</v>
      </c>
      <c r="H4591" t="s">
        <v>101</v>
      </c>
      <c r="I4591">
        <f>_xlfn.XLOOKUP(B4591,Use_Code_Ranking!$A$4:$A$23,Use_Code_Ranking!$B$4:$B$23,9999)</f>
        <v>1</v>
      </c>
      <c r="J4591">
        <f t="shared" ca="1" si="864"/>
        <v>1</v>
      </c>
      <c r="K4591">
        <f t="shared" ca="1" si="865"/>
        <v>1</v>
      </c>
      <c r="L4591">
        <f t="shared" ca="1" si="866"/>
        <v>0</v>
      </c>
      <c r="M4591">
        <f t="shared" ca="1" si="867"/>
        <v>0</v>
      </c>
      <c r="N4591" t="str">
        <f t="shared" ca="1" si="868"/>
        <v/>
      </c>
      <c r="O4591" t="str">
        <f t="shared" ca="1" si="869"/>
        <v/>
      </c>
      <c r="P4591" t="str">
        <f t="shared" si="870"/>
        <v/>
      </c>
      <c r="Q4591" t="str">
        <f t="shared" ca="1" si="871"/>
        <v/>
      </c>
      <c r="R4591" t="str">
        <f t="shared" si="872"/>
        <v/>
      </c>
      <c r="S4591" t="str">
        <f t="shared" si="873"/>
        <v/>
      </c>
      <c r="T4591" s="2" t="str">
        <f ca="1">IF(S4591="Irrigation","Irrigation",IF(R4591="Irrigation","Irrigation",IF(Q4591="Domestic","Domestic",IF(P4591="Stockwatering","Stockwatering",IF(N4591="IRRIGATION_AND_MUNICIPAL","Irrigation and Municipal",IF(O4591="IRRIGATION_AND_DOMESTIC","Irrigation and Domestic Municipality",_xlfn.XLOOKUP(J4591,Use_Code_Ranking!$B$4:$B$23,Use_Code_Ranking!$A$4:$A$23)))))))</f>
        <v>Irrigation</v>
      </c>
    </row>
    <row r="4592" spans="1:20" x14ac:dyDescent="0.25">
      <c r="A4592" t="s">
        <v>4350</v>
      </c>
      <c r="B4592" t="s">
        <v>95</v>
      </c>
      <c r="C4592" t="s">
        <v>2196</v>
      </c>
      <c r="D4592">
        <v>0</v>
      </c>
      <c r="E4592">
        <v>0.98799999999999999</v>
      </c>
      <c r="F4592" t="s">
        <v>2197</v>
      </c>
      <c r="G4592" t="s">
        <v>1973</v>
      </c>
      <c r="H4592" t="s">
        <v>106</v>
      </c>
      <c r="I4592">
        <f>_xlfn.XLOOKUP(B4592,Use_Code_Ranking!$A$4:$A$23,Use_Code_Ranking!$B$4:$B$23,9999)</f>
        <v>1</v>
      </c>
      <c r="J4592">
        <f t="shared" ca="1" si="864"/>
        <v>1</v>
      </c>
      <c r="K4592">
        <f t="shared" ca="1" si="865"/>
        <v>1</v>
      </c>
      <c r="L4592">
        <f t="shared" ca="1" si="866"/>
        <v>0</v>
      </c>
      <c r="M4592">
        <f t="shared" ca="1" si="867"/>
        <v>0</v>
      </c>
      <c r="N4592" t="str">
        <f t="shared" ca="1" si="868"/>
        <v/>
      </c>
      <c r="O4592" t="str">
        <f t="shared" ca="1" si="869"/>
        <v/>
      </c>
      <c r="P4592" t="str">
        <f t="shared" si="870"/>
        <v/>
      </c>
      <c r="Q4592" t="str">
        <f t="shared" ca="1" si="871"/>
        <v/>
      </c>
      <c r="R4592" t="str">
        <f t="shared" si="872"/>
        <v/>
      </c>
      <c r="S4592" t="str">
        <f t="shared" si="873"/>
        <v/>
      </c>
      <c r="T4592" s="2" t="str">
        <f ca="1">IF(S4592="Irrigation","Irrigation",IF(R4592="Irrigation","Irrigation",IF(Q4592="Domestic","Domestic",IF(P4592="Stockwatering","Stockwatering",IF(N4592="IRRIGATION_AND_MUNICIPAL","Irrigation and Municipal",IF(O4592="IRRIGATION_AND_DOMESTIC","Irrigation and Domestic Municipality",_xlfn.XLOOKUP(J4592,Use_Code_Ranking!$B$4:$B$23,Use_Code_Ranking!$A$4:$A$23)))))))</f>
        <v>Irrigation</v>
      </c>
    </row>
    <row r="4593" spans="1:20" x14ac:dyDescent="0.25">
      <c r="A4593" t="s">
        <v>4350</v>
      </c>
      <c r="B4593" t="s">
        <v>102</v>
      </c>
      <c r="C4593" t="s">
        <v>2196</v>
      </c>
      <c r="D4593">
        <v>0</v>
      </c>
      <c r="E4593">
        <v>0.98799999999999999</v>
      </c>
      <c r="F4593" t="s">
        <v>2197</v>
      </c>
      <c r="G4593" t="s">
        <v>1973</v>
      </c>
      <c r="H4593" t="s">
        <v>106</v>
      </c>
      <c r="I4593">
        <f>_xlfn.XLOOKUP(B4593,Use_Code_Ranking!$A$4:$A$23,Use_Code_Ranking!$B$4:$B$23,9999)</f>
        <v>3</v>
      </c>
      <c r="J4593">
        <f t="shared" ca="1" si="864"/>
        <v>1</v>
      </c>
      <c r="K4593">
        <f t="shared" ca="1" si="865"/>
        <v>1</v>
      </c>
      <c r="L4593">
        <f t="shared" ca="1" si="866"/>
        <v>0</v>
      </c>
      <c r="M4593">
        <f t="shared" ca="1" si="867"/>
        <v>0</v>
      </c>
      <c r="N4593" t="str">
        <f t="shared" ca="1" si="868"/>
        <v/>
      </c>
      <c r="O4593" t="str">
        <f t="shared" ca="1" si="869"/>
        <v/>
      </c>
      <c r="P4593" t="str">
        <f t="shared" si="870"/>
        <v/>
      </c>
      <c r="Q4593" t="str">
        <f t="shared" ca="1" si="871"/>
        <v/>
      </c>
      <c r="R4593" t="str">
        <f t="shared" si="872"/>
        <v/>
      </c>
      <c r="S4593" t="str">
        <f t="shared" si="873"/>
        <v/>
      </c>
      <c r="T4593" s="2" t="str">
        <f ca="1">IF(S4593="Irrigation","Irrigation",IF(R4593="Irrigation","Irrigation",IF(Q4593="Domestic","Domestic",IF(P4593="Stockwatering","Stockwatering",IF(N4593="IRRIGATION_AND_MUNICIPAL","Irrigation and Municipal",IF(O4593="IRRIGATION_AND_DOMESTIC","Irrigation and Domestic Municipality",_xlfn.XLOOKUP(J4593,Use_Code_Ranking!$B$4:$B$23,Use_Code_Ranking!$A$4:$A$23)))))))</f>
        <v>Irrigation</v>
      </c>
    </row>
    <row r="4594" spans="1:20" x14ac:dyDescent="0.25">
      <c r="A4594" t="s">
        <v>4351</v>
      </c>
      <c r="B4594" t="s">
        <v>95</v>
      </c>
      <c r="C4594" t="s">
        <v>2196</v>
      </c>
      <c r="D4594">
        <v>0</v>
      </c>
      <c r="E4594">
        <v>0.121</v>
      </c>
      <c r="F4594" t="s">
        <v>2197</v>
      </c>
      <c r="G4594" t="s">
        <v>4352</v>
      </c>
      <c r="H4594" t="s">
        <v>101</v>
      </c>
      <c r="I4594">
        <f>_xlfn.XLOOKUP(B4594,Use_Code_Ranking!$A$4:$A$23,Use_Code_Ranking!$B$4:$B$23,9999)</f>
        <v>1</v>
      </c>
      <c r="J4594">
        <f t="shared" ca="1" si="864"/>
        <v>1</v>
      </c>
      <c r="K4594">
        <f t="shared" ca="1" si="865"/>
        <v>1</v>
      </c>
      <c r="L4594">
        <f t="shared" ca="1" si="866"/>
        <v>0</v>
      </c>
      <c r="M4594">
        <f t="shared" ca="1" si="867"/>
        <v>0</v>
      </c>
      <c r="N4594" t="str">
        <f t="shared" ca="1" si="868"/>
        <v/>
      </c>
      <c r="O4594" t="str">
        <f t="shared" ca="1" si="869"/>
        <v/>
      </c>
      <c r="P4594" t="str">
        <f t="shared" si="870"/>
        <v/>
      </c>
      <c r="Q4594" t="str">
        <f t="shared" ca="1" si="871"/>
        <v/>
      </c>
      <c r="R4594" t="str">
        <f t="shared" si="872"/>
        <v/>
      </c>
      <c r="S4594" t="str">
        <f t="shared" si="873"/>
        <v/>
      </c>
      <c r="T4594" s="2" t="str">
        <f ca="1">IF(S4594="Irrigation","Irrigation",IF(R4594="Irrigation","Irrigation",IF(Q4594="Domestic","Domestic",IF(P4594="Stockwatering","Stockwatering",IF(N4594="IRRIGATION_AND_MUNICIPAL","Irrigation and Municipal",IF(O4594="IRRIGATION_AND_DOMESTIC","Irrigation and Domestic Municipality",_xlfn.XLOOKUP(J4594,Use_Code_Ranking!$B$4:$B$23,Use_Code_Ranking!$A$4:$A$23)))))))</f>
        <v>Irrigation</v>
      </c>
    </row>
    <row r="4595" spans="1:20" x14ac:dyDescent="0.25">
      <c r="A4595" t="s">
        <v>4353</v>
      </c>
      <c r="B4595" t="s">
        <v>102</v>
      </c>
      <c r="C4595" t="s">
        <v>2196</v>
      </c>
      <c r="D4595">
        <v>0</v>
      </c>
      <c r="E4595">
        <v>0.56299999999999994</v>
      </c>
      <c r="F4595" t="s">
        <v>2197</v>
      </c>
      <c r="G4595" t="s">
        <v>1813</v>
      </c>
      <c r="H4595" t="s">
        <v>99</v>
      </c>
      <c r="I4595">
        <f>_xlfn.XLOOKUP(B4595,Use_Code_Ranking!$A$4:$A$23,Use_Code_Ranking!$B$4:$B$23,9999)</f>
        <v>3</v>
      </c>
      <c r="J4595">
        <f t="shared" ca="1" si="864"/>
        <v>1</v>
      </c>
      <c r="K4595">
        <f t="shared" ca="1" si="865"/>
        <v>1</v>
      </c>
      <c r="L4595">
        <f t="shared" ca="1" si="866"/>
        <v>0</v>
      </c>
      <c r="M4595">
        <f t="shared" ca="1" si="867"/>
        <v>0</v>
      </c>
      <c r="N4595" t="str">
        <f t="shared" ca="1" si="868"/>
        <v/>
      </c>
      <c r="O4595" t="str">
        <f t="shared" ca="1" si="869"/>
        <v/>
      </c>
      <c r="P4595" t="str">
        <f t="shared" si="870"/>
        <v/>
      </c>
      <c r="Q4595" t="str">
        <f t="shared" ca="1" si="871"/>
        <v/>
      </c>
      <c r="R4595" t="str">
        <f t="shared" si="872"/>
        <v/>
      </c>
      <c r="S4595" t="str">
        <f t="shared" si="873"/>
        <v/>
      </c>
      <c r="T4595" s="2" t="str">
        <f ca="1">IF(S4595="Irrigation","Irrigation",IF(R4595="Irrigation","Irrigation",IF(Q4595="Domestic","Domestic",IF(P4595="Stockwatering","Stockwatering",IF(N4595="IRRIGATION_AND_MUNICIPAL","Irrigation and Municipal",IF(O4595="IRRIGATION_AND_DOMESTIC","Irrigation and Domestic Municipality",_xlfn.XLOOKUP(J4595,Use_Code_Ranking!$B$4:$B$23,Use_Code_Ranking!$A$4:$A$23)))))))</f>
        <v>Irrigation</v>
      </c>
    </row>
    <row r="4596" spans="1:20" x14ac:dyDescent="0.25">
      <c r="A4596" t="s">
        <v>4353</v>
      </c>
      <c r="B4596" t="s">
        <v>95</v>
      </c>
      <c r="C4596" t="s">
        <v>2196</v>
      </c>
      <c r="D4596">
        <v>0</v>
      </c>
      <c r="E4596">
        <v>0.56299999999999994</v>
      </c>
      <c r="F4596" t="s">
        <v>2197</v>
      </c>
      <c r="G4596" t="s">
        <v>1813</v>
      </c>
      <c r="H4596" t="s">
        <v>99</v>
      </c>
      <c r="I4596">
        <f>_xlfn.XLOOKUP(B4596,Use_Code_Ranking!$A$4:$A$23,Use_Code_Ranking!$B$4:$B$23,9999)</f>
        <v>1</v>
      </c>
      <c r="J4596">
        <f t="shared" ca="1" si="864"/>
        <v>1</v>
      </c>
      <c r="K4596">
        <f t="shared" ca="1" si="865"/>
        <v>1</v>
      </c>
      <c r="L4596">
        <f t="shared" ca="1" si="866"/>
        <v>0</v>
      </c>
      <c r="M4596">
        <f t="shared" ca="1" si="867"/>
        <v>0</v>
      </c>
      <c r="N4596" t="str">
        <f t="shared" ca="1" si="868"/>
        <v/>
      </c>
      <c r="O4596" t="str">
        <f t="shared" ca="1" si="869"/>
        <v/>
      </c>
      <c r="P4596" t="str">
        <f t="shared" si="870"/>
        <v/>
      </c>
      <c r="Q4596" t="str">
        <f t="shared" ca="1" si="871"/>
        <v/>
      </c>
      <c r="R4596" t="str">
        <f t="shared" si="872"/>
        <v/>
      </c>
      <c r="S4596" t="str">
        <f t="shared" si="873"/>
        <v/>
      </c>
      <c r="T4596" s="2" t="str">
        <f ca="1">IF(S4596="Irrigation","Irrigation",IF(R4596="Irrigation","Irrigation",IF(Q4596="Domestic","Domestic",IF(P4596="Stockwatering","Stockwatering",IF(N4596="IRRIGATION_AND_MUNICIPAL","Irrigation and Municipal",IF(O4596="IRRIGATION_AND_DOMESTIC","Irrigation and Domestic Municipality",_xlfn.XLOOKUP(J4596,Use_Code_Ranking!$B$4:$B$23,Use_Code_Ranking!$A$4:$A$23)))))))</f>
        <v>Irrigation</v>
      </c>
    </row>
    <row r="4597" spans="1:20" x14ac:dyDescent="0.25">
      <c r="A4597" t="s">
        <v>4354</v>
      </c>
      <c r="B4597" t="s">
        <v>95</v>
      </c>
      <c r="C4597" t="s">
        <v>2196</v>
      </c>
      <c r="D4597">
        <v>0</v>
      </c>
      <c r="E4597">
        <v>0.36799999999999999</v>
      </c>
      <c r="F4597" t="s">
        <v>2197</v>
      </c>
      <c r="G4597" t="s">
        <v>1598</v>
      </c>
      <c r="H4597" t="s">
        <v>99</v>
      </c>
      <c r="I4597">
        <f>_xlfn.XLOOKUP(B4597,Use_Code_Ranking!$A$4:$A$23,Use_Code_Ranking!$B$4:$B$23,9999)</f>
        <v>1</v>
      </c>
      <c r="J4597">
        <f t="shared" ca="1" si="864"/>
        <v>1</v>
      </c>
      <c r="K4597">
        <f t="shared" ca="1" si="865"/>
        <v>1</v>
      </c>
      <c r="L4597">
        <f t="shared" ca="1" si="866"/>
        <v>0</v>
      </c>
      <c r="M4597">
        <f t="shared" ca="1" si="867"/>
        <v>0</v>
      </c>
      <c r="N4597" t="str">
        <f t="shared" ca="1" si="868"/>
        <v/>
      </c>
      <c r="O4597" t="str">
        <f t="shared" ca="1" si="869"/>
        <v/>
      </c>
      <c r="P4597" t="str">
        <f t="shared" si="870"/>
        <v/>
      </c>
      <c r="Q4597" t="str">
        <f t="shared" ca="1" si="871"/>
        <v/>
      </c>
      <c r="R4597" t="str">
        <f t="shared" si="872"/>
        <v/>
      </c>
      <c r="S4597" t="str">
        <f t="shared" si="873"/>
        <v/>
      </c>
      <c r="T4597" s="2" t="str">
        <f ca="1">IF(S4597="Irrigation","Irrigation",IF(R4597="Irrigation","Irrigation",IF(Q4597="Domestic","Domestic",IF(P4597="Stockwatering","Stockwatering",IF(N4597="IRRIGATION_AND_MUNICIPAL","Irrigation and Municipal",IF(O4597="IRRIGATION_AND_DOMESTIC","Irrigation and Domestic Municipality",_xlfn.XLOOKUP(J4597,Use_Code_Ranking!$B$4:$B$23,Use_Code_Ranking!$A$4:$A$23)))))))</f>
        <v>Irrigation</v>
      </c>
    </row>
    <row r="4598" spans="1:20" x14ac:dyDescent="0.25">
      <c r="A4598" t="s">
        <v>4355</v>
      </c>
      <c r="B4598" t="s">
        <v>95</v>
      </c>
      <c r="C4598" t="s">
        <v>2196</v>
      </c>
      <c r="D4598">
        <v>0</v>
      </c>
      <c r="E4598">
        <v>0.122</v>
      </c>
      <c r="F4598" t="s">
        <v>2197</v>
      </c>
      <c r="G4598" t="s">
        <v>4331</v>
      </c>
      <c r="H4598" t="s">
        <v>106</v>
      </c>
      <c r="I4598">
        <f>_xlfn.XLOOKUP(B4598,Use_Code_Ranking!$A$4:$A$23,Use_Code_Ranking!$B$4:$B$23,9999)</f>
        <v>1</v>
      </c>
      <c r="J4598">
        <f t="shared" ca="1" si="864"/>
        <v>1</v>
      </c>
      <c r="K4598">
        <f t="shared" ca="1" si="865"/>
        <v>1</v>
      </c>
      <c r="L4598">
        <f t="shared" ca="1" si="866"/>
        <v>0</v>
      </c>
      <c r="M4598">
        <f t="shared" ca="1" si="867"/>
        <v>0</v>
      </c>
      <c r="N4598" t="str">
        <f t="shared" ca="1" si="868"/>
        <v/>
      </c>
      <c r="O4598" t="str">
        <f t="shared" ca="1" si="869"/>
        <v/>
      </c>
      <c r="P4598" t="str">
        <f t="shared" si="870"/>
        <v/>
      </c>
      <c r="Q4598" t="str">
        <f t="shared" ca="1" si="871"/>
        <v/>
      </c>
      <c r="R4598" t="str">
        <f t="shared" si="872"/>
        <v/>
      </c>
      <c r="S4598" t="str">
        <f t="shared" si="873"/>
        <v/>
      </c>
      <c r="T4598" s="2" t="str">
        <f ca="1">IF(S4598="Irrigation","Irrigation",IF(R4598="Irrigation","Irrigation",IF(Q4598="Domestic","Domestic",IF(P4598="Stockwatering","Stockwatering",IF(N4598="IRRIGATION_AND_MUNICIPAL","Irrigation and Municipal",IF(O4598="IRRIGATION_AND_DOMESTIC","Irrigation and Domestic Municipality",_xlfn.XLOOKUP(J4598,Use_Code_Ranking!$B$4:$B$23,Use_Code_Ranking!$A$4:$A$23)))))))</f>
        <v>Irrigation</v>
      </c>
    </row>
    <row r="4599" spans="1:20" x14ac:dyDescent="0.25">
      <c r="A4599" t="s">
        <v>4356</v>
      </c>
      <c r="B4599" t="s">
        <v>95</v>
      </c>
      <c r="C4599" t="s">
        <v>2196</v>
      </c>
      <c r="D4599">
        <v>0</v>
      </c>
      <c r="E4599" t="s">
        <v>97</v>
      </c>
      <c r="G4599" t="s">
        <v>1969</v>
      </c>
      <c r="H4599" t="s">
        <v>99</v>
      </c>
      <c r="I4599">
        <f>_xlfn.XLOOKUP(B4599,Use_Code_Ranking!$A$4:$A$23,Use_Code_Ranking!$B$4:$B$23,9999)</f>
        <v>1</v>
      </c>
      <c r="J4599">
        <f t="shared" ca="1" si="864"/>
        <v>1</v>
      </c>
      <c r="K4599">
        <f t="shared" ca="1" si="865"/>
        <v>1</v>
      </c>
      <c r="L4599">
        <f t="shared" ca="1" si="866"/>
        <v>0</v>
      </c>
      <c r="M4599">
        <f t="shared" ca="1" si="867"/>
        <v>0</v>
      </c>
      <c r="N4599" t="str">
        <f t="shared" ca="1" si="868"/>
        <v/>
      </c>
      <c r="O4599" t="str">
        <f t="shared" ca="1" si="869"/>
        <v/>
      </c>
      <c r="P4599" t="str">
        <f t="shared" si="870"/>
        <v/>
      </c>
      <c r="Q4599" t="str">
        <f t="shared" ca="1" si="871"/>
        <v/>
      </c>
      <c r="R4599" t="str">
        <f t="shared" si="872"/>
        <v/>
      </c>
      <c r="S4599" t="str">
        <f t="shared" si="873"/>
        <v/>
      </c>
      <c r="T4599" s="2" t="str">
        <f ca="1">IF(S4599="Irrigation","Irrigation",IF(R4599="Irrigation","Irrigation",IF(Q4599="Domestic","Domestic",IF(P4599="Stockwatering","Stockwatering",IF(N4599="IRRIGATION_AND_MUNICIPAL","Irrigation and Municipal",IF(O4599="IRRIGATION_AND_DOMESTIC","Irrigation and Domestic Municipality",_xlfn.XLOOKUP(J4599,Use_Code_Ranking!$B$4:$B$23,Use_Code_Ranking!$A$4:$A$23)))))))</f>
        <v>Irrigation</v>
      </c>
    </row>
    <row r="4600" spans="1:20" x14ac:dyDescent="0.25">
      <c r="A4600" t="s">
        <v>4356</v>
      </c>
      <c r="B4600" t="s">
        <v>102</v>
      </c>
      <c r="C4600" t="s">
        <v>2196</v>
      </c>
      <c r="D4600">
        <v>0</v>
      </c>
      <c r="E4600" t="s">
        <v>97</v>
      </c>
      <c r="G4600" t="s">
        <v>1969</v>
      </c>
      <c r="H4600" t="s">
        <v>99</v>
      </c>
      <c r="I4600">
        <f>_xlfn.XLOOKUP(B4600,Use_Code_Ranking!$A$4:$A$23,Use_Code_Ranking!$B$4:$B$23,9999)</f>
        <v>3</v>
      </c>
      <c r="J4600">
        <f t="shared" ca="1" si="864"/>
        <v>1</v>
      </c>
      <c r="K4600">
        <f t="shared" ca="1" si="865"/>
        <v>1</v>
      </c>
      <c r="L4600">
        <f t="shared" ca="1" si="866"/>
        <v>0</v>
      </c>
      <c r="M4600">
        <f t="shared" ca="1" si="867"/>
        <v>0</v>
      </c>
      <c r="N4600" t="str">
        <f t="shared" ca="1" si="868"/>
        <v/>
      </c>
      <c r="O4600" t="str">
        <f t="shared" ca="1" si="869"/>
        <v/>
      </c>
      <c r="P4600" t="str">
        <f t="shared" si="870"/>
        <v/>
      </c>
      <c r="Q4600" t="str">
        <f t="shared" ca="1" si="871"/>
        <v/>
      </c>
      <c r="R4600" t="str">
        <f t="shared" si="872"/>
        <v/>
      </c>
      <c r="S4600" t="str">
        <f t="shared" si="873"/>
        <v/>
      </c>
      <c r="T4600" s="2" t="str">
        <f ca="1">IF(S4600="Irrigation","Irrigation",IF(R4600="Irrigation","Irrigation",IF(Q4600="Domestic","Domestic",IF(P4600="Stockwatering","Stockwatering",IF(N4600="IRRIGATION_AND_MUNICIPAL","Irrigation and Municipal",IF(O4600="IRRIGATION_AND_DOMESTIC","Irrigation and Domestic Municipality",_xlfn.XLOOKUP(J4600,Use_Code_Ranking!$B$4:$B$23,Use_Code_Ranking!$A$4:$A$23)))))))</f>
        <v>Irrigation</v>
      </c>
    </row>
    <row r="4601" spans="1:20" x14ac:dyDescent="0.25">
      <c r="A4601" t="s">
        <v>4357</v>
      </c>
      <c r="B4601" t="s">
        <v>95</v>
      </c>
      <c r="C4601" t="s">
        <v>2196</v>
      </c>
      <c r="D4601">
        <v>0</v>
      </c>
      <c r="E4601">
        <v>8</v>
      </c>
      <c r="F4601" t="s">
        <v>2197</v>
      </c>
      <c r="G4601" t="s">
        <v>4358</v>
      </c>
      <c r="H4601" t="s">
        <v>101</v>
      </c>
      <c r="I4601">
        <f>_xlfn.XLOOKUP(B4601,Use_Code_Ranking!$A$4:$A$23,Use_Code_Ranking!$B$4:$B$23,9999)</f>
        <v>1</v>
      </c>
      <c r="J4601">
        <f t="shared" ca="1" si="864"/>
        <v>1</v>
      </c>
      <c r="K4601">
        <f t="shared" ca="1" si="865"/>
        <v>1</v>
      </c>
      <c r="L4601">
        <f t="shared" ca="1" si="866"/>
        <v>0</v>
      </c>
      <c r="M4601">
        <f t="shared" ca="1" si="867"/>
        <v>0</v>
      </c>
      <c r="N4601" t="str">
        <f t="shared" ca="1" si="868"/>
        <v/>
      </c>
      <c r="O4601" t="str">
        <f t="shared" ca="1" si="869"/>
        <v/>
      </c>
      <c r="P4601" t="str">
        <f t="shared" si="870"/>
        <v/>
      </c>
      <c r="Q4601" t="str">
        <f t="shared" ca="1" si="871"/>
        <v/>
      </c>
      <c r="R4601" t="str">
        <f t="shared" si="872"/>
        <v/>
      </c>
      <c r="S4601" t="str">
        <f t="shared" si="873"/>
        <v/>
      </c>
      <c r="T4601" s="2" t="str">
        <f ca="1">IF(S4601="Irrigation","Irrigation",IF(R4601="Irrigation","Irrigation",IF(Q4601="Domestic","Domestic",IF(P4601="Stockwatering","Stockwatering",IF(N4601="IRRIGATION_AND_MUNICIPAL","Irrigation and Municipal",IF(O4601="IRRIGATION_AND_DOMESTIC","Irrigation and Domestic Municipality",_xlfn.XLOOKUP(J4601,Use_Code_Ranking!$B$4:$B$23,Use_Code_Ranking!$A$4:$A$23)))))))</f>
        <v>Irrigation</v>
      </c>
    </row>
    <row r="4602" spans="1:20" x14ac:dyDescent="0.25">
      <c r="A4602" t="s">
        <v>4359</v>
      </c>
      <c r="B4602" t="s">
        <v>95</v>
      </c>
      <c r="C4602" t="s">
        <v>2196</v>
      </c>
      <c r="D4602">
        <v>0</v>
      </c>
      <c r="E4602">
        <v>8</v>
      </c>
      <c r="F4602" t="s">
        <v>2197</v>
      </c>
      <c r="G4602" t="s">
        <v>4358</v>
      </c>
      <c r="H4602" t="s">
        <v>101</v>
      </c>
      <c r="I4602">
        <f>_xlfn.XLOOKUP(B4602,Use_Code_Ranking!$A$4:$A$23,Use_Code_Ranking!$B$4:$B$23,9999)</f>
        <v>1</v>
      </c>
      <c r="J4602">
        <f t="shared" ca="1" si="864"/>
        <v>1</v>
      </c>
      <c r="K4602">
        <f t="shared" ca="1" si="865"/>
        <v>1</v>
      </c>
      <c r="L4602">
        <f t="shared" ca="1" si="866"/>
        <v>0</v>
      </c>
      <c r="M4602">
        <f t="shared" ca="1" si="867"/>
        <v>0</v>
      </c>
      <c r="N4602" t="str">
        <f t="shared" ca="1" si="868"/>
        <v/>
      </c>
      <c r="O4602" t="str">
        <f t="shared" ca="1" si="869"/>
        <v/>
      </c>
      <c r="P4602" t="str">
        <f t="shared" si="870"/>
        <v/>
      </c>
      <c r="Q4602" t="str">
        <f t="shared" ca="1" si="871"/>
        <v/>
      </c>
      <c r="R4602" t="str">
        <f t="shared" si="872"/>
        <v/>
      </c>
      <c r="S4602" t="str">
        <f t="shared" si="873"/>
        <v/>
      </c>
      <c r="T4602" s="2" t="str">
        <f ca="1">IF(S4602="Irrigation","Irrigation",IF(R4602="Irrigation","Irrigation",IF(Q4602="Domestic","Domestic",IF(P4602="Stockwatering","Stockwatering",IF(N4602="IRRIGATION_AND_MUNICIPAL","Irrigation and Municipal",IF(O4602="IRRIGATION_AND_DOMESTIC","Irrigation and Domestic Municipality",_xlfn.XLOOKUP(J4602,Use_Code_Ranking!$B$4:$B$23,Use_Code_Ranking!$A$4:$A$23)))))))</f>
        <v>Irrigation</v>
      </c>
    </row>
    <row r="4603" spans="1:20" x14ac:dyDescent="0.25">
      <c r="A4603" t="s">
        <v>4360</v>
      </c>
      <c r="B4603" t="s">
        <v>102</v>
      </c>
      <c r="C4603" t="s">
        <v>2196</v>
      </c>
      <c r="D4603">
        <v>0</v>
      </c>
      <c r="E4603">
        <v>1.5344</v>
      </c>
      <c r="F4603" t="s">
        <v>2197</v>
      </c>
      <c r="G4603" t="s">
        <v>4361</v>
      </c>
      <c r="H4603" t="s">
        <v>99</v>
      </c>
      <c r="I4603">
        <f>_xlfn.XLOOKUP(B4603,Use_Code_Ranking!$A$4:$A$23,Use_Code_Ranking!$B$4:$B$23,9999)</f>
        <v>3</v>
      </c>
      <c r="J4603">
        <f t="shared" ca="1" si="864"/>
        <v>1</v>
      </c>
      <c r="K4603">
        <f t="shared" ca="1" si="865"/>
        <v>1</v>
      </c>
      <c r="L4603">
        <f t="shared" ca="1" si="866"/>
        <v>0</v>
      </c>
      <c r="M4603">
        <f t="shared" ca="1" si="867"/>
        <v>0</v>
      </c>
      <c r="N4603" t="str">
        <f t="shared" ca="1" si="868"/>
        <v/>
      </c>
      <c r="O4603" t="str">
        <f t="shared" ca="1" si="869"/>
        <v/>
      </c>
      <c r="P4603" t="str">
        <f t="shared" si="870"/>
        <v/>
      </c>
      <c r="Q4603" t="str">
        <f t="shared" ca="1" si="871"/>
        <v/>
      </c>
      <c r="R4603" t="str">
        <f t="shared" si="872"/>
        <v/>
      </c>
      <c r="S4603" t="str">
        <f t="shared" si="873"/>
        <v/>
      </c>
      <c r="T4603" s="2" t="str">
        <f ca="1">IF(S4603="Irrigation","Irrigation",IF(R4603="Irrigation","Irrigation",IF(Q4603="Domestic","Domestic",IF(P4603="Stockwatering","Stockwatering",IF(N4603="IRRIGATION_AND_MUNICIPAL","Irrigation and Municipal",IF(O4603="IRRIGATION_AND_DOMESTIC","Irrigation and Domestic Municipality",_xlfn.XLOOKUP(J4603,Use_Code_Ranking!$B$4:$B$23,Use_Code_Ranking!$A$4:$A$23)))))))</f>
        <v>Irrigation</v>
      </c>
    </row>
    <row r="4604" spans="1:20" x14ac:dyDescent="0.25">
      <c r="A4604" t="s">
        <v>4360</v>
      </c>
      <c r="B4604" t="s">
        <v>95</v>
      </c>
      <c r="C4604" t="s">
        <v>2196</v>
      </c>
      <c r="D4604">
        <v>0</v>
      </c>
      <c r="E4604">
        <v>1.5344</v>
      </c>
      <c r="F4604" t="s">
        <v>2197</v>
      </c>
      <c r="G4604" t="s">
        <v>4361</v>
      </c>
      <c r="H4604" t="s">
        <v>99</v>
      </c>
      <c r="I4604">
        <f>_xlfn.XLOOKUP(B4604,Use_Code_Ranking!$A$4:$A$23,Use_Code_Ranking!$B$4:$B$23,9999)</f>
        <v>1</v>
      </c>
      <c r="J4604">
        <f t="shared" ca="1" si="864"/>
        <v>1</v>
      </c>
      <c r="K4604">
        <f t="shared" ca="1" si="865"/>
        <v>1</v>
      </c>
      <c r="L4604">
        <f t="shared" ca="1" si="866"/>
        <v>0</v>
      </c>
      <c r="M4604">
        <f t="shared" ca="1" si="867"/>
        <v>0</v>
      </c>
      <c r="N4604" t="str">
        <f t="shared" ca="1" si="868"/>
        <v/>
      </c>
      <c r="O4604" t="str">
        <f t="shared" ca="1" si="869"/>
        <v/>
      </c>
      <c r="P4604" t="str">
        <f t="shared" si="870"/>
        <v/>
      </c>
      <c r="Q4604" t="str">
        <f t="shared" ca="1" si="871"/>
        <v/>
      </c>
      <c r="R4604" t="str">
        <f t="shared" si="872"/>
        <v/>
      </c>
      <c r="S4604" t="str">
        <f t="shared" si="873"/>
        <v/>
      </c>
      <c r="T4604" s="2" t="str">
        <f ca="1">IF(S4604="Irrigation","Irrigation",IF(R4604="Irrigation","Irrigation",IF(Q4604="Domestic","Domestic",IF(P4604="Stockwatering","Stockwatering",IF(N4604="IRRIGATION_AND_MUNICIPAL","Irrigation and Municipal",IF(O4604="IRRIGATION_AND_DOMESTIC","Irrigation and Domestic Municipality",_xlfn.XLOOKUP(J4604,Use_Code_Ranking!$B$4:$B$23,Use_Code_Ranking!$A$4:$A$23)))))))</f>
        <v>Irrigation</v>
      </c>
    </row>
    <row r="4605" spans="1:20" x14ac:dyDescent="0.25">
      <c r="A4605" t="s">
        <v>4362</v>
      </c>
      <c r="B4605" t="s">
        <v>128</v>
      </c>
      <c r="C4605" t="s">
        <v>2196</v>
      </c>
      <c r="D4605">
        <v>0</v>
      </c>
      <c r="E4605">
        <v>0</v>
      </c>
      <c r="F4605" t="s">
        <v>2197</v>
      </c>
      <c r="G4605" t="s">
        <v>4363</v>
      </c>
      <c r="H4605" t="s">
        <v>99</v>
      </c>
      <c r="I4605">
        <f>_xlfn.XLOOKUP(B4605,Use_Code_Ranking!$A$4:$A$23,Use_Code_Ranking!$B$4:$B$23,9999)</f>
        <v>20</v>
      </c>
      <c r="J4605">
        <f t="shared" ca="1" si="864"/>
        <v>20</v>
      </c>
      <c r="K4605">
        <f t="shared" ca="1" si="865"/>
        <v>0</v>
      </c>
      <c r="L4605">
        <f t="shared" ca="1" si="866"/>
        <v>0</v>
      </c>
      <c r="M4605">
        <f t="shared" ca="1" si="867"/>
        <v>0</v>
      </c>
      <c r="N4605" t="str">
        <f t="shared" ca="1" si="868"/>
        <v/>
      </c>
      <c r="O4605" t="str">
        <f t="shared" ca="1" si="869"/>
        <v/>
      </c>
      <c r="P4605" t="str">
        <f t="shared" si="870"/>
        <v/>
      </c>
      <c r="Q4605" t="str">
        <f t="shared" ca="1" si="871"/>
        <v/>
      </c>
      <c r="R4605" t="str">
        <f t="shared" si="872"/>
        <v/>
      </c>
      <c r="S4605" t="str">
        <f t="shared" si="873"/>
        <v/>
      </c>
      <c r="T4605" s="2" t="str">
        <f ca="1">IF(S4605="Irrigation","Irrigation",IF(R4605="Irrigation","Irrigation",IF(Q4605="Domestic","Domestic",IF(P4605="Stockwatering","Stockwatering",IF(N4605="IRRIGATION_AND_MUNICIPAL","Irrigation and Municipal",IF(O4605="IRRIGATION_AND_DOMESTIC","Irrigation and Domestic Municipality",_xlfn.XLOOKUP(J4605,Use_Code_Ranking!$B$4:$B$23,Use_Code_Ranking!$A$4:$A$23)))))))</f>
        <v>Other</v>
      </c>
    </row>
    <row r="4606" spans="1:20" x14ac:dyDescent="0.25">
      <c r="A4606" t="s">
        <v>4364</v>
      </c>
      <c r="B4606" t="s">
        <v>102</v>
      </c>
      <c r="C4606" t="s">
        <v>2196</v>
      </c>
      <c r="D4606">
        <v>0</v>
      </c>
      <c r="E4606">
        <v>0.1409</v>
      </c>
      <c r="F4606" t="s">
        <v>2197</v>
      </c>
      <c r="G4606" t="s">
        <v>3068</v>
      </c>
      <c r="H4606" t="s">
        <v>99</v>
      </c>
      <c r="I4606">
        <f>_xlfn.XLOOKUP(B4606,Use_Code_Ranking!$A$4:$A$23,Use_Code_Ranking!$B$4:$B$23,9999)</f>
        <v>3</v>
      </c>
      <c r="J4606">
        <f t="shared" ca="1" si="864"/>
        <v>1</v>
      </c>
      <c r="K4606">
        <f t="shared" ca="1" si="865"/>
        <v>1</v>
      </c>
      <c r="L4606">
        <f t="shared" ca="1" si="866"/>
        <v>0</v>
      </c>
      <c r="M4606">
        <f t="shared" ca="1" si="867"/>
        <v>0</v>
      </c>
      <c r="N4606" t="str">
        <f t="shared" ca="1" si="868"/>
        <v/>
      </c>
      <c r="O4606" t="str">
        <f t="shared" ca="1" si="869"/>
        <v/>
      </c>
      <c r="P4606" t="str">
        <f t="shared" si="870"/>
        <v/>
      </c>
      <c r="Q4606" t="str">
        <f t="shared" ca="1" si="871"/>
        <v/>
      </c>
      <c r="R4606" t="str">
        <f t="shared" si="872"/>
        <v/>
      </c>
      <c r="S4606" t="str">
        <f t="shared" si="873"/>
        <v/>
      </c>
      <c r="T4606" s="2" t="str">
        <f ca="1">IF(S4606="Irrigation","Irrigation",IF(R4606="Irrigation","Irrigation",IF(Q4606="Domestic","Domestic",IF(P4606="Stockwatering","Stockwatering",IF(N4606="IRRIGATION_AND_MUNICIPAL","Irrigation and Municipal",IF(O4606="IRRIGATION_AND_DOMESTIC","Irrigation and Domestic Municipality",_xlfn.XLOOKUP(J4606,Use_Code_Ranking!$B$4:$B$23,Use_Code_Ranking!$A$4:$A$23)))))))</f>
        <v>Irrigation</v>
      </c>
    </row>
    <row r="4607" spans="1:20" x14ac:dyDescent="0.25">
      <c r="A4607" t="s">
        <v>4364</v>
      </c>
      <c r="B4607" t="s">
        <v>95</v>
      </c>
      <c r="C4607" t="s">
        <v>2196</v>
      </c>
      <c r="D4607">
        <v>0</v>
      </c>
      <c r="E4607">
        <v>0.1409</v>
      </c>
      <c r="F4607" t="s">
        <v>2197</v>
      </c>
      <c r="G4607" t="s">
        <v>3068</v>
      </c>
      <c r="H4607" t="s">
        <v>99</v>
      </c>
      <c r="I4607">
        <f>_xlfn.XLOOKUP(B4607,Use_Code_Ranking!$A$4:$A$23,Use_Code_Ranking!$B$4:$B$23,9999)</f>
        <v>1</v>
      </c>
      <c r="J4607">
        <f t="shared" ca="1" si="864"/>
        <v>1</v>
      </c>
      <c r="K4607">
        <f t="shared" ca="1" si="865"/>
        <v>1</v>
      </c>
      <c r="L4607">
        <f t="shared" ca="1" si="866"/>
        <v>0</v>
      </c>
      <c r="M4607">
        <f t="shared" ca="1" si="867"/>
        <v>0</v>
      </c>
      <c r="N4607" t="str">
        <f t="shared" ca="1" si="868"/>
        <v/>
      </c>
      <c r="O4607" t="str">
        <f t="shared" ca="1" si="869"/>
        <v/>
      </c>
      <c r="P4607" t="str">
        <f t="shared" si="870"/>
        <v/>
      </c>
      <c r="Q4607" t="str">
        <f t="shared" ca="1" si="871"/>
        <v/>
      </c>
      <c r="R4607" t="str">
        <f t="shared" si="872"/>
        <v/>
      </c>
      <c r="S4607" t="str">
        <f t="shared" si="873"/>
        <v/>
      </c>
      <c r="T4607" s="2" t="str">
        <f ca="1">IF(S4607="Irrigation","Irrigation",IF(R4607="Irrigation","Irrigation",IF(Q4607="Domestic","Domestic",IF(P4607="Stockwatering","Stockwatering",IF(N4607="IRRIGATION_AND_MUNICIPAL","Irrigation and Municipal",IF(O4607="IRRIGATION_AND_DOMESTIC","Irrigation and Domestic Municipality",_xlfn.XLOOKUP(J4607,Use_Code_Ranking!$B$4:$B$23,Use_Code_Ranking!$A$4:$A$23)))))))</f>
        <v>Irrigation</v>
      </c>
    </row>
    <row r="4608" spans="1:20" x14ac:dyDescent="0.25">
      <c r="A4608" t="s">
        <v>4364</v>
      </c>
      <c r="B4608" t="s">
        <v>124</v>
      </c>
      <c r="C4608" t="s">
        <v>2196</v>
      </c>
      <c r="D4608">
        <v>0</v>
      </c>
      <c r="E4608">
        <v>0.1409</v>
      </c>
      <c r="F4608" t="s">
        <v>2197</v>
      </c>
      <c r="G4608" t="s">
        <v>3068</v>
      </c>
      <c r="H4608" t="s">
        <v>99</v>
      </c>
      <c r="I4608">
        <f>_xlfn.XLOOKUP(B4608,Use_Code_Ranking!$A$4:$A$23,Use_Code_Ranking!$B$4:$B$23,9999)</f>
        <v>10</v>
      </c>
      <c r="J4608">
        <f t="shared" ca="1" si="864"/>
        <v>1</v>
      </c>
      <c r="K4608">
        <f t="shared" ca="1" si="865"/>
        <v>1</v>
      </c>
      <c r="L4608">
        <f t="shared" ca="1" si="866"/>
        <v>0</v>
      </c>
      <c r="M4608">
        <f t="shared" ca="1" si="867"/>
        <v>0</v>
      </c>
      <c r="N4608" t="str">
        <f t="shared" ca="1" si="868"/>
        <v/>
      </c>
      <c r="O4608" t="str">
        <f t="shared" ca="1" si="869"/>
        <v/>
      </c>
      <c r="P4608" t="str">
        <f t="shared" si="870"/>
        <v/>
      </c>
      <c r="Q4608" t="str">
        <f t="shared" ca="1" si="871"/>
        <v/>
      </c>
      <c r="R4608" t="str">
        <f t="shared" si="872"/>
        <v/>
      </c>
      <c r="S4608" t="str">
        <f t="shared" si="873"/>
        <v/>
      </c>
      <c r="T4608" s="2" t="str">
        <f ca="1">IF(S4608="Irrigation","Irrigation",IF(R4608="Irrigation","Irrigation",IF(Q4608="Domestic","Domestic",IF(P4608="Stockwatering","Stockwatering",IF(N4608="IRRIGATION_AND_MUNICIPAL","Irrigation and Municipal",IF(O4608="IRRIGATION_AND_DOMESTIC","Irrigation and Domestic Municipality",_xlfn.XLOOKUP(J4608,Use_Code_Ranking!$B$4:$B$23,Use_Code_Ranking!$A$4:$A$23)))))))</f>
        <v>Irrigation</v>
      </c>
    </row>
    <row r="4609" spans="1:20" x14ac:dyDescent="0.25">
      <c r="A4609" t="s">
        <v>4364</v>
      </c>
      <c r="B4609" t="s">
        <v>108</v>
      </c>
      <c r="C4609" t="s">
        <v>2196</v>
      </c>
      <c r="D4609">
        <v>0</v>
      </c>
      <c r="E4609">
        <v>0.1409</v>
      </c>
      <c r="F4609" t="s">
        <v>2197</v>
      </c>
      <c r="G4609" t="s">
        <v>3068</v>
      </c>
      <c r="H4609" t="s">
        <v>99</v>
      </c>
      <c r="I4609">
        <f>_xlfn.XLOOKUP(B4609,Use_Code_Ranking!$A$4:$A$23,Use_Code_Ranking!$B$4:$B$23,9999)</f>
        <v>5</v>
      </c>
      <c r="J4609">
        <f t="shared" ca="1" si="864"/>
        <v>1</v>
      </c>
      <c r="K4609">
        <f t="shared" ca="1" si="865"/>
        <v>1</v>
      </c>
      <c r="L4609">
        <f t="shared" ca="1" si="866"/>
        <v>0</v>
      </c>
      <c r="M4609">
        <f t="shared" ca="1" si="867"/>
        <v>0</v>
      </c>
      <c r="N4609" t="str">
        <f t="shared" ca="1" si="868"/>
        <v/>
      </c>
      <c r="O4609" t="str">
        <f t="shared" ca="1" si="869"/>
        <v/>
      </c>
      <c r="P4609" t="str">
        <f t="shared" si="870"/>
        <v/>
      </c>
      <c r="Q4609" t="str">
        <f t="shared" ca="1" si="871"/>
        <v/>
      </c>
      <c r="R4609" t="str">
        <f t="shared" si="872"/>
        <v/>
      </c>
      <c r="S4609" t="str">
        <f t="shared" si="873"/>
        <v/>
      </c>
      <c r="T4609" s="2" t="str">
        <f ca="1">IF(S4609="Irrigation","Irrigation",IF(R4609="Irrigation","Irrigation",IF(Q4609="Domestic","Domestic",IF(P4609="Stockwatering","Stockwatering",IF(N4609="IRRIGATION_AND_MUNICIPAL","Irrigation and Municipal",IF(O4609="IRRIGATION_AND_DOMESTIC","Irrigation and Domestic Municipality",_xlfn.XLOOKUP(J4609,Use_Code_Ranking!$B$4:$B$23,Use_Code_Ranking!$A$4:$A$23)))))))</f>
        <v>Irrigation</v>
      </c>
    </row>
    <row r="4610" spans="1:20" x14ac:dyDescent="0.25">
      <c r="A4610" t="s">
        <v>4365</v>
      </c>
      <c r="B4610" t="s">
        <v>124</v>
      </c>
      <c r="C4610" t="s">
        <v>2196</v>
      </c>
      <c r="D4610">
        <v>0</v>
      </c>
      <c r="E4610">
        <v>0.30680000000000002</v>
      </c>
      <c r="F4610" t="s">
        <v>2197</v>
      </c>
      <c r="G4610" t="s">
        <v>3068</v>
      </c>
      <c r="H4610" t="s">
        <v>99</v>
      </c>
      <c r="I4610">
        <f>_xlfn.XLOOKUP(B4610,Use_Code_Ranking!$A$4:$A$23,Use_Code_Ranking!$B$4:$B$23,9999)</f>
        <v>10</v>
      </c>
      <c r="J4610">
        <f t="shared" ca="1" si="864"/>
        <v>1</v>
      </c>
      <c r="K4610">
        <f t="shared" ca="1" si="865"/>
        <v>1</v>
      </c>
      <c r="L4610">
        <f t="shared" ca="1" si="866"/>
        <v>0</v>
      </c>
      <c r="M4610">
        <f t="shared" ca="1" si="867"/>
        <v>0</v>
      </c>
      <c r="N4610" t="str">
        <f t="shared" ca="1" si="868"/>
        <v/>
      </c>
      <c r="O4610" t="str">
        <f t="shared" ca="1" si="869"/>
        <v/>
      </c>
      <c r="P4610" t="str">
        <f t="shared" si="870"/>
        <v/>
      </c>
      <c r="Q4610" t="str">
        <f t="shared" ca="1" si="871"/>
        <v/>
      </c>
      <c r="R4610" t="str">
        <f t="shared" si="872"/>
        <v/>
      </c>
      <c r="S4610" t="str">
        <f t="shared" si="873"/>
        <v/>
      </c>
      <c r="T4610" s="2" t="str">
        <f ca="1">IF(S4610="Irrigation","Irrigation",IF(R4610="Irrigation","Irrigation",IF(Q4610="Domestic","Domestic",IF(P4610="Stockwatering","Stockwatering",IF(N4610="IRRIGATION_AND_MUNICIPAL","Irrigation and Municipal",IF(O4610="IRRIGATION_AND_DOMESTIC","Irrigation and Domestic Municipality",_xlfn.XLOOKUP(J4610,Use_Code_Ranking!$B$4:$B$23,Use_Code_Ranking!$A$4:$A$23)))))))</f>
        <v>Irrigation</v>
      </c>
    </row>
    <row r="4611" spans="1:20" x14ac:dyDescent="0.25">
      <c r="A4611" t="s">
        <v>4365</v>
      </c>
      <c r="B4611" t="s">
        <v>114</v>
      </c>
      <c r="C4611" t="s">
        <v>2196</v>
      </c>
      <c r="D4611">
        <v>0</v>
      </c>
      <c r="E4611">
        <v>0.30680000000000002</v>
      </c>
      <c r="F4611" t="s">
        <v>2197</v>
      </c>
      <c r="G4611" t="s">
        <v>3068</v>
      </c>
      <c r="H4611" t="s">
        <v>99</v>
      </c>
      <c r="I4611">
        <f>_xlfn.XLOOKUP(B4611,Use_Code_Ranking!$A$4:$A$23,Use_Code_Ranking!$B$4:$B$23,9999)</f>
        <v>12</v>
      </c>
      <c r="J4611">
        <f t="shared" ca="1" si="864"/>
        <v>1</v>
      </c>
      <c r="K4611">
        <f t="shared" ca="1" si="865"/>
        <v>1</v>
      </c>
      <c r="L4611">
        <f t="shared" ca="1" si="866"/>
        <v>0</v>
      </c>
      <c r="M4611">
        <f t="shared" ca="1" si="867"/>
        <v>0</v>
      </c>
      <c r="N4611" t="str">
        <f t="shared" ca="1" si="868"/>
        <v/>
      </c>
      <c r="O4611" t="str">
        <f t="shared" ca="1" si="869"/>
        <v/>
      </c>
      <c r="P4611" t="str">
        <f t="shared" si="870"/>
        <v/>
      </c>
      <c r="Q4611" t="str">
        <f t="shared" ca="1" si="871"/>
        <v/>
      </c>
      <c r="R4611" t="str">
        <f t="shared" si="872"/>
        <v/>
      </c>
      <c r="S4611" t="str">
        <f t="shared" si="873"/>
        <v/>
      </c>
      <c r="T4611" s="2" t="str">
        <f ca="1">IF(S4611="Irrigation","Irrigation",IF(R4611="Irrigation","Irrigation",IF(Q4611="Domestic","Domestic",IF(P4611="Stockwatering","Stockwatering",IF(N4611="IRRIGATION_AND_MUNICIPAL","Irrigation and Municipal",IF(O4611="IRRIGATION_AND_DOMESTIC","Irrigation and Domestic Municipality",_xlfn.XLOOKUP(J4611,Use_Code_Ranking!$B$4:$B$23,Use_Code_Ranking!$A$4:$A$23)))))))</f>
        <v>Irrigation</v>
      </c>
    </row>
    <row r="4612" spans="1:20" x14ac:dyDescent="0.25">
      <c r="A4612" t="s">
        <v>4365</v>
      </c>
      <c r="B4612" t="s">
        <v>95</v>
      </c>
      <c r="C4612" t="s">
        <v>2196</v>
      </c>
      <c r="D4612">
        <v>0</v>
      </c>
      <c r="E4612">
        <v>0.30680000000000002</v>
      </c>
      <c r="F4612" t="s">
        <v>2197</v>
      </c>
      <c r="G4612" t="s">
        <v>3068</v>
      </c>
      <c r="H4612" t="s">
        <v>99</v>
      </c>
      <c r="I4612">
        <f>_xlfn.XLOOKUP(B4612,Use_Code_Ranking!$A$4:$A$23,Use_Code_Ranking!$B$4:$B$23,9999)</f>
        <v>1</v>
      </c>
      <c r="J4612">
        <f t="shared" ca="1" si="864"/>
        <v>1</v>
      </c>
      <c r="K4612">
        <f t="shared" ca="1" si="865"/>
        <v>1</v>
      </c>
      <c r="L4612">
        <f t="shared" ca="1" si="866"/>
        <v>0</v>
      </c>
      <c r="M4612">
        <f t="shared" ca="1" si="867"/>
        <v>0</v>
      </c>
      <c r="N4612" t="str">
        <f t="shared" ca="1" si="868"/>
        <v/>
      </c>
      <c r="O4612" t="str">
        <f t="shared" ca="1" si="869"/>
        <v/>
      </c>
      <c r="P4612" t="str">
        <f t="shared" si="870"/>
        <v/>
      </c>
      <c r="Q4612" t="str">
        <f t="shared" ca="1" si="871"/>
        <v/>
      </c>
      <c r="R4612" t="str">
        <f t="shared" si="872"/>
        <v/>
      </c>
      <c r="S4612" t="str">
        <f t="shared" si="873"/>
        <v/>
      </c>
      <c r="T4612" s="2" t="str">
        <f ca="1">IF(S4612="Irrigation","Irrigation",IF(R4612="Irrigation","Irrigation",IF(Q4612="Domestic","Domestic",IF(P4612="Stockwatering","Stockwatering",IF(N4612="IRRIGATION_AND_MUNICIPAL","Irrigation and Municipal",IF(O4612="IRRIGATION_AND_DOMESTIC","Irrigation and Domestic Municipality",_xlfn.XLOOKUP(J4612,Use_Code_Ranking!$B$4:$B$23,Use_Code_Ranking!$A$4:$A$23)))))))</f>
        <v>Irrigation</v>
      </c>
    </row>
    <row r="4613" spans="1:20" x14ac:dyDescent="0.25">
      <c r="A4613" t="s">
        <v>4365</v>
      </c>
      <c r="B4613" t="s">
        <v>108</v>
      </c>
      <c r="C4613" t="s">
        <v>2196</v>
      </c>
      <c r="D4613">
        <v>0</v>
      </c>
      <c r="E4613">
        <v>0.30680000000000002</v>
      </c>
      <c r="F4613" t="s">
        <v>2197</v>
      </c>
      <c r="G4613" t="s">
        <v>3068</v>
      </c>
      <c r="H4613" t="s">
        <v>99</v>
      </c>
      <c r="I4613">
        <f>_xlfn.XLOOKUP(B4613,Use_Code_Ranking!$A$4:$A$23,Use_Code_Ranking!$B$4:$B$23,9999)</f>
        <v>5</v>
      </c>
      <c r="J4613">
        <f t="shared" ca="1" si="864"/>
        <v>1</v>
      </c>
      <c r="K4613">
        <f t="shared" ca="1" si="865"/>
        <v>1</v>
      </c>
      <c r="L4613">
        <f t="shared" ca="1" si="866"/>
        <v>0</v>
      </c>
      <c r="M4613">
        <f t="shared" ca="1" si="867"/>
        <v>0</v>
      </c>
      <c r="N4613" t="str">
        <f t="shared" ca="1" si="868"/>
        <v/>
      </c>
      <c r="O4613" t="str">
        <f t="shared" ca="1" si="869"/>
        <v/>
      </c>
      <c r="P4613" t="str">
        <f t="shared" si="870"/>
        <v/>
      </c>
      <c r="Q4613" t="str">
        <f t="shared" ca="1" si="871"/>
        <v/>
      </c>
      <c r="R4613" t="str">
        <f t="shared" si="872"/>
        <v/>
      </c>
      <c r="S4613" t="str">
        <f t="shared" si="873"/>
        <v/>
      </c>
      <c r="T4613" s="2" t="str">
        <f ca="1">IF(S4613="Irrigation","Irrigation",IF(R4613="Irrigation","Irrigation",IF(Q4613="Domestic","Domestic",IF(P4613="Stockwatering","Stockwatering",IF(N4613="IRRIGATION_AND_MUNICIPAL","Irrigation and Municipal",IF(O4613="IRRIGATION_AND_DOMESTIC","Irrigation and Domestic Municipality",_xlfn.XLOOKUP(J4613,Use_Code_Ranking!$B$4:$B$23,Use_Code_Ranking!$A$4:$A$23)))))))</f>
        <v>Irrigation</v>
      </c>
    </row>
    <row r="4614" spans="1:20" x14ac:dyDescent="0.25">
      <c r="A4614" t="s">
        <v>4365</v>
      </c>
      <c r="B4614" t="s">
        <v>102</v>
      </c>
      <c r="C4614" t="s">
        <v>2196</v>
      </c>
      <c r="D4614">
        <v>0</v>
      </c>
      <c r="E4614">
        <v>0.30680000000000002</v>
      </c>
      <c r="F4614" t="s">
        <v>2197</v>
      </c>
      <c r="G4614" t="s">
        <v>3068</v>
      </c>
      <c r="H4614" t="s">
        <v>99</v>
      </c>
      <c r="I4614">
        <f>_xlfn.XLOOKUP(B4614,Use_Code_Ranking!$A$4:$A$23,Use_Code_Ranking!$B$4:$B$23,9999)</f>
        <v>3</v>
      </c>
      <c r="J4614">
        <f t="shared" ca="1" si="864"/>
        <v>1</v>
      </c>
      <c r="K4614">
        <f t="shared" ca="1" si="865"/>
        <v>1</v>
      </c>
      <c r="L4614">
        <f t="shared" ca="1" si="866"/>
        <v>0</v>
      </c>
      <c r="M4614">
        <f t="shared" ca="1" si="867"/>
        <v>0</v>
      </c>
      <c r="N4614" t="str">
        <f t="shared" ca="1" si="868"/>
        <v/>
      </c>
      <c r="O4614" t="str">
        <f t="shared" ca="1" si="869"/>
        <v/>
      </c>
      <c r="P4614" t="str">
        <f t="shared" si="870"/>
        <v/>
      </c>
      <c r="Q4614" t="str">
        <f t="shared" ca="1" si="871"/>
        <v/>
      </c>
      <c r="R4614" t="str">
        <f t="shared" si="872"/>
        <v/>
      </c>
      <c r="S4614" t="str">
        <f t="shared" si="873"/>
        <v/>
      </c>
      <c r="T4614" s="2" t="str">
        <f ca="1">IF(S4614="Irrigation","Irrigation",IF(R4614="Irrigation","Irrigation",IF(Q4614="Domestic","Domestic",IF(P4614="Stockwatering","Stockwatering",IF(N4614="IRRIGATION_AND_MUNICIPAL","Irrigation and Municipal",IF(O4614="IRRIGATION_AND_DOMESTIC","Irrigation and Domestic Municipality",_xlfn.XLOOKUP(J4614,Use_Code_Ranking!$B$4:$B$23,Use_Code_Ranking!$A$4:$A$23)))))))</f>
        <v>Irrigation</v>
      </c>
    </row>
    <row r="4615" spans="1:20" x14ac:dyDescent="0.25">
      <c r="A4615" t="s">
        <v>4366</v>
      </c>
      <c r="B4615" t="s">
        <v>95</v>
      </c>
      <c r="C4615" t="s">
        <v>2196</v>
      </c>
      <c r="D4615">
        <v>0</v>
      </c>
      <c r="E4615">
        <v>0.1409</v>
      </c>
      <c r="F4615" t="s">
        <v>2197</v>
      </c>
      <c r="G4615" t="s">
        <v>3068</v>
      </c>
      <c r="H4615" t="s">
        <v>99</v>
      </c>
      <c r="I4615">
        <f>_xlfn.XLOOKUP(B4615,Use_Code_Ranking!$A$4:$A$23,Use_Code_Ranking!$B$4:$B$23,9999)</f>
        <v>1</v>
      </c>
      <c r="J4615">
        <f t="shared" ca="1" si="864"/>
        <v>1</v>
      </c>
      <c r="K4615">
        <f t="shared" ca="1" si="865"/>
        <v>1</v>
      </c>
      <c r="L4615">
        <f t="shared" ca="1" si="866"/>
        <v>0</v>
      </c>
      <c r="M4615">
        <f t="shared" ca="1" si="867"/>
        <v>0</v>
      </c>
      <c r="N4615" t="str">
        <f t="shared" ca="1" si="868"/>
        <v/>
      </c>
      <c r="O4615" t="str">
        <f t="shared" ca="1" si="869"/>
        <v/>
      </c>
      <c r="P4615" t="str">
        <f t="shared" si="870"/>
        <v/>
      </c>
      <c r="Q4615" t="str">
        <f t="shared" ca="1" si="871"/>
        <v/>
      </c>
      <c r="R4615" t="str">
        <f t="shared" si="872"/>
        <v/>
      </c>
      <c r="S4615" t="str">
        <f t="shared" si="873"/>
        <v/>
      </c>
      <c r="T4615" s="2" t="str">
        <f ca="1">IF(S4615="Irrigation","Irrigation",IF(R4615="Irrigation","Irrigation",IF(Q4615="Domestic","Domestic",IF(P4615="Stockwatering","Stockwatering",IF(N4615="IRRIGATION_AND_MUNICIPAL","Irrigation and Municipal",IF(O4615="IRRIGATION_AND_DOMESTIC","Irrigation and Domestic Municipality",_xlfn.XLOOKUP(J4615,Use_Code_Ranking!$B$4:$B$23,Use_Code_Ranking!$A$4:$A$23)))))))</f>
        <v>Irrigation</v>
      </c>
    </row>
    <row r="4616" spans="1:20" x14ac:dyDescent="0.25">
      <c r="A4616" t="s">
        <v>4366</v>
      </c>
      <c r="B4616" t="s">
        <v>108</v>
      </c>
      <c r="C4616" t="s">
        <v>2196</v>
      </c>
      <c r="D4616">
        <v>0</v>
      </c>
      <c r="E4616">
        <v>0.1409</v>
      </c>
      <c r="F4616" t="s">
        <v>2197</v>
      </c>
      <c r="G4616" t="s">
        <v>3068</v>
      </c>
      <c r="H4616" t="s">
        <v>99</v>
      </c>
      <c r="I4616">
        <f>_xlfn.XLOOKUP(B4616,Use_Code_Ranking!$A$4:$A$23,Use_Code_Ranking!$B$4:$B$23,9999)</f>
        <v>5</v>
      </c>
      <c r="J4616">
        <f t="shared" ca="1" si="864"/>
        <v>1</v>
      </c>
      <c r="K4616">
        <f t="shared" ca="1" si="865"/>
        <v>1</v>
      </c>
      <c r="L4616">
        <f t="shared" ca="1" si="866"/>
        <v>0</v>
      </c>
      <c r="M4616">
        <f t="shared" ca="1" si="867"/>
        <v>0</v>
      </c>
      <c r="N4616" t="str">
        <f t="shared" ca="1" si="868"/>
        <v/>
      </c>
      <c r="O4616" t="str">
        <f t="shared" ca="1" si="869"/>
        <v/>
      </c>
      <c r="P4616" t="str">
        <f t="shared" si="870"/>
        <v/>
      </c>
      <c r="Q4616" t="str">
        <f t="shared" ca="1" si="871"/>
        <v/>
      </c>
      <c r="R4616" t="str">
        <f t="shared" si="872"/>
        <v/>
      </c>
      <c r="S4616" t="str">
        <f t="shared" si="873"/>
        <v/>
      </c>
      <c r="T4616" s="2" t="str">
        <f ca="1">IF(S4616="Irrigation","Irrigation",IF(R4616="Irrigation","Irrigation",IF(Q4616="Domestic","Domestic",IF(P4616="Stockwatering","Stockwatering",IF(N4616="IRRIGATION_AND_MUNICIPAL","Irrigation and Municipal",IF(O4616="IRRIGATION_AND_DOMESTIC","Irrigation and Domestic Municipality",_xlfn.XLOOKUP(J4616,Use_Code_Ranking!$B$4:$B$23,Use_Code_Ranking!$A$4:$A$23)))))))</f>
        <v>Irrigation</v>
      </c>
    </row>
    <row r="4617" spans="1:20" x14ac:dyDescent="0.25">
      <c r="A4617" t="s">
        <v>4366</v>
      </c>
      <c r="B4617" t="s">
        <v>114</v>
      </c>
      <c r="C4617" t="s">
        <v>2196</v>
      </c>
      <c r="D4617">
        <v>0</v>
      </c>
      <c r="E4617">
        <v>0.1409</v>
      </c>
      <c r="F4617" t="s">
        <v>2197</v>
      </c>
      <c r="G4617" t="s">
        <v>3068</v>
      </c>
      <c r="H4617" t="s">
        <v>99</v>
      </c>
      <c r="I4617">
        <f>_xlfn.XLOOKUP(B4617,Use_Code_Ranking!$A$4:$A$23,Use_Code_Ranking!$B$4:$B$23,9999)</f>
        <v>12</v>
      </c>
      <c r="J4617">
        <f t="shared" ref="J4617:J4680" ca="1" si="874">_xlfn.MINIFS(USE_CODE_RANK,APPLICATION_NUMBER,A4617)</f>
        <v>1</v>
      </c>
      <c r="K4617">
        <f t="shared" ref="K4617:K4680" ca="1" si="875">COUNTIFS(USE_CODE_RANK,1,APPLICATION_NUMBER,A4617)</f>
        <v>1</v>
      </c>
      <c r="L4617">
        <f t="shared" ref="L4617:L4680" ca="1" si="876">COUNTIFS(USE_CODE_RANK,2,APPLICATION_NUMBER,A4617)</f>
        <v>0</v>
      </c>
      <c r="M4617">
        <f t="shared" ref="M4617:M4680" ca="1" si="877">COUNTIFS(USE_CODE_RANK,3,APPLICATION_NUMBER,A4617,PRIMARY_OWNER_ENTITY_TYPE,"Government (State/Municipal)")</f>
        <v>0</v>
      </c>
      <c r="N4617" t="str">
        <f t="shared" ref="N4617:N4680" ca="1" si="878">IF(AND(K4617&gt;0,L4617&gt;0),"IRRIGATION_AND_MUNICIPAL","")</f>
        <v/>
      </c>
      <c r="O4617" t="str">
        <f t="shared" ref="O4617:O4680" ca="1" si="879">IF(AND(K4617&gt;0,M4617&gt;0),"IRRIGATION_AND_DOMESTIC","")</f>
        <v/>
      </c>
      <c r="P4617" t="str">
        <f t="shared" ref="P4617:P4680" si="880">IF(ISNUMBER(SEARCH("Stock",C4617)),"Stockwatering","")</f>
        <v/>
      </c>
      <c r="Q4617" t="str">
        <f t="shared" ref="Q4617:Q4680" ca="1" si="881">IF(OR((ISNUMBER(SEARCH("Registration Domestic",C4617))),AND(M4617&gt;0,D4617&lt;=10)),"Domestic","")</f>
        <v/>
      </c>
      <c r="R4617" t="str">
        <f t="shared" ref="R4617:R4680" si="882">IF(ISNUMBER(SEARCH("Registration Irrigation",C4617)),"Irrigation","")</f>
        <v/>
      </c>
      <c r="S4617" t="str">
        <f t="shared" ref="S4617:S4680" si="883">IF(ISNUMBER(SEARCH("Registration Cannabis",C4617)),"Irrigation","")</f>
        <v/>
      </c>
      <c r="T4617" s="2" t="str">
        <f ca="1">IF(S4617="Irrigation","Irrigation",IF(R4617="Irrigation","Irrigation",IF(Q4617="Domestic","Domestic",IF(P4617="Stockwatering","Stockwatering",IF(N4617="IRRIGATION_AND_MUNICIPAL","Irrigation and Municipal",IF(O4617="IRRIGATION_AND_DOMESTIC","Irrigation and Domestic Municipality",_xlfn.XLOOKUP(J4617,Use_Code_Ranking!$B$4:$B$23,Use_Code_Ranking!$A$4:$A$23)))))))</f>
        <v>Irrigation</v>
      </c>
    </row>
    <row r="4618" spans="1:20" x14ac:dyDescent="0.25">
      <c r="A4618" t="s">
        <v>4366</v>
      </c>
      <c r="B4618" t="s">
        <v>102</v>
      </c>
      <c r="C4618" t="s">
        <v>2196</v>
      </c>
      <c r="D4618">
        <v>0</v>
      </c>
      <c r="E4618">
        <v>0.1409</v>
      </c>
      <c r="F4618" t="s">
        <v>2197</v>
      </c>
      <c r="G4618" t="s">
        <v>3068</v>
      </c>
      <c r="H4618" t="s">
        <v>99</v>
      </c>
      <c r="I4618">
        <f>_xlfn.XLOOKUP(B4618,Use_Code_Ranking!$A$4:$A$23,Use_Code_Ranking!$B$4:$B$23,9999)</f>
        <v>3</v>
      </c>
      <c r="J4618">
        <f t="shared" ca="1" si="874"/>
        <v>1</v>
      </c>
      <c r="K4618">
        <f t="shared" ca="1" si="875"/>
        <v>1</v>
      </c>
      <c r="L4618">
        <f t="shared" ca="1" si="876"/>
        <v>0</v>
      </c>
      <c r="M4618">
        <f t="shared" ca="1" si="877"/>
        <v>0</v>
      </c>
      <c r="N4618" t="str">
        <f t="shared" ca="1" si="878"/>
        <v/>
      </c>
      <c r="O4618" t="str">
        <f t="shared" ca="1" si="879"/>
        <v/>
      </c>
      <c r="P4618" t="str">
        <f t="shared" si="880"/>
        <v/>
      </c>
      <c r="Q4618" t="str">
        <f t="shared" ca="1" si="881"/>
        <v/>
      </c>
      <c r="R4618" t="str">
        <f t="shared" si="882"/>
        <v/>
      </c>
      <c r="S4618" t="str">
        <f t="shared" si="883"/>
        <v/>
      </c>
      <c r="T4618" s="2" t="str">
        <f ca="1">IF(S4618="Irrigation","Irrigation",IF(R4618="Irrigation","Irrigation",IF(Q4618="Domestic","Domestic",IF(P4618="Stockwatering","Stockwatering",IF(N4618="IRRIGATION_AND_MUNICIPAL","Irrigation and Municipal",IF(O4618="IRRIGATION_AND_DOMESTIC","Irrigation and Domestic Municipality",_xlfn.XLOOKUP(J4618,Use_Code_Ranking!$B$4:$B$23,Use_Code_Ranking!$A$4:$A$23)))))))</f>
        <v>Irrigation</v>
      </c>
    </row>
    <row r="4619" spans="1:20" x14ac:dyDescent="0.25">
      <c r="A4619" t="s">
        <v>4366</v>
      </c>
      <c r="B4619" t="s">
        <v>124</v>
      </c>
      <c r="C4619" t="s">
        <v>2196</v>
      </c>
      <c r="D4619">
        <v>0</v>
      </c>
      <c r="E4619">
        <v>0.1409</v>
      </c>
      <c r="F4619" t="s">
        <v>2197</v>
      </c>
      <c r="G4619" t="s">
        <v>3068</v>
      </c>
      <c r="H4619" t="s">
        <v>99</v>
      </c>
      <c r="I4619">
        <f>_xlfn.XLOOKUP(B4619,Use_Code_Ranking!$A$4:$A$23,Use_Code_Ranking!$B$4:$B$23,9999)</f>
        <v>10</v>
      </c>
      <c r="J4619">
        <f t="shared" ca="1" si="874"/>
        <v>1</v>
      </c>
      <c r="K4619">
        <f t="shared" ca="1" si="875"/>
        <v>1</v>
      </c>
      <c r="L4619">
        <f t="shared" ca="1" si="876"/>
        <v>0</v>
      </c>
      <c r="M4619">
        <f t="shared" ca="1" si="877"/>
        <v>0</v>
      </c>
      <c r="N4619" t="str">
        <f t="shared" ca="1" si="878"/>
        <v/>
      </c>
      <c r="O4619" t="str">
        <f t="shared" ca="1" si="879"/>
        <v/>
      </c>
      <c r="P4619" t="str">
        <f t="shared" si="880"/>
        <v/>
      </c>
      <c r="Q4619" t="str">
        <f t="shared" ca="1" si="881"/>
        <v/>
      </c>
      <c r="R4619" t="str">
        <f t="shared" si="882"/>
        <v/>
      </c>
      <c r="S4619" t="str">
        <f t="shared" si="883"/>
        <v/>
      </c>
      <c r="T4619" s="2" t="str">
        <f ca="1">IF(S4619="Irrigation","Irrigation",IF(R4619="Irrigation","Irrigation",IF(Q4619="Domestic","Domestic",IF(P4619="Stockwatering","Stockwatering",IF(N4619="IRRIGATION_AND_MUNICIPAL","Irrigation and Municipal",IF(O4619="IRRIGATION_AND_DOMESTIC","Irrigation and Domestic Municipality",_xlfn.XLOOKUP(J4619,Use_Code_Ranking!$B$4:$B$23,Use_Code_Ranking!$A$4:$A$23)))))))</f>
        <v>Irrigation</v>
      </c>
    </row>
    <row r="4620" spans="1:20" x14ac:dyDescent="0.25">
      <c r="A4620" t="s">
        <v>4367</v>
      </c>
      <c r="B4620" t="s">
        <v>108</v>
      </c>
      <c r="C4620" t="s">
        <v>2196</v>
      </c>
      <c r="D4620">
        <v>0</v>
      </c>
      <c r="E4620">
        <v>8.9599999999999999E-2</v>
      </c>
      <c r="F4620" t="s">
        <v>2197</v>
      </c>
      <c r="G4620" t="s">
        <v>3068</v>
      </c>
      <c r="H4620" t="s">
        <v>99</v>
      </c>
      <c r="I4620">
        <f>_xlfn.XLOOKUP(B4620,Use_Code_Ranking!$A$4:$A$23,Use_Code_Ranking!$B$4:$B$23,9999)</f>
        <v>5</v>
      </c>
      <c r="J4620">
        <f t="shared" ca="1" si="874"/>
        <v>1</v>
      </c>
      <c r="K4620">
        <f t="shared" ca="1" si="875"/>
        <v>1</v>
      </c>
      <c r="L4620">
        <f t="shared" ca="1" si="876"/>
        <v>0</v>
      </c>
      <c r="M4620">
        <f t="shared" ca="1" si="877"/>
        <v>0</v>
      </c>
      <c r="N4620" t="str">
        <f t="shared" ca="1" si="878"/>
        <v/>
      </c>
      <c r="O4620" t="str">
        <f t="shared" ca="1" si="879"/>
        <v/>
      </c>
      <c r="P4620" t="str">
        <f t="shared" si="880"/>
        <v/>
      </c>
      <c r="Q4620" t="str">
        <f t="shared" ca="1" si="881"/>
        <v/>
      </c>
      <c r="R4620" t="str">
        <f t="shared" si="882"/>
        <v/>
      </c>
      <c r="S4620" t="str">
        <f t="shared" si="883"/>
        <v/>
      </c>
      <c r="T4620" s="2" t="str">
        <f ca="1">IF(S4620="Irrigation","Irrigation",IF(R4620="Irrigation","Irrigation",IF(Q4620="Domestic","Domestic",IF(P4620="Stockwatering","Stockwatering",IF(N4620="IRRIGATION_AND_MUNICIPAL","Irrigation and Municipal",IF(O4620="IRRIGATION_AND_DOMESTIC","Irrigation and Domestic Municipality",_xlfn.XLOOKUP(J4620,Use_Code_Ranking!$B$4:$B$23,Use_Code_Ranking!$A$4:$A$23)))))))</f>
        <v>Irrigation</v>
      </c>
    </row>
    <row r="4621" spans="1:20" x14ac:dyDescent="0.25">
      <c r="A4621" t="s">
        <v>4367</v>
      </c>
      <c r="B4621" t="s">
        <v>114</v>
      </c>
      <c r="C4621" t="s">
        <v>2196</v>
      </c>
      <c r="D4621">
        <v>0</v>
      </c>
      <c r="E4621">
        <v>8.9599999999999999E-2</v>
      </c>
      <c r="F4621" t="s">
        <v>2197</v>
      </c>
      <c r="G4621" t="s">
        <v>3068</v>
      </c>
      <c r="H4621" t="s">
        <v>99</v>
      </c>
      <c r="I4621">
        <f>_xlfn.XLOOKUP(B4621,Use_Code_Ranking!$A$4:$A$23,Use_Code_Ranking!$B$4:$B$23,9999)</f>
        <v>12</v>
      </c>
      <c r="J4621">
        <f t="shared" ca="1" si="874"/>
        <v>1</v>
      </c>
      <c r="K4621">
        <f t="shared" ca="1" si="875"/>
        <v>1</v>
      </c>
      <c r="L4621">
        <f t="shared" ca="1" si="876"/>
        <v>0</v>
      </c>
      <c r="M4621">
        <f t="shared" ca="1" si="877"/>
        <v>0</v>
      </c>
      <c r="N4621" t="str">
        <f t="shared" ca="1" si="878"/>
        <v/>
      </c>
      <c r="O4621" t="str">
        <f t="shared" ca="1" si="879"/>
        <v/>
      </c>
      <c r="P4621" t="str">
        <f t="shared" si="880"/>
        <v/>
      </c>
      <c r="Q4621" t="str">
        <f t="shared" ca="1" si="881"/>
        <v/>
      </c>
      <c r="R4621" t="str">
        <f t="shared" si="882"/>
        <v/>
      </c>
      <c r="S4621" t="str">
        <f t="shared" si="883"/>
        <v/>
      </c>
      <c r="T4621" s="2" t="str">
        <f ca="1">IF(S4621="Irrigation","Irrigation",IF(R4621="Irrigation","Irrigation",IF(Q4621="Domestic","Domestic",IF(P4621="Stockwatering","Stockwatering",IF(N4621="IRRIGATION_AND_MUNICIPAL","Irrigation and Municipal",IF(O4621="IRRIGATION_AND_DOMESTIC","Irrigation and Domestic Municipality",_xlfn.XLOOKUP(J4621,Use_Code_Ranking!$B$4:$B$23,Use_Code_Ranking!$A$4:$A$23)))))))</f>
        <v>Irrigation</v>
      </c>
    </row>
    <row r="4622" spans="1:20" x14ac:dyDescent="0.25">
      <c r="A4622" t="s">
        <v>4367</v>
      </c>
      <c r="B4622" t="s">
        <v>95</v>
      </c>
      <c r="C4622" t="s">
        <v>2196</v>
      </c>
      <c r="D4622">
        <v>0</v>
      </c>
      <c r="E4622">
        <v>8.9599999999999999E-2</v>
      </c>
      <c r="F4622" t="s">
        <v>2197</v>
      </c>
      <c r="G4622" t="s">
        <v>3068</v>
      </c>
      <c r="H4622" t="s">
        <v>99</v>
      </c>
      <c r="I4622">
        <f>_xlfn.XLOOKUP(B4622,Use_Code_Ranking!$A$4:$A$23,Use_Code_Ranking!$B$4:$B$23,9999)</f>
        <v>1</v>
      </c>
      <c r="J4622">
        <f t="shared" ca="1" si="874"/>
        <v>1</v>
      </c>
      <c r="K4622">
        <f t="shared" ca="1" si="875"/>
        <v>1</v>
      </c>
      <c r="L4622">
        <f t="shared" ca="1" si="876"/>
        <v>0</v>
      </c>
      <c r="M4622">
        <f t="shared" ca="1" si="877"/>
        <v>0</v>
      </c>
      <c r="N4622" t="str">
        <f t="shared" ca="1" si="878"/>
        <v/>
      </c>
      <c r="O4622" t="str">
        <f t="shared" ca="1" si="879"/>
        <v/>
      </c>
      <c r="P4622" t="str">
        <f t="shared" si="880"/>
        <v/>
      </c>
      <c r="Q4622" t="str">
        <f t="shared" ca="1" si="881"/>
        <v/>
      </c>
      <c r="R4622" t="str">
        <f t="shared" si="882"/>
        <v/>
      </c>
      <c r="S4622" t="str">
        <f t="shared" si="883"/>
        <v/>
      </c>
      <c r="T4622" s="2" t="str">
        <f ca="1">IF(S4622="Irrigation","Irrigation",IF(R4622="Irrigation","Irrigation",IF(Q4622="Domestic","Domestic",IF(P4622="Stockwatering","Stockwatering",IF(N4622="IRRIGATION_AND_MUNICIPAL","Irrigation and Municipal",IF(O4622="IRRIGATION_AND_DOMESTIC","Irrigation and Domestic Municipality",_xlfn.XLOOKUP(J4622,Use_Code_Ranking!$B$4:$B$23,Use_Code_Ranking!$A$4:$A$23)))))))</f>
        <v>Irrigation</v>
      </c>
    </row>
    <row r="4623" spans="1:20" x14ac:dyDescent="0.25">
      <c r="A4623" t="s">
        <v>4367</v>
      </c>
      <c r="B4623" t="s">
        <v>102</v>
      </c>
      <c r="C4623" t="s">
        <v>2196</v>
      </c>
      <c r="D4623">
        <v>0</v>
      </c>
      <c r="E4623">
        <v>8.9599999999999999E-2</v>
      </c>
      <c r="F4623" t="s">
        <v>2197</v>
      </c>
      <c r="G4623" t="s">
        <v>3068</v>
      </c>
      <c r="H4623" t="s">
        <v>99</v>
      </c>
      <c r="I4623">
        <f>_xlfn.XLOOKUP(B4623,Use_Code_Ranking!$A$4:$A$23,Use_Code_Ranking!$B$4:$B$23,9999)</f>
        <v>3</v>
      </c>
      <c r="J4623">
        <f t="shared" ca="1" si="874"/>
        <v>1</v>
      </c>
      <c r="K4623">
        <f t="shared" ca="1" si="875"/>
        <v>1</v>
      </c>
      <c r="L4623">
        <f t="shared" ca="1" si="876"/>
        <v>0</v>
      </c>
      <c r="M4623">
        <f t="shared" ca="1" si="877"/>
        <v>0</v>
      </c>
      <c r="N4623" t="str">
        <f t="shared" ca="1" si="878"/>
        <v/>
      </c>
      <c r="O4623" t="str">
        <f t="shared" ca="1" si="879"/>
        <v/>
      </c>
      <c r="P4623" t="str">
        <f t="shared" si="880"/>
        <v/>
      </c>
      <c r="Q4623" t="str">
        <f t="shared" ca="1" si="881"/>
        <v/>
      </c>
      <c r="R4623" t="str">
        <f t="shared" si="882"/>
        <v/>
      </c>
      <c r="S4623" t="str">
        <f t="shared" si="883"/>
        <v/>
      </c>
      <c r="T4623" s="2" t="str">
        <f ca="1">IF(S4623="Irrigation","Irrigation",IF(R4623="Irrigation","Irrigation",IF(Q4623="Domestic","Domestic",IF(P4623="Stockwatering","Stockwatering",IF(N4623="IRRIGATION_AND_MUNICIPAL","Irrigation and Municipal",IF(O4623="IRRIGATION_AND_DOMESTIC","Irrigation and Domestic Municipality",_xlfn.XLOOKUP(J4623,Use_Code_Ranking!$B$4:$B$23,Use_Code_Ranking!$A$4:$A$23)))))))</f>
        <v>Irrigation</v>
      </c>
    </row>
    <row r="4624" spans="1:20" x14ac:dyDescent="0.25">
      <c r="A4624" t="s">
        <v>4367</v>
      </c>
      <c r="B4624" t="s">
        <v>124</v>
      </c>
      <c r="C4624" t="s">
        <v>2196</v>
      </c>
      <c r="D4624">
        <v>0</v>
      </c>
      <c r="E4624">
        <v>8.9599999999999999E-2</v>
      </c>
      <c r="F4624" t="s">
        <v>2197</v>
      </c>
      <c r="G4624" t="s">
        <v>3068</v>
      </c>
      <c r="H4624" t="s">
        <v>99</v>
      </c>
      <c r="I4624">
        <f>_xlfn.XLOOKUP(B4624,Use_Code_Ranking!$A$4:$A$23,Use_Code_Ranking!$B$4:$B$23,9999)</f>
        <v>10</v>
      </c>
      <c r="J4624">
        <f t="shared" ca="1" si="874"/>
        <v>1</v>
      </c>
      <c r="K4624">
        <f t="shared" ca="1" si="875"/>
        <v>1</v>
      </c>
      <c r="L4624">
        <f t="shared" ca="1" si="876"/>
        <v>0</v>
      </c>
      <c r="M4624">
        <f t="shared" ca="1" si="877"/>
        <v>0</v>
      </c>
      <c r="N4624" t="str">
        <f t="shared" ca="1" si="878"/>
        <v/>
      </c>
      <c r="O4624" t="str">
        <f t="shared" ca="1" si="879"/>
        <v/>
      </c>
      <c r="P4624" t="str">
        <f t="shared" si="880"/>
        <v/>
      </c>
      <c r="Q4624" t="str">
        <f t="shared" ca="1" si="881"/>
        <v/>
      </c>
      <c r="R4624" t="str">
        <f t="shared" si="882"/>
        <v/>
      </c>
      <c r="S4624" t="str">
        <f t="shared" si="883"/>
        <v/>
      </c>
      <c r="T4624" s="2" t="str">
        <f ca="1">IF(S4624="Irrigation","Irrigation",IF(R4624="Irrigation","Irrigation",IF(Q4624="Domestic","Domestic",IF(P4624="Stockwatering","Stockwatering",IF(N4624="IRRIGATION_AND_MUNICIPAL","Irrigation and Municipal",IF(O4624="IRRIGATION_AND_DOMESTIC","Irrigation and Domestic Municipality",_xlfn.XLOOKUP(J4624,Use_Code_Ranking!$B$4:$B$23,Use_Code_Ranking!$A$4:$A$23)))))))</f>
        <v>Irrigation</v>
      </c>
    </row>
    <row r="4625" spans="1:20" x14ac:dyDescent="0.25">
      <c r="A4625" t="s">
        <v>4368</v>
      </c>
      <c r="B4625" t="s">
        <v>95</v>
      </c>
      <c r="C4625" t="s">
        <v>2196</v>
      </c>
      <c r="D4625">
        <v>0</v>
      </c>
      <c r="E4625">
        <v>1.534</v>
      </c>
      <c r="F4625" t="s">
        <v>2197</v>
      </c>
      <c r="G4625" t="s">
        <v>4337</v>
      </c>
      <c r="H4625" t="s">
        <v>99</v>
      </c>
      <c r="I4625">
        <f>_xlfn.XLOOKUP(B4625,Use_Code_Ranking!$A$4:$A$23,Use_Code_Ranking!$B$4:$B$23,9999)</f>
        <v>1</v>
      </c>
      <c r="J4625">
        <f t="shared" ca="1" si="874"/>
        <v>1</v>
      </c>
      <c r="K4625">
        <f t="shared" ca="1" si="875"/>
        <v>1</v>
      </c>
      <c r="L4625">
        <f t="shared" ca="1" si="876"/>
        <v>0</v>
      </c>
      <c r="M4625">
        <f t="shared" ca="1" si="877"/>
        <v>0</v>
      </c>
      <c r="N4625" t="str">
        <f t="shared" ca="1" si="878"/>
        <v/>
      </c>
      <c r="O4625" t="str">
        <f t="shared" ca="1" si="879"/>
        <v/>
      </c>
      <c r="P4625" t="str">
        <f t="shared" si="880"/>
        <v/>
      </c>
      <c r="Q4625" t="str">
        <f t="shared" ca="1" si="881"/>
        <v/>
      </c>
      <c r="R4625" t="str">
        <f t="shared" si="882"/>
        <v/>
      </c>
      <c r="S4625" t="str">
        <f t="shared" si="883"/>
        <v/>
      </c>
      <c r="T4625" s="2" t="str">
        <f ca="1">IF(S4625="Irrigation","Irrigation",IF(R4625="Irrigation","Irrigation",IF(Q4625="Domestic","Domestic",IF(P4625="Stockwatering","Stockwatering",IF(N4625="IRRIGATION_AND_MUNICIPAL","Irrigation and Municipal",IF(O4625="IRRIGATION_AND_DOMESTIC","Irrigation and Domestic Municipality",_xlfn.XLOOKUP(J4625,Use_Code_Ranking!$B$4:$B$23,Use_Code_Ranking!$A$4:$A$23)))))))</f>
        <v>Irrigation</v>
      </c>
    </row>
    <row r="4626" spans="1:20" x14ac:dyDescent="0.25">
      <c r="A4626" t="s">
        <v>4368</v>
      </c>
      <c r="B4626" t="s">
        <v>102</v>
      </c>
      <c r="C4626" t="s">
        <v>2196</v>
      </c>
      <c r="D4626">
        <v>0</v>
      </c>
      <c r="E4626">
        <v>1.534</v>
      </c>
      <c r="F4626" t="s">
        <v>2197</v>
      </c>
      <c r="G4626" t="s">
        <v>4337</v>
      </c>
      <c r="H4626" t="s">
        <v>99</v>
      </c>
      <c r="I4626">
        <f>_xlfn.XLOOKUP(B4626,Use_Code_Ranking!$A$4:$A$23,Use_Code_Ranking!$B$4:$B$23,9999)</f>
        <v>3</v>
      </c>
      <c r="J4626">
        <f t="shared" ca="1" si="874"/>
        <v>1</v>
      </c>
      <c r="K4626">
        <f t="shared" ca="1" si="875"/>
        <v>1</v>
      </c>
      <c r="L4626">
        <f t="shared" ca="1" si="876"/>
        <v>0</v>
      </c>
      <c r="M4626">
        <f t="shared" ca="1" si="877"/>
        <v>0</v>
      </c>
      <c r="N4626" t="str">
        <f t="shared" ca="1" si="878"/>
        <v/>
      </c>
      <c r="O4626" t="str">
        <f t="shared" ca="1" si="879"/>
        <v/>
      </c>
      <c r="P4626" t="str">
        <f t="shared" si="880"/>
        <v/>
      </c>
      <c r="Q4626" t="str">
        <f t="shared" ca="1" si="881"/>
        <v/>
      </c>
      <c r="R4626" t="str">
        <f t="shared" si="882"/>
        <v/>
      </c>
      <c r="S4626" t="str">
        <f t="shared" si="883"/>
        <v/>
      </c>
      <c r="T4626" s="2" t="str">
        <f ca="1">IF(S4626="Irrigation","Irrigation",IF(R4626="Irrigation","Irrigation",IF(Q4626="Domestic","Domestic",IF(P4626="Stockwatering","Stockwatering",IF(N4626="IRRIGATION_AND_MUNICIPAL","Irrigation and Municipal",IF(O4626="IRRIGATION_AND_DOMESTIC","Irrigation and Domestic Municipality",_xlfn.XLOOKUP(J4626,Use_Code_Ranking!$B$4:$B$23,Use_Code_Ranking!$A$4:$A$23)))))))</f>
        <v>Irrigation</v>
      </c>
    </row>
    <row r="4627" spans="1:20" x14ac:dyDescent="0.25">
      <c r="A4627" t="s">
        <v>4369</v>
      </c>
      <c r="B4627" t="s">
        <v>95</v>
      </c>
      <c r="C4627" t="s">
        <v>2196</v>
      </c>
      <c r="D4627">
        <v>0</v>
      </c>
      <c r="E4627">
        <v>0.23300000000000001</v>
      </c>
      <c r="F4627" t="s">
        <v>2197</v>
      </c>
      <c r="G4627" t="s">
        <v>4370</v>
      </c>
      <c r="H4627" t="s">
        <v>99</v>
      </c>
      <c r="I4627">
        <f>_xlfn.XLOOKUP(B4627,Use_Code_Ranking!$A$4:$A$23,Use_Code_Ranking!$B$4:$B$23,9999)</f>
        <v>1</v>
      </c>
      <c r="J4627">
        <f t="shared" ca="1" si="874"/>
        <v>1</v>
      </c>
      <c r="K4627">
        <f t="shared" ca="1" si="875"/>
        <v>1</v>
      </c>
      <c r="L4627">
        <f t="shared" ca="1" si="876"/>
        <v>0</v>
      </c>
      <c r="M4627">
        <f t="shared" ca="1" si="877"/>
        <v>0</v>
      </c>
      <c r="N4627" t="str">
        <f t="shared" ca="1" si="878"/>
        <v/>
      </c>
      <c r="O4627" t="str">
        <f t="shared" ca="1" si="879"/>
        <v/>
      </c>
      <c r="P4627" t="str">
        <f t="shared" si="880"/>
        <v/>
      </c>
      <c r="Q4627" t="str">
        <f t="shared" ca="1" si="881"/>
        <v/>
      </c>
      <c r="R4627" t="str">
        <f t="shared" si="882"/>
        <v/>
      </c>
      <c r="S4627" t="str">
        <f t="shared" si="883"/>
        <v/>
      </c>
      <c r="T4627" s="2" t="str">
        <f ca="1">IF(S4627="Irrigation","Irrigation",IF(R4627="Irrigation","Irrigation",IF(Q4627="Domestic","Domestic",IF(P4627="Stockwatering","Stockwatering",IF(N4627="IRRIGATION_AND_MUNICIPAL","Irrigation and Municipal",IF(O4627="IRRIGATION_AND_DOMESTIC","Irrigation and Domestic Municipality",_xlfn.XLOOKUP(J4627,Use_Code_Ranking!$B$4:$B$23,Use_Code_Ranking!$A$4:$A$23)))))))</f>
        <v>Irrigation</v>
      </c>
    </row>
    <row r="4628" spans="1:20" x14ac:dyDescent="0.25">
      <c r="A4628" t="s">
        <v>4369</v>
      </c>
      <c r="B4628" t="s">
        <v>102</v>
      </c>
      <c r="C4628" t="s">
        <v>2196</v>
      </c>
      <c r="D4628">
        <v>0</v>
      </c>
      <c r="E4628">
        <v>0.23300000000000001</v>
      </c>
      <c r="F4628" t="s">
        <v>2197</v>
      </c>
      <c r="G4628" t="s">
        <v>4370</v>
      </c>
      <c r="H4628" t="s">
        <v>99</v>
      </c>
      <c r="I4628">
        <f>_xlfn.XLOOKUP(B4628,Use_Code_Ranking!$A$4:$A$23,Use_Code_Ranking!$B$4:$B$23,9999)</f>
        <v>3</v>
      </c>
      <c r="J4628">
        <f t="shared" ca="1" si="874"/>
        <v>1</v>
      </c>
      <c r="K4628">
        <f t="shared" ca="1" si="875"/>
        <v>1</v>
      </c>
      <c r="L4628">
        <f t="shared" ca="1" si="876"/>
        <v>0</v>
      </c>
      <c r="M4628">
        <f t="shared" ca="1" si="877"/>
        <v>0</v>
      </c>
      <c r="N4628" t="str">
        <f t="shared" ca="1" si="878"/>
        <v/>
      </c>
      <c r="O4628" t="str">
        <f t="shared" ca="1" si="879"/>
        <v/>
      </c>
      <c r="P4628" t="str">
        <f t="shared" si="880"/>
        <v/>
      </c>
      <c r="Q4628" t="str">
        <f t="shared" ca="1" si="881"/>
        <v/>
      </c>
      <c r="R4628" t="str">
        <f t="shared" si="882"/>
        <v/>
      </c>
      <c r="S4628" t="str">
        <f t="shared" si="883"/>
        <v/>
      </c>
      <c r="T4628" s="2" t="str">
        <f ca="1">IF(S4628="Irrigation","Irrigation",IF(R4628="Irrigation","Irrigation",IF(Q4628="Domestic","Domestic",IF(P4628="Stockwatering","Stockwatering",IF(N4628="IRRIGATION_AND_MUNICIPAL","Irrigation and Municipal",IF(O4628="IRRIGATION_AND_DOMESTIC","Irrigation and Domestic Municipality",_xlfn.XLOOKUP(J4628,Use_Code_Ranking!$B$4:$B$23,Use_Code_Ranking!$A$4:$A$23)))))))</f>
        <v>Irrigation</v>
      </c>
    </row>
    <row r="4629" spans="1:20" x14ac:dyDescent="0.25">
      <c r="A4629" t="s">
        <v>4371</v>
      </c>
      <c r="B4629" t="s">
        <v>102</v>
      </c>
      <c r="C4629" t="s">
        <v>2196</v>
      </c>
      <c r="D4629">
        <v>0</v>
      </c>
      <c r="E4629">
        <v>0.2455</v>
      </c>
      <c r="F4629" t="s">
        <v>2197</v>
      </c>
      <c r="G4629" t="s">
        <v>4298</v>
      </c>
      <c r="H4629" t="s">
        <v>101</v>
      </c>
      <c r="I4629">
        <f>_xlfn.XLOOKUP(B4629,Use_Code_Ranking!$A$4:$A$23,Use_Code_Ranking!$B$4:$B$23,9999)</f>
        <v>3</v>
      </c>
      <c r="J4629">
        <f t="shared" ca="1" si="874"/>
        <v>1</v>
      </c>
      <c r="K4629">
        <f t="shared" ca="1" si="875"/>
        <v>1</v>
      </c>
      <c r="L4629">
        <f t="shared" ca="1" si="876"/>
        <v>0</v>
      </c>
      <c r="M4629">
        <f t="shared" ca="1" si="877"/>
        <v>0</v>
      </c>
      <c r="N4629" t="str">
        <f t="shared" ca="1" si="878"/>
        <v/>
      </c>
      <c r="O4629" t="str">
        <f t="shared" ca="1" si="879"/>
        <v/>
      </c>
      <c r="P4629" t="str">
        <f t="shared" si="880"/>
        <v/>
      </c>
      <c r="Q4629" t="str">
        <f t="shared" ca="1" si="881"/>
        <v/>
      </c>
      <c r="R4629" t="str">
        <f t="shared" si="882"/>
        <v/>
      </c>
      <c r="S4629" t="str">
        <f t="shared" si="883"/>
        <v/>
      </c>
      <c r="T4629" s="2" t="str">
        <f ca="1">IF(S4629="Irrigation","Irrigation",IF(R4629="Irrigation","Irrigation",IF(Q4629="Domestic","Domestic",IF(P4629="Stockwatering","Stockwatering",IF(N4629="IRRIGATION_AND_MUNICIPAL","Irrigation and Municipal",IF(O4629="IRRIGATION_AND_DOMESTIC","Irrigation and Domestic Municipality",_xlfn.XLOOKUP(J4629,Use_Code_Ranking!$B$4:$B$23,Use_Code_Ranking!$A$4:$A$23)))))))</f>
        <v>Irrigation</v>
      </c>
    </row>
    <row r="4630" spans="1:20" x14ac:dyDescent="0.25">
      <c r="A4630" t="s">
        <v>4371</v>
      </c>
      <c r="B4630" t="s">
        <v>95</v>
      </c>
      <c r="C4630" t="s">
        <v>2196</v>
      </c>
      <c r="D4630">
        <v>0</v>
      </c>
      <c r="E4630">
        <v>0.2455</v>
      </c>
      <c r="F4630" t="s">
        <v>2197</v>
      </c>
      <c r="G4630" t="s">
        <v>4298</v>
      </c>
      <c r="H4630" t="s">
        <v>101</v>
      </c>
      <c r="I4630">
        <f>_xlfn.XLOOKUP(B4630,Use_Code_Ranking!$A$4:$A$23,Use_Code_Ranking!$B$4:$B$23,9999)</f>
        <v>1</v>
      </c>
      <c r="J4630">
        <f t="shared" ca="1" si="874"/>
        <v>1</v>
      </c>
      <c r="K4630">
        <f t="shared" ca="1" si="875"/>
        <v>1</v>
      </c>
      <c r="L4630">
        <f t="shared" ca="1" si="876"/>
        <v>0</v>
      </c>
      <c r="M4630">
        <f t="shared" ca="1" si="877"/>
        <v>0</v>
      </c>
      <c r="N4630" t="str">
        <f t="shared" ca="1" si="878"/>
        <v/>
      </c>
      <c r="O4630" t="str">
        <f t="shared" ca="1" si="879"/>
        <v/>
      </c>
      <c r="P4630" t="str">
        <f t="shared" si="880"/>
        <v/>
      </c>
      <c r="Q4630" t="str">
        <f t="shared" ca="1" si="881"/>
        <v/>
      </c>
      <c r="R4630" t="str">
        <f t="shared" si="882"/>
        <v/>
      </c>
      <c r="S4630" t="str">
        <f t="shared" si="883"/>
        <v/>
      </c>
      <c r="T4630" s="2" t="str">
        <f ca="1">IF(S4630="Irrigation","Irrigation",IF(R4630="Irrigation","Irrigation",IF(Q4630="Domestic","Domestic",IF(P4630="Stockwatering","Stockwatering",IF(N4630="IRRIGATION_AND_MUNICIPAL","Irrigation and Municipal",IF(O4630="IRRIGATION_AND_DOMESTIC","Irrigation and Domestic Municipality",_xlfn.XLOOKUP(J4630,Use_Code_Ranking!$B$4:$B$23,Use_Code_Ranking!$A$4:$A$23)))))))</f>
        <v>Irrigation</v>
      </c>
    </row>
    <row r="4631" spans="1:20" x14ac:dyDescent="0.25">
      <c r="A4631" t="s">
        <v>4372</v>
      </c>
      <c r="B4631" t="s">
        <v>95</v>
      </c>
      <c r="C4631" t="s">
        <v>2196</v>
      </c>
      <c r="D4631">
        <v>0</v>
      </c>
      <c r="E4631">
        <v>0.10100000000000001</v>
      </c>
      <c r="F4631" t="s">
        <v>2197</v>
      </c>
      <c r="G4631" t="s">
        <v>4370</v>
      </c>
      <c r="H4631" t="s">
        <v>99</v>
      </c>
      <c r="I4631">
        <f>_xlfn.XLOOKUP(B4631,Use_Code_Ranking!$A$4:$A$23,Use_Code_Ranking!$B$4:$B$23,9999)</f>
        <v>1</v>
      </c>
      <c r="J4631">
        <f t="shared" ca="1" si="874"/>
        <v>1</v>
      </c>
      <c r="K4631">
        <f t="shared" ca="1" si="875"/>
        <v>1</v>
      </c>
      <c r="L4631">
        <f t="shared" ca="1" si="876"/>
        <v>0</v>
      </c>
      <c r="M4631">
        <f t="shared" ca="1" si="877"/>
        <v>0</v>
      </c>
      <c r="N4631" t="str">
        <f t="shared" ca="1" si="878"/>
        <v/>
      </c>
      <c r="O4631" t="str">
        <f t="shared" ca="1" si="879"/>
        <v/>
      </c>
      <c r="P4631" t="str">
        <f t="shared" si="880"/>
        <v/>
      </c>
      <c r="Q4631" t="str">
        <f t="shared" ca="1" si="881"/>
        <v/>
      </c>
      <c r="R4631" t="str">
        <f t="shared" si="882"/>
        <v/>
      </c>
      <c r="S4631" t="str">
        <f t="shared" si="883"/>
        <v/>
      </c>
      <c r="T4631" s="2" t="str">
        <f ca="1">IF(S4631="Irrigation","Irrigation",IF(R4631="Irrigation","Irrigation",IF(Q4631="Domestic","Domestic",IF(P4631="Stockwatering","Stockwatering",IF(N4631="IRRIGATION_AND_MUNICIPAL","Irrigation and Municipal",IF(O4631="IRRIGATION_AND_DOMESTIC","Irrigation and Domestic Municipality",_xlfn.XLOOKUP(J4631,Use_Code_Ranking!$B$4:$B$23,Use_Code_Ranking!$A$4:$A$23)))))))</f>
        <v>Irrigation</v>
      </c>
    </row>
    <row r="4632" spans="1:20" x14ac:dyDescent="0.25">
      <c r="A4632" t="s">
        <v>4372</v>
      </c>
      <c r="B4632" t="s">
        <v>102</v>
      </c>
      <c r="C4632" t="s">
        <v>2196</v>
      </c>
      <c r="D4632">
        <v>0</v>
      </c>
      <c r="E4632">
        <v>0.10100000000000001</v>
      </c>
      <c r="F4632" t="s">
        <v>2197</v>
      </c>
      <c r="G4632" t="s">
        <v>4370</v>
      </c>
      <c r="H4632" t="s">
        <v>99</v>
      </c>
      <c r="I4632">
        <f>_xlfn.XLOOKUP(B4632,Use_Code_Ranking!$A$4:$A$23,Use_Code_Ranking!$B$4:$B$23,9999)</f>
        <v>3</v>
      </c>
      <c r="J4632">
        <f t="shared" ca="1" si="874"/>
        <v>1</v>
      </c>
      <c r="K4632">
        <f t="shared" ca="1" si="875"/>
        <v>1</v>
      </c>
      <c r="L4632">
        <f t="shared" ca="1" si="876"/>
        <v>0</v>
      </c>
      <c r="M4632">
        <f t="shared" ca="1" si="877"/>
        <v>0</v>
      </c>
      <c r="N4632" t="str">
        <f t="shared" ca="1" si="878"/>
        <v/>
      </c>
      <c r="O4632" t="str">
        <f t="shared" ca="1" si="879"/>
        <v/>
      </c>
      <c r="P4632" t="str">
        <f t="shared" si="880"/>
        <v/>
      </c>
      <c r="Q4632" t="str">
        <f t="shared" ca="1" si="881"/>
        <v/>
      </c>
      <c r="R4632" t="str">
        <f t="shared" si="882"/>
        <v/>
      </c>
      <c r="S4632" t="str">
        <f t="shared" si="883"/>
        <v/>
      </c>
      <c r="T4632" s="2" t="str">
        <f ca="1">IF(S4632="Irrigation","Irrigation",IF(R4632="Irrigation","Irrigation",IF(Q4632="Domestic","Domestic",IF(P4632="Stockwatering","Stockwatering",IF(N4632="IRRIGATION_AND_MUNICIPAL","Irrigation and Municipal",IF(O4632="IRRIGATION_AND_DOMESTIC","Irrigation and Domestic Municipality",_xlfn.XLOOKUP(J4632,Use_Code_Ranking!$B$4:$B$23,Use_Code_Ranking!$A$4:$A$23)))))))</f>
        <v>Irrigation</v>
      </c>
    </row>
    <row r="4633" spans="1:20" x14ac:dyDescent="0.25">
      <c r="A4633" t="s">
        <v>4373</v>
      </c>
      <c r="B4633" t="s">
        <v>95</v>
      </c>
      <c r="C4633" t="s">
        <v>2196</v>
      </c>
      <c r="D4633">
        <v>0</v>
      </c>
      <c r="E4633">
        <v>0.35199999999999998</v>
      </c>
      <c r="F4633" t="s">
        <v>2197</v>
      </c>
      <c r="G4633" t="s">
        <v>4370</v>
      </c>
      <c r="H4633" t="s">
        <v>99</v>
      </c>
      <c r="I4633">
        <f>_xlfn.XLOOKUP(B4633,Use_Code_Ranking!$A$4:$A$23,Use_Code_Ranking!$B$4:$B$23,9999)</f>
        <v>1</v>
      </c>
      <c r="J4633">
        <f t="shared" ca="1" si="874"/>
        <v>1</v>
      </c>
      <c r="K4633">
        <f t="shared" ca="1" si="875"/>
        <v>1</v>
      </c>
      <c r="L4633">
        <f t="shared" ca="1" si="876"/>
        <v>0</v>
      </c>
      <c r="M4633">
        <f t="shared" ca="1" si="877"/>
        <v>0</v>
      </c>
      <c r="N4633" t="str">
        <f t="shared" ca="1" si="878"/>
        <v/>
      </c>
      <c r="O4633" t="str">
        <f t="shared" ca="1" si="879"/>
        <v/>
      </c>
      <c r="P4633" t="str">
        <f t="shared" si="880"/>
        <v/>
      </c>
      <c r="Q4633" t="str">
        <f t="shared" ca="1" si="881"/>
        <v/>
      </c>
      <c r="R4633" t="str">
        <f t="shared" si="882"/>
        <v/>
      </c>
      <c r="S4633" t="str">
        <f t="shared" si="883"/>
        <v/>
      </c>
      <c r="T4633" s="2" t="str">
        <f ca="1">IF(S4633="Irrigation","Irrigation",IF(R4633="Irrigation","Irrigation",IF(Q4633="Domestic","Domestic",IF(P4633="Stockwatering","Stockwatering",IF(N4633="IRRIGATION_AND_MUNICIPAL","Irrigation and Municipal",IF(O4633="IRRIGATION_AND_DOMESTIC","Irrigation and Domestic Municipality",_xlfn.XLOOKUP(J4633,Use_Code_Ranking!$B$4:$B$23,Use_Code_Ranking!$A$4:$A$23)))))))</f>
        <v>Irrigation</v>
      </c>
    </row>
    <row r="4634" spans="1:20" x14ac:dyDescent="0.25">
      <c r="A4634" t="s">
        <v>4373</v>
      </c>
      <c r="B4634" t="s">
        <v>102</v>
      </c>
      <c r="C4634" t="s">
        <v>2196</v>
      </c>
      <c r="D4634">
        <v>0</v>
      </c>
      <c r="E4634">
        <v>0.35199999999999998</v>
      </c>
      <c r="F4634" t="s">
        <v>2197</v>
      </c>
      <c r="G4634" t="s">
        <v>4370</v>
      </c>
      <c r="H4634" t="s">
        <v>99</v>
      </c>
      <c r="I4634">
        <f>_xlfn.XLOOKUP(B4634,Use_Code_Ranking!$A$4:$A$23,Use_Code_Ranking!$B$4:$B$23,9999)</f>
        <v>3</v>
      </c>
      <c r="J4634">
        <f t="shared" ca="1" si="874"/>
        <v>1</v>
      </c>
      <c r="K4634">
        <f t="shared" ca="1" si="875"/>
        <v>1</v>
      </c>
      <c r="L4634">
        <f t="shared" ca="1" si="876"/>
        <v>0</v>
      </c>
      <c r="M4634">
        <f t="shared" ca="1" si="877"/>
        <v>0</v>
      </c>
      <c r="N4634" t="str">
        <f t="shared" ca="1" si="878"/>
        <v/>
      </c>
      <c r="O4634" t="str">
        <f t="shared" ca="1" si="879"/>
        <v/>
      </c>
      <c r="P4634" t="str">
        <f t="shared" si="880"/>
        <v/>
      </c>
      <c r="Q4634" t="str">
        <f t="shared" ca="1" si="881"/>
        <v/>
      </c>
      <c r="R4634" t="str">
        <f t="shared" si="882"/>
        <v/>
      </c>
      <c r="S4634" t="str">
        <f t="shared" si="883"/>
        <v/>
      </c>
      <c r="T4634" s="2" t="str">
        <f ca="1">IF(S4634="Irrigation","Irrigation",IF(R4634="Irrigation","Irrigation",IF(Q4634="Domestic","Domestic",IF(P4634="Stockwatering","Stockwatering",IF(N4634="IRRIGATION_AND_MUNICIPAL","Irrigation and Municipal",IF(O4634="IRRIGATION_AND_DOMESTIC","Irrigation and Domestic Municipality",_xlfn.XLOOKUP(J4634,Use_Code_Ranking!$B$4:$B$23,Use_Code_Ranking!$A$4:$A$23)))))))</f>
        <v>Irrigation</v>
      </c>
    </row>
    <row r="4635" spans="1:20" x14ac:dyDescent="0.25">
      <c r="A4635" t="s">
        <v>4374</v>
      </c>
      <c r="B4635" t="s">
        <v>102</v>
      </c>
      <c r="C4635" t="s">
        <v>2196</v>
      </c>
      <c r="D4635">
        <v>0</v>
      </c>
      <c r="E4635">
        <v>0.35199999999999998</v>
      </c>
      <c r="F4635" t="s">
        <v>2197</v>
      </c>
      <c r="G4635" t="s">
        <v>4370</v>
      </c>
      <c r="H4635" t="s">
        <v>99</v>
      </c>
      <c r="I4635">
        <f>_xlfn.XLOOKUP(B4635,Use_Code_Ranking!$A$4:$A$23,Use_Code_Ranking!$B$4:$B$23,9999)</f>
        <v>3</v>
      </c>
      <c r="J4635">
        <f t="shared" ca="1" si="874"/>
        <v>1</v>
      </c>
      <c r="K4635">
        <f t="shared" ca="1" si="875"/>
        <v>1</v>
      </c>
      <c r="L4635">
        <f t="shared" ca="1" si="876"/>
        <v>0</v>
      </c>
      <c r="M4635">
        <f t="shared" ca="1" si="877"/>
        <v>0</v>
      </c>
      <c r="N4635" t="str">
        <f t="shared" ca="1" si="878"/>
        <v/>
      </c>
      <c r="O4635" t="str">
        <f t="shared" ca="1" si="879"/>
        <v/>
      </c>
      <c r="P4635" t="str">
        <f t="shared" si="880"/>
        <v/>
      </c>
      <c r="Q4635" t="str">
        <f t="shared" ca="1" si="881"/>
        <v/>
      </c>
      <c r="R4635" t="str">
        <f t="shared" si="882"/>
        <v/>
      </c>
      <c r="S4635" t="str">
        <f t="shared" si="883"/>
        <v/>
      </c>
      <c r="T4635" s="2" t="str">
        <f ca="1">IF(S4635="Irrigation","Irrigation",IF(R4635="Irrigation","Irrigation",IF(Q4635="Domestic","Domestic",IF(P4635="Stockwatering","Stockwatering",IF(N4635="IRRIGATION_AND_MUNICIPAL","Irrigation and Municipal",IF(O4635="IRRIGATION_AND_DOMESTIC","Irrigation and Domestic Municipality",_xlfn.XLOOKUP(J4635,Use_Code_Ranking!$B$4:$B$23,Use_Code_Ranking!$A$4:$A$23)))))))</f>
        <v>Irrigation</v>
      </c>
    </row>
    <row r="4636" spans="1:20" x14ac:dyDescent="0.25">
      <c r="A4636" t="s">
        <v>4374</v>
      </c>
      <c r="B4636" t="s">
        <v>95</v>
      </c>
      <c r="C4636" t="s">
        <v>2196</v>
      </c>
      <c r="D4636">
        <v>0</v>
      </c>
      <c r="E4636">
        <v>0.35199999999999998</v>
      </c>
      <c r="F4636" t="s">
        <v>2197</v>
      </c>
      <c r="G4636" t="s">
        <v>4370</v>
      </c>
      <c r="H4636" t="s">
        <v>99</v>
      </c>
      <c r="I4636">
        <f>_xlfn.XLOOKUP(B4636,Use_Code_Ranking!$A$4:$A$23,Use_Code_Ranking!$B$4:$B$23,9999)</f>
        <v>1</v>
      </c>
      <c r="J4636">
        <f t="shared" ca="1" si="874"/>
        <v>1</v>
      </c>
      <c r="K4636">
        <f t="shared" ca="1" si="875"/>
        <v>1</v>
      </c>
      <c r="L4636">
        <f t="shared" ca="1" si="876"/>
        <v>0</v>
      </c>
      <c r="M4636">
        <f t="shared" ca="1" si="877"/>
        <v>0</v>
      </c>
      <c r="N4636" t="str">
        <f t="shared" ca="1" si="878"/>
        <v/>
      </c>
      <c r="O4636" t="str">
        <f t="shared" ca="1" si="879"/>
        <v/>
      </c>
      <c r="P4636" t="str">
        <f t="shared" si="880"/>
        <v/>
      </c>
      <c r="Q4636" t="str">
        <f t="shared" ca="1" si="881"/>
        <v/>
      </c>
      <c r="R4636" t="str">
        <f t="shared" si="882"/>
        <v/>
      </c>
      <c r="S4636" t="str">
        <f t="shared" si="883"/>
        <v/>
      </c>
      <c r="T4636" s="2" t="str">
        <f ca="1">IF(S4636="Irrigation","Irrigation",IF(R4636="Irrigation","Irrigation",IF(Q4636="Domestic","Domestic",IF(P4636="Stockwatering","Stockwatering",IF(N4636="IRRIGATION_AND_MUNICIPAL","Irrigation and Municipal",IF(O4636="IRRIGATION_AND_DOMESTIC","Irrigation and Domestic Municipality",_xlfn.XLOOKUP(J4636,Use_Code_Ranking!$B$4:$B$23,Use_Code_Ranking!$A$4:$A$23)))))))</f>
        <v>Irrigation</v>
      </c>
    </row>
    <row r="4637" spans="1:20" x14ac:dyDescent="0.25">
      <c r="A4637" t="s">
        <v>4375</v>
      </c>
      <c r="B4637" t="s">
        <v>102</v>
      </c>
      <c r="C4637" t="s">
        <v>2196</v>
      </c>
      <c r="D4637">
        <v>0</v>
      </c>
      <c r="E4637">
        <v>0.25779999999999997</v>
      </c>
      <c r="F4637" t="s">
        <v>2197</v>
      </c>
      <c r="G4637" t="s">
        <v>4376</v>
      </c>
      <c r="H4637" t="s">
        <v>101</v>
      </c>
      <c r="I4637">
        <f>_xlfn.XLOOKUP(B4637,Use_Code_Ranking!$A$4:$A$23,Use_Code_Ranking!$B$4:$B$23,9999)</f>
        <v>3</v>
      </c>
      <c r="J4637">
        <f t="shared" ca="1" si="874"/>
        <v>3</v>
      </c>
      <c r="K4637">
        <f t="shared" ca="1" si="875"/>
        <v>0</v>
      </c>
      <c r="L4637">
        <f t="shared" ca="1" si="876"/>
        <v>0</v>
      </c>
      <c r="M4637">
        <f t="shared" ca="1" si="877"/>
        <v>0</v>
      </c>
      <c r="N4637" t="str">
        <f t="shared" ca="1" si="878"/>
        <v/>
      </c>
      <c r="O4637" t="str">
        <f t="shared" ca="1" si="879"/>
        <v/>
      </c>
      <c r="P4637" t="str">
        <f t="shared" si="880"/>
        <v/>
      </c>
      <c r="Q4637" t="str">
        <f t="shared" ca="1" si="881"/>
        <v/>
      </c>
      <c r="R4637" t="str">
        <f t="shared" si="882"/>
        <v/>
      </c>
      <c r="S4637" t="str">
        <f t="shared" si="883"/>
        <v/>
      </c>
      <c r="T4637" s="2" t="str">
        <f ca="1">IF(S4637="Irrigation","Irrigation",IF(R4637="Irrigation","Irrigation",IF(Q4637="Domestic","Domestic",IF(P4637="Stockwatering","Stockwatering",IF(N4637="IRRIGATION_AND_MUNICIPAL","Irrigation and Municipal",IF(O4637="IRRIGATION_AND_DOMESTIC","Irrigation and Domestic Municipality",_xlfn.XLOOKUP(J4637,Use_Code_Ranking!$B$4:$B$23,Use_Code_Ranking!$A$4:$A$23)))))))</f>
        <v>Domestic</v>
      </c>
    </row>
    <row r="4638" spans="1:20" x14ac:dyDescent="0.25">
      <c r="A4638" t="s">
        <v>4377</v>
      </c>
      <c r="B4638" t="s">
        <v>102</v>
      </c>
      <c r="C4638" t="s">
        <v>2196</v>
      </c>
      <c r="D4638">
        <v>0</v>
      </c>
      <c r="E4638">
        <v>1.9599999999999999E-2</v>
      </c>
      <c r="F4638" t="s">
        <v>2197</v>
      </c>
      <c r="G4638" t="s">
        <v>1899</v>
      </c>
      <c r="H4638" t="s">
        <v>99</v>
      </c>
      <c r="I4638">
        <f>_xlfn.XLOOKUP(B4638,Use_Code_Ranking!$A$4:$A$23,Use_Code_Ranking!$B$4:$B$23,9999)</f>
        <v>3</v>
      </c>
      <c r="J4638">
        <f t="shared" ca="1" si="874"/>
        <v>3</v>
      </c>
      <c r="K4638">
        <f t="shared" ca="1" si="875"/>
        <v>0</v>
      </c>
      <c r="L4638">
        <f t="shared" ca="1" si="876"/>
        <v>0</v>
      </c>
      <c r="M4638">
        <f t="shared" ca="1" si="877"/>
        <v>0</v>
      </c>
      <c r="N4638" t="str">
        <f t="shared" ca="1" si="878"/>
        <v/>
      </c>
      <c r="O4638" t="str">
        <f t="shared" ca="1" si="879"/>
        <v/>
      </c>
      <c r="P4638" t="str">
        <f t="shared" si="880"/>
        <v/>
      </c>
      <c r="Q4638" t="str">
        <f t="shared" ca="1" si="881"/>
        <v/>
      </c>
      <c r="R4638" t="str">
        <f t="shared" si="882"/>
        <v/>
      </c>
      <c r="S4638" t="str">
        <f t="shared" si="883"/>
        <v/>
      </c>
      <c r="T4638" s="2" t="str">
        <f ca="1">IF(S4638="Irrigation","Irrigation",IF(R4638="Irrigation","Irrigation",IF(Q4638="Domestic","Domestic",IF(P4638="Stockwatering","Stockwatering",IF(N4638="IRRIGATION_AND_MUNICIPAL","Irrigation and Municipal",IF(O4638="IRRIGATION_AND_DOMESTIC","Irrigation and Domestic Municipality",_xlfn.XLOOKUP(J4638,Use_Code_Ranking!$B$4:$B$23,Use_Code_Ranking!$A$4:$A$23)))))))</f>
        <v>Domestic</v>
      </c>
    </row>
    <row r="4639" spans="1:20" x14ac:dyDescent="0.25">
      <c r="A4639" t="s">
        <v>4378</v>
      </c>
      <c r="B4639" t="s">
        <v>102</v>
      </c>
      <c r="C4639" t="s">
        <v>2196</v>
      </c>
      <c r="D4639">
        <v>0</v>
      </c>
      <c r="E4639">
        <v>0.46650000000000003</v>
      </c>
      <c r="F4639" t="s">
        <v>2197</v>
      </c>
      <c r="G4639" t="s">
        <v>4379</v>
      </c>
      <c r="H4639" t="s">
        <v>99</v>
      </c>
      <c r="I4639">
        <f>_xlfn.XLOOKUP(B4639,Use_Code_Ranking!$A$4:$A$23,Use_Code_Ranking!$B$4:$B$23,9999)</f>
        <v>3</v>
      </c>
      <c r="J4639">
        <f t="shared" ca="1" si="874"/>
        <v>1</v>
      </c>
      <c r="K4639">
        <f t="shared" ca="1" si="875"/>
        <v>1</v>
      </c>
      <c r="L4639">
        <f t="shared" ca="1" si="876"/>
        <v>0</v>
      </c>
      <c r="M4639">
        <f t="shared" ca="1" si="877"/>
        <v>0</v>
      </c>
      <c r="N4639" t="str">
        <f t="shared" ca="1" si="878"/>
        <v/>
      </c>
      <c r="O4639" t="str">
        <f t="shared" ca="1" si="879"/>
        <v/>
      </c>
      <c r="P4639" t="str">
        <f t="shared" si="880"/>
        <v/>
      </c>
      <c r="Q4639" t="str">
        <f t="shared" ca="1" si="881"/>
        <v/>
      </c>
      <c r="R4639" t="str">
        <f t="shared" si="882"/>
        <v/>
      </c>
      <c r="S4639" t="str">
        <f t="shared" si="883"/>
        <v/>
      </c>
      <c r="T4639" s="2" t="str">
        <f ca="1">IF(S4639="Irrigation","Irrigation",IF(R4639="Irrigation","Irrigation",IF(Q4639="Domestic","Domestic",IF(P4639="Stockwatering","Stockwatering",IF(N4639="IRRIGATION_AND_MUNICIPAL","Irrigation and Municipal",IF(O4639="IRRIGATION_AND_DOMESTIC","Irrigation and Domestic Municipality",_xlfn.XLOOKUP(J4639,Use_Code_Ranking!$B$4:$B$23,Use_Code_Ranking!$A$4:$A$23)))))))</f>
        <v>Irrigation</v>
      </c>
    </row>
    <row r="4640" spans="1:20" x14ac:dyDescent="0.25">
      <c r="A4640" t="s">
        <v>4378</v>
      </c>
      <c r="B4640" t="s">
        <v>95</v>
      </c>
      <c r="C4640" t="s">
        <v>2196</v>
      </c>
      <c r="D4640">
        <v>0</v>
      </c>
      <c r="E4640">
        <v>0.46650000000000003</v>
      </c>
      <c r="F4640" t="s">
        <v>2197</v>
      </c>
      <c r="G4640" t="s">
        <v>4379</v>
      </c>
      <c r="H4640" t="s">
        <v>99</v>
      </c>
      <c r="I4640">
        <f>_xlfn.XLOOKUP(B4640,Use_Code_Ranking!$A$4:$A$23,Use_Code_Ranking!$B$4:$B$23,9999)</f>
        <v>1</v>
      </c>
      <c r="J4640">
        <f t="shared" ca="1" si="874"/>
        <v>1</v>
      </c>
      <c r="K4640">
        <f t="shared" ca="1" si="875"/>
        <v>1</v>
      </c>
      <c r="L4640">
        <f t="shared" ca="1" si="876"/>
        <v>0</v>
      </c>
      <c r="M4640">
        <f t="shared" ca="1" si="877"/>
        <v>0</v>
      </c>
      <c r="N4640" t="str">
        <f t="shared" ca="1" si="878"/>
        <v/>
      </c>
      <c r="O4640" t="str">
        <f t="shared" ca="1" si="879"/>
        <v/>
      </c>
      <c r="P4640" t="str">
        <f t="shared" si="880"/>
        <v/>
      </c>
      <c r="Q4640" t="str">
        <f t="shared" ca="1" si="881"/>
        <v/>
      </c>
      <c r="R4640" t="str">
        <f t="shared" si="882"/>
        <v/>
      </c>
      <c r="S4640" t="str">
        <f t="shared" si="883"/>
        <v/>
      </c>
      <c r="T4640" s="2" t="str">
        <f ca="1">IF(S4640="Irrigation","Irrigation",IF(R4640="Irrigation","Irrigation",IF(Q4640="Domestic","Domestic",IF(P4640="Stockwatering","Stockwatering",IF(N4640="IRRIGATION_AND_MUNICIPAL","Irrigation and Municipal",IF(O4640="IRRIGATION_AND_DOMESTIC","Irrigation and Domestic Municipality",_xlfn.XLOOKUP(J4640,Use_Code_Ranking!$B$4:$B$23,Use_Code_Ranking!$A$4:$A$23)))))))</f>
        <v>Irrigation</v>
      </c>
    </row>
    <row r="4641" spans="1:20" x14ac:dyDescent="0.25">
      <c r="A4641" t="s">
        <v>4380</v>
      </c>
      <c r="B4641" t="s">
        <v>95</v>
      </c>
      <c r="C4641" t="s">
        <v>2196</v>
      </c>
      <c r="D4641">
        <v>0</v>
      </c>
      <c r="E4641">
        <v>0.6905</v>
      </c>
      <c r="F4641" t="s">
        <v>2197</v>
      </c>
      <c r="G4641" t="s">
        <v>1899</v>
      </c>
      <c r="H4641" t="s">
        <v>99</v>
      </c>
      <c r="I4641">
        <f>_xlfn.XLOOKUP(B4641,Use_Code_Ranking!$A$4:$A$23,Use_Code_Ranking!$B$4:$B$23,9999)</f>
        <v>1</v>
      </c>
      <c r="J4641">
        <f t="shared" ca="1" si="874"/>
        <v>1</v>
      </c>
      <c r="K4641">
        <f t="shared" ca="1" si="875"/>
        <v>1</v>
      </c>
      <c r="L4641">
        <f t="shared" ca="1" si="876"/>
        <v>0</v>
      </c>
      <c r="M4641">
        <f t="shared" ca="1" si="877"/>
        <v>0</v>
      </c>
      <c r="N4641" t="str">
        <f t="shared" ca="1" si="878"/>
        <v/>
      </c>
      <c r="O4641" t="str">
        <f t="shared" ca="1" si="879"/>
        <v/>
      </c>
      <c r="P4641" t="str">
        <f t="shared" si="880"/>
        <v/>
      </c>
      <c r="Q4641" t="str">
        <f t="shared" ca="1" si="881"/>
        <v/>
      </c>
      <c r="R4641" t="str">
        <f t="shared" si="882"/>
        <v/>
      </c>
      <c r="S4641" t="str">
        <f t="shared" si="883"/>
        <v/>
      </c>
      <c r="T4641" s="2" t="str">
        <f ca="1">IF(S4641="Irrigation","Irrigation",IF(R4641="Irrigation","Irrigation",IF(Q4641="Domestic","Domestic",IF(P4641="Stockwatering","Stockwatering",IF(N4641="IRRIGATION_AND_MUNICIPAL","Irrigation and Municipal",IF(O4641="IRRIGATION_AND_DOMESTIC","Irrigation and Domestic Municipality",_xlfn.XLOOKUP(J4641,Use_Code_Ranking!$B$4:$B$23,Use_Code_Ranking!$A$4:$A$23)))))))</f>
        <v>Irrigation</v>
      </c>
    </row>
    <row r="4642" spans="1:20" x14ac:dyDescent="0.25">
      <c r="A4642" t="s">
        <v>4381</v>
      </c>
      <c r="B4642" t="s">
        <v>102</v>
      </c>
      <c r="C4642" t="s">
        <v>2196</v>
      </c>
      <c r="D4642">
        <v>0</v>
      </c>
      <c r="E4642">
        <v>0.2762</v>
      </c>
      <c r="F4642" t="s">
        <v>2197</v>
      </c>
      <c r="G4642" t="s">
        <v>4382</v>
      </c>
      <c r="H4642" t="s">
        <v>99</v>
      </c>
      <c r="I4642">
        <f>_xlfn.XLOOKUP(B4642,Use_Code_Ranking!$A$4:$A$23,Use_Code_Ranking!$B$4:$B$23,9999)</f>
        <v>3</v>
      </c>
      <c r="J4642">
        <f t="shared" ca="1" si="874"/>
        <v>1</v>
      </c>
      <c r="K4642">
        <f t="shared" ca="1" si="875"/>
        <v>1</v>
      </c>
      <c r="L4642">
        <f t="shared" ca="1" si="876"/>
        <v>0</v>
      </c>
      <c r="M4642">
        <f t="shared" ca="1" si="877"/>
        <v>0</v>
      </c>
      <c r="N4642" t="str">
        <f t="shared" ca="1" si="878"/>
        <v/>
      </c>
      <c r="O4642" t="str">
        <f t="shared" ca="1" si="879"/>
        <v/>
      </c>
      <c r="P4642" t="str">
        <f t="shared" si="880"/>
        <v/>
      </c>
      <c r="Q4642" t="str">
        <f t="shared" ca="1" si="881"/>
        <v/>
      </c>
      <c r="R4642" t="str">
        <f t="shared" si="882"/>
        <v/>
      </c>
      <c r="S4642" t="str">
        <f t="shared" si="883"/>
        <v/>
      </c>
      <c r="T4642" s="2" t="str">
        <f ca="1">IF(S4642="Irrigation","Irrigation",IF(R4642="Irrigation","Irrigation",IF(Q4642="Domestic","Domestic",IF(P4642="Stockwatering","Stockwatering",IF(N4642="IRRIGATION_AND_MUNICIPAL","Irrigation and Municipal",IF(O4642="IRRIGATION_AND_DOMESTIC","Irrigation and Domestic Municipality",_xlfn.XLOOKUP(J4642,Use_Code_Ranking!$B$4:$B$23,Use_Code_Ranking!$A$4:$A$23)))))))</f>
        <v>Irrigation</v>
      </c>
    </row>
    <row r="4643" spans="1:20" x14ac:dyDescent="0.25">
      <c r="A4643" t="s">
        <v>4381</v>
      </c>
      <c r="B4643" t="s">
        <v>95</v>
      </c>
      <c r="C4643" t="s">
        <v>2196</v>
      </c>
      <c r="D4643">
        <v>0</v>
      </c>
      <c r="E4643">
        <v>0.2762</v>
      </c>
      <c r="F4643" t="s">
        <v>2197</v>
      </c>
      <c r="G4643" t="s">
        <v>4382</v>
      </c>
      <c r="H4643" t="s">
        <v>99</v>
      </c>
      <c r="I4643">
        <f>_xlfn.XLOOKUP(B4643,Use_Code_Ranking!$A$4:$A$23,Use_Code_Ranking!$B$4:$B$23,9999)</f>
        <v>1</v>
      </c>
      <c r="J4643">
        <f t="shared" ca="1" si="874"/>
        <v>1</v>
      </c>
      <c r="K4643">
        <f t="shared" ca="1" si="875"/>
        <v>1</v>
      </c>
      <c r="L4643">
        <f t="shared" ca="1" si="876"/>
        <v>0</v>
      </c>
      <c r="M4643">
        <f t="shared" ca="1" si="877"/>
        <v>0</v>
      </c>
      <c r="N4643" t="str">
        <f t="shared" ca="1" si="878"/>
        <v/>
      </c>
      <c r="O4643" t="str">
        <f t="shared" ca="1" si="879"/>
        <v/>
      </c>
      <c r="P4643" t="str">
        <f t="shared" si="880"/>
        <v/>
      </c>
      <c r="Q4643" t="str">
        <f t="shared" ca="1" si="881"/>
        <v/>
      </c>
      <c r="R4643" t="str">
        <f t="shared" si="882"/>
        <v/>
      </c>
      <c r="S4643" t="str">
        <f t="shared" si="883"/>
        <v/>
      </c>
      <c r="T4643" s="2" t="str">
        <f ca="1">IF(S4643="Irrigation","Irrigation",IF(R4643="Irrigation","Irrigation",IF(Q4643="Domestic","Domestic",IF(P4643="Stockwatering","Stockwatering",IF(N4643="IRRIGATION_AND_MUNICIPAL","Irrigation and Municipal",IF(O4643="IRRIGATION_AND_DOMESTIC","Irrigation and Domestic Municipality",_xlfn.XLOOKUP(J4643,Use_Code_Ranking!$B$4:$B$23,Use_Code_Ranking!$A$4:$A$23)))))))</f>
        <v>Irrigation</v>
      </c>
    </row>
    <row r="4644" spans="1:20" x14ac:dyDescent="0.25">
      <c r="A4644" t="s">
        <v>4383</v>
      </c>
      <c r="B4644" t="s">
        <v>95</v>
      </c>
      <c r="C4644" t="s">
        <v>2196</v>
      </c>
      <c r="D4644">
        <v>0</v>
      </c>
      <c r="E4644">
        <v>0.60299999999999998</v>
      </c>
      <c r="F4644" t="s">
        <v>2197</v>
      </c>
      <c r="G4644" t="s">
        <v>4384</v>
      </c>
      <c r="H4644" t="s">
        <v>101</v>
      </c>
      <c r="I4644">
        <f>_xlfn.XLOOKUP(B4644,Use_Code_Ranking!$A$4:$A$23,Use_Code_Ranking!$B$4:$B$23,9999)</f>
        <v>1</v>
      </c>
      <c r="J4644">
        <f t="shared" ca="1" si="874"/>
        <v>1</v>
      </c>
      <c r="K4644">
        <f t="shared" ca="1" si="875"/>
        <v>1</v>
      </c>
      <c r="L4644">
        <f t="shared" ca="1" si="876"/>
        <v>0</v>
      </c>
      <c r="M4644">
        <f t="shared" ca="1" si="877"/>
        <v>0</v>
      </c>
      <c r="N4644" t="str">
        <f t="shared" ca="1" si="878"/>
        <v/>
      </c>
      <c r="O4644" t="str">
        <f t="shared" ca="1" si="879"/>
        <v/>
      </c>
      <c r="P4644" t="str">
        <f t="shared" si="880"/>
        <v/>
      </c>
      <c r="Q4644" t="str">
        <f t="shared" ca="1" si="881"/>
        <v/>
      </c>
      <c r="R4644" t="str">
        <f t="shared" si="882"/>
        <v/>
      </c>
      <c r="S4644" t="str">
        <f t="shared" si="883"/>
        <v/>
      </c>
      <c r="T4644" s="2" t="str">
        <f ca="1">IF(S4644="Irrigation","Irrigation",IF(R4644="Irrigation","Irrigation",IF(Q4644="Domestic","Domestic",IF(P4644="Stockwatering","Stockwatering",IF(N4644="IRRIGATION_AND_MUNICIPAL","Irrigation and Municipal",IF(O4644="IRRIGATION_AND_DOMESTIC","Irrigation and Domestic Municipality",_xlfn.XLOOKUP(J4644,Use_Code_Ranking!$B$4:$B$23,Use_Code_Ranking!$A$4:$A$23)))))))</f>
        <v>Irrigation</v>
      </c>
    </row>
    <row r="4645" spans="1:20" x14ac:dyDescent="0.25">
      <c r="A4645" t="s">
        <v>4383</v>
      </c>
      <c r="B4645" t="s">
        <v>102</v>
      </c>
      <c r="C4645" t="s">
        <v>2196</v>
      </c>
      <c r="D4645">
        <v>0</v>
      </c>
      <c r="E4645">
        <v>0.60299999999999998</v>
      </c>
      <c r="F4645" t="s">
        <v>2197</v>
      </c>
      <c r="G4645" t="s">
        <v>4384</v>
      </c>
      <c r="H4645" t="s">
        <v>101</v>
      </c>
      <c r="I4645">
        <f>_xlfn.XLOOKUP(B4645,Use_Code_Ranking!$A$4:$A$23,Use_Code_Ranking!$B$4:$B$23,9999)</f>
        <v>3</v>
      </c>
      <c r="J4645">
        <f t="shared" ca="1" si="874"/>
        <v>1</v>
      </c>
      <c r="K4645">
        <f t="shared" ca="1" si="875"/>
        <v>1</v>
      </c>
      <c r="L4645">
        <f t="shared" ca="1" si="876"/>
        <v>0</v>
      </c>
      <c r="M4645">
        <f t="shared" ca="1" si="877"/>
        <v>0</v>
      </c>
      <c r="N4645" t="str">
        <f t="shared" ca="1" si="878"/>
        <v/>
      </c>
      <c r="O4645" t="str">
        <f t="shared" ca="1" si="879"/>
        <v/>
      </c>
      <c r="P4645" t="str">
        <f t="shared" si="880"/>
        <v/>
      </c>
      <c r="Q4645" t="str">
        <f t="shared" ca="1" si="881"/>
        <v/>
      </c>
      <c r="R4645" t="str">
        <f t="shared" si="882"/>
        <v/>
      </c>
      <c r="S4645" t="str">
        <f t="shared" si="883"/>
        <v/>
      </c>
      <c r="T4645" s="2" t="str">
        <f ca="1">IF(S4645="Irrigation","Irrigation",IF(R4645="Irrigation","Irrigation",IF(Q4645="Domestic","Domestic",IF(P4645="Stockwatering","Stockwatering",IF(N4645="IRRIGATION_AND_MUNICIPAL","Irrigation and Municipal",IF(O4645="IRRIGATION_AND_DOMESTIC","Irrigation and Domestic Municipality",_xlfn.XLOOKUP(J4645,Use_Code_Ranking!$B$4:$B$23,Use_Code_Ranking!$A$4:$A$23)))))))</f>
        <v>Irrigation</v>
      </c>
    </row>
    <row r="4646" spans="1:20" x14ac:dyDescent="0.25">
      <c r="A4646" t="s">
        <v>4385</v>
      </c>
      <c r="B4646" t="s">
        <v>102</v>
      </c>
      <c r="C4646" t="s">
        <v>2196</v>
      </c>
      <c r="D4646">
        <v>0</v>
      </c>
      <c r="E4646">
        <v>1.6591</v>
      </c>
      <c r="F4646" t="s">
        <v>2197</v>
      </c>
      <c r="G4646" t="s">
        <v>4386</v>
      </c>
      <c r="H4646" t="s">
        <v>99</v>
      </c>
      <c r="I4646">
        <f>_xlfn.XLOOKUP(B4646,Use_Code_Ranking!$A$4:$A$23,Use_Code_Ranking!$B$4:$B$23,9999)</f>
        <v>3</v>
      </c>
      <c r="J4646">
        <f t="shared" ca="1" si="874"/>
        <v>1</v>
      </c>
      <c r="K4646">
        <f t="shared" ca="1" si="875"/>
        <v>1</v>
      </c>
      <c r="L4646">
        <f t="shared" ca="1" si="876"/>
        <v>0</v>
      </c>
      <c r="M4646">
        <f t="shared" ca="1" si="877"/>
        <v>0</v>
      </c>
      <c r="N4646" t="str">
        <f t="shared" ca="1" si="878"/>
        <v/>
      </c>
      <c r="O4646" t="str">
        <f t="shared" ca="1" si="879"/>
        <v/>
      </c>
      <c r="P4646" t="str">
        <f t="shared" si="880"/>
        <v/>
      </c>
      <c r="Q4646" t="str">
        <f t="shared" ca="1" si="881"/>
        <v/>
      </c>
      <c r="R4646" t="str">
        <f t="shared" si="882"/>
        <v/>
      </c>
      <c r="S4646" t="str">
        <f t="shared" si="883"/>
        <v/>
      </c>
      <c r="T4646" s="2" t="str">
        <f ca="1">IF(S4646="Irrigation","Irrigation",IF(R4646="Irrigation","Irrigation",IF(Q4646="Domestic","Domestic",IF(P4646="Stockwatering","Stockwatering",IF(N4646="IRRIGATION_AND_MUNICIPAL","Irrigation and Municipal",IF(O4646="IRRIGATION_AND_DOMESTIC","Irrigation and Domestic Municipality",_xlfn.XLOOKUP(J4646,Use_Code_Ranking!$B$4:$B$23,Use_Code_Ranking!$A$4:$A$23)))))))</f>
        <v>Irrigation</v>
      </c>
    </row>
    <row r="4647" spans="1:20" x14ac:dyDescent="0.25">
      <c r="A4647" t="s">
        <v>4385</v>
      </c>
      <c r="B4647" t="s">
        <v>95</v>
      </c>
      <c r="C4647" t="s">
        <v>2196</v>
      </c>
      <c r="D4647">
        <v>0</v>
      </c>
      <c r="E4647">
        <v>1.6591</v>
      </c>
      <c r="F4647" t="s">
        <v>2197</v>
      </c>
      <c r="G4647" t="s">
        <v>4386</v>
      </c>
      <c r="H4647" t="s">
        <v>99</v>
      </c>
      <c r="I4647">
        <f>_xlfn.XLOOKUP(B4647,Use_Code_Ranking!$A$4:$A$23,Use_Code_Ranking!$B$4:$B$23,9999)</f>
        <v>1</v>
      </c>
      <c r="J4647">
        <f t="shared" ca="1" si="874"/>
        <v>1</v>
      </c>
      <c r="K4647">
        <f t="shared" ca="1" si="875"/>
        <v>1</v>
      </c>
      <c r="L4647">
        <f t="shared" ca="1" si="876"/>
        <v>0</v>
      </c>
      <c r="M4647">
        <f t="shared" ca="1" si="877"/>
        <v>0</v>
      </c>
      <c r="N4647" t="str">
        <f t="shared" ca="1" si="878"/>
        <v/>
      </c>
      <c r="O4647" t="str">
        <f t="shared" ca="1" si="879"/>
        <v/>
      </c>
      <c r="P4647" t="str">
        <f t="shared" si="880"/>
        <v/>
      </c>
      <c r="Q4647" t="str">
        <f t="shared" ca="1" si="881"/>
        <v/>
      </c>
      <c r="R4647" t="str">
        <f t="shared" si="882"/>
        <v/>
      </c>
      <c r="S4647" t="str">
        <f t="shared" si="883"/>
        <v/>
      </c>
      <c r="T4647" s="2" t="str">
        <f ca="1">IF(S4647="Irrigation","Irrigation",IF(R4647="Irrigation","Irrigation",IF(Q4647="Domestic","Domestic",IF(P4647="Stockwatering","Stockwatering",IF(N4647="IRRIGATION_AND_MUNICIPAL","Irrigation and Municipal",IF(O4647="IRRIGATION_AND_DOMESTIC","Irrigation and Domestic Municipality",_xlfn.XLOOKUP(J4647,Use_Code_Ranking!$B$4:$B$23,Use_Code_Ranking!$A$4:$A$23)))))))</f>
        <v>Irrigation</v>
      </c>
    </row>
    <row r="4648" spans="1:20" x14ac:dyDescent="0.25">
      <c r="A4648" t="s">
        <v>4387</v>
      </c>
      <c r="B4648" t="s">
        <v>95</v>
      </c>
      <c r="C4648" t="s">
        <v>2196</v>
      </c>
      <c r="D4648">
        <v>0</v>
      </c>
      <c r="E4648">
        <v>0.31730000000000003</v>
      </c>
      <c r="F4648" t="s">
        <v>2197</v>
      </c>
      <c r="G4648" t="s">
        <v>1439</v>
      </c>
      <c r="H4648" t="s">
        <v>99</v>
      </c>
      <c r="I4648">
        <f>_xlfn.XLOOKUP(B4648,Use_Code_Ranking!$A$4:$A$23,Use_Code_Ranking!$B$4:$B$23,9999)</f>
        <v>1</v>
      </c>
      <c r="J4648">
        <f t="shared" ca="1" si="874"/>
        <v>1</v>
      </c>
      <c r="K4648">
        <f t="shared" ca="1" si="875"/>
        <v>1</v>
      </c>
      <c r="L4648">
        <f t="shared" ca="1" si="876"/>
        <v>0</v>
      </c>
      <c r="M4648">
        <f t="shared" ca="1" si="877"/>
        <v>0</v>
      </c>
      <c r="N4648" t="str">
        <f t="shared" ca="1" si="878"/>
        <v/>
      </c>
      <c r="O4648" t="str">
        <f t="shared" ca="1" si="879"/>
        <v/>
      </c>
      <c r="P4648" t="str">
        <f t="shared" si="880"/>
        <v/>
      </c>
      <c r="Q4648" t="str">
        <f t="shared" ca="1" si="881"/>
        <v/>
      </c>
      <c r="R4648" t="str">
        <f t="shared" si="882"/>
        <v/>
      </c>
      <c r="S4648" t="str">
        <f t="shared" si="883"/>
        <v/>
      </c>
      <c r="T4648" s="2" t="str">
        <f ca="1">IF(S4648="Irrigation","Irrigation",IF(R4648="Irrigation","Irrigation",IF(Q4648="Domestic","Domestic",IF(P4648="Stockwatering","Stockwatering",IF(N4648="IRRIGATION_AND_MUNICIPAL","Irrigation and Municipal",IF(O4648="IRRIGATION_AND_DOMESTIC","Irrigation and Domestic Municipality",_xlfn.XLOOKUP(J4648,Use_Code_Ranking!$B$4:$B$23,Use_Code_Ranking!$A$4:$A$23)))))))</f>
        <v>Irrigation</v>
      </c>
    </row>
    <row r="4649" spans="1:20" x14ac:dyDescent="0.25">
      <c r="A4649" t="s">
        <v>4387</v>
      </c>
      <c r="B4649" t="s">
        <v>102</v>
      </c>
      <c r="C4649" t="s">
        <v>2196</v>
      </c>
      <c r="D4649">
        <v>0</v>
      </c>
      <c r="E4649">
        <v>0.31730000000000003</v>
      </c>
      <c r="F4649" t="s">
        <v>2197</v>
      </c>
      <c r="G4649" t="s">
        <v>1439</v>
      </c>
      <c r="H4649" t="s">
        <v>99</v>
      </c>
      <c r="I4649">
        <f>_xlfn.XLOOKUP(B4649,Use_Code_Ranking!$A$4:$A$23,Use_Code_Ranking!$B$4:$B$23,9999)</f>
        <v>3</v>
      </c>
      <c r="J4649">
        <f t="shared" ca="1" si="874"/>
        <v>1</v>
      </c>
      <c r="K4649">
        <f t="shared" ca="1" si="875"/>
        <v>1</v>
      </c>
      <c r="L4649">
        <f t="shared" ca="1" si="876"/>
        <v>0</v>
      </c>
      <c r="M4649">
        <f t="shared" ca="1" si="877"/>
        <v>0</v>
      </c>
      <c r="N4649" t="str">
        <f t="shared" ca="1" si="878"/>
        <v/>
      </c>
      <c r="O4649" t="str">
        <f t="shared" ca="1" si="879"/>
        <v/>
      </c>
      <c r="P4649" t="str">
        <f t="shared" si="880"/>
        <v/>
      </c>
      <c r="Q4649" t="str">
        <f t="shared" ca="1" si="881"/>
        <v/>
      </c>
      <c r="R4649" t="str">
        <f t="shared" si="882"/>
        <v/>
      </c>
      <c r="S4649" t="str">
        <f t="shared" si="883"/>
        <v/>
      </c>
      <c r="T4649" s="2" t="str">
        <f ca="1">IF(S4649="Irrigation","Irrigation",IF(R4649="Irrigation","Irrigation",IF(Q4649="Domestic","Domestic",IF(P4649="Stockwatering","Stockwatering",IF(N4649="IRRIGATION_AND_MUNICIPAL","Irrigation and Municipal",IF(O4649="IRRIGATION_AND_DOMESTIC","Irrigation and Domestic Municipality",_xlfn.XLOOKUP(J4649,Use_Code_Ranking!$B$4:$B$23,Use_Code_Ranking!$A$4:$A$23)))))))</f>
        <v>Irrigation</v>
      </c>
    </row>
    <row r="4650" spans="1:20" x14ac:dyDescent="0.25">
      <c r="A4650" t="s">
        <v>4387</v>
      </c>
      <c r="B4650" t="s">
        <v>124</v>
      </c>
      <c r="C4650" t="s">
        <v>2196</v>
      </c>
      <c r="D4650">
        <v>0</v>
      </c>
      <c r="E4650">
        <v>0.31730000000000003</v>
      </c>
      <c r="F4650" t="s">
        <v>2197</v>
      </c>
      <c r="G4650" t="s">
        <v>1439</v>
      </c>
      <c r="H4650" t="s">
        <v>99</v>
      </c>
      <c r="I4650">
        <f>_xlfn.XLOOKUP(B4650,Use_Code_Ranking!$A$4:$A$23,Use_Code_Ranking!$B$4:$B$23,9999)</f>
        <v>10</v>
      </c>
      <c r="J4650">
        <f t="shared" ca="1" si="874"/>
        <v>1</v>
      </c>
      <c r="K4650">
        <f t="shared" ca="1" si="875"/>
        <v>1</v>
      </c>
      <c r="L4650">
        <f t="shared" ca="1" si="876"/>
        <v>0</v>
      </c>
      <c r="M4650">
        <f t="shared" ca="1" si="877"/>
        <v>0</v>
      </c>
      <c r="N4650" t="str">
        <f t="shared" ca="1" si="878"/>
        <v/>
      </c>
      <c r="O4650" t="str">
        <f t="shared" ca="1" si="879"/>
        <v/>
      </c>
      <c r="P4650" t="str">
        <f t="shared" si="880"/>
        <v/>
      </c>
      <c r="Q4650" t="str">
        <f t="shared" ca="1" si="881"/>
        <v/>
      </c>
      <c r="R4650" t="str">
        <f t="shared" si="882"/>
        <v/>
      </c>
      <c r="S4650" t="str">
        <f t="shared" si="883"/>
        <v/>
      </c>
      <c r="T4650" s="2" t="str">
        <f ca="1">IF(S4650="Irrigation","Irrigation",IF(R4650="Irrigation","Irrigation",IF(Q4650="Domestic","Domestic",IF(P4650="Stockwatering","Stockwatering",IF(N4650="IRRIGATION_AND_MUNICIPAL","Irrigation and Municipal",IF(O4650="IRRIGATION_AND_DOMESTIC","Irrigation and Domestic Municipality",_xlfn.XLOOKUP(J4650,Use_Code_Ranking!$B$4:$B$23,Use_Code_Ranking!$A$4:$A$23)))))))</f>
        <v>Irrigation</v>
      </c>
    </row>
    <row r="4651" spans="1:20" x14ac:dyDescent="0.25">
      <c r="A4651" t="s">
        <v>4388</v>
      </c>
      <c r="B4651" t="s">
        <v>95</v>
      </c>
      <c r="C4651" t="s">
        <v>2196</v>
      </c>
      <c r="D4651">
        <v>0</v>
      </c>
      <c r="E4651">
        <v>1.5344</v>
      </c>
      <c r="F4651" t="s">
        <v>2197</v>
      </c>
      <c r="G4651" t="s">
        <v>4337</v>
      </c>
      <c r="H4651" t="s">
        <v>99</v>
      </c>
      <c r="I4651">
        <f>_xlfn.XLOOKUP(B4651,Use_Code_Ranking!$A$4:$A$23,Use_Code_Ranking!$B$4:$B$23,9999)</f>
        <v>1</v>
      </c>
      <c r="J4651">
        <f t="shared" ca="1" si="874"/>
        <v>1</v>
      </c>
      <c r="K4651">
        <f t="shared" ca="1" si="875"/>
        <v>1</v>
      </c>
      <c r="L4651">
        <f t="shared" ca="1" si="876"/>
        <v>0</v>
      </c>
      <c r="M4651">
        <f t="shared" ca="1" si="877"/>
        <v>0</v>
      </c>
      <c r="N4651" t="str">
        <f t="shared" ca="1" si="878"/>
        <v/>
      </c>
      <c r="O4651" t="str">
        <f t="shared" ca="1" si="879"/>
        <v/>
      </c>
      <c r="P4651" t="str">
        <f t="shared" si="880"/>
        <v/>
      </c>
      <c r="Q4651" t="str">
        <f t="shared" ca="1" si="881"/>
        <v/>
      </c>
      <c r="R4651" t="str">
        <f t="shared" si="882"/>
        <v/>
      </c>
      <c r="S4651" t="str">
        <f t="shared" si="883"/>
        <v/>
      </c>
      <c r="T4651" s="2" t="str">
        <f ca="1">IF(S4651="Irrigation","Irrigation",IF(R4651="Irrigation","Irrigation",IF(Q4651="Domestic","Domestic",IF(P4651="Stockwatering","Stockwatering",IF(N4651="IRRIGATION_AND_MUNICIPAL","Irrigation and Municipal",IF(O4651="IRRIGATION_AND_DOMESTIC","Irrigation and Domestic Municipality",_xlfn.XLOOKUP(J4651,Use_Code_Ranking!$B$4:$B$23,Use_Code_Ranking!$A$4:$A$23)))))))</f>
        <v>Irrigation</v>
      </c>
    </row>
    <row r="4652" spans="1:20" x14ac:dyDescent="0.25">
      <c r="A4652" t="s">
        <v>4388</v>
      </c>
      <c r="B4652" t="s">
        <v>102</v>
      </c>
      <c r="C4652" t="s">
        <v>2196</v>
      </c>
      <c r="D4652">
        <v>0</v>
      </c>
      <c r="E4652">
        <v>1.5344</v>
      </c>
      <c r="F4652" t="s">
        <v>2197</v>
      </c>
      <c r="G4652" t="s">
        <v>4337</v>
      </c>
      <c r="H4652" t="s">
        <v>99</v>
      </c>
      <c r="I4652">
        <f>_xlfn.XLOOKUP(B4652,Use_Code_Ranking!$A$4:$A$23,Use_Code_Ranking!$B$4:$B$23,9999)</f>
        <v>3</v>
      </c>
      <c r="J4652">
        <f t="shared" ca="1" si="874"/>
        <v>1</v>
      </c>
      <c r="K4652">
        <f t="shared" ca="1" si="875"/>
        <v>1</v>
      </c>
      <c r="L4652">
        <f t="shared" ca="1" si="876"/>
        <v>0</v>
      </c>
      <c r="M4652">
        <f t="shared" ca="1" si="877"/>
        <v>0</v>
      </c>
      <c r="N4652" t="str">
        <f t="shared" ca="1" si="878"/>
        <v/>
      </c>
      <c r="O4652" t="str">
        <f t="shared" ca="1" si="879"/>
        <v/>
      </c>
      <c r="P4652" t="str">
        <f t="shared" si="880"/>
        <v/>
      </c>
      <c r="Q4652" t="str">
        <f t="shared" ca="1" si="881"/>
        <v/>
      </c>
      <c r="R4652" t="str">
        <f t="shared" si="882"/>
        <v/>
      </c>
      <c r="S4652" t="str">
        <f t="shared" si="883"/>
        <v/>
      </c>
      <c r="T4652" s="2" t="str">
        <f ca="1">IF(S4652="Irrigation","Irrigation",IF(R4652="Irrigation","Irrigation",IF(Q4652="Domestic","Domestic",IF(P4652="Stockwatering","Stockwatering",IF(N4652="IRRIGATION_AND_MUNICIPAL","Irrigation and Municipal",IF(O4652="IRRIGATION_AND_DOMESTIC","Irrigation and Domestic Municipality",_xlfn.XLOOKUP(J4652,Use_Code_Ranking!$B$4:$B$23,Use_Code_Ranking!$A$4:$A$23)))))))</f>
        <v>Irrigation</v>
      </c>
    </row>
    <row r="4653" spans="1:20" x14ac:dyDescent="0.25">
      <c r="A4653" t="s">
        <v>4389</v>
      </c>
      <c r="B4653" t="s">
        <v>95</v>
      </c>
      <c r="C4653" t="s">
        <v>2196</v>
      </c>
      <c r="D4653">
        <v>0</v>
      </c>
      <c r="E4653">
        <v>6.8000000000000005E-2</v>
      </c>
      <c r="F4653" t="s">
        <v>2197</v>
      </c>
      <c r="G4653" t="s">
        <v>4390</v>
      </c>
      <c r="H4653" t="s">
        <v>99</v>
      </c>
      <c r="I4653">
        <f>_xlfn.XLOOKUP(B4653,Use_Code_Ranking!$A$4:$A$23,Use_Code_Ranking!$B$4:$B$23,9999)</f>
        <v>1</v>
      </c>
      <c r="J4653">
        <f t="shared" ca="1" si="874"/>
        <v>1</v>
      </c>
      <c r="K4653">
        <f t="shared" ca="1" si="875"/>
        <v>1</v>
      </c>
      <c r="L4653">
        <f t="shared" ca="1" si="876"/>
        <v>0</v>
      </c>
      <c r="M4653">
        <f t="shared" ca="1" si="877"/>
        <v>0</v>
      </c>
      <c r="N4653" t="str">
        <f t="shared" ca="1" si="878"/>
        <v/>
      </c>
      <c r="O4653" t="str">
        <f t="shared" ca="1" si="879"/>
        <v/>
      </c>
      <c r="P4653" t="str">
        <f t="shared" si="880"/>
        <v/>
      </c>
      <c r="Q4653" t="str">
        <f t="shared" ca="1" si="881"/>
        <v/>
      </c>
      <c r="R4653" t="str">
        <f t="shared" si="882"/>
        <v/>
      </c>
      <c r="S4653" t="str">
        <f t="shared" si="883"/>
        <v/>
      </c>
      <c r="T4653" s="2" t="str">
        <f ca="1">IF(S4653="Irrigation","Irrigation",IF(R4653="Irrigation","Irrigation",IF(Q4653="Domestic","Domestic",IF(P4653="Stockwatering","Stockwatering",IF(N4653="IRRIGATION_AND_MUNICIPAL","Irrigation and Municipal",IF(O4653="IRRIGATION_AND_DOMESTIC","Irrigation and Domestic Municipality",_xlfn.XLOOKUP(J4653,Use_Code_Ranking!$B$4:$B$23,Use_Code_Ranking!$A$4:$A$23)))))))</f>
        <v>Irrigation</v>
      </c>
    </row>
    <row r="4654" spans="1:20" x14ac:dyDescent="0.25">
      <c r="A4654" t="s">
        <v>4391</v>
      </c>
      <c r="B4654" t="s">
        <v>102</v>
      </c>
      <c r="C4654" t="s">
        <v>2196</v>
      </c>
      <c r="D4654">
        <v>0</v>
      </c>
      <c r="E4654">
        <v>0.1991</v>
      </c>
      <c r="F4654" t="s">
        <v>2197</v>
      </c>
      <c r="G4654" t="s">
        <v>4392</v>
      </c>
      <c r="H4654" t="s">
        <v>99</v>
      </c>
      <c r="I4654">
        <f>_xlfn.XLOOKUP(B4654,Use_Code_Ranking!$A$4:$A$23,Use_Code_Ranking!$B$4:$B$23,9999)</f>
        <v>3</v>
      </c>
      <c r="J4654">
        <f t="shared" ca="1" si="874"/>
        <v>1</v>
      </c>
      <c r="K4654">
        <f t="shared" ca="1" si="875"/>
        <v>1</v>
      </c>
      <c r="L4654">
        <f t="shared" ca="1" si="876"/>
        <v>0</v>
      </c>
      <c r="M4654">
        <f t="shared" ca="1" si="877"/>
        <v>0</v>
      </c>
      <c r="N4654" t="str">
        <f t="shared" ca="1" si="878"/>
        <v/>
      </c>
      <c r="O4654" t="str">
        <f t="shared" ca="1" si="879"/>
        <v/>
      </c>
      <c r="P4654" t="str">
        <f t="shared" si="880"/>
        <v/>
      </c>
      <c r="Q4654" t="str">
        <f t="shared" ca="1" si="881"/>
        <v/>
      </c>
      <c r="R4654" t="str">
        <f t="shared" si="882"/>
        <v/>
      </c>
      <c r="S4654" t="str">
        <f t="shared" si="883"/>
        <v/>
      </c>
      <c r="T4654" s="2" t="str">
        <f ca="1">IF(S4654="Irrigation","Irrigation",IF(R4654="Irrigation","Irrigation",IF(Q4654="Domestic","Domestic",IF(P4654="Stockwatering","Stockwatering",IF(N4654="IRRIGATION_AND_MUNICIPAL","Irrigation and Municipal",IF(O4654="IRRIGATION_AND_DOMESTIC","Irrigation and Domestic Municipality",_xlfn.XLOOKUP(J4654,Use_Code_Ranking!$B$4:$B$23,Use_Code_Ranking!$A$4:$A$23)))))))</f>
        <v>Irrigation</v>
      </c>
    </row>
    <row r="4655" spans="1:20" x14ac:dyDescent="0.25">
      <c r="A4655" t="s">
        <v>4391</v>
      </c>
      <c r="B4655" t="s">
        <v>95</v>
      </c>
      <c r="C4655" t="s">
        <v>2196</v>
      </c>
      <c r="D4655">
        <v>0</v>
      </c>
      <c r="E4655">
        <v>0.1991</v>
      </c>
      <c r="F4655" t="s">
        <v>2197</v>
      </c>
      <c r="G4655" t="s">
        <v>4392</v>
      </c>
      <c r="H4655" t="s">
        <v>99</v>
      </c>
      <c r="I4655">
        <f>_xlfn.XLOOKUP(B4655,Use_Code_Ranking!$A$4:$A$23,Use_Code_Ranking!$B$4:$B$23,9999)</f>
        <v>1</v>
      </c>
      <c r="J4655">
        <f t="shared" ca="1" si="874"/>
        <v>1</v>
      </c>
      <c r="K4655">
        <f t="shared" ca="1" si="875"/>
        <v>1</v>
      </c>
      <c r="L4655">
        <f t="shared" ca="1" si="876"/>
        <v>0</v>
      </c>
      <c r="M4655">
        <f t="shared" ca="1" si="877"/>
        <v>0</v>
      </c>
      <c r="N4655" t="str">
        <f t="shared" ca="1" si="878"/>
        <v/>
      </c>
      <c r="O4655" t="str">
        <f t="shared" ca="1" si="879"/>
        <v/>
      </c>
      <c r="P4655" t="str">
        <f t="shared" si="880"/>
        <v/>
      </c>
      <c r="Q4655" t="str">
        <f t="shared" ca="1" si="881"/>
        <v/>
      </c>
      <c r="R4655" t="str">
        <f t="shared" si="882"/>
        <v/>
      </c>
      <c r="S4655" t="str">
        <f t="shared" si="883"/>
        <v/>
      </c>
      <c r="T4655" s="2" t="str">
        <f ca="1">IF(S4655="Irrigation","Irrigation",IF(R4655="Irrigation","Irrigation",IF(Q4655="Domestic","Domestic",IF(P4655="Stockwatering","Stockwatering",IF(N4655="IRRIGATION_AND_MUNICIPAL","Irrigation and Municipal",IF(O4655="IRRIGATION_AND_DOMESTIC","Irrigation and Domestic Municipality",_xlfn.XLOOKUP(J4655,Use_Code_Ranking!$B$4:$B$23,Use_Code_Ranking!$A$4:$A$23)))))))</f>
        <v>Irrigation</v>
      </c>
    </row>
    <row r="4656" spans="1:20" x14ac:dyDescent="0.25">
      <c r="A4656" t="s">
        <v>4393</v>
      </c>
      <c r="B4656" t="s">
        <v>102</v>
      </c>
      <c r="C4656" t="s">
        <v>2196</v>
      </c>
      <c r="D4656">
        <v>0</v>
      </c>
      <c r="E4656">
        <v>1.4730000000000001</v>
      </c>
      <c r="F4656" t="s">
        <v>2197</v>
      </c>
      <c r="G4656" t="s">
        <v>4394</v>
      </c>
      <c r="H4656" t="s">
        <v>99</v>
      </c>
      <c r="I4656">
        <f>_xlfn.XLOOKUP(B4656,Use_Code_Ranking!$A$4:$A$23,Use_Code_Ranking!$B$4:$B$23,9999)</f>
        <v>3</v>
      </c>
      <c r="J4656">
        <f t="shared" ca="1" si="874"/>
        <v>1</v>
      </c>
      <c r="K4656">
        <f t="shared" ca="1" si="875"/>
        <v>1</v>
      </c>
      <c r="L4656">
        <f t="shared" ca="1" si="876"/>
        <v>0</v>
      </c>
      <c r="M4656">
        <f t="shared" ca="1" si="877"/>
        <v>0</v>
      </c>
      <c r="N4656" t="str">
        <f t="shared" ca="1" si="878"/>
        <v/>
      </c>
      <c r="O4656" t="str">
        <f t="shared" ca="1" si="879"/>
        <v/>
      </c>
      <c r="P4656" t="str">
        <f t="shared" si="880"/>
        <v/>
      </c>
      <c r="Q4656" t="str">
        <f t="shared" ca="1" si="881"/>
        <v/>
      </c>
      <c r="R4656" t="str">
        <f t="shared" si="882"/>
        <v/>
      </c>
      <c r="S4656" t="str">
        <f t="shared" si="883"/>
        <v/>
      </c>
      <c r="T4656" s="2" t="str">
        <f ca="1">IF(S4656="Irrigation","Irrigation",IF(R4656="Irrigation","Irrigation",IF(Q4656="Domestic","Domestic",IF(P4656="Stockwatering","Stockwatering",IF(N4656="IRRIGATION_AND_MUNICIPAL","Irrigation and Municipal",IF(O4656="IRRIGATION_AND_DOMESTIC","Irrigation and Domestic Municipality",_xlfn.XLOOKUP(J4656,Use_Code_Ranking!$B$4:$B$23,Use_Code_Ranking!$A$4:$A$23)))))))</f>
        <v>Irrigation</v>
      </c>
    </row>
    <row r="4657" spans="1:20" x14ac:dyDescent="0.25">
      <c r="A4657" t="s">
        <v>4393</v>
      </c>
      <c r="B4657" t="s">
        <v>95</v>
      </c>
      <c r="C4657" t="s">
        <v>2196</v>
      </c>
      <c r="D4657">
        <v>0</v>
      </c>
      <c r="E4657">
        <v>1.4730000000000001</v>
      </c>
      <c r="F4657" t="s">
        <v>2197</v>
      </c>
      <c r="G4657" t="s">
        <v>4394</v>
      </c>
      <c r="H4657" t="s">
        <v>99</v>
      </c>
      <c r="I4657">
        <f>_xlfn.XLOOKUP(B4657,Use_Code_Ranking!$A$4:$A$23,Use_Code_Ranking!$B$4:$B$23,9999)</f>
        <v>1</v>
      </c>
      <c r="J4657">
        <f t="shared" ca="1" si="874"/>
        <v>1</v>
      </c>
      <c r="K4657">
        <f t="shared" ca="1" si="875"/>
        <v>1</v>
      </c>
      <c r="L4657">
        <f t="shared" ca="1" si="876"/>
        <v>0</v>
      </c>
      <c r="M4657">
        <f t="shared" ca="1" si="877"/>
        <v>0</v>
      </c>
      <c r="N4657" t="str">
        <f t="shared" ca="1" si="878"/>
        <v/>
      </c>
      <c r="O4657" t="str">
        <f t="shared" ca="1" si="879"/>
        <v/>
      </c>
      <c r="P4657" t="str">
        <f t="shared" si="880"/>
        <v/>
      </c>
      <c r="Q4657" t="str">
        <f t="shared" ca="1" si="881"/>
        <v/>
      </c>
      <c r="R4657" t="str">
        <f t="shared" si="882"/>
        <v/>
      </c>
      <c r="S4657" t="str">
        <f t="shared" si="883"/>
        <v/>
      </c>
      <c r="T4657" s="2" t="str">
        <f ca="1">IF(S4657="Irrigation","Irrigation",IF(R4657="Irrigation","Irrigation",IF(Q4657="Domestic","Domestic",IF(P4657="Stockwatering","Stockwatering",IF(N4657="IRRIGATION_AND_MUNICIPAL","Irrigation and Municipal",IF(O4657="IRRIGATION_AND_DOMESTIC","Irrigation and Domestic Municipality",_xlfn.XLOOKUP(J4657,Use_Code_Ranking!$B$4:$B$23,Use_Code_Ranking!$A$4:$A$23)))))))</f>
        <v>Irrigation</v>
      </c>
    </row>
    <row r="4658" spans="1:20" x14ac:dyDescent="0.25">
      <c r="A4658" t="s">
        <v>4395</v>
      </c>
      <c r="B4658" t="s">
        <v>95</v>
      </c>
      <c r="C4658" t="s">
        <v>2196</v>
      </c>
      <c r="D4658">
        <v>0</v>
      </c>
      <c r="E4658">
        <v>0.92</v>
      </c>
      <c r="F4658" t="s">
        <v>2197</v>
      </c>
      <c r="G4658" t="s">
        <v>4394</v>
      </c>
      <c r="H4658" t="s">
        <v>99</v>
      </c>
      <c r="I4658">
        <f>_xlfn.XLOOKUP(B4658,Use_Code_Ranking!$A$4:$A$23,Use_Code_Ranking!$B$4:$B$23,9999)</f>
        <v>1</v>
      </c>
      <c r="J4658">
        <f t="shared" ca="1" si="874"/>
        <v>1</v>
      </c>
      <c r="K4658">
        <f t="shared" ca="1" si="875"/>
        <v>1</v>
      </c>
      <c r="L4658">
        <f t="shared" ca="1" si="876"/>
        <v>0</v>
      </c>
      <c r="M4658">
        <f t="shared" ca="1" si="877"/>
        <v>0</v>
      </c>
      <c r="N4658" t="str">
        <f t="shared" ca="1" si="878"/>
        <v/>
      </c>
      <c r="O4658" t="str">
        <f t="shared" ca="1" si="879"/>
        <v/>
      </c>
      <c r="P4658" t="str">
        <f t="shared" si="880"/>
        <v/>
      </c>
      <c r="Q4658" t="str">
        <f t="shared" ca="1" si="881"/>
        <v/>
      </c>
      <c r="R4658" t="str">
        <f t="shared" si="882"/>
        <v/>
      </c>
      <c r="S4658" t="str">
        <f t="shared" si="883"/>
        <v/>
      </c>
      <c r="T4658" s="2" t="str">
        <f ca="1">IF(S4658="Irrigation","Irrigation",IF(R4658="Irrigation","Irrigation",IF(Q4658="Domestic","Domestic",IF(P4658="Stockwatering","Stockwatering",IF(N4658="IRRIGATION_AND_MUNICIPAL","Irrigation and Municipal",IF(O4658="IRRIGATION_AND_DOMESTIC","Irrigation and Domestic Municipality",_xlfn.XLOOKUP(J4658,Use_Code_Ranking!$B$4:$B$23,Use_Code_Ranking!$A$4:$A$23)))))))</f>
        <v>Irrigation</v>
      </c>
    </row>
    <row r="4659" spans="1:20" x14ac:dyDescent="0.25">
      <c r="A4659" t="s">
        <v>4395</v>
      </c>
      <c r="B4659" t="s">
        <v>102</v>
      </c>
      <c r="C4659" t="s">
        <v>2196</v>
      </c>
      <c r="D4659">
        <v>0</v>
      </c>
      <c r="E4659">
        <v>0.92</v>
      </c>
      <c r="F4659" t="s">
        <v>2197</v>
      </c>
      <c r="G4659" t="s">
        <v>4394</v>
      </c>
      <c r="H4659" t="s">
        <v>99</v>
      </c>
      <c r="I4659">
        <f>_xlfn.XLOOKUP(B4659,Use_Code_Ranking!$A$4:$A$23,Use_Code_Ranking!$B$4:$B$23,9999)</f>
        <v>3</v>
      </c>
      <c r="J4659">
        <f t="shared" ca="1" si="874"/>
        <v>1</v>
      </c>
      <c r="K4659">
        <f t="shared" ca="1" si="875"/>
        <v>1</v>
      </c>
      <c r="L4659">
        <f t="shared" ca="1" si="876"/>
        <v>0</v>
      </c>
      <c r="M4659">
        <f t="shared" ca="1" si="877"/>
        <v>0</v>
      </c>
      <c r="N4659" t="str">
        <f t="shared" ca="1" si="878"/>
        <v/>
      </c>
      <c r="O4659" t="str">
        <f t="shared" ca="1" si="879"/>
        <v/>
      </c>
      <c r="P4659" t="str">
        <f t="shared" si="880"/>
        <v/>
      </c>
      <c r="Q4659" t="str">
        <f t="shared" ca="1" si="881"/>
        <v/>
      </c>
      <c r="R4659" t="str">
        <f t="shared" si="882"/>
        <v/>
      </c>
      <c r="S4659" t="str">
        <f t="shared" si="883"/>
        <v/>
      </c>
      <c r="T4659" s="2" t="str">
        <f ca="1">IF(S4659="Irrigation","Irrigation",IF(R4659="Irrigation","Irrigation",IF(Q4659="Domestic","Domestic",IF(P4659="Stockwatering","Stockwatering",IF(N4659="IRRIGATION_AND_MUNICIPAL","Irrigation and Municipal",IF(O4659="IRRIGATION_AND_DOMESTIC","Irrigation and Domestic Municipality",_xlfn.XLOOKUP(J4659,Use_Code_Ranking!$B$4:$B$23,Use_Code_Ranking!$A$4:$A$23)))))))</f>
        <v>Irrigation</v>
      </c>
    </row>
    <row r="4660" spans="1:20" x14ac:dyDescent="0.25">
      <c r="A4660" t="s">
        <v>4396</v>
      </c>
      <c r="B4660" t="s">
        <v>102</v>
      </c>
      <c r="C4660" t="s">
        <v>2196</v>
      </c>
      <c r="D4660">
        <v>0</v>
      </c>
      <c r="E4660">
        <v>0.20799999999999999</v>
      </c>
      <c r="F4660" t="s">
        <v>2197</v>
      </c>
      <c r="G4660" t="s">
        <v>1875</v>
      </c>
      <c r="H4660" t="s">
        <v>99</v>
      </c>
      <c r="I4660">
        <f>_xlfn.XLOOKUP(B4660,Use_Code_Ranking!$A$4:$A$23,Use_Code_Ranking!$B$4:$B$23,9999)</f>
        <v>3</v>
      </c>
      <c r="J4660">
        <f t="shared" ca="1" si="874"/>
        <v>1</v>
      </c>
      <c r="K4660">
        <f t="shared" ca="1" si="875"/>
        <v>1</v>
      </c>
      <c r="L4660">
        <f t="shared" ca="1" si="876"/>
        <v>0</v>
      </c>
      <c r="M4660">
        <f t="shared" ca="1" si="877"/>
        <v>0</v>
      </c>
      <c r="N4660" t="str">
        <f t="shared" ca="1" si="878"/>
        <v/>
      </c>
      <c r="O4660" t="str">
        <f t="shared" ca="1" si="879"/>
        <v/>
      </c>
      <c r="P4660" t="str">
        <f t="shared" si="880"/>
        <v/>
      </c>
      <c r="Q4660" t="str">
        <f t="shared" ca="1" si="881"/>
        <v/>
      </c>
      <c r="R4660" t="str">
        <f t="shared" si="882"/>
        <v/>
      </c>
      <c r="S4660" t="str">
        <f t="shared" si="883"/>
        <v/>
      </c>
      <c r="T4660" s="2" t="str">
        <f ca="1">IF(S4660="Irrigation","Irrigation",IF(R4660="Irrigation","Irrigation",IF(Q4660="Domestic","Domestic",IF(P4660="Stockwatering","Stockwatering",IF(N4660="IRRIGATION_AND_MUNICIPAL","Irrigation and Municipal",IF(O4660="IRRIGATION_AND_DOMESTIC","Irrigation and Domestic Municipality",_xlfn.XLOOKUP(J4660,Use_Code_Ranking!$B$4:$B$23,Use_Code_Ranking!$A$4:$A$23)))))))</f>
        <v>Irrigation</v>
      </c>
    </row>
    <row r="4661" spans="1:20" x14ac:dyDescent="0.25">
      <c r="A4661" t="s">
        <v>4396</v>
      </c>
      <c r="B4661" t="s">
        <v>95</v>
      </c>
      <c r="C4661" t="s">
        <v>2196</v>
      </c>
      <c r="D4661">
        <v>0</v>
      </c>
      <c r="E4661">
        <v>0.20799999999999999</v>
      </c>
      <c r="F4661" t="s">
        <v>2197</v>
      </c>
      <c r="G4661" t="s">
        <v>1875</v>
      </c>
      <c r="H4661" t="s">
        <v>99</v>
      </c>
      <c r="I4661">
        <f>_xlfn.XLOOKUP(B4661,Use_Code_Ranking!$A$4:$A$23,Use_Code_Ranking!$B$4:$B$23,9999)</f>
        <v>1</v>
      </c>
      <c r="J4661">
        <f t="shared" ca="1" si="874"/>
        <v>1</v>
      </c>
      <c r="K4661">
        <f t="shared" ca="1" si="875"/>
        <v>1</v>
      </c>
      <c r="L4661">
        <f t="shared" ca="1" si="876"/>
        <v>0</v>
      </c>
      <c r="M4661">
        <f t="shared" ca="1" si="877"/>
        <v>0</v>
      </c>
      <c r="N4661" t="str">
        <f t="shared" ca="1" si="878"/>
        <v/>
      </c>
      <c r="O4661" t="str">
        <f t="shared" ca="1" si="879"/>
        <v/>
      </c>
      <c r="P4661" t="str">
        <f t="shared" si="880"/>
        <v/>
      </c>
      <c r="Q4661" t="str">
        <f t="shared" ca="1" si="881"/>
        <v/>
      </c>
      <c r="R4661" t="str">
        <f t="shared" si="882"/>
        <v/>
      </c>
      <c r="S4661" t="str">
        <f t="shared" si="883"/>
        <v/>
      </c>
      <c r="T4661" s="2" t="str">
        <f ca="1">IF(S4661="Irrigation","Irrigation",IF(R4661="Irrigation","Irrigation",IF(Q4661="Domestic","Domestic",IF(P4661="Stockwatering","Stockwatering",IF(N4661="IRRIGATION_AND_MUNICIPAL","Irrigation and Municipal",IF(O4661="IRRIGATION_AND_DOMESTIC","Irrigation and Domestic Municipality",_xlfn.XLOOKUP(J4661,Use_Code_Ranking!$B$4:$B$23,Use_Code_Ranking!$A$4:$A$23)))))))</f>
        <v>Irrigation</v>
      </c>
    </row>
    <row r="4662" spans="1:20" x14ac:dyDescent="0.25">
      <c r="A4662" t="s">
        <v>4397</v>
      </c>
      <c r="B4662" t="s">
        <v>95</v>
      </c>
      <c r="C4662" t="s">
        <v>2196</v>
      </c>
      <c r="D4662">
        <v>0</v>
      </c>
      <c r="E4662">
        <v>4.9000000000000002E-2</v>
      </c>
      <c r="F4662" t="s">
        <v>2197</v>
      </c>
      <c r="G4662" t="s">
        <v>896</v>
      </c>
      <c r="H4662" t="s">
        <v>99</v>
      </c>
      <c r="I4662">
        <f>_xlfn.XLOOKUP(B4662,Use_Code_Ranking!$A$4:$A$23,Use_Code_Ranking!$B$4:$B$23,9999)</f>
        <v>1</v>
      </c>
      <c r="J4662">
        <f t="shared" ca="1" si="874"/>
        <v>1</v>
      </c>
      <c r="K4662">
        <f t="shared" ca="1" si="875"/>
        <v>1</v>
      </c>
      <c r="L4662">
        <f t="shared" ca="1" si="876"/>
        <v>0</v>
      </c>
      <c r="M4662">
        <f t="shared" ca="1" si="877"/>
        <v>0</v>
      </c>
      <c r="N4662" t="str">
        <f t="shared" ca="1" si="878"/>
        <v/>
      </c>
      <c r="O4662" t="str">
        <f t="shared" ca="1" si="879"/>
        <v/>
      </c>
      <c r="P4662" t="str">
        <f t="shared" si="880"/>
        <v/>
      </c>
      <c r="Q4662" t="str">
        <f t="shared" ca="1" si="881"/>
        <v/>
      </c>
      <c r="R4662" t="str">
        <f t="shared" si="882"/>
        <v/>
      </c>
      <c r="S4662" t="str">
        <f t="shared" si="883"/>
        <v/>
      </c>
      <c r="T4662" s="2" t="str">
        <f ca="1">IF(S4662="Irrigation","Irrigation",IF(R4662="Irrigation","Irrigation",IF(Q4662="Domestic","Domestic",IF(P4662="Stockwatering","Stockwatering",IF(N4662="IRRIGATION_AND_MUNICIPAL","Irrigation and Municipal",IF(O4662="IRRIGATION_AND_DOMESTIC","Irrigation and Domestic Municipality",_xlfn.XLOOKUP(J4662,Use_Code_Ranking!$B$4:$B$23,Use_Code_Ranking!$A$4:$A$23)))))))</f>
        <v>Irrigation</v>
      </c>
    </row>
    <row r="4663" spans="1:20" x14ac:dyDescent="0.25">
      <c r="A4663" t="s">
        <v>4398</v>
      </c>
      <c r="B4663" t="s">
        <v>95</v>
      </c>
      <c r="C4663" t="s">
        <v>2196</v>
      </c>
      <c r="D4663">
        <v>0</v>
      </c>
      <c r="E4663">
        <v>6.7000000000000004E-2</v>
      </c>
      <c r="F4663" t="s">
        <v>2197</v>
      </c>
      <c r="G4663" t="s">
        <v>4399</v>
      </c>
      <c r="H4663" t="s">
        <v>99</v>
      </c>
      <c r="I4663">
        <f>_xlfn.XLOOKUP(B4663,Use_Code_Ranking!$A$4:$A$23,Use_Code_Ranking!$B$4:$B$23,9999)</f>
        <v>1</v>
      </c>
      <c r="J4663">
        <f t="shared" ca="1" si="874"/>
        <v>1</v>
      </c>
      <c r="K4663">
        <f t="shared" ca="1" si="875"/>
        <v>1</v>
      </c>
      <c r="L4663">
        <f t="shared" ca="1" si="876"/>
        <v>0</v>
      </c>
      <c r="M4663">
        <f t="shared" ca="1" si="877"/>
        <v>0</v>
      </c>
      <c r="N4663" t="str">
        <f t="shared" ca="1" si="878"/>
        <v/>
      </c>
      <c r="O4663" t="str">
        <f t="shared" ca="1" si="879"/>
        <v/>
      </c>
      <c r="P4663" t="str">
        <f t="shared" si="880"/>
        <v/>
      </c>
      <c r="Q4663" t="str">
        <f t="shared" ca="1" si="881"/>
        <v/>
      </c>
      <c r="R4663" t="str">
        <f t="shared" si="882"/>
        <v/>
      </c>
      <c r="S4663" t="str">
        <f t="shared" si="883"/>
        <v/>
      </c>
      <c r="T4663" s="2" t="str">
        <f ca="1">IF(S4663="Irrigation","Irrigation",IF(R4663="Irrigation","Irrigation",IF(Q4663="Domestic","Domestic",IF(P4663="Stockwatering","Stockwatering",IF(N4663="IRRIGATION_AND_MUNICIPAL","Irrigation and Municipal",IF(O4663="IRRIGATION_AND_DOMESTIC","Irrigation and Domestic Municipality",_xlfn.XLOOKUP(J4663,Use_Code_Ranking!$B$4:$B$23,Use_Code_Ranking!$A$4:$A$23)))))))</f>
        <v>Irrigation</v>
      </c>
    </row>
    <row r="4664" spans="1:20" x14ac:dyDescent="0.25">
      <c r="A4664" t="s">
        <v>4400</v>
      </c>
      <c r="B4664" t="s">
        <v>95</v>
      </c>
      <c r="C4664" t="s">
        <v>2196</v>
      </c>
      <c r="D4664">
        <v>0</v>
      </c>
      <c r="E4664">
        <v>0.33760000000000001</v>
      </c>
      <c r="F4664" t="s">
        <v>2197</v>
      </c>
      <c r="G4664" t="s">
        <v>4401</v>
      </c>
      <c r="H4664" t="s">
        <v>99</v>
      </c>
      <c r="I4664">
        <f>_xlfn.XLOOKUP(B4664,Use_Code_Ranking!$A$4:$A$23,Use_Code_Ranking!$B$4:$B$23,9999)</f>
        <v>1</v>
      </c>
      <c r="J4664">
        <f t="shared" ca="1" si="874"/>
        <v>1</v>
      </c>
      <c r="K4664">
        <f t="shared" ca="1" si="875"/>
        <v>1</v>
      </c>
      <c r="L4664">
        <f t="shared" ca="1" si="876"/>
        <v>0</v>
      </c>
      <c r="M4664">
        <f t="shared" ca="1" si="877"/>
        <v>0</v>
      </c>
      <c r="N4664" t="str">
        <f t="shared" ca="1" si="878"/>
        <v/>
      </c>
      <c r="O4664" t="str">
        <f t="shared" ca="1" si="879"/>
        <v/>
      </c>
      <c r="P4664" t="str">
        <f t="shared" si="880"/>
        <v/>
      </c>
      <c r="Q4664" t="str">
        <f t="shared" ca="1" si="881"/>
        <v/>
      </c>
      <c r="R4664" t="str">
        <f t="shared" si="882"/>
        <v/>
      </c>
      <c r="S4664" t="str">
        <f t="shared" si="883"/>
        <v/>
      </c>
      <c r="T4664" s="2" t="str">
        <f ca="1">IF(S4664="Irrigation","Irrigation",IF(R4664="Irrigation","Irrigation",IF(Q4664="Domestic","Domestic",IF(P4664="Stockwatering","Stockwatering",IF(N4664="IRRIGATION_AND_MUNICIPAL","Irrigation and Municipal",IF(O4664="IRRIGATION_AND_DOMESTIC","Irrigation and Domestic Municipality",_xlfn.XLOOKUP(J4664,Use_Code_Ranking!$B$4:$B$23,Use_Code_Ranking!$A$4:$A$23)))))))</f>
        <v>Irrigation</v>
      </c>
    </row>
    <row r="4665" spans="1:20" x14ac:dyDescent="0.25">
      <c r="A4665" t="s">
        <v>4400</v>
      </c>
      <c r="B4665" t="s">
        <v>102</v>
      </c>
      <c r="C4665" t="s">
        <v>2196</v>
      </c>
      <c r="D4665">
        <v>0</v>
      </c>
      <c r="E4665">
        <v>0.33760000000000001</v>
      </c>
      <c r="F4665" t="s">
        <v>2197</v>
      </c>
      <c r="G4665" t="s">
        <v>4401</v>
      </c>
      <c r="H4665" t="s">
        <v>99</v>
      </c>
      <c r="I4665">
        <f>_xlfn.XLOOKUP(B4665,Use_Code_Ranking!$A$4:$A$23,Use_Code_Ranking!$B$4:$B$23,9999)</f>
        <v>3</v>
      </c>
      <c r="J4665">
        <f t="shared" ca="1" si="874"/>
        <v>1</v>
      </c>
      <c r="K4665">
        <f t="shared" ca="1" si="875"/>
        <v>1</v>
      </c>
      <c r="L4665">
        <f t="shared" ca="1" si="876"/>
        <v>0</v>
      </c>
      <c r="M4665">
        <f t="shared" ca="1" si="877"/>
        <v>0</v>
      </c>
      <c r="N4665" t="str">
        <f t="shared" ca="1" si="878"/>
        <v/>
      </c>
      <c r="O4665" t="str">
        <f t="shared" ca="1" si="879"/>
        <v/>
      </c>
      <c r="P4665" t="str">
        <f t="shared" si="880"/>
        <v/>
      </c>
      <c r="Q4665" t="str">
        <f t="shared" ca="1" si="881"/>
        <v/>
      </c>
      <c r="R4665" t="str">
        <f t="shared" si="882"/>
        <v/>
      </c>
      <c r="S4665" t="str">
        <f t="shared" si="883"/>
        <v/>
      </c>
      <c r="T4665" s="2" t="str">
        <f ca="1">IF(S4665="Irrigation","Irrigation",IF(R4665="Irrigation","Irrigation",IF(Q4665="Domestic","Domestic",IF(P4665="Stockwatering","Stockwatering",IF(N4665="IRRIGATION_AND_MUNICIPAL","Irrigation and Municipal",IF(O4665="IRRIGATION_AND_DOMESTIC","Irrigation and Domestic Municipality",_xlfn.XLOOKUP(J4665,Use_Code_Ranking!$B$4:$B$23,Use_Code_Ranking!$A$4:$A$23)))))))</f>
        <v>Irrigation</v>
      </c>
    </row>
    <row r="4666" spans="1:20" x14ac:dyDescent="0.25">
      <c r="A4666" t="s">
        <v>4402</v>
      </c>
      <c r="B4666" t="s">
        <v>102</v>
      </c>
      <c r="C4666" t="s">
        <v>2196</v>
      </c>
      <c r="D4666">
        <v>0</v>
      </c>
      <c r="E4666">
        <v>0.224</v>
      </c>
      <c r="F4666" t="s">
        <v>2197</v>
      </c>
      <c r="G4666" t="s">
        <v>4401</v>
      </c>
      <c r="H4666" t="s">
        <v>99</v>
      </c>
      <c r="I4666">
        <f>_xlfn.XLOOKUP(B4666,Use_Code_Ranking!$A$4:$A$23,Use_Code_Ranking!$B$4:$B$23,9999)</f>
        <v>3</v>
      </c>
      <c r="J4666">
        <f t="shared" ca="1" si="874"/>
        <v>1</v>
      </c>
      <c r="K4666">
        <f t="shared" ca="1" si="875"/>
        <v>1</v>
      </c>
      <c r="L4666">
        <f t="shared" ca="1" si="876"/>
        <v>0</v>
      </c>
      <c r="M4666">
        <f t="shared" ca="1" si="877"/>
        <v>0</v>
      </c>
      <c r="N4666" t="str">
        <f t="shared" ca="1" si="878"/>
        <v/>
      </c>
      <c r="O4666" t="str">
        <f t="shared" ca="1" si="879"/>
        <v/>
      </c>
      <c r="P4666" t="str">
        <f t="shared" si="880"/>
        <v/>
      </c>
      <c r="Q4666" t="str">
        <f t="shared" ca="1" si="881"/>
        <v/>
      </c>
      <c r="R4666" t="str">
        <f t="shared" si="882"/>
        <v/>
      </c>
      <c r="S4666" t="str">
        <f t="shared" si="883"/>
        <v/>
      </c>
      <c r="T4666" s="2" t="str">
        <f ca="1">IF(S4666="Irrigation","Irrigation",IF(R4666="Irrigation","Irrigation",IF(Q4666="Domestic","Domestic",IF(P4666="Stockwatering","Stockwatering",IF(N4666="IRRIGATION_AND_MUNICIPAL","Irrigation and Municipal",IF(O4666="IRRIGATION_AND_DOMESTIC","Irrigation and Domestic Municipality",_xlfn.XLOOKUP(J4666,Use_Code_Ranking!$B$4:$B$23,Use_Code_Ranking!$A$4:$A$23)))))))</f>
        <v>Irrigation</v>
      </c>
    </row>
    <row r="4667" spans="1:20" x14ac:dyDescent="0.25">
      <c r="A4667" t="s">
        <v>4402</v>
      </c>
      <c r="B4667" t="s">
        <v>95</v>
      </c>
      <c r="C4667" t="s">
        <v>2196</v>
      </c>
      <c r="D4667">
        <v>0</v>
      </c>
      <c r="E4667">
        <v>0.224</v>
      </c>
      <c r="F4667" t="s">
        <v>2197</v>
      </c>
      <c r="G4667" t="s">
        <v>4401</v>
      </c>
      <c r="H4667" t="s">
        <v>99</v>
      </c>
      <c r="I4667">
        <f>_xlfn.XLOOKUP(B4667,Use_Code_Ranking!$A$4:$A$23,Use_Code_Ranking!$B$4:$B$23,9999)</f>
        <v>1</v>
      </c>
      <c r="J4667">
        <f t="shared" ca="1" si="874"/>
        <v>1</v>
      </c>
      <c r="K4667">
        <f t="shared" ca="1" si="875"/>
        <v>1</v>
      </c>
      <c r="L4667">
        <f t="shared" ca="1" si="876"/>
        <v>0</v>
      </c>
      <c r="M4667">
        <f t="shared" ca="1" si="877"/>
        <v>0</v>
      </c>
      <c r="N4667" t="str">
        <f t="shared" ca="1" si="878"/>
        <v/>
      </c>
      <c r="O4667" t="str">
        <f t="shared" ca="1" si="879"/>
        <v/>
      </c>
      <c r="P4667" t="str">
        <f t="shared" si="880"/>
        <v/>
      </c>
      <c r="Q4667" t="str">
        <f t="shared" ca="1" si="881"/>
        <v/>
      </c>
      <c r="R4667" t="str">
        <f t="shared" si="882"/>
        <v/>
      </c>
      <c r="S4667" t="str">
        <f t="shared" si="883"/>
        <v/>
      </c>
      <c r="T4667" s="2" t="str">
        <f ca="1">IF(S4667="Irrigation","Irrigation",IF(R4667="Irrigation","Irrigation",IF(Q4667="Domestic","Domestic",IF(P4667="Stockwatering","Stockwatering",IF(N4667="IRRIGATION_AND_MUNICIPAL","Irrigation and Municipal",IF(O4667="IRRIGATION_AND_DOMESTIC","Irrigation and Domestic Municipality",_xlfn.XLOOKUP(J4667,Use_Code_Ranking!$B$4:$B$23,Use_Code_Ranking!$A$4:$A$23)))))))</f>
        <v>Irrigation</v>
      </c>
    </row>
    <row r="4668" spans="1:20" x14ac:dyDescent="0.25">
      <c r="A4668" t="s">
        <v>4403</v>
      </c>
      <c r="B4668" t="s">
        <v>102</v>
      </c>
      <c r="C4668" t="s">
        <v>2196</v>
      </c>
      <c r="D4668">
        <v>0</v>
      </c>
      <c r="E4668">
        <v>6.1400000000000003E-2</v>
      </c>
      <c r="F4668" t="s">
        <v>2197</v>
      </c>
      <c r="G4668" t="s">
        <v>4404</v>
      </c>
      <c r="H4668" t="s">
        <v>99</v>
      </c>
      <c r="I4668">
        <f>_xlfn.XLOOKUP(B4668,Use_Code_Ranking!$A$4:$A$23,Use_Code_Ranking!$B$4:$B$23,9999)</f>
        <v>3</v>
      </c>
      <c r="J4668">
        <f t="shared" ca="1" si="874"/>
        <v>1</v>
      </c>
      <c r="K4668">
        <f t="shared" ca="1" si="875"/>
        <v>1</v>
      </c>
      <c r="L4668">
        <f t="shared" ca="1" si="876"/>
        <v>0</v>
      </c>
      <c r="M4668">
        <f t="shared" ca="1" si="877"/>
        <v>0</v>
      </c>
      <c r="N4668" t="str">
        <f t="shared" ca="1" si="878"/>
        <v/>
      </c>
      <c r="O4668" t="str">
        <f t="shared" ca="1" si="879"/>
        <v/>
      </c>
      <c r="P4668" t="str">
        <f t="shared" si="880"/>
        <v/>
      </c>
      <c r="Q4668" t="str">
        <f t="shared" ca="1" si="881"/>
        <v/>
      </c>
      <c r="R4668" t="str">
        <f t="shared" si="882"/>
        <v/>
      </c>
      <c r="S4668" t="str">
        <f t="shared" si="883"/>
        <v/>
      </c>
      <c r="T4668" s="2" t="str">
        <f ca="1">IF(S4668="Irrigation","Irrigation",IF(R4668="Irrigation","Irrigation",IF(Q4668="Domestic","Domestic",IF(P4668="Stockwatering","Stockwatering",IF(N4668="IRRIGATION_AND_MUNICIPAL","Irrigation and Municipal",IF(O4668="IRRIGATION_AND_DOMESTIC","Irrigation and Domestic Municipality",_xlfn.XLOOKUP(J4668,Use_Code_Ranking!$B$4:$B$23,Use_Code_Ranking!$A$4:$A$23)))))))</f>
        <v>Irrigation</v>
      </c>
    </row>
    <row r="4669" spans="1:20" x14ac:dyDescent="0.25">
      <c r="A4669" t="s">
        <v>4403</v>
      </c>
      <c r="B4669" t="s">
        <v>95</v>
      </c>
      <c r="C4669" t="s">
        <v>2196</v>
      </c>
      <c r="D4669">
        <v>0</v>
      </c>
      <c r="E4669">
        <v>6.1400000000000003E-2</v>
      </c>
      <c r="F4669" t="s">
        <v>2197</v>
      </c>
      <c r="G4669" t="s">
        <v>4404</v>
      </c>
      <c r="H4669" t="s">
        <v>99</v>
      </c>
      <c r="I4669">
        <f>_xlfn.XLOOKUP(B4669,Use_Code_Ranking!$A$4:$A$23,Use_Code_Ranking!$B$4:$B$23,9999)</f>
        <v>1</v>
      </c>
      <c r="J4669">
        <f t="shared" ca="1" si="874"/>
        <v>1</v>
      </c>
      <c r="K4669">
        <f t="shared" ca="1" si="875"/>
        <v>1</v>
      </c>
      <c r="L4669">
        <f t="shared" ca="1" si="876"/>
        <v>0</v>
      </c>
      <c r="M4669">
        <f t="shared" ca="1" si="877"/>
        <v>0</v>
      </c>
      <c r="N4669" t="str">
        <f t="shared" ca="1" si="878"/>
        <v/>
      </c>
      <c r="O4669" t="str">
        <f t="shared" ca="1" si="879"/>
        <v/>
      </c>
      <c r="P4669" t="str">
        <f t="shared" si="880"/>
        <v/>
      </c>
      <c r="Q4669" t="str">
        <f t="shared" ca="1" si="881"/>
        <v/>
      </c>
      <c r="R4669" t="str">
        <f t="shared" si="882"/>
        <v/>
      </c>
      <c r="S4669" t="str">
        <f t="shared" si="883"/>
        <v/>
      </c>
      <c r="T4669" s="2" t="str">
        <f ca="1">IF(S4669="Irrigation","Irrigation",IF(R4669="Irrigation","Irrigation",IF(Q4669="Domestic","Domestic",IF(P4669="Stockwatering","Stockwatering",IF(N4669="IRRIGATION_AND_MUNICIPAL","Irrigation and Municipal",IF(O4669="IRRIGATION_AND_DOMESTIC","Irrigation and Domestic Municipality",_xlfn.XLOOKUP(J4669,Use_Code_Ranking!$B$4:$B$23,Use_Code_Ranking!$A$4:$A$23)))))))</f>
        <v>Irrigation</v>
      </c>
    </row>
    <row r="4670" spans="1:20" x14ac:dyDescent="0.25">
      <c r="A4670" t="s">
        <v>4405</v>
      </c>
      <c r="B4670" t="s">
        <v>108</v>
      </c>
      <c r="C4670" t="s">
        <v>2196</v>
      </c>
      <c r="D4670">
        <v>0</v>
      </c>
      <c r="E4670">
        <v>0.18410000000000001</v>
      </c>
      <c r="F4670" t="s">
        <v>2197</v>
      </c>
      <c r="G4670" t="s">
        <v>4404</v>
      </c>
      <c r="H4670" t="s">
        <v>99</v>
      </c>
      <c r="I4670">
        <f>_xlfn.XLOOKUP(B4670,Use_Code_Ranking!$A$4:$A$23,Use_Code_Ranking!$B$4:$B$23,9999)</f>
        <v>5</v>
      </c>
      <c r="J4670">
        <f t="shared" ca="1" si="874"/>
        <v>1</v>
      </c>
      <c r="K4670">
        <f t="shared" ca="1" si="875"/>
        <v>1</v>
      </c>
      <c r="L4670">
        <f t="shared" ca="1" si="876"/>
        <v>0</v>
      </c>
      <c r="M4670">
        <f t="shared" ca="1" si="877"/>
        <v>0</v>
      </c>
      <c r="N4670" t="str">
        <f t="shared" ca="1" si="878"/>
        <v/>
      </c>
      <c r="O4670" t="str">
        <f t="shared" ca="1" si="879"/>
        <v/>
      </c>
      <c r="P4670" t="str">
        <f t="shared" si="880"/>
        <v/>
      </c>
      <c r="Q4670" t="str">
        <f t="shared" ca="1" si="881"/>
        <v/>
      </c>
      <c r="R4670" t="str">
        <f t="shared" si="882"/>
        <v/>
      </c>
      <c r="S4670" t="str">
        <f t="shared" si="883"/>
        <v/>
      </c>
      <c r="T4670" s="2" t="str">
        <f ca="1">IF(S4670="Irrigation","Irrigation",IF(R4670="Irrigation","Irrigation",IF(Q4670="Domestic","Domestic",IF(P4670="Stockwatering","Stockwatering",IF(N4670="IRRIGATION_AND_MUNICIPAL","Irrigation and Municipal",IF(O4670="IRRIGATION_AND_DOMESTIC","Irrigation and Domestic Municipality",_xlfn.XLOOKUP(J4670,Use_Code_Ranking!$B$4:$B$23,Use_Code_Ranking!$A$4:$A$23)))))))</f>
        <v>Irrigation</v>
      </c>
    </row>
    <row r="4671" spans="1:20" x14ac:dyDescent="0.25">
      <c r="A4671" t="s">
        <v>4405</v>
      </c>
      <c r="B4671" t="s">
        <v>95</v>
      </c>
      <c r="C4671" t="s">
        <v>2196</v>
      </c>
      <c r="D4671">
        <v>0</v>
      </c>
      <c r="E4671">
        <v>0.18410000000000001</v>
      </c>
      <c r="F4671" t="s">
        <v>2197</v>
      </c>
      <c r="G4671" t="s">
        <v>4404</v>
      </c>
      <c r="H4671" t="s">
        <v>99</v>
      </c>
      <c r="I4671">
        <f>_xlfn.XLOOKUP(B4671,Use_Code_Ranking!$A$4:$A$23,Use_Code_Ranking!$B$4:$B$23,9999)</f>
        <v>1</v>
      </c>
      <c r="J4671">
        <f t="shared" ca="1" si="874"/>
        <v>1</v>
      </c>
      <c r="K4671">
        <f t="shared" ca="1" si="875"/>
        <v>1</v>
      </c>
      <c r="L4671">
        <f t="shared" ca="1" si="876"/>
        <v>0</v>
      </c>
      <c r="M4671">
        <f t="shared" ca="1" si="877"/>
        <v>0</v>
      </c>
      <c r="N4671" t="str">
        <f t="shared" ca="1" si="878"/>
        <v/>
      </c>
      <c r="O4671" t="str">
        <f t="shared" ca="1" si="879"/>
        <v/>
      </c>
      <c r="P4671" t="str">
        <f t="shared" si="880"/>
        <v/>
      </c>
      <c r="Q4671" t="str">
        <f t="shared" ca="1" si="881"/>
        <v/>
      </c>
      <c r="R4671" t="str">
        <f t="shared" si="882"/>
        <v/>
      </c>
      <c r="S4671" t="str">
        <f t="shared" si="883"/>
        <v/>
      </c>
      <c r="T4671" s="2" t="str">
        <f ca="1">IF(S4671="Irrigation","Irrigation",IF(R4671="Irrigation","Irrigation",IF(Q4671="Domestic","Domestic",IF(P4671="Stockwatering","Stockwatering",IF(N4671="IRRIGATION_AND_MUNICIPAL","Irrigation and Municipal",IF(O4671="IRRIGATION_AND_DOMESTIC","Irrigation and Domestic Municipality",_xlfn.XLOOKUP(J4671,Use_Code_Ranking!$B$4:$B$23,Use_Code_Ranking!$A$4:$A$23)))))))</f>
        <v>Irrigation</v>
      </c>
    </row>
    <row r="4672" spans="1:20" x14ac:dyDescent="0.25">
      <c r="A4672" t="s">
        <v>4406</v>
      </c>
      <c r="B4672" t="s">
        <v>102</v>
      </c>
      <c r="C4672" t="s">
        <v>2196</v>
      </c>
      <c r="D4672">
        <v>0</v>
      </c>
      <c r="E4672">
        <v>0.75060000000000004</v>
      </c>
      <c r="F4672" t="s">
        <v>2197</v>
      </c>
      <c r="G4672" t="s">
        <v>4407</v>
      </c>
      <c r="H4672" t="s">
        <v>99</v>
      </c>
      <c r="I4672">
        <f>_xlfn.XLOOKUP(B4672,Use_Code_Ranking!$A$4:$A$23,Use_Code_Ranking!$B$4:$B$23,9999)</f>
        <v>3</v>
      </c>
      <c r="J4672">
        <f t="shared" ca="1" si="874"/>
        <v>1</v>
      </c>
      <c r="K4672">
        <f t="shared" ca="1" si="875"/>
        <v>1</v>
      </c>
      <c r="L4672">
        <f t="shared" ca="1" si="876"/>
        <v>0</v>
      </c>
      <c r="M4672">
        <f t="shared" ca="1" si="877"/>
        <v>0</v>
      </c>
      <c r="N4672" t="str">
        <f t="shared" ca="1" si="878"/>
        <v/>
      </c>
      <c r="O4672" t="str">
        <f t="shared" ca="1" si="879"/>
        <v/>
      </c>
      <c r="P4672" t="str">
        <f t="shared" si="880"/>
        <v/>
      </c>
      <c r="Q4672" t="str">
        <f t="shared" ca="1" si="881"/>
        <v/>
      </c>
      <c r="R4672" t="str">
        <f t="shared" si="882"/>
        <v/>
      </c>
      <c r="S4672" t="str">
        <f t="shared" si="883"/>
        <v/>
      </c>
      <c r="T4672" s="2" t="str">
        <f ca="1">IF(S4672="Irrigation","Irrigation",IF(R4672="Irrigation","Irrigation",IF(Q4672="Domestic","Domestic",IF(P4672="Stockwatering","Stockwatering",IF(N4672="IRRIGATION_AND_MUNICIPAL","Irrigation and Municipal",IF(O4672="IRRIGATION_AND_DOMESTIC","Irrigation and Domestic Municipality",_xlfn.XLOOKUP(J4672,Use_Code_Ranking!$B$4:$B$23,Use_Code_Ranking!$A$4:$A$23)))))))</f>
        <v>Irrigation</v>
      </c>
    </row>
    <row r="4673" spans="1:20" x14ac:dyDescent="0.25">
      <c r="A4673" t="s">
        <v>4406</v>
      </c>
      <c r="B4673" t="s">
        <v>95</v>
      </c>
      <c r="C4673" t="s">
        <v>2196</v>
      </c>
      <c r="D4673">
        <v>0</v>
      </c>
      <c r="E4673">
        <v>0.75060000000000004</v>
      </c>
      <c r="F4673" t="s">
        <v>2197</v>
      </c>
      <c r="G4673" t="s">
        <v>4407</v>
      </c>
      <c r="H4673" t="s">
        <v>99</v>
      </c>
      <c r="I4673">
        <f>_xlfn.XLOOKUP(B4673,Use_Code_Ranking!$A$4:$A$23,Use_Code_Ranking!$B$4:$B$23,9999)</f>
        <v>1</v>
      </c>
      <c r="J4673">
        <f t="shared" ca="1" si="874"/>
        <v>1</v>
      </c>
      <c r="K4673">
        <f t="shared" ca="1" si="875"/>
        <v>1</v>
      </c>
      <c r="L4673">
        <f t="shared" ca="1" si="876"/>
        <v>0</v>
      </c>
      <c r="M4673">
        <f t="shared" ca="1" si="877"/>
        <v>0</v>
      </c>
      <c r="N4673" t="str">
        <f t="shared" ca="1" si="878"/>
        <v/>
      </c>
      <c r="O4673" t="str">
        <f t="shared" ca="1" si="879"/>
        <v/>
      </c>
      <c r="P4673" t="str">
        <f t="shared" si="880"/>
        <v/>
      </c>
      <c r="Q4673" t="str">
        <f t="shared" ca="1" si="881"/>
        <v/>
      </c>
      <c r="R4673" t="str">
        <f t="shared" si="882"/>
        <v/>
      </c>
      <c r="S4673" t="str">
        <f t="shared" si="883"/>
        <v/>
      </c>
      <c r="T4673" s="2" t="str">
        <f ca="1">IF(S4673="Irrigation","Irrigation",IF(R4673="Irrigation","Irrigation",IF(Q4673="Domestic","Domestic",IF(P4673="Stockwatering","Stockwatering",IF(N4673="IRRIGATION_AND_MUNICIPAL","Irrigation and Municipal",IF(O4673="IRRIGATION_AND_DOMESTIC","Irrigation and Domestic Municipality",_xlfn.XLOOKUP(J4673,Use_Code_Ranking!$B$4:$B$23,Use_Code_Ranking!$A$4:$A$23)))))))</f>
        <v>Irrigation</v>
      </c>
    </row>
    <row r="4674" spans="1:20" x14ac:dyDescent="0.25">
      <c r="A4674" t="s">
        <v>4408</v>
      </c>
      <c r="B4674" t="s">
        <v>102</v>
      </c>
      <c r="C4674" t="s">
        <v>2196</v>
      </c>
      <c r="D4674">
        <v>0</v>
      </c>
      <c r="E4674">
        <v>0.44190000000000002</v>
      </c>
      <c r="F4674" t="s">
        <v>2197</v>
      </c>
      <c r="G4674" t="s">
        <v>2897</v>
      </c>
      <c r="H4674" t="s">
        <v>99</v>
      </c>
      <c r="I4674">
        <f>_xlfn.XLOOKUP(B4674,Use_Code_Ranking!$A$4:$A$23,Use_Code_Ranking!$B$4:$B$23,9999)</f>
        <v>3</v>
      </c>
      <c r="J4674">
        <f t="shared" ca="1" si="874"/>
        <v>3</v>
      </c>
      <c r="K4674">
        <f t="shared" ca="1" si="875"/>
        <v>0</v>
      </c>
      <c r="L4674">
        <f t="shared" ca="1" si="876"/>
        <v>0</v>
      </c>
      <c r="M4674">
        <f t="shared" ca="1" si="877"/>
        <v>0</v>
      </c>
      <c r="N4674" t="str">
        <f t="shared" ca="1" si="878"/>
        <v/>
      </c>
      <c r="O4674" t="str">
        <f t="shared" ca="1" si="879"/>
        <v/>
      </c>
      <c r="P4674" t="str">
        <f t="shared" si="880"/>
        <v/>
      </c>
      <c r="Q4674" t="str">
        <f t="shared" ca="1" si="881"/>
        <v/>
      </c>
      <c r="R4674" t="str">
        <f t="shared" si="882"/>
        <v/>
      </c>
      <c r="S4674" t="str">
        <f t="shared" si="883"/>
        <v/>
      </c>
      <c r="T4674" s="2" t="str">
        <f ca="1">IF(S4674="Irrigation","Irrigation",IF(R4674="Irrigation","Irrigation",IF(Q4674="Domestic","Domestic",IF(P4674="Stockwatering","Stockwatering",IF(N4674="IRRIGATION_AND_MUNICIPAL","Irrigation and Municipal",IF(O4674="IRRIGATION_AND_DOMESTIC","Irrigation and Domestic Municipality",_xlfn.XLOOKUP(J4674,Use_Code_Ranking!$B$4:$B$23,Use_Code_Ranking!$A$4:$A$23)))))))</f>
        <v>Domestic</v>
      </c>
    </row>
    <row r="4675" spans="1:20" x14ac:dyDescent="0.25">
      <c r="A4675" t="s">
        <v>4409</v>
      </c>
      <c r="B4675" t="s">
        <v>102</v>
      </c>
      <c r="C4675" t="s">
        <v>2196</v>
      </c>
      <c r="D4675">
        <v>0</v>
      </c>
      <c r="E4675">
        <v>0.18410000000000001</v>
      </c>
      <c r="F4675" t="s">
        <v>2197</v>
      </c>
      <c r="G4675" t="s">
        <v>4410</v>
      </c>
      <c r="H4675" t="s">
        <v>106</v>
      </c>
      <c r="I4675">
        <f>_xlfn.XLOOKUP(B4675,Use_Code_Ranking!$A$4:$A$23,Use_Code_Ranking!$B$4:$B$23,9999)</f>
        <v>3</v>
      </c>
      <c r="J4675">
        <f t="shared" ca="1" si="874"/>
        <v>1</v>
      </c>
      <c r="K4675">
        <f t="shared" ca="1" si="875"/>
        <v>1</v>
      </c>
      <c r="L4675">
        <f t="shared" ca="1" si="876"/>
        <v>0</v>
      </c>
      <c r="M4675">
        <f t="shared" ca="1" si="877"/>
        <v>0</v>
      </c>
      <c r="N4675" t="str">
        <f t="shared" ca="1" si="878"/>
        <v/>
      </c>
      <c r="O4675" t="str">
        <f t="shared" ca="1" si="879"/>
        <v/>
      </c>
      <c r="P4675" t="str">
        <f t="shared" si="880"/>
        <v/>
      </c>
      <c r="Q4675" t="str">
        <f t="shared" ca="1" si="881"/>
        <v/>
      </c>
      <c r="R4675" t="str">
        <f t="shared" si="882"/>
        <v/>
      </c>
      <c r="S4675" t="str">
        <f t="shared" si="883"/>
        <v/>
      </c>
      <c r="T4675" s="2" t="str">
        <f ca="1">IF(S4675="Irrigation","Irrigation",IF(R4675="Irrigation","Irrigation",IF(Q4675="Domestic","Domestic",IF(P4675="Stockwatering","Stockwatering",IF(N4675="IRRIGATION_AND_MUNICIPAL","Irrigation and Municipal",IF(O4675="IRRIGATION_AND_DOMESTIC","Irrigation and Domestic Municipality",_xlfn.XLOOKUP(J4675,Use_Code_Ranking!$B$4:$B$23,Use_Code_Ranking!$A$4:$A$23)))))))</f>
        <v>Irrigation</v>
      </c>
    </row>
    <row r="4676" spans="1:20" x14ac:dyDescent="0.25">
      <c r="A4676" t="s">
        <v>4409</v>
      </c>
      <c r="B4676" t="s">
        <v>95</v>
      </c>
      <c r="C4676" t="s">
        <v>2196</v>
      </c>
      <c r="D4676">
        <v>0</v>
      </c>
      <c r="E4676">
        <v>0.18410000000000001</v>
      </c>
      <c r="F4676" t="s">
        <v>2197</v>
      </c>
      <c r="G4676" t="s">
        <v>4410</v>
      </c>
      <c r="H4676" t="s">
        <v>106</v>
      </c>
      <c r="I4676">
        <f>_xlfn.XLOOKUP(B4676,Use_Code_Ranking!$A$4:$A$23,Use_Code_Ranking!$B$4:$B$23,9999)</f>
        <v>1</v>
      </c>
      <c r="J4676">
        <f t="shared" ca="1" si="874"/>
        <v>1</v>
      </c>
      <c r="K4676">
        <f t="shared" ca="1" si="875"/>
        <v>1</v>
      </c>
      <c r="L4676">
        <f t="shared" ca="1" si="876"/>
        <v>0</v>
      </c>
      <c r="M4676">
        <f t="shared" ca="1" si="877"/>
        <v>0</v>
      </c>
      <c r="N4676" t="str">
        <f t="shared" ca="1" si="878"/>
        <v/>
      </c>
      <c r="O4676" t="str">
        <f t="shared" ca="1" si="879"/>
        <v/>
      </c>
      <c r="P4676" t="str">
        <f t="shared" si="880"/>
        <v/>
      </c>
      <c r="Q4676" t="str">
        <f t="shared" ca="1" si="881"/>
        <v/>
      </c>
      <c r="R4676" t="str">
        <f t="shared" si="882"/>
        <v/>
      </c>
      <c r="S4676" t="str">
        <f t="shared" si="883"/>
        <v/>
      </c>
      <c r="T4676" s="2" t="str">
        <f ca="1">IF(S4676="Irrigation","Irrigation",IF(R4676="Irrigation","Irrigation",IF(Q4676="Domestic","Domestic",IF(P4676="Stockwatering","Stockwatering",IF(N4676="IRRIGATION_AND_MUNICIPAL","Irrigation and Municipal",IF(O4676="IRRIGATION_AND_DOMESTIC","Irrigation and Domestic Municipality",_xlfn.XLOOKUP(J4676,Use_Code_Ranking!$B$4:$B$23,Use_Code_Ranking!$A$4:$A$23)))))))</f>
        <v>Irrigation</v>
      </c>
    </row>
    <row r="4677" spans="1:20" x14ac:dyDescent="0.25">
      <c r="A4677" t="s">
        <v>4411</v>
      </c>
      <c r="B4677" t="s">
        <v>95</v>
      </c>
      <c r="C4677" t="s">
        <v>2196</v>
      </c>
      <c r="D4677">
        <v>0</v>
      </c>
      <c r="E4677">
        <v>0.16850000000000001</v>
      </c>
      <c r="F4677" t="s">
        <v>2197</v>
      </c>
      <c r="G4677" t="s">
        <v>1535</v>
      </c>
      <c r="H4677" t="s">
        <v>99</v>
      </c>
      <c r="I4677">
        <f>_xlfn.XLOOKUP(B4677,Use_Code_Ranking!$A$4:$A$23,Use_Code_Ranking!$B$4:$B$23,9999)</f>
        <v>1</v>
      </c>
      <c r="J4677">
        <f t="shared" ca="1" si="874"/>
        <v>1</v>
      </c>
      <c r="K4677">
        <f t="shared" ca="1" si="875"/>
        <v>1</v>
      </c>
      <c r="L4677">
        <f t="shared" ca="1" si="876"/>
        <v>0</v>
      </c>
      <c r="M4677">
        <f t="shared" ca="1" si="877"/>
        <v>0</v>
      </c>
      <c r="N4677" t="str">
        <f t="shared" ca="1" si="878"/>
        <v/>
      </c>
      <c r="O4677" t="str">
        <f t="shared" ca="1" si="879"/>
        <v/>
      </c>
      <c r="P4677" t="str">
        <f t="shared" si="880"/>
        <v/>
      </c>
      <c r="Q4677" t="str">
        <f t="shared" ca="1" si="881"/>
        <v/>
      </c>
      <c r="R4677" t="str">
        <f t="shared" si="882"/>
        <v/>
      </c>
      <c r="S4677" t="str">
        <f t="shared" si="883"/>
        <v/>
      </c>
      <c r="T4677" s="2" t="str">
        <f ca="1">IF(S4677="Irrigation","Irrigation",IF(R4677="Irrigation","Irrigation",IF(Q4677="Domestic","Domestic",IF(P4677="Stockwatering","Stockwatering",IF(N4677="IRRIGATION_AND_MUNICIPAL","Irrigation and Municipal",IF(O4677="IRRIGATION_AND_DOMESTIC","Irrigation and Domestic Municipality",_xlfn.XLOOKUP(J4677,Use_Code_Ranking!$B$4:$B$23,Use_Code_Ranking!$A$4:$A$23)))))))</f>
        <v>Irrigation</v>
      </c>
    </row>
    <row r="4678" spans="1:20" x14ac:dyDescent="0.25">
      <c r="A4678" t="s">
        <v>4411</v>
      </c>
      <c r="B4678" t="s">
        <v>102</v>
      </c>
      <c r="C4678" t="s">
        <v>2196</v>
      </c>
      <c r="D4678">
        <v>0</v>
      </c>
      <c r="E4678">
        <v>0.16850000000000001</v>
      </c>
      <c r="F4678" t="s">
        <v>2197</v>
      </c>
      <c r="G4678" t="s">
        <v>1535</v>
      </c>
      <c r="H4678" t="s">
        <v>99</v>
      </c>
      <c r="I4678">
        <f>_xlfn.XLOOKUP(B4678,Use_Code_Ranking!$A$4:$A$23,Use_Code_Ranking!$B$4:$B$23,9999)</f>
        <v>3</v>
      </c>
      <c r="J4678">
        <f t="shared" ca="1" si="874"/>
        <v>1</v>
      </c>
      <c r="K4678">
        <f t="shared" ca="1" si="875"/>
        <v>1</v>
      </c>
      <c r="L4678">
        <f t="shared" ca="1" si="876"/>
        <v>0</v>
      </c>
      <c r="M4678">
        <f t="shared" ca="1" si="877"/>
        <v>0</v>
      </c>
      <c r="N4678" t="str">
        <f t="shared" ca="1" si="878"/>
        <v/>
      </c>
      <c r="O4678" t="str">
        <f t="shared" ca="1" si="879"/>
        <v/>
      </c>
      <c r="P4678" t="str">
        <f t="shared" si="880"/>
        <v/>
      </c>
      <c r="Q4678" t="str">
        <f t="shared" ca="1" si="881"/>
        <v/>
      </c>
      <c r="R4678" t="str">
        <f t="shared" si="882"/>
        <v/>
      </c>
      <c r="S4678" t="str">
        <f t="shared" si="883"/>
        <v/>
      </c>
      <c r="T4678" s="2" t="str">
        <f ca="1">IF(S4678="Irrigation","Irrigation",IF(R4678="Irrigation","Irrigation",IF(Q4678="Domestic","Domestic",IF(P4678="Stockwatering","Stockwatering",IF(N4678="IRRIGATION_AND_MUNICIPAL","Irrigation and Municipal",IF(O4678="IRRIGATION_AND_DOMESTIC","Irrigation and Domestic Municipality",_xlfn.XLOOKUP(J4678,Use_Code_Ranking!$B$4:$B$23,Use_Code_Ranking!$A$4:$A$23)))))))</f>
        <v>Irrigation</v>
      </c>
    </row>
    <row r="4679" spans="1:20" x14ac:dyDescent="0.25">
      <c r="A4679" t="s">
        <v>4412</v>
      </c>
      <c r="B4679" t="s">
        <v>102</v>
      </c>
      <c r="C4679" t="s">
        <v>2196</v>
      </c>
      <c r="D4679">
        <v>0</v>
      </c>
      <c r="E4679">
        <v>0.29459999999999997</v>
      </c>
      <c r="F4679" t="s">
        <v>2197</v>
      </c>
      <c r="G4679" t="s">
        <v>1772</v>
      </c>
      <c r="H4679" t="s">
        <v>99</v>
      </c>
      <c r="I4679">
        <f>_xlfn.XLOOKUP(B4679,Use_Code_Ranking!$A$4:$A$23,Use_Code_Ranking!$B$4:$B$23,9999)</f>
        <v>3</v>
      </c>
      <c r="J4679">
        <f t="shared" ca="1" si="874"/>
        <v>1</v>
      </c>
      <c r="K4679">
        <f t="shared" ca="1" si="875"/>
        <v>1</v>
      </c>
      <c r="L4679">
        <f t="shared" ca="1" si="876"/>
        <v>0</v>
      </c>
      <c r="M4679">
        <f t="shared" ca="1" si="877"/>
        <v>0</v>
      </c>
      <c r="N4679" t="str">
        <f t="shared" ca="1" si="878"/>
        <v/>
      </c>
      <c r="O4679" t="str">
        <f t="shared" ca="1" si="879"/>
        <v/>
      </c>
      <c r="P4679" t="str">
        <f t="shared" si="880"/>
        <v/>
      </c>
      <c r="Q4679" t="str">
        <f t="shared" ca="1" si="881"/>
        <v/>
      </c>
      <c r="R4679" t="str">
        <f t="shared" si="882"/>
        <v/>
      </c>
      <c r="S4679" t="str">
        <f t="shared" si="883"/>
        <v/>
      </c>
      <c r="T4679" s="2" t="str">
        <f ca="1">IF(S4679="Irrigation","Irrigation",IF(R4679="Irrigation","Irrigation",IF(Q4679="Domestic","Domestic",IF(P4679="Stockwatering","Stockwatering",IF(N4679="IRRIGATION_AND_MUNICIPAL","Irrigation and Municipal",IF(O4679="IRRIGATION_AND_DOMESTIC","Irrigation and Domestic Municipality",_xlfn.XLOOKUP(J4679,Use_Code_Ranking!$B$4:$B$23,Use_Code_Ranking!$A$4:$A$23)))))))</f>
        <v>Irrigation</v>
      </c>
    </row>
    <row r="4680" spans="1:20" x14ac:dyDescent="0.25">
      <c r="A4680" t="s">
        <v>4412</v>
      </c>
      <c r="B4680" t="s">
        <v>95</v>
      </c>
      <c r="C4680" t="s">
        <v>2196</v>
      </c>
      <c r="D4680">
        <v>0</v>
      </c>
      <c r="E4680">
        <v>0.29459999999999997</v>
      </c>
      <c r="F4680" t="s">
        <v>2197</v>
      </c>
      <c r="G4680" t="s">
        <v>1772</v>
      </c>
      <c r="H4680" t="s">
        <v>99</v>
      </c>
      <c r="I4680">
        <f>_xlfn.XLOOKUP(B4680,Use_Code_Ranking!$A$4:$A$23,Use_Code_Ranking!$B$4:$B$23,9999)</f>
        <v>1</v>
      </c>
      <c r="J4680">
        <f t="shared" ca="1" si="874"/>
        <v>1</v>
      </c>
      <c r="K4680">
        <f t="shared" ca="1" si="875"/>
        <v>1</v>
      </c>
      <c r="L4680">
        <f t="shared" ca="1" si="876"/>
        <v>0</v>
      </c>
      <c r="M4680">
        <f t="shared" ca="1" si="877"/>
        <v>0</v>
      </c>
      <c r="N4680" t="str">
        <f t="shared" ca="1" si="878"/>
        <v/>
      </c>
      <c r="O4680" t="str">
        <f t="shared" ca="1" si="879"/>
        <v/>
      </c>
      <c r="P4680" t="str">
        <f t="shared" si="880"/>
        <v/>
      </c>
      <c r="Q4680" t="str">
        <f t="shared" ca="1" si="881"/>
        <v/>
      </c>
      <c r="R4680" t="str">
        <f t="shared" si="882"/>
        <v/>
      </c>
      <c r="S4680" t="str">
        <f t="shared" si="883"/>
        <v/>
      </c>
      <c r="T4680" s="2" t="str">
        <f ca="1">IF(S4680="Irrigation","Irrigation",IF(R4680="Irrigation","Irrigation",IF(Q4680="Domestic","Domestic",IF(P4680="Stockwatering","Stockwatering",IF(N4680="IRRIGATION_AND_MUNICIPAL","Irrigation and Municipal",IF(O4680="IRRIGATION_AND_DOMESTIC","Irrigation and Domestic Municipality",_xlfn.XLOOKUP(J4680,Use_Code_Ranking!$B$4:$B$23,Use_Code_Ranking!$A$4:$A$23)))))))</f>
        <v>Irrigation</v>
      </c>
    </row>
    <row r="4681" spans="1:20" x14ac:dyDescent="0.25">
      <c r="A4681" t="s">
        <v>4413</v>
      </c>
      <c r="B4681" t="s">
        <v>95</v>
      </c>
      <c r="C4681" t="s">
        <v>2196</v>
      </c>
      <c r="D4681">
        <v>0</v>
      </c>
      <c r="E4681">
        <v>0.16200000000000001</v>
      </c>
      <c r="F4681" t="s">
        <v>2197</v>
      </c>
      <c r="G4681" t="s">
        <v>4414</v>
      </c>
      <c r="H4681" t="s">
        <v>99</v>
      </c>
      <c r="I4681">
        <f>_xlfn.XLOOKUP(B4681,Use_Code_Ranking!$A$4:$A$23,Use_Code_Ranking!$B$4:$B$23,9999)</f>
        <v>1</v>
      </c>
      <c r="J4681">
        <f t="shared" ref="J4681:J4744" ca="1" si="884">_xlfn.MINIFS(USE_CODE_RANK,APPLICATION_NUMBER,A4681)</f>
        <v>1</v>
      </c>
      <c r="K4681">
        <f t="shared" ref="K4681:K4744" ca="1" si="885">COUNTIFS(USE_CODE_RANK,1,APPLICATION_NUMBER,A4681)</f>
        <v>1</v>
      </c>
      <c r="L4681">
        <f t="shared" ref="L4681:L4744" ca="1" si="886">COUNTIFS(USE_CODE_RANK,2,APPLICATION_NUMBER,A4681)</f>
        <v>0</v>
      </c>
      <c r="M4681">
        <f t="shared" ref="M4681:M4744" ca="1" si="887">COUNTIFS(USE_CODE_RANK,3,APPLICATION_NUMBER,A4681,PRIMARY_OWNER_ENTITY_TYPE,"Government (State/Municipal)")</f>
        <v>0</v>
      </c>
      <c r="N4681" t="str">
        <f t="shared" ref="N4681:N4744" ca="1" si="888">IF(AND(K4681&gt;0,L4681&gt;0),"IRRIGATION_AND_MUNICIPAL","")</f>
        <v/>
      </c>
      <c r="O4681" t="str">
        <f t="shared" ref="O4681:O4744" ca="1" si="889">IF(AND(K4681&gt;0,M4681&gt;0),"IRRIGATION_AND_DOMESTIC","")</f>
        <v/>
      </c>
      <c r="P4681" t="str">
        <f t="shared" ref="P4681:P4744" si="890">IF(ISNUMBER(SEARCH("Stock",C4681)),"Stockwatering","")</f>
        <v/>
      </c>
      <c r="Q4681" t="str">
        <f t="shared" ref="Q4681:Q4744" ca="1" si="891">IF(OR((ISNUMBER(SEARCH("Registration Domestic",C4681))),AND(M4681&gt;0,D4681&lt;=10)),"Domestic","")</f>
        <v/>
      </c>
      <c r="R4681" t="str">
        <f t="shared" ref="R4681:R4744" si="892">IF(ISNUMBER(SEARCH("Registration Irrigation",C4681)),"Irrigation","")</f>
        <v/>
      </c>
      <c r="S4681" t="str">
        <f t="shared" ref="S4681:S4744" si="893">IF(ISNUMBER(SEARCH("Registration Cannabis",C4681)),"Irrigation","")</f>
        <v/>
      </c>
      <c r="T4681" s="2" t="str">
        <f ca="1">IF(S4681="Irrigation","Irrigation",IF(R4681="Irrigation","Irrigation",IF(Q4681="Domestic","Domestic",IF(P4681="Stockwatering","Stockwatering",IF(N4681="IRRIGATION_AND_MUNICIPAL","Irrigation and Municipal",IF(O4681="IRRIGATION_AND_DOMESTIC","Irrigation and Domestic Municipality",_xlfn.XLOOKUP(J4681,Use_Code_Ranking!$B$4:$B$23,Use_Code_Ranking!$A$4:$A$23)))))))</f>
        <v>Irrigation</v>
      </c>
    </row>
    <row r="4682" spans="1:20" x14ac:dyDescent="0.25">
      <c r="A4682" t="s">
        <v>4413</v>
      </c>
      <c r="B4682" t="s">
        <v>102</v>
      </c>
      <c r="C4682" t="s">
        <v>2196</v>
      </c>
      <c r="D4682">
        <v>0</v>
      </c>
      <c r="E4682">
        <v>0.16200000000000001</v>
      </c>
      <c r="F4682" t="s">
        <v>2197</v>
      </c>
      <c r="G4682" t="s">
        <v>4414</v>
      </c>
      <c r="H4682" t="s">
        <v>99</v>
      </c>
      <c r="I4682">
        <f>_xlfn.XLOOKUP(B4682,Use_Code_Ranking!$A$4:$A$23,Use_Code_Ranking!$B$4:$B$23,9999)</f>
        <v>3</v>
      </c>
      <c r="J4682">
        <f t="shared" ca="1" si="884"/>
        <v>1</v>
      </c>
      <c r="K4682">
        <f t="shared" ca="1" si="885"/>
        <v>1</v>
      </c>
      <c r="L4682">
        <f t="shared" ca="1" si="886"/>
        <v>0</v>
      </c>
      <c r="M4682">
        <f t="shared" ca="1" si="887"/>
        <v>0</v>
      </c>
      <c r="N4682" t="str">
        <f t="shared" ca="1" si="888"/>
        <v/>
      </c>
      <c r="O4682" t="str">
        <f t="shared" ca="1" si="889"/>
        <v/>
      </c>
      <c r="P4682" t="str">
        <f t="shared" si="890"/>
        <v/>
      </c>
      <c r="Q4682" t="str">
        <f t="shared" ca="1" si="891"/>
        <v/>
      </c>
      <c r="R4682" t="str">
        <f t="shared" si="892"/>
        <v/>
      </c>
      <c r="S4682" t="str">
        <f t="shared" si="893"/>
        <v/>
      </c>
      <c r="T4682" s="2" t="str">
        <f ca="1">IF(S4682="Irrigation","Irrigation",IF(R4682="Irrigation","Irrigation",IF(Q4682="Domestic","Domestic",IF(P4682="Stockwatering","Stockwatering",IF(N4682="IRRIGATION_AND_MUNICIPAL","Irrigation and Municipal",IF(O4682="IRRIGATION_AND_DOMESTIC","Irrigation and Domestic Municipality",_xlfn.XLOOKUP(J4682,Use_Code_Ranking!$B$4:$B$23,Use_Code_Ranking!$A$4:$A$23)))))))</f>
        <v>Irrigation</v>
      </c>
    </row>
    <row r="4683" spans="1:20" x14ac:dyDescent="0.25">
      <c r="A4683" t="s">
        <v>4415</v>
      </c>
      <c r="B4683" t="s">
        <v>95</v>
      </c>
      <c r="C4683" t="s">
        <v>2196</v>
      </c>
      <c r="D4683">
        <v>0</v>
      </c>
      <c r="E4683">
        <v>3.6</v>
      </c>
      <c r="F4683" t="s">
        <v>2197</v>
      </c>
      <c r="G4683" t="s">
        <v>4416</v>
      </c>
      <c r="H4683" t="s">
        <v>99</v>
      </c>
      <c r="I4683">
        <f>_xlfn.XLOOKUP(B4683,Use_Code_Ranking!$A$4:$A$23,Use_Code_Ranking!$B$4:$B$23,9999)</f>
        <v>1</v>
      </c>
      <c r="J4683">
        <f t="shared" ca="1" si="884"/>
        <v>1</v>
      </c>
      <c r="K4683">
        <f t="shared" ca="1" si="885"/>
        <v>1</v>
      </c>
      <c r="L4683">
        <f t="shared" ca="1" si="886"/>
        <v>0</v>
      </c>
      <c r="M4683">
        <f t="shared" ca="1" si="887"/>
        <v>0</v>
      </c>
      <c r="N4683" t="str">
        <f t="shared" ca="1" si="888"/>
        <v/>
      </c>
      <c r="O4683" t="str">
        <f t="shared" ca="1" si="889"/>
        <v/>
      </c>
      <c r="P4683" t="str">
        <f t="shared" si="890"/>
        <v/>
      </c>
      <c r="Q4683" t="str">
        <f t="shared" ca="1" si="891"/>
        <v/>
      </c>
      <c r="R4683" t="str">
        <f t="shared" si="892"/>
        <v/>
      </c>
      <c r="S4683" t="str">
        <f t="shared" si="893"/>
        <v/>
      </c>
      <c r="T4683" s="2" t="str">
        <f ca="1">IF(S4683="Irrigation","Irrigation",IF(R4683="Irrigation","Irrigation",IF(Q4683="Domestic","Domestic",IF(P4683="Stockwatering","Stockwatering",IF(N4683="IRRIGATION_AND_MUNICIPAL","Irrigation and Municipal",IF(O4683="IRRIGATION_AND_DOMESTIC","Irrigation and Domestic Municipality",_xlfn.XLOOKUP(J4683,Use_Code_Ranking!$B$4:$B$23,Use_Code_Ranking!$A$4:$A$23)))))))</f>
        <v>Irrigation</v>
      </c>
    </row>
    <row r="4684" spans="1:20" x14ac:dyDescent="0.25">
      <c r="A4684" t="s">
        <v>4415</v>
      </c>
      <c r="B4684" t="s">
        <v>102</v>
      </c>
      <c r="C4684" t="s">
        <v>2196</v>
      </c>
      <c r="D4684">
        <v>0</v>
      </c>
      <c r="E4684">
        <v>3.6</v>
      </c>
      <c r="F4684" t="s">
        <v>2197</v>
      </c>
      <c r="G4684" t="s">
        <v>4416</v>
      </c>
      <c r="H4684" t="s">
        <v>99</v>
      </c>
      <c r="I4684">
        <f>_xlfn.XLOOKUP(B4684,Use_Code_Ranking!$A$4:$A$23,Use_Code_Ranking!$B$4:$B$23,9999)</f>
        <v>3</v>
      </c>
      <c r="J4684">
        <f t="shared" ca="1" si="884"/>
        <v>1</v>
      </c>
      <c r="K4684">
        <f t="shared" ca="1" si="885"/>
        <v>1</v>
      </c>
      <c r="L4684">
        <f t="shared" ca="1" si="886"/>
        <v>0</v>
      </c>
      <c r="M4684">
        <f t="shared" ca="1" si="887"/>
        <v>0</v>
      </c>
      <c r="N4684" t="str">
        <f t="shared" ca="1" si="888"/>
        <v/>
      </c>
      <c r="O4684" t="str">
        <f t="shared" ca="1" si="889"/>
        <v/>
      </c>
      <c r="P4684" t="str">
        <f t="shared" si="890"/>
        <v/>
      </c>
      <c r="Q4684" t="str">
        <f t="shared" ca="1" si="891"/>
        <v/>
      </c>
      <c r="R4684" t="str">
        <f t="shared" si="892"/>
        <v/>
      </c>
      <c r="S4684" t="str">
        <f t="shared" si="893"/>
        <v/>
      </c>
      <c r="T4684" s="2" t="str">
        <f ca="1">IF(S4684="Irrigation","Irrigation",IF(R4684="Irrigation","Irrigation",IF(Q4684="Domestic","Domestic",IF(P4684="Stockwatering","Stockwatering",IF(N4684="IRRIGATION_AND_MUNICIPAL","Irrigation and Municipal",IF(O4684="IRRIGATION_AND_DOMESTIC","Irrigation and Domestic Municipality",_xlfn.XLOOKUP(J4684,Use_Code_Ranking!$B$4:$B$23,Use_Code_Ranking!$A$4:$A$23)))))))</f>
        <v>Irrigation</v>
      </c>
    </row>
    <row r="4685" spans="1:20" x14ac:dyDescent="0.25">
      <c r="A4685" t="s">
        <v>4417</v>
      </c>
      <c r="B4685" t="s">
        <v>102</v>
      </c>
      <c r="C4685" t="s">
        <v>2196</v>
      </c>
      <c r="D4685">
        <v>0</v>
      </c>
      <c r="E4685">
        <v>9.0499999999999997E-2</v>
      </c>
      <c r="F4685" t="s">
        <v>2197</v>
      </c>
      <c r="G4685" t="s">
        <v>4418</v>
      </c>
      <c r="H4685" t="s">
        <v>99</v>
      </c>
      <c r="I4685">
        <f>_xlfn.XLOOKUP(B4685,Use_Code_Ranking!$A$4:$A$23,Use_Code_Ranking!$B$4:$B$23,9999)</f>
        <v>3</v>
      </c>
      <c r="J4685">
        <f t="shared" ca="1" si="884"/>
        <v>1</v>
      </c>
      <c r="K4685">
        <f t="shared" ca="1" si="885"/>
        <v>1</v>
      </c>
      <c r="L4685">
        <f t="shared" ca="1" si="886"/>
        <v>0</v>
      </c>
      <c r="M4685">
        <f t="shared" ca="1" si="887"/>
        <v>0</v>
      </c>
      <c r="N4685" t="str">
        <f t="shared" ca="1" si="888"/>
        <v/>
      </c>
      <c r="O4685" t="str">
        <f t="shared" ca="1" si="889"/>
        <v/>
      </c>
      <c r="P4685" t="str">
        <f t="shared" si="890"/>
        <v/>
      </c>
      <c r="Q4685" t="str">
        <f t="shared" ca="1" si="891"/>
        <v/>
      </c>
      <c r="R4685" t="str">
        <f t="shared" si="892"/>
        <v/>
      </c>
      <c r="S4685" t="str">
        <f t="shared" si="893"/>
        <v/>
      </c>
      <c r="T4685" s="2" t="str">
        <f ca="1">IF(S4685="Irrigation","Irrigation",IF(R4685="Irrigation","Irrigation",IF(Q4685="Domestic","Domestic",IF(P4685="Stockwatering","Stockwatering",IF(N4685="IRRIGATION_AND_MUNICIPAL","Irrigation and Municipal",IF(O4685="IRRIGATION_AND_DOMESTIC","Irrigation and Domestic Municipality",_xlfn.XLOOKUP(J4685,Use_Code_Ranking!$B$4:$B$23,Use_Code_Ranking!$A$4:$A$23)))))))</f>
        <v>Irrigation</v>
      </c>
    </row>
    <row r="4686" spans="1:20" x14ac:dyDescent="0.25">
      <c r="A4686" t="s">
        <v>4417</v>
      </c>
      <c r="B4686" t="s">
        <v>95</v>
      </c>
      <c r="C4686" t="s">
        <v>2196</v>
      </c>
      <c r="D4686">
        <v>0</v>
      </c>
      <c r="E4686">
        <v>9.0499999999999997E-2</v>
      </c>
      <c r="F4686" t="s">
        <v>2197</v>
      </c>
      <c r="G4686" t="s">
        <v>4418</v>
      </c>
      <c r="H4686" t="s">
        <v>99</v>
      </c>
      <c r="I4686">
        <f>_xlfn.XLOOKUP(B4686,Use_Code_Ranking!$A$4:$A$23,Use_Code_Ranking!$B$4:$B$23,9999)</f>
        <v>1</v>
      </c>
      <c r="J4686">
        <f t="shared" ca="1" si="884"/>
        <v>1</v>
      </c>
      <c r="K4686">
        <f t="shared" ca="1" si="885"/>
        <v>1</v>
      </c>
      <c r="L4686">
        <f t="shared" ca="1" si="886"/>
        <v>0</v>
      </c>
      <c r="M4686">
        <f t="shared" ca="1" si="887"/>
        <v>0</v>
      </c>
      <c r="N4686" t="str">
        <f t="shared" ca="1" si="888"/>
        <v/>
      </c>
      <c r="O4686" t="str">
        <f t="shared" ca="1" si="889"/>
        <v/>
      </c>
      <c r="P4686" t="str">
        <f t="shared" si="890"/>
        <v/>
      </c>
      <c r="Q4686" t="str">
        <f t="shared" ca="1" si="891"/>
        <v/>
      </c>
      <c r="R4686" t="str">
        <f t="shared" si="892"/>
        <v/>
      </c>
      <c r="S4686" t="str">
        <f t="shared" si="893"/>
        <v/>
      </c>
      <c r="T4686" s="2" t="str">
        <f ca="1">IF(S4686="Irrigation","Irrigation",IF(R4686="Irrigation","Irrigation",IF(Q4686="Domestic","Domestic",IF(P4686="Stockwatering","Stockwatering",IF(N4686="IRRIGATION_AND_MUNICIPAL","Irrigation and Municipal",IF(O4686="IRRIGATION_AND_DOMESTIC","Irrigation and Domestic Municipality",_xlfn.XLOOKUP(J4686,Use_Code_Ranking!$B$4:$B$23,Use_Code_Ranking!$A$4:$A$23)))))))</f>
        <v>Irrigation</v>
      </c>
    </row>
    <row r="4687" spans="1:20" x14ac:dyDescent="0.25">
      <c r="A4687" t="s">
        <v>4419</v>
      </c>
      <c r="B4687" t="s">
        <v>108</v>
      </c>
      <c r="C4687" t="s">
        <v>2196</v>
      </c>
      <c r="D4687">
        <v>0</v>
      </c>
      <c r="E4687">
        <v>0.47760000000000002</v>
      </c>
      <c r="F4687" t="s">
        <v>2197</v>
      </c>
      <c r="G4687" t="s">
        <v>1768</v>
      </c>
      <c r="H4687" t="s">
        <v>99</v>
      </c>
      <c r="I4687">
        <f>_xlfn.XLOOKUP(B4687,Use_Code_Ranking!$A$4:$A$23,Use_Code_Ranking!$B$4:$B$23,9999)</f>
        <v>5</v>
      </c>
      <c r="J4687">
        <f t="shared" ca="1" si="884"/>
        <v>1</v>
      </c>
      <c r="K4687">
        <f t="shared" ca="1" si="885"/>
        <v>1</v>
      </c>
      <c r="L4687">
        <f t="shared" ca="1" si="886"/>
        <v>0</v>
      </c>
      <c r="M4687">
        <f t="shared" ca="1" si="887"/>
        <v>0</v>
      </c>
      <c r="N4687" t="str">
        <f t="shared" ca="1" si="888"/>
        <v/>
      </c>
      <c r="O4687" t="str">
        <f t="shared" ca="1" si="889"/>
        <v/>
      </c>
      <c r="P4687" t="str">
        <f t="shared" si="890"/>
        <v/>
      </c>
      <c r="Q4687" t="str">
        <f t="shared" ca="1" si="891"/>
        <v/>
      </c>
      <c r="R4687" t="str">
        <f t="shared" si="892"/>
        <v/>
      </c>
      <c r="S4687" t="str">
        <f t="shared" si="893"/>
        <v/>
      </c>
      <c r="T4687" s="2" t="str">
        <f ca="1">IF(S4687="Irrigation","Irrigation",IF(R4687="Irrigation","Irrigation",IF(Q4687="Domestic","Domestic",IF(P4687="Stockwatering","Stockwatering",IF(N4687="IRRIGATION_AND_MUNICIPAL","Irrigation and Municipal",IF(O4687="IRRIGATION_AND_DOMESTIC","Irrigation and Domestic Municipality",_xlfn.XLOOKUP(J4687,Use_Code_Ranking!$B$4:$B$23,Use_Code_Ranking!$A$4:$A$23)))))))</f>
        <v>Irrigation</v>
      </c>
    </row>
    <row r="4688" spans="1:20" x14ac:dyDescent="0.25">
      <c r="A4688" t="s">
        <v>4419</v>
      </c>
      <c r="B4688" t="s">
        <v>128</v>
      </c>
      <c r="C4688" t="s">
        <v>2196</v>
      </c>
      <c r="D4688">
        <v>0</v>
      </c>
      <c r="E4688">
        <v>0.47760000000000002</v>
      </c>
      <c r="F4688" t="s">
        <v>2197</v>
      </c>
      <c r="G4688" t="s">
        <v>1768</v>
      </c>
      <c r="H4688" t="s">
        <v>99</v>
      </c>
      <c r="I4688">
        <f>_xlfn.XLOOKUP(B4688,Use_Code_Ranking!$A$4:$A$23,Use_Code_Ranking!$B$4:$B$23,9999)</f>
        <v>20</v>
      </c>
      <c r="J4688">
        <f t="shared" ca="1" si="884"/>
        <v>1</v>
      </c>
      <c r="K4688">
        <f t="shared" ca="1" si="885"/>
        <v>1</v>
      </c>
      <c r="L4688">
        <f t="shared" ca="1" si="886"/>
        <v>0</v>
      </c>
      <c r="M4688">
        <f t="shared" ca="1" si="887"/>
        <v>0</v>
      </c>
      <c r="N4688" t="str">
        <f t="shared" ca="1" si="888"/>
        <v/>
      </c>
      <c r="O4688" t="str">
        <f t="shared" ca="1" si="889"/>
        <v/>
      </c>
      <c r="P4688" t="str">
        <f t="shared" si="890"/>
        <v/>
      </c>
      <c r="Q4688" t="str">
        <f t="shared" ca="1" si="891"/>
        <v/>
      </c>
      <c r="R4688" t="str">
        <f t="shared" si="892"/>
        <v/>
      </c>
      <c r="S4688" t="str">
        <f t="shared" si="893"/>
        <v/>
      </c>
      <c r="T4688" s="2" t="str">
        <f ca="1">IF(S4688="Irrigation","Irrigation",IF(R4688="Irrigation","Irrigation",IF(Q4688="Domestic","Domestic",IF(P4688="Stockwatering","Stockwatering",IF(N4688="IRRIGATION_AND_MUNICIPAL","Irrigation and Municipal",IF(O4688="IRRIGATION_AND_DOMESTIC","Irrigation and Domestic Municipality",_xlfn.XLOOKUP(J4688,Use_Code_Ranking!$B$4:$B$23,Use_Code_Ranking!$A$4:$A$23)))))))</f>
        <v>Irrigation</v>
      </c>
    </row>
    <row r="4689" spans="1:20" x14ac:dyDescent="0.25">
      <c r="A4689" t="s">
        <v>4419</v>
      </c>
      <c r="B4689" t="s">
        <v>95</v>
      </c>
      <c r="C4689" t="s">
        <v>2196</v>
      </c>
      <c r="D4689">
        <v>0</v>
      </c>
      <c r="E4689">
        <v>0.47760000000000002</v>
      </c>
      <c r="F4689" t="s">
        <v>2197</v>
      </c>
      <c r="G4689" t="s">
        <v>1768</v>
      </c>
      <c r="H4689" t="s">
        <v>99</v>
      </c>
      <c r="I4689">
        <f>_xlfn.XLOOKUP(B4689,Use_Code_Ranking!$A$4:$A$23,Use_Code_Ranking!$B$4:$B$23,9999)</f>
        <v>1</v>
      </c>
      <c r="J4689">
        <f t="shared" ca="1" si="884"/>
        <v>1</v>
      </c>
      <c r="K4689">
        <f t="shared" ca="1" si="885"/>
        <v>1</v>
      </c>
      <c r="L4689">
        <f t="shared" ca="1" si="886"/>
        <v>0</v>
      </c>
      <c r="M4689">
        <f t="shared" ca="1" si="887"/>
        <v>0</v>
      </c>
      <c r="N4689" t="str">
        <f t="shared" ca="1" si="888"/>
        <v/>
      </c>
      <c r="O4689" t="str">
        <f t="shared" ca="1" si="889"/>
        <v/>
      </c>
      <c r="P4689" t="str">
        <f t="shared" si="890"/>
        <v/>
      </c>
      <c r="Q4689" t="str">
        <f t="shared" ca="1" si="891"/>
        <v/>
      </c>
      <c r="R4689" t="str">
        <f t="shared" si="892"/>
        <v/>
      </c>
      <c r="S4689" t="str">
        <f t="shared" si="893"/>
        <v/>
      </c>
      <c r="T4689" s="2" t="str">
        <f ca="1">IF(S4689="Irrigation","Irrigation",IF(R4689="Irrigation","Irrigation",IF(Q4689="Domestic","Domestic",IF(P4689="Stockwatering","Stockwatering",IF(N4689="IRRIGATION_AND_MUNICIPAL","Irrigation and Municipal",IF(O4689="IRRIGATION_AND_DOMESTIC","Irrigation and Domestic Municipality",_xlfn.XLOOKUP(J4689,Use_Code_Ranking!$B$4:$B$23,Use_Code_Ranking!$A$4:$A$23)))))))</f>
        <v>Irrigation</v>
      </c>
    </row>
    <row r="4690" spans="1:20" x14ac:dyDescent="0.25">
      <c r="A4690" t="s">
        <v>4419</v>
      </c>
      <c r="B4690" t="s">
        <v>102</v>
      </c>
      <c r="C4690" t="s">
        <v>2196</v>
      </c>
      <c r="D4690">
        <v>0</v>
      </c>
      <c r="E4690">
        <v>0.47760000000000002</v>
      </c>
      <c r="F4690" t="s">
        <v>2197</v>
      </c>
      <c r="G4690" t="s">
        <v>1768</v>
      </c>
      <c r="H4690" t="s">
        <v>99</v>
      </c>
      <c r="I4690">
        <f>_xlfn.XLOOKUP(B4690,Use_Code_Ranking!$A$4:$A$23,Use_Code_Ranking!$B$4:$B$23,9999)</f>
        <v>3</v>
      </c>
      <c r="J4690">
        <f t="shared" ca="1" si="884"/>
        <v>1</v>
      </c>
      <c r="K4690">
        <f t="shared" ca="1" si="885"/>
        <v>1</v>
      </c>
      <c r="L4690">
        <f t="shared" ca="1" si="886"/>
        <v>0</v>
      </c>
      <c r="M4690">
        <f t="shared" ca="1" si="887"/>
        <v>0</v>
      </c>
      <c r="N4690" t="str">
        <f t="shared" ca="1" si="888"/>
        <v/>
      </c>
      <c r="O4690" t="str">
        <f t="shared" ca="1" si="889"/>
        <v/>
      </c>
      <c r="P4690" t="str">
        <f t="shared" si="890"/>
        <v/>
      </c>
      <c r="Q4690" t="str">
        <f t="shared" ca="1" si="891"/>
        <v/>
      </c>
      <c r="R4690" t="str">
        <f t="shared" si="892"/>
        <v/>
      </c>
      <c r="S4690" t="str">
        <f t="shared" si="893"/>
        <v/>
      </c>
      <c r="T4690" s="2" t="str">
        <f ca="1">IF(S4690="Irrigation","Irrigation",IF(R4690="Irrigation","Irrigation",IF(Q4690="Domestic","Domestic",IF(P4690="Stockwatering","Stockwatering",IF(N4690="IRRIGATION_AND_MUNICIPAL","Irrigation and Municipal",IF(O4690="IRRIGATION_AND_DOMESTIC","Irrigation and Domestic Municipality",_xlfn.XLOOKUP(J4690,Use_Code_Ranking!$B$4:$B$23,Use_Code_Ranking!$A$4:$A$23)))))))</f>
        <v>Irrigation</v>
      </c>
    </row>
    <row r="4691" spans="1:20" x14ac:dyDescent="0.25">
      <c r="A4691" t="s">
        <v>4420</v>
      </c>
      <c r="B4691" t="s">
        <v>128</v>
      </c>
      <c r="C4691" t="s">
        <v>2196</v>
      </c>
      <c r="D4691">
        <v>0</v>
      </c>
      <c r="E4691">
        <v>0.47760000000000002</v>
      </c>
      <c r="F4691" t="s">
        <v>2197</v>
      </c>
      <c r="G4691" t="s">
        <v>1768</v>
      </c>
      <c r="H4691" t="s">
        <v>99</v>
      </c>
      <c r="I4691">
        <f>_xlfn.XLOOKUP(B4691,Use_Code_Ranking!$A$4:$A$23,Use_Code_Ranking!$B$4:$B$23,9999)</f>
        <v>20</v>
      </c>
      <c r="J4691">
        <f t="shared" ca="1" si="884"/>
        <v>1</v>
      </c>
      <c r="K4691">
        <f t="shared" ca="1" si="885"/>
        <v>1</v>
      </c>
      <c r="L4691">
        <f t="shared" ca="1" si="886"/>
        <v>0</v>
      </c>
      <c r="M4691">
        <f t="shared" ca="1" si="887"/>
        <v>0</v>
      </c>
      <c r="N4691" t="str">
        <f t="shared" ca="1" si="888"/>
        <v/>
      </c>
      <c r="O4691" t="str">
        <f t="shared" ca="1" si="889"/>
        <v/>
      </c>
      <c r="P4691" t="str">
        <f t="shared" si="890"/>
        <v/>
      </c>
      <c r="Q4691" t="str">
        <f t="shared" ca="1" si="891"/>
        <v/>
      </c>
      <c r="R4691" t="str">
        <f t="shared" si="892"/>
        <v/>
      </c>
      <c r="S4691" t="str">
        <f t="shared" si="893"/>
        <v/>
      </c>
      <c r="T4691" s="2" t="str">
        <f ca="1">IF(S4691="Irrigation","Irrigation",IF(R4691="Irrigation","Irrigation",IF(Q4691="Domestic","Domestic",IF(P4691="Stockwatering","Stockwatering",IF(N4691="IRRIGATION_AND_MUNICIPAL","Irrigation and Municipal",IF(O4691="IRRIGATION_AND_DOMESTIC","Irrigation and Domestic Municipality",_xlfn.XLOOKUP(J4691,Use_Code_Ranking!$B$4:$B$23,Use_Code_Ranking!$A$4:$A$23)))))))</f>
        <v>Irrigation</v>
      </c>
    </row>
    <row r="4692" spans="1:20" x14ac:dyDescent="0.25">
      <c r="A4692" t="s">
        <v>4420</v>
      </c>
      <c r="B4692" t="s">
        <v>95</v>
      </c>
      <c r="C4692" t="s">
        <v>2196</v>
      </c>
      <c r="D4692">
        <v>0</v>
      </c>
      <c r="E4692">
        <v>0.47760000000000002</v>
      </c>
      <c r="F4692" t="s">
        <v>2197</v>
      </c>
      <c r="G4692" t="s">
        <v>1768</v>
      </c>
      <c r="H4692" t="s">
        <v>99</v>
      </c>
      <c r="I4692">
        <f>_xlfn.XLOOKUP(B4692,Use_Code_Ranking!$A$4:$A$23,Use_Code_Ranking!$B$4:$B$23,9999)</f>
        <v>1</v>
      </c>
      <c r="J4692">
        <f t="shared" ca="1" si="884"/>
        <v>1</v>
      </c>
      <c r="K4692">
        <f t="shared" ca="1" si="885"/>
        <v>1</v>
      </c>
      <c r="L4692">
        <f t="shared" ca="1" si="886"/>
        <v>0</v>
      </c>
      <c r="M4692">
        <f t="shared" ca="1" si="887"/>
        <v>0</v>
      </c>
      <c r="N4692" t="str">
        <f t="shared" ca="1" si="888"/>
        <v/>
      </c>
      <c r="O4692" t="str">
        <f t="shared" ca="1" si="889"/>
        <v/>
      </c>
      <c r="P4692" t="str">
        <f t="shared" si="890"/>
        <v/>
      </c>
      <c r="Q4692" t="str">
        <f t="shared" ca="1" si="891"/>
        <v/>
      </c>
      <c r="R4692" t="str">
        <f t="shared" si="892"/>
        <v/>
      </c>
      <c r="S4692" t="str">
        <f t="shared" si="893"/>
        <v/>
      </c>
      <c r="T4692" s="2" t="str">
        <f ca="1">IF(S4692="Irrigation","Irrigation",IF(R4692="Irrigation","Irrigation",IF(Q4692="Domestic","Domestic",IF(P4692="Stockwatering","Stockwatering",IF(N4692="IRRIGATION_AND_MUNICIPAL","Irrigation and Municipal",IF(O4692="IRRIGATION_AND_DOMESTIC","Irrigation and Domestic Municipality",_xlfn.XLOOKUP(J4692,Use_Code_Ranking!$B$4:$B$23,Use_Code_Ranking!$A$4:$A$23)))))))</f>
        <v>Irrigation</v>
      </c>
    </row>
    <row r="4693" spans="1:20" x14ac:dyDescent="0.25">
      <c r="A4693" t="s">
        <v>4420</v>
      </c>
      <c r="B4693" t="s">
        <v>102</v>
      </c>
      <c r="C4693" t="s">
        <v>2196</v>
      </c>
      <c r="D4693">
        <v>0</v>
      </c>
      <c r="E4693">
        <v>0.47760000000000002</v>
      </c>
      <c r="F4693" t="s">
        <v>2197</v>
      </c>
      <c r="G4693" t="s">
        <v>1768</v>
      </c>
      <c r="H4693" t="s">
        <v>99</v>
      </c>
      <c r="I4693">
        <f>_xlfn.XLOOKUP(B4693,Use_Code_Ranking!$A$4:$A$23,Use_Code_Ranking!$B$4:$B$23,9999)</f>
        <v>3</v>
      </c>
      <c r="J4693">
        <f t="shared" ca="1" si="884"/>
        <v>1</v>
      </c>
      <c r="K4693">
        <f t="shared" ca="1" si="885"/>
        <v>1</v>
      </c>
      <c r="L4693">
        <f t="shared" ca="1" si="886"/>
        <v>0</v>
      </c>
      <c r="M4693">
        <f t="shared" ca="1" si="887"/>
        <v>0</v>
      </c>
      <c r="N4693" t="str">
        <f t="shared" ca="1" si="888"/>
        <v/>
      </c>
      <c r="O4693" t="str">
        <f t="shared" ca="1" si="889"/>
        <v/>
      </c>
      <c r="P4693" t="str">
        <f t="shared" si="890"/>
        <v/>
      </c>
      <c r="Q4693" t="str">
        <f t="shared" ca="1" si="891"/>
        <v/>
      </c>
      <c r="R4693" t="str">
        <f t="shared" si="892"/>
        <v/>
      </c>
      <c r="S4693" t="str">
        <f t="shared" si="893"/>
        <v/>
      </c>
      <c r="T4693" s="2" t="str">
        <f ca="1">IF(S4693="Irrigation","Irrigation",IF(R4693="Irrigation","Irrigation",IF(Q4693="Domestic","Domestic",IF(P4693="Stockwatering","Stockwatering",IF(N4693="IRRIGATION_AND_MUNICIPAL","Irrigation and Municipal",IF(O4693="IRRIGATION_AND_DOMESTIC","Irrigation and Domestic Municipality",_xlfn.XLOOKUP(J4693,Use_Code_Ranking!$B$4:$B$23,Use_Code_Ranking!$A$4:$A$23)))))))</f>
        <v>Irrigation</v>
      </c>
    </row>
    <row r="4694" spans="1:20" x14ac:dyDescent="0.25">
      <c r="A4694" t="s">
        <v>4420</v>
      </c>
      <c r="B4694" t="s">
        <v>108</v>
      </c>
      <c r="C4694" t="s">
        <v>2196</v>
      </c>
      <c r="D4694">
        <v>0</v>
      </c>
      <c r="E4694">
        <v>0.47760000000000002</v>
      </c>
      <c r="F4694" t="s">
        <v>2197</v>
      </c>
      <c r="G4694" t="s">
        <v>1768</v>
      </c>
      <c r="H4694" t="s">
        <v>99</v>
      </c>
      <c r="I4694">
        <f>_xlfn.XLOOKUP(B4694,Use_Code_Ranking!$A$4:$A$23,Use_Code_Ranking!$B$4:$B$23,9999)</f>
        <v>5</v>
      </c>
      <c r="J4694">
        <f t="shared" ca="1" si="884"/>
        <v>1</v>
      </c>
      <c r="K4694">
        <f t="shared" ca="1" si="885"/>
        <v>1</v>
      </c>
      <c r="L4694">
        <f t="shared" ca="1" si="886"/>
        <v>0</v>
      </c>
      <c r="M4694">
        <f t="shared" ca="1" si="887"/>
        <v>0</v>
      </c>
      <c r="N4694" t="str">
        <f t="shared" ca="1" si="888"/>
        <v/>
      </c>
      <c r="O4694" t="str">
        <f t="shared" ca="1" si="889"/>
        <v/>
      </c>
      <c r="P4694" t="str">
        <f t="shared" si="890"/>
        <v/>
      </c>
      <c r="Q4694" t="str">
        <f t="shared" ca="1" si="891"/>
        <v/>
      </c>
      <c r="R4694" t="str">
        <f t="shared" si="892"/>
        <v/>
      </c>
      <c r="S4694" t="str">
        <f t="shared" si="893"/>
        <v/>
      </c>
      <c r="T4694" s="2" t="str">
        <f ca="1">IF(S4694="Irrigation","Irrigation",IF(R4694="Irrigation","Irrigation",IF(Q4694="Domestic","Domestic",IF(P4694="Stockwatering","Stockwatering",IF(N4694="IRRIGATION_AND_MUNICIPAL","Irrigation and Municipal",IF(O4694="IRRIGATION_AND_DOMESTIC","Irrigation and Domestic Municipality",_xlfn.XLOOKUP(J4694,Use_Code_Ranking!$B$4:$B$23,Use_Code_Ranking!$A$4:$A$23)))))))</f>
        <v>Irrigation</v>
      </c>
    </row>
    <row r="4695" spans="1:20" x14ac:dyDescent="0.25">
      <c r="A4695" t="s">
        <v>4421</v>
      </c>
      <c r="B4695" t="s">
        <v>102</v>
      </c>
      <c r="C4695" t="s">
        <v>2196</v>
      </c>
      <c r="D4695">
        <v>0</v>
      </c>
      <c r="E4695">
        <v>0.47760000000000002</v>
      </c>
      <c r="F4695" t="s">
        <v>2197</v>
      </c>
      <c r="G4695" t="s">
        <v>1768</v>
      </c>
      <c r="H4695" t="s">
        <v>99</v>
      </c>
      <c r="I4695">
        <f>_xlfn.XLOOKUP(B4695,Use_Code_Ranking!$A$4:$A$23,Use_Code_Ranking!$B$4:$B$23,9999)</f>
        <v>3</v>
      </c>
      <c r="J4695">
        <f t="shared" ca="1" si="884"/>
        <v>1</v>
      </c>
      <c r="K4695">
        <f t="shared" ca="1" si="885"/>
        <v>1</v>
      </c>
      <c r="L4695">
        <f t="shared" ca="1" si="886"/>
        <v>0</v>
      </c>
      <c r="M4695">
        <f t="shared" ca="1" si="887"/>
        <v>0</v>
      </c>
      <c r="N4695" t="str">
        <f t="shared" ca="1" si="888"/>
        <v/>
      </c>
      <c r="O4695" t="str">
        <f t="shared" ca="1" si="889"/>
        <v/>
      </c>
      <c r="P4695" t="str">
        <f t="shared" si="890"/>
        <v/>
      </c>
      <c r="Q4695" t="str">
        <f t="shared" ca="1" si="891"/>
        <v/>
      </c>
      <c r="R4695" t="str">
        <f t="shared" si="892"/>
        <v/>
      </c>
      <c r="S4695" t="str">
        <f t="shared" si="893"/>
        <v/>
      </c>
      <c r="T4695" s="2" t="str">
        <f ca="1">IF(S4695="Irrigation","Irrigation",IF(R4695="Irrigation","Irrigation",IF(Q4695="Domestic","Domestic",IF(P4695="Stockwatering","Stockwatering",IF(N4695="IRRIGATION_AND_MUNICIPAL","Irrigation and Municipal",IF(O4695="IRRIGATION_AND_DOMESTIC","Irrigation and Domestic Municipality",_xlfn.XLOOKUP(J4695,Use_Code_Ranking!$B$4:$B$23,Use_Code_Ranking!$A$4:$A$23)))))))</f>
        <v>Irrigation</v>
      </c>
    </row>
    <row r="4696" spans="1:20" x14ac:dyDescent="0.25">
      <c r="A4696" t="s">
        <v>4421</v>
      </c>
      <c r="B4696" t="s">
        <v>95</v>
      </c>
      <c r="C4696" t="s">
        <v>2196</v>
      </c>
      <c r="D4696">
        <v>0</v>
      </c>
      <c r="E4696">
        <v>0.47760000000000002</v>
      </c>
      <c r="F4696" t="s">
        <v>2197</v>
      </c>
      <c r="G4696" t="s">
        <v>1768</v>
      </c>
      <c r="H4696" t="s">
        <v>99</v>
      </c>
      <c r="I4696">
        <f>_xlfn.XLOOKUP(B4696,Use_Code_Ranking!$A$4:$A$23,Use_Code_Ranking!$B$4:$B$23,9999)</f>
        <v>1</v>
      </c>
      <c r="J4696">
        <f t="shared" ca="1" si="884"/>
        <v>1</v>
      </c>
      <c r="K4696">
        <f t="shared" ca="1" si="885"/>
        <v>1</v>
      </c>
      <c r="L4696">
        <f t="shared" ca="1" si="886"/>
        <v>0</v>
      </c>
      <c r="M4696">
        <f t="shared" ca="1" si="887"/>
        <v>0</v>
      </c>
      <c r="N4696" t="str">
        <f t="shared" ca="1" si="888"/>
        <v/>
      </c>
      <c r="O4696" t="str">
        <f t="shared" ca="1" si="889"/>
        <v/>
      </c>
      <c r="P4696" t="str">
        <f t="shared" si="890"/>
        <v/>
      </c>
      <c r="Q4696" t="str">
        <f t="shared" ca="1" si="891"/>
        <v/>
      </c>
      <c r="R4696" t="str">
        <f t="shared" si="892"/>
        <v/>
      </c>
      <c r="S4696" t="str">
        <f t="shared" si="893"/>
        <v/>
      </c>
      <c r="T4696" s="2" t="str">
        <f ca="1">IF(S4696="Irrigation","Irrigation",IF(R4696="Irrigation","Irrigation",IF(Q4696="Domestic","Domestic",IF(P4696="Stockwatering","Stockwatering",IF(N4696="IRRIGATION_AND_MUNICIPAL","Irrigation and Municipal",IF(O4696="IRRIGATION_AND_DOMESTIC","Irrigation and Domestic Municipality",_xlfn.XLOOKUP(J4696,Use_Code_Ranking!$B$4:$B$23,Use_Code_Ranking!$A$4:$A$23)))))))</f>
        <v>Irrigation</v>
      </c>
    </row>
    <row r="4697" spans="1:20" x14ac:dyDescent="0.25">
      <c r="A4697" t="s">
        <v>4421</v>
      </c>
      <c r="B4697" t="s">
        <v>108</v>
      </c>
      <c r="C4697" t="s">
        <v>2196</v>
      </c>
      <c r="D4697">
        <v>0</v>
      </c>
      <c r="E4697">
        <v>0.47760000000000002</v>
      </c>
      <c r="F4697" t="s">
        <v>2197</v>
      </c>
      <c r="G4697" t="s">
        <v>1768</v>
      </c>
      <c r="H4697" t="s">
        <v>99</v>
      </c>
      <c r="I4697">
        <f>_xlfn.XLOOKUP(B4697,Use_Code_Ranking!$A$4:$A$23,Use_Code_Ranking!$B$4:$B$23,9999)</f>
        <v>5</v>
      </c>
      <c r="J4697">
        <f t="shared" ca="1" si="884"/>
        <v>1</v>
      </c>
      <c r="K4697">
        <f t="shared" ca="1" si="885"/>
        <v>1</v>
      </c>
      <c r="L4697">
        <f t="shared" ca="1" si="886"/>
        <v>0</v>
      </c>
      <c r="M4697">
        <f t="shared" ca="1" si="887"/>
        <v>0</v>
      </c>
      <c r="N4697" t="str">
        <f t="shared" ca="1" si="888"/>
        <v/>
      </c>
      <c r="O4697" t="str">
        <f t="shared" ca="1" si="889"/>
        <v/>
      </c>
      <c r="P4697" t="str">
        <f t="shared" si="890"/>
        <v/>
      </c>
      <c r="Q4697" t="str">
        <f t="shared" ca="1" si="891"/>
        <v/>
      </c>
      <c r="R4697" t="str">
        <f t="shared" si="892"/>
        <v/>
      </c>
      <c r="S4697" t="str">
        <f t="shared" si="893"/>
        <v/>
      </c>
      <c r="T4697" s="2" t="str">
        <f ca="1">IF(S4697="Irrigation","Irrigation",IF(R4697="Irrigation","Irrigation",IF(Q4697="Domestic","Domestic",IF(P4697="Stockwatering","Stockwatering",IF(N4697="IRRIGATION_AND_MUNICIPAL","Irrigation and Municipal",IF(O4697="IRRIGATION_AND_DOMESTIC","Irrigation and Domestic Municipality",_xlfn.XLOOKUP(J4697,Use_Code_Ranking!$B$4:$B$23,Use_Code_Ranking!$A$4:$A$23)))))))</f>
        <v>Irrigation</v>
      </c>
    </row>
    <row r="4698" spans="1:20" x14ac:dyDescent="0.25">
      <c r="A4698" t="s">
        <v>4421</v>
      </c>
      <c r="B4698" t="s">
        <v>128</v>
      </c>
      <c r="C4698" t="s">
        <v>2196</v>
      </c>
      <c r="D4698">
        <v>0</v>
      </c>
      <c r="E4698">
        <v>0.47760000000000002</v>
      </c>
      <c r="F4698" t="s">
        <v>2197</v>
      </c>
      <c r="G4698" t="s">
        <v>1768</v>
      </c>
      <c r="H4698" t="s">
        <v>99</v>
      </c>
      <c r="I4698">
        <f>_xlfn.XLOOKUP(B4698,Use_Code_Ranking!$A$4:$A$23,Use_Code_Ranking!$B$4:$B$23,9999)</f>
        <v>20</v>
      </c>
      <c r="J4698">
        <f t="shared" ca="1" si="884"/>
        <v>1</v>
      </c>
      <c r="K4698">
        <f t="shared" ca="1" si="885"/>
        <v>1</v>
      </c>
      <c r="L4698">
        <f t="shared" ca="1" si="886"/>
        <v>0</v>
      </c>
      <c r="M4698">
        <f t="shared" ca="1" si="887"/>
        <v>0</v>
      </c>
      <c r="N4698" t="str">
        <f t="shared" ca="1" si="888"/>
        <v/>
      </c>
      <c r="O4698" t="str">
        <f t="shared" ca="1" si="889"/>
        <v/>
      </c>
      <c r="P4698" t="str">
        <f t="shared" si="890"/>
        <v/>
      </c>
      <c r="Q4698" t="str">
        <f t="shared" ca="1" si="891"/>
        <v/>
      </c>
      <c r="R4698" t="str">
        <f t="shared" si="892"/>
        <v/>
      </c>
      <c r="S4698" t="str">
        <f t="shared" si="893"/>
        <v/>
      </c>
      <c r="T4698" s="2" t="str">
        <f ca="1">IF(S4698="Irrigation","Irrigation",IF(R4698="Irrigation","Irrigation",IF(Q4698="Domestic","Domestic",IF(P4698="Stockwatering","Stockwatering",IF(N4698="IRRIGATION_AND_MUNICIPAL","Irrigation and Municipal",IF(O4698="IRRIGATION_AND_DOMESTIC","Irrigation and Domestic Municipality",_xlfn.XLOOKUP(J4698,Use_Code_Ranking!$B$4:$B$23,Use_Code_Ranking!$A$4:$A$23)))))))</f>
        <v>Irrigation</v>
      </c>
    </row>
    <row r="4699" spans="1:20" x14ac:dyDescent="0.25">
      <c r="A4699" t="s">
        <v>4422</v>
      </c>
      <c r="B4699" t="s">
        <v>108</v>
      </c>
      <c r="C4699" t="s">
        <v>2196</v>
      </c>
      <c r="D4699">
        <v>0</v>
      </c>
      <c r="E4699">
        <v>0.47760000000000002</v>
      </c>
      <c r="F4699" t="s">
        <v>2197</v>
      </c>
      <c r="G4699" t="s">
        <v>1768</v>
      </c>
      <c r="H4699" t="s">
        <v>99</v>
      </c>
      <c r="I4699">
        <f>_xlfn.XLOOKUP(B4699,Use_Code_Ranking!$A$4:$A$23,Use_Code_Ranking!$B$4:$B$23,9999)</f>
        <v>5</v>
      </c>
      <c r="J4699">
        <f t="shared" ca="1" si="884"/>
        <v>1</v>
      </c>
      <c r="K4699">
        <f t="shared" ca="1" si="885"/>
        <v>1</v>
      </c>
      <c r="L4699">
        <f t="shared" ca="1" si="886"/>
        <v>0</v>
      </c>
      <c r="M4699">
        <f t="shared" ca="1" si="887"/>
        <v>0</v>
      </c>
      <c r="N4699" t="str">
        <f t="shared" ca="1" si="888"/>
        <v/>
      </c>
      <c r="O4699" t="str">
        <f t="shared" ca="1" si="889"/>
        <v/>
      </c>
      <c r="P4699" t="str">
        <f t="shared" si="890"/>
        <v/>
      </c>
      <c r="Q4699" t="str">
        <f t="shared" ca="1" si="891"/>
        <v/>
      </c>
      <c r="R4699" t="str">
        <f t="shared" si="892"/>
        <v/>
      </c>
      <c r="S4699" t="str">
        <f t="shared" si="893"/>
        <v/>
      </c>
      <c r="T4699" s="2" t="str">
        <f ca="1">IF(S4699="Irrigation","Irrigation",IF(R4699="Irrigation","Irrigation",IF(Q4699="Domestic","Domestic",IF(P4699="Stockwatering","Stockwatering",IF(N4699="IRRIGATION_AND_MUNICIPAL","Irrigation and Municipal",IF(O4699="IRRIGATION_AND_DOMESTIC","Irrigation and Domestic Municipality",_xlfn.XLOOKUP(J4699,Use_Code_Ranking!$B$4:$B$23,Use_Code_Ranking!$A$4:$A$23)))))))</f>
        <v>Irrigation</v>
      </c>
    </row>
    <row r="4700" spans="1:20" x14ac:dyDescent="0.25">
      <c r="A4700" t="s">
        <v>4422</v>
      </c>
      <c r="B4700" t="s">
        <v>128</v>
      </c>
      <c r="C4700" t="s">
        <v>2196</v>
      </c>
      <c r="D4700">
        <v>0</v>
      </c>
      <c r="E4700">
        <v>0.47760000000000002</v>
      </c>
      <c r="F4700" t="s">
        <v>2197</v>
      </c>
      <c r="G4700" t="s">
        <v>1768</v>
      </c>
      <c r="H4700" t="s">
        <v>99</v>
      </c>
      <c r="I4700">
        <f>_xlfn.XLOOKUP(B4700,Use_Code_Ranking!$A$4:$A$23,Use_Code_Ranking!$B$4:$B$23,9999)</f>
        <v>20</v>
      </c>
      <c r="J4700">
        <f t="shared" ca="1" si="884"/>
        <v>1</v>
      </c>
      <c r="K4700">
        <f t="shared" ca="1" si="885"/>
        <v>1</v>
      </c>
      <c r="L4700">
        <f t="shared" ca="1" si="886"/>
        <v>0</v>
      </c>
      <c r="M4700">
        <f t="shared" ca="1" si="887"/>
        <v>0</v>
      </c>
      <c r="N4700" t="str">
        <f t="shared" ca="1" si="888"/>
        <v/>
      </c>
      <c r="O4700" t="str">
        <f t="shared" ca="1" si="889"/>
        <v/>
      </c>
      <c r="P4700" t="str">
        <f t="shared" si="890"/>
        <v/>
      </c>
      <c r="Q4700" t="str">
        <f t="shared" ca="1" si="891"/>
        <v/>
      </c>
      <c r="R4700" t="str">
        <f t="shared" si="892"/>
        <v/>
      </c>
      <c r="S4700" t="str">
        <f t="shared" si="893"/>
        <v/>
      </c>
      <c r="T4700" s="2" t="str">
        <f ca="1">IF(S4700="Irrigation","Irrigation",IF(R4700="Irrigation","Irrigation",IF(Q4700="Domestic","Domestic",IF(P4700="Stockwatering","Stockwatering",IF(N4700="IRRIGATION_AND_MUNICIPAL","Irrigation and Municipal",IF(O4700="IRRIGATION_AND_DOMESTIC","Irrigation and Domestic Municipality",_xlfn.XLOOKUP(J4700,Use_Code_Ranking!$B$4:$B$23,Use_Code_Ranking!$A$4:$A$23)))))))</f>
        <v>Irrigation</v>
      </c>
    </row>
    <row r="4701" spans="1:20" x14ac:dyDescent="0.25">
      <c r="A4701" t="s">
        <v>4422</v>
      </c>
      <c r="B4701" t="s">
        <v>102</v>
      </c>
      <c r="C4701" t="s">
        <v>2196</v>
      </c>
      <c r="D4701">
        <v>0</v>
      </c>
      <c r="E4701">
        <v>0.47760000000000002</v>
      </c>
      <c r="F4701" t="s">
        <v>2197</v>
      </c>
      <c r="G4701" t="s">
        <v>1768</v>
      </c>
      <c r="H4701" t="s">
        <v>99</v>
      </c>
      <c r="I4701">
        <f>_xlfn.XLOOKUP(B4701,Use_Code_Ranking!$A$4:$A$23,Use_Code_Ranking!$B$4:$B$23,9999)</f>
        <v>3</v>
      </c>
      <c r="J4701">
        <f t="shared" ca="1" si="884"/>
        <v>1</v>
      </c>
      <c r="K4701">
        <f t="shared" ca="1" si="885"/>
        <v>1</v>
      </c>
      <c r="L4701">
        <f t="shared" ca="1" si="886"/>
        <v>0</v>
      </c>
      <c r="M4701">
        <f t="shared" ca="1" si="887"/>
        <v>0</v>
      </c>
      <c r="N4701" t="str">
        <f t="shared" ca="1" si="888"/>
        <v/>
      </c>
      <c r="O4701" t="str">
        <f t="shared" ca="1" si="889"/>
        <v/>
      </c>
      <c r="P4701" t="str">
        <f t="shared" si="890"/>
        <v/>
      </c>
      <c r="Q4701" t="str">
        <f t="shared" ca="1" si="891"/>
        <v/>
      </c>
      <c r="R4701" t="str">
        <f t="shared" si="892"/>
        <v/>
      </c>
      <c r="S4701" t="str">
        <f t="shared" si="893"/>
        <v/>
      </c>
      <c r="T4701" s="2" t="str">
        <f ca="1">IF(S4701="Irrigation","Irrigation",IF(R4701="Irrigation","Irrigation",IF(Q4701="Domestic","Domestic",IF(P4701="Stockwatering","Stockwatering",IF(N4701="IRRIGATION_AND_MUNICIPAL","Irrigation and Municipal",IF(O4701="IRRIGATION_AND_DOMESTIC","Irrigation and Domestic Municipality",_xlfn.XLOOKUP(J4701,Use_Code_Ranking!$B$4:$B$23,Use_Code_Ranking!$A$4:$A$23)))))))</f>
        <v>Irrigation</v>
      </c>
    </row>
    <row r="4702" spans="1:20" x14ac:dyDescent="0.25">
      <c r="A4702" t="s">
        <v>4422</v>
      </c>
      <c r="B4702" t="s">
        <v>95</v>
      </c>
      <c r="C4702" t="s">
        <v>2196</v>
      </c>
      <c r="D4702">
        <v>0</v>
      </c>
      <c r="E4702">
        <v>0.47760000000000002</v>
      </c>
      <c r="F4702" t="s">
        <v>2197</v>
      </c>
      <c r="G4702" t="s">
        <v>1768</v>
      </c>
      <c r="H4702" t="s">
        <v>99</v>
      </c>
      <c r="I4702">
        <f>_xlfn.XLOOKUP(B4702,Use_Code_Ranking!$A$4:$A$23,Use_Code_Ranking!$B$4:$B$23,9999)</f>
        <v>1</v>
      </c>
      <c r="J4702">
        <f t="shared" ca="1" si="884"/>
        <v>1</v>
      </c>
      <c r="K4702">
        <f t="shared" ca="1" si="885"/>
        <v>1</v>
      </c>
      <c r="L4702">
        <f t="shared" ca="1" si="886"/>
        <v>0</v>
      </c>
      <c r="M4702">
        <f t="shared" ca="1" si="887"/>
        <v>0</v>
      </c>
      <c r="N4702" t="str">
        <f t="shared" ca="1" si="888"/>
        <v/>
      </c>
      <c r="O4702" t="str">
        <f t="shared" ca="1" si="889"/>
        <v/>
      </c>
      <c r="P4702" t="str">
        <f t="shared" si="890"/>
        <v/>
      </c>
      <c r="Q4702" t="str">
        <f t="shared" ca="1" si="891"/>
        <v/>
      </c>
      <c r="R4702" t="str">
        <f t="shared" si="892"/>
        <v/>
      </c>
      <c r="S4702" t="str">
        <f t="shared" si="893"/>
        <v/>
      </c>
      <c r="T4702" s="2" t="str">
        <f ca="1">IF(S4702="Irrigation","Irrigation",IF(R4702="Irrigation","Irrigation",IF(Q4702="Domestic","Domestic",IF(P4702="Stockwatering","Stockwatering",IF(N4702="IRRIGATION_AND_MUNICIPAL","Irrigation and Municipal",IF(O4702="IRRIGATION_AND_DOMESTIC","Irrigation and Domestic Municipality",_xlfn.XLOOKUP(J4702,Use_Code_Ranking!$B$4:$B$23,Use_Code_Ranking!$A$4:$A$23)))))))</f>
        <v>Irrigation</v>
      </c>
    </row>
    <row r="4703" spans="1:20" x14ac:dyDescent="0.25">
      <c r="A4703" t="s">
        <v>4423</v>
      </c>
      <c r="B4703" t="s">
        <v>102</v>
      </c>
      <c r="C4703" t="s">
        <v>2196</v>
      </c>
      <c r="D4703">
        <v>0</v>
      </c>
      <c r="E4703">
        <v>0.251</v>
      </c>
      <c r="F4703" t="s">
        <v>2197</v>
      </c>
      <c r="G4703" t="s">
        <v>1704</v>
      </c>
      <c r="H4703" t="s">
        <v>99</v>
      </c>
      <c r="I4703">
        <f>_xlfn.XLOOKUP(B4703,Use_Code_Ranking!$A$4:$A$23,Use_Code_Ranking!$B$4:$B$23,9999)</f>
        <v>3</v>
      </c>
      <c r="J4703">
        <f t="shared" ca="1" si="884"/>
        <v>1</v>
      </c>
      <c r="K4703">
        <f t="shared" ca="1" si="885"/>
        <v>1</v>
      </c>
      <c r="L4703">
        <f t="shared" ca="1" si="886"/>
        <v>0</v>
      </c>
      <c r="M4703">
        <f t="shared" ca="1" si="887"/>
        <v>0</v>
      </c>
      <c r="N4703" t="str">
        <f t="shared" ca="1" si="888"/>
        <v/>
      </c>
      <c r="O4703" t="str">
        <f t="shared" ca="1" si="889"/>
        <v/>
      </c>
      <c r="P4703" t="str">
        <f t="shared" si="890"/>
        <v/>
      </c>
      <c r="Q4703" t="str">
        <f t="shared" ca="1" si="891"/>
        <v/>
      </c>
      <c r="R4703" t="str">
        <f t="shared" si="892"/>
        <v/>
      </c>
      <c r="S4703" t="str">
        <f t="shared" si="893"/>
        <v/>
      </c>
      <c r="T4703" s="2" t="str">
        <f ca="1">IF(S4703="Irrigation","Irrigation",IF(R4703="Irrigation","Irrigation",IF(Q4703="Domestic","Domestic",IF(P4703="Stockwatering","Stockwatering",IF(N4703="IRRIGATION_AND_MUNICIPAL","Irrigation and Municipal",IF(O4703="IRRIGATION_AND_DOMESTIC","Irrigation and Domestic Municipality",_xlfn.XLOOKUP(J4703,Use_Code_Ranking!$B$4:$B$23,Use_Code_Ranking!$A$4:$A$23)))))))</f>
        <v>Irrigation</v>
      </c>
    </row>
    <row r="4704" spans="1:20" x14ac:dyDescent="0.25">
      <c r="A4704" t="s">
        <v>4423</v>
      </c>
      <c r="B4704" t="s">
        <v>114</v>
      </c>
      <c r="C4704" t="s">
        <v>2196</v>
      </c>
      <c r="D4704">
        <v>0</v>
      </c>
      <c r="E4704">
        <v>0.251</v>
      </c>
      <c r="F4704" t="s">
        <v>2197</v>
      </c>
      <c r="G4704" t="s">
        <v>1704</v>
      </c>
      <c r="H4704" t="s">
        <v>99</v>
      </c>
      <c r="I4704">
        <f>_xlfn.XLOOKUP(B4704,Use_Code_Ranking!$A$4:$A$23,Use_Code_Ranking!$B$4:$B$23,9999)</f>
        <v>12</v>
      </c>
      <c r="J4704">
        <f t="shared" ca="1" si="884"/>
        <v>1</v>
      </c>
      <c r="K4704">
        <f t="shared" ca="1" si="885"/>
        <v>1</v>
      </c>
      <c r="L4704">
        <f t="shared" ca="1" si="886"/>
        <v>0</v>
      </c>
      <c r="M4704">
        <f t="shared" ca="1" si="887"/>
        <v>0</v>
      </c>
      <c r="N4704" t="str">
        <f t="shared" ca="1" si="888"/>
        <v/>
      </c>
      <c r="O4704" t="str">
        <f t="shared" ca="1" si="889"/>
        <v/>
      </c>
      <c r="P4704" t="str">
        <f t="shared" si="890"/>
        <v/>
      </c>
      <c r="Q4704" t="str">
        <f t="shared" ca="1" si="891"/>
        <v/>
      </c>
      <c r="R4704" t="str">
        <f t="shared" si="892"/>
        <v/>
      </c>
      <c r="S4704" t="str">
        <f t="shared" si="893"/>
        <v/>
      </c>
      <c r="T4704" s="2" t="str">
        <f ca="1">IF(S4704="Irrigation","Irrigation",IF(R4704="Irrigation","Irrigation",IF(Q4704="Domestic","Domestic",IF(P4704="Stockwatering","Stockwatering",IF(N4704="IRRIGATION_AND_MUNICIPAL","Irrigation and Municipal",IF(O4704="IRRIGATION_AND_DOMESTIC","Irrigation and Domestic Municipality",_xlfn.XLOOKUP(J4704,Use_Code_Ranking!$B$4:$B$23,Use_Code_Ranking!$A$4:$A$23)))))))</f>
        <v>Irrigation</v>
      </c>
    </row>
    <row r="4705" spans="1:20" x14ac:dyDescent="0.25">
      <c r="A4705" t="s">
        <v>4423</v>
      </c>
      <c r="B4705" t="s">
        <v>95</v>
      </c>
      <c r="C4705" t="s">
        <v>2196</v>
      </c>
      <c r="D4705">
        <v>0</v>
      </c>
      <c r="E4705">
        <v>0.251</v>
      </c>
      <c r="F4705" t="s">
        <v>2197</v>
      </c>
      <c r="G4705" t="s">
        <v>1704</v>
      </c>
      <c r="H4705" t="s">
        <v>99</v>
      </c>
      <c r="I4705">
        <f>_xlfn.XLOOKUP(B4705,Use_Code_Ranking!$A$4:$A$23,Use_Code_Ranking!$B$4:$B$23,9999)</f>
        <v>1</v>
      </c>
      <c r="J4705">
        <f t="shared" ca="1" si="884"/>
        <v>1</v>
      </c>
      <c r="K4705">
        <f t="shared" ca="1" si="885"/>
        <v>1</v>
      </c>
      <c r="L4705">
        <f t="shared" ca="1" si="886"/>
        <v>0</v>
      </c>
      <c r="M4705">
        <f t="shared" ca="1" si="887"/>
        <v>0</v>
      </c>
      <c r="N4705" t="str">
        <f t="shared" ca="1" si="888"/>
        <v/>
      </c>
      <c r="O4705" t="str">
        <f t="shared" ca="1" si="889"/>
        <v/>
      </c>
      <c r="P4705" t="str">
        <f t="shared" si="890"/>
        <v/>
      </c>
      <c r="Q4705" t="str">
        <f t="shared" ca="1" si="891"/>
        <v/>
      </c>
      <c r="R4705" t="str">
        <f t="shared" si="892"/>
        <v/>
      </c>
      <c r="S4705" t="str">
        <f t="shared" si="893"/>
        <v/>
      </c>
      <c r="T4705" s="2" t="str">
        <f ca="1">IF(S4705="Irrigation","Irrigation",IF(R4705="Irrigation","Irrigation",IF(Q4705="Domestic","Domestic",IF(P4705="Stockwatering","Stockwatering",IF(N4705="IRRIGATION_AND_MUNICIPAL","Irrigation and Municipal",IF(O4705="IRRIGATION_AND_DOMESTIC","Irrigation and Domestic Municipality",_xlfn.XLOOKUP(J4705,Use_Code_Ranking!$B$4:$B$23,Use_Code_Ranking!$A$4:$A$23)))))))</f>
        <v>Irrigation</v>
      </c>
    </row>
    <row r="4706" spans="1:20" x14ac:dyDescent="0.25">
      <c r="A4706" t="s">
        <v>4424</v>
      </c>
      <c r="B4706" t="s">
        <v>95</v>
      </c>
      <c r="C4706" t="s">
        <v>2196</v>
      </c>
      <c r="D4706">
        <v>0</v>
      </c>
      <c r="E4706">
        <v>6.0999999999999999E-2</v>
      </c>
      <c r="F4706" t="s">
        <v>2197</v>
      </c>
      <c r="G4706" t="s">
        <v>1704</v>
      </c>
      <c r="H4706" t="s">
        <v>99</v>
      </c>
      <c r="I4706">
        <f>_xlfn.XLOOKUP(B4706,Use_Code_Ranking!$A$4:$A$23,Use_Code_Ranking!$B$4:$B$23,9999)</f>
        <v>1</v>
      </c>
      <c r="J4706">
        <f t="shared" ca="1" si="884"/>
        <v>1</v>
      </c>
      <c r="K4706">
        <f t="shared" ca="1" si="885"/>
        <v>1</v>
      </c>
      <c r="L4706">
        <f t="shared" ca="1" si="886"/>
        <v>0</v>
      </c>
      <c r="M4706">
        <f t="shared" ca="1" si="887"/>
        <v>0</v>
      </c>
      <c r="N4706" t="str">
        <f t="shared" ca="1" si="888"/>
        <v/>
      </c>
      <c r="O4706" t="str">
        <f t="shared" ca="1" si="889"/>
        <v/>
      </c>
      <c r="P4706" t="str">
        <f t="shared" si="890"/>
        <v/>
      </c>
      <c r="Q4706" t="str">
        <f t="shared" ca="1" si="891"/>
        <v/>
      </c>
      <c r="R4706" t="str">
        <f t="shared" si="892"/>
        <v/>
      </c>
      <c r="S4706" t="str">
        <f t="shared" si="893"/>
        <v/>
      </c>
      <c r="T4706" s="2" t="str">
        <f ca="1">IF(S4706="Irrigation","Irrigation",IF(R4706="Irrigation","Irrigation",IF(Q4706="Domestic","Domestic",IF(P4706="Stockwatering","Stockwatering",IF(N4706="IRRIGATION_AND_MUNICIPAL","Irrigation and Municipal",IF(O4706="IRRIGATION_AND_DOMESTIC","Irrigation and Domestic Municipality",_xlfn.XLOOKUP(J4706,Use_Code_Ranking!$B$4:$B$23,Use_Code_Ranking!$A$4:$A$23)))))))</f>
        <v>Irrigation</v>
      </c>
    </row>
    <row r="4707" spans="1:20" x14ac:dyDescent="0.25">
      <c r="A4707" t="s">
        <v>4424</v>
      </c>
      <c r="B4707" t="s">
        <v>102</v>
      </c>
      <c r="C4707" t="s">
        <v>2196</v>
      </c>
      <c r="D4707">
        <v>0</v>
      </c>
      <c r="E4707">
        <v>6.0999999999999999E-2</v>
      </c>
      <c r="F4707" t="s">
        <v>2197</v>
      </c>
      <c r="G4707" t="s">
        <v>1704</v>
      </c>
      <c r="H4707" t="s">
        <v>99</v>
      </c>
      <c r="I4707">
        <f>_xlfn.XLOOKUP(B4707,Use_Code_Ranking!$A$4:$A$23,Use_Code_Ranking!$B$4:$B$23,9999)</f>
        <v>3</v>
      </c>
      <c r="J4707">
        <f t="shared" ca="1" si="884"/>
        <v>1</v>
      </c>
      <c r="K4707">
        <f t="shared" ca="1" si="885"/>
        <v>1</v>
      </c>
      <c r="L4707">
        <f t="shared" ca="1" si="886"/>
        <v>0</v>
      </c>
      <c r="M4707">
        <f t="shared" ca="1" si="887"/>
        <v>0</v>
      </c>
      <c r="N4707" t="str">
        <f t="shared" ca="1" si="888"/>
        <v/>
      </c>
      <c r="O4707" t="str">
        <f t="shared" ca="1" si="889"/>
        <v/>
      </c>
      <c r="P4707" t="str">
        <f t="shared" si="890"/>
        <v/>
      </c>
      <c r="Q4707" t="str">
        <f t="shared" ca="1" si="891"/>
        <v/>
      </c>
      <c r="R4707" t="str">
        <f t="shared" si="892"/>
        <v/>
      </c>
      <c r="S4707" t="str">
        <f t="shared" si="893"/>
        <v/>
      </c>
      <c r="T4707" s="2" t="str">
        <f ca="1">IF(S4707="Irrigation","Irrigation",IF(R4707="Irrigation","Irrigation",IF(Q4707="Domestic","Domestic",IF(P4707="Stockwatering","Stockwatering",IF(N4707="IRRIGATION_AND_MUNICIPAL","Irrigation and Municipal",IF(O4707="IRRIGATION_AND_DOMESTIC","Irrigation and Domestic Municipality",_xlfn.XLOOKUP(J4707,Use_Code_Ranking!$B$4:$B$23,Use_Code_Ranking!$A$4:$A$23)))))))</f>
        <v>Irrigation</v>
      </c>
    </row>
    <row r="4708" spans="1:20" x14ac:dyDescent="0.25">
      <c r="A4708" t="s">
        <v>4424</v>
      </c>
      <c r="B4708" t="s">
        <v>114</v>
      </c>
      <c r="C4708" t="s">
        <v>2196</v>
      </c>
      <c r="D4708">
        <v>0</v>
      </c>
      <c r="E4708">
        <v>6.0999999999999999E-2</v>
      </c>
      <c r="F4708" t="s">
        <v>2197</v>
      </c>
      <c r="G4708" t="s">
        <v>1704</v>
      </c>
      <c r="H4708" t="s">
        <v>99</v>
      </c>
      <c r="I4708">
        <f>_xlfn.XLOOKUP(B4708,Use_Code_Ranking!$A$4:$A$23,Use_Code_Ranking!$B$4:$B$23,9999)</f>
        <v>12</v>
      </c>
      <c r="J4708">
        <f t="shared" ca="1" si="884"/>
        <v>1</v>
      </c>
      <c r="K4708">
        <f t="shared" ca="1" si="885"/>
        <v>1</v>
      </c>
      <c r="L4708">
        <f t="shared" ca="1" si="886"/>
        <v>0</v>
      </c>
      <c r="M4708">
        <f t="shared" ca="1" si="887"/>
        <v>0</v>
      </c>
      <c r="N4708" t="str">
        <f t="shared" ca="1" si="888"/>
        <v/>
      </c>
      <c r="O4708" t="str">
        <f t="shared" ca="1" si="889"/>
        <v/>
      </c>
      <c r="P4708" t="str">
        <f t="shared" si="890"/>
        <v/>
      </c>
      <c r="Q4708" t="str">
        <f t="shared" ca="1" si="891"/>
        <v/>
      </c>
      <c r="R4708" t="str">
        <f t="shared" si="892"/>
        <v/>
      </c>
      <c r="S4708" t="str">
        <f t="shared" si="893"/>
        <v/>
      </c>
      <c r="T4708" s="2" t="str">
        <f ca="1">IF(S4708="Irrigation","Irrigation",IF(R4708="Irrigation","Irrigation",IF(Q4708="Domestic","Domestic",IF(P4708="Stockwatering","Stockwatering",IF(N4708="IRRIGATION_AND_MUNICIPAL","Irrigation and Municipal",IF(O4708="IRRIGATION_AND_DOMESTIC","Irrigation and Domestic Municipality",_xlfn.XLOOKUP(J4708,Use_Code_Ranking!$B$4:$B$23,Use_Code_Ranking!$A$4:$A$23)))))))</f>
        <v>Irrigation</v>
      </c>
    </row>
    <row r="4709" spans="1:20" x14ac:dyDescent="0.25">
      <c r="A4709" t="s">
        <v>4425</v>
      </c>
      <c r="B4709" t="s">
        <v>95</v>
      </c>
      <c r="C4709" t="s">
        <v>2196</v>
      </c>
      <c r="D4709">
        <v>0</v>
      </c>
      <c r="E4709">
        <v>0.50600000000000001</v>
      </c>
      <c r="F4709" t="s">
        <v>2197</v>
      </c>
      <c r="G4709" t="s">
        <v>1704</v>
      </c>
      <c r="H4709" t="s">
        <v>99</v>
      </c>
      <c r="I4709">
        <f>_xlfn.XLOOKUP(B4709,Use_Code_Ranking!$A$4:$A$23,Use_Code_Ranking!$B$4:$B$23,9999)</f>
        <v>1</v>
      </c>
      <c r="J4709">
        <f t="shared" ca="1" si="884"/>
        <v>1</v>
      </c>
      <c r="K4709">
        <f t="shared" ca="1" si="885"/>
        <v>1</v>
      </c>
      <c r="L4709">
        <f t="shared" ca="1" si="886"/>
        <v>0</v>
      </c>
      <c r="M4709">
        <f t="shared" ca="1" si="887"/>
        <v>0</v>
      </c>
      <c r="N4709" t="str">
        <f t="shared" ca="1" si="888"/>
        <v/>
      </c>
      <c r="O4709" t="str">
        <f t="shared" ca="1" si="889"/>
        <v/>
      </c>
      <c r="P4709" t="str">
        <f t="shared" si="890"/>
        <v/>
      </c>
      <c r="Q4709" t="str">
        <f t="shared" ca="1" si="891"/>
        <v/>
      </c>
      <c r="R4709" t="str">
        <f t="shared" si="892"/>
        <v/>
      </c>
      <c r="S4709" t="str">
        <f t="shared" si="893"/>
        <v/>
      </c>
      <c r="T4709" s="2" t="str">
        <f ca="1">IF(S4709="Irrigation","Irrigation",IF(R4709="Irrigation","Irrigation",IF(Q4709="Domestic","Domestic",IF(P4709="Stockwatering","Stockwatering",IF(N4709="IRRIGATION_AND_MUNICIPAL","Irrigation and Municipal",IF(O4709="IRRIGATION_AND_DOMESTIC","Irrigation and Domestic Municipality",_xlfn.XLOOKUP(J4709,Use_Code_Ranking!$B$4:$B$23,Use_Code_Ranking!$A$4:$A$23)))))))</f>
        <v>Irrigation</v>
      </c>
    </row>
    <row r="4710" spans="1:20" x14ac:dyDescent="0.25">
      <c r="A4710" t="s">
        <v>4425</v>
      </c>
      <c r="B4710" t="s">
        <v>114</v>
      </c>
      <c r="C4710" t="s">
        <v>2196</v>
      </c>
      <c r="D4710">
        <v>0</v>
      </c>
      <c r="E4710">
        <v>0.50600000000000001</v>
      </c>
      <c r="F4710" t="s">
        <v>2197</v>
      </c>
      <c r="G4710" t="s">
        <v>1704</v>
      </c>
      <c r="H4710" t="s">
        <v>99</v>
      </c>
      <c r="I4710">
        <f>_xlfn.XLOOKUP(B4710,Use_Code_Ranking!$A$4:$A$23,Use_Code_Ranking!$B$4:$B$23,9999)</f>
        <v>12</v>
      </c>
      <c r="J4710">
        <f t="shared" ca="1" si="884"/>
        <v>1</v>
      </c>
      <c r="K4710">
        <f t="shared" ca="1" si="885"/>
        <v>1</v>
      </c>
      <c r="L4710">
        <f t="shared" ca="1" si="886"/>
        <v>0</v>
      </c>
      <c r="M4710">
        <f t="shared" ca="1" si="887"/>
        <v>0</v>
      </c>
      <c r="N4710" t="str">
        <f t="shared" ca="1" si="888"/>
        <v/>
      </c>
      <c r="O4710" t="str">
        <f t="shared" ca="1" si="889"/>
        <v/>
      </c>
      <c r="P4710" t="str">
        <f t="shared" si="890"/>
        <v/>
      </c>
      <c r="Q4710" t="str">
        <f t="shared" ca="1" si="891"/>
        <v/>
      </c>
      <c r="R4710" t="str">
        <f t="shared" si="892"/>
        <v/>
      </c>
      <c r="S4710" t="str">
        <f t="shared" si="893"/>
        <v/>
      </c>
      <c r="T4710" s="2" t="str">
        <f ca="1">IF(S4710="Irrigation","Irrigation",IF(R4710="Irrigation","Irrigation",IF(Q4710="Domestic","Domestic",IF(P4710="Stockwatering","Stockwatering",IF(N4710="IRRIGATION_AND_MUNICIPAL","Irrigation and Municipal",IF(O4710="IRRIGATION_AND_DOMESTIC","Irrigation and Domestic Municipality",_xlfn.XLOOKUP(J4710,Use_Code_Ranking!$B$4:$B$23,Use_Code_Ranking!$A$4:$A$23)))))))</f>
        <v>Irrigation</v>
      </c>
    </row>
    <row r="4711" spans="1:20" x14ac:dyDescent="0.25">
      <c r="A4711" t="s">
        <v>4425</v>
      </c>
      <c r="B4711" t="s">
        <v>102</v>
      </c>
      <c r="C4711" t="s">
        <v>2196</v>
      </c>
      <c r="D4711">
        <v>0</v>
      </c>
      <c r="E4711">
        <v>0.50600000000000001</v>
      </c>
      <c r="F4711" t="s">
        <v>2197</v>
      </c>
      <c r="G4711" t="s">
        <v>1704</v>
      </c>
      <c r="H4711" t="s">
        <v>99</v>
      </c>
      <c r="I4711">
        <f>_xlfn.XLOOKUP(B4711,Use_Code_Ranking!$A$4:$A$23,Use_Code_Ranking!$B$4:$B$23,9999)</f>
        <v>3</v>
      </c>
      <c r="J4711">
        <f t="shared" ca="1" si="884"/>
        <v>1</v>
      </c>
      <c r="K4711">
        <f t="shared" ca="1" si="885"/>
        <v>1</v>
      </c>
      <c r="L4711">
        <f t="shared" ca="1" si="886"/>
        <v>0</v>
      </c>
      <c r="M4711">
        <f t="shared" ca="1" si="887"/>
        <v>0</v>
      </c>
      <c r="N4711" t="str">
        <f t="shared" ca="1" si="888"/>
        <v/>
      </c>
      <c r="O4711" t="str">
        <f t="shared" ca="1" si="889"/>
        <v/>
      </c>
      <c r="P4711" t="str">
        <f t="shared" si="890"/>
        <v/>
      </c>
      <c r="Q4711" t="str">
        <f t="shared" ca="1" si="891"/>
        <v/>
      </c>
      <c r="R4711" t="str">
        <f t="shared" si="892"/>
        <v/>
      </c>
      <c r="S4711" t="str">
        <f t="shared" si="893"/>
        <v/>
      </c>
      <c r="T4711" s="2" t="str">
        <f ca="1">IF(S4711="Irrigation","Irrigation",IF(R4711="Irrigation","Irrigation",IF(Q4711="Domestic","Domestic",IF(P4711="Stockwatering","Stockwatering",IF(N4711="IRRIGATION_AND_MUNICIPAL","Irrigation and Municipal",IF(O4711="IRRIGATION_AND_DOMESTIC","Irrigation and Domestic Municipality",_xlfn.XLOOKUP(J4711,Use_Code_Ranking!$B$4:$B$23,Use_Code_Ranking!$A$4:$A$23)))))))</f>
        <v>Irrigation</v>
      </c>
    </row>
    <row r="4712" spans="1:20" x14ac:dyDescent="0.25">
      <c r="A4712" t="s">
        <v>4426</v>
      </c>
      <c r="B4712" t="s">
        <v>95</v>
      </c>
      <c r="C4712" t="s">
        <v>2196</v>
      </c>
      <c r="D4712">
        <v>0</v>
      </c>
      <c r="E4712">
        <v>1.012</v>
      </c>
      <c r="F4712" t="s">
        <v>2197</v>
      </c>
      <c r="G4712" t="s">
        <v>4427</v>
      </c>
      <c r="H4712" t="s">
        <v>99</v>
      </c>
      <c r="I4712">
        <f>_xlfn.XLOOKUP(B4712,Use_Code_Ranking!$A$4:$A$23,Use_Code_Ranking!$B$4:$B$23,9999)</f>
        <v>1</v>
      </c>
      <c r="J4712">
        <f t="shared" ca="1" si="884"/>
        <v>1</v>
      </c>
      <c r="K4712">
        <f t="shared" ca="1" si="885"/>
        <v>1</v>
      </c>
      <c r="L4712">
        <f t="shared" ca="1" si="886"/>
        <v>0</v>
      </c>
      <c r="M4712">
        <f t="shared" ca="1" si="887"/>
        <v>0</v>
      </c>
      <c r="N4712" t="str">
        <f t="shared" ca="1" si="888"/>
        <v/>
      </c>
      <c r="O4712" t="str">
        <f t="shared" ca="1" si="889"/>
        <v/>
      </c>
      <c r="P4712" t="str">
        <f t="shared" si="890"/>
        <v/>
      </c>
      <c r="Q4712" t="str">
        <f t="shared" ca="1" si="891"/>
        <v/>
      </c>
      <c r="R4712" t="str">
        <f t="shared" si="892"/>
        <v/>
      </c>
      <c r="S4712" t="str">
        <f t="shared" si="893"/>
        <v/>
      </c>
      <c r="T4712" s="2" t="str">
        <f ca="1">IF(S4712="Irrigation","Irrigation",IF(R4712="Irrigation","Irrigation",IF(Q4712="Domestic","Domestic",IF(P4712="Stockwatering","Stockwatering",IF(N4712="IRRIGATION_AND_MUNICIPAL","Irrigation and Municipal",IF(O4712="IRRIGATION_AND_DOMESTIC","Irrigation and Domestic Municipality",_xlfn.XLOOKUP(J4712,Use_Code_Ranking!$B$4:$B$23,Use_Code_Ranking!$A$4:$A$23)))))))</f>
        <v>Irrigation</v>
      </c>
    </row>
    <row r="4713" spans="1:20" x14ac:dyDescent="0.25">
      <c r="A4713" t="s">
        <v>4426</v>
      </c>
      <c r="B4713" t="s">
        <v>102</v>
      </c>
      <c r="C4713" t="s">
        <v>2196</v>
      </c>
      <c r="D4713">
        <v>0</v>
      </c>
      <c r="E4713">
        <v>1.012</v>
      </c>
      <c r="F4713" t="s">
        <v>2197</v>
      </c>
      <c r="G4713" t="s">
        <v>4427</v>
      </c>
      <c r="H4713" t="s">
        <v>99</v>
      </c>
      <c r="I4713">
        <f>_xlfn.XLOOKUP(B4713,Use_Code_Ranking!$A$4:$A$23,Use_Code_Ranking!$B$4:$B$23,9999)</f>
        <v>3</v>
      </c>
      <c r="J4713">
        <f t="shared" ca="1" si="884"/>
        <v>1</v>
      </c>
      <c r="K4713">
        <f t="shared" ca="1" si="885"/>
        <v>1</v>
      </c>
      <c r="L4713">
        <f t="shared" ca="1" si="886"/>
        <v>0</v>
      </c>
      <c r="M4713">
        <f t="shared" ca="1" si="887"/>
        <v>0</v>
      </c>
      <c r="N4713" t="str">
        <f t="shared" ca="1" si="888"/>
        <v/>
      </c>
      <c r="O4713" t="str">
        <f t="shared" ca="1" si="889"/>
        <v/>
      </c>
      <c r="P4713" t="str">
        <f t="shared" si="890"/>
        <v/>
      </c>
      <c r="Q4713" t="str">
        <f t="shared" ca="1" si="891"/>
        <v/>
      </c>
      <c r="R4713" t="str">
        <f t="shared" si="892"/>
        <v/>
      </c>
      <c r="S4713" t="str">
        <f t="shared" si="893"/>
        <v/>
      </c>
      <c r="T4713" s="2" t="str">
        <f ca="1">IF(S4713="Irrigation","Irrigation",IF(R4713="Irrigation","Irrigation",IF(Q4713="Domestic","Domestic",IF(P4713="Stockwatering","Stockwatering",IF(N4713="IRRIGATION_AND_MUNICIPAL","Irrigation and Municipal",IF(O4713="IRRIGATION_AND_DOMESTIC","Irrigation and Domestic Municipality",_xlfn.XLOOKUP(J4713,Use_Code_Ranking!$B$4:$B$23,Use_Code_Ranking!$A$4:$A$23)))))))</f>
        <v>Irrigation</v>
      </c>
    </row>
    <row r="4714" spans="1:20" x14ac:dyDescent="0.25">
      <c r="A4714" t="s">
        <v>4428</v>
      </c>
      <c r="B4714" t="s">
        <v>102</v>
      </c>
      <c r="C4714" t="s">
        <v>2196</v>
      </c>
      <c r="D4714">
        <v>0</v>
      </c>
      <c r="E4714">
        <v>0.627</v>
      </c>
      <c r="F4714" t="s">
        <v>2197</v>
      </c>
      <c r="G4714" t="s">
        <v>4427</v>
      </c>
      <c r="H4714" t="s">
        <v>99</v>
      </c>
      <c r="I4714">
        <f>_xlfn.XLOOKUP(B4714,Use_Code_Ranking!$A$4:$A$23,Use_Code_Ranking!$B$4:$B$23,9999)</f>
        <v>3</v>
      </c>
      <c r="J4714">
        <f t="shared" ca="1" si="884"/>
        <v>3</v>
      </c>
      <c r="K4714">
        <f t="shared" ca="1" si="885"/>
        <v>0</v>
      </c>
      <c r="L4714">
        <f t="shared" ca="1" si="886"/>
        <v>0</v>
      </c>
      <c r="M4714">
        <f t="shared" ca="1" si="887"/>
        <v>0</v>
      </c>
      <c r="N4714" t="str">
        <f t="shared" ca="1" si="888"/>
        <v/>
      </c>
      <c r="O4714" t="str">
        <f t="shared" ca="1" si="889"/>
        <v/>
      </c>
      <c r="P4714" t="str">
        <f t="shared" si="890"/>
        <v/>
      </c>
      <c r="Q4714" t="str">
        <f t="shared" ca="1" si="891"/>
        <v/>
      </c>
      <c r="R4714" t="str">
        <f t="shared" si="892"/>
        <v/>
      </c>
      <c r="S4714" t="str">
        <f t="shared" si="893"/>
        <v/>
      </c>
      <c r="T4714" s="2" t="str">
        <f ca="1">IF(S4714="Irrigation","Irrigation",IF(R4714="Irrigation","Irrigation",IF(Q4714="Domestic","Domestic",IF(P4714="Stockwatering","Stockwatering",IF(N4714="IRRIGATION_AND_MUNICIPAL","Irrigation and Municipal",IF(O4714="IRRIGATION_AND_DOMESTIC","Irrigation and Domestic Municipality",_xlfn.XLOOKUP(J4714,Use_Code_Ranking!$B$4:$B$23,Use_Code_Ranking!$A$4:$A$23)))))))</f>
        <v>Domestic</v>
      </c>
    </row>
    <row r="4715" spans="1:20" x14ac:dyDescent="0.25">
      <c r="A4715" t="s">
        <v>4429</v>
      </c>
      <c r="B4715" t="s">
        <v>95</v>
      </c>
      <c r="C4715" t="s">
        <v>2196</v>
      </c>
      <c r="D4715">
        <v>0</v>
      </c>
      <c r="E4715">
        <v>0.224</v>
      </c>
      <c r="F4715" t="s">
        <v>2197</v>
      </c>
      <c r="G4715" t="s">
        <v>4427</v>
      </c>
      <c r="H4715" t="s">
        <v>99</v>
      </c>
      <c r="I4715">
        <f>_xlfn.XLOOKUP(B4715,Use_Code_Ranking!$A$4:$A$23,Use_Code_Ranking!$B$4:$B$23,9999)</f>
        <v>1</v>
      </c>
      <c r="J4715">
        <f t="shared" ca="1" si="884"/>
        <v>1</v>
      </c>
      <c r="K4715">
        <f t="shared" ca="1" si="885"/>
        <v>1</v>
      </c>
      <c r="L4715">
        <f t="shared" ca="1" si="886"/>
        <v>0</v>
      </c>
      <c r="M4715">
        <f t="shared" ca="1" si="887"/>
        <v>0</v>
      </c>
      <c r="N4715" t="str">
        <f t="shared" ca="1" si="888"/>
        <v/>
      </c>
      <c r="O4715" t="str">
        <f t="shared" ca="1" si="889"/>
        <v/>
      </c>
      <c r="P4715" t="str">
        <f t="shared" si="890"/>
        <v/>
      </c>
      <c r="Q4715" t="str">
        <f t="shared" ca="1" si="891"/>
        <v/>
      </c>
      <c r="R4715" t="str">
        <f t="shared" si="892"/>
        <v/>
      </c>
      <c r="S4715" t="str">
        <f t="shared" si="893"/>
        <v/>
      </c>
      <c r="T4715" s="2" t="str">
        <f ca="1">IF(S4715="Irrigation","Irrigation",IF(R4715="Irrigation","Irrigation",IF(Q4715="Domestic","Domestic",IF(P4715="Stockwatering","Stockwatering",IF(N4715="IRRIGATION_AND_MUNICIPAL","Irrigation and Municipal",IF(O4715="IRRIGATION_AND_DOMESTIC","Irrigation and Domestic Municipality",_xlfn.XLOOKUP(J4715,Use_Code_Ranking!$B$4:$B$23,Use_Code_Ranking!$A$4:$A$23)))))))</f>
        <v>Irrigation</v>
      </c>
    </row>
    <row r="4716" spans="1:20" x14ac:dyDescent="0.25">
      <c r="A4716" t="s">
        <v>4430</v>
      </c>
      <c r="B4716" t="s">
        <v>95</v>
      </c>
      <c r="C4716" t="s">
        <v>2196</v>
      </c>
      <c r="D4716">
        <v>0</v>
      </c>
      <c r="E4716">
        <v>0.21790000000000001</v>
      </c>
      <c r="F4716" t="s">
        <v>2197</v>
      </c>
      <c r="G4716" t="s">
        <v>4431</v>
      </c>
      <c r="H4716" t="s">
        <v>99</v>
      </c>
      <c r="I4716">
        <f>_xlfn.XLOOKUP(B4716,Use_Code_Ranking!$A$4:$A$23,Use_Code_Ranking!$B$4:$B$23,9999)</f>
        <v>1</v>
      </c>
      <c r="J4716">
        <f t="shared" ca="1" si="884"/>
        <v>1</v>
      </c>
      <c r="K4716">
        <f t="shared" ca="1" si="885"/>
        <v>1</v>
      </c>
      <c r="L4716">
        <f t="shared" ca="1" si="886"/>
        <v>0</v>
      </c>
      <c r="M4716">
        <f t="shared" ca="1" si="887"/>
        <v>0</v>
      </c>
      <c r="N4716" t="str">
        <f t="shared" ca="1" si="888"/>
        <v/>
      </c>
      <c r="O4716" t="str">
        <f t="shared" ca="1" si="889"/>
        <v/>
      </c>
      <c r="P4716" t="str">
        <f t="shared" si="890"/>
        <v/>
      </c>
      <c r="Q4716" t="str">
        <f t="shared" ca="1" si="891"/>
        <v/>
      </c>
      <c r="R4716" t="str">
        <f t="shared" si="892"/>
        <v/>
      </c>
      <c r="S4716" t="str">
        <f t="shared" si="893"/>
        <v/>
      </c>
      <c r="T4716" s="2" t="str">
        <f ca="1">IF(S4716="Irrigation","Irrigation",IF(R4716="Irrigation","Irrigation",IF(Q4716="Domestic","Domestic",IF(P4716="Stockwatering","Stockwatering",IF(N4716="IRRIGATION_AND_MUNICIPAL","Irrigation and Municipal",IF(O4716="IRRIGATION_AND_DOMESTIC","Irrigation and Domestic Municipality",_xlfn.XLOOKUP(J4716,Use_Code_Ranking!$B$4:$B$23,Use_Code_Ranking!$A$4:$A$23)))))))</f>
        <v>Irrigation</v>
      </c>
    </row>
    <row r="4717" spans="1:20" x14ac:dyDescent="0.25">
      <c r="A4717" t="s">
        <v>4430</v>
      </c>
      <c r="B4717" t="s">
        <v>102</v>
      </c>
      <c r="C4717" t="s">
        <v>2196</v>
      </c>
      <c r="D4717">
        <v>0</v>
      </c>
      <c r="E4717">
        <v>0.21790000000000001</v>
      </c>
      <c r="F4717" t="s">
        <v>2197</v>
      </c>
      <c r="G4717" t="s">
        <v>4431</v>
      </c>
      <c r="H4717" t="s">
        <v>99</v>
      </c>
      <c r="I4717">
        <f>_xlfn.XLOOKUP(B4717,Use_Code_Ranking!$A$4:$A$23,Use_Code_Ranking!$B$4:$B$23,9999)</f>
        <v>3</v>
      </c>
      <c r="J4717">
        <f t="shared" ca="1" si="884"/>
        <v>1</v>
      </c>
      <c r="K4717">
        <f t="shared" ca="1" si="885"/>
        <v>1</v>
      </c>
      <c r="L4717">
        <f t="shared" ca="1" si="886"/>
        <v>0</v>
      </c>
      <c r="M4717">
        <f t="shared" ca="1" si="887"/>
        <v>0</v>
      </c>
      <c r="N4717" t="str">
        <f t="shared" ca="1" si="888"/>
        <v/>
      </c>
      <c r="O4717" t="str">
        <f t="shared" ca="1" si="889"/>
        <v/>
      </c>
      <c r="P4717" t="str">
        <f t="shared" si="890"/>
        <v/>
      </c>
      <c r="Q4717" t="str">
        <f t="shared" ca="1" si="891"/>
        <v/>
      </c>
      <c r="R4717" t="str">
        <f t="shared" si="892"/>
        <v/>
      </c>
      <c r="S4717" t="str">
        <f t="shared" si="893"/>
        <v/>
      </c>
      <c r="T4717" s="2" t="str">
        <f ca="1">IF(S4717="Irrigation","Irrigation",IF(R4717="Irrigation","Irrigation",IF(Q4717="Domestic","Domestic",IF(P4717="Stockwatering","Stockwatering",IF(N4717="IRRIGATION_AND_MUNICIPAL","Irrigation and Municipal",IF(O4717="IRRIGATION_AND_DOMESTIC","Irrigation and Domestic Municipality",_xlfn.XLOOKUP(J4717,Use_Code_Ranking!$B$4:$B$23,Use_Code_Ranking!$A$4:$A$23)))))))</f>
        <v>Irrigation</v>
      </c>
    </row>
    <row r="4718" spans="1:20" x14ac:dyDescent="0.25">
      <c r="A4718" t="s">
        <v>4432</v>
      </c>
      <c r="B4718" t="s">
        <v>102</v>
      </c>
      <c r="C4718" t="s">
        <v>2196</v>
      </c>
      <c r="D4718">
        <v>0</v>
      </c>
      <c r="E4718">
        <v>0.88229999999999997</v>
      </c>
      <c r="F4718" t="s">
        <v>2197</v>
      </c>
      <c r="G4718" t="s">
        <v>4433</v>
      </c>
      <c r="H4718" t="s">
        <v>99</v>
      </c>
      <c r="I4718">
        <f>_xlfn.XLOOKUP(B4718,Use_Code_Ranking!$A$4:$A$23,Use_Code_Ranking!$B$4:$B$23,9999)</f>
        <v>3</v>
      </c>
      <c r="J4718">
        <f t="shared" ca="1" si="884"/>
        <v>1</v>
      </c>
      <c r="K4718">
        <f t="shared" ca="1" si="885"/>
        <v>1</v>
      </c>
      <c r="L4718">
        <f t="shared" ca="1" si="886"/>
        <v>0</v>
      </c>
      <c r="M4718">
        <f t="shared" ca="1" si="887"/>
        <v>0</v>
      </c>
      <c r="N4718" t="str">
        <f t="shared" ca="1" si="888"/>
        <v/>
      </c>
      <c r="O4718" t="str">
        <f t="shared" ca="1" si="889"/>
        <v/>
      </c>
      <c r="P4718" t="str">
        <f t="shared" si="890"/>
        <v/>
      </c>
      <c r="Q4718" t="str">
        <f t="shared" ca="1" si="891"/>
        <v/>
      </c>
      <c r="R4718" t="str">
        <f t="shared" si="892"/>
        <v/>
      </c>
      <c r="S4718" t="str">
        <f t="shared" si="893"/>
        <v/>
      </c>
      <c r="T4718" s="2" t="str">
        <f ca="1">IF(S4718="Irrigation","Irrigation",IF(R4718="Irrigation","Irrigation",IF(Q4718="Domestic","Domestic",IF(P4718="Stockwatering","Stockwatering",IF(N4718="IRRIGATION_AND_MUNICIPAL","Irrigation and Municipal",IF(O4718="IRRIGATION_AND_DOMESTIC","Irrigation and Domestic Municipality",_xlfn.XLOOKUP(J4718,Use_Code_Ranking!$B$4:$B$23,Use_Code_Ranking!$A$4:$A$23)))))))</f>
        <v>Irrigation</v>
      </c>
    </row>
    <row r="4719" spans="1:20" x14ac:dyDescent="0.25">
      <c r="A4719" t="s">
        <v>4432</v>
      </c>
      <c r="B4719" t="s">
        <v>95</v>
      </c>
      <c r="C4719" t="s">
        <v>2196</v>
      </c>
      <c r="D4719">
        <v>0</v>
      </c>
      <c r="E4719">
        <v>0.88229999999999997</v>
      </c>
      <c r="F4719" t="s">
        <v>2197</v>
      </c>
      <c r="G4719" t="s">
        <v>4433</v>
      </c>
      <c r="H4719" t="s">
        <v>99</v>
      </c>
      <c r="I4719">
        <f>_xlfn.XLOOKUP(B4719,Use_Code_Ranking!$A$4:$A$23,Use_Code_Ranking!$B$4:$B$23,9999)</f>
        <v>1</v>
      </c>
      <c r="J4719">
        <f t="shared" ca="1" si="884"/>
        <v>1</v>
      </c>
      <c r="K4719">
        <f t="shared" ca="1" si="885"/>
        <v>1</v>
      </c>
      <c r="L4719">
        <f t="shared" ca="1" si="886"/>
        <v>0</v>
      </c>
      <c r="M4719">
        <f t="shared" ca="1" si="887"/>
        <v>0</v>
      </c>
      <c r="N4719" t="str">
        <f t="shared" ca="1" si="888"/>
        <v/>
      </c>
      <c r="O4719" t="str">
        <f t="shared" ca="1" si="889"/>
        <v/>
      </c>
      <c r="P4719" t="str">
        <f t="shared" si="890"/>
        <v/>
      </c>
      <c r="Q4719" t="str">
        <f t="shared" ca="1" si="891"/>
        <v/>
      </c>
      <c r="R4719" t="str">
        <f t="shared" si="892"/>
        <v/>
      </c>
      <c r="S4719" t="str">
        <f t="shared" si="893"/>
        <v/>
      </c>
      <c r="T4719" s="2" t="str">
        <f ca="1">IF(S4719="Irrigation","Irrigation",IF(R4719="Irrigation","Irrigation",IF(Q4719="Domestic","Domestic",IF(P4719="Stockwatering","Stockwatering",IF(N4719="IRRIGATION_AND_MUNICIPAL","Irrigation and Municipal",IF(O4719="IRRIGATION_AND_DOMESTIC","Irrigation and Domestic Municipality",_xlfn.XLOOKUP(J4719,Use_Code_Ranking!$B$4:$B$23,Use_Code_Ranking!$A$4:$A$23)))))))</f>
        <v>Irrigation</v>
      </c>
    </row>
    <row r="4720" spans="1:20" x14ac:dyDescent="0.25">
      <c r="A4720" t="s">
        <v>4432</v>
      </c>
      <c r="B4720" t="s">
        <v>128</v>
      </c>
      <c r="C4720" t="s">
        <v>2196</v>
      </c>
      <c r="D4720">
        <v>0</v>
      </c>
      <c r="E4720">
        <v>0.88229999999999997</v>
      </c>
      <c r="F4720" t="s">
        <v>2197</v>
      </c>
      <c r="G4720" t="s">
        <v>4433</v>
      </c>
      <c r="H4720" t="s">
        <v>99</v>
      </c>
      <c r="I4720">
        <f>_xlfn.XLOOKUP(B4720,Use_Code_Ranking!$A$4:$A$23,Use_Code_Ranking!$B$4:$B$23,9999)</f>
        <v>20</v>
      </c>
      <c r="J4720">
        <f t="shared" ca="1" si="884"/>
        <v>1</v>
      </c>
      <c r="K4720">
        <f t="shared" ca="1" si="885"/>
        <v>1</v>
      </c>
      <c r="L4720">
        <f t="shared" ca="1" si="886"/>
        <v>0</v>
      </c>
      <c r="M4720">
        <f t="shared" ca="1" si="887"/>
        <v>0</v>
      </c>
      <c r="N4720" t="str">
        <f t="shared" ca="1" si="888"/>
        <v/>
      </c>
      <c r="O4720" t="str">
        <f t="shared" ca="1" si="889"/>
        <v/>
      </c>
      <c r="P4720" t="str">
        <f t="shared" si="890"/>
        <v/>
      </c>
      <c r="Q4720" t="str">
        <f t="shared" ca="1" si="891"/>
        <v/>
      </c>
      <c r="R4720" t="str">
        <f t="shared" si="892"/>
        <v/>
      </c>
      <c r="S4720" t="str">
        <f t="shared" si="893"/>
        <v/>
      </c>
      <c r="T4720" s="2" t="str">
        <f ca="1">IF(S4720="Irrigation","Irrigation",IF(R4720="Irrigation","Irrigation",IF(Q4720="Domestic","Domestic",IF(P4720="Stockwatering","Stockwatering",IF(N4720="IRRIGATION_AND_MUNICIPAL","Irrigation and Municipal",IF(O4720="IRRIGATION_AND_DOMESTIC","Irrigation and Domestic Municipality",_xlfn.XLOOKUP(J4720,Use_Code_Ranking!$B$4:$B$23,Use_Code_Ranking!$A$4:$A$23)))))))</f>
        <v>Irrigation</v>
      </c>
    </row>
    <row r="4721" spans="1:20" x14ac:dyDescent="0.25">
      <c r="A4721" t="s">
        <v>4434</v>
      </c>
      <c r="B4721" t="s">
        <v>102</v>
      </c>
      <c r="C4721" t="s">
        <v>2196</v>
      </c>
      <c r="D4721">
        <v>0</v>
      </c>
      <c r="E4721">
        <v>560</v>
      </c>
      <c r="F4721" t="s">
        <v>2197</v>
      </c>
      <c r="G4721" t="s">
        <v>4435</v>
      </c>
      <c r="H4721" t="s">
        <v>106</v>
      </c>
      <c r="I4721">
        <f>_xlfn.XLOOKUP(B4721,Use_Code_Ranking!$A$4:$A$23,Use_Code_Ranking!$B$4:$B$23,9999)</f>
        <v>3</v>
      </c>
      <c r="J4721">
        <f t="shared" ca="1" si="884"/>
        <v>1</v>
      </c>
      <c r="K4721">
        <f t="shared" ca="1" si="885"/>
        <v>1</v>
      </c>
      <c r="L4721">
        <f t="shared" ca="1" si="886"/>
        <v>0</v>
      </c>
      <c r="M4721">
        <f t="shared" ca="1" si="887"/>
        <v>0</v>
      </c>
      <c r="N4721" t="str">
        <f t="shared" ca="1" si="888"/>
        <v/>
      </c>
      <c r="O4721" t="str">
        <f t="shared" ca="1" si="889"/>
        <v/>
      </c>
      <c r="P4721" t="str">
        <f t="shared" si="890"/>
        <v/>
      </c>
      <c r="Q4721" t="str">
        <f t="shared" ca="1" si="891"/>
        <v/>
      </c>
      <c r="R4721" t="str">
        <f t="shared" si="892"/>
        <v/>
      </c>
      <c r="S4721" t="str">
        <f t="shared" si="893"/>
        <v/>
      </c>
      <c r="T4721" s="2" t="str">
        <f ca="1">IF(S4721="Irrigation","Irrigation",IF(R4721="Irrigation","Irrigation",IF(Q4721="Domestic","Domestic",IF(P4721="Stockwatering","Stockwatering",IF(N4721="IRRIGATION_AND_MUNICIPAL","Irrigation and Municipal",IF(O4721="IRRIGATION_AND_DOMESTIC","Irrigation and Domestic Municipality",_xlfn.XLOOKUP(J4721,Use_Code_Ranking!$B$4:$B$23,Use_Code_Ranking!$A$4:$A$23)))))))</f>
        <v>Irrigation</v>
      </c>
    </row>
    <row r="4722" spans="1:20" x14ac:dyDescent="0.25">
      <c r="A4722" t="s">
        <v>4434</v>
      </c>
      <c r="B4722" t="s">
        <v>111</v>
      </c>
      <c r="C4722" t="s">
        <v>2196</v>
      </c>
      <c r="D4722">
        <v>0</v>
      </c>
      <c r="E4722">
        <v>560</v>
      </c>
      <c r="F4722" t="s">
        <v>2197</v>
      </c>
      <c r="G4722" t="s">
        <v>4435</v>
      </c>
      <c r="H4722" t="s">
        <v>106</v>
      </c>
      <c r="I4722">
        <f>_xlfn.XLOOKUP(B4722,Use_Code_Ranking!$A$4:$A$23,Use_Code_Ranking!$B$4:$B$23,9999)</f>
        <v>14</v>
      </c>
      <c r="J4722">
        <f t="shared" ca="1" si="884"/>
        <v>1</v>
      </c>
      <c r="K4722">
        <f t="shared" ca="1" si="885"/>
        <v>1</v>
      </c>
      <c r="L4722">
        <f t="shared" ca="1" si="886"/>
        <v>0</v>
      </c>
      <c r="M4722">
        <f t="shared" ca="1" si="887"/>
        <v>0</v>
      </c>
      <c r="N4722" t="str">
        <f t="shared" ca="1" si="888"/>
        <v/>
      </c>
      <c r="O4722" t="str">
        <f t="shared" ca="1" si="889"/>
        <v/>
      </c>
      <c r="P4722" t="str">
        <f t="shared" si="890"/>
        <v/>
      </c>
      <c r="Q4722" t="str">
        <f t="shared" ca="1" si="891"/>
        <v/>
      </c>
      <c r="R4722" t="str">
        <f t="shared" si="892"/>
        <v/>
      </c>
      <c r="S4722" t="str">
        <f t="shared" si="893"/>
        <v/>
      </c>
      <c r="T4722" s="2" t="str">
        <f ca="1">IF(S4722="Irrigation","Irrigation",IF(R4722="Irrigation","Irrigation",IF(Q4722="Domestic","Domestic",IF(P4722="Stockwatering","Stockwatering",IF(N4722="IRRIGATION_AND_MUNICIPAL","Irrigation and Municipal",IF(O4722="IRRIGATION_AND_DOMESTIC","Irrigation and Domestic Municipality",_xlfn.XLOOKUP(J4722,Use_Code_Ranking!$B$4:$B$23,Use_Code_Ranking!$A$4:$A$23)))))))</f>
        <v>Irrigation</v>
      </c>
    </row>
    <row r="4723" spans="1:20" x14ac:dyDescent="0.25">
      <c r="A4723" t="s">
        <v>4434</v>
      </c>
      <c r="B4723" t="s">
        <v>95</v>
      </c>
      <c r="C4723" t="s">
        <v>2196</v>
      </c>
      <c r="D4723">
        <v>0</v>
      </c>
      <c r="E4723">
        <v>560</v>
      </c>
      <c r="F4723" t="s">
        <v>2197</v>
      </c>
      <c r="G4723" t="s">
        <v>4435</v>
      </c>
      <c r="H4723" t="s">
        <v>106</v>
      </c>
      <c r="I4723">
        <f>_xlfn.XLOOKUP(B4723,Use_Code_Ranking!$A$4:$A$23,Use_Code_Ranking!$B$4:$B$23,9999)</f>
        <v>1</v>
      </c>
      <c r="J4723">
        <f t="shared" ca="1" si="884"/>
        <v>1</v>
      </c>
      <c r="K4723">
        <f t="shared" ca="1" si="885"/>
        <v>1</v>
      </c>
      <c r="L4723">
        <f t="shared" ca="1" si="886"/>
        <v>0</v>
      </c>
      <c r="M4723">
        <f t="shared" ca="1" si="887"/>
        <v>0</v>
      </c>
      <c r="N4723" t="str">
        <f t="shared" ca="1" si="888"/>
        <v/>
      </c>
      <c r="O4723" t="str">
        <f t="shared" ca="1" si="889"/>
        <v/>
      </c>
      <c r="P4723" t="str">
        <f t="shared" si="890"/>
        <v/>
      </c>
      <c r="Q4723" t="str">
        <f t="shared" ca="1" si="891"/>
        <v/>
      </c>
      <c r="R4723" t="str">
        <f t="shared" si="892"/>
        <v/>
      </c>
      <c r="S4723" t="str">
        <f t="shared" si="893"/>
        <v/>
      </c>
      <c r="T4723" s="2" t="str">
        <f ca="1">IF(S4723="Irrigation","Irrigation",IF(R4723="Irrigation","Irrigation",IF(Q4723="Domestic","Domestic",IF(P4723="Stockwatering","Stockwatering",IF(N4723="IRRIGATION_AND_MUNICIPAL","Irrigation and Municipal",IF(O4723="IRRIGATION_AND_DOMESTIC","Irrigation and Domestic Municipality",_xlfn.XLOOKUP(J4723,Use_Code_Ranking!$B$4:$B$23,Use_Code_Ranking!$A$4:$A$23)))))))</f>
        <v>Irrigation</v>
      </c>
    </row>
    <row r="4724" spans="1:20" x14ac:dyDescent="0.25">
      <c r="A4724" t="s">
        <v>4436</v>
      </c>
      <c r="B4724" t="s">
        <v>95</v>
      </c>
      <c r="C4724" t="s">
        <v>2196</v>
      </c>
      <c r="D4724">
        <v>0</v>
      </c>
      <c r="E4724">
        <v>0.16500000000000001</v>
      </c>
      <c r="F4724" t="s">
        <v>2197</v>
      </c>
      <c r="G4724" t="s">
        <v>4437</v>
      </c>
      <c r="H4724" t="s">
        <v>99</v>
      </c>
      <c r="I4724">
        <f>_xlfn.XLOOKUP(B4724,Use_Code_Ranking!$A$4:$A$23,Use_Code_Ranking!$B$4:$B$23,9999)</f>
        <v>1</v>
      </c>
      <c r="J4724">
        <f t="shared" ca="1" si="884"/>
        <v>1</v>
      </c>
      <c r="K4724">
        <f t="shared" ca="1" si="885"/>
        <v>1</v>
      </c>
      <c r="L4724">
        <f t="shared" ca="1" si="886"/>
        <v>0</v>
      </c>
      <c r="M4724">
        <f t="shared" ca="1" si="887"/>
        <v>0</v>
      </c>
      <c r="N4724" t="str">
        <f t="shared" ca="1" si="888"/>
        <v/>
      </c>
      <c r="O4724" t="str">
        <f t="shared" ca="1" si="889"/>
        <v/>
      </c>
      <c r="P4724" t="str">
        <f t="shared" si="890"/>
        <v/>
      </c>
      <c r="Q4724" t="str">
        <f t="shared" ca="1" si="891"/>
        <v/>
      </c>
      <c r="R4724" t="str">
        <f t="shared" si="892"/>
        <v/>
      </c>
      <c r="S4724" t="str">
        <f t="shared" si="893"/>
        <v/>
      </c>
      <c r="T4724" s="2" t="str">
        <f ca="1">IF(S4724="Irrigation","Irrigation",IF(R4724="Irrigation","Irrigation",IF(Q4724="Domestic","Domestic",IF(P4724="Stockwatering","Stockwatering",IF(N4724="IRRIGATION_AND_MUNICIPAL","Irrigation and Municipal",IF(O4724="IRRIGATION_AND_DOMESTIC","Irrigation and Domestic Municipality",_xlfn.XLOOKUP(J4724,Use_Code_Ranking!$B$4:$B$23,Use_Code_Ranking!$A$4:$A$23)))))))</f>
        <v>Irrigation</v>
      </c>
    </row>
    <row r="4725" spans="1:20" x14ac:dyDescent="0.25">
      <c r="A4725" t="s">
        <v>4436</v>
      </c>
      <c r="B4725" t="s">
        <v>102</v>
      </c>
      <c r="C4725" t="s">
        <v>2196</v>
      </c>
      <c r="D4725">
        <v>0</v>
      </c>
      <c r="E4725">
        <v>0.16500000000000001</v>
      </c>
      <c r="F4725" t="s">
        <v>2197</v>
      </c>
      <c r="G4725" t="s">
        <v>4437</v>
      </c>
      <c r="H4725" t="s">
        <v>99</v>
      </c>
      <c r="I4725">
        <f>_xlfn.XLOOKUP(B4725,Use_Code_Ranking!$A$4:$A$23,Use_Code_Ranking!$B$4:$B$23,9999)</f>
        <v>3</v>
      </c>
      <c r="J4725">
        <f t="shared" ca="1" si="884"/>
        <v>1</v>
      </c>
      <c r="K4725">
        <f t="shared" ca="1" si="885"/>
        <v>1</v>
      </c>
      <c r="L4725">
        <f t="shared" ca="1" si="886"/>
        <v>0</v>
      </c>
      <c r="M4725">
        <f t="shared" ca="1" si="887"/>
        <v>0</v>
      </c>
      <c r="N4725" t="str">
        <f t="shared" ca="1" si="888"/>
        <v/>
      </c>
      <c r="O4725" t="str">
        <f t="shared" ca="1" si="889"/>
        <v/>
      </c>
      <c r="P4725" t="str">
        <f t="shared" si="890"/>
        <v/>
      </c>
      <c r="Q4725" t="str">
        <f t="shared" ca="1" si="891"/>
        <v/>
      </c>
      <c r="R4725" t="str">
        <f t="shared" si="892"/>
        <v/>
      </c>
      <c r="S4725" t="str">
        <f t="shared" si="893"/>
        <v/>
      </c>
      <c r="T4725" s="2" t="str">
        <f ca="1">IF(S4725="Irrigation","Irrigation",IF(R4725="Irrigation","Irrigation",IF(Q4725="Domestic","Domestic",IF(P4725="Stockwatering","Stockwatering",IF(N4725="IRRIGATION_AND_MUNICIPAL","Irrigation and Municipal",IF(O4725="IRRIGATION_AND_DOMESTIC","Irrigation and Domestic Municipality",_xlfn.XLOOKUP(J4725,Use_Code_Ranking!$B$4:$B$23,Use_Code_Ranking!$A$4:$A$23)))))))</f>
        <v>Irrigation</v>
      </c>
    </row>
    <row r="4726" spans="1:20" x14ac:dyDescent="0.25">
      <c r="A4726" t="s">
        <v>4438</v>
      </c>
      <c r="B4726" t="s">
        <v>95</v>
      </c>
      <c r="C4726" t="s">
        <v>2196</v>
      </c>
      <c r="D4726">
        <v>0</v>
      </c>
      <c r="E4726">
        <v>0.19900000000000001</v>
      </c>
      <c r="F4726" t="s">
        <v>2197</v>
      </c>
      <c r="G4726" t="s">
        <v>3344</v>
      </c>
      <c r="H4726" t="s">
        <v>99</v>
      </c>
      <c r="I4726">
        <f>_xlfn.XLOOKUP(B4726,Use_Code_Ranking!$A$4:$A$23,Use_Code_Ranking!$B$4:$B$23,9999)</f>
        <v>1</v>
      </c>
      <c r="J4726">
        <f t="shared" ca="1" si="884"/>
        <v>1</v>
      </c>
      <c r="K4726">
        <f t="shared" ca="1" si="885"/>
        <v>1</v>
      </c>
      <c r="L4726">
        <f t="shared" ca="1" si="886"/>
        <v>0</v>
      </c>
      <c r="M4726">
        <f t="shared" ca="1" si="887"/>
        <v>0</v>
      </c>
      <c r="N4726" t="str">
        <f t="shared" ca="1" si="888"/>
        <v/>
      </c>
      <c r="O4726" t="str">
        <f t="shared" ca="1" si="889"/>
        <v/>
      </c>
      <c r="P4726" t="str">
        <f t="shared" si="890"/>
        <v/>
      </c>
      <c r="Q4726" t="str">
        <f t="shared" ca="1" si="891"/>
        <v/>
      </c>
      <c r="R4726" t="str">
        <f t="shared" si="892"/>
        <v/>
      </c>
      <c r="S4726" t="str">
        <f t="shared" si="893"/>
        <v/>
      </c>
      <c r="T4726" s="2" t="str">
        <f ca="1">IF(S4726="Irrigation","Irrigation",IF(R4726="Irrigation","Irrigation",IF(Q4726="Domestic","Domestic",IF(P4726="Stockwatering","Stockwatering",IF(N4726="IRRIGATION_AND_MUNICIPAL","Irrigation and Municipal",IF(O4726="IRRIGATION_AND_DOMESTIC","Irrigation and Domestic Municipality",_xlfn.XLOOKUP(J4726,Use_Code_Ranking!$B$4:$B$23,Use_Code_Ranking!$A$4:$A$23)))))))</f>
        <v>Irrigation</v>
      </c>
    </row>
    <row r="4727" spans="1:20" x14ac:dyDescent="0.25">
      <c r="A4727" t="s">
        <v>4439</v>
      </c>
      <c r="B4727" t="s">
        <v>102</v>
      </c>
      <c r="C4727" t="s">
        <v>2196</v>
      </c>
      <c r="D4727">
        <v>0</v>
      </c>
      <c r="E4727">
        <v>9.5000000000000001E-2</v>
      </c>
      <c r="F4727" t="s">
        <v>2197</v>
      </c>
      <c r="G4727" t="s">
        <v>4440</v>
      </c>
      <c r="H4727" t="s">
        <v>99</v>
      </c>
      <c r="I4727">
        <f>_xlfn.XLOOKUP(B4727,Use_Code_Ranking!$A$4:$A$23,Use_Code_Ranking!$B$4:$B$23,9999)</f>
        <v>3</v>
      </c>
      <c r="J4727">
        <f t="shared" ca="1" si="884"/>
        <v>3</v>
      </c>
      <c r="K4727">
        <f t="shared" ca="1" si="885"/>
        <v>0</v>
      </c>
      <c r="L4727">
        <f t="shared" ca="1" si="886"/>
        <v>0</v>
      </c>
      <c r="M4727">
        <f t="shared" ca="1" si="887"/>
        <v>0</v>
      </c>
      <c r="N4727" t="str">
        <f t="shared" ca="1" si="888"/>
        <v/>
      </c>
      <c r="O4727" t="str">
        <f t="shared" ca="1" si="889"/>
        <v/>
      </c>
      <c r="P4727" t="str">
        <f t="shared" si="890"/>
        <v/>
      </c>
      <c r="Q4727" t="str">
        <f t="shared" ca="1" si="891"/>
        <v/>
      </c>
      <c r="R4727" t="str">
        <f t="shared" si="892"/>
        <v/>
      </c>
      <c r="S4727" t="str">
        <f t="shared" si="893"/>
        <v/>
      </c>
      <c r="T4727" s="2" t="str">
        <f ca="1">IF(S4727="Irrigation","Irrigation",IF(R4727="Irrigation","Irrigation",IF(Q4727="Domestic","Domestic",IF(P4727="Stockwatering","Stockwatering",IF(N4727="IRRIGATION_AND_MUNICIPAL","Irrigation and Municipal",IF(O4727="IRRIGATION_AND_DOMESTIC","Irrigation and Domestic Municipality",_xlfn.XLOOKUP(J4727,Use_Code_Ranking!$B$4:$B$23,Use_Code_Ranking!$A$4:$A$23)))))))</f>
        <v>Domestic</v>
      </c>
    </row>
    <row r="4728" spans="1:20" x14ac:dyDescent="0.25">
      <c r="A4728" t="s">
        <v>4441</v>
      </c>
      <c r="B4728" t="s">
        <v>102</v>
      </c>
      <c r="C4728" t="s">
        <v>2196</v>
      </c>
      <c r="D4728">
        <v>0</v>
      </c>
      <c r="E4728">
        <v>8.7999999999999995E-2</v>
      </c>
      <c r="F4728" t="s">
        <v>2197</v>
      </c>
      <c r="G4728" t="s">
        <v>4442</v>
      </c>
      <c r="H4728" t="s">
        <v>101</v>
      </c>
      <c r="I4728">
        <f>_xlfn.XLOOKUP(B4728,Use_Code_Ranking!$A$4:$A$23,Use_Code_Ranking!$B$4:$B$23,9999)</f>
        <v>3</v>
      </c>
      <c r="J4728">
        <f t="shared" ca="1" si="884"/>
        <v>3</v>
      </c>
      <c r="K4728">
        <f t="shared" ca="1" si="885"/>
        <v>0</v>
      </c>
      <c r="L4728">
        <f t="shared" ca="1" si="886"/>
        <v>0</v>
      </c>
      <c r="M4728">
        <f t="shared" ca="1" si="887"/>
        <v>0</v>
      </c>
      <c r="N4728" t="str">
        <f t="shared" ca="1" si="888"/>
        <v/>
      </c>
      <c r="O4728" t="str">
        <f t="shared" ca="1" si="889"/>
        <v/>
      </c>
      <c r="P4728" t="str">
        <f t="shared" si="890"/>
        <v/>
      </c>
      <c r="Q4728" t="str">
        <f t="shared" ca="1" si="891"/>
        <v/>
      </c>
      <c r="R4728" t="str">
        <f t="shared" si="892"/>
        <v/>
      </c>
      <c r="S4728" t="str">
        <f t="shared" si="893"/>
        <v/>
      </c>
      <c r="T4728" s="2" t="str">
        <f ca="1">IF(S4728="Irrigation","Irrigation",IF(R4728="Irrigation","Irrigation",IF(Q4728="Domestic","Domestic",IF(P4728="Stockwatering","Stockwatering",IF(N4728="IRRIGATION_AND_MUNICIPAL","Irrigation and Municipal",IF(O4728="IRRIGATION_AND_DOMESTIC","Irrigation and Domestic Municipality",_xlfn.XLOOKUP(J4728,Use_Code_Ranking!$B$4:$B$23,Use_Code_Ranking!$A$4:$A$23)))))))</f>
        <v>Domestic</v>
      </c>
    </row>
    <row r="4729" spans="1:20" x14ac:dyDescent="0.25">
      <c r="A4729" t="s">
        <v>4441</v>
      </c>
      <c r="B4729" t="s">
        <v>108</v>
      </c>
      <c r="C4729" t="s">
        <v>2196</v>
      </c>
      <c r="D4729">
        <v>0</v>
      </c>
      <c r="E4729">
        <v>8.7999999999999995E-2</v>
      </c>
      <c r="F4729" t="s">
        <v>2197</v>
      </c>
      <c r="G4729" t="s">
        <v>4442</v>
      </c>
      <c r="H4729" t="s">
        <v>101</v>
      </c>
      <c r="I4729">
        <f>_xlfn.XLOOKUP(B4729,Use_Code_Ranking!$A$4:$A$23,Use_Code_Ranking!$B$4:$B$23,9999)</f>
        <v>5</v>
      </c>
      <c r="J4729">
        <f t="shared" ca="1" si="884"/>
        <v>3</v>
      </c>
      <c r="K4729">
        <f t="shared" ca="1" si="885"/>
        <v>0</v>
      </c>
      <c r="L4729">
        <f t="shared" ca="1" si="886"/>
        <v>0</v>
      </c>
      <c r="M4729">
        <f t="shared" ca="1" si="887"/>
        <v>0</v>
      </c>
      <c r="N4729" t="str">
        <f t="shared" ca="1" si="888"/>
        <v/>
      </c>
      <c r="O4729" t="str">
        <f t="shared" ca="1" si="889"/>
        <v/>
      </c>
      <c r="P4729" t="str">
        <f t="shared" si="890"/>
        <v/>
      </c>
      <c r="Q4729" t="str">
        <f t="shared" ca="1" si="891"/>
        <v/>
      </c>
      <c r="R4729" t="str">
        <f t="shared" si="892"/>
        <v/>
      </c>
      <c r="S4729" t="str">
        <f t="shared" si="893"/>
        <v/>
      </c>
      <c r="T4729" s="2" t="str">
        <f ca="1">IF(S4729="Irrigation","Irrigation",IF(R4729="Irrigation","Irrigation",IF(Q4729="Domestic","Domestic",IF(P4729="Stockwatering","Stockwatering",IF(N4729="IRRIGATION_AND_MUNICIPAL","Irrigation and Municipal",IF(O4729="IRRIGATION_AND_DOMESTIC","Irrigation and Domestic Municipality",_xlfn.XLOOKUP(J4729,Use_Code_Ranking!$B$4:$B$23,Use_Code_Ranking!$A$4:$A$23)))))))</f>
        <v>Domestic</v>
      </c>
    </row>
    <row r="4730" spans="1:20" x14ac:dyDescent="0.25">
      <c r="A4730" t="s">
        <v>4443</v>
      </c>
      <c r="B4730" t="s">
        <v>95</v>
      </c>
      <c r="C4730" t="s">
        <v>2196</v>
      </c>
      <c r="D4730">
        <v>0</v>
      </c>
      <c r="E4730">
        <v>2.097</v>
      </c>
      <c r="F4730" t="s">
        <v>2197</v>
      </c>
      <c r="G4730" t="s">
        <v>1989</v>
      </c>
      <c r="H4730" t="s">
        <v>99</v>
      </c>
      <c r="I4730">
        <f>_xlfn.XLOOKUP(B4730,Use_Code_Ranking!$A$4:$A$23,Use_Code_Ranking!$B$4:$B$23,9999)</f>
        <v>1</v>
      </c>
      <c r="J4730">
        <f t="shared" ca="1" si="884"/>
        <v>1</v>
      </c>
      <c r="K4730">
        <f t="shared" ca="1" si="885"/>
        <v>1</v>
      </c>
      <c r="L4730">
        <f t="shared" ca="1" si="886"/>
        <v>0</v>
      </c>
      <c r="M4730">
        <f t="shared" ca="1" si="887"/>
        <v>0</v>
      </c>
      <c r="N4730" t="str">
        <f t="shared" ca="1" si="888"/>
        <v/>
      </c>
      <c r="O4730" t="str">
        <f t="shared" ca="1" si="889"/>
        <v/>
      </c>
      <c r="P4730" t="str">
        <f t="shared" si="890"/>
        <v/>
      </c>
      <c r="Q4730" t="str">
        <f t="shared" ca="1" si="891"/>
        <v/>
      </c>
      <c r="R4730" t="str">
        <f t="shared" si="892"/>
        <v/>
      </c>
      <c r="S4730" t="str">
        <f t="shared" si="893"/>
        <v/>
      </c>
      <c r="T4730" s="2" t="str">
        <f ca="1">IF(S4730="Irrigation","Irrigation",IF(R4730="Irrigation","Irrigation",IF(Q4730="Domestic","Domestic",IF(P4730="Stockwatering","Stockwatering",IF(N4730="IRRIGATION_AND_MUNICIPAL","Irrigation and Municipal",IF(O4730="IRRIGATION_AND_DOMESTIC","Irrigation and Domestic Municipality",_xlfn.XLOOKUP(J4730,Use_Code_Ranking!$B$4:$B$23,Use_Code_Ranking!$A$4:$A$23)))))))</f>
        <v>Irrigation</v>
      </c>
    </row>
    <row r="4731" spans="1:20" x14ac:dyDescent="0.25">
      <c r="A4731" t="s">
        <v>4443</v>
      </c>
      <c r="B4731" t="s">
        <v>102</v>
      </c>
      <c r="C4731" t="s">
        <v>2196</v>
      </c>
      <c r="D4731">
        <v>0</v>
      </c>
      <c r="E4731">
        <v>2.097</v>
      </c>
      <c r="F4731" t="s">
        <v>2197</v>
      </c>
      <c r="G4731" t="s">
        <v>1989</v>
      </c>
      <c r="H4731" t="s">
        <v>99</v>
      </c>
      <c r="I4731">
        <f>_xlfn.XLOOKUP(B4731,Use_Code_Ranking!$A$4:$A$23,Use_Code_Ranking!$B$4:$B$23,9999)</f>
        <v>3</v>
      </c>
      <c r="J4731">
        <f t="shared" ca="1" si="884"/>
        <v>1</v>
      </c>
      <c r="K4731">
        <f t="shared" ca="1" si="885"/>
        <v>1</v>
      </c>
      <c r="L4731">
        <f t="shared" ca="1" si="886"/>
        <v>0</v>
      </c>
      <c r="M4731">
        <f t="shared" ca="1" si="887"/>
        <v>0</v>
      </c>
      <c r="N4731" t="str">
        <f t="shared" ca="1" si="888"/>
        <v/>
      </c>
      <c r="O4731" t="str">
        <f t="shared" ca="1" si="889"/>
        <v/>
      </c>
      <c r="P4731" t="str">
        <f t="shared" si="890"/>
        <v/>
      </c>
      <c r="Q4731" t="str">
        <f t="shared" ca="1" si="891"/>
        <v/>
      </c>
      <c r="R4731" t="str">
        <f t="shared" si="892"/>
        <v/>
      </c>
      <c r="S4731" t="str">
        <f t="shared" si="893"/>
        <v/>
      </c>
      <c r="T4731" s="2" t="str">
        <f ca="1">IF(S4731="Irrigation","Irrigation",IF(R4731="Irrigation","Irrigation",IF(Q4731="Domestic","Domestic",IF(P4731="Stockwatering","Stockwatering",IF(N4731="IRRIGATION_AND_MUNICIPAL","Irrigation and Municipal",IF(O4731="IRRIGATION_AND_DOMESTIC","Irrigation and Domestic Municipality",_xlfn.XLOOKUP(J4731,Use_Code_Ranking!$B$4:$B$23,Use_Code_Ranking!$A$4:$A$23)))))))</f>
        <v>Irrigation</v>
      </c>
    </row>
    <row r="4732" spans="1:20" x14ac:dyDescent="0.25">
      <c r="A4732" t="s">
        <v>4444</v>
      </c>
      <c r="B4732" t="s">
        <v>95</v>
      </c>
      <c r="C4732" t="s">
        <v>2196</v>
      </c>
      <c r="D4732">
        <v>0</v>
      </c>
      <c r="E4732">
        <v>9.1999999999999998E-2</v>
      </c>
      <c r="F4732" t="s">
        <v>2197</v>
      </c>
      <c r="G4732" t="s">
        <v>1490</v>
      </c>
      <c r="H4732" t="s">
        <v>99</v>
      </c>
      <c r="I4732">
        <f>_xlfn.XLOOKUP(B4732,Use_Code_Ranking!$A$4:$A$23,Use_Code_Ranking!$B$4:$B$23,9999)</f>
        <v>1</v>
      </c>
      <c r="J4732">
        <f t="shared" ca="1" si="884"/>
        <v>1</v>
      </c>
      <c r="K4732">
        <f t="shared" ca="1" si="885"/>
        <v>1</v>
      </c>
      <c r="L4732">
        <f t="shared" ca="1" si="886"/>
        <v>0</v>
      </c>
      <c r="M4732">
        <f t="shared" ca="1" si="887"/>
        <v>0</v>
      </c>
      <c r="N4732" t="str">
        <f t="shared" ca="1" si="888"/>
        <v/>
      </c>
      <c r="O4732" t="str">
        <f t="shared" ca="1" si="889"/>
        <v/>
      </c>
      <c r="P4732" t="str">
        <f t="shared" si="890"/>
        <v/>
      </c>
      <c r="Q4732" t="str">
        <f t="shared" ca="1" si="891"/>
        <v/>
      </c>
      <c r="R4732" t="str">
        <f t="shared" si="892"/>
        <v/>
      </c>
      <c r="S4732" t="str">
        <f t="shared" si="893"/>
        <v/>
      </c>
      <c r="T4732" s="2" t="str">
        <f ca="1">IF(S4732="Irrigation","Irrigation",IF(R4732="Irrigation","Irrigation",IF(Q4732="Domestic","Domestic",IF(P4732="Stockwatering","Stockwatering",IF(N4732="IRRIGATION_AND_MUNICIPAL","Irrigation and Municipal",IF(O4732="IRRIGATION_AND_DOMESTIC","Irrigation and Domestic Municipality",_xlfn.XLOOKUP(J4732,Use_Code_Ranking!$B$4:$B$23,Use_Code_Ranking!$A$4:$A$23)))))))</f>
        <v>Irrigation</v>
      </c>
    </row>
    <row r="4733" spans="1:20" x14ac:dyDescent="0.25">
      <c r="A4733" t="s">
        <v>4444</v>
      </c>
      <c r="B4733" t="s">
        <v>102</v>
      </c>
      <c r="C4733" t="s">
        <v>2196</v>
      </c>
      <c r="D4733">
        <v>0</v>
      </c>
      <c r="E4733">
        <v>9.1999999999999998E-2</v>
      </c>
      <c r="F4733" t="s">
        <v>2197</v>
      </c>
      <c r="G4733" t="s">
        <v>1490</v>
      </c>
      <c r="H4733" t="s">
        <v>99</v>
      </c>
      <c r="I4733">
        <f>_xlfn.XLOOKUP(B4733,Use_Code_Ranking!$A$4:$A$23,Use_Code_Ranking!$B$4:$B$23,9999)</f>
        <v>3</v>
      </c>
      <c r="J4733">
        <f t="shared" ca="1" si="884"/>
        <v>1</v>
      </c>
      <c r="K4733">
        <f t="shared" ca="1" si="885"/>
        <v>1</v>
      </c>
      <c r="L4733">
        <f t="shared" ca="1" si="886"/>
        <v>0</v>
      </c>
      <c r="M4733">
        <f t="shared" ca="1" si="887"/>
        <v>0</v>
      </c>
      <c r="N4733" t="str">
        <f t="shared" ca="1" si="888"/>
        <v/>
      </c>
      <c r="O4733" t="str">
        <f t="shared" ca="1" si="889"/>
        <v/>
      </c>
      <c r="P4733" t="str">
        <f t="shared" si="890"/>
        <v/>
      </c>
      <c r="Q4733" t="str">
        <f t="shared" ca="1" si="891"/>
        <v/>
      </c>
      <c r="R4733" t="str">
        <f t="shared" si="892"/>
        <v/>
      </c>
      <c r="S4733" t="str">
        <f t="shared" si="893"/>
        <v/>
      </c>
      <c r="T4733" s="2" t="str">
        <f ca="1">IF(S4733="Irrigation","Irrigation",IF(R4733="Irrigation","Irrigation",IF(Q4733="Domestic","Domestic",IF(P4733="Stockwatering","Stockwatering",IF(N4733="IRRIGATION_AND_MUNICIPAL","Irrigation and Municipal",IF(O4733="IRRIGATION_AND_DOMESTIC","Irrigation and Domestic Municipality",_xlfn.XLOOKUP(J4733,Use_Code_Ranking!$B$4:$B$23,Use_Code_Ranking!$A$4:$A$23)))))))</f>
        <v>Irrigation</v>
      </c>
    </row>
    <row r="4734" spans="1:20" x14ac:dyDescent="0.25">
      <c r="A4734" t="s">
        <v>4445</v>
      </c>
      <c r="B4734" t="s">
        <v>95</v>
      </c>
      <c r="C4734" t="s">
        <v>2196</v>
      </c>
      <c r="D4734">
        <v>0</v>
      </c>
      <c r="E4734">
        <v>0.23599999999999999</v>
      </c>
      <c r="F4734" t="s">
        <v>2197</v>
      </c>
      <c r="G4734" t="s">
        <v>1490</v>
      </c>
      <c r="H4734" t="s">
        <v>99</v>
      </c>
      <c r="I4734">
        <f>_xlfn.XLOOKUP(B4734,Use_Code_Ranking!$A$4:$A$23,Use_Code_Ranking!$B$4:$B$23,9999)</f>
        <v>1</v>
      </c>
      <c r="J4734">
        <f t="shared" ca="1" si="884"/>
        <v>1</v>
      </c>
      <c r="K4734">
        <f t="shared" ca="1" si="885"/>
        <v>1</v>
      </c>
      <c r="L4734">
        <f t="shared" ca="1" si="886"/>
        <v>0</v>
      </c>
      <c r="M4734">
        <f t="shared" ca="1" si="887"/>
        <v>0</v>
      </c>
      <c r="N4734" t="str">
        <f t="shared" ca="1" si="888"/>
        <v/>
      </c>
      <c r="O4734" t="str">
        <f t="shared" ca="1" si="889"/>
        <v/>
      </c>
      <c r="P4734" t="str">
        <f t="shared" si="890"/>
        <v/>
      </c>
      <c r="Q4734" t="str">
        <f t="shared" ca="1" si="891"/>
        <v/>
      </c>
      <c r="R4734" t="str">
        <f t="shared" si="892"/>
        <v/>
      </c>
      <c r="S4734" t="str">
        <f t="shared" si="893"/>
        <v/>
      </c>
      <c r="T4734" s="2" t="str">
        <f ca="1">IF(S4734="Irrigation","Irrigation",IF(R4734="Irrigation","Irrigation",IF(Q4734="Domestic","Domestic",IF(P4734="Stockwatering","Stockwatering",IF(N4734="IRRIGATION_AND_MUNICIPAL","Irrigation and Municipal",IF(O4734="IRRIGATION_AND_DOMESTIC","Irrigation and Domestic Municipality",_xlfn.XLOOKUP(J4734,Use_Code_Ranking!$B$4:$B$23,Use_Code_Ranking!$A$4:$A$23)))))))</f>
        <v>Irrigation</v>
      </c>
    </row>
    <row r="4735" spans="1:20" x14ac:dyDescent="0.25">
      <c r="A4735" t="s">
        <v>4446</v>
      </c>
      <c r="B4735" t="s">
        <v>95</v>
      </c>
      <c r="C4735" t="s">
        <v>2196</v>
      </c>
      <c r="D4735">
        <v>0</v>
      </c>
      <c r="E4735">
        <v>0.11600000000000001</v>
      </c>
      <c r="F4735" t="s">
        <v>2197</v>
      </c>
      <c r="G4735" t="s">
        <v>4447</v>
      </c>
      <c r="H4735" t="s">
        <v>99</v>
      </c>
      <c r="I4735">
        <f>_xlfn.XLOOKUP(B4735,Use_Code_Ranking!$A$4:$A$23,Use_Code_Ranking!$B$4:$B$23,9999)</f>
        <v>1</v>
      </c>
      <c r="J4735">
        <f t="shared" ca="1" si="884"/>
        <v>1</v>
      </c>
      <c r="K4735">
        <f t="shared" ca="1" si="885"/>
        <v>1</v>
      </c>
      <c r="L4735">
        <f t="shared" ca="1" si="886"/>
        <v>0</v>
      </c>
      <c r="M4735">
        <f t="shared" ca="1" si="887"/>
        <v>0</v>
      </c>
      <c r="N4735" t="str">
        <f t="shared" ca="1" si="888"/>
        <v/>
      </c>
      <c r="O4735" t="str">
        <f t="shared" ca="1" si="889"/>
        <v/>
      </c>
      <c r="P4735" t="str">
        <f t="shared" si="890"/>
        <v/>
      </c>
      <c r="Q4735" t="str">
        <f t="shared" ca="1" si="891"/>
        <v/>
      </c>
      <c r="R4735" t="str">
        <f t="shared" si="892"/>
        <v/>
      </c>
      <c r="S4735" t="str">
        <f t="shared" si="893"/>
        <v/>
      </c>
      <c r="T4735" s="2" t="str">
        <f ca="1">IF(S4735="Irrigation","Irrigation",IF(R4735="Irrigation","Irrigation",IF(Q4735="Domestic","Domestic",IF(P4735="Stockwatering","Stockwatering",IF(N4735="IRRIGATION_AND_MUNICIPAL","Irrigation and Municipal",IF(O4735="IRRIGATION_AND_DOMESTIC","Irrigation and Domestic Municipality",_xlfn.XLOOKUP(J4735,Use_Code_Ranking!$B$4:$B$23,Use_Code_Ranking!$A$4:$A$23)))))))</f>
        <v>Irrigation</v>
      </c>
    </row>
    <row r="4736" spans="1:20" x14ac:dyDescent="0.25">
      <c r="A4736" t="s">
        <v>4448</v>
      </c>
      <c r="B4736" t="s">
        <v>95</v>
      </c>
      <c r="C4736" t="s">
        <v>2196</v>
      </c>
      <c r="D4736">
        <v>0</v>
      </c>
      <c r="E4736">
        <v>0.51800000000000002</v>
      </c>
      <c r="F4736" t="s">
        <v>2197</v>
      </c>
      <c r="G4736" t="s">
        <v>4449</v>
      </c>
      <c r="H4736" t="s">
        <v>99</v>
      </c>
      <c r="I4736">
        <f>_xlfn.XLOOKUP(B4736,Use_Code_Ranking!$A$4:$A$23,Use_Code_Ranking!$B$4:$B$23,9999)</f>
        <v>1</v>
      </c>
      <c r="J4736">
        <f t="shared" ca="1" si="884"/>
        <v>1</v>
      </c>
      <c r="K4736">
        <f t="shared" ca="1" si="885"/>
        <v>1</v>
      </c>
      <c r="L4736">
        <f t="shared" ca="1" si="886"/>
        <v>0</v>
      </c>
      <c r="M4736">
        <f t="shared" ca="1" si="887"/>
        <v>0</v>
      </c>
      <c r="N4736" t="str">
        <f t="shared" ca="1" si="888"/>
        <v/>
      </c>
      <c r="O4736" t="str">
        <f t="shared" ca="1" si="889"/>
        <v/>
      </c>
      <c r="P4736" t="str">
        <f t="shared" si="890"/>
        <v/>
      </c>
      <c r="Q4736" t="str">
        <f t="shared" ca="1" si="891"/>
        <v/>
      </c>
      <c r="R4736" t="str">
        <f t="shared" si="892"/>
        <v/>
      </c>
      <c r="S4736" t="str">
        <f t="shared" si="893"/>
        <v/>
      </c>
      <c r="T4736" s="2" t="str">
        <f ca="1">IF(S4736="Irrigation","Irrigation",IF(R4736="Irrigation","Irrigation",IF(Q4736="Domestic","Domestic",IF(P4736="Stockwatering","Stockwatering",IF(N4736="IRRIGATION_AND_MUNICIPAL","Irrigation and Municipal",IF(O4736="IRRIGATION_AND_DOMESTIC","Irrigation and Domestic Municipality",_xlfn.XLOOKUP(J4736,Use_Code_Ranking!$B$4:$B$23,Use_Code_Ranking!$A$4:$A$23)))))))</f>
        <v>Irrigation</v>
      </c>
    </row>
    <row r="4737" spans="1:20" x14ac:dyDescent="0.25">
      <c r="A4737" t="s">
        <v>4448</v>
      </c>
      <c r="B4737" t="s">
        <v>108</v>
      </c>
      <c r="C4737" t="s">
        <v>2196</v>
      </c>
      <c r="D4737">
        <v>0</v>
      </c>
      <c r="E4737">
        <v>0.51800000000000002</v>
      </c>
      <c r="F4737" t="s">
        <v>2197</v>
      </c>
      <c r="G4737" t="s">
        <v>4449</v>
      </c>
      <c r="H4737" t="s">
        <v>99</v>
      </c>
      <c r="I4737">
        <f>_xlfn.XLOOKUP(B4737,Use_Code_Ranking!$A$4:$A$23,Use_Code_Ranking!$B$4:$B$23,9999)</f>
        <v>5</v>
      </c>
      <c r="J4737">
        <f t="shared" ca="1" si="884"/>
        <v>1</v>
      </c>
      <c r="K4737">
        <f t="shared" ca="1" si="885"/>
        <v>1</v>
      </c>
      <c r="L4737">
        <f t="shared" ca="1" si="886"/>
        <v>0</v>
      </c>
      <c r="M4737">
        <f t="shared" ca="1" si="887"/>
        <v>0</v>
      </c>
      <c r="N4737" t="str">
        <f t="shared" ca="1" si="888"/>
        <v/>
      </c>
      <c r="O4737" t="str">
        <f t="shared" ca="1" si="889"/>
        <v/>
      </c>
      <c r="P4737" t="str">
        <f t="shared" si="890"/>
        <v/>
      </c>
      <c r="Q4737" t="str">
        <f t="shared" ca="1" si="891"/>
        <v/>
      </c>
      <c r="R4737" t="str">
        <f t="shared" si="892"/>
        <v/>
      </c>
      <c r="S4737" t="str">
        <f t="shared" si="893"/>
        <v/>
      </c>
      <c r="T4737" s="2" t="str">
        <f ca="1">IF(S4737="Irrigation","Irrigation",IF(R4737="Irrigation","Irrigation",IF(Q4737="Domestic","Domestic",IF(P4737="Stockwatering","Stockwatering",IF(N4737="IRRIGATION_AND_MUNICIPAL","Irrigation and Municipal",IF(O4737="IRRIGATION_AND_DOMESTIC","Irrigation and Domestic Municipality",_xlfn.XLOOKUP(J4737,Use_Code_Ranking!$B$4:$B$23,Use_Code_Ranking!$A$4:$A$23)))))))</f>
        <v>Irrigation</v>
      </c>
    </row>
    <row r="4738" spans="1:20" x14ac:dyDescent="0.25">
      <c r="A4738" t="s">
        <v>4450</v>
      </c>
      <c r="B4738" t="s">
        <v>102</v>
      </c>
      <c r="C4738" t="s">
        <v>2196</v>
      </c>
      <c r="D4738">
        <v>0</v>
      </c>
      <c r="E4738">
        <v>0.64349999999999996</v>
      </c>
      <c r="F4738" t="s">
        <v>2197</v>
      </c>
      <c r="G4738" t="s">
        <v>4451</v>
      </c>
      <c r="H4738" t="s">
        <v>99</v>
      </c>
      <c r="I4738">
        <f>_xlfn.XLOOKUP(B4738,Use_Code_Ranking!$A$4:$A$23,Use_Code_Ranking!$B$4:$B$23,9999)</f>
        <v>3</v>
      </c>
      <c r="J4738">
        <f t="shared" ca="1" si="884"/>
        <v>1</v>
      </c>
      <c r="K4738">
        <f t="shared" ca="1" si="885"/>
        <v>1</v>
      </c>
      <c r="L4738">
        <f t="shared" ca="1" si="886"/>
        <v>0</v>
      </c>
      <c r="M4738">
        <f t="shared" ca="1" si="887"/>
        <v>0</v>
      </c>
      <c r="N4738" t="str">
        <f t="shared" ca="1" si="888"/>
        <v/>
      </c>
      <c r="O4738" t="str">
        <f t="shared" ca="1" si="889"/>
        <v/>
      </c>
      <c r="P4738" t="str">
        <f t="shared" si="890"/>
        <v/>
      </c>
      <c r="Q4738" t="str">
        <f t="shared" ca="1" si="891"/>
        <v/>
      </c>
      <c r="R4738" t="str">
        <f t="shared" si="892"/>
        <v/>
      </c>
      <c r="S4738" t="str">
        <f t="shared" si="893"/>
        <v/>
      </c>
      <c r="T4738" s="2" t="str">
        <f ca="1">IF(S4738="Irrigation","Irrigation",IF(R4738="Irrigation","Irrigation",IF(Q4738="Domestic","Domestic",IF(P4738="Stockwatering","Stockwatering",IF(N4738="IRRIGATION_AND_MUNICIPAL","Irrigation and Municipal",IF(O4738="IRRIGATION_AND_DOMESTIC","Irrigation and Domestic Municipality",_xlfn.XLOOKUP(J4738,Use_Code_Ranking!$B$4:$B$23,Use_Code_Ranking!$A$4:$A$23)))))))</f>
        <v>Irrigation</v>
      </c>
    </row>
    <row r="4739" spans="1:20" x14ac:dyDescent="0.25">
      <c r="A4739" t="s">
        <v>4450</v>
      </c>
      <c r="B4739" t="s">
        <v>95</v>
      </c>
      <c r="C4739" t="s">
        <v>2196</v>
      </c>
      <c r="D4739">
        <v>0</v>
      </c>
      <c r="E4739">
        <v>0.64349999999999996</v>
      </c>
      <c r="F4739" t="s">
        <v>2197</v>
      </c>
      <c r="G4739" t="s">
        <v>4451</v>
      </c>
      <c r="H4739" t="s">
        <v>99</v>
      </c>
      <c r="I4739">
        <f>_xlfn.XLOOKUP(B4739,Use_Code_Ranking!$A$4:$A$23,Use_Code_Ranking!$B$4:$B$23,9999)</f>
        <v>1</v>
      </c>
      <c r="J4739">
        <f t="shared" ca="1" si="884"/>
        <v>1</v>
      </c>
      <c r="K4739">
        <f t="shared" ca="1" si="885"/>
        <v>1</v>
      </c>
      <c r="L4739">
        <f t="shared" ca="1" si="886"/>
        <v>0</v>
      </c>
      <c r="M4739">
        <f t="shared" ca="1" si="887"/>
        <v>0</v>
      </c>
      <c r="N4739" t="str">
        <f t="shared" ca="1" si="888"/>
        <v/>
      </c>
      <c r="O4739" t="str">
        <f t="shared" ca="1" si="889"/>
        <v/>
      </c>
      <c r="P4739" t="str">
        <f t="shared" si="890"/>
        <v/>
      </c>
      <c r="Q4739" t="str">
        <f t="shared" ca="1" si="891"/>
        <v/>
      </c>
      <c r="R4739" t="str">
        <f t="shared" si="892"/>
        <v/>
      </c>
      <c r="S4739" t="str">
        <f t="shared" si="893"/>
        <v/>
      </c>
      <c r="T4739" s="2" t="str">
        <f ca="1">IF(S4739="Irrigation","Irrigation",IF(R4739="Irrigation","Irrigation",IF(Q4739="Domestic","Domestic",IF(P4739="Stockwatering","Stockwatering",IF(N4739="IRRIGATION_AND_MUNICIPAL","Irrigation and Municipal",IF(O4739="IRRIGATION_AND_DOMESTIC","Irrigation and Domestic Municipality",_xlfn.XLOOKUP(J4739,Use_Code_Ranking!$B$4:$B$23,Use_Code_Ranking!$A$4:$A$23)))))))</f>
        <v>Irrigation</v>
      </c>
    </row>
    <row r="4740" spans="1:20" x14ac:dyDescent="0.25">
      <c r="A4740" t="s">
        <v>4452</v>
      </c>
      <c r="B4740" t="s">
        <v>102</v>
      </c>
      <c r="C4740" t="s">
        <v>2196</v>
      </c>
      <c r="D4740">
        <v>0</v>
      </c>
      <c r="E4740">
        <v>0.1043</v>
      </c>
      <c r="F4740" t="s">
        <v>2197</v>
      </c>
      <c r="G4740" t="s">
        <v>4453</v>
      </c>
      <c r="H4740" t="s">
        <v>101</v>
      </c>
      <c r="I4740">
        <f>_xlfn.XLOOKUP(B4740,Use_Code_Ranking!$A$4:$A$23,Use_Code_Ranking!$B$4:$B$23,9999)</f>
        <v>3</v>
      </c>
      <c r="J4740">
        <f t="shared" ca="1" si="884"/>
        <v>3</v>
      </c>
      <c r="K4740">
        <f t="shared" ca="1" si="885"/>
        <v>0</v>
      </c>
      <c r="L4740">
        <f t="shared" ca="1" si="886"/>
        <v>0</v>
      </c>
      <c r="M4740">
        <f t="shared" ca="1" si="887"/>
        <v>0</v>
      </c>
      <c r="N4740" t="str">
        <f t="shared" ca="1" si="888"/>
        <v/>
      </c>
      <c r="O4740" t="str">
        <f t="shared" ca="1" si="889"/>
        <v/>
      </c>
      <c r="P4740" t="str">
        <f t="shared" si="890"/>
        <v/>
      </c>
      <c r="Q4740" t="str">
        <f t="shared" ca="1" si="891"/>
        <v/>
      </c>
      <c r="R4740" t="str">
        <f t="shared" si="892"/>
        <v/>
      </c>
      <c r="S4740" t="str">
        <f t="shared" si="893"/>
        <v/>
      </c>
      <c r="T4740" s="2" t="str">
        <f ca="1">IF(S4740="Irrigation","Irrigation",IF(R4740="Irrigation","Irrigation",IF(Q4740="Domestic","Domestic",IF(P4740="Stockwatering","Stockwatering",IF(N4740="IRRIGATION_AND_MUNICIPAL","Irrigation and Municipal",IF(O4740="IRRIGATION_AND_DOMESTIC","Irrigation and Domestic Municipality",_xlfn.XLOOKUP(J4740,Use_Code_Ranking!$B$4:$B$23,Use_Code_Ranking!$A$4:$A$23)))))))</f>
        <v>Domestic</v>
      </c>
    </row>
    <row r="4741" spans="1:20" x14ac:dyDescent="0.25">
      <c r="A4741" t="s">
        <v>4452</v>
      </c>
      <c r="B4741" t="s">
        <v>128</v>
      </c>
      <c r="C4741" t="s">
        <v>2196</v>
      </c>
      <c r="D4741">
        <v>0</v>
      </c>
      <c r="E4741">
        <v>0.1043</v>
      </c>
      <c r="F4741" t="s">
        <v>2197</v>
      </c>
      <c r="G4741" t="s">
        <v>4453</v>
      </c>
      <c r="H4741" t="s">
        <v>101</v>
      </c>
      <c r="I4741">
        <f>_xlfn.XLOOKUP(B4741,Use_Code_Ranking!$A$4:$A$23,Use_Code_Ranking!$B$4:$B$23,9999)</f>
        <v>20</v>
      </c>
      <c r="J4741">
        <f t="shared" ca="1" si="884"/>
        <v>3</v>
      </c>
      <c r="K4741">
        <f t="shared" ca="1" si="885"/>
        <v>0</v>
      </c>
      <c r="L4741">
        <f t="shared" ca="1" si="886"/>
        <v>0</v>
      </c>
      <c r="M4741">
        <f t="shared" ca="1" si="887"/>
        <v>0</v>
      </c>
      <c r="N4741" t="str">
        <f t="shared" ca="1" si="888"/>
        <v/>
      </c>
      <c r="O4741" t="str">
        <f t="shared" ca="1" si="889"/>
        <v/>
      </c>
      <c r="P4741" t="str">
        <f t="shared" si="890"/>
        <v/>
      </c>
      <c r="Q4741" t="str">
        <f t="shared" ca="1" si="891"/>
        <v/>
      </c>
      <c r="R4741" t="str">
        <f t="shared" si="892"/>
        <v/>
      </c>
      <c r="S4741" t="str">
        <f t="shared" si="893"/>
        <v/>
      </c>
      <c r="T4741" s="2" t="str">
        <f ca="1">IF(S4741="Irrigation","Irrigation",IF(R4741="Irrigation","Irrigation",IF(Q4741="Domestic","Domestic",IF(P4741="Stockwatering","Stockwatering",IF(N4741="IRRIGATION_AND_MUNICIPAL","Irrigation and Municipal",IF(O4741="IRRIGATION_AND_DOMESTIC","Irrigation and Domestic Municipality",_xlfn.XLOOKUP(J4741,Use_Code_Ranking!$B$4:$B$23,Use_Code_Ranking!$A$4:$A$23)))))))</f>
        <v>Domestic</v>
      </c>
    </row>
    <row r="4742" spans="1:20" x14ac:dyDescent="0.25">
      <c r="A4742" t="s">
        <v>4454</v>
      </c>
      <c r="B4742" t="s">
        <v>102</v>
      </c>
      <c r="C4742" t="s">
        <v>2196</v>
      </c>
      <c r="D4742">
        <v>0</v>
      </c>
      <c r="E4742">
        <v>1.6572</v>
      </c>
      <c r="F4742" t="s">
        <v>2197</v>
      </c>
      <c r="G4742" t="s">
        <v>4455</v>
      </c>
      <c r="H4742" t="s">
        <v>99</v>
      </c>
      <c r="I4742">
        <f>_xlfn.XLOOKUP(B4742,Use_Code_Ranking!$A$4:$A$23,Use_Code_Ranking!$B$4:$B$23,9999)</f>
        <v>3</v>
      </c>
      <c r="J4742">
        <f t="shared" ca="1" si="884"/>
        <v>1</v>
      </c>
      <c r="K4742">
        <f t="shared" ca="1" si="885"/>
        <v>1</v>
      </c>
      <c r="L4742">
        <f t="shared" ca="1" si="886"/>
        <v>0</v>
      </c>
      <c r="M4742">
        <f t="shared" ca="1" si="887"/>
        <v>0</v>
      </c>
      <c r="N4742" t="str">
        <f t="shared" ca="1" si="888"/>
        <v/>
      </c>
      <c r="O4742" t="str">
        <f t="shared" ca="1" si="889"/>
        <v/>
      </c>
      <c r="P4742" t="str">
        <f t="shared" si="890"/>
        <v/>
      </c>
      <c r="Q4742" t="str">
        <f t="shared" ca="1" si="891"/>
        <v/>
      </c>
      <c r="R4742" t="str">
        <f t="shared" si="892"/>
        <v/>
      </c>
      <c r="S4742" t="str">
        <f t="shared" si="893"/>
        <v/>
      </c>
      <c r="T4742" s="2" t="str">
        <f ca="1">IF(S4742="Irrigation","Irrigation",IF(R4742="Irrigation","Irrigation",IF(Q4742="Domestic","Domestic",IF(P4742="Stockwatering","Stockwatering",IF(N4742="IRRIGATION_AND_MUNICIPAL","Irrigation and Municipal",IF(O4742="IRRIGATION_AND_DOMESTIC","Irrigation and Domestic Municipality",_xlfn.XLOOKUP(J4742,Use_Code_Ranking!$B$4:$B$23,Use_Code_Ranking!$A$4:$A$23)))))))</f>
        <v>Irrigation</v>
      </c>
    </row>
    <row r="4743" spans="1:20" x14ac:dyDescent="0.25">
      <c r="A4743" t="s">
        <v>4454</v>
      </c>
      <c r="B4743" t="s">
        <v>95</v>
      </c>
      <c r="C4743" t="s">
        <v>2196</v>
      </c>
      <c r="D4743">
        <v>0</v>
      </c>
      <c r="E4743">
        <v>1.6572</v>
      </c>
      <c r="F4743" t="s">
        <v>2197</v>
      </c>
      <c r="G4743" t="s">
        <v>4455</v>
      </c>
      <c r="H4743" t="s">
        <v>99</v>
      </c>
      <c r="I4743">
        <f>_xlfn.XLOOKUP(B4743,Use_Code_Ranking!$A$4:$A$23,Use_Code_Ranking!$B$4:$B$23,9999)</f>
        <v>1</v>
      </c>
      <c r="J4743">
        <f t="shared" ca="1" si="884"/>
        <v>1</v>
      </c>
      <c r="K4743">
        <f t="shared" ca="1" si="885"/>
        <v>1</v>
      </c>
      <c r="L4743">
        <f t="shared" ca="1" si="886"/>
        <v>0</v>
      </c>
      <c r="M4743">
        <f t="shared" ca="1" si="887"/>
        <v>0</v>
      </c>
      <c r="N4743" t="str">
        <f t="shared" ca="1" si="888"/>
        <v/>
      </c>
      <c r="O4743" t="str">
        <f t="shared" ca="1" si="889"/>
        <v/>
      </c>
      <c r="P4743" t="str">
        <f t="shared" si="890"/>
        <v/>
      </c>
      <c r="Q4743" t="str">
        <f t="shared" ca="1" si="891"/>
        <v/>
      </c>
      <c r="R4743" t="str">
        <f t="shared" si="892"/>
        <v/>
      </c>
      <c r="S4743" t="str">
        <f t="shared" si="893"/>
        <v/>
      </c>
      <c r="T4743" s="2" t="str">
        <f ca="1">IF(S4743="Irrigation","Irrigation",IF(R4743="Irrigation","Irrigation",IF(Q4743="Domestic","Domestic",IF(P4743="Stockwatering","Stockwatering",IF(N4743="IRRIGATION_AND_MUNICIPAL","Irrigation and Municipal",IF(O4743="IRRIGATION_AND_DOMESTIC","Irrigation and Domestic Municipality",_xlfn.XLOOKUP(J4743,Use_Code_Ranking!$B$4:$B$23,Use_Code_Ranking!$A$4:$A$23)))))))</f>
        <v>Irrigation</v>
      </c>
    </row>
    <row r="4744" spans="1:20" x14ac:dyDescent="0.25">
      <c r="A4744" t="s">
        <v>4456</v>
      </c>
      <c r="B4744" t="s">
        <v>95</v>
      </c>
      <c r="C4744" t="s">
        <v>2196</v>
      </c>
      <c r="D4744">
        <v>0</v>
      </c>
      <c r="E4744">
        <v>6.4399999999999999E-2</v>
      </c>
      <c r="F4744" t="s">
        <v>2197</v>
      </c>
      <c r="G4744" t="s">
        <v>4457</v>
      </c>
      <c r="H4744" t="s">
        <v>99</v>
      </c>
      <c r="I4744">
        <f>_xlfn.XLOOKUP(B4744,Use_Code_Ranking!$A$4:$A$23,Use_Code_Ranking!$B$4:$B$23,9999)</f>
        <v>1</v>
      </c>
      <c r="J4744">
        <f t="shared" ca="1" si="884"/>
        <v>1</v>
      </c>
      <c r="K4744">
        <f t="shared" ca="1" si="885"/>
        <v>1</v>
      </c>
      <c r="L4744">
        <f t="shared" ca="1" si="886"/>
        <v>0</v>
      </c>
      <c r="M4744">
        <f t="shared" ca="1" si="887"/>
        <v>0</v>
      </c>
      <c r="N4744" t="str">
        <f t="shared" ca="1" si="888"/>
        <v/>
      </c>
      <c r="O4744" t="str">
        <f t="shared" ca="1" si="889"/>
        <v/>
      </c>
      <c r="P4744" t="str">
        <f t="shared" si="890"/>
        <v/>
      </c>
      <c r="Q4744" t="str">
        <f t="shared" ca="1" si="891"/>
        <v/>
      </c>
      <c r="R4744" t="str">
        <f t="shared" si="892"/>
        <v/>
      </c>
      <c r="S4744" t="str">
        <f t="shared" si="893"/>
        <v/>
      </c>
      <c r="T4744" s="2" t="str">
        <f ca="1">IF(S4744="Irrigation","Irrigation",IF(R4744="Irrigation","Irrigation",IF(Q4744="Domestic","Domestic",IF(P4744="Stockwatering","Stockwatering",IF(N4744="IRRIGATION_AND_MUNICIPAL","Irrigation and Municipal",IF(O4744="IRRIGATION_AND_DOMESTIC","Irrigation and Domestic Municipality",_xlfn.XLOOKUP(J4744,Use_Code_Ranking!$B$4:$B$23,Use_Code_Ranking!$A$4:$A$23)))))))</f>
        <v>Irrigation</v>
      </c>
    </row>
    <row r="4745" spans="1:20" x14ac:dyDescent="0.25">
      <c r="A4745" t="s">
        <v>4458</v>
      </c>
      <c r="B4745" t="s">
        <v>102</v>
      </c>
      <c r="C4745" t="s">
        <v>2196</v>
      </c>
      <c r="D4745">
        <v>0</v>
      </c>
      <c r="E4745">
        <v>3.0700000000000002E-2</v>
      </c>
      <c r="F4745" t="s">
        <v>2197</v>
      </c>
      <c r="G4745" t="s">
        <v>4457</v>
      </c>
      <c r="H4745" t="s">
        <v>99</v>
      </c>
      <c r="I4745">
        <f>_xlfn.XLOOKUP(B4745,Use_Code_Ranking!$A$4:$A$23,Use_Code_Ranking!$B$4:$B$23,9999)</f>
        <v>3</v>
      </c>
      <c r="J4745">
        <f t="shared" ref="J4745:J4808" ca="1" si="894">_xlfn.MINIFS(USE_CODE_RANK,APPLICATION_NUMBER,A4745)</f>
        <v>3</v>
      </c>
      <c r="K4745">
        <f t="shared" ref="K4745:K4808" ca="1" si="895">COUNTIFS(USE_CODE_RANK,1,APPLICATION_NUMBER,A4745)</f>
        <v>0</v>
      </c>
      <c r="L4745">
        <f t="shared" ref="L4745:L4808" ca="1" si="896">COUNTIFS(USE_CODE_RANK,2,APPLICATION_NUMBER,A4745)</f>
        <v>0</v>
      </c>
      <c r="M4745">
        <f t="shared" ref="M4745:M4808" ca="1" si="897">COUNTIFS(USE_CODE_RANK,3,APPLICATION_NUMBER,A4745,PRIMARY_OWNER_ENTITY_TYPE,"Government (State/Municipal)")</f>
        <v>0</v>
      </c>
      <c r="N4745" t="str">
        <f t="shared" ref="N4745:N4808" ca="1" si="898">IF(AND(K4745&gt;0,L4745&gt;0),"IRRIGATION_AND_MUNICIPAL","")</f>
        <v/>
      </c>
      <c r="O4745" t="str">
        <f t="shared" ref="O4745:O4808" ca="1" si="899">IF(AND(K4745&gt;0,M4745&gt;0),"IRRIGATION_AND_DOMESTIC","")</f>
        <v/>
      </c>
      <c r="P4745" t="str">
        <f t="shared" ref="P4745:P4808" si="900">IF(ISNUMBER(SEARCH("Stock",C4745)),"Stockwatering","")</f>
        <v/>
      </c>
      <c r="Q4745" t="str">
        <f t="shared" ref="Q4745:Q4808" ca="1" si="901">IF(OR((ISNUMBER(SEARCH("Registration Domestic",C4745))),AND(M4745&gt;0,D4745&lt;=10)),"Domestic","")</f>
        <v/>
      </c>
      <c r="R4745" t="str">
        <f t="shared" ref="R4745:R4808" si="902">IF(ISNUMBER(SEARCH("Registration Irrigation",C4745)),"Irrigation","")</f>
        <v/>
      </c>
      <c r="S4745" t="str">
        <f t="shared" ref="S4745:S4808" si="903">IF(ISNUMBER(SEARCH("Registration Cannabis",C4745)),"Irrigation","")</f>
        <v/>
      </c>
      <c r="T4745" s="2" t="str">
        <f ca="1">IF(S4745="Irrigation","Irrigation",IF(R4745="Irrigation","Irrigation",IF(Q4745="Domestic","Domestic",IF(P4745="Stockwatering","Stockwatering",IF(N4745="IRRIGATION_AND_MUNICIPAL","Irrigation and Municipal",IF(O4745="IRRIGATION_AND_DOMESTIC","Irrigation and Domestic Municipality",_xlfn.XLOOKUP(J4745,Use_Code_Ranking!$B$4:$B$23,Use_Code_Ranking!$A$4:$A$23)))))))</f>
        <v>Domestic</v>
      </c>
    </row>
    <row r="4746" spans="1:20" x14ac:dyDescent="0.25">
      <c r="A4746" t="s">
        <v>4459</v>
      </c>
      <c r="B4746" t="s">
        <v>95</v>
      </c>
      <c r="C4746" t="s">
        <v>2196</v>
      </c>
      <c r="D4746">
        <v>0</v>
      </c>
      <c r="E4746">
        <v>0.122</v>
      </c>
      <c r="F4746" t="s">
        <v>2197</v>
      </c>
      <c r="G4746" t="s">
        <v>4460</v>
      </c>
      <c r="H4746" t="s">
        <v>106</v>
      </c>
      <c r="I4746">
        <f>_xlfn.XLOOKUP(B4746,Use_Code_Ranking!$A$4:$A$23,Use_Code_Ranking!$B$4:$B$23,9999)</f>
        <v>1</v>
      </c>
      <c r="J4746">
        <f t="shared" ca="1" si="894"/>
        <v>1</v>
      </c>
      <c r="K4746">
        <f t="shared" ca="1" si="895"/>
        <v>1</v>
      </c>
      <c r="L4746">
        <f t="shared" ca="1" si="896"/>
        <v>0</v>
      </c>
      <c r="M4746">
        <f t="shared" ca="1" si="897"/>
        <v>0</v>
      </c>
      <c r="N4746" t="str">
        <f t="shared" ca="1" si="898"/>
        <v/>
      </c>
      <c r="O4746" t="str">
        <f t="shared" ca="1" si="899"/>
        <v/>
      </c>
      <c r="P4746" t="str">
        <f t="shared" si="900"/>
        <v/>
      </c>
      <c r="Q4746" t="str">
        <f t="shared" ca="1" si="901"/>
        <v/>
      </c>
      <c r="R4746" t="str">
        <f t="shared" si="902"/>
        <v/>
      </c>
      <c r="S4746" t="str">
        <f t="shared" si="903"/>
        <v/>
      </c>
      <c r="T4746" s="2" t="str">
        <f ca="1">IF(S4746="Irrigation","Irrigation",IF(R4746="Irrigation","Irrigation",IF(Q4746="Domestic","Domestic",IF(P4746="Stockwatering","Stockwatering",IF(N4746="IRRIGATION_AND_MUNICIPAL","Irrigation and Municipal",IF(O4746="IRRIGATION_AND_DOMESTIC","Irrigation and Domestic Municipality",_xlfn.XLOOKUP(J4746,Use_Code_Ranking!$B$4:$B$23,Use_Code_Ranking!$A$4:$A$23)))))))</f>
        <v>Irrigation</v>
      </c>
    </row>
    <row r="4747" spans="1:20" x14ac:dyDescent="0.25">
      <c r="A4747" t="s">
        <v>4461</v>
      </c>
      <c r="B4747" t="s">
        <v>102</v>
      </c>
      <c r="C4747" t="s">
        <v>2196</v>
      </c>
      <c r="D4747">
        <v>0</v>
      </c>
      <c r="E4747">
        <v>9.1</v>
      </c>
      <c r="F4747" t="s">
        <v>2197</v>
      </c>
      <c r="G4747" t="s">
        <v>1926</v>
      </c>
      <c r="H4747" t="s">
        <v>99</v>
      </c>
      <c r="I4747">
        <f>_xlfn.XLOOKUP(B4747,Use_Code_Ranking!$A$4:$A$23,Use_Code_Ranking!$B$4:$B$23,9999)</f>
        <v>3</v>
      </c>
      <c r="J4747">
        <f t="shared" ca="1" si="894"/>
        <v>1</v>
      </c>
      <c r="K4747">
        <f t="shared" ca="1" si="895"/>
        <v>1</v>
      </c>
      <c r="L4747">
        <f t="shared" ca="1" si="896"/>
        <v>0</v>
      </c>
      <c r="M4747">
        <f t="shared" ca="1" si="897"/>
        <v>0</v>
      </c>
      <c r="N4747" t="str">
        <f t="shared" ca="1" si="898"/>
        <v/>
      </c>
      <c r="O4747" t="str">
        <f t="shared" ca="1" si="899"/>
        <v/>
      </c>
      <c r="P4747" t="str">
        <f t="shared" si="900"/>
        <v/>
      </c>
      <c r="Q4747" t="str">
        <f t="shared" ca="1" si="901"/>
        <v/>
      </c>
      <c r="R4747" t="str">
        <f t="shared" si="902"/>
        <v/>
      </c>
      <c r="S4747" t="str">
        <f t="shared" si="903"/>
        <v/>
      </c>
      <c r="T4747" s="2" t="str">
        <f ca="1">IF(S4747="Irrigation","Irrigation",IF(R4747="Irrigation","Irrigation",IF(Q4747="Domestic","Domestic",IF(P4747="Stockwatering","Stockwatering",IF(N4747="IRRIGATION_AND_MUNICIPAL","Irrigation and Municipal",IF(O4747="IRRIGATION_AND_DOMESTIC","Irrigation and Domestic Municipality",_xlfn.XLOOKUP(J4747,Use_Code_Ranking!$B$4:$B$23,Use_Code_Ranking!$A$4:$A$23)))))))</f>
        <v>Irrigation</v>
      </c>
    </row>
    <row r="4748" spans="1:20" x14ac:dyDescent="0.25">
      <c r="A4748" t="s">
        <v>4461</v>
      </c>
      <c r="B4748" t="s">
        <v>95</v>
      </c>
      <c r="C4748" t="s">
        <v>2196</v>
      </c>
      <c r="D4748">
        <v>0</v>
      </c>
      <c r="E4748">
        <v>9.1</v>
      </c>
      <c r="F4748" t="s">
        <v>2197</v>
      </c>
      <c r="G4748" t="s">
        <v>1926</v>
      </c>
      <c r="H4748" t="s">
        <v>99</v>
      </c>
      <c r="I4748">
        <f>_xlfn.XLOOKUP(B4748,Use_Code_Ranking!$A$4:$A$23,Use_Code_Ranking!$B$4:$B$23,9999)</f>
        <v>1</v>
      </c>
      <c r="J4748">
        <f t="shared" ca="1" si="894"/>
        <v>1</v>
      </c>
      <c r="K4748">
        <f t="shared" ca="1" si="895"/>
        <v>1</v>
      </c>
      <c r="L4748">
        <f t="shared" ca="1" si="896"/>
        <v>0</v>
      </c>
      <c r="M4748">
        <f t="shared" ca="1" si="897"/>
        <v>0</v>
      </c>
      <c r="N4748" t="str">
        <f t="shared" ca="1" si="898"/>
        <v/>
      </c>
      <c r="O4748" t="str">
        <f t="shared" ca="1" si="899"/>
        <v/>
      </c>
      <c r="P4748" t="str">
        <f t="shared" si="900"/>
        <v/>
      </c>
      <c r="Q4748" t="str">
        <f t="shared" ca="1" si="901"/>
        <v/>
      </c>
      <c r="R4748" t="str">
        <f t="shared" si="902"/>
        <v/>
      </c>
      <c r="S4748" t="str">
        <f t="shared" si="903"/>
        <v/>
      </c>
      <c r="T4748" s="2" t="str">
        <f ca="1">IF(S4748="Irrigation","Irrigation",IF(R4748="Irrigation","Irrigation",IF(Q4748="Domestic","Domestic",IF(P4748="Stockwatering","Stockwatering",IF(N4748="IRRIGATION_AND_MUNICIPAL","Irrigation and Municipal",IF(O4748="IRRIGATION_AND_DOMESTIC","Irrigation and Domestic Municipality",_xlfn.XLOOKUP(J4748,Use_Code_Ranking!$B$4:$B$23,Use_Code_Ranking!$A$4:$A$23)))))))</f>
        <v>Irrigation</v>
      </c>
    </row>
    <row r="4749" spans="1:20" x14ac:dyDescent="0.25">
      <c r="A4749" t="s">
        <v>4462</v>
      </c>
      <c r="B4749" t="s">
        <v>95</v>
      </c>
      <c r="C4749" t="s">
        <v>2196</v>
      </c>
      <c r="D4749">
        <v>0</v>
      </c>
      <c r="E4749">
        <v>1.647</v>
      </c>
      <c r="F4749" t="s">
        <v>2197</v>
      </c>
      <c r="G4749" t="s">
        <v>4463</v>
      </c>
      <c r="H4749" t="s">
        <v>99</v>
      </c>
      <c r="I4749">
        <f>_xlfn.XLOOKUP(B4749,Use_Code_Ranking!$A$4:$A$23,Use_Code_Ranking!$B$4:$B$23,9999)</f>
        <v>1</v>
      </c>
      <c r="J4749">
        <f t="shared" ca="1" si="894"/>
        <v>1</v>
      </c>
      <c r="K4749">
        <f t="shared" ca="1" si="895"/>
        <v>1</v>
      </c>
      <c r="L4749">
        <f t="shared" ca="1" si="896"/>
        <v>0</v>
      </c>
      <c r="M4749">
        <f t="shared" ca="1" si="897"/>
        <v>0</v>
      </c>
      <c r="N4749" t="str">
        <f t="shared" ca="1" si="898"/>
        <v/>
      </c>
      <c r="O4749" t="str">
        <f t="shared" ca="1" si="899"/>
        <v/>
      </c>
      <c r="P4749" t="str">
        <f t="shared" si="900"/>
        <v/>
      </c>
      <c r="Q4749" t="str">
        <f t="shared" ca="1" si="901"/>
        <v/>
      </c>
      <c r="R4749" t="str">
        <f t="shared" si="902"/>
        <v/>
      </c>
      <c r="S4749" t="str">
        <f t="shared" si="903"/>
        <v/>
      </c>
      <c r="T4749" s="2" t="str">
        <f ca="1">IF(S4749="Irrigation","Irrigation",IF(R4749="Irrigation","Irrigation",IF(Q4749="Domestic","Domestic",IF(P4749="Stockwatering","Stockwatering",IF(N4749="IRRIGATION_AND_MUNICIPAL","Irrigation and Municipal",IF(O4749="IRRIGATION_AND_DOMESTIC","Irrigation and Domestic Municipality",_xlfn.XLOOKUP(J4749,Use_Code_Ranking!$B$4:$B$23,Use_Code_Ranking!$A$4:$A$23)))))))</f>
        <v>Irrigation</v>
      </c>
    </row>
    <row r="4750" spans="1:20" x14ac:dyDescent="0.25">
      <c r="A4750" t="s">
        <v>4462</v>
      </c>
      <c r="B4750" t="s">
        <v>102</v>
      </c>
      <c r="C4750" t="s">
        <v>2196</v>
      </c>
      <c r="D4750">
        <v>0</v>
      </c>
      <c r="E4750">
        <v>1.647</v>
      </c>
      <c r="F4750" t="s">
        <v>2197</v>
      </c>
      <c r="G4750" t="s">
        <v>4463</v>
      </c>
      <c r="H4750" t="s">
        <v>99</v>
      </c>
      <c r="I4750">
        <f>_xlfn.XLOOKUP(B4750,Use_Code_Ranking!$A$4:$A$23,Use_Code_Ranking!$B$4:$B$23,9999)</f>
        <v>3</v>
      </c>
      <c r="J4750">
        <f t="shared" ca="1" si="894"/>
        <v>1</v>
      </c>
      <c r="K4750">
        <f t="shared" ca="1" si="895"/>
        <v>1</v>
      </c>
      <c r="L4750">
        <f t="shared" ca="1" si="896"/>
        <v>0</v>
      </c>
      <c r="M4750">
        <f t="shared" ca="1" si="897"/>
        <v>0</v>
      </c>
      <c r="N4750" t="str">
        <f t="shared" ca="1" si="898"/>
        <v/>
      </c>
      <c r="O4750" t="str">
        <f t="shared" ca="1" si="899"/>
        <v/>
      </c>
      <c r="P4750" t="str">
        <f t="shared" si="900"/>
        <v/>
      </c>
      <c r="Q4750" t="str">
        <f t="shared" ca="1" si="901"/>
        <v/>
      </c>
      <c r="R4750" t="str">
        <f t="shared" si="902"/>
        <v/>
      </c>
      <c r="S4750" t="str">
        <f t="shared" si="903"/>
        <v/>
      </c>
      <c r="T4750" s="2" t="str">
        <f ca="1">IF(S4750="Irrigation","Irrigation",IF(R4750="Irrigation","Irrigation",IF(Q4750="Domestic","Domestic",IF(P4750="Stockwatering","Stockwatering",IF(N4750="IRRIGATION_AND_MUNICIPAL","Irrigation and Municipal",IF(O4750="IRRIGATION_AND_DOMESTIC","Irrigation and Domestic Municipality",_xlfn.XLOOKUP(J4750,Use_Code_Ranking!$B$4:$B$23,Use_Code_Ranking!$A$4:$A$23)))))))</f>
        <v>Irrigation</v>
      </c>
    </row>
    <row r="4751" spans="1:20" x14ac:dyDescent="0.25">
      <c r="A4751" t="s">
        <v>4464</v>
      </c>
      <c r="B4751" t="s">
        <v>102</v>
      </c>
      <c r="C4751" t="s">
        <v>2196</v>
      </c>
      <c r="D4751">
        <v>0</v>
      </c>
      <c r="E4751">
        <v>0.11</v>
      </c>
      <c r="F4751" t="s">
        <v>2197</v>
      </c>
      <c r="G4751" t="s">
        <v>4465</v>
      </c>
      <c r="H4751" t="s">
        <v>106</v>
      </c>
      <c r="I4751">
        <f>_xlfn.XLOOKUP(B4751,Use_Code_Ranking!$A$4:$A$23,Use_Code_Ranking!$B$4:$B$23,9999)</f>
        <v>3</v>
      </c>
      <c r="J4751">
        <f t="shared" ca="1" si="894"/>
        <v>3</v>
      </c>
      <c r="K4751">
        <f t="shared" ca="1" si="895"/>
        <v>0</v>
      </c>
      <c r="L4751">
        <f t="shared" ca="1" si="896"/>
        <v>0</v>
      </c>
      <c r="M4751">
        <f t="shared" ca="1" si="897"/>
        <v>0</v>
      </c>
      <c r="N4751" t="str">
        <f t="shared" ca="1" si="898"/>
        <v/>
      </c>
      <c r="O4751" t="str">
        <f t="shared" ca="1" si="899"/>
        <v/>
      </c>
      <c r="P4751" t="str">
        <f t="shared" si="900"/>
        <v/>
      </c>
      <c r="Q4751" t="str">
        <f t="shared" ca="1" si="901"/>
        <v/>
      </c>
      <c r="R4751" t="str">
        <f t="shared" si="902"/>
        <v/>
      </c>
      <c r="S4751" t="str">
        <f t="shared" si="903"/>
        <v/>
      </c>
      <c r="T4751" s="2" t="str">
        <f ca="1">IF(S4751="Irrigation","Irrigation",IF(R4751="Irrigation","Irrigation",IF(Q4751="Domestic","Domestic",IF(P4751="Stockwatering","Stockwatering",IF(N4751="IRRIGATION_AND_MUNICIPAL","Irrigation and Municipal",IF(O4751="IRRIGATION_AND_DOMESTIC","Irrigation and Domestic Municipality",_xlfn.XLOOKUP(J4751,Use_Code_Ranking!$B$4:$B$23,Use_Code_Ranking!$A$4:$A$23)))))))</f>
        <v>Domestic</v>
      </c>
    </row>
    <row r="4752" spans="1:20" x14ac:dyDescent="0.25">
      <c r="A4752" t="s">
        <v>4466</v>
      </c>
      <c r="B4752" t="s">
        <v>102</v>
      </c>
      <c r="C4752" t="s">
        <v>2196</v>
      </c>
      <c r="D4752">
        <v>0</v>
      </c>
      <c r="E4752">
        <v>7.9000000000000001E-2</v>
      </c>
      <c r="F4752" t="s">
        <v>2197</v>
      </c>
      <c r="G4752" t="s">
        <v>4467</v>
      </c>
      <c r="H4752" t="s">
        <v>99</v>
      </c>
      <c r="I4752">
        <f>_xlfn.XLOOKUP(B4752,Use_Code_Ranking!$A$4:$A$23,Use_Code_Ranking!$B$4:$B$23,9999)</f>
        <v>3</v>
      </c>
      <c r="J4752">
        <f t="shared" ca="1" si="894"/>
        <v>1</v>
      </c>
      <c r="K4752">
        <f t="shared" ca="1" si="895"/>
        <v>1</v>
      </c>
      <c r="L4752">
        <f t="shared" ca="1" si="896"/>
        <v>0</v>
      </c>
      <c r="M4752">
        <f t="shared" ca="1" si="897"/>
        <v>0</v>
      </c>
      <c r="N4752" t="str">
        <f t="shared" ca="1" si="898"/>
        <v/>
      </c>
      <c r="O4752" t="str">
        <f t="shared" ca="1" si="899"/>
        <v/>
      </c>
      <c r="P4752" t="str">
        <f t="shared" si="900"/>
        <v/>
      </c>
      <c r="Q4752" t="str">
        <f t="shared" ca="1" si="901"/>
        <v/>
      </c>
      <c r="R4752" t="str">
        <f t="shared" si="902"/>
        <v/>
      </c>
      <c r="S4752" t="str">
        <f t="shared" si="903"/>
        <v/>
      </c>
      <c r="T4752" s="2" t="str">
        <f ca="1">IF(S4752="Irrigation","Irrigation",IF(R4752="Irrigation","Irrigation",IF(Q4752="Domestic","Domestic",IF(P4752="Stockwatering","Stockwatering",IF(N4752="IRRIGATION_AND_MUNICIPAL","Irrigation and Municipal",IF(O4752="IRRIGATION_AND_DOMESTIC","Irrigation and Domestic Municipality",_xlfn.XLOOKUP(J4752,Use_Code_Ranking!$B$4:$B$23,Use_Code_Ranking!$A$4:$A$23)))))))</f>
        <v>Irrigation</v>
      </c>
    </row>
    <row r="4753" spans="1:20" x14ac:dyDescent="0.25">
      <c r="A4753" t="s">
        <v>4466</v>
      </c>
      <c r="B4753" t="s">
        <v>95</v>
      </c>
      <c r="C4753" t="s">
        <v>2196</v>
      </c>
      <c r="D4753">
        <v>0</v>
      </c>
      <c r="E4753">
        <v>7.9000000000000001E-2</v>
      </c>
      <c r="F4753" t="s">
        <v>2197</v>
      </c>
      <c r="G4753" t="s">
        <v>4467</v>
      </c>
      <c r="H4753" t="s">
        <v>99</v>
      </c>
      <c r="I4753">
        <f>_xlfn.XLOOKUP(B4753,Use_Code_Ranking!$A$4:$A$23,Use_Code_Ranking!$B$4:$B$23,9999)</f>
        <v>1</v>
      </c>
      <c r="J4753">
        <f t="shared" ca="1" si="894"/>
        <v>1</v>
      </c>
      <c r="K4753">
        <f t="shared" ca="1" si="895"/>
        <v>1</v>
      </c>
      <c r="L4753">
        <f t="shared" ca="1" si="896"/>
        <v>0</v>
      </c>
      <c r="M4753">
        <f t="shared" ca="1" si="897"/>
        <v>0</v>
      </c>
      <c r="N4753" t="str">
        <f t="shared" ca="1" si="898"/>
        <v/>
      </c>
      <c r="O4753" t="str">
        <f t="shared" ca="1" si="899"/>
        <v/>
      </c>
      <c r="P4753" t="str">
        <f t="shared" si="900"/>
        <v/>
      </c>
      <c r="Q4753" t="str">
        <f t="shared" ca="1" si="901"/>
        <v/>
      </c>
      <c r="R4753" t="str">
        <f t="shared" si="902"/>
        <v/>
      </c>
      <c r="S4753" t="str">
        <f t="shared" si="903"/>
        <v/>
      </c>
      <c r="T4753" s="2" t="str">
        <f ca="1">IF(S4753="Irrigation","Irrigation",IF(R4753="Irrigation","Irrigation",IF(Q4753="Domestic","Domestic",IF(P4753="Stockwatering","Stockwatering",IF(N4753="IRRIGATION_AND_MUNICIPAL","Irrigation and Municipal",IF(O4753="IRRIGATION_AND_DOMESTIC","Irrigation and Domestic Municipality",_xlfn.XLOOKUP(J4753,Use_Code_Ranking!$B$4:$B$23,Use_Code_Ranking!$A$4:$A$23)))))))</f>
        <v>Irrigation</v>
      </c>
    </row>
    <row r="4754" spans="1:20" x14ac:dyDescent="0.25">
      <c r="A4754" t="s">
        <v>4468</v>
      </c>
      <c r="B4754" t="s">
        <v>102</v>
      </c>
      <c r="C4754" t="s">
        <v>2196</v>
      </c>
      <c r="D4754">
        <v>0</v>
      </c>
      <c r="E4754">
        <v>7.9000000000000001E-2</v>
      </c>
      <c r="F4754" t="s">
        <v>2197</v>
      </c>
      <c r="G4754" t="s">
        <v>4467</v>
      </c>
      <c r="H4754" t="s">
        <v>99</v>
      </c>
      <c r="I4754">
        <f>_xlfn.XLOOKUP(B4754,Use_Code_Ranking!$A$4:$A$23,Use_Code_Ranking!$B$4:$B$23,9999)</f>
        <v>3</v>
      </c>
      <c r="J4754">
        <f t="shared" ca="1" si="894"/>
        <v>1</v>
      </c>
      <c r="K4754">
        <f t="shared" ca="1" si="895"/>
        <v>1</v>
      </c>
      <c r="L4754">
        <f t="shared" ca="1" si="896"/>
        <v>0</v>
      </c>
      <c r="M4754">
        <f t="shared" ca="1" si="897"/>
        <v>0</v>
      </c>
      <c r="N4754" t="str">
        <f t="shared" ca="1" si="898"/>
        <v/>
      </c>
      <c r="O4754" t="str">
        <f t="shared" ca="1" si="899"/>
        <v/>
      </c>
      <c r="P4754" t="str">
        <f t="shared" si="900"/>
        <v/>
      </c>
      <c r="Q4754" t="str">
        <f t="shared" ca="1" si="901"/>
        <v/>
      </c>
      <c r="R4754" t="str">
        <f t="shared" si="902"/>
        <v/>
      </c>
      <c r="S4754" t="str">
        <f t="shared" si="903"/>
        <v/>
      </c>
      <c r="T4754" s="2" t="str">
        <f ca="1">IF(S4754="Irrigation","Irrigation",IF(R4754="Irrigation","Irrigation",IF(Q4754="Domestic","Domestic",IF(P4754="Stockwatering","Stockwatering",IF(N4754="IRRIGATION_AND_MUNICIPAL","Irrigation and Municipal",IF(O4754="IRRIGATION_AND_DOMESTIC","Irrigation and Domestic Municipality",_xlfn.XLOOKUP(J4754,Use_Code_Ranking!$B$4:$B$23,Use_Code_Ranking!$A$4:$A$23)))))))</f>
        <v>Irrigation</v>
      </c>
    </row>
    <row r="4755" spans="1:20" x14ac:dyDescent="0.25">
      <c r="A4755" t="s">
        <v>4468</v>
      </c>
      <c r="B4755" t="s">
        <v>95</v>
      </c>
      <c r="C4755" t="s">
        <v>2196</v>
      </c>
      <c r="D4755">
        <v>0</v>
      </c>
      <c r="E4755">
        <v>7.9000000000000001E-2</v>
      </c>
      <c r="F4755" t="s">
        <v>2197</v>
      </c>
      <c r="G4755" t="s">
        <v>4467</v>
      </c>
      <c r="H4755" t="s">
        <v>99</v>
      </c>
      <c r="I4755">
        <f>_xlfn.XLOOKUP(B4755,Use_Code_Ranking!$A$4:$A$23,Use_Code_Ranking!$B$4:$B$23,9999)</f>
        <v>1</v>
      </c>
      <c r="J4755">
        <f t="shared" ca="1" si="894"/>
        <v>1</v>
      </c>
      <c r="K4755">
        <f t="shared" ca="1" si="895"/>
        <v>1</v>
      </c>
      <c r="L4755">
        <f t="shared" ca="1" si="896"/>
        <v>0</v>
      </c>
      <c r="M4755">
        <f t="shared" ca="1" si="897"/>
        <v>0</v>
      </c>
      <c r="N4755" t="str">
        <f t="shared" ca="1" si="898"/>
        <v/>
      </c>
      <c r="O4755" t="str">
        <f t="shared" ca="1" si="899"/>
        <v/>
      </c>
      <c r="P4755" t="str">
        <f t="shared" si="900"/>
        <v/>
      </c>
      <c r="Q4755" t="str">
        <f t="shared" ca="1" si="901"/>
        <v/>
      </c>
      <c r="R4755" t="str">
        <f t="shared" si="902"/>
        <v/>
      </c>
      <c r="S4755" t="str">
        <f t="shared" si="903"/>
        <v/>
      </c>
      <c r="T4755" s="2" t="str">
        <f ca="1">IF(S4755="Irrigation","Irrigation",IF(R4755="Irrigation","Irrigation",IF(Q4755="Domestic","Domestic",IF(P4755="Stockwatering","Stockwatering",IF(N4755="IRRIGATION_AND_MUNICIPAL","Irrigation and Municipal",IF(O4755="IRRIGATION_AND_DOMESTIC","Irrigation and Domestic Municipality",_xlfn.XLOOKUP(J4755,Use_Code_Ranking!$B$4:$B$23,Use_Code_Ranking!$A$4:$A$23)))))))</f>
        <v>Irrigation</v>
      </c>
    </row>
    <row r="4756" spans="1:20" x14ac:dyDescent="0.25">
      <c r="A4756" t="s">
        <v>4469</v>
      </c>
      <c r="B4756" t="s">
        <v>108</v>
      </c>
      <c r="C4756" t="s">
        <v>2196</v>
      </c>
      <c r="D4756">
        <v>0</v>
      </c>
      <c r="E4756">
        <v>0.49370000000000003</v>
      </c>
      <c r="F4756" t="s">
        <v>2197</v>
      </c>
      <c r="G4756" t="s">
        <v>4470</v>
      </c>
      <c r="H4756" t="s">
        <v>99</v>
      </c>
      <c r="I4756">
        <f>_xlfn.XLOOKUP(B4756,Use_Code_Ranking!$A$4:$A$23,Use_Code_Ranking!$B$4:$B$23,9999)</f>
        <v>5</v>
      </c>
      <c r="J4756">
        <f t="shared" ca="1" si="894"/>
        <v>5</v>
      </c>
      <c r="K4756">
        <f t="shared" ca="1" si="895"/>
        <v>0</v>
      </c>
      <c r="L4756">
        <f t="shared" ca="1" si="896"/>
        <v>0</v>
      </c>
      <c r="M4756">
        <f t="shared" ca="1" si="897"/>
        <v>0</v>
      </c>
      <c r="N4756" t="str">
        <f t="shared" ca="1" si="898"/>
        <v/>
      </c>
      <c r="O4756" t="str">
        <f t="shared" ca="1" si="899"/>
        <v/>
      </c>
      <c r="P4756" t="str">
        <f t="shared" si="900"/>
        <v/>
      </c>
      <c r="Q4756" t="str">
        <f t="shared" ca="1" si="901"/>
        <v/>
      </c>
      <c r="R4756" t="str">
        <f t="shared" si="902"/>
        <v/>
      </c>
      <c r="S4756" t="str">
        <f t="shared" si="903"/>
        <v/>
      </c>
      <c r="T4756" s="2" t="str">
        <f ca="1">IF(S4756="Irrigation","Irrigation",IF(R4756="Irrigation","Irrigation",IF(Q4756="Domestic","Domestic",IF(P4756="Stockwatering","Stockwatering",IF(N4756="IRRIGATION_AND_MUNICIPAL","Irrigation and Municipal",IF(O4756="IRRIGATION_AND_DOMESTIC","Irrigation and Domestic Municipality",_xlfn.XLOOKUP(J4756,Use_Code_Ranking!$B$4:$B$23,Use_Code_Ranking!$A$4:$A$23)))))))</f>
        <v>Stockwatering</v>
      </c>
    </row>
    <row r="4757" spans="1:20" x14ac:dyDescent="0.25">
      <c r="A4757" t="s">
        <v>4471</v>
      </c>
      <c r="B4757" t="s">
        <v>108</v>
      </c>
      <c r="C4757" t="s">
        <v>2196</v>
      </c>
      <c r="D4757">
        <v>0</v>
      </c>
      <c r="E4757">
        <v>0.49370000000000003</v>
      </c>
      <c r="F4757" t="s">
        <v>2197</v>
      </c>
      <c r="G4757" t="s">
        <v>4470</v>
      </c>
      <c r="H4757" t="s">
        <v>99</v>
      </c>
      <c r="I4757">
        <f>_xlfn.XLOOKUP(B4757,Use_Code_Ranking!$A$4:$A$23,Use_Code_Ranking!$B$4:$B$23,9999)</f>
        <v>5</v>
      </c>
      <c r="J4757">
        <f t="shared" ca="1" si="894"/>
        <v>5</v>
      </c>
      <c r="K4757">
        <f t="shared" ca="1" si="895"/>
        <v>0</v>
      </c>
      <c r="L4757">
        <f t="shared" ca="1" si="896"/>
        <v>0</v>
      </c>
      <c r="M4757">
        <f t="shared" ca="1" si="897"/>
        <v>0</v>
      </c>
      <c r="N4757" t="str">
        <f t="shared" ca="1" si="898"/>
        <v/>
      </c>
      <c r="O4757" t="str">
        <f t="shared" ca="1" si="899"/>
        <v/>
      </c>
      <c r="P4757" t="str">
        <f t="shared" si="900"/>
        <v/>
      </c>
      <c r="Q4757" t="str">
        <f t="shared" ca="1" si="901"/>
        <v/>
      </c>
      <c r="R4757" t="str">
        <f t="shared" si="902"/>
        <v/>
      </c>
      <c r="S4757" t="str">
        <f t="shared" si="903"/>
        <v/>
      </c>
      <c r="T4757" s="2" t="str">
        <f ca="1">IF(S4757="Irrigation","Irrigation",IF(R4757="Irrigation","Irrigation",IF(Q4757="Domestic","Domestic",IF(P4757="Stockwatering","Stockwatering",IF(N4757="IRRIGATION_AND_MUNICIPAL","Irrigation and Municipal",IF(O4757="IRRIGATION_AND_DOMESTIC","Irrigation and Domestic Municipality",_xlfn.XLOOKUP(J4757,Use_Code_Ranking!$B$4:$B$23,Use_Code_Ranking!$A$4:$A$23)))))))</f>
        <v>Stockwatering</v>
      </c>
    </row>
    <row r="4758" spans="1:20" x14ac:dyDescent="0.25">
      <c r="A4758" t="s">
        <v>4472</v>
      </c>
      <c r="B4758" t="s">
        <v>102</v>
      </c>
      <c r="C4758" t="s">
        <v>2196</v>
      </c>
      <c r="D4758">
        <v>0</v>
      </c>
      <c r="E4758">
        <v>0.18509999999999999</v>
      </c>
      <c r="F4758" t="s">
        <v>2197</v>
      </c>
      <c r="G4758" t="s">
        <v>4473</v>
      </c>
      <c r="H4758" t="s">
        <v>99</v>
      </c>
      <c r="I4758">
        <f>_xlfn.XLOOKUP(B4758,Use_Code_Ranking!$A$4:$A$23,Use_Code_Ranking!$B$4:$B$23,9999)</f>
        <v>3</v>
      </c>
      <c r="J4758">
        <f t="shared" ca="1" si="894"/>
        <v>1</v>
      </c>
      <c r="K4758">
        <f t="shared" ca="1" si="895"/>
        <v>1</v>
      </c>
      <c r="L4758">
        <f t="shared" ca="1" si="896"/>
        <v>0</v>
      </c>
      <c r="M4758">
        <f t="shared" ca="1" si="897"/>
        <v>0</v>
      </c>
      <c r="N4758" t="str">
        <f t="shared" ca="1" si="898"/>
        <v/>
      </c>
      <c r="O4758" t="str">
        <f t="shared" ca="1" si="899"/>
        <v/>
      </c>
      <c r="P4758" t="str">
        <f t="shared" si="900"/>
        <v/>
      </c>
      <c r="Q4758" t="str">
        <f t="shared" ca="1" si="901"/>
        <v/>
      </c>
      <c r="R4758" t="str">
        <f t="shared" si="902"/>
        <v/>
      </c>
      <c r="S4758" t="str">
        <f t="shared" si="903"/>
        <v/>
      </c>
      <c r="T4758" s="2" t="str">
        <f ca="1">IF(S4758="Irrigation","Irrigation",IF(R4758="Irrigation","Irrigation",IF(Q4758="Domestic","Domestic",IF(P4758="Stockwatering","Stockwatering",IF(N4758="IRRIGATION_AND_MUNICIPAL","Irrigation and Municipal",IF(O4758="IRRIGATION_AND_DOMESTIC","Irrigation and Domestic Municipality",_xlfn.XLOOKUP(J4758,Use_Code_Ranking!$B$4:$B$23,Use_Code_Ranking!$A$4:$A$23)))))))</f>
        <v>Irrigation</v>
      </c>
    </row>
    <row r="4759" spans="1:20" x14ac:dyDescent="0.25">
      <c r="A4759" t="s">
        <v>4472</v>
      </c>
      <c r="B4759" t="s">
        <v>95</v>
      </c>
      <c r="C4759" t="s">
        <v>2196</v>
      </c>
      <c r="D4759">
        <v>0</v>
      </c>
      <c r="E4759">
        <v>0.18509999999999999</v>
      </c>
      <c r="F4759" t="s">
        <v>2197</v>
      </c>
      <c r="G4759" t="s">
        <v>4473</v>
      </c>
      <c r="H4759" t="s">
        <v>99</v>
      </c>
      <c r="I4759">
        <f>_xlfn.XLOOKUP(B4759,Use_Code_Ranking!$A$4:$A$23,Use_Code_Ranking!$B$4:$B$23,9999)</f>
        <v>1</v>
      </c>
      <c r="J4759">
        <f t="shared" ca="1" si="894"/>
        <v>1</v>
      </c>
      <c r="K4759">
        <f t="shared" ca="1" si="895"/>
        <v>1</v>
      </c>
      <c r="L4759">
        <f t="shared" ca="1" si="896"/>
        <v>0</v>
      </c>
      <c r="M4759">
        <f t="shared" ca="1" si="897"/>
        <v>0</v>
      </c>
      <c r="N4759" t="str">
        <f t="shared" ca="1" si="898"/>
        <v/>
      </c>
      <c r="O4759" t="str">
        <f t="shared" ca="1" si="899"/>
        <v/>
      </c>
      <c r="P4759" t="str">
        <f t="shared" si="900"/>
        <v/>
      </c>
      <c r="Q4759" t="str">
        <f t="shared" ca="1" si="901"/>
        <v/>
      </c>
      <c r="R4759" t="str">
        <f t="shared" si="902"/>
        <v/>
      </c>
      <c r="S4759" t="str">
        <f t="shared" si="903"/>
        <v/>
      </c>
      <c r="T4759" s="2" t="str">
        <f ca="1">IF(S4759="Irrigation","Irrigation",IF(R4759="Irrigation","Irrigation",IF(Q4759="Domestic","Domestic",IF(P4759="Stockwatering","Stockwatering",IF(N4759="IRRIGATION_AND_MUNICIPAL","Irrigation and Municipal",IF(O4759="IRRIGATION_AND_DOMESTIC","Irrigation and Domestic Municipality",_xlfn.XLOOKUP(J4759,Use_Code_Ranking!$B$4:$B$23,Use_Code_Ranking!$A$4:$A$23)))))))</f>
        <v>Irrigation</v>
      </c>
    </row>
    <row r="4760" spans="1:20" x14ac:dyDescent="0.25">
      <c r="A4760" t="s">
        <v>4474</v>
      </c>
      <c r="B4760" t="s">
        <v>95</v>
      </c>
      <c r="C4760" t="s">
        <v>2196</v>
      </c>
      <c r="D4760">
        <v>0</v>
      </c>
      <c r="E4760">
        <v>0.40720000000000001</v>
      </c>
      <c r="F4760" t="s">
        <v>2197</v>
      </c>
      <c r="G4760" t="s">
        <v>4290</v>
      </c>
      <c r="H4760" t="s">
        <v>99</v>
      </c>
      <c r="I4760">
        <f>_xlfn.XLOOKUP(B4760,Use_Code_Ranking!$A$4:$A$23,Use_Code_Ranking!$B$4:$B$23,9999)</f>
        <v>1</v>
      </c>
      <c r="J4760">
        <f t="shared" ca="1" si="894"/>
        <v>1</v>
      </c>
      <c r="K4760">
        <f t="shared" ca="1" si="895"/>
        <v>1</v>
      </c>
      <c r="L4760">
        <f t="shared" ca="1" si="896"/>
        <v>0</v>
      </c>
      <c r="M4760">
        <f t="shared" ca="1" si="897"/>
        <v>0</v>
      </c>
      <c r="N4760" t="str">
        <f t="shared" ca="1" si="898"/>
        <v/>
      </c>
      <c r="O4760" t="str">
        <f t="shared" ca="1" si="899"/>
        <v/>
      </c>
      <c r="P4760" t="str">
        <f t="shared" si="900"/>
        <v/>
      </c>
      <c r="Q4760" t="str">
        <f t="shared" ca="1" si="901"/>
        <v/>
      </c>
      <c r="R4760" t="str">
        <f t="shared" si="902"/>
        <v/>
      </c>
      <c r="S4760" t="str">
        <f t="shared" si="903"/>
        <v/>
      </c>
      <c r="T4760" s="2" t="str">
        <f ca="1">IF(S4760="Irrigation","Irrigation",IF(R4760="Irrigation","Irrigation",IF(Q4760="Domestic","Domestic",IF(P4760="Stockwatering","Stockwatering",IF(N4760="IRRIGATION_AND_MUNICIPAL","Irrigation and Municipal",IF(O4760="IRRIGATION_AND_DOMESTIC","Irrigation and Domestic Municipality",_xlfn.XLOOKUP(J4760,Use_Code_Ranking!$B$4:$B$23,Use_Code_Ranking!$A$4:$A$23)))))))</f>
        <v>Irrigation</v>
      </c>
    </row>
    <row r="4761" spans="1:20" x14ac:dyDescent="0.25">
      <c r="A4761" t="s">
        <v>4475</v>
      </c>
      <c r="B4761" t="s">
        <v>108</v>
      </c>
      <c r="C4761" t="s">
        <v>2196</v>
      </c>
      <c r="D4761">
        <v>0</v>
      </c>
      <c r="E4761" t="s">
        <v>97</v>
      </c>
      <c r="G4761" t="s">
        <v>4476</v>
      </c>
      <c r="H4761" t="s">
        <v>99</v>
      </c>
      <c r="I4761">
        <f>_xlfn.XLOOKUP(B4761,Use_Code_Ranking!$A$4:$A$23,Use_Code_Ranking!$B$4:$B$23,9999)</f>
        <v>5</v>
      </c>
      <c r="J4761">
        <f t="shared" ca="1" si="894"/>
        <v>1</v>
      </c>
      <c r="K4761">
        <f t="shared" ca="1" si="895"/>
        <v>1</v>
      </c>
      <c r="L4761">
        <f t="shared" ca="1" si="896"/>
        <v>0</v>
      </c>
      <c r="M4761">
        <f t="shared" ca="1" si="897"/>
        <v>0</v>
      </c>
      <c r="N4761" t="str">
        <f t="shared" ca="1" si="898"/>
        <v/>
      </c>
      <c r="O4761" t="str">
        <f t="shared" ca="1" si="899"/>
        <v/>
      </c>
      <c r="P4761" t="str">
        <f t="shared" si="900"/>
        <v/>
      </c>
      <c r="Q4761" t="str">
        <f t="shared" ca="1" si="901"/>
        <v/>
      </c>
      <c r="R4761" t="str">
        <f t="shared" si="902"/>
        <v/>
      </c>
      <c r="S4761" t="str">
        <f t="shared" si="903"/>
        <v/>
      </c>
      <c r="T4761" s="2" t="str">
        <f ca="1">IF(S4761="Irrigation","Irrigation",IF(R4761="Irrigation","Irrigation",IF(Q4761="Domestic","Domestic",IF(P4761="Stockwatering","Stockwatering",IF(N4761="IRRIGATION_AND_MUNICIPAL","Irrigation and Municipal",IF(O4761="IRRIGATION_AND_DOMESTIC","Irrigation and Domestic Municipality",_xlfn.XLOOKUP(J4761,Use_Code_Ranking!$B$4:$B$23,Use_Code_Ranking!$A$4:$A$23)))))))</f>
        <v>Irrigation</v>
      </c>
    </row>
    <row r="4762" spans="1:20" x14ac:dyDescent="0.25">
      <c r="A4762" t="s">
        <v>4475</v>
      </c>
      <c r="B4762" t="s">
        <v>111</v>
      </c>
      <c r="C4762" t="s">
        <v>2196</v>
      </c>
      <c r="D4762">
        <v>0</v>
      </c>
      <c r="E4762" t="s">
        <v>97</v>
      </c>
      <c r="G4762" t="s">
        <v>4476</v>
      </c>
      <c r="H4762" t="s">
        <v>99</v>
      </c>
      <c r="I4762">
        <f>_xlfn.XLOOKUP(B4762,Use_Code_Ranking!$A$4:$A$23,Use_Code_Ranking!$B$4:$B$23,9999)</f>
        <v>14</v>
      </c>
      <c r="J4762">
        <f t="shared" ca="1" si="894"/>
        <v>1</v>
      </c>
      <c r="K4762">
        <f t="shared" ca="1" si="895"/>
        <v>1</v>
      </c>
      <c r="L4762">
        <f t="shared" ca="1" si="896"/>
        <v>0</v>
      </c>
      <c r="M4762">
        <f t="shared" ca="1" si="897"/>
        <v>0</v>
      </c>
      <c r="N4762" t="str">
        <f t="shared" ca="1" si="898"/>
        <v/>
      </c>
      <c r="O4762" t="str">
        <f t="shared" ca="1" si="899"/>
        <v/>
      </c>
      <c r="P4762" t="str">
        <f t="shared" si="900"/>
        <v/>
      </c>
      <c r="Q4762" t="str">
        <f t="shared" ca="1" si="901"/>
        <v/>
      </c>
      <c r="R4762" t="str">
        <f t="shared" si="902"/>
        <v/>
      </c>
      <c r="S4762" t="str">
        <f t="shared" si="903"/>
        <v/>
      </c>
      <c r="T4762" s="2" t="str">
        <f ca="1">IF(S4762="Irrigation","Irrigation",IF(R4762="Irrigation","Irrigation",IF(Q4762="Domestic","Domestic",IF(P4762="Stockwatering","Stockwatering",IF(N4762="IRRIGATION_AND_MUNICIPAL","Irrigation and Municipal",IF(O4762="IRRIGATION_AND_DOMESTIC","Irrigation and Domestic Municipality",_xlfn.XLOOKUP(J4762,Use_Code_Ranking!$B$4:$B$23,Use_Code_Ranking!$A$4:$A$23)))))))</f>
        <v>Irrigation</v>
      </c>
    </row>
    <row r="4763" spans="1:20" x14ac:dyDescent="0.25">
      <c r="A4763" t="s">
        <v>4475</v>
      </c>
      <c r="B4763" t="s">
        <v>113</v>
      </c>
      <c r="C4763" t="s">
        <v>2196</v>
      </c>
      <c r="D4763">
        <v>0</v>
      </c>
      <c r="E4763" t="s">
        <v>97</v>
      </c>
      <c r="G4763" t="s">
        <v>4476</v>
      </c>
      <c r="H4763" t="s">
        <v>99</v>
      </c>
      <c r="I4763">
        <f>_xlfn.XLOOKUP(B4763,Use_Code_Ranking!$A$4:$A$23,Use_Code_Ranking!$B$4:$B$23,9999)</f>
        <v>9</v>
      </c>
      <c r="J4763">
        <f t="shared" ca="1" si="894"/>
        <v>1</v>
      </c>
      <c r="K4763">
        <f t="shared" ca="1" si="895"/>
        <v>1</v>
      </c>
      <c r="L4763">
        <f t="shared" ca="1" si="896"/>
        <v>0</v>
      </c>
      <c r="M4763">
        <f t="shared" ca="1" si="897"/>
        <v>0</v>
      </c>
      <c r="N4763" t="str">
        <f t="shared" ca="1" si="898"/>
        <v/>
      </c>
      <c r="O4763" t="str">
        <f t="shared" ca="1" si="899"/>
        <v/>
      </c>
      <c r="P4763" t="str">
        <f t="shared" si="900"/>
        <v/>
      </c>
      <c r="Q4763" t="str">
        <f t="shared" ca="1" si="901"/>
        <v/>
      </c>
      <c r="R4763" t="str">
        <f t="shared" si="902"/>
        <v/>
      </c>
      <c r="S4763" t="str">
        <f t="shared" si="903"/>
        <v/>
      </c>
      <c r="T4763" s="2" t="str">
        <f ca="1">IF(S4763="Irrigation","Irrigation",IF(R4763="Irrigation","Irrigation",IF(Q4763="Domestic","Domestic",IF(P4763="Stockwatering","Stockwatering",IF(N4763="IRRIGATION_AND_MUNICIPAL","Irrigation and Municipal",IF(O4763="IRRIGATION_AND_DOMESTIC","Irrigation and Domestic Municipality",_xlfn.XLOOKUP(J4763,Use_Code_Ranking!$B$4:$B$23,Use_Code_Ranking!$A$4:$A$23)))))))</f>
        <v>Irrigation</v>
      </c>
    </row>
    <row r="4764" spans="1:20" x14ac:dyDescent="0.25">
      <c r="A4764" t="s">
        <v>4475</v>
      </c>
      <c r="B4764" t="s">
        <v>114</v>
      </c>
      <c r="C4764" t="s">
        <v>2196</v>
      </c>
      <c r="D4764">
        <v>0</v>
      </c>
      <c r="E4764" t="s">
        <v>97</v>
      </c>
      <c r="G4764" t="s">
        <v>4476</v>
      </c>
      <c r="H4764" t="s">
        <v>99</v>
      </c>
      <c r="I4764">
        <f>_xlfn.XLOOKUP(B4764,Use_Code_Ranking!$A$4:$A$23,Use_Code_Ranking!$B$4:$B$23,9999)</f>
        <v>12</v>
      </c>
      <c r="J4764">
        <f t="shared" ca="1" si="894"/>
        <v>1</v>
      </c>
      <c r="K4764">
        <f t="shared" ca="1" si="895"/>
        <v>1</v>
      </c>
      <c r="L4764">
        <f t="shared" ca="1" si="896"/>
        <v>0</v>
      </c>
      <c r="M4764">
        <f t="shared" ca="1" si="897"/>
        <v>0</v>
      </c>
      <c r="N4764" t="str">
        <f t="shared" ca="1" si="898"/>
        <v/>
      </c>
      <c r="O4764" t="str">
        <f t="shared" ca="1" si="899"/>
        <v/>
      </c>
      <c r="P4764" t="str">
        <f t="shared" si="900"/>
        <v/>
      </c>
      <c r="Q4764" t="str">
        <f t="shared" ca="1" si="901"/>
        <v/>
      </c>
      <c r="R4764" t="str">
        <f t="shared" si="902"/>
        <v/>
      </c>
      <c r="S4764" t="str">
        <f t="shared" si="903"/>
        <v/>
      </c>
      <c r="T4764" s="2" t="str">
        <f ca="1">IF(S4764="Irrigation","Irrigation",IF(R4764="Irrigation","Irrigation",IF(Q4764="Domestic","Domestic",IF(P4764="Stockwatering","Stockwatering",IF(N4764="IRRIGATION_AND_MUNICIPAL","Irrigation and Municipal",IF(O4764="IRRIGATION_AND_DOMESTIC","Irrigation and Domestic Municipality",_xlfn.XLOOKUP(J4764,Use_Code_Ranking!$B$4:$B$23,Use_Code_Ranking!$A$4:$A$23)))))))</f>
        <v>Irrigation</v>
      </c>
    </row>
    <row r="4765" spans="1:20" x14ac:dyDescent="0.25">
      <c r="A4765" t="s">
        <v>4475</v>
      </c>
      <c r="B4765" t="s">
        <v>95</v>
      </c>
      <c r="C4765" t="s">
        <v>2196</v>
      </c>
      <c r="D4765">
        <v>0</v>
      </c>
      <c r="E4765" t="s">
        <v>97</v>
      </c>
      <c r="G4765" t="s">
        <v>4476</v>
      </c>
      <c r="H4765" t="s">
        <v>99</v>
      </c>
      <c r="I4765">
        <f>_xlfn.XLOOKUP(B4765,Use_Code_Ranking!$A$4:$A$23,Use_Code_Ranking!$B$4:$B$23,9999)</f>
        <v>1</v>
      </c>
      <c r="J4765">
        <f t="shared" ca="1" si="894"/>
        <v>1</v>
      </c>
      <c r="K4765">
        <f t="shared" ca="1" si="895"/>
        <v>1</v>
      </c>
      <c r="L4765">
        <f t="shared" ca="1" si="896"/>
        <v>0</v>
      </c>
      <c r="M4765">
        <f t="shared" ca="1" si="897"/>
        <v>0</v>
      </c>
      <c r="N4765" t="str">
        <f t="shared" ca="1" si="898"/>
        <v/>
      </c>
      <c r="O4765" t="str">
        <f t="shared" ca="1" si="899"/>
        <v/>
      </c>
      <c r="P4765" t="str">
        <f t="shared" si="900"/>
        <v/>
      </c>
      <c r="Q4765" t="str">
        <f t="shared" ca="1" si="901"/>
        <v/>
      </c>
      <c r="R4765" t="str">
        <f t="shared" si="902"/>
        <v/>
      </c>
      <c r="S4765" t="str">
        <f t="shared" si="903"/>
        <v/>
      </c>
      <c r="T4765" s="2" t="str">
        <f ca="1">IF(S4765="Irrigation","Irrigation",IF(R4765="Irrigation","Irrigation",IF(Q4765="Domestic","Domestic",IF(P4765="Stockwatering","Stockwatering",IF(N4765="IRRIGATION_AND_MUNICIPAL","Irrigation and Municipal",IF(O4765="IRRIGATION_AND_DOMESTIC","Irrigation and Domestic Municipality",_xlfn.XLOOKUP(J4765,Use_Code_Ranking!$B$4:$B$23,Use_Code_Ranking!$A$4:$A$23)))))))</f>
        <v>Irrigation</v>
      </c>
    </row>
    <row r="4766" spans="1:20" x14ac:dyDescent="0.25">
      <c r="A4766" t="s">
        <v>4477</v>
      </c>
      <c r="B4766" t="s">
        <v>95</v>
      </c>
      <c r="C4766" t="s">
        <v>2196</v>
      </c>
      <c r="D4766">
        <v>0</v>
      </c>
      <c r="E4766">
        <v>0.66290000000000004</v>
      </c>
      <c r="F4766" t="s">
        <v>2197</v>
      </c>
      <c r="G4766" t="s">
        <v>4478</v>
      </c>
      <c r="H4766" t="s">
        <v>101</v>
      </c>
      <c r="I4766">
        <f>_xlfn.XLOOKUP(B4766,Use_Code_Ranking!$A$4:$A$23,Use_Code_Ranking!$B$4:$B$23,9999)</f>
        <v>1</v>
      </c>
      <c r="J4766">
        <f t="shared" ca="1" si="894"/>
        <v>1</v>
      </c>
      <c r="K4766">
        <f t="shared" ca="1" si="895"/>
        <v>1</v>
      </c>
      <c r="L4766">
        <f t="shared" ca="1" si="896"/>
        <v>0</v>
      </c>
      <c r="M4766">
        <f t="shared" ca="1" si="897"/>
        <v>0</v>
      </c>
      <c r="N4766" t="str">
        <f t="shared" ca="1" si="898"/>
        <v/>
      </c>
      <c r="O4766" t="str">
        <f t="shared" ca="1" si="899"/>
        <v/>
      </c>
      <c r="P4766" t="str">
        <f t="shared" si="900"/>
        <v/>
      </c>
      <c r="Q4766" t="str">
        <f t="shared" ca="1" si="901"/>
        <v/>
      </c>
      <c r="R4766" t="str">
        <f t="shared" si="902"/>
        <v/>
      </c>
      <c r="S4766" t="str">
        <f t="shared" si="903"/>
        <v/>
      </c>
      <c r="T4766" s="2" t="str">
        <f ca="1">IF(S4766="Irrigation","Irrigation",IF(R4766="Irrigation","Irrigation",IF(Q4766="Domestic","Domestic",IF(P4766="Stockwatering","Stockwatering",IF(N4766="IRRIGATION_AND_MUNICIPAL","Irrigation and Municipal",IF(O4766="IRRIGATION_AND_DOMESTIC","Irrigation and Domestic Municipality",_xlfn.XLOOKUP(J4766,Use_Code_Ranking!$B$4:$B$23,Use_Code_Ranking!$A$4:$A$23)))))))</f>
        <v>Irrigation</v>
      </c>
    </row>
    <row r="4767" spans="1:20" x14ac:dyDescent="0.25">
      <c r="A4767" t="s">
        <v>4479</v>
      </c>
      <c r="B4767" t="s">
        <v>128</v>
      </c>
      <c r="C4767" t="s">
        <v>2196</v>
      </c>
      <c r="D4767">
        <v>0</v>
      </c>
      <c r="E4767">
        <v>0</v>
      </c>
      <c r="F4767" t="s">
        <v>2197</v>
      </c>
      <c r="G4767" t="s">
        <v>4480</v>
      </c>
      <c r="H4767" t="s">
        <v>99</v>
      </c>
      <c r="I4767">
        <f>_xlfn.XLOOKUP(B4767,Use_Code_Ranking!$A$4:$A$23,Use_Code_Ranking!$B$4:$B$23,9999)</f>
        <v>20</v>
      </c>
      <c r="J4767">
        <f t="shared" ca="1" si="894"/>
        <v>19</v>
      </c>
      <c r="K4767">
        <f t="shared" ca="1" si="895"/>
        <v>0</v>
      </c>
      <c r="L4767">
        <f t="shared" ca="1" si="896"/>
        <v>0</v>
      </c>
      <c r="M4767">
        <f t="shared" ca="1" si="897"/>
        <v>0</v>
      </c>
      <c r="N4767" t="str">
        <f t="shared" ca="1" si="898"/>
        <v/>
      </c>
      <c r="O4767" t="str">
        <f t="shared" ca="1" si="899"/>
        <v/>
      </c>
      <c r="P4767" t="str">
        <f t="shared" si="900"/>
        <v/>
      </c>
      <c r="Q4767" t="str">
        <f t="shared" ca="1" si="901"/>
        <v/>
      </c>
      <c r="R4767" t="str">
        <f t="shared" si="902"/>
        <v/>
      </c>
      <c r="S4767" t="str">
        <f t="shared" si="903"/>
        <v/>
      </c>
      <c r="T4767" s="2" t="str">
        <f ca="1">IF(S4767="Irrigation","Irrigation",IF(R4767="Irrigation","Irrigation",IF(Q4767="Domestic","Domestic",IF(P4767="Stockwatering","Stockwatering",IF(N4767="IRRIGATION_AND_MUNICIPAL","Irrigation and Municipal",IF(O4767="IRRIGATION_AND_DOMESTIC","Irrigation and Domestic Municipality",_xlfn.XLOOKUP(J4767,Use_Code_Ranking!$B$4:$B$23,Use_Code_Ranking!$A$4:$A$23)))))))</f>
        <v>Aesthetic</v>
      </c>
    </row>
    <row r="4768" spans="1:20" x14ac:dyDescent="0.25">
      <c r="A4768" t="s">
        <v>4479</v>
      </c>
      <c r="B4768" t="s">
        <v>130</v>
      </c>
      <c r="C4768" t="s">
        <v>2196</v>
      </c>
      <c r="D4768">
        <v>0</v>
      </c>
      <c r="E4768">
        <v>0</v>
      </c>
      <c r="F4768" t="s">
        <v>2197</v>
      </c>
      <c r="G4768" t="s">
        <v>4480</v>
      </c>
      <c r="H4768" t="s">
        <v>99</v>
      </c>
      <c r="I4768">
        <f>_xlfn.XLOOKUP(B4768,Use_Code_Ranking!$A$4:$A$23,Use_Code_Ranking!$B$4:$B$23,9999)</f>
        <v>19</v>
      </c>
      <c r="J4768">
        <f t="shared" ca="1" si="894"/>
        <v>19</v>
      </c>
      <c r="K4768">
        <f t="shared" ca="1" si="895"/>
        <v>0</v>
      </c>
      <c r="L4768">
        <f t="shared" ca="1" si="896"/>
        <v>0</v>
      </c>
      <c r="M4768">
        <f t="shared" ca="1" si="897"/>
        <v>0</v>
      </c>
      <c r="N4768" t="str">
        <f t="shared" ca="1" si="898"/>
        <v/>
      </c>
      <c r="O4768" t="str">
        <f t="shared" ca="1" si="899"/>
        <v/>
      </c>
      <c r="P4768" t="str">
        <f t="shared" si="900"/>
        <v/>
      </c>
      <c r="Q4768" t="str">
        <f t="shared" ca="1" si="901"/>
        <v/>
      </c>
      <c r="R4768" t="str">
        <f t="shared" si="902"/>
        <v/>
      </c>
      <c r="S4768" t="str">
        <f t="shared" si="903"/>
        <v/>
      </c>
      <c r="T4768" s="2" t="str">
        <f ca="1">IF(S4768="Irrigation","Irrigation",IF(R4768="Irrigation","Irrigation",IF(Q4768="Domestic","Domestic",IF(P4768="Stockwatering","Stockwatering",IF(N4768="IRRIGATION_AND_MUNICIPAL","Irrigation and Municipal",IF(O4768="IRRIGATION_AND_DOMESTIC","Irrigation and Domestic Municipality",_xlfn.XLOOKUP(J4768,Use_Code_Ranking!$B$4:$B$23,Use_Code_Ranking!$A$4:$A$23)))))))</f>
        <v>Aesthetic</v>
      </c>
    </row>
    <row r="4769" spans="1:20" x14ac:dyDescent="0.25">
      <c r="A4769" t="s">
        <v>4481</v>
      </c>
      <c r="B4769" t="s">
        <v>95</v>
      </c>
      <c r="C4769" t="s">
        <v>2196</v>
      </c>
      <c r="D4769">
        <v>0</v>
      </c>
      <c r="E4769" t="s">
        <v>97</v>
      </c>
      <c r="G4769" t="s">
        <v>4482</v>
      </c>
      <c r="H4769" t="s">
        <v>99</v>
      </c>
      <c r="I4769">
        <f>_xlfn.XLOOKUP(B4769,Use_Code_Ranking!$A$4:$A$23,Use_Code_Ranking!$B$4:$B$23,9999)</f>
        <v>1</v>
      </c>
      <c r="J4769">
        <f t="shared" ca="1" si="894"/>
        <v>1</v>
      </c>
      <c r="K4769">
        <f t="shared" ca="1" si="895"/>
        <v>1</v>
      </c>
      <c r="L4769">
        <f t="shared" ca="1" si="896"/>
        <v>0</v>
      </c>
      <c r="M4769">
        <f t="shared" ca="1" si="897"/>
        <v>0</v>
      </c>
      <c r="N4769" t="str">
        <f t="shared" ca="1" si="898"/>
        <v/>
      </c>
      <c r="O4769" t="str">
        <f t="shared" ca="1" si="899"/>
        <v/>
      </c>
      <c r="P4769" t="str">
        <f t="shared" si="900"/>
        <v/>
      </c>
      <c r="Q4769" t="str">
        <f t="shared" ca="1" si="901"/>
        <v/>
      </c>
      <c r="R4769" t="str">
        <f t="shared" si="902"/>
        <v/>
      </c>
      <c r="S4769" t="str">
        <f t="shared" si="903"/>
        <v/>
      </c>
      <c r="T4769" s="2" t="str">
        <f ca="1">IF(S4769="Irrigation","Irrigation",IF(R4769="Irrigation","Irrigation",IF(Q4769="Domestic","Domestic",IF(P4769="Stockwatering","Stockwatering",IF(N4769="IRRIGATION_AND_MUNICIPAL","Irrigation and Municipal",IF(O4769="IRRIGATION_AND_DOMESTIC","Irrigation and Domestic Municipality",_xlfn.XLOOKUP(J4769,Use_Code_Ranking!$B$4:$B$23,Use_Code_Ranking!$A$4:$A$23)))))))</f>
        <v>Irrigation</v>
      </c>
    </row>
    <row r="4770" spans="1:20" x14ac:dyDescent="0.25">
      <c r="A4770" t="s">
        <v>4481</v>
      </c>
      <c r="B4770" t="s">
        <v>102</v>
      </c>
      <c r="C4770" t="s">
        <v>2196</v>
      </c>
      <c r="D4770">
        <v>0</v>
      </c>
      <c r="E4770" t="s">
        <v>97</v>
      </c>
      <c r="G4770" t="s">
        <v>4482</v>
      </c>
      <c r="H4770" t="s">
        <v>99</v>
      </c>
      <c r="I4770">
        <f>_xlfn.XLOOKUP(B4770,Use_Code_Ranking!$A$4:$A$23,Use_Code_Ranking!$B$4:$B$23,9999)</f>
        <v>3</v>
      </c>
      <c r="J4770">
        <f t="shared" ca="1" si="894"/>
        <v>1</v>
      </c>
      <c r="K4770">
        <f t="shared" ca="1" si="895"/>
        <v>1</v>
      </c>
      <c r="L4770">
        <f t="shared" ca="1" si="896"/>
        <v>0</v>
      </c>
      <c r="M4770">
        <f t="shared" ca="1" si="897"/>
        <v>0</v>
      </c>
      <c r="N4770" t="str">
        <f t="shared" ca="1" si="898"/>
        <v/>
      </c>
      <c r="O4770" t="str">
        <f t="shared" ca="1" si="899"/>
        <v/>
      </c>
      <c r="P4770" t="str">
        <f t="shared" si="900"/>
        <v/>
      </c>
      <c r="Q4770" t="str">
        <f t="shared" ca="1" si="901"/>
        <v/>
      </c>
      <c r="R4770" t="str">
        <f t="shared" si="902"/>
        <v/>
      </c>
      <c r="S4770" t="str">
        <f t="shared" si="903"/>
        <v/>
      </c>
      <c r="T4770" s="2" t="str">
        <f ca="1">IF(S4770="Irrigation","Irrigation",IF(R4770="Irrigation","Irrigation",IF(Q4770="Domestic","Domestic",IF(P4770="Stockwatering","Stockwatering",IF(N4770="IRRIGATION_AND_MUNICIPAL","Irrigation and Municipal",IF(O4770="IRRIGATION_AND_DOMESTIC","Irrigation and Domestic Municipality",_xlfn.XLOOKUP(J4770,Use_Code_Ranking!$B$4:$B$23,Use_Code_Ranking!$A$4:$A$23)))))))</f>
        <v>Irrigation</v>
      </c>
    </row>
    <row r="4771" spans="1:20" x14ac:dyDescent="0.25">
      <c r="A4771" t="s">
        <v>4483</v>
      </c>
      <c r="B4771" t="s">
        <v>95</v>
      </c>
      <c r="C4771" t="s">
        <v>2196</v>
      </c>
      <c r="D4771">
        <v>0</v>
      </c>
      <c r="E4771" t="s">
        <v>97</v>
      </c>
      <c r="G4771" t="s">
        <v>4482</v>
      </c>
      <c r="H4771" t="s">
        <v>99</v>
      </c>
      <c r="I4771">
        <f>_xlfn.XLOOKUP(B4771,Use_Code_Ranking!$A$4:$A$23,Use_Code_Ranking!$B$4:$B$23,9999)</f>
        <v>1</v>
      </c>
      <c r="J4771">
        <f t="shared" ca="1" si="894"/>
        <v>1</v>
      </c>
      <c r="K4771">
        <f t="shared" ca="1" si="895"/>
        <v>1</v>
      </c>
      <c r="L4771">
        <f t="shared" ca="1" si="896"/>
        <v>0</v>
      </c>
      <c r="M4771">
        <f t="shared" ca="1" si="897"/>
        <v>0</v>
      </c>
      <c r="N4771" t="str">
        <f t="shared" ca="1" si="898"/>
        <v/>
      </c>
      <c r="O4771" t="str">
        <f t="shared" ca="1" si="899"/>
        <v/>
      </c>
      <c r="P4771" t="str">
        <f t="shared" si="900"/>
        <v/>
      </c>
      <c r="Q4771" t="str">
        <f t="shared" ca="1" si="901"/>
        <v/>
      </c>
      <c r="R4771" t="str">
        <f t="shared" si="902"/>
        <v/>
      </c>
      <c r="S4771" t="str">
        <f t="shared" si="903"/>
        <v/>
      </c>
      <c r="T4771" s="2" t="str">
        <f ca="1">IF(S4771="Irrigation","Irrigation",IF(R4771="Irrigation","Irrigation",IF(Q4771="Domestic","Domestic",IF(P4771="Stockwatering","Stockwatering",IF(N4771="IRRIGATION_AND_MUNICIPAL","Irrigation and Municipal",IF(O4771="IRRIGATION_AND_DOMESTIC","Irrigation and Domestic Municipality",_xlfn.XLOOKUP(J4771,Use_Code_Ranking!$B$4:$B$23,Use_Code_Ranking!$A$4:$A$23)))))))</f>
        <v>Irrigation</v>
      </c>
    </row>
    <row r="4772" spans="1:20" x14ac:dyDescent="0.25">
      <c r="A4772" t="s">
        <v>4484</v>
      </c>
      <c r="B4772" t="s">
        <v>102</v>
      </c>
      <c r="C4772" t="s">
        <v>2196</v>
      </c>
      <c r="D4772">
        <v>0</v>
      </c>
      <c r="E4772">
        <v>3.6799999999999999E-2</v>
      </c>
      <c r="F4772" t="s">
        <v>2197</v>
      </c>
      <c r="G4772" t="s">
        <v>4352</v>
      </c>
      <c r="H4772" t="s">
        <v>101</v>
      </c>
      <c r="I4772">
        <f>_xlfn.XLOOKUP(B4772,Use_Code_Ranking!$A$4:$A$23,Use_Code_Ranking!$B$4:$B$23,9999)</f>
        <v>3</v>
      </c>
      <c r="J4772">
        <f t="shared" ca="1" si="894"/>
        <v>3</v>
      </c>
      <c r="K4772">
        <f t="shared" ca="1" si="895"/>
        <v>0</v>
      </c>
      <c r="L4772">
        <f t="shared" ca="1" si="896"/>
        <v>0</v>
      </c>
      <c r="M4772">
        <f t="shared" ca="1" si="897"/>
        <v>0</v>
      </c>
      <c r="N4772" t="str">
        <f t="shared" ca="1" si="898"/>
        <v/>
      </c>
      <c r="O4772" t="str">
        <f t="shared" ca="1" si="899"/>
        <v/>
      </c>
      <c r="P4772" t="str">
        <f t="shared" si="900"/>
        <v/>
      </c>
      <c r="Q4772" t="str">
        <f t="shared" ca="1" si="901"/>
        <v/>
      </c>
      <c r="R4772" t="str">
        <f t="shared" si="902"/>
        <v/>
      </c>
      <c r="S4772" t="str">
        <f t="shared" si="903"/>
        <v/>
      </c>
      <c r="T4772" s="2" t="str">
        <f ca="1">IF(S4772="Irrigation","Irrigation",IF(R4772="Irrigation","Irrigation",IF(Q4772="Domestic","Domestic",IF(P4772="Stockwatering","Stockwatering",IF(N4772="IRRIGATION_AND_MUNICIPAL","Irrigation and Municipal",IF(O4772="IRRIGATION_AND_DOMESTIC","Irrigation and Domestic Municipality",_xlfn.XLOOKUP(J4772,Use_Code_Ranking!$B$4:$B$23,Use_Code_Ranking!$A$4:$A$23)))))))</f>
        <v>Domestic</v>
      </c>
    </row>
    <row r="4773" spans="1:20" x14ac:dyDescent="0.25">
      <c r="A4773" t="s">
        <v>4485</v>
      </c>
      <c r="B4773" t="s">
        <v>95</v>
      </c>
      <c r="C4773" t="s">
        <v>2196</v>
      </c>
      <c r="D4773">
        <v>0</v>
      </c>
      <c r="E4773">
        <v>0.4511</v>
      </c>
      <c r="F4773" t="s">
        <v>2197</v>
      </c>
      <c r="G4773" t="s">
        <v>3291</v>
      </c>
      <c r="H4773" t="s">
        <v>99</v>
      </c>
      <c r="I4773">
        <f>_xlfn.XLOOKUP(B4773,Use_Code_Ranking!$A$4:$A$23,Use_Code_Ranking!$B$4:$B$23,9999)</f>
        <v>1</v>
      </c>
      <c r="J4773">
        <f t="shared" ca="1" si="894"/>
        <v>1</v>
      </c>
      <c r="K4773">
        <f t="shared" ca="1" si="895"/>
        <v>1</v>
      </c>
      <c r="L4773">
        <f t="shared" ca="1" si="896"/>
        <v>0</v>
      </c>
      <c r="M4773">
        <f t="shared" ca="1" si="897"/>
        <v>0</v>
      </c>
      <c r="N4773" t="str">
        <f t="shared" ca="1" si="898"/>
        <v/>
      </c>
      <c r="O4773" t="str">
        <f t="shared" ca="1" si="899"/>
        <v/>
      </c>
      <c r="P4773" t="str">
        <f t="shared" si="900"/>
        <v/>
      </c>
      <c r="Q4773" t="str">
        <f t="shared" ca="1" si="901"/>
        <v/>
      </c>
      <c r="R4773" t="str">
        <f t="shared" si="902"/>
        <v/>
      </c>
      <c r="S4773" t="str">
        <f t="shared" si="903"/>
        <v/>
      </c>
      <c r="T4773" s="2" t="str">
        <f ca="1">IF(S4773="Irrigation","Irrigation",IF(R4773="Irrigation","Irrigation",IF(Q4773="Domestic","Domestic",IF(P4773="Stockwatering","Stockwatering",IF(N4773="IRRIGATION_AND_MUNICIPAL","Irrigation and Municipal",IF(O4773="IRRIGATION_AND_DOMESTIC","Irrigation and Domestic Municipality",_xlfn.XLOOKUP(J4773,Use_Code_Ranking!$B$4:$B$23,Use_Code_Ranking!$A$4:$A$23)))))))</f>
        <v>Irrigation</v>
      </c>
    </row>
    <row r="4774" spans="1:20" x14ac:dyDescent="0.25">
      <c r="A4774" t="s">
        <v>4485</v>
      </c>
      <c r="B4774" t="s">
        <v>130</v>
      </c>
      <c r="C4774" t="s">
        <v>2196</v>
      </c>
      <c r="D4774">
        <v>0</v>
      </c>
      <c r="E4774">
        <v>0.4511</v>
      </c>
      <c r="F4774" t="s">
        <v>2197</v>
      </c>
      <c r="G4774" t="s">
        <v>3291</v>
      </c>
      <c r="H4774" t="s">
        <v>99</v>
      </c>
      <c r="I4774">
        <f>_xlfn.XLOOKUP(B4774,Use_Code_Ranking!$A$4:$A$23,Use_Code_Ranking!$B$4:$B$23,9999)</f>
        <v>19</v>
      </c>
      <c r="J4774">
        <f t="shared" ca="1" si="894"/>
        <v>1</v>
      </c>
      <c r="K4774">
        <f t="shared" ca="1" si="895"/>
        <v>1</v>
      </c>
      <c r="L4774">
        <f t="shared" ca="1" si="896"/>
        <v>0</v>
      </c>
      <c r="M4774">
        <f t="shared" ca="1" si="897"/>
        <v>0</v>
      </c>
      <c r="N4774" t="str">
        <f t="shared" ca="1" si="898"/>
        <v/>
      </c>
      <c r="O4774" t="str">
        <f t="shared" ca="1" si="899"/>
        <v/>
      </c>
      <c r="P4774" t="str">
        <f t="shared" si="900"/>
        <v/>
      </c>
      <c r="Q4774" t="str">
        <f t="shared" ca="1" si="901"/>
        <v/>
      </c>
      <c r="R4774" t="str">
        <f t="shared" si="902"/>
        <v/>
      </c>
      <c r="S4774" t="str">
        <f t="shared" si="903"/>
        <v/>
      </c>
      <c r="T4774" s="2" t="str">
        <f ca="1">IF(S4774="Irrigation","Irrigation",IF(R4774="Irrigation","Irrigation",IF(Q4774="Domestic","Domestic",IF(P4774="Stockwatering","Stockwatering",IF(N4774="IRRIGATION_AND_MUNICIPAL","Irrigation and Municipal",IF(O4774="IRRIGATION_AND_DOMESTIC","Irrigation and Domestic Municipality",_xlfn.XLOOKUP(J4774,Use_Code_Ranking!$B$4:$B$23,Use_Code_Ranking!$A$4:$A$23)))))))</f>
        <v>Irrigation</v>
      </c>
    </row>
    <row r="4775" spans="1:20" x14ac:dyDescent="0.25">
      <c r="A4775" t="s">
        <v>4485</v>
      </c>
      <c r="B4775" t="s">
        <v>114</v>
      </c>
      <c r="C4775" t="s">
        <v>2196</v>
      </c>
      <c r="D4775">
        <v>0</v>
      </c>
      <c r="E4775">
        <v>0.4511</v>
      </c>
      <c r="F4775" t="s">
        <v>2197</v>
      </c>
      <c r="G4775" t="s">
        <v>3291</v>
      </c>
      <c r="H4775" t="s">
        <v>99</v>
      </c>
      <c r="I4775">
        <f>_xlfn.XLOOKUP(B4775,Use_Code_Ranking!$A$4:$A$23,Use_Code_Ranking!$B$4:$B$23,9999)</f>
        <v>12</v>
      </c>
      <c r="J4775">
        <f t="shared" ca="1" si="894"/>
        <v>1</v>
      </c>
      <c r="K4775">
        <f t="shared" ca="1" si="895"/>
        <v>1</v>
      </c>
      <c r="L4775">
        <f t="shared" ca="1" si="896"/>
        <v>0</v>
      </c>
      <c r="M4775">
        <f t="shared" ca="1" si="897"/>
        <v>0</v>
      </c>
      <c r="N4775" t="str">
        <f t="shared" ca="1" si="898"/>
        <v/>
      </c>
      <c r="O4775" t="str">
        <f t="shared" ca="1" si="899"/>
        <v/>
      </c>
      <c r="P4775" t="str">
        <f t="shared" si="900"/>
        <v/>
      </c>
      <c r="Q4775" t="str">
        <f t="shared" ca="1" si="901"/>
        <v/>
      </c>
      <c r="R4775" t="str">
        <f t="shared" si="902"/>
        <v/>
      </c>
      <c r="S4775" t="str">
        <f t="shared" si="903"/>
        <v/>
      </c>
      <c r="T4775" s="2" t="str">
        <f ca="1">IF(S4775="Irrigation","Irrigation",IF(R4775="Irrigation","Irrigation",IF(Q4775="Domestic","Domestic",IF(P4775="Stockwatering","Stockwatering",IF(N4775="IRRIGATION_AND_MUNICIPAL","Irrigation and Municipal",IF(O4775="IRRIGATION_AND_DOMESTIC","Irrigation and Domestic Municipality",_xlfn.XLOOKUP(J4775,Use_Code_Ranking!$B$4:$B$23,Use_Code_Ranking!$A$4:$A$23)))))))</f>
        <v>Irrigation</v>
      </c>
    </row>
    <row r="4776" spans="1:20" x14ac:dyDescent="0.25">
      <c r="A4776" t="s">
        <v>4486</v>
      </c>
      <c r="B4776" t="s">
        <v>95</v>
      </c>
      <c r="C4776" t="s">
        <v>2196</v>
      </c>
      <c r="D4776">
        <v>0</v>
      </c>
      <c r="E4776">
        <v>1.5344</v>
      </c>
      <c r="F4776" t="s">
        <v>2197</v>
      </c>
      <c r="G4776" t="s">
        <v>1180</v>
      </c>
      <c r="H4776" t="s">
        <v>99</v>
      </c>
      <c r="I4776">
        <f>_xlfn.XLOOKUP(B4776,Use_Code_Ranking!$A$4:$A$23,Use_Code_Ranking!$B$4:$B$23,9999)</f>
        <v>1</v>
      </c>
      <c r="J4776">
        <f t="shared" ca="1" si="894"/>
        <v>1</v>
      </c>
      <c r="K4776">
        <f t="shared" ca="1" si="895"/>
        <v>1</v>
      </c>
      <c r="L4776">
        <f t="shared" ca="1" si="896"/>
        <v>0</v>
      </c>
      <c r="M4776">
        <f t="shared" ca="1" si="897"/>
        <v>0</v>
      </c>
      <c r="N4776" t="str">
        <f t="shared" ca="1" si="898"/>
        <v/>
      </c>
      <c r="O4776" t="str">
        <f t="shared" ca="1" si="899"/>
        <v/>
      </c>
      <c r="P4776" t="str">
        <f t="shared" si="900"/>
        <v/>
      </c>
      <c r="Q4776" t="str">
        <f t="shared" ca="1" si="901"/>
        <v/>
      </c>
      <c r="R4776" t="str">
        <f t="shared" si="902"/>
        <v/>
      </c>
      <c r="S4776" t="str">
        <f t="shared" si="903"/>
        <v/>
      </c>
      <c r="T4776" s="2" t="str">
        <f ca="1">IF(S4776="Irrigation","Irrigation",IF(R4776="Irrigation","Irrigation",IF(Q4776="Domestic","Domestic",IF(P4776="Stockwatering","Stockwatering",IF(N4776="IRRIGATION_AND_MUNICIPAL","Irrigation and Municipal",IF(O4776="IRRIGATION_AND_DOMESTIC","Irrigation and Domestic Municipality",_xlfn.XLOOKUP(J4776,Use_Code_Ranking!$B$4:$B$23,Use_Code_Ranking!$A$4:$A$23)))))))</f>
        <v>Irrigation</v>
      </c>
    </row>
    <row r="4777" spans="1:20" x14ac:dyDescent="0.25">
      <c r="A4777" t="s">
        <v>4486</v>
      </c>
      <c r="B4777" t="s">
        <v>102</v>
      </c>
      <c r="C4777" t="s">
        <v>2196</v>
      </c>
      <c r="D4777">
        <v>0</v>
      </c>
      <c r="E4777">
        <v>1.5344</v>
      </c>
      <c r="F4777" t="s">
        <v>2197</v>
      </c>
      <c r="G4777" t="s">
        <v>1180</v>
      </c>
      <c r="H4777" t="s">
        <v>99</v>
      </c>
      <c r="I4777">
        <f>_xlfn.XLOOKUP(B4777,Use_Code_Ranking!$A$4:$A$23,Use_Code_Ranking!$B$4:$B$23,9999)</f>
        <v>3</v>
      </c>
      <c r="J4777">
        <f t="shared" ca="1" si="894"/>
        <v>1</v>
      </c>
      <c r="K4777">
        <f t="shared" ca="1" si="895"/>
        <v>1</v>
      </c>
      <c r="L4777">
        <f t="shared" ca="1" si="896"/>
        <v>0</v>
      </c>
      <c r="M4777">
        <f t="shared" ca="1" si="897"/>
        <v>0</v>
      </c>
      <c r="N4777" t="str">
        <f t="shared" ca="1" si="898"/>
        <v/>
      </c>
      <c r="O4777" t="str">
        <f t="shared" ca="1" si="899"/>
        <v/>
      </c>
      <c r="P4777" t="str">
        <f t="shared" si="900"/>
        <v/>
      </c>
      <c r="Q4777" t="str">
        <f t="shared" ca="1" si="901"/>
        <v/>
      </c>
      <c r="R4777" t="str">
        <f t="shared" si="902"/>
        <v/>
      </c>
      <c r="S4777" t="str">
        <f t="shared" si="903"/>
        <v/>
      </c>
      <c r="T4777" s="2" t="str">
        <f ca="1">IF(S4777="Irrigation","Irrigation",IF(R4777="Irrigation","Irrigation",IF(Q4777="Domestic","Domestic",IF(P4777="Stockwatering","Stockwatering",IF(N4777="IRRIGATION_AND_MUNICIPAL","Irrigation and Municipal",IF(O4777="IRRIGATION_AND_DOMESTIC","Irrigation and Domestic Municipality",_xlfn.XLOOKUP(J4777,Use_Code_Ranking!$B$4:$B$23,Use_Code_Ranking!$A$4:$A$23)))))))</f>
        <v>Irrigation</v>
      </c>
    </row>
    <row r="4778" spans="1:20" x14ac:dyDescent="0.25">
      <c r="A4778" t="s">
        <v>4487</v>
      </c>
      <c r="B4778" t="s">
        <v>95</v>
      </c>
      <c r="C4778" t="s">
        <v>2196</v>
      </c>
      <c r="D4778">
        <v>0</v>
      </c>
      <c r="E4778">
        <v>7.3700000000000002E-2</v>
      </c>
      <c r="F4778" t="s">
        <v>2197</v>
      </c>
      <c r="G4778" t="s">
        <v>4427</v>
      </c>
      <c r="H4778" t="s">
        <v>99</v>
      </c>
      <c r="I4778">
        <f>_xlfn.XLOOKUP(B4778,Use_Code_Ranking!$A$4:$A$23,Use_Code_Ranking!$B$4:$B$23,9999)</f>
        <v>1</v>
      </c>
      <c r="J4778">
        <f t="shared" ca="1" si="894"/>
        <v>1</v>
      </c>
      <c r="K4778">
        <f t="shared" ca="1" si="895"/>
        <v>1</v>
      </c>
      <c r="L4778">
        <f t="shared" ca="1" si="896"/>
        <v>0</v>
      </c>
      <c r="M4778">
        <f t="shared" ca="1" si="897"/>
        <v>0</v>
      </c>
      <c r="N4778" t="str">
        <f t="shared" ca="1" si="898"/>
        <v/>
      </c>
      <c r="O4778" t="str">
        <f t="shared" ca="1" si="899"/>
        <v/>
      </c>
      <c r="P4778" t="str">
        <f t="shared" si="900"/>
        <v/>
      </c>
      <c r="Q4778" t="str">
        <f t="shared" ca="1" si="901"/>
        <v/>
      </c>
      <c r="R4778" t="str">
        <f t="shared" si="902"/>
        <v/>
      </c>
      <c r="S4778" t="str">
        <f t="shared" si="903"/>
        <v/>
      </c>
      <c r="T4778" s="2" t="str">
        <f ca="1">IF(S4778="Irrigation","Irrigation",IF(R4778="Irrigation","Irrigation",IF(Q4778="Domestic","Domestic",IF(P4778="Stockwatering","Stockwatering",IF(N4778="IRRIGATION_AND_MUNICIPAL","Irrigation and Municipal",IF(O4778="IRRIGATION_AND_DOMESTIC","Irrigation and Domestic Municipality",_xlfn.XLOOKUP(J4778,Use_Code_Ranking!$B$4:$B$23,Use_Code_Ranking!$A$4:$A$23)))))))</f>
        <v>Irrigation</v>
      </c>
    </row>
    <row r="4779" spans="1:20" x14ac:dyDescent="0.25">
      <c r="A4779" t="s">
        <v>4488</v>
      </c>
      <c r="B4779" t="s">
        <v>95</v>
      </c>
      <c r="C4779" t="s">
        <v>2196</v>
      </c>
      <c r="D4779">
        <v>0</v>
      </c>
      <c r="E4779" t="s">
        <v>97</v>
      </c>
      <c r="G4779" t="s">
        <v>4427</v>
      </c>
      <c r="H4779" t="s">
        <v>99</v>
      </c>
      <c r="I4779">
        <f>_xlfn.XLOOKUP(B4779,Use_Code_Ranking!$A$4:$A$23,Use_Code_Ranking!$B$4:$B$23,9999)</f>
        <v>1</v>
      </c>
      <c r="J4779">
        <f t="shared" ca="1" si="894"/>
        <v>1</v>
      </c>
      <c r="K4779">
        <f t="shared" ca="1" si="895"/>
        <v>1</v>
      </c>
      <c r="L4779">
        <f t="shared" ca="1" si="896"/>
        <v>0</v>
      </c>
      <c r="M4779">
        <f t="shared" ca="1" si="897"/>
        <v>0</v>
      </c>
      <c r="N4779" t="str">
        <f t="shared" ca="1" si="898"/>
        <v/>
      </c>
      <c r="O4779" t="str">
        <f t="shared" ca="1" si="899"/>
        <v/>
      </c>
      <c r="P4779" t="str">
        <f t="shared" si="900"/>
        <v/>
      </c>
      <c r="Q4779" t="str">
        <f t="shared" ca="1" si="901"/>
        <v/>
      </c>
      <c r="R4779" t="str">
        <f t="shared" si="902"/>
        <v/>
      </c>
      <c r="S4779" t="str">
        <f t="shared" si="903"/>
        <v/>
      </c>
      <c r="T4779" s="2" t="str">
        <f ca="1">IF(S4779="Irrigation","Irrigation",IF(R4779="Irrigation","Irrigation",IF(Q4779="Domestic","Domestic",IF(P4779="Stockwatering","Stockwatering",IF(N4779="IRRIGATION_AND_MUNICIPAL","Irrigation and Municipal",IF(O4779="IRRIGATION_AND_DOMESTIC","Irrigation and Domestic Municipality",_xlfn.XLOOKUP(J4779,Use_Code_Ranking!$B$4:$B$23,Use_Code_Ranking!$A$4:$A$23)))))))</f>
        <v>Irrigation</v>
      </c>
    </row>
    <row r="4780" spans="1:20" x14ac:dyDescent="0.25">
      <c r="A4780" t="s">
        <v>4489</v>
      </c>
      <c r="B4780" t="s">
        <v>95</v>
      </c>
      <c r="C4780" t="s">
        <v>2196</v>
      </c>
      <c r="D4780">
        <v>0</v>
      </c>
      <c r="E4780">
        <v>6.9000000000000006E-2</v>
      </c>
      <c r="F4780" t="s">
        <v>2197</v>
      </c>
      <c r="G4780" t="s">
        <v>4427</v>
      </c>
      <c r="H4780" t="s">
        <v>99</v>
      </c>
      <c r="I4780">
        <f>_xlfn.XLOOKUP(B4780,Use_Code_Ranking!$A$4:$A$23,Use_Code_Ranking!$B$4:$B$23,9999)</f>
        <v>1</v>
      </c>
      <c r="J4780">
        <f t="shared" ca="1" si="894"/>
        <v>1</v>
      </c>
      <c r="K4780">
        <f t="shared" ca="1" si="895"/>
        <v>1</v>
      </c>
      <c r="L4780">
        <f t="shared" ca="1" si="896"/>
        <v>0</v>
      </c>
      <c r="M4780">
        <f t="shared" ca="1" si="897"/>
        <v>0</v>
      </c>
      <c r="N4780" t="str">
        <f t="shared" ca="1" si="898"/>
        <v/>
      </c>
      <c r="O4780" t="str">
        <f t="shared" ca="1" si="899"/>
        <v/>
      </c>
      <c r="P4780" t="str">
        <f t="shared" si="900"/>
        <v/>
      </c>
      <c r="Q4780" t="str">
        <f t="shared" ca="1" si="901"/>
        <v/>
      </c>
      <c r="R4780" t="str">
        <f t="shared" si="902"/>
        <v/>
      </c>
      <c r="S4780" t="str">
        <f t="shared" si="903"/>
        <v/>
      </c>
      <c r="T4780" s="2" t="str">
        <f ca="1">IF(S4780="Irrigation","Irrigation",IF(R4780="Irrigation","Irrigation",IF(Q4780="Domestic","Domestic",IF(P4780="Stockwatering","Stockwatering",IF(N4780="IRRIGATION_AND_MUNICIPAL","Irrigation and Municipal",IF(O4780="IRRIGATION_AND_DOMESTIC","Irrigation and Domestic Municipality",_xlfn.XLOOKUP(J4780,Use_Code_Ranking!$B$4:$B$23,Use_Code_Ranking!$A$4:$A$23)))))))</f>
        <v>Irrigation</v>
      </c>
    </row>
    <row r="4781" spans="1:20" x14ac:dyDescent="0.25">
      <c r="A4781" t="s">
        <v>4490</v>
      </c>
      <c r="B4781" t="s">
        <v>95</v>
      </c>
      <c r="C4781" t="s">
        <v>2196</v>
      </c>
      <c r="D4781">
        <v>0</v>
      </c>
      <c r="E4781">
        <v>0.49099999999999999</v>
      </c>
      <c r="F4781" t="s">
        <v>2197</v>
      </c>
      <c r="G4781" t="s">
        <v>4427</v>
      </c>
      <c r="H4781" t="s">
        <v>99</v>
      </c>
      <c r="I4781">
        <f>_xlfn.XLOOKUP(B4781,Use_Code_Ranking!$A$4:$A$23,Use_Code_Ranking!$B$4:$B$23,9999)</f>
        <v>1</v>
      </c>
      <c r="J4781">
        <f t="shared" ca="1" si="894"/>
        <v>1</v>
      </c>
      <c r="K4781">
        <f t="shared" ca="1" si="895"/>
        <v>1</v>
      </c>
      <c r="L4781">
        <f t="shared" ca="1" si="896"/>
        <v>0</v>
      </c>
      <c r="M4781">
        <f t="shared" ca="1" si="897"/>
        <v>0</v>
      </c>
      <c r="N4781" t="str">
        <f t="shared" ca="1" si="898"/>
        <v/>
      </c>
      <c r="O4781" t="str">
        <f t="shared" ca="1" si="899"/>
        <v/>
      </c>
      <c r="P4781" t="str">
        <f t="shared" si="900"/>
        <v/>
      </c>
      <c r="Q4781" t="str">
        <f t="shared" ca="1" si="901"/>
        <v/>
      </c>
      <c r="R4781" t="str">
        <f t="shared" si="902"/>
        <v/>
      </c>
      <c r="S4781" t="str">
        <f t="shared" si="903"/>
        <v/>
      </c>
      <c r="T4781" s="2" t="str">
        <f ca="1">IF(S4781="Irrigation","Irrigation",IF(R4781="Irrigation","Irrigation",IF(Q4781="Domestic","Domestic",IF(P4781="Stockwatering","Stockwatering",IF(N4781="IRRIGATION_AND_MUNICIPAL","Irrigation and Municipal",IF(O4781="IRRIGATION_AND_DOMESTIC","Irrigation and Domestic Municipality",_xlfn.XLOOKUP(J4781,Use_Code_Ranking!$B$4:$B$23,Use_Code_Ranking!$A$4:$A$23)))))))</f>
        <v>Irrigation</v>
      </c>
    </row>
    <row r="4782" spans="1:20" x14ac:dyDescent="0.25">
      <c r="A4782" t="s">
        <v>4491</v>
      </c>
      <c r="B4782" t="s">
        <v>102</v>
      </c>
      <c r="C4782" t="s">
        <v>2196</v>
      </c>
      <c r="D4782">
        <v>0</v>
      </c>
      <c r="E4782">
        <v>7.6100000000000001E-2</v>
      </c>
      <c r="F4782" t="s">
        <v>2197</v>
      </c>
      <c r="G4782" t="s">
        <v>4492</v>
      </c>
      <c r="H4782" t="s">
        <v>99</v>
      </c>
      <c r="I4782">
        <f>_xlfn.XLOOKUP(B4782,Use_Code_Ranking!$A$4:$A$23,Use_Code_Ranking!$B$4:$B$23,9999)</f>
        <v>3</v>
      </c>
      <c r="J4782">
        <f t="shared" ca="1" si="894"/>
        <v>3</v>
      </c>
      <c r="K4782">
        <f t="shared" ca="1" si="895"/>
        <v>0</v>
      </c>
      <c r="L4782">
        <f t="shared" ca="1" si="896"/>
        <v>0</v>
      </c>
      <c r="M4782">
        <f t="shared" ca="1" si="897"/>
        <v>0</v>
      </c>
      <c r="N4782" t="str">
        <f t="shared" ca="1" si="898"/>
        <v/>
      </c>
      <c r="O4782" t="str">
        <f t="shared" ca="1" si="899"/>
        <v/>
      </c>
      <c r="P4782" t="str">
        <f t="shared" si="900"/>
        <v/>
      </c>
      <c r="Q4782" t="str">
        <f t="shared" ca="1" si="901"/>
        <v/>
      </c>
      <c r="R4782" t="str">
        <f t="shared" si="902"/>
        <v/>
      </c>
      <c r="S4782" t="str">
        <f t="shared" si="903"/>
        <v/>
      </c>
      <c r="T4782" s="2" t="str">
        <f ca="1">IF(S4782="Irrigation","Irrigation",IF(R4782="Irrigation","Irrigation",IF(Q4782="Domestic","Domestic",IF(P4782="Stockwatering","Stockwatering",IF(N4782="IRRIGATION_AND_MUNICIPAL","Irrigation and Municipal",IF(O4782="IRRIGATION_AND_DOMESTIC","Irrigation and Domestic Municipality",_xlfn.XLOOKUP(J4782,Use_Code_Ranking!$B$4:$B$23,Use_Code_Ranking!$A$4:$A$23)))))))</f>
        <v>Domestic</v>
      </c>
    </row>
    <row r="4783" spans="1:20" x14ac:dyDescent="0.25">
      <c r="A4783" t="s">
        <v>4493</v>
      </c>
      <c r="B4783" t="s">
        <v>128</v>
      </c>
      <c r="C4783" t="s">
        <v>2196</v>
      </c>
      <c r="D4783">
        <v>0</v>
      </c>
      <c r="E4783">
        <v>0.1842</v>
      </c>
      <c r="F4783" t="s">
        <v>2197</v>
      </c>
      <c r="G4783" t="s">
        <v>4494</v>
      </c>
      <c r="H4783" t="s">
        <v>99</v>
      </c>
      <c r="I4783">
        <f>_xlfn.XLOOKUP(B4783,Use_Code_Ranking!$A$4:$A$23,Use_Code_Ranking!$B$4:$B$23,9999)</f>
        <v>20</v>
      </c>
      <c r="J4783">
        <f t="shared" ca="1" si="894"/>
        <v>1</v>
      </c>
      <c r="K4783">
        <f t="shared" ca="1" si="895"/>
        <v>1</v>
      </c>
      <c r="L4783">
        <f t="shared" ca="1" si="896"/>
        <v>0</v>
      </c>
      <c r="M4783">
        <f t="shared" ca="1" si="897"/>
        <v>0</v>
      </c>
      <c r="N4783" t="str">
        <f t="shared" ca="1" si="898"/>
        <v/>
      </c>
      <c r="O4783" t="str">
        <f t="shared" ca="1" si="899"/>
        <v/>
      </c>
      <c r="P4783" t="str">
        <f t="shared" si="900"/>
        <v/>
      </c>
      <c r="Q4783" t="str">
        <f t="shared" ca="1" si="901"/>
        <v/>
      </c>
      <c r="R4783" t="str">
        <f t="shared" si="902"/>
        <v/>
      </c>
      <c r="S4783" t="str">
        <f t="shared" si="903"/>
        <v/>
      </c>
      <c r="T4783" s="2" t="str">
        <f ca="1">IF(S4783="Irrigation","Irrigation",IF(R4783="Irrigation","Irrigation",IF(Q4783="Domestic","Domestic",IF(P4783="Stockwatering","Stockwatering",IF(N4783="IRRIGATION_AND_MUNICIPAL","Irrigation and Municipal",IF(O4783="IRRIGATION_AND_DOMESTIC","Irrigation and Domestic Municipality",_xlfn.XLOOKUP(J4783,Use_Code_Ranking!$B$4:$B$23,Use_Code_Ranking!$A$4:$A$23)))))))</f>
        <v>Irrigation</v>
      </c>
    </row>
    <row r="4784" spans="1:20" x14ac:dyDescent="0.25">
      <c r="A4784" t="s">
        <v>4493</v>
      </c>
      <c r="B4784" t="s">
        <v>102</v>
      </c>
      <c r="C4784" t="s">
        <v>2196</v>
      </c>
      <c r="D4784">
        <v>0</v>
      </c>
      <c r="E4784">
        <v>0.1842</v>
      </c>
      <c r="F4784" t="s">
        <v>2197</v>
      </c>
      <c r="G4784" t="s">
        <v>4494</v>
      </c>
      <c r="H4784" t="s">
        <v>99</v>
      </c>
      <c r="I4784">
        <f>_xlfn.XLOOKUP(B4784,Use_Code_Ranking!$A$4:$A$23,Use_Code_Ranking!$B$4:$B$23,9999)</f>
        <v>3</v>
      </c>
      <c r="J4784">
        <f t="shared" ca="1" si="894"/>
        <v>1</v>
      </c>
      <c r="K4784">
        <f t="shared" ca="1" si="895"/>
        <v>1</v>
      </c>
      <c r="L4784">
        <f t="shared" ca="1" si="896"/>
        <v>0</v>
      </c>
      <c r="M4784">
        <f t="shared" ca="1" si="897"/>
        <v>0</v>
      </c>
      <c r="N4784" t="str">
        <f t="shared" ca="1" si="898"/>
        <v/>
      </c>
      <c r="O4784" t="str">
        <f t="shared" ca="1" si="899"/>
        <v/>
      </c>
      <c r="P4784" t="str">
        <f t="shared" si="900"/>
        <v/>
      </c>
      <c r="Q4784" t="str">
        <f t="shared" ca="1" si="901"/>
        <v/>
      </c>
      <c r="R4784" t="str">
        <f t="shared" si="902"/>
        <v/>
      </c>
      <c r="S4784" t="str">
        <f t="shared" si="903"/>
        <v/>
      </c>
      <c r="T4784" s="2" t="str">
        <f ca="1">IF(S4784="Irrigation","Irrigation",IF(R4784="Irrigation","Irrigation",IF(Q4784="Domestic","Domestic",IF(P4784="Stockwatering","Stockwatering",IF(N4784="IRRIGATION_AND_MUNICIPAL","Irrigation and Municipal",IF(O4784="IRRIGATION_AND_DOMESTIC","Irrigation and Domestic Municipality",_xlfn.XLOOKUP(J4784,Use_Code_Ranking!$B$4:$B$23,Use_Code_Ranking!$A$4:$A$23)))))))</f>
        <v>Irrigation</v>
      </c>
    </row>
    <row r="4785" spans="1:20" x14ac:dyDescent="0.25">
      <c r="A4785" t="s">
        <v>4493</v>
      </c>
      <c r="B4785" t="s">
        <v>95</v>
      </c>
      <c r="C4785" t="s">
        <v>2196</v>
      </c>
      <c r="D4785">
        <v>0</v>
      </c>
      <c r="E4785">
        <v>0.1842</v>
      </c>
      <c r="F4785" t="s">
        <v>2197</v>
      </c>
      <c r="G4785" t="s">
        <v>4494</v>
      </c>
      <c r="H4785" t="s">
        <v>99</v>
      </c>
      <c r="I4785">
        <f>_xlfn.XLOOKUP(B4785,Use_Code_Ranking!$A$4:$A$23,Use_Code_Ranking!$B$4:$B$23,9999)</f>
        <v>1</v>
      </c>
      <c r="J4785">
        <f t="shared" ca="1" si="894"/>
        <v>1</v>
      </c>
      <c r="K4785">
        <f t="shared" ca="1" si="895"/>
        <v>1</v>
      </c>
      <c r="L4785">
        <f t="shared" ca="1" si="896"/>
        <v>0</v>
      </c>
      <c r="M4785">
        <f t="shared" ca="1" si="897"/>
        <v>0</v>
      </c>
      <c r="N4785" t="str">
        <f t="shared" ca="1" si="898"/>
        <v/>
      </c>
      <c r="O4785" t="str">
        <f t="shared" ca="1" si="899"/>
        <v/>
      </c>
      <c r="P4785" t="str">
        <f t="shared" si="900"/>
        <v/>
      </c>
      <c r="Q4785" t="str">
        <f t="shared" ca="1" si="901"/>
        <v/>
      </c>
      <c r="R4785" t="str">
        <f t="shared" si="902"/>
        <v/>
      </c>
      <c r="S4785" t="str">
        <f t="shared" si="903"/>
        <v/>
      </c>
      <c r="T4785" s="2" t="str">
        <f ca="1">IF(S4785="Irrigation","Irrigation",IF(R4785="Irrigation","Irrigation",IF(Q4785="Domestic","Domestic",IF(P4785="Stockwatering","Stockwatering",IF(N4785="IRRIGATION_AND_MUNICIPAL","Irrigation and Municipal",IF(O4785="IRRIGATION_AND_DOMESTIC","Irrigation and Domestic Municipality",_xlfn.XLOOKUP(J4785,Use_Code_Ranking!$B$4:$B$23,Use_Code_Ranking!$A$4:$A$23)))))))</f>
        <v>Irrigation</v>
      </c>
    </row>
    <row r="4786" spans="1:20" x14ac:dyDescent="0.25">
      <c r="A4786" t="s">
        <v>4495</v>
      </c>
      <c r="B4786" t="s">
        <v>95</v>
      </c>
      <c r="C4786" t="s">
        <v>2196</v>
      </c>
      <c r="D4786">
        <v>0</v>
      </c>
      <c r="E4786">
        <v>0.86539999999999995</v>
      </c>
      <c r="F4786" t="s">
        <v>2197</v>
      </c>
      <c r="G4786" t="s">
        <v>4496</v>
      </c>
      <c r="H4786" t="s">
        <v>106</v>
      </c>
      <c r="I4786">
        <f>_xlfn.XLOOKUP(B4786,Use_Code_Ranking!$A$4:$A$23,Use_Code_Ranking!$B$4:$B$23,9999)</f>
        <v>1</v>
      </c>
      <c r="J4786">
        <f t="shared" ca="1" si="894"/>
        <v>1</v>
      </c>
      <c r="K4786">
        <f t="shared" ca="1" si="895"/>
        <v>1</v>
      </c>
      <c r="L4786">
        <f t="shared" ca="1" si="896"/>
        <v>0</v>
      </c>
      <c r="M4786">
        <f t="shared" ca="1" si="897"/>
        <v>0</v>
      </c>
      <c r="N4786" t="str">
        <f t="shared" ca="1" si="898"/>
        <v/>
      </c>
      <c r="O4786" t="str">
        <f t="shared" ca="1" si="899"/>
        <v/>
      </c>
      <c r="P4786" t="str">
        <f t="shared" si="900"/>
        <v/>
      </c>
      <c r="Q4786" t="str">
        <f t="shared" ca="1" si="901"/>
        <v/>
      </c>
      <c r="R4786" t="str">
        <f t="shared" si="902"/>
        <v/>
      </c>
      <c r="S4786" t="str">
        <f t="shared" si="903"/>
        <v/>
      </c>
      <c r="T4786" s="2" t="str">
        <f ca="1">IF(S4786="Irrigation","Irrigation",IF(R4786="Irrigation","Irrigation",IF(Q4786="Domestic","Domestic",IF(P4786="Stockwatering","Stockwatering",IF(N4786="IRRIGATION_AND_MUNICIPAL","Irrigation and Municipal",IF(O4786="IRRIGATION_AND_DOMESTIC","Irrigation and Domestic Municipality",_xlfn.XLOOKUP(J4786,Use_Code_Ranking!$B$4:$B$23,Use_Code_Ranking!$A$4:$A$23)))))))</f>
        <v>Irrigation</v>
      </c>
    </row>
    <row r="4787" spans="1:20" x14ac:dyDescent="0.25">
      <c r="A4787" t="s">
        <v>4497</v>
      </c>
      <c r="B4787" t="s">
        <v>114</v>
      </c>
      <c r="C4787" t="s">
        <v>2196</v>
      </c>
      <c r="D4787">
        <v>0</v>
      </c>
      <c r="E4787">
        <v>4.7E-2</v>
      </c>
      <c r="F4787" t="s">
        <v>2197</v>
      </c>
      <c r="G4787" t="s">
        <v>4498</v>
      </c>
      <c r="H4787" t="s">
        <v>99</v>
      </c>
      <c r="I4787">
        <f>_xlfn.XLOOKUP(B4787,Use_Code_Ranking!$A$4:$A$23,Use_Code_Ranking!$B$4:$B$23,9999)</f>
        <v>12</v>
      </c>
      <c r="J4787">
        <f t="shared" ca="1" si="894"/>
        <v>1</v>
      </c>
      <c r="K4787">
        <f t="shared" ca="1" si="895"/>
        <v>1</v>
      </c>
      <c r="L4787">
        <f t="shared" ca="1" si="896"/>
        <v>0</v>
      </c>
      <c r="M4787">
        <f t="shared" ca="1" si="897"/>
        <v>0</v>
      </c>
      <c r="N4787" t="str">
        <f t="shared" ca="1" si="898"/>
        <v/>
      </c>
      <c r="O4787" t="str">
        <f t="shared" ca="1" si="899"/>
        <v/>
      </c>
      <c r="P4787" t="str">
        <f t="shared" si="900"/>
        <v/>
      </c>
      <c r="Q4787" t="str">
        <f t="shared" ca="1" si="901"/>
        <v/>
      </c>
      <c r="R4787" t="str">
        <f t="shared" si="902"/>
        <v/>
      </c>
      <c r="S4787" t="str">
        <f t="shared" si="903"/>
        <v/>
      </c>
      <c r="T4787" s="2" t="str">
        <f ca="1">IF(S4787="Irrigation","Irrigation",IF(R4787="Irrigation","Irrigation",IF(Q4787="Domestic","Domestic",IF(P4787="Stockwatering","Stockwatering",IF(N4787="IRRIGATION_AND_MUNICIPAL","Irrigation and Municipal",IF(O4787="IRRIGATION_AND_DOMESTIC","Irrigation and Domestic Municipality",_xlfn.XLOOKUP(J4787,Use_Code_Ranking!$B$4:$B$23,Use_Code_Ranking!$A$4:$A$23)))))))</f>
        <v>Irrigation</v>
      </c>
    </row>
    <row r="4788" spans="1:20" x14ac:dyDescent="0.25">
      <c r="A4788" t="s">
        <v>4497</v>
      </c>
      <c r="B4788" t="s">
        <v>95</v>
      </c>
      <c r="C4788" t="s">
        <v>2196</v>
      </c>
      <c r="D4788">
        <v>0</v>
      </c>
      <c r="E4788">
        <v>4.7E-2</v>
      </c>
      <c r="F4788" t="s">
        <v>2197</v>
      </c>
      <c r="G4788" t="s">
        <v>4498</v>
      </c>
      <c r="H4788" t="s">
        <v>99</v>
      </c>
      <c r="I4788">
        <f>_xlfn.XLOOKUP(B4788,Use_Code_Ranking!$A$4:$A$23,Use_Code_Ranking!$B$4:$B$23,9999)</f>
        <v>1</v>
      </c>
      <c r="J4788">
        <f t="shared" ca="1" si="894"/>
        <v>1</v>
      </c>
      <c r="K4788">
        <f t="shared" ca="1" si="895"/>
        <v>1</v>
      </c>
      <c r="L4788">
        <f t="shared" ca="1" si="896"/>
        <v>0</v>
      </c>
      <c r="M4788">
        <f t="shared" ca="1" si="897"/>
        <v>0</v>
      </c>
      <c r="N4788" t="str">
        <f t="shared" ca="1" si="898"/>
        <v/>
      </c>
      <c r="O4788" t="str">
        <f t="shared" ca="1" si="899"/>
        <v/>
      </c>
      <c r="P4788" t="str">
        <f t="shared" si="900"/>
        <v/>
      </c>
      <c r="Q4788" t="str">
        <f t="shared" ca="1" si="901"/>
        <v/>
      </c>
      <c r="R4788" t="str">
        <f t="shared" si="902"/>
        <v/>
      </c>
      <c r="S4788" t="str">
        <f t="shared" si="903"/>
        <v/>
      </c>
      <c r="T4788" s="2" t="str">
        <f ca="1">IF(S4788="Irrigation","Irrigation",IF(R4788="Irrigation","Irrigation",IF(Q4788="Domestic","Domestic",IF(P4788="Stockwatering","Stockwatering",IF(N4788="IRRIGATION_AND_MUNICIPAL","Irrigation and Municipal",IF(O4788="IRRIGATION_AND_DOMESTIC","Irrigation and Domestic Municipality",_xlfn.XLOOKUP(J4788,Use_Code_Ranking!$B$4:$B$23,Use_Code_Ranking!$A$4:$A$23)))))))</f>
        <v>Irrigation</v>
      </c>
    </row>
    <row r="4789" spans="1:20" x14ac:dyDescent="0.25">
      <c r="A4789" t="s">
        <v>4499</v>
      </c>
      <c r="B4789" t="s">
        <v>102</v>
      </c>
      <c r="C4789" t="s">
        <v>2196</v>
      </c>
      <c r="D4789">
        <v>0</v>
      </c>
      <c r="E4789">
        <v>0.30099999999999999</v>
      </c>
      <c r="F4789" t="s">
        <v>2197</v>
      </c>
      <c r="G4789" t="s">
        <v>4500</v>
      </c>
      <c r="H4789" t="s">
        <v>99</v>
      </c>
      <c r="I4789">
        <f>_xlfn.XLOOKUP(B4789,Use_Code_Ranking!$A$4:$A$23,Use_Code_Ranking!$B$4:$B$23,9999)</f>
        <v>3</v>
      </c>
      <c r="J4789">
        <f t="shared" ca="1" si="894"/>
        <v>1</v>
      </c>
      <c r="K4789">
        <f t="shared" ca="1" si="895"/>
        <v>1</v>
      </c>
      <c r="L4789">
        <f t="shared" ca="1" si="896"/>
        <v>0</v>
      </c>
      <c r="M4789">
        <f t="shared" ca="1" si="897"/>
        <v>0</v>
      </c>
      <c r="N4789" t="str">
        <f t="shared" ca="1" si="898"/>
        <v/>
      </c>
      <c r="O4789" t="str">
        <f t="shared" ca="1" si="899"/>
        <v/>
      </c>
      <c r="P4789" t="str">
        <f t="shared" si="900"/>
        <v/>
      </c>
      <c r="Q4789" t="str">
        <f t="shared" ca="1" si="901"/>
        <v/>
      </c>
      <c r="R4789" t="str">
        <f t="shared" si="902"/>
        <v/>
      </c>
      <c r="S4789" t="str">
        <f t="shared" si="903"/>
        <v/>
      </c>
      <c r="T4789" s="2" t="str">
        <f ca="1">IF(S4789="Irrigation","Irrigation",IF(R4789="Irrigation","Irrigation",IF(Q4789="Domestic","Domestic",IF(P4789="Stockwatering","Stockwatering",IF(N4789="IRRIGATION_AND_MUNICIPAL","Irrigation and Municipal",IF(O4789="IRRIGATION_AND_DOMESTIC","Irrigation and Domestic Municipality",_xlfn.XLOOKUP(J4789,Use_Code_Ranking!$B$4:$B$23,Use_Code_Ranking!$A$4:$A$23)))))))</f>
        <v>Irrigation</v>
      </c>
    </row>
    <row r="4790" spans="1:20" x14ac:dyDescent="0.25">
      <c r="A4790" t="s">
        <v>4499</v>
      </c>
      <c r="B4790" t="s">
        <v>95</v>
      </c>
      <c r="C4790" t="s">
        <v>2196</v>
      </c>
      <c r="D4790">
        <v>0</v>
      </c>
      <c r="E4790">
        <v>0.30099999999999999</v>
      </c>
      <c r="F4790" t="s">
        <v>2197</v>
      </c>
      <c r="G4790" t="s">
        <v>4500</v>
      </c>
      <c r="H4790" t="s">
        <v>99</v>
      </c>
      <c r="I4790">
        <f>_xlfn.XLOOKUP(B4790,Use_Code_Ranking!$A$4:$A$23,Use_Code_Ranking!$B$4:$B$23,9999)</f>
        <v>1</v>
      </c>
      <c r="J4790">
        <f t="shared" ca="1" si="894"/>
        <v>1</v>
      </c>
      <c r="K4790">
        <f t="shared" ca="1" si="895"/>
        <v>1</v>
      </c>
      <c r="L4790">
        <f t="shared" ca="1" si="896"/>
        <v>0</v>
      </c>
      <c r="M4790">
        <f t="shared" ca="1" si="897"/>
        <v>0</v>
      </c>
      <c r="N4790" t="str">
        <f t="shared" ca="1" si="898"/>
        <v/>
      </c>
      <c r="O4790" t="str">
        <f t="shared" ca="1" si="899"/>
        <v/>
      </c>
      <c r="P4790" t="str">
        <f t="shared" si="900"/>
        <v/>
      </c>
      <c r="Q4790" t="str">
        <f t="shared" ca="1" si="901"/>
        <v/>
      </c>
      <c r="R4790" t="str">
        <f t="shared" si="902"/>
        <v/>
      </c>
      <c r="S4790" t="str">
        <f t="shared" si="903"/>
        <v/>
      </c>
      <c r="T4790" s="2" t="str">
        <f ca="1">IF(S4790="Irrigation","Irrigation",IF(R4790="Irrigation","Irrigation",IF(Q4790="Domestic","Domestic",IF(P4790="Stockwatering","Stockwatering",IF(N4790="IRRIGATION_AND_MUNICIPAL","Irrigation and Municipal",IF(O4790="IRRIGATION_AND_DOMESTIC","Irrigation and Domestic Municipality",_xlfn.XLOOKUP(J4790,Use_Code_Ranking!$B$4:$B$23,Use_Code_Ranking!$A$4:$A$23)))))))</f>
        <v>Irrigation</v>
      </c>
    </row>
    <row r="4791" spans="1:20" x14ac:dyDescent="0.25">
      <c r="A4791" t="s">
        <v>4501</v>
      </c>
      <c r="B4791" t="s">
        <v>95</v>
      </c>
      <c r="C4791" t="s">
        <v>2196</v>
      </c>
      <c r="D4791">
        <v>0</v>
      </c>
      <c r="E4791">
        <v>0.27600000000000002</v>
      </c>
      <c r="F4791" t="s">
        <v>2197</v>
      </c>
      <c r="G4791" t="s">
        <v>4502</v>
      </c>
      <c r="H4791" t="s">
        <v>99</v>
      </c>
      <c r="I4791">
        <f>_xlfn.XLOOKUP(B4791,Use_Code_Ranking!$A$4:$A$23,Use_Code_Ranking!$B$4:$B$23,9999)</f>
        <v>1</v>
      </c>
      <c r="J4791">
        <f t="shared" ca="1" si="894"/>
        <v>1</v>
      </c>
      <c r="K4791">
        <f t="shared" ca="1" si="895"/>
        <v>1</v>
      </c>
      <c r="L4791">
        <f t="shared" ca="1" si="896"/>
        <v>0</v>
      </c>
      <c r="M4791">
        <f t="shared" ca="1" si="897"/>
        <v>0</v>
      </c>
      <c r="N4791" t="str">
        <f t="shared" ca="1" si="898"/>
        <v/>
      </c>
      <c r="O4791" t="str">
        <f t="shared" ca="1" si="899"/>
        <v/>
      </c>
      <c r="P4791" t="str">
        <f t="shared" si="900"/>
        <v/>
      </c>
      <c r="Q4791" t="str">
        <f t="shared" ca="1" si="901"/>
        <v/>
      </c>
      <c r="R4791" t="str">
        <f t="shared" si="902"/>
        <v/>
      </c>
      <c r="S4791" t="str">
        <f t="shared" si="903"/>
        <v/>
      </c>
      <c r="T4791" s="2" t="str">
        <f ca="1">IF(S4791="Irrigation","Irrigation",IF(R4791="Irrigation","Irrigation",IF(Q4791="Domestic","Domestic",IF(P4791="Stockwatering","Stockwatering",IF(N4791="IRRIGATION_AND_MUNICIPAL","Irrigation and Municipal",IF(O4791="IRRIGATION_AND_DOMESTIC","Irrigation and Domestic Municipality",_xlfn.XLOOKUP(J4791,Use_Code_Ranking!$B$4:$B$23,Use_Code_Ranking!$A$4:$A$23)))))))</f>
        <v>Irrigation</v>
      </c>
    </row>
    <row r="4792" spans="1:20" x14ac:dyDescent="0.25">
      <c r="A4792" t="s">
        <v>4503</v>
      </c>
      <c r="B4792" t="s">
        <v>95</v>
      </c>
      <c r="C4792" t="s">
        <v>2196</v>
      </c>
      <c r="D4792">
        <v>0</v>
      </c>
      <c r="E4792">
        <v>0.497</v>
      </c>
      <c r="F4792" t="s">
        <v>2197</v>
      </c>
      <c r="G4792" t="s">
        <v>1460</v>
      </c>
      <c r="H4792" t="s">
        <v>99</v>
      </c>
      <c r="I4792">
        <f>_xlfn.XLOOKUP(B4792,Use_Code_Ranking!$A$4:$A$23,Use_Code_Ranking!$B$4:$B$23,9999)</f>
        <v>1</v>
      </c>
      <c r="J4792">
        <f t="shared" ca="1" si="894"/>
        <v>1</v>
      </c>
      <c r="K4792">
        <f t="shared" ca="1" si="895"/>
        <v>1</v>
      </c>
      <c r="L4792">
        <f t="shared" ca="1" si="896"/>
        <v>0</v>
      </c>
      <c r="M4792">
        <f t="shared" ca="1" si="897"/>
        <v>0</v>
      </c>
      <c r="N4792" t="str">
        <f t="shared" ca="1" si="898"/>
        <v/>
      </c>
      <c r="O4792" t="str">
        <f t="shared" ca="1" si="899"/>
        <v/>
      </c>
      <c r="P4792" t="str">
        <f t="shared" si="900"/>
        <v/>
      </c>
      <c r="Q4792" t="str">
        <f t="shared" ca="1" si="901"/>
        <v/>
      </c>
      <c r="R4792" t="str">
        <f t="shared" si="902"/>
        <v/>
      </c>
      <c r="S4792" t="str">
        <f t="shared" si="903"/>
        <v/>
      </c>
      <c r="T4792" s="2" t="str">
        <f ca="1">IF(S4792="Irrigation","Irrigation",IF(R4792="Irrigation","Irrigation",IF(Q4792="Domestic","Domestic",IF(P4792="Stockwatering","Stockwatering",IF(N4792="IRRIGATION_AND_MUNICIPAL","Irrigation and Municipal",IF(O4792="IRRIGATION_AND_DOMESTIC","Irrigation and Domestic Municipality",_xlfn.XLOOKUP(J4792,Use_Code_Ranking!$B$4:$B$23,Use_Code_Ranking!$A$4:$A$23)))))))</f>
        <v>Irrigation</v>
      </c>
    </row>
    <row r="4793" spans="1:20" x14ac:dyDescent="0.25">
      <c r="A4793" t="s">
        <v>4504</v>
      </c>
      <c r="B4793" t="s">
        <v>95</v>
      </c>
      <c r="C4793" t="s">
        <v>2196</v>
      </c>
      <c r="D4793">
        <v>0</v>
      </c>
      <c r="E4793">
        <v>0.39500000000000002</v>
      </c>
      <c r="F4793" t="s">
        <v>2197</v>
      </c>
      <c r="G4793" t="s">
        <v>4505</v>
      </c>
      <c r="H4793" t="s">
        <v>99</v>
      </c>
      <c r="I4793">
        <f>_xlfn.XLOOKUP(B4793,Use_Code_Ranking!$A$4:$A$23,Use_Code_Ranking!$B$4:$B$23,9999)</f>
        <v>1</v>
      </c>
      <c r="J4793">
        <f t="shared" ca="1" si="894"/>
        <v>1</v>
      </c>
      <c r="K4793">
        <f t="shared" ca="1" si="895"/>
        <v>1</v>
      </c>
      <c r="L4793">
        <f t="shared" ca="1" si="896"/>
        <v>0</v>
      </c>
      <c r="M4793">
        <f t="shared" ca="1" si="897"/>
        <v>0</v>
      </c>
      <c r="N4793" t="str">
        <f t="shared" ca="1" si="898"/>
        <v/>
      </c>
      <c r="O4793" t="str">
        <f t="shared" ca="1" si="899"/>
        <v/>
      </c>
      <c r="P4793" t="str">
        <f t="shared" si="900"/>
        <v/>
      </c>
      <c r="Q4793" t="str">
        <f t="shared" ca="1" si="901"/>
        <v/>
      </c>
      <c r="R4793" t="str">
        <f t="shared" si="902"/>
        <v/>
      </c>
      <c r="S4793" t="str">
        <f t="shared" si="903"/>
        <v/>
      </c>
      <c r="T4793" s="2" t="str">
        <f ca="1">IF(S4793="Irrigation","Irrigation",IF(R4793="Irrigation","Irrigation",IF(Q4793="Domestic","Domestic",IF(P4793="Stockwatering","Stockwatering",IF(N4793="IRRIGATION_AND_MUNICIPAL","Irrigation and Municipal",IF(O4793="IRRIGATION_AND_DOMESTIC","Irrigation and Domestic Municipality",_xlfn.XLOOKUP(J4793,Use_Code_Ranking!$B$4:$B$23,Use_Code_Ranking!$A$4:$A$23)))))))</f>
        <v>Irrigation</v>
      </c>
    </row>
    <row r="4794" spans="1:20" x14ac:dyDescent="0.25">
      <c r="A4794" t="s">
        <v>4504</v>
      </c>
      <c r="B4794" t="s">
        <v>102</v>
      </c>
      <c r="C4794" t="s">
        <v>2196</v>
      </c>
      <c r="D4794">
        <v>0</v>
      </c>
      <c r="E4794">
        <v>0.39500000000000002</v>
      </c>
      <c r="F4794" t="s">
        <v>2197</v>
      </c>
      <c r="G4794" t="s">
        <v>4505</v>
      </c>
      <c r="H4794" t="s">
        <v>99</v>
      </c>
      <c r="I4794">
        <f>_xlfn.XLOOKUP(B4794,Use_Code_Ranking!$A$4:$A$23,Use_Code_Ranking!$B$4:$B$23,9999)</f>
        <v>3</v>
      </c>
      <c r="J4794">
        <f t="shared" ca="1" si="894"/>
        <v>1</v>
      </c>
      <c r="K4794">
        <f t="shared" ca="1" si="895"/>
        <v>1</v>
      </c>
      <c r="L4794">
        <f t="shared" ca="1" si="896"/>
        <v>0</v>
      </c>
      <c r="M4794">
        <f t="shared" ca="1" si="897"/>
        <v>0</v>
      </c>
      <c r="N4794" t="str">
        <f t="shared" ca="1" si="898"/>
        <v/>
      </c>
      <c r="O4794" t="str">
        <f t="shared" ca="1" si="899"/>
        <v/>
      </c>
      <c r="P4794" t="str">
        <f t="shared" si="900"/>
        <v/>
      </c>
      <c r="Q4794" t="str">
        <f t="shared" ca="1" si="901"/>
        <v/>
      </c>
      <c r="R4794" t="str">
        <f t="shared" si="902"/>
        <v/>
      </c>
      <c r="S4794" t="str">
        <f t="shared" si="903"/>
        <v/>
      </c>
      <c r="T4794" s="2" t="str">
        <f ca="1">IF(S4794="Irrigation","Irrigation",IF(R4794="Irrigation","Irrigation",IF(Q4794="Domestic","Domestic",IF(P4794="Stockwatering","Stockwatering",IF(N4794="IRRIGATION_AND_MUNICIPAL","Irrigation and Municipal",IF(O4794="IRRIGATION_AND_DOMESTIC","Irrigation and Domestic Municipality",_xlfn.XLOOKUP(J4794,Use_Code_Ranking!$B$4:$B$23,Use_Code_Ranking!$A$4:$A$23)))))))</f>
        <v>Irrigation</v>
      </c>
    </row>
    <row r="4795" spans="1:20" x14ac:dyDescent="0.25">
      <c r="A4795" t="s">
        <v>4506</v>
      </c>
      <c r="B4795" t="s">
        <v>108</v>
      </c>
      <c r="C4795" t="s">
        <v>2196</v>
      </c>
      <c r="D4795">
        <v>0</v>
      </c>
      <c r="E4795">
        <v>0.316</v>
      </c>
      <c r="F4795" t="s">
        <v>2197</v>
      </c>
      <c r="G4795" t="s">
        <v>3962</v>
      </c>
      <c r="H4795" t="s">
        <v>99</v>
      </c>
      <c r="I4795">
        <f>_xlfn.XLOOKUP(B4795,Use_Code_Ranking!$A$4:$A$23,Use_Code_Ranking!$B$4:$B$23,9999)</f>
        <v>5</v>
      </c>
      <c r="J4795">
        <f t="shared" ca="1" si="894"/>
        <v>1</v>
      </c>
      <c r="K4795">
        <f t="shared" ca="1" si="895"/>
        <v>1</v>
      </c>
      <c r="L4795">
        <f t="shared" ca="1" si="896"/>
        <v>0</v>
      </c>
      <c r="M4795">
        <f t="shared" ca="1" si="897"/>
        <v>0</v>
      </c>
      <c r="N4795" t="str">
        <f t="shared" ca="1" si="898"/>
        <v/>
      </c>
      <c r="O4795" t="str">
        <f t="shared" ca="1" si="899"/>
        <v/>
      </c>
      <c r="P4795" t="str">
        <f t="shared" si="900"/>
        <v/>
      </c>
      <c r="Q4795" t="str">
        <f t="shared" ca="1" si="901"/>
        <v/>
      </c>
      <c r="R4795" t="str">
        <f t="shared" si="902"/>
        <v/>
      </c>
      <c r="S4795" t="str">
        <f t="shared" si="903"/>
        <v/>
      </c>
      <c r="T4795" s="2" t="str">
        <f ca="1">IF(S4795="Irrigation","Irrigation",IF(R4795="Irrigation","Irrigation",IF(Q4795="Domestic","Domestic",IF(P4795="Stockwatering","Stockwatering",IF(N4795="IRRIGATION_AND_MUNICIPAL","Irrigation and Municipal",IF(O4795="IRRIGATION_AND_DOMESTIC","Irrigation and Domestic Municipality",_xlfn.XLOOKUP(J4795,Use_Code_Ranking!$B$4:$B$23,Use_Code_Ranking!$A$4:$A$23)))))))</f>
        <v>Irrigation</v>
      </c>
    </row>
    <row r="4796" spans="1:20" x14ac:dyDescent="0.25">
      <c r="A4796" t="s">
        <v>4506</v>
      </c>
      <c r="B4796" t="s">
        <v>95</v>
      </c>
      <c r="C4796" t="s">
        <v>2196</v>
      </c>
      <c r="D4796">
        <v>0</v>
      </c>
      <c r="E4796">
        <v>0.316</v>
      </c>
      <c r="F4796" t="s">
        <v>2197</v>
      </c>
      <c r="G4796" t="s">
        <v>3962</v>
      </c>
      <c r="H4796" t="s">
        <v>99</v>
      </c>
      <c r="I4796">
        <f>_xlfn.XLOOKUP(B4796,Use_Code_Ranking!$A$4:$A$23,Use_Code_Ranking!$B$4:$B$23,9999)</f>
        <v>1</v>
      </c>
      <c r="J4796">
        <f t="shared" ca="1" si="894"/>
        <v>1</v>
      </c>
      <c r="K4796">
        <f t="shared" ca="1" si="895"/>
        <v>1</v>
      </c>
      <c r="L4796">
        <f t="shared" ca="1" si="896"/>
        <v>0</v>
      </c>
      <c r="M4796">
        <f t="shared" ca="1" si="897"/>
        <v>0</v>
      </c>
      <c r="N4796" t="str">
        <f t="shared" ca="1" si="898"/>
        <v/>
      </c>
      <c r="O4796" t="str">
        <f t="shared" ca="1" si="899"/>
        <v/>
      </c>
      <c r="P4796" t="str">
        <f t="shared" si="900"/>
        <v/>
      </c>
      <c r="Q4796" t="str">
        <f t="shared" ca="1" si="901"/>
        <v/>
      </c>
      <c r="R4796" t="str">
        <f t="shared" si="902"/>
        <v/>
      </c>
      <c r="S4796" t="str">
        <f t="shared" si="903"/>
        <v/>
      </c>
      <c r="T4796" s="2" t="str">
        <f ca="1">IF(S4796="Irrigation","Irrigation",IF(R4796="Irrigation","Irrigation",IF(Q4796="Domestic","Domestic",IF(P4796="Stockwatering","Stockwatering",IF(N4796="IRRIGATION_AND_MUNICIPAL","Irrigation and Municipal",IF(O4796="IRRIGATION_AND_DOMESTIC","Irrigation and Domestic Municipality",_xlfn.XLOOKUP(J4796,Use_Code_Ranking!$B$4:$B$23,Use_Code_Ranking!$A$4:$A$23)))))))</f>
        <v>Irrigation</v>
      </c>
    </row>
    <row r="4797" spans="1:20" x14ac:dyDescent="0.25">
      <c r="A4797" t="s">
        <v>4506</v>
      </c>
      <c r="B4797" t="s">
        <v>102</v>
      </c>
      <c r="C4797" t="s">
        <v>2196</v>
      </c>
      <c r="D4797">
        <v>0</v>
      </c>
      <c r="E4797">
        <v>0.316</v>
      </c>
      <c r="F4797" t="s">
        <v>2197</v>
      </c>
      <c r="G4797" t="s">
        <v>3962</v>
      </c>
      <c r="H4797" t="s">
        <v>99</v>
      </c>
      <c r="I4797">
        <f>_xlfn.XLOOKUP(B4797,Use_Code_Ranking!$A$4:$A$23,Use_Code_Ranking!$B$4:$B$23,9999)</f>
        <v>3</v>
      </c>
      <c r="J4797">
        <f t="shared" ca="1" si="894"/>
        <v>1</v>
      </c>
      <c r="K4797">
        <f t="shared" ca="1" si="895"/>
        <v>1</v>
      </c>
      <c r="L4797">
        <f t="shared" ca="1" si="896"/>
        <v>0</v>
      </c>
      <c r="M4797">
        <f t="shared" ca="1" si="897"/>
        <v>0</v>
      </c>
      <c r="N4797" t="str">
        <f t="shared" ca="1" si="898"/>
        <v/>
      </c>
      <c r="O4797" t="str">
        <f t="shared" ca="1" si="899"/>
        <v/>
      </c>
      <c r="P4797" t="str">
        <f t="shared" si="900"/>
        <v/>
      </c>
      <c r="Q4797" t="str">
        <f t="shared" ca="1" si="901"/>
        <v/>
      </c>
      <c r="R4797" t="str">
        <f t="shared" si="902"/>
        <v/>
      </c>
      <c r="S4797" t="str">
        <f t="shared" si="903"/>
        <v/>
      </c>
      <c r="T4797" s="2" t="str">
        <f ca="1">IF(S4797="Irrigation","Irrigation",IF(R4797="Irrigation","Irrigation",IF(Q4797="Domestic","Domestic",IF(P4797="Stockwatering","Stockwatering",IF(N4797="IRRIGATION_AND_MUNICIPAL","Irrigation and Municipal",IF(O4797="IRRIGATION_AND_DOMESTIC","Irrigation and Domestic Municipality",_xlfn.XLOOKUP(J4797,Use_Code_Ranking!$B$4:$B$23,Use_Code_Ranking!$A$4:$A$23)))))))</f>
        <v>Irrigation</v>
      </c>
    </row>
    <row r="4798" spans="1:20" x14ac:dyDescent="0.25">
      <c r="A4798" t="s">
        <v>4506</v>
      </c>
      <c r="B4798" t="s">
        <v>128</v>
      </c>
      <c r="C4798" t="s">
        <v>2196</v>
      </c>
      <c r="D4798">
        <v>0</v>
      </c>
      <c r="E4798">
        <v>0.316</v>
      </c>
      <c r="F4798" t="s">
        <v>2197</v>
      </c>
      <c r="G4798" t="s">
        <v>3962</v>
      </c>
      <c r="H4798" t="s">
        <v>99</v>
      </c>
      <c r="I4798">
        <f>_xlfn.XLOOKUP(B4798,Use_Code_Ranking!$A$4:$A$23,Use_Code_Ranking!$B$4:$B$23,9999)</f>
        <v>20</v>
      </c>
      <c r="J4798">
        <f t="shared" ca="1" si="894"/>
        <v>1</v>
      </c>
      <c r="K4798">
        <f t="shared" ca="1" si="895"/>
        <v>1</v>
      </c>
      <c r="L4798">
        <f t="shared" ca="1" si="896"/>
        <v>0</v>
      </c>
      <c r="M4798">
        <f t="shared" ca="1" si="897"/>
        <v>0</v>
      </c>
      <c r="N4798" t="str">
        <f t="shared" ca="1" si="898"/>
        <v/>
      </c>
      <c r="O4798" t="str">
        <f t="shared" ca="1" si="899"/>
        <v/>
      </c>
      <c r="P4798" t="str">
        <f t="shared" si="900"/>
        <v/>
      </c>
      <c r="Q4798" t="str">
        <f t="shared" ca="1" si="901"/>
        <v/>
      </c>
      <c r="R4798" t="str">
        <f t="shared" si="902"/>
        <v/>
      </c>
      <c r="S4798" t="str">
        <f t="shared" si="903"/>
        <v/>
      </c>
      <c r="T4798" s="2" t="str">
        <f ca="1">IF(S4798="Irrigation","Irrigation",IF(R4798="Irrigation","Irrigation",IF(Q4798="Domestic","Domestic",IF(P4798="Stockwatering","Stockwatering",IF(N4798="IRRIGATION_AND_MUNICIPAL","Irrigation and Municipal",IF(O4798="IRRIGATION_AND_DOMESTIC","Irrigation and Domestic Municipality",_xlfn.XLOOKUP(J4798,Use_Code_Ranking!$B$4:$B$23,Use_Code_Ranking!$A$4:$A$23)))))))</f>
        <v>Irrigation</v>
      </c>
    </row>
    <row r="4799" spans="1:20" x14ac:dyDescent="0.25">
      <c r="A4799" t="s">
        <v>4507</v>
      </c>
      <c r="B4799" t="s">
        <v>95</v>
      </c>
      <c r="C4799" t="s">
        <v>2196</v>
      </c>
      <c r="D4799">
        <v>0</v>
      </c>
      <c r="E4799">
        <v>0.15</v>
      </c>
      <c r="F4799" t="s">
        <v>2197</v>
      </c>
      <c r="G4799" t="s">
        <v>4508</v>
      </c>
      <c r="H4799" t="s">
        <v>99</v>
      </c>
      <c r="I4799">
        <f>_xlfn.XLOOKUP(B4799,Use_Code_Ranking!$A$4:$A$23,Use_Code_Ranking!$B$4:$B$23,9999)</f>
        <v>1</v>
      </c>
      <c r="J4799">
        <f t="shared" ca="1" si="894"/>
        <v>1</v>
      </c>
      <c r="K4799">
        <f t="shared" ca="1" si="895"/>
        <v>1</v>
      </c>
      <c r="L4799">
        <f t="shared" ca="1" si="896"/>
        <v>0</v>
      </c>
      <c r="M4799">
        <f t="shared" ca="1" si="897"/>
        <v>0</v>
      </c>
      <c r="N4799" t="str">
        <f t="shared" ca="1" si="898"/>
        <v/>
      </c>
      <c r="O4799" t="str">
        <f t="shared" ca="1" si="899"/>
        <v/>
      </c>
      <c r="P4799" t="str">
        <f t="shared" si="900"/>
        <v/>
      </c>
      <c r="Q4799" t="str">
        <f t="shared" ca="1" si="901"/>
        <v/>
      </c>
      <c r="R4799" t="str">
        <f t="shared" si="902"/>
        <v/>
      </c>
      <c r="S4799" t="str">
        <f t="shared" si="903"/>
        <v/>
      </c>
      <c r="T4799" s="2" t="str">
        <f ca="1">IF(S4799="Irrigation","Irrigation",IF(R4799="Irrigation","Irrigation",IF(Q4799="Domestic","Domestic",IF(P4799="Stockwatering","Stockwatering",IF(N4799="IRRIGATION_AND_MUNICIPAL","Irrigation and Municipal",IF(O4799="IRRIGATION_AND_DOMESTIC","Irrigation and Domestic Municipality",_xlfn.XLOOKUP(J4799,Use_Code_Ranking!$B$4:$B$23,Use_Code_Ranking!$A$4:$A$23)))))))</f>
        <v>Irrigation</v>
      </c>
    </row>
    <row r="4800" spans="1:20" x14ac:dyDescent="0.25">
      <c r="A4800" t="s">
        <v>4509</v>
      </c>
      <c r="B4800" t="s">
        <v>95</v>
      </c>
      <c r="C4800" t="s">
        <v>2196</v>
      </c>
      <c r="D4800">
        <v>0</v>
      </c>
      <c r="E4800">
        <v>0.156</v>
      </c>
      <c r="F4800" t="s">
        <v>2197</v>
      </c>
      <c r="G4800" t="s">
        <v>4510</v>
      </c>
      <c r="H4800" t="s">
        <v>99</v>
      </c>
      <c r="I4800">
        <f>_xlfn.XLOOKUP(B4800,Use_Code_Ranking!$A$4:$A$23,Use_Code_Ranking!$B$4:$B$23,9999)</f>
        <v>1</v>
      </c>
      <c r="J4800">
        <f t="shared" ca="1" si="894"/>
        <v>1</v>
      </c>
      <c r="K4800">
        <f t="shared" ca="1" si="895"/>
        <v>1</v>
      </c>
      <c r="L4800">
        <f t="shared" ca="1" si="896"/>
        <v>0</v>
      </c>
      <c r="M4800">
        <f t="shared" ca="1" si="897"/>
        <v>0</v>
      </c>
      <c r="N4800" t="str">
        <f t="shared" ca="1" si="898"/>
        <v/>
      </c>
      <c r="O4800" t="str">
        <f t="shared" ca="1" si="899"/>
        <v/>
      </c>
      <c r="P4800" t="str">
        <f t="shared" si="900"/>
        <v/>
      </c>
      <c r="Q4800" t="str">
        <f t="shared" ca="1" si="901"/>
        <v/>
      </c>
      <c r="R4800" t="str">
        <f t="shared" si="902"/>
        <v/>
      </c>
      <c r="S4800" t="str">
        <f t="shared" si="903"/>
        <v/>
      </c>
      <c r="T4800" s="2" t="str">
        <f ca="1">IF(S4800="Irrigation","Irrigation",IF(R4800="Irrigation","Irrigation",IF(Q4800="Domestic","Domestic",IF(P4800="Stockwatering","Stockwatering",IF(N4800="IRRIGATION_AND_MUNICIPAL","Irrigation and Municipal",IF(O4800="IRRIGATION_AND_DOMESTIC","Irrigation and Domestic Municipality",_xlfn.XLOOKUP(J4800,Use_Code_Ranking!$B$4:$B$23,Use_Code_Ranking!$A$4:$A$23)))))))</f>
        <v>Irrigation</v>
      </c>
    </row>
    <row r="4801" spans="1:20" x14ac:dyDescent="0.25">
      <c r="A4801" t="s">
        <v>4511</v>
      </c>
      <c r="B4801" t="s">
        <v>95</v>
      </c>
      <c r="C4801" t="s">
        <v>2196</v>
      </c>
      <c r="D4801">
        <v>0</v>
      </c>
      <c r="E4801">
        <v>0.14499999999999999</v>
      </c>
      <c r="F4801" t="s">
        <v>2197</v>
      </c>
      <c r="G4801" t="s">
        <v>4512</v>
      </c>
      <c r="H4801" t="s">
        <v>99</v>
      </c>
      <c r="I4801">
        <f>_xlfn.XLOOKUP(B4801,Use_Code_Ranking!$A$4:$A$23,Use_Code_Ranking!$B$4:$B$23,9999)</f>
        <v>1</v>
      </c>
      <c r="J4801">
        <f t="shared" ca="1" si="894"/>
        <v>1</v>
      </c>
      <c r="K4801">
        <f t="shared" ca="1" si="895"/>
        <v>1</v>
      </c>
      <c r="L4801">
        <f t="shared" ca="1" si="896"/>
        <v>0</v>
      </c>
      <c r="M4801">
        <f t="shared" ca="1" si="897"/>
        <v>0</v>
      </c>
      <c r="N4801" t="str">
        <f t="shared" ca="1" si="898"/>
        <v/>
      </c>
      <c r="O4801" t="str">
        <f t="shared" ca="1" si="899"/>
        <v/>
      </c>
      <c r="P4801" t="str">
        <f t="shared" si="900"/>
        <v/>
      </c>
      <c r="Q4801" t="str">
        <f t="shared" ca="1" si="901"/>
        <v/>
      </c>
      <c r="R4801" t="str">
        <f t="shared" si="902"/>
        <v/>
      </c>
      <c r="S4801" t="str">
        <f t="shared" si="903"/>
        <v/>
      </c>
      <c r="T4801" s="2" t="str">
        <f ca="1">IF(S4801="Irrigation","Irrigation",IF(R4801="Irrigation","Irrigation",IF(Q4801="Domestic","Domestic",IF(P4801="Stockwatering","Stockwatering",IF(N4801="IRRIGATION_AND_MUNICIPAL","Irrigation and Municipal",IF(O4801="IRRIGATION_AND_DOMESTIC","Irrigation and Domestic Municipality",_xlfn.XLOOKUP(J4801,Use_Code_Ranking!$B$4:$B$23,Use_Code_Ranking!$A$4:$A$23)))))))</f>
        <v>Irrigation</v>
      </c>
    </row>
    <row r="4802" spans="1:20" x14ac:dyDescent="0.25">
      <c r="A4802" t="s">
        <v>4513</v>
      </c>
      <c r="B4802" t="s">
        <v>95</v>
      </c>
      <c r="C4802" t="s">
        <v>2196</v>
      </c>
      <c r="D4802">
        <v>0</v>
      </c>
      <c r="E4802">
        <v>0.125</v>
      </c>
      <c r="F4802" t="s">
        <v>2197</v>
      </c>
      <c r="G4802" t="s">
        <v>4514</v>
      </c>
      <c r="H4802" t="s">
        <v>99</v>
      </c>
      <c r="I4802">
        <f>_xlfn.XLOOKUP(B4802,Use_Code_Ranking!$A$4:$A$23,Use_Code_Ranking!$B$4:$B$23,9999)</f>
        <v>1</v>
      </c>
      <c r="J4802">
        <f t="shared" ca="1" si="894"/>
        <v>1</v>
      </c>
      <c r="K4802">
        <f t="shared" ca="1" si="895"/>
        <v>1</v>
      </c>
      <c r="L4802">
        <f t="shared" ca="1" si="896"/>
        <v>0</v>
      </c>
      <c r="M4802">
        <f t="shared" ca="1" si="897"/>
        <v>0</v>
      </c>
      <c r="N4802" t="str">
        <f t="shared" ca="1" si="898"/>
        <v/>
      </c>
      <c r="O4802" t="str">
        <f t="shared" ca="1" si="899"/>
        <v/>
      </c>
      <c r="P4802" t="str">
        <f t="shared" si="900"/>
        <v/>
      </c>
      <c r="Q4802" t="str">
        <f t="shared" ca="1" si="901"/>
        <v/>
      </c>
      <c r="R4802" t="str">
        <f t="shared" si="902"/>
        <v/>
      </c>
      <c r="S4802" t="str">
        <f t="shared" si="903"/>
        <v/>
      </c>
      <c r="T4802" s="2" t="str">
        <f ca="1">IF(S4802="Irrigation","Irrigation",IF(R4802="Irrigation","Irrigation",IF(Q4802="Domestic","Domestic",IF(P4802="Stockwatering","Stockwatering",IF(N4802="IRRIGATION_AND_MUNICIPAL","Irrigation and Municipal",IF(O4802="IRRIGATION_AND_DOMESTIC","Irrigation and Domestic Municipality",_xlfn.XLOOKUP(J4802,Use_Code_Ranking!$B$4:$B$23,Use_Code_Ranking!$A$4:$A$23)))))))</f>
        <v>Irrigation</v>
      </c>
    </row>
    <row r="4803" spans="1:20" x14ac:dyDescent="0.25">
      <c r="A4803" t="s">
        <v>4515</v>
      </c>
      <c r="B4803" t="s">
        <v>95</v>
      </c>
      <c r="C4803" t="s">
        <v>2196</v>
      </c>
      <c r="D4803">
        <v>0</v>
      </c>
      <c r="E4803">
        <v>12.6</v>
      </c>
      <c r="F4803" t="s">
        <v>2197</v>
      </c>
      <c r="G4803" t="s">
        <v>1664</v>
      </c>
      <c r="H4803" t="s">
        <v>99</v>
      </c>
      <c r="I4803">
        <f>_xlfn.XLOOKUP(B4803,Use_Code_Ranking!$A$4:$A$23,Use_Code_Ranking!$B$4:$B$23,9999)</f>
        <v>1</v>
      </c>
      <c r="J4803">
        <f t="shared" ca="1" si="894"/>
        <v>1</v>
      </c>
      <c r="K4803">
        <f t="shared" ca="1" si="895"/>
        <v>1</v>
      </c>
      <c r="L4803">
        <f t="shared" ca="1" si="896"/>
        <v>0</v>
      </c>
      <c r="M4803">
        <f t="shared" ca="1" si="897"/>
        <v>0</v>
      </c>
      <c r="N4803" t="str">
        <f t="shared" ca="1" si="898"/>
        <v/>
      </c>
      <c r="O4803" t="str">
        <f t="shared" ca="1" si="899"/>
        <v/>
      </c>
      <c r="P4803" t="str">
        <f t="shared" si="900"/>
        <v/>
      </c>
      <c r="Q4803" t="str">
        <f t="shared" ca="1" si="901"/>
        <v/>
      </c>
      <c r="R4803" t="str">
        <f t="shared" si="902"/>
        <v/>
      </c>
      <c r="S4803" t="str">
        <f t="shared" si="903"/>
        <v/>
      </c>
      <c r="T4803" s="2" t="str">
        <f ca="1">IF(S4803="Irrigation","Irrigation",IF(R4803="Irrigation","Irrigation",IF(Q4803="Domestic","Domestic",IF(P4803="Stockwatering","Stockwatering",IF(N4803="IRRIGATION_AND_MUNICIPAL","Irrigation and Municipal",IF(O4803="IRRIGATION_AND_DOMESTIC","Irrigation and Domestic Municipality",_xlfn.XLOOKUP(J4803,Use_Code_Ranking!$B$4:$B$23,Use_Code_Ranking!$A$4:$A$23)))))))</f>
        <v>Irrigation</v>
      </c>
    </row>
    <row r="4804" spans="1:20" x14ac:dyDescent="0.25">
      <c r="A4804" t="s">
        <v>4515</v>
      </c>
      <c r="B4804" t="s">
        <v>102</v>
      </c>
      <c r="C4804" t="s">
        <v>2196</v>
      </c>
      <c r="D4804">
        <v>0</v>
      </c>
      <c r="E4804">
        <v>12.6</v>
      </c>
      <c r="F4804" t="s">
        <v>2197</v>
      </c>
      <c r="G4804" t="s">
        <v>1664</v>
      </c>
      <c r="H4804" t="s">
        <v>99</v>
      </c>
      <c r="I4804">
        <f>_xlfn.XLOOKUP(B4804,Use_Code_Ranking!$A$4:$A$23,Use_Code_Ranking!$B$4:$B$23,9999)</f>
        <v>3</v>
      </c>
      <c r="J4804">
        <f t="shared" ca="1" si="894"/>
        <v>1</v>
      </c>
      <c r="K4804">
        <f t="shared" ca="1" si="895"/>
        <v>1</v>
      </c>
      <c r="L4804">
        <f t="shared" ca="1" si="896"/>
        <v>0</v>
      </c>
      <c r="M4804">
        <f t="shared" ca="1" si="897"/>
        <v>0</v>
      </c>
      <c r="N4804" t="str">
        <f t="shared" ca="1" si="898"/>
        <v/>
      </c>
      <c r="O4804" t="str">
        <f t="shared" ca="1" si="899"/>
        <v/>
      </c>
      <c r="P4804" t="str">
        <f t="shared" si="900"/>
        <v/>
      </c>
      <c r="Q4804" t="str">
        <f t="shared" ca="1" si="901"/>
        <v/>
      </c>
      <c r="R4804" t="str">
        <f t="shared" si="902"/>
        <v/>
      </c>
      <c r="S4804" t="str">
        <f t="shared" si="903"/>
        <v/>
      </c>
      <c r="T4804" s="2" t="str">
        <f ca="1">IF(S4804="Irrigation","Irrigation",IF(R4804="Irrigation","Irrigation",IF(Q4804="Domestic","Domestic",IF(P4804="Stockwatering","Stockwatering",IF(N4804="IRRIGATION_AND_MUNICIPAL","Irrigation and Municipal",IF(O4804="IRRIGATION_AND_DOMESTIC","Irrigation and Domestic Municipality",_xlfn.XLOOKUP(J4804,Use_Code_Ranking!$B$4:$B$23,Use_Code_Ranking!$A$4:$A$23)))))))</f>
        <v>Irrigation</v>
      </c>
    </row>
    <row r="4805" spans="1:20" x14ac:dyDescent="0.25">
      <c r="A4805" t="s">
        <v>4515</v>
      </c>
      <c r="B4805" t="s">
        <v>108</v>
      </c>
      <c r="C4805" t="s">
        <v>2196</v>
      </c>
      <c r="D4805">
        <v>0</v>
      </c>
      <c r="E4805">
        <v>12.6</v>
      </c>
      <c r="F4805" t="s">
        <v>2197</v>
      </c>
      <c r="G4805" t="s">
        <v>1664</v>
      </c>
      <c r="H4805" t="s">
        <v>99</v>
      </c>
      <c r="I4805">
        <f>_xlfn.XLOOKUP(B4805,Use_Code_Ranking!$A$4:$A$23,Use_Code_Ranking!$B$4:$B$23,9999)</f>
        <v>5</v>
      </c>
      <c r="J4805">
        <f t="shared" ca="1" si="894"/>
        <v>1</v>
      </c>
      <c r="K4805">
        <f t="shared" ca="1" si="895"/>
        <v>1</v>
      </c>
      <c r="L4805">
        <f t="shared" ca="1" si="896"/>
        <v>0</v>
      </c>
      <c r="M4805">
        <f t="shared" ca="1" si="897"/>
        <v>0</v>
      </c>
      <c r="N4805" t="str">
        <f t="shared" ca="1" si="898"/>
        <v/>
      </c>
      <c r="O4805" t="str">
        <f t="shared" ca="1" si="899"/>
        <v/>
      </c>
      <c r="P4805" t="str">
        <f t="shared" si="900"/>
        <v/>
      </c>
      <c r="Q4805" t="str">
        <f t="shared" ca="1" si="901"/>
        <v/>
      </c>
      <c r="R4805" t="str">
        <f t="shared" si="902"/>
        <v/>
      </c>
      <c r="S4805" t="str">
        <f t="shared" si="903"/>
        <v/>
      </c>
      <c r="T4805" s="2" t="str">
        <f ca="1">IF(S4805="Irrigation","Irrigation",IF(R4805="Irrigation","Irrigation",IF(Q4805="Domestic","Domestic",IF(P4805="Stockwatering","Stockwatering",IF(N4805="IRRIGATION_AND_MUNICIPAL","Irrigation and Municipal",IF(O4805="IRRIGATION_AND_DOMESTIC","Irrigation and Domestic Municipality",_xlfn.XLOOKUP(J4805,Use_Code_Ranking!$B$4:$B$23,Use_Code_Ranking!$A$4:$A$23)))))))</f>
        <v>Irrigation</v>
      </c>
    </row>
    <row r="4806" spans="1:20" x14ac:dyDescent="0.25">
      <c r="A4806" t="s">
        <v>4516</v>
      </c>
      <c r="B4806" t="s">
        <v>102</v>
      </c>
      <c r="C4806" t="s">
        <v>2196</v>
      </c>
      <c r="D4806">
        <v>0</v>
      </c>
      <c r="E4806">
        <v>18.600000000000001</v>
      </c>
      <c r="F4806" t="s">
        <v>2197</v>
      </c>
      <c r="G4806" t="s">
        <v>1664</v>
      </c>
      <c r="H4806" t="s">
        <v>99</v>
      </c>
      <c r="I4806">
        <f>_xlfn.XLOOKUP(B4806,Use_Code_Ranking!$A$4:$A$23,Use_Code_Ranking!$B$4:$B$23,9999)</f>
        <v>3</v>
      </c>
      <c r="J4806">
        <f t="shared" ca="1" si="894"/>
        <v>1</v>
      </c>
      <c r="K4806">
        <f t="shared" ca="1" si="895"/>
        <v>1</v>
      </c>
      <c r="L4806">
        <f t="shared" ca="1" si="896"/>
        <v>0</v>
      </c>
      <c r="M4806">
        <f t="shared" ca="1" si="897"/>
        <v>0</v>
      </c>
      <c r="N4806" t="str">
        <f t="shared" ca="1" si="898"/>
        <v/>
      </c>
      <c r="O4806" t="str">
        <f t="shared" ca="1" si="899"/>
        <v/>
      </c>
      <c r="P4806" t="str">
        <f t="shared" si="900"/>
        <v/>
      </c>
      <c r="Q4806" t="str">
        <f t="shared" ca="1" si="901"/>
        <v/>
      </c>
      <c r="R4806" t="str">
        <f t="shared" si="902"/>
        <v/>
      </c>
      <c r="S4806" t="str">
        <f t="shared" si="903"/>
        <v/>
      </c>
      <c r="T4806" s="2" t="str">
        <f ca="1">IF(S4806="Irrigation","Irrigation",IF(R4806="Irrigation","Irrigation",IF(Q4806="Domestic","Domestic",IF(P4806="Stockwatering","Stockwatering",IF(N4806="IRRIGATION_AND_MUNICIPAL","Irrigation and Municipal",IF(O4806="IRRIGATION_AND_DOMESTIC","Irrigation and Domestic Municipality",_xlfn.XLOOKUP(J4806,Use_Code_Ranking!$B$4:$B$23,Use_Code_Ranking!$A$4:$A$23)))))))</f>
        <v>Irrigation</v>
      </c>
    </row>
    <row r="4807" spans="1:20" x14ac:dyDescent="0.25">
      <c r="A4807" t="s">
        <v>4516</v>
      </c>
      <c r="B4807" t="s">
        <v>95</v>
      </c>
      <c r="C4807" t="s">
        <v>2196</v>
      </c>
      <c r="D4807">
        <v>0</v>
      </c>
      <c r="E4807">
        <v>18.600000000000001</v>
      </c>
      <c r="F4807" t="s">
        <v>2197</v>
      </c>
      <c r="G4807" t="s">
        <v>1664</v>
      </c>
      <c r="H4807" t="s">
        <v>99</v>
      </c>
      <c r="I4807">
        <f>_xlfn.XLOOKUP(B4807,Use_Code_Ranking!$A$4:$A$23,Use_Code_Ranking!$B$4:$B$23,9999)</f>
        <v>1</v>
      </c>
      <c r="J4807">
        <f t="shared" ca="1" si="894"/>
        <v>1</v>
      </c>
      <c r="K4807">
        <f t="shared" ca="1" si="895"/>
        <v>1</v>
      </c>
      <c r="L4807">
        <f t="shared" ca="1" si="896"/>
        <v>0</v>
      </c>
      <c r="M4807">
        <f t="shared" ca="1" si="897"/>
        <v>0</v>
      </c>
      <c r="N4807" t="str">
        <f t="shared" ca="1" si="898"/>
        <v/>
      </c>
      <c r="O4807" t="str">
        <f t="shared" ca="1" si="899"/>
        <v/>
      </c>
      <c r="P4807" t="str">
        <f t="shared" si="900"/>
        <v/>
      </c>
      <c r="Q4807" t="str">
        <f t="shared" ca="1" si="901"/>
        <v/>
      </c>
      <c r="R4807" t="str">
        <f t="shared" si="902"/>
        <v/>
      </c>
      <c r="S4807" t="str">
        <f t="shared" si="903"/>
        <v/>
      </c>
      <c r="T4807" s="2" t="str">
        <f ca="1">IF(S4807="Irrigation","Irrigation",IF(R4807="Irrigation","Irrigation",IF(Q4807="Domestic","Domestic",IF(P4807="Stockwatering","Stockwatering",IF(N4807="IRRIGATION_AND_MUNICIPAL","Irrigation and Municipal",IF(O4807="IRRIGATION_AND_DOMESTIC","Irrigation and Domestic Municipality",_xlfn.XLOOKUP(J4807,Use_Code_Ranking!$B$4:$B$23,Use_Code_Ranking!$A$4:$A$23)))))))</f>
        <v>Irrigation</v>
      </c>
    </row>
    <row r="4808" spans="1:20" x14ac:dyDescent="0.25">
      <c r="A4808" t="s">
        <v>4516</v>
      </c>
      <c r="B4808" t="s">
        <v>108</v>
      </c>
      <c r="C4808" t="s">
        <v>2196</v>
      </c>
      <c r="D4808">
        <v>0</v>
      </c>
      <c r="E4808">
        <v>18.600000000000001</v>
      </c>
      <c r="F4808" t="s">
        <v>2197</v>
      </c>
      <c r="G4808" t="s">
        <v>1664</v>
      </c>
      <c r="H4808" t="s">
        <v>99</v>
      </c>
      <c r="I4808">
        <f>_xlfn.XLOOKUP(B4808,Use_Code_Ranking!$A$4:$A$23,Use_Code_Ranking!$B$4:$B$23,9999)</f>
        <v>5</v>
      </c>
      <c r="J4808">
        <f t="shared" ca="1" si="894"/>
        <v>1</v>
      </c>
      <c r="K4808">
        <f t="shared" ca="1" si="895"/>
        <v>1</v>
      </c>
      <c r="L4808">
        <f t="shared" ca="1" si="896"/>
        <v>0</v>
      </c>
      <c r="M4808">
        <f t="shared" ca="1" si="897"/>
        <v>0</v>
      </c>
      <c r="N4808" t="str">
        <f t="shared" ca="1" si="898"/>
        <v/>
      </c>
      <c r="O4808" t="str">
        <f t="shared" ca="1" si="899"/>
        <v/>
      </c>
      <c r="P4808" t="str">
        <f t="shared" si="900"/>
        <v/>
      </c>
      <c r="Q4808" t="str">
        <f t="shared" ca="1" si="901"/>
        <v/>
      </c>
      <c r="R4808" t="str">
        <f t="shared" si="902"/>
        <v/>
      </c>
      <c r="S4808" t="str">
        <f t="shared" si="903"/>
        <v/>
      </c>
      <c r="T4808" s="2" t="str">
        <f ca="1">IF(S4808="Irrigation","Irrigation",IF(R4808="Irrigation","Irrigation",IF(Q4808="Domestic","Domestic",IF(P4808="Stockwatering","Stockwatering",IF(N4808="IRRIGATION_AND_MUNICIPAL","Irrigation and Municipal",IF(O4808="IRRIGATION_AND_DOMESTIC","Irrigation and Domestic Municipality",_xlfn.XLOOKUP(J4808,Use_Code_Ranking!$B$4:$B$23,Use_Code_Ranking!$A$4:$A$23)))))))</f>
        <v>Irrigation</v>
      </c>
    </row>
    <row r="4809" spans="1:20" x14ac:dyDescent="0.25">
      <c r="A4809" t="s">
        <v>4517</v>
      </c>
      <c r="B4809" t="s">
        <v>95</v>
      </c>
      <c r="C4809" t="s">
        <v>2196</v>
      </c>
      <c r="D4809">
        <v>0</v>
      </c>
      <c r="E4809">
        <v>0.13500000000000001</v>
      </c>
      <c r="F4809" t="s">
        <v>2197</v>
      </c>
      <c r="G4809" t="s">
        <v>4149</v>
      </c>
      <c r="H4809" t="s">
        <v>106</v>
      </c>
      <c r="I4809">
        <f>_xlfn.XLOOKUP(B4809,Use_Code_Ranking!$A$4:$A$23,Use_Code_Ranking!$B$4:$B$23,9999)</f>
        <v>1</v>
      </c>
      <c r="J4809">
        <f t="shared" ref="J4809:J4872" ca="1" si="904">_xlfn.MINIFS(USE_CODE_RANK,APPLICATION_NUMBER,A4809)</f>
        <v>1</v>
      </c>
      <c r="K4809">
        <f t="shared" ref="K4809:K4872" ca="1" si="905">COUNTIFS(USE_CODE_RANK,1,APPLICATION_NUMBER,A4809)</f>
        <v>1</v>
      </c>
      <c r="L4809">
        <f t="shared" ref="L4809:L4872" ca="1" si="906">COUNTIFS(USE_CODE_RANK,2,APPLICATION_NUMBER,A4809)</f>
        <v>0</v>
      </c>
      <c r="M4809">
        <f t="shared" ref="M4809:M4872" ca="1" si="907">COUNTIFS(USE_CODE_RANK,3,APPLICATION_NUMBER,A4809,PRIMARY_OWNER_ENTITY_TYPE,"Government (State/Municipal)")</f>
        <v>0</v>
      </c>
      <c r="N4809" t="str">
        <f t="shared" ref="N4809:N4872" ca="1" si="908">IF(AND(K4809&gt;0,L4809&gt;0),"IRRIGATION_AND_MUNICIPAL","")</f>
        <v/>
      </c>
      <c r="O4809" t="str">
        <f t="shared" ref="O4809:O4872" ca="1" si="909">IF(AND(K4809&gt;0,M4809&gt;0),"IRRIGATION_AND_DOMESTIC","")</f>
        <v/>
      </c>
      <c r="P4809" t="str">
        <f t="shared" ref="P4809:P4872" si="910">IF(ISNUMBER(SEARCH("Stock",C4809)),"Stockwatering","")</f>
        <v/>
      </c>
      <c r="Q4809" t="str">
        <f t="shared" ref="Q4809:Q4872" ca="1" si="911">IF(OR((ISNUMBER(SEARCH("Registration Domestic",C4809))),AND(M4809&gt;0,D4809&lt;=10)),"Domestic","")</f>
        <v/>
      </c>
      <c r="R4809" t="str">
        <f t="shared" ref="R4809:R4872" si="912">IF(ISNUMBER(SEARCH("Registration Irrigation",C4809)),"Irrigation","")</f>
        <v/>
      </c>
      <c r="S4809" t="str">
        <f t="shared" ref="S4809:S4872" si="913">IF(ISNUMBER(SEARCH("Registration Cannabis",C4809)),"Irrigation","")</f>
        <v/>
      </c>
      <c r="T4809" s="2" t="str">
        <f ca="1">IF(S4809="Irrigation","Irrigation",IF(R4809="Irrigation","Irrigation",IF(Q4809="Domestic","Domestic",IF(P4809="Stockwatering","Stockwatering",IF(N4809="IRRIGATION_AND_MUNICIPAL","Irrigation and Municipal",IF(O4809="IRRIGATION_AND_DOMESTIC","Irrigation and Domestic Municipality",_xlfn.XLOOKUP(J4809,Use_Code_Ranking!$B$4:$B$23,Use_Code_Ranking!$A$4:$A$23)))))))</f>
        <v>Irrigation</v>
      </c>
    </row>
    <row r="4810" spans="1:20" x14ac:dyDescent="0.25">
      <c r="A4810" t="s">
        <v>4518</v>
      </c>
      <c r="B4810" t="s">
        <v>95</v>
      </c>
      <c r="C4810" t="s">
        <v>2196</v>
      </c>
      <c r="D4810">
        <v>0</v>
      </c>
      <c r="E4810">
        <v>0.11799999999999999</v>
      </c>
      <c r="F4810" t="s">
        <v>2197</v>
      </c>
      <c r="G4810" t="s">
        <v>4149</v>
      </c>
      <c r="H4810" t="s">
        <v>106</v>
      </c>
      <c r="I4810">
        <f>_xlfn.XLOOKUP(B4810,Use_Code_Ranking!$A$4:$A$23,Use_Code_Ranking!$B$4:$B$23,9999)</f>
        <v>1</v>
      </c>
      <c r="J4810">
        <f t="shared" ca="1" si="904"/>
        <v>1</v>
      </c>
      <c r="K4810">
        <f t="shared" ca="1" si="905"/>
        <v>1</v>
      </c>
      <c r="L4810">
        <f t="shared" ca="1" si="906"/>
        <v>0</v>
      </c>
      <c r="M4810">
        <f t="shared" ca="1" si="907"/>
        <v>0</v>
      </c>
      <c r="N4810" t="str">
        <f t="shared" ca="1" si="908"/>
        <v/>
      </c>
      <c r="O4810" t="str">
        <f t="shared" ca="1" si="909"/>
        <v/>
      </c>
      <c r="P4810" t="str">
        <f t="shared" si="910"/>
        <v/>
      </c>
      <c r="Q4810" t="str">
        <f t="shared" ca="1" si="911"/>
        <v/>
      </c>
      <c r="R4810" t="str">
        <f t="shared" si="912"/>
        <v/>
      </c>
      <c r="S4810" t="str">
        <f t="shared" si="913"/>
        <v/>
      </c>
      <c r="T4810" s="2" t="str">
        <f ca="1">IF(S4810="Irrigation","Irrigation",IF(R4810="Irrigation","Irrigation",IF(Q4810="Domestic","Domestic",IF(P4810="Stockwatering","Stockwatering",IF(N4810="IRRIGATION_AND_MUNICIPAL","Irrigation and Municipal",IF(O4810="IRRIGATION_AND_DOMESTIC","Irrigation and Domestic Municipality",_xlfn.XLOOKUP(J4810,Use_Code_Ranking!$B$4:$B$23,Use_Code_Ranking!$A$4:$A$23)))))))</f>
        <v>Irrigation</v>
      </c>
    </row>
    <row r="4811" spans="1:20" x14ac:dyDescent="0.25">
      <c r="A4811" t="s">
        <v>4519</v>
      </c>
      <c r="B4811" t="s">
        <v>95</v>
      </c>
      <c r="C4811" t="s">
        <v>2196</v>
      </c>
      <c r="D4811">
        <v>0</v>
      </c>
      <c r="E4811">
        <v>0.19600000000000001</v>
      </c>
      <c r="F4811" t="s">
        <v>2197</v>
      </c>
      <c r="G4811" t="s">
        <v>4149</v>
      </c>
      <c r="H4811" t="s">
        <v>106</v>
      </c>
      <c r="I4811">
        <f>_xlfn.XLOOKUP(B4811,Use_Code_Ranking!$A$4:$A$23,Use_Code_Ranking!$B$4:$B$23,9999)</f>
        <v>1</v>
      </c>
      <c r="J4811">
        <f t="shared" ca="1" si="904"/>
        <v>1</v>
      </c>
      <c r="K4811">
        <f t="shared" ca="1" si="905"/>
        <v>1</v>
      </c>
      <c r="L4811">
        <f t="shared" ca="1" si="906"/>
        <v>0</v>
      </c>
      <c r="M4811">
        <f t="shared" ca="1" si="907"/>
        <v>0</v>
      </c>
      <c r="N4811" t="str">
        <f t="shared" ca="1" si="908"/>
        <v/>
      </c>
      <c r="O4811" t="str">
        <f t="shared" ca="1" si="909"/>
        <v/>
      </c>
      <c r="P4811" t="str">
        <f t="shared" si="910"/>
        <v/>
      </c>
      <c r="Q4811" t="str">
        <f t="shared" ca="1" si="911"/>
        <v/>
      </c>
      <c r="R4811" t="str">
        <f t="shared" si="912"/>
        <v/>
      </c>
      <c r="S4811" t="str">
        <f t="shared" si="913"/>
        <v/>
      </c>
      <c r="T4811" s="2" t="str">
        <f ca="1">IF(S4811="Irrigation","Irrigation",IF(R4811="Irrigation","Irrigation",IF(Q4811="Domestic","Domestic",IF(P4811="Stockwatering","Stockwatering",IF(N4811="IRRIGATION_AND_MUNICIPAL","Irrigation and Municipal",IF(O4811="IRRIGATION_AND_DOMESTIC","Irrigation and Domestic Municipality",_xlfn.XLOOKUP(J4811,Use_Code_Ranking!$B$4:$B$23,Use_Code_Ranking!$A$4:$A$23)))))))</f>
        <v>Irrigation</v>
      </c>
    </row>
    <row r="4812" spans="1:20" x14ac:dyDescent="0.25">
      <c r="A4812" t="s">
        <v>4519</v>
      </c>
      <c r="B4812" t="s">
        <v>102</v>
      </c>
      <c r="C4812" t="s">
        <v>2196</v>
      </c>
      <c r="D4812">
        <v>0</v>
      </c>
      <c r="E4812">
        <v>0.19600000000000001</v>
      </c>
      <c r="F4812" t="s">
        <v>2197</v>
      </c>
      <c r="G4812" t="s">
        <v>4149</v>
      </c>
      <c r="H4812" t="s">
        <v>106</v>
      </c>
      <c r="I4812">
        <f>_xlfn.XLOOKUP(B4812,Use_Code_Ranking!$A$4:$A$23,Use_Code_Ranking!$B$4:$B$23,9999)</f>
        <v>3</v>
      </c>
      <c r="J4812">
        <f t="shared" ca="1" si="904"/>
        <v>1</v>
      </c>
      <c r="K4812">
        <f t="shared" ca="1" si="905"/>
        <v>1</v>
      </c>
      <c r="L4812">
        <f t="shared" ca="1" si="906"/>
        <v>0</v>
      </c>
      <c r="M4812">
        <f t="shared" ca="1" si="907"/>
        <v>0</v>
      </c>
      <c r="N4812" t="str">
        <f t="shared" ca="1" si="908"/>
        <v/>
      </c>
      <c r="O4812" t="str">
        <f t="shared" ca="1" si="909"/>
        <v/>
      </c>
      <c r="P4812" t="str">
        <f t="shared" si="910"/>
        <v/>
      </c>
      <c r="Q4812" t="str">
        <f t="shared" ca="1" si="911"/>
        <v/>
      </c>
      <c r="R4812" t="str">
        <f t="shared" si="912"/>
        <v/>
      </c>
      <c r="S4812" t="str">
        <f t="shared" si="913"/>
        <v/>
      </c>
      <c r="T4812" s="2" t="str">
        <f ca="1">IF(S4812="Irrigation","Irrigation",IF(R4812="Irrigation","Irrigation",IF(Q4812="Domestic","Domestic",IF(P4812="Stockwatering","Stockwatering",IF(N4812="IRRIGATION_AND_MUNICIPAL","Irrigation and Municipal",IF(O4812="IRRIGATION_AND_DOMESTIC","Irrigation and Domestic Municipality",_xlfn.XLOOKUP(J4812,Use_Code_Ranking!$B$4:$B$23,Use_Code_Ranking!$A$4:$A$23)))))))</f>
        <v>Irrigation</v>
      </c>
    </row>
    <row r="4813" spans="1:20" x14ac:dyDescent="0.25">
      <c r="A4813" t="s">
        <v>4520</v>
      </c>
      <c r="B4813" t="s">
        <v>95</v>
      </c>
      <c r="C4813" t="s">
        <v>2196</v>
      </c>
      <c r="D4813">
        <v>0</v>
      </c>
      <c r="E4813">
        <v>0.153</v>
      </c>
      <c r="F4813" t="s">
        <v>2197</v>
      </c>
      <c r="G4813" t="s">
        <v>1448</v>
      </c>
      <c r="H4813" t="s">
        <v>99</v>
      </c>
      <c r="I4813">
        <f>_xlfn.XLOOKUP(B4813,Use_Code_Ranking!$A$4:$A$23,Use_Code_Ranking!$B$4:$B$23,9999)</f>
        <v>1</v>
      </c>
      <c r="J4813">
        <f t="shared" ca="1" si="904"/>
        <v>1</v>
      </c>
      <c r="K4813">
        <f t="shared" ca="1" si="905"/>
        <v>1</v>
      </c>
      <c r="L4813">
        <f t="shared" ca="1" si="906"/>
        <v>0</v>
      </c>
      <c r="M4813">
        <f t="shared" ca="1" si="907"/>
        <v>0</v>
      </c>
      <c r="N4813" t="str">
        <f t="shared" ca="1" si="908"/>
        <v/>
      </c>
      <c r="O4813" t="str">
        <f t="shared" ca="1" si="909"/>
        <v/>
      </c>
      <c r="P4813" t="str">
        <f t="shared" si="910"/>
        <v/>
      </c>
      <c r="Q4813" t="str">
        <f t="shared" ca="1" si="911"/>
        <v/>
      </c>
      <c r="R4813" t="str">
        <f t="shared" si="912"/>
        <v/>
      </c>
      <c r="S4813" t="str">
        <f t="shared" si="913"/>
        <v/>
      </c>
      <c r="T4813" s="2" t="str">
        <f ca="1">IF(S4813="Irrigation","Irrigation",IF(R4813="Irrigation","Irrigation",IF(Q4813="Domestic","Domestic",IF(P4813="Stockwatering","Stockwatering",IF(N4813="IRRIGATION_AND_MUNICIPAL","Irrigation and Municipal",IF(O4813="IRRIGATION_AND_DOMESTIC","Irrigation and Domestic Municipality",_xlfn.XLOOKUP(J4813,Use_Code_Ranking!$B$4:$B$23,Use_Code_Ranking!$A$4:$A$23)))))))</f>
        <v>Irrigation</v>
      </c>
    </row>
    <row r="4814" spans="1:20" x14ac:dyDescent="0.25">
      <c r="A4814" t="s">
        <v>4520</v>
      </c>
      <c r="B4814" t="s">
        <v>102</v>
      </c>
      <c r="C4814" t="s">
        <v>2196</v>
      </c>
      <c r="D4814">
        <v>0</v>
      </c>
      <c r="E4814">
        <v>0.153</v>
      </c>
      <c r="F4814" t="s">
        <v>2197</v>
      </c>
      <c r="G4814" t="s">
        <v>1448</v>
      </c>
      <c r="H4814" t="s">
        <v>99</v>
      </c>
      <c r="I4814">
        <f>_xlfn.XLOOKUP(B4814,Use_Code_Ranking!$A$4:$A$23,Use_Code_Ranking!$B$4:$B$23,9999)</f>
        <v>3</v>
      </c>
      <c r="J4814">
        <f t="shared" ca="1" si="904"/>
        <v>1</v>
      </c>
      <c r="K4814">
        <f t="shared" ca="1" si="905"/>
        <v>1</v>
      </c>
      <c r="L4814">
        <f t="shared" ca="1" si="906"/>
        <v>0</v>
      </c>
      <c r="M4814">
        <f t="shared" ca="1" si="907"/>
        <v>0</v>
      </c>
      <c r="N4814" t="str">
        <f t="shared" ca="1" si="908"/>
        <v/>
      </c>
      <c r="O4814" t="str">
        <f t="shared" ca="1" si="909"/>
        <v/>
      </c>
      <c r="P4814" t="str">
        <f t="shared" si="910"/>
        <v/>
      </c>
      <c r="Q4814" t="str">
        <f t="shared" ca="1" si="911"/>
        <v/>
      </c>
      <c r="R4814" t="str">
        <f t="shared" si="912"/>
        <v/>
      </c>
      <c r="S4814" t="str">
        <f t="shared" si="913"/>
        <v/>
      </c>
      <c r="T4814" s="2" t="str">
        <f ca="1">IF(S4814="Irrigation","Irrigation",IF(R4814="Irrigation","Irrigation",IF(Q4814="Domestic","Domestic",IF(P4814="Stockwatering","Stockwatering",IF(N4814="IRRIGATION_AND_MUNICIPAL","Irrigation and Municipal",IF(O4814="IRRIGATION_AND_DOMESTIC","Irrigation and Domestic Municipality",_xlfn.XLOOKUP(J4814,Use_Code_Ranking!$B$4:$B$23,Use_Code_Ranking!$A$4:$A$23)))))))</f>
        <v>Irrigation</v>
      </c>
    </row>
    <row r="4815" spans="1:20" x14ac:dyDescent="0.25">
      <c r="A4815" t="s">
        <v>4521</v>
      </c>
      <c r="B4815" t="s">
        <v>102</v>
      </c>
      <c r="C4815" t="s">
        <v>2196</v>
      </c>
      <c r="D4815">
        <v>0</v>
      </c>
      <c r="E4815">
        <v>0.33900000000000002</v>
      </c>
      <c r="F4815" t="s">
        <v>2197</v>
      </c>
      <c r="G4815" t="s">
        <v>4522</v>
      </c>
      <c r="H4815" t="s">
        <v>99</v>
      </c>
      <c r="I4815">
        <f>_xlfn.XLOOKUP(B4815,Use_Code_Ranking!$A$4:$A$23,Use_Code_Ranking!$B$4:$B$23,9999)</f>
        <v>3</v>
      </c>
      <c r="J4815">
        <f t="shared" ca="1" si="904"/>
        <v>1</v>
      </c>
      <c r="K4815">
        <f t="shared" ca="1" si="905"/>
        <v>1</v>
      </c>
      <c r="L4815">
        <f t="shared" ca="1" si="906"/>
        <v>0</v>
      </c>
      <c r="M4815">
        <f t="shared" ca="1" si="907"/>
        <v>0</v>
      </c>
      <c r="N4815" t="str">
        <f t="shared" ca="1" si="908"/>
        <v/>
      </c>
      <c r="O4815" t="str">
        <f t="shared" ca="1" si="909"/>
        <v/>
      </c>
      <c r="P4815" t="str">
        <f t="shared" si="910"/>
        <v/>
      </c>
      <c r="Q4815" t="str">
        <f t="shared" ca="1" si="911"/>
        <v/>
      </c>
      <c r="R4815" t="str">
        <f t="shared" si="912"/>
        <v/>
      </c>
      <c r="S4815" t="str">
        <f t="shared" si="913"/>
        <v/>
      </c>
      <c r="T4815" s="2" t="str">
        <f ca="1">IF(S4815="Irrigation","Irrigation",IF(R4815="Irrigation","Irrigation",IF(Q4815="Domestic","Domestic",IF(P4815="Stockwatering","Stockwatering",IF(N4815="IRRIGATION_AND_MUNICIPAL","Irrigation and Municipal",IF(O4815="IRRIGATION_AND_DOMESTIC","Irrigation and Domestic Municipality",_xlfn.XLOOKUP(J4815,Use_Code_Ranking!$B$4:$B$23,Use_Code_Ranking!$A$4:$A$23)))))))</f>
        <v>Irrigation</v>
      </c>
    </row>
    <row r="4816" spans="1:20" x14ac:dyDescent="0.25">
      <c r="A4816" t="s">
        <v>4521</v>
      </c>
      <c r="B4816" t="s">
        <v>95</v>
      </c>
      <c r="C4816" t="s">
        <v>2196</v>
      </c>
      <c r="D4816">
        <v>0</v>
      </c>
      <c r="E4816">
        <v>0.33900000000000002</v>
      </c>
      <c r="F4816" t="s">
        <v>2197</v>
      </c>
      <c r="G4816" t="s">
        <v>4522</v>
      </c>
      <c r="H4816" t="s">
        <v>99</v>
      </c>
      <c r="I4816">
        <f>_xlfn.XLOOKUP(B4816,Use_Code_Ranking!$A$4:$A$23,Use_Code_Ranking!$B$4:$B$23,9999)</f>
        <v>1</v>
      </c>
      <c r="J4816">
        <f t="shared" ca="1" si="904"/>
        <v>1</v>
      </c>
      <c r="K4816">
        <f t="shared" ca="1" si="905"/>
        <v>1</v>
      </c>
      <c r="L4816">
        <f t="shared" ca="1" si="906"/>
        <v>0</v>
      </c>
      <c r="M4816">
        <f t="shared" ca="1" si="907"/>
        <v>0</v>
      </c>
      <c r="N4816" t="str">
        <f t="shared" ca="1" si="908"/>
        <v/>
      </c>
      <c r="O4816" t="str">
        <f t="shared" ca="1" si="909"/>
        <v/>
      </c>
      <c r="P4816" t="str">
        <f t="shared" si="910"/>
        <v/>
      </c>
      <c r="Q4816" t="str">
        <f t="shared" ca="1" si="911"/>
        <v/>
      </c>
      <c r="R4816" t="str">
        <f t="shared" si="912"/>
        <v/>
      </c>
      <c r="S4816" t="str">
        <f t="shared" si="913"/>
        <v/>
      </c>
      <c r="T4816" s="2" t="str">
        <f ca="1">IF(S4816="Irrigation","Irrigation",IF(R4816="Irrigation","Irrigation",IF(Q4816="Domestic","Domestic",IF(P4816="Stockwatering","Stockwatering",IF(N4816="IRRIGATION_AND_MUNICIPAL","Irrigation and Municipal",IF(O4816="IRRIGATION_AND_DOMESTIC","Irrigation and Domestic Municipality",_xlfn.XLOOKUP(J4816,Use_Code_Ranking!$B$4:$B$23,Use_Code_Ranking!$A$4:$A$23)))))))</f>
        <v>Irrigation</v>
      </c>
    </row>
    <row r="4817" spans="1:20" x14ac:dyDescent="0.25">
      <c r="A4817" t="s">
        <v>4523</v>
      </c>
      <c r="B4817" t="s">
        <v>95</v>
      </c>
      <c r="C4817" t="s">
        <v>2196</v>
      </c>
      <c r="D4817">
        <v>0</v>
      </c>
      <c r="E4817">
        <v>0.41699999999999998</v>
      </c>
      <c r="F4817" t="s">
        <v>2197</v>
      </c>
      <c r="G4817" t="s">
        <v>4524</v>
      </c>
      <c r="H4817" t="s">
        <v>99</v>
      </c>
      <c r="I4817">
        <f>_xlfn.XLOOKUP(B4817,Use_Code_Ranking!$A$4:$A$23,Use_Code_Ranking!$B$4:$B$23,9999)</f>
        <v>1</v>
      </c>
      <c r="J4817">
        <f t="shared" ca="1" si="904"/>
        <v>1</v>
      </c>
      <c r="K4817">
        <f t="shared" ca="1" si="905"/>
        <v>1</v>
      </c>
      <c r="L4817">
        <f t="shared" ca="1" si="906"/>
        <v>0</v>
      </c>
      <c r="M4817">
        <f t="shared" ca="1" si="907"/>
        <v>0</v>
      </c>
      <c r="N4817" t="str">
        <f t="shared" ca="1" si="908"/>
        <v/>
      </c>
      <c r="O4817" t="str">
        <f t="shared" ca="1" si="909"/>
        <v/>
      </c>
      <c r="P4817" t="str">
        <f t="shared" si="910"/>
        <v/>
      </c>
      <c r="Q4817" t="str">
        <f t="shared" ca="1" si="911"/>
        <v/>
      </c>
      <c r="R4817" t="str">
        <f t="shared" si="912"/>
        <v/>
      </c>
      <c r="S4817" t="str">
        <f t="shared" si="913"/>
        <v/>
      </c>
      <c r="T4817" s="2" t="str">
        <f ca="1">IF(S4817="Irrigation","Irrigation",IF(R4817="Irrigation","Irrigation",IF(Q4817="Domestic","Domestic",IF(P4817="Stockwatering","Stockwatering",IF(N4817="IRRIGATION_AND_MUNICIPAL","Irrigation and Municipal",IF(O4817="IRRIGATION_AND_DOMESTIC","Irrigation and Domestic Municipality",_xlfn.XLOOKUP(J4817,Use_Code_Ranking!$B$4:$B$23,Use_Code_Ranking!$A$4:$A$23)))))))</f>
        <v>Irrigation</v>
      </c>
    </row>
    <row r="4818" spans="1:20" x14ac:dyDescent="0.25">
      <c r="A4818" t="s">
        <v>4523</v>
      </c>
      <c r="B4818" t="s">
        <v>102</v>
      </c>
      <c r="C4818" t="s">
        <v>2196</v>
      </c>
      <c r="D4818">
        <v>0</v>
      </c>
      <c r="E4818">
        <v>0.41699999999999998</v>
      </c>
      <c r="F4818" t="s">
        <v>2197</v>
      </c>
      <c r="G4818" t="s">
        <v>4524</v>
      </c>
      <c r="H4818" t="s">
        <v>99</v>
      </c>
      <c r="I4818">
        <f>_xlfn.XLOOKUP(B4818,Use_Code_Ranking!$A$4:$A$23,Use_Code_Ranking!$B$4:$B$23,9999)</f>
        <v>3</v>
      </c>
      <c r="J4818">
        <f t="shared" ca="1" si="904"/>
        <v>1</v>
      </c>
      <c r="K4818">
        <f t="shared" ca="1" si="905"/>
        <v>1</v>
      </c>
      <c r="L4818">
        <f t="shared" ca="1" si="906"/>
        <v>0</v>
      </c>
      <c r="M4818">
        <f t="shared" ca="1" si="907"/>
        <v>0</v>
      </c>
      <c r="N4818" t="str">
        <f t="shared" ca="1" si="908"/>
        <v/>
      </c>
      <c r="O4818" t="str">
        <f t="shared" ca="1" si="909"/>
        <v/>
      </c>
      <c r="P4818" t="str">
        <f t="shared" si="910"/>
        <v/>
      </c>
      <c r="Q4818" t="str">
        <f t="shared" ca="1" si="911"/>
        <v/>
      </c>
      <c r="R4818" t="str">
        <f t="shared" si="912"/>
        <v/>
      </c>
      <c r="S4818" t="str">
        <f t="shared" si="913"/>
        <v/>
      </c>
      <c r="T4818" s="2" t="str">
        <f ca="1">IF(S4818="Irrigation","Irrigation",IF(R4818="Irrigation","Irrigation",IF(Q4818="Domestic","Domestic",IF(P4818="Stockwatering","Stockwatering",IF(N4818="IRRIGATION_AND_MUNICIPAL","Irrigation and Municipal",IF(O4818="IRRIGATION_AND_DOMESTIC","Irrigation and Domestic Municipality",_xlfn.XLOOKUP(J4818,Use_Code_Ranking!$B$4:$B$23,Use_Code_Ranking!$A$4:$A$23)))))))</f>
        <v>Irrigation</v>
      </c>
    </row>
    <row r="4819" spans="1:20" x14ac:dyDescent="0.25">
      <c r="A4819" t="s">
        <v>4525</v>
      </c>
      <c r="B4819" t="s">
        <v>102</v>
      </c>
      <c r="C4819" t="s">
        <v>2196</v>
      </c>
      <c r="D4819">
        <v>0</v>
      </c>
      <c r="E4819">
        <v>0.72899999999999998</v>
      </c>
      <c r="F4819" t="s">
        <v>2197</v>
      </c>
      <c r="G4819" t="s">
        <v>1510</v>
      </c>
      <c r="H4819" t="s">
        <v>99</v>
      </c>
      <c r="I4819">
        <f>_xlfn.XLOOKUP(B4819,Use_Code_Ranking!$A$4:$A$23,Use_Code_Ranking!$B$4:$B$23,9999)</f>
        <v>3</v>
      </c>
      <c r="J4819">
        <f t="shared" ca="1" si="904"/>
        <v>1</v>
      </c>
      <c r="K4819">
        <f t="shared" ca="1" si="905"/>
        <v>1</v>
      </c>
      <c r="L4819">
        <f t="shared" ca="1" si="906"/>
        <v>0</v>
      </c>
      <c r="M4819">
        <f t="shared" ca="1" si="907"/>
        <v>0</v>
      </c>
      <c r="N4819" t="str">
        <f t="shared" ca="1" si="908"/>
        <v/>
      </c>
      <c r="O4819" t="str">
        <f t="shared" ca="1" si="909"/>
        <v/>
      </c>
      <c r="P4819" t="str">
        <f t="shared" si="910"/>
        <v/>
      </c>
      <c r="Q4819" t="str">
        <f t="shared" ca="1" si="911"/>
        <v/>
      </c>
      <c r="R4819" t="str">
        <f t="shared" si="912"/>
        <v/>
      </c>
      <c r="S4819" t="str">
        <f t="shared" si="913"/>
        <v/>
      </c>
      <c r="T4819" s="2" t="str">
        <f ca="1">IF(S4819="Irrigation","Irrigation",IF(R4819="Irrigation","Irrigation",IF(Q4819="Domestic","Domestic",IF(P4819="Stockwatering","Stockwatering",IF(N4819="IRRIGATION_AND_MUNICIPAL","Irrigation and Municipal",IF(O4819="IRRIGATION_AND_DOMESTIC","Irrigation and Domestic Municipality",_xlfn.XLOOKUP(J4819,Use_Code_Ranking!$B$4:$B$23,Use_Code_Ranking!$A$4:$A$23)))))))</f>
        <v>Irrigation</v>
      </c>
    </row>
    <row r="4820" spans="1:20" x14ac:dyDescent="0.25">
      <c r="A4820" t="s">
        <v>4525</v>
      </c>
      <c r="B4820" t="s">
        <v>95</v>
      </c>
      <c r="C4820" t="s">
        <v>2196</v>
      </c>
      <c r="D4820">
        <v>0</v>
      </c>
      <c r="E4820">
        <v>0.72899999999999998</v>
      </c>
      <c r="F4820" t="s">
        <v>2197</v>
      </c>
      <c r="G4820" t="s">
        <v>1510</v>
      </c>
      <c r="H4820" t="s">
        <v>99</v>
      </c>
      <c r="I4820">
        <f>_xlfn.XLOOKUP(B4820,Use_Code_Ranking!$A$4:$A$23,Use_Code_Ranking!$B$4:$B$23,9999)</f>
        <v>1</v>
      </c>
      <c r="J4820">
        <f t="shared" ca="1" si="904"/>
        <v>1</v>
      </c>
      <c r="K4820">
        <f t="shared" ca="1" si="905"/>
        <v>1</v>
      </c>
      <c r="L4820">
        <f t="shared" ca="1" si="906"/>
        <v>0</v>
      </c>
      <c r="M4820">
        <f t="shared" ca="1" si="907"/>
        <v>0</v>
      </c>
      <c r="N4820" t="str">
        <f t="shared" ca="1" si="908"/>
        <v/>
      </c>
      <c r="O4820" t="str">
        <f t="shared" ca="1" si="909"/>
        <v/>
      </c>
      <c r="P4820" t="str">
        <f t="shared" si="910"/>
        <v/>
      </c>
      <c r="Q4820" t="str">
        <f t="shared" ca="1" si="911"/>
        <v/>
      </c>
      <c r="R4820" t="str">
        <f t="shared" si="912"/>
        <v/>
      </c>
      <c r="S4820" t="str">
        <f t="shared" si="913"/>
        <v/>
      </c>
      <c r="T4820" s="2" t="str">
        <f ca="1">IF(S4820="Irrigation","Irrigation",IF(R4820="Irrigation","Irrigation",IF(Q4820="Domestic","Domestic",IF(P4820="Stockwatering","Stockwatering",IF(N4820="IRRIGATION_AND_MUNICIPAL","Irrigation and Municipal",IF(O4820="IRRIGATION_AND_DOMESTIC","Irrigation and Domestic Municipality",_xlfn.XLOOKUP(J4820,Use_Code_Ranking!$B$4:$B$23,Use_Code_Ranking!$A$4:$A$23)))))))</f>
        <v>Irrigation</v>
      </c>
    </row>
    <row r="4821" spans="1:20" x14ac:dyDescent="0.25">
      <c r="A4821" t="s">
        <v>4526</v>
      </c>
      <c r="B4821" t="s">
        <v>95</v>
      </c>
      <c r="C4821" t="s">
        <v>2196</v>
      </c>
      <c r="D4821">
        <v>0</v>
      </c>
      <c r="E4821">
        <v>0.30299999999999999</v>
      </c>
      <c r="F4821" t="s">
        <v>2197</v>
      </c>
      <c r="G4821" t="s">
        <v>4527</v>
      </c>
      <c r="H4821" t="s">
        <v>99</v>
      </c>
      <c r="I4821">
        <f>_xlfn.XLOOKUP(B4821,Use_Code_Ranking!$A$4:$A$23,Use_Code_Ranking!$B$4:$B$23,9999)</f>
        <v>1</v>
      </c>
      <c r="J4821">
        <f t="shared" ca="1" si="904"/>
        <v>1</v>
      </c>
      <c r="K4821">
        <f t="shared" ca="1" si="905"/>
        <v>1</v>
      </c>
      <c r="L4821">
        <f t="shared" ca="1" si="906"/>
        <v>0</v>
      </c>
      <c r="M4821">
        <f t="shared" ca="1" si="907"/>
        <v>0</v>
      </c>
      <c r="N4821" t="str">
        <f t="shared" ca="1" si="908"/>
        <v/>
      </c>
      <c r="O4821" t="str">
        <f t="shared" ca="1" si="909"/>
        <v/>
      </c>
      <c r="P4821" t="str">
        <f t="shared" si="910"/>
        <v/>
      </c>
      <c r="Q4821" t="str">
        <f t="shared" ca="1" si="911"/>
        <v/>
      </c>
      <c r="R4821" t="str">
        <f t="shared" si="912"/>
        <v/>
      </c>
      <c r="S4821" t="str">
        <f t="shared" si="913"/>
        <v/>
      </c>
      <c r="T4821" s="2" t="str">
        <f ca="1">IF(S4821="Irrigation","Irrigation",IF(R4821="Irrigation","Irrigation",IF(Q4821="Domestic","Domestic",IF(P4821="Stockwatering","Stockwatering",IF(N4821="IRRIGATION_AND_MUNICIPAL","Irrigation and Municipal",IF(O4821="IRRIGATION_AND_DOMESTIC","Irrigation and Domestic Municipality",_xlfn.XLOOKUP(J4821,Use_Code_Ranking!$B$4:$B$23,Use_Code_Ranking!$A$4:$A$23)))))))</f>
        <v>Irrigation</v>
      </c>
    </row>
    <row r="4822" spans="1:20" x14ac:dyDescent="0.25">
      <c r="A4822" t="s">
        <v>4526</v>
      </c>
      <c r="B4822" t="s">
        <v>102</v>
      </c>
      <c r="C4822" t="s">
        <v>2196</v>
      </c>
      <c r="D4822">
        <v>0</v>
      </c>
      <c r="E4822">
        <v>0.30299999999999999</v>
      </c>
      <c r="F4822" t="s">
        <v>2197</v>
      </c>
      <c r="G4822" t="s">
        <v>4527</v>
      </c>
      <c r="H4822" t="s">
        <v>99</v>
      </c>
      <c r="I4822">
        <f>_xlfn.XLOOKUP(B4822,Use_Code_Ranking!$A$4:$A$23,Use_Code_Ranking!$B$4:$B$23,9999)</f>
        <v>3</v>
      </c>
      <c r="J4822">
        <f t="shared" ca="1" si="904"/>
        <v>1</v>
      </c>
      <c r="K4822">
        <f t="shared" ca="1" si="905"/>
        <v>1</v>
      </c>
      <c r="L4822">
        <f t="shared" ca="1" si="906"/>
        <v>0</v>
      </c>
      <c r="M4822">
        <f t="shared" ca="1" si="907"/>
        <v>0</v>
      </c>
      <c r="N4822" t="str">
        <f t="shared" ca="1" si="908"/>
        <v/>
      </c>
      <c r="O4822" t="str">
        <f t="shared" ca="1" si="909"/>
        <v/>
      </c>
      <c r="P4822" t="str">
        <f t="shared" si="910"/>
        <v/>
      </c>
      <c r="Q4822" t="str">
        <f t="shared" ca="1" si="911"/>
        <v/>
      </c>
      <c r="R4822" t="str">
        <f t="shared" si="912"/>
        <v/>
      </c>
      <c r="S4822" t="str">
        <f t="shared" si="913"/>
        <v/>
      </c>
      <c r="T4822" s="2" t="str">
        <f ca="1">IF(S4822="Irrigation","Irrigation",IF(R4822="Irrigation","Irrigation",IF(Q4822="Domestic","Domestic",IF(P4822="Stockwatering","Stockwatering",IF(N4822="IRRIGATION_AND_MUNICIPAL","Irrigation and Municipal",IF(O4822="IRRIGATION_AND_DOMESTIC","Irrigation and Domestic Municipality",_xlfn.XLOOKUP(J4822,Use_Code_Ranking!$B$4:$B$23,Use_Code_Ranking!$A$4:$A$23)))))))</f>
        <v>Irrigation</v>
      </c>
    </row>
    <row r="4823" spans="1:20" x14ac:dyDescent="0.25">
      <c r="A4823" t="s">
        <v>4528</v>
      </c>
      <c r="B4823" t="s">
        <v>102</v>
      </c>
      <c r="C4823" t="s">
        <v>2196</v>
      </c>
      <c r="D4823">
        <v>0</v>
      </c>
      <c r="E4823">
        <v>0.32900000000000001</v>
      </c>
      <c r="F4823" t="s">
        <v>2197</v>
      </c>
      <c r="G4823" t="s">
        <v>3355</v>
      </c>
      <c r="H4823" t="s">
        <v>99</v>
      </c>
      <c r="I4823">
        <f>_xlfn.XLOOKUP(B4823,Use_Code_Ranking!$A$4:$A$23,Use_Code_Ranking!$B$4:$B$23,9999)</f>
        <v>3</v>
      </c>
      <c r="J4823">
        <f t="shared" ca="1" si="904"/>
        <v>1</v>
      </c>
      <c r="K4823">
        <f t="shared" ca="1" si="905"/>
        <v>1</v>
      </c>
      <c r="L4823">
        <f t="shared" ca="1" si="906"/>
        <v>0</v>
      </c>
      <c r="M4823">
        <f t="shared" ca="1" si="907"/>
        <v>0</v>
      </c>
      <c r="N4823" t="str">
        <f t="shared" ca="1" si="908"/>
        <v/>
      </c>
      <c r="O4823" t="str">
        <f t="shared" ca="1" si="909"/>
        <v/>
      </c>
      <c r="P4823" t="str">
        <f t="shared" si="910"/>
        <v/>
      </c>
      <c r="Q4823" t="str">
        <f t="shared" ca="1" si="911"/>
        <v/>
      </c>
      <c r="R4823" t="str">
        <f t="shared" si="912"/>
        <v/>
      </c>
      <c r="S4823" t="str">
        <f t="shared" si="913"/>
        <v/>
      </c>
      <c r="T4823" s="2" t="str">
        <f ca="1">IF(S4823="Irrigation","Irrigation",IF(R4823="Irrigation","Irrigation",IF(Q4823="Domestic","Domestic",IF(P4823="Stockwatering","Stockwatering",IF(N4823="IRRIGATION_AND_MUNICIPAL","Irrigation and Municipal",IF(O4823="IRRIGATION_AND_DOMESTIC","Irrigation and Domestic Municipality",_xlfn.XLOOKUP(J4823,Use_Code_Ranking!$B$4:$B$23,Use_Code_Ranking!$A$4:$A$23)))))))</f>
        <v>Irrigation</v>
      </c>
    </row>
    <row r="4824" spans="1:20" x14ac:dyDescent="0.25">
      <c r="A4824" t="s">
        <v>4528</v>
      </c>
      <c r="B4824" t="s">
        <v>95</v>
      </c>
      <c r="C4824" t="s">
        <v>2196</v>
      </c>
      <c r="D4824">
        <v>0</v>
      </c>
      <c r="E4824">
        <v>0.32900000000000001</v>
      </c>
      <c r="F4824" t="s">
        <v>2197</v>
      </c>
      <c r="G4824" t="s">
        <v>3355</v>
      </c>
      <c r="H4824" t="s">
        <v>99</v>
      </c>
      <c r="I4824">
        <f>_xlfn.XLOOKUP(B4824,Use_Code_Ranking!$A$4:$A$23,Use_Code_Ranking!$B$4:$B$23,9999)</f>
        <v>1</v>
      </c>
      <c r="J4824">
        <f t="shared" ca="1" si="904"/>
        <v>1</v>
      </c>
      <c r="K4824">
        <f t="shared" ca="1" si="905"/>
        <v>1</v>
      </c>
      <c r="L4824">
        <f t="shared" ca="1" si="906"/>
        <v>0</v>
      </c>
      <c r="M4824">
        <f t="shared" ca="1" si="907"/>
        <v>0</v>
      </c>
      <c r="N4824" t="str">
        <f t="shared" ca="1" si="908"/>
        <v/>
      </c>
      <c r="O4824" t="str">
        <f t="shared" ca="1" si="909"/>
        <v/>
      </c>
      <c r="P4824" t="str">
        <f t="shared" si="910"/>
        <v/>
      </c>
      <c r="Q4824" t="str">
        <f t="shared" ca="1" si="911"/>
        <v/>
      </c>
      <c r="R4824" t="str">
        <f t="shared" si="912"/>
        <v/>
      </c>
      <c r="S4824" t="str">
        <f t="shared" si="913"/>
        <v/>
      </c>
      <c r="T4824" s="2" t="str">
        <f ca="1">IF(S4824="Irrigation","Irrigation",IF(R4824="Irrigation","Irrigation",IF(Q4824="Domestic","Domestic",IF(P4824="Stockwatering","Stockwatering",IF(N4824="IRRIGATION_AND_MUNICIPAL","Irrigation and Municipal",IF(O4824="IRRIGATION_AND_DOMESTIC","Irrigation and Domestic Municipality",_xlfn.XLOOKUP(J4824,Use_Code_Ranking!$B$4:$B$23,Use_Code_Ranking!$A$4:$A$23)))))))</f>
        <v>Irrigation</v>
      </c>
    </row>
    <row r="4825" spans="1:20" x14ac:dyDescent="0.25">
      <c r="A4825" t="s">
        <v>4529</v>
      </c>
      <c r="B4825" t="s">
        <v>95</v>
      </c>
      <c r="C4825" t="s">
        <v>2196</v>
      </c>
      <c r="D4825">
        <v>0</v>
      </c>
      <c r="E4825">
        <v>0.41099999999999998</v>
      </c>
      <c r="F4825" t="s">
        <v>2197</v>
      </c>
      <c r="G4825" t="s">
        <v>4530</v>
      </c>
      <c r="H4825" t="s">
        <v>106</v>
      </c>
      <c r="I4825">
        <f>_xlfn.XLOOKUP(B4825,Use_Code_Ranking!$A$4:$A$23,Use_Code_Ranking!$B$4:$B$23,9999)</f>
        <v>1</v>
      </c>
      <c r="J4825">
        <f t="shared" ca="1" si="904"/>
        <v>1</v>
      </c>
      <c r="K4825">
        <f t="shared" ca="1" si="905"/>
        <v>1</v>
      </c>
      <c r="L4825">
        <f t="shared" ca="1" si="906"/>
        <v>0</v>
      </c>
      <c r="M4825">
        <f t="shared" ca="1" si="907"/>
        <v>0</v>
      </c>
      <c r="N4825" t="str">
        <f t="shared" ca="1" si="908"/>
        <v/>
      </c>
      <c r="O4825" t="str">
        <f t="shared" ca="1" si="909"/>
        <v/>
      </c>
      <c r="P4825" t="str">
        <f t="shared" si="910"/>
        <v/>
      </c>
      <c r="Q4825" t="str">
        <f t="shared" ca="1" si="911"/>
        <v/>
      </c>
      <c r="R4825" t="str">
        <f t="shared" si="912"/>
        <v/>
      </c>
      <c r="S4825" t="str">
        <f t="shared" si="913"/>
        <v/>
      </c>
      <c r="T4825" s="2" t="str">
        <f ca="1">IF(S4825="Irrigation","Irrigation",IF(R4825="Irrigation","Irrigation",IF(Q4825="Domestic","Domestic",IF(P4825="Stockwatering","Stockwatering",IF(N4825="IRRIGATION_AND_MUNICIPAL","Irrigation and Municipal",IF(O4825="IRRIGATION_AND_DOMESTIC","Irrigation and Domestic Municipality",_xlfn.XLOOKUP(J4825,Use_Code_Ranking!$B$4:$B$23,Use_Code_Ranking!$A$4:$A$23)))))))</f>
        <v>Irrigation</v>
      </c>
    </row>
    <row r="4826" spans="1:20" x14ac:dyDescent="0.25">
      <c r="A4826" t="s">
        <v>4529</v>
      </c>
      <c r="B4826" t="s">
        <v>102</v>
      </c>
      <c r="C4826" t="s">
        <v>2196</v>
      </c>
      <c r="D4826">
        <v>0</v>
      </c>
      <c r="E4826">
        <v>0.41099999999999998</v>
      </c>
      <c r="F4826" t="s">
        <v>2197</v>
      </c>
      <c r="G4826" t="s">
        <v>4530</v>
      </c>
      <c r="H4826" t="s">
        <v>106</v>
      </c>
      <c r="I4826">
        <f>_xlfn.XLOOKUP(B4826,Use_Code_Ranking!$A$4:$A$23,Use_Code_Ranking!$B$4:$B$23,9999)</f>
        <v>3</v>
      </c>
      <c r="J4826">
        <f t="shared" ca="1" si="904"/>
        <v>1</v>
      </c>
      <c r="K4826">
        <f t="shared" ca="1" si="905"/>
        <v>1</v>
      </c>
      <c r="L4826">
        <f t="shared" ca="1" si="906"/>
        <v>0</v>
      </c>
      <c r="M4826">
        <f t="shared" ca="1" si="907"/>
        <v>0</v>
      </c>
      <c r="N4826" t="str">
        <f t="shared" ca="1" si="908"/>
        <v/>
      </c>
      <c r="O4826" t="str">
        <f t="shared" ca="1" si="909"/>
        <v/>
      </c>
      <c r="P4826" t="str">
        <f t="shared" si="910"/>
        <v/>
      </c>
      <c r="Q4826" t="str">
        <f t="shared" ca="1" si="911"/>
        <v/>
      </c>
      <c r="R4826" t="str">
        <f t="shared" si="912"/>
        <v/>
      </c>
      <c r="S4826" t="str">
        <f t="shared" si="913"/>
        <v/>
      </c>
      <c r="T4826" s="2" t="str">
        <f ca="1">IF(S4826="Irrigation","Irrigation",IF(R4826="Irrigation","Irrigation",IF(Q4826="Domestic","Domestic",IF(P4826="Stockwatering","Stockwatering",IF(N4826="IRRIGATION_AND_MUNICIPAL","Irrigation and Municipal",IF(O4826="IRRIGATION_AND_DOMESTIC","Irrigation and Domestic Municipality",_xlfn.XLOOKUP(J4826,Use_Code_Ranking!$B$4:$B$23,Use_Code_Ranking!$A$4:$A$23)))))))</f>
        <v>Irrigation</v>
      </c>
    </row>
    <row r="4827" spans="1:20" x14ac:dyDescent="0.25">
      <c r="A4827" t="s">
        <v>4531</v>
      </c>
      <c r="B4827" t="s">
        <v>108</v>
      </c>
      <c r="C4827" t="s">
        <v>2196</v>
      </c>
      <c r="D4827">
        <v>0</v>
      </c>
      <c r="E4827">
        <v>7.1999999999999995E-2</v>
      </c>
      <c r="F4827" t="s">
        <v>2197</v>
      </c>
      <c r="G4827" t="s">
        <v>1258</v>
      </c>
      <c r="H4827" t="s">
        <v>99</v>
      </c>
      <c r="I4827">
        <f>_xlfn.XLOOKUP(B4827,Use_Code_Ranking!$A$4:$A$23,Use_Code_Ranking!$B$4:$B$23,9999)</f>
        <v>5</v>
      </c>
      <c r="J4827">
        <f t="shared" ca="1" si="904"/>
        <v>1</v>
      </c>
      <c r="K4827">
        <f t="shared" ca="1" si="905"/>
        <v>1</v>
      </c>
      <c r="L4827">
        <f t="shared" ca="1" si="906"/>
        <v>0</v>
      </c>
      <c r="M4827">
        <f t="shared" ca="1" si="907"/>
        <v>0</v>
      </c>
      <c r="N4827" t="str">
        <f t="shared" ca="1" si="908"/>
        <v/>
      </c>
      <c r="O4827" t="str">
        <f t="shared" ca="1" si="909"/>
        <v/>
      </c>
      <c r="P4827" t="str">
        <f t="shared" si="910"/>
        <v/>
      </c>
      <c r="Q4827" t="str">
        <f t="shared" ca="1" si="911"/>
        <v/>
      </c>
      <c r="R4827" t="str">
        <f t="shared" si="912"/>
        <v/>
      </c>
      <c r="S4827" t="str">
        <f t="shared" si="913"/>
        <v/>
      </c>
      <c r="T4827" s="2" t="str">
        <f ca="1">IF(S4827="Irrigation","Irrigation",IF(R4827="Irrigation","Irrigation",IF(Q4827="Domestic","Domestic",IF(P4827="Stockwatering","Stockwatering",IF(N4827="IRRIGATION_AND_MUNICIPAL","Irrigation and Municipal",IF(O4827="IRRIGATION_AND_DOMESTIC","Irrigation and Domestic Municipality",_xlfn.XLOOKUP(J4827,Use_Code_Ranking!$B$4:$B$23,Use_Code_Ranking!$A$4:$A$23)))))))</f>
        <v>Irrigation</v>
      </c>
    </row>
    <row r="4828" spans="1:20" x14ac:dyDescent="0.25">
      <c r="A4828" t="s">
        <v>4531</v>
      </c>
      <c r="B4828" t="s">
        <v>102</v>
      </c>
      <c r="C4828" t="s">
        <v>2196</v>
      </c>
      <c r="D4828">
        <v>0</v>
      </c>
      <c r="E4828">
        <v>7.1999999999999995E-2</v>
      </c>
      <c r="F4828" t="s">
        <v>2197</v>
      </c>
      <c r="G4828" t="s">
        <v>1258</v>
      </c>
      <c r="H4828" t="s">
        <v>99</v>
      </c>
      <c r="I4828">
        <f>_xlfn.XLOOKUP(B4828,Use_Code_Ranking!$A$4:$A$23,Use_Code_Ranking!$B$4:$B$23,9999)</f>
        <v>3</v>
      </c>
      <c r="J4828">
        <f t="shared" ca="1" si="904"/>
        <v>1</v>
      </c>
      <c r="K4828">
        <f t="shared" ca="1" si="905"/>
        <v>1</v>
      </c>
      <c r="L4828">
        <f t="shared" ca="1" si="906"/>
        <v>0</v>
      </c>
      <c r="M4828">
        <f t="shared" ca="1" si="907"/>
        <v>0</v>
      </c>
      <c r="N4828" t="str">
        <f t="shared" ca="1" si="908"/>
        <v/>
      </c>
      <c r="O4828" t="str">
        <f t="shared" ca="1" si="909"/>
        <v/>
      </c>
      <c r="P4828" t="str">
        <f t="shared" si="910"/>
        <v/>
      </c>
      <c r="Q4828" t="str">
        <f t="shared" ca="1" si="911"/>
        <v/>
      </c>
      <c r="R4828" t="str">
        <f t="shared" si="912"/>
        <v/>
      </c>
      <c r="S4828" t="str">
        <f t="shared" si="913"/>
        <v/>
      </c>
      <c r="T4828" s="2" t="str">
        <f ca="1">IF(S4828="Irrigation","Irrigation",IF(R4828="Irrigation","Irrigation",IF(Q4828="Domestic","Domestic",IF(P4828="Stockwatering","Stockwatering",IF(N4828="IRRIGATION_AND_MUNICIPAL","Irrigation and Municipal",IF(O4828="IRRIGATION_AND_DOMESTIC","Irrigation and Domestic Municipality",_xlfn.XLOOKUP(J4828,Use_Code_Ranking!$B$4:$B$23,Use_Code_Ranking!$A$4:$A$23)))))))</f>
        <v>Irrigation</v>
      </c>
    </row>
    <row r="4829" spans="1:20" x14ac:dyDescent="0.25">
      <c r="A4829" t="s">
        <v>4531</v>
      </c>
      <c r="B4829" t="s">
        <v>95</v>
      </c>
      <c r="C4829" t="s">
        <v>2196</v>
      </c>
      <c r="D4829">
        <v>0</v>
      </c>
      <c r="E4829">
        <v>7.1999999999999995E-2</v>
      </c>
      <c r="F4829" t="s">
        <v>2197</v>
      </c>
      <c r="G4829" t="s">
        <v>1258</v>
      </c>
      <c r="H4829" t="s">
        <v>99</v>
      </c>
      <c r="I4829">
        <f>_xlfn.XLOOKUP(B4829,Use_Code_Ranking!$A$4:$A$23,Use_Code_Ranking!$B$4:$B$23,9999)</f>
        <v>1</v>
      </c>
      <c r="J4829">
        <f t="shared" ca="1" si="904"/>
        <v>1</v>
      </c>
      <c r="K4829">
        <f t="shared" ca="1" si="905"/>
        <v>1</v>
      </c>
      <c r="L4829">
        <f t="shared" ca="1" si="906"/>
        <v>0</v>
      </c>
      <c r="M4829">
        <f t="shared" ca="1" si="907"/>
        <v>0</v>
      </c>
      <c r="N4829" t="str">
        <f t="shared" ca="1" si="908"/>
        <v/>
      </c>
      <c r="O4829" t="str">
        <f t="shared" ca="1" si="909"/>
        <v/>
      </c>
      <c r="P4829" t="str">
        <f t="shared" si="910"/>
        <v/>
      </c>
      <c r="Q4829" t="str">
        <f t="shared" ca="1" si="911"/>
        <v/>
      </c>
      <c r="R4829" t="str">
        <f t="shared" si="912"/>
        <v/>
      </c>
      <c r="S4829" t="str">
        <f t="shared" si="913"/>
        <v/>
      </c>
      <c r="T4829" s="2" t="str">
        <f ca="1">IF(S4829="Irrigation","Irrigation",IF(R4829="Irrigation","Irrigation",IF(Q4829="Domestic","Domestic",IF(P4829="Stockwatering","Stockwatering",IF(N4829="IRRIGATION_AND_MUNICIPAL","Irrigation and Municipal",IF(O4829="IRRIGATION_AND_DOMESTIC","Irrigation and Domestic Municipality",_xlfn.XLOOKUP(J4829,Use_Code_Ranking!$B$4:$B$23,Use_Code_Ranking!$A$4:$A$23)))))))</f>
        <v>Irrigation</v>
      </c>
    </row>
    <row r="4830" spans="1:20" x14ac:dyDescent="0.25">
      <c r="A4830" t="s">
        <v>4532</v>
      </c>
      <c r="B4830" t="s">
        <v>102</v>
      </c>
      <c r="C4830" t="s">
        <v>2196</v>
      </c>
      <c r="D4830">
        <v>0</v>
      </c>
      <c r="E4830">
        <v>1.143</v>
      </c>
      <c r="F4830" t="s">
        <v>2197</v>
      </c>
      <c r="G4830" t="s">
        <v>4533</v>
      </c>
      <c r="H4830" t="s">
        <v>106</v>
      </c>
      <c r="I4830">
        <f>_xlfn.XLOOKUP(B4830,Use_Code_Ranking!$A$4:$A$23,Use_Code_Ranking!$B$4:$B$23,9999)</f>
        <v>3</v>
      </c>
      <c r="J4830">
        <f t="shared" ca="1" si="904"/>
        <v>1</v>
      </c>
      <c r="K4830">
        <f t="shared" ca="1" si="905"/>
        <v>1</v>
      </c>
      <c r="L4830">
        <f t="shared" ca="1" si="906"/>
        <v>0</v>
      </c>
      <c r="M4830">
        <f t="shared" ca="1" si="907"/>
        <v>0</v>
      </c>
      <c r="N4830" t="str">
        <f t="shared" ca="1" si="908"/>
        <v/>
      </c>
      <c r="O4830" t="str">
        <f t="shared" ca="1" si="909"/>
        <v/>
      </c>
      <c r="P4830" t="str">
        <f t="shared" si="910"/>
        <v/>
      </c>
      <c r="Q4830" t="str">
        <f t="shared" ca="1" si="911"/>
        <v/>
      </c>
      <c r="R4830" t="str">
        <f t="shared" si="912"/>
        <v/>
      </c>
      <c r="S4830" t="str">
        <f t="shared" si="913"/>
        <v/>
      </c>
      <c r="T4830" s="2" t="str">
        <f ca="1">IF(S4830="Irrigation","Irrigation",IF(R4830="Irrigation","Irrigation",IF(Q4830="Domestic","Domestic",IF(P4830="Stockwatering","Stockwatering",IF(N4830="IRRIGATION_AND_MUNICIPAL","Irrigation and Municipal",IF(O4830="IRRIGATION_AND_DOMESTIC","Irrigation and Domestic Municipality",_xlfn.XLOOKUP(J4830,Use_Code_Ranking!$B$4:$B$23,Use_Code_Ranking!$A$4:$A$23)))))))</f>
        <v>Irrigation</v>
      </c>
    </row>
    <row r="4831" spans="1:20" x14ac:dyDescent="0.25">
      <c r="A4831" t="s">
        <v>4532</v>
      </c>
      <c r="B4831" t="s">
        <v>95</v>
      </c>
      <c r="C4831" t="s">
        <v>2196</v>
      </c>
      <c r="D4831">
        <v>0</v>
      </c>
      <c r="E4831">
        <v>1.143</v>
      </c>
      <c r="F4831" t="s">
        <v>2197</v>
      </c>
      <c r="G4831" t="s">
        <v>4533</v>
      </c>
      <c r="H4831" t="s">
        <v>106</v>
      </c>
      <c r="I4831">
        <f>_xlfn.XLOOKUP(B4831,Use_Code_Ranking!$A$4:$A$23,Use_Code_Ranking!$B$4:$B$23,9999)</f>
        <v>1</v>
      </c>
      <c r="J4831">
        <f t="shared" ca="1" si="904"/>
        <v>1</v>
      </c>
      <c r="K4831">
        <f t="shared" ca="1" si="905"/>
        <v>1</v>
      </c>
      <c r="L4831">
        <f t="shared" ca="1" si="906"/>
        <v>0</v>
      </c>
      <c r="M4831">
        <f t="shared" ca="1" si="907"/>
        <v>0</v>
      </c>
      <c r="N4831" t="str">
        <f t="shared" ca="1" si="908"/>
        <v/>
      </c>
      <c r="O4831" t="str">
        <f t="shared" ca="1" si="909"/>
        <v/>
      </c>
      <c r="P4831" t="str">
        <f t="shared" si="910"/>
        <v/>
      </c>
      <c r="Q4831" t="str">
        <f t="shared" ca="1" si="911"/>
        <v/>
      </c>
      <c r="R4831" t="str">
        <f t="shared" si="912"/>
        <v/>
      </c>
      <c r="S4831" t="str">
        <f t="shared" si="913"/>
        <v/>
      </c>
      <c r="T4831" s="2" t="str">
        <f ca="1">IF(S4831="Irrigation","Irrigation",IF(R4831="Irrigation","Irrigation",IF(Q4831="Domestic","Domestic",IF(P4831="Stockwatering","Stockwatering",IF(N4831="IRRIGATION_AND_MUNICIPAL","Irrigation and Municipal",IF(O4831="IRRIGATION_AND_DOMESTIC","Irrigation and Domestic Municipality",_xlfn.XLOOKUP(J4831,Use_Code_Ranking!$B$4:$B$23,Use_Code_Ranking!$A$4:$A$23)))))))</f>
        <v>Irrigation</v>
      </c>
    </row>
    <row r="4832" spans="1:20" x14ac:dyDescent="0.25">
      <c r="A4832" t="s">
        <v>4534</v>
      </c>
      <c r="B4832" t="s">
        <v>95</v>
      </c>
      <c r="C4832" t="s">
        <v>2196</v>
      </c>
      <c r="D4832">
        <v>0</v>
      </c>
      <c r="E4832">
        <v>2.4670000000000001</v>
      </c>
      <c r="F4832" t="s">
        <v>2197</v>
      </c>
      <c r="G4832" t="s">
        <v>3967</v>
      </c>
      <c r="H4832" t="s">
        <v>101</v>
      </c>
      <c r="I4832">
        <f>_xlfn.XLOOKUP(B4832,Use_Code_Ranking!$A$4:$A$23,Use_Code_Ranking!$B$4:$B$23,9999)</f>
        <v>1</v>
      </c>
      <c r="J4832">
        <f t="shared" ca="1" si="904"/>
        <v>1</v>
      </c>
      <c r="K4832">
        <f t="shared" ca="1" si="905"/>
        <v>1</v>
      </c>
      <c r="L4832">
        <f t="shared" ca="1" si="906"/>
        <v>0</v>
      </c>
      <c r="M4832">
        <f t="shared" ca="1" si="907"/>
        <v>0</v>
      </c>
      <c r="N4832" t="str">
        <f t="shared" ca="1" si="908"/>
        <v/>
      </c>
      <c r="O4832" t="str">
        <f t="shared" ca="1" si="909"/>
        <v/>
      </c>
      <c r="P4832" t="str">
        <f t="shared" si="910"/>
        <v/>
      </c>
      <c r="Q4832" t="str">
        <f t="shared" ca="1" si="911"/>
        <v/>
      </c>
      <c r="R4832" t="str">
        <f t="shared" si="912"/>
        <v/>
      </c>
      <c r="S4832" t="str">
        <f t="shared" si="913"/>
        <v/>
      </c>
      <c r="T4832" s="2" t="str">
        <f ca="1">IF(S4832="Irrigation","Irrigation",IF(R4832="Irrigation","Irrigation",IF(Q4832="Domestic","Domestic",IF(P4832="Stockwatering","Stockwatering",IF(N4832="IRRIGATION_AND_MUNICIPAL","Irrigation and Municipal",IF(O4832="IRRIGATION_AND_DOMESTIC","Irrigation and Domestic Municipality",_xlfn.XLOOKUP(J4832,Use_Code_Ranking!$B$4:$B$23,Use_Code_Ranking!$A$4:$A$23)))))))</f>
        <v>Irrigation</v>
      </c>
    </row>
    <row r="4833" spans="1:20" x14ac:dyDescent="0.25">
      <c r="A4833" t="s">
        <v>4535</v>
      </c>
      <c r="B4833" t="s">
        <v>95</v>
      </c>
      <c r="C4833" t="s">
        <v>2196</v>
      </c>
      <c r="D4833">
        <v>0</v>
      </c>
      <c r="E4833">
        <v>0.67400000000000004</v>
      </c>
      <c r="F4833" t="s">
        <v>2197</v>
      </c>
      <c r="G4833" t="s">
        <v>1775</v>
      </c>
      <c r="H4833" t="s">
        <v>99</v>
      </c>
      <c r="I4833">
        <f>_xlfn.XLOOKUP(B4833,Use_Code_Ranking!$A$4:$A$23,Use_Code_Ranking!$B$4:$B$23,9999)</f>
        <v>1</v>
      </c>
      <c r="J4833">
        <f t="shared" ca="1" si="904"/>
        <v>1</v>
      </c>
      <c r="K4833">
        <f t="shared" ca="1" si="905"/>
        <v>1</v>
      </c>
      <c r="L4833">
        <f t="shared" ca="1" si="906"/>
        <v>0</v>
      </c>
      <c r="M4833">
        <f t="shared" ca="1" si="907"/>
        <v>0</v>
      </c>
      <c r="N4833" t="str">
        <f t="shared" ca="1" si="908"/>
        <v/>
      </c>
      <c r="O4833" t="str">
        <f t="shared" ca="1" si="909"/>
        <v/>
      </c>
      <c r="P4833" t="str">
        <f t="shared" si="910"/>
        <v/>
      </c>
      <c r="Q4833" t="str">
        <f t="shared" ca="1" si="911"/>
        <v/>
      </c>
      <c r="R4833" t="str">
        <f t="shared" si="912"/>
        <v/>
      </c>
      <c r="S4833" t="str">
        <f t="shared" si="913"/>
        <v/>
      </c>
      <c r="T4833" s="2" t="str">
        <f ca="1">IF(S4833="Irrigation","Irrigation",IF(R4833="Irrigation","Irrigation",IF(Q4833="Domestic","Domestic",IF(P4833="Stockwatering","Stockwatering",IF(N4833="IRRIGATION_AND_MUNICIPAL","Irrigation and Municipal",IF(O4833="IRRIGATION_AND_DOMESTIC","Irrigation and Domestic Municipality",_xlfn.XLOOKUP(J4833,Use_Code_Ranking!$B$4:$B$23,Use_Code_Ranking!$A$4:$A$23)))))))</f>
        <v>Irrigation</v>
      </c>
    </row>
    <row r="4834" spans="1:20" x14ac:dyDescent="0.25">
      <c r="A4834" t="s">
        <v>4535</v>
      </c>
      <c r="B4834" t="s">
        <v>102</v>
      </c>
      <c r="C4834" t="s">
        <v>2196</v>
      </c>
      <c r="D4834">
        <v>0</v>
      </c>
      <c r="E4834">
        <v>0.67400000000000004</v>
      </c>
      <c r="F4834" t="s">
        <v>2197</v>
      </c>
      <c r="G4834" t="s">
        <v>1775</v>
      </c>
      <c r="H4834" t="s">
        <v>99</v>
      </c>
      <c r="I4834">
        <f>_xlfn.XLOOKUP(B4834,Use_Code_Ranking!$A$4:$A$23,Use_Code_Ranking!$B$4:$B$23,9999)</f>
        <v>3</v>
      </c>
      <c r="J4834">
        <f t="shared" ca="1" si="904"/>
        <v>1</v>
      </c>
      <c r="K4834">
        <f t="shared" ca="1" si="905"/>
        <v>1</v>
      </c>
      <c r="L4834">
        <f t="shared" ca="1" si="906"/>
        <v>0</v>
      </c>
      <c r="M4834">
        <f t="shared" ca="1" si="907"/>
        <v>0</v>
      </c>
      <c r="N4834" t="str">
        <f t="shared" ca="1" si="908"/>
        <v/>
      </c>
      <c r="O4834" t="str">
        <f t="shared" ca="1" si="909"/>
        <v/>
      </c>
      <c r="P4834" t="str">
        <f t="shared" si="910"/>
        <v/>
      </c>
      <c r="Q4834" t="str">
        <f t="shared" ca="1" si="911"/>
        <v/>
      </c>
      <c r="R4834" t="str">
        <f t="shared" si="912"/>
        <v/>
      </c>
      <c r="S4834" t="str">
        <f t="shared" si="913"/>
        <v/>
      </c>
      <c r="T4834" s="2" t="str">
        <f ca="1">IF(S4834="Irrigation","Irrigation",IF(R4834="Irrigation","Irrigation",IF(Q4834="Domestic","Domestic",IF(P4834="Stockwatering","Stockwatering",IF(N4834="IRRIGATION_AND_MUNICIPAL","Irrigation and Municipal",IF(O4834="IRRIGATION_AND_DOMESTIC","Irrigation and Domestic Municipality",_xlfn.XLOOKUP(J4834,Use_Code_Ranking!$B$4:$B$23,Use_Code_Ranking!$A$4:$A$23)))))))</f>
        <v>Irrigation</v>
      </c>
    </row>
    <row r="4835" spans="1:20" x14ac:dyDescent="0.25">
      <c r="A4835" t="s">
        <v>4536</v>
      </c>
      <c r="B4835" t="s">
        <v>102</v>
      </c>
      <c r="C4835" t="s">
        <v>2196</v>
      </c>
      <c r="D4835">
        <v>0</v>
      </c>
      <c r="E4835">
        <v>0.33400000000000002</v>
      </c>
      <c r="F4835" t="s">
        <v>2197</v>
      </c>
      <c r="G4835" t="s">
        <v>4169</v>
      </c>
      <c r="H4835" t="s">
        <v>106</v>
      </c>
      <c r="I4835">
        <f>_xlfn.XLOOKUP(B4835,Use_Code_Ranking!$A$4:$A$23,Use_Code_Ranking!$B$4:$B$23,9999)</f>
        <v>3</v>
      </c>
      <c r="J4835">
        <f t="shared" ca="1" si="904"/>
        <v>3</v>
      </c>
      <c r="K4835">
        <f t="shared" ca="1" si="905"/>
        <v>0</v>
      </c>
      <c r="L4835">
        <f t="shared" ca="1" si="906"/>
        <v>0</v>
      </c>
      <c r="M4835">
        <f t="shared" ca="1" si="907"/>
        <v>0</v>
      </c>
      <c r="N4835" t="str">
        <f t="shared" ca="1" si="908"/>
        <v/>
      </c>
      <c r="O4835" t="str">
        <f t="shared" ca="1" si="909"/>
        <v/>
      </c>
      <c r="P4835" t="str">
        <f t="shared" si="910"/>
        <v/>
      </c>
      <c r="Q4835" t="str">
        <f t="shared" ca="1" si="911"/>
        <v/>
      </c>
      <c r="R4835" t="str">
        <f t="shared" si="912"/>
        <v/>
      </c>
      <c r="S4835" t="str">
        <f t="shared" si="913"/>
        <v/>
      </c>
      <c r="T4835" s="2" t="str">
        <f ca="1">IF(S4835="Irrigation","Irrigation",IF(R4835="Irrigation","Irrigation",IF(Q4835="Domestic","Domestic",IF(P4835="Stockwatering","Stockwatering",IF(N4835="IRRIGATION_AND_MUNICIPAL","Irrigation and Municipal",IF(O4835="IRRIGATION_AND_DOMESTIC","Irrigation and Domestic Municipality",_xlfn.XLOOKUP(J4835,Use_Code_Ranking!$B$4:$B$23,Use_Code_Ranking!$A$4:$A$23)))))))</f>
        <v>Domestic</v>
      </c>
    </row>
    <row r="4836" spans="1:20" x14ac:dyDescent="0.25">
      <c r="A4836" t="s">
        <v>4537</v>
      </c>
      <c r="B4836" t="s">
        <v>102</v>
      </c>
      <c r="C4836" t="s">
        <v>2196</v>
      </c>
      <c r="D4836">
        <v>0</v>
      </c>
      <c r="E4836">
        <v>0.53300000000000003</v>
      </c>
      <c r="F4836" t="s">
        <v>2197</v>
      </c>
      <c r="G4836" t="s">
        <v>4538</v>
      </c>
      <c r="H4836" t="s">
        <v>106</v>
      </c>
      <c r="I4836">
        <f>_xlfn.XLOOKUP(B4836,Use_Code_Ranking!$A$4:$A$23,Use_Code_Ranking!$B$4:$B$23,9999)</f>
        <v>3</v>
      </c>
      <c r="J4836">
        <f t="shared" ca="1" si="904"/>
        <v>1</v>
      </c>
      <c r="K4836">
        <f t="shared" ca="1" si="905"/>
        <v>1</v>
      </c>
      <c r="L4836">
        <f t="shared" ca="1" si="906"/>
        <v>0</v>
      </c>
      <c r="M4836">
        <f t="shared" ca="1" si="907"/>
        <v>0</v>
      </c>
      <c r="N4836" t="str">
        <f t="shared" ca="1" si="908"/>
        <v/>
      </c>
      <c r="O4836" t="str">
        <f t="shared" ca="1" si="909"/>
        <v/>
      </c>
      <c r="P4836" t="str">
        <f t="shared" si="910"/>
        <v/>
      </c>
      <c r="Q4836" t="str">
        <f t="shared" ca="1" si="911"/>
        <v/>
      </c>
      <c r="R4836" t="str">
        <f t="shared" si="912"/>
        <v/>
      </c>
      <c r="S4836" t="str">
        <f t="shared" si="913"/>
        <v/>
      </c>
      <c r="T4836" s="2" t="str">
        <f ca="1">IF(S4836="Irrigation","Irrigation",IF(R4836="Irrigation","Irrigation",IF(Q4836="Domestic","Domestic",IF(P4836="Stockwatering","Stockwatering",IF(N4836="IRRIGATION_AND_MUNICIPAL","Irrigation and Municipal",IF(O4836="IRRIGATION_AND_DOMESTIC","Irrigation and Domestic Municipality",_xlfn.XLOOKUP(J4836,Use_Code_Ranking!$B$4:$B$23,Use_Code_Ranking!$A$4:$A$23)))))))</f>
        <v>Irrigation</v>
      </c>
    </row>
    <row r="4837" spans="1:20" x14ac:dyDescent="0.25">
      <c r="A4837" t="s">
        <v>4537</v>
      </c>
      <c r="B4837" t="s">
        <v>95</v>
      </c>
      <c r="C4837" t="s">
        <v>2196</v>
      </c>
      <c r="D4837">
        <v>0</v>
      </c>
      <c r="E4837">
        <v>0.53300000000000003</v>
      </c>
      <c r="F4837" t="s">
        <v>2197</v>
      </c>
      <c r="G4837" t="s">
        <v>4538</v>
      </c>
      <c r="H4837" t="s">
        <v>106</v>
      </c>
      <c r="I4837">
        <f>_xlfn.XLOOKUP(B4837,Use_Code_Ranking!$A$4:$A$23,Use_Code_Ranking!$B$4:$B$23,9999)</f>
        <v>1</v>
      </c>
      <c r="J4837">
        <f t="shared" ca="1" si="904"/>
        <v>1</v>
      </c>
      <c r="K4837">
        <f t="shared" ca="1" si="905"/>
        <v>1</v>
      </c>
      <c r="L4837">
        <f t="shared" ca="1" si="906"/>
        <v>0</v>
      </c>
      <c r="M4837">
        <f t="shared" ca="1" si="907"/>
        <v>0</v>
      </c>
      <c r="N4837" t="str">
        <f t="shared" ca="1" si="908"/>
        <v/>
      </c>
      <c r="O4837" t="str">
        <f t="shared" ca="1" si="909"/>
        <v/>
      </c>
      <c r="P4837" t="str">
        <f t="shared" si="910"/>
        <v/>
      </c>
      <c r="Q4837" t="str">
        <f t="shared" ca="1" si="911"/>
        <v/>
      </c>
      <c r="R4837" t="str">
        <f t="shared" si="912"/>
        <v/>
      </c>
      <c r="S4837" t="str">
        <f t="shared" si="913"/>
        <v/>
      </c>
      <c r="T4837" s="2" t="str">
        <f ca="1">IF(S4837="Irrigation","Irrigation",IF(R4837="Irrigation","Irrigation",IF(Q4837="Domestic","Domestic",IF(P4837="Stockwatering","Stockwatering",IF(N4837="IRRIGATION_AND_MUNICIPAL","Irrigation and Municipal",IF(O4837="IRRIGATION_AND_DOMESTIC","Irrigation and Domestic Municipality",_xlfn.XLOOKUP(J4837,Use_Code_Ranking!$B$4:$B$23,Use_Code_Ranking!$A$4:$A$23)))))))</f>
        <v>Irrigation</v>
      </c>
    </row>
    <row r="4838" spans="1:20" x14ac:dyDescent="0.25">
      <c r="A4838" t="s">
        <v>4539</v>
      </c>
      <c r="B4838" t="s">
        <v>95</v>
      </c>
      <c r="C4838" t="s">
        <v>2196</v>
      </c>
      <c r="D4838">
        <v>0</v>
      </c>
      <c r="E4838">
        <v>0.41099999999999998</v>
      </c>
      <c r="F4838" t="s">
        <v>2197</v>
      </c>
      <c r="G4838" t="s">
        <v>4538</v>
      </c>
      <c r="H4838" t="s">
        <v>106</v>
      </c>
      <c r="I4838">
        <f>_xlfn.XLOOKUP(B4838,Use_Code_Ranking!$A$4:$A$23,Use_Code_Ranking!$B$4:$B$23,9999)</f>
        <v>1</v>
      </c>
      <c r="J4838">
        <f t="shared" ca="1" si="904"/>
        <v>1</v>
      </c>
      <c r="K4838">
        <f t="shared" ca="1" si="905"/>
        <v>1</v>
      </c>
      <c r="L4838">
        <f t="shared" ca="1" si="906"/>
        <v>0</v>
      </c>
      <c r="M4838">
        <f t="shared" ca="1" si="907"/>
        <v>0</v>
      </c>
      <c r="N4838" t="str">
        <f t="shared" ca="1" si="908"/>
        <v/>
      </c>
      <c r="O4838" t="str">
        <f t="shared" ca="1" si="909"/>
        <v/>
      </c>
      <c r="P4838" t="str">
        <f t="shared" si="910"/>
        <v/>
      </c>
      <c r="Q4838" t="str">
        <f t="shared" ca="1" si="911"/>
        <v/>
      </c>
      <c r="R4838" t="str">
        <f t="shared" si="912"/>
        <v/>
      </c>
      <c r="S4838" t="str">
        <f t="shared" si="913"/>
        <v/>
      </c>
      <c r="T4838" s="2" t="str">
        <f ca="1">IF(S4838="Irrigation","Irrigation",IF(R4838="Irrigation","Irrigation",IF(Q4838="Domestic","Domestic",IF(P4838="Stockwatering","Stockwatering",IF(N4838="IRRIGATION_AND_MUNICIPAL","Irrigation and Municipal",IF(O4838="IRRIGATION_AND_DOMESTIC","Irrigation and Domestic Municipality",_xlfn.XLOOKUP(J4838,Use_Code_Ranking!$B$4:$B$23,Use_Code_Ranking!$A$4:$A$23)))))))</f>
        <v>Irrigation</v>
      </c>
    </row>
    <row r="4839" spans="1:20" x14ac:dyDescent="0.25">
      <c r="A4839" t="s">
        <v>4540</v>
      </c>
      <c r="B4839" t="s">
        <v>95</v>
      </c>
      <c r="C4839" t="s">
        <v>2196</v>
      </c>
      <c r="D4839">
        <v>0</v>
      </c>
      <c r="E4839">
        <v>0.66900000000000004</v>
      </c>
      <c r="F4839" t="s">
        <v>2197</v>
      </c>
      <c r="G4839" t="s">
        <v>4538</v>
      </c>
      <c r="H4839" t="s">
        <v>106</v>
      </c>
      <c r="I4839">
        <f>_xlfn.XLOOKUP(B4839,Use_Code_Ranking!$A$4:$A$23,Use_Code_Ranking!$B$4:$B$23,9999)</f>
        <v>1</v>
      </c>
      <c r="J4839">
        <f t="shared" ca="1" si="904"/>
        <v>1</v>
      </c>
      <c r="K4839">
        <f t="shared" ca="1" si="905"/>
        <v>1</v>
      </c>
      <c r="L4839">
        <f t="shared" ca="1" si="906"/>
        <v>0</v>
      </c>
      <c r="M4839">
        <f t="shared" ca="1" si="907"/>
        <v>0</v>
      </c>
      <c r="N4839" t="str">
        <f t="shared" ca="1" si="908"/>
        <v/>
      </c>
      <c r="O4839" t="str">
        <f t="shared" ca="1" si="909"/>
        <v/>
      </c>
      <c r="P4839" t="str">
        <f t="shared" si="910"/>
        <v/>
      </c>
      <c r="Q4839" t="str">
        <f t="shared" ca="1" si="911"/>
        <v/>
      </c>
      <c r="R4839" t="str">
        <f t="shared" si="912"/>
        <v/>
      </c>
      <c r="S4839" t="str">
        <f t="shared" si="913"/>
        <v/>
      </c>
      <c r="T4839" s="2" t="str">
        <f ca="1">IF(S4839="Irrigation","Irrigation",IF(R4839="Irrigation","Irrigation",IF(Q4839="Domestic","Domestic",IF(P4839="Stockwatering","Stockwatering",IF(N4839="IRRIGATION_AND_MUNICIPAL","Irrigation and Municipal",IF(O4839="IRRIGATION_AND_DOMESTIC","Irrigation and Domestic Municipality",_xlfn.XLOOKUP(J4839,Use_Code_Ranking!$B$4:$B$23,Use_Code_Ranking!$A$4:$A$23)))))))</f>
        <v>Irrigation</v>
      </c>
    </row>
    <row r="4840" spans="1:20" x14ac:dyDescent="0.25">
      <c r="A4840" t="s">
        <v>4541</v>
      </c>
      <c r="B4840" t="s">
        <v>95</v>
      </c>
      <c r="C4840" t="s">
        <v>2196</v>
      </c>
      <c r="D4840">
        <v>0</v>
      </c>
      <c r="E4840">
        <v>0.10100000000000001</v>
      </c>
      <c r="F4840" t="s">
        <v>2197</v>
      </c>
      <c r="G4840" t="s">
        <v>4542</v>
      </c>
      <c r="H4840" t="s">
        <v>99</v>
      </c>
      <c r="I4840">
        <f>_xlfn.XLOOKUP(B4840,Use_Code_Ranking!$A$4:$A$23,Use_Code_Ranking!$B$4:$B$23,9999)</f>
        <v>1</v>
      </c>
      <c r="J4840">
        <f t="shared" ca="1" si="904"/>
        <v>1</v>
      </c>
      <c r="K4840">
        <f t="shared" ca="1" si="905"/>
        <v>1</v>
      </c>
      <c r="L4840">
        <f t="shared" ca="1" si="906"/>
        <v>0</v>
      </c>
      <c r="M4840">
        <f t="shared" ca="1" si="907"/>
        <v>0</v>
      </c>
      <c r="N4840" t="str">
        <f t="shared" ca="1" si="908"/>
        <v/>
      </c>
      <c r="O4840" t="str">
        <f t="shared" ca="1" si="909"/>
        <v/>
      </c>
      <c r="P4840" t="str">
        <f t="shared" si="910"/>
        <v/>
      </c>
      <c r="Q4840" t="str">
        <f t="shared" ca="1" si="911"/>
        <v/>
      </c>
      <c r="R4840" t="str">
        <f t="shared" si="912"/>
        <v/>
      </c>
      <c r="S4840" t="str">
        <f t="shared" si="913"/>
        <v/>
      </c>
      <c r="T4840" s="2" t="str">
        <f ca="1">IF(S4840="Irrigation","Irrigation",IF(R4840="Irrigation","Irrigation",IF(Q4840="Domestic","Domestic",IF(P4840="Stockwatering","Stockwatering",IF(N4840="IRRIGATION_AND_MUNICIPAL","Irrigation and Municipal",IF(O4840="IRRIGATION_AND_DOMESTIC","Irrigation and Domestic Municipality",_xlfn.XLOOKUP(J4840,Use_Code_Ranking!$B$4:$B$23,Use_Code_Ranking!$A$4:$A$23)))))))</f>
        <v>Irrigation</v>
      </c>
    </row>
    <row r="4841" spans="1:20" x14ac:dyDescent="0.25">
      <c r="A4841" t="s">
        <v>4543</v>
      </c>
      <c r="B4841" t="s">
        <v>95</v>
      </c>
      <c r="C4841" t="s">
        <v>2196</v>
      </c>
      <c r="D4841">
        <v>0</v>
      </c>
      <c r="E4841">
        <v>0.184</v>
      </c>
      <c r="F4841" t="s">
        <v>2197</v>
      </c>
      <c r="G4841" t="s">
        <v>4544</v>
      </c>
      <c r="H4841" t="s">
        <v>99</v>
      </c>
      <c r="I4841">
        <f>_xlfn.XLOOKUP(B4841,Use_Code_Ranking!$A$4:$A$23,Use_Code_Ranking!$B$4:$B$23,9999)</f>
        <v>1</v>
      </c>
      <c r="J4841">
        <f t="shared" ca="1" si="904"/>
        <v>1</v>
      </c>
      <c r="K4841">
        <f t="shared" ca="1" si="905"/>
        <v>1</v>
      </c>
      <c r="L4841">
        <f t="shared" ca="1" si="906"/>
        <v>0</v>
      </c>
      <c r="M4841">
        <f t="shared" ca="1" si="907"/>
        <v>0</v>
      </c>
      <c r="N4841" t="str">
        <f t="shared" ca="1" si="908"/>
        <v/>
      </c>
      <c r="O4841" t="str">
        <f t="shared" ca="1" si="909"/>
        <v/>
      </c>
      <c r="P4841" t="str">
        <f t="shared" si="910"/>
        <v/>
      </c>
      <c r="Q4841" t="str">
        <f t="shared" ca="1" si="911"/>
        <v/>
      </c>
      <c r="R4841" t="str">
        <f t="shared" si="912"/>
        <v/>
      </c>
      <c r="S4841" t="str">
        <f t="shared" si="913"/>
        <v/>
      </c>
      <c r="T4841" s="2" t="str">
        <f ca="1">IF(S4841="Irrigation","Irrigation",IF(R4841="Irrigation","Irrigation",IF(Q4841="Domestic","Domestic",IF(P4841="Stockwatering","Stockwatering",IF(N4841="IRRIGATION_AND_MUNICIPAL","Irrigation and Municipal",IF(O4841="IRRIGATION_AND_DOMESTIC","Irrigation and Domestic Municipality",_xlfn.XLOOKUP(J4841,Use_Code_Ranking!$B$4:$B$23,Use_Code_Ranking!$A$4:$A$23)))))))</f>
        <v>Irrigation</v>
      </c>
    </row>
    <row r="4842" spans="1:20" x14ac:dyDescent="0.25">
      <c r="A4842" t="s">
        <v>4545</v>
      </c>
      <c r="B4842" t="s">
        <v>95</v>
      </c>
      <c r="C4842" t="s">
        <v>2196</v>
      </c>
      <c r="D4842">
        <v>0</v>
      </c>
      <c r="E4842">
        <v>0.61299999999999999</v>
      </c>
      <c r="F4842" t="s">
        <v>2197</v>
      </c>
      <c r="G4842" t="s">
        <v>4460</v>
      </c>
      <c r="H4842" t="s">
        <v>106</v>
      </c>
      <c r="I4842">
        <f>_xlfn.XLOOKUP(B4842,Use_Code_Ranking!$A$4:$A$23,Use_Code_Ranking!$B$4:$B$23,9999)</f>
        <v>1</v>
      </c>
      <c r="J4842">
        <f t="shared" ca="1" si="904"/>
        <v>1</v>
      </c>
      <c r="K4842">
        <f t="shared" ca="1" si="905"/>
        <v>1</v>
      </c>
      <c r="L4842">
        <f t="shared" ca="1" si="906"/>
        <v>0</v>
      </c>
      <c r="M4842">
        <f t="shared" ca="1" si="907"/>
        <v>0</v>
      </c>
      <c r="N4842" t="str">
        <f t="shared" ca="1" si="908"/>
        <v/>
      </c>
      <c r="O4842" t="str">
        <f t="shared" ca="1" si="909"/>
        <v/>
      </c>
      <c r="P4842" t="str">
        <f t="shared" si="910"/>
        <v/>
      </c>
      <c r="Q4842" t="str">
        <f t="shared" ca="1" si="911"/>
        <v/>
      </c>
      <c r="R4842" t="str">
        <f t="shared" si="912"/>
        <v/>
      </c>
      <c r="S4842" t="str">
        <f t="shared" si="913"/>
        <v/>
      </c>
      <c r="T4842" s="2" t="str">
        <f ca="1">IF(S4842="Irrigation","Irrigation",IF(R4842="Irrigation","Irrigation",IF(Q4842="Domestic","Domestic",IF(P4842="Stockwatering","Stockwatering",IF(N4842="IRRIGATION_AND_MUNICIPAL","Irrigation and Municipal",IF(O4842="IRRIGATION_AND_DOMESTIC","Irrigation and Domestic Municipality",_xlfn.XLOOKUP(J4842,Use_Code_Ranking!$B$4:$B$23,Use_Code_Ranking!$A$4:$A$23)))))))</f>
        <v>Irrigation</v>
      </c>
    </row>
    <row r="4843" spans="1:20" x14ac:dyDescent="0.25">
      <c r="A4843" t="s">
        <v>4546</v>
      </c>
      <c r="B4843" t="s">
        <v>95</v>
      </c>
      <c r="C4843" t="s">
        <v>2196</v>
      </c>
      <c r="D4843">
        <v>0</v>
      </c>
      <c r="E4843">
        <v>0.81699999999999995</v>
      </c>
      <c r="F4843" t="s">
        <v>2197</v>
      </c>
      <c r="G4843" t="s">
        <v>1676</v>
      </c>
      <c r="H4843" t="s">
        <v>99</v>
      </c>
      <c r="I4843">
        <f>_xlfn.XLOOKUP(B4843,Use_Code_Ranking!$A$4:$A$23,Use_Code_Ranking!$B$4:$B$23,9999)</f>
        <v>1</v>
      </c>
      <c r="J4843">
        <f t="shared" ca="1" si="904"/>
        <v>1</v>
      </c>
      <c r="K4843">
        <f t="shared" ca="1" si="905"/>
        <v>1</v>
      </c>
      <c r="L4843">
        <f t="shared" ca="1" si="906"/>
        <v>0</v>
      </c>
      <c r="M4843">
        <f t="shared" ca="1" si="907"/>
        <v>0</v>
      </c>
      <c r="N4843" t="str">
        <f t="shared" ca="1" si="908"/>
        <v/>
      </c>
      <c r="O4843" t="str">
        <f t="shared" ca="1" si="909"/>
        <v/>
      </c>
      <c r="P4843" t="str">
        <f t="shared" si="910"/>
        <v/>
      </c>
      <c r="Q4843" t="str">
        <f t="shared" ca="1" si="911"/>
        <v/>
      </c>
      <c r="R4843" t="str">
        <f t="shared" si="912"/>
        <v/>
      </c>
      <c r="S4843" t="str">
        <f t="shared" si="913"/>
        <v/>
      </c>
      <c r="T4843" s="2" t="str">
        <f ca="1">IF(S4843="Irrigation","Irrigation",IF(R4843="Irrigation","Irrigation",IF(Q4843="Domestic","Domestic",IF(P4843="Stockwatering","Stockwatering",IF(N4843="IRRIGATION_AND_MUNICIPAL","Irrigation and Municipal",IF(O4843="IRRIGATION_AND_DOMESTIC","Irrigation and Domestic Municipality",_xlfn.XLOOKUP(J4843,Use_Code_Ranking!$B$4:$B$23,Use_Code_Ranking!$A$4:$A$23)))))))</f>
        <v>Irrigation</v>
      </c>
    </row>
    <row r="4844" spans="1:20" x14ac:dyDescent="0.25">
      <c r="A4844" t="s">
        <v>4547</v>
      </c>
      <c r="B4844" t="s">
        <v>102</v>
      </c>
      <c r="C4844" t="s">
        <v>2196</v>
      </c>
      <c r="D4844">
        <v>0</v>
      </c>
      <c r="E4844">
        <v>1.1419999999999999</v>
      </c>
      <c r="F4844" t="s">
        <v>2197</v>
      </c>
      <c r="G4844" t="s">
        <v>4548</v>
      </c>
      <c r="H4844" t="s">
        <v>99</v>
      </c>
      <c r="I4844">
        <f>_xlfn.XLOOKUP(B4844,Use_Code_Ranking!$A$4:$A$23,Use_Code_Ranking!$B$4:$B$23,9999)</f>
        <v>3</v>
      </c>
      <c r="J4844">
        <f t="shared" ca="1" si="904"/>
        <v>1</v>
      </c>
      <c r="K4844">
        <f t="shared" ca="1" si="905"/>
        <v>1</v>
      </c>
      <c r="L4844">
        <f t="shared" ca="1" si="906"/>
        <v>0</v>
      </c>
      <c r="M4844">
        <f t="shared" ca="1" si="907"/>
        <v>0</v>
      </c>
      <c r="N4844" t="str">
        <f t="shared" ca="1" si="908"/>
        <v/>
      </c>
      <c r="O4844" t="str">
        <f t="shared" ca="1" si="909"/>
        <v/>
      </c>
      <c r="P4844" t="str">
        <f t="shared" si="910"/>
        <v/>
      </c>
      <c r="Q4844" t="str">
        <f t="shared" ca="1" si="911"/>
        <v/>
      </c>
      <c r="R4844" t="str">
        <f t="shared" si="912"/>
        <v/>
      </c>
      <c r="S4844" t="str">
        <f t="shared" si="913"/>
        <v/>
      </c>
      <c r="T4844" s="2" t="str">
        <f ca="1">IF(S4844="Irrigation","Irrigation",IF(R4844="Irrigation","Irrigation",IF(Q4844="Domestic","Domestic",IF(P4844="Stockwatering","Stockwatering",IF(N4844="IRRIGATION_AND_MUNICIPAL","Irrigation and Municipal",IF(O4844="IRRIGATION_AND_DOMESTIC","Irrigation and Domestic Municipality",_xlfn.XLOOKUP(J4844,Use_Code_Ranking!$B$4:$B$23,Use_Code_Ranking!$A$4:$A$23)))))))</f>
        <v>Irrigation</v>
      </c>
    </row>
    <row r="4845" spans="1:20" x14ac:dyDescent="0.25">
      <c r="A4845" t="s">
        <v>4547</v>
      </c>
      <c r="B4845" t="s">
        <v>108</v>
      </c>
      <c r="C4845" t="s">
        <v>2196</v>
      </c>
      <c r="D4845">
        <v>0</v>
      </c>
      <c r="E4845">
        <v>1.1419999999999999</v>
      </c>
      <c r="F4845" t="s">
        <v>2197</v>
      </c>
      <c r="G4845" t="s">
        <v>4548</v>
      </c>
      <c r="H4845" t="s">
        <v>99</v>
      </c>
      <c r="I4845">
        <f>_xlfn.XLOOKUP(B4845,Use_Code_Ranking!$A$4:$A$23,Use_Code_Ranking!$B$4:$B$23,9999)</f>
        <v>5</v>
      </c>
      <c r="J4845">
        <f t="shared" ca="1" si="904"/>
        <v>1</v>
      </c>
      <c r="K4845">
        <f t="shared" ca="1" si="905"/>
        <v>1</v>
      </c>
      <c r="L4845">
        <f t="shared" ca="1" si="906"/>
        <v>0</v>
      </c>
      <c r="M4845">
        <f t="shared" ca="1" si="907"/>
        <v>0</v>
      </c>
      <c r="N4845" t="str">
        <f t="shared" ca="1" si="908"/>
        <v/>
      </c>
      <c r="O4845" t="str">
        <f t="shared" ca="1" si="909"/>
        <v/>
      </c>
      <c r="P4845" t="str">
        <f t="shared" si="910"/>
        <v/>
      </c>
      <c r="Q4845" t="str">
        <f t="shared" ca="1" si="911"/>
        <v/>
      </c>
      <c r="R4845" t="str">
        <f t="shared" si="912"/>
        <v/>
      </c>
      <c r="S4845" t="str">
        <f t="shared" si="913"/>
        <v/>
      </c>
      <c r="T4845" s="2" t="str">
        <f ca="1">IF(S4845="Irrigation","Irrigation",IF(R4845="Irrigation","Irrigation",IF(Q4845="Domestic","Domestic",IF(P4845="Stockwatering","Stockwatering",IF(N4845="IRRIGATION_AND_MUNICIPAL","Irrigation and Municipal",IF(O4845="IRRIGATION_AND_DOMESTIC","Irrigation and Domestic Municipality",_xlfn.XLOOKUP(J4845,Use_Code_Ranking!$B$4:$B$23,Use_Code_Ranking!$A$4:$A$23)))))))</f>
        <v>Irrigation</v>
      </c>
    </row>
    <row r="4846" spans="1:20" x14ac:dyDescent="0.25">
      <c r="A4846" t="s">
        <v>4547</v>
      </c>
      <c r="B4846" t="s">
        <v>95</v>
      </c>
      <c r="C4846" t="s">
        <v>2196</v>
      </c>
      <c r="D4846">
        <v>0</v>
      </c>
      <c r="E4846">
        <v>1.1419999999999999</v>
      </c>
      <c r="F4846" t="s">
        <v>2197</v>
      </c>
      <c r="G4846" t="s">
        <v>4548</v>
      </c>
      <c r="H4846" t="s">
        <v>99</v>
      </c>
      <c r="I4846">
        <f>_xlfn.XLOOKUP(B4846,Use_Code_Ranking!$A$4:$A$23,Use_Code_Ranking!$B$4:$B$23,9999)</f>
        <v>1</v>
      </c>
      <c r="J4846">
        <f t="shared" ca="1" si="904"/>
        <v>1</v>
      </c>
      <c r="K4846">
        <f t="shared" ca="1" si="905"/>
        <v>1</v>
      </c>
      <c r="L4846">
        <f t="shared" ca="1" si="906"/>
        <v>0</v>
      </c>
      <c r="M4846">
        <f t="shared" ca="1" si="907"/>
        <v>0</v>
      </c>
      <c r="N4846" t="str">
        <f t="shared" ca="1" si="908"/>
        <v/>
      </c>
      <c r="O4846" t="str">
        <f t="shared" ca="1" si="909"/>
        <v/>
      </c>
      <c r="P4846" t="str">
        <f t="shared" si="910"/>
        <v/>
      </c>
      <c r="Q4846" t="str">
        <f t="shared" ca="1" si="911"/>
        <v/>
      </c>
      <c r="R4846" t="str">
        <f t="shared" si="912"/>
        <v/>
      </c>
      <c r="S4846" t="str">
        <f t="shared" si="913"/>
        <v/>
      </c>
      <c r="T4846" s="2" t="str">
        <f ca="1">IF(S4846="Irrigation","Irrigation",IF(R4846="Irrigation","Irrigation",IF(Q4846="Domestic","Domestic",IF(P4846="Stockwatering","Stockwatering",IF(N4846="IRRIGATION_AND_MUNICIPAL","Irrigation and Municipal",IF(O4846="IRRIGATION_AND_DOMESTIC","Irrigation and Domestic Municipality",_xlfn.XLOOKUP(J4846,Use_Code_Ranking!$B$4:$B$23,Use_Code_Ranking!$A$4:$A$23)))))))</f>
        <v>Irrigation</v>
      </c>
    </row>
    <row r="4847" spans="1:20" x14ac:dyDescent="0.25">
      <c r="A4847" t="s">
        <v>4549</v>
      </c>
      <c r="B4847" t="s">
        <v>95</v>
      </c>
      <c r="C4847" t="s">
        <v>2196</v>
      </c>
      <c r="D4847">
        <v>0</v>
      </c>
      <c r="E4847">
        <v>0.27600000000000002</v>
      </c>
      <c r="F4847" t="s">
        <v>2197</v>
      </c>
      <c r="G4847" t="s">
        <v>4550</v>
      </c>
      <c r="H4847" t="s">
        <v>99</v>
      </c>
      <c r="I4847">
        <f>_xlfn.XLOOKUP(B4847,Use_Code_Ranking!$A$4:$A$23,Use_Code_Ranking!$B$4:$B$23,9999)</f>
        <v>1</v>
      </c>
      <c r="J4847">
        <f t="shared" ca="1" si="904"/>
        <v>1</v>
      </c>
      <c r="K4847">
        <f t="shared" ca="1" si="905"/>
        <v>1</v>
      </c>
      <c r="L4847">
        <f t="shared" ca="1" si="906"/>
        <v>0</v>
      </c>
      <c r="M4847">
        <f t="shared" ca="1" si="907"/>
        <v>0</v>
      </c>
      <c r="N4847" t="str">
        <f t="shared" ca="1" si="908"/>
        <v/>
      </c>
      <c r="O4847" t="str">
        <f t="shared" ca="1" si="909"/>
        <v/>
      </c>
      <c r="P4847" t="str">
        <f t="shared" si="910"/>
        <v/>
      </c>
      <c r="Q4847" t="str">
        <f t="shared" ca="1" si="911"/>
        <v/>
      </c>
      <c r="R4847" t="str">
        <f t="shared" si="912"/>
        <v/>
      </c>
      <c r="S4847" t="str">
        <f t="shared" si="913"/>
        <v/>
      </c>
      <c r="T4847" s="2" t="str">
        <f ca="1">IF(S4847="Irrigation","Irrigation",IF(R4847="Irrigation","Irrigation",IF(Q4847="Domestic","Domestic",IF(P4847="Stockwatering","Stockwatering",IF(N4847="IRRIGATION_AND_MUNICIPAL","Irrigation and Municipal",IF(O4847="IRRIGATION_AND_DOMESTIC","Irrigation and Domestic Municipality",_xlfn.XLOOKUP(J4847,Use_Code_Ranking!$B$4:$B$23,Use_Code_Ranking!$A$4:$A$23)))))))</f>
        <v>Irrigation</v>
      </c>
    </row>
    <row r="4848" spans="1:20" x14ac:dyDescent="0.25">
      <c r="A4848" t="s">
        <v>4549</v>
      </c>
      <c r="B4848" t="s">
        <v>102</v>
      </c>
      <c r="C4848" t="s">
        <v>2196</v>
      </c>
      <c r="D4848">
        <v>0</v>
      </c>
      <c r="E4848">
        <v>0.27600000000000002</v>
      </c>
      <c r="F4848" t="s">
        <v>2197</v>
      </c>
      <c r="G4848" t="s">
        <v>4550</v>
      </c>
      <c r="H4848" t="s">
        <v>99</v>
      </c>
      <c r="I4848">
        <f>_xlfn.XLOOKUP(B4848,Use_Code_Ranking!$A$4:$A$23,Use_Code_Ranking!$B$4:$B$23,9999)</f>
        <v>3</v>
      </c>
      <c r="J4848">
        <f t="shared" ca="1" si="904"/>
        <v>1</v>
      </c>
      <c r="K4848">
        <f t="shared" ca="1" si="905"/>
        <v>1</v>
      </c>
      <c r="L4848">
        <f t="shared" ca="1" si="906"/>
        <v>0</v>
      </c>
      <c r="M4848">
        <f t="shared" ca="1" si="907"/>
        <v>0</v>
      </c>
      <c r="N4848" t="str">
        <f t="shared" ca="1" si="908"/>
        <v/>
      </c>
      <c r="O4848" t="str">
        <f t="shared" ca="1" si="909"/>
        <v/>
      </c>
      <c r="P4848" t="str">
        <f t="shared" si="910"/>
        <v/>
      </c>
      <c r="Q4848" t="str">
        <f t="shared" ca="1" si="911"/>
        <v/>
      </c>
      <c r="R4848" t="str">
        <f t="shared" si="912"/>
        <v/>
      </c>
      <c r="S4848" t="str">
        <f t="shared" si="913"/>
        <v/>
      </c>
      <c r="T4848" s="2" t="str">
        <f ca="1">IF(S4848="Irrigation","Irrigation",IF(R4848="Irrigation","Irrigation",IF(Q4848="Domestic","Domestic",IF(P4848="Stockwatering","Stockwatering",IF(N4848="IRRIGATION_AND_MUNICIPAL","Irrigation and Municipal",IF(O4848="IRRIGATION_AND_DOMESTIC","Irrigation and Domestic Municipality",_xlfn.XLOOKUP(J4848,Use_Code_Ranking!$B$4:$B$23,Use_Code_Ranking!$A$4:$A$23)))))))</f>
        <v>Irrigation</v>
      </c>
    </row>
    <row r="4849" spans="1:20" x14ac:dyDescent="0.25">
      <c r="A4849" t="s">
        <v>4551</v>
      </c>
      <c r="B4849" t="s">
        <v>95</v>
      </c>
      <c r="C4849" t="s">
        <v>2196</v>
      </c>
      <c r="D4849">
        <v>0</v>
      </c>
      <c r="E4849">
        <v>0.27600000000000002</v>
      </c>
      <c r="F4849" t="s">
        <v>2197</v>
      </c>
      <c r="G4849" t="s">
        <v>4550</v>
      </c>
      <c r="H4849" t="s">
        <v>99</v>
      </c>
      <c r="I4849">
        <f>_xlfn.XLOOKUP(B4849,Use_Code_Ranking!$A$4:$A$23,Use_Code_Ranking!$B$4:$B$23,9999)</f>
        <v>1</v>
      </c>
      <c r="J4849">
        <f t="shared" ca="1" si="904"/>
        <v>1</v>
      </c>
      <c r="K4849">
        <f t="shared" ca="1" si="905"/>
        <v>1</v>
      </c>
      <c r="L4849">
        <f t="shared" ca="1" si="906"/>
        <v>0</v>
      </c>
      <c r="M4849">
        <f t="shared" ca="1" si="907"/>
        <v>0</v>
      </c>
      <c r="N4849" t="str">
        <f t="shared" ca="1" si="908"/>
        <v/>
      </c>
      <c r="O4849" t="str">
        <f t="shared" ca="1" si="909"/>
        <v/>
      </c>
      <c r="P4849" t="str">
        <f t="shared" si="910"/>
        <v/>
      </c>
      <c r="Q4849" t="str">
        <f t="shared" ca="1" si="911"/>
        <v/>
      </c>
      <c r="R4849" t="str">
        <f t="shared" si="912"/>
        <v/>
      </c>
      <c r="S4849" t="str">
        <f t="shared" si="913"/>
        <v/>
      </c>
      <c r="T4849" s="2" t="str">
        <f ca="1">IF(S4849="Irrigation","Irrigation",IF(R4849="Irrigation","Irrigation",IF(Q4849="Domestic","Domestic",IF(P4849="Stockwatering","Stockwatering",IF(N4849="IRRIGATION_AND_MUNICIPAL","Irrigation and Municipal",IF(O4849="IRRIGATION_AND_DOMESTIC","Irrigation and Domestic Municipality",_xlfn.XLOOKUP(J4849,Use_Code_Ranking!$B$4:$B$23,Use_Code_Ranking!$A$4:$A$23)))))))</f>
        <v>Irrigation</v>
      </c>
    </row>
    <row r="4850" spans="1:20" x14ac:dyDescent="0.25">
      <c r="A4850" t="s">
        <v>4551</v>
      </c>
      <c r="B4850" t="s">
        <v>102</v>
      </c>
      <c r="C4850" t="s">
        <v>2196</v>
      </c>
      <c r="D4850">
        <v>0</v>
      </c>
      <c r="E4850">
        <v>0.27600000000000002</v>
      </c>
      <c r="F4850" t="s">
        <v>2197</v>
      </c>
      <c r="G4850" t="s">
        <v>4550</v>
      </c>
      <c r="H4850" t="s">
        <v>99</v>
      </c>
      <c r="I4850">
        <f>_xlfn.XLOOKUP(B4850,Use_Code_Ranking!$A$4:$A$23,Use_Code_Ranking!$B$4:$B$23,9999)</f>
        <v>3</v>
      </c>
      <c r="J4850">
        <f t="shared" ca="1" si="904"/>
        <v>1</v>
      </c>
      <c r="K4850">
        <f t="shared" ca="1" si="905"/>
        <v>1</v>
      </c>
      <c r="L4850">
        <f t="shared" ca="1" si="906"/>
        <v>0</v>
      </c>
      <c r="M4850">
        <f t="shared" ca="1" si="907"/>
        <v>0</v>
      </c>
      <c r="N4850" t="str">
        <f t="shared" ca="1" si="908"/>
        <v/>
      </c>
      <c r="O4850" t="str">
        <f t="shared" ca="1" si="909"/>
        <v/>
      </c>
      <c r="P4850" t="str">
        <f t="shared" si="910"/>
        <v/>
      </c>
      <c r="Q4850" t="str">
        <f t="shared" ca="1" si="911"/>
        <v/>
      </c>
      <c r="R4850" t="str">
        <f t="shared" si="912"/>
        <v/>
      </c>
      <c r="S4850" t="str">
        <f t="shared" si="913"/>
        <v/>
      </c>
      <c r="T4850" s="2" t="str">
        <f ca="1">IF(S4850="Irrigation","Irrigation",IF(R4850="Irrigation","Irrigation",IF(Q4850="Domestic","Domestic",IF(P4850="Stockwatering","Stockwatering",IF(N4850="IRRIGATION_AND_MUNICIPAL","Irrigation and Municipal",IF(O4850="IRRIGATION_AND_DOMESTIC","Irrigation and Domestic Municipality",_xlfn.XLOOKUP(J4850,Use_Code_Ranking!$B$4:$B$23,Use_Code_Ranking!$A$4:$A$23)))))))</f>
        <v>Irrigation</v>
      </c>
    </row>
    <row r="4851" spans="1:20" x14ac:dyDescent="0.25">
      <c r="A4851" t="s">
        <v>4552</v>
      </c>
      <c r="B4851" t="s">
        <v>95</v>
      </c>
      <c r="C4851" t="s">
        <v>2196</v>
      </c>
      <c r="D4851">
        <v>0</v>
      </c>
      <c r="E4851">
        <v>0.26</v>
      </c>
      <c r="F4851" t="s">
        <v>2197</v>
      </c>
      <c r="G4851" t="s">
        <v>4553</v>
      </c>
      <c r="H4851" t="s">
        <v>99</v>
      </c>
      <c r="I4851">
        <f>_xlfn.XLOOKUP(B4851,Use_Code_Ranking!$A$4:$A$23,Use_Code_Ranking!$B$4:$B$23,9999)</f>
        <v>1</v>
      </c>
      <c r="J4851">
        <f t="shared" ca="1" si="904"/>
        <v>1</v>
      </c>
      <c r="K4851">
        <f t="shared" ca="1" si="905"/>
        <v>1</v>
      </c>
      <c r="L4851">
        <f t="shared" ca="1" si="906"/>
        <v>0</v>
      </c>
      <c r="M4851">
        <f t="shared" ca="1" si="907"/>
        <v>0</v>
      </c>
      <c r="N4851" t="str">
        <f t="shared" ca="1" si="908"/>
        <v/>
      </c>
      <c r="O4851" t="str">
        <f t="shared" ca="1" si="909"/>
        <v/>
      </c>
      <c r="P4851" t="str">
        <f t="shared" si="910"/>
        <v/>
      </c>
      <c r="Q4851" t="str">
        <f t="shared" ca="1" si="911"/>
        <v/>
      </c>
      <c r="R4851" t="str">
        <f t="shared" si="912"/>
        <v/>
      </c>
      <c r="S4851" t="str">
        <f t="shared" si="913"/>
        <v/>
      </c>
      <c r="T4851" s="2" t="str">
        <f ca="1">IF(S4851="Irrigation","Irrigation",IF(R4851="Irrigation","Irrigation",IF(Q4851="Domestic","Domestic",IF(P4851="Stockwatering","Stockwatering",IF(N4851="IRRIGATION_AND_MUNICIPAL","Irrigation and Municipal",IF(O4851="IRRIGATION_AND_DOMESTIC","Irrigation and Domestic Municipality",_xlfn.XLOOKUP(J4851,Use_Code_Ranking!$B$4:$B$23,Use_Code_Ranking!$A$4:$A$23)))))))</f>
        <v>Irrigation</v>
      </c>
    </row>
    <row r="4852" spans="1:20" x14ac:dyDescent="0.25">
      <c r="A4852" t="s">
        <v>4554</v>
      </c>
      <c r="B4852" t="s">
        <v>102</v>
      </c>
      <c r="C4852" t="s">
        <v>2196</v>
      </c>
      <c r="D4852">
        <v>0</v>
      </c>
      <c r="E4852">
        <v>0.33300000000000002</v>
      </c>
      <c r="F4852" t="s">
        <v>2197</v>
      </c>
      <c r="G4852" t="s">
        <v>4553</v>
      </c>
      <c r="H4852" t="s">
        <v>99</v>
      </c>
      <c r="I4852">
        <f>_xlfn.XLOOKUP(B4852,Use_Code_Ranking!$A$4:$A$23,Use_Code_Ranking!$B$4:$B$23,9999)</f>
        <v>3</v>
      </c>
      <c r="J4852">
        <f t="shared" ca="1" si="904"/>
        <v>1</v>
      </c>
      <c r="K4852">
        <f t="shared" ca="1" si="905"/>
        <v>1</v>
      </c>
      <c r="L4852">
        <f t="shared" ca="1" si="906"/>
        <v>0</v>
      </c>
      <c r="M4852">
        <f t="shared" ca="1" si="907"/>
        <v>0</v>
      </c>
      <c r="N4852" t="str">
        <f t="shared" ca="1" si="908"/>
        <v/>
      </c>
      <c r="O4852" t="str">
        <f t="shared" ca="1" si="909"/>
        <v/>
      </c>
      <c r="P4852" t="str">
        <f t="shared" si="910"/>
        <v/>
      </c>
      <c r="Q4852" t="str">
        <f t="shared" ca="1" si="911"/>
        <v/>
      </c>
      <c r="R4852" t="str">
        <f t="shared" si="912"/>
        <v/>
      </c>
      <c r="S4852" t="str">
        <f t="shared" si="913"/>
        <v/>
      </c>
      <c r="T4852" s="2" t="str">
        <f ca="1">IF(S4852="Irrigation","Irrigation",IF(R4852="Irrigation","Irrigation",IF(Q4852="Domestic","Domestic",IF(P4852="Stockwatering","Stockwatering",IF(N4852="IRRIGATION_AND_MUNICIPAL","Irrigation and Municipal",IF(O4852="IRRIGATION_AND_DOMESTIC","Irrigation and Domestic Municipality",_xlfn.XLOOKUP(J4852,Use_Code_Ranking!$B$4:$B$23,Use_Code_Ranking!$A$4:$A$23)))))))</f>
        <v>Irrigation</v>
      </c>
    </row>
    <row r="4853" spans="1:20" x14ac:dyDescent="0.25">
      <c r="A4853" t="s">
        <v>4554</v>
      </c>
      <c r="B4853" t="s">
        <v>95</v>
      </c>
      <c r="C4853" t="s">
        <v>2196</v>
      </c>
      <c r="D4853">
        <v>0</v>
      </c>
      <c r="E4853">
        <v>0.33300000000000002</v>
      </c>
      <c r="F4853" t="s">
        <v>2197</v>
      </c>
      <c r="G4853" t="s">
        <v>4553</v>
      </c>
      <c r="H4853" t="s">
        <v>99</v>
      </c>
      <c r="I4853">
        <f>_xlfn.XLOOKUP(B4853,Use_Code_Ranking!$A$4:$A$23,Use_Code_Ranking!$B$4:$B$23,9999)</f>
        <v>1</v>
      </c>
      <c r="J4853">
        <f t="shared" ca="1" si="904"/>
        <v>1</v>
      </c>
      <c r="K4853">
        <f t="shared" ca="1" si="905"/>
        <v>1</v>
      </c>
      <c r="L4853">
        <f t="shared" ca="1" si="906"/>
        <v>0</v>
      </c>
      <c r="M4853">
        <f t="shared" ca="1" si="907"/>
        <v>0</v>
      </c>
      <c r="N4853" t="str">
        <f t="shared" ca="1" si="908"/>
        <v/>
      </c>
      <c r="O4853" t="str">
        <f t="shared" ca="1" si="909"/>
        <v/>
      </c>
      <c r="P4853" t="str">
        <f t="shared" si="910"/>
        <v/>
      </c>
      <c r="Q4853" t="str">
        <f t="shared" ca="1" si="911"/>
        <v/>
      </c>
      <c r="R4853" t="str">
        <f t="shared" si="912"/>
        <v/>
      </c>
      <c r="S4853" t="str">
        <f t="shared" si="913"/>
        <v/>
      </c>
      <c r="T4853" s="2" t="str">
        <f ca="1">IF(S4853="Irrigation","Irrigation",IF(R4853="Irrigation","Irrigation",IF(Q4853="Domestic","Domestic",IF(P4853="Stockwatering","Stockwatering",IF(N4853="IRRIGATION_AND_MUNICIPAL","Irrigation and Municipal",IF(O4853="IRRIGATION_AND_DOMESTIC","Irrigation and Domestic Municipality",_xlfn.XLOOKUP(J4853,Use_Code_Ranking!$B$4:$B$23,Use_Code_Ranking!$A$4:$A$23)))))))</f>
        <v>Irrigation</v>
      </c>
    </row>
    <row r="4854" spans="1:20" x14ac:dyDescent="0.25">
      <c r="A4854" t="s">
        <v>4555</v>
      </c>
      <c r="B4854" t="s">
        <v>95</v>
      </c>
      <c r="C4854" t="s">
        <v>2196</v>
      </c>
      <c r="D4854">
        <v>0</v>
      </c>
      <c r="E4854">
        <v>1.5089999999999999</v>
      </c>
      <c r="F4854" t="s">
        <v>2197</v>
      </c>
      <c r="G4854" t="s">
        <v>4556</v>
      </c>
      <c r="H4854" t="s">
        <v>99</v>
      </c>
      <c r="I4854">
        <f>_xlfn.XLOOKUP(B4854,Use_Code_Ranking!$A$4:$A$23,Use_Code_Ranking!$B$4:$B$23,9999)</f>
        <v>1</v>
      </c>
      <c r="J4854">
        <f t="shared" ca="1" si="904"/>
        <v>1</v>
      </c>
      <c r="K4854">
        <f t="shared" ca="1" si="905"/>
        <v>1</v>
      </c>
      <c r="L4854">
        <f t="shared" ca="1" si="906"/>
        <v>0</v>
      </c>
      <c r="M4854">
        <f t="shared" ca="1" si="907"/>
        <v>0</v>
      </c>
      <c r="N4854" t="str">
        <f t="shared" ca="1" si="908"/>
        <v/>
      </c>
      <c r="O4854" t="str">
        <f t="shared" ca="1" si="909"/>
        <v/>
      </c>
      <c r="P4854" t="str">
        <f t="shared" si="910"/>
        <v/>
      </c>
      <c r="Q4854" t="str">
        <f t="shared" ca="1" si="911"/>
        <v/>
      </c>
      <c r="R4854" t="str">
        <f t="shared" si="912"/>
        <v/>
      </c>
      <c r="S4854" t="str">
        <f t="shared" si="913"/>
        <v/>
      </c>
      <c r="T4854" s="2" t="str">
        <f ca="1">IF(S4854="Irrigation","Irrigation",IF(R4854="Irrigation","Irrigation",IF(Q4854="Domestic","Domestic",IF(P4854="Stockwatering","Stockwatering",IF(N4854="IRRIGATION_AND_MUNICIPAL","Irrigation and Municipal",IF(O4854="IRRIGATION_AND_DOMESTIC","Irrigation and Domestic Municipality",_xlfn.XLOOKUP(J4854,Use_Code_Ranking!$B$4:$B$23,Use_Code_Ranking!$A$4:$A$23)))))))</f>
        <v>Irrigation</v>
      </c>
    </row>
    <row r="4855" spans="1:20" x14ac:dyDescent="0.25">
      <c r="A4855" t="s">
        <v>4557</v>
      </c>
      <c r="B4855" t="s">
        <v>95</v>
      </c>
      <c r="C4855" t="s">
        <v>2196</v>
      </c>
      <c r="D4855">
        <v>0</v>
      </c>
      <c r="E4855">
        <v>1.5089999999999999</v>
      </c>
      <c r="F4855" t="s">
        <v>2197</v>
      </c>
      <c r="G4855" t="s">
        <v>4556</v>
      </c>
      <c r="H4855" t="s">
        <v>99</v>
      </c>
      <c r="I4855">
        <f>_xlfn.XLOOKUP(B4855,Use_Code_Ranking!$A$4:$A$23,Use_Code_Ranking!$B$4:$B$23,9999)</f>
        <v>1</v>
      </c>
      <c r="J4855">
        <f t="shared" ca="1" si="904"/>
        <v>1</v>
      </c>
      <c r="K4855">
        <f t="shared" ca="1" si="905"/>
        <v>1</v>
      </c>
      <c r="L4855">
        <f t="shared" ca="1" si="906"/>
        <v>0</v>
      </c>
      <c r="M4855">
        <f t="shared" ca="1" si="907"/>
        <v>0</v>
      </c>
      <c r="N4855" t="str">
        <f t="shared" ca="1" si="908"/>
        <v/>
      </c>
      <c r="O4855" t="str">
        <f t="shared" ca="1" si="909"/>
        <v/>
      </c>
      <c r="P4855" t="str">
        <f t="shared" si="910"/>
        <v/>
      </c>
      <c r="Q4855" t="str">
        <f t="shared" ca="1" si="911"/>
        <v/>
      </c>
      <c r="R4855" t="str">
        <f t="shared" si="912"/>
        <v/>
      </c>
      <c r="S4855" t="str">
        <f t="shared" si="913"/>
        <v/>
      </c>
      <c r="T4855" s="2" t="str">
        <f ca="1">IF(S4855="Irrigation","Irrigation",IF(R4855="Irrigation","Irrigation",IF(Q4855="Domestic","Domestic",IF(P4855="Stockwatering","Stockwatering",IF(N4855="IRRIGATION_AND_MUNICIPAL","Irrigation and Municipal",IF(O4855="IRRIGATION_AND_DOMESTIC","Irrigation and Domestic Municipality",_xlfn.XLOOKUP(J4855,Use_Code_Ranking!$B$4:$B$23,Use_Code_Ranking!$A$4:$A$23)))))))</f>
        <v>Irrigation</v>
      </c>
    </row>
    <row r="4856" spans="1:20" x14ac:dyDescent="0.25">
      <c r="A4856" t="s">
        <v>4558</v>
      </c>
      <c r="B4856" t="s">
        <v>102</v>
      </c>
      <c r="C4856" t="s">
        <v>2196</v>
      </c>
      <c r="D4856">
        <v>0</v>
      </c>
      <c r="E4856">
        <v>8.2850000000000001</v>
      </c>
      <c r="F4856" t="s">
        <v>2197</v>
      </c>
      <c r="G4856" t="s">
        <v>4559</v>
      </c>
      <c r="H4856" t="s">
        <v>99</v>
      </c>
      <c r="I4856">
        <f>_xlfn.XLOOKUP(B4856,Use_Code_Ranking!$A$4:$A$23,Use_Code_Ranking!$B$4:$B$23,9999)</f>
        <v>3</v>
      </c>
      <c r="J4856">
        <f t="shared" ca="1" si="904"/>
        <v>1</v>
      </c>
      <c r="K4856">
        <f t="shared" ca="1" si="905"/>
        <v>1</v>
      </c>
      <c r="L4856">
        <f t="shared" ca="1" si="906"/>
        <v>0</v>
      </c>
      <c r="M4856">
        <f t="shared" ca="1" si="907"/>
        <v>0</v>
      </c>
      <c r="N4856" t="str">
        <f t="shared" ca="1" si="908"/>
        <v/>
      </c>
      <c r="O4856" t="str">
        <f t="shared" ca="1" si="909"/>
        <v/>
      </c>
      <c r="P4856" t="str">
        <f t="shared" si="910"/>
        <v/>
      </c>
      <c r="Q4856" t="str">
        <f t="shared" ca="1" si="911"/>
        <v/>
      </c>
      <c r="R4856" t="str">
        <f t="shared" si="912"/>
        <v/>
      </c>
      <c r="S4856" t="str">
        <f t="shared" si="913"/>
        <v/>
      </c>
      <c r="T4856" s="2" t="str">
        <f ca="1">IF(S4856="Irrigation","Irrigation",IF(R4856="Irrigation","Irrigation",IF(Q4856="Domestic","Domestic",IF(P4856="Stockwatering","Stockwatering",IF(N4856="IRRIGATION_AND_MUNICIPAL","Irrigation and Municipal",IF(O4856="IRRIGATION_AND_DOMESTIC","Irrigation and Domestic Municipality",_xlfn.XLOOKUP(J4856,Use_Code_Ranking!$B$4:$B$23,Use_Code_Ranking!$A$4:$A$23)))))))</f>
        <v>Irrigation</v>
      </c>
    </row>
    <row r="4857" spans="1:20" x14ac:dyDescent="0.25">
      <c r="A4857" t="s">
        <v>4558</v>
      </c>
      <c r="B4857" t="s">
        <v>95</v>
      </c>
      <c r="C4857" t="s">
        <v>2196</v>
      </c>
      <c r="D4857">
        <v>0</v>
      </c>
      <c r="E4857">
        <v>8.2850000000000001</v>
      </c>
      <c r="F4857" t="s">
        <v>2197</v>
      </c>
      <c r="G4857" t="s">
        <v>4559</v>
      </c>
      <c r="H4857" t="s">
        <v>99</v>
      </c>
      <c r="I4857">
        <f>_xlfn.XLOOKUP(B4857,Use_Code_Ranking!$A$4:$A$23,Use_Code_Ranking!$B$4:$B$23,9999)</f>
        <v>1</v>
      </c>
      <c r="J4857">
        <f t="shared" ca="1" si="904"/>
        <v>1</v>
      </c>
      <c r="K4857">
        <f t="shared" ca="1" si="905"/>
        <v>1</v>
      </c>
      <c r="L4857">
        <f t="shared" ca="1" si="906"/>
        <v>0</v>
      </c>
      <c r="M4857">
        <f t="shared" ca="1" si="907"/>
        <v>0</v>
      </c>
      <c r="N4857" t="str">
        <f t="shared" ca="1" si="908"/>
        <v/>
      </c>
      <c r="O4857" t="str">
        <f t="shared" ca="1" si="909"/>
        <v/>
      </c>
      <c r="P4857" t="str">
        <f t="shared" si="910"/>
        <v/>
      </c>
      <c r="Q4857" t="str">
        <f t="shared" ca="1" si="911"/>
        <v/>
      </c>
      <c r="R4857" t="str">
        <f t="shared" si="912"/>
        <v/>
      </c>
      <c r="S4857" t="str">
        <f t="shared" si="913"/>
        <v/>
      </c>
      <c r="T4857" s="2" t="str">
        <f ca="1">IF(S4857="Irrigation","Irrigation",IF(R4857="Irrigation","Irrigation",IF(Q4857="Domestic","Domestic",IF(P4857="Stockwatering","Stockwatering",IF(N4857="IRRIGATION_AND_MUNICIPAL","Irrigation and Municipal",IF(O4857="IRRIGATION_AND_DOMESTIC","Irrigation and Domestic Municipality",_xlfn.XLOOKUP(J4857,Use_Code_Ranking!$B$4:$B$23,Use_Code_Ranking!$A$4:$A$23)))))))</f>
        <v>Irrigation</v>
      </c>
    </row>
    <row r="4858" spans="1:20" x14ac:dyDescent="0.25">
      <c r="A4858" t="s">
        <v>4558</v>
      </c>
      <c r="B4858" t="s">
        <v>108</v>
      </c>
      <c r="C4858" t="s">
        <v>2196</v>
      </c>
      <c r="D4858">
        <v>0</v>
      </c>
      <c r="E4858">
        <v>8.2850000000000001</v>
      </c>
      <c r="F4858" t="s">
        <v>2197</v>
      </c>
      <c r="G4858" t="s">
        <v>4559</v>
      </c>
      <c r="H4858" t="s">
        <v>99</v>
      </c>
      <c r="I4858">
        <f>_xlfn.XLOOKUP(B4858,Use_Code_Ranking!$A$4:$A$23,Use_Code_Ranking!$B$4:$B$23,9999)</f>
        <v>5</v>
      </c>
      <c r="J4858">
        <f t="shared" ca="1" si="904"/>
        <v>1</v>
      </c>
      <c r="K4858">
        <f t="shared" ca="1" si="905"/>
        <v>1</v>
      </c>
      <c r="L4858">
        <f t="shared" ca="1" si="906"/>
        <v>0</v>
      </c>
      <c r="M4858">
        <f t="shared" ca="1" si="907"/>
        <v>0</v>
      </c>
      <c r="N4858" t="str">
        <f t="shared" ca="1" si="908"/>
        <v/>
      </c>
      <c r="O4858" t="str">
        <f t="shared" ca="1" si="909"/>
        <v/>
      </c>
      <c r="P4858" t="str">
        <f t="shared" si="910"/>
        <v/>
      </c>
      <c r="Q4858" t="str">
        <f t="shared" ca="1" si="911"/>
        <v/>
      </c>
      <c r="R4858" t="str">
        <f t="shared" si="912"/>
        <v/>
      </c>
      <c r="S4858" t="str">
        <f t="shared" si="913"/>
        <v/>
      </c>
      <c r="T4858" s="2" t="str">
        <f ca="1">IF(S4858="Irrigation","Irrigation",IF(R4858="Irrigation","Irrigation",IF(Q4858="Domestic","Domestic",IF(P4858="Stockwatering","Stockwatering",IF(N4858="IRRIGATION_AND_MUNICIPAL","Irrigation and Municipal",IF(O4858="IRRIGATION_AND_DOMESTIC","Irrigation and Domestic Municipality",_xlfn.XLOOKUP(J4858,Use_Code_Ranking!$B$4:$B$23,Use_Code_Ranking!$A$4:$A$23)))))))</f>
        <v>Irrigation</v>
      </c>
    </row>
    <row r="4859" spans="1:20" x14ac:dyDescent="0.25">
      <c r="A4859" t="s">
        <v>4560</v>
      </c>
      <c r="B4859" t="s">
        <v>95</v>
      </c>
      <c r="C4859" t="s">
        <v>2196</v>
      </c>
      <c r="D4859">
        <v>0</v>
      </c>
      <c r="E4859">
        <v>2.3559999999999999</v>
      </c>
      <c r="F4859" t="s">
        <v>2197</v>
      </c>
      <c r="G4859" t="s">
        <v>4561</v>
      </c>
      <c r="H4859" t="s">
        <v>99</v>
      </c>
      <c r="I4859">
        <f>_xlfn.XLOOKUP(B4859,Use_Code_Ranking!$A$4:$A$23,Use_Code_Ranking!$B$4:$B$23,9999)</f>
        <v>1</v>
      </c>
      <c r="J4859">
        <f t="shared" ca="1" si="904"/>
        <v>1</v>
      </c>
      <c r="K4859">
        <f t="shared" ca="1" si="905"/>
        <v>1</v>
      </c>
      <c r="L4859">
        <f t="shared" ca="1" si="906"/>
        <v>0</v>
      </c>
      <c r="M4859">
        <f t="shared" ca="1" si="907"/>
        <v>0</v>
      </c>
      <c r="N4859" t="str">
        <f t="shared" ca="1" si="908"/>
        <v/>
      </c>
      <c r="O4859" t="str">
        <f t="shared" ca="1" si="909"/>
        <v/>
      </c>
      <c r="P4859" t="str">
        <f t="shared" si="910"/>
        <v/>
      </c>
      <c r="Q4859" t="str">
        <f t="shared" ca="1" si="911"/>
        <v/>
      </c>
      <c r="R4859" t="str">
        <f t="shared" si="912"/>
        <v/>
      </c>
      <c r="S4859" t="str">
        <f t="shared" si="913"/>
        <v/>
      </c>
      <c r="T4859" s="2" t="str">
        <f ca="1">IF(S4859="Irrigation","Irrigation",IF(R4859="Irrigation","Irrigation",IF(Q4859="Domestic","Domestic",IF(P4859="Stockwatering","Stockwatering",IF(N4859="IRRIGATION_AND_MUNICIPAL","Irrigation and Municipal",IF(O4859="IRRIGATION_AND_DOMESTIC","Irrigation and Domestic Municipality",_xlfn.XLOOKUP(J4859,Use_Code_Ranking!$B$4:$B$23,Use_Code_Ranking!$A$4:$A$23)))))))</f>
        <v>Irrigation</v>
      </c>
    </row>
    <row r="4860" spans="1:20" x14ac:dyDescent="0.25">
      <c r="A4860" t="s">
        <v>4560</v>
      </c>
      <c r="B4860" t="s">
        <v>102</v>
      </c>
      <c r="C4860" t="s">
        <v>2196</v>
      </c>
      <c r="D4860">
        <v>0</v>
      </c>
      <c r="E4860">
        <v>2.3559999999999999</v>
      </c>
      <c r="F4860" t="s">
        <v>2197</v>
      </c>
      <c r="G4860" t="s">
        <v>4561</v>
      </c>
      <c r="H4860" t="s">
        <v>99</v>
      </c>
      <c r="I4860">
        <f>_xlfn.XLOOKUP(B4860,Use_Code_Ranking!$A$4:$A$23,Use_Code_Ranking!$B$4:$B$23,9999)</f>
        <v>3</v>
      </c>
      <c r="J4860">
        <f t="shared" ca="1" si="904"/>
        <v>1</v>
      </c>
      <c r="K4860">
        <f t="shared" ca="1" si="905"/>
        <v>1</v>
      </c>
      <c r="L4860">
        <f t="shared" ca="1" si="906"/>
        <v>0</v>
      </c>
      <c r="M4860">
        <f t="shared" ca="1" si="907"/>
        <v>0</v>
      </c>
      <c r="N4860" t="str">
        <f t="shared" ca="1" si="908"/>
        <v/>
      </c>
      <c r="O4860" t="str">
        <f t="shared" ca="1" si="909"/>
        <v/>
      </c>
      <c r="P4860" t="str">
        <f t="shared" si="910"/>
        <v/>
      </c>
      <c r="Q4860" t="str">
        <f t="shared" ca="1" si="911"/>
        <v/>
      </c>
      <c r="R4860" t="str">
        <f t="shared" si="912"/>
        <v/>
      </c>
      <c r="S4860" t="str">
        <f t="shared" si="913"/>
        <v/>
      </c>
      <c r="T4860" s="2" t="str">
        <f ca="1">IF(S4860="Irrigation","Irrigation",IF(R4860="Irrigation","Irrigation",IF(Q4860="Domestic","Domestic",IF(P4860="Stockwatering","Stockwatering",IF(N4860="IRRIGATION_AND_MUNICIPAL","Irrigation and Municipal",IF(O4860="IRRIGATION_AND_DOMESTIC","Irrigation and Domestic Municipality",_xlfn.XLOOKUP(J4860,Use_Code_Ranking!$B$4:$B$23,Use_Code_Ranking!$A$4:$A$23)))))))</f>
        <v>Irrigation</v>
      </c>
    </row>
    <row r="4861" spans="1:20" x14ac:dyDescent="0.25">
      <c r="A4861" t="s">
        <v>4562</v>
      </c>
      <c r="B4861" t="s">
        <v>102</v>
      </c>
      <c r="C4861" t="s">
        <v>2196</v>
      </c>
      <c r="D4861">
        <v>0</v>
      </c>
      <c r="E4861">
        <v>0.41099999999999998</v>
      </c>
      <c r="F4861" t="s">
        <v>2197</v>
      </c>
      <c r="G4861" t="s">
        <v>2082</v>
      </c>
      <c r="H4861" t="s">
        <v>99</v>
      </c>
      <c r="I4861">
        <f>_xlfn.XLOOKUP(B4861,Use_Code_Ranking!$A$4:$A$23,Use_Code_Ranking!$B$4:$B$23,9999)</f>
        <v>3</v>
      </c>
      <c r="J4861">
        <f t="shared" ca="1" si="904"/>
        <v>1</v>
      </c>
      <c r="K4861">
        <f t="shared" ca="1" si="905"/>
        <v>1</v>
      </c>
      <c r="L4861">
        <f t="shared" ca="1" si="906"/>
        <v>0</v>
      </c>
      <c r="M4861">
        <f t="shared" ca="1" si="907"/>
        <v>0</v>
      </c>
      <c r="N4861" t="str">
        <f t="shared" ca="1" si="908"/>
        <v/>
      </c>
      <c r="O4861" t="str">
        <f t="shared" ca="1" si="909"/>
        <v/>
      </c>
      <c r="P4861" t="str">
        <f t="shared" si="910"/>
        <v/>
      </c>
      <c r="Q4861" t="str">
        <f t="shared" ca="1" si="911"/>
        <v/>
      </c>
      <c r="R4861" t="str">
        <f t="shared" si="912"/>
        <v/>
      </c>
      <c r="S4861" t="str">
        <f t="shared" si="913"/>
        <v/>
      </c>
      <c r="T4861" s="2" t="str">
        <f ca="1">IF(S4861="Irrigation","Irrigation",IF(R4861="Irrigation","Irrigation",IF(Q4861="Domestic","Domestic",IF(P4861="Stockwatering","Stockwatering",IF(N4861="IRRIGATION_AND_MUNICIPAL","Irrigation and Municipal",IF(O4861="IRRIGATION_AND_DOMESTIC","Irrigation and Domestic Municipality",_xlfn.XLOOKUP(J4861,Use_Code_Ranking!$B$4:$B$23,Use_Code_Ranking!$A$4:$A$23)))))))</f>
        <v>Irrigation</v>
      </c>
    </row>
    <row r="4862" spans="1:20" x14ac:dyDescent="0.25">
      <c r="A4862" t="s">
        <v>4562</v>
      </c>
      <c r="B4862" t="s">
        <v>95</v>
      </c>
      <c r="C4862" t="s">
        <v>2196</v>
      </c>
      <c r="D4862">
        <v>0</v>
      </c>
      <c r="E4862">
        <v>0.41099999999999998</v>
      </c>
      <c r="F4862" t="s">
        <v>2197</v>
      </c>
      <c r="G4862" t="s">
        <v>2082</v>
      </c>
      <c r="H4862" t="s">
        <v>99</v>
      </c>
      <c r="I4862">
        <f>_xlfn.XLOOKUP(B4862,Use_Code_Ranking!$A$4:$A$23,Use_Code_Ranking!$B$4:$B$23,9999)</f>
        <v>1</v>
      </c>
      <c r="J4862">
        <f t="shared" ca="1" si="904"/>
        <v>1</v>
      </c>
      <c r="K4862">
        <f t="shared" ca="1" si="905"/>
        <v>1</v>
      </c>
      <c r="L4862">
        <f t="shared" ca="1" si="906"/>
        <v>0</v>
      </c>
      <c r="M4862">
        <f t="shared" ca="1" si="907"/>
        <v>0</v>
      </c>
      <c r="N4862" t="str">
        <f t="shared" ca="1" si="908"/>
        <v/>
      </c>
      <c r="O4862" t="str">
        <f t="shared" ca="1" si="909"/>
        <v/>
      </c>
      <c r="P4862" t="str">
        <f t="shared" si="910"/>
        <v/>
      </c>
      <c r="Q4862" t="str">
        <f t="shared" ca="1" si="911"/>
        <v/>
      </c>
      <c r="R4862" t="str">
        <f t="shared" si="912"/>
        <v/>
      </c>
      <c r="S4862" t="str">
        <f t="shared" si="913"/>
        <v/>
      </c>
      <c r="T4862" s="2" t="str">
        <f ca="1">IF(S4862="Irrigation","Irrigation",IF(R4862="Irrigation","Irrigation",IF(Q4862="Domestic","Domestic",IF(P4862="Stockwatering","Stockwatering",IF(N4862="IRRIGATION_AND_MUNICIPAL","Irrigation and Municipal",IF(O4862="IRRIGATION_AND_DOMESTIC","Irrigation and Domestic Municipality",_xlfn.XLOOKUP(J4862,Use_Code_Ranking!$B$4:$B$23,Use_Code_Ranking!$A$4:$A$23)))))))</f>
        <v>Irrigation</v>
      </c>
    </row>
    <row r="4863" spans="1:20" x14ac:dyDescent="0.25">
      <c r="A4863" t="s">
        <v>4563</v>
      </c>
      <c r="B4863" t="s">
        <v>95</v>
      </c>
      <c r="C4863" t="s">
        <v>2196</v>
      </c>
      <c r="D4863">
        <v>0</v>
      </c>
      <c r="E4863">
        <v>0.65900000000000003</v>
      </c>
      <c r="F4863" t="s">
        <v>2197</v>
      </c>
      <c r="G4863" t="s">
        <v>4564</v>
      </c>
      <c r="H4863" t="s">
        <v>101</v>
      </c>
      <c r="I4863">
        <f>_xlfn.XLOOKUP(B4863,Use_Code_Ranking!$A$4:$A$23,Use_Code_Ranking!$B$4:$B$23,9999)</f>
        <v>1</v>
      </c>
      <c r="J4863">
        <f t="shared" ca="1" si="904"/>
        <v>1</v>
      </c>
      <c r="K4863">
        <f t="shared" ca="1" si="905"/>
        <v>1</v>
      </c>
      <c r="L4863">
        <f t="shared" ca="1" si="906"/>
        <v>0</v>
      </c>
      <c r="M4863">
        <f t="shared" ca="1" si="907"/>
        <v>0</v>
      </c>
      <c r="N4863" t="str">
        <f t="shared" ca="1" si="908"/>
        <v/>
      </c>
      <c r="O4863" t="str">
        <f t="shared" ca="1" si="909"/>
        <v/>
      </c>
      <c r="P4863" t="str">
        <f t="shared" si="910"/>
        <v/>
      </c>
      <c r="Q4863" t="str">
        <f t="shared" ca="1" si="911"/>
        <v/>
      </c>
      <c r="R4863" t="str">
        <f t="shared" si="912"/>
        <v/>
      </c>
      <c r="S4863" t="str">
        <f t="shared" si="913"/>
        <v/>
      </c>
      <c r="T4863" s="2" t="str">
        <f ca="1">IF(S4863="Irrigation","Irrigation",IF(R4863="Irrigation","Irrigation",IF(Q4863="Domestic","Domestic",IF(P4863="Stockwatering","Stockwatering",IF(N4863="IRRIGATION_AND_MUNICIPAL","Irrigation and Municipal",IF(O4863="IRRIGATION_AND_DOMESTIC","Irrigation and Domestic Municipality",_xlfn.XLOOKUP(J4863,Use_Code_Ranking!$B$4:$B$23,Use_Code_Ranking!$A$4:$A$23)))))))</f>
        <v>Irrigation</v>
      </c>
    </row>
    <row r="4864" spans="1:20" x14ac:dyDescent="0.25">
      <c r="A4864" t="s">
        <v>4565</v>
      </c>
      <c r="B4864" t="s">
        <v>95</v>
      </c>
      <c r="C4864" t="s">
        <v>2196</v>
      </c>
      <c r="D4864">
        <v>0</v>
      </c>
      <c r="E4864">
        <v>0.20200000000000001</v>
      </c>
      <c r="F4864" t="s">
        <v>2197</v>
      </c>
      <c r="G4864" t="s">
        <v>4566</v>
      </c>
      <c r="H4864" t="s">
        <v>99</v>
      </c>
      <c r="I4864">
        <f>_xlfn.XLOOKUP(B4864,Use_Code_Ranking!$A$4:$A$23,Use_Code_Ranking!$B$4:$B$23,9999)</f>
        <v>1</v>
      </c>
      <c r="J4864">
        <f t="shared" ca="1" si="904"/>
        <v>1</v>
      </c>
      <c r="K4864">
        <f t="shared" ca="1" si="905"/>
        <v>1</v>
      </c>
      <c r="L4864">
        <f t="shared" ca="1" si="906"/>
        <v>0</v>
      </c>
      <c r="M4864">
        <f t="shared" ca="1" si="907"/>
        <v>0</v>
      </c>
      <c r="N4864" t="str">
        <f t="shared" ca="1" si="908"/>
        <v/>
      </c>
      <c r="O4864" t="str">
        <f t="shared" ca="1" si="909"/>
        <v/>
      </c>
      <c r="P4864" t="str">
        <f t="shared" si="910"/>
        <v/>
      </c>
      <c r="Q4864" t="str">
        <f t="shared" ca="1" si="911"/>
        <v/>
      </c>
      <c r="R4864" t="str">
        <f t="shared" si="912"/>
        <v/>
      </c>
      <c r="S4864" t="str">
        <f t="shared" si="913"/>
        <v/>
      </c>
      <c r="T4864" s="2" t="str">
        <f ca="1">IF(S4864="Irrigation","Irrigation",IF(R4864="Irrigation","Irrigation",IF(Q4864="Domestic","Domestic",IF(P4864="Stockwatering","Stockwatering",IF(N4864="IRRIGATION_AND_MUNICIPAL","Irrigation and Municipal",IF(O4864="IRRIGATION_AND_DOMESTIC","Irrigation and Domestic Municipality",_xlfn.XLOOKUP(J4864,Use_Code_Ranking!$B$4:$B$23,Use_Code_Ranking!$A$4:$A$23)))))))</f>
        <v>Irrigation</v>
      </c>
    </row>
    <row r="4865" spans="1:20" x14ac:dyDescent="0.25">
      <c r="A4865" t="s">
        <v>4565</v>
      </c>
      <c r="B4865" t="s">
        <v>102</v>
      </c>
      <c r="C4865" t="s">
        <v>2196</v>
      </c>
      <c r="D4865">
        <v>0</v>
      </c>
      <c r="E4865">
        <v>0.20200000000000001</v>
      </c>
      <c r="F4865" t="s">
        <v>2197</v>
      </c>
      <c r="G4865" t="s">
        <v>4566</v>
      </c>
      <c r="H4865" t="s">
        <v>99</v>
      </c>
      <c r="I4865">
        <f>_xlfn.XLOOKUP(B4865,Use_Code_Ranking!$A$4:$A$23,Use_Code_Ranking!$B$4:$B$23,9999)</f>
        <v>3</v>
      </c>
      <c r="J4865">
        <f t="shared" ca="1" si="904"/>
        <v>1</v>
      </c>
      <c r="K4865">
        <f t="shared" ca="1" si="905"/>
        <v>1</v>
      </c>
      <c r="L4865">
        <f t="shared" ca="1" si="906"/>
        <v>0</v>
      </c>
      <c r="M4865">
        <f t="shared" ca="1" si="907"/>
        <v>0</v>
      </c>
      <c r="N4865" t="str">
        <f t="shared" ca="1" si="908"/>
        <v/>
      </c>
      <c r="O4865" t="str">
        <f t="shared" ca="1" si="909"/>
        <v/>
      </c>
      <c r="P4865" t="str">
        <f t="shared" si="910"/>
        <v/>
      </c>
      <c r="Q4865" t="str">
        <f t="shared" ca="1" si="911"/>
        <v/>
      </c>
      <c r="R4865" t="str">
        <f t="shared" si="912"/>
        <v/>
      </c>
      <c r="S4865" t="str">
        <f t="shared" si="913"/>
        <v/>
      </c>
      <c r="T4865" s="2" t="str">
        <f ca="1">IF(S4865="Irrigation","Irrigation",IF(R4865="Irrigation","Irrigation",IF(Q4865="Domestic","Domestic",IF(P4865="Stockwatering","Stockwatering",IF(N4865="IRRIGATION_AND_MUNICIPAL","Irrigation and Municipal",IF(O4865="IRRIGATION_AND_DOMESTIC","Irrigation and Domestic Municipality",_xlfn.XLOOKUP(J4865,Use_Code_Ranking!$B$4:$B$23,Use_Code_Ranking!$A$4:$A$23)))))))</f>
        <v>Irrigation</v>
      </c>
    </row>
    <row r="4866" spans="1:20" x14ac:dyDescent="0.25">
      <c r="A4866" t="s">
        <v>4567</v>
      </c>
      <c r="B4866" t="s">
        <v>95</v>
      </c>
      <c r="C4866" t="s">
        <v>2196</v>
      </c>
      <c r="D4866">
        <v>0</v>
      </c>
      <c r="E4866">
        <v>0.67800000000000005</v>
      </c>
      <c r="F4866" t="s">
        <v>2197</v>
      </c>
      <c r="G4866" t="s">
        <v>4564</v>
      </c>
      <c r="H4866" t="s">
        <v>101</v>
      </c>
      <c r="I4866">
        <f>_xlfn.XLOOKUP(B4866,Use_Code_Ranking!$A$4:$A$23,Use_Code_Ranking!$B$4:$B$23,9999)</f>
        <v>1</v>
      </c>
      <c r="J4866">
        <f t="shared" ca="1" si="904"/>
        <v>1</v>
      </c>
      <c r="K4866">
        <f t="shared" ca="1" si="905"/>
        <v>1</v>
      </c>
      <c r="L4866">
        <f t="shared" ca="1" si="906"/>
        <v>0</v>
      </c>
      <c r="M4866">
        <f t="shared" ca="1" si="907"/>
        <v>0</v>
      </c>
      <c r="N4866" t="str">
        <f t="shared" ca="1" si="908"/>
        <v/>
      </c>
      <c r="O4866" t="str">
        <f t="shared" ca="1" si="909"/>
        <v/>
      </c>
      <c r="P4866" t="str">
        <f t="shared" si="910"/>
        <v/>
      </c>
      <c r="Q4866" t="str">
        <f t="shared" ca="1" si="911"/>
        <v/>
      </c>
      <c r="R4866" t="str">
        <f t="shared" si="912"/>
        <v/>
      </c>
      <c r="S4866" t="str">
        <f t="shared" si="913"/>
        <v/>
      </c>
      <c r="T4866" s="2" t="str">
        <f ca="1">IF(S4866="Irrigation","Irrigation",IF(R4866="Irrigation","Irrigation",IF(Q4866="Domestic","Domestic",IF(P4866="Stockwatering","Stockwatering",IF(N4866="IRRIGATION_AND_MUNICIPAL","Irrigation and Municipal",IF(O4866="IRRIGATION_AND_DOMESTIC","Irrigation and Domestic Municipality",_xlfn.XLOOKUP(J4866,Use_Code_Ranking!$B$4:$B$23,Use_Code_Ranking!$A$4:$A$23)))))))</f>
        <v>Irrigation</v>
      </c>
    </row>
    <row r="4867" spans="1:20" x14ac:dyDescent="0.25">
      <c r="A4867" t="s">
        <v>4568</v>
      </c>
      <c r="B4867" t="s">
        <v>102</v>
      </c>
      <c r="C4867" t="s">
        <v>2196</v>
      </c>
      <c r="D4867">
        <v>0</v>
      </c>
      <c r="E4867">
        <v>0.23799999999999999</v>
      </c>
      <c r="F4867" t="s">
        <v>2197</v>
      </c>
      <c r="G4867" t="s">
        <v>4569</v>
      </c>
      <c r="H4867" t="s">
        <v>99</v>
      </c>
      <c r="I4867">
        <f>_xlfn.XLOOKUP(B4867,Use_Code_Ranking!$A$4:$A$23,Use_Code_Ranking!$B$4:$B$23,9999)</f>
        <v>3</v>
      </c>
      <c r="J4867">
        <f t="shared" ca="1" si="904"/>
        <v>1</v>
      </c>
      <c r="K4867">
        <f t="shared" ca="1" si="905"/>
        <v>1</v>
      </c>
      <c r="L4867">
        <f t="shared" ca="1" si="906"/>
        <v>0</v>
      </c>
      <c r="M4867">
        <f t="shared" ca="1" si="907"/>
        <v>0</v>
      </c>
      <c r="N4867" t="str">
        <f t="shared" ca="1" si="908"/>
        <v/>
      </c>
      <c r="O4867" t="str">
        <f t="shared" ca="1" si="909"/>
        <v/>
      </c>
      <c r="P4867" t="str">
        <f t="shared" si="910"/>
        <v/>
      </c>
      <c r="Q4867" t="str">
        <f t="shared" ca="1" si="911"/>
        <v/>
      </c>
      <c r="R4867" t="str">
        <f t="shared" si="912"/>
        <v/>
      </c>
      <c r="S4867" t="str">
        <f t="shared" si="913"/>
        <v/>
      </c>
      <c r="T4867" s="2" t="str">
        <f ca="1">IF(S4867="Irrigation","Irrigation",IF(R4867="Irrigation","Irrigation",IF(Q4867="Domestic","Domestic",IF(P4867="Stockwatering","Stockwatering",IF(N4867="IRRIGATION_AND_MUNICIPAL","Irrigation and Municipal",IF(O4867="IRRIGATION_AND_DOMESTIC","Irrigation and Domestic Municipality",_xlfn.XLOOKUP(J4867,Use_Code_Ranking!$B$4:$B$23,Use_Code_Ranking!$A$4:$A$23)))))))</f>
        <v>Irrigation</v>
      </c>
    </row>
    <row r="4868" spans="1:20" x14ac:dyDescent="0.25">
      <c r="A4868" t="s">
        <v>4568</v>
      </c>
      <c r="B4868" t="s">
        <v>95</v>
      </c>
      <c r="C4868" t="s">
        <v>2196</v>
      </c>
      <c r="D4868">
        <v>0</v>
      </c>
      <c r="E4868">
        <v>0.23799999999999999</v>
      </c>
      <c r="F4868" t="s">
        <v>2197</v>
      </c>
      <c r="G4868" t="s">
        <v>4569</v>
      </c>
      <c r="H4868" t="s">
        <v>99</v>
      </c>
      <c r="I4868">
        <f>_xlfn.XLOOKUP(B4868,Use_Code_Ranking!$A$4:$A$23,Use_Code_Ranking!$B$4:$B$23,9999)</f>
        <v>1</v>
      </c>
      <c r="J4868">
        <f t="shared" ca="1" si="904"/>
        <v>1</v>
      </c>
      <c r="K4868">
        <f t="shared" ca="1" si="905"/>
        <v>1</v>
      </c>
      <c r="L4868">
        <f t="shared" ca="1" si="906"/>
        <v>0</v>
      </c>
      <c r="M4868">
        <f t="shared" ca="1" si="907"/>
        <v>0</v>
      </c>
      <c r="N4868" t="str">
        <f t="shared" ca="1" si="908"/>
        <v/>
      </c>
      <c r="O4868" t="str">
        <f t="shared" ca="1" si="909"/>
        <v/>
      </c>
      <c r="P4868" t="str">
        <f t="shared" si="910"/>
        <v/>
      </c>
      <c r="Q4868" t="str">
        <f t="shared" ca="1" si="911"/>
        <v/>
      </c>
      <c r="R4868" t="str">
        <f t="shared" si="912"/>
        <v/>
      </c>
      <c r="S4868" t="str">
        <f t="shared" si="913"/>
        <v/>
      </c>
      <c r="T4868" s="2" t="str">
        <f ca="1">IF(S4868="Irrigation","Irrigation",IF(R4868="Irrigation","Irrigation",IF(Q4868="Domestic","Domestic",IF(P4868="Stockwatering","Stockwatering",IF(N4868="IRRIGATION_AND_MUNICIPAL","Irrigation and Municipal",IF(O4868="IRRIGATION_AND_DOMESTIC","Irrigation and Domestic Municipality",_xlfn.XLOOKUP(J4868,Use_Code_Ranking!$B$4:$B$23,Use_Code_Ranking!$A$4:$A$23)))))))</f>
        <v>Irrigation</v>
      </c>
    </row>
    <row r="4869" spans="1:20" x14ac:dyDescent="0.25">
      <c r="A4869" t="s">
        <v>4570</v>
      </c>
      <c r="B4869" t="s">
        <v>95</v>
      </c>
      <c r="C4869" t="s">
        <v>2196</v>
      </c>
      <c r="D4869">
        <v>0</v>
      </c>
      <c r="E4869">
        <v>0.106</v>
      </c>
      <c r="F4869" t="s">
        <v>2197</v>
      </c>
      <c r="G4869" t="s">
        <v>1264</v>
      </c>
      <c r="H4869" t="s">
        <v>99</v>
      </c>
      <c r="I4869">
        <f>_xlfn.XLOOKUP(B4869,Use_Code_Ranking!$A$4:$A$23,Use_Code_Ranking!$B$4:$B$23,9999)</f>
        <v>1</v>
      </c>
      <c r="J4869">
        <f t="shared" ca="1" si="904"/>
        <v>1</v>
      </c>
      <c r="K4869">
        <f t="shared" ca="1" si="905"/>
        <v>1</v>
      </c>
      <c r="L4869">
        <f t="shared" ca="1" si="906"/>
        <v>0</v>
      </c>
      <c r="M4869">
        <f t="shared" ca="1" si="907"/>
        <v>0</v>
      </c>
      <c r="N4869" t="str">
        <f t="shared" ca="1" si="908"/>
        <v/>
      </c>
      <c r="O4869" t="str">
        <f t="shared" ca="1" si="909"/>
        <v/>
      </c>
      <c r="P4869" t="str">
        <f t="shared" si="910"/>
        <v/>
      </c>
      <c r="Q4869" t="str">
        <f t="shared" ca="1" si="911"/>
        <v/>
      </c>
      <c r="R4869" t="str">
        <f t="shared" si="912"/>
        <v/>
      </c>
      <c r="S4869" t="str">
        <f t="shared" si="913"/>
        <v/>
      </c>
      <c r="T4869" s="2" t="str">
        <f ca="1">IF(S4869="Irrigation","Irrigation",IF(R4869="Irrigation","Irrigation",IF(Q4869="Domestic","Domestic",IF(P4869="Stockwatering","Stockwatering",IF(N4869="IRRIGATION_AND_MUNICIPAL","Irrigation and Municipal",IF(O4869="IRRIGATION_AND_DOMESTIC","Irrigation and Domestic Municipality",_xlfn.XLOOKUP(J4869,Use_Code_Ranking!$B$4:$B$23,Use_Code_Ranking!$A$4:$A$23)))))))</f>
        <v>Irrigation</v>
      </c>
    </row>
    <row r="4870" spans="1:20" x14ac:dyDescent="0.25">
      <c r="A4870" t="s">
        <v>4571</v>
      </c>
      <c r="B4870" t="s">
        <v>95</v>
      </c>
      <c r="C4870" t="s">
        <v>2196</v>
      </c>
      <c r="D4870">
        <v>0</v>
      </c>
      <c r="E4870">
        <v>9.1999999999999998E-2</v>
      </c>
      <c r="F4870" t="s">
        <v>2197</v>
      </c>
      <c r="G4870" t="s">
        <v>4572</v>
      </c>
      <c r="H4870" t="s">
        <v>99</v>
      </c>
      <c r="I4870">
        <f>_xlfn.XLOOKUP(B4870,Use_Code_Ranking!$A$4:$A$23,Use_Code_Ranking!$B$4:$B$23,9999)</f>
        <v>1</v>
      </c>
      <c r="J4870">
        <f t="shared" ca="1" si="904"/>
        <v>1</v>
      </c>
      <c r="K4870">
        <f t="shared" ca="1" si="905"/>
        <v>1</v>
      </c>
      <c r="L4870">
        <f t="shared" ca="1" si="906"/>
        <v>0</v>
      </c>
      <c r="M4870">
        <f t="shared" ca="1" si="907"/>
        <v>0</v>
      </c>
      <c r="N4870" t="str">
        <f t="shared" ca="1" si="908"/>
        <v/>
      </c>
      <c r="O4870" t="str">
        <f t="shared" ca="1" si="909"/>
        <v/>
      </c>
      <c r="P4870" t="str">
        <f t="shared" si="910"/>
        <v/>
      </c>
      <c r="Q4870" t="str">
        <f t="shared" ca="1" si="911"/>
        <v/>
      </c>
      <c r="R4870" t="str">
        <f t="shared" si="912"/>
        <v/>
      </c>
      <c r="S4870" t="str">
        <f t="shared" si="913"/>
        <v/>
      </c>
      <c r="T4870" s="2" t="str">
        <f ca="1">IF(S4870="Irrigation","Irrigation",IF(R4870="Irrigation","Irrigation",IF(Q4870="Domestic","Domestic",IF(P4870="Stockwatering","Stockwatering",IF(N4870="IRRIGATION_AND_MUNICIPAL","Irrigation and Municipal",IF(O4870="IRRIGATION_AND_DOMESTIC","Irrigation and Domestic Municipality",_xlfn.XLOOKUP(J4870,Use_Code_Ranking!$B$4:$B$23,Use_Code_Ranking!$A$4:$A$23)))))))</f>
        <v>Irrigation</v>
      </c>
    </row>
    <row r="4871" spans="1:20" x14ac:dyDescent="0.25">
      <c r="A4871" t="s">
        <v>4573</v>
      </c>
      <c r="B4871" t="s">
        <v>95</v>
      </c>
      <c r="C4871" t="s">
        <v>2196</v>
      </c>
      <c r="D4871">
        <v>0</v>
      </c>
      <c r="E4871">
        <v>9.1999999999999998E-2</v>
      </c>
      <c r="F4871" t="s">
        <v>2197</v>
      </c>
      <c r="G4871" t="s">
        <v>4572</v>
      </c>
      <c r="H4871" t="s">
        <v>99</v>
      </c>
      <c r="I4871">
        <f>_xlfn.XLOOKUP(B4871,Use_Code_Ranking!$A$4:$A$23,Use_Code_Ranking!$B$4:$B$23,9999)</f>
        <v>1</v>
      </c>
      <c r="J4871">
        <f t="shared" ca="1" si="904"/>
        <v>1</v>
      </c>
      <c r="K4871">
        <f t="shared" ca="1" si="905"/>
        <v>1</v>
      </c>
      <c r="L4871">
        <f t="shared" ca="1" si="906"/>
        <v>0</v>
      </c>
      <c r="M4871">
        <f t="shared" ca="1" si="907"/>
        <v>0</v>
      </c>
      <c r="N4871" t="str">
        <f t="shared" ca="1" si="908"/>
        <v/>
      </c>
      <c r="O4871" t="str">
        <f t="shared" ca="1" si="909"/>
        <v/>
      </c>
      <c r="P4871" t="str">
        <f t="shared" si="910"/>
        <v/>
      </c>
      <c r="Q4871" t="str">
        <f t="shared" ca="1" si="911"/>
        <v/>
      </c>
      <c r="R4871" t="str">
        <f t="shared" si="912"/>
        <v/>
      </c>
      <c r="S4871" t="str">
        <f t="shared" si="913"/>
        <v/>
      </c>
      <c r="T4871" s="2" t="str">
        <f ca="1">IF(S4871="Irrigation","Irrigation",IF(R4871="Irrigation","Irrigation",IF(Q4871="Domestic","Domestic",IF(P4871="Stockwatering","Stockwatering",IF(N4871="IRRIGATION_AND_MUNICIPAL","Irrigation and Municipal",IF(O4871="IRRIGATION_AND_DOMESTIC","Irrigation and Domestic Municipality",_xlfn.XLOOKUP(J4871,Use_Code_Ranking!$B$4:$B$23,Use_Code_Ranking!$A$4:$A$23)))))))</f>
        <v>Irrigation</v>
      </c>
    </row>
    <row r="4872" spans="1:20" x14ac:dyDescent="0.25">
      <c r="A4872" t="s">
        <v>4574</v>
      </c>
      <c r="B4872" t="s">
        <v>95</v>
      </c>
      <c r="C4872" t="s">
        <v>2196</v>
      </c>
      <c r="D4872">
        <v>0</v>
      </c>
      <c r="E4872">
        <v>9.1999999999999998E-2</v>
      </c>
      <c r="F4872" t="s">
        <v>2197</v>
      </c>
      <c r="G4872" t="s">
        <v>4572</v>
      </c>
      <c r="H4872" t="s">
        <v>99</v>
      </c>
      <c r="I4872">
        <f>_xlfn.XLOOKUP(B4872,Use_Code_Ranking!$A$4:$A$23,Use_Code_Ranking!$B$4:$B$23,9999)</f>
        <v>1</v>
      </c>
      <c r="J4872">
        <f t="shared" ca="1" si="904"/>
        <v>1</v>
      </c>
      <c r="K4872">
        <f t="shared" ca="1" si="905"/>
        <v>1</v>
      </c>
      <c r="L4872">
        <f t="shared" ca="1" si="906"/>
        <v>0</v>
      </c>
      <c r="M4872">
        <f t="shared" ca="1" si="907"/>
        <v>0</v>
      </c>
      <c r="N4872" t="str">
        <f t="shared" ca="1" si="908"/>
        <v/>
      </c>
      <c r="O4872" t="str">
        <f t="shared" ca="1" si="909"/>
        <v/>
      </c>
      <c r="P4872" t="str">
        <f t="shared" si="910"/>
        <v/>
      </c>
      <c r="Q4872" t="str">
        <f t="shared" ca="1" si="911"/>
        <v/>
      </c>
      <c r="R4872" t="str">
        <f t="shared" si="912"/>
        <v/>
      </c>
      <c r="S4872" t="str">
        <f t="shared" si="913"/>
        <v/>
      </c>
      <c r="T4872" s="2" t="str">
        <f ca="1">IF(S4872="Irrigation","Irrigation",IF(R4872="Irrigation","Irrigation",IF(Q4872="Domestic","Domestic",IF(P4872="Stockwatering","Stockwatering",IF(N4872="IRRIGATION_AND_MUNICIPAL","Irrigation and Municipal",IF(O4872="IRRIGATION_AND_DOMESTIC","Irrigation and Domestic Municipality",_xlfn.XLOOKUP(J4872,Use_Code_Ranking!$B$4:$B$23,Use_Code_Ranking!$A$4:$A$23)))))))</f>
        <v>Irrigation</v>
      </c>
    </row>
    <row r="4873" spans="1:20" x14ac:dyDescent="0.25">
      <c r="A4873" t="s">
        <v>4575</v>
      </c>
      <c r="B4873" t="s">
        <v>95</v>
      </c>
      <c r="C4873" t="s">
        <v>2196</v>
      </c>
      <c r="D4873">
        <v>0</v>
      </c>
      <c r="E4873">
        <v>9.1999999999999998E-2</v>
      </c>
      <c r="F4873" t="s">
        <v>2197</v>
      </c>
      <c r="G4873" t="s">
        <v>4572</v>
      </c>
      <c r="H4873" t="s">
        <v>99</v>
      </c>
      <c r="I4873">
        <f>_xlfn.XLOOKUP(B4873,Use_Code_Ranking!$A$4:$A$23,Use_Code_Ranking!$B$4:$B$23,9999)</f>
        <v>1</v>
      </c>
      <c r="J4873">
        <f t="shared" ref="J4873:J4936" ca="1" si="914">_xlfn.MINIFS(USE_CODE_RANK,APPLICATION_NUMBER,A4873)</f>
        <v>1</v>
      </c>
      <c r="K4873">
        <f t="shared" ref="K4873:K4936" ca="1" si="915">COUNTIFS(USE_CODE_RANK,1,APPLICATION_NUMBER,A4873)</f>
        <v>1</v>
      </c>
      <c r="L4873">
        <f t="shared" ref="L4873:L4936" ca="1" si="916">COUNTIFS(USE_CODE_RANK,2,APPLICATION_NUMBER,A4873)</f>
        <v>0</v>
      </c>
      <c r="M4873">
        <f t="shared" ref="M4873:M4936" ca="1" si="917">COUNTIFS(USE_CODE_RANK,3,APPLICATION_NUMBER,A4873,PRIMARY_OWNER_ENTITY_TYPE,"Government (State/Municipal)")</f>
        <v>0</v>
      </c>
      <c r="N4873" t="str">
        <f t="shared" ref="N4873:N4936" ca="1" si="918">IF(AND(K4873&gt;0,L4873&gt;0),"IRRIGATION_AND_MUNICIPAL","")</f>
        <v/>
      </c>
      <c r="O4873" t="str">
        <f t="shared" ref="O4873:O4936" ca="1" si="919">IF(AND(K4873&gt;0,M4873&gt;0),"IRRIGATION_AND_DOMESTIC","")</f>
        <v/>
      </c>
      <c r="P4873" t="str">
        <f t="shared" ref="P4873:P4936" si="920">IF(ISNUMBER(SEARCH("Stock",C4873)),"Stockwatering","")</f>
        <v/>
      </c>
      <c r="Q4873" t="str">
        <f t="shared" ref="Q4873:Q4936" ca="1" si="921">IF(OR((ISNUMBER(SEARCH("Registration Domestic",C4873))),AND(M4873&gt;0,D4873&lt;=10)),"Domestic","")</f>
        <v/>
      </c>
      <c r="R4873" t="str">
        <f t="shared" ref="R4873:R4936" si="922">IF(ISNUMBER(SEARCH("Registration Irrigation",C4873)),"Irrigation","")</f>
        <v/>
      </c>
      <c r="S4873" t="str">
        <f t="shared" ref="S4873:S4936" si="923">IF(ISNUMBER(SEARCH("Registration Cannabis",C4873)),"Irrigation","")</f>
        <v/>
      </c>
      <c r="T4873" s="2" t="str">
        <f ca="1">IF(S4873="Irrigation","Irrigation",IF(R4873="Irrigation","Irrigation",IF(Q4873="Domestic","Domestic",IF(P4873="Stockwatering","Stockwatering",IF(N4873="IRRIGATION_AND_MUNICIPAL","Irrigation and Municipal",IF(O4873="IRRIGATION_AND_DOMESTIC","Irrigation and Domestic Municipality",_xlfn.XLOOKUP(J4873,Use_Code_Ranking!$B$4:$B$23,Use_Code_Ranking!$A$4:$A$23)))))))</f>
        <v>Irrigation</v>
      </c>
    </row>
    <row r="4874" spans="1:20" x14ac:dyDescent="0.25">
      <c r="A4874" t="s">
        <v>4576</v>
      </c>
      <c r="B4874" t="s">
        <v>95</v>
      </c>
      <c r="C4874" t="s">
        <v>2196</v>
      </c>
      <c r="D4874">
        <v>0</v>
      </c>
      <c r="E4874">
        <v>9.1999999999999998E-2</v>
      </c>
      <c r="F4874" t="s">
        <v>2197</v>
      </c>
      <c r="G4874" t="s">
        <v>4572</v>
      </c>
      <c r="H4874" t="s">
        <v>99</v>
      </c>
      <c r="I4874">
        <f>_xlfn.XLOOKUP(B4874,Use_Code_Ranking!$A$4:$A$23,Use_Code_Ranking!$B$4:$B$23,9999)</f>
        <v>1</v>
      </c>
      <c r="J4874">
        <f t="shared" ca="1" si="914"/>
        <v>1</v>
      </c>
      <c r="K4874">
        <f t="shared" ca="1" si="915"/>
        <v>1</v>
      </c>
      <c r="L4874">
        <f t="shared" ca="1" si="916"/>
        <v>0</v>
      </c>
      <c r="M4874">
        <f t="shared" ca="1" si="917"/>
        <v>0</v>
      </c>
      <c r="N4874" t="str">
        <f t="shared" ca="1" si="918"/>
        <v/>
      </c>
      <c r="O4874" t="str">
        <f t="shared" ca="1" si="919"/>
        <v/>
      </c>
      <c r="P4874" t="str">
        <f t="shared" si="920"/>
        <v/>
      </c>
      <c r="Q4874" t="str">
        <f t="shared" ca="1" si="921"/>
        <v/>
      </c>
      <c r="R4874" t="str">
        <f t="shared" si="922"/>
        <v/>
      </c>
      <c r="S4874" t="str">
        <f t="shared" si="923"/>
        <v/>
      </c>
      <c r="T4874" s="2" t="str">
        <f ca="1">IF(S4874="Irrigation","Irrigation",IF(R4874="Irrigation","Irrigation",IF(Q4874="Domestic","Domestic",IF(P4874="Stockwatering","Stockwatering",IF(N4874="IRRIGATION_AND_MUNICIPAL","Irrigation and Municipal",IF(O4874="IRRIGATION_AND_DOMESTIC","Irrigation and Domestic Municipality",_xlfn.XLOOKUP(J4874,Use_Code_Ranking!$B$4:$B$23,Use_Code_Ranking!$A$4:$A$23)))))))</f>
        <v>Irrigation</v>
      </c>
    </row>
    <row r="4875" spans="1:20" x14ac:dyDescent="0.25">
      <c r="A4875" t="s">
        <v>4577</v>
      </c>
      <c r="B4875" t="s">
        <v>102</v>
      </c>
      <c r="C4875" t="s">
        <v>2196</v>
      </c>
      <c r="D4875">
        <v>0</v>
      </c>
      <c r="E4875">
        <v>1.0980000000000001</v>
      </c>
      <c r="F4875" t="s">
        <v>2197</v>
      </c>
      <c r="G4875" t="s">
        <v>4578</v>
      </c>
      <c r="H4875" t="s">
        <v>99</v>
      </c>
      <c r="I4875">
        <f>_xlfn.XLOOKUP(B4875,Use_Code_Ranking!$A$4:$A$23,Use_Code_Ranking!$B$4:$B$23,9999)</f>
        <v>3</v>
      </c>
      <c r="J4875">
        <f t="shared" ca="1" si="914"/>
        <v>1</v>
      </c>
      <c r="K4875">
        <f t="shared" ca="1" si="915"/>
        <v>1</v>
      </c>
      <c r="L4875">
        <f t="shared" ca="1" si="916"/>
        <v>0</v>
      </c>
      <c r="M4875">
        <f t="shared" ca="1" si="917"/>
        <v>0</v>
      </c>
      <c r="N4875" t="str">
        <f t="shared" ca="1" si="918"/>
        <v/>
      </c>
      <c r="O4875" t="str">
        <f t="shared" ca="1" si="919"/>
        <v/>
      </c>
      <c r="P4875" t="str">
        <f t="shared" si="920"/>
        <v/>
      </c>
      <c r="Q4875" t="str">
        <f t="shared" ca="1" si="921"/>
        <v/>
      </c>
      <c r="R4875" t="str">
        <f t="shared" si="922"/>
        <v/>
      </c>
      <c r="S4875" t="str">
        <f t="shared" si="923"/>
        <v/>
      </c>
      <c r="T4875" s="2" t="str">
        <f ca="1">IF(S4875="Irrigation","Irrigation",IF(R4875="Irrigation","Irrigation",IF(Q4875="Domestic","Domestic",IF(P4875="Stockwatering","Stockwatering",IF(N4875="IRRIGATION_AND_MUNICIPAL","Irrigation and Municipal",IF(O4875="IRRIGATION_AND_DOMESTIC","Irrigation and Domestic Municipality",_xlfn.XLOOKUP(J4875,Use_Code_Ranking!$B$4:$B$23,Use_Code_Ranking!$A$4:$A$23)))))))</f>
        <v>Irrigation</v>
      </c>
    </row>
    <row r="4876" spans="1:20" x14ac:dyDescent="0.25">
      <c r="A4876" t="s">
        <v>4577</v>
      </c>
      <c r="B4876" t="s">
        <v>95</v>
      </c>
      <c r="C4876" t="s">
        <v>2196</v>
      </c>
      <c r="D4876">
        <v>0</v>
      </c>
      <c r="E4876">
        <v>1.0980000000000001</v>
      </c>
      <c r="F4876" t="s">
        <v>2197</v>
      </c>
      <c r="G4876" t="s">
        <v>4578</v>
      </c>
      <c r="H4876" t="s">
        <v>99</v>
      </c>
      <c r="I4876">
        <f>_xlfn.XLOOKUP(B4876,Use_Code_Ranking!$A$4:$A$23,Use_Code_Ranking!$B$4:$B$23,9999)</f>
        <v>1</v>
      </c>
      <c r="J4876">
        <f t="shared" ca="1" si="914"/>
        <v>1</v>
      </c>
      <c r="K4876">
        <f t="shared" ca="1" si="915"/>
        <v>1</v>
      </c>
      <c r="L4876">
        <f t="shared" ca="1" si="916"/>
        <v>0</v>
      </c>
      <c r="M4876">
        <f t="shared" ca="1" si="917"/>
        <v>0</v>
      </c>
      <c r="N4876" t="str">
        <f t="shared" ca="1" si="918"/>
        <v/>
      </c>
      <c r="O4876" t="str">
        <f t="shared" ca="1" si="919"/>
        <v/>
      </c>
      <c r="P4876" t="str">
        <f t="shared" si="920"/>
        <v/>
      </c>
      <c r="Q4876" t="str">
        <f t="shared" ca="1" si="921"/>
        <v/>
      </c>
      <c r="R4876" t="str">
        <f t="shared" si="922"/>
        <v/>
      </c>
      <c r="S4876" t="str">
        <f t="shared" si="923"/>
        <v/>
      </c>
      <c r="T4876" s="2" t="str">
        <f ca="1">IF(S4876="Irrigation","Irrigation",IF(R4876="Irrigation","Irrigation",IF(Q4876="Domestic","Domestic",IF(P4876="Stockwatering","Stockwatering",IF(N4876="IRRIGATION_AND_MUNICIPAL","Irrigation and Municipal",IF(O4876="IRRIGATION_AND_DOMESTIC","Irrigation and Domestic Municipality",_xlfn.XLOOKUP(J4876,Use_Code_Ranking!$B$4:$B$23,Use_Code_Ranking!$A$4:$A$23)))))))</f>
        <v>Irrigation</v>
      </c>
    </row>
    <row r="4877" spans="1:20" x14ac:dyDescent="0.25">
      <c r="A4877" t="s">
        <v>4579</v>
      </c>
      <c r="B4877" t="s">
        <v>102</v>
      </c>
      <c r="C4877" t="s">
        <v>2196</v>
      </c>
      <c r="D4877">
        <v>0</v>
      </c>
      <c r="E4877">
        <v>0.29149999999999998</v>
      </c>
      <c r="F4877" t="s">
        <v>2197</v>
      </c>
      <c r="G4877" t="s">
        <v>1638</v>
      </c>
      <c r="H4877" t="s">
        <v>99</v>
      </c>
      <c r="I4877">
        <f>_xlfn.XLOOKUP(B4877,Use_Code_Ranking!$A$4:$A$23,Use_Code_Ranking!$B$4:$B$23,9999)</f>
        <v>3</v>
      </c>
      <c r="J4877">
        <f t="shared" ca="1" si="914"/>
        <v>1</v>
      </c>
      <c r="K4877">
        <f t="shared" ca="1" si="915"/>
        <v>1</v>
      </c>
      <c r="L4877">
        <f t="shared" ca="1" si="916"/>
        <v>0</v>
      </c>
      <c r="M4877">
        <f t="shared" ca="1" si="917"/>
        <v>0</v>
      </c>
      <c r="N4877" t="str">
        <f t="shared" ca="1" si="918"/>
        <v/>
      </c>
      <c r="O4877" t="str">
        <f t="shared" ca="1" si="919"/>
        <v/>
      </c>
      <c r="P4877" t="str">
        <f t="shared" si="920"/>
        <v/>
      </c>
      <c r="Q4877" t="str">
        <f t="shared" ca="1" si="921"/>
        <v/>
      </c>
      <c r="R4877" t="str">
        <f t="shared" si="922"/>
        <v/>
      </c>
      <c r="S4877" t="str">
        <f t="shared" si="923"/>
        <v/>
      </c>
      <c r="T4877" s="2" t="str">
        <f ca="1">IF(S4877="Irrigation","Irrigation",IF(R4877="Irrigation","Irrigation",IF(Q4877="Domestic","Domestic",IF(P4877="Stockwatering","Stockwatering",IF(N4877="IRRIGATION_AND_MUNICIPAL","Irrigation and Municipal",IF(O4877="IRRIGATION_AND_DOMESTIC","Irrigation and Domestic Municipality",_xlfn.XLOOKUP(J4877,Use_Code_Ranking!$B$4:$B$23,Use_Code_Ranking!$A$4:$A$23)))))))</f>
        <v>Irrigation</v>
      </c>
    </row>
    <row r="4878" spans="1:20" x14ac:dyDescent="0.25">
      <c r="A4878" t="s">
        <v>4579</v>
      </c>
      <c r="B4878" t="s">
        <v>95</v>
      </c>
      <c r="C4878" t="s">
        <v>2196</v>
      </c>
      <c r="D4878">
        <v>0</v>
      </c>
      <c r="E4878">
        <v>0.29149999999999998</v>
      </c>
      <c r="F4878" t="s">
        <v>2197</v>
      </c>
      <c r="G4878" t="s">
        <v>1638</v>
      </c>
      <c r="H4878" t="s">
        <v>99</v>
      </c>
      <c r="I4878">
        <f>_xlfn.XLOOKUP(B4878,Use_Code_Ranking!$A$4:$A$23,Use_Code_Ranking!$B$4:$B$23,9999)</f>
        <v>1</v>
      </c>
      <c r="J4878">
        <f t="shared" ca="1" si="914"/>
        <v>1</v>
      </c>
      <c r="K4878">
        <f t="shared" ca="1" si="915"/>
        <v>1</v>
      </c>
      <c r="L4878">
        <f t="shared" ca="1" si="916"/>
        <v>0</v>
      </c>
      <c r="M4878">
        <f t="shared" ca="1" si="917"/>
        <v>0</v>
      </c>
      <c r="N4878" t="str">
        <f t="shared" ca="1" si="918"/>
        <v/>
      </c>
      <c r="O4878" t="str">
        <f t="shared" ca="1" si="919"/>
        <v/>
      </c>
      <c r="P4878" t="str">
        <f t="shared" si="920"/>
        <v/>
      </c>
      <c r="Q4878" t="str">
        <f t="shared" ca="1" si="921"/>
        <v/>
      </c>
      <c r="R4878" t="str">
        <f t="shared" si="922"/>
        <v/>
      </c>
      <c r="S4878" t="str">
        <f t="shared" si="923"/>
        <v/>
      </c>
      <c r="T4878" s="2" t="str">
        <f ca="1">IF(S4878="Irrigation","Irrigation",IF(R4878="Irrigation","Irrigation",IF(Q4878="Domestic","Domestic",IF(P4878="Stockwatering","Stockwatering",IF(N4878="IRRIGATION_AND_MUNICIPAL","Irrigation and Municipal",IF(O4878="IRRIGATION_AND_DOMESTIC","Irrigation and Domestic Municipality",_xlfn.XLOOKUP(J4878,Use_Code_Ranking!$B$4:$B$23,Use_Code_Ranking!$A$4:$A$23)))))))</f>
        <v>Irrigation</v>
      </c>
    </row>
    <row r="4879" spans="1:20" x14ac:dyDescent="0.25">
      <c r="A4879" t="s">
        <v>4580</v>
      </c>
      <c r="B4879" t="s">
        <v>102</v>
      </c>
      <c r="C4879" t="s">
        <v>2196</v>
      </c>
      <c r="D4879">
        <v>0</v>
      </c>
      <c r="E4879">
        <v>1.6112</v>
      </c>
      <c r="F4879" t="s">
        <v>2197</v>
      </c>
      <c r="G4879" t="s">
        <v>4581</v>
      </c>
      <c r="H4879" t="s">
        <v>106</v>
      </c>
      <c r="I4879">
        <f>_xlfn.XLOOKUP(B4879,Use_Code_Ranking!$A$4:$A$23,Use_Code_Ranking!$B$4:$B$23,9999)</f>
        <v>3</v>
      </c>
      <c r="J4879">
        <f t="shared" ca="1" si="914"/>
        <v>1</v>
      </c>
      <c r="K4879">
        <f t="shared" ca="1" si="915"/>
        <v>1</v>
      </c>
      <c r="L4879">
        <f t="shared" ca="1" si="916"/>
        <v>0</v>
      </c>
      <c r="M4879">
        <f t="shared" ca="1" si="917"/>
        <v>0</v>
      </c>
      <c r="N4879" t="str">
        <f t="shared" ca="1" si="918"/>
        <v/>
      </c>
      <c r="O4879" t="str">
        <f t="shared" ca="1" si="919"/>
        <v/>
      </c>
      <c r="P4879" t="str">
        <f t="shared" si="920"/>
        <v/>
      </c>
      <c r="Q4879" t="str">
        <f t="shared" ca="1" si="921"/>
        <v/>
      </c>
      <c r="R4879" t="str">
        <f t="shared" si="922"/>
        <v/>
      </c>
      <c r="S4879" t="str">
        <f t="shared" si="923"/>
        <v/>
      </c>
      <c r="T4879" s="2" t="str">
        <f ca="1">IF(S4879="Irrigation","Irrigation",IF(R4879="Irrigation","Irrigation",IF(Q4879="Domestic","Domestic",IF(P4879="Stockwatering","Stockwatering",IF(N4879="IRRIGATION_AND_MUNICIPAL","Irrigation and Municipal",IF(O4879="IRRIGATION_AND_DOMESTIC","Irrigation and Domestic Municipality",_xlfn.XLOOKUP(J4879,Use_Code_Ranking!$B$4:$B$23,Use_Code_Ranking!$A$4:$A$23)))))))</f>
        <v>Irrigation</v>
      </c>
    </row>
    <row r="4880" spans="1:20" x14ac:dyDescent="0.25">
      <c r="A4880" t="s">
        <v>4580</v>
      </c>
      <c r="B4880" t="s">
        <v>95</v>
      </c>
      <c r="C4880" t="s">
        <v>2196</v>
      </c>
      <c r="D4880">
        <v>0</v>
      </c>
      <c r="E4880">
        <v>1.6112</v>
      </c>
      <c r="F4880" t="s">
        <v>2197</v>
      </c>
      <c r="G4880" t="s">
        <v>4581</v>
      </c>
      <c r="H4880" t="s">
        <v>106</v>
      </c>
      <c r="I4880">
        <f>_xlfn.XLOOKUP(B4880,Use_Code_Ranking!$A$4:$A$23,Use_Code_Ranking!$B$4:$B$23,9999)</f>
        <v>1</v>
      </c>
      <c r="J4880">
        <f t="shared" ca="1" si="914"/>
        <v>1</v>
      </c>
      <c r="K4880">
        <f t="shared" ca="1" si="915"/>
        <v>1</v>
      </c>
      <c r="L4880">
        <f t="shared" ca="1" si="916"/>
        <v>0</v>
      </c>
      <c r="M4880">
        <f t="shared" ca="1" si="917"/>
        <v>0</v>
      </c>
      <c r="N4880" t="str">
        <f t="shared" ca="1" si="918"/>
        <v/>
      </c>
      <c r="O4880" t="str">
        <f t="shared" ca="1" si="919"/>
        <v/>
      </c>
      <c r="P4880" t="str">
        <f t="shared" si="920"/>
        <v/>
      </c>
      <c r="Q4880" t="str">
        <f t="shared" ca="1" si="921"/>
        <v/>
      </c>
      <c r="R4880" t="str">
        <f t="shared" si="922"/>
        <v/>
      </c>
      <c r="S4880" t="str">
        <f t="shared" si="923"/>
        <v/>
      </c>
      <c r="T4880" s="2" t="str">
        <f ca="1">IF(S4880="Irrigation","Irrigation",IF(R4880="Irrigation","Irrigation",IF(Q4880="Domestic","Domestic",IF(P4880="Stockwatering","Stockwatering",IF(N4880="IRRIGATION_AND_MUNICIPAL","Irrigation and Municipal",IF(O4880="IRRIGATION_AND_DOMESTIC","Irrigation and Domestic Municipality",_xlfn.XLOOKUP(J4880,Use_Code_Ranking!$B$4:$B$23,Use_Code_Ranking!$A$4:$A$23)))))))</f>
        <v>Irrigation</v>
      </c>
    </row>
    <row r="4881" spans="1:20" x14ac:dyDescent="0.25">
      <c r="A4881" t="s">
        <v>4582</v>
      </c>
      <c r="B4881" t="s">
        <v>95</v>
      </c>
      <c r="C4881" t="s">
        <v>2196</v>
      </c>
      <c r="D4881">
        <v>0</v>
      </c>
      <c r="E4881">
        <v>0.39900000000000002</v>
      </c>
      <c r="F4881" t="s">
        <v>2197</v>
      </c>
      <c r="G4881" t="s">
        <v>224</v>
      </c>
      <c r="H4881" t="s">
        <v>99</v>
      </c>
      <c r="I4881">
        <f>_xlfn.XLOOKUP(B4881,Use_Code_Ranking!$A$4:$A$23,Use_Code_Ranking!$B$4:$B$23,9999)</f>
        <v>1</v>
      </c>
      <c r="J4881">
        <f t="shared" ca="1" si="914"/>
        <v>1</v>
      </c>
      <c r="K4881">
        <f t="shared" ca="1" si="915"/>
        <v>1</v>
      </c>
      <c r="L4881">
        <f t="shared" ca="1" si="916"/>
        <v>0</v>
      </c>
      <c r="M4881">
        <f t="shared" ca="1" si="917"/>
        <v>0</v>
      </c>
      <c r="N4881" t="str">
        <f t="shared" ca="1" si="918"/>
        <v/>
      </c>
      <c r="O4881" t="str">
        <f t="shared" ca="1" si="919"/>
        <v/>
      </c>
      <c r="P4881" t="str">
        <f t="shared" si="920"/>
        <v/>
      </c>
      <c r="Q4881" t="str">
        <f t="shared" ca="1" si="921"/>
        <v/>
      </c>
      <c r="R4881" t="str">
        <f t="shared" si="922"/>
        <v/>
      </c>
      <c r="S4881" t="str">
        <f t="shared" si="923"/>
        <v/>
      </c>
      <c r="T4881" s="2" t="str">
        <f ca="1">IF(S4881="Irrigation","Irrigation",IF(R4881="Irrigation","Irrigation",IF(Q4881="Domestic","Domestic",IF(P4881="Stockwatering","Stockwatering",IF(N4881="IRRIGATION_AND_MUNICIPAL","Irrigation and Municipal",IF(O4881="IRRIGATION_AND_DOMESTIC","Irrigation and Domestic Municipality",_xlfn.XLOOKUP(J4881,Use_Code_Ranking!$B$4:$B$23,Use_Code_Ranking!$A$4:$A$23)))))))</f>
        <v>Irrigation</v>
      </c>
    </row>
    <row r="4882" spans="1:20" x14ac:dyDescent="0.25">
      <c r="A4882" t="s">
        <v>4583</v>
      </c>
      <c r="B4882" t="s">
        <v>95</v>
      </c>
      <c r="C4882" t="s">
        <v>2196</v>
      </c>
      <c r="D4882">
        <v>0</v>
      </c>
      <c r="E4882">
        <v>0.13500000000000001</v>
      </c>
      <c r="F4882" t="s">
        <v>2197</v>
      </c>
      <c r="G4882" t="s">
        <v>4584</v>
      </c>
      <c r="H4882" t="s">
        <v>99</v>
      </c>
      <c r="I4882">
        <f>_xlfn.XLOOKUP(B4882,Use_Code_Ranking!$A$4:$A$23,Use_Code_Ranking!$B$4:$B$23,9999)</f>
        <v>1</v>
      </c>
      <c r="J4882">
        <f t="shared" ca="1" si="914"/>
        <v>1</v>
      </c>
      <c r="K4882">
        <f t="shared" ca="1" si="915"/>
        <v>1</v>
      </c>
      <c r="L4882">
        <f t="shared" ca="1" si="916"/>
        <v>0</v>
      </c>
      <c r="M4882">
        <f t="shared" ca="1" si="917"/>
        <v>0</v>
      </c>
      <c r="N4882" t="str">
        <f t="shared" ca="1" si="918"/>
        <v/>
      </c>
      <c r="O4882" t="str">
        <f t="shared" ca="1" si="919"/>
        <v/>
      </c>
      <c r="P4882" t="str">
        <f t="shared" si="920"/>
        <v/>
      </c>
      <c r="Q4882" t="str">
        <f t="shared" ca="1" si="921"/>
        <v/>
      </c>
      <c r="R4882" t="str">
        <f t="shared" si="922"/>
        <v/>
      </c>
      <c r="S4882" t="str">
        <f t="shared" si="923"/>
        <v/>
      </c>
      <c r="T4882" s="2" t="str">
        <f ca="1">IF(S4882="Irrigation","Irrigation",IF(R4882="Irrigation","Irrigation",IF(Q4882="Domestic","Domestic",IF(P4882="Stockwatering","Stockwatering",IF(N4882="IRRIGATION_AND_MUNICIPAL","Irrigation and Municipal",IF(O4882="IRRIGATION_AND_DOMESTIC","Irrigation and Domestic Municipality",_xlfn.XLOOKUP(J4882,Use_Code_Ranking!$B$4:$B$23,Use_Code_Ranking!$A$4:$A$23)))))))</f>
        <v>Irrigation</v>
      </c>
    </row>
    <row r="4883" spans="1:20" x14ac:dyDescent="0.25">
      <c r="A4883" t="s">
        <v>4585</v>
      </c>
      <c r="B4883" t="s">
        <v>128</v>
      </c>
      <c r="C4883" t="s">
        <v>2196</v>
      </c>
      <c r="D4883">
        <v>0</v>
      </c>
      <c r="E4883">
        <v>2.2090000000000001</v>
      </c>
      <c r="F4883" t="s">
        <v>2197</v>
      </c>
      <c r="G4883" t="s">
        <v>3761</v>
      </c>
      <c r="H4883" t="s">
        <v>101</v>
      </c>
      <c r="I4883">
        <f>_xlfn.XLOOKUP(B4883,Use_Code_Ranking!$A$4:$A$23,Use_Code_Ranking!$B$4:$B$23,9999)</f>
        <v>20</v>
      </c>
      <c r="J4883">
        <f t="shared" ca="1" si="914"/>
        <v>1</v>
      </c>
      <c r="K4883">
        <f t="shared" ca="1" si="915"/>
        <v>1</v>
      </c>
      <c r="L4883">
        <f t="shared" ca="1" si="916"/>
        <v>0</v>
      </c>
      <c r="M4883">
        <f t="shared" ca="1" si="917"/>
        <v>0</v>
      </c>
      <c r="N4883" t="str">
        <f t="shared" ca="1" si="918"/>
        <v/>
      </c>
      <c r="O4883" t="str">
        <f t="shared" ca="1" si="919"/>
        <v/>
      </c>
      <c r="P4883" t="str">
        <f t="shared" si="920"/>
        <v/>
      </c>
      <c r="Q4883" t="str">
        <f t="shared" ca="1" si="921"/>
        <v/>
      </c>
      <c r="R4883" t="str">
        <f t="shared" si="922"/>
        <v/>
      </c>
      <c r="S4883" t="str">
        <f t="shared" si="923"/>
        <v/>
      </c>
      <c r="T4883" s="2" t="str">
        <f ca="1">IF(S4883="Irrigation","Irrigation",IF(R4883="Irrigation","Irrigation",IF(Q4883="Domestic","Domestic",IF(P4883="Stockwatering","Stockwatering",IF(N4883="IRRIGATION_AND_MUNICIPAL","Irrigation and Municipal",IF(O4883="IRRIGATION_AND_DOMESTIC","Irrigation and Domestic Municipality",_xlfn.XLOOKUP(J4883,Use_Code_Ranking!$B$4:$B$23,Use_Code_Ranking!$A$4:$A$23)))))))</f>
        <v>Irrigation</v>
      </c>
    </row>
    <row r="4884" spans="1:20" x14ac:dyDescent="0.25">
      <c r="A4884" t="s">
        <v>4585</v>
      </c>
      <c r="B4884" t="s">
        <v>95</v>
      </c>
      <c r="C4884" t="s">
        <v>2196</v>
      </c>
      <c r="D4884">
        <v>0</v>
      </c>
      <c r="E4884">
        <v>2.2090000000000001</v>
      </c>
      <c r="F4884" t="s">
        <v>2197</v>
      </c>
      <c r="G4884" t="s">
        <v>3761</v>
      </c>
      <c r="H4884" t="s">
        <v>101</v>
      </c>
      <c r="I4884">
        <f>_xlfn.XLOOKUP(B4884,Use_Code_Ranking!$A$4:$A$23,Use_Code_Ranking!$B$4:$B$23,9999)</f>
        <v>1</v>
      </c>
      <c r="J4884">
        <f t="shared" ca="1" si="914"/>
        <v>1</v>
      </c>
      <c r="K4884">
        <f t="shared" ca="1" si="915"/>
        <v>1</v>
      </c>
      <c r="L4884">
        <f t="shared" ca="1" si="916"/>
        <v>0</v>
      </c>
      <c r="M4884">
        <f t="shared" ca="1" si="917"/>
        <v>0</v>
      </c>
      <c r="N4884" t="str">
        <f t="shared" ca="1" si="918"/>
        <v/>
      </c>
      <c r="O4884" t="str">
        <f t="shared" ca="1" si="919"/>
        <v/>
      </c>
      <c r="P4884" t="str">
        <f t="shared" si="920"/>
        <v/>
      </c>
      <c r="Q4884" t="str">
        <f t="shared" ca="1" si="921"/>
        <v/>
      </c>
      <c r="R4884" t="str">
        <f t="shared" si="922"/>
        <v/>
      </c>
      <c r="S4884" t="str">
        <f t="shared" si="923"/>
        <v/>
      </c>
      <c r="T4884" s="2" t="str">
        <f ca="1">IF(S4884="Irrigation","Irrigation",IF(R4884="Irrigation","Irrigation",IF(Q4884="Domestic","Domestic",IF(P4884="Stockwatering","Stockwatering",IF(N4884="IRRIGATION_AND_MUNICIPAL","Irrigation and Municipal",IF(O4884="IRRIGATION_AND_DOMESTIC","Irrigation and Domestic Municipality",_xlfn.XLOOKUP(J4884,Use_Code_Ranking!$B$4:$B$23,Use_Code_Ranking!$A$4:$A$23)))))))</f>
        <v>Irrigation</v>
      </c>
    </row>
    <row r="4885" spans="1:20" x14ac:dyDescent="0.25">
      <c r="A4885" t="s">
        <v>4585</v>
      </c>
      <c r="B4885" t="s">
        <v>102</v>
      </c>
      <c r="C4885" t="s">
        <v>2196</v>
      </c>
      <c r="D4885">
        <v>0</v>
      </c>
      <c r="E4885">
        <v>2.2090000000000001</v>
      </c>
      <c r="F4885" t="s">
        <v>2197</v>
      </c>
      <c r="G4885" t="s">
        <v>3761</v>
      </c>
      <c r="H4885" t="s">
        <v>101</v>
      </c>
      <c r="I4885">
        <f>_xlfn.XLOOKUP(B4885,Use_Code_Ranking!$A$4:$A$23,Use_Code_Ranking!$B$4:$B$23,9999)</f>
        <v>3</v>
      </c>
      <c r="J4885">
        <f t="shared" ca="1" si="914"/>
        <v>1</v>
      </c>
      <c r="K4885">
        <f t="shared" ca="1" si="915"/>
        <v>1</v>
      </c>
      <c r="L4885">
        <f t="shared" ca="1" si="916"/>
        <v>0</v>
      </c>
      <c r="M4885">
        <f t="shared" ca="1" si="917"/>
        <v>0</v>
      </c>
      <c r="N4885" t="str">
        <f t="shared" ca="1" si="918"/>
        <v/>
      </c>
      <c r="O4885" t="str">
        <f t="shared" ca="1" si="919"/>
        <v/>
      </c>
      <c r="P4885" t="str">
        <f t="shared" si="920"/>
        <v/>
      </c>
      <c r="Q4885" t="str">
        <f t="shared" ca="1" si="921"/>
        <v/>
      </c>
      <c r="R4885" t="str">
        <f t="shared" si="922"/>
        <v/>
      </c>
      <c r="S4885" t="str">
        <f t="shared" si="923"/>
        <v/>
      </c>
      <c r="T4885" s="2" t="str">
        <f ca="1">IF(S4885="Irrigation","Irrigation",IF(R4885="Irrigation","Irrigation",IF(Q4885="Domestic","Domestic",IF(P4885="Stockwatering","Stockwatering",IF(N4885="IRRIGATION_AND_MUNICIPAL","Irrigation and Municipal",IF(O4885="IRRIGATION_AND_DOMESTIC","Irrigation and Domestic Municipality",_xlfn.XLOOKUP(J4885,Use_Code_Ranking!$B$4:$B$23,Use_Code_Ranking!$A$4:$A$23)))))))</f>
        <v>Irrigation</v>
      </c>
    </row>
    <row r="4886" spans="1:20" x14ac:dyDescent="0.25">
      <c r="A4886" t="s">
        <v>4586</v>
      </c>
      <c r="B4886" t="s">
        <v>102</v>
      </c>
      <c r="C4886" t="s">
        <v>2196</v>
      </c>
      <c r="D4886">
        <v>0</v>
      </c>
      <c r="E4886">
        <v>8.2000000000000003E-2</v>
      </c>
      <c r="F4886" t="s">
        <v>2197</v>
      </c>
      <c r="G4886" t="s">
        <v>4587</v>
      </c>
      <c r="H4886" t="s">
        <v>101</v>
      </c>
      <c r="I4886">
        <f>_xlfn.XLOOKUP(B4886,Use_Code_Ranking!$A$4:$A$23,Use_Code_Ranking!$B$4:$B$23,9999)</f>
        <v>3</v>
      </c>
      <c r="J4886">
        <f t="shared" ca="1" si="914"/>
        <v>1</v>
      </c>
      <c r="K4886">
        <f t="shared" ca="1" si="915"/>
        <v>1</v>
      </c>
      <c r="L4886">
        <f t="shared" ca="1" si="916"/>
        <v>0</v>
      </c>
      <c r="M4886">
        <f t="shared" ca="1" si="917"/>
        <v>0</v>
      </c>
      <c r="N4886" t="str">
        <f t="shared" ca="1" si="918"/>
        <v/>
      </c>
      <c r="O4886" t="str">
        <f t="shared" ca="1" si="919"/>
        <v/>
      </c>
      <c r="P4886" t="str">
        <f t="shared" si="920"/>
        <v/>
      </c>
      <c r="Q4886" t="str">
        <f t="shared" ca="1" si="921"/>
        <v/>
      </c>
      <c r="R4886" t="str">
        <f t="shared" si="922"/>
        <v/>
      </c>
      <c r="S4886" t="str">
        <f t="shared" si="923"/>
        <v/>
      </c>
      <c r="T4886" s="2" t="str">
        <f ca="1">IF(S4886="Irrigation","Irrigation",IF(R4886="Irrigation","Irrigation",IF(Q4886="Domestic","Domestic",IF(P4886="Stockwatering","Stockwatering",IF(N4886="IRRIGATION_AND_MUNICIPAL","Irrigation and Municipal",IF(O4886="IRRIGATION_AND_DOMESTIC","Irrigation and Domestic Municipality",_xlfn.XLOOKUP(J4886,Use_Code_Ranking!$B$4:$B$23,Use_Code_Ranking!$A$4:$A$23)))))))</f>
        <v>Irrigation</v>
      </c>
    </row>
    <row r="4887" spans="1:20" x14ac:dyDescent="0.25">
      <c r="A4887" t="s">
        <v>4586</v>
      </c>
      <c r="B4887" t="s">
        <v>95</v>
      </c>
      <c r="C4887" t="s">
        <v>2196</v>
      </c>
      <c r="D4887">
        <v>0</v>
      </c>
      <c r="E4887">
        <v>8.2000000000000003E-2</v>
      </c>
      <c r="F4887" t="s">
        <v>2197</v>
      </c>
      <c r="G4887" t="s">
        <v>4587</v>
      </c>
      <c r="H4887" t="s">
        <v>101</v>
      </c>
      <c r="I4887">
        <f>_xlfn.XLOOKUP(B4887,Use_Code_Ranking!$A$4:$A$23,Use_Code_Ranking!$B$4:$B$23,9999)</f>
        <v>1</v>
      </c>
      <c r="J4887">
        <f t="shared" ca="1" si="914"/>
        <v>1</v>
      </c>
      <c r="K4887">
        <f t="shared" ca="1" si="915"/>
        <v>1</v>
      </c>
      <c r="L4887">
        <f t="shared" ca="1" si="916"/>
        <v>0</v>
      </c>
      <c r="M4887">
        <f t="shared" ca="1" si="917"/>
        <v>0</v>
      </c>
      <c r="N4887" t="str">
        <f t="shared" ca="1" si="918"/>
        <v/>
      </c>
      <c r="O4887" t="str">
        <f t="shared" ca="1" si="919"/>
        <v/>
      </c>
      <c r="P4887" t="str">
        <f t="shared" si="920"/>
        <v/>
      </c>
      <c r="Q4887" t="str">
        <f t="shared" ca="1" si="921"/>
        <v/>
      </c>
      <c r="R4887" t="str">
        <f t="shared" si="922"/>
        <v/>
      </c>
      <c r="S4887" t="str">
        <f t="shared" si="923"/>
        <v/>
      </c>
      <c r="T4887" s="2" t="str">
        <f ca="1">IF(S4887="Irrigation","Irrigation",IF(R4887="Irrigation","Irrigation",IF(Q4887="Domestic","Domestic",IF(P4887="Stockwatering","Stockwatering",IF(N4887="IRRIGATION_AND_MUNICIPAL","Irrigation and Municipal",IF(O4887="IRRIGATION_AND_DOMESTIC","Irrigation and Domestic Municipality",_xlfn.XLOOKUP(J4887,Use_Code_Ranking!$B$4:$B$23,Use_Code_Ranking!$A$4:$A$23)))))))</f>
        <v>Irrigation</v>
      </c>
    </row>
    <row r="4888" spans="1:20" x14ac:dyDescent="0.25">
      <c r="A4888" t="s">
        <v>4588</v>
      </c>
      <c r="B4888" t="s">
        <v>102</v>
      </c>
      <c r="C4888" t="s">
        <v>2196</v>
      </c>
      <c r="D4888">
        <v>0</v>
      </c>
      <c r="E4888" t="s">
        <v>97</v>
      </c>
      <c r="G4888" t="s">
        <v>4589</v>
      </c>
      <c r="H4888" t="s">
        <v>99</v>
      </c>
      <c r="I4888">
        <f>_xlfn.XLOOKUP(B4888,Use_Code_Ranking!$A$4:$A$23,Use_Code_Ranking!$B$4:$B$23,9999)</f>
        <v>3</v>
      </c>
      <c r="J4888">
        <f t="shared" ca="1" si="914"/>
        <v>1</v>
      </c>
      <c r="K4888">
        <f t="shared" ca="1" si="915"/>
        <v>1</v>
      </c>
      <c r="L4888">
        <f t="shared" ca="1" si="916"/>
        <v>0</v>
      </c>
      <c r="M4888">
        <f t="shared" ca="1" si="917"/>
        <v>0</v>
      </c>
      <c r="N4888" t="str">
        <f t="shared" ca="1" si="918"/>
        <v/>
      </c>
      <c r="O4888" t="str">
        <f t="shared" ca="1" si="919"/>
        <v/>
      </c>
      <c r="P4888" t="str">
        <f t="shared" si="920"/>
        <v/>
      </c>
      <c r="Q4888" t="str">
        <f t="shared" ca="1" si="921"/>
        <v/>
      </c>
      <c r="R4888" t="str">
        <f t="shared" si="922"/>
        <v/>
      </c>
      <c r="S4888" t="str">
        <f t="shared" si="923"/>
        <v/>
      </c>
      <c r="T4888" s="2" t="str">
        <f ca="1">IF(S4888="Irrigation","Irrigation",IF(R4888="Irrigation","Irrigation",IF(Q4888="Domestic","Domestic",IF(P4888="Stockwatering","Stockwatering",IF(N4888="IRRIGATION_AND_MUNICIPAL","Irrigation and Municipal",IF(O4888="IRRIGATION_AND_DOMESTIC","Irrigation and Domestic Municipality",_xlfn.XLOOKUP(J4888,Use_Code_Ranking!$B$4:$B$23,Use_Code_Ranking!$A$4:$A$23)))))))</f>
        <v>Irrigation</v>
      </c>
    </row>
    <row r="4889" spans="1:20" x14ac:dyDescent="0.25">
      <c r="A4889" t="s">
        <v>4588</v>
      </c>
      <c r="B4889" t="s">
        <v>95</v>
      </c>
      <c r="C4889" t="s">
        <v>2196</v>
      </c>
      <c r="D4889">
        <v>0</v>
      </c>
      <c r="E4889" t="s">
        <v>97</v>
      </c>
      <c r="G4889" t="s">
        <v>4589</v>
      </c>
      <c r="H4889" t="s">
        <v>99</v>
      </c>
      <c r="I4889">
        <f>_xlfn.XLOOKUP(B4889,Use_Code_Ranking!$A$4:$A$23,Use_Code_Ranking!$B$4:$B$23,9999)</f>
        <v>1</v>
      </c>
      <c r="J4889">
        <f t="shared" ca="1" si="914"/>
        <v>1</v>
      </c>
      <c r="K4889">
        <f t="shared" ca="1" si="915"/>
        <v>1</v>
      </c>
      <c r="L4889">
        <f t="shared" ca="1" si="916"/>
        <v>0</v>
      </c>
      <c r="M4889">
        <f t="shared" ca="1" si="917"/>
        <v>0</v>
      </c>
      <c r="N4889" t="str">
        <f t="shared" ca="1" si="918"/>
        <v/>
      </c>
      <c r="O4889" t="str">
        <f t="shared" ca="1" si="919"/>
        <v/>
      </c>
      <c r="P4889" t="str">
        <f t="shared" si="920"/>
        <v/>
      </c>
      <c r="Q4889" t="str">
        <f t="shared" ca="1" si="921"/>
        <v/>
      </c>
      <c r="R4889" t="str">
        <f t="shared" si="922"/>
        <v/>
      </c>
      <c r="S4889" t="str">
        <f t="shared" si="923"/>
        <v/>
      </c>
      <c r="T4889" s="2" t="str">
        <f ca="1">IF(S4889="Irrigation","Irrigation",IF(R4889="Irrigation","Irrigation",IF(Q4889="Domestic","Domestic",IF(P4889="Stockwatering","Stockwatering",IF(N4889="IRRIGATION_AND_MUNICIPAL","Irrigation and Municipal",IF(O4889="IRRIGATION_AND_DOMESTIC","Irrigation and Domestic Municipality",_xlfn.XLOOKUP(J4889,Use_Code_Ranking!$B$4:$B$23,Use_Code_Ranking!$A$4:$A$23)))))))</f>
        <v>Irrigation</v>
      </c>
    </row>
    <row r="4890" spans="1:20" x14ac:dyDescent="0.25">
      <c r="A4890" t="s">
        <v>4590</v>
      </c>
      <c r="B4890" t="s">
        <v>102</v>
      </c>
      <c r="C4890" t="s">
        <v>2196</v>
      </c>
      <c r="D4890">
        <v>0</v>
      </c>
      <c r="E4890" t="s">
        <v>97</v>
      </c>
      <c r="G4890" t="s">
        <v>4591</v>
      </c>
      <c r="H4890" t="s">
        <v>99</v>
      </c>
      <c r="I4890">
        <f>_xlfn.XLOOKUP(B4890,Use_Code_Ranking!$A$4:$A$23,Use_Code_Ranking!$B$4:$B$23,9999)</f>
        <v>3</v>
      </c>
      <c r="J4890">
        <f t="shared" ca="1" si="914"/>
        <v>1</v>
      </c>
      <c r="K4890">
        <f t="shared" ca="1" si="915"/>
        <v>1</v>
      </c>
      <c r="L4890">
        <f t="shared" ca="1" si="916"/>
        <v>0</v>
      </c>
      <c r="M4890">
        <f t="shared" ca="1" si="917"/>
        <v>0</v>
      </c>
      <c r="N4890" t="str">
        <f t="shared" ca="1" si="918"/>
        <v/>
      </c>
      <c r="O4890" t="str">
        <f t="shared" ca="1" si="919"/>
        <v/>
      </c>
      <c r="P4890" t="str">
        <f t="shared" si="920"/>
        <v/>
      </c>
      <c r="Q4890" t="str">
        <f t="shared" ca="1" si="921"/>
        <v/>
      </c>
      <c r="R4890" t="str">
        <f t="shared" si="922"/>
        <v/>
      </c>
      <c r="S4890" t="str">
        <f t="shared" si="923"/>
        <v/>
      </c>
      <c r="T4890" s="2" t="str">
        <f ca="1">IF(S4890="Irrigation","Irrigation",IF(R4890="Irrigation","Irrigation",IF(Q4890="Domestic","Domestic",IF(P4890="Stockwatering","Stockwatering",IF(N4890="IRRIGATION_AND_MUNICIPAL","Irrigation and Municipal",IF(O4890="IRRIGATION_AND_DOMESTIC","Irrigation and Domestic Municipality",_xlfn.XLOOKUP(J4890,Use_Code_Ranking!$B$4:$B$23,Use_Code_Ranking!$A$4:$A$23)))))))</f>
        <v>Irrigation</v>
      </c>
    </row>
    <row r="4891" spans="1:20" x14ac:dyDescent="0.25">
      <c r="A4891" t="s">
        <v>4590</v>
      </c>
      <c r="B4891" t="s">
        <v>95</v>
      </c>
      <c r="C4891" t="s">
        <v>2196</v>
      </c>
      <c r="D4891">
        <v>0</v>
      </c>
      <c r="E4891" t="s">
        <v>97</v>
      </c>
      <c r="G4891" t="s">
        <v>4591</v>
      </c>
      <c r="H4891" t="s">
        <v>99</v>
      </c>
      <c r="I4891">
        <f>_xlfn.XLOOKUP(B4891,Use_Code_Ranking!$A$4:$A$23,Use_Code_Ranking!$B$4:$B$23,9999)</f>
        <v>1</v>
      </c>
      <c r="J4891">
        <f t="shared" ca="1" si="914"/>
        <v>1</v>
      </c>
      <c r="K4891">
        <f t="shared" ca="1" si="915"/>
        <v>1</v>
      </c>
      <c r="L4891">
        <f t="shared" ca="1" si="916"/>
        <v>0</v>
      </c>
      <c r="M4891">
        <f t="shared" ca="1" si="917"/>
        <v>0</v>
      </c>
      <c r="N4891" t="str">
        <f t="shared" ca="1" si="918"/>
        <v/>
      </c>
      <c r="O4891" t="str">
        <f t="shared" ca="1" si="919"/>
        <v/>
      </c>
      <c r="P4891" t="str">
        <f t="shared" si="920"/>
        <v/>
      </c>
      <c r="Q4891" t="str">
        <f t="shared" ca="1" si="921"/>
        <v/>
      </c>
      <c r="R4891" t="str">
        <f t="shared" si="922"/>
        <v/>
      </c>
      <c r="S4891" t="str">
        <f t="shared" si="923"/>
        <v/>
      </c>
      <c r="T4891" s="2" t="str">
        <f ca="1">IF(S4891="Irrigation","Irrigation",IF(R4891="Irrigation","Irrigation",IF(Q4891="Domestic","Domestic",IF(P4891="Stockwatering","Stockwatering",IF(N4891="IRRIGATION_AND_MUNICIPAL","Irrigation and Municipal",IF(O4891="IRRIGATION_AND_DOMESTIC","Irrigation and Domestic Municipality",_xlfn.XLOOKUP(J4891,Use_Code_Ranking!$B$4:$B$23,Use_Code_Ranking!$A$4:$A$23)))))))</f>
        <v>Irrigation</v>
      </c>
    </row>
    <row r="4892" spans="1:20" x14ac:dyDescent="0.25">
      <c r="A4892" t="s">
        <v>4592</v>
      </c>
      <c r="B4892" t="s">
        <v>95</v>
      </c>
      <c r="C4892" t="s">
        <v>2196</v>
      </c>
      <c r="D4892">
        <v>0</v>
      </c>
      <c r="E4892">
        <v>0.40500000000000003</v>
      </c>
      <c r="F4892" t="s">
        <v>2197</v>
      </c>
      <c r="G4892" t="s">
        <v>1460</v>
      </c>
      <c r="H4892" t="s">
        <v>99</v>
      </c>
      <c r="I4892">
        <f>_xlfn.XLOOKUP(B4892,Use_Code_Ranking!$A$4:$A$23,Use_Code_Ranking!$B$4:$B$23,9999)</f>
        <v>1</v>
      </c>
      <c r="J4892">
        <f t="shared" ca="1" si="914"/>
        <v>1</v>
      </c>
      <c r="K4892">
        <f t="shared" ca="1" si="915"/>
        <v>1</v>
      </c>
      <c r="L4892">
        <f t="shared" ca="1" si="916"/>
        <v>0</v>
      </c>
      <c r="M4892">
        <f t="shared" ca="1" si="917"/>
        <v>0</v>
      </c>
      <c r="N4892" t="str">
        <f t="shared" ca="1" si="918"/>
        <v/>
      </c>
      <c r="O4892" t="str">
        <f t="shared" ca="1" si="919"/>
        <v/>
      </c>
      <c r="P4892" t="str">
        <f t="shared" si="920"/>
        <v/>
      </c>
      <c r="Q4892" t="str">
        <f t="shared" ca="1" si="921"/>
        <v/>
      </c>
      <c r="R4892" t="str">
        <f t="shared" si="922"/>
        <v/>
      </c>
      <c r="S4892" t="str">
        <f t="shared" si="923"/>
        <v/>
      </c>
      <c r="T4892" s="2" t="str">
        <f ca="1">IF(S4892="Irrigation","Irrigation",IF(R4892="Irrigation","Irrigation",IF(Q4892="Domestic","Domestic",IF(P4892="Stockwatering","Stockwatering",IF(N4892="IRRIGATION_AND_MUNICIPAL","Irrigation and Municipal",IF(O4892="IRRIGATION_AND_DOMESTIC","Irrigation and Domestic Municipality",_xlfn.XLOOKUP(J4892,Use_Code_Ranking!$B$4:$B$23,Use_Code_Ranking!$A$4:$A$23)))))))</f>
        <v>Irrigation</v>
      </c>
    </row>
    <row r="4893" spans="1:20" x14ac:dyDescent="0.25">
      <c r="A4893" t="s">
        <v>4592</v>
      </c>
      <c r="B4893" t="s">
        <v>102</v>
      </c>
      <c r="C4893" t="s">
        <v>2196</v>
      </c>
      <c r="D4893">
        <v>0</v>
      </c>
      <c r="E4893">
        <v>0.40500000000000003</v>
      </c>
      <c r="F4893" t="s">
        <v>2197</v>
      </c>
      <c r="G4893" t="s">
        <v>1460</v>
      </c>
      <c r="H4893" t="s">
        <v>99</v>
      </c>
      <c r="I4893">
        <f>_xlfn.XLOOKUP(B4893,Use_Code_Ranking!$A$4:$A$23,Use_Code_Ranking!$B$4:$B$23,9999)</f>
        <v>3</v>
      </c>
      <c r="J4893">
        <f t="shared" ca="1" si="914"/>
        <v>1</v>
      </c>
      <c r="K4893">
        <f t="shared" ca="1" si="915"/>
        <v>1</v>
      </c>
      <c r="L4893">
        <f t="shared" ca="1" si="916"/>
        <v>0</v>
      </c>
      <c r="M4893">
        <f t="shared" ca="1" si="917"/>
        <v>0</v>
      </c>
      <c r="N4893" t="str">
        <f t="shared" ca="1" si="918"/>
        <v/>
      </c>
      <c r="O4893" t="str">
        <f t="shared" ca="1" si="919"/>
        <v/>
      </c>
      <c r="P4893" t="str">
        <f t="shared" si="920"/>
        <v/>
      </c>
      <c r="Q4893" t="str">
        <f t="shared" ca="1" si="921"/>
        <v/>
      </c>
      <c r="R4893" t="str">
        <f t="shared" si="922"/>
        <v/>
      </c>
      <c r="S4893" t="str">
        <f t="shared" si="923"/>
        <v/>
      </c>
      <c r="T4893" s="2" t="str">
        <f ca="1">IF(S4893="Irrigation","Irrigation",IF(R4893="Irrigation","Irrigation",IF(Q4893="Domestic","Domestic",IF(P4893="Stockwatering","Stockwatering",IF(N4893="IRRIGATION_AND_MUNICIPAL","Irrigation and Municipal",IF(O4893="IRRIGATION_AND_DOMESTIC","Irrigation and Domestic Municipality",_xlfn.XLOOKUP(J4893,Use_Code_Ranking!$B$4:$B$23,Use_Code_Ranking!$A$4:$A$23)))))))</f>
        <v>Irrigation</v>
      </c>
    </row>
    <row r="4894" spans="1:20" x14ac:dyDescent="0.25">
      <c r="A4894" t="s">
        <v>4593</v>
      </c>
      <c r="B4894" t="s">
        <v>102</v>
      </c>
      <c r="C4894" t="s">
        <v>2196</v>
      </c>
      <c r="D4894">
        <v>0</v>
      </c>
      <c r="E4894">
        <v>6.7000000000000004E-2</v>
      </c>
      <c r="F4894" t="s">
        <v>2197</v>
      </c>
      <c r="G4894" t="s">
        <v>4594</v>
      </c>
      <c r="H4894" t="s">
        <v>99</v>
      </c>
      <c r="I4894">
        <f>_xlfn.XLOOKUP(B4894,Use_Code_Ranking!$A$4:$A$23,Use_Code_Ranking!$B$4:$B$23,9999)</f>
        <v>3</v>
      </c>
      <c r="J4894">
        <f t="shared" ca="1" si="914"/>
        <v>1</v>
      </c>
      <c r="K4894">
        <f t="shared" ca="1" si="915"/>
        <v>1</v>
      </c>
      <c r="L4894">
        <f t="shared" ca="1" si="916"/>
        <v>0</v>
      </c>
      <c r="M4894">
        <f t="shared" ca="1" si="917"/>
        <v>0</v>
      </c>
      <c r="N4894" t="str">
        <f t="shared" ca="1" si="918"/>
        <v/>
      </c>
      <c r="O4894" t="str">
        <f t="shared" ca="1" si="919"/>
        <v/>
      </c>
      <c r="P4894" t="str">
        <f t="shared" si="920"/>
        <v/>
      </c>
      <c r="Q4894" t="str">
        <f t="shared" ca="1" si="921"/>
        <v/>
      </c>
      <c r="R4894" t="str">
        <f t="shared" si="922"/>
        <v/>
      </c>
      <c r="S4894" t="str">
        <f t="shared" si="923"/>
        <v/>
      </c>
      <c r="T4894" s="2" t="str">
        <f ca="1">IF(S4894="Irrigation","Irrigation",IF(R4894="Irrigation","Irrigation",IF(Q4894="Domestic","Domestic",IF(P4894="Stockwatering","Stockwatering",IF(N4894="IRRIGATION_AND_MUNICIPAL","Irrigation and Municipal",IF(O4894="IRRIGATION_AND_DOMESTIC","Irrigation and Domestic Municipality",_xlfn.XLOOKUP(J4894,Use_Code_Ranking!$B$4:$B$23,Use_Code_Ranking!$A$4:$A$23)))))))</f>
        <v>Irrigation</v>
      </c>
    </row>
    <row r="4895" spans="1:20" x14ac:dyDescent="0.25">
      <c r="A4895" t="s">
        <v>4593</v>
      </c>
      <c r="B4895" t="s">
        <v>95</v>
      </c>
      <c r="C4895" t="s">
        <v>2196</v>
      </c>
      <c r="D4895">
        <v>0</v>
      </c>
      <c r="E4895">
        <v>6.7000000000000004E-2</v>
      </c>
      <c r="F4895" t="s">
        <v>2197</v>
      </c>
      <c r="G4895" t="s">
        <v>4594</v>
      </c>
      <c r="H4895" t="s">
        <v>99</v>
      </c>
      <c r="I4895">
        <f>_xlfn.XLOOKUP(B4895,Use_Code_Ranking!$A$4:$A$23,Use_Code_Ranking!$B$4:$B$23,9999)</f>
        <v>1</v>
      </c>
      <c r="J4895">
        <f t="shared" ca="1" si="914"/>
        <v>1</v>
      </c>
      <c r="K4895">
        <f t="shared" ca="1" si="915"/>
        <v>1</v>
      </c>
      <c r="L4895">
        <f t="shared" ca="1" si="916"/>
        <v>0</v>
      </c>
      <c r="M4895">
        <f t="shared" ca="1" si="917"/>
        <v>0</v>
      </c>
      <c r="N4895" t="str">
        <f t="shared" ca="1" si="918"/>
        <v/>
      </c>
      <c r="O4895" t="str">
        <f t="shared" ca="1" si="919"/>
        <v/>
      </c>
      <c r="P4895" t="str">
        <f t="shared" si="920"/>
        <v/>
      </c>
      <c r="Q4895" t="str">
        <f t="shared" ca="1" si="921"/>
        <v/>
      </c>
      <c r="R4895" t="str">
        <f t="shared" si="922"/>
        <v/>
      </c>
      <c r="S4895" t="str">
        <f t="shared" si="923"/>
        <v/>
      </c>
      <c r="T4895" s="2" t="str">
        <f ca="1">IF(S4895="Irrigation","Irrigation",IF(R4895="Irrigation","Irrigation",IF(Q4895="Domestic","Domestic",IF(P4895="Stockwatering","Stockwatering",IF(N4895="IRRIGATION_AND_MUNICIPAL","Irrigation and Municipal",IF(O4895="IRRIGATION_AND_DOMESTIC","Irrigation and Domestic Municipality",_xlfn.XLOOKUP(J4895,Use_Code_Ranking!$B$4:$B$23,Use_Code_Ranking!$A$4:$A$23)))))))</f>
        <v>Irrigation</v>
      </c>
    </row>
    <row r="4896" spans="1:20" x14ac:dyDescent="0.25">
      <c r="A4896" t="s">
        <v>4595</v>
      </c>
      <c r="B4896" t="s">
        <v>95</v>
      </c>
      <c r="C4896" t="s">
        <v>2196</v>
      </c>
      <c r="D4896">
        <v>0</v>
      </c>
      <c r="E4896">
        <v>0.2455</v>
      </c>
      <c r="F4896" t="s">
        <v>2197</v>
      </c>
      <c r="G4896" t="s">
        <v>4596</v>
      </c>
      <c r="H4896" t="s">
        <v>106</v>
      </c>
      <c r="I4896">
        <f>_xlfn.XLOOKUP(B4896,Use_Code_Ranking!$A$4:$A$23,Use_Code_Ranking!$B$4:$B$23,9999)</f>
        <v>1</v>
      </c>
      <c r="J4896">
        <f t="shared" ca="1" si="914"/>
        <v>1</v>
      </c>
      <c r="K4896">
        <f t="shared" ca="1" si="915"/>
        <v>1</v>
      </c>
      <c r="L4896">
        <f t="shared" ca="1" si="916"/>
        <v>0</v>
      </c>
      <c r="M4896">
        <f t="shared" ca="1" si="917"/>
        <v>0</v>
      </c>
      <c r="N4896" t="str">
        <f t="shared" ca="1" si="918"/>
        <v/>
      </c>
      <c r="O4896" t="str">
        <f t="shared" ca="1" si="919"/>
        <v/>
      </c>
      <c r="P4896" t="str">
        <f t="shared" si="920"/>
        <v/>
      </c>
      <c r="Q4896" t="str">
        <f t="shared" ca="1" si="921"/>
        <v/>
      </c>
      <c r="R4896" t="str">
        <f t="shared" si="922"/>
        <v/>
      </c>
      <c r="S4896" t="str">
        <f t="shared" si="923"/>
        <v/>
      </c>
      <c r="T4896" s="2" t="str">
        <f ca="1">IF(S4896="Irrigation","Irrigation",IF(R4896="Irrigation","Irrigation",IF(Q4896="Domestic","Domestic",IF(P4896="Stockwatering","Stockwatering",IF(N4896="IRRIGATION_AND_MUNICIPAL","Irrigation and Municipal",IF(O4896="IRRIGATION_AND_DOMESTIC","Irrigation and Domestic Municipality",_xlfn.XLOOKUP(J4896,Use_Code_Ranking!$B$4:$B$23,Use_Code_Ranking!$A$4:$A$23)))))))</f>
        <v>Irrigation</v>
      </c>
    </row>
    <row r="4897" spans="1:20" x14ac:dyDescent="0.25">
      <c r="A4897" t="s">
        <v>4595</v>
      </c>
      <c r="B4897" t="s">
        <v>102</v>
      </c>
      <c r="C4897" t="s">
        <v>2196</v>
      </c>
      <c r="D4897">
        <v>0</v>
      </c>
      <c r="E4897">
        <v>0.2455</v>
      </c>
      <c r="F4897" t="s">
        <v>2197</v>
      </c>
      <c r="G4897" t="s">
        <v>4596</v>
      </c>
      <c r="H4897" t="s">
        <v>106</v>
      </c>
      <c r="I4897">
        <f>_xlfn.XLOOKUP(B4897,Use_Code_Ranking!$A$4:$A$23,Use_Code_Ranking!$B$4:$B$23,9999)</f>
        <v>3</v>
      </c>
      <c r="J4897">
        <f t="shared" ca="1" si="914"/>
        <v>1</v>
      </c>
      <c r="K4897">
        <f t="shared" ca="1" si="915"/>
        <v>1</v>
      </c>
      <c r="L4897">
        <f t="shared" ca="1" si="916"/>
        <v>0</v>
      </c>
      <c r="M4897">
        <f t="shared" ca="1" si="917"/>
        <v>0</v>
      </c>
      <c r="N4897" t="str">
        <f t="shared" ca="1" si="918"/>
        <v/>
      </c>
      <c r="O4897" t="str">
        <f t="shared" ca="1" si="919"/>
        <v/>
      </c>
      <c r="P4897" t="str">
        <f t="shared" si="920"/>
        <v/>
      </c>
      <c r="Q4897" t="str">
        <f t="shared" ca="1" si="921"/>
        <v/>
      </c>
      <c r="R4897" t="str">
        <f t="shared" si="922"/>
        <v/>
      </c>
      <c r="S4897" t="str">
        <f t="shared" si="923"/>
        <v/>
      </c>
      <c r="T4897" s="2" t="str">
        <f ca="1">IF(S4897="Irrigation","Irrigation",IF(R4897="Irrigation","Irrigation",IF(Q4897="Domestic","Domestic",IF(P4897="Stockwatering","Stockwatering",IF(N4897="IRRIGATION_AND_MUNICIPAL","Irrigation and Municipal",IF(O4897="IRRIGATION_AND_DOMESTIC","Irrigation and Domestic Municipality",_xlfn.XLOOKUP(J4897,Use_Code_Ranking!$B$4:$B$23,Use_Code_Ranking!$A$4:$A$23)))))))</f>
        <v>Irrigation</v>
      </c>
    </row>
    <row r="4898" spans="1:20" x14ac:dyDescent="0.25">
      <c r="A4898" t="s">
        <v>4597</v>
      </c>
      <c r="B4898" t="s">
        <v>95</v>
      </c>
      <c r="C4898" t="s">
        <v>2196</v>
      </c>
      <c r="D4898">
        <v>0</v>
      </c>
      <c r="E4898">
        <v>0.86539999999999995</v>
      </c>
      <c r="F4898" t="s">
        <v>2197</v>
      </c>
      <c r="G4898" t="s">
        <v>4496</v>
      </c>
      <c r="H4898" t="s">
        <v>106</v>
      </c>
      <c r="I4898">
        <f>_xlfn.XLOOKUP(B4898,Use_Code_Ranking!$A$4:$A$23,Use_Code_Ranking!$B$4:$B$23,9999)</f>
        <v>1</v>
      </c>
      <c r="J4898">
        <f t="shared" ca="1" si="914"/>
        <v>1</v>
      </c>
      <c r="K4898">
        <f t="shared" ca="1" si="915"/>
        <v>1</v>
      </c>
      <c r="L4898">
        <f t="shared" ca="1" si="916"/>
        <v>0</v>
      </c>
      <c r="M4898">
        <f t="shared" ca="1" si="917"/>
        <v>0</v>
      </c>
      <c r="N4898" t="str">
        <f t="shared" ca="1" si="918"/>
        <v/>
      </c>
      <c r="O4898" t="str">
        <f t="shared" ca="1" si="919"/>
        <v/>
      </c>
      <c r="P4898" t="str">
        <f t="shared" si="920"/>
        <v/>
      </c>
      <c r="Q4898" t="str">
        <f t="shared" ca="1" si="921"/>
        <v/>
      </c>
      <c r="R4898" t="str">
        <f t="shared" si="922"/>
        <v/>
      </c>
      <c r="S4898" t="str">
        <f t="shared" si="923"/>
        <v/>
      </c>
      <c r="T4898" s="2" t="str">
        <f ca="1">IF(S4898="Irrigation","Irrigation",IF(R4898="Irrigation","Irrigation",IF(Q4898="Domestic","Domestic",IF(P4898="Stockwatering","Stockwatering",IF(N4898="IRRIGATION_AND_MUNICIPAL","Irrigation and Municipal",IF(O4898="IRRIGATION_AND_DOMESTIC","Irrigation and Domestic Municipality",_xlfn.XLOOKUP(J4898,Use_Code_Ranking!$B$4:$B$23,Use_Code_Ranking!$A$4:$A$23)))))))</f>
        <v>Irrigation</v>
      </c>
    </row>
    <row r="4899" spans="1:20" x14ac:dyDescent="0.25">
      <c r="A4899" t="s">
        <v>4598</v>
      </c>
      <c r="B4899" t="s">
        <v>102</v>
      </c>
      <c r="C4899" t="s">
        <v>2196</v>
      </c>
      <c r="D4899">
        <v>0</v>
      </c>
      <c r="E4899">
        <v>0.61380000000000001</v>
      </c>
      <c r="F4899" t="s">
        <v>2197</v>
      </c>
      <c r="G4899" t="s">
        <v>4599</v>
      </c>
      <c r="H4899" t="s">
        <v>106</v>
      </c>
      <c r="I4899">
        <f>_xlfn.XLOOKUP(B4899,Use_Code_Ranking!$A$4:$A$23,Use_Code_Ranking!$B$4:$B$23,9999)</f>
        <v>3</v>
      </c>
      <c r="J4899">
        <f t="shared" ca="1" si="914"/>
        <v>1</v>
      </c>
      <c r="K4899">
        <f t="shared" ca="1" si="915"/>
        <v>1</v>
      </c>
      <c r="L4899">
        <f t="shared" ca="1" si="916"/>
        <v>0</v>
      </c>
      <c r="M4899">
        <f t="shared" ca="1" si="917"/>
        <v>0</v>
      </c>
      <c r="N4899" t="str">
        <f t="shared" ca="1" si="918"/>
        <v/>
      </c>
      <c r="O4899" t="str">
        <f t="shared" ca="1" si="919"/>
        <v/>
      </c>
      <c r="P4899" t="str">
        <f t="shared" si="920"/>
        <v/>
      </c>
      <c r="Q4899" t="str">
        <f t="shared" ca="1" si="921"/>
        <v/>
      </c>
      <c r="R4899" t="str">
        <f t="shared" si="922"/>
        <v/>
      </c>
      <c r="S4899" t="str">
        <f t="shared" si="923"/>
        <v/>
      </c>
      <c r="T4899" s="2" t="str">
        <f ca="1">IF(S4899="Irrigation","Irrigation",IF(R4899="Irrigation","Irrigation",IF(Q4899="Domestic","Domestic",IF(P4899="Stockwatering","Stockwatering",IF(N4899="IRRIGATION_AND_MUNICIPAL","Irrigation and Municipal",IF(O4899="IRRIGATION_AND_DOMESTIC","Irrigation and Domestic Municipality",_xlfn.XLOOKUP(J4899,Use_Code_Ranking!$B$4:$B$23,Use_Code_Ranking!$A$4:$A$23)))))))</f>
        <v>Irrigation</v>
      </c>
    </row>
    <row r="4900" spans="1:20" x14ac:dyDescent="0.25">
      <c r="A4900" t="s">
        <v>4598</v>
      </c>
      <c r="B4900" t="s">
        <v>108</v>
      </c>
      <c r="C4900" t="s">
        <v>2196</v>
      </c>
      <c r="D4900">
        <v>0</v>
      </c>
      <c r="E4900">
        <v>0.61380000000000001</v>
      </c>
      <c r="F4900" t="s">
        <v>2197</v>
      </c>
      <c r="G4900" t="s">
        <v>4599</v>
      </c>
      <c r="H4900" t="s">
        <v>106</v>
      </c>
      <c r="I4900">
        <f>_xlfn.XLOOKUP(B4900,Use_Code_Ranking!$A$4:$A$23,Use_Code_Ranking!$B$4:$B$23,9999)</f>
        <v>5</v>
      </c>
      <c r="J4900">
        <f t="shared" ca="1" si="914"/>
        <v>1</v>
      </c>
      <c r="K4900">
        <f t="shared" ca="1" si="915"/>
        <v>1</v>
      </c>
      <c r="L4900">
        <f t="shared" ca="1" si="916"/>
        <v>0</v>
      </c>
      <c r="M4900">
        <f t="shared" ca="1" si="917"/>
        <v>0</v>
      </c>
      <c r="N4900" t="str">
        <f t="shared" ca="1" si="918"/>
        <v/>
      </c>
      <c r="O4900" t="str">
        <f t="shared" ca="1" si="919"/>
        <v/>
      </c>
      <c r="P4900" t="str">
        <f t="shared" si="920"/>
        <v/>
      </c>
      <c r="Q4900" t="str">
        <f t="shared" ca="1" si="921"/>
        <v/>
      </c>
      <c r="R4900" t="str">
        <f t="shared" si="922"/>
        <v/>
      </c>
      <c r="S4900" t="str">
        <f t="shared" si="923"/>
        <v/>
      </c>
      <c r="T4900" s="2" t="str">
        <f ca="1">IF(S4900="Irrigation","Irrigation",IF(R4900="Irrigation","Irrigation",IF(Q4900="Domestic","Domestic",IF(P4900="Stockwatering","Stockwatering",IF(N4900="IRRIGATION_AND_MUNICIPAL","Irrigation and Municipal",IF(O4900="IRRIGATION_AND_DOMESTIC","Irrigation and Domestic Municipality",_xlfn.XLOOKUP(J4900,Use_Code_Ranking!$B$4:$B$23,Use_Code_Ranking!$A$4:$A$23)))))))</f>
        <v>Irrigation</v>
      </c>
    </row>
    <row r="4901" spans="1:20" x14ac:dyDescent="0.25">
      <c r="A4901" t="s">
        <v>4598</v>
      </c>
      <c r="B4901" t="s">
        <v>95</v>
      </c>
      <c r="C4901" t="s">
        <v>2196</v>
      </c>
      <c r="D4901">
        <v>0</v>
      </c>
      <c r="E4901">
        <v>0.61380000000000001</v>
      </c>
      <c r="F4901" t="s">
        <v>2197</v>
      </c>
      <c r="G4901" t="s">
        <v>4599</v>
      </c>
      <c r="H4901" t="s">
        <v>106</v>
      </c>
      <c r="I4901">
        <f>_xlfn.XLOOKUP(B4901,Use_Code_Ranking!$A$4:$A$23,Use_Code_Ranking!$B$4:$B$23,9999)</f>
        <v>1</v>
      </c>
      <c r="J4901">
        <f t="shared" ca="1" si="914"/>
        <v>1</v>
      </c>
      <c r="K4901">
        <f t="shared" ca="1" si="915"/>
        <v>1</v>
      </c>
      <c r="L4901">
        <f t="shared" ca="1" si="916"/>
        <v>0</v>
      </c>
      <c r="M4901">
        <f t="shared" ca="1" si="917"/>
        <v>0</v>
      </c>
      <c r="N4901" t="str">
        <f t="shared" ca="1" si="918"/>
        <v/>
      </c>
      <c r="O4901" t="str">
        <f t="shared" ca="1" si="919"/>
        <v/>
      </c>
      <c r="P4901" t="str">
        <f t="shared" si="920"/>
        <v/>
      </c>
      <c r="Q4901" t="str">
        <f t="shared" ca="1" si="921"/>
        <v/>
      </c>
      <c r="R4901" t="str">
        <f t="shared" si="922"/>
        <v/>
      </c>
      <c r="S4901" t="str">
        <f t="shared" si="923"/>
        <v/>
      </c>
      <c r="T4901" s="2" t="str">
        <f ca="1">IF(S4901="Irrigation","Irrigation",IF(R4901="Irrigation","Irrigation",IF(Q4901="Domestic","Domestic",IF(P4901="Stockwatering","Stockwatering",IF(N4901="IRRIGATION_AND_MUNICIPAL","Irrigation and Municipal",IF(O4901="IRRIGATION_AND_DOMESTIC","Irrigation and Domestic Municipality",_xlfn.XLOOKUP(J4901,Use_Code_Ranking!$B$4:$B$23,Use_Code_Ranking!$A$4:$A$23)))))))</f>
        <v>Irrigation</v>
      </c>
    </row>
    <row r="4902" spans="1:20" x14ac:dyDescent="0.25">
      <c r="A4902" t="s">
        <v>4600</v>
      </c>
      <c r="B4902" t="s">
        <v>102</v>
      </c>
      <c r="C4902" t="s">
        <v>2196</v>
      </c>
      <c r="D4902">
        <v>0</v>
      </c>
      <c r="E4902">
        <v>0.76700000000000002</v>
      </c>
      <c r="F4902" t="s">
        <v>2197</v>
      </c>
      <c r="G4902" t="s">
        <v>4601</v>
      </c>
      <c r="H4902" t="s">
        <v>99</v>
      </c>
      <c r="I4902">
        <f>_xlfn.XLOOKUP(B4902,Use_Code_Ranking!$A$4:$A$23,Use_Code_Ranking!$B$4:$B$23,9999)</f>
        <v>3</v>
      </c>
      <c r="J4902">
        <f t="shared" ca="1" si="914"/>
        <v>1</v>
      </c>
      <c r="K4902">
        <f t="shared" ca="1" si="915"/>
        <v>1</v>
      </c>
      <c r="L4902">
        <f t="shared" ca="1" si="916"/>
        <v>0</v>
      </c>
      <c r="M4902">
        <f t="shared" ca="1" si="917"/>
        <v>0</v>
      </c>
      <c r="N4902" t="str">
        <f t="shared" ca="1" si="918"/>
        <v/>
      </c>
      <c r="O4902" t="str">
        <f t="shared" ca="1" si="919"/>
        <v/>
      </c>
      <c r="P4902" t="str">
        <f t="shared" si="920"/>
        <v/>
      </c>
      <c r="Q4902" t="str">
        <f t="shared" ca="1" si="921"/>
        <v/>
      </c>
      <c r="R4902" t="str">
        <f t="shared" si="922"/>
        <v/>
      </c>
      <c r="S4902" t="str">
        <f t="shared" si="923"/>
        <v/>
      </c>
      <c r="T4902" s="2" t="str">
        <f ca="1">IF(S4902="Irrigation","Irrigation",IF(R4902="Irrigation","Irrigation",IF(Q4902="Domestic","Domestic",IF(P4902="Stockwatering","Stockwatering",IF(N4902="IRRIGATION_AND_MUNICIPAL","Irrigation and Municipal",IF(O4902="IRRIGATION_AND_DOMESTIC","Irrigation and Domestic Municipality",_xlfn.XLOOKUP(J4902,Use_Code_Ranking!$B$4:$B$23,Use_Code_Ranking!$A$4:$A$23)))))))</f>
        <v>Irrigation</v>
      </c>
    </row>
    <row r="4903" spans="1:20" x14ac:dyDescent="0.25">
      <c r="A4903" t="s">
        <v>4600</v>
      </c>
      <c r="B4903" t="s">
        <v>108</v>
      </c>
      <c r="C4903" t="s">
        <v>2196</v>
      </c>
      <c r="D4903">
        <v>0</v>
      </c>
      <c r="E4903">
        <v>0.76700000000000002</v>
      </c>
      <c r="F4903" t="s">
        <v>2197</v>
      </c>
      <c r="G4903" t="s">
        <v>4601</v>
      </c>
      <c r="H4903" t="s">
        <v>99</v>
      </c>
      <c r="I4903">
        <f>_xlfn.XLOOKUP(B4903,Use_Code_Ranking!$A$4:$A$23,Use_Code_Ranking!$B$4:$B$23,9999)</f>
        <v>5</v>
      </c>
      <c r="J4903">
        <f t="shared" ca="1" si="914"/>
        <v>1</v>
      </c>
      <c r="K4903">
        <f t="shared" ca="1" si="915"/>
        <v>1</v>
      </c>
      <c r="L4903">
        <f t="shared" ca="1" si="916"/>
        <v>0</v>
      </c>
      <c r="M4903">
        <f t="shared" ca="1" si="917"/>
        <v>0</v>
      </c>
      <c r="N4903" t="str">
        <f t="shared" ca="1" si="918"/>
        <v/>
      </c>
      <c r="O4903" t="str">
        <f t="shared" ca="1" si="919"/>
        <v/>
      </c>
      <c r="P4903" t="str">
        <f t="shared" si="920"/>
        <v/>
      </c>
      <c r="Q4903" t="str">
        <f t="shared" ca="1" si="921"/>
        <v/>
      </c>
      <c r="R4903" t="str">
        <f t="shared" si="922"/>
        <v/>
      </c>
      <c r="S4903" t="str">
        <f t="shared" si="923"/>
        <v/>
      </c>
      <c r="T4903" s="2" t="str">
        <f ca="1">IF(S4903="Irrigation","Irrigation",IF(R4903="Irrigation","Irrigation",IF(Q4903="Domestic","Domestic",IF(P4903="Stockwatering","Stockwatering",IF(N4903="IRRIGATION_AND_MUNICIPAL","Irrigation and Municipal",IF(O4903="IRRIGATION_AND_DOMESTIC","Irrigation and Domestic Municipality",_xlfn.XLOOKUP(J4903,Use_Code_Ranking!$B$4:$B$23,Use_Code_Ranking!$A$4:$A$23)))))))</f>
        <v>Irrigation</v>
      </c>
    </row>
    <row r="4904" spans="1:20" x14ac:dyDescent="0.25">
      <c r="A4904" t="s">
        <v>4600</v>
      </c>
      <c r="B4904" t="s">
        <v>95</v>
      </c>
      <c r="C4904" t="s">
        <v>2196</v>
      </c>
      <c r="D4904">
        <v>0</v>
      </c>
      <c r="E4904">
        <v>0.76700000000000002</v>
      </c>
      <c r="F4904" t="s">
        <v>2197</v>
      </c>
      <c r="G4904" t="s">
        <v>4601</v>
      </c>
      <c r="H4904" t="s">
        <v>99</v>
      </c>
      <c r="I4904">
        <f>_xlfn.XLOOKUP(B4904,Use_Code_Ranking!$A$4:$A$23,Use_Code_Ranking!$B$4:$B$23,9999)</f>
        <v>1</v>
      </c>
      <c r="J4904">
        <f t="shared" ca="1" si="914"/>
        <v>1</v>
      </c>
      <c r="K4904">
        <f t="shared" ca="1" si="915"/>
        <v>1</v>
      </c>
      <c r="L4904">
        <f t="shared" ca="1" si="916"/>
        <v>0</v>
      </c>
      <c r="M4904">
        <f t="shared" ca="1" si="917"/>
        <v>0</v>
      </c>
      <c r="N4904" t="str">
        <f t="shared" ca="1" si="918"/>
        <v/>
      </c>
      <c r="O4904" t="str">
        <f t="shared" ca="1" si="919"/>
        <v/>
      </c>
      <c r="P4904" t="str">
        <f t="shared" si="920"/>
        <v/>
      </c>
      <c r="Q4904" t="str">
        <f t="shared" ca="1" si="921"/>
        <v/>
      </c>
      <c r="R4904" t="str">
        <f t="shared" si="922"/>
        <v/>
      </c>
      <c r="S4904" t="str">
        <f t="shared" si="923"/>
        <v/>
      </c>
      <c r="T4904" s="2" t="str">
        <f ca="1">IF(S4904="Irrigation","Irrigation",IF(R4904="Irrigation","Irrigation",IF(Q4904="Domestic","Domestic",IF(P4904="Stockwatering","Stockwatering",IF(N4904="IRRIGATION_AND_MUNICIPAL","Irrigation and Municipal",IF(O4904="IRRIGATION_AND_DOMESTIC","Irrigation and Domestic Municipality",_xlfn.XLOOKUP(J4904,Use_Code_Ranking!$B$4:$B$23,Use_Code_Ranking!$A$4:$A$23)))))))</f>
        <v>Irrigation</v>
      </c>
    </row>
    <row r="4905" spans="1:20" x14ac:dyDescent="0.25">
      <c r="A4905" t="s">
        <v>4602</v>
      </c>
      <c r="B4905" t="s">
        <v>95</v>
      </c>
      <c r="C4905" t="s">
        <v>2196</v>
      </c>
      <c r="D4905">
        <v>0</v>
      </c>
      <c r="E4905">
        <v>7.3700000000000002E-2</v>
      </c>
      <c r="F4905" t="s">
        <v>2197</v>
      </c>
      <c r="G4905" t="s">
        <v>4427</v>
      </c>
      <c r="H4905" t="s">
        <v>99</v>
      </c>
      <c r="I4905">
        <f>_xlfn.XLOOKUP(B4905,Use_Code_Ranking!$A$4:$A$23,Use_Code_Ranking!$B$4:$B$23,9999)</f>
        <v>1</v>
      </c>
      <c r="J4905">
        <f t="shared" ca="1" si="914"/>
        <v>1</v>
      </c>
      <c r="K4905">
        <f t="shared" ca="1" si="915"/>
        <v>1</v>
      </c>
      <c r="L4905">
        <f t="shared" ca="1" si="916"/>
        <v>0</v>
      </c>
      <c r="M4905">
        <f t="shared" ca="1" si="917"/>
        <v>0</v>
      </c>
      <c r="N4905" t="str">
        <f t="shared" ca="1" si="918"/>
        <v/>
      </c>
      <c r="O4905" t="str">
        <f t="shared" ca="1" si="919"/>
        <v/>
      </c>
      <c r="P4905" t="str">
        <f t="shared" si="920"/>
        <v/>
      </c>
      <c r="Q4905" t="str">
        <f t="shared" ca="1" si="921"/>
        <v/>
      </c>
      <c r="R4905" t="str">
        <f t="shared" si="922"/>
        <v/>
      </c>
      <c r="S4905" t="str">
        <f t="shared" si="923"/>
        <v/>
      </c>
      <c r="T4905" s="2" t="str">
        <f ca="1">IF(S4905="Irrigation","Irrigation",IF(R4905="Irrigation","Irrigation",IF(Q4905="Domestic","Domestic",IF(P4905="Stockwatering","Stockwatering",IF(N4905="IRRIGATION_AND_MUNICIPAL","Irrigation and Municipal",IF(O4905="IRRIGATION_AND_DOMESTIC","Irrigation and Domestic Municipality",_xlfn.XLOOKUP(J4905,Use_Code_Ranking!$B$4:$B$23,Use_Code_Ranking!$A$4:$A$23)))))))</f>
        <v>Irrigation</v>
      </c>
    </row>
    <row r="4906" spans="1:20" x14ac:dyDescent="0.25">
      <c r="A4906" t="s">
        <v>4603</v>
      </c>
      <c r="B4906" t="s">
        <v>95</v>
      </c>
      <c r="C4906" t="s">
        <v>2196</v>
      </c>
      <c r="D4906">
        <v>0</v>
      </c>
      <c r="E4906">
        <v>0.3836</v>
      </c>
      <c r="F4906" t="s">
        <v>2197</v>
      </c>
      <c r="G4906" t="s">
        <v>4604</v>
      </c>
      <c r="H4906" t="s">
        <v>99</v>
      </c>
      <c r="I4906">
        <f>_xlfn.XLOOKUP(B4906,Use_Code_Ranking!$A$4:$A$23,Use_Code_Ranking!$B$4:$B$23,9999)</f>
        <v>1</v>
      </c>
      <c r="J4906">
        <f t="shared" ca="1" si="914"/>
        <v>1</v>
      </c>
      <c r="K4906">
        <f t="shared" ca="1" si="915"/>
        <v>1</v>
      </c>
      <c r="L4906">
        <f t="shared" ca="1" si="916"/>
        <v>0</v>
      </c>
      <c r="M4906">
        <f t="shared" ca="1" si="917"/>
        <v>0</v>
      </c>
      <c r="N4906" t="str">
        <f t="shared" ca="1" si="918"/>
        <v/>
      </c>
      <c r="O4906" t="str">
        <f t="shared" ca="1" si="919"/>
        <v/>
      </c>
      <c r="P4906" t="str">
        <f t="shared" si="920"/>
        <v/>
      </c>
      <c r="Q4906" t="str">
        <f t="shared" ca="1" si="921"/>
        <v/>
      </c>
      <c r="R4906" t="str">
        <f t="shared" si="922"/>
        <v/>
      </c>
      <c r="S4906" t="str">
        <f t="shared" si="923"/>
        <v/>
      </c>
      <c r="T4906" s="2" t="str">
        <f ca="1">IF(S4906="Irrigation","Irrigation",IF(R4906="Irrigation","Irrigation",IF(Q4906="Domestic","Domestic",IF(P4906="Stockwatering","Stockwatering",IF(N4906="IRRIGATION_AND_MUNICIPAL","Irrigation and Municipal",IF(O4906="IRRIGATION_AND_DOMESTIC","Irrigation and Domestic Municipality",_xlfn.XLOOKUP(J4906,Use_Code_Ranking!$B$4:$B$23,Use_Code_Ranking!$A$4:$A$23)))))))</f>
        <v>Irrigation</v>
      </c>
    </row>
    <row r="4907" spans="1:20" x14ac:dyDescent="0.25">
      <c r="A4907" t="s">
        <v>4605</v>
      </c>
      <c r="B4907" t="s">
        <v>102</v>
      </c>
      <c r="C4907" t="s">
        <v>2196</v>
      </c>
      <c r="D4907">
        <v>0</v>
      </c>
      <c r="E4907">
        <v>3.7440000000000002</v>
      </c>
      <c r="F4907" t="s">
        <v>2197</v>
      </c>
      <c r="G4907" t="s">
        <v>4606</v>
      </c>
      <c r="H4907" t="s">
        <v>99</v>
      </c>
      <c r="I4907">
        <f>_xlfn.XLOOKUP(B4907,Use_Code_Ranking!$A$4:$A$23,Use_Code_Ranking!$B$4:$B$23,9999)</f>
        <v>3</v>
      </c>
      <c r="J4907">
        <f t="shared" ca="1" si="914"/>
        <v>1</v>
      </c>
      <c r="K4907">
        <f t="shared" ca="1" si="915"/>
        <v>1</v>
      </c>
      <c r="L4907">
        <f t="shared" ca="1" si="916"/>
        <v>0</v>
      </c>
      <c r="M4907">
        <f t="shared" ca="1" si="917"/>
        <v>0</v>
      </c>
      <c r="N4907" t="str">
        <f t="shared" ca="1" si="918"/>
        <v/>
      </c>
      <c r="O4907" t="str">
        <f t="shared" ca="1" si="919"/>
        <v/>
      </c>
      <c r="P4907" t="str">
        <f t="shared" si="920"/>
        <v/>
      </c>
      <c r="Q4907" t="str">
        <f t="shared" ca="1" si="921"/>
        <v/>
      </c>
      <c r="R4907" t="str">
        <f t="shared" si="922"/>
        <v/>
      </c>
      <c r="S4907" t="str">
        <f t="shared" si="923"/>
        <v/>
      </c>
      <c r="T4907" s="2" t="str">
        <f ca="1">IF(S4907="Irrigation","Irrigation",IF(R4907="Irrigation","Irrigation",IF(Q4907="Domestic","Domestic",IF(P4907="Stockwatering","Stockwatering",IF(N4907="IRRIGATION_AND_MUNICIPAL","Irrigation and Municipal",IF(O4907="IRRIGATION_AND_DOMESTIC","Irrigation and Domestic Municipality",_xlfn.XLOOKUP(J4907,Use_Code_Ranking!$B$4:$B$23,Use_Code_Ranking!$A$4:$A$23)))))))</f>
        <v>Irrigation</v>
      </c>
    </row>
    <row r="4908" spans="1:20" x14ac:dyDescent="0.25">
      <c r="A4908" t="s">
        <v>4605</v>
      </c>
      <c r="B4908" t="s">
        <v>95</v>
      </c>
      <c r="C4908" t="s">
        <v>2196</v>
      </c>
      <c r="D4908">
        <v>0</v>
      </c>
      <c r="E4908">
        <v>3.7440000000000002</v>
      </c>
      <c r="F4908" t="s">
        <v>2197</v>
      </c>
      <c r="G4908" t="s">
        <v>4606</v>
      </c>
      <c r="H4908" t="s">
        <v>99</v>
      </c>
      <c r="I4908">
        <f>_xlfn.XLOOKUP(B4908,Use_Code_Ranking!$A$4:$A$23,Use_Code_Ranking!$B$4:$B$23,9999)</f>
        <v>1</v>
      </c>
      <c r="J4908">
        <f t="shared" ca="1" si="914"/>
        <v>1</v>
      </c>
      <c r="K4908">
        <f t="shared" ca="1" si="915"/>
        <v>1</v>
      </c>
      <c r="L4908">
        <f t="shared" ca="1" si="916"/>
        <v>0</v>
      </c>
      <c r="M4908">
        <f t="shared" ca="1" si="917"/>
        <v>0</v>
      </c>
      <c r="N4908" t="str">
        <f t="shared" ca="1" si="918"/>
        <v/>
      </c>
      <c r="O4908" t="str">
        <f t="shared" ca="1" si="919"/>
        <v/>
      </c>
      <c r="P4908" t="str">
        <f t="shared" si="920"/>
        <v/>
      </c>
      <c r="Q4908" t="str">
        <f t="shared" ca="1" si="921"/>
        <v/>
      </c>
      <c r="R4908" t="str">
        <f t="shared" si="922"/>
        <v/>
      </c>
      <c r="S4908" t="str">
        <f t="shared" si="923"/>
        <v/>
      </c>
      <c r="T4908" s="2" t="str">
        <f ca="1">IF(S4908="Irrigation","Irrigation",IF(R4908="Irrigation","Irrigation",IF(Q4908="Domestic","Domestic",IF(P4908="Stockwatering","Stockwatering",IF(N4908="IRRIGATION_AND_MUNICIPAL","Irrigation and Municipal",IF(O4908="IRRIGATION_AND_DOMESTIC","Irrigation and Domestic Municipality",_xlfn.XLOOKUP(J4908,Use_Code_Ranking!$B$4:$B$23,Use_Code_Ranking!$A$4:$A$23)))))))</f>
        <v>Irrigation</v>
      </c>
    </row>
    <row r="4909" spans="1:20" x14ac:dyDescent="0.25">
      <c r="A4909" t="s">
        <v>4605</v>
      </c>
      <c r="B4909" t="s">
        <v>108</v>
      </c>
      <c r="C4909" t="s">
        <v>2196</v>
      </c>
      <c r="D4909">
        <v>0</v>
      </c>
      <c r="E4909">
        <v>3.7440000000000002</v>
      </c>
      <c r="F4909" t="s">
        <v>2197</v>
      </c>
      <c r="G4909" t="s">
        <v>4606</v>
      </c>
      <c r="H4909" t="s">
        <v>99</v>
      </c>
      <c r="I4909">
        <f>_xlfn.XLOOKUP(B4909,Use_Code_Ranking!$A$4:$A$23,Use_Code_Ranking!$B$4:$B$23,9999)</f>
        <v>5</v>
      </c>
      <c r="J4909">
        <f t="shared" ca="1" si="914"/>
        <v>1</v>
      </c>
      <c r="K4909">
        <f t="shared" ca="1" si="915"/>
        <v>1</v>
      </c>
      <c r="L4909">
        <f t="shared" ca="1" si="916"/>
        <v>0</v>
      </c>
      <c r="M4909">
        <f t="shared" ca="1" si="917"/>
        <v>0</v>
      </c>
      <c r="N4909" t="str">
        <f t="shared" ca="1" si="918"/>
        <v/>
      </c>
      <c r="O4909" t="str">
        <f t="shared" ca="1" si="919"/>
        <v/>
      </c>
      <c r="P4909" t="str">
        <f t="shared" si="920"/>
        <v/>
      </c>
      <c r="Q4909" t="str">
        <f t="shared" ca="1" si="921"/>
        <v/>
      </c>
      <c r="R4909" t="str">
        <f t="shared" si="922"/>
        <v/>
      </c>
      <c r="S4909" t="str">
        <f t="shared" si="923"/>
        <v/>
      </c>
      <c r="T4909" s="2" t="str">
        <f ca="1">IF(S4909="Irrigation","Irrigation",IF(R4909="Irrigation","Irrigation",IF(Q4909="Domestic","Domestic",IF(P4909="Stockwatering","Stockwatering",IF(N4909="IRRIGATION_AND_MUNICIPAL","Irrigation and Municipal",IF(O4909="IRRIGATION_AND_DOMESTIC","Irrigation and Domestic Municipality",_xlfn.XLOOKUP(J4909,Use_Code_Ranking!$B$4:$B$23,Use_Code_Ranking!$A$4:$A$23)))))))</f>
        <v>Irrigation</v>
      </c>
    </row>
    <row r="4910" spans="1:20" x14ac:dyDescent="0.25">
      <c r="A4910" t="s">
        <v>4607</v>
      </c>
      <c r="B4910" t="s">
        <v>102</v>
      </c>
      <c r="C4910" t="s">
        <v>2196</v>
      </c>
      <c r="D4910">
        <v>0</v>
      </c>
      <c r="E4910">
        <v>1.6899999999999998E-2</v>
      </c>
      <c r="F4910" t="s">
        <v>2197</v>
      </c>
      <c r="G4910" t="s">
        <v>1286</v>
      </c>
      <c r="H4910" t="s">
        <v>99</v>
      </c>
      <c r="I4910">
        <f>_xlfn.XLOOKUP(B4910,Use_Code_Ranking!$A$4:$A$23,Use_Code_Ranking!$B$4:$B$23,9999)</f>
        <v>3</v>
      </c>
      <c r="J4910">
        <f t="shared" ca="1" si="914"/>
        <v>3</v>
      </c>
      <c r="K4910">
        <f t="shared" ca="1" si="915"/>
        <v>0</v>
      </c>
      <c r="L4910">
        <f t="shared" ca="1" si="916"/>
        <v>0</v>
      </c>
      <c r="M4910">
        <f t="shared" ca="1" si="917"/>
        <v>0</v>
      </c>
      <c r="N4910" t="str">
        <f t="shared" ca="1" si="918"/>
        <v/>
      </c>
      <c r="O4910" t="str">
        <f t="shared" ca="1" si="919"/>
        <v/>
      </c>
      <c r="P4910" t="str">
        <f t="shared" si="920"/>
        <v/>
      </c>
      <c r="Q4910" t="str">
        <f t="shared" ca="1" si="921"/>
        <v/>
      </c>
      <c r="R4910" t="str">
        <f t="shared" si="922"/>
        <v/>
      </c>
      <c r="S4910" t="str">
        <f t="shared" si="923"/>
        <v/>
      </c>
      <c r="T4910" s="2" t="str">
        <f ca="1">IF(S4910="Irrigation","Irrigation",IF(R4910="Irrigation","Irrigation",IF(Q4910="Domestic","Domestic",IF(P4910="Stockwatering","Stockwatering",IF(N4910="IRRIGATION_AND_MUNICIPAL","Irrigation and Municipal",IF(O4910="IRRIGATION_AND_DOMESTIC","Irrigation and Domestic Municipality",_xlfn.XLOOKUP(J4910,Use_Code_Ranking!$B$4:$B$23,Use_Code_Ranking!$A$4:$A$23)))))))</f>
        <v>Domestic</v>
      </c>
    </row>
    <row r="4911" spans="1:20" x14ac:dyDescent="0.25">
      <c r="A4911" t="s">
        <v>4608</v>
      </c>
      <c r="B4911" t="s">
        <v>95</v>
      </c>
      <c r="C4911" t="s">
        <v>2196</v>
      </c>
      <c r="D4911">
        <v>0</v>
      </c>
      <c r="E4911">
        <v>1.2337</v>
      </c>
      <c r="F4911" t="s">
        <v>2197</v>
      </c>
      <c r="G4911" t="s">
        <v>3636</v>
      </c>
      <c r="H4911" t="s">
        <v>99</v>
      </c>
      <c r="I4911">
        <f>_xlfn.XLOOKUP(B4911,Use_Code_Ranking!$A$4:$A$23,Use_Code_Ranking!$B$4:$B$23,9999)</f>
        <v>1</v>
      </c>
      <c r="J4911">
        <f t="shared" ca="1" si="914"/>
        <v>1</v>
      </c>
      <c r="K4911">
        <f t="shared" ca="1" si="915"/>
        <v>1</v>
      </c>
      <c r="L4911">
        <f t="shared" ca="1" si="916"/>
        <v>0</v>
      </c>
      <c r="M4911">
        <f t="shared" ca="1" si="917"/>
        <v>0</v>
      </c>
      <c r="N4911" t="str">
        <f t="shared" ca="1" si="918"/>
        <v/>
      </c>
      <c r="O4911" t="str">
        <f t="shared" ca="1" si="919"/>
        <v/>
      </c>
      <c r="P4911" t="str">
        <f t="shared" si="920"/>
        <v/>
      </c>
      <c r="Q4911" t="str">
        <f t="shared" ca="1" si="921"/>
        <v/>
      </c>
      <c r="R4911" t="str">
        <f t="shared" si="922"/>
        <v/>
      </c>
      <c r="S4911" t="str">
        <f t="shared" si="923"/>
        <v/>
      </c>
      <c r="T4911" s="2" t="str">
        <f ca="1">IF(S4911="Irrigation","Irrigation",IF(R4911="Irrigation","Irrigation",IF(Q4911="Domestic","Domestic",IF(P4911="Stockwatering","Stockwatering",IF(N4911="IRRIGATION_AND_MUNICIPAL","Irrigation and Municipal",IF(O4911="IRRIGATION_AND_DOMESTIC","Irrigation and Domestic Municipality",_xlfn.XLOOKUP(J4911,Use_Code_Ranking!$B$4:$B$23,Use_Code_Ranking!$A$4:$A$23)))))))</f>
        <v>Irrigation</v>
      </c>
    </row>
    <row r="4912" spans="1:20" x14ac:dyDescent="0.25">
      <c r="A4912" t="s">
        <v>4608</v>
      </c>
      <c r="B4912" t="s">
        <v>102</v>
      </c>
      <c r="C4912" t="s">
        <v>2196</v>
      </c>
      <c r="D4912">
        <v>0</v>
      </c>
      <c r="E4912">
        <v>1.2337</v>
      </c>
      <c r="F4912" t="s">
        <v>2197</v>
      </c>
      <c r="G4912" t="s">
        <v>3636</v>
      </c>
      <c r="H4912" t="s">
        <v>99</v>
      </c>
      <c r="I4912">
        <f>_xlfn.XLOOKUP(B4912,Use_Code_Ranking!$A$4:$A$23,Use_Code_Ranking!$B$4:$B$23,9999)</f>
        <v>3</v>
      </c>
      <c r="J4912">
        <f t="shared" ca="1" si="914"/>
        <v>1</v>
      </c>
      <c r="K4912">
        <f t="shared" ca="1" si="915"/>
        <v>1</v>
      </c>
      <c r="L4912">
        <f t="shared" ca="1" si="916"/>
        <v>0</v>
      </c>
      <c r="M4912">
        <f t="shared" ca="1" si="917"/>
        <v>0</v>
      </c>
      <c r="N4912" t="str">
        <f t="shared" ca="1" si="918"/>
        <v/>
      </c>
      <c r="O4912" t="str">
        <f t="shared" ca="1" si="919"/>
        <v/>
      </c>
      <c r="P4912" t="str">
        <f t="shared" si="920"/>
        <v/>
      </c>
      <c r="Q4912" t="str">
        <f t="shared" ca="1" si="921"/>
        <v/>
      </c>
      <c r="R4912" t="str">
        <f t="shared" si="922"/>
        <v/>
      </c>
      <c r="S4912" t="str">
        <f t="shared" si="923"/>
        <v/>
      </c>
      <c r="T4912" s="2" t="str">
        <f ca="1">IF(S4912="Irrigation","Irrigation",IF(R4912="Irrigation","Irrigation",IF(Q4912="Domestic","Domestic",IF(P4912="Stockwatering","Stockwatering",IF(N4912="IRRIGATION_AND_MUNICIPAL","Irrigation and Municipal",IF(O4912="IRRIGATION_AND_DOMESTIC","Irrigation and Domestic Municipality",_xlfn.XLOOKUP(J4912,Use_Code_Ranking!$B$4:$B$23,Use_Code_Ranking!$A$4:$A$23)))))))</f>
        <v>Irrigation</v>
      </c>
    </row>
    <row r="4913" spans="1:20" x14ac:dyDescent="0.25">
      <c r="A4913" t="s">
        <v>4609</v>
      </c>
      <c r="B4913" t="s">
        <v>102</v>
      </c>
      <c r="C4913" t="s">
        <v>2196</v>
      </c>
      <c r="D4913">
        <v>0</v>
      </c>
      <c r="E4913">
        <v>0.66290000000000004</v>
      </c>
      <c r="F4913" t="s">
        <v>2197</v>
      </c>
      <c r="G4913" t="s">
        <v>4610</v>
      </c>
      <c r="H4913" t="s">
        <v>99</v>
      </c>
      <c r="I4913">
        <f>_xlfn.XLOOKUP(B4913,Use_Code_Ranking!$A$4:$A$23,Use_Code_Ranking!$B$4:$B$23,9999)</f>
        <v>3</v>
      </c>
      <c r="J4913">
        <f t="shared" ca="1" si="914"/>
        <v>3</v>
      </c>
      <c r="K4913">
        <f t="shared" ca="1" si="915"/>
        <v>0</v>
      </c>
      <c r="L4913">
        <f t="shared" ca="1" si="916"/>
        <v>0</v>
      </c>
      <c r="M4913">
        <f t="shared" ca="1" si="917"/>
        <v>0</v>
      </c>
      <c r="N4913" t="str">
        <f t="shared" ca="1" si="918"/>
        <v/>
      </c>
      <c r="O4913" t="str">
        <f t="shared" ca="1" si="919"/>
        <v/>
      </c>
      <c r="P4913" t="str">
        <f t="shared" si="920"/>
        <v/>
      </c>
      <c r="Q4913" t="str">
        <f t="shared" ca="1" si="921"/>
        <v/>
      </c>
      <c r="R4913" t="str">
        <f t="shared" si="922"/>
        <v/>
      </c>
      <c r="S4913" t="str">
        <f t="shared" si="923"/>
        <v/>
      </c>
      <c r="T4913" s="2" t="str">
        <f ca="1">IF(S4913="Irrigation","Irrigation",IF(R4913="Irrigation","Irrigation",IF(Q4913="Domestic","Domestic",IF(P4913="Stockwatering","Stockwatering",IF(N4913="IRRIGATION_AND_MUNICIPAL","Irrigation and Municipal",IF(O4913="IRRIGATION_AND_DOMESTIC","Irrigation and Domestic Municipality",_xlfn.XLOOKUP(J4913,Use_Code_Ranking!$B$4:$B$23,Use_Code_Ranking!$A$4:$A$23)))))))</f>
        <v>Domestic</v>
      </c>
    </row>
    <row r="4914" spans="1:20" x14ac:dyDescent="0.25">
      <c r="A4914" t="s">
        <v>4609</v>
      </c>
      <c r="B4914" t="s">
        <v>128</v>
      </c>
      <c r="C4914" t="s">
        <v>2196</v>
      </c>
      <c r="D4914">
        <v>0</v>
      </c>
      <c r="E4914">
        <v>0.66290000000000004</v>
      </c>
      <c r="F4914" t="s">
        <v>2197</v>
      </c>
      <c r="G4914" t="s">
        <v>4610</v>
      </c>
      <c r="H4914" t="s">
        <v>99</v>
      </c>
      <c r="I4914">
        <f>_xlfn.XLOOKUP(B4914,Use_Code_Ranking!$A$4:$A$23,Use_Code_Ranking!$B$4:$B$23,9999)</f>
        <v>20</v>
      </c>
      <c r="J4914">
        <f t="shared" ca="1" si="914"/>
        <v>3</v>
      </c>
      <c r="K4914">
        <f t="shared" ca="1" si="915"/>
        <v>0</v>
      </c>
      <c r="L4914">
        <f t="shared" ca="1" si="916"/>
        <v>0</v>
      </c>
      <c r="M4914">
        <f t="shared" ca="1" si="917"/>
        <v>0</v>
      </c>
      <c r="N4914" t="str">
        <f t="shared" ca="1" si="918"/>
        <v/>
      </c>
      <c r="O4914" t="str">
        <f t="shared" ca="1" si="919"/>
        <v/>
      </c>
      <c r="P4914" t="str">
        <f t="shared" si="920"/>
        <v/>
      </c>
      <c r="Q4914" t="str">
        <f t="shared" ca="1" si="921"/>
        <v/>
      </c>
      <c r="R4914" t="str">
        <f t="shared" si="922"/>
        <v/>
      </c>
      <c r="S4914" t="str">
        <f t="shared" si="923"/>
        <v/>
      </c>
      <c r="T4914" s="2" t="str">
        <f ca="1">IF(S4914="Irrigation","Irrigation",IF(R4914="Irrigation","Irrigation",IF(Q4914="Domestic","Domestic",IF(P4914="Stockwatering","Stockwatering",IF(N4914="IRRIGATION_AND_MUNICIPAL","Irrigation and Municipal",IF(O4914="IRRIGATION_AND_DOMESTIC","Irrigation and Domestic Municipality",_xlfn.XLOOKUP(J4914,Use_Code_Ranking!$B$4:$B$23,Use_Code_Ranking!$A$4:$A$23)))))))</f>
        <v>Domestic</v>
      </c>
    </row>
    <row r="4915" spans="1:20" x14ac:dyDescent="0.25">
      <c r="A4915" t="s">
        <v>4611</v>
      </c>
      <c r="B4915" t="s">
        <v>102</v>
      </c>
      <c r="C4915" t="s">
        <v>2196</v>
      </c>
      <c r="D4915">
        <v>0</v>
      </c>
      <c r="E4915">
        <v>0.221</v>
      </c>
      <c r="F4915" t="s">
        <v>2197</v>
      </c>
      <c r="G4915" t="s">
        <v>4081</v>
      </c>
      <c r="H4915" t="s">
        <v>99</v>
      </c>
      <c r="I4915">
        <f>_xlfn.XLOOKUP(B4915,Use_Code_Ranking!$A$4:$A$23,Use_Code_Ranking!$B$4:$B$23,9999)</f>
        <v>3</v>
      </c>
      <c r="J4915">
        <f t="shared" ca="1" si="914"/>
        <v>3</v>
      </c>
      <c r="K4915">
        <f t="shared" ca="1" si="915"/>
        <v>0</v>
      </c>
      <c r="L4915">
        <f t="shared" ca="1" si="916"/>
        <v>0</v>
      </c>
      <c r="M4915">
        <f t="shared" ca="1" si="917"/>
        <v>0</v>
      </c>
      <c r="N4915" t="str">
        <f t="shared" ca="1" si="918"/>
        <v/>
      </c>
      <c r="O4915" t="str">
        <f t="shared" ca="1" si="919"/>
        <v/>
      </c>
      <c r="P4915" t="str">
        <f t="shared" si="920"/>
        <v/>
      </c>
      <c r="Q4915" t="str">
        <f t="shared" ca="1" si="921"/>
        <v/>
      </c>
      <c r="R4915" t="str">
        <f t="shared" si="922"/>
        <v/>
      </c>
      <c r="S4915" t="str">
        <f t="shared" si="923"/>
        <v/>
      </c>
      <c r="T4915" s="2" t="str">
        <f ca="1">IF(S4915="Irrigation","Irrigation",IF(R4915="Irrigation","Irrigation",IF(Q4915="Domestic","Domestic",IF(P4915="Stockwatering","Stockwatering",IF(N4915="IRRIGATION_AND_MUNICIPAL","Irrigation and Municipal",IF(O4915="IRRIGATION_AND_DOMESTIC","Irrigation and Domestic Municipality",_xlfn.XLOOKUP(J4915,Use_Code_Ranking!$B$4:$B$23,Use_Code_Ranking!$A$4:$A$23)))))))</f>
        <v>Domestic</v>
      </c>
    </row>
    <row r="4916" spans="1:20" x14ac:dyDescent="0.25">
      <c r="A4916" t="s">
        <v>4612</v>
      </c>
      <c r="B4916" t="s">
        <v>95</v>
      </c>
      <c r="C4916" t="s">
        <v>2196</v>
      </c>
      <c r="D4916">
        <v>0</v>
      </c>
      <c r="E4916">
        <v>0.1381</v>
      </c>
      <c r="F4916" t="s">
        <v>2197</v>
      </c>
      <c r="G4916" t="s">
        <v>4613</v>
      </c>
      <c r="H4916" t="s">
        <v>106</v>
      </c>
      <c r="I4916">
        <f>_xlfn.XLOOKUP(B4916,Use_Code_Ranking!$A$4:$A$23,Use_Code_Ranking!$B$4:$B$23,9999)</f>
        <v>1</v>
      </c>
      <c r="J4916">
        <f t="shared" ca="1" si="914"/>
        <v>1</v>
      </c>
      <c r="K4916">
        <f t="shared" ca="1" si="915"/>
        <v>1</v>
      </c>
      <c r="L4916">
        <f t="shared" ca="1" si="916"/>
        <v>0</v>
      </c>
      <c r="M4916">
        <f t="shared" ca="1" si="917"/>
        <v>0</v>
      </c>
      <c r="N4916" t="str">
        <f t="shared" ca="1" si="918"/>
        <v/>
      </c>
      <c r="O4916" t="str">
        <f t="shared" ca="1" si="919"/>
        <v/>
      </c>
      <c r="P4916" t="str">
        <f t="shared" si="920"/>
        <v/>
      </c>
      <c r="Q4916" t="str">
        <f t="shared" ca="1" si="921"/>
        <v/>
      </c>
      <c r="R4916" t="str">
        <f t="shared" si="922"/>
        <v/>
      </c>
      <c r="S4916" t="str">
        <f t="shared" si="923"/>
        <v/>
      </c>
      <c r="T4916" s="2" t="str">
        <f ca="1">IF(S4916="Irrigation","Irrigation",IF(R4916="Irrigation","Irrigation",IF(Q4916="Domestic","Domestic",IF(P4916="Stockwatering","Stockwatering",IF(N4916="IRRIGATION_AND_MUNICIPAL","Irrigation and Municipal",IF(O4916="IRRIGATION_AND_DOMESTIC","Irrigation and Domestic Municipality",_xlfn.XLOOKUP(J4916,Use_Code_Ranking!$B$4:$B$23,Use_Code_Ranking!$A$4:$A$23)))))))</f>
        <v>Irrigation</v>
      </c>
    </row>
    <row r="4917" spans="1:20" x14ac:dyDescent="0.25">
      <c r="A4917" t="s">
        <v>4614</v>
      </c>
      <c r="B4917" t="s">
        <v>95</v>
      </c>
      <c r="C4917" t="s">
        <v>2196</v>
      </c>
      <c r="D4917">
        <v>0</v>
      </c>
      <c r="E4917">
        <v>0.81479999999999997</v>
      </c>
      <c r="F4917" t="s">
        <v>2197</v>
      </c>
      <c r="G4917" t="s">
        <v>4615</v>
      </c>
      <c r="H4917" t="s">
        <v>106</v>
      </c>
      <c r="I4917">
        <f>_xlfn.XLOOKUP(B4917,Use_Code_Ranking!$A$4:$A$23,Use_Code_Ranking!$B$4:$B$23,9999)</f>
        <v>1</v>
      </c>
      <c r="J4917">
        <f t="shared" ca="1" si="914"/>
        <v>1</v>
      </c>
      <c r="K4917">
        <f t="shared" ca="1" si="915"/>
        <v>1</v>
      </c>
      <c r="L4917">
        <f t="shared" ca="1" si="916"/>
        <v>0</v>
      </c>
      <c r="M4917">
        <f t="shared" ca="1" si="917"/>
        <v>0</v>
      </c>
      <c r="N4917" t="str">
        <f t="shared" ca="1" si="918"/>
        <v/>
      </c>
      <c r="O4917" t="str">
        <f t="shared" ca="1" si="919"/>
        <v/>
      </c>
      <c r="P4917" t="str">
        <f t="shared" si="920"/>
        <v/>
      </c>
      <c r="Q4917" t="str">
        <f t="shared" ca="1" si="921"/>
        <v/>
      </c>
      <c r="R4917" t="str">
        <f t="shared" si="922"/>
        <v/>
      </c>
      <c r="S4917" t="str">
        <f t="shared" si="923"/>
        <v/>
      </c>
      <c r="T4917" s="2" t="str">
        <f ca="1">IF(S4917="Irrigation","Irrigation",IF(R4917="Irrigation","Irrigation",IF(Q4917="Domestic","Domestic",IF(P4917="Stockwatering","Stockwatering",IF(N4917="IRRIGATION_AND_MUNICIPAL","Irrigation and Municipal",IF(O4917="IRRIGATION_AND_DOMESTIC","Irrigation and Domestic Municipality",_xlfn.XLOOKUP(J4917,Use_Code_Ranking!$B$4:$B$23,Use_Code_Ranking!$A$4:$A$23)))))))</f>
        <v>Irrigation</v>
      </c>
    </row>
    <row r="4918" spans="1:20" x14ac:dyDescent="0.25">
      <c r="A4918" t="s">
        <v>4614</v>
      </c>
      <c r="B4918" t="s">
        <v>108</v>
      </c>
      <c r="C4918" t="s">
        <v>2196</v>
      </c>
      <c r="D4918">
        <v>0</v>
      </c>
      <c r="E4918">
        <v>0.81479999999999997</v>
      </c>
      <c r="F4918" t="s">
        <v>2197</v>
      </c>
      <c r="G4918" t="s">
        <v>4615</v>
      </c>
      <c r="H4918" t="s">
        <v>106</v>
      </c>
      <c r="I4918">
        <f>_xlfn.XLOOKUP(B4918,Use_Code_Ranking!$A$4:$A$23,Use_Code_Ranking!$B$4:$B$23,9999)</f>
        <v>5</v>
      </c>
      <c r="J4918">
        <f t="shared" ca="1" si="914"/>
        <v>1</v>
      </c>
      <c r="K4918">
        <f t="shared" ca="1" si="915"/>
        <v>1</v>
      </c>
      <c r="L4918">
        <f t="shared" ca="1" si="916"/>
        <v>0</v>
      </c>
      <c r="M4918">
        <f t="shared" ca="1" si="917"/>
        <v>0</v>
      </c>
      <c r="N4918" t="str">
        <f t="shared" ca="1" si="918"/>
        <v/>
      </c>
      <c r="O4918" t="str">
        <f t="shared" ca="1" si="919"/>
        <v/>
      </c>
      <c r="P4918" t="str">
        <f t="shared" si="920"/>
        <v/>
      </c>
      <c r="Q4918" t="str">
        <f t="shared" ca="1" si="921"/>
        <v/>
      </c>
      <c r="R4918" t="str">
        <f t="shared" si="922"/>
        <v/>
      </c>
      <c r="S4918" t="str">
        <f t="shared" si="923"/>
        <v/>
      </c>
      <c r="T4918" s="2" t="str">
        <f ca="1">IF(S4918="Irrigation","Irrigation",IF(R4918="Irrigation","Irrigation",IF(Q4918="Domestic","Domestic",IF(P4918="Stockwatering","Stockwatering",IF(N4918="IRRIGATION_AND_MUNICIPAL","Irrigation and Municipal",IF(O4918="IRRIGATION_AND_DOMESTIC","Irrigation and Domestic Municipality",_xlfn.XLOOKUP(J4918,Use_Code_Ranking!$B$4:$B$23,Use_Code_Ranking!$A$4:$A$23)))))))</f>
        <v>Irrigation</v>
      </c>
    </row>
    <row r="4919" spans="1:20" x14ac:dyDescent="0.25">
      <c r="A4919" t="s">
        <v>4614</v>
      </c>
      <c r="B4919" t="s">
        <v>102</v>
      </c>
      <c r="C4919" t="s">
        <v>2196</v>
      </c>
      <c r="D4919">
        <v>0</v>
      </c>
      <c r="E4919">
        <v>0.81479999999999997</v>
      </c>
      <c r="F4919" t="s">
        <v>2197</v>
      </c>
      <c r="G4919" t="s">
        <v>4615</v>
      </c>
      <c r="H4919" t="s">
        <v>106</v>
      </c>
      <c r="I4919">
        <f>_xlfn.XLOOKUP(B4919,Use_Code_Ranking!$A$4:$A$23,Use_Code_Ranking!$B$4:$B$23,9999)</f>
        <v>3</v>
      </c>
      <c r="J4919">
        <f t="shared" ca="1" si="914"/>
        <v>1</v>
      </c>
      <c r="K4919">
        <f t="shared" ca="1" si="915"/>
        <v>1</v>
      </c>
      <c r="L4919">
        <f t="shared" ca="1" si="916"/>
        <v>0</v>
      </c>
      <c r="M4919">
        <f t="shared" ca="1" si="917"/>
        <v>0</v>
      </c>
      <c r="N4919" t="str">
        <f t="shared" ca="1" si="918"/>
        <v/>
      </c>
      <c r="O4919" t="str">
        <f t="shared" ca="1" si="919"/>
        <v/>
      </c>
      <c r="P4919" t="str">
        <f t="shared" si="920"/>
        <v/>
      </c>
      <c r="Q4919" t="str">
        <f t="shared" ca="1" si="921"/>
        <v/>
      </c>
      <c r="R4919" t="str">
        <f t="shared" si="922"/>
        <v/>
      </c>
      <c r="S4919" t="str">
        <f t="shared" si="923"/>
        <v/>
      </c>
      <c r="T4919" s="2" t="str">
        <f ca="1">IF(S4919="Irrigation","Irrigation",IF(R4919="Irrigation","Irrigation",IF(Q4919="Domestic","Domestic",IF(P4919="Stockwatering","Stockwatering",IF(N4919="IRRIGATION_AND_MUNICIPAL","Irrigation and Municipal",IF(O4919="IRRIGATION_AND_DOMESTIC","Irrigation and Domestic Municipality",_xlfn.XLOOKUP(J4919,Use_Code_Ranking!$B$4:$B$23,Use_Code_Ranking!$A$4:$A$23)))))))</f>
        <v>Irrigation</v>
      </c>
    </row>
    <row r="4920" spans="1:20" x14ac:dyDescent="0.25">
      <c r="A4920" t="s">
        <v>4616</v>
      </c>
      <c r="B4920" t="s">
        <v>102</v>
      </c>
      <c r="C4920" t="s">
        <v>2196</v>
      </c>
      <c r="D4920">
        <v>0</v>
      </c>
      <c r="E4920">
        <v>0.4798</v>
      </c>
      <c r="F4920" t="s">
        <v>2197</v>
      </c>
      <c r="G4920" t="s">
        <v>4617</v>
      </c>
      <c r="H4920" t="s">
        <v>99</v>
      </c>
      <c r="I4920">
        <f>_xlfn.XLOOKUP(B4920,Use_Code_Ranking!$A$4:$A$23,Use_Code_Ranking!$B$4:$B$23,9999)</f>
        <v>3</v>
      </c>
      <c r="J4920">
        <f t="shared" ca="1" si="914"/>
        <v>1</v>
      </c>
      <c r="K4920">
        <f t="shared" ca="1" si="915"/>
        <v>1</v>
      </c>
      <c r="L4920">
        <f t="shared" ca="1" si="916"/>
        <v>0</v>
      </c>
      <c r="M4920">
        <f t="shared" ca="1" si="917"/>
        <v>0</v>
      </c>
      <c r="N4920" t="str">
        <f t="shared" ca="1" si="918"/>
        <v/>
      </c>
      <c r="O4920" t="str">
        <f t="shared" ca="1" si="919"/>
        <v/>
      </c>
      <c r="P4920" t="str">
        <f t="shared" si="920"/>
        <v/>
      </c>
      <c r="Q4920" t="str">
        <f t="shared" ca="1" si="921"/>
        <v/>
      </c>
      <c r="R4920" t="str">
        <f t="shared" si="922"/>
        <v/>
      </c>
      <c r="S4920" t="str">
        <f t="shared" si="923"/>
        <v/>
      </c>
      <c r="T4920" s="2" t="str">
        <f ca="1">IF(S4920="Irrigation","Irrigation",IF(R4920="Irrigation","Irrigation",IF(Q4920="Domestic","Domestic",IF(P4920="Stockwatering","Stockwatering",IF(N4920="IRRIGATION_AND_MUNICIPAL","Irrigation and Municipal",IF(O4920="IRRIGATION_AND_DOMESTIC","Irrigation and Domestic Municipality",_xlfn.XLOOKUP(J4920,Use_Code_Ranking!$B$4:$B$23,Use_Code_Ranking!$A$4:$A$23)))))))</f>
        <v>Irrigation</v>
      </c>
    </row>
    <row r="4921" spans="1:20" x14ac:dyDescent="0.25">
      <c r="A4921" t="s">
        <v>4616</v>
      </c>
      <c r="B4921" t="s">
        <v>95</v>
      </c>
      <c r="C4921" t="s">
        <v>2196</v>
      </c>
      <c r="D4921">
        <v>0</v>
      </c>
      <c r="E4921">
        <v>0.4798</v>
      </c>
      <c r="F4921" t="s">
        <v>2197</v>
      </c>
      <c r="G4921" t="s">
        <v>4617</v>
      </c>
      <c r="H4921" t="s">
        <v>99</v>
      </c>
      <c r="I4921">
        <f>_xlfn.XLOOKUP(B4921,Use_Code_Ranking!$A$4:$A$23,Use_Code_Ranking!$B$4:$B$23,9999)</f>
        <v>1</v>
      </c>
      <c r="J4921">
        <f t="shared" ca="1" si="914"/>
        <v>1</v>
      </c>
      <c r="K4921">
        <f t="shared" ca="1" si="915"/>
        <v>1</v>
      </c>
      <c r="L4921">
        <f t="shared" ca="1" si="916"/>
        <v>0</v>
      </c>
      <c r="M4921">
        <f t="shared" ca="1" si="917"/>
        <v>0</v>
      </c>
      <c r="N4921" t="str">
        <f t="shared" ca="1" si="918"/>
        <v/>
      </c>
      <c r="O4921" t="str">
        <f t="shared" ca="1" si="919"/>
        <v/>
      </c>
      <c r="P4921" t="str">
        <f t="shared" si="920"/>
        <v/>
      </c>
      <c r="Q4921" t="str">
        <f t="shared" ca="1" si="921"/>
        <v/>
      </c>
      <c r="R4921" t="str">
        <f t="shared" si="922"/>
        <v/>
      </c>
      <c r="S4921" t="str">
        <f t="shared" si="923"/>
        <v/>
      </c>
      <c r="T4921" s="2" t="str">
        <f ca="1">IF(S4921="Irrigation","Irrigation",IF(R4921="Irrigation","Irrigation",IF(Q4921="Domestic","Domestic",IF(P4921="Stockwatering","Stockwatering",IF(N4921="IRRIGATION_AND_MUNICIPAL","Irrigation and Municipal",IF(O4921="IRRIGATION_AND_DOMESTIC","Irrigation and Domestic Municipality",_xlfn.XLOOKUP(J4921,Use_Code_Ranking!$B$4:$B$23,Use_Code_Ranking!$A$4:$A$23)))))))</f>
        <v>Irrigation</v>
      </c>
    </row>
    <row r="4922" spans="1:20" x14ac:dyDescent="0.25">
      <c r="A4922" t="s">
        <v>4616</v>
      </c>
      <c r="B4922" t="s">
        <v>128</v>
      </c>
      <c r="C4922" t="s">
        <v>2196</v>
      </c>
      <c r="D4922">
        <v>0</v>
      </c>
      <c r="E4922">
        <v>0.4798</v>
      </c>
      <c r="F4922" t="s">
        <v>2197</v>
      </c>
      <c r="G4922" t="s">
        <v>4617</v>
      </c>
      <c r="H4922" t="s">
        <v>99</v>
      </c>
      <c r="I4922">
        <f>_xlfn.XLOOKUP(B4922,Use_Code_Ranking!$A$4:$A$23,Use_Code_Ranking!$B$4:$B$23,9999)</f>
        <v>20</v>
      </c>
      <c r="J4922">
        <f t="shared" ca="1" si="914"/>
        <v>1</v>
      </c>
      <c r="K4922">
        <f t="shared" ca="1" si="915"/>
        <v>1</v>
      </c>
      <c r="L4922">
        <f t="shared" ca="1" si="916"/>
        <v>0</v>
      </c>
      <c r="M4922">
        <f t="shared" ca="1" si="917"/>
        <v>0</v>
      </c>
      <c r="N4922" t="str">
        <f t="shared" ca="1" si="918"/>
        <v/>
      </c>
      <c r="O4922" t="str">
        <f t="shared" ca="1" si="919"/>
        <v/>
      </c>
      <c r="P4922" t="str">
        <f t="shared" si="920"/>
        <v/>
      </c>
      <c r="Q4922" t="str">
        <f t="shared" ca="1" si="921"/>
        <v/>
      </c>
      <c r="R4922" t="str">
        <f t="shared" si="922"/>
        <v/>
      </c>
      <c r="S4922" t="str">
        <f t="shared" si="923"/>
        <v/>
      </c>
      <c r="T4922" s="2" t="str">
        <f ca="1">IF(S4922="Irrigation","Irrigation",IF(R4922="Irrigation","Irrigation",IF(Q4922="Domestic","Domestic",IF(P4922="Stockwatering","Stockwatering",IF(N4922="IRRIGATION_AND_MUNICIPAL","Irrigation and Municipal",IF(O4922="IRRIGATION_AND_DOMESTIC","Irrigation and Domestic Municipality",_xlfn.XLOOKUP(J4922,Use_Code_Ranking!$B$4:$B$23,Use_Code_Ranking!$A$4:$A$23)))))))</f>
        <v>Irrigation</v>
      </c>
    </row>
    <row r="4923" spans="1:20" x14ac:dyDescent="0.25">
      <c r="A4923" t="s">
        <v>4618</v>
      </c>
      <c r="B4923" t="s">
        <v>95</v>
      </c>
      <c r="C4923" t="s">
        <v>2196</v>
      </c>
      <c r="D4923">
        <v>0</v>
      </c>
      <c r="E4923">
        <v>0.71809999999999996</v>
      </c>
      <c r="F4923" t="s">
        <v>2197</v>
      </c>
      <c r="G4923" t="s">
        <v>4619</v>
      </c>
      <c r="H4923" t="s">
        <v>99</v>
      </c>
      <c r="I4923">
        <f>_xlfn.XLOOKUP(B4923,Use_Code_Ranking!$A$4:$A$23,Use_Code_Ranking!$B$4:$B$23,9999)</f>
        <v>1</v>
      </c>
      <c r="J4923">
        <f t="shared" ca="1" si="914"/>
        <v>1</v>
      </c>
      <c r="K4923">
        <f t="shared" ca="1" si="915"/>
        <v>1</v>
      </c>
      <c r="L4923">
        <f t="shared" ca="1" si="916"/>
        <v>0</v>
      </c>
      <c r="M4923">
        <f t="shared" ca="1" si="917"/>
        <v>0</v>
      </c>
      <c r="N4923" t="str">
        <f t="shared" ca="1" si="918"/>
        <v/>
      </c>
      <c r="O4923" t="str">
        <f t="shared" ca="1" si="919"/>
        <v/>
      </c>
      <c r="P4923" t="str">
        <f t="shared" si="920"/>
        <v/>
      </c>
      <c r="Q4923" t="str">
        <f t="shared" ca="1" si="921"/>
        <v/>
      </c>
      <c r="R4923" t="str">
        <f t="shared" si="922"/>
        <v/>
      </c>
      <c r="S4923" t="str">
        <f t="shared" si="923"/>
        <v/>
      </c>
      <c r="T4923" s="2" t="str">
        <f ca="1">IF(S4923="Irrigation","Irrigation",IF(R4923="Irrigation","Irrigation",IF(Q4923="Domestic","Domestic",IF(P4923="Stockwatering","Stockwatering",IF(N4923="IRRIGATION_AND_MUNICIPAL","Irrigation and Municipal",IF(O4923="IRRIGATION_AND_DOMESTIC","Irrigation and Domestic Municipality",_xlfn.XLOOKUP(J4923,Use_Code_Ranking!$B$4:$B$23,Use_Code_Ranking!$A$4:$A$23)))))))</f>
        <v>Irrigation</v>
      </c>
    </row>
    <row r="4924" spans="1:20" x14ac:dyDescent="0.25">
      <c r="A4924" t="s">
        <v>4620</v>
      </c>
      <c r="B4924" t="s">
        <v>95</v>
      </c>
      <c r="C4924" t="s">
        <v>2196</v>
      </c>
      <c r="D4924">
        <v>0</v>
      </c>
      <c r="E4924">
        <v>0.153</v>
      </c>
      <c r="F4924" t="s">
        <v>2197</v>
      </c>
      <c r="G4924" t="s">
        <v>4621</v>
      </c>
      <c r="H4924" t="s">
        <v>99</v>
      </c>
      <c r="I4924">
        <f>_xlfn.XLOOKUP(B4924,Use_Code_Ranking!$A$4:$A$23,Use_Code_Ranking!$B$4:$B$23,9999)</f>
        <v>1</v>
      </c>
      <c r="J4924">
        <f t="shared" ca="1" si="914"/>
        <v>1</v>
      </c>
      <c r="K4924">
        <f t="shared" ca="1" si="915"/>
        <v>1</v>
      </c>
      <c r="L4924">
        <f t="shared" ca="1" si="916"/>
        <v>0</v>
      </c>
      <c r="M4924">
        <f t="shared" ca="1" si="917"/>
        <v>0</v>
      </c>
      <c r="N4924" t="str">
        <f t="shared" ca="1" si="918"/>
        <v/>
      </c>
      <c r="O4924" t="str">
        <f t="shared" ca="1" si="919"/>
        <v/>
      </c>
      <c r="P4924" t="str">
        <f t="shared" si="920"/>
        <v/>
      </c>
      <c r="Q4924" t="str">
        <f t="shared" ca="1" si="921"/>
        <v/>
      </c>
      <c r="R4924" t="str">
        <f t="shared" si="922"/>
        <v/>
      </c>
      <c r="S4924" t="str">
        <f t="shared" si="923"/>
        <v/>
      </c>
      <c r="T4924" s="2" t="str">
        <f ca="1">IF(S4924="Irrigation","Irrigation",IF(R4924="Irrigation","Irrigation",IF(Q4924="Domestic","Domestic",IF(P4924="Stockwatering","Stockwatering",IF(N4924="IRRIGATION_AND_MUNICIPAL","Irrigation and Municipal",IF(O4924="IRRIGATION_AND_DOMESTIC","Irrigation and Domestic Municipality",_xlfn.XLOOKUP(J4924,Use_Code_Ranking!$B$4:$B$23,Use_Code_Ranking!$A$4:$A$23)))))))</f>
        <v>Irrigation</v>
      </c>
    </row>
    <row r="4925" spans="1:20" x14ac:dyDescent="0.25">
      <c r="A4925" t="s">
        <v>4622</v>
      </c>
      <c r="B4925" t="s">
        <v>95</v>
      </c>
      <c r="C4925" t="s">
        <v>2196</v>
      </c>
      <c r="D4925">
        <v>0</v>
      </c>
      <c r="E4925">
        <v>0.15590000000000001</v>
      </c>
      <c r="F4925" t="s">
        <v>2197</v>
      </c>
      <c r="G4925" t="s">
        <v>2166</v>
      </c>
      <c r="H4925" t="s">
        <v>99</v>
      </c>
      <c r="I4925">
        <f>_xlfn.XLOOKUP(B4925,Use_Code_Ranking!$A$4:$A$23,Use_Code_Ranking!$B$4:$B$23,9999)</f>
        <v>1</v>
      </c>
      <c r="J4925">
        <f t="shared" ca="1" si="914"/>
        <v>1</v>
      </c>
      <c r="K4925">
        <f t="shared" ca="1" si="915"/>
        <v>1</v>
      </c>
      <c r="L4925">
        <f t="shared" ca="1" si="916"/>
        <v>0</v>
      </c>
      <c r="M4925">
        <f t="shared" ca="1" si="917"/>
        <v>0</v>
      </c>
      <c r="N4925" t="str">
        <f t="shared" ca="1" si="918"/>
        <v/>
      </c>
      <c r="O4925" t="str">
        <f t="shared" ca="1" si="919"/>
        <v/>
      </c>
      <c r="P4925" t="str">
        <f t="shared" si="920"/>
        <v/>
      </c>
      <c r="Q4925" t="str">
        <f t="shared" ca="1" si="921"/>
        <v/>
      </c>
      <c r="R4925" t="str">
        <f t="shared" si="922"/>
        <v/>
      </c>
      <c r="S4925" t="str">
        <f t="shared" si="923"/>
        <v/>
      </c>
      <c r="T4925" s="2" t="str">
        <f ca="1">IF(S4925="Irrigation","Irrigation",IF(R4925="Irrigation","Irrigation",IF(Q4925="Domestic","Domestic",IF(P4925="Stockwatering","Stockwatering",IF(N4925="IRRIGATION_AND_MUNICIPAL","Irrigation and Municipal",IF(O4925="IRRIGATION_AND_DOMESTIC","Irrigation and Domestic Municipality",_xlfn.XLOOKUP(J4925,Use_Code_Ranking!$B$4:$B$23,Use_Code_Ranking!$A$4:$A$23)))))))</f>
        <v>Irrigation</v>
      </c>
    </row>
    <row r="4926" spans="1:20" x14ac:dyDescent="0.25">
      <c r="A4926" t="s">
        <v>4622</v>
      </c>
      <c r="B4926" t="s">
        <v>108</v>
      </c>
      <c r="C4926" t="s">
        <v>2196</v>
      </c>
      <c r="D4926">
        <v>0</v>
      </c>
      <c r="E4926">
        <v>0.15590000000000001</v>
      </c>
      <c r="F4926" t="s">
        <v>2197</v>
      </c>
      <c r="G4926" t="s">
        <v>2166</v>
      </c>
      <c r="H4926" t="s">
        <v>99</v>
      </c>
      <c r="I4926">
        <f>_xlfn.XLOOKUP(B4926,Use_Code_Ranking!$A$4:$A$23,Use_Code_Ranking!$B$4:$B$23,9999)</f>
        <v>5</v>
      </c>
      <c r="J4926">
        <f t="shared" ca="1" si="914"/>
        <v>1</v>
      </c>
      <c r="K4926">
        <f t="shared" ca="1" si="915"/>
        <v>1</v>
      </c>
      <c r="L4926">
        <f t="shared" ca="1" si="916"/>
        <v>0</v>
      </c>
      <c r="M4926">
        <f t="shared" ca="1" si="917"/>
        <v>0</v>
      </c>
      <c r="N4926" t="str">
        <f t="shared" ca="1" si="918"/>
        <v/>
      </c>
      <c r="O4926" t="str">
        <f t="shared" ca="1" si="919"/>
        <v/>
      </c>
      <c r="P4926" t="str">
        <f t="shared" si="920"/>
        <v/>
      </c>
      <c r="Q4926" t="str">
        <f t="shared" ca="1" si="921"/>
        <v/>
      </c>
      <c r="R4926" t="str">
        <f t="shared" si="922"/>
        <v/>
      </c>
      <c r="S4926" t="str">
        <f t="shared" si="923"/>
        <v/>
      </c>
      <c r="T4926" s="2" t="str">
        <f ca="1">IF(S4926="Irrigation","Irrigation",IF(R4926="Irrigation","Irrigation",IF(Q4926="Domestic","Domestic",IF(P4926="Stockwatering","Stockwatering",IF(N4926="IRRIGATION_AND_MUNICIPAL","Irrigation and Municipal",IF(O4926="IRRIGATION_AND_DOMESTIC","Irrigation and Domestic Municipality",_xlfn.XLOOKUP(J4926,Use_Code_Ranking!$B$4:$B$23,Use_Code_Ranking!$A$4:$A$23)))))))</f>
        <v>Irrigation</v>
      </c>
    </row>
    <row r="4927" spans="1:20" x14ac:dyDescent="0.25">
      <c r="A4927" t="s">
        <v>4622</v>
      </c>
      <c r="B4927" t="s">
        <v>102</v>
      </c>
      <c r="C4927" t="s">
        <v>2196</v>
      </c>
      <c r="D4927">
        <v>0</v>
      </c>
      <c r="E4927">
        <v>0.15590000000000001</v>
      </c>
      <c r="F4927" t="s">
        <v>2197</v>
      </c>
      <c r="G4927" t="s">
        <v>2166</v>
      </c>
      <c r="H4927" t="s">
        <v>99</v>
      </c>
      <c r="I4927">
        <f>_xlfn.XLOOKUP(B4927,Use_Code_Ranking!$A$4:$A$23,Use_Code_Ranking!$B$4:$B$23,9999)</f>
        <v>3</v>
      </c>
      <c r="J4927">
        <f t="shared" ca="1" si="914"/>
        <v>1</v>
      </c>
      <c r="K4927">
        <f t="shared" ca="1" si="915"/>
        <v>1</v>
      </c>
      <c r="L4927">
        <f t="shared" ca="1" si="916"/>
        <v>0</v>
      </c>
      <c r="M4927">
        <f t="shared" ca="1" si="917"/>
        <v>0</v>
      </c>
      <c r="N4927" t="str">
        <f t="shared" ca="1" si="918"/>
        <v/>
      </c>
      <c r="O4927" t="str">
        <f t="shared" ca="1" si="919"/>
        <v/>
      </c>
      <c r="P4927" t="str">
        <f t="shared" si="920"/>
        <v/>
      </c>
      <c r="Q4927" t="str">
        <f t="shared" ca="1" si="921"/>
        <v/>
      </c>
      <c r="R4927" t="str">
        <f t="shared" si="922"/>
        <v/>
      </c>
      <c r="S4927" t="str">
        <f t="shared" si="923"/>
        <v/>
      </c>
      <c r="T4927" s="2" t="str">
        <f ca="1">IF(S4927="Irrigation","Irrigation",IF(R4927="Irrigation","Irrigation",IF(Q4927="Domestic","Domestic",IF(P4927="Stockwatering","Stockwatering",IF(N4927="IRRIGATION_AND_MUNICIPAL","Irrigation and Municipal",IF(O4927="IRRIGATION_AND_DOMESTIC","Irrigation and Domestic Municipality",_xlfn.XLOOKUP(J4927,Use_Code_Ranking!$B$4:$B$23,Use_Code_Ranking!$A$4:$A$23)))))))</f>
        <v>Irrigation</v>
      </c>
    </row>
    <row r="4928" spans="1:20" x14ac:dyDescent="0.25">
      <c r="A4928" t="s">
        <v>4622</v>
      </c>
      <c r="B4928" t="s">
        <v>114</v>
      </c>
      <c r="C4928" t="s">
        <v>2196</v>
      </c>
      <c r="D4928">
        <v>0</v>
      </c>
      <c r="E4928">
        <v>0.15590000000000001</v>
      </c>
      <c r="F4928" t="s">
        <v>2197</v>
      </c>
      <c r="G4928" t="s">
        <v>2166</v>
      </c>
      <c r="H4928" t="s">
        <v>99</v>
      </c>
      <c r="I4928">
        <f>_xlfn.XLOOKUP(B4928,Use_Code_Ranking!$A$4:$A$23,Use_Code_Ranking!$B$4:$B$23,9999)</f>
        <v>12</v>
      </c>
      <c r="J4928">
        <f t="shared" ca="1" si="914"/>
        <v>1</v>
      </c>
      <c r="K4928">
        <f t="shared" ca="1" si="915"/>
        <v>1</v>
      </c>
      <c r="L4928">
        <f t="shared" ca="1" si="916"/>
        <v>0</v>
      </c>
      <c r="M4928">
        <f t="shared" ca="1" si="917"/>
        <v>0</v>
      </c>
      <c r="N4928" t="str">
        <f t="shared" ca="1" si="918"/>
        <v/>
      </c>
      <c r="O4928" t="str">
        <f t="shared" ca="1" si="919"/>
        <v/>
      </c>
      <c r="P4928" t="str">
        <f t="shared" si="920"/>
        <v/>
      </c>
      <c r="Q4928" t="str">
        <f t="shared" ca="1" si="921"/>
        <v/>
      </c>
      <c r="R4928" t="str">
        <f t="shared" si="922"/>
        <v/>
      </c>
      <c r="S4928" t="str">
        <f t="shared" si="923"/>
        <v/>
      </c>
      <c r="T4928" s="2" t="str">
        <f ca="1">IF(S4928="Irrigation","Irrigation",IF(R4928="Irrigation","Irrigation",IF(Q4928="Domestic","Domestic",IF(P4928="Stockwatering","Stockwatering",IF(N4928="IRRIGATION_AND_MUNICIPAL","Irrigation and Municipal",IF(O4928="IRRIGATION_AND_DOMESTIC","Irrigation and Domestic Municipality",_xlfn.XLOOKUP(J4928,Use_Code_Ranking!$B$4:$B$23,Use_Code_Ranking!$A$4:$A$23)))))))</f>
        <v>Irrigation</v>
      </c>
    </row>
    <row r="4929" spans="1:20" x14ac:dyDescent="0.25">
      <c r="A4929" t="s">
        <v>4623</v>
      </c>
      <c r="B4929" t="s">
        <v>95</v>
      </c>
      <c r="C4929" t="s">
        <v>2196</v>
      </c>
      <c r="D4929">
        <v>0</v>
      </c>
      <c r="E4929">
        <v>1.335</v>
      </c>
      <c r="F4929" t="s">
        <v>2197</v>
      </c>
      <c r="G4929" t="s">
        <v>4624</v>
      </c>
      <c r="H4929" t="s">
        <v>106</v>
      </c>
      <c r="I4929">
        <f>_xlfn.XLOOKUP(B4929,Use_Code_Ranking!$A$4:$A$23,Use_Code_Ranking!$B$4:$B$23,9999)</f>
        <v>1</v>
      </c>
      <c r="J4929">
        <f t="shared" ca="1" si="914"/>
        <v>1</v>
      </c>
      <c r="K4929">
        <f t="shared" ca="1" si="915"/>
        <v>1</v>
      </c>
      <c r="L4929">
        <f t="shared" ca="1" si="916"/>
        <v>0</v>
      </c>
      <c r="M4929">
        <f t="shared" ca="1" si="917"/>
        <v>0</v>
      </c>
      <c r="N4929" t="str">
        <f t="shared" ca="1" si="918"/>
        <v/>
      </c>
      <c r="O4929" t="str">
        <f t="shared" ca="1" si="919"/>
        <v/>
      </c>
      <c r="P4929" t="str">
        <f t="shared" si="920"/>
        <v/>
      </c>
      <c r="Q4929" t="str">
        <f t="shared" ca="1" si="921"/>
        <v/>
      </c>
      <c r="R4929" t="str">
        <f t="shared" si="922"/>
        <v/>
      </c>
      <c r="S4929" t="str">
        <f t="shared" si="923"/>
        <v/>
      </c>
      <c r="T4929" s="2" t="str">
        <f ca="1">IF(S4929="Irrigation","Irrigation",IF(R4929="Irrigation","Irrigation",IF(Q4929="Domestic","Domestic",IF(P4929="Stockwatering","Stockwatering",IF(N4929="IRRIGATION_AND_MUNICIPAL","Irrigation and Municipal",IF(O4929="IRRIGATION_AND_DOMESTIC","Irrigation and Domestic Municipality",_xlfn.XLOOKUP(J4929,Use_Code_Ranking!$B$4:$B$23,Use_Code_Ranking!$A$4:$A$23)))))))</f>
        <v>Irrigation</v>
      </c>
    </row>
    <row r="4930" spans="1:20" x14ac:dyDescent="0.25">
      <c r="A4930" t="s">
        <v>4625</v>
      </c>
      <c r="B4930" t="s">
        <v>95</v>
      </c>
      <c r="C4930" t="s">
        <v>2196</v>
      </c>
      <c r="D4930">
        <v>0</v>
      </c>
      <c r="E4930">
        <v>0.66749999999999998</v>
      </c>
      <c r="F4930" t="s">
        <v>2197</v>
      </c>
      <c r="G4930" t="s">
        <v>4624</v>
      </c>
      <c r="H4930" t="s">
        <v>106</v>
      </c>
      <c r="I4930">
        <f>_xlfn.XLOOKUP(B4930,Use_Code_Ranking!$A$4:$A$23,Use_Code_Ranking!$B$4:$B$23,9999)</f>
        <v>1</v>
      </c>
      <c r="J4930">
        <f t="shared" ca="1" si="914"/>
        <v>1</v>
      </c>
      <c r="K4930">
        <f t="shared" ca="1" si="915"/>
        <v>1</v>
      </c>
      <c r="L4930">
        <f t="shared" ca="1" si="916"/>
        <v>0</v>
      </c>
      <c r="M4930">
        <f t="shared" ca="1" si="917"/>
        <v>0</v>
      </c>
      <c r="N4930" t="str">
        <f t="shared" ca="1" si="918"/>
        <v/>
      </c>
      <c r="O4930" t="str">
        <f t="shared" ca="1" si="919"/>
        <v/>
      </c>
      <c r="P4930" t="str">
        <f t="shared" si="920"/>
        <v/>
      </c>
      <c r="Q4930" t="str">
        <f t="shared" ca="1" si="921"/>
        <v/>
      </c>
      <c r="R4930" t="str">
        <f t="shared" si="922"/>
        <v/>
      </c>
      <c r="S4930" t="str">
        <f t="shared" si="923"/>
        <v/>
      </c>
      <c r="T4930" s="2" t="str">
        <f ca="1">IF(S4930="Irrigation","Irrigation",IF(R4930="Irrigation","Irrigation",IF(Q4930="Domestic","Domestic",IF(P4930="Stockwatering","Stockwatering",IF(N4930="IRRIGATION_AND_MUNICIPAL","Irrigation and Municipal",IF(O4930="IRRIGATION_AND_DOMESTIC","Irrigation and Domestic Municipality",_xlfn.XLOOKUP(J4930,Use_Code_Ranking!$B$4:$B$23,Use_Code_Ranking!$A$4:$A$23)))))))</f>
        <v>Irrigation</v>
      </c>
    </row>
    <row r="4931" spans="1:20" x14ac:dyDescent="0.25">
      <c r="A4931" t="s">
        <v>4626</v>
      </c>
      <c r="B4931" t="s">
        <v>102</v>
      </c>
      <c r="C4931" t="s">
        <v>2196</v>
      </c>
      <c r="D4931">
        <v>0</v>
      </c>
      <c r="E4931">
        <v>0.221</v>
      </c>
      <c r="F4931" t="s">
        <v>2197</v>
      </c>
      <c r="G4931" t="s">
        <v>4627</v>
      </c>
      <c r="H4931" t="s">
        <v>99</v>
      </c>
      <c r="I4931">
        <f>_xlfn.XLOOKUP(B4931,Use_Code_Ranking!$A$4:$A$23,Use_Code_Ranking!$B$4:$B$23,9999)</f>
        <v>3</v>
      </c>
      <c r="J4931">
        <f t="shared" ca="1" si="914"/>
        <v>3</v>
      </c>
      <c r="K4931">
        <f t="shared" ca="1" si="915"/>
        <v>0</v>
      </c>
      <c r="L4931">
        <f t="shared" ca="1" si="916"/>
        <v>0</v>
      </c>
      <c r="M4931">
        <f t="shared" ca="1" si="917"/>
        <v>0</v>
      </c>
      <c r="N4931" t="str">
        <f t="shared" ca="1" si="918"/>
        <v/>
      </c>
      <c r="O4931" t="str">
        <f t="shared" ca="1" si="919"/>
        <v/>
      </c>
      <c r="P4931" t="str">
        <f t="shared" si="920"/>
        <v/>
      </c>
      <c r="Q4931" t="str">
        <f t="shared" ca="1" si="921"/>
        <v/>
      </c>
      <c r="R4931" t="str">
        <f t="shared" si="922"/>
        <v/>
      </c>
      <c r="S4931" t="str">
        <f t="shared" si="923"/>
        <v/>
      </c>
      <c r="T4931" s="2" t="str">
        <f ca="1">IF(S4931="Irrigation","Irrigation",IF(R4931="Irrigation","Irrigation",IF(Q4931="Domestic","Domestic",IF(P4931="Stockwatering","Stockwatering",IF(N4931="IRRIGATION_AND_MUNICIPAL","Irrigation and Municipal",IF(O4931="IRRIGATION_AND_DOMESTIC","Irrigation and Domestic Municipality",_xlfn.XLOOKUP(J4931,Use_Code_Ranking!$B$4:$B$23,Use_Code_Ranking!$A$4:$A$23)))))))</f>
        <v>Domestic</v>
      </c>
    </row>
    <row r="4932" spans="1:20" x14ac:dyDescent="0.25">
      <c r="A4932" t="s">
        <v>4628</v>
      </c>
      <c r="B4932" t="s">
        <v>102</v>
      </c>
      <c r="C4932" t="s">
        <v>2196</v>
      </c>
      <c r="D4932">
        <v>0</v>
      </c>
      <c r="E4932">
        <v>0.79179999999999995</v>
      </c>
      <c r="F4932" t="s">
        <v>2197</v>
      </c>
      <c r="G4932" t="s">
        <v>4629</v>
      </c>
      <c r="H4932" t="s">
        <v>99</v>
      </c>
      <c r="I4932">
        <f>_xlfn.XLOOKUP(B4932,Use_Code_Ranking!$A$4:$A$23,Use_Code_Ranking!$B$4:$B$23,9999)</f>
        <v>3</v>
      </c>
      <c r="J4932">
        <f t="shared" ca="1" si="914"/>
        <v>1</v>
      </c>
      <c r="K4932">
        <f t="shared" ca="1" si="915"/>
        <v>1</v>
      </c>
      <c r="L4932">
        <f t="shared" ca="1" si="916"/>
        <v>0</v>
      </c>
      <c r="M4932">
        <f t="shared" ca="1" si="917"/>
        <v>0</v>
      </c>
      <c r="N4932" t="str">
        <f t="shared" ca="1" si="918"/>
        <v/>
      </c>
      <c r="O4932" t="str">
        <f t="shared" ca="1" si="919"/>
        <v/>
      </c>
      <c r="P4932" t="str">
        <f t="shared" si="920"/>
        <v/>
      </c>
      <c r="Q4932" t="str">
        <f t="shared" ca="1" si="921"/>
        <v/>
      </c>
      <c r="R4932" t="str">
        <f t="shared" si="922"/>
        <v/>
      </c>
      <c r="S4932" t="str">
        <f t="shared" si="923"/>
        <v/>
      </c>
      <c r="T4932" s="2" t="str">
        <f ca="1">IF(S4932="Irrigation","Irrigation",IF(R4932="Irrigation","Irrigation",IF(Q4932="Domestic","Domestic",IF(P4932="Stockwatering","Stockwatering",IF(N4932="IRRIGATION_AND_MUNICIPAL","Irrigation and Municipal",IF(O4932="IRRIGATION_AND_DOMESTIC","Irrigation and Domestic Municipality",_xlfn.XLOOKUP(J4932,Use_Code_Ranking!$B$4:$B$23,Use_Code_Ranking!$A$4:$A$23)))))))</f>
        <v>Irrigation</v>
      </c>
    </row>
    <row r="4933" spans="1:20" x14ac:dyDescent="0.25">
      <c r="A4933" t="s">
        <v>4628</v>
      </c>
      <c r="B4933" t="s">
        <v>95</v>
      </c>
      <c r="C4933" t="s">
        <v>2196</v>
      </c>
      <c r="D4933">
        <v>0</v>
      </c>
      <c r="E4933">
        <v>0.79179999999999995</v>
      </c>
      <c r="F4933" t="s">
        <v>2197</v>
      </c>
      <c r="G4933" t="s">
        <v>4629</v>
      </c>
      <c r="H4933" t="s">
        <v>99</v>
      </c>
      <c r="I4933">
        <f>_xlfn.XLOOKUP(B4933,Use_Code_Ranking!$A$4:$A$23,Use_Code_Ranking!$B$4:$B$23,9999)</f>
        <v>1</v>
      </c>
      <c r="J4933">
        <f t="shared" ca="1" si="914"/>
        <v>1</v>
      </c>
      <c r="K4933">
        <f t="shared" ca="1" si="915"/>
        <v>1</v>
      </c>
      <c r="L4933">
        <f t="shared" ca="1" si="916"/>
        <v>0</v>
      </c>
      <c r="M4933">
        <f t="shared" ca="1" si="917"/>
        <v>0</v>
      </c>
      <c r="N4933" t="str">
        <f t="shared" ca="1" si="918"/>
        <v/>
      </c>
      <c r="O4933" t="str">
        <f t="shared" ca="1" si="919"/>
        <v/>
      </c>
      <c r="P4933" t="str">
        <f t="shared" si="920"/>
        <v/>
      </c>
      <c r="Q4933" t="str">
        <f t="shared" ca="1" si="921"/>
        <v/>
      </c>
      <c r="R4933" t="str">
        <f t="shared" si="922"/>
        <v/>
      </c>
      <c r="S4933" t="str">
        <f t="shared" si="923"/>
        <v/>
      </c>
      <c r="T4933" s="2" t="str">
        <f ca="1">IF(S4933="Irrigation","Irrigation",IF(R4933="Irrigation","Irrigation",IF(Q4933="Domestic","Domestic",IF(P4933="Stockwatering","Stockwatering",IF(N4933="IRRIGATION_AND_MUNICIPAL","Irrigation and Municipal",IF(O4933="IRRIGATION_AND_DOMESTIC","Irrigation and Domestic Municipality",_xlfn.XLOOKUP(J4933,Use_Code_Ranking!$B$4:$B$23,Use_Code_Ranking!$A$4:$A$23)))))))</f>
        <v>Irrigation</v>
      </c>
    </row>
    <row r="4934" spans="1:20" x14ac:dyDescent="0.25">
      <c r="A4934" t="s">
        <v>4630</v>
      </c>
      <c r="B4934" t="s">
        <v>95</v>
      </c>
      <c r="C4934" t="s">
        <v>2196</v>
      </c>
      <c r="D4934">
        <v>0</v>
      </c>
      <c r="E4934">
        <v>0.2087</v>
      </c>
      <c r="F4934" t="s">
        <v>2197</v>
      </c>
      <c r="G4934" t="s">
        <v>4631</v>
      </c>
      <c r="H4934" t="s">
        <v>101</v>
      </c>
      <c r="I4934">
        <f>_xlfn.XLOOKUP(B4934,Use_Code_Ranking!$A$4:$A$23,Use_Code_Ranking!$B$4:$B$23,9999)</f>
        <v>1</v>
      </c>
      <c r="J4934">
        <f t="shared" ca="1" si="914"/>
        <v>1</v>
      </c>
      <c r="K4934">
        <f t="shared" ca="1" si="915"/>
        <v>1</v>
      </c>
      <c r="L4934">
        <f t="shared" ca="1" si="916"/>
        <v>0</v>
      </c>
      <c r="M4934">
        <f t="shared" ca="1" si="917"/>
        <v>0</v>
      </c>
      <c r="N4934" t="str">
        <f t="shared" ca="1" si="918"/>
        <v/>
      </c>
      <c r="O4934" t="str">
        <f t="shared" ca="1" si="919"/>
        <v/>
      </c>
      <c r="P4934" t="str">
        <f t="shared" si="920"/>
        <v/>
      </c>
      <c r="Q4934" t="str">
        <f t="shared" ca="1" si="921"/>
        <v/>
      </c>
      <c r="R4934" t="str">
        <f t="shared" si="922"/>
        <v/>
      </c>
      <c r="S4934" t="str">
        <f t="shared" si="923"/>
        <v/>
      </c>
      <c r="T4934" s="2" t="str">
        <f ca="1">IF(S4934="Irrigation","Irrigation",IF(R4934="Irrigation","Irrigation",IF(Q4934="Domestic","Domestic",IF(P4934="Stockwatering","Stockwatering",IF(N4934="IRRIGATION_AND_MUNICIPAL","Irrigation and Municipal",IF(O4934="IRRIGATION_AND_DOMESTIC","Irrigation and Domestic Municipality",_xlfn.XLOOKUP(J4934,Use_Code_Ranking!$B$4:$B$23,Use_Code_Ranking!$A$4:$A$23)))))))</f>
        <v>Irrigation</v>
      </c>
    </row>
    <row r="4935" spans="1:20" x14ac:dyDescent="0.25">
      <c r="A4935" t="s">
        <v>4630</v>
      </c>
      <c r="B4935" t="s">
        <v>102</v>
      </c>
      <c r="C4935" t="s">
        <v>2196</v>
      </c>
      <c r="D4935">
        <v>0</v>
      </c>
      <c r="E4935">
        <v>0.2087</v>
      </c>
      <c r="F4935" t="s">
        <v>2197</v>
      </c>
      <c r="G4935" t="s">
        <v>4631</v>
      </c>
      <c r="H4935" t="s">
        <v>101</v>
      </c>
      <c r="I4935">
        <f>_xlfn.XLOOKUP(B4935,Use_Code_Ranking!$A$4:$A$23,Use_Code_Ranking!$B$4:$B$23,9999)</f>
        <v>3</v>
      </c>
      <c r="J4935">
        <f t="shared" ca="1" si="914"/>
        <v>1</v>
      </c>
      <c r="K4935">
        <f t="shared" ca="1" si="915"/>
        <v>1</v>
      </c>
      <c r="L4935">
        <f t="shared" ca="1" si="916"/>
        <v>0</v>
      </c>
      <c r="M4935">
        <f t="shared" ca="1" si="917"/>
        <v>0</v>
      </c>
      <c r="N4935" t="str">
        <f t="shared" ca="1" si="918"/>
        <v/>
      </c>
      <c r="O4935" t="str">
        <f t="shared" ca="1" si="919"/>
        <v/>
      </c>
      <c r="P4935" t="str">
        <f t="shared" si="920"/>
        <v/>
      </c>
      <c r="Q4935" t="str">
        <f t="shared" ca="1" si="921"/>
        <v/>
      </c>
      <c r="R4935" t="str">
        <f t="shared" si="922"/>
        <v/>
      </c>
      <c r="S4935" t="str">
        <f t="shared" si="923"/>
        <v/>
      </c>
      <c r="T4935" s="2" t="str">
        <f ca="1">IF(S4935="Irrigation","Irrigation",IF(R4935="Irrigation","Irrigation",IF(Q4935="Domestic","Domestic",IF(P4935="Stockwatering","Stockwatering",IF(N4935="IRRIGATION_AND_MUNICIPAL","Irrigation and Municipal",IF(O4935="IRRIGATION_AND_DOMESTIC","Irrigation and Domestic Municipality",_xlfn.XLOOKUP(J4935,Use_Code_Ranking!$B$4:$B$23,Use_Code_Ranking!$A$4:$A$23)))))))</f>
        <v>Irrigation</v>
      </c>
    </row>
    <row r="4936" spans="1:20" x14ac:dyDescent="0.25">
      <c r="A4936" t="s">
        <v>4632</v>
      </c>
      <c r="B4936" t="s">
        <v>102</v>
      </c>
      <c r="C4936" t="s">
        <v>2196</v>
      </c>
      <c r="D4936">
        <v>0</v>
      </c>
      <c r="E4936">
        <v>0.27989999999999998</v>
      </c>
      <c r="F4936" t="s">
        <v>2197</v>
      </c>
      <c r="G4936" t="s">
        <v>2154</v>
      </c>
      <c r="H4936" t="s">
        <v>99</v>
      </c>
      <c r="I4936">
        <f>_xlfn.XLOOKUP(B4936,Use_Code_Ranking!$A$4:$A$23,Use_Code_Ranking!$B$4:$B$23,9999)</f>
        <v>3</v>
      </c>
      <c r="J4936">
        <f t="shared" ca="1" si="914"/>
        <v>1</v>
      </c>
      <c r="K4936">
        <f t="shared" ca="1" si="915"/>
        <v>1</v>
      </c>
      <c r="L4936">
        <f t="shared" ca="1" si="916"/>
        <v>0</v>
      </c>
      <c r="M4936">
        <f t="shared" ca="1" si="917"/>
        <v>0</v>
      </c>
      <c r="N4936" t="str">
        <f t="shared" ca="1" si="918"/>
        <v/>
      </c>
      <c r="O4936" t="str">
        <f t="shared" ca="1" si="919"/>
        <v/>
      </c>
      <c r="P4936" t="str">
        <f t="shared" si="920"/>
        <v/>
      </c>
      <c r="Q4936" t="str">
        <f t="shared" ca="1" si="921"/>
        <v/>
      </c>
      <c r="R4936" t="str">
        <f t="shared" si="922"/>
        <v/>
      </c>
      <c r="S4936" t="str">
        <f t="shared" si="923"/>
        <v/>
      </c>
      <c r="T4936" s="2" t="str">
        <f ca="1">IF(S4936="Irrigation","Irrigation",IF(R4936="Irrigation","Irrigation",IF(Q4936="Domestic","Domestic",IF(P4936="Stockwatering","Stockwatering",IF(N4936="IRRIGATION_AND_MUNICIPAL","Irrigation and Municipal",IF(O4936="IRRIGATION_AND_DOMESTIC","Irrigation and Domestic Municipality",_xlfn.XLOOKUP(J4936,Use_Code_Ranking!$B$4:$B$23,Use_Code_Ranking!$A$4:$A$23)))))))</f>
        <v>Irrigation</v>
      </c>
    </row>
    <row r="4937" spans="1:20" x14ac:dyDescent="0.25">
      <c r="A4937" t="s">
        <v>4632</v>
      </c>
      <c r="B4937" t="s">
        <v>95</v>
      </c>
      <c r="C4937" t="s">
        <v>2196</v>
      </c>
      <c r="D4937">
        <v>0</v>
      </c>
      <c r="E4937">
        <v>0.27989999999999998</v>
      </c>
      <c r="F4937" t="s">
        <v>2197</v>
      </c>
      <c r="G4937" t="s">
        <v>2154</v>
      </c>
      <c r="H4937" t="s">
        <v>99</v>
      </c>
      <c r="I4937">
        <f>_xlfn.XLOOKUP(B4937,Use_Code_Ranking!$A$4:$A$23,Use_Code_Ranking!$B$4:$B$23,9999)</f>
        <v>1</v>
      </c>
      <c r="J4937">
        <f t="shared" ref="J4937:J5000" ca="1" si="924">_xlfn.MINIFS(USE_CODE_RANK,APPLICATION_NUMBER,A4937)</f>
        <v>1</v>
      </c>
      <c r="K4937">
        <f t="shared" ref="K4937:K5000" ca="1" si="925">COUNTIFS(USE_CODE_RANK,1,APPLICATION_NUMBER,A4937)</f>
        <v>1</v>
      </c>
      <c r="L4937">
        <f t="shared" ref="L4937:L5000" ca="1" si="926">COUNTIFS(USE_CODE_RANK,2,APPLICATION_NUMBER,A4937)</f>
        <v>0</v>
      </c>
      <c r="M4937">
        <f t="shared" ref="M4937:M5000" ca="1" si="927">COUNTIFS(USE_CODE_RANK,3,APPLICATION_NUMBER,A4937,PRIMARY_OWNER_ENTITY_TYPE,"Government (State/Municipal)")</f>
        <v>0</v>
      </c>
      <c r="N4937" t="str">
        <f t="shared" ref="N4937:N5000" ca="1" si="928">IF(AND(K4937&gt;0,L4937&gt;0),"IRRIGATION_AND_MUNICIPAL","")</f>
        <v/>
      </c>
      <c r="O4937" t="str">
        <f t="shared" ref="O4937:O5000" ca="1" si="929">IF(AND(K4937&gt;0,M4937&gt;0),"IRRIGATION_AND_DOMESTIC","")</f>
        <v/>
      </c>
      <c r="P4937" t="str">
        <f t="shared" ref="P4937:P5000" si="930">IF(ISNUMBER(SEARCH("Stock",C4937)),"Stockwatering","")</f>
        <v/>
      </c>
      <c r="Q4937" t="str">
        <f t="shared" ref="Q4937:Q5000" ca="1" si="931">IF(OR((ISNUMBER(SEARCH("Registration Domestic",C4937))),AND(M4937&gt;0,D4937&lt;=10)),"Domestic","")</f>
        <v/>
      </c>
      <c r="R4937" t="str">
        <f t="shared" ref="R4937:R5000" si="932">IF(ISNUMBER(SEARCH("Registration Irrigation",C4937)),"Irrigation","")</f>
        <v/>
      </c>
      <c r="S4937" t="str">
        <f t="shared" ref="S4937:S5000" si="933">IF(ISNUMBER(SEARCH("Registration Cannabis",C4937)),"Irrigation","")</f>
        <v/>
      </c>
      <c r="T4937" s="2" t="str">
        <f ca="1">IF(S4937="Irrigation","Irrigation",IF(R4937="Irrigation","Irrigation",IF(Q4937="Domestic","Domestic",IF(P4937="Stockwatering","Stockwatering",IF(N4937="IRRIGATION_AND_MUNICIPAL","Irrigation and Municipal",IF(O4937="IRRIGATION_AND_DOMESTIC","Irrigation and Domestic Municipality",_xlfn.XLOOKUP(J4937,Use_Code_Ranking!$B$4:$B$23,Use_Code_Ranking!$A$4:$A$23)))))))</f>
        <v>Irrigation</v>
      </c>
    </row>
    <row r="4938" spans="1:20" x14ac:dyDescent="0.25">
      <c r="A4938" t="s">
        <v>4633</v>
      </c>
      <c r="B4938" t="s">
        <v>102</v>
      </c>
      <c r="C4938" t="s">
        <v>2196</v>
      </c>
      <c r="D4938">
        <v>0</v>
      </c>
      <c r="E4938">
        <v>0.53029999999999999</v>
      </c>
      <c r="F4938" t="s">
        <v>2197</v>
      </c>
      <c r="G4938" t="s">
        <v>1562</v>
      </c>
      <c r="H4938" t="s">
        <v>99</v>
      </c>
      <c r="I4938">
        <f>_xlfn.XLOOKUP(B4938,Use_Code_Ranking!$A$4:$A$23,Use_Code_Ranking!$B$4:$B$23,9999)</f>
        <v>3</v>
      </c>
      <c r="J4938">
        <f t="shared" ca="1" si="924"/>
        <v>1</v>
      </c>
      <c r="K4938">
        <f t="shared" ca="1" si="925"/>
        <v>1</v>
      </c>
      <c r="L4938">
        <f t="shared" ca="1" si="926"/>
        <v>0</v>
      </c>
      <c r="M4938">
        <f t="shared" ca="1" si="927"/>
        <v>0</v>
      </c>
      <c r="N4938" t="str">
        <f t="shared" ca="1" si="928"/>
        <v/>
      </c>
      <c r="O4938" t="str">
        <f t="shared" ca="1" si="929"/>
        <v/>
      </c>
      <c r="P4938" t="str">
        <f t="shared" si="930"/>
        <v/>
      </c>
      <c r="Q4938" t="str">
        <f t="shared" ca="1" si="931"/>
        <v/>
      </c>
      <c r="R4938" t="str">
        <f t="shared" si="932"/>
        <v/>
      </c>
      <c r="S4938" t="str">
        <f t="shared" si="933"/>
        <v/>
      </c>
      <c r="T4938" s="2" t="str">
        <f ca="1">IF(S4938="Irrigation","Irrigation",IF(R4938="Irrigation","Irrigation",IF(Q4938="Domestic","Domestic",IF(P4938="Stockwatering","Stockwatering",IF(N4938="IRRIGATION_AND_MUNICIPAL","Irrigation and Municipal",IF(O4938="IRRIGATION_AND_DOMESTIC","Irrigation and Domestic Municipality",_xlfn.XLOOKUP(J4938,Use_Code_Ranking!$B$4:$B$23,Use_Code_Ranking!$A$4:$A$23)))))))</f>
        <v>Irrigation</v>
      </c>
    </row>
    <row r="4939" spans="1:20" x14ac:dyDescent="0.25">
      <c r="A4939" t="s">
        <v>4633</v>
      </c>
      <c r="B4939" t="s">
        <v>95</v>
      </c>
      <c r="C4939" t="s">
        <v>2196</v>
      </c>
      <c r="D4939">
        <v>0</v>
      </c>
      <c r="E4939">
        <v>0.53029999999999999</v>
      </c>
      <c r="F4939" t="s">
        <v>2197</v>
      </c>
      <c r="G4939" t="s">
        <v>1562</v>
      </c>
      <c r="H4939" t="s">
        <v>99</v>
      </c>
      <c r="I4939">
        <f>_xlfn.XLOOKUP(B4939,Use_Code_Ranking!$A$4:$A$23,Use_Code_Ranking!$B$4:$B$23,9999)</f>
        <v>1</v>
      </c>
      <c r="J4939">
        <f t="shared" ca="1" si="924"/>
        <v>1</v>
      </c>
      <c r="K4939">
        <f t="shared" ca="1" si="925"/>
        <v>1</v>
      </c>
      <c r="L4939">
        <f t="shared" ca="1" si="926"/>
        <v>0</v>
      </c>
      <c r="M4939">
        <f t="shared" ca="1" si="927"/>
        <v>0</v>
      </c>
      <c r="N4939" t="str">
        <f t="shared" ca="1" si="928"/>
        <v/>
      </c>
      <c r="O4939" t="str">
        <f t="shared" ca="1" si="929"/>
        <v/>
      </c>
      <c r="P4939" t="str">
        <f t="shared" si="930"/>
        <v/>
      </c>
      <c r="Q4939" t="str">
        <f t="shared" ca="1" si="931"/>
        <v/>
      </c>
      <c r="R4939" t="str">
        <f t="shared" si="932"/>
        <v/>
      </c>
      <c r="S4939" t="str">
        <f t="shared" si="933"/>
        <v/>
      </c>
      <c r="T4939" s="2" t="str">
        <f ca="1">IF(S4939="Irrigation","Irrigation",IF(R4939="Irrigation","Irrigation",IF(Q4939="Domestic","Domestic",IF(P4939="Stockwatering","Stockwatering",IF(N4939="IRRIGATION_AND_MUNICIPAL","Irrigation and Municipal",IF(O4939="IRRIGATION_AND_DOMESTIC","Irrigation and Domestic Municipality",_xlfn.XLOOKUP(J4939,Use_Code_Ranking!$B$4:$B$23,Use_Code_Ranking!$A$4:$A$23)))))))</f>
        <v>Irrigation</v>
      </c>
    </row>
    <row r="4940" spans="1:20" x14ac:dyDescent="0.25">
      <c r="A4940" t="s">
        <v>4634</v>
      </c>
      <c r="B4940" t="s">
        <v>95</v>
      </c>
      <c r="C4940" t="s">
        <v>2196</v>
      </c>
      <c r="D4940">
        <v>0</v>
      </c>
      <c r="E4940">
        <v>0.52439999999999998</v>
      </c>
      <c r="F4940" t="s">
        <v>2197</v>
      </c>
      <c r="G4940" t="s">
        <v>1521</v>
      </c>
      <c r="H4940" t="s">
        <v>99</v>
      </c>
      <c r="I4940">
        <f>_xlfn.XLOOKUP(B4940,Use_Code_Ranking!$A$4:$A$23,Use_Code_Ranking!$B$4:$B$23,9999)</f>
        <v>1</v>
      </c>
      <c r="J4940">
        <f t="shared" ca="1" si="924"/>
        <v>1</v>
      </c>
      <c r="K4940">
        <f t="shared" ca="1" si="925"/>
        <v>1</v>
      </c>
      <c r="L4940">
        <f t="shared" ca="1" si="926"/>
        <v>0</v>
      </c>
      <c r="M4940">
        <f t="shared" ca="1" si="927"/>
        <v>0</v>
      </c>
      <c r="N4940" t="str">
        <f t="shared" ca="1" si="928"/>
        <v/>
      </c>
      <c r="O4940" t="str">
        <f t="shared" ca="1" si="929"/>
        <v/>
      </c>
      <c r="P4940" t="str">
        <f t="shared" si="930"/>
        <v/>
      </c>
      <c r="Q4940" t="str">
        <f t="shared" ca="1" si="931"/>
        <v/>
      </c>
      <c r="R4940" t="str">
        <f t="shared" si="932"/>
        <v/>
      </c>
      <c r="S4940" t="str">
        <f t="shared" si="933"/>
        <v/>
      </c>
      <c r="T4940" s="2" t="str">
        <f ca="1">IF(S4940="Irrigation","Irrigation",IF(R4940="Irrigation","Irrigation",IF(Q4940="Domestic","Domestic",IF(P4940="Stockwatering","Stockwatering",IF(N4940="IRRIGATION_AND_MUNICIPAL","Irrigation and Municipal",IF(O4940="IRRIGATION_AND_DOMESTIC","Irrigation and Domestic Municipality",_xlfn.XLOOKUP(J4940,Use_Code_Ranking!$B$4:$B$23,Use_Code_Ranking!$A$4:$A$23)))))))</f>
        <v>Irrigation</v>
      </c>
    </row>
    <row r="4941" spans="1:20" x14ac:dyDescent="0.25">
      <c r="A4941" t="s">
        <v>4634</v>
      </c>
      <c r="B4941" t="s">
        <v>128</v>
      </c>
      <c r="C4941" t="s">
        <v>2196</v>
      </c>
      <c r="D4941">
        <v>0</v>
      </c>
      <c r="E4941">
        <v>0.52439999999999998</v>
      </c>
      <c r="F4941" t="s">
        <v>2197</v>
      </c>
      <c r="G4941" t="s">
        <v>1521</v>
      </c>
      <c r="H4941" t="s">
        <v>99</v>
      </c>
      <c r="I4941">
        <f>_xlfn.XLOOKUP(B4941,Use_Code_Ranking!$A$4:$A$23,Use_Code_Ranking!$B$4:$B$23,9999)</f>
        <v>20</v>
      </c>
      <c r="J4941">
        <f t="shared" ca="1" si="924"/>
        <v>1</v>
      </c>
      <c r="K4941">
        <f t="shared" ca="1" si="925"/>
        <v>1</v>
      </c>
      <c r="L4941">
        <f t="shared" ca="1" si="926"/>
        <v>0</v>
      </c>
      <c r="M4941">
        <f t="shared" ca="1" si="927"/>
        <v>0</v>
      </c>
      <c r="N4941" t="str">
        <f t="shared" ca="1" si="928"/>
        <v/>
      </c>
      <c r="O4941" t="str">
        <f t="shared" ca="1" si="929"/>
        <v/>
      </c>
      <c r="P4941" t="str">
        <f t="shared" si="930"/>
        <v/>
      </c>
      <c r="Q4941" t="str">
        <f t="shared" ca="1" si="931"/>
        <v/>
      </c>
      <c r="R4941" t="str">
        <f t="shared" si="932"/>
        <v/>
      </c>
      <c r="S4941" t="str">
        <f t="shared" si="933"/>
        <v/>
      </c>
      <c r="T4941" s="2" t="str">
        <f ca="1">IF(S4941="Irrigation","Irrigation",IF(R4941="Irrigation","Irrigation",IF(Q4941="Domestic","Domestic",IF(P4941="Stockwatering","Stockwatering",IF(N4941="IRRIGATION_AND_MUNICIPAL","Irrigation and Municipal",IF(O4941="IRRIGATION_AND_DOMESTIC","Irrigation and Domestic Municipality",_xlfn.XLOOKUP(J4941,Use_Code_Ranking!$B$4:$B$23,Use_Code_Ranking!$A$4:$A$23)))))))</f>
        <v>Irrigation</v>
      </c>
    </row>
    <row r="4942" spans="1:20" x14ac:dyDescent="0.25">
      <c r="A4942" t="s">
        <v>4634</v>
      </c>
      <c r="B4942" t="s">
        <v>102</v>
      </c>
      <c r="C4942" t="s">
        <v>2196</v>
      </c>
      <c r="D4942">
        <v>0</v>
      </c>
      <c r="E4942">
        <v>0.52439999999999998</v>
      </c>
      <c r="F4942" t="s">
        <v>2197</v>
      </c>
      <c r="G4942" t="s">
        <v>1521</v>
      </c>
      <c r="H4942" t="s">
        <v>99</v>
      </c>
      <c r="I4942">
        <f>_xlfn.XLOOKUP(B4942,Use_Code_Ranking!$A$4:$A$23,Use_Code_Ranking!$B$4:$B$23,9999)</f>
        <v>3</v>
      </c>
      <c r="J4942">
        <f t="shared" ca="1" si="924"/>
        <v>1</v>
      </c>
      <c r="K4942">
        <f t="shared" ca="1" si="925"/>
        <v>1</v>
      </c>
      <c r="L4942">
        <f t="shared" ca="1" si="926"/>
        <v>0</v>
      </c>
      <c r="M4942">
        <f t="shared" ca="1" si="927"/>
        <v>0</v>
      </c>
      <c r="N4942" t="str">
        <f t="shared" ca="1" si="928"/>
        <v/>
      </c>
      <c r="O4942" t="str">
        <f t="shared" ca="1" si="929"/>
        <v/>
      </c>
      <c r="P4942" t="str">
        <f t="shared" si="930"/>
        <v/>
      </c>
      <c r="Q4942" t="str">
        <f t="shared" ca="1" si="931"/>
        <v/>
      </c>
      <c r="R4942" t="str">
        <f t="shared" si="932"/>
        <v/>
      </c>
      <c r="S4942" t="str">
        <f t="shared" si="933"/>
        <v/>
      </c>
      <c r="T4942" s="2" t="str">
        <f ca="1">IF(S4942="Irrigation","Irrigation",IF(R4942="Irrigation","Irrigation",IF(Q4942="Domestic","Domestic",IF(P4942="Stockwatering","Stockwatering",IF(N4942="IRRIGATION_AND_MUNICIPAL","Irrigation and Municipal",IF(O4942="IRRIGATION_AND_DOMESTIC","Irrigation and Domestic Municipality",_xlfn.XLOOKUP(J4942,Use_Code_Ranking!$B$4:$B$23,Use_Code_Ranking!$A$4:$A$23)))))))</f>
        <v>Irrigation</v>
      </c>
    </row>
    <row r="4943" spans="1:20" x14ac:dyDescent="0.25">
      <c r="A4943" t="s">
        <v>4635</v>
      </c>
      <c r="B4943" t="s">
        <v>95</v>
      </c>
      <c r="C4943" t="s">
        <v>2196</v>
      </c>
      <c r="D4943">
        <v>0</v>
      </c>
      <c r="E4943">
        <v>0.29620000000000002</v>
      </c>
      <c r="F4943" t="s">
        <v>2197</v>
      </c>
      <c r="G4943" t="s">
        <v>1564</v>
      </c>
      <c r="H4943" t="s">
        <v>99</v>
      </c>
      <c r="I4943">
        <f>_xlfn.XLOOKUP(B4943,Use_Code_Ranking!$A$4:$A$23,Use_Code_Ranking!$B$4:$B$23,9999)</f>
        <v>1</v>
      </c>
      <c r="J4943">
        <f t="shared" ca="1" si="924"/>
        <v>1</v>
      </c>
      <c r="K4943">
        <f t="shared" ca="1" si="925"/>
        <v>1</v>
      </c>
      <c r="L4943">
        <f t="shared" ca="1" si="926"/>
        <v>0</v>
      </c>
      <c r="M4943">
        <f t="shared" ca="1" si="927"/>
        <v>0</v>
      </c>
      <c r="N4943" t="str">
        <f t="shared" ca="1" si="928"/>
        <v/>
      </c>
      <c r="O4943" t="str">
        <f t="shared" ca="1" si="929"/>
        <v/>
      </c>
      <c r="P4943" t="str">
        <f t="shared" si="930"/>
        <v/>
      </c>
      <c r="Q4943" t="str">
        <f t="shared" ca="1" si="931"/>
        <v/>
      </c>
      <c r="R4943" t="str">
        <f t="shared" si="932"/>
        <v/>
      </c>
      <c r="S4943" t="str">
        <f t="shared" si="933"/>
        <v/>
      </c>
      <c r="T4943" s="2" t="str">
        <f ca="1">IF(S4943="Irrigation","Irrigation",IF(R4943="Irrigation","Irrigation",IF(Q4943="Domestic","Domestic",IF(P4943="Stockwatering","Stockwatering",IF(N4943="IRRIGATION_AND_MUNICIPAL","Irrigation and Municipal",IF(O4943="IRRIGATION_AND_DOMESTIC","Irrigation and Domestic Municipality",_xlfn.XLOOKUP(J4943,Use_Code_Ranking!$B$4:$B$23,Use_Code_Ranking!$A$4:$A$23)))))))</f>
        <v>Irrigation</v>
      </c>
    </row>
    <row r="4944" spans="1:20" x14ac:dyDescent="0.25">
      <c r="A4944" t="s">
        <v>4636</v>
      </c>
      <c r="B4944" t="s">
        <v>95</v>
      </c>
      <c r="C4944" t="s">
        <v>2196</v>
      </c>
      <c r="D4944">
        <v>0</v>
      </c>
      <c r="E4944">
        <v>0.32429999999999998</v>
      </c>
      <c r="F4944" t="s">
        <v>2197</v>
      </c>
      <c r="G4944" t="s">
        <v>259</v>
      </c>
      <c r="H4944" t="s">
        <v>99</v>
      </c>
      <c r="I4944">
        <f>_xlfn.XLOOKUP(B4944,Use_Code_Ranking!$A$4:$A$23,Use_Code_Ranking!$B$4:$B$23,9999)</f>
        <v>1</v>
      </c>
      <c r="J4944">
        <f t="shared" ca="1" si="924"/>
        <v>1</v>
      </c>
      <c r="K4944">
        <f t="shared" ca="1" si="925"/>
        <v>1</v>
      </c>
      <c r="L4944">
        <f t="shared" ca="1" si="926"/>
        <v>0</v>
      </c>
      <c r="M4944">
        <f t="shared" ca="1" si="927"/>
        <v>0</v>
      </c>
      <c r="N4944" t="str">
        <f t="shared" ca="1" si="928"/>
        <v/>
      </c>
      <c r="O4944" t="str">
        <f t="shared" ca="1" si="929"/>
        <v/>
      </c>
      <c r="P4944" t="str">
        <f t="shared" si="930"/>
        <v/>
      </c>
      <c r="Q4944" t="str">
        <f t="shared" ca="1" si="931"/>
        <v/>
      </c>
      <c r="R4944" t="str">
        <f t="shared" si="932"/>
        <v/>
      </c>
      <c r="S4944" t="str">
        <f t="shared" si="933"/>
        <v/>
      </c>
      <c r="T4944" s="2" t="str">
        <f ca="1">IF(S4944="Irrigation","Irrigation",IF(R4944="Irrigation","Irrigation",IF(Q4944="Domestic","Domestic",IF(P4944="Stockwatering","Stockwatering",IF(N4944="IRRIGATION_AND_MUNICIPAL","Irrigation and Municipal",IF(O4944="IRRIGATION_AND_DOMESTIC","Irrigation and Domestic Municipality",_xlfn.XLOOKUP(J4944,Use_Code_Ranking!$B$4:$B$23,Use_Code_Ranking!$A$4:$A$23)))))))</f>
        <v>Irrigation</v>
      </c>
    </row>
    <row r="4945" spans="1:20" x14ac:dyDescent="0.25">
      <c r="A4945" t="s">
        <v>4636</v>
      </c>
      <c r="B4945" t="s">
        <v>102</v>
      </c>
      <c r="C4945" t="s">
        <v>2196</v>
      </c>
      <c r="D4945">
        <v>0</v>
      </c>
      <c r="E4945">
        <v>0.32429999999999998</v>
      </c>
      <c r="F4945" t="s">
        <v>2197</v>
      </c>
      <c r="G4945" t="s">
        <v>259</v>
      </c>
      <c r="H4945" t="s">
        <v>99</v>
      </c>
      <c r="I4945">
        <f>_xlfn.XLOOKUP(B4945,Use_Code_Ranking!$A$4:$A$23,Use_Code_Ranking!$B$4:$B$23,9999)</f>
        <v>3</v>
      </c>
      <c r="J4945">
        <f t="shared" ca="1" si="924"/>
        <v>1</v>
      </c>
      <c r="K4945">
        <f t="shared" ca="1" si="925"/>
        <v>1</v>
      </c>
      <c r="L4945">
        <f t="shared" ca="1" si="926"/>
        <v>0</v>
      </c>
      <c r="M4945">
        <f t="shared" ca="1" si="927"/>
        <v>0</v>
      </c>
      <c r="N4945" t="str">
        <f t="shared" ca="1" si="928"/>
        <v/>
      </c>
      <c r="O4945" t="str">
        <f t="shared" ca="1" si="929"/>
        <v/>
      </c>
      <c r="P4945" t="str">
        <f t="shared" si="930"/>
        <v/>
      </c>
      <c r="Q4945" t="str">
        <f t="shared" ca="1" si="931"/>
        <v/>
      </c>
      <c r="R4945" t="str">
        <f t="shared" si="932"/>
        <v/>
      </c>
      <c r="S4945" t="str">
        <f t="shared" si="933"/>
        <v/>
      </c>
      <c r="T4945" s="2" t="str">
        <f ca="1">IF(S4945="Irrigation","Irrigation",IF(R4945="Irrigation","Irrigation",IF(Q4945="Domestic","Domestic",IF(P4945="Stockwatering","Stockwatering",IF(N4945="IRRIGATION_AND_MUNICIPAL","Irrigation and Municipal",IF(O4945="IRRIGATION_AND_DOMESTIC","Irrigation and Domestic Municipality",_xlfn.XLOOKUP(J4945,Use_Code_Ranking!$B$4:$B$23,Use_Code_Ranking!$A$4:$A$23)))))))</f>
        <v>Irrigation</v>
      </c>
    </row>
    <row r="4946" spans="1:20" x14ac:dyDescent="0.25">
      <c r="A4946" t="s">
        <v>4637</v>
      </c>
      <c r="B4946" t="s">
        <v>95</v>
      </c>
      <c r="C4946" t="s">
        <v>2196</v>
      </c>
      <c r="D4946">
        <v>0</v>
      </c>
      <c r="E4946">
        <v>0.14119999999999999</v>
      </c>
      <c r="F4946" t="s">
        <v>2197</v>
      </c>
      <c r="G4946" t="s">
        <v>1542</v>
      </c>
      <c r="H4946" t="s">
        <v>99</v>
      </c>
      <c r="I4946">
        <f>_xlfn.XLOOKUP(B4946,Use_Code_Ranking!$A$4:$A$23,Use_Code_Ranking!$B$4:$B$23,9999)</f>
        <v>1</v>
      </c>
      <c r="J4946">
        <f t="shared" ca="1" si="924"/>
        <v>1</v>
      </c>
      <c r="K4946">
        <f t="shared" ca="1" si="925"/>
        <v>1</v>
      </c>
      <c r="L4946">
        <f t="shared" ca="1" si="926"/>
        <v>0</v>
      </c>
      <c r="M4946">
        <f t="shared" ca="1" si="927"/>
        <v>0</v>
      </c>
      <c r="N4946" t="str">
        <f t="shared" ca="1" si="928"/>
        <v/>
      </c>
      <c r="O4946" t="str">
        <f t="shared" ca="1" si="929"/>
        <v/>
      </c>
      <c r="P4946" t="str">
        <f t="shared" si="930"/>
        <v/>
      </c>
      <c r="Q4946" t="str">
        <f t="shared" ca="1" si="931"/>
        <v/>
      </c>
      <c r="R4946" t="str">
        <f t="shared" si="932"/>
        <v/>
      </c>
      <c r="S4946" t="str">
        <f t="shared" si="933"/>
        <v/>
      </c>
      <c r="T4946" s="2" t="str">
        <f ca="1">IF(S4946="Irrigation","Irrigation",IF(R4946="Irrigation","Irrigation",IF(Q4946="Domestic","Domestic",IF(P4946="Stockwatering","Stockwatering",IF(N4946="IRRIGATION_AND_MUNICIPAL","Irrigation and Municipal",IF(O4946="IRRIGATION_AND_DOMESTIC","Irrigation and Domestic Municipality",_xlfn.XLOOKUP(J4946,Use_Code_Ranking!$B$4:$B$23,Use_Code_Ranking!$A$4:$A$23)))))))</f>
        <v>Irrigation</v>
      </c>
    </row>
    <row r="4947" spans="1:20" x14ac:dyDescent="0.25">
      <c r="A4947" t="s">
        <v>4637</v>
      </c>
      <c r="B4947" t="s">
        <v>102</v>
      </c>
      <c r="C4947" t="s">
        <v>2196</v>
      </c>
      <c r="D4947">
        <v>0</v>
      </c>
      <c r="E4947">
        <v>0.14119999999999999</v>
      </c>
      <c r="F4947" t="s">
        <v>2197</v>
      </c>
      <c r="G4947" t="s">
        <v>1542</v>
      </c>
      <c r="H4947" t="s">
        <v>99</v>
      </c>
      <c r="I4947">
        <f>_xlfn.XLOOKUP(B4947,Use_Code_Ranking!$A$4:$A$23,Use_Code_Ranking!$B$4:$B$23,9999)</f>
        <v>3</v>
      </c>
      <c r="J4947">
        <f t="shared" ca="1" si="924"/>
        <v>1</v>
      </c>
      <c r="K4947">
        <f t="shared" ca="1" si="925"/>
        <v>1</v>
      </c>
      <c r="L4947">
        <f t="shared" ca="1" si="926"/>
        <v>0</v>
      </c>
      <c r="M4947">
        <f t="shared" ca="1" si="927"/>
        <v>0</v>
      </c>
      <c r="N4947" t="str">
        <f t="shared" ca="1" si="928"/>
        <v/>
      </c>
      <c r="O4947" t="str">
        <f t="shared" ca="1" si="929"/>
        <v/>
      </c>
      <c r="P4947" t="str">
        <f t="shared" si="930"/>
        <v/>
      </c>
      <c r="Q4947" t="str">
        <f t="shared" ca="1" si="931"/>
        <v/>
      </c>
      <c r="R4947" t="str">
        <f t="shared" si="932"/>
        <v/>
      </c>
      <c r="S4947" t="str">
        <f t="shared" si="933"/>
        <v/>
      </c>
      <c r="T4947" s="2" t="str">
        <f ca="1">IF(S4947="Irrigation","Irrigation",IF(R4947="Irrigation","Irrigation",IF(Q4947="Domestic","Domestic",IF(P4947="Stockwatering","Stockwatering",IF(N4947="IRRIGATION_AND_MUNICIPAL","Irrigation and Municipal",IF(O4947="IRRIGATION_AND_DOMESTIC","Irrigation and Domestic Municipality",_xlfn.XLOOKUP(J4947,Use_Code_Ranking!$B$4:$B$23,Use_Code_Ranking!$A$4:$A$23)))))))</f>
        <v>Irrigation</v>
      </c>
    </row>
    <row r="4948" spans="1:20" x14ac:dyDescent="0.25">
      <c r="A4948" t="s">
        <v>4638</v>
      </c>
      <c r="B4948" t="s">
        <v>102</v>
      </c>
      <c r="C4948" t="s">
        <v>2196</v>
      </c>
      <c r="D4948">
        <v>0</v>
      </c>
      <c r="E4948">
        <v>0.94499999999999995</v>
      </c>
      <c r="F4948" t="s">
        <v>2197</v>
      </c>
      <c r="G4948" t="s">
        <v>1260</v>
      </c>
      <c r="H4948" t="s">
        <v>106</v>
      </c>
      <c r="I4948">
        <f>_xlfn.XLOOKUP(B4948,Use_Code_Ranking!$A$4:$A$23,Use_Code_Ranking!$B$4:$B$23,9999)</f>
        <v>3</v>
      </c>
      <c r="J4948">
        <f t="shared" ca="1" si="924"/>
        <v>3</v>
      </c>
      <c r="K4948">
        <f t="shared" ca="1" si="925"/>
        <v>0</v>
      </c>
      <c r="L4948">
        <f t="shared" ca="1" si="926"/>
        <v>0</v>
      </c>
      <c r="M4948">
        <f t="shared" ca="1" si="927"/>
        <v>0</v>
      </c>
      <c r="N4948" t="str">
        <f t="shared" ca="1" si="928"/>
        <v/>
      </c>
      <c r="O4948" t="str">
        <f t="shared" ca="1" si="929"/>
        <v/>
      </c>
      <c r="P4948" t="str">
        <f t="shared" si="930"/>
        <v/>
      </c>
      <c r="Q4948" t="str">
        <f t="shared" ca="1" si="931"/>
        <v/>
      </c>
      <c r="R4948" t="str">
        <f t="shared" si="932"/>
        <v/>
      </c>
      <c r="S4948" t="str">
        <f t="shared" si="933"/>
        <v/>
      </c>
      <c r="T4948" s="2" t="str">
        <f ca="1">IF(S4948="Irrigation","Irrigation",IF(R4948="Irrigation","Irrigation",IF(Q4948="Domestic","Domestic",IF(P4948="Stockwatering","Stockwatering",IF(N4948="IRRIGATION_AND_MUNICIPAL","Irrigation and Municipal",IF(O4948="IRRIGATION_AND_DOMESTIC","Irrigation and Domestic Municipality",_xlfn.XLOOKUP(J4948,Use_Code_Ranking!$B$4:$B$23,Use_Code_Ranking!$A$4:$A$23)))))))</f>
        <v>Domestic</v>
      </c>
    </row>
    <row r="4949" spans="1:20" x14ac:dyDescent="0.25">
      <c r="A4949" t="s">
        <v>4639</v>
      </c>
      <c r="B4949" t="s">
        <v>102</v>
      </c>
      <c r="C4949" t="s">
        <v>2196</v>
      </c>
      <c r="D4949">
        <v>0</v>
      </c>
      <c r="E4949">
        <v>0.18160000000000001</v>
      </c>
      <c r="F4949" t="s">
        <v>2197</v>
      </c>
      <c r="G4949" t="s">
        <v>1260</v>
      </c>
      <c r="H4949" t="s">
        <v>106</v>
      </c>
      <c r="I4949">
        <f>_xlfn.XLOOKUP(B4949,Use_Code_Ranking!$A$4:$A$23,Use_Code_Ranking!$B$4:$B$23,9999)</f>
        <v>3</v>
      </c>
      <c r="J4949">
        <f t="shared" ca="1" si="924"/>
        <v>3</v>
      </c>
      <c r="K4949">
        <f t="shared" ca="1" si="925"/>
        <v>0</v>
      </c>
      <c r="L4949">
        <f t="shared" ca="1" si="926"/>
        <v>0</v>
      </c>
      <c r="M4949">
        <f t="shared" ca="1" si="927"/>
        <v>0</v>
      </c>
      <c r="N4949" t="str">
        <f t="shared" ca="1" si="928"/>
        <v/>
      </c>
      <c r="O4949" t="str">
        <f t="shared" ca="1" si="929"/>
        <v/>
      </c>
      <c r="P4949" t="str">
        <f t="shared" si="930"/>
        <v/>
      </c>
      <c r="Q4949" t="str">
        <f t="shared" ca="1" si="931"/>
        <v/>
      </c>
      <c r="R4949" t="str">
        <f t="shared" si="932"/>
        <v/>
      </c>
      <c r="S4949" t="str">
        <f t="shared" si="933"/>
        <v/>
      </c>
      <c r="T4949" s="2" t="str">
        <f ca="1">IF(S4949="Irrigation","Irrigation",IF(R4949="Irrigation","Irrigation",IF(Q4949="Domestic","Domestic",IF(P4949="Stockwatering","Stockwatering",IF(N4949="IRRIGATION_AND_MUNICIPAL","Irrigation and Municipal",IF(O4949="IRRIGATION_AND_DOMESTIC","Irrigation and Domestic Municipality",_xlfn.XLOOKUP(J4949,Use_Code_Ranking!$B$4:$B$23,Use_Code_Ranking!$A$4:$A$23)))))))</f>
        <v>Domestic</v>
      </c>
    </row>
    <row r="4950" spans="1:20" x14ac:dyDescent="0.25">
      <c r="A4950" t="s">
        <v>4640</v>
      </c>
      <c r="B4950" t="s">
        <v>102</v>
      </c>
      <c r="C4950" t="s">
        <v>2196</v>
      </c>
      <c r="D4950">
        <v>0</v>
      </c>
      <c r="E4950">
        <v>7.3700000000000002E-2</v>
      </c>
      <c r="F4950" t="s">
        <v>2197</v>
      </c>
      <c r="G4950" t="s">
        <v>4641</v>
      </c>
      <c r="H4950" t="s">
        <v>99</v>
      </c>
      <c r="I4950">
        <f>_xlfn.XLOOKUP(B4950,Use_Code_Ranking!$A$4:$A$23,Use_Code_Ranking!$B$4:$B$23,9999)</f>
        <v>3</v>
      </c>
      <c r="J4950">
        <f t="shared" ca="1" si="924"/>
        <v>1</v>
      </c>
      <c r="K4950">
        <f t="shared" ca="1" si="925"/>
        <v>1</v>
      </c>
      <c r="L4950">
        <f t="shared" ca="1" si="926"/>
        <v>0</v>
      </c>
      <c r="M4950">
        <f t="shared" ca="1" si="927"/>
        <v>0</v>
      </c>
      <c r="N4950" t="str">
        <f t="shared" ca="1" si="928"/>
        <v/>
      </c>
      <c r="O4950" t="str">
        <f t="shared" ca="1" si="929"/>
        <v/>
      </c>
      <c r="P4950" t="str">
        <f t="shared" si="930"/>
        <v/>
      </c>
      <c r="Q4950" t="str">
        <f t="shared" ca="1" si="931"/>
        <v/>
      </c>
      <c r="R4950" t="str">
        <f t="shared" si="932"/>
        <v/>
      </c>
      <c r="S4950" t="str">
        <f t="shared" si="933"/>
        <v/>
      </c>
      <c r="T4950" s="2" t="str">
        <f ca="1">IF(S4950="Irrigation","Irrigation",IF(R4950="Irrigation","Irrigation",IF(Q4950="Domestic","Domestic",IF(P4950="Stockwatering","Stockwatering",IF(N4950="IRRIGATION_AND_MUNICIPAL","Irrigation and Municipal",IF(O4950="IRRIGATION_AND_DOMESTIC","Irrigation and Domestic Municipality",_xlfn.XLOOKUP(J4950,Use_Code_Ranking!$B$4:$B$23,Use_Code_Ranking!$A$4:$A$23)))))))</f>
        <v>Irrigation</v>
      </c>
    </row>
    <row r="4951" spans="1:20" x14ac:dyDescent="0.25">
      <c r="A4951" t="s">
        <v>4640</v>
      </c>
      <c r="B4951" t="s">
        <v>95</v>
      </c>
      <c r="C4951" t="s">
        <v>2196</v>
      </c>
      <c r="D4951">
        <v>0</v>
      </c>
      <c r="E4951">
        <v>7.3700000000000002E-2</v>
      </c>
      <c r="F4951" t="s">
        <v>2197</v>
      </c>
      <c r="G4951" t="s">
        <v>4641</v>
      </c>
      <c r="H4951" t="s">
        <v>99</v>
      </c>
      <c r="I4951">
        <f>_xlfn.XLOOKUP(B4951,Use_Code_Ranking!$A$4:$A$23,Use_Code_Ranking!$B$4:$B$23,9999)</f>
        <v>1</v>
      </c>
      <c r="J4951">
        <f t="shared" ca="1" si="924"/>
        <v>1</v>
      </c>
      <c r="K4951">
        <f t="shared" ca="1" si="925"/>
        <v>1</v>
      </c>
      <c r="L4951">
        <f t="shared" ca="1" si="926"/>
        <v>0</v>
      </c>
      <c r="M4951">
        <f t="shared" ca="1" si="927"/>
        <v>0</v>
      </c>
      <c r="N4951" t="str">
        <f t="shared" ca="1" si="928"/>
        <v/>
      </c>
      <c r="O4951" t="str">
        <f t="shared" ca="1" si="929"/>
        <v/>
      </c>
      <c r="P4951" t="str">
        <f t="shared" si="930"/>
        <v/>
      </c>
      <c r="Q4951" t="str">
        <f t="shared" ca="1" si="931"/>
        <v/>
      </c>
      <c r="R4951" t="str">
        <f t="shared" si="932"/>
        <v/>
      </c>
      <c r="S4951" t="str">
        <f t="shared" si="933"/>
        <v/>
      </c>
      <c r="T4951" s="2" t="str">
        <f ca="1">IF(S4951="Irrigation","Irrigation",IF(R4951="Irrigation","Irrigation",IF(Q4951="Domestic","Domestic",IF(P4951="Stockwatering","Stockwatering",IF(N4951="IRRIGATION_AND_MUNICIPAL","Irrigation and Municipal",IF(O4951="IRRIGATION_AND_DOMESTIC","Irrigation and Domestic Municipality",_xlfn.XLOOKUP(J4951,Use_Code_Ranking!$B$4:$B$23,Use_Code_Ranking!$A$4:$A$23)))))))</f>
        <v>Irrigation</v>
      </c>
    </row>
    <row r="4952" spans="1:20" x14ac:dyDescent="0.25">
      <c r="A4952" t="s">
        <v>4642</v>
      </c>
      <c r="B4952" t="s">
        <v>95</v>
      </c>
      <c r="C4952" t="s">
        <v>2196</v>
      </c>
      <c r="D4952">
        <v>0</v>
      </c>
      <c r="E4952">
        <v>6.1400000000000003E-2</v>
      </c>
      <c r="F4952" t="s">
        <v>2197</v>
      </c>
      <c r="G4952" t="s">
        <v>4643</v>
      </c>
      <c r="H4952" t="s">
        <v>101</v>
      </c>
      <c r="I4952">
        <f>_xlfn.XLOOKUP(B4952,Use_Code_Ranking!$A$4:$A$23,Use_Code_Ranking!$B$4:$B$23,9999)</f>
        <v>1</v>
      </c>
      <c r="J4952">
        <f t="shared" ca="1" si="924"/>
        <v>1</v>
      </c>
      <c r="K4952">
        <f t="shared" ca="1" si="925"/>
        <v>1</v>
      </c>
      <c r="L4952">
        <f t="shared" ca="1" si="926"/>
        <v>0</v>
      </c>
      <c r="M4952">
        <f t="shared" ca="1" si="927"/>
        <v>0</v>
      </c>
      <c r="N4952" t="str">
        <f t="shared" ca="1" si="928"/>
        <v/>
      </c>
      <c r="O4952" t="str">
        <f t="shared" ca="1" si="929"/>
        <v/>
      </c>
      <c r="P4952" t="str">
        <f t="shared" si="930"/>
        <v/>
      </c>
      <c r="Q4952" t="str">
        <f t="shared" ca="1" si="931"/>
        <v/>
      </c>
      <c r="R4952" t="str">
        <f t="shared" si="932"/>
        <v/>
      </c>
      <c r="S4952" t="str">
        <f t="shared" si="933"/>
        <v/>
      </c>
      <c r="T4952" s="2" t="str">
        <f ca="1">IF(S4952="Irrigation","Irrigation",IF(R4952="Irrigation","Irrigation",IF(Q4952="Domestic","Domestic",IF(P4952="Stockwatering","Stockwatering",IF(N4952="IRRIGATION_AND_MUNICIPAL","Irrigation and Municipal",IF(O4952="IRRIGATION_AND_DOMESTIC","Irrigation and Domestic Municipality",_xlfn.XLOOKUP(J4952,Use_Code_Ranking!$B$4:$B$23,Use_Code_Ranking!$A$4:$A$23)))))))</f>
        <v>Irrigation</v>
      </c>
    </row>
    <row r="4953" spans="1:20" x14ac:dyDescent="0.25">
      <c r="A4953" t="s">
        <v>4644</v>
      </c>
      <c r="B4953" t="s">
        <v>102</v>
      </c>
      <c r="C4953" t="s">
        <v>2196</v>
      </c>
      <c r="D4953">
        <v>0</v>
      </c>
      <c r="E4953">
        <v>9.9099999999999994E-2</v>
      </c>
      <c r="F4953" t="s">
        <v>2197</v>
      </c>
      <c r="G4953" t="s">
        <v>4645</v>
      </c>
      <c r="H4953" t="s">
        <v>99</v>
      </c>
      <c r="I4953">
        <f>_xlfn.XLOOKUP(B4953,Use_Code_Ranking!$A$4:$A$23,Use_Code_Ranking!$B$4:$B$23,9999)</f>
        <v>3</v>
      </c>
      <c r="J4953">
        <f t="shared" ca="1" si="924"/>
        <v>3</v>
      </c>
      <c r="K4953">
        <f t="shared" ca="1" si="925"/>
        <v>0</v>
      </c>
      <c r="L4953">
        <f t="shared" ca="1" si="926"/>
        <v>0</v>
      </c>
      <c r="M4953">
        <f t="shared" ca="1" si="927"/>
        <v>0</v>
      </c>
      <c r="N4953" t="str">
        <f t="shared" ca="1" si="928"/>
        <v/>
      </c>
      <c r="O4953" t="str">
        <f t="shared" ca="1" si="929"/>
        <v/>
      </c>
      <c r="P4953" t="str">
        <f t="shared" si="930"/>
        <v/>
      </c>
      <c r="Q4953" t="str">
        <f t="shared" ca="1" si="931"/>
        <v/>
      </c>
      <c r="R4953" t="str">
        <f t="shared" si="932"/>
        <v/>
      </c>
      <c r="S4953" t="str">
        <f t="shared" si="933"/>
        <v/>
      </c>
      <c r="T4953" s="2" t="str">
        <f ca="1">IF(S4953="Irrigation","Irrigation",IF(R4953="Irrigation","Irrigation",IF(Q4953="Domestic","Domestic",IF(P4953="Stockwatering","Stockwatering",IF(N4953="IRRIGATION_AND_MUNICIPAL","Irrigation and Municipal",IF(O4953="IRRIGATION_AND_DOMESTIC","Irrigation and Domestic Municipality",_xlfn.XLOOKUP(J4953,Use_Code_Ranking!$B$4:$B$23,Use_Code_Ranking!$A$4:$A$23)))))))</f>
        <v>Domestic</v>
      </c>
    </row>
    <row r="4954" spans="1:20" x14ac:dyDescent="0.25">
      <c r="A4954" t="s">
        <v>4646</v>
      </c>
      <c r="B4954" t="s">
        <v>124</v>
      </c>
      <c r="C4954" t="s">
        <v>2196</v>
      </c>
      <c r="D4954">
        <v>0</v>
      </c>
      <c r="E4954">
        <v>0.3836</v>
      </c>
      <c r="F4954" t="s">
        <v>2197</v>
      </c>
      <c r="G4954" t="s">
        <v>1057</v>
      </c>
      <c r="H4954" t="s">
        <v>101</v>
      </c>
      <c r="I4954">
        <f>_xlfn.XLOOKUP(B4954,Use_Code_Ranking!$A$4:$A$23,Use_Code_Ranking!$B$4:$B$23,9999)</f>
        <v>10</v>
      </c>
      <c r="J4954">
        <f t="shared" ca="1" si="924"/>
        <v>10</v>
      </c>
      <c r="K4954">
        <f t="shared" ca="1" si="925"/>
        <v>0</v>
      </c>
      <c r="L4954">
        <f t="shared" ca="1" si="926"/>
        <v>0</v>
      </c>
      <c r="M4954">
        <f t="shared" ca="1" si="927"/>
        <v>0</v>
      </c>
      <c r="N4954" t="str">
        <f t="shared" ca="1" si="928"/>
        <v/>
      </c>
      <c r="O4954" t="str">
        <f t="shared" ca="1" si="929"/>
        <v/>
      </c>
      <c r="P4954" t="str">
        <f t="shared" si="930"/>
        <v/>
      </c>
      <c r="Q4954" t="str">
        <f t="shared" ca="1" si="931"/>
        <v/>
      </c>
      <c r="R4954" t="str">
        <f t="shared" si="932"/>
        <v/>
      </c>
      <c r="S4954" t="str">
        <f t="shared" si="933"/>
        <v/>
      </c>
      <c r="T4954" s="2" t="str">
        <f ca="1">IF(S4954="Irrigation","Irrigation",IF(R4954="Irrigation","Irrigation",IF(Q4954="Domestic","Domestic",IF(P4954="Stockwatering","Stockwatering",IF(N4954="IRRIGATION_AND_MUNICIPAL","Irrigation and Municipal",IF(O4954="IRRIGATION_AND_DOMESTIC","Irrigation and Domestic Municipality",_xlfn.XLOOKUP(J4954,Use_Code_Ranking!$B$4:$B$23,Use_Code_Ranking!$A$4:$A$23)))))))</f>
        <v>Dust Control</v>
      </c>
    </row>
    <row r="4955" spans="1:20" x14ac:dyDescent="0.25">
      <c r="A4955" t="s">
        <v>4647</v>
      </c>
      <c r="B4955" t="s">
        <v>124</v>
      </c>
      <c r="C4955" t="s">
        <v>2196</v>
      </c>
      <c r="D4955">
        <v>0</v>
      </c>
      <c r="E4955">
        <v>1.5299999999999999E-2</v>
      </c>
      <c r="F4955" t="s">
        <v>2197</v>
      </c>
      <c r="G4955" t="s">
        <v>1057</v>
      </c>
      <c r="H4955" t="s">
        <v>101</v>
      </c>
      <c r="I4955">
        <f>_xlfn.XLOOKUP(B4955,Use_Code_Ranking!$A$4:$A$23,Use_Code_Ranking!$B$4:$B$23,9999)</f>
        <v>10</v>
      </c>
      <c r="J4955">
        <f t="shared" ca="1" si="924"/>
        <v>10</v>
      </c>
      <c r="K4955">
        <f t="shared" ca="1" si="925"/>
        <v>0</v>
      </c>
      <c r="L4955">
        <f t="shared" ca="1" si="926"/>
        <v>0</v>
      </c>
      <c r="M4955">
        <f t="shared" ca="1" si="927"/>
        <v>0</v>
      </c>
      <c r="N4955" t="str">
        <f t="shared" ca="1" si="928"/>
        <v/>
      </c>
      <c r="O4955" t="str">
        <f t="shared" ca="1" si="929"/>
        <v/>
      </c>
      <c r="P4955" t="str">
        <f t="shared" si="930"/>
        <v/>
      </c>
      <c r="Q4955" t="str">
        <f t="shared" ca="1" si="931"/>
        <v/>
      </c>
      <c r="R4955" t="str">
        <f t="shared" si="932"/>
        <v/>
      </c>
      <c r="S4955" t="str">
        <f t="shared" si="933"/>
        <v/>
      </c>
      <c r="T4955" s="2" t="str">
        <f ca="1">IF(S4955="Irrigation","Irrigation",IF(R4955="Irrigation","Irrigation",IF(Q4955="Domestic","Domestic",IF(P4955="Stockwatering","Stockwatering",IF(N4955="IRRIGATION_AND_MUNICIPAL","Irrigation and Municipal",IF(O4955="IRRIGATION_AND_DOMESTIC","Irrigation and Domestic Municipality",_xlfn.XLOOKUP(J4955,Use_Code_Ranking!$B$4:$B$23,Use_Code_Ranking!$A$4:$A$23)))))))</f>
        <v>Dust Control</v>
      </c>
    </row>
    <row r="4956" spans="1:20" x14ac:dyDescent="0.25">
      <c r="A4956" t="s">
        <v>4648</v>
      </c>
      <c r="B4956" t="s">
        <v>108</v>
      </c>
      <c r="C4956" t="s">
        <v>2196</v>
      </c>
      <c r="D4956">
        <v>0</v>
      </c>
      <c r="E4956">
        <v>1.7999999999999999E-2</v>
      </c>
      <c r="F4956" t="s">
        <v>2197</v>
      </c>
      <c r="G4956" t="s">
        <v>300</v>
      </c>
      <c r="H4956" t="s">
        <v>101</v>
      </c>
      <c r="I4956">
        <f>_xlfn.XLOOKUP(B4956,Use_Code_Ranking!$A$4:$A$23,Use_Code_Ranking!$B$4:$B$23,9999)</f>
        <v>5</v>
      </c>
      <c r="J4956">
        <f t="shared" ca="1" si="924"/>
        <v>1</v>
      </c>
      <c r="K4956">
        <f t="shared" ca="1" si="925"/>
        <v>1</v>
      </c>
      <c r="L4956">
        <f t="shared" ca="1" si="926"/>
        <v>0</v>
      </c>
      <c r="M4956">
        <f t="shared" ca="1" si="927"/>
        <v>0</v>
      </c>
      <c r="N4956" t="str">
        <f t="shared" ca="1" si="928"/>
        <v/>
      </c>
      <c r="O4956" t="str">
        <f t="shared" ca="1" si="929"/>
        <v/>
      </c>
      <c r="P4956" t="str">
        <f t="shared" si="930"/>
        <v/>
      </c>
      <c r="Q4956" t="str">
        <f t="shared" ca="1" si="931"/>
        <v/>
      </c>
      <c r="R4956" t="str">
        <f t="shared" si="932"/>
        <v/>
      </c>
      <c r="S4956" t="str">
        <f t="shared" si="933"/>
        <v/>
      </c>
      <c r="T4956" s="2" t="str">
        <f ca="1">IF(S4956="Irrigation","Irrigation",IF(R4956="Irrigation","Irrigation",IF(Q4956="Domestic","Domestic",IF(P4956="Stockwatering","Stockwatering",IF(N4956="IRRIGATION_AND_MUNICIPAL","Irrigation and Municipal",IF(O4956="IRRIGATION_AND_DOMESTIC","Irrigation and Domestic Municipality",_xlfn.XLOOKUP(J4956,Use_Code_Ranking!$B$4:$B$23,Use_Code_Ranking!$A$4:$A$23)))))))</f>
        <v>Irrigation</v>
      </c>
    </row>
    <row r="4957" spans="1:20" x14ac:dyDescent="0.25">
      <c r="A4957" t="s">
        <v>4648</v>
      </c>
      <c r="B4957" t="s">
        <v>102</v>
      </c>
      <c r="C4957" t="s">
        <v>2196</v>
      </c>
      <c r="D4957">
        <v>0</v>
      </c>
      <c r="E4957">
        <v>1.7999999999999999E-2</v>
      </c>
      <c r="F4957" t="s">
        <v>2197</v>
      </c>
      <c r="G4957" t="s">
        <v>300</v>
      </c>
      <c r="H4957" t="s">
        <v>101</v>
      </c>
      <c r="I4957">
        <f>_xlfn.XLOOKUP(B4957,Use_Code_Ranking!$A$4:$A$23,Use_Code_Ranking!$B$4:$B$23,9999)</f>
        <v>3</v>
      </c>
      <c r="J4957">
        <f t="shared" ca="1" si="924"/>
        <v>1</v>
      </c>
      <c r="K4957">
        <f t="shared" ca="1" si="925"/>
        <v>1</v>
      </c>
      <c r="L4957">
        <f t="shared" ca="1" si="926"/>
        <v>0</v>
      </c>
      <c r="M4957">
        <f t="shared" ca="1" si="927"/>
        <v>0</v>
      </c>
      <c r="N4957" t="str">
        <f t="shared" ca="1" si="928"/>
        <v/>
      </c>
      <c r="O4957" t="str">
        <f t="shared" ca="1" si="929"/>
        <v/>
      </c>
      <c r="P4957" t="str">
        <f t="shared" si="930"/>
        <v/>
      </c>
      <c r="Q4957" t="str">
        <f t="shared" ca="1" si="931"/>
        <v/>
      </c>
      <c r="R4957" t="str">
        <f t="shared" si="932"/>
        <v/>
      </c>
      <c r="S4957" t="str">
        <f t="shared" si="933"/>
        <v/>
      </c>
      <c r="T4957" s="2" t="str">
        <f ca="1">IF(S4957="Irrigation","Irrigation",IF(R4957="Irrigation","Irrigation",IF(Q4957="Domestic","Domestic",IF(P4957="Stockwatering","Stockwatering",IF(N4957="IRRIGATION_AND_MUNICIPAL","Irrigation and Municipal",IF(O4957="IRRIGATION_AND_DOMESTIC","Irrigation and Domestic Municipality",_xlfn.XLOOKUP(J4957,Use_Code_Ranking!$B$4:$B$23,Use_Code_Ranking!$A$4:$A$23)))))))</f>
        <v>Irrigation</v>
      </c>
    </row>
    <row r="4958" spans="1:20" x14ac:dyDescent="0.25">
      <c r="A4958" t="s">
        <v>4648</v>
      </c>
      <c r="B4958" t="s">
        <v>95</v>
      </c>
      <c r="C4958" t="s">
        <v>2196</v>
      </c>
      <c r="D4958">
        <v>0</v>
      </c>
      <c r="E4958">
        <v>1.7999999999999999E-2</v>
      </c>
      <c r="F4958" t="s">
        <v>2197</v>
      </c>
      <c r="G4958" t="s">
        <v>300</v>
      </c>
      <c r="H4958" t="s">
        <v>101</v>
      </c>
      <c r="I4958">
        <f>_xlfn.XLOOKUP(B4958,Use_Code_Ranking!$A$4:$A$23,Use_Code_Ranking!$B$4:$B$23,9999)</f>
        <v>1</v>
      </c>
      <c r="J4958">
        <f t="shared" ca="1" si="924"/>
        <v>1</v>
      </c>
      <c r="K4958">
        <f t="shared" ca="1" si="925"/>
        <v>1</v>
      </c>
      <c r="L4958">
        <f t="shared" ca="1" si="926"/>
        <v>0</v>
      </c>
      <c r="M4958">
        <f t="shared" ca="1" si="927"/>
        <v>0</v>
      </c>
      <c r="N4958" t="str">
        <f t="shared" ca="1" si="928"/>
        <v/>
      </c>
      <c r="O4958" t="str">
        <f t="shared" ca="1" si="929"/>
        <v/>
      </c>
      <c r="P4958" t="str">
        <f t="shared" si="930"/>
        <v/>
      </c>
      <c r="Q4958" t="str">
        <f t="shared" ca="1" si="931"/>
        <v/>
      </c>
      <c r="R4958" t="str">
        <f t="shared" si="932"/>
        <v/>
      </c>
      <c r="S4958" t="str">
        <f t="shared" si="933"/>
        <v/>
      </c>
      <c r="T4958" s="2" t="str">
        <f ca="1">IF(S4958="Irrigation","Irrigation",IF(R4958="Irrigation","Irrigation",IF(Q4958="Domestic","Domestic",IF(P4958="Stockwatering","Stockwatering",IF(N4958="IRRIGATION_AND_MUNICIPAL","Irrigation and Municipal",IF(O4958="IRRIGATION_AND_DOMESTIC","Irrigation and Domestic Municipality",_xlfn.XLOOKUP(J4958,Use_Code_Ranking!$B$4:$B$23,Use_Code_Ranking!$A$4:$A$23)))))))</f>
        <v>Irrigation</v>
      </c>
    </row>
    <row r="4959" spans="1:20" x14ac:dyDescent="0.25">
      <c r="A4959" t="s">
        <v>4649</v>
      </c>
      <c r="B4959" t="s">
        <v>95</v>
      </c>
      <c r="C4959" t="s">
        <v>2196</v>
      </c>
      <c r="D4959">
        <v>0</v>
      </c>
      <c r="E4959">
        <v>0.77949999999999997</v>
      </c>
      <c r="F4959" t="s">
        <v>2197</v>
      </c>
      <c r="G4959" t="s">
        <v>4650</v>
      </c>
      <c r="H4959" t="s">
        <v>99</v>
      </c>
      <c r="I4959">
        <f>_xlfn.XLOOKUP(B4959,Use_Code_Ranking!$A$4:$A$23,Use_Code_Ranking!$B$4:$B$23,9999)</f>
        <v>1</v>
      </c>
      <c r="J4959">
        <f t="shared" ca="1" si="924"/>
        <v>1</v>
      </c>
      <c r="K4959">
        <f t="shared" ca="1" si="925"/>
        <v>1</v>
      </c>
      <c r="L4959">
        <f t="shared" ca="1" si="926"/>
        <v>0</v>
      </c>
      <c r="M4959">
        <f t="shared" ca="1" si="927"/>
        <v>0</v>
      </c>
      <c r="N4959" t="str">
        <f t="shared" ca="1" si="928"/>
        <v/>
      </c>
      <c r="O4959" t="str">
        <f t="shared" ca="1" si="929"/>
        <v/>
      </c>
      <c r="P4959" t="str">
        <f t="shared" si="930"/>
        <v/>
      </c>
      <c r="Q4959" t="str">
        <f t="shared" ca="1" si="931"/>
        <v/>
      </c>
      <c r="R4959" t="str">
        <f t="shared" si="932"/>
        <v/>
      </c>
      <c r="S4959" t="str">
        <f t="shared" si="933"/>
        <v/>
      </c>
      <c r="T4959" s="2" t="str">
        <f ca="1">IF(S4959="Irrigation","Irrigation",IF(R4959="Irrigation","Irrigation",IF(Q4959="Domestic","Domestic",IF(P4959="Stockwatering","Stockwatering",IF(N4959="IRRIGATION_AND_MUNICIPAL","Irrigation and Municipal",IF(O4959="IRRIGATION_AND_DOMESTIC","Irrigation and Domestic Municipality",_xlfn.XLOOKUP(J4959,Use_Code_Ranking!$B$4:$B$23,Use_Code_Ranking!$A$4:$A$23)))))))</f>
        <v>Irrigation</v>
      </c>
    </row>
    <row r="4960" spans="1:20" x14ac:dyDescent="0.25">
      <c r="A4960" t="s">
        <v>4649</v>
      </c>
      <c r="B4960" t="s">
        <v>102</v>
      </c>
      <c r="C4960" t="s">
        <v>2196</v>
      </c>
      <c r="D4960">
        <v>0</v>
      </c>
      <c r="E4960">
        <v>0.77949999999999997</v>
      </c>
      <c r="F4960" t="s">
        <v>2197</v>
      </c>
      <c r="G4960" t="s">
        <v>4650</v>
      </c>
      <c r="H4960" t="s">
        <v>99</v>
      </c>
      <c r="I4960">
        <f>_xlfn.XLOOKUP(B4960,Use_Code_Ranking!$A$4:$A$23,Use_Code_Ranking!$B$4:$B$23,9999)</f>
        <v>3</v>
      </c>
      <c r="J4960">
        <f t="shared" ca="1" si="924"/>
        <v>1</v>
      </c>
      <c r="K4960">
        <f t="shared" ca="1" si="925"/>
        <v>1</v>
      </c>
      <c r="L4960">
        <f t="shared" ca="1" si="926"/>
        <v>0</v>
      </c>
      <c r="M4960">
        <f t="shared" ca="1" si="927"/>
        <v>0</v>
      </c>
      <c r="N4960" t="str">
        <f t="shared" ca="1" si="928"/>
        <v/>
      </c>
      <c r="O4960" t="str">
        <f t="shared" ca="1" si="929"/>
        <v/>
      </c>
      <c r="P4960" t="str">
        <f t="shared" si="930"/>
        <v/>
      </c>
      <c r="Q4960" t="str">
        <f t="shared" ca="1" si="931"/>
        <v/>
      </c>
      <c r="R4960" t="str">
        <f t="shared" si="932"/>
        <v/>
      </c>
      <c r="S4960" t="str">
        <f t="shared" si="933"/>
        <v/>
      </c>
      <c r="T4960" s="2" t="str">
        <f ca="1">IF(S4960="Irrigation","Irrigation",IF(R4960="Irrigation","Irrigation",IF(Q4960="Domestic","Domestic",IF(P4960="Stockwatering","Stockwatering",IF(N4960="IRRIGATION_AND_MUNICIPAL","Irrigation and Municipal",IF(O4960="IRRIGATION_AND_DOMESTIC","Irrigation and Domestic Municipality",_xlfn.XLOOKUP(J4960,Use_Code_Ranking!$B$4:$B$23,Use_Code_Ranking!$A$4:$A$23)))))))</f>
        <v>Irrigation</v>
      </c>
    </row>
    <row r="4961" spans="1:20" x14ac:dyDescent="0.25">
      <c r="A4961" t="s">
        <v>4651</v>
      </c>
      <c r="B4961" t="s">
        <v>95</v>
      </c>
      <c r="C4961" t="s">
        <v>2196</v>
      </c>
      <c r="D4961">
        <v>0</v>
      </c>
      <c r="E4961">
        <v>0.77949999999999997</v>
      </c>
      <c r="F4961" t="s">
        <v>2197</v>
      </c>
      <c r="G4961" t="s">
        <v>4650</v>
      </c>
      <c r="H4961" t="s">
        <v>99</v>
      </c>
      <c r="I4961">
        <f>_xlfn.XLOOKUP(B4961,Use_Code_Ranking!$A$4:$A$23,Use_Code_Ranking!$B$4:$B$23,9999)</f>
        <v>1</v>
      </c>
      <c r="J4961">
        <f t="shared" ca="1" si="924"/>
        <v>1</v>
      </c>
      <c r="K4961">
        <f t="shared" ca="1" si="925"/>
        <v>1</v>
      </c>
      <c r="L4961">
        <f t="shared" ca="1" si="926"/>
        <v>0</v>
      </c>
      <c r="M4961">
        <f t="shared" ca="1" si="927"/>
        <v>0</v>
      </c>
      <c r="N4961" t="str">
        <f t="shared" ca="1" si="928"/>
        <v/>
      </c>
      <c r="O4961" t="str">
        <f t="shared" ca="1" si="929"/>
        <v/>
      </c>
      <c r="P4961" t="str">
        <f t="shared" si="930"/>
        <v/>
      </c>
      <c r="Q4961" t="str">
        <f t="shared" ca="1" si="931"/>
        <v/>
      </c>
      <c r="R4961" t="str">
        <f t="shared" si="932"/>
        <v/>
      </c>
      <c r="S4961" t="str">
        <f t="shared" si="933"/>
        <v/>
      </c>
      <c r="T4961" s="2" t="str">
        <f ca="1">IF(S4961="Irrigation","Irrigation",IF(R4961="Irrigation","Irrigation",IF(Q4961="Domestic","Domestic",IF(P4961="Stockwatering","Stockwatering",IF(N4961="IRRIGATION_AND_MUNICIPAL","Irrigation and Municipal",IF(O4961="IRRIGATION_AND_DOMESTIC","Irrigation and Domestic Municipality",_xlfn.XLOOKUP(J4961,Use_Code_Ranking!$B$4:$B$23,Use_Code_Ranking!$A$4:$A$23)))))))</f>
        <v>Irrigation</v>
      </c>
    </row>
    <row r="4962" spans="1:20" x14ac:dyDescent="0.25">
      <c r="A4962" t="s">
        <v>4651</v>
      </c>
      <c r="B4962" t="s">
        <v>102</v>
      </c>
      <c r="C4962" t="s">
        <v>2196</v>
      </c>
      <c r="D4962">
        <v>0</v>
      </c>
      <c r="E4962">
        <v>0.77949999999999997</v>
      </c>
      <c r="F4962" t="s">
        <v>2197</v>
      </c>
      <c r="G4962" t="s">
        <v>4650</v>
      </c>
      <c r="H4962" t="s">
        <v>99</v>
      </c>
      <c r="I4962">
        <f>_xlfn.XLOOKUP(B4962,Use_Code_Ranking!$A$4:$A$23,Use_Code_Ranking!$B$4:$B$23,9999)</f>
        <v>3</v>
      </c>
      <c r="J4962">
        <f t="shared" ca="1" si="924"/>
        <v>1</v>
      </c>
      <c r="K4962">
        <f t="shared" ca="1" si="925"/>
        <v>1</v>
      </c>
      <c r="L4962">
        <f t="shared" ca="1" si="926"/>
        <v>0</v>
      </c>
      <c r="M4962">
        <f t="shared" ca="1" si="927"/>
        <v>0</v>
      </c>
      <c r="N4962" t="str">
        <f t="shared" ca="1" si="928"/>
        <v/>
      </c>
      <c r="O4962" t="str">
        <f t="shared" ca="1" si="929"/>
        <v/>
      </c>
      <c r="P4962" t="str">
        <f t="shared" si="930"/>
        <v/>
      </c>
      <c r="Q4962" t="str">
        <f t="shared" ca="1" si="931"/>
        <v/>
      </c>
      <c r="R4962" t="str">
        <f t="shared" si="932"/>
        <v/>
      </c>
      <c r="S4962" t="str">
        <f t="shared" si="933"/>
        <v/>
      </c>
      <c r="T4962" s="2" t="str">
        <f ca="1">IF(S4962="Irrigation","Irrigation",IF(R4962="Irrigation","Irrigation",IF(Q4962="Domestic","Domestic",IF(P4962="Stockwatering","Stockwatering",IF(N4962="IRRIGATION_AND_MUNICIPAL","Irrigation and Municipal",IF(O4962="IRRIGATION_AND_DOMESTIC","Irrigation and Domestic Municipality",_xlfn.XLOOKUP(J4962,Use_Code_Ranking!$B$4:$B$23,Use_Code_Ranking!$A$4:$A$23)))))))</f>
        <v>Irrigation</v>
      </c>
    </row>
    <row r="4963" spans="1:20" x14ac:dyDescent="0.25">
      <c r="A4963" t="s">
        <v>4652</v>
      </c>
      <c r="B4963" t="s">
        <v>102</v>
      </c>
      <c r="C4963" t="s">
        <v>2196</v>
      </c>
      <c r="D4963">
        <v>0</v>
      </c>
      <c r="E4963" t="s">
        <v>97</v>
      </c>
      <c r="G4963" t="s">
        <v>3636</v>
      </c>
      <c r="H4963" t="s">
        <v>99</v>
      </c>
      <c r="I4963">
        <f>_xlfn.XLOOKUP(B4963,Use_Code_Ranking!$A$4:$A$23,Use_Code_Ranking!$B$4:$B$23,9999)</f>
        <v>3</v>
      </c>
      <c r="J4963">
        <f t="shared" ca="1" si="924"/>
        <v>1</v>
      </c>
      <c r="K4963">
        <f t="shared" ca="1" si="925"/>
        <v>1</v>
      </c>
      <c r="L4963">
        <f t="shared" ca="1" si="926"/>
        <v>0</v>
      </c>
      <c r="M4963">
        <f t="shared" ca="1" si="927"/>
        <v>0</v>
      </c>
      <c r="N4963" t="str">
        <f t="shared" ca="1" si="928"/>
        <v/>
      </c>
      <c r="O4963" t="str">
        <f t="shared" ca="1" si="929"/>
        <v/>
      </c>
      <c r="P4963" t="str">
        <f t="shared" si="930"/>
        <v/>
      </c>
      <c r="Q4963" t="str">
        <f t="shared" ca="1" si="931"/>
        <v/>
      </c>
      <c r="R4963" t="str">
        <f t="shared" si="932"/>
        <v/>
      </c>
      <c r="S4963" t="str">
        <f t="shared" si="933"/>
        <v/>
      </c>
      <c r="T4963" s="2" t="str">
        <f ca="1">IF(S4963="Irrigation","Irrigation",IF(R4963="Irrigation","Irrigation",IF(Q4963="Domestic","Domestic",IF(P4963="Stockwatering","Stockwatering",IF(N4963="IRRIGATION_AND_MUNICIPAL","Irrigation and Municipal",IF(O4963="IRRIGATION_AND_DOMESTIC","Irrigation and Domestic Municipality",_xlfn.XLOOKUP(J4963,Use_Code_Ranking!$B$4:$B$23,Use_Code_Ranking!$A$4:$A$23)))))))</f>
        <v>Irrigation</v>
      </c>
    </row>
    <row r="4964" spans="1:20" x14ac:dyDescent="0.25">
      <c r="A4964" t="s">
        <v>4652</v>
      </c>
      <c r="B4964" t="s">
        <v>95</v>
      </c>
      <c r="C4964" t="s">
        <v>2196</v>
      </c>
      <c r="D4964">
        <v>0</v>
      </c>
      <c r="E4964" t="s">
        <v>97</v>
      </c>
      <c r="G4964" t="s">
        <v>3636</v>
      </c>
      <c r="H4964" t="s">
        <v>99</v>
      </c>
      <c r="I4964">
        <f>_xlfn.XLOOKUP(B4964,Use_Code_Ranking!$A$4:$A$23,Use_Code_Ranking!$B$4:$B$23,9999)</f>
        <v>1</v>
      </c>
      <c r="J4964">
        <f t="shared" ca="1" si="924"/>
        <v>1</v>
      </c>
      <c r="K4964">
        <f t="shared" ca="1" si="925"/>
        <v>1</v>
      </c>
      <c r="L4964">
        <f t="shared" ca="1" si="926"/>
        <v>0</v>
      </c>
      <c r="M4964">
        <f t="shared" ca="1" si="927"/>
        <v>0</v>
      </c>
      <c r="N4964" t="str">
        <f t="shared" ca="1" si="928"/>
        <v/>
      </c>
      <c r="O4964" t="str">
        <f t="shared" ca="1" si="929"/>
        <v/>
      </c>
      <c r="P4964" t="str">
        <f t="shared" si="930"/>
        <v/>
      </c>
      <c r="Q4964" t="str">
        <f t="shared" ca="1" si="931"/>
        <v/>
      </c>
      <c r="R4964" t="str">
        <f t="shared" si="932"/>
        <v/>
      </c>
      <c r="S4964" t="str">
        <f t="shared" si="933"/>
        <v/>
      </c>
      <c r="T4964" s="2" t="str">
        <f ca="1">IF(S4964="Irrigation","Irrigation",IF(R4964="Irrigation","Irrigation",IF(Q4964="Domestic","Domestic",IF(P4964="Stockwatering","Stockwatering",IF(N4964="IRRIGATION_AND_MUNICIPAL","Irrigation and Municipal",IF(O4964="IRRIGATION_AND_DOMESTIC","Irrigation and Domestic Municipality",_xlfn.XLOOKUP(J4964,Use_Code_Ranking!$B$4:$B$23,Use_Code_Ranking!$A$4:$A$23)))))))</f>
        <v>Irrigation</v>
      </c>
    </row>
    <row r="4965" spans="1:20" x14ac:dyDescent="0.25">
      <c r="A4965" t="s">
        <v>4653</v>
      </c>
      <c r="B4965" t="s">
        <v>102</v>
      </c>
      <c r="C4965" t="s">
        <v>2196</v>
      </c>
      <c r="D4965">
        <v>0</v>
      </c>
      <c r="E4965" t="s">
        <v>4654</v>
      </c>
      <c r="F4965" t="s">
        <v>2197</v>
      </c>
      <c r="G4965" t="s">
        <v>1828</v>
      </c>
      <c r="H4965" t="s">
        <v>99</v>
      </c>
      <c r="I4965">
        <f>_xlfn.XLOOKUP(B4965,Use_Code_Ranking!$A$4:$A$23,Use_Code_Ranking!$B$4:$B$23,9999)</f>
        <v>3</v>
      </c>
      <c r="J4965">
        <f t="shared" ca="1" si="924"/>
        <v>1</v>
      </c>
      <c r="K4965">
        <f t="shared" ca="1" si="925"/>
        <v>1</v>
      </c>
      <c r="L4965">
        <f t="shared" ca="1" si="926"/>
        <v>0</v>
      </c>
      <c r="M4965">
        <f t="shared" ca="1" si="927"/>
        <v>0</v>
      </c>
      <c r="N4965" t="str">
        <f t="shared" ca="1" si="928"/>
        <v/>
      </c>
      <c r="O4965" t="str">
        <f t="shared" ca="1" si="929"/>
        <v/>
      </c>
      <c r="P4965" t="str">
        <f t="shared" si="930"/>
        <v/>
      </c>
      <c r="Q4965" t="str">
        <f t="shared" ca="1" si="931"/>
        <v/>
      </c>
      <c r="R4965" t="str">
        <f t="shared" si="932"/>
        <v/>
      </c>
      <c r="S4965" t="str">
        <f t="shared" si="933"/>
        <v/>
      </c>
      <c r="T4965" s="2" t="str">
        <f ca="1">IF(S4965="Irrigation","Irrigation",IF(R4965="Irrigation","Irrigation",IF(Q4965="Domestic","Domestic",IF(P4965="Stockwatering","Stockwatering",IF(N4965="IRRIGATION_AND_MUNICIPAL","Irrigation and Municipal",IF(O4965="IRRIGATION_AND_DOMESTIC","Irrigation and Domestic Municipality",_xlfn.XLOOKUP(J4965,Use_Code_Ranking!$B$4:$B$23,Use_Code_Ranking!$A$4:$A$23)))))))</f>
        <v>Irrigation</v>
      </c>
    </row>
    <row r="4966" spans="1:20" x14ac:dyDescent="0.25">
      <c r="A4966" t="s">
        <v>4653</v>
      </c>
      <c r="B4966" t="s">
        <v>95</v>
      </c>
      <c r="C4966" t="s">
        <v>2196</v>
      </c>
      <c r="D4966">
        <v>0</v>
      </c>
      <c r="E4966" t="s">
        <v>4654</v>
      </c>
      <c r="F4966" t="s">
        <v>2197</v>
      </c>
      <c r="G4966" t="s">
        <v>1828</v>
      </c>
      <c r="H4966" t="s">
        <v>99</v>
      </c>
      <c r="I4966">
        <f>_xlfn.XLOOKUP(B4966,Use_Code_Ranking!$A$4:$A$23,Use_Code_Ranking!$B$4:$B$23,9999)</f>
        <v>1</v>
      </c>
      <c r="J4966">
        <f t="shared" ca="1" si="924"/>
        <v>1</v>
      </c>
      <c r="K4966">
        <f t="shared" ca="1" si="925"/>
        <v>1</v>
      </c>
      <c r="L4966">
        <f t="shared" ca="1" si="926"/>
        <v>0</v>
      </c>
      <c r="M4966">
        <f t="shared" ca="1" si="927"/>
        <v>0</v>
      </c>
      <c r="N4966" t="str">
        <f t="shared" ca="1" si="928"/>
        <v/>
      </c>
      <c r="O4966" t="str">
        <f t="shared" ca="1" si="929"/>
        <v/>
      </c>
      <c r="P4966" t="str">
        <f t="shared" si="930"/>
        <v/>
      </c>
      <c r="Q4966" t="str">
        <f t="shared" ca="1" si="931"/>
        <v/>
      </c>
      <c r="R4966" t="str">
        <f t="shared" si="932"/>
        <v/>
      </c>
      <c r="S4966" t="str">
        <f t="shared" si="933"/>
        <v/>
      </c>
      <c r="T4966" s="2" t="str">
        <f ca="1">IF(S4966="Irrigation","Irrigation",IF(R4966="Irrigation","Irrigation",IF(Q4966="Domestic","Domestic",IF(P4966="Stockwatering","Stockwatering",IF(N4966="IRRIGATION_AND_MUNICIPAL","Irrigation and Municipal",IF(O4966="IRRIGATION_AND_DOMESTIC","Irrigation and Domestic Municipality",_xlfn.XLOOKUP(J4966,Use_Code_Ranking!$B$4:$B$23,Use_Code_Ranking!$A$4:$A$23)))))))</f>
        <v>Irrigation</v>
      </c>
    </row>
    <row r="4967" spans="1:20" x14ac:dyDescent="0.25">
      <c r="A4967" t="s">
        <v>4655</v>
      </c>
      <c r="B4967" t="s">
        <v>102</v>
      </c>
      <c r="C4967" t="s">
        <v>2196</v>
      </c>
      <c r="D4967">
        <v>0</v>
      </c>
      <c r="E4967">
        <v>0.94499999999999995</v>
      </c>
      <c r="F4967" t="s">
        <v>2197</v>
      </c>
      <c r="G4967" t="s">
        <v>1260</v>
      </c>
      <c r="H4967" t="s">
        <v>106</v>
      </c>
      <c r="I4967">
        <f>_xlfn.XLOOKUP(B4967,Use_Code_Ranking!$A$4:$A$23,Use_Code_Ranking!$B$4:$B$23,9999)</f>
        <v>3</v>
      </c>
      <c r="J4967">
        <f t="shared" ca="1" si="924"/>
        <v>3</v>
      </c>
      <c r="K4967">
        <f t="shared" ca="1" si="925"/>
        <v>0</v>
      </c>
      <c r="L4967">
        <f t="shared" ca="1" si="926"/>
        <v>0</v>
      </c>
      <c r="M4967">
        <f t="shared" ca="1" si="927"/>
        <v>0</v>
      </c>
      <c r="N4967" t="str">
        <f t="shared" ca="1" si="928"/>
        <v/>
      </c>
      <c r="O4967" t="str">
        <f t="shared" ca="1" si="929"/>
        <v/>
      </c>
      <c r="P4967" t="str">
        <f t="shared" si="930"/>
        <v/>
      </c>
      <c r="Q4967" t="str">
        <f t="shared" ca="1" si="931"/>
        <v/>
      </c>
      <c r="R4967" t="str">
        <f t="shared" si="932"/>
        <v/>
      </c>
      <c r="S4967" t="str">
        <f t="shared" si="933"/>
        <v/>
      </c>
      <c r="T4967" s="2" t="str">
        <f ca="1">IF(S4967="Irrigation","Irrigation",IF(R4967="Irrigation","Irrigation",IF(Q4967="Domestic","Domestic",IF(P4967="Stockwatering","Stockwatering",IF(N4967="IRRIGATION_AND_MUNICIPAL","Irrigation and Municipal",IF(O4967="IRRIGATION_AND_DOMESTIC","Irrigation and Domestic Municipality",_xlfn.XLOOKUP(J4967,Use_Code_Ranking!$B$4:$B$23,Use_Code_Ranking!$A$4:$A$23)))))))</f>
        <v>Domestic</v>
      </c>
    </row>
    <row r="4968" spans="1:20" x14ac:dyDescent="0.25">
      <c r="A4968" t="s">
        <v>4656</v>
      </c>
      <c r="B4968" t="s">
        <v>102</v>
      </c>
      <c r="C4968" t="s">
        <v>2196</v>
      </c>
      <c r="D4968">
        <v>0</v>
      </c>
      <c r="E4968">
        <v>0.38679999999999998</v>
      </c>
      <c r="F4968" t="s">
        <v>2197</v>
      </c>
      <c r="G4968" t="s">
        <v>4591</v>
      </c>
      <c r="H4968" t="s">
        <v>99</v>
      </c>
      <c r="I4968">
        <f>_xlfn.XLOOKUP(B4968,Use_Code_Ranking!$A$4:$A$23,Use_Code_Ranking!$B$4:$B$23,9999)</f>
        <v>3</v>
      </c>
      <c r="J4968">
        <f t="shared" ca="1" si="924"/>
        <v>1</v>
      </c>
      <c r="K4968">
        <f t="shared" ca="1" si="925"/>
        <v>1</v>
      </c>
      <c r="L4968">
        <f t="shared" ca="1" si="926"/>
        <v>0</v>
      </c>
      <c r="M4968">
        <f t="shared" ca="1" si="927"/>
        <v>0</v>
      </c>
      <c r="N4968" t="str">
        <f t="shared" ca="1" si="928"/>
        <v/>
      </c>
      <c r="O4968" t="str">
        <f t="shared" ca="1" si="929"/>
        <v/>
      </c>
      <c r="P4968" t="str">
        <f t="shared" si="930"/>
        <v/>
      </c>
      <c r="Q4968" t="str">
        <f t="shared" ca="1" si="931"/>
        <v/>
      </c>
      <c r="R4968" t="str">
        <f t="shared" si="932"/>
        <v/>
      </c>
      <c r="S4968" t="str">
        <f t="shared" si="933"/>
        <v/>
      </c>
      <c r="T4968" s="2" t="str">
        <f ca="1">IF(S4968="Irrigation","Irrigation",IF(R4968="Irrigation","Irrigation",IF(Q4968="Domestic","Domestic",IF(P4968="Stockwatering","Stockwatering",IF(N4968="IRRIGATION_AND_MUNICIPAL","Irrigation and Municipal",IF(O4968="IRRIGATION_AND_DOMESTIC","Irrigation and Domestic Municipality",_xlfn.XLOOKUP(J4968,Use_Code_Ranking!$B$4:$B$23,Use_Code_Ranking!$A$4:$A$23)))))))</f>
        <v>Irrigation</v>
      </c>
    </row>
    <row r="4969" spans="1:20" x14ac:dyDescent="0.25">
      <c r="A4969" t="s">
        <v>4656</v>
      </c>
      <c r="B4969" t="s">
        <v>95</v>
      </c>
      <c r="C4969" t="s">
        <v>2196</v>
      </c>
      <c r="D4969">
        <v>0</v>
      </c>
      <c r="E4969">
        <v>0.38679999999999998</v>
      </c>
      <c r="F4969" t="s">
        <v>2197</v>
      </c>
      <c r="G4969" t="s">
        <v>4591</v>
      </c>
      <c r="H4969" t="s">
        <v>99</v>
      </c>
      <c r="I4969">
        <f>_xlfn.XLOOKUP(B4969,Use_Code_Ranking!$A$4:$A$23,Use_Code_Ranking!$B$4:$B$23,9999)</f>
        <v>1</v>
      </c>
      <c r="J4969">
        <f t="shared" ca="1" si="924"/>
        <v>1</v>
      </c>
      <c r="K4969">
        <f t="shared" ca="1" si="925"/>
        <v>1</v>
      </c>
      <c r="L4969">
        <f t="shared" ca="1" si="926"/>
        <v>0</v>
      </c>
      <c r="M4969">
        <f t="shared" ca="1" si="927"/>
        <v>0</v>
      </c>
      <c r="N4969" t="str">
        <f t="shared" ca="1" si="928"/>
        <v/>
      </c>
      <c r="O4969" t="str">
        <f t="shared" ca="1" si="929"/>
        <v/>
      </c>
      <c r="P4969" t="str">
        <f t="shared" si="930"/>
        <v/>
      </c>
      <c r="Q4969" t="str">
        <f t="shared" ca="1" si="931"/>
        <v/>
      </c>
      <c r="R4969" t="str">
        <f t="shared" si="932"/>
        <v/>
      </c>
      <c r="S4969" t="str">
        <f t="shared" si="933"/>
        <v/>
      </c>
      <c r="T4969" s="2" t="str">
        <f ca="1">IF(S4969="Irrigation","Irrigation",IF(R4969="Irrigation","Irrigation",IF(Q4969="Domestic","Domestic",IF(P4969="Stockwatering","Stockwatering",IF(N4969="IRRIGATION_AND_MUNICIPAL","Irrigation and Municipal",IF(O4969="IRRIGATION_AND_DOMESTIC","Irrigation and Domestic Municipality",_xlfn.XLOOKUP(J4969,Use_Code_Ranking!$B$4:$B$23,Use_Code_Ranking!$A$4:$A$23)))))))</f>
        <v>Irrigation</v>
      </c>
    </row>
    <row r="4970" spans="1:20" x14ac:dyDescent="0.25">
      <c r="A4970" t="s">
        <v>4657</v>
      </c>
      <c r="B4970" t="s">
        <v>102</v>
      </c>
      <c r="C4970" t="s">
        <v>2196</v>
      </c>
      <c r="D4970">
        <v>0</v>
      </c>
      <c r="E4970">
        <v>0.14349999999999999</v>
      </c>
      <c r="F4970" t="s">
        <v>2197</v>
      </c>
      <c r="G4970" t="s">
        <v>4658</v>
      </c>
      <c r="H4970" t="s">
        <v>101</v>
      </c>
      <c r="I4970">
        <f>_xlfn.XLOOKUP(B4970,Use_Code_Ranking!$A$4:$A$23,Use_Code_Ranking!$B$4:$B$23,9999)</f>
        <v>3</v>
      </c>
      <c r="J4970">
        <f t="shared" ca="1" si="924"/>
        <v>1</v>
      </c>
      <c r="K4970">
        <f t="shared" ca="1" si="925"/>
        <v>1</v>
      </c>
      <c r="L4970">
        <f t="shared" ca="1" si="926"/>
        <v>0</v>
      </c>
      <c r="M4970">
        <f t="shared" ca="1" si="927"/>
        <v>0</v>
      </c>
      <c r="N4970" t="str">
        <f t="shared" ca="1" si="928"/>
        <v/>
      </c>
      <c r="O4970" t="str">
        <f t="shared" ca="1" si="929"/>
        <v/>
      </c>
      <c r="P4970" t="str">
        <f t="shared" si="930"/>
        <v/>
      </c>
      <c r="Q4970" t="str">
        <f t="shared" ca="1" si="931"/>
        <v/>
      </c>
      <c r="R4970" t="str">
        <f t="shared" si="932"/>
        <v/>
      </c>
      <c r="S4970" t="str">
        <f t="shared" si="933"/>
        <v/>
      </c>
      <c r="T4970" s="2" t="str">
        <f ca="1">IF(S4970="Irrigation","Irrigation",IF(R4970="Irrigation","Irrigation",IF(Q4970="Domestic","Domestic",IF(P4970="Stockwatering","Stockwatering",IF(N4970="IRRIGATION_AND_MUNICIPAL","Irrigation and Municipal",IF(O4970="IRRIGATION_AND_DOMESTIC","Irrigation and Domestic Municipality",_xlfn.XLOOKUP(J4970,Use_Code_Ranking!$B$4:$B$23,Use_Code_Ranking!$A$4:$A$23)))))))</f>
        <v>Irrigation</v>
      </c>
    </row>
    <row r="4971" spans="1:20" x14ac:dyDescent="0.25">
      <c r="A4971" t="s">
        <v>4657</v>
      </c>
      <c r="B4971" t="s">
        <v>95</v>
      </c>
      <c r="C4971" t="s">
        <v>2196</v>
      </c>
      <c r="D4971">
        <v>0</v>
      </c>
      <c r="E4971">
        <v>0.14349999999999999</v>
      </c>
      <c r="F4971" t="s">
        <v>2197</v>
      </c>
      <c r="G4971" t="s">
        <v>4658</v>
      </c>
      <c r="H4971" t="s">
        <v>101</v>
      </c>
      <c r="I4971">
        <f>_xlfn.XLOOKUP(B4971,Use_Code_Ranking!$A$4:$A$23,Use_Code_Ranking!$B$4:$B$23,9999)</f>
        <v>1</v>
      </c>
      <c r="J4971">
        <f t="shared" ca="1" si="924"/>
        <v>1</v>
      </c>
      <c r="K4971">
        <f t="shared" ca="1" si="925"/>
        <v>1</v>
      </c>
      <c r="L4971">
        <f t="shared" ca="1" si="926"/>
        <v>0</v>
      </c>
      <c r="M4971">
        <f t="shared" ca="1" si="927"/>
        <v>0</v>
      </c>
      <c r="N4971" t="str">
        <f t="shared" ca="1" si="928"/>
        <v/>
      </c>
      <c r="O4971" t="str">
        <f t="shared" ca="1" si="929"/>
        <v/>
      </c>
      <c r="P4971" t="str">
        <f t="shared" si="930"/>
        <v/>
      </c>
      <c r="Q4971" t="str">
        <f t="shared" ca="1" si="931"/>
        <v/>
      </c>
      <c r="R4971" t="str">
        <f t="shared" si="932"/>
        <v/>
      </c>
      <c r="S4971" t="str">
        <f t="shared" si="933"/>
        <v/>
      </c>
      <c r="T4971" s="2" t="str">
        <f ca="1">IF(S4971="Irrigation","Irrigation",IF(R4971="Irrigation","Irrigation",IF(Q4971="Domestic","Domestic",IF(P4971="Stockwatering","Stockwatering",IF(N4971="IRRIGATION_AND_MUNICIPAL","Irrigation and Municipal",IF(O4971="IRRIGATION_AND_DOMESTIC","Irrigation and Domestic Municipality",_xlfn.XLOOKUP(J4971,Use_Code_Ranking!$B$4:$B$23,Use_Code_Ranking!$A$4:$A$23)))))))</f>
        <v>Irrigation</v>
      </c>
    </row>
    <row r="4972" spans="1:20" x14ac:dyDescent="0.25">
      <c r="A4972" t="s">
        <v>4659</v>
      </c>
      <c r="B4972" t="s">
        <v>102</v>
      </c>
      <c r="C4972" t="s">
        <v>2196</v>
      </c>
      <c r="D4972">
        <v>0</v>
      </c>
      <c r="E4972">
        <v>1.2950999999999999</v>
      </c>
      <c r="F4972" t="s">
        <v>2197</v>
      </c>
      <c r="G4972" t="s">
        <v>4660</v>
      </c>
      <c r="H4972" t="s">
        <v>99</v>
      </c>
      <c r="I4972">
        <f>_xlfn.XLOOKUP(B4972,Use_Code_Ranking!$A$4:$A$23,Use_Code_Ranking!$B$4:$B$23,9999)</f>
        <v>3</v>
      </c>
      <c r="J4972">
        <f t="shared" ca="1" si="924"/>
        <v>1</v>
      </c>
      <c r="K4972">
        <f t="shared" ca="1" si="925"/>
        <v>1</v>
      </c>
      <c r="L4972">
        <f t="shared" ca="1" si="926"/>
        <v>0</v>
      </c>
      <c r="M4972">
        <f t="shared" ca="1" si="927"/>
        <v>0</v>
      </c>
      <c r="N4972" t="str">
        <f t="shared" ca="1" si="928"/>
        <v/>
      </c>
      <c r="O4972" t="str">
        <f t="shared" ca="1" si="929"/>
        <v/>
      </c>
      <c r="P4972" t="str">
        <f t="shared" si="930"/>
        <v/>
      </c>
      <c r="Q4972" t="str">
        <f t="shared" ca="1" si="931"/>
        <v/>
      </c>
      <c r="R4972" t="str">
        <f t="shared" si="932"/>
        <v/>
      </c>
      <c r="S4972" t="str">
        <f t="shared" si="933"/>
        <v/>
      </c>
      <c r="T4972" s="2" t="str">
        <f ca="1">IF(S4972="Irrigation","Irrigation",IF(R4972="Irrigation","Irrigation",IF(Q4972="Domestic","Domestic",IF(P4972="Stockwatering","Stockwatering",IF(N4972="IRRIGATION_AND_MUNICIPAL","Irrigation and Municipal",IF(O4972="IRRIGATION_AND_DOMESTIC","Irrigation and Domestic Municipality",_xlfn.XLOOKUP(J4972,Use_Code_Ranking!$B$4:$B$23,Use_Code_Ranking!$A$4:$A$23)))))))</f>
        <v>Irrigation</v>
      </c>
    </row>
    <row r="4973" spans="1:20" x14ac:dyDescent="0.25">
      <c r="A4973" t="s">
        <v>4659</v>
      </c>
      <c r="B4973" t="s">
        <v>95</v>
      </c>
      <c r="C4973" t="s">
        <v>2196</v>
      </c>
      <c r="D4973">
        <v>0</v>
      </c>
      <c r="E4973">
        <v>1.2950999999999999</v>
      </c>
      <c r="F4973" t="s">
        <v>2197</v>
      </c>
      <c r="G4973" t="s">
        <v>4660</v>
      </c>
      <c r="H4973" t="s">
        <v>99</v>
      </c>
      <c r="I4973">
        <f>_xlfn.XLOOKUP(B4973,Use_Code_Ranking!$A$4:$A$23,Use_Code_Ranking!$B$4:$B$23,9999)</f>
        <v>1</v>
      </c>
      <c r="J4973">
        <f t="shared" ca="1" si="924"/>
        <v>1</v>
      </c>
      <c r="K4973">
        <f t="shared" ca="1" si="925"/>
        <v>1</v>
      </c>
      <c r="L4973">
        <f t="shared" ca="1" si="926"/>
        <v>0</v>
      </c>
      <c r="M4973">
        <f t="shared" ca="1" si="927"/>
        <v>0</v>
      </c>
      <c r="N4973" t="str">
        <f t="shared" ca="1" si="928"/>
        <v/>
      </c>
      <c r="O4973" t="str">
        <f t="shared" ca="1" si="929"/>
        <v/>
      </c>
      <c r="P4973" t="str">
        <f t="shared" si="930"/>
        <v/>
      </c>
      <c r="Q4973" t="str">
        <f t="shared" ca="1" si="931"/>
        <v/>
      </c>
      <c r="R4973" t="str">
        <f t="shared" si="932"/>
        <v/>
      </c>
      <c r="S4973" t="str">
        <f t="shared" si="933"/>
        <v/>
      </c>
      <c r="T4973" s="2" t="str">
        <f ca="1">IF(S4973="Irrigation","Irrigation",IF(R4973="Irrigation","Irrigation",IF(Q4973="Domestic","Domestic",IF(P4973="Stockwatering","Stockwatering",IF(N4973="IRRIGATION_AND_MUNICIPAL","Irrigation and Municipal",IF(O4973="IRRIGATION_AND_DOMESTIC","Irrigation and Domestic Municipality",_xlfn.XLOOKUP(J4973,Use_Code_Ranking!$B$4:$B$23,Use_Code_Ranking!$A$4:$A$23)))))))</f>
        <v>Irrigation</v>
      </c>
    </row>
    <row r="4974" spans="1:20" x14ac:dyDescent="0.25">
      <c r="A4974" t="s">
        <v>4661</v>
      </c>
      <c r="B4974" t="s">
        <v>102</v>
      </c>
      <c r="C4974" t="s">
        <v>2196</v>
      </c>
      <c r="D4974">
        <v>0</v>
      </c>
      <c r="E4974">
        <v>0.221</v>
      </c>
      <c r="F4974" t="s">
        <v>2197</v>
      </c>
      <c r="G4974" t="s">
        <v>4662</v>
      </c>
      <c r="H4974" t="s">
        <v>99</v>
      </c>
      <c r="I4974">
        <f>_xlfn.XLOOKUP(B4974,Use_Code_Ranking!$A$4:$A$23,Use_Code_Ranking!$B$4:$B$23,9999)</f>
        <v>3</v>
      </c>
      <c r="J4974">
        <f t="shared" ca="1" si="924"/>
        <v>3</v>
      </c>
      <c r="K4974">
        <f t="shared" ca="1" si="925"/>
        <v>0</v>
      </c>
      <c r="L4974">
        <f t="shared" ca="1" si="926"/>
        <v>0</v>
      </c>
      <c r="M4974">
        <f t="shared" ca="1" si="927"/>
        <v>0</v>
      </c>
      <c r="N4974" t="str">
        <f t="shared" ca="1" si="928"/>
        <v/>
      </c>
      <c r="O4974" t="str">
        <f t="shared" ca="1" si="929"/>
        <v/>
      </c>
      <c r="P4974" t="str">
        <f t="shared" si="930"/>
        <v/>
      </c>
      <c r="Q4974" t="str">
        <f t="shared" ca="1" si="931"/>
        <v/>
      </c>
      <c r="R4974" t="str">
        <f t="shared" si="932"/>
        <v/>
      </c>
      <c r="S4974" t="str">
        <f t="shared" si="933"/>
        <v/>
      </c>
      <c r="T4974" s="2" t="str">
        <f ca="1">IF(S4974="Irrigation","Irrigation",IF(R4974="Irrigation","Irrigation",IF(Q4974="Domestic","Domestic",IF(P4974="Stockwatering","Stockwatering",IF(N4974="IRRIGATION_AND_MUNICIPAL","Irrigation and Municipal",IF(O4974="IRRIGATION_AND_DOMESTIC","Irrigation and Domestic Municipality",_xlfn.XLOOKUP(J4974,Use_Code_Ranking!$B$4:$B$23,Use_Code_Ranking!$A$4:$A$23)))))))</f>
        <v>Domestic</v>
      </c>
    </row>
    <row r="4975" spans="1:20" x14ac:dyDescent="0.25">
      <c r="A4975" t="s">
        <v>4663</v>
      </c>
      <c r="B4975" t="s">
        <v>95</v>
      </c>
      <c r="C4975" t="s">
        <v>2196</v>
      </c>
      <c r="D4975">
        <v>0</v>
      </c>
      <c r="E4975">
        <v>0</v>
      </c>
      <c r="F4975" t="s">
        <v>2197</v>
      </c>
      <c r="G4975" t="s">
        <v>4664</v>
      </c>
      <c r="H4975" t="s">
        <v>99</v>
      </c>
      <c r="I4975">
        <f>_xlfn.XLOOKUP(B4975,Use_Code_Ranking!$A$4:$A$23,Use_Code_Ranking!$B$4:$B$23,9999)</f>
        <v>1</v>
      </c>
      <c r="J4975">
        <f t="shared" ca="1" si="924"/>
        <v>1</v>
      </c>
      <c r="K4975">
        <f t="shared" ca="1" si="925"/>
        <v>1</v>
      </c>
      <c r="L4975">
        <f t="shared" ca="1" si="926"/>
        <v>0</v>
      </c>
      <c r="M4975">
        <f t="shared" ca="1" si="927"/>
        <v>0</v>
      </c>
      <c r="N4975" t="str">
        <f t="shared" ca="1" si="928"/>
        <v/>
      </c>
      <c r="O4975" t="str">
        <f t="shared" ca="1" si="929"/>
        <v/>
      </c>
      <c r="P4975" t="str">
        <f t="shared" si="930"/>
        <v/>
      </c>
      <c r="Q4975" t="str">
        <f t="shared" ca="1" si="931"/>
        <v/>
      </c>
      <c r="R4975" t="str">
        <f t="shared" si="932"/>
        <v/>
      </c>
      <c r="S4975" t="str">
        <f t="shared" si="933"/>
        <v/>
      </c>
      <c r="T4975" s="2" t="str">
        <f ca="1">IF(S4975="Irrigation","Irrigation",IF(R4975="Irrigation","Irrigation",IF(Q4975="Domestic","Domestic",IF(P4975="Stockwatering","Stockwatering",IF(N4975="IRRIGATION_AND_MUNICIPAL","Irrigation and Municipal",IF(O4975="IRRIGATION_AND_DOMESTIC","Irrigation and Domestic Municipality",_xlfn.XLOOKUP(J4975,Use_Code_Ranking!$B$4:$B$23,Use_Code_Ranking!$A$4:$A$23)))))))</f>
        <v>Irrigation</v>
      </c>
    </row>
    <row r="4976" spans="1:20" x14ac:dyDescent="0.25">
      <c r="A4976" t="s">
        <v>4665</v>
      </c>
      <c r="B4976" t="s">
        <v>95</v>
      </c>
      <c r="C4976" t="s">
        <v>2196</v>
      </c>
      <c r="D4976">
        <v>0</v>
      </c>
      <c r="E4976">
        <v>0</v>
      </c>
      <c r="F4976" t="s">
        <v>2197</v>
      </c>
      <c r="G4976" t="s">
        <v>4664</v>
      </c>
      <c r="H4976" t="s">
        <v>99</v>
      </c>
      <c r="I4976">
        <f>_xlfn.XLOOKUP(B4976,Use_Code_Ranking!$A$4:$A$23,Use_Code_Ranking!$B$4:$B$23,9999)</f>
        <v>1</v>
      </c>
      <c r="J4976">
        <f t="shared" ca="1" si="924"/>
        <v>1</v>
      </c>
      <c r="K4976">
        <f t="shared" ca="1" si="925"/>
        <v>1</v>
      </c>
      <c r="L4976">
        <f t="shared" ca="1" si="926"/>
        <v>0</v>
      </c>
      <c r="M4976">
        <f t="shared" ca="1" si="927"/>
        <v>0</v>
      </c>
      <c r="N4976" t="str">
        <f t="shared" ca="1" si="928"/>
        <v/>
      </c>
      <c r="O4976" t="str">
        <f t="shared" ca="1" si="929"/>
        <v/>
      </c>
      <c r="P4976" t="str">
        <f t="shared" si="930"/>
        <v/>
      </c>
      <c r="Q4976" t="str">
        <f t="shared" ca="1" si="931"/>
        <v/>
      </c>
      <c r="R4976" t="str">
        <f t="shared" si="932"/>
        <v/>
      </c>
      <c r="S4976" t="str">
        <f t="shared" si="933"/>
        <v/>
      </c>
      <c r="T4976" s="2" t="str">
        <f ca="1">IF(S4976="Irrigation","Irrigation",IF(R4976="Irrigation","Irrigation",IF(Q4976="Domestic","Domestic",IF(P4976="Stockwatering","Stockwatering",IF(N4976="IRRIGATION_AND_MUNICIPAL","Irrigation and Municipal",IF(O4976="IRRIGATION_AND_DOMESTIC","Irrigation and Domestic Municipality",_xlfn.XLOOKUP(J4976,Use_Code_Ranking!$B$4:$B$23,Use_Code_Ranking!$A$4:$A$23)))))))</f>
        <v>Irrigation</v>
      </c>
    </row>
    <row r="4977" spans="1:20" x14ac:dyDescent="0.25">
      <c r="A4977" t="s">
        <v>4666</v>
      </c>
      <c r="B4977" t="s">
        <v>95</v>
      </c>
      <c r="C4977" t="s">
        <v>2196</v>
      </c>
      <c r="D4977">
        <v>0</v>
      </c>
      <c r="E4977">
        <v>0</v>
      </c>
      <c r="F4977" t="s">
        <v>2197</v>
      </c>
      <c r="G4977" t="s">
        <v>4664</v>
      </c>
      <c r="H4977" t="s">
        <v>99</v>
      </c>
      <c r="I4977">
        <f>_xlfn.XLOOKUP(B4977,Use_Code_Ranking!$A$4:$A$23,Use_Code_Ranking!$B$4:$B$23,9999)</f>
        <v>1</v>
      </c>
      <c r="J4977">
        <f t="shared" ca="1" si="924"/>
        <v>1</v>
      </c>
      <c r="K4977">
        <f t="shared" ca="1" si="925"/>
        <v>1</v>
      </c>
      <c r="L4977">
        <f t="shared" ca="1" si="926"/>
        <v>0</v>
      </c>
      <c r="M4977">
        <f t="shared" ca="1" si="927"/>
        <v>0</v>
      </c>
      <c r="N4977" t="str">
        <f t="shared" ca="1" si="928"/>
        <v/>
      </c>
      <c r="O4977" t="str">
        <f t="shared" ca="1" si="929"/>
        <v/>
      </c>
      <c r="P4977" t="str">
        <f t="shared" si="930"/>
        <v/>
      </c>
      <c r="Q4977" t="str">
        <f t="shared" ca="1" si="931"/>
        <v/>
      </c>
      <c r="R4977" t="str">
        <f t="shared" si="932"/>
        <v/>
      </c>
      <c r="S4977" t="str">
        <f t="shared" si="933"/>
        <v/>
      </c>
      <c r="T4977" s="2" t="str">
        <f ca="1">IF(S4977="Irrigation","Irrigation",IF(R4977="Irrigation","Irrigation",IF(Q4977="Domestic","Domestic",IF(P4977="Stockwatering","Stockwatering",IF(N4977="IRRIGATION_AND_MUNICIPAL","Irrigation and Municipal",IF(O4977="IRRIGATION_AND_DOMESTIC","Irrigation and Domestic Municipality",_xlfn.XLOOKUP(J4977,Use_Code_Ranking!$B$4:$B$23,Use_Code_Ranking!$A$4:$A$23)))))))</f>
        <v>Irrigation</v>
      </c>
    </row>
    <row r="4978" spans="1:20" x14ac:dyDescent="0.25">
      <c r="A4978" t="s">
        <v>4667</v>
      </c>
      <c r="B4978" t="s">
        <v>95</v>
      </c>
      <c r="C4978" t="s">
        <v>2196</v>
      </c>
      <c r="D4978">
        <v>0</v>
      </c>
      <c r="E4978">
        <v>2.1482000000000001</v>
      </c>
      <c r="F4978" t="s">
        <v>2197</v>
      </c>
      <c r="G4978" t="s">
        <v>4624</v>
      </c>
      <c r="H4978" t="s">
        <v>106</v>
      </c>
      <c r="I4978">
        <f>_xlfn.XLOOKUP(B4978,Use_Code_Ranking!$A$4:$A$23,Use_Code_Ranking!$B$4:$B$23,9999)</f>
        <v>1</v>
      </c>
      <c r="J4978">
        <f t="shared" ca="1" si="924"/>
        <v>1</v>
      </c>
      <c r="K4978">
        <f t="shared" ca="1" si="925"/>
        <v>1</v>
      </c>
      <c r="L4978">
        <f t="shared" ca="1" si="926"/>
        <v>0</v>
      </c>
      <c r="M4978">
        <f t="shared" ca="1" si="927"/>
        <v>0</v>
      </c>
      <c r="N4978" t="str">
        <f t="shared" ca="1" si="928"/>
        <v/>
      </c>
      <c r="O4978" t="str">
        <f t="shared" ca="1" si="929"/>
        <v/>
      </c>
      <c r="P4978" t="str">
        <f t="shared" si="930"/>
        <v/>
      </c>
      <c r="Q4978" t="str">
        <f t="shared" ca="1" si="931"/>
        <v/>
      </c>
      <c r="R4978" t="str">
        <f t="shared" si="932"/>
        <v/>
      </c>
      <c r="S4978" t="str">
        <f t="shared" si="933"/>
        <v/>
      </c>
      <c r="T4978" s="2" t="str">
        <f ca="1">IF(S4978="Irrigation","Irrigation",IF(R4978="Irrigation","Irrigation",IF(Q4978="Domestic","Domestic",IF(P4978="Stockwatering","Stockwatering",IF(N4978="IRRIGATION_AND_MUNICIPAL","Irrigation and Municipal",IF(O4978="IRRIGATION_AND_DOMESTIC","Irrigation and Domestic Municipality",_xlfn.XLOOKUP(J4978,Use_Code_Ranking!$B$4:$B$23,Use_Code_Ranking!$A$4:$A$23)))))))</f>
        <v>Irrigation</v>
      </c>
    </row>
    <row r="4979" spans="1:20" x14ac:dyDescent="0.25">
      <c r="A4979" t="s">
        <v>4668</v>
      </c>
      <c r="B4979" t="s">
        <v>95</v>
      </c>
      <c r="C4979" t="s">
        <v>2196</v>
      </c>
      <c r="D4979">
        <v>0</v>
      </c>
      <c r="E4979">
        <v>7.3653000000000004</v>
      </c>
      <c r="F4979" t="s">
        <v>2197</v>
      </c>
      <c r="G4979" t="s">
        <v>4624</v>
      </c>
      <c r="H4979" t="s">
        <v>106</v>
      </c>
      <c r="I4979">
        <f>_xlfn.XLOOKUP(B4979,Use_Code_Ranking!$A$4:$A$23,Use_Code_Ranking!$B$4:$B$23,9999)</f>
        <v>1</v>
      </c>
      <c r="J4979">
        <f t="shared" ca="1" si="924"/>
        <v>1</v>
      </c>
      <c r="K4979">
        <f t="shared" ca="1" si="925"/>
        <v>1</v>
      </c>
      <c r="L4979">
        <f t="shared" ca="1" si="926"/>
        <v>0</v>
      </c>
      <c r="M4979">
        <f t="shared" ca="1" si="927"/>
        <v>0</v>
      </c>
      <c r="N4979" t="str">
        <f t="shared" ca="1" si="928"/>
        <v/>
      </c>
      <c r="O4979" t="str">
        <f t="shared" ca="1" si="929"/>
        <v/>
      </c>
      <c r="P4979" t="str">
        <f t="shared" si="930"/>
        <v/>
      </c>
      <c r="Q4979" t="str">
        <f t="shared" ca="1" si="931"/>
        <v/>
      </c>
      <c r="R4979" t="str">
        <f t="shared" si="932"/>
        <v/>
      </c>
      <c r="S4979" t="str">
        <f t="shared" si="933"/>
        <v/>
      </c>
      <c r="T4979" s="2" t="str">
        <f ca="1">IF(S4979="Irrigation","Irrigation",IF(R4979="Irrigation","Irrigation",IF(Q4979="Domestic","Domestic",IF(P4979="Stockwatering","Stockwatering",IF(N4979="IRRIGATION_AND_MUNICIPAL","Irrigation and Municipal",IF(O4979="IRRIGATION_AND_DOMESTIC","Irrigation and Domestic Municipality",_xlfn.XLOOKUP(J4979,Use_Code_Ranking!$B$4:$B$23,Use_Code_Ranking!$A$4:$A$23)))))))</f>
        <v>Irrigation</v>
      </c>
    </row>
    <row r="4980" spans="1:20" x14ac:dyDescent="0.25">
      <c r="A4980" t="s">
        <v>4669</v>
      </c>
      <c r="B4980" t="s">
        <v>102</v>
      </c>
      <c r="C4980" t="s">
        <v>2196</v>
      </c>
      <c r="D4980">
        <v>0</v>
      </c>
      <c r="E4980">
        <v>0.32219999999999999</v>
      </c>
      <c r="F4980" t="s">
        <v>2197</v>
      </c>
      <c r="G4980" t="s">
        <v>4670</v>
      </c>
      <c r="H4980" t="s">
        <v>99</v>
      </c>
      <c r="I4980">
        <f>_xlfn.XLOOKUP(B4980,Use_Code_Ranking!$A$4:$A$23,Use_Code_Ranking!$B$4:$B$23,9999)</f>
        <v>3</v>
      </c>
      <c r="J4980">
        <f t="shared" ca="1" si="924"/>
        <v>1</v>
      </c>
      <c r="K4980">
        <f t="shared" ca="1" si="925"/>
        <v>1</v>
      </c>
      <c r="L4980">
        <f t="shared" ca="1" si="926"/>
        <v>0</v>
      </c>
      <c r="M4980">
        <f t="shared" ca="1" si="927"/>
        <v>0</v>
      </c>
      <c r="N4980" t="str">
        <f t="shared" ca="1" si="928"/>
        <v/>
      </c>
      <c r="O4980" t="str">
        <f t="shared" ca="1" si="929"/>
        <v/>
      </c>
      <c r="P4980" t="str">
        <f t="shared" si="930"/>
        <v/>
      </c>
      <c r="Q4980" t="str">
        <f t="shared" ca="1" si="931"/>
        <v/>
      </c>
      <c r="R4980" t="str">
        <f t="shared" si="932"/>
        <v/>
      </c>
      <c r="S4980" t="str">
        <f t="shared" si="933"/>
        <v/>
      </c>
      <c r="T4980" s="2" t="str">
        <f ca="1">IF(S4980="Irrigation","Irrigation",IF(R4980="Irrigation","Irrigation",IF(Q4980="Domestic","Domestic",IF(P4980="Stockwatering","Stockwatering",IF(N4980="IRRIGATION_AND_MUNICIPAL","Irrigation and Municipal",IF(O4980="IRRIGATION_AND_DOMESTIC","Irrigation and Domestic Municipality",_xlfn.XLOOKUP(J4980,Use_Code_Ranking!$B$4:$B$23,Use_Code_Ranking!$A$4:$A$23)))))))</f>
        <v>Irrigation</v>
      </c>
    </row>
    <row r="4981" spans="1:20" x14ac:dyDescent="0.25">
      <c r="A4981" t="s">
        <v>4669</v>
      </c>
      <c r="B4981" t="s">
        <v>108</v>
      </c>
      <c r="C4981" t="s">
        <v>2196</v>
      </c>
      <c r="D4981">
        <v>0</v>
      </c>
      <c r="E4981">
        <v>0.32219999999999999</v>
      </c>
      <c r="F4981" t="s">
        <v>2197</v>
      </c>
      <c r="G4981" t="s">
        <v>4670</v>
      </c>
      <c r="H4981" t="s">
        <v>99</v>
      </c>
      <c r="I4981">
        <f>_xlfn.XLOOKUP(B4981,Use_Code_Ranking!$A$4:$A$23,Use_Code_Ranking!$B$4:$B$23,9999)</f>
        <v>5</v>
      </c>
      <c r="J4981">
        <f t="shared" ca="1" si="924"/>
        <v>1</v>
      </c>
      <c r="K4981">
        <f t="shared" ca="1" si="925"/>
        <v>1</v>
      </c>
      <c r="L4981">
        <f t="shared" ca="1" si="926"/>
        <v>0</v>
      </c>
      <c r="M4981">
        <f t="shared" ca="1" si="927"/>
        <v>0</v>
      </c>
      <c r="N4981" t="str">
        <f t="shared" ca="1" si="928"/>
        <v/>
      </c>
      <c r="O4981" t="str">
        <f t="shared" ca="1" si="929"/>
        <v/>
      </c>
      <c r="P4981" t="str">
        <f t="shared" si="930"/>
        <v/>
      </c>
      <c r="Q4981" t="str">
        <f t="shared" ca="1" si="931"/>
        <v/>
      </c>
      <c r="R4981" t="str">
        <f t="shared" si="932"/>
        <v/>
      </c>
      <c r="S4981" t="str">
        <f t="shared" si="933"/>
        <v/>
      </c>
      <c r="T4981" s="2" t="str">
        <f ca="1">IF(S4981="Irrigation","Irrigation",IF(R4981="Irrigation","Irrigation",IF(Q4981="Domestic","Domestic",IF(P4981="Stockwatering","Stockwatering",IF(N4981="IRRIGATION_AND_MUNICIPAL","Irrigation and Municipal",IF(O4981="IRRIGATION_AND_DOMESTIC","Irrigation and Domestic Municipality",_xlfn.XLOOKUP(J4981,Use_Code_Ranking!$B$4:$B$23,Use_Code_Ranking!$A$4:$A$23)))))))</f>
        <v>Irrigation</v>
      </c>
    </row>
    <row r="4982" spans="1:20" x14ac:dyDescent="0.25">
      <c r="A4982" t="s">
        <v>4669</v>
      </c>
      <c r="B4982" t="s">
        <v>95</v>
      </c>
      <c r="C4982" t="s">
        <v>2196</v>
      </c>
      <c r="D4982">
        <v>0</v>
      </c>
      <c r="E4982">
        <v>0.32219999999999999</v>
      </c>
      <c r="F4982" t="s">
        <v>2197</v>
      </c>
      <c r="G4982" t="s">
        <v>4670</v>
      </c>
      <c r="H4982" t="s">
        <v>99</v>
      </c>
      <c r="I4982">
        <f>_xlfn.XLOOKUP(B4982,Use_Code_Ranking!$A$4:$A$23,Use_Code_Ranking!$B$4:$B$23,9999)</f>
        <v>1</v>
      </c>
      <c r="J4982">
        <f t="shared" ca="1" si="924"/>
        <v>1</v>
      </c>
      <c r="K4982">
        <f t="shared" ca="1" si="925"/>
        <v>1</v>
      </c>
      <c r="L4982">
        <f t="shared" ca="1" si="926"/>
        <v>0</v>
      </c>
      <c r="M4982">
        <f t="shared" ca="1" si="927"/>
        <v>0</v>
      </c>
      <c r="N4982" t="str">
        <f t="shared" ca="1" si="928"/>
        <v/>
      </c>
      <c r="O4982" t="str">
        <f t="shared" ca="1" si="929"/>
        <v/>
      </c>
      <c r="P4982" t="str">
        <f t="shared" si="930"/>
        <v/>
      </c>
      <c r="Q4982" t="str">
        <f t="shared" ca="1" si="931"/>
        <v/>
      </c>
      <c r="R4982" t="str">
        <f t="shared" si="932"/>
        <v/>
      </c>
      <c r="S4982" t="str">
        <f t="shared" si="933"/>
        <v/>
      </c>
      <c r="T4982" s="2" t="str">
        <f ca="1">IF(S4982="Irrigation","Irrigation",IF(R4982="Irrigation","Irrigation",IF(Q4982="Domestic","Domestic",IF(P4982="Stockwatering","Stockwatering",IF(N4982="IRRIGATION_AND_MUNICIPAL","Irrigation and Municipal",IF(O4982="IRRIGATION_AND_DOMESTIC","Irrigation and Domestic Municipality",_xlfn.XLOOKUP(J4982,Use_Code_Ranking!$B$4:$B$23,Use_Code_Ranking!$A$4:$A$23)))))))</f>
        <v>Irrigation</v>
      </c>
    </row>
    <row r="4983" spans="1:20" x14ac:dyDescent="0.25">
      <c r="A4983" t="s">
        <v>4671</v>
      </c>
      <c r="B4983" t="s">
        <v>95</v>
      </c>
      <c r="C4983" t="s">
        <v>2196</v>
      </c>
      <c r="D4983">
        <v>0</v>
      </c>
      <c r="E4983">
        <v>9.0800000000000006E-2</v>
      </c>
      <c r="F4983" t="s">
        <v>2197</v>
      </c>
      <c r="G4983" t="s">
        <v>4672</v>
      </c>
      <c r="H4983" t="s">
        <v>106</v>
      </c>
      <c r="I4983">
        <f>_xlfn.XLOOKUP(B4983,Use_Code_Ranking!$A$4:$A$23,Use_Code_Ranking!$B$4:$B$23,9999)</f>
        <v>1</v>
      </c>
      <c r="J4983">
        <f t="shared" ca="1" si="924"/>
        <v>1</v>
      </c>
      <c r="K4983">
        <f t="shared" ca="1" si="925"/>
        <v>1</v>
      </c>
      <c r="L4983">
        <f t="shared" ca="1" si="926"/>
        <v>0</v>
      </c>
      <c r="M4983">
        <f t="shared" ca="1" si="927"/>
        <v>0</v>
      </c>
      <c r="N4983" t="str">
        <f t="shared" ca="1" si="928"/>
        <v/>
      </c>
      <c r="O4983" t="str">
        <f t="shared" ca="1" si="929"/>
        <v/>
      </c>
      <c r="P4983" t="str">
        <f t="shared" si="930"/>
        <v/>
      </c>
      <c r="Q4983" t="str">
        <f t="shared" ca="1" si="931"/>
        <v/>
      </c>
      <c r="R4983" t="str">
        <f t="shared" si="932"/>
        <v/>
      </c>
      <c r="S4983" t="str">
        <f t="shared" si="933"/>
        <v/>
      </c>
      <c r="T4983" s="2" t="str">
        <f ca="1">IF(S4983="Irrigation","Irrigation",IF(R4983="Irrigation","Irrigation",IF(Q4983="Domestic","Domestic",IF(P4983="Stockwatering","Stockwatering",IF(N4983="IRRIGATION_AND_MUNICIPAL","Irrigation and Municipal",IF(O4983="IRRIGATION_AND_DOMESTIC","Irrigation and Domestic Municipality",_xlfn.XLOOKUP(J4983,Use_Code_Ranking!$B$4:$B$23,Use_Code_Ranking!$A$4:$A$23)))))))</f>
        <v>Irrigation</v>
      </c>
    </row>
    <row r="4984" spans="1:20" x14ac:dyDescent="0.25">
      <c r="A4984" t="s">
        <v>4673</v>
      </c>
      <c r="B4984" t="s">
        <v>102</v>
      </c>
      <c r="C4984" t="s">
        <v>2196</v>
      </c>
      <c r="D4984">
        <v>0</v>
      </c>
      <c r="E4984">
        <v>0.221</v>
      </c>
      <c r="F4984" t="s">
        <v>2197</v>
      </c>
      <c r="G4984" t="s">
        <v>4674</v>
      </c>
      <c r="H4984" t="s">
        <v>99</v>
      </c>
      <c r="I4984">
        <f>_xlfn.XLOOKUP(B4984,Use_Code_Ranking!$A$4:$A$23,Use_Code_Ranking!$B$4:$B$23,9999)</f>
        <v>3</v>
      </c>
      <c r="J4984">
        <f t="shared" ca="1" si="924"/>
        <v>3</v>
      </c>
      <c r="K4984">
        <f t="shared" ca="1" si="925"/>
        <v>0</v>
      </c>
      <c r="L4984">
        <f t="shared" ca="1" si="926"/>
        <v>0</v>
      </c>
      <c r="M4984">
        <f t="shared" ca="1" si="927"/>
        <v>0</v>
      </c>
      <c r="N4984" t="str">
        <f t="shared" ca="1" si="928"/>
        <v/>
      </c>
      <c r="O4984" t="str">
        <f t="shared" ca="1" si="929"/>
        <v/>
      </c>
      <c r="P4984" t="str">
        <f t="shared" si="930"/>
        <v/>
      </c>
      <c r="Q4984" t="str">
        <f t="shared" ca="1" si="931"/>
        <v/>
      </c>
      <c r="R4984" t="str">
        <f t="shared" si="932"/>
        <v/>
      </c>
      <c r="S4984" t="str">
        <f t="shared" si="933"/>
        <v/>
      </c>
      <c r="T4984" s="2" t="str">
        <f ca="1">IF(S4984="Irrigation","Irrigation",IF(R4984="Irrigation","Irrigation",IF(Q4984="Domestic","Domestic",IF(P4984="Stockwatering","Stockwatering",IF(N4984="IRRIGATION_AND_MUNICIPAL","Irrigation and Municipal",IF(O4984="IRRIGATION_AND_DOMESTIC","Irrigation and Domestic Municipality",_xlfn.XLOOKUP(J4984,Use_Code_Ranking!$B$4:$B$23,Use_Code_Ranking!$A$4:$A$23)))))))</f>
        <v>Domestic</v>
      </c>
    </row>
    <row r="4985" spans="1:20" x14ac:dyDescent="0.25">
      <c r="A4985" t="s">
        <v>4675</v>
      </c>
      <c r="B4985" t="s">
        <v>95</v>
      </c>
      <c r="C4985" t="s">
        <v>2196</v>
      </c>
      <c r="D4985">
        <v>0</v>
      </c>
      <c r="E4985">
        <v>0.49530000000000002</v>
      </c>
      <c r="F4985" t="s">
        <v>2197</v>
      </c>
      <c r="G4985" t="s">
        <v>1758</v>
      </c>
      <c r="H4985" t="s">
        <v>99</v>
      </c>
      <c r="I4985">
        <f>_xlfn.XLOOKUP(B4985,Use_Code_Ranking!$A$4:$A$23,Use_Code_Ranking!$B$4:$B$23,9999)</f>
        <v>1</v>
      </c>
      <c r="J4985">
        <f t="shared" ca="1" si="924"/>
        <v>1</v>
      </c>
      <c r="K4985">
        <f t="shared" ca="1" si="925"/>
        <v>1</v>
      </c>
      <c r="L4985">
        <f t="shared" ca="1" si="926"/>
        <v>0</v>
      </c>
      <c r="M4985">
        <f t="shared" ca="1" si="927"/>
        <v>0</v>
      </c>
      <c r="N4985" t="str">
        <f t="shared" ca="1" si="928"/>
        <v/>
      </c>
      <c r="O4985" t="str">
        <f t="shared" ca="1" si="929"/>
        <v/>
      </c>
      <c r="P4985" t="str">
        <f t="shared" si="930"/>
        <v/>
      </c>
      <c r="Q4985" t="str">
        <f t="shared" ca="1" si="931"/>
        <v/>
      </c>
      <c r="R4985" t="str">
        <f t="shared" si="932"/>
        <v/>
      </c>
      <c r="S4985" t="str">
        <f t="shared" si="933"/>
        <v/>
      </c>
      <c r="T4985" s="2" t="str">
        <f ca="1">IF(S4985="Irrigation","Irrigation",IF(R4985="Irrigation","Irrigation",IF(Q4985="Domestic","Domestic",IF(P4985="Stockwatering","Stockwatering",IF(N4985="IRRIGATION_AND_MUNICIPAL","Irrigation and Municipal",IF(O4985="IRRIGATION_AND_DOMESTIC","Irrigation and Domestic Municipality",_xlfn.XLOOKUP(J4985,Use_Code_Ranking!$B$4:$B$23,Use_Code_Ranking!$A$4:$A$23)))))))</f>
        <v>Irrigation</v>
      </c>
    </row>
    <row r="4986" spans="1:20" x14ac:dyDescent="0.25">
      <c r="A4986" t="s">
        <v>4675</v>
      </c>
      <c r="B4986" t="s">
        <v>102</v>
      </c>
      <c r="C4986" t="s">
        <v>2196</v>
      </c>
      <c r="D4986">
        <v>0</v>
      </c>
      <c r="E4986">
        <v>0.49530000000000002</v>
      </c>
      <c r="F4986" t="s">
        <v>2197</v>
      </c>
      <c r="G4986" t="s">
        <v>1758</v>
      </c>
      <c r="H4986" t="s">
        <v>99</v>
      </c>
      <c r="I4986">
        <f>_xlfn.XLOOKUP(B4986,Use_Code_Ranking!$A$4:$A$23,Use_Code_Ranking!$B$4:$B$23,9999)</f>
        <v>3</v>
      </c>
      <c r="J4986">
        <f t="shared" ca="1" si="924"/>
        <v>1</v>
      </c>
      <c r="K4986">
        <f t="shared" ca="1" si="925"/>
        <v>1</v>
      </c>
      <c r="L4986">
        <f t="shared" ca="1" si="926"/>
        <v>0</v>
      </c>
      <c r="M4986">
        <f t="shared" ca="1" si="927"/>
        <v>0</v>
      </c>
      <c r="N4986" t="str">
        <f t="shared" ca="1" si="928"/>
        <v/>
      </c>
      <c r="O4986" t="str">
        <f t="shared" ca="1" si="929"/>
        <v/>
      </c>
      <c r="P4986" t="str">
        <f t="shared" si="930"/>
        <v/>
      </c>
      <c r="Q4986" t="str">
        <f t="shared" ca="1" si="931"/>
        <v/>
      </c>
      <c r="R4986" t="str">
        <f t="shared" si="932"/>
        <v/>
      </c>
      <c r="S4986" t="str">
        <f t="shared" si="933"/>
        <v/>
      </c>
      <c r="T4986" s="2" t="str">
        <f ca="1">IF(S4986="Irrigation","Irrigation",IF(R4986="Irrigation","Irrigation",IF(Q4986="Domestic","Domestic",IF(P4986="Stockwatering","Stockwatering",IF(N4986="IRRIGATION_AND_MUNICIPAL","Irrigation and Municipal",IF(O4986="IRRIGATION_AND_DOMESTIC","Irrigation and Domestic Municipality",_xlfn.XLOOKUP(J4986,Use_Code_Ranking!$B$4:$B$23,Use_Code_Ranking!$A$4:$A$23)))))))</f>
        <v>Irrigation</v>
      </c>
    </row>
    <row r="4987" spans="1:20" x14ac:dyDescent="0.25">
      <c r="A4987" t="s">
        <v>4676</v>
      </c>
      <c r="B4987" t="s">
        <v>102</v>
      </c>
      <c r="C4987" t="s">
        <v>2196</v>
      </c>
      <c r="D4987">
        <v>0</v>
      </c>
      <c r="E4987">
        <v>0.1933</v>
      </c>
      <c r="F4987" t="s">
        <v>2197</v>
      </c>
      <c r="G4987" t="s">
        <v>4096</v>
      </c>
      <c r="H4987" t="s">
        <v>99</v>
      </c>
      <c r="I4987">
        <f>_xlfn.XLOOKUP(B4987,Use_Code_Ranking!$A$4:$A$23,Use_Code_Ranking!$B$4:$B$23,9999)</f>
        <v>3</v>
      </c>
      <c r="J4987">
        <f t="shared" ca="1" si="924"/>
        <v>3</v>
      </c>
      <c r="K4987">
        <f t="shared" ca="1" si="925"/>
        <v>0</v>
      </c>
      <c r="L4987">
        <f t="shared" ca="1" si="926"/>
        <v>0</v>
      </c>
      <c r="M4987">
        <f t="shared" ca="1" si="927"/>
        <v>0</v>
      </c>
      <c r="N4987" t="str">
        <f t="shared" ca="1" si="928"/>
        <v/>
      </c>
      <c r="O4987" t="str">
        <f t="shared" ca="1" si="929"/>
        <v/>
      </c>
      <c r="P4987" t="str">
        <f t="shared" si="930"/>
        <v/>
      </c>
      <c r="Q4987" t="str">
        <f t="shared" ca="1" si="931"/>
        <v/>
      </c>
      <c r="R4987" t="str">
        <f t="shared" si="932"/>
        <v/>
      </c>
      <c r="S4987" t="str">
        <f t="shared" si="933"/>
        <v/>
      </c>
      <c r="T4987" s="2" t="str">
        <f ca="1">IF(S4987="Irrigation","Irrigation",IF(R4987="Irrigation","Irrigation",IF(Q4987="Domestic","Domestic",IF(P4987="Stockwatering","Stockwatering",IF(N4987="IRRIGATION_AND_MUNICIPAL","Irrigation and Municipal",IF(O4987="IRRIGATION_AND_DOMESTIC","Irrigation and Domestic Municipality",_xlfn.XLOOKUP(J4987,Use_Code_Ranking!$B$4:$B$23,Use_Code_Ranking!$A$4:$A$23)))))))</f>
        <v>Domestic</v>
      </c>
    </row>
    <row r="4988" spans="1:20" x14ac:dyDescent="0.25">
      <c r="A4988" t="s">
        <v>4677</v>
      </c>
      <c r="B4988" t="s">
        <v>128</v>
      </c>
      <c r="C4988" t="s">
        <v>2196</v>
      </c>
      <c r="D4988">
        <v>0</v>
      </c>
      <c r="E4988">
        <v>0.5524</v>
      </c>
      <c r="F4988" t="s">
        <v>2197</v>
      </c>
      <c r="G4988" t="s">
        <v>4678</v>
      </c>
      <c r="H4988" t="s">
        <v>99</v>
      </c>
      <c r="I4988">
        <f>_xlfn.XLOOKUP(B4988,Use_Code_Ranking!$A$4:$A$23,Use_Code_Ranking!$B$4:$B$23,9999)</f>
        <v>20</v>
      </c>
      <c r="J4988">
        <f t="shared" ca="1" si="924"/>
        <v>3</v>
      </c>
      <c r="K4988">
        <f t="shared" ca="1" si="925"/>
        <v>0</v>
      </c>
      <c r="L4988">
        <f t="shared" ca="1" si="926"/>
        <v>0</v>
      </c>
      <c r="M4988">
        <f t="shared" ca="1" si="927"/>
        <v>0</v>
      </c>
      <c r="N4988" t="str">
        <f t="shared" ca="1" si="928"/>
        <v/>
      </c>
      <c r="O4988" t="str">
        <f t="shared" ca="1" si="929"/>
        <v/>
      </c>
      <c r="P4988" t="str">
        <f t="shared" si="930"/>
        <v/>
      </c>
      <c r="Q4988" t="str">
        <f t="shared" ca="1" si="931"/>
        <v/>
      </c>
      <c r="R4988" t="str">
        <f t="shared" si="932"/>
        <v/>
      </c>
      <c r="S4988" t="str">
        <f t="shared" si="933"/>
        <v/>
      </c>
      <c r="T4988" s="2" t="str">
        <f ca="1">IF(S4988="Irrigation","Irrigation",IF(R4988="Irrigation","Irrigation",IF(Q4988="Domestic","Domestic",IF(P4988="Stockwatering","Stockwatering",IF(N4988="IRRIGATION_AND_MUNICIPAL","Irrigation and Municipal",IF(O4988="IRRIGATION_AND_DOMESTIC","Irrigation and Domestic Municipality",_xlfn.XLOOKUP(J4988,Use_Code_Ranking!$B$4:$B$23,Use_Code_Ranking!$A$4:$A$23)))))))</f>
        <v>Domestic</v>
      </c>
    </row>
    <row r="4989" spans="1:20" x14ac:dyDescent="0.25">
      <c r="A4989" t="s">
        <v>4677</v>
      </c>
      <c r="B4989" t="s">
        <v>102</v>
      </c>
      <c r="C4989" t="s">
        <v>2196</v>
      </c>
      <c r="D4989">
        <v>0</v>
      </c>
      <c r="E4989">
        <v>0.5524</v>
      </c>
      <c r="F4989" t="s">
        <v>2197</v>
      </c>
      <c r="G4989" t="s">
        <v>4678</v>
      </c>
      <c r="H4989" t="s">
        <v>99</v>
      </c>
      <c r="I4989">
        <f>_xlfn.XLOOKUP(B4989,Use_Code_Ranking!$A$4:$A$23,Use_Code_Ranking!$B$4:$B$23,9999)</f>
        <v>3</v>
      </c>
      <c r="J4989">
        <f t="shared" ca="1" si="924"/>
        <v>3</v>
      </c>
      <c r="K4989">
        <f t="shared" ca="1" si="925"/>
        <v>0</v>
      </c>
      <c r="L4989">
        <f t="shared" ca="1" si="926"/>
        <v>0</v>
      </c>
      <c r="M4989">
        <f t="shared" ca="1" si="927"/>
        <v>0</v>
      </c>
      <c r="N4989" t="str">
        <f t="shared" ca="1" si="928"/>
        <v/>
      </c>
      <c r="O4989" t="str">
        <f t="shared" ca="1" si="929"/>
        <v/>
      </c>
      <c r="P4989" t="str">
        <f t="shared" si="930"/>
        <v/>
      </c>
      <c r="Q4989" t="str">
        <f t="shared" ca="1" si="931"/>
        <v/>
      </c>
      <c r="R4989" t="str">
        <f t="shared" si="932"/>
        <v/>
      </c>
      <c r="S4989" t="str">
        <f t="shared" si="933"/>
        <v/>
      </c>
      <c r="T4989" s="2" t="str">
        <f ca="1">IF(S4989="Irrigation","Irrigation",IF(R4989="Irrigation","Irrigation",IF(Q4989="Domestic","Domestic",IF(P4989="Stockwatering","Stockwatering",IF(N4989="IRRIGATION_AND_MUNICIPAL","Irrigation and Municipal",IF(O4989="IRRIGATION_AND_DOMESTIC","Irrigation and Domestic Municipality",_xlfn.XLOOKUP(J4989,Use_Code_Ranking!$B$4:$B$23,Use_Code_Ranking!$A$4:$A$23)))))))</f>
        <v>Domestic</v>
      </c>
    </row>
    <row r="4990" spans="1:20" x14ac:dyDescent="0.25">
      <c r="A4990" t="s">
        <v>4679</v>
      </c>
      <c r="B4990" t="s">
        <v>102</v>
      </c>
      <c r="C4990" t="s">
        <v>2196</v>
      </c>
      <c r="D4990">
        <v>0</v>
      </c>
      <c r="E4990">
        <v>9.11E-2</v>
      </c>
      <c r="F4990" t="s">
        <v>2197</v>
      </c>
      <c r="G4990" t="s">
        <v>2164</v>
      </c>
      <c r="H4990" t="s">
        <v>99</v>
      </c>
      <c r="I4990">
        <f>_xlfn.XLOOKUP(B4990,Use_Code_Ranking!$A$4:$A$23,Use_Code_Ranking!$B$4:$B$23,9999)</f>
        <v>3</v>
      </c>
      <c r="J4990">
        <f t="shared" ca="1" si="924"/>
        <v>3</v>
      </c>
      <c r="K4990">
        <f t="shared" ca="1" si="925"/>
        <v>0</v>
      </c>
      <c r="L4990">
        <f t="shared" ca="1" si="926"/>
        <v>0</v>
      </c>
      <c r="M4990">
        <f t="shared" ca="1" si="927"/>
        <v>0</v>
      </c>
      <c r="N4990" t="str">
        <f t="shared" ca="1" si="928"/>
        <v/>
      </c>
      <c r="O4990" t="str">
        <f t="shared" ca="1" si="929"/>
        <v/>
      </c>
      <c r="P4990" t="str">
        <f t="shared" si="930"/>
        <v/>
      </c>
      <c r="Q4990" t="str">
        <f t="shared" ca="1" si="931"/>
        <v/>
      </c>
      <c r="R4990" t="str">
        <f t="shared" si="932"/>
        <v/>
      </c>
      <c r="S4990" t="str">
        <f t="shared" si="933"/>
        <v/>
      </c>
      <c r="T4990" s="2" t="str">
        <f ca="1">IF(S4990="Irrigation","Irrigation",IF(R4990="Irrigation","Irrigation",IF(Q4990="Domestic","Domestic",IF(P4990="Stockwatering","Stockwatering",IF(N4990="IRRIGATION_AND_MUNICIPAL","Irrigation and Municipal",IF(O4990="IRRIGATION_AND_DOMESTIC","Irrigation and Domestic Municipality",_xlfn.XLOOKUP(J4990,Use_Code_Ranking!$B$4:$B$23,Use_Code_Ranking!$A$4:$A$23)))))))</f>
        <v>Domestic</v>
      </c>
    </row>
    <row r="4991" spans="1:20" x14ac:dyDescent="0.25">
      <c r="A4991" t="s">
        <v>4680</v>
      </c>
      <c r="B4991" t="s">
        <v>95</v>
      </c>
      <c r="C4991" t="s">
        <v>2196</v>
      </c>
      <c r="D4991">
        <v>0</v>
      </c>
      <c r="E4991">
        <v>0.16109999999999999</v>
      </c>
      <c r="F4991" t="s">
        <v>2197</v>
      </c>
      <c r="G4991" t="s">
        <v>4658</v>
      </c>
      <c r="H4991" t="s">
        <v>101</v>
      </c>
      <c r="I4991">
        <f>_xlfn.XLOOKUP(B4991,Use_Code_Ranking!$A$4:$A$23,Use_Code_Ranking!$B$4:$B$23,9999)</f>
        <v>1</v>
      </c>
      <c r="J4991">
        <f t="shared" ca="1" si="924"/>
        <v>1</v>
      </c>
      <c r="K4991">
        <f t="shared" ca="1" si="925"/>
        <v>1</v>
      </c>
      <c r="L4991">
        <f t="shared" ca="1" si="926"/>
        <v>0</v>
      </c>
      <c r="M4991">
        <f t="shared" ca="1" si="927"/>
        <v>0</v>
      </c>
      <c r="N4991" t="str">
        <f t="shared" ca="1" si="928"/>
        <v/>
      </c>
      <c r="O4991" t="str">
        <f t="shared" ca="1" si="929"/>
        <v/>
      </c>
      <c r="P4991" t="str">
        <f t="shared" si="930"/>
        <v/>
      </c>
      <c r="Q4991" t="str">
        <f t="shared" ca="1" si="931"/>
        <v/>
      </c>
      <c r="R4991" t="str">
        <f t="shared" si="932"/>
        <v/>
      </c>
      <c r="S4991" t="str">
        <f t="shared" si="933"/>
        <v/>
      </c>
      <c r="T4991" s="2" t="str">
        <f ca="1">IF(S4991="Irrigation","Irrigation",IF(R4991="Irrigation","Irrigation",IF(Q4991="Domestic","Domestic",IF(P4991="Stockwatering","Stockwatering",IF(N4991="IRRIGATION_AND_MUNICIPAL","Irrigation and Municipal",IF(O4991="IRRIGATION_AND_DOMESTIC","Irrigation and Domestic Municipality",_xlfn.XLOOKUP(J4991,Use_Code_Ranking!$B$4:$B$23,Use_Code_Ranking!$A$4:$A$23)))))))</f>
        <v>Irrigation</v>
      </c>
    </row>
    <row r="4992" spans="1:20" x14ac:dyDescent="0.25">
      <c r="A4992" t="s">
        <v>4681</v>
      </c>
      <c r="B4992" t="s">
        <v>102</v>
      </c>
      <c r="C4992" t="s">
        <v>2196</v>
      </c>
      <c r="D4992">
        <v>0</v>
      </c>
      <c r="E4992">
        <v>7.6700000000000004E-2</v>
      </c>
      <c r="F4992" t="s">
        <v>2197</v>
      </c>
      <c r="G4992" t="s">
        <v>817</v>
      </c>
      <c r="H4992" t="s">
        <v>99</v>
      </c>
      <c r="I4992">
        <f>_xlfn.XLOOKUP(B4992,Use_Code_Ranking!$A$4:$A$23,Use_Code_Ranking!$B$4:$B$23,9999)</f>
        <v>3</v>
      </c>
      <c r="J4992">
        <f t="shared" ca="1" si="924"/>
        <v>3</v>
      </c>
      <c r="K4992">
        <f t="shared" ca="1" si="925"/>
        <v>0</v>
      </c>
      <c r="L4992">
        <f t="shared" ca="1" si="926"/>
        <v>0</v>
      </c>
      <c r="M4992">
        <f t="shared" ca="1" si="927"/>
        <v>0</v>
      </c>
      <c r="N4992" t="str">
        <f t="shared" ca="1" si="928"/>
        <v/>
      </c>
      <c r="O4992" t="str">
        <f t="shared" ca="1" si="929"/>
        <v/>
      </c>
      <c r="P4992" t="str">
        <f t="shared" si="930"/>
        <v/>
      </c>
      <c r="Q4992" t="str">
        <f t="shared" ca="1" si="931"/>
        <v/>
      </c>
      <c r="R4992" t="str">
        <f t="shared" si="932"/>
        <v/>
      </c>
      <c r="S4992" t="str">
        <f t="shared" si="933"/>
        <v/>
      </c>
      <c r="T4992" s="2" t="str">
        <f ca="1">IF(S4992="Irrigation","Irrigation",IF(R4992="Irrigation","Irrigation",IF(Q4992="Domestic","Domestic",IF(P4992="Stockwatering","Stockwatering",IF(N4992="IRRIGATION_AND_MUNICIPAL","Irrigation and Municipal",IF(O4992="IRRIGATION_AND_DOMESTIC","Irrigation and Domestic Municipality",_xlfn.XLOOKUP(J4992,Use_Code_Ranking!$B$4:$B$23,Use_Code_Ranking!$A$4:$A$23)))))))</f>
        <v>Domestic</v>
      </c>
    </row>
    <row r="4993" spans="1:20" x14ac:dyDescent="0.25">
      <c r="A4993" t="s">
        <v>4682</v>
      </c>
      <c r="B4993" t="s">
        <v>102</v>
      </c>
      <c r="C4993" t="s">
        <v>2196</v>
      </c>
      <c r="D4993">
        <v>0</v>
      </c>
      <c r="E4993">
        <v>0.21790000000000001</v>
      </c>
      <c r="F4993" t="s">
        <v>2197</v>
      </c>
      <c r="G4993" t="s">
        <v>817</v>
      </c>
      <c r="H4993" t="s">
        <v>99</v>
      </c>
      <c r="I4993">
        <f>_xlfn.XLOOKUP(B4993,Use_Code_Ranking!$A$4:$A$23,Use_Code_Ranking!$B$4:$B$23,9999)</f>
        <v>3</v>
      </c>
      <c r="J4993">
        <f t="shared" ca="1" si="924"/>
        <v>1</v>
      </c>
      <c r="K4993">
        <f t="shared" ca="1" si="925"/>
        <v>1</v>
      </c>
      <c r="L4993">
        <f t="shared" ca="1" si="926"/>
        <v>0</v>
      </c>
      <c r="M4993">
        <f t="shared" ca="1" si="927"/>
        <v>0</v>
      </c>
      <c r="N4993" t="str">
        <f t="shared" ca="1" si="928"/>
        <v/>
      </c>
      <c r="O4993" t="str">
        <f t="shared" ca="1" si="929"/>
        <v/>
      </c>
      <c r="P4993" t="str">
        <f t="shared" si="930"/>
        <v/>
      </c>
      <c r="Q4993" t="str">
        <f t="shared" ca="1" si="931"/>
        <v/>
      </c>
      <c r="R4993" t="str">
        <f t="shared" si="932"/>
        <v/>
      </c>
      <c r="S4993" t="str">
        <f t="shared" si="933"/>
        <v/>
      </c>
      <c r="T4993" s="2" t="str">
        <f ca="1">IF(S4993="Irrigation","Irrigation",IF(R4993="Irrigation","Irrigation",IF(Q4993="Domestic","Domestic",IF(P4993="Stockwatering","Stockwatering",IF(N4993="IRRIGATION_AND_MUNICIPAL","Irrigation and Municipal",IF(O4993="IRRIGATION_AND_DOMESTIC","Irrigation and Domestic Municipality",_xlfn.XLOOKUP(J4993,Use_Code_Ranking!$B$4:$B$23,Use_Code_Ranking!$A$4:$A$23)))))))</f>
        <v>Irrigation</v>
      </c>
    </row>
    <row r="4994" spans="1:20" x14ac:dyDescent="0.25">
      <c r="A4994" t="s">
        <v>4682</v>
      </c>
      <c r="B4994" t="s">
        <v>95</v>
      </c>
      <c r="C4994" t="s">
        <v>2196</v>
      </c>
      <c r="D4994">
        <v>0</v>
      </c>
      <c r="E4994">
        <v>0.21790000000000001</v>
      </c>
      <c r="F4994" t="s">
        <v>2197</v>
      </c>
      <c r="G4994" t="s">
        <v>817</v>
      </c>
      <c r="H4994" t="s">
        <v>99</v>
      </c>
      <c r="I4994">
        <f>_xlfn.XLOOKUP(B4994,Use_Code_Ranking!$A$4:$A$23,Use_Code_Ranking!$B$4:$B$23,9999)</f>
        <v>1</v>
      </c>
      <c r="J4994">
        <f t="shared" ca="1" si="924"/>
        <v>1</v>
      </c>
      <c r="K4994">
        <f t="shared" ca="1" si="925"/>
        <v>1</v>
      </c>
      <c r="L4994">
        <f t="shared" ca="1" si="926"/>
        <v>0</v>
      </c>
      <c r="M4994">
        <f t="shared" ca="1" si="927"/>
        <v>0</v>
      </c>
      <c r="N4994" t="str">
        <f t="shared" ca="1" si="928"/>
        <v/>
      </c>
      <c r="O4994" t="str">
        <f t="shared" ca="1" si="929"/>
        <v/>
      </c>
      <c r="P4994" t="str">
        <f t="shared" si="930"/>
        <v/>
      </c>
      <c r="Q4994" t="str">
        <f t="shared" ca="1" si="931"/>
        <v/>
      </c>
      <c r="R4994" t="str">
        <f t="shared" si="932"/>
        <v/>
      </c>
      <c r="S4994" t="str">
        <f t="shared" si="933"/>
        <v/>
      </c>
      <c r="T4994" s="2" t="str">
        <f ca="1">IF(S4994="Irrigation","Irrigation",IF(R4994="Irrigation","Irrigation",IF(Q4994="Domestic","Domestic",IF(P4994="Stockwatering","Stockwatering",IF(N4994="IRRIGATION_AND_MUNICIPAL","Irrigation and Municipal",IF(O4994="IRRIGATION_AND_DOMESTIC","Irrigation and Domestic Municipality",_xlfn.XLOOKUP(J4994,Use_Code_Ranking!$B$4:$B$23,Use_Code_Ranking!$A$4:$A$23)))))))</f>
        <v>Irrigation</v>
      </c>
    </row>
    <row r="4995" spans="1:20" x14ac:dyDescent="0.25">
      <c r="A4995" t="s">
        <v>4683</v>
      </c>
      <c r="B4995" t="s">
        <v>95</v>
      </c>
      <c r="C4995" t="s">
        <v>2196</v>
      </c>
      <c r="D4995">
        <v>0</v>
      </c>
      <c r="E4995">
        <v>1.9641</v>
      </c>
      <c r="F4995" t="s">
        <v>2197</v>
      </c>
      <c r="G4995" t="s">
        <v>817</v>
      </c>
      <c r="H4995" t="s">
        <v>99</v>
      </c>
      <c r="I4995">
        <f>_xlfn.XLOOKUP(B4995,Use_Code_Ranking!$A$4:$A$23,Use_Code_Ranking!$B$4:$B$23,9999)</f>
        <v>1</v>
      </c>
      <c r="J4995">
        <f t="shared" ca="1" si="924"/>
        <v>1</v>
      </c>
      <c r="K4995">
        <f t="shared" ca="1" si="925"/>
        <v>1</v>
      </c>
      <c r="L4995">
        <f t="shared" ca="1" si="926"/>
        <v>0</v>
      </c>
      <c r="M4995">
        <f t="shared" ca="1" si="927"/>
        <v>0</v>
      </c>
      <c r="N4995" t="str">
        <f t="shared" ca="1" si="928"/>
        <v/>
      </c>
      <c r="O4995" t="str">
        <f t="shared" ca="1" si="929"/>
        <v/>
      </c>
      <c r="P4995" t="str">
        <f t="shared" si="930"/>
        <v/>
      </c>
      <c r="Q4995" t="str">
        <f t="shared" ca="1" si="931"/>
        <v/>
      </c>
      <c r="R4995" t="str">
        <f t="shared" si="932"/>
        <v/>
      </c>
      <c r="S4995" t="str">
        <f t="shared" si="933"/>
        <v/>
      </c>
      <c r="T4995" s="2" t="str">
        <f ca="1">IF(S4995="Irrigation","Irrigation",IF(R4995="Irrigation","Irrigation",IF(Q4995="Domestic","Domestic",IF(P4995="Stockwatering","Stockwatering",IF(N4995="IRRIGATION_AND_MUNICIPAL","Irrigation and Municipal",IF(O4995="IRRIGATION_AND_DOMESTIC","Irrigation and Domestic Municipality",_xlfn.XLOOKUP(J4995,Use_Code_Ranking!$B$4:$B$23,Use_Code_Ranking!$A$4:$A$23)))))))</f>
        <v>Irrigation</v>
      </c>
    </row>
    <row r="4996" spans="1:20" x14ac:dyDescent="0.25">
      <c r="A4996" t="s">
        <v>4684</v>
      </c>
      <c r="B4996" t="s">
        <v>95</v>
      </c>
      <c r="C4996" t="s">
        <v>2196</v>
      </c>
      <c r="D4996">
        <v>0</v>
      </c>
      <c r="E4996">
        <v>1.9863999999999999</v>
      </c>
      <c r="F4996" t="s">
        <v>2197</v>
      </c>
      <c r="G4996" t="s">
        <v>817</v>
      </c>
      <c r="H4996" t="s">
        <v>99</v>
      </c>
      <c r="I4996">
        <f>_xlfn.XLOOKUP(B4996,Use_Code_Ranking!$A$4:$A$23,Use_Code_Ranking!$B$4:$B$23,9999)</f>
        <v>1</v>
      </c>
      <c r="J4996">
        <f t="shared" ca="1" si="924"/>
        <v>1</v>
      </c>
      <c r="K4996">
        <f t="shared" ca="1" si="925"/>
        <v>1</v>
      </c>
      <c r="L4996">
        <f t="shared" ca="1" si="926"/>
        <v>0</v>
      </c>
      <c r="M4996">
        <f t="shared" ca="1" si="927"/>
        <v>0</v>
      </c>
      <c r="N4996" t="str">
        <f t="shared" ca="1" si="928"/>
        <v/>
      </c>
      <c r="O4996" t="str">
        <f t="shared" ca="1" si="929"/>
        <v/>
      </c>
      <c r="P4996" t="str">
        <f t="shared" si="930"/>
        <v/>
      </c>
      <c r="Q4996" t="str">
        <f t="shared" ca="1" si="931"/>
        <v/>
      </c>
      <c r="R4996" t="str">
        <f t="shared" si="932"/>
        <v/>
      </c>
      <c r="S4996" t="str">
        <f t="shared" si="933"/>
        <v/>
      </c>
      <c r="T4996" s="2" t="str">
        <f ca="1">IF(S4996="Irrigation","Irrigation",IF(R4996="Irrigation","Irrigation",IF(Q4996="Domestic","Domestic",IF(P4996="Stockwatering","Stockwatering",IF(N4996="IRRIGATION_AND_MUNICIPAL","Irrigation and Municipal",IF(O4996="IRRIGATION_AND_DOMESTIC","Irrigation and Domestic Municipality",_xlfn.XLOOKUP(J4996,Use_Code_Ranking!$B$4:$B$23,Use_Code_Ranking!$A$4:$A$23)))))))</f>
        <v>Irrigation</v>
      </c>
    </row>
    <row r="4997" spans="1:20" x14ac:dyDescent="0.25">
      <c r="A4997" t="s">
        <v>4685</v>
      </c>
      <c r="B4997" t="s">
        <v>102</v>
      </c>
      <c r="C4997" t="s">
        <v>2196</v>
      </c>
      <c r="D4997">
        <v>0</v>
      </c>
      <c r="E4997">
        <v>3.6799999999999999E-2</v>
      </c>
      <c r="F4997" t="s">
        <v>2197</v>
      </c>
      <c r="G4997" t="s">
        <v>4686</v>
      </c>
      <c r="H4997" t="s">
        <v>99</v>
      </c>
      <c r="I4997">
        <f>_xlfn.XLOOKUP(B4997,Use_Code_Ranking!$A$4:$A$23,Use_Code_Ranking!$B$4:$B$23,9999)</f>
        <v>3</v>
      </c>
      <c r="J4997">
        <f t="shared" ca="1" si="924"/>
        <v>3</v>
      </c>
      <c r="K4997">
        <f t="shared" ca="1" si="925"/>
        <v>0</v>
      </c>
      <c r="L4997">
        <f t="shared" ca="1" si="926"/>
        <v>0</v>
      </c>
      <c r="M4997">
        <f t="shared" ca="1" si="927"/>
        <v>0</v>
      </c>
      <c r="N4997" t="str">
        <f t="shared" ca="1" si="928"/>
        <v/>
      </c>
      <c r="O4997" t="str">
        <f t="shared" ca="1" si="929"/>
        <v/>
      </c>
      <c r="P4997" t="str">
        <f t="shared" si="930"/>
        <v/>
      </c>
      <c r="Q4997" t="str">
        <f t="shared" ca="1" si="931"/>
        <v/>
      </c>
      <c r="R4997" t="str">
        <f t="shared" si="932"/>
        <v/>
      </c>
      <c r="S4997" t="str">
        <f t="shared" si="933"/>
        <v/>
      </c>
      <c r="T4997" s="2" t="str">
        <f ca="1">IF(S4997="Irrigation","Irrigation",IF(R4997="Irrigation","Irrigation",IF(Q4997="Domestic","Domestic",IF(P4997="Stockwatering","Stockwatering",IF(N4997="IRRIGATION_AND_MUNICIPAL","Irrigation and Municipal",IF(O4997="IRRIGATION_AND_DOMESTIC","Irrigation and Domestic Municipality",_xlfn.XLOOKUP(J4997,Use_Code_Ranking!$B$4:$B$23,Use_Code_Ranking!$A$4:$A$23)))))))</f>
        <v>Domestic</v>
      </c>
    </row>
    <row r="4998" spans="1:20" x14ac:dyDescent="0.25">
      <c r="A4998" t="s">
        <v>4687</v>
      </c>
      <c r="B4998" t="s">
        <v>102</v>
      </c>
      <c r="C4998" t="s">
        <v>2196</v>
      </c>
      <c r="D4998">
        <v>0</v>
      </c>
      <c r="E4998">
        <v>3.6799999999999999E-2</v>
      </c>
      <c r="F4998" t="s">
        <v>2197</v>
      </c>
      <c r="G4998" t="s">
        <v>4686</v>
      </c>
      <c r="H4998" t="s">
        <v>99</v>
      </c>
      <c r="I4998">
        <f>_xlfn.XLOOKUP(B4998,Use_Code_Ranking!$A$4:$A$23,Use_Code_Ranking!$B$4:$B$23,9999)</f>
        <v>3</v>
      </c>
      <c r="J4998">
        <f t="shared" ca="1" si="924"/>
        <v>1</v>
      </c>
      <c r="K4998">
        <f t="shared" ca="1" si="925"/>
        <v>1</v>
      </c>
      <c r="L4998">
        <f t="shared" ca="1" si="926"/>
        <v>0</v>
      </c>
      <c r="M4998">
        <f t="shared" ca="1" si="927"/>
        <v>0</v>
      </c>
      <c r="N4998" t="str">
        <f t="shared" ca="1" si="928"/>
        <v/>
      </c>
      <c r="O4998" t="str">
        <f t="shared" ca="1" si="929"/>
        <v/>
      </c>
      <c r="P4998" t="str">
        <f t="shared" si="930"/>
        <v/>
      </c>
      <c r="Q4998" t="str">
        <f t="shared" ca="1" si="931"/>
        <v/>
      </c>
      <c r="R4998" t="str">
        <f t="shared" si="932"/>
        <v/>
      </c>
      <c r="S4998" t="str">
        <f t="shared" si="933"/>
        <v/>
      </c>
      <c r="T4998" s="2" t="str">
        <f ca="1">IF(S4998="Irrigation","Irrigation",IF(R4998="Irrigation","Irrigation",IF(Q4998="Domestic","Domestic",IF(P4998="Stockwatering","Stockwatering",IF(N4998="IRRIGATION_AND_MUNICIPAL","Irrigation and Municipal",IF(O4998="IRRIGATION_AND_DOMESTIC","Irrigation and Domestic Municipality",_xlfn.XLOOKUP(J4998,Use_Code_Ranking!$B$4:$B$23,Use_Code_Ranking!$A$4:$A$23)))))))</f>
        <v>Irrigation</v>
      </c>
    </row>
    <row r="4999" spans="1:20" x14ac:dyDescent="0.25">
      <c r="A4999" t="s">
        <v>4687</v>
      </c>
      <c r="B4999" t="s">
        <v>95</v>
      </c>
      <c r="C4999" t="s">
        <v>2196</v>
      </c>
      <c r="D4999">
        <v>0</v>
      </c>
      <c r="E4999">
        <v>3.6799999999999999E-2</v>
      </c>
      <c r="F4999" t="s">
        <v>2197</v>
      </c>
      <c r="G4999" t="s">
        <v>4686</v>
      </c>
      <c r="H4999" t="s">
        <v>99</v>
      </c>
      <c r="I4999">
        <f>_xlfn.XLOOKUP(B4999,Use_Code_Ranking!$A$4:$A$23,Use_Code_Ranking!$B$4:$B$23,9999)</f>
        <v>1</v>
      </c>
      <c r="J4999">
        <f t="shared" ca="1" si="924"/>
        <v>1</v>
      </c>
      <c r="K4999">
        <f t="shared" ca="1" si="925"/>
        <v>1</v>
      </c>
      <c r="L4999">
        <f t="shared" ca="1" si="926"/>
        <v>0</v>
      </c>
      <c r="M4999">
        <f t="shared" ca="1" si="927"/>
        <v>0</v>
      </c>
      <c r="N4999" t="str">
        <f t="shared" ca="1" si="928"/>
        <v/>
      </c>
      <c r="O4999" t="str">
        <f t="shared" ca="1" si="929"/>
        <v/>
      </c>
      <c r="P4999" t="str">
        <f t="shared" si="930"/>
        <v/>
      </c>
      <c r="Q4999" t="str">
        <f t="shared" ca="1" si="931"/>
        <v/>
      </c>
      <c r="R4999" t="str">
        <f t="shared" si="932"/>
        <v/>
      </c>
      <c r="S4999" t="str">
        <f t="shared" si="933"/>
        <v/>
      </c>
      <c r="T4999" s="2" t="str">
        <f ca="1">IF(S4999="Irrigation","Irrigation",IF(R4999="Irrigation","Irrigation",IF(Q4999="Domestic","Domestic",IF(P4999="Stockwatering","Stockwatering",IF(N4999="IRRIGATION_AND_MUNICIPAL","Irrigation and Municipal",IF(O4999="IRRIGATION_AND_DOMESTIC","Irrigation and Domestic Municipality",_xlfn.XLOOKUP(J4999,Use_Code_Ranking!$B$4:$B$23,Use_Code_Ranking!$A$4:$A$23)))))))</f>
        <v>Irrigation</v>
      </c>
    </row>
    <row r="5000" spans="1:20" x14ac:dyDescent="0.25">
      <c r="A5000" t="s">
        <v>4688</v>
      </c>
      <c r="B5000" t="s">
        <v>102</v>
      </c>
      <c r="C5000" t="s">
        <v>2196</v>
      </c>
      <c r="D5000">
        <v>0</v>
      </c>
      <c r="E5000">
        <v>0.79479999999999995</v>
      </c>
      <c r="F5000" t="s">
        <v>2197</v>
      </c>
      <c r="G5000" t="s">
        <v>1889</v>
      </c>
      <c r="H5000" t="s">
        <v>99</v>
      </c>
      <c r="I5000">
        <f>_xlfn.XLOOKUP(B5000,Use_Code_Ranking!$A$4:$A$23,Use_Code_Ranking!$B$4:$B$23,9999)</f>
        <v>3</v>
      </c>
      <c r="J5000">
        <f t="shared" ca="1" si="924"/>
        <v>1</v>
      </c>
      <c r="K5000">
        <f t="shared" ca="1" si="925"/>
        <v>1</v>
      </c>
      <c r="L5000">
        <f t="shared" ca="1" si="926"/>
        <v>0</v>
      </c>
      <c r="M5000">
        <f t="shared" ca="1" si="927"/>
        <v>0</v>
      </c>
      <c r="N5000" t="str">
        <f t="shared" ca="1" si="928"/>
        <v/>
      </c>
      <c r="O5000" t="str">
        <f t="shared" ca="1" si="929"/>
        <v/>
      </c>
      <c r="P5000" t="str">
        <f t="shared" si="930"/>
        <v/>
      </c>
      <c r="Q5000" t="str">
        <f t="shared" ca="1" si="931"/>
        <v/>
      </c>
      <c r="R5000" t="str">
        <f t="shared" si="932"/>
        <v/>
      </c>
      <c r="S5000" t="str">
        <f t="shared" si="933"/>
        <v/>
      </c>
      <c r="T5000" s="2" t="str">
        <f ca="1">IF(S5000="Irrigation","Irrigation",IF(R5000="Irrigation","Irrigation",IF(Q5000="Domestic","Domestic",IF(P5000="Stockwatering","Stockwatering",IF(N5000="IRRIGATION_AND_MUNICIPAL","Irrigation and Municipal",IF(O5000="IRRIGATION_AND_DOMESTIC","Irrigation and Domestic Municipality",_xlfn.XLOOKUP(J5000,Use_Code_Ranking!$B$4:$B$23,Use_Code_Ranking!$A$4:$A$23)))))))</f>
        <v>Irrigation</v>
      </c>
    </row>
    <row r="5001" spans="1:20" x14ac:dyDescent="0.25">
      <c r="A5001" t="s">
        <v>4688</v>
      </c>
      <c r="B5001" t="s">
        <v>95</v>
      </c>
      <c r="C5001" t="s">
        <v>2196</v>
      </c>
      <c r="D5001">
        <v>0</v>
      </c>
      <c r="E5001">
        <v>0.79479999999999995</v>
      </c>
      <c r="F5001" t="s">
        <v>2197</v>
      </c>
      <c r="G5001" t="s">
        <v>1889</v>
      </c>
      <c r="H5001" t="s">
        <v>99</v>
      </c>
      <c r="I5001">
        <f>_xlfn.XLOOKUP(B5001,Use_Code_Ranking!$A$4:$A$23,Use_Code_Ranking!$B$4:$B$23,9999)</f>
        <v>1</v>
      </c>
      <c r="J5001">
        <f t="shared" ref="J5001:J5064" ca="1" si="934">_xlfn.MINIFS(USE_CODE_RANK,APPLICATION_NUMBER,A5001)</f>
        <v>1</v>
      </c>
      <c r="K5001">
        <f t="shared" ref="K5001:K5064" ca="1" si="935">COUNTIFS(USE_CODE_RANK,1,APPLICATION_NUMBER,A5001)</f>
        <v>1</v>
      </c>
      <c r="L5001">
        <f t="shared" ref="L5001:L5064" ca="1" si="936">COUNTIFS(USE_CODE_RANK,2,APPLICATION_NUMBER,A5001)</f>
        <v>0</v>
      </c>
      <c r="M5001">
        <f t="shared" ref="M5001:M5064" ca="1" si="937">COUNTIFS(USE_CODE_RANK,3,APPLICATION_NUMBER,A5001,PRIMARY_OWNER_ENTITY_TYPE,"Government (State/Municipal)")</f>
        <v>0</v>
      </c>
      <c r="N5001" t="str">
        <f t="shared" ref="N5001:N5064" ca="1" si="938">IF(AND(K5001&gt;0,L5001&gt;0),"IRRIGATION_AND_MUNICIPAL","")</f>
        <v/>
      </c>
      <c r="O5001" t="str">
        <f t="shared" ref="O5001:O5064" ca="1" si="939">IF(AND(K5001&gt;0,M5001&gt;0),"IRRIGATION_AND_DOMESTIC","")</f>
        <v/>
      </c>
      <c r="P5001" t="str">
        <f t="shared" ref="P5001:P5064" si="940">IF(ISNUMBER(SEARCH("Stock",C5001)),"Stockwatering","")</f>
        <v/>
      </c>
      <c r="Q5001" t="str">
        <f t="shared" ref="Q5001:Q5064" ca="1" si="941">IF(OR((ISNUMBER(SEARCH("Registration Domestic",C5001))),AND(M5001&gt;0,D5001&lt;=10)),"Domestic","")</f>
        <v/>
      </c>
      <c r="R5001" t="str">
        <f t="shared" ref="R5001:R5064" si="942">IF(ISNUMBER(SEARCH("Registration Irrigation",C5001)),"Irrigation","")</f>
        <v/>
      </c>
      <c r="S5001" t="str">
        <f t="shared" ref="S5001:S5064" si="943">IF(ISNUMBER(SEARCH("Registration Cannabis",C5001)),"Irrigation","")</f>
        <v/>
      </c>
      <c r="T5001" s="2" t="str">
        <f ca="1">IF(S5001="Irrigation","Irrigation",IF(R5001="Irrigation","Irrigation",IF(Q5001="Domestic","Domestic",IF(P5001="Stockwatering","Stockwatering",IF(N5001="IRRIGATION_AND_MUNICIPAL","Irrigation and Municipal",IF(O5001="IRRIGATION_AND_DOMESTIC","Irrigation and Domestic Municipality",_xlfn.XLOOKUP(J5001,Use_Code_Ranking!$B$4:$B$23,Use_Code_Ranking!$A$4:$A$23)))))))</f>
        <v>Irrigation</v>
      </c>
    </row>
    <row r="5002" spans="1:20" x14ac:dyDescent="0.25">
      <c r="A5002" t="s">
        <v>4689</v>
      </c>
      <c r="B5002" t="s">
        <v>95</v>
      </c>
      <c r="C5002" t="s">
        <v>2196</v>
      </c>
      <c r="D5002">
        <v>0</v>
      </c>
      <c r="E5002">
        <v>0.1197</v>
      </c>
      <c r="F5002" t="s">
        <v>2197</v>
      </c>
      <c r="G5002" t="s">
        <v>4690</v>
      </c>
      <c r="H5002" t="s">
        <v>106</v>
      </c>
      <c r="I5002">
        <f>_xlfn.XLOOKUP(B5002,Use_Code_Ranking!$A$4:$A$23,Use_Code_Ranking!$B$4:$B$23,9999)</f>
        <v>1</v>
      </c>
      <c r="J5002">
        <f t="shared" ca="1" si="934"/>
        <v>1</v>
      </c>
      <c r="K5002">
        <f t="shared" ca="1" si="935"/>
        <v>1</v>
      </c>
      <c r="L5002">
        <f t="shared" ca="1" si="936"/>
        <v>0</v>
      </c>
      <c r="M5002">
        <f t="shared" ca="1" si="937"/>
        <v>0</v>
      </c>
      <c r="N5002" t="str">
        <f t="shared" ca="1" si="938"/>
        <v/>
      </c>
      <c r="O5002" t="str">
        <f t="shared" ca="1" si="939"/>
        <v/>
      </c>
      <c r="P5002" t="str">
        <f t="shared" si="940"/>
        <v/>
      </c>
      <c r="Q5002" t="str">
        <f t="shared" ca="1" si="941"/>
        <v/>
      </c>
      <c r="R5002" t="str">
        <f t="shared" si="942"/>
        <v/>
      </c>
      <c r="S5002" t="str">
        <f t="shared" si="943"/>
        <v/>
      </c>
      <c r="T5002" s="2" t="str">
        <f ca="1">IF(S5002="Irrigation","Irrigation",IF(R5002="Irrigation","Irrigation",IF(Q5002="Domestic","Domestic",IF(P5002="Stockwatering","Stockwatering",IF(N5002="IRRIGATION_AND_MUNICIPAL","Irrigation and Municipal",IF(O5002="IRRIGATION_AND_DOMESTIC","Irrigation and Domestic Municipality",_xlfn.XLOOKUP(J5002,Use_Code_Ranking!$B$4:$B$23,Use_Code_Ranking!$A$4:$A$23)))))))</f>
        <v>Irrigation</v>
      </c>
    </row>
    <row r="5003" spans="1:20" x14ac:dyDescent="0.25">
      <c r="A5003" t="s">
        <v>4691</v>
      </c>
      <c r="B5003" t="s">
        <v>114</v>
      </c>
      <c r="C5003" t="s">
        <v>2196</v>
      </c>
      <c r="D5003">
        <v>0</v>
      </c>
      <c r="E5003">
        <v>0.1827</v>
      </c>
      <c r="F5003" t="s">
        <v>2197</v>
      </c>
      <c r="G5003" t="s">
        <v>1877</v>
      </c>
      <c r="H5003" t="s">
        <v>99</v>
      </c>
      <c r="I5003">
        <f>_xlfn.XLOOKUP(B5003,Use_Code_Ranking!$A$4:$A$23,Use_Code_Ranking!$B$4:$B$23,9999)</f>
        <v>12</v>
      </c>
      <c r="J5003">
        <f t="shared" ca="1" si="934"/>
        <v>1</v>
      </c>
      <c r="K5003">
        <f t="shared" ca="1" si="935"/>
        <v>1</v>
      </c>
      <c r="L5003">
        <f t="shared" ca="1" si="936"/>
        <v>0</v>
      </c>
      <c r="M5003">
        <f t="shared" ca="1" si="937"/>
        <v>0</v>
      </c>
      <c r="N5003" t="str">
        <f t="shared" ca="1" si="938"/>
        <v/>
      </c>
      <c r="O5003" t="str">
        <f t="shared" ca="1" si="939"/>
        <v/>
      </c>
      <c r="P5003" t="str">
        <f t="shared" si="940"/>
        <v/>
      </c>
      <c r="Q5003" t="str">
        <f t="shared" ca="1" si="941"/>
        <v/>
      </c>
      <c r="R5003" t="str">
        <f t="shared" si="942"/>
        <v/>
      </c>
      <c r="S5003" t="str">
        <f t="shared" si="943"/>
        <v/>
      </c>
      <c r="T5003" s="2" t="str">
        <f ca="1">IF(S5003="Irrigation","Irrigation",IF(R5003="Irrigation","Irrigation",IF(Q5003="Domestic","Domestic",IF(P5003="Stockwatering","Stockwatering",IF(N5003="IRRIGATION_AND_MUNICIPAL","Irrigation and Municipal",IF(O5003="IRRIGATION_AND_DOMESTIC","Irrigation and Domestic Municipality",_xlfn.XLOOKUP(J5003,Use_Code_Ranking!$B$4:$B$23,Use_Code_Ranking!$A$4:$A$23)))))))</f>
        <v>Irrigation</v>
      </c>
    </row>
    <row r="5004" spans="1:20" x14ac:dyDescent="0.25">
      <c r="A5004" t="s">
        <v>4691</v>
      </c>
      <c r="B5004" t="s">
        <v>95</v>
      </c>
      <c r="C5004" t="s">
        <v>2196</v>
      </c>
      <c r="D5004">
        <v>0</v>
      </c>
      <c r="E5004">
        <v>0.1827</v>
      </c>
      <c r="F5004" t="s">
        <v>2197</v>
      </c>
      <c r="G5004" t="s">
        <v>1877</v>
      </c>
      <c r="H5004" t="s">
        <v>99</v>
      </c>
      <c r="I5004">
        <f>_xlfn.XLOOKUP(B5004,Use_Code_Ranking!$A$4:$A$23,Use_Code_Ranking!$B$4:$B$23,9999)</f>
        <v>1</v>
      </c>
      <c r="J5004">
        <f t="shared" ca="1" si="934"/>
        <v>1</v>
      </c>
      <c r="K5004">
        <f t="shared" ca="1" si="935"/>
        <v>1</v>
      </c>
      <c r="L5004">
        <f t="shared" ca="1" si="936"/>
        <v>0</v>
      </c>
      <c r="M5004">
        <f t="shared" ca="1" si="937"/>
        <v>0</v>
      </c>
      <c r="N5004" t="str">
        <f t="shared" ca="1" si="938"/>
        <v/>
      </c>
      <c r="O5004" t="str">
        <f t="shared" ca="1" si="939"/>
        <v/>
      </c>
      <c r="P5004" t="str">
        <f t="shared" si="940"/>
        <v/>
      </c>
      <c r="Q5004" t="str">
        <f t="shared" ca="1" si="941"/>
        <v/>
      </c>
      <c r="R5004" t="str">
        <f t="shared" si="942"/>
        <v/>
      </c>
      <c r="S5004" t="str">
        <f t="shared" si="943"/>
        <v/>
      </c>
      <c r="T5004" s="2" t="str">
        <f ca="1">IF(S5004="Irrigation","Irrigation",IF(R5004="Irrigation","Irrigation",IF(Q5004="Domestic","Domestic",IF(P5004="Stockwatering","Stockwatering",IF(N5004="IRRIGATION_AND_MUNICIPAL","Irrigation and Municipal",IF(O5004="IRRIGATION_AND_DOMESTIC","Irrigation and Domestic Municipality",_xlfn.XLOOKUP(J5004,Use_Code_Ranking!$B$4:$B$23,Use_Code_Ranking!$A$4:$A$23)))))))</f>
        <v>Irrigation</v>
      </c>
    </row>
    <row r="5005" spans="1:20" x14ac:dyDescent="0.25">
      <c r="A5005" t="s">
        <v>4691</v>
      </c>
      <c r="B5005" t="s">
        <v>102</v>
      </c>
      <c r="C5005" t="s">
        <v>2196</v>
      </c>
      <c r="D5005">
        <v>0</v>
      </c>
      <c r="E5005">
        <v>0.1827</v>
      </c>
      <c r="F5005" t="s">
        <v>2197</v>
      </c>
      <c r="G5005" t="s">
        <v>1877</v>
      </c>
      <c r="H5005" t="s">
        <v>99</v>
      </c>
      <c r="I5005">
        <f>_xlfn.XLOOKUP(B5005,Use_Code_Ranking!$A$4:$A$23,Use_Code_Ranking!$B$4:$B$23,9999)</f>
        <v>3</v>
      </c>
      <c r="J5005">
        <f t="shared" ca="1" si="934"/>
        <v>1</v>
      </c>
      <c r="K5005">
        <f t="shared" ca="1" si="935"/>
        <v>1</v>
      </c>
      <c r="L5005">
        <f t="shared" ca="1" si="936"/>
        <v>0</v>
      </c>
      <c r="M5005">
        <f t="shared" ca="1" si="937"/>
        <v>0</v>
      </c>
      <c r="N5005" t="str">
        <f t="shared" ca="1" si="938"/>
        <v/>
      </c>
      <c r="O5005" t="str">
        <f t="shared" ca="1" si="939"/>
        <v/>
      </c>
      <c r="P5005" t="str">
        <f t="shared" si="940"/>
        <v/>
      </c>
      <c r="Q5005" t="str">
        <f t="shared" ca="1" si="941"/>
        <v/>
      </c>
      <c r="R5005" t="str">
        <f t="shared" si="942"/>
        <v/>
      </c>
      <c r="S5005" t="str">
        <f t="shared" si="943"/>
        <v/>
      </c>
      <c r="T5005" s="2" t="str">
        <f ca="1">IF(S5005="Irrigation","Irrigation",IF(R5005="Irrigation","Irrigation",IF(Q5005="Domestic","Domestic",IF(P5005="Stockwatering","Stockwatering",IF(N5005="IRRIGATION_AND_MUNICIPAL","Irrigation and Municipal",IF(O5005="IRRIGATION_AND_DOMESTIC","Irrigation and Domestic Municipality",_xlfn.XLOOKUP(J5005,Use_Code_Ranking!$B$4:$B$23,Use_Code_Ranking!$A$4:$A$23)))))))</f>
        <v>Irrigation</v>
      </c>
    </row>
    <row r="5006" spans="1:20" x14ac:dyDescent="0.25">
      <c r="A5006" t="s">
        <v>4692</v>
      </c>
      <c r="B5006" t="s">
        <v>111</v>
      </c>
      <c r="C5006" t="s">
        <v>2196</v>
      </c>
      <c r="D5006">
        <v>0</v>
      </c>
      <c r="E5006">
        <v>0.45</v>
      </c>
      <c r="F5006" t="s">
        <v>2197</v>
      </c>
      <c r="G5006" t="s">
        <v>4693</v>
      </c>
      <c r="H5006" t="s">
        <v>99</v>
      </c>
      <c r="I5006">
        <f>_xlfn.XLOOKUP(B5006,Use_Code_Ranking!$A$4:$A$23,Use_Code_Ranking!$B$4:$B$23,9999)</f>
        <v>14</v>
      </c>
      <c r="J5006">
        <f t="shared" ca="1" si="934"/>
        <v>14</v>
      </c>
      <c r="K5006">
        <f t="shared" ca="1" si="935"/>
        <v>0</v>
      </c>
      <c r="L5006">
        <f t="shared" ca="1" si="936"/>
        <v>0</v>
      </c>
      <c r="M5006">
        <f t="shared" ca="1" si="937"/>
        <v>0</v>
      </c>
      <c r="N5006" t="str">
        <f t="shared" ca="1" si="938"/>
        <v/>
      </c>
      <c r="O5006" t="str">
        <f t="shared" ca="1" si="939"/>
        <v/>
      </c>
      <c r="P5006" t="str">
        <f t="shared" si="940"/>
        <v/>
      </c>
      <c r="Q5006" t="str">
        <f t="shared" ca="1" si="941"/>
        <v/>
      </c>
      <c r="R5006" t="str">
        <f t="shared" si="942"/>
        <v/>
      </c>
      <c r="S5006" t="str">
        <f t="shared" si="943"/>
        <v/>
      </c>
      <c r="T5006" s="2" t="str">
        <f ca="1">IF(S5006="Irrigation","Irrigation",IF(R5006="Irrigation","Irrigation",IF(Q5006="Domestic","Domestic",IF(P5006="Stockwatering","Stockwatering",IF(N5006="IRRIGATION_AND_MUNICIPAL","Irrigation and Municipal",IF(O5006="IRRIGATION_AND_DOMESTIC","Irrigation and Domestic Municipality",_xlfn.XLOOKUP(J5006,Use_Code_Ranking!$B$4:$B$23,Use_Code_Ranking!$A$4:$A$23)))))))</f>
        <v>Fish and Wildlife Preservation and Enhancement</v>
      </c>
    </row>
    <row r="5007" spans="1:20" x14ac:dyDescent="0.25">
      <c r="A5007" t="s">
        <v>4694</v>
      </c>
      <c r="B5007" t="s">
        <v>102</v>
      </c>
      <c r="C5007" t="s">
        <v>2196</v>
      </c>
      <c r="D5007">
        <v>0</v>
      </c>
      <c r="E5007">
        <v>0.29459999999999997</v>
      </c>
      <c r="F5007" t="s">
        <v>2197</v>
      </c>
      <c r="G5007" t="s">
        <v>4695</v>
      </c>
      <c r="H5007" t="s">
        <v>99</v>
      </c>
      <c r="I5007">
        <f>_xlfn.XLOOKUP(B5007,Use_Code_Ranking!$A$4:$A$23,Use_Code_Ranking!$B$4:$B$23,9999)</f>
        <v>3</v>
      </c>
      <c r="J5007">
        <f t="shared" ca="1" si="934"/>
        <v>3</v>
      </c>
      <c r="K5007">
        <f t="shared" ca="1" si="935"/>
        <v>0</v>
      </c>
      <c r="L5007">
        <f t="shared" ca="1" si="936"/>
        <v>0</v>
      </c>
      <c r="M5007">
        <f t="shared" ca="1" si="937"/>
        <v>0</v>
      </c>
      <c r="N5007" t="str">
        <f t="shared" ca="1" si="938"/>
        <v/>
      </c>
      <c r="O5007" t="str">
        <f t="shared" ca="1" si="939"/>
        <v/>
      </c>
      <c r="P5007" t="str">
        <f t="shared" si="940"/>
        <v/>
      </c>
      <c r="Q5007" t="str">
        <f t="shared" ca="1" si="941"/>
        <v/>
      </c>
      <c r="R5007" t="str">
        <f t="shared" si="942"/>
        <v/>
      </c>
      <c r="S5007" t="str">
        <f t="shared" si="943"/>
        <v/>
      </c>
      <c r="T5007" s="2" t="str">
        <f ca="1">IF(S5007="Irrigation","Irrigation",IF(R5007="Irrigation","Irrigation",IF(Q5007="Domestic","Domestic",IF(P5007="Stockwatering","Stockwatering",IF(N5007="IRRIGATION_AND_MUNICIPAL","Irrigation and Municipal",IF(O5007="IRRIGATION_AND_DOMESTIC","Irrigation and Domestic Municipality",_xlfn.XLOOKUP(J5007,Use_Code_Ranking!$B$4:$B$23,Use_Code_Ranking!$A$4:$A$23)))))))</f>
        <v>Domestic</v>
      </c>
    </row>
    <row r="5008" spans="1:20" x14ac:dyDescent="0.25">
      <c r="A5008" t="s">
        <v>4696</v>
      </c>
      <c r="B5008" t="s">
        <v>102</v>
      </c>
      <c r="C5008" t="s">
        <v>2196</v>
      </c>
      <c r="D5008">
        <v>0</v>
      </c>
      <c r="E5008">
        <v>0.17680000000000001</v>
      </c>
      <c r="F5008" t="s">
        <v>2197</v>
      </c>
      <c r="G5008" t="s">
        <v>4695</v>
      </c>
      <c r="H5008" t="s">
        <v>99</v>
      </c>
      <c r="I5008">
        <f>_xlfn.XLOOKUP(B5008,Use_Code_Ranking!$A$4:$A$23,Use_Code_Ranking!$B$4:$B$23,9999)</f>
        <v>3</v>
      </c>
      <c r="J5008">
        <f t="shared" ca="1" si="934"/>
        <v>3</v>
      </c>
      <c r="K5008">
        <f t="shared" ca="1" si="935"/>
        <v>0</v>
      </c>
      <c r="L5008">
        <f t="shared" ca="1" si="936"/>
        <v>0</v>
      </c>
      <c r="M5008">
        <f t="shared" ca="1" si="937"/>
        <v>0</v>
      </c>
      <c r="N5008" t="str">
        <f t="shared" ca="1" si="938"/>
        <v/>
      </c>
      <c r="O5008" t="str">
        <f t="shared" ca="1" si="939"/>
        <v/>
      </c>
      <c r="P5008" t="str">
        <f t="shared" si="940"/>
        <v/>
      </c>
      <c r="Q5008" t="str">
        <f t="shared" ca="1" si="941"/>
        <v/>
      </c>
      <c r="R5008" t="str">
        <f t="shared" si="942"/>
        <v/>
      </c>
      <c r="S5008" t="str">
        <f t="shared" si="943"/>
        <v/>
      </c>
      <c r="T5008" s="2" t="str">
        <f ca="1">IF(S5008="Irrigation","Irrigation",IF(R5008="Irrigation","Irrigation",IF(Q5008="Domestic","Domestic",IF(P5008="Stockwatering","Stockwatering",IF(N5008="IRRIGATION_AND_MUNICIPAL","Irrigation and Municipal",IF(O5008="IRRIGATION_AND_DOMESTIC","Irrigation and Domestic Municipality",_xlfn.XLOOKUP(J5008,Use_Code_Ranking!$B$4:$B$23,Use_Code_Ranking!$A$4:$A$23)))))))</f>
        <v>Domestic</v>
      </c>
    </row>
    <row r="5009" spans="1:20" x14ac:dyDescent="0.25">
      <c r="A5009" t="s">
        <v>4697</v>
      </c>
      <c r="B5009" t="s">
        <v>95</v>
      </c>
      <c r="C5009" t="s">
        <v>2196</v>
      </c>
      <c r="D5009">
        <v>0</v>
      </c>
      <c r="E5009">
        <v>0.4481</v>
      </c>
      <c r="F5009" t="s">
        <v>2197</v>
      </c>
      <c r="G5009" t="s">
        <v>4698</v>
      </c>
      <c r="H5009" t="s">
        <v>101</v>
      </c>
      <c r="I5009">
        <f>_xlfn.XLOOKUP(B5009,Use_Code_Ranking!$A$4:$A$23,Use_Code_Ranking!$B$4:$B$23,9999)</f>
        <v>1</v>
      </c>
      <c r="J5009">
        <f t="shared" ca="1" si="934"/>
        <v>1</v>
      </c>
      <c r="K5009">
        <f t="shared" ca="1" si="935"/>
        <v>1</v>
      </c>
      <c r="L5009">
        <f t="shared" ca="1" si="936"/>
        <v>0</v>
      </c>
      <c r="M5009">
        <f t="shared" ca="1" si="937"/>
        <v>0</v>
      </c>
      <c r="N5009" t="str">
        <f t="shared" ca="1" si="938"/>
        <v/>
      </c>
      <c r="O5009" t="str">
        <f t="shared" ca="1" si="939"/>
        <v/>
      </c>
      <c r="P5009" t="str">
        <f t="shared" si="940"/>
        <v/>
      </c>
      <c r="Q5009" t="str">
        <f t="shared" ca="1" si="941"/>
        <v/>
      </c>
      <c r="R5009" t="str">
        <f t="shared" si="942"/>
        <v/>
      </c>
      <c r="S5009" t="str">
        <f t="shared" si="943"/>
        <v/>
      </c>
      <c r="T5009" s="2" t="str">
        <f ca="1">IF(S5009="Irrigation","Irrigation",IF(R5009="Irrigation","Irrigation",IF(Q5009="Domestic","Domestic",IF(P5009="Stockwatering","Stockwatering",IF(N5009="IRRIGATION_AND_MUNICIPAL","Irrigation and Municipal",IF(O5009="IRRIGATION_AND_DOMESTIC","Irrigation and Domestic Municipality",_xlfn.XLOOKUP(J5009,Use_Code_Ranking!$B$4:$B$23,Use_Code_Ranking!$A$4:$A$23)))))))</f>
        <v>Irrigation</v>
      </c>
    </row>
    <row r="5010" spans="1:20" x14ac:dyDescent="0.25">
      <c r="A5010" t="s">
        <v>4697</v>
      </c>
      <c r="B5010" t="s">
        <v>102</v>
      </c>
      <c r="C5010" t="s">
        <v>2196</v>
      </c>
      <c r="D5010">
        <v>0</v>
      </c>
      <c r="E5010">
        <v>0.4481</v>
      </c>
      <c r="F5010" t="s">
        <v>2197</v>
      </c>
      <c r="G5010" t="s">
        <v>4698</v>
      </c>
      <c r="H5010" t="s">
        <v>101</v>
      </c>
      <c r="I5010">
        <f>_xlfn.XLOOKUP(B5010,Use_Code_Ranking!$A$4:$A$23,Use_Code_Ranking!$B$4:$B$23,9999)</f>
        <v>3</v>
      </c>
      <c r="J5010">
        <f t="shared" ca="1" si="934"/>
        <v>1</v>
      </c>
      <c r="K5010">
        <f t="shared" ca="1" si="935"/>
        <v>1</v>
      </c>
      <c r="L5010">
        <f t="shared" ca="1" si="936"/>
        <v>0</v>
      </c>
      <c r="M5010">
        <f t="shared" ca="1" si="937"/>
        <v>0</v>
      </c>
      <c r="N5010" t="str">
        <f t="shared" ca="1" si="938"/>
        <v/>
      </c>
      <c r="O5010" t="str">
        <f t="shared" ca="1" si="939"/>
        <v/>
      </c>
      <c r="P5010" t="str">
        <f t="shared" si="940"/>
        <v/>
      </c>
      <c r="Q5010" t="str">
        <f t="shared" ca="1" si="941"/>
        <v/>
      </c>
      <c r="R5010" t="str">
        <f t="shared" si="942"/>
        <v/>
      </c>
      <c r="S5010" t="str">
        <f t="shared" si="943"/>
        <v/>
      </c>
      <c r="T5010" s="2" t="str">
        <f ca="1">IF(S5010="Irrigation","Irrigation",IF(R5010="Irrigation","Irrigation",IF(Q5010="Domestic","Domestic",IF(P5010="Stockwatering","Stockwatering",IF(N5010="IRRIGATION_AND_MUNICIPAL","Irrigation and Municipal",IF(O5010="IRRIGATION_AND_DOMESTIC","Irrigation and Domestic Municipality",_xlfn.XLOOKUP(J5010,Use_Code_Ranking!$B$4:$B$23,Use_Code_Ranking!$A$4:$A$23)))))))</f>
        <v>Irrigation</v>
      </c>
    </row>
    <row r="5011" spans="1:20" x14ac:dyDescent="0.25">
      <c r="A5011" t="s">
        <v>4699</v>
      </c>
      <c r="B5011" t="s">
        <v>95</v>
      </c>
      <c r="C5011" t="s">
        <v>2196</v>
      </c>
      <c r="D5011">
        <v>0</v>
      </c>
      <c r="E5011">
        <v>0.30690000000000001</v>
      </c>
      <c r="F5011" t="s">
        <v>2197</v>
      </c>
      <c r="G5011" t="s">
        <v>4700</v>
      </c>
      <c r="H5011" t="s">
        <v>99</v>
      </c>
      <c r="I5011">
        <f>_xlfn.XLOOKUP(B5011,Use_Code_Ranking!$A$4:$A$23,Use_Code_Ranking!$B$4:$B$23,9999)</f>
        <v>1</v>
      </c>
      <c r="J5011">
        <f t="shared" ca="1" si="934"/>
        <v>1</v>
      </c>
      <c r="K5011">
        <f t="shared" ca="1" si="935"/>
        <v>1</v>
      </c>
      <c r="L5011">
        <f t="shared" ca="1" si="936"/>
        <v>0</v>
      </c>
      <c r="M5011">
        <f t="shared" ca="1" si="937"/>
        <v>0</v>
      </c>
      <c r="N5011" t="str">
        <f t="shared" ca="1" si="938"/>
        <v/>
      </c>
      <c r="O5011" t="str">
        <f t="shared" ca="1" si="939"/>
        <v/>
      </c>
      <c r="P5011" t="str">
        <f t="shared" si="940"/>
        <v/>
      </c>
      <c r="Q5011" t="str">
        <f t="shared" ca="1" si="941"/>
        <v/>
      </c>
      <c r="R5011" t="str">
        <f t="shared" si="942"/>
        <v/>
      </c>
      <c r="S5011" t="str">
        <f t="shared" si="943"/>
        <v/>
      </c>
      <c r="T5011" s="2" t="str">
        <f ca="1">IF(S5011="Irrigation","Irrigation",IF(R5011="Irrigation","Irrigation",IF(Q5011="Domestic","Domestic",IF(P5011="Stockwatering","Stockwatering",IF(N5011="IRRIGATION_AND_MUNICIPAL","Irrigation and Municipal",IF(O5011="IRRIGATION_AND_DOMESTIC","Irrigation and Domestic Municipality",_xlfn.XLOOKUP(J5011,Use_Code_Ranking!$B$4:$B$23,Use_Code_Ranking!$A$4:$A$23)))))))</f>
        <v>Irrigation</v>
      </c>
    </row>
    <row r="5012" spans="1:20" x14ac:dyDescent="0.25">
      <c r="A5012" t="s">
        <v>4701</v>
      </c>
      <c r="B5012" t="s">
        <v>95</v>
      </c>
      <c r="C5012" t="s">
        <v>2196</v>
      </c>
      <c r="D5012">
        <v>0</v>
      </c>
      <c r="E5012">
        <v>6.7500000000000004E-2</v>
      </c>
      <c r="F5012" t="s">
        <v>2197</v>
      </c>
      <c r="G5012" t="s">
        <v>4702</v>
      </c>
      <c r="H5012" t="s">
        <v>99</v>
      </c>
      <c r="I5012">
        <f>_xlfn.XLOOKUP(B5012,Use_Code_Ranking!$A$4:$A$23,Use_Code_Ranking!$B$4:$B$23,9999)</f>
        <v>1</v>
      </c>
      <c r="J5012">
        <f t="shared" ca="1" si="934"/>
        <v>1</v>
      </c>
      <c r="K5012">
        <f t="shared" ca="1" si="935"/>
        <v>1</v>
      </c>
      <c r="L5012">
        <f t="shared" ca="1" si="936"/>
        <v>0</v>
      </c>
      <c r="M5012">
        <f t="shared" ca="1" si="937"/>
        <v>0</v>
      </c>
      <c r="N5012" t="str">
        <f t="shared" ca="1" si="938"/>
        <v/>
      </c>
      <c r="O5012" t="str">
        <f t="shared" ca="1" si="939"/>
        <v/>
      </c>
      <c r="P5012" t="str">
        <f t="shared" si="940"/>
        <v/>
      </c>
      <c r="Q5012" t="str">
        <f t="shared" ca="1" si="941"/>
        <v/>
      </c>
      <c r="R5012" t="str">
        <f t="shared" si="942"/>
        <v/>
      </c>
      <c r="S5012" t="str">
        <f t="shared" si="943"/>
        <v/>
      </c>
      <c r="T5012" s="2" t="str">
        <f ca="1">IF(S5012="Irrigation","Irrigation",IF(R5012="Irrigation","Irrigation",IF(Q5012="Domestic","Domestic",IF(P5012="Stockwatering","Stockwatering",IF(N5012="IRRIGATION_AND_MUNICIPAL","Irrigation and Municipal",IF(O5012="IRRIGATION_AND_DOMESTIC","Irrigation and Domestic Municipality",_xlfn.XLOOKUP(J5012,Use_Code_Ranking!$B$4:$B$23,Use_Code_Ranking!$A$4:$A$23)))))))</f>
        <v>Irrigation</v>
      </c>
    </row>
    <row r="5013" spans="1:20" x14ac:dyDescent="0.25">
      <c r="A5013" t="s">
        <v>4701</v>
      </c>
      <c r="B5013" t="s">
        <v>102</v>
      </c>
      <c r="C5013" t="s">
        <v>2196</v>
      </c>
      <c r="D5013">
        <v>0</v>
      </c>
      <c r="E5013">
        <v>6.7500000000000004E-2</v>
      </c>
      <c r="F5013" t="s">
        <v>2197</v>
      </c>
      <c r="G5013" t="s">
        <v>4702</v>
      </c>
      <c r="H5013" t="s">
        <v>99</v>
      </c>
      <c r="I5013">
        <f>_xlfn.XLOOKUP(B5013,Use_Code_Ranking!$A$4:$A$23,Use_Code_Ranking!$B$4:$B$23,9999)</f>
        <v>3</v>
      </c>
      <c r="J5013">
        <f t="shared" ca="1" si="934"/>
        <v>1</v>
      </c>
      <c r="K5013">
        <f t="shared" ca="1" si="935"/>
        <v>1</v>
      </c>
      <c r="L5013">
        <f t="shared" ca="1" si="936"/>
        <v>0</v>
      </c>
      <c r="M5013">
        <f t="shared" ca="1" si="937"/>
        <v>0</v>
      </c>
      <c r="N5013" t="str">
        <f t="shared" ca="1" si="938"/>
        <v/>
      </c>
      <c r="O5013" t="str">
        <f t="shared" ca="1" si="939"/>
        <v/>
      </c>
      <c r="P5013" t="str">
        <f t="shared" si="940"/>
        <v/>
      </c>
      <c r="Q5013" t="str">
        <f t="shared" ca="1" si="941"/>
        <v/>
      </c>
      <c r="R5013" t="str">
        <f t="shared" si="942"/>
        <v/>
      </c>
      <c r="S5013" t="str">
        <f t="shared" si="943"/>
        <v/>
      </c>
      <c r="T5013" s="2" t="str">
        <f ca="1">IF(S5013="Irrigation","Irrigation",IF(R5013="Irrigation","Irrigation",IF(Q5013="Domestic","Domestic",IF(P5013="Stockwatering","Stockwatering",IF(N5013="IRRIGATION_AND_MUNICIPAL","Irrigation and Municipal",IF(O5013="IRRIGATION_AND_DOMESTIC","Irrigation and Domestic Municipality",_xlfn.XLOOKUP(J5013,Use_Code_Ranking!$B$4:$B$23,Use_Code_Ranking!$A$4:$A$23)))))))</f>
        <v>Irrigation</v>
      </c>
    </row>
    <row r="5014" spans="1:20" x14ac:dyDescent="0.25">
      <c r="A5014" t="s">
        <v>4703</v>
      </c>
      <c r="B5014" t="s">
        <v>102</v>
      </c>
      <c r="C5014" t="s">
        <v>2196</v>
      </c>
      <c r="D5014">
        <v>0</v>
      </c>
      <c r="E5014">
        <v>0.34620000000000001</v>
      </c>
      <c r="F5014" t="s">
        <v>2197</v>
      </c>
      <c r="G5014" t="s">
        <v>4704</v>
      </c>
      <c r="H5014" t="s">
        <v>99</v>
      </c>
      <c r="I5014">
        <f>_xlfn.XLOOKUP(B5014,Use_Code_Ranking!$A$4:$A$23,Use_Code_Ranking!$B$4:$B$23,9999)</f>
        <v>3</v>
      </c>
      <c r="J5014">
        <f t="shared" ca="1" si="934"/>
        <v>3</v>
      </c>
      <c r="K5014">
        <f t="shared" ca="1" si="935"/>
        <v>0</v>
      </c>
      <c r="L5014">
        <f t="shared" ca="1" si="936"/>
        <v>0</v>
      </c>
      <c r="M5014">
        <f t="shared" ca="1" si="937"/>
        <v>0</v>
      </c>
      <c r="N5014" t="str">
        <f t="shared" ca="1" si="938"/>
        <v/>
      </c>
      <c r="O5014" t="str">
        <f t="shared" ca="1" si="939"/>
        <v/>
      </c>
      <c r="P5014" t="str">
        <f t="shared" si="940"/>
        <v/>
      </c>
      <c r="Q5014" t="str">
        <f t="shared" ca="1" si="941"/>
        <v/>
      </c>
      <c r="R5014" t="str">
        <f t="shared" si="942"/>
        <v/>
      </c>
      <c r="S5014" t="str">
        <f t="shared" si="943"/>
        <v/>
      </c>
      <c r="T5014" s="2" t="str">
        <f ca="1">IF(S5014="Irrigation","Irrigation",IF(R5014="Irrigation","Irrigation",IF(Q5014="Domestic","Domestic",IF(P5014="Stockwatering","Stockwatering",IF(N5014="IRRIGATION_AND_MUNICIPAL","Irrigation and Municipal",IF(O5014="IRRIGATION_AND_DOMESTIC","Irrigation and Domestic Municipality",_xlfn.XLOOKUP(J5014,Use_Code_Ranking!$B$4:$B$23,Use_Code_Ranking!$A$4:$A$23)))))))</f>
        <v>Domestic</v>
      </c>
    </row>
    <row r="5015" spans="1:20" x14ac:dyDescent="0.25">
      <c r="A5015" t="s">
        <v>4705</v>
      </c>
      <c r="B5015" t="s">
        <v>102</v>
      </c>
      <c r="C5015" t="s">
        <v>2196</v>
      </c>
      <c r="D5015">
        <v>0</v>
      </c>
      <c r="E5015">
        <v>0.1105</v>
      </c>
      <c r="F5015" t="s">
        <v>2197</v>
      </c>
      <c r="G5015" t="s">
        <v>1318</v>
      </c>
      <c r="H5015" t="s">
        <v>99</v>
      </c>
      <c r="I5015">
        <f>_xlfn.XLOOKUP(B5015,Use_Code_Ranking!$A$4:$A$23,Use_Code_Ranking!$B$4:$B$23,9999)</f>
        <v>3</v>
      </c>
      <c r="J5015">
        <f t="shared" ca="1" si="934"/>
        <v>3</v>
      </c>
      <c r="K5015">
        <f t="shared" ca="1" si="935"/>
        <v>0</v>
      </c>
      <c r="L5015">
        <f t="shared" ca="1" si="936"/>
        <v>0</v>
      </c>
      <c r="M5015">
        <f t="shared" ca="1" si="937"/>
        <v>0</v>
      </c>
      <c r="N5015" t="str">
        <f t="shared" ca="1" si="938"/>
        <v/>
      </c>
      <c r="O5015" t="str">
        <f t="shared" ca="1" si="939"/>
        <v/>
      </c>
      <c r="P5015" t="str">
        <f t="shared" si="940"/>
        <v/>
      </c>
      <c r="Q5015" t="str">
        <f t="shared" ca="1" si="941"/>
        <v/>
      </c>
      <c r="R5015" t="str">
        <f t="shared" si="942"/>
        <v/>
      </c>
      <c r="S5015" t="str">
        <f t="shared" si="943"/>
        <v/>
      </c>
      <c r="T5015" s="2" t="str">
        <f ca="1">IF(S5015="Irrigation","Irrigation",IF(R5015="Irrigation","Irrigation",IF(Q5015="Domestic","Domestic",IF(P5015="Stockwatering","Stockwatering",IF(N5015="IRRIGATION_AND_MUNICIPAL","Irrigation and Municipal",IF(O5015="IRRIGATION_AND_DOMESTIC","Irrigation and Domestic Municipality",_xlfn.XLOOKUP(J5015,Use_Code_Ranking!$B$4:$B$23,Use_Code_Ranking!$A$4:$A$23)))))))</f>
        <v>Domestic</v>
      </c>
    </row>
    <row r="5016" spans="1:20" x14ac:dyDescent="0.25">
      <c r="A5016" t="s">
        <v>4705</v>
      </c>
      <c r="B5016" t="s">
        <v>130</v>
      </c>
      <c r="C5016" t="s">
        <v>2196</v>
      </c>
      <c r="D5016">
        <v>0</v>
      </c>
      <c r="E5016">
        <v>0.1105</v>
      </c>
      <c r="F5016" t="s">
        <v>2197</v>
      </c>
      <c r="G5016" t="s">
        <v>1318</v>
      </c>
      <c r="H5016" t="s">
        <v>99</v>
      </c>
      <c r="I5016">
        <f>_xlfn.XLOOKUP(B5016,Use_Code_Ranking!$A$4:$A$23,Use_Code_Ranking!$B$4:$B$23,9999)</f>
        <v>19</v>
      </c>
      <c r="J5016">
        <f t="shared" ca="1" si="934"/>
        <v>3</v>
      </c>
      <c r="K5016">
        <f t="shared" ca="1" si="935"/>
        <v>0</v>
      </c>
      <c r="L5016">
        <f t="shared" ca="1" si="936"/>
        <v>0</v>
      </c>
      <c r="M5016">
        <f t="shared" ca="1" si="937"/>
        <v>0</v>
      </c>
      <c r="N5016" t="str">
        <f t="shared" ca="1" si="938"/>
        <v/>
      </c>
      <c r="O5016" t="str">
        <f t="shared" ca="1" si="939"/>
        <v/>
      </c>
      <c r="P5016" t="str">
        <f t="shared" si="940"/>
        <v/>
      </c>
      <c r="Q5016" t="str">
        <f t="shared" ca="1" si="941"/>
        <v/>
      </c>
      <c r="R5016" t="str">
        <f t="shared" si="942"/>
        <v/>
      </c>
      <c r="S5016" t="str">
        <f t="shared" si="943"/>
        <v/>
      </c>
      <c r="T5016" s="2" t="str">
        <f ca="1">IF(S5016="Irrigation","Irrigation",IF(R5016="Irrigation","Irrigation",IF(Q5016="Domestic","Domestic",IF(P5016="Stockwatering","Stockwatering",IF(N5016="IRRIGATION_AND_MUNICIPAL","Irrigation and Municipal",IF(O5016="IRRIGATION_AND_DOMESTIC","Irrigation and Domestic Municipality",_xlfn.XLOOKUP(J5016,Use_Code_Ranking!$B$4:$B$23,Use_Code_Ranking!$A$4:$A$23)))))))</f>
        <v>Domestic</v>
      </c>
    </row>
    <row r="5017" spans="1:20" x14ac:dyDescent="0.25">
      <c r="A5017" t="s">
        <v>4706</v>
      </c>
      <c r="B5017" t="s">
        <v>130</v>
      </c>
      <c r="C5017" t="s">
        <v>2196</v>
      </c>
      <c r="D5017">
        <v>0</v>
      </c>
      <c r="E5017">
        <v>0.24640000000000001</v>
      </c>
      <c r="F5017" t="s">
        <v>2197</v>
      </c>
      <c r="G5017" t="s">
        <v>1907</v>
      </c>
      <c r="H5017" t="s">
        <v>99</v>
      </c>
      <c r="I5017">
        <f>_xlfn.XLOOKUP(B5017,Use_Code_Ranking!$A$4:$A$23,Use_Code_Ranking!$B$4:$B$23,9999)</f>
        <v>19</v>
      </c>
      <c r="J5017">
        <f t="shared" ca="1" si="934"/>
        <v>3</v>
      </c>
      <c r="K5017">
        <f t="shared" ca="1" si="935"/>
        <v>0</v>
      </c>
      <c r="L5017">
        <f t="shared" ca="1" si="936"/>
        <v>0</v>
      </c>
      <c r="M5017">
        <f t="shared" ca="1" si="937"/>
        <v>0</v>
      </c>
      <c r="N5017" t="str">
        <f t="shared" ca="1" si="938"/>
        <v/>
      </c>
      <c r="O5017" t="str">
        <f t="shared" ca="1" si="939"/>
        <v/>
      </c>
      <c r="P5017" t="str">
        <f t="shared" si="940"/>
        <v/>
      </c>
      <c r="Q5017" t="str">
        <f t="shared" ca="1" si="941"/>
        <v/>
      </c>
      <c r="R5017" t="str">
        <f t="shared" si="942"/>
        <v/>
      </c>
      <c r="S5017" t="str">
        <f t="shared" si="943"/>
        <v/>
      </c>
      <c r="T5017" s="2" t="str">
        <f ca="1">IF(S5017="Irrigation","Irrigation",IF(R5017="Irrigation","Irrigation",IF(Q5017="Domestic","Domestic",IF(P5017="Stockwatering","Stockwatering",IF(N5017="IRRIGATION_AND_MUNICIPAL","Irrigation and Municipal",IF(O5017="IRRIGATION_AND_DOMESTIC","Irrigation and Domestic Municipality",_xlfn.XLOOKUP(J5017,Use_Code_Ranking!$B$4:$B$23,Use_Code_Ranking!$A$4:$A$23)))))))</f>
        <v>Domestic</v>
      </c>
    </row>
    <row r="5018" spans="1:20" x14ac:dyDescent="0.25">
      <c r="A5018" t="s">
        <v>4706</v>
      </c>
      <c r="B5018" t="s">
        <v>102</v>
      </c>
      <c r="C5018" t="s">
        <v>2196</v>
      </c>
      <c r="D5018">
        <v>0</v>
      </c>
      <c r="E5018">
        <v>0.24640000000000001</v>
      </c>
      <c r="F5018" t="s">
        <v>2197</v>
      </c>
      <c r="G5018" t="s">
        <v>1907</v>
      </c>
      <c r="H5018" t="s">
        <v>99</v>
      </c>
      <c r="I5018">
        <f>_xlfn.XLOOKUP(B5018,Use_Code_Ranking!$A$4:$A$23,Use_Code_Ranking!$B$4:$B$23,9999)</f>
        <v>3</v>
      </c>
      <c r="J5018">
        <f t="shared" ca="1" si="934"/>
        <v>3</v>
      </c>
      <c r="K5018">
        <f t="shared" ca="1" si="935"/>
        <v>0</v>
      </c>
      <c r="L5018">
        <f t="shared" ca="1" si="936"/>
        <v>0</v>
      </c>
      <c r="M5018">
        <f t="shared" ca="1" si="937"/>
        <v>0</v>
      </c>
      <c r="N5018" t="str">
        <f t="shared" ca="1" si="938"/>
        <v/>
      </c>
      <c r="O5018" t="str">
        <f t="shared" ca="1" si="939"/>
        <v/>
      </c>
      <c r="P5018" t="str">
        <f t="shared" si="940"/>
        <v/>
      </c>
      <c r="Q5018" t="str">
        <f t="shared" ca="1" si="941"/>
        <v/>
      </c>
      <c r="R5018" t="str">
        <f t="shared" si="942"/>
        <v/>
      </c>
      <c r="S5018" t="str">
        <f t="shared" si="943"/>
        <v/>
      </c>
      <c r="T5018" s="2" t="str">
        <f ca="1">IF(S5018="Irrigation","Irrigation",IF(R5018="Irrigation","Irrigation",IF(Q5018="Domestic","Domestic",IF(P5018="Stockwatering","Stockwatering",IF(N5018="IRRIGATION_AND_MUNICIPAL","Irrigation and Municipal",IF(O5018="IRRIGATION_AND_DOMESTIC","Irrigation and Domestic Municipality",_xlfn.XLOOKUP(J5018,Use_Code_Ranking!$B$4:$B$23,Use_Code_Ranking!$A$4:$A$23)))))))</f>
        <v>Domestic</v>
      </c>
    </row>
    <row r="5019" spans="1:20" x14ac:dyDescent="0.25">
      <c r="A5019" t="s">
        <v>4707</v>
      </c>
      <c r="B5019" t="s">
        <v>102</v>
      </c>
      <c r="C5019" t="s">
        <v>2196</v>
      </c>
      <c r="D5019">
        <v>0</v>
      </c>
      <c r="E5019">
        <v>0.3352</v>
      </c>
      <c r="F5019" t="s">
        <v>2197</v>
      </c>
      <c r="G5019" t="s">
        <v>4708</v>
      </c>
      <c r="H5019" t="s">
        <v>99</v>
      </c>
      <c r="I5019">
        <f>_xlfn.XLOOKUP(B5019,Use_Code_Ranking!$A$4:$A$23,Use_Code_Ranking!$B$4:$B$23,9999)</f>
        <v>3</v>
      </c>
      <c r="J5019">
        <f t="shared" ca="1" si="934"/>
        <v>3</v>
      </c>
      <c r="K5019">
        <f t="shared" ca="1" si="935"/>
        <v>0</v>
      </c>
      <c r="L5019">
        <f t="shared" ca="1" si="936"/>
        <v>0</v>
      </c>
      <c r="M5019">
        <f t="shared" ca="1" si="937"/>
        <v>0</v>
      </c>
      <c r="N5019" t="str">
        <f t="shared" ca="1" si="938"/>
        <v/>
      </c>
      <c r="O5019" t="str">
        <f t="shared" ca="1" si="939"/>
        <v/>
      </c>
      <c r="P5019" t="str">
        <f t="shared" si="940"/>
        <v/>
      </c>
      <c r="Q5019" t="str">
        <f t="shared" ca="1" si="941"/>
        <v/>
      </c>
      <c r="R5019" t="str">
        <f t="shared" si="942"/>
        <v/>
      </c>
      <c r="S5019" t="str">
        <f t="shared" si="943"/>
        <v/>
      </c>
      <c r="T5019" s="2" t="str">
        <f ca="1">IF(S5019="Irrigation","Irrigation",IF(R5019="Irrigation","Irrigation",IF(Q5019="Domestic","Domestic",IF(P5019="Stockwatering","Stockwatering",IF(N5019="IRRIGATION_AND_MUNICIPAL","Irrigation and Municipal",IF(O5019="IRRIGATION_AND_DOMESTIC","Irrigation and Domestic Municipality",_xlfn.XLOOKUP(J5019,Use_Code_Ranking!$B$4:$B$23,Use_Code_Ranking!$A$4:$A$23)))))))</f>
        <v>Domestic</v>
      </c>
    </row>
    <row r="5020" spans="1:20" x14ac:dyDescent="0.25">
      <c r="A5020" t="s">
        <v>4709</v>
      </c>
      <c r="B5020" t="s">
        <v>102</v>
      </c>
      <c r="C5020" t="s">
        <v>2196</v>
      </c>
      <c r="D5020">
        <v>0</v>
      </c>
      <c r="E5020">
        <v>8.2900000000000001E-2</v>
      </c>
      <c r="F5020" t="s">
        <v>2197</v>
      </c>
      <c r="G5020" t="s">
        <v>4710</v>
      </c>
      <c r="H5020" t="s">
        <v>765</v>
      </c>
      <c r="I5020">
        <f>_xlfn.XLOOKUP(B5020,Use_Code_Ranking!$A$4:$A$23,Use_Code_Ranking!$B$4:$B$23,9999)</f>
        <v>3</v>
      </c>
      <c r="J5020">
        <f t="shared" ca="1" si="934"/>
        <v>3</v>
      </c>
      <c r="K5020">
        <f t="shared" ca="1" si="935"/>
        <v>0</v>
      </c>
      <c r="L5020">
        <f t="shared" ca="1" si="936"/>
        <v>0</v>
      </c>
      <c r="M5020">
        <f t="shared" ca="1" si="937"/>
        <v>0</v>
      </c>
      <c r="N5020" t="str">
        <f t="shared" ca="1" si="938"/>
        <v/>
      </c>
      <c r="O5020" t="str">
        <f t="shared" ca="1" si="939"/>
        <v/>
      </c>
      <c r="P5020" t="str">
        <f t="shared" si="940"/>
        <v/>
      </c>
      <c r="Q5020" t="str">
        <f t="shared" ca="1" si="941"/>
        <v/>
      </c>
      <c r="R5020" t="str">
        <f t="shared" si="942"/>
        <v/>
      </c>
      <c r="S5020" t="str">
        <f t="shared" si="943"/>
        <v/>
      </c>
      <c r="T5020" s="2" t="str">
        <f ca="1">IF(S5020="Irrigation","Irrigation",IF(R5020="Irrigation","Irrigation",IF(Q5020="Domestic","Domestic",IF(P5020="Stockwatering","Stockwatering",IF(N5020="IRRIGATION_AND_MUNICIPAL","Irrigation and Municipal",IF(O5020="IRRIGATION_AND_DOMESTIC","Irrigation and Domestic Municipality",_xlfn.XLOOKUP(J5020,Use_Code_Ranking!$B$4:$B$23,Use_Code_Ranking!$A$4:$A$23)))))))</f>
        <v>Domestic</v>
      </c>
    </row>
    <row r="5021" spans="1:20" x14ac:dyDescent="0.25">
      <c r="A5021" t="s">
        <v>4711</v>
      </c>
      <c r="B5021" t="s">
        <v>95</v>
      </c>
      <c r="C5021" t="s">
        <v>2196</v>
      </c>
      <c r="D5021">
        <v>0</v>
      </c>
      <c r="E5021">
        <v>0.14330000000000001</v>
      </c>
      <c r="F5021" t="s">
        <v>2197</v>
      </c>
      <c r="G5021" t="s">
        <v>1573</v>
      </c>
      <c r="H5021" t="s">
        <v>99</v>
      </c>
      <c r="I5021">
        <f>_xlfn.XLOOKUP(B5021,Use_Code_Ranking!$A$4:$A$23,Use_Code_Ranking!$B$4:$B$23,9999)</f>
        <v>1</v>
      </c>
      <c r="J5021">
        <f t="shared" ca="1" si="934"/>
        <v>1</v>
      </c>
      <c r="K5021">
        <f t="shared" ca="1" si="935"/>
        <v>1</v>
      </c>
      <c r="L5021">
        <f t="shared" ca="1" si="936"/>
        <v>0</v>
      </c>
      <c r="M5021">
        <f t="shared" ca="1" si="937"/>
        <v>0</v>
      </c>
      <c r="N5021" t="str">
        <f t="shared" ca="1" si="938"/>
        <v/>
      </c>
      <c r="O5021" t="str">
        <f t="shared" ca="1" si="939"/>
        <v/>
      </c>
      <c r="P5021" t="str">
        <f t="shared" si="940"/>
        <v/>
      </c>
      <c r="Q5021" t="str">
        <f t="shared" ca="1" si="941"/>
        <v/>
      </c>
      <c r="R5021" t="str">
        <f t="shared" si="942"/>
        <v/>
      </c>
      <c r="S5021" t="str">
        <f t="shared" si="943"/>
        <v/>
      </c>
      <c r="T5021" s="2" t="str">
        <f ca="1">IF(S5021="Irrigation","Irrigation",IF(R5021="Irrigation","Irrigation",IF(Q5021="Domestic","Domestic",IF(P5021="Stockwatering","Stockwatering",IF(N5021="IRRIGATION_AND_MUNICIPAL","Irrigation and Municipal",IF(O5021="IRRIGATION_AND_DOMESTIC","Irrigation and Domestic Municipality",_xlfn.XLOOKUP(J5021,Use_Code_Ranking!$B$4:$B$23,Use_Code_Ranking!$A$4:$A$23)))))))</f>
        <v>Irrigation</v>
      </c>
    </row>
    <row r="5022" spans="1:20" x14ac:dyDescent="0.25">
      <c r="A5022" t="s">
        <v>4712</v>
      </c>
      <c r="B5022" t="s">
        <v>102</v>
      </c>
      <c r="C5022" t="s">
        <v>2196</v>
      </c>
      <c r="D5022">
        <v>0</v>
      </c>
      <c r="E5022">
        <v>0.20180000000000001</v>
      </c>
      <c r="F5022" t="s">
        <v>2197</v>
      </c>
      <c r="G5022" t="s">
        <v>4713</v>
      </c>
      <c r="H5022" t="s">
        <v>99</v>
      </c>
      <c r="I5022">
        <f>_xlfn.XLOOKUP(B5022,Use_Code_Ranking!$A$4:$A$23,Use_Code_Ranking!$B$4:$B$23,9999)</f>
        <v>3</v>
      </c>
      <c r="J5022">
        <f t="shared" ca="1" si="934"/>
        <v>1</v>
      </c>
      <c r="K5022">
        <f t="shared" ca="1" si="935"/>
        <v>1</v>
      </c>
      <c r="L5022">
        <f t="shared" ca="1" si="936"/>
        <v>0</v>
      </c>
      <c r="M5022">
        <f t="shared" ca="1" si="937"/>
        <v>0</v>
      </c>
      <c r="N5022" t="str">
        <f t="shared" ca="1" si="938"/>
        <v/>
      </c>
      <c r="O5022" t="str">
        <f t="shared" ca="1" si="939"/>
        <v/>
      </c>
      <c r="P5022" t="str">
        <f t="shared" si="940"/>
        <v/>
      </c>
      <c r="Q5022" t="str">
        <f t="shared" ca="1" si="941"/>
        <v/>
      </c>
      <c r="R5022" t="str">
        <f t="shared" si="942"/>
        <v/>
      </c>
      <c r="S5022" t="str">
        <f t="shared" si="943"/>
        <v/>
      </c>
      <c r="T5022" s="2" t="str">
        <f ca="1">IF(S5022="Irrigation","Irrigation",IF(R5022="Irrigation","Irrigation",IF(Q5022="Domestic","Domestic",IF(P5022="Stockwatering","Stockwatering",IF(N5022="IRRIGATION_AND_MUNICIPAL","Irrigation and Municipal",IF(O5022="IRRIGATION_AND_DOMESTIC","Irrigation and Domestic Municipality",_xlfn.XLOOKUP(J5022,Use_Code_Ranking!$B$4:$B$23,Use_Code_Ranking!$A$4:$A$23)))))))</f>
        <v>Irrigation</v>
      </c>
    </row>
    <row r="5023" spans="1:20" x14ac:dyDescent="0.25">
      <c r="A5023" t="s">
        <v>4712</v>
      </c>
      <c r="B5023" t="s">
        <v>128</v>
      </c>
      <c r="C5023" t="s">
        <v>2196</v>
      </c>
      <c r="D5023">
        <v>0</v>
      </c>
      <c r="E5023">
        <v>0.20180000000000001</v>
      </c>
      <c r="F5023" t="s">
        <v>2197</v>
      </c>
      <c r="G5023" t="s">
        <v>4713</v>
      </c>
      <c r="H5023" t="s">
        <v>99</v>
      </c>
      <c r="I5023">
        <f>_xlfn.XLOOKUP(B5023,Use_Code_Ranking!$A$4:$A$23,Use_Code_Ranking!$B$4:$B$23,9999)</f>
        <v>20</v>
      </c>
      <c r="J5023">
        <f t="shared" ca="1" si="934"/>
        <v>1</v>
      </c>
      <c r="K5023">
        <f t="shared" ca="1" si="935"/>
        <v>1</v>
      </c>
      <c r="L5023">
        <f t="shared" ca="1" si="936"/>
        <v>0</v>
      </c>
      <c r="M5023">
        <f t="shared" ca="1" si="937"/>
        <v>0</v>
      </c>
      <c r="N5023" t="str">
        <f t="shared" ca="1" si="938"/>
        <v/>
      </c>
      <c r="O5023" t="str">
        <f t="shared" ca="1" si="939"/>
        <v/>
      </c>
      <c r="P5023" t="str">
        <f t="shared" si="940"/>
        <v/>
      </c>
      <c r="Q5023" t="str">
        <f t="shared" ca="1" si="941"/>
        <v/>
      </c>
      <c r="R5023" t="str">
        <f t="shared" si="942"/>
        <v/>
      </c>
      <c r="S5023" t="str">
        <f t="shared" si="943"/>
        <v/>
      </c>
      <c r="T5023" s="2" t="str">
        <f ca="1">IF(S5023="Irrigation","Irrigation",IF(R5023="Irrigation","Irrigation",IF(Q5023="Domestic","Domestic",IF(P5023="Stockwatering","Stockwatering",IF(N5023="IRRIGATION_AND_MUNICIPAL","Irrigation and Municipal",IF(O5023="IRRIGATION_AND_DOMESTIC","Irrigation and Domestic Municipality",_xlfn.XLOOKUP(J5023,Use_Code_Ranking!$B$4:$B$23,Use_Code_Ranking!$A$4:$A$23)))))))</f>
        <v>Irrigation</v>
      </c>
    </row>
    <row r="5024" spans="1:20" x14ac:dyDescent="0.25">
      <c r="A5024" t="s">
        <v>4712</v>
      </c>
      <c r="B5024" t="s">
        <v>108</v>
      </c>
      <c r="C5024" t="s">
        <v>2196</v>
      </c>
      <c r="D5024">
        <v>0</v>
      </c>
      <c r="E5024">
        <v>0.20180000000000001</v>
      </c>
      <c r="F5024" t="s">
        <v>2197</v>
      </c>
      <c r="G5024" t="s">
        <v>4713</v>
      </c>
      <c r="H5024" t="s">
        <v>99</v>
      </c>
      <c r="I5024">
        <f>_xlfn.XLOOKUP(B5024,Use_Code_Ranking!$A$4:$A$23,Use_Code_Ranking!$B$4:$B$23,9999)</f>
        <v>5</v>
      </c>
      <c r="J5024">
        <f t="shared" ca="1" si="934"/>
        <v>1</v>
      </c>
      <c r="K5024">
        <f t="shared" ca="1" si="935"/>
        <v>1</v>
      </c>
      <c r="L5024">
        <f t="shared" ca="1" si="936"/>
        <v>0</v>
      </c>
      <c r="M5024">
        <f t="shared" ca="1" si="937"/>
        <v>0</v>
      </c>
      <c r="N5024" t="str">
        <f t="shared" ca="1" si="938"/>
        <v/>
      </c>
      <c r="O5024" t="str">
        <f t="shared" ca="1" si="939"/>
        <v/>
      </c>
      <c r="P5024" t="str">
        <f t="shared" si="940"/>
        <v/>
      </c>
      <c r="Q5024" t="str">
        <f t="shared" ca="1" si="941"/>
        <v/>
      </c>
      <c r="R5024" t="str">
        <f t="shared" si="942"/>
        <v/>
      </c>
      <c r="S5024" t="str">
        <f t="shared" si="943"/>
        <v/>
      </c>
      <c r="T5024" s="2" t="str">
        <f ca="1">IF(S5024="Irrigation","Irrigation",IF(R5024="Irrigation","Irrigation",IF(Q5024="Domestic","Domestic",IF(P5024="Stockwatering","Stockwatering",IF(N5024="IRRIGATION_AND_MUNICIPAL","Irrigation and Municipal",IF(O5024="IRRIGATION_AND_DOMESTIC","Irrigation and Domestic Municipality",_xlfn.XLOOKUP(J5024,Use_Code_Ranking!$B$4:$B$23,Use_Code_Ranking!$A$4:$A$23)))))))</f>
        <v>Irrigation</v>
      </c>
    </row>
    <row r="5025" spans="1:20" x14ac:dyDescent="0.25">
      <c r="A5025" t="s">
        <v>4712</v>
      </c>
      <c r="B5025" t="s">
        <v>95</v>
      </c>
      <c r="C5025" t="s">
        <v>2196</v>
      </c>
      <c r="D5025">
        <v>0</v>
      </c>
      <c r="E5025">
        <v>0.20180000000000001</v>
      </c>
      <c r="F5025" t="s">
        <v>2197</v>
      </c>
      <c r="G5025" t="s">
        <v>4713</v>
      </c>
      <c r="H5025" t="s">
        <v>99</v>
      </c>
      <c r="I5025">
        <f>_xlfn.XLOOKUP(B5025,Use_Code_Ranking!$A$4:$A$23,Use_Code_Ranking!$B$4:$B$23,9999)</f>
        <v>1</v>
      </c>
      <c r="J5025">
        <f t="shared" ca="1" si="934"/>
        <v>1</v>
      </c>
      <c r="K5025">
        <f t="shared" ca="1" si="935"/>
        <v>1</v>
      </c>
      <c r="L5025">
        <f t="shared" ca="1" si="936"/>
        <v>0</v>
      </c>
      <c r="M5025">
        <f t="shared" ca="1" si="937"/>
        <v>0</v>
      </c>
      <c r="N5025" t="str">
        <f t="shared" ca="1" si="938"/>
        <v/>
      </c>
      <c r="O5025" t="str">
        <f t="shared" ca="1" si="939"/>
        <v/>
      </c>
      <c r="P5025" t="str">
        <f t="shared" si="940"/>
        <v/>
      </c>
      <c r="Q5025" t="str">
        <f t="shared" ca="1" si="941"/>
        <v/>
      </c>
      <c r="R5025" t="str">
        <f t="shared" si="942"/>
        <v/>
      </c>
      <c r="S5025" t="str">
        <f t="shared" si="943"/>
        <v/>
      </c>
      <c r="T5025" s="2" t="str">
        <f ca="1">IF(S5025="Irrigation","Irrigation",IF(R5025="Irrigation","Irrigation",IF(Q5025="Domestic","Domestic",IF(P5025="Stockwatering","Stockwatering",IF(N5025="IRRIGATION_AND_MUNICIPAL","Irrigation and Municipal",IF(O5025="IRRIGATION_AND_DOMESTIC","Irrigation and Domestic Municipality",_xlfn.XLOOKUP(J5025,Use_Code_Ranking!$B$4:$B$23,Use_Code_Ranking!$A$4:$A$23)))))))</f>
        <v>Irrigation</v>
      </c>
    </row>
    <row r="5026" spans="1:20" x14ac:dyDescent="0.25">
      <c r="A5026" t="s">
        <v>4714</v>
      </c>
      <c r="B5026" t="s">
        <v>114</v>
      </c>
      <c r="C5026" t="s">
        <v>2196</v>
      </c>
      <c r="D5026">
        <v>0</v>
      </c>
      <c r="E5026">
        <v>5.0299999999999997E-2</v>
      </c>
      <c r="F5026" t="s">
        <v>2197</v>
      </c>
      <c r="G5026" t="s">
        <v>1839</v>
      </c>
      <c r="H5026" t="s">
        <v>99</v>
      </c>
      <c r="I5026">
        <f>_xlfn.XLOOKUP(B5026,Use_Code_Ranking!$A$4:$A$23,Use_Code_Ranking!$B$4:$B$23,9999)</f>
        <v>12</v>
      </c>
      <c r="J5026">
        <f t="shared" ca="1" si="934"/>
        <v>1</v>
      </c>
      <c r="K5026">
        <f t="shared" ca="1" si="935"/>
        <v>1</v>
      </c>
      <c r="L5026">
        <f t="shared" ca="1" si="936"/>
        <v>0</v>
      </c>
      <c r="M5026">
        <f t="shared" ca="1" si="937"/>
        <v>0</v>
      </c>
      <c r="N5026" t="str">
        <f t="shared" ca="1" si="938"/>
        <v/>
      </c>
      <c r="O5026" t="str">
        <f t="shared" ca="1" si="939"/>
        <v/>
      </c>
      <c r="P5026" t="str">
        <f t="shared" si="940"/>
        <v/>
      </c>
      <c r="Q5026" t="str">
        <f t="shared" ca="1" si="941"/>
        <v/>
      </c>
      <c r="R5026" t="str">
        <f t="shared" si="942"/>
        <v/>
      </c>
      <c r="S5026" t="str">
        <f t="shared" si="943"/>
        <v/>
      </c>
      <c r="T5026" s="2" t="str">
        <f ca="1">IF(S5026="Irrigation","Irrigation",IF(R5026="Irrigation","Irrigation",IF(Q5026="Domestic","Domestic",IF(P5026="Stockwatering","Stockwatering",IF(N5026="IRRIGATION_AND_MUNICIPAL","Irrigation and Municipal",IF(O5026="IRRIGATION_AND_DOMESTIC","Irrigation and Domestic Municipality",_xlfn.XLOOKUP(J5026,Use_Code_Ranking!$B$4:$B$23,Use_Code_Ranking!$A$4:$A$23)))))))</f>
        <v>Irrigation</v>
      </c>
    </row>
    <row r="5027" spans="1:20" x14ac:dyDescent="0.25">
      <c r="A5027" t="s">
        <v>4714</v>
      </c>
      <c r="B5027" t="s">
        <v>95</v>
      </c>
      <c r="C5027" t="s">
        <v>2196</v>
      </c>
      <c r="D5027">
        <v>0</v>
      </c>
      <c r="E5027">
        <v>5.0299999999999997E-2</v>
      </c>
      <c r="F5027" t="s">
        <v>2197</v>
      </c>
      <c r="G5027" t="s">
        <v>1839</v>
      </c>
      <c r="H5027" t="s">
        <v>99</v>
      </c>
      <c r="I5027">
        <f>_xlfn.XLOOKUP(B5027,Use_Code_Ranking!$A$4:$A$23,Use_Code_Ranking!$B$4:$B$23,9999)</f>
        <v>1</v>
      </c>
      <c r="J5027">
        <f t="shared" ca="1" si="934"/>
        <v>1</v>
      </c>
      <c r="K5027">
        <f t="shared" ca="1" si="935"/>
        <v>1</v>
      </c>
      <c r="L5027">
        <f t="shared" ca="1" si="936"/>
        <v>0</v>
      </c>
      <c r="M5027">
        <f t="shared" ca="1" si="937"/>
        <v>0</v>
      </c>
      <c r="N5027" t="str">
        <f t="shared" ca="1" si="938"/>
        <v/>
      </c>
      <c r="O5027" t="str">
        <f t="shared" ca="1" si="939"/>
        <v/>
      </c>
      <c r="P5027" t="str">
        <f t="shared" si="940"/>
        <v/>
      </c>
      <c r="Q5027" t="str">
        <f t="shared" ca="1" si="941"/>
        <v/>
      </c>
      <c r="R5027" t="str">
        <f t="shared" si="942"/>
        <v/>
      </c>
      <c r="S5027" t="str">
        <f t="shared" si="943"/>
        <v/>
      </c>
      <c r="T5027" s="2" t="str">
        <f ca="1">IF(S5027="Irrigation","Irrigation",IF(R5027="Irrigation","Irrigation",IF(Q5027="Domestic","Domestic",IF(P5027="Stockwatering","Stockwatering",IF(N5027="IRRIGATION_AND_MUNICIPAL","Irrigation and Municipal",IF(O5027="IRRIGATION_AND_DOMESTIC","Irrigation and Domestic Municipality",_xlfn.XLOOKUP(J5027,Use_Code_Ranking!$B$4:$B$23,Use_Code_Ranking!$A$4:$A$23)))))))</f>
        <v>Irrigation</v>
      </c>
    </row>
    <row r="5028" spans="1:20" x14ac:dyDescent="0.25">
      <c r="A5028" t="s">
        <v>4715</v>
      </c>
      <c r="B5028" t="s">
        <v>102</v>
      </c>
      <c r="C5028" t="s">
        <v>2196</v>
      </c>
      <c r="D5028">
        <v>0</v>
      </c>
      <c r="E5028">
        <v>0.13009999999999999</v>
      </c>
      <c r="F5028" t="s">
        <v>2197</v>
      </c>
      <c r="G5028" t="s">
        <v>4716</v>
      </c>
      <c r="H5028" t="s">
        <v>99</v>
      </c>
      <c r="I5028">
        <f>_xlfn.XLOOKUP(B5028,Use_Code_Ranking!$A$4:$A$23,Use_Code_Ranking!$B$4:$B$23,9999)</f>
        <v>3</v>
      </c>
      <c r="J5028">
        <f t="shared" ca="1" si="934"/>
        <v>3</v>
      </c>
      <c r="K5028">
        <f t="shared" ca="1" si="935"/>
        <v>0</v>
      </c>
      <c r="L5028">
        <f t="shared" ca="1" si="936"/>
        <v>0</v>
      </c>
      <c r="M5028">
        <f t="shared" ca="1" si="937"/>
        <v>0</v>
      </c>
      <c r="N5028" t="str">
        <f t="shared" ca="1" si="938"/>
        <v/>
      </c>
      <c r="O5028" t="str">
        <f t="shared" ca="1" si="939"/>
        <v/>
      </c>
      <c r="P5028" t="str">
        <f t="shared" si="940"/>
        <v/>
      </c>
      <c r="Q5028" t="str">
        <f t="shared" ca="1" si="941"/>
        <v/>
      </c>
      <c r="R5028" t="str">
        <f t="shared" si="942"/>
        <v/>
      </c>
      <c r="S5028" t="str">
        <f t="shared" si="943"/>
        <v/>
      </c>
      <c r="T5028" s="2" t="str">
        <f ca="1">IF(S5028="Irrigation","Irrigation",IF(R5028="Irrigation","Irrigation",IF(Q5028="Domestic","Domestic",IF(P5028="Stockwatering","Stockwatering",IF(N5028="IRRIGATION_AND_MUNICIPAL","Irrigation and Municipal",IF(O5028="IRRIGATION_AND_DOMESTIC","Irrigation and Domestic Municipality",_xlfn.XLOOKUP(J5028,Use_Code_Ranking!$B$4:$B$23,Use_Code_Ranking!$A$4:$A$23)))))))</f>
        <v>Domestic</v>
      </c>
    </row>
    <row r="5029" spans="1:20" x14ac:dyDescent="0.25">
      <c r="A5029" t="s">
        <v>4717</v>
      </c>
      <c r="B5029" t="s">
        <v>95</v>
      </c>
      <c r="C5029" t="s">
        <v>2196</v>
      </c>
      <c r="D5029">
        <v>0</v>
      </c>
      <c r="E5029">
        <v>7.7000000000000002E-3</v>
      </c>
      <c r="F5029" t="s">
        <v>2197</v>
      </c>
      <c r="G5029" t="s">
        <v>4718</v>
      </c>
      <c r="H5029" t="s">
        <v>99</v>
      </c>
      <c r="I5029">
        <f>_xlfn.XLOOKUP(B5029,Use_Code_Ranking!$A$4:$A$23,Use_Code_Ranking!$B$4:$B$23,9999)</f>
        <v>1</v>
      </c>
      <c r="J5029">
        <f t="shared" ca="1" si="934"/>
        <v>1</v>
      </c>
      <c r="K5029">
        <f t="shared" ca="1" si="935"/>
        <v>1</v>
      </c>
      <c r="L5029">
        <f t="shared" ca="1" si="936"/>
        <v>0</v>
      </c>
      <c r="M5029">
        <f t="shared" ca="1" si="937"/>
        <v>0</v>
      </c>
      <c r="N5029" t="str">
        <f t="shared" ca="1" si="938"/>
        <v/>
      </c>
      <c r="O5029" t="str">
        <f t="shared" ca="1" si="939"/>
        <v/>
      </c>
      <c r="P5029" t="str">
        <f t="shared" si="940"/>
        <v/>
      </c>
      <c r="Q5029" t="str">
        <f t="shared" ca="1" si="941"/>
        <v/>
      </c>
      <c r="R5029" t="str">
        <f t="shared" si="942"/>
        <v/>
      </c>
      <c r="S5029" t="str">
        <f t="shared" si="943"/>
        <v/>
      </c>
      <c r="T5029" s="2" t="str">
        <f ca="1">IF(S5029="Irrigation","Irrigation",IF(R5029="Irrigation","Irrigation",IF(Q5029="Domestic","Domestic",IF(P5029="Stockwatering","Stockwatering",IF(N5029="IRRIGATION_AND_MUNICIPAL","Irrigation and Municipal",IF(O5029="IRRIGATION_AND_DOMESTIC","Irrigation and Domestic Municipality",_xlfn.XLOOKUP(J5029,Use_Code_Ranking!$B$4:$B$23,Use_Code_Ranking!$A$4:$A$23)))))))</f>
        <v>Irrigation</v>
      </c>
    </row>
    <row r="5030" spans="1:20" x14ac:dyDescent="0.25">
      <c r="A5030" t="s">
        <v>4717</v>
      </c>
      <c r="B5030" t="s">
        <v>114</v>
      </c>
      <c r="C5030" t="s">
        <v>2196</v>
      </c>
      <c r="D5030">
        <v>0</v>
      </c>
      <c r="E5030">
        <v>7.7000000000000002E-3</v>
      </c>
      <c r="F5030" t="s">
        <v>2197</v>
      </c>
      <c r="G5030" t="s">
        <v>4718</v>
      </c>
      <c r="H5030" t="s">
        <v>99</v>
      </c>
      <c r="I5030">
        <f>_xlfn.XLOOKUP(B5030,Use_Code_Ranking!$A$4:$A$23,Use_Code_Ranking!$B$4:$B$23,9999)</f>
        <v>12</v>
      </c>
      <c r="J5030">
        <f t="shared" ca="1" si="934"/>
        <v>1</v>
      </c>
      <c r="K5030">
        <f t="shared" ca="1" si="935"/>
        <v>1</v>
      </c>
      <c r="L5030">
        <f t="shared" ca="1" si="936"/>
        <v>0</v>
      </c>
      <c r="M5030">
        <f t="shared" ca="1" si="937"/>
        <v>0</v>
      </c>
      <c r="N5030" t="str">
        <f t="shared" ca="1" si="938"/>
        <v/>
      </c>
      <c r="O5030" t="str">
        <f t="shared" ca="1" si="939"/>
        <v/>
      </c>
      <c r="P5030" t="str">
        <f t="shared" si="940"/>
        <v/>
      </c>
      <c r="Q5030" t="str">
        <f t="shared" ca="1" si="941"/>
        <v/>
      </c>
      <c r="R5030" t="str">
        <f t="shared" si="942"/>
        <v/>
      </c>
      <c r="S5030" t="str">
        <f t="shared" si="943"/>
        <v/>
      </c>
      <c r="T5030" s="2" t="str">
        <f ca="1">IF(S5030="Irrigation","Irrigation",IF(R5030="Irrigation","Irrigation",IF(Q5030="Domestic","Domestic",IF(P5030="Stockwatering","Stockwatering",IF(N5030="IRRIGATION_AND_MUNICIPAL","Irrigation and Municipal",IF(O5030="IRRIGATION_AND_DOMESTIC","Irrigation and Domestic Municipality",_xlfn.XLOOKUP(J5030,Use_Code_Ranking!$B$4:$B$23,Use_Code_Ranking!$A$4:$A$23)))))))</f>
        <v>Irrigation</v>
      </c>
    </row>
    <row r="5031" spans="1:20" x14ac:dyDescent="0.25">
      <c r="A5031" t="s">
        <v>4719</v>
      </c>
      <c r="B5031" t="s">
        <v>114</v>
      </c>
      <c r="C5031" t="s">
        <v>2196</v>
      </c>
      <c r="D5031">
        <v>0</v>
      </c>
      <c r="E5031">
        <v>7.7000000000000002E-3</v>
      </c>
      <c r="F5031" t="s">
        <v>2197</v>
      </c>
      <c r="G5031" t="s">
        <v>4718</v>
      </c>
      <c r="H5031" t="s">
        <v>99</v>
      </c>
      <c r="I5031">
        <f>_xlfn.XLOOKUP(B5031,Use_Code_Ranking!$A$4:$A$23,Use_Code_Ranking!$B$4:$B$23,9999)</f>
        <v>12</v>
      </c>
      <c r="J5031">
        <f t="shared" ca="1" si="934"/>
        <v>12</v>
      </c>
      <c r="K5031">
        <f t="shared" ca="1" si="935"/>
        <v>0</v>
      </c>
      <c r="L5031">
        <f t="shared" ca="1" si="936"/>
        <v>0</v>
      </c>
      <c r="M5031">
        <f t="shared" ca="1" si="937"/>
        <v>0</v>
      </c>
      <c r="N5031" t="str">
        <f t="shared" ca="1" si="938"/>
        <v/>
      </c>
      <c r="O5031" t="str">
        <f t="shared" ca="1" si="939"/>
        <v/>
      </c>
      <c r="P5031" t="str">
        <f t="shared" si="940"/>
        <v/>
      </c>
      <c r="Q5031" t="str">
        <f t="shared" ca="1" si="941"/>
        <v/>
      </c>
      <c r="R5031" t="str">
        <f t="shared" si="942"/>
        <v/>
      </c>
      <c r="S5031" t="str">
        <f t="shared" si="943"/>
        <v/>
      </c>
      <c r="T5031" s="2" t="str">
        <f ca="1">IF(S5031="Irrigation","Irrigation",IF(R5031="Irrigation","Irrigation",IF(Q5031="Domestic","Domestic",IF(P5031="Stockwatering","Stockwatering",IF(N5031="IRRIGATION_AND_MUNICIPAL","Irrigation and Municipal",IF(O5031="IRRIGATION_AND_DOMESTIC","Irrigation and Domestic Municipality",_xlfn.XLOOKUP(J5031,Use_Code_Ranking!$B$4:$B$23,Use_Code_Ranking!$A$4:$A$23)))))))</f>
        <v>Fire Protection</v>
      </c>
    </row>
    <row r="5032" spans="1:20" x14ac:dyDescent="0.25">
      <c r="A5032" t="s">
        <v>4720</v>
      </c>
      <c r="B5032" t="s">
        <v>102</v>
      </c>
      <c r="C5032" t="s">
        <v>2196</v>
      </c>
      <c r="D5032">
        <v>0</v>
      </c>
      <c r="E5032">
        <v>0.2324</v>
      </c>
      <c r="F5032" t="s">
        <v>2197</v>
      </c>
      <c r="G5032" t="s">
        <v>4721</v>
      </c>
      <c r="H5032" t="s">
        <v>106</v>
      </c>
      <c r="I5032">
        <f>_xlfn.XLOOKUP(B5032,Use_Code_Ranking!$A$4:$A$23,Use_Code_Ranking!$B$4:$B$23,9999)</f>
        <v>3</v>
      </c>
      <c r="J5032">
        <f t="shared" ca="1" si="934"/>
        <v>3</v>
      </c>
      <c r="K5032">
        <f t="shared" ca="1" si="935"/>
        <v>0</v>
      </c>
      <c r="L5032">
        <f t="shared" ca="1" si="936"/>
        <v>0</v>
      </c>
      <c r="M5032">
        <f t="shared" ca="1" si="937"/>
        <v>0</v>
      </c>
      <c r="N5032" t="str">
        <f t="shared" ca="1" si="938"/>
        <v/>
      </c>
      <c r="O5032" t="str">
        <f t="shared" ca="1" si="939"/>
        <v/>
      </c>
      <c r="P5032" t="str">
        <f t="shared" si="940"/>
        <v/>
      </c>
      <c r="Q5032" t="str">
        <f t="shared" ca="1" si="941"/>
        <v/>
      </c>
      <c r="R5032" t="str">
        <f t="shared" si="942"/>
        <v/>
      </c>
      <c r="S5032" t="str">
        <f t="shared" si="943"/>
        <v/>
      </c>
      <c r="T5032" s="2" t="str">
        <f ca="1">IF(S5032="Irrigation","Irrigation",IF(R5032="Irrigation","Irrigation",IF(Q5032="Domestic","Domestic",IF(P5032="Stockwatering","Stockwatering",IF(N5032="IRRIGATION_AND_MUNICIPAL","Irrigation and Municipal",IF(O5032="IRRIGATION_AND_DOMESTIC","Irrigation and Domestic Municipality",_xlfn.XLOOKUP(J5032,Use_Code_Ranking!$B$4:$B$23,Use_Code_Ranking!$A$4:$A$23)))))))</f>
        <v>Domestic</v>
      </c>
    </row>
    <row r="5033" spans="1:20" x14ac:dyDescent="0.25">
      <c r="A5033" t="s">
        <v>4722</v>
      </c>
      <c r="B5033" t="s">
        <v>95</v>
      </c>
      <c r="C5033" t="s">
        <v>2196</v>
      </c>
      <c r="D5033">
        <v>0</v>
      </c>
      <c r="E5033">
        <v>2.2555999999999998</v>
      </c>
      <c r="F5033" t="s">
        <v>2197</v>
      </c>
      <c r="G5033" t="s">
        <v>4723</v>
      </c>
      <c r="H5033" t="s">
        <v>99</v>
      </c>
      <c r="I5033">
        <f>_xlfn.XLOOKUP(B5033,Use_Code_Ranking!$A$4:$A$23,Use_Code_Ranking!$B$4:$B$23,9999)</f>
        <v>1</v>
      </c>
      <c r="J5033">
        <f t="shared" ca="1" si="934"/>
        <v>1</v>
      </c>
      <c r="K5033">
        <f t="shared" ca="1" si="935"/>
        <v>1</v>
      </c>
      <c r="L5033">
        <f t="shared" ca="1" si="936"/>
        <v>0</v>
      </c>
      <c r="M5033">
        <f t="shared" ca="1" si="937"/>
        <v>0</v>
      </c>
      <c r="N5033" t="str">
        <f t="shared" ca="1" si="938"/>
        <v/>
      </c>
      <c r="O5033" t="str">
        <f t="shared" ca="1" si="939"/>
        <v/>
      </c>
      <c r="P5033" t="str">
        <f t="shared" si="940"/>
        <v/>
      </c>
      <c r="Q5033" t="str">
        <f t="shared" ca="1" si="941"/>
        <v/>
      </c>
      <c r="R5033" t="str">
        <f t="shared" si="942"/>
        <v/>
      </c>
      <c r="S5033" t="str">
        <f t="shared" si="943"/>
        <v/>
      </c>
      <c r="T5033" s="2" t="str">
        <f ca="1">IF(S5033="Irrigation","Irrigation",IF(R5033="Irrigation","Irrigation",IF(Q5033="Domestic","Domestic",IF(P5033="Stockwatering","Stockwatering",IF(N5033="IRRIGATION_AND_MUNICIPAL","Irrigation and Municipal",IF(O5033="IRRIGATION_AND_DOMESTIC","Irrigation and Domestic Municipality",_xlfn.XLOOKUP(J5033,Use_Code_Ranking!$B$4:$B$23,Use_Code_Ranking!$A$4:$A$23)))))))</f>
        <v>Irrigation</v>
      </c>
    </row>
    <row r="5034" spans="1:20" x14ac:dyDescent="0.25">
      <c r="A5034" t="s">
        <v>4722</v>
      </c>
      <c r="B5034" t="s">
        <v>102</v>
      </c>
      <c r="C5034" t="s">
        <v>2196</v>
      </c>
      <c r="D5034">
        <v>0</v>
      </c>
      <c r="E5034">
        <v>2.2555999999999998</v>
      </c>
      <c r="F5034" t="s">
        <v>2197</v>
      </c>
      <c r="G5034" t="s">
        <v>4723</v>
      </c>
      <c r="H5034" t="s">
        <v>99</v>
      </c>
      <c r="I5034">
        <f>_xlfn.XLOOKUP(B5034,Use_Code_Ranking!$A$4:$A$23,Use_Code_Ranking!$B$4:$B$23,9999)</f>
        <v>3</v>
      </c>
      <c r="J5034">
        <f t="shared" ca="1" si="934"/>
        <v>1</v>
      </c>
      <c r="K5034">
        <f t="shared" ca="1" si="935"/>
        <v>1</v>
      </c>
      <c r="L5034">
        <f t="shared" ca="1" si="936"/>
        <v>0</v>
      </c>
      <c r="M5034">
        <f t="shared" ca="1" si="937"/>
        <v>0</v>
      </c>
      <c r="N5034" t="str">
        <f t="shared" ca="1" si="938"/>
        <v/>
      </c>
      <c r="O5034" t="str">
        <f t="shared" ca="1" si="939"/>
        <v/>
      </c>
      <c r="P5034" t="str">
        <f t="shared" si="940"/>
        <v/>
      </c>
      <c r="Q5034" t="str">
        <f t="shared" ca="1" si="941"/>
        <v/>
      </c>
      <c r="R5034" t="str">
        <f t="shared" si="942"/>
        <v/>
      </c>
      <c r="S5034" t="str">
        <f t="shared" si="943"/>
        <v/>
      </c>
      <c r="T5034" s="2" t="str">
        <f ca="1">IF(S5034="Irrigation","Irrigation",IF(R5034="Irrigation","Irrigation",IF(Q5034="Domestic","Domestic",IF(P5034="Stockwatering","Stockwatering",IF(N5034="IRRIGATION_AND_MUNICIPAL","Irrigation and Municipal",IF(O5034="IRRIGATION_AND_DOMESTIC","Irrigation and Domestic Municipality",_xlfn.XLOOKUP(J5034,Use_Code_Ranking!$B$4:$B$23,Use_Code_Ranking!$A$4:$A$23)))))))</f>
        <v>Irrigation</v>
      </c>
    </row>
    <row r="5035" spans="1:20" x14ac:dyDescent="0.25">
      <c r="A5035" t="s">
        <v>4724</v>
      </c>
      <c r="B5035" t="s">
        <v>102</v>
      </c>
      <c r="C5035" t="s">
        <v>2196</v>
      </c>
      <c r="D5035">
        <v>0</v>
      </c>
      <c r="E5035">
        <v>1.0496000000000001</v>
      </c>
      <c r="F5035" t="s">
        <v>2197</v>
      </c>
      <c r="G5035" t="s">
        <v>1897</v>
      </c>
      <c r="H5035" t="s">
        <v>99</v>
      </c>
      <c r="I5035">
        <f>_xlfn.XLOOKUP(B5035,Use_Code_Ranking!$A$4:$A$23,Use_Code_Ranking!$B$4:$B$23,9999)</f>
        <v>3</v>
      </c>
      <c r="J5035">
        <f t="shared" ca="1" si="934"/>
        <v>3</v>
      </c>
      <c r="K5035">
        <f t="shared" ca="1" si="935"/>
        <v>0</v>
      </c>
      <c r="L5035">
        <f t="shared" ca="1" si="936"/>
        <v>0</v>
      </c>
      <c r="M5035">
        <f t="shared" ca="1" si="937"/>
        <v>0</v>
      </c>
      <c r="N5035" t="str">
        <f t="shared" ca="1" si="938"/>
        <v/>
      </c>
      <c r="O5035" t="str">
        <f t="shared" ca="1" si="939"/>
        <v/>
      </c>
      <c r="P5035" t="str">
        <f t="shared" si="940"/>
        <v/>
      </c>
      <c r="Q5035" t="str">
        <f t="shared" ca="1" si="941"/>
        <v/>
      </c>
      <c r="R5035" t="str">
        <f t="shared" si="942"/>
        <v/>
      </c>
      <c r="S5035" t="str">
        <f t="shared" si="943"/>
        <v/>
      </c>
      <c r="T5035" s="2" t="str">
        <f ca="1">IF(S5035="Irrigation","Irrigation",IF(R5035="Irrigation","Irrigation",IF(Q5035="Domestic","Domestic",IF(P5035="Stockwatering","Stockwatering",IF(N5035="IRRIGATION_AND_MUNICIPAL","Irrigation and Municipal",IF(O5035="IRRIGATION_AND_DOMESTIC","Irrigation and Domestic Municipality",_xlfn.XLOOKUP(J5035,Use_Code_Ranking!$B$4:$B$23,Use_Code_Ranking!$A$4:$A$23)))))))</f>
        <v>Domestic</v>
      </c>
    </row>
    <row r="5036" spans="1:20" x14ac:dyDescent="0.25">
      <c r="A5036" t="s">
        <v>4725</v>
      </c>
      <c r="B5036" t="s">
        <v>95</v>
      </c>
      <c r="C5036" t="s">
        <v>2196</v>
      </c>
      <c r="D5036">
        <v>0</v>
      </c>
      <c r="E5036">
        <v>0.36830000000000002</v>
      </c>
      <c r="F5036" t="s">
        <v>2197</v>
      </c>
      <c r="G5036" t="s">
        <v>1887</v>
      </c>
      <c r="H5036" t="s">
        <v>99</v>
      </c>
      <c r="I5036">
        <f>_xlfn.XLOOKUP(B5036,Use_Code_Ranking!$A$4:$A$23,Use_Code_Ranking!$B$4:$B$23,9999)</f>
        <v>1</v>
      </c>
      <c r="J5036">
        <f t="shared" ca="1" si="934"/>
        <v>1</v>
      </c>
      <c r="K5036">
        <f t="shared" ca="1" si="935"/>
        <v>1</v>
      </c>
      <c r="L5036">
        <f t="shared" ca="1" si="936"/>
        <v>0</v>
      </c>
      <c r="M5036">
        <f t="shared" ca="1" si="937"/>
        <v>0</v>
      </c>
      <c r="N5036" t="str">
        <f t="shared" ca="1" si="938"/>
        <v/>
      </c>
      <c r="O5036" t="str">
        <f t="shared" ca="1" si="939"/>
        <v/>
      </c>
      <c r="P5036" t="str">
        <f t="shared" si="940"/>
        <v/>
      </c>
      <c r="Q5036" t="str">
        <f t="shared" ca="1" si="941"/>
        <v/>
      </c>
      <c r="R5036" t="str">
        <f t="shared" si="942"/>
        <v/>
      </c>
      <c r="S5036" t="str">
        <f t="shared" si="943"/>
        <v/>
      </c>
      <c r="T5036" s="2" t="str">
        <f ca="1">IF(S5036="Irrigation","Irrigation",IF(R5036="Irrigation","Irrigation",IF(Q5036="Domestic","Domestic",IF(P5036="Stockwatering","Stockwatering",IF(N5036="IRRIGATION_AND_MUNICIPAL","Irrigation and Municipal",IF(O5036="IRRIGATION_AND_DOMESTIC","Irrigation and Domestic Municipality",_xlfn.XLOOKUP(J5036,Use_Code_Ranking!$B$4:$B$23,Use_Code_Ranking!$A$4:$A$23)))))))</f>
        <v>Irrigation</v>
      </c>
    </row>
    <row r="5037" spans="1:20" x14ac:dyDescent="0.25">
      <c r="A5037" t="s">
        <v>4726</v>
      </c>
      <c r="B5037" t="s">
        <v>108</v>
      </c>
      <c r="C5037" t="s">
        <v>2196</v>
      </c>
      <c r="D5037">
        <v>0</v>
      </c>
      <c r="E5037">
        <v>4.5999999999999999E-2</v>
      </c>
      <c r="F5037" t="s">
        <v>2197</v>
      </c>
      <c r="G5037" t="s">
        <v>4727</v>
      </c>
      <c r="H5037" t="s">
        <v>99</v>
      </c>
      <c r="I5037">
        <f>_xlfn.XLOOKUP(B5037,Use_Code_Ranking!$A$4:$A$23,Use_Code_Ranking!$B$4:$B$23,9999)</f>
        <v>5</v>
      </c>
      <c r="J5037">
        <f t="shared" ca="1" si="934"/>
        <v>1</v>
      </c>
      <c r="K5037">
        <f t="shared" ca="1" si="935"/>
        <v>1</v>
      </c>
      <c r="L5037">
        <f t="shared" ca="1" si="936"/>
        <v>0</v>
      </c>
      <c r="M5037">
        <f t="shared" ca="1" si="937"/>
        <v>0</v>
      </c>
      <c r="N5037" t="str">
        <f t="shared" ca="1" si="938"/>
        <v/>
      </c>
      <c r="O5037" t="str">
        <f t="shared" ca="1" si="939"/>
        <v/>
      </c>
      <c r="P5037" t="str">
        <f t="shared" si="940"/>
        <v/>
      </c>
      <c r="Q5037" t="str">
        <f t="shared" ca="1" si="941"/>
        <v/>
      </c>
      <c r="R5037" t="str">
        <f t="shared" si="942"/>
        <v/>
      </c>
      <c r="S5037" t="str">
        <f t="shared" si="943"/>
        <v/>
      </c>
      <c r="T5037" s="2" t="str">
        <f ca="1">IF(S5037="Irrigation","Irrigation",IF(R5037="Irrigation","Irrigation",IF(Q5037="Domestic","Domestic",IF(P5037="Stockwatering","Stockwatering",IF(N5037="IRRIGATION_AND_MUNICIPAL","Irrigation and Municipal",IF(O5037="IRRIGATION_AND_DOMESTIC","Irrigation and Domestic Municipality",_xlfn.XLOOKUP(J5037,Use_Code_Ranking!$B$4:$B$23,Use_Code_Ranking!$A$4:$A$23)))))))</f>
        <v>Irrigation</v>
      </c>
    </row>
    <row r="5038" spans="1:20" x14ac:dyDescent="0.25">
      <c r="A5038" t="s">
        <v>4726</v>
      </c>
      <c r="B5038" t="s">
        <v>95</v>
      </c>
      <c r="C5038" t="s">
        <v>2196</v>
      </c>
      <c r="D5038">
        <v>0</v>
      </c>
      <c r="E5038">
        <v>4.5999999999999999E-2</v>
      </c>
      <c r="F5038" t="s">
        <v>2197</v>
      </c>
      <c r="G5038" t="s">
        <v>4727</v>
      </c>
      <c r="H5038" t="s">
        <v>99</v>
      </c>
      <c r="I5038">
        <f>_xlfn.XLOOKUP(B5038,Use_Code_Ranking!$A$4:$A$23,Use_Code_Ranking!$B$4:$B$23,9999)</f>
        <v>1</v>
      </c>
      <c r="J5038">
        <f t="shared" ca="1" si="934"/>
        <v>1</v>
      </c>
      <c r="K5038">
        <f t="shared" ca="1" si="935"/>
        <v>1</v>
      </c>
      <c r="L5038">
        <f t="shared" ca="1" si="936"/>
        <v>0</v>
      </c>
      <c r="M5038">
        <f t="shared" ca="1" si="937"/>
        <v>0</v>
      </c>
      <c r="N5038" t="str">
        <f t="shared" ca="1" si="938"/>
        <v/>
      </c>
      <c r="O5038" t="str">
        <f t="shared" ca="1" si="939"/>
        <v/>
      </c>
      <c r="P5038" t="str">
        <f t="shared" si="940"/>
        <v/>
      </c>
      <c r="Q5038" t="str">
        <f t="shared" ca="1" si="941"/>
        <v/>
      </c>
      <c r="R5038" t="str">
        <f t="shared" si="942"/>
        <v/>
      </c>
      <c r="S5038" t="str">
        <f t="shared" si="943"/>
        <v/>
      </c>
      <c r="T5038" s="2" t="str">
        <f ca="1">IF(S5038="Irrigation","Irrigation",IF(R5038="Irrigation","Irrigation",IF(Q5038="Domestic","Domestic",IF(P5038="Stockwatering","Stockwatering",IF(N5038="IRRIGATION_AND_MUNICIPAL","Irrigation and Municipal",IF(O5038="IRRIGATION_AND_DOMESTIC","Irrigation and Domestic Municipality",_xlfn.XLOOKUP(J5038,Use_Code_Ranking!$B$4:$B$23,Use_Code_Ranking!$A$4:$A$23)))))))</f>
        <v>Irrigation</v>
      </c>
    </row>
    <row r="5039" spans="1:20" x14ac:dyDescent="0.25">
      <c r="A5039" t="s">
        <v>4726</v>
      </c>
      <c r="B5039" t="s">
        <v>102</v>
      </c>
      <c r="C5039" t="s">
        <v>2196</v>
      </c>
      <c r="D5039">
        <v>0</v>
      </c>
      <c r="E5039">
        <v>4.5999999999999999E-2</v>
      </c>
      <c r="F5039" t="s">
        <v>2197</v>
      </c>
      <c r="G5039" t="s">
        <v>4727</v>
      </c>
      <c r="H5039" t="s">
        <v>99</v>
      </c>
      <c r="I5039">
        <f>_xlfn.XLOOKUP(B5039,Use_Code_Ranking!$A$4:$A$23,Use_Code_Ranking!$B$4:$B$23,9999)</f>
        <v>3</v>
      </c>
      <c r="J5039">
        <f t="shared" ca="1" si="934"/>
        <v>1</v>
      </c>
      <c r="K5039">
        <f t="shared" ca="1" si="935"/>
        <v>1</v>
      </c>
      <c r="L5039">
        <f t="shared" ca="1" si="936"/>
        <v>0</v>
      </c>
      <c r="M5039">
        <f t="shared" ca="1" si="937"/>
        <v>0</v>
      </c>
      <c r="N5039" t="str">
        <f t="shared" ca="1" si="938"/>
        <v/>
      </c>
      <c r="O5039" t="str">
        <f t="shared" ca="1" si="939"/>
        <v/>
      </c>
      <c r="P5039" t="str">
        <f t="shared" si="940"/>
        <v/>
      </c>
      <c r="Q5039" t="str">
        <f t="shared" ca="1" si="941"/>
        <v/>
      </c>
      <c r="R5039" t="str">
        <f t="shared" si="942"/>
        <v/>
      </c>
      <c r="S5039" t="str">
        <f t="shared" si="943"/>
        <v/>
      </c>
      <c r="T5039" s="2" t="str">
        <f ca="1">IF(S5039="Irrigation","Irrigation",IF(R5039="Irrigation","Irrigation",IF(Q5039="Domestic","Domestic",IF(P5039="Stockwatering","Stockwatering",IF(N5039="IRRIGATION_AND_MUNICIPAL","Irrigation and Municipal",IF(O5039="IRRIGATION_AND_DOMESTIC","Irrigation and Domestic Municipality",_xlfn.XLOOKUP(J5039,Use_Code_Ranking!$B$4:$B$23,Use_Code_Ranking!$A$4:$A$23)))))))</f>
        <v>Irrigation</v>
      </c>
    </row>
    <row r="5040" spans="1:20" x14ac:dyDescent="0.25">
      <c r="A5040" t="s">
        <v>4728</v>
      </c>
      <c r="B5040" t="s">
        <v>102</v>
      </c>
      <c r="C5040" t="s">
        <v>2196</v>
      </c>
      <c r="D5040">
        <v>0</v>
      </c>
      <c r="E5040">
        <v>0.1105</v>
      </c>
      <c r="F5040" t="s">
        <v>2197</v>
      </c>
      <c r="G5040" t="s">
        <v>4729</v>
      </c>
      <c r="H5040" t="s">
        <v>99</v>
      </c>
      <c r="I5040">
        <f>_xlfn.XLOOKUP(B5040,Use_Code_Ranking!$A$4:$A$23,Use_Code_Ranking!$B$4:$B$23,9999)</f>
        <v>3</v>
      </c>
      <c r="J5040">
        <f t="shared" ca="1" si="934"/>
        <v>3</v>
      </c>
      <c r="K5040">
        <f t="shared" ca="1" si="935"/>
        <v>0</v>
      </c>
      <c r="L5040">
        <f t="shared" ca="1" si="936"/>
        <v>0</v>
      </c>
      <c r="M5040">
        <f t="shared" ca="1" si="937"/>
        <v>0</v>
      </c>
      <c r="N5040" t="str">
        <f t="shared" ca="1" si="938"/>
        <v/>
      </c>
      <c r="O5040" t="str">
        <f t="shared" ca="1" si="939"/>
        <v/>
      </c>
      <c r="P5040" t="str">
        <f t="shared" si="940"/>
        <v/>
      </c>
      <c r="Q5040" t="str">
        <f t="shared" ca="1" si="941"/>
        <v/>
      </c>
      <c r="R5040" t="str">
        <f t="shared" si="942"/>
        <v/>
      </c>
      <c r="S5040" t="str">
        <f t="shared" si="943"/>
        <v/>
      </c>
      <c r="T5040" s="2" t="str">
        <f ca="1">IF(S5040="Irrigation","Irrigation",IF(R5040="Irrigation","Irrigation",IF(Q5040="Domestic","Domestic",IF(P5040="Stockwatering","Stockwatering",IF(N5040="IRRIGATION_AND_MUNICIPAL","Irrigation and Municipal",IF(O5040="IRRIGATION_AND_DOMESTIC","Irrigation and Domestic Municipality",_xlfn.XLOOKUP(J5040,Use_Code_Ranking!$B$4:$B$23,Use_Code_Ranking!$A$4:$A$23)))))))</f>
        <v>Domestic</v>
      </c>
    </row>
    <row r="5041" spans="1:20" x14ac:dyDescent="0.25">
      <c r="A5041" t="s">
        <v>4730</v>
      </c>
      <c r="B5041" t="s">
        <v>128</v>
      </c>
      <c r="C5041" t="s">
        <v>2196</v>
      </c>
      <c r="D5041">
        <v>0</v>
      </c>
      <c r="E5041">
        <v>1.3196000000000001</v>
      </c>
      <c r="F5041" t="s">
        <v>2197</v>
      </c>
      <c r="G5041" t="s">
        <v>4731</v>
      </c>
      <c r="H5041" t="s">
        <v>99</v>
      </c>
      <c r="I5041">
        <f>_xlfn.XLOOKUP(B5041,Use_Code_Ranking!$A$4:$A$23,Use_Code_Ranking!$B$4:$B$23,9999)</f>
        <v>20</v>
      </c>
      <c r="J5041">
        <f t="shared" ca="1" si="934"/>
        <v>20</v>
      </c>
      <c r="K5041">
        <f t="shared" ca="1" si="935"/>
        <v>0</v>
      </c>
      <c r="L5041">
        <f t="shared" ca="1" si="936"/>
        <v>0</v>
      </c>
      <c r="M5041">
        <f t="shared" ca="1" si="937"/>
        <v>0</v>
      </c>
      <c r="N5041" t="str">
        <f t="shared" ca="1" si="938"/>
        <v/>
      </c>
      <c r="O5041" t="str">
        <f t="shared" ca="1" si="939"/>
        <v/>
      </c>
      <c r="P5041" t="str">
        <f t="shared" si="940"/>
        <v/>
      </c>
      <c r="Q5041" t="str">
        <f t="shared" ca="1" si="941"/>
        <v/>
      </c>
      <c r="R5041" t="str">
        <f t="shared" si="942"/>
        <v/>
      </c>
      <c r="S5041" t="str">
        <f t="shared" si="943"/>
        <v/>
      </c>
      <c r="T5041" s="2" t="str">
        <f ca="1">IF(S5041="Irrigation","Irrigation",IF(R5041="Irrigation","Irrigation",IF(Q5041="Domestic","Domestic",IF(P5041="Stockwatering","Stockwatering",IF(N5041="IRRIGATION_AND_MUNICIPAL","Irrigation and Municipal",IF(O5041="IRRIGATION_AND_DOMESTIC","Irrigation and Domestic Municipality",_xlfn.XLOOKUP(J5041,Use_Code_Ranking!$B$4:$B$23,Use_Code_Ranking!$A$4:$A$23)))))))</f>
        <v>Other</v>
      </c>
    </row>
    <row r="5042" spans="1:20" x14ac:dyDescent="0.25">
      <c r="A5042" t="s">
        <v>4732</v>
      </c>
      <c r="B5042" t="s">
        <v>102</v>
      </c>
      <c r="C5042" t="s">
        <v>2196</v>
      </c>
      <c r="D5042">
        <v>0</v>
      </c>
      <c r="E5042">
        <v>1.8045</v>
      </c>
      <c r="F5042" t="s">
        <v>2197</v>
      </c>
      <c r="G5042" t="s">
        <v>4731</v>
      </c>
      <c r="H5042" t="s">
        <v>99</v>
      </c>
      <c r="I5042">
        <f>_xlfn.XLOOKUP(B5042,Use_Code_Ranking!$A$4:$A$23,Use_Code_Ranking!$B$4:$B$23,9999)</f>
        <v>3</v>
      </c>
      <c r="J5042">
        <f t="shared" ca="1" si="934"/>
        <v>1</v>
      </c>
      <c r="K5042">
        <f t="shared" ca="1" si="935"/>
        <v>1</v>
      </c>
      <c r="L5042">
        <f t="shared" ca="1" si="936"/>
        <v>0</v>
      </c>
      <c r="M5042">
        <f t="shared" ca="1" si="937"/>
        <v>0</v>
      </c>
      <c r="N5042" t="str">
        <f t="shared" ca="1" si="938"/>
        <v/>
      </c>
      <c r="O5042" t="str">
        <f t="shared" ca="1" si="939"/>
        <v/>
      </c>
      <c r="P5042" t="str">
        <f t="shared" si="940"/>
        <v/>
      </c>
      <c r="Q5042" t="str">
        <f t="shared" ca="1" si="941"/>
        <v/>
      </c>
      <c r="R5042" t="str">
        <f t="shared" si="942"/>
        <v/>
      </c>
      <c r="S5042" t="str">
        <f t="shared" si="943"/>
        <v/>
      </c>
      <c r="T5042" s="2" t="str">
        <f ca="1">IF(S5042="Irrigation","Irrigation",IF(R5042="Irrigation","Irrigation",IF(Q5042="Domestic","Domestic",IF(P5042="Stockwatering","Stockwatering",IF(N5042="IRRIGATION_AND_MUNICIPAL","Irrigation and Municipal",IF(O5042="IRRIGATION_AND_DOMESTIC","Irrigation and Domestic Municipality",_xlfn.XLOOKUP(J5042,Use_Code_Ranking!$B$4:$B$23,Use_Code_Ranking!$A$4:$A$23)))))))</f>
        <v>Irrigation</v>
      </c>
    </row>
    <row r="5043" spans="1:20" x14ac:dyDescent="0.25">
      <c r="A5043" t="s">
        <v>4732</v>
      </c>
      <c r="B5043" t="s">
        <v>95</v>
      </c>
      <c r="C5043" t="s">
        <v>2196</v>
      </c>
      <c r="D5043">
        <v>0</v>
      </c>
      <c r="E5043">
        <v>1.8045</v>
      </c>
      <c r="F5043" t="s">
        <v>2197</v>
      </c>
      <c r="G5043" t="s">
        <v>4731</v>
      </c>
      <c r="H5043" t="s">
        <v>99</v>
      </c>
      <c r="I5043">
        <f>_xlfn.XLOOKUP(B5043,Use_Code_Ranking!$A$4:$A$23,Use_Code_Ranking!$B$4:$B$23,9999)</f>
        <v>1</v>
      </c>
      <c r="J5043">
        <f t="shared" ca="1" si="934"/>
        <v>1</v>
      </c>
      <c r="K5043">
        <f t="shared" ca="1" si="935"/>
        <v>1</v>
      </c>
      <c r="L5043">
        <f t="shared" ca="1" si="936"/>
        <v>0</v>
      </c>
      <c r="M5043">
        <f t="shared" ca="1" si="937"/>
        <v>0</v>
      </c>
      <c r="N5043" t="str">
        <f t="shared" ca="1" si="938"/>
        <v/>
      </c>
      <c r="O5043" t="str">
        <f t="shared" ca="1" si="939"/>
        <v/>
      </c>
      <c r="P5043" t="str">
        <f t="shared" si="940"/>
        <v/>
      </c>
      <c r="Q5043" t="str">
        <f t="shared" ca="1" si="941"/>
        <v/>
      </c>
      <c r="R5043" t="str">
        <f t="shared" si="942"/>
        <v/>
      </c>
      <c r="S5043" t="str">
        <f t="shared" si="943"/>
        <v/>
      </c>
      <c r="T5043" s="2" t="str">
        <f ca="1">IF(S5043="Irrigation","Irrigation",IF(R5043="Irrigation","Irrigation",IF(Q5043="Domestic","Domestic",IF(P5043="Stockwatering","Stockwatering",IF(N5043="IRRIGATION_AND_MUNICIPAL","Irrigation and Municipal",IF(O5043="IRRIGATION_AND_DOMESTIC","Irrigation and Domestic Municipality",_xlfn.XLOOKUP(J5043,Use_Code_Ranking!$B$4:$B$23,Use_Code_Ranking!$A$4:$A$23)))))))</f>
        <v>Irrigation</v>
      </c>
    </row>
    <row r="5044" spans="1:20" x14ac:dyDescent="0.25">
      <c r="A5044" t="s">
        <v>4733</v>
      </c>
      <c r="B5044" t="s">
        <v>102</v>
      </c>
      <c r="C5044" t="s">
        <v>2196</v>
      </c>
      <c r="D5044">
        <v>0</v>
      </c>
      <c r="E5044">
        <v>0.1749</v>
      </c>
      <c r="F5044" t="s">
        <v>2197</v>
      </c>
      <c r="G5044" t="s">
        <v>1903</v>
      </c>
      <c r="H5044" t="s">
        <v>99</v>
      </c>
      <c r="I5044">
        <f>_xlfn.XLOOKUP(B5044,Use_Code_Ranking!$A$4:$A$23,Use_Code_Ranking!$B$4:$B$23,9999)</f>
        <v>3</v>
      </c>
      <c r="J5044">
        <f t="shared" ca="1" si="934"/>
        <v>1</v>
      </c>
      <c r="K5044">
        <f t="shared" ca="1" si="935"/>
        <v>1</v>
      </c>
      <c r="L5044">
        <f t="shared" ca="1" si="936"/>
        <v>0</v>
      </c>
      <c r="M5044">
        <f t="shared" ca="1" si="937"/>
        <v>0</v>
      </c>
      <c r="N5044" t="str">
        <f t="shared" ca="1" si="938"/>
        <v/>
      </c>
      <c r="O5044" t="str">
        <f t="shared" ca="1" si="939"/>
        <v/>
      </c>
      <c r="P5044" t="str">
        <f t="shared" si="940"/>
        <v/>
      </c>
      <c r="Q5044" t="str">
        <f t="shared" ca="1" si="941"/>
        <v/>
      </c>
      <c r="R5044" t="str">
        <f t="shared" si="942"/>
        <v/>
      </c>
      <c r="S5044" t="str">
        <f t="shared" si="943"/>
        <v/>
      </c>
      <c r="T5044" s="2" t="str">
        <f ca="1">IF(S5044="Irrigation","Irrigation",IF(R5044="Irrigation","Irrigation",IF(Q5044="Domestic","Domestic",IF(P5044="Stockwatering","Stockwatering",IF(N5044="IRRIGATION_AND_MUNICIPAL","Irrigation and Municipal",IF(O5044="IRRIGATION_AND_DOMESTIC","Irrigation and Domestic Municipality",_xlfn.XLOOKUP(J5044,Use_Code_Ranking!$B$4:$B$23,Use_Code_Ranking!$A$4:$A$23)))))))</f>
        <v>Irrigation</v>
      </c>
    </row>
    <row r="5045" spans="1:20" x14ac:dyDescent="0.25">
      <c r="A5045" t="s">
        <v>4733</v>
      </c>
      <c r="B5045" t="s">
        <v>95</v>
      </c>
      <c r="C5045" t="s">
        <v>2196</v>
      </c>
      <c r="D5045">
        <v>0</v>
      </c>
      <c r="E5045">
        <v>0.1749</v>
      </c>
      <c r="F5045" t="s">
        <v>2197</v>
      </c>
      <c r="G5045" t="s">
        <v>1903</v>
      </c>
      <c r="H5045" t="s">
        <v>99</v>
      </c>
      <c r="I5045">
        <f>_xlfn.XLOOKUP(B5045,Use_Code_Ranking!$A$4:$A$23,Use_Code_Ranking!$B$4:$B$23,9999)</f>
        <v>1</v>
      </c>
      <c r="J5045">
        <f t="shared" ca="1" si="934"/>
        <v>1</v>
      </c>
      <c r="K5045">
        <f t="shared" ca="1" si="935"/>
        <v>1</v>
      </c>
      <c r="L5045">
        <f t="shared" ca="1" si="936"/>
        <v>0</v>
      </c>
      <c r="M5045">
        <f t="shared" ca="1" si="937"/>
        <v>0</v>
      </c>
      <c r="N5045" t="str">
        <f t="shared" ca="1" si="938"/>
        <v/>
      </c>
      <c r="O5045" t="str">
        <f t="shared" ca="1" si="939"/>
        <v/>
      </c>
      <c r="P5045" t="str">
        <f t="shared" si="940"/>
        <v/>
      </c>
      <c r="Q5045" t="str">
        <f t="shared" ca="1" si="941"/>
        <v/>
      </c>
      <c r="R5045" t="str">
        <f t="shared" si="942"/>
        <v/>
      </c>
      <c r="S5045" t="str">
        <f t="shared" si="943"/>
        <v/>
      </c>
      <c r="T5045" s="2" t="str">
        <f ca="1">IF(S5045="Irrigation","Irrigation",IF(R5045="Irrigation","Irrigation",IF(Q5045="Domestic","Domestic",IF(P5045="Stockwatering","Stockwatering",IF(N5045="IRRIGATION_AND_MUNICIPAL","Irrigation and Municipal",IF(O5045="IRRIGATION_AND_DOMESTIC","Irrigation and Domestic Municipality",_xlfn.XLOOKUP(J5045,Use_Code_Ranking!$B$4:$B$23,Use_Code_Ranking!$A$4:$A$23)))))))</f>
        <v>Irrigation</v>
      </c>
    </row>
    <row r="5046" spans="1:20" x14ac:dyDescent="0.25">
      <c r="A5046" t="s">
        <v>4734</v>
      </c>
      <c r="B5046" t="s">
        <v>102</v>
      </c>
      <c r="C5046" t="s">
        <v>2196</v>
      </c>
      <c r="D5046">
        <v>0</v>
      </c>
      <c r="E5046">
        <v>0.2455</v>
      </c>
      <c r="F5046" t="s">
        <v>2197</v>
      </c>
      <c r="G5046" t="s">
        <v>1302</v>
      </c>
      <c r="H5046" t="s">
        <v>99</v>
      </c>
      <c r="I5046">
        <f>_xlfn.XLOOKUP(B5046,Use_Code_Ranking!$A$4:$A$23,Use_Code_Ranking!$B$4:$B$23,9999)</f>
        <v>3</v>
      </c>
      <c r="J5046">
        <f t="shared" ca="1" si="934"/>
        <v>3</v>
      </c>
      <c r="K5046">
        <f t="shared" ca="1" si="935"/>
        <v>0</v>
      </c>
      <c r="L5046">
        <f t="shared" ca="1" si="936"/>
        <v>0</v>
      </c>
      <c r="M5046">
        <f t="shared" ca="1" si="937"/>
        <v>0</v>
      </c>
      <c r="N5046" t="str">
        <f t="shared" ca="1" si="938"/>
        <v/>
      </c>
      <c r="O5046" t="str">
        <f t="shared" ca="1" si="939"/>
        <v/>
      </c>
      <c r="P5046" t="str">
        <f t="shared" si="940"/>
        <v/>
      </c>
      <c r="Q5046" t="str">
        <f t="shared" ca="1" si="941"/>
        <v/>
      </c>
      <c r="R5046" t="str">
        <f t="shared" si="942"/>
        <v/>
      </c>
      <c r="S5046" t="str">
        <f t="shared" si="943"/>
        <v/>
      </c>
      <c r="T5046" s="2" t="str">
        <f ca="1">IF(S5046="Irrigation","Irrigation",IF(R5046="Irrigation","Irrigation",IF(Q5046="Domestic","Domestic",IF(P5046="Stockwatering","Stockwatering",IF(N5046="IRRIGATION_AND_MUNICIPAL","Irrigation and Municipal",IF(O5046="IRRIGATION_AND_DOMESTIC","Irrigation and Domestic Municipality",_xlfn.XLOOKUP(J5046,Use_Code_Ranking!$B$4:$B$23,Use_Code_Ranking!$A$4:$A$23)))))))</f>
        <v>Domestic</v>
      </c>
    </row>
    <row r="5047" spans="1:20" x14ac:dyDescent="0.25">
      <c r="A5047" t="s">
        <v>4735</v>
      </c>
      <c r="B5047" t="s">
        <v>130</v>
      </c>
      <c r="C5047" t="s">
        <v>2196</v>
      </c>
      <c r="D5047">
        <v>0</v>
      </c>
      <c r="E5047">
        <v>4.5</v>
      </c>
      <c r="F5047" t="s">
        <v>2197</v>
      </c>
      <c r="G5047" t="s">
        <v>4736</v>
      </c>
      <c r="H5047" t="s">
        <v>99</v>
      </c>
      <c r="I5047">
        <f>_xlfn.XLOOKUP(B5047,Use_Code_Ranking!$A$4:$A$23,Use_Code_Ranking!$B$4:$B$23,9999)</f>
        <v>19</v>
      </c>
      <c r="J5047">
        <f t="shared" ca="1" si="934"/>
        <v>19</v>
      </c>
      <c r="K5047">
        <f t="shared" ca="1" si="935"/>
        <v>0</v>
      </c>
      <c r="L5047">
        <f t="shared" ca="1" si="936"/>
        <v>0</v>
      </c>
      <c r="M5047">
        <f t="shared" ca="1" si="937"/>
        <v>0</v>
      </c>
      <c r="N5047" t="str">
        <f t="shared" ca="1" si="938"/>
        <v/>
      </c>
      <c r="O5047" t="str">
        <f t="shared" ca="1" si="939"/>
        <v/>
      </c>
      <c r="P5047" t="str">
        <f t="shared" si="940"/>
        <v/>
      </c>
      <c r="Q5047" t="str">
        <f t="shared" ca="1" si="941"/>
        <v/>
      </c>
      <c r="R5047" t="str">
        <f t="shared" si="942"/>
        <v/>
      </c>
      <c r="S5047" t="str">
        <f t="shared" si="943"/>
        <v/>
      </c>
      <c r="T5047" s="2" t="str">
        <f ca="1">IF(S5047="Irrigation","Irrigation",IF(R5047="Irrigation","Irrigation",IF(Q5047="Domestic","Domestic",IF(P5047="Stockwatering","Stockwatering",IF(N5047="IRRIGATION_AND_MUNICIPAL","Irrigation and Municipal",IF(O5047="IRRIGATION_AND_DOMESTIC","Irrigation and Domestic Municipality",_xlfn.XLOOKUP(J5047,Use_Code_Ranking!$B$4:$B$23,Use_Code_Ranking!$A$4:$A$23)))))))</f>
        <v>Aesthetic</v>
      </c>
    </row>
    <row r="5048" spans="1:20" x14ac:dyDescent="0.25">
      <c r="A5048" t="s">
        <v>4737</v>
      </c>
      <c r="B5048" t="s">
        <v>95</v>
      </c>
      <c r="C5048" t="s">
        <v>2196</v>
      </c>
      <c r="D5048">
        <v>0</v>
      </c>
      <c r="E5048">
        <v>0.1671</v>
      </c>
      <c r="F5048" t="s">
        <v>2197</v>
      </c>
      <c r="G5048" t="s">
        <v>1924</v>
      </c>
      <c r="H5048" t="s">
        <v>99</v>
      </c>
      <c r="I5048">
        <f>_xlfn.XLOOKUP(B5048,Use_Code_Ranking!$A$4:$A$23,Use_Code_Ranking!$B$4:$B$23,9999)</f>
        <v>1</v>
      </c>
      <c r="J5048">
        <f t="shared" ca="1" si="934"/>
        <v>1</v>
      </c>
      <c r="K5048">
        <f t="shared" ca="1" si="935"/>
        <v>1</v>
      </c>
      <c r="L5048">
        <f t="shared" ca="1" si="936"/>
        <v>0</v>
      </c>
      <c r="M5048">
        <f t="shared" ca="1" si="937"/>
        <v>0</v>
      </c>
      <c r="N5048" t="str">
        <f t="shared" ca="1" si="938"/>
        <v/>
      </c>
      <c r="O5048" t="str">
        <f t="shared" ca="1" si="939"/>
        <v/>
      </c>
      <c r="P5048" t="str">
        <f t="shared" si="940"/>
        <v/>
      </c>
      <c r="Q5048" t="str">
        <f t="shared" ca="1" si="941"/>
        <v/>
      </c>
      <c r="R5048" t="str">
        <f t="shared" si="942"/>
        <v/>
      </c>
      <c r="S5048" t="str">
        <f t="shared" si="943"/>
        <v/>
      </c>
      <c r="T5048" s="2" t="str">
        <f ca="1">IF(S5048="Irrigation","Irrigation",IF(R5048="Irrigation","Irrigation",IF(Q5048="Domestic","Domestic",IF(P5048="Stockwatering","Stockwatering",IF(N5048="IRRIGATION_AND_MUNICIPAL","Irrigation and Municipal",IF(O5048="IRRIGATION_AND_DOMESTIC","Irrigation and Domestic Municipality",_xlfn.XLOOKUP(J5048,Use_Code_Ranking!$B$4:$B$23,Use_Code_Ranking!$A$4:$A$23)))))))</f>
        <v>Irrigation</v>
      </c>
    </row>
    <row r="5049" spans="1:20" x14ac:dyDescent="0.25">
      <c r="A5049" t="s">
        <v>4738</v>
      </c>
      <c r="B5049" t="s">
        <v>111</v>
      </c>
      <c r="C5049" t="s">
        <v>2196</v>
      </c>
      <c r="D5049">
        <v>0</v>
      </c>
      <c r="E5049">
        <v>8.06</v>
      </c>
      <c r="F5049" t="s">
        <v>2197</v>
      </c>
      <c r="G5049" t="s">
        <v>1334</v>
      </c>
      <c r="H5049" t="s">
        <v>104</v>
      </c>
      <c r="I5049">
        <f>_xlfn.XLOOKUP(B5049,Use_Code_Ranking!$A$4:$A$23,Use_Code_Ranking!$B$4:$B$23,9999)</f>
        <v>14</v>
      </c>
      <c r="J5049">
        <f t="shared" ca="1" si="934"/>
        <v>12</v>
      </c>
      <c r="K5049">
        <f t="shared" ca="1" si="935"/>
        <v>0</v>
      </c>
      <c r="L5049">
        <f t="shared" ca="1" si="936"/>
        <v>0</v>
      </c>
      <c r="M5049">
        <f t="shared" ca="1" si="937"/>
        <v>0</v>
      </c>
      <c r="N5049" t="str">
        <f t="shared" ca="1" si="938"/>
        <v/>
      </c>
      <c r="O5049" t="str">
        <f t="shared" ca="1" si="939"/>
        <v/>
      </c>
      <c r="P5049" t="str">
        <f t="shared" si="940"/>
        <v/>
      </c>
      <c r="Q5049" t="str">
        <f t="shared" ca="1" si="941"/>
        <v/>
      </c>
      <c r="R5049" t="str">
        <f t="shared" si="942"/>
        <v/>
      </c>
      <c r="S5049" t="str">
        <f t="shared" si="943"/>
        <v/>
      </c>
      <c r="T5049" s="2" t="str">
        <f ca="1">IF(S5049="Irrigation","Irrigation",IF(R5049="Irrigation","Irrigation",IF(Q5049="Domestic","Domestic",IF(P5049="Stockwatering","Stockwatering",IF(N5049="IRRIGATION_AND_MUNICIPAL","Irrigation and Municipal",IF(O5049="IRRIGATION_AND_DOMESTIC","Irrigation and Domestic Municipality",_xlfn.XLOOKUP(J5049,Use_Code_Ranking!$B$4:$B$23,Use_Code_Ranking!$A$4:$A$23)))))))</f>
        <v>Fire Protection</v>
      </c>
    </row>
    <row r="5050" spans="1:20" x14ac:dyDescent="0.25">
      <c r="A5050" t="s">
        <v>4738</v>
      </c>
      <c r="B5050" t="s">
        <v>114</v>
      </c>
      <c r="C5050" t="s">
        <v>2196</v>
      </c>
      <c r="D5050">
        <v>0</v>
      </c>
      <c r="E5050">
        <v>8.06</v>
      </c>
      <c r="F5050" t="s">
        <v>2197</v>
      </c>
      <c r="G5050" t="s">
        <v>1334</v>
      </c>
      <c r="H5050" t="s">
        <v>104</v>
      </c>
      <c r="I5050">
        <f>_xlfn.XLOOKUP(B5050,Use_Code_Ranking!$A$4:$A$23,Use_Code_Ranking!$B$4:$B$23,9999)</f>
        <v>12</v>
      </c>
      <c r="J5050">
        <f t="shared" ca="1" si="934"/>
        <v>12</v>
      </c>
      <c r="K5050">
        <f t="shared" ca="1" si="935"/>
        <v>0</v>
      </c>
      <c r="L5050">
        <f t="shared" ca="1" si="936"/>
        <v>0</v>
      </c>
      <c r="M5050">
        <f t="shared" ca="1" si="937"/>
        <v>0</v>
      </c>
      <c r="N5050" t="str">
        <f t="shared" ca="1" si="938"/>
        <v/>
      </c>
      <c r="O5050" t="str">
        <f t="shared" ca="1" si="939"/>
        <v/>
      </c>
      <c r="P5050" t="str">
        <f t="shared" si="940"/>
        <v/>
      </c>
      <c r="Q5050" t="str">
        <f t="shared" ca="1" si="941"/>
        <v/>
      </c>
      <c r="R5050" t="str">
        <f t="shared" si="942"/>
        <v/>
      </c>
      <c r="S5050" t="str">
        <f t="shared" si="943"/>
        <v/>
      </c>
      <c r="T5050" s="2" t="str">
        <f ca="1">IF(S5050="Irrigation","Irrigation",IF(R5050="Irrigation","Irrigation",IF(Q5050="Domestic","Domestic",IF(P5050="Stockwatering","Stockwatering",IF(N5050="IRRIGATION_AND_MUNICIPAL","Irrigation and Municipal",IF(O5050="IRRIGATION_AND_DOMESTIC","Irrigation and Domestic Municipality",_xlfn.XLOOKUP(J5050,Use_Code_Ranking!$B$4:$B$23,Use_Code_Ranking!$A$4:$A$23)))))))</f>
        <v>Fire Protection</v>
      </c>
    </row>
    <row r="5051" spans="1:20" x14ac:dyDescent="0.25">
      <c r="A5051" t="s">
        <v>4739</v>
      </c>
      <c r="B5051" t="s">
        <v>111</v>
      </c>
      <c r="C5051" t="s">
        <v>2196</v>
      </c>
      <c r="D5051">
        <v>0</v>
      </c>
      <c r="E5051">
        <v>0.96</v>
      </c>
      <c r="F5051" t="s">
        <v>2197</v>
      </c>
      <c r="G5051" t="s">
        <v>1334</v>
      </c>
      <c r="H5051" t="s">
        <v>104</v>
      </c>
      <c r="I5051">
        <f>_xlfn.XLOOKUP(B5051,Use_Code_Ranking!$A$4:$A$23,Use_Code_Ranking!$B$4:$B$23,9999)</f>
        <v>14</v>
      </c>
      <c r="J5051">
        <f t="shared" ca="1" si="934"/>
        <v>12</v>
      </c>
      <c r="K5051">
        <f t="shared" ca="1" si="935"/>
        <v>0</v>
      </c>
      <c r="L5051">
        <f t="shared" ca="1" si="936"/>
        <v>0</v>
      </c>
      <c r="M5051">
        <f t="shared" ca="1" si="937"/>
        <v>0</v>
      </c>
      <c r="N5051" t="str">
        <f t="shared" ca="1" si="938"/>
        <v/>
      </c>
      <c r="O5051" t="str">
        <f t="shared" ca="1" si="939"/>
        <v/>
      </c>
      <c r="P5051" t="str">
        <f t="shared" si="940"/>
        <v/>
      </c>
      <c r="Q5051" t="str">
        <f t="shared" ca="1" si="941"/>
        <v/>
      </c>
      <c r="R5051" t="str">
        <f t="shared" si="942"/>
        <v/>
      </c>
      <c r="S5051" t="str">
        <f t="shared" si="943"/>
        <v/>
      </c>
      <c r="T5051" s="2" t="str">
        <f ca="1">IF(S5051="Irrigation","Irrigation",IF(R5051="Irrigation","Irrigation",IF(Q5051="Domestic","Domestic",IF(P5051="Stockwatering","Stockwatering",IF(N5051="IRRIGATION_AND_MUNICIPAL","Irrigation and Municipal",IF(O5051="IRRIGATION_AND_DOMESTIC","Irrigation and Domestic Municipality",_xlfn.XLOOKUP(J5051,Use_Code_Ranking!$B$4:$B$23,Use_Code_Ranking!$A$4:$A$23)))))))</f>
        <v>Fire Protection</v>
      </c>
    </row>
    <row r="5052" spans="1:20" x14ac:dyDescent="0.25">
      <c r="A5052" t="s">
        <v>4739</v>
      </c>
      <c r="B5052" t="s">
        <v>114</v>
      </c>
      <c r="C5052" t="s">
        <v>2196</v>
      </c>
      <c r="D5052">
        <v>0</v>
      </c>
      <c r="E5052">
        <v>0.96</v>
      </c>
      <c r="F5052" t="s">
        <v>2197</v>
      </c>
      <c r="G5052" t="s">
        <v>1334</v>
      </c>
      <c r="H5052" t="s">
        <v>104</v>
      </c>
      <c r="I5052">
        <f>_xlfn.XLOOKUP(B5052,Use_Code_Ranking!$A$4:$A$23,Use_Code_Ranking!$B$4:$B$23,9999)</f>
        <v>12</v>
      </c>
      <c r="J5052">
        <f t="shared" ca="1" si="934"/>
        <v>12</v>
      </c>
      <c r="K5052">
        <f t="shared" ca="1" si="935"/>
        <v>0</v>
      </c>
      <c r="L5052">
        <f t="shared" ca="1" si="936"/>
        <v>0</v>
      </c>
      <c r="M5052">
        <f t="shared" ca="1" si="937"/>
        <v>0</v>
      </c>
      <c r="N5052" t="str">
        <f t="shared" ca="1" si="938"/>
        <v/>
      </c>
      <c r="O5052" t="str">
        <f t="shared" ca="1" si="939"/>
        <v/>
      </c>
      <c r="P5052" t="str">
        <f t="shared" si="940"/>
        <v/>
      </c>
      <c r="Q5052" t="str">
        <f t="shared" ca="1" si="941"/>
        <v/>
      </c>
      <c r="R5052" t="str">
        <f t="shared" si="942"/>
        <v/>
      </c>
      <c r="S5052" t="str">
        <f t="shared" si="943"/>
        <v/>
      </c>
      <c r="T5052" s="2" t="str">
        <f ca="1">IF(S5052="Irrigation","Irrigation",IF(R5052="Irrigation","Irrigation",IF(Q5052="Domestic","Domestic",IF(P5052="Stockwatering","Stockwatering",IF(N5052="IRRIGATION_AND_MUNICIPAL","Irrigation and Municipal",IF(O5052="IRRIGATION_AND_DOMESTIC","Irrigation and Domestic Municipality",_xlfn.XLOOKUP(J5052,Use_Code_Ranking!$B$4:$B$23,Use_Code_Ranking!$A$4:$A$23)))))))</f>
        <v>Fire Protection</v>
      </c>
    </row>
    <row r="5053" spans="1:20" x14ac:dyDescent="0.25">
      <c r="A5053" t="s">
        <v>4740</v>
      </c>
      <c r="B5053" t="s">
        <v>95</v>
      </c>
      <c r="C5053" t="s">
        <v>2196</v>
      </c>
      <c r="D5053">
        <v>0</v>
      </c>
      <c r="E5053">
        <v>3.5099999999999999E-2</v>
      </c>
      <c r="F5053" t="s">
        <v>2197</v>
      </c>
      <c r="G5053" t="s">
        <v>4741</v>
      </c>
      <c r="H5053" t="s">
        <v>99</v>
      </c>
      <c r="I5053">
        <f>_xlfn.XLOOKUP(B5053,Use_Code_Ranking!$A$4:$A$23,Use_Code_Ranking!$B$4:$B$23,9999)</f>
        <v>1</v>
      </c>
      <c r="J5053">
        <f t="shared" ca="1" si="934"/>
        <v>1</v>
      </c>
      <c r="K5053">
        <f t="shared" ca="1" si="935"/>
        <v>1</v>
      </c>
      <c r="L5053">
        <f t="shared" ca="1" si="936"/>
        <v>0</v>
      </c>
      <c r="M5053">
        <f t="shared" ca="1" si="937"/>
        <v>0</v>
      </c>
      <c r="N5053" t="str">
        <f t="shared" ca="1" si="938"/>
        <v/>
      </c>
      <c r="O5053" t="str">
        <f t="shared" ca="1" si="939"/>
        <v/>
      </c>
      <c r="P5053" t="str">
        <f t="shared" si="940"/>
        <v/>
      </c>
      <c r="Q5053" t="str">
        <f t="shared" ca="1" si="941"/>
        <v/>
      </c>
      <c r="R5053" t="str">
        <f t="shared" si="942"/>
        <v/>
      </c>
      <c r="S5053" t="str">
        <f t="shared" si="943"/>
        <v/>
      </c>
      <c r="T5053" s="2" t="str">
        <f ca="1">IF(S5053="Irrigation","Irrigation",IF(R5053="Irrigation","Irrigation",IF(Q5053="Domestic","Domestic",IF(P5053="Stockwatering","Stockwatering",IF(N5053="IRRIGATION_AND_MUNICIPAL","Irrigation and Municipal",IF(O5053="IRRIGATION_AND_DOMESTIC","Irrigation and Domestic Municipality",_xlfn.XLOOKUP(J5053,Use_Code_Ranking!$B$4:$B$23,Use_Code_Ranking!$A$4:$A$23)))))))</f>
        <v>Irrigation</v>
      </c>
    </row>
    <row r="5054" spans="1:20" x14ac:dyDescent="0.25">
      <c r="A5054" t="s">
        <v>4742</v>
      </c>
      <c r="B5054" t="s">
        <v>102</v>
      </c>
      <c r="C5054" t="s">
        <v>2196</v>
      </c>
      <c r="D5054">
        <v>0</v>
      </c>
      <c r="E5054">
        <v>7.9139999999999997</v>
      </c>
      <c r="F5054" t="s">
        <v>2197</v>
      </c>
      <c r="G5054" t="s">
        <v>4743</v>
      </c>
      <c r="H5054" t="s">
        <v>112</v>
      </c>
      <c r="I5054">
        <f>_xlfn.XLOOKUP(B5054,Use_Code_Ranking!$A$4:$A$23,Use_Code_Ranking!$B$4:$B$23,9999)</f>
        <v>3</v>
      </c>
      <c r="J5054">
        <f t="shared" ca="1" si="934"/>
        <v>3</v>
      </c>
      <c r="K5054">
        <f t="shared" ca="1" si="935"/>
        <v>0</v>
      </c>
      <c r="L5054">
        <f t="shared" ca="1" si="936"/>
        <v>0</v>
      </c>
      <c r="M5054">
        <f t="shared" ca="1" si="937"/>
        <v>1</v>
      </c>
      <c r="N5054" t="str">
        <f t="shared" ca="1" si="938"/>
        <v/>
      </c>
      <c r="O5054" t="str">
        <f t="shared" ca="1" si="939"/>
        <v/>
      </c>
      <c r="P5054" t="str">
        <f t="shared" si="940"/>
        <v/>
      </c>
      <c r="Q5054" t="str">
        <f t="shared" ca="1" si="941"/>
        <v>Domestic</v>
      </c>
      <c r="R5054" t="str">
        <f t="shared" si="942"/>
        <v/>
      </c>
      <c r="S5054" t="str">
        <f t="shared" si="943"/>
        <v/>
      </c>
      <c r="T5054" s="2" t="str">
        <f ca="1">IF(S5054="Irrigation","Irrigation",IF(R5054="Irrigation","Irrigation",IF(Q5054="Domestic","Domestic",IF(P5054="Stockwatering","Stockwatering",IF(N5054="IRRIGATION_AND_MUNICIPAL","Irrigation and Municipal",IF(O5054="IRRIGATION_AND_DOMESTIC","Irrigation and Domestic Municipality",_xlfn.XLOOKUP(J5054,Use_Code_Ranking!$B$4:$B$23,Use_Code_Ranking!$A$4:$A$23)))))))</f>
        <v>Domestic</v>
      </c>
    </row>
    <row r="5055" spans="1:20" x14ac:dyDescent="0.25">
      <c r="A5055" t="s">
        <v>4742</v>
      </c>
      <c r="B5055" t="s">
        <v>114</v>
      </c>
      <c r="C5055" t="s">
        <v>2196</v>
      </c>
      <c r="D5055">
        <v>0</v>
      </c>
      <c r="E5055">
        <v>7.9139999999999997</v>
      </c>
      <c r="F5055" t="s">
        <v>2197</v>
      </c>
      <c r="G5055" t="s">
        <v>4743</v>
      </c>
      <c r="H5055" t="s">
        <v>112</v>
      </c>
      <c r="I5055">
        <f>_xlfn.XLOOKUP(B5055,Use_Code_Ranking!$A$4:$A$23,Use_Code_Ranking!$B$4:$B$23,9999)</f>
        <v>12</v>
      </c>
      <c r="J5055">
        <f t="shared" ca="1" si="934"/>
        <v>3</v>
      </c>
      <c r="K5055">
        <f t="shared" ca="1" si="935"/>
        <v>0</v>
      </c>
      <c r="L5055">
        <f t="shared" ca="1" si="936"/>
        <v>0</v>
      </c>
      <c r="M5055">
        <f t="shared" ca="1" si="937"/>
        <v>1</v>
      </c>
      <c r="N5055" t="str">
        <f t="shared" ca="1" si="938"/>
        <v/>
      </c>
      <c r="O5055" t="str">
        <f t="shared" ca="1" si="939"/>
        <v/>
      </c>
      <c r="P5055" t="str">
        <f t="shared" si="940"/>
        <v/>
      </c>
      <c r="Q5055" t="str">
        <f t="shared" ca="1" si="941"/>
        <v>Domestic</v>
      </c>
      <c r="R5055" t="str">
        <f t="shared" si="942"/>
        <v/>
      </c>
      <c r="S5055" t="str">
        <f t="shared" si="943"/>
        <v/>
      </c>
      <c r="T5055" s="2" t="str">
        <f ca="1">IF(S5055="Irrigation","Irrigation",IF(R5055="Irrigation","Irrigation",IF(Q5055="Domestic","Domestic",IF(P5055="Stockwatering","Stockwatering",IF(N5055="IRRIGATION_AND_MUNICIPAL","Irrigation and Municipal",IF(O5055="IRRIGATION_AND_DOMESTIC","Irrigation and Domestic Municipality",_xlfn.XLOOKUP(J5055,Use_Code_Ranking!$B$4:$B$23,Use_Code_Ranking!$A$4:$A$23)))))))</f>
        <v>Domestic</v>
      </c>
    </row>
    <row r="5056" spans="1:20" x14ac:dyDescent="0.25">
      <c r="A5056" t="s">
        <v>4744</v>
      </c>
      <c r="B5056" t="s">
        <v>102</v>
      </c>
      <c r="C5056" t="s">
        <v>2196</v>
      </c>
      <c r="D5056">
        <v>0</v>
      </c>
      <c r="E5056">
        <v>0.67210000000000003</v>
      </c>
      <c r="F5056" t="s">
        <v>2197</v>
      </c>
      <c r="G5056" t="s">
        <v>1917</v>
      </c>
      <c r="H5056" t="s">
        <v>99</v>
      </c>
      <c r="I5056">
        <f>_xlfn.XLOOKUP(B5056,Use_Code_Ranking!$A$4:$A$23,Use_Code_Ranking!$B$4:$B$23,9999)</f>
        <v>3</v>
      </c>
      <c r="J5056">
        <f t="shared" ca="1" si="934"/>
        <v>1</v>
      </c>
      <c r="K5056">
        <f t="shared" ca="1" si="935"/>
        <v>1</v>
      </c>
      <c r="L5056">
        <f t="shared" ca="1" si="936"/>
        <v>0</v>
      </c>
      <c r="M5056">
        <f t="shared" ca="1" si="937"/>
        <v>0</v>
      </c>
      <c r="N5056" t="str">
        <f t="shared" ca="1" si="938"/>
        <v/>
      </c>
      <c r="O5056" t="str">
        <f t="shared" ca="1" si="939"/>
        <v/>
      </c>
      <c r="P5056" t="str">
        <f t="shared" si="940"/>
        <v/>
      </c>
      <c r="Q5056" t="str">
        <f t="shared" ca="1" si="941"/>
        <v/>
      </c>
      <c r="R5056" t="str">
        <f t="shared" si="942"/>
        <v/>
      </c>
      <c r="S5056" t="str">
        <f t="shared" si="943"/>
        <v/>
      </c>
      <c r="T5056" s="2" t="str">
        <f ca="1">IF(S5056="Irrigation","Irrigation",IF(R5056="Irrigation","Irrigation",IF(Q5056="Domestic","Domestic",IF(P5056="Stockwatering","Stockwatering",IF(N5056="IRRIGATION_AND_MUNICIPAL","Irrigation and Municipal",IF(O5056="IRRIGATION_AND_DOMESTIC","Irrigation and Domestic Municipality",_xlfn.XLOOKUP(J5056,Use_Code_Ranking!$B$4:$B$23,Use_Code_Ranking!$A$4:$A$23)))))))</f>
        <v>Irrigation</v>
      </c>
    </row>
    <row r="5057" spans="1:20" x14ac:dyDescent="0.25">
      <c r="A5057" t="s">
        <v>4744</v>
      </c>
      <c r="B5057" t="s">
        <v>95</v>
      </c>
      <c r="C5057" t="s">
        <v>2196</v>
      </c>
      <c r="D5057">
        <v>0</v>
      </c>
      <c r="E5057">
        <v>0.67210000000000003</v>
      </c>
      <c r="F5057" t="s">
        <v>2197</v>
      </c>
      <c r="G5057" t="s">
        <v>1917</v>
      </c>
      <c r="H5057" t="s">
        <v>99</v>
      </c>
      <c r="I5057">
        <f>_xlfn.XLOOKUP(B5057,Use_Code_Ranking!$A$4:$A$23,Use_Code_Ranking!$B$4:$B$23,9999)</f>
        <v>1</v>
      </c>
      <c r="J5057">
        <f t="shared" ca="1" si="934"/>
        <v>1</v>
      </c>
      <c r="K5057">
        <f t="shared" ca="1" si="935"/>
        <v>1</v>
      </c>
      <c r="L5057">
        <f t="shared" ca="1" si="936"/>
        <v>0</v>
      </c>
      <c r="M5057">
        <f t="shared" ca="1" si="937"/>
        <v>0</v>
      </c>
      <c r="N5057" t="str">
        <f t="shared" ca="1" si="938"/>
        <v/>
      </c>
      <c r="O5057" t="str">
        <f t="shared" ca="1" si="939"/>
        <v/>
      </c>
      <c r="P5057" t="str">
        <f t="shared" si="940"/>
        <v/>
      </c>
      <c r="Q5057" t="str">
        <f t="shared" ca="1" si="941"/>
        <v/>
      </c>
      <c r="R5057" t="str">
        <f t="shared" si="942"/>
        <v/>
      </c>
      <c r="S5057" t="str">
        <f t="shared" si="943"/>
        <v/>
      </c>
      <c r="T5057" s="2" t="str">
        <f ca="1">IF(S5057="Irrigation","Irrigation",IF(R5057="Irrigation","Irrigation",IF(Q5057="Domestic","Domestic",IF(P5057="Stockwatering","Stockwatering",IF(N5057="IRRIGATION_AND_MUNICIPAL","Irrigation and Municipal",IF(O5057="IRRIGATION_AND_DOMESTIC","Irrigation and Domestic Municipality",_xlfn.XLOOKUP(J5057,Use_Code_Ranking!$B$4:$B$23,Use_Code_Ranking!$A$4:$A$23)))))))</f>
        <v>Irrigation</v>
      </c>
    </row>
    <row r="5058" spans="1:20" x14ac:dyDescent="0.25">
      <c r="A5058" t="s">
        <v>4745</v>
      </c>
      <c r="B5058" t="s">
        <v>95</v>
      </c>
      <c r="C5058" t="s">
        <v>2196</v>
      </c>
      <c r="D5058">
        <v>0</v>
      </c>
      <c r="E5058">
        <v>0.23019999999999999</v>
      </c>
      <c r="F5058" t="s">
        <v>2197</v>
      </c>
      <c r="G5058" t="s">
        <v>1917</v>
      </c>
      <c r="H5058" t="s">
        <v>99</v>
      </c>
      <c r="I5058">
        <f>_xlfn.XLOOKUP(B5058,Use_Code_Ranking!$A$4:$A$23,Use_Code_Ranking!$B$4:$B$23,9999)</f>
        <v>1</v>
      </c>
      <c r="J5058">
        <f t="shared" ca="1" si="934"/>
        <v>1</v>
      </c>
      <c r="K5058">
        <f t="shared" ca="1" si="935"/>
        <v>1</v>
      </c>
      <c r="L5058">
        <f t="shared" ca="1" si="936"/>
        <v>0</v>
      </c>
      <c r="M5058">
        <f t="shared" ca="1" si="937"/>
        <v>0</v>
      </c>
      <c r="N5058" t="str">
        <f t="shared" ca="1" si="938"/>
        <v/>
      </c>
      <c r="O5058" t="str">
        <f t="shared" ca="1" si="939"/>
        <v/>
      </c>
      <c r="P5058" t="str">
        <f t="shared" si="940"/>
        <v/>
      </c>
      <c r="Q5058" t="str">
        <f t="shared" ca="1" si="941"/>
        <v/>
      </c>
      <c r="R5058" t="str">
        <f t="shared" si="942"/>
        <v/>
      </c>
      <c r="S5058" t="str">
        <f t="shared" si="943"/>
        <v/>
      </c>
      <c r="T5058" s="2" t="str">
        <f ca="1">IF(S5058="Irrigation","Irrigation",IF(R5058="Irrigation","Irrigation",IF(Q5058="Domestic","Domestic",IF(P5058="Stockwatering","Stockwatering",IF(N5058="IRRIGATION_AND_MUNICIPAL","Irrigation and Municipal",IF(O5058="IRRIGATION_AND_DOMESTIC","Irrigation and Domestic Municipality",_xlfn.XLOOKUP(J5058,Use_Code_Ranking!$B$4:$B$23,Use_Code_Ranking!$A$4:$A$23)))))))</f>
        <v>Irrigation</v>
      </c>
    </row>
    <row r="5059" spans="1:20" x14ac:dyDescent="0.25">
      <c r="A5059" t="s">
        <v>4746</v>
      </c>
      <c r="B5059" t="s">
        <v>108</v>
      </c>
      <c r="C5059" t="s">
        <v>2196</v>
      </c>
      <c r="D5059">
        <v>0</v>
      </c>
      <c r="E5059">
        <v>0.59519999999999995</v>
      </c>
      <c r="F5059" t="s">
        <v>2197</v>
      </c>
      <c r="G5059" t="s">
        <v>1909</v>
      </c>
      <c r="H5059" t="s">
        <v>99</v>
      </c>
      <c r="I5059">
        <f>_xlfn.XLOOKUP(B5059,Use_Code_Ranking!$A$4:$A$23,Use_Code_Ranking!$B$4:$B$23,9999)</f>
        <v>5</v>
      </c>
      <c r="J5059">
        <f t="shared" ca="1" si="934"/>
        <v>1</v>
      </c>
      <c r="K5059">
        <f t="shared" ca="1" si="935"/>
        <v>1</v>
      </c>
      <c r="L5059">
        <f t="shared" ca="1" si="936"/>
        <v>0</v>
      </c>
      <c r="M5059">
        <f t="shared" ca="1" si="937"/>
        <v>0</v>
      </c>
      <c r="N5059" t="str">
        <f t="shared" ca="1" si="938"/>
        <v/>
      </c>
      <c r="O5059" t="str">
        <f t="shared" ca="1" si="939"/>
        <v/>
      </c>
      <c r="P5059" t="str">
        <f t="shared" si="940"/>
        <v/>
      </c>
      <c r="Q5059" t="str">
        <f t="shared" ca="1" si="941"/>
        <v/>
      </c>
      <c r="R5059" t="str">
        <f t="shared" si="942"/>
        <v/>
      </c>
      <c r="S5059" t="str">
        <f t="shared" si="943"/>
        <v/>
      </c>
      <c r="T5059" s="2" t="str">
        <f ca="1">IF(S5059="Irrigation","Irrigation",IF(R5059="Irrigation","Irrigation",IF(Q5059="Domestic","Domestic",IF(P5059="Stockwatering","Stockwatering",IF(N5059="IRRIGATION_AND_MUNICIPAL","Irrigation and Municipal",IF(O5059="IRRIGATION_AND_DOMESTIC","Irrigation and Domestic Municipality",_xlfn.XLOOKUP(J5059,Use_Code_Ranking!$B$4:$B$23,Use_Code_Ranking!$A$4:$A$23)))))))</f>
        <v>Irrigation</v>
      </c>
    </row>
    <row r="5060" spans="1:20" x14ac:dyDescent="0.25">
      <c r="A5060" t="s">
        <v>4746</v>
      </c>
      <c r="B5060" t="s">
        <v>102</v>
      </c>
      <c r="C5060" t="s">
        <v>2196</v>
      </c>
      <c r="D5060">
        <v>0</v>
      </c>
      <c r="E5060">
        <v>0.59519999999999995</v>
      </c>
      <c r="F5060" t="s">
        <v>2197</v>
      </c>
      <c r="G5060" t="s">
        <v>1909</v>
      </c>
      <c r="H5060" t="s">
        <v>99</v>
      </c>
      <c r="I5060">
        <f>_xlfn.XLOOKUP(B5060,Use_Code_Ranking!$A$4:$A$23,Use_Code_Ranking!$B$4:$B$23,9999)</f>
        <v>3</v>
      </c>
      <c r="J5060">
        <f t="shared" ca="1" si="934"/>
        <v>1</v>
      </c>
      <c r="K5060">
        <f t="shared" ca="1" si="935"/>
        <v>1</v>
      </c>
      <c r="L5060">
        <f t="shared" ca="1" si="936"/>
        <v>0</v>
      </c>
      <c r="M5060">
        <f t="shared" ca="1" si="937"/>
        <v>0</v>
      </c>
      <c r="N5060" t="str">
        <f t="shared" ca="1" si="938"/>
        <v/>
      </c>
      <c r="O5060" t="str">
        <f t="shared" ca="1" si="939"/>
        <v/>
      </c>
      <c r="P5060" t="str">
        <f t="shared" si="940"/>
        <v/>
      </c>
      <c r="Q5060" t="str">
        <f t="shared" ca="1" si="941"/>
        <v/>
      </c>
      <c r="R5060" t="str">
        <f t="shared" si="942"/>
        <v/>
      </c>
      <c r="S5060" t="str">
        <f t="shared" si="943"/>
        <v/>
      </c>
      <c r="T5060" s="2" t="str">
        <f ca="1">IF(S5060="Irrigation","Irrigation",IF(R5060="Irrigation","Irrigation",IF(Q5060="Domestic","Domestic",IF(P5060="Stockwatering","Stockwatering",IF(N5060="IRRIGATION_AND_MUNICIPAL","Irrigation and Municipal",IF(O5060="IRRIGATION_AND_DOMESTIC","Irrigation and Domestic Municipality",_xlfn.XLOOKUP(J5060,Use_Code_Ranking!$B$4:$B$23,Use_Code_Ranking!$A$4:$A$23)))))))</f>
        <v>Irrigation</v>
      </c>
    </row>
    <row r="5061" spans="1:20" x14ac:dyDescent="0.25">
      <c r="A5061" t="s">
        <v>4746</v>
      </c>
      <c r="B5061" t="s">
        <v>114</v>
      </c>
      <c r="C5061" t="s">
        <v>2196</v>
      </c>
      <c r="D5061">
        <v>0</v>
      </c>
      <c r="E5061">
        <v>0.59519999999999995</v>
      </c>
      <c r="F5061" t="s">
        <v>2197</v>
      </c>
      <c r="G5061" t="s">
        <v>1909</v>
      </c>
      <c r="H5061" t="s">
        <v>99</v>
      </c>
      <c r="I5061">
        <f>_xlfn.XLOOKUP(B5061,Use_Code_Ranking!$A$4:$A$23,Use_Code_Ranking!$B$4:$B$23,9999)</f>
        <v>12</v>
      </c>
      <c r="J5061">
        <f t="shared" ca="1" si="934"/>
        <v>1</v>
      </c>
      <c r="K5061">
        <f t="shared" ca="1" si="935"/>
        <v>1</v>
      </c>
      <c r="L5061">
        <f t="shared" ca="1" si="936"/>
        <v>0</v>
      </c>
      <c r="M5061">
        <f t="shared" ca="1" si="937"/>
        <v>0</v>
      </c>
      <c r="N5061" t="str">
        <f t="shared" ca="1" si="938"/>
        <v/>
      </c>
      <c r="O5061" t="str">
        <f t="shared" ca="1" si="939"/>
        <v/>
      </c>
      <c r="P5061" t="str">
        <f t="shared" si="940"/>
        <v/>
      </c>
      <c r="Q5061" t="str">
        <f t="shared" ca="1" si="941"/>
        <v/>
      </c>
      <c r="R5061" t="str">
        <f t="shared" si="942"/>
        <v/>
      </c>
      <c r="S5061" t="str">
        <f t="shared" si="943"/>
        <v/>
      </c>
      <c r="T5061" s="2" t="str">
        <f ca="1">IF(S5061="Irrigation","Irrigation",IF(R5061="Irrigation","Irrigation",IF(Q5061="Domestic","Domestic",IF(P5061="Stockwatering","Stockwatering",IF(N5061="IRRIGATION_AND_MUNICIPAL","Irrigation and Municipal",IF(O5061="IRRIGATION_AND_DOMESTIC","Irrigation and Domestic Municipality",_xlfn.XLOOKUP(J5061,Use_Code_Ranking!$B$4:$B$23,Use_Code_Ranking!$A$4:$A$23)))))))</f>
        <v>Irrigation</v>
      </c>
    </row>
    <row r="5062" spans="1:20" x14ac:dyDescent="0.25">
      <c r="A5062" t="s">
        <v>4746</v>
      </c>
      <c r="B5062" t="s">
        <v>95</v>
      </c>
      <c r="C5062" t="s">
        <v>2196</v>
      </c>
      <c r="D5062">
        <v>0</v>
      </c>
      <c r="E5062">
        <v>0.59519999999999995</v>
      </c>
      <c r="F5062" t="s">
        <v>2197</v>
      </c>
      <c r="G5062" t="s">
        <v>1909</v>
      </c>
      <c r="H5062" t="s">
        <v>99</v>
      </c>
      <c r="I5062">
        <f>_xlfn.XLOOKUP(B5062,Use_Code_Ranking!$A$4:$A$23,Use_Code_Ranking!$B$4:$B$23,9999)</f>
        <v>1</v>
      </c>
      <c r="J5062">
        <f t="shared" ca="1" si="934"/>
        <v>1</v>
      </c>
      <c r="K5062">
        <f t="shared" ca="1" si="935"/>
        <v>1</v>
      </c>
      <c r="L5062">
        <f t="shared" ca="1" si="936"/>
        <v>0</v>
      </c>
      <c r="M5062">
        <f t="shared" ca="1" si="937"/>
        <v>0</v>
      </c>
      <c r="N5062" t="str">
        <f t="shared" ca="1" si="938"/>
        <v/>
      </c>
      <c r="O5062" t="str">
        <f t="shared" ca="1" si="939"/>
        <v/>
      </c>
      <c r="P5062" t="str">
        <f t="shared" si="940"/>
        <v/>
      </c>
      <c r="Q5062" t="str">
        <f t="shared" ca="1" si="941"/>
        <v/>
      </c>
      <c r="R5062" t="str">
        <f t="shared" si="942"/>
        <v/>
      </c>
      <c r="S5062" t="str">
        <f t="shared" si="943"/>
        <v/>
      </c>
      <c r="T5062" s="2" t="str">
        <f ca="1">IF(S5062="Irrigation","Irrigation",IF(R5062="Irrigation","Irrigation",IF(Q5062="Domestic","Domestic",IF(P5062="Stockwatering","Stockwatering",IF(N5062="IRRIGATION_AND_MUNICIPAL","Irrigation and Municipal",IF(O5062="IRRIGATION_AND_DOMESTIC","Irrigation and Domestic Municipality",_xlfn.XLOOKUP(J5062,Use_Code_Ranking!$B$4:$B$23,Use_Code_Ranking!$A$4:$A$23)))))))</f>
        <v>Irrigation</v>
      </c>
    </row>
    <row r="5063" spans="1:20" x14ac:dyDescent="0.25">
      <c r="A5063" t="s">
        <v>4747</v>
      </c>
      <c r="B5063" t="s">
        <v>102</v>
      </c>
      <c r="C5063" t="s">
        <v>2196</v>
      </c>
      <c r="D5063">
        <v>0</v>
      </c>
      <c r="E5063">
        <v>0.58919999999999995</v>
      </c>
      <c r="F5063" t="s">
        <v>2197</v>
      </c>
      <c r="G5063" t="s">
        <v>1915</v>
      </c>
      <c r="H5063" t="s">
        <v>99</v>
      </c>
      <c r="I5063">
        <f>_xlfn.XLOOKUP(B5063,Use_Code_Ranking!$A$4:$A$23,Use_Code_Ranking!$B$4:$B$23,9999)</f>
        <v>3</v>
      </c>
      <c r="J5063">
        <f t="shared" ca="1" si="934"/>
        <v>1</v>
      </c>
      <c r="K5063">
        <f t="shared" ca="1" si="935"/>
        <v>1</v>
      </c>
      <c r="L5063">
        <f t="shared" ca="1" si="936"/>
        <v>0</v>
      </c>
      <c r="M5063">
        <f t="shared" ca="1" si="937"/>
        <v>0</v>
      </c>
      <c r="N5063" t="str">
        <f t="shared" ca="1" si="938"/>
        <v/>
      </c>
      <c r="O5063" t="str">
        <f t="shared" ca="1" si="939"/>
        <v/>
      </c>
      <c r="P5063" t="str">
        <f t="shared" si="940"/>
        <v/>
      </c>
      <c r="Q5063" t="str">
        <f t="shared" ca="1" si="941"/>
        <v/>
      </c>
      <c r="R5063" t="str">
        <f t="shared" si="942"/>
        <v/>
      </c>
      <c r="S5063" t="str">
        <f t="shared" si="943"/>
        <v/>
      </c>
      <c r="T5063" s="2" t="str">
        <f ca="1">IF(S5063="Irrigation","Irrigation",IF(R5063="Irrigation","Irrigation",IF(Q5063="Domestic","Domestic",IF(P5063="Stockwatering","Stockwatering",IF(N5063="IRRIGATION_AND_MUNICIPAL","Irrigation and Municipal",IF(O5063="IRRIGATION_AND_DOMESTIC","Irrigation and Domestic Municipality",_xlfn.XLOOKUP(J5063,Use_Code_Ranking!$B$4:$B$23,Use_Code_Ranking!$A$4:$A$23)))))))</f>
        <v>Irrigation</v>
      </c>
    </row>
    <row r="5064" spans="1:20" x14ac:dyDescent="0.25">
      <c r="A5064" t="s">
        <v>4747</v>
      </c>
      <c r="B5064" t="s">
        <v>95</v>
      </c>
      <c r="C5064" t="s">
        <v>2196</v>
      </c>
      <c r="D5064">
        <v>0</v>
      </c>
      <c r="E5064">
        <v>0.58919999999999995</v>
      </c>
      <c r="F5064" t="s">
        <v>2197</v>
      </c>
      <c r="G5064" t="s">
        <v>1915</v>
      </c>
      <c r="H5064" t="s">
        <v>99</v>
      </c>
      <c r="I5064">
        <f>_xlfn.XLOOKUP(B5064,Use_Code_Ranking!$A$4:$A$23,Use_Code_Ranking!$B$4:$B$23,9999)</f>
        <v>1</v>
      </c>
      <c r="J5064">
        <f t="shared" ca="1" si="934"/>
        <v>1</v>
      </c>
      <c r="K5064">
        <f t="shared" ca="1" si="935"/>
        <v>1</v>
      </c>
      <c r="L5064">
        <f t="shared" ca="1" si="936"/>
        <v>0</v>
      </c>
      <c r="M5064">
        <f t="shared" ca="1" si="937"/>
        <v>0</v>
      </c>
      <c r="N5064" t="str">
        <f t="shared" ca="1" si="938"/>
        <v/>
      </c>
      <c r="O5064" t="str">
        <f t="shared" ca="1" si="939"/>
        <v/>
      </c>
      <c r="P5064" t="str">
        <f t="shared" si="940"/>
        <v/>
      </c>
      <c r="Q5064" t="str">
        <f t="shared" ca="1" si="941"/>
        <v/>
      </c>
      <c r="R5064" t="str">
        <f t="shared" si="942"/>
        <v/>
      </c>
      <c r="S5064" t="str">
        <f t="shared" si="943"/>
        <v/>
      </c>
      <c r="T5064" s="2" t="str">
        <f ca="1">IF(S5064="Irrigation","Irrigation",IF(R5064="Irrigation","Irrigation",IF(Q5064="Domestic","Domestic",IF(P5064="Stockwatering","Stockwatering",IF(N5064="IRRIGATION_AND_MUNICIPAL","Irrigation and Municipal",IF(O5064="IRRIGATION_AND_DOMESTIC","Irrigation and Domestic Municipality",_xlfn.XLOOKUP(J5064,Use_Code_Ranking!$B$4:$B$23,Use_Code_Ranking!$A$4:$A$23)))))))</f>
        <v>Irrigation</v>
      </c>
    </row>
    <row r="5065" spans="1:20" x14ac:dyDescent="0.25">
      <c r="A5065" t="s">
        <v>4748</v>
      </c>
      <c r="B5065" t="s">
        <v>102</v>
      </c>
      <c r="C5065" t="s">
        <v>2196</v>
      </c>
      <c r="D5065">
        <v>0</v>
      </c>
      <c r="E5065">
        <v>0.68859999999999999</v>
      </c>
      <c r="F5065" t="s">
        <v>2197</v>
      </c>
      <c r="G5065" t="s">
        <v>4749</v>
      </c>
      <c r="H5065" t="s">
        <v>99</v>
      </c>
      <c r="I5065">
        <f>_xlfn.XLOOKUP(B5065,Use_Code_Ranking!$A$4:$A$23,Use_Code_Ranking!$B$4:$B$23,9999)</f>
        <v>3</v>
      </c>
      <c r="J5065">
        <f t="shared" ref="J5065:J5128" ca="1" si="944">_xlfn.MINIFS(USE_CODE_RANK,APPLICATION_NUMBER,A5065)</f>
        <v>1</v>
      </c>
      <c r="K5065">
        <f t="shared" ref="K5065:K5128" ca="1" si="945">COUNTIFS(USE_CODE_RANK,1,APPLICATION_NUMBER,A5065)</f>
        <v>1</v>
      </c>
      <c r="L5065">
        <f t="shared" ref="L5065:L5128" ca="1" si="946">COUNTIFS(USE_CODE_RANK,2,APPLICATION_NUMBER,A5065)</f>
        <v>0</v>
      </c>
      <c r="M5065">
        <f t="shared" ref="M5065:M5128" ca="1" si="947">COUNTIFS(USE_CODE_RANK,3,APPLICATION_NUMBER,A5065,PRIMARY_OWNER_ENTITY_TYPE,"Government (State/Municipal)")</f>
        <v>0</v>
      </c>
      <c r="N5065" t="str">
        <f t="shared" ref="N5065:N5128" ca="1" si="948">IF(AND(K5065&gt;0,L5065&gt;0),"IRRIGATION_AND_MUNICIPAL","")</f>
        <v/>
      </c>
      <c r="O5065" t="str">
        <f t="shared" ref="O5065:O5128" ca="1" si="949">IF(AND(K5065&gt;0,M5065&gt;0),"IRRIGATION_AND_DOMESTIC","")</f>
        <v/>
      </c>
      <c r="P5065" t="str">
        <f t="shared" ref="P5065:P5128" si="950">IF(ISNUMBER(SEARCH("Stock",C5065)),"Stockwatering","")</f>
        <v/>
      </c>
      <c r="Q5065" t="str">
        <f t="shared" ref="Q5065:Q5128" ca="1" si="951">IF(OR((ISNUMBER(SEARCH("Registration Domestic",C5065))),AND(M5065&gt;0,D5065&lt;=10)),"Domestic","")</f>
        <v/>
      </c>
      <c r="R5065" t="str">
        <f t="shared" ref="R5065:R5128" si="952">IF(ISNUMBER(SEARCH("Registration Irrigation",C5065)),"Irrigation","")</f>
        <v/>
      </c>
      <c r="S5065" t="str">
        <f t="shared" ref="S5065:S5128" si="953">IF(ISNUMBER(SEARCH("Registration Cannabis",C5065)),"Irrigation","")</f>
        <v/>
      </c>
      <c r="T5065" s="2" t="str">
        <f ca="1">IF(S5065="Irrigation","Irrigation",IF(R5065="Irrigation","Irrigation",IF(Q5065="Domestic","Domestic",IF(P5065="Stockwatering","Stockwatering",IF(N5065="IRRIGATION_AND_MUNICIPAL","Irrigation and Municipal",IF(O5065="IRRIGATION_AND_DOMESTIC","Irrigation and Domestic Municipality",_xlfn.XLOOKUP(J5065,Use_Code_Ranking!$B$4:$B$23,Use_Code_Ranking!$A$4:$A$23)))))))</f>
        <v>Irrigation</v>
      </c>
    </row>
    <row r="5066" spans="1:20" x14ac:dyDescent="0.25">
      <c r="A5066" t="s">
        <v>4748</v>
      </c>
      <c r="B5066" t="s">
        <v>95</v>
      </c>
      <c r="C5066" t="s">
        <v>2196</v>
      </c>
      <c r="D5066">
        <v>0</v>
      </c>
      <c r="E5066">
        <v>0.68859999999999999</v>
      </c>
      <c r="F5066" t="s">
        <v>2197</v>
      </c>
      <c r="G5066" t="s">
        <v>4749</v>
      </c>
      <c r="H5066" t="s">
        <v>99</v>
      </c>
      <c r="I5066">
        <f>_xlfn.XLOOKUP(B5066,Use_Code_Ranking!$A$4:$A$23,Use_Code_Ranking!$B$4:$B$23,9999)</f>
        <v>1</v>
      </c>
      <c r="J5066">
        <f t="shared" ca="1" si="944"/>
        <v>1</v>
      </c>
      <c r="K5066">
        <f t="shared" ca="1" si="945"/>
        <v>1</v>
      </c>
      <c r="L5066">
        <f t="shared" ca="1" si="946"/>
        <v>0</v>
      </c>
      <c r="M5066">
        <f t="shared" ca="1" si="947"/>
        <v>0</v>
      </c>
      <c r="N5066" t="str">
        <f t="shared" ca="1" si="948"/>
        <v/>
      </c>
      <c r="O5066" t="str">
        <f t="shared" ca="1" si="949"/>
        <v/>
      </c>
      <c r="P5066" t="str">
        <f t="shared" si="950"/>
        <v/>
      </c>
      <c r="Q5066" t="str">
        <f t="shared" ca="1" si="951"/>
        <v/>
      </c>
      <c r="R5066" t="str">
        <f t="shared" si="952"/>
        <v/>
      </c>
      <c r="S5066" t="str">
        <f t="shared" si="953"/>
        <v/>
      </c>
      <c r="T5066" s="2" t="str">
        <f ca="1">IF(S5066="Irrigation","Irrigation",IF(R5066="Irrigation","Irrigation",IF(Q5066="Domestic","Domestic",IF(P5066="Stockwatering","Stockwatering",IF(N5066="IRRIGATION_AND_MUNICIPAL","Irrigation and Municipal",IF(O5066="IRRIGATION_AND_DOMESTIC","Irrigation and Domestic Municipality",_xlfn.XLOOKUP(J5066,Use_Code_Ranking!$B$4:$B$23,Use_Code_Ranking!$A$4:$A$23)))))))</f>
        <v>Irrigation</v>
      </c>
    </row>
    <row r="5067" spans="1:20" x14ac:dyDescent="0.25">
      <c r="A5067" t="s">
        <v>4750</v>
      </c>
      <c r="B5067" t="s">
        <v>102</v>
      </c>
      <c r="C5067" t="s">
        <v>2196</v>
      </c>
      <c r="D5067">
        <v>0</v>
      </c>
      <c r="E5067">
        <v>0.92069999999999996</v>
      </c>
      <c r="F5067" t="s">
        <v>2197</v>
      </c>
      <c r="G5067" t="s">
        <v>1176</v>
      </c>
      <c r="H5067" t="s">
        <v>99</v>
      </c>
      <c r="I5067">
        <f>_xlfn.XLOOKUP(B5067,Use_Code_Ranking!$A$4:$A$23,Use_Code_Ranking!$B$4:$B$23,9999)</f>
        <v>3</v>
      </c>
      <c r="J5067">
        <f t="shared" ca="1" si="944"/>
        <v>1</v>
      </c>
      <c r="K5067">
        <f t="shared" ca="1" si="945"/>
        <v>1</v>
      </c>
      <c r="L5067">
        <f t="shared" ca="1" si="946"/>
        <v>0</v>
      </c>
      <c r="M5067">
        <f t="shared" ca="1" si="947"/>
        <v>0</v>
      </c>
      <c r="N5067" t="str">
        <f t="shared" ca="1" si="948"/>
        <v/>
      </c>
      <c r="O5067" t="str">
        <f t="shared" ca="1" si="949"/>
        <v/>
      </c>
      <c r="P5067" t="str">
        <f t="shared" si="950"/>
        <v/>
      </c>
      <c r="Q5067" t="str">
        <f t="shared" ca="1" si="951"/>
        <v/>
      </c>
      <c r="R5067" t="str">
        <f t="shared" si="952"/>
        <v/>
      </c>
      <c r="S5067" t="str">
        <f t="shared" si="953"/>
        <v/>
      </c>
      <c r="T5067" s="2" t="str">
        <f ca="1">IF(S5067="Irrigation","Irrigation",IF(R5067="Irrigation","Irrigation",IF(Q5067="Domestic","Domestic",IF(P5067="Stockwatering","Stockwatering",IF(N5067="IRRIGATION_AND_MUNICIPAL","Irrigation and Municipal",IF(O5067="IRRIGATION_AND_DOMESTIC","Irrigation and Domestic Municipality",_xlfn.XLOOKUP(J5067,Use_Code_Ranking!$B$4:$B$23,Use_Code_Ranking!$A$4:$A$23)))))))</f>
        <v>Irrigation</v>
      </c>
    </row>
    <row r="5068" spans="1:20" x14ac:dyDescent="0.25">
      <c r="A5068" t="s">
        <v>4750</v>
      </c>
      <c r="B5068" t="s">
        <v>95</v>
      </c>
      <c r="C5068" t="s">
        <v>2196</v>
      </c>
      <c r="D5068">
        <v>0</v>
      </c>
      <c r="E5068">
        <v>0.92069999999999996</v>
      </c>
      <c r="F5068" t="s">
        <v>2197</v>
      </c>
      <c r="G5068" t="s">
        <v>1176</v>
      </c>
      <c r="H5068" t="s">
        <v>99</v>
      </c>
      <c r="I5068">
        <f>_xlfn.XLOOKUP(B5068,Use_Code_Ranking!$A$4:$A$23,Use_Code_Ranking!$B$4:$B$23,9999)</f>
        <v>1</v>
      </c>
      <c r="J5068">
        <f t="shared" ca="1" si="944"/>
        <v>1</v>
      </c>
      <c r="K5068">
        <f t="shared" ca="1" si="945"/>
        <v>1</v>
      </c>
      <c r="L5068">
        <f t="shared" ca="1" si="946"/>
        <v>0</v>
      </c>
      <c r="M5068">
        <f t="shared" ca="1" si="947"/>
        <v>0</v>
      </c>
      <c r="N5068" t="str">
        <f t="shared" ca="1" si="948"/>
        <v/>
      </c>
      <c r="O5068" t="str">
        <f t="shared" ca="1" si="949"/>
        <v/>
      </c>
      <c r="P5068" t="str">
        <f t="shared" si="950"/>
        <v/>
      </c>
      <c r="Q5068" t="str">
        <f t="shared" ca="1" si="951"/>
        <v/>
      </c>
      <c r="R5068" t="str">
        <f t="shared" si="952"/>
        <v/>
      </c>
      <c r="S5068" t="str">
        <f t="shared" si="953"/>
        <v/>
      </c>
      <c r="T5068" s="2" t="str">
        <f ca="1">IF(S5068="Irrigation","Irrigation",IF(R5068="Irrigation","Irrigation",IF(Q5068="Domestic","Domestic",IF(P5068="Stockwatering","Stockwatering",IF(N5068="IRRIGATION_AND_MUNICIPAL","Irrigation and Municipal",IF(O5068="IRRIGATION_AND_DOMESTIC","Irrigation and Domestic Municipality",_xlfn.XLOOKUP(J5068,Use_Code_Ranking!$B$4:$B$23,Use_Code_Ranking!$A$4:$A$23)))))))</f>
        <v>Irrigation</v>
      </c>
    </row>
    <row r="5069" spans="1:20" x14ac:dyDescent="0.25">
      <c r="A5069" t="s">
        <v>4751</v>
      </c>
      <c r="B5069" t="s">
        <v>95</v>
      </c>
      <c r="C5069" t="s">
        <v>2196</v>
      </c>
      <c r="D5069">
        <v>0</v>
      </c>
      <c r="E5069">
        <v>0.35289999999999999</v>
      </c>
      <c r="F5069" t="s">
        <v>2197</v>
      </c>
      <c r="G5069" t="s">
        <v>4752</v>
      </c>
      <c r="H5069" t="s">
        <v>106</v>
      </c>
      <c r="I5069">
        <f>_xlfn.XLOOKUP(B5069,Use_Code_Ranking!$A$4:$A$23,Use_Code_Ranking!$B$4:$B$23,9999)</f>
        <v>1</v>
      </c>
      <c r="J5069">
        <f t="shared" ca="1" si="944"/>
        <v>1</v>
      </c>
      <c r="K5069">
        <f t="shared" ca="1" si="945"/>
        <v>1</v>
      </c>
      <c r="L5069">
        <f t="shared" ca="1" si="946"/>
        <v>0</v>
      </c>
      <c r="M5069">
        <f t="shared" ca="1" si="947"/>
        <v>0</v>
      </c>
      <c r="N5069" t="str">
        <f t="shared" ca="1" si="948"/>
        <v/>
      </c>
      <c r="O5069" t="str">
        <f t="shared" ca="1" si="949"/>
        <v/>
      </c>
      <c r="P5069" t="str">
        <f t="shared" si="950"/>
        <v/>
      </c>
      <c r="Q5069" t="str">
        <f t="shared" ca="1" si="951"/>
        <v/>
      </c>
      <c r="R5069" t="str">
        <f t="shared" si="952"/>
        <v/>
      </c>
      <c r="S5069" t="str">
        <f t="shared" si="953"/>
        <v/>
      </c>
      <c r="T5069" s="2" t="str">
        <f ca="1">IF(S5069="Irrigation","Irrigation",IF(R5069="Irrigation","Irrigation",IF(Q5069="Domestic","Domestic",IF(P5069="Stockwatering","Stockwatering",IF(N5069="IRRIGATION_AND_MUNICIPAL","Irrigation and Municipal",IF(O5069="IRRIGATION_AND_DOMESTIC","Irrigation and Domestic Municipality",_xlfn.XLOOKUP(J5069,Use_Code_Ranking!$B$4:$B$23,Use_Code_Ranking!$A$4:$A$23)))))))</f>
        <v>Irrigation</v>
      </c>
    </row>
    <row r="5070" spans="1:20" x14ac:dyDescent="0.25">
      <c r="A5070" t="s">
        <v>4751</v>
      </c>
      <c r="B5070" t="s">
        <v>102</v>
      </c>
      <c r="C5070" t="s">
        <v>2196</v>
      </c>
      <c r="D5070">
        <v>0</v>
      </c>
      <c r="E5070">
        <v>0.35289999999999999</v>
      </c>
      <c r="F5070" t="s">
        <v>2197</v>
      </c>
      <c r="G5070" t="s">
        <v>4752</v>
      </c>
      <c r="H5070" t="s">
        <v>106</v>
      </c>
      <c r="I5070">
        <f>_xlfn.XLOOKUP(B5070,Use_Code_Ranking!$A$4:$A$23,Use_Code_Ranking!$B$4:$B$23,9999)</f>
        <v>3</v>
      </c>
      <c r="J5070">
        <f t="shared" ca="1" si="944"/>
        <v>1</v>
      </c>
      <c r="K5070">
        <f t="shared" ca="1" si="945"/>
        <v>1</v>
      </c>
      <c r="L5070">
        <f t="shared" ca="1" si="946"/>
        <v>0</v>
      </c>
      <c r="M5070">
        <f t="shared" ca="1" si="947"/>
        <v>0</v>
      </c>
      <c r="N5070" t="str">
        <f t="shared" ca="1" si="948"/>
        <v/>
      </c>
      <c r="O5070" t="str">
        <f t="shared" ca="1" si="949"/>
        <v/>
      </c>
      <c r="P5070" t="str">
        <f t="shared" si="950"/>
        <v/>
      </c>
      <c r="Q5070" t="str">
        <f t="shared" ca="1" si="951"/>
        <v/>
      </c>
      <c r="R5070" t="str">
        <f t="shared" si="952"/>
        <v/>
      </c>
      <c r="S5070" t="str">
        <f t="shared" si="953"/>
        <v/>
      </c>
      <c r="T5070" s="2" t="str">
        <f ca="1">IF(S5070="Irrigation","Irrigation",IF(R5070="Irrigation","Irrigation",IF(Q5070="Domestic","Domestic",IF(P5070="Stockwatering","Stockwatering",IF(N5070="IRRIGATION_AND_MUNICIPAL","Irrigation and Municipal",IF(O5070="IRRIGATION_AND_DOMESTIC","Irrigation and Domestic Municipality",_xlfn.XLOOKUP(J5070,Use_Code_Ranking!$B$4:$B$23,Use_Code_Ranking!$A$4:$A$23)))))))</f>
        <v>Irrigation</v>
      </c>
    </row>
    <row r="5071" spans="1:20" x14ac:dyDescent="0.25">
      <c r="A5071" t="s">
        <v>4753</v>
      </c>
      <c r="B5071" t="s">
        <v>111</v>
      </c>
      <c r="C5071" t="s">
        <v>2196</v>
      </c>
      <c r="D5071">
        <v>0</v>
      </c>
      <c r="E5071">
        <v>1</v>
      </c>
      <c r="F5071" t="s">
        <v>2197</v>
      </c>
      <c r="G5071" t="s">
        <v>4754</v>
      </c>
      <c r="H5071" t="s">
        <v>99</v>
      </c>
      <c r="I5071">
        <f>_xlfn.XLOOKUP(B5071,Use_Code_Ranking!$A$4:$A$23,Use_Code_Ranking!$B$4:$B$23,9999)</f>
        <v>14</v>
      </c>
      <c r="J5071">
        <f t="shared" ca="1" si="944"/>
        <v>14</v>
      </c>
      <c r="K5071">
        <f t="shared" ca="1" si="945"/>
        <v>0</v>
      </c>
      <c r="L5071">
        <f t="shared" ca="1" si="946"/>
        <v>0</v>
      </c>
      <c r="M5071">
        <f t="shared" ca="1" si="947"/>
        <v>0</v>
      </c>
      <c r="N5071" t="str">
        <f t="shared" ca="1" si="948"/>
        <v/>
      </c>
      <c r="O5071" t="str">
        <f t="shared" ca="1" si="949"/>
        <v/>
      </c>
      <c r="P5071" t="str">
        <f t="shared" si="950"/>
        <v/>
      </c>
      <c r="Q5071" t="str">
        <f t="shared" ca="1" si="951"/>
        <v/>
      </c>
      <c r="R5071" t="str">
        <f t="shared" si="952"/>
        <v/>
      </c>
      <c r="S5071" t="str">
        <f t="shared" si="953"/>
        <v/>
      </c>
      <c r="T5071" s="2" t="str">
        <f ca="1">IF(S5071="Irrigation","Irrigation",IF(R5071="Irrigation","Irrigation",IF(Q5071="Domestic","Domestic",IF(P5071="Stockwatering","Stockwatering",IF(N5071="IRRIGATION_AND_MUNICIPAL","Irrigation and Municipal",IF(O5071="IRRIGATION_AND_DOMESTIC","Irrigation and Domestic Municipality",_xlfn.XLOOKUP(J5071,Use_Code_Ranking!$B$4:$B$23,Use_Code_Ranking!$A$4:$A$23)))))))</f>
        <v>Fish and Wildlife Preservation and Enhancement</v>
      </c>
    </row>
    <row r="5072" spans="1:20" x14ac:dyDescent="0.25">
      <c r="A5072" t="s">
        <v>4755</v>
      </c>
      <c r="B5072" t="s">
        <v>102</v>
      </c>
      <c r="C5072" t="s">
        <v>2196</v>
      </c>
      <c r="D5072">
        <v>0</v>
      </c>
      <c r="E5072">
        <v>0.1749</v>
      </c>
      <c r="F5072" t="s">
        <v>2197</v>
      </c>
      <c r="G5072" t="s">
        <v>4756</v>
      </c>
      <c r="H5072" t="s">
        <v>99</v>
      </c>
      <c r="I5072">
        <f>_xlfn.XLOOKUP(B5072,Use_Code_Ranking!$A$4:$A$23,Use_Code_Ranking!$B$4:$B$23,9999)</f>
        <v>3</v>
      </c>
      <c r="J5072">
        <f t="shared" ca="1" si="944"/>
        <v>1</v>
      </c>
      <c r="K5072">
        <f t="shared" ca="1" si="945"/>
        <v>1</v>
      </c>
      <c r="L5072">
        <f t="shared" ca="1" si="946"/>
        <v>0</v>
      </c>
      <c r="M5072">
        <f t="shared" ca="1" si="947"/>
        <v>0</v>
      </c>
      <c r="N5072" t="str">
        <f t="shared" ca="1" si="948"/>
        <v/>
      </c>
      <c r="O5072" t="str">
        <f t="shared" ca="1" si="949"/>
        <v/>
      </c>
      <c r="P5072" t="str">
        <f t="shared" si="950"/>
        <v/>
      </c>
      <c r="Q5072" t="str">
        <f t="shared" ca="1" si="951"/>
        <v/>
      </c>
      <c r="R5072" t="str">
        <f t="shared" si="952"/>
        <v/>
      </c>
      <c r="S5072" t="str">
        <f t="shared" si="953"/>
        <v/>
      </c>
      <c r="T5072" s="2" t="str">
        <f ca="1">IF(S5072="Irrigation","Irrigation",IF(R5072="Irrigation","Irrigation",IF(Q5072="Domestic","Domestic",IF(P5072="Stockwatering","Stockwatering",IF(N5072="IRRIGATION_AND_MUNICIPAL","Irrigation and Municipal",IF(O5072="IRRIGATION_AND_DOMESTIC","Irrigation and Domestic Municipality",_xlfn.XLOOKUP(J5072,Use_Code_Ranking!$B$4:$B$23,Use_Code_Ranking!$A$4:$A$23)))))))</f>
        <v>Irrigation</v>
      </c>
    </row>
    <row r="5073" spans="1:20" x14ac:dyDescent="0.25">
      <c r="A5073" t="s">
        <v>4755</v>
      </c>
      <c r="B5073" t="s">
        <v>95</v>
      </c>
      <c r="C5073" t="s">
        <v>2196</v>
      </c>
      <c r="D5073">
        <v>0</v>
      </c>
      <c r="E5073">
        <v>0.1749</v>
      </c>
      <c r="F5073" t="s">
        <v>2197</v>
      </c>
      <c r="G5073" t="s">
        <v>4756</v>
      </c>
      <c r="H5073" t="s">
        <v>99</v>
      </c>
      <c r="I5073">
        <f>_xlfn.XLOOKUP(B5073,Use_Code_Ranking!$A$4:$A$23,Use_Code_Ranking!$B$4:$B$23,9999)</f>
        <v>1</v>
      </c>
      <c r="J5073">
        <f t="shared" ca="1" si="944"/>
        <v>1</v>
      </c>
      <c r="K5073">
        <f t="shared" ca="1" si="945"/>
        <v>1</v>
      </c>
      <c r="L5073">
        <f t="shared" ca="1" si="946"/>
        <v>0</v>
      </c>
      <c r="M5073">
        <f t="shared" ca="1" si="947"/>
        <v>0</v>
      </c>
      <c r="N5073" t="str">
        <f t="shared" ca="1" si="948"/>
        <v/>
      </c>
      <c r="O5073" t="str">
        <f t="shared" ca="1" si="949"/>
        <v/>
      </c>
      <c r="P5073" t="str">
        <f t="shared" si="950"/>
        <v/>
      </c>
      <c r="Q5073" t="str">
        <f t="shared" ca="1" si="951"/>
        <v/>
      </c>
      <c r="R5073" t="str">
        <f t="shared" si="952"/>
        <v/>
      </c>
      <c r="S5073" t="str">
        <f t="shared" si="953"/>
        <v/>
      </c>
      <c r="T5073" s="2" t="str">
        <f ca="1">IF(S5073="Irrigation","Irrigation",IF(R5073="Irrigation","Irrigation",IF(Q5073="Domestic","Domestic",IF(P5073="Stockwatering","Stockwatering",IF(N5073="IRRIGATION_AND_MUNICIPAL","Irrigation and Municipal",IF(O5073="IRRIGATION_AND_DOMESTIC","Irrigation and Domestic Municipality",_xlfn.XLOOKUP(J5073,Use_Code_Ranking!$B$4:$B$23,Use_Code_Ranking!$A$4:$A$23)))))))</f>
        <v>Irrigation</v>
      </c>
    </row>
    <row r="5074" spans="1:20" x14ac:dyDescent="0.25">
      <c r="A5074" t="s">
        <v>4757</v>
      </c>
      <c r="B5074" t="s">
        <v>102</v>
      </c>
      <c r="C5074" t="s">
        <v>2196</v>
      </c>
      <c r="D5074">
        <v>0</v>
      </c>
      <c r="E5074">
        <v>0.28720000000000001</v>
      </c>
      <c r="F5074" t="s">
        <v>2197</v>
      </c>
      <c r="G5074" t="s">
        <v>4758</v>
      </c>
      <c r="H5074" t="s">
        <v>99</v>
      </c>
      <c r="I5074">
        <f>_xlfn.XLOOKUP(B5074,Use_Code_Ranking!$A$4:$A$23,Use_Code_Ranking!$B$4:$B$23,9999)</f>
        <v>3</v>
      </c>
      <c r="J5074">
        <f t="shared" ca="1" si="944"/>
        <v>3</v>
      </c>
      <c r="K5074">
        <f t="shared" ca="1" si="945"/>
        <v>0</v>
      </c>
      <c r="L5074">
        <f t="shared" ca="1" si="946"/>
        <v>0</v>
      </c>
      <c r="M5074">
        <f t="shared" ca="1" si="947"/>
        <v>0</v>
      </c>
      <c r="N5074" t="str">
        <f t="shared" ca="1" si="948"/>
        <v/>
      </c>
      <c r="O5074" t="str">
        <f t="shared" ca="1" si="949"/>
        <v/>
      </c>
      <c r="P5074" t="str">
        <f t="shared" si="950"/>
        <v/>
      </c>
      <c r="Q5074" t="str">
        <f t="shared" ca="1" si="951"/>
        <v/>
      </c>
      <c r="R5074" t="str">
        <f t="shared" si="952"/>
        <v/>
      </c>
      <c r="S5074" t="str">
        <f t="shared" si="953"/>
        <v/>
      </c>
      <c r="T5074" s="2" t="str">
        <f ca="1">IF(S5074="Irrigation","Irrigation",IF(R5074="Irrigation","Irrigation",IF(Q5074="Domestic","Domestic",IF(P5074="Stockwatering","Stockwatering",IF(N5074="IRRIGATION_AND_MUNICIPAL","Irrigation and Municipal",IF(O5074="IRRIGATION_AND_DOMESTIC","Irrigation and Domestic Municipality",_xlfn.XLOOKUP(J5074,Use_Code_Ranking!$B$4:$B$23,Use_Code_Ranking!$A$4:$A$23)))))))</f>
        <v>Domestic</v>
      </c>
    </row>
    <row r="5075" spans="1:20" x14ac:dyDescent="0.25">
      <c r="A5075" t="s">
        <v>4759</v>
      </c>
      <c r="B5075" t="s">
        <v>102</v>
      </c>
      <c r="C5075" t="s">
        <v>2196</v>
      </c>
      <c r="D5075">
        <v>0</v>
      </c>
      <c r="E5075">
        <v>0.28079999999999999</v>
      </c>
      <c r="F5075" t="s">
        <v>2197</v>
      </c>
      <c r="G5075" t="s">
        <v>4760</v>
      </c>
      <c r="H5075" t="s">
        <v>99</v>
      </c>
      <c r="I5075">
        <f>_xlfn.XLOOKUP(B5075,Use_Code_Ranking!$A$4:$A$23,Use_Code_Ranking!$B$4:$B$23,9999)</f>
        <v>3</v>
      </c>
      <c r="J5075">
        <f t="shared" ca="1" si="944"/>
        <v>3</v>
      </c>
      <c r="K5075">
        <f t="shared" ca="1" si="945"/>
        <v>0</v>
      </c>
      <c r="L5075">
        <f t="shared" ca="1" si="946"/>
        <v>0</v>
      </c>
      <c r="M5075">
        <f t="shared" ca="1" si="947"/>
        <v>0</v>
      </c>
      <c r="N5075" t="str">
        <f t="shared" ca="1" si="948"/>
        <v/>
      </c>
      <c r="O5075" t="str">
        <f t="shared" ca="1" si="949"/>
        <v/>
      </c>
      <c r="P5075" t="str">
        <f t="shared" si="950"/>
        <v/>
      </c>
      <c r="Q5075" t="str">
        <f t="shared" ca="1" si="951"/>
        <v/>
      </c>
      <c r="R5075" t="str">
        <f t="shared" si="952"/>
        <v/>
      </c>
      <c r="S5075" t="str">
        <f t="shared" si="953"/>
        <v/>
      </c>
      <c r="T5075" s="2" t="str">
        <f ca="1">IF(S5075="Irrigation","Irrigation",IF(R5075="Irrigation","Irrigation",IF(Q5075="Domestic","Domestic",IF(P5075="Stockwatering","Stockwatering",IF(N5075="IRRIGATION_AND_MUNICIPAL","Irrigation and Municipal",IF(O5075="IRRIGATION_AND_DOMESTIC","Irrigation and Domestic Municipality",_xlfn.XLOOKUP(J5075,Use_Code_Ranking!$B$4:$B$23,Use_Code_Ranking!$A$4:$A$23)))))))</f>
        <v>Domestic</v>
      </c>
    </row>
    <row r="5076" spans="1:20" x14ac:dyDescent="0.25">
      <c r="A5076" t="s">
        <v>4761</v>
      </c>
      <c r="B5076" t="s">
        <v>102</v>
      </c>
      <c r="C5076" t="s">
        <v>2196</v>
      </c>
      <c r="D5076">
        <v>0</v>
      </c>
      <c r="E5076">
        <v>0.90959999999999996</v>
      </c>
      <c r="F5076" t="s">
        <v>2197</v>
      </c>
      <c r="G5076" t="s">
        <v>4762</v>
      </c>
      <c r="H5076" t="s">
        <v>99</v>
      </c>
      <c r="I5076">
        <f>_xlfn.XLOOKUP(B5076,Use_Code_Ranking!$A$4:$A$23,Use_Code_Ranking!$B$4:$B$23,9999)</f>
        <v>3</v>
      </c>
      <c r="J5076">
        <f t="shared" ca="1" si="944"/>
        <v>3</v>
      </c>
      <c r="K5076">
        <f t="shared" ca="1" si="945"/>
        <v>0</v>
      </c>
      <c r="L5076">
        <f t="shared" ca="1" si="946"/>
        <v>0</v>
      </c>
      <c r="M5076">
        <f t="shared" ca="1" si="947"/>
        <v>0</v>
      </c>
      <c r="N5076" t="str">
        <f t="shared" ca="1" si="948"/>
        <v/>
      </c>
      <c r="O5076" t="str">
        <f t="shared" ca="1" si="949"/>
        <v/>
      </c>
      <c r="P5076" t="str">
        <f t="shared" si="950"/>
        <v/>
      </c>
      <c r="Q5076" t="str">
        <f t="shared" ca="1" si="951"/>
        <v/>
      </c>
      <c r="R5076" t="str">
        <f t="shared" si="952"/>
        <v/>
      </c>
      <c r="S5076" t="str">
        <f t="shared" si="953"/>
        <v/>
      </c>
      <c r="T5076" s="2" t="str">
        <f ca="1">IF(S5076="Irrigation","Irrigation",IF(R5076="Irrigation","Irrigation",IF(Q5076="Domestic","Domestic",IF(P5076="Stockwatering","Stockwatering",IF(N5076="IRRIGATION_AND_MUNICIPAL","Irrigation and Municipal",IF(O5076="IRRIGATION_AND_DOMESTIC","Irrigation and Domestic Municipality",_xlfn.XLOOKUP(J5076,Use_Code_Ranking!$B$4:$B$23,Use_Code_Ranking!$A$4:$A$23)))))))</f>
        <v>Domestic</v>
      </c>
    </row>
    <row r="5077" spans="1:20" x14ac:dyDescent="0.25">
      <c r="A5077" t="s">
        <v>4763</v>
      </c>
      <c r="B5077" t="s">
        <v>102</v>
      </c>
      <c r="C5077" t="s">
        <v>2196</v>
      </c>
      <c r="D5077">
        <v>0</v>
      </c>
      <c r="E5077">
        <v>2.76E-2</v>
      </c>
      <c r="F5077" t="s">
        <v>2197</v>
      </c>
      <c r="G5077" t="s">
        <v>4764</v>
      </c>
      <c r="H5077" t="s">
        <v>99</v>
      </c>
      <c r="I5077">
        <f>_xlfn.XLOOKUP(B5077,Use_Code_Ranking!$A$4:$A$23,Use_Code_Ranking!$B$4:$B$23,9999)</f>
        <v>3</v>
      </c>
      <c r="J5077">
        <f t="shared" ca="1" si="944"/>
        <v>1</v>
      </c>
      <c r="K5077">
        <f t="shared" ca="1" si="945"/>
        <v>1</v>
      </c>
      <c r="L5077">
        <f t="shared" ca="1" si="946"/>
        <v>0</v>
      </c>
      <c r="M5077">
        <f t="shared" ca="1" si="947"/>
        <v>0</v>
      </c>
      <c r="N5077" t="str">
        <f t="shared" ca="1" si="948"/>
        <v/>
      </c>
      <c r="O5077" t="str">
        <f t="shared" ca="1" si="949"/>
        <v/>
      </c>
      <c r="P5077" t="str">
        <f t="shared" si="950"/>
        <v/>
      </c>
      <c r="Q5077" t="str">
        <f t="shared" ca="1" si="951"/>
        <v/>
      </c>
      <c r="R5077" t="str">
        <f t="shared" si="952"/>
        <v/>
      </c>
      <c r="S5077" t="str">
        <f t="shared" si="953"/>
        <v/>
      </c>
      <c r="T5077" s="2" t="str">
        <f ca="1">IF(S5077="Irrigation","Irrigation",IF(R5077="Irrigation","Irrigation",IF(Q5077="Domestic","Domestic",IF(P5077="Stockwatering","Stockwatering",IF(N5077="IRRIGATION_AND_MUNICIPAL","Irrigation and Municipal",IF(O5077="IRRIGATION_AND_DOMESTIC","Irrigation and Domestic Municipality",_xlfn.XLOOKUP(J5077,Use_Code_Ranking!$B$4:$B$23,Use_Code_Ranking!$A$4:$A$23)))))))</f>
        <v>Irrigation</v>
      </c>
    </row>
    <row r="5078" spans="1:20" x14ac:dyDescent="0.25">
      <c r="A5078" t="s">
        <v>4763</v>
      </c>
      <c r="B5078" t="s">
        <v>95</v>
      </c>
      <c r="C5078" t="s">
        <v>2196</v>
      </c>
      <c r="D5078">
        <v>0</v>
      </c>
      <c r="E5078">
        <v>2.76E-2</v>
      </c>
      <c r="F5078" t="s">
        <v>2197</v>
      </c>
      <c r="G5078" t="s">
        <v>4764</v>
      </c>
      <c r="H5078" t="s">
        <v>99</v>
      </c>
      <c r="I5078">
        <f>_xlfn.XLOOKUP(B5078,Use_Code_Ranking!$A$4:$A$23,Use_Code_Ranking!$B$4:$B$23,9999)</f>
        <v>1</v>
      </c>
      <c r="J5078">
        <f t="shared" ca="1" si="944"/>
        <v>1</v>
      </c>
      <c r="K5078">
        <f t="shared" ca="1" si="945"/>
        <v>1</v>
      </c>
      <c r="L5078">
        <f t="shared" ca="1" si="946"/>
        <v>0</v>
      </c>
      <c r="M5078">
        <f t="shared" ca="1" si="947"/>
        <v>0</v>
      </c>
      <c r="N5078" t="str">
        <f t="shared" ca="1" si="948"/>
        <v/>
      </c>
      <c r="O5078" t="str">
        <f t="shared" ca="1" si="949"/>
        <v/>
      </c>
      <c r="P5078" t="str">
        <f t="shared" si="950"/>
        <v/>
      </c>
      <c r="Q5078" t="str">
        <f t="shared" ca="1" si="951"/>
        <v/>
      </c>
      <c r="R5078" t="str">
        <f t="shared" si="952"/>
        <v/>
      </c>
      <c r="S5078" t="str">
        <f t="shared" si="953"/>
        <v/>
      </c>
      <c r="T5078" s="2" t="str">
        <f ca="1">IF(S5078="Irrigation","Irrigation",IF(R5078="Irrigation","Irrigation",IF(Q5078="Domestic","Domestic",IF(P5078="Stockwatering","Stockwatering",IF(N5078="IRRIGATION_AND_MUNICIPAL","Irrigation and Municipal",IF(O5078="IRRIGATION_AND_DOMESTIC","Irrigation and Domestic Municipality",_xlfn.XLOOKUP(J5078,Use_Code_Ranking!$B$4:$B$23,Use_Code_Ranking!$A$4:$A$23)))))))</f>
        <v>Irrigation</v>
      </c>
    </row>
    <row r="5079" spans="1:20" x14ac:dyDescent="0.25">
      <c r="A5079" t="s">
        <v>4765</v>
      </c>
      <c r="B5079" t="s">
        <v>95</v>
      </c>
      <c r="C5079" t="s">
        <v>2196</v>
      </c>
      <c r="D5079">
        <v>0</v>
      </c>
      <c r="E5079">
        <v>11800</v>
      </c>
      <c r="F5079" t="s">
        <v>2197</v>
      </c>
      <c r="G5079" t="s">
        <v>4764</v>
      </c>
      <c r="H5079" t="s">
        <v>99</v>
      </c>
      <c r="I5079">
        <f>_xlfn.XLOOKUP(B5079,Use_Code_Ranking!$A$4:$A$23,Use_Code_Ranking!$B$4:$B$23,9999)</f>
        <v>1</v>
      </c>
      <c r="J5079">
        <f t="shared" ca="1" si="944"/>
        <v>1</v>
      </c>
      <c r="K5079">
        <f t="shared" ca="1" si="945"/>
        <v>1</v>
      </c>
      <c r="L5079">
        <f t="shared" ca="1" si="946"/>
        <v>0</v>
      </c>
      <c r="M5079">
        <f t="shared" ca="1" si="947"/>
        <v>0</v>
      </c>
      <c r="N5079" t="str">
        <f t="shared" ca="1" si="948"/>
        <v/>
      </c>
      <c r="O5079" t="str">
        <f t="shared" ca="1" si="949"/>
        <v/>
      </c>
      <c r="P5079" t="str">
        <f t="shared" si="950"/>
        <v/>
      </c>
      <c r="Q5079" t="str">
        <f t="shared" ca="1" si="951"/>
        <v/>
      </c>
      <c r="R5079" t="str">
        <f t="shared" si="952"/>
        <v/>
      </c>
      <c r="S5079" t="str">
        <f t="shared" si="953"/>
        <v/>
      </c>
      <c r="T5079" s="2" t="str">
        <f ca="1">IF(S5079="Irrigation","Irrigation",IF(R5079="Irrigation","Irrigation",IF(Q5079="Domestic","Domestic",IF(P5079="Stockwatering","Stockwatering",IF(N5079="IRRIGATION_AND_MUNICIPAL","Irrigation and Municipal",IF(O5079="IRRIGATION_AND_DOMESTIC","Irrigation and Domestic Municipality",_xlfn.XLOOKUP(J5079,Use_Code_Ranking!$B$4:$B$23,Use_Code_Ranking!$A$4:$A$23)))))))</f>
        <v>Irrigation</v>
      </c>
    </row>
    <row r="5080" spans="1:20" x14ac:dyDescent="0.25">
      <c r="A5080" t="s">
        <v>4766</v>
      </c>
      <c r="B5080" t="s">
        <v>95</v>
      </c>
      <c r="C5080" t="s">
        <v>2196</v>
      </c>
      <c r="D5080">
        <v>0</v>
      </c>
      <c r="E5080">
        <v>7.4000000000000003E-3</v>
      </c>
      <c r="F5080" t="s">
        <v>2197</v>
      </c>
      <c r="G5080" t="s">
        <v>4767</v>
      </c>
      <c r="H5080" t="s">
        <v>112</v>
      </c>
      <c r="I5080">
        <f>_xlfn.XLOOKUP(B5080,Use_Code_Ranking!$A$4:$A$23,Use_Code_Ranking!$B$4:$B$23,9999)</f>
        <v>1</v>
      </c>
      <c r="J5080">
        <f t="shared" ca="1" si="944"/>
        <v>1</v>
      </c>
      <c r="K5080">
        <f t="shared" ca="1" si="945"/>
        <v>1</v>
      </c>
      <c r="L5080">
        <f t="shared" ca="1" si="946"/>
        <v>0</v>
      </c>
      <c r="M5080">
        <f t="shared" ca="1" si="947"/>
        <v>0</v>
      </c>
      <c r="N5080" t="str">
        <f t="shared" ca="1" si="948"/>
        <v/>
      </c>
      <c r="O5080" t="str">
        <f t="shared" ca="1" si="949"/>
        <v/>
      </c>
      <c r="P5080" t="str">
        <f t="shared" si="950"/>
        <v/>
      </c>
      <c r="Q5080" t="str">
        <f t="shared" ca="1" si="951"/>
        <v/>
      </c>
      <c r="R5080" t="str">
        <f t="shared" si="952"/>
        <v/>
      </c>
      <c r="S5080" t="str">
        <f t="shared" si="953"/>
        <v/>
      </c>
      <c r="T5080" s="2" t="str">
        <f ca="1">IF(S5080="Irrigation","Irrigation",IF(R5080="Irrigation","Irrigation",IF(Q5080="Domestic","Domestic",IF(P5080="Stockwatering","Stockwatering",IF(N5080="IRRIGATION_AND_MUNICIPAL","Irrigation and Municipal",IF(O5080="IRRIGATION_AND_DOMESTIC","Irrigation and Domestic Municipality",_xlfn.XLOOKUP(J5080,Use_Code_Ranking!$B$4:$B$23,Use_Code_Ranking!$A$4:$A$23)))))))</f>
        <v>Irrigation</v>
      </c>
    </row>
    <row r="5081" spans="1:20" x14ac:dyDescent="0.25">
      <c r="A5081" t="s">
        <v>4768</v>
      </c>
      <c r="B5081" t="s">
        <v>102</v>
      </c>
      <c r="C5081" t="s">
        <v>2196</v>
      </c>
      <c r="D5081">
        <v>0</v>
      </c>
      <c r="E5081">
        <v>0.1525</v>
      </c>
      <c r="F5081" t="s">
        <v>2197</v>
      </c>
      <c r="G5081" t="s">
        <v>4769</v>
      </c>
      <c r="H5081" t="s">
        <v>99</v>
      </c>
      <c r="I5081">
        <f>_xlfn.XLOOKUP(B5081,Use_Code_Ranking!$A$4:$A$23,Use_Code_Ranking!$B$4:$B$23,9999)</f>
        <v>3</v>
      </c>
      <c r="J5081">
        <f t="shared" ca="1" si="944"/>
        <v>1</v>
      </c>
      <c r="K5081">
        <f t="shared" ca="1" si="945"/>
        <v>1</v>
      </c>
      <c r="L5081">
        <f t="shared" ca="1" si="946"/>
        <v>0</v>
      </c>
      <c r="M5081">
        <f t="shared" ca="1" si="947"/>
        <v>0</v>
      </c>
      <c r="N5081" t="str">
        <f t="shared" ca="1" si="948"/>
        <v/>
      </c>
      <c r="O5081" t="str">
        <f t="shared" ca="1" si="949"/>
        <v/>
      </c>
      <c r="P5081" t="str">
        <f t="shared" si="950"/>
        <v/>
      </c>
      <c r="Q5081" t="str">
        <f t="shared" ca="1" si="951"/>
        <v/>
      </c>
      <c r="R5081" t="str">
        <f t="shared" si="952"/>
        <v/>
      </c>
      <c r="S5081" t="str">
        <f t="shared" si="953"/>
        <v/>
      </c>
      <c r="T5081" s="2" t="str">
        <f ca="1">IF(S5081="Irrigation","Irrigation",IF(R5081="Irrigation","Irrigation",IF(Q5081="Domestic","Domestic",IF(P5081="Stockwatering","Stockwatering",IF(N5081="IRRIGATION_AND_MUNICIPAL","Irrigation and Municipal",IF(O5081="IRRIGATION_AND_DOMESTIC","Irrigation and Domestic Municipality",_xlfn.XLOOKUP(J5081,Use_Code_Ranking!$B$4:$B$23,Use_Code_Ranking!$A$4:$A$23)))))))</f>
        <v>Irrigation</v>
      </c>
    </row>
    <row r="5082" spans="1:20" x14ac:dyDescent="0.25">
      <c r="A5082" t="s">
        <v>4768</v>
      </c>
      <c r="B5082" t="s">
        <v>95</v>
      </c>
      <c r="C5082" t="s">
        <v>2196</v>
      </c>
      <c r="D5082">
        <v>0</v>
      </c>
      <c r="E5082">
        <v>0.1525</v>
      </c>
      <c r="F5082" t="s">
        <v>2197</v>
      </c>
      <c r="G5082" t="s">
        <v>4769</v>
      </c>
      <c r="H5082" t="s">
        <v>99</v>
      </c>
      <c r="I5082">
        <f>_xlfn.XLOOKUP(B5082,Use_Code_Ranking!$A$4:$A$23,Use_Code_Ranking!$B$4:$B$23,9999)</f>
        <v>1</v>
      </c>
      <c r="J5082">
        <f t="shared" ca="1" si="944"/>
        <v>1</v>
      </c>
      <c r="K5082">
        <f t="shared" ca="1" si="945"/>
        <v>1</v>
      </c>
      <c r="L5082">
        <f t="shared" ca="1" si="946"/>
        <v>0</v>
      </c>
      <c r="M5082">
        <f t="shared" ca="1" si="947"/>
        <v>0</v>
      </c>
      <c r="N5082" t="str">
        <f t="shared" ca="1" si="948"/>
        <v/>
      </c>
      <c r="O5082" t="str">
        <f t="shared" ca="1" si="949"/>
        <v/>
      </c>
      <c r="P5082" t="str">
        <f t="shared" si="950"/>
        <v/>
      </c>
      <c r="Q5082" t="str">
        <f t="shared" ca="1" si="951"/>
        <v/>
      </c>
      <c r="R5082" t="str">
        <f t="shared" si="952"/>
        <v/>
      </c>
      <c r="S5082" t="str">
        <f t="shared" si="953"/>
        <v/>
      </c>
      <c r="T5082" s="2" t="str">
        <f ca="1">IF(S5082="Irrigation","Irrigation",IF(R5082="Irrigation","Irrigation",IF(Q5082="Domestic","Domestic",IF(P5082="Stockwatering","Stockwatering",IF(N5082="IRRIGATION_AND_MUNICIPAL","Irrigation and Municipal",IF(O5082="IRRIGATION_AND_DOMESTIC","Irrigation and Domestic Municipality",_xlfn.XLOOKUP(J5082,Use_Code_Ranking!$B$4:$B$23,Use_Code_Ranking!$A$4:$A$23)))))))</f>
        <v>Irrigation</v>
      </c>
    </row>
    <row r="5083" spans="1:20" x14ac:dyDescent="0.25">
      <c r="A5083" t="s">
        <v>4770</v>
      </c>
      <c r="B5083" t="s">
        <v>95</v>
      </c>
      <c r="C5083" t="s">
        <v>2196</v>
      </c>
      <c r="D5083">
        <v>0</v>
      </c>
      <c r="E5083">
        <v>0.18720000000000001</v>
      </c>
      <c r="F5083" t="s">
        <v>2197</v>
      </c>
      <c r="G5083" t="s">
        <v>1262</v>
      </c>
      <c r="H5083" t="s">
        <v>99</v>
      </c>
      <c r="I5083">
        <f>_xlfn.XLOOKUP(B5083,Use_Code_Ranking!$A$4:$A$23,Use_Code_Ranking!$B$4:$B$23,9999)</f>
        <v>1</v>
      </c>
      <c r="J5083">
        <f t="shared" ca="1" si="944"/>
        <v>1</v>
      </c>
      <c r="K5083">
        <f t="shared" ca="1" si="945"/>
        <v>1</v>
      </c>
      <c r="L5083">
        <f t="shared" ca="1" si="946"/>
        <v>0</v>
      </c>
      <c r="M5083">
        <f t="shared" ca="1" si="947"/>
        <v>0</v>
      </c>
      <c r="N5083" t="str">
        <f t="shared" ca="1" si="948"/>
        <v/>
      </c>
      <c r="O5083" t="str">
        <f t="shared" ca="1" si="949"/>
        <v/>
      </c>
      <c r="P5083" t="str">
        <f t="shared" si="950"/>
        <v/>
      </c>
      <c r="Q5083" t="str">
        <f t="shared" ca="1" si="951"/>
        <v/>
      </c>
      <c r="R5083" t="str">
        <f t="shared" si="952"/>
        <v/>
      </c>
      <c r="S5083" t="str">
        <f t="shared" si="953"/>
        <v/>
      </c>
      <c r="T5083" s="2" t="str">
        <f ca="1">IF(S5083="Irrigation","Irrigation",IF(R5083="Irrigation","Irrigation",IF(Q5083="Domestic","Domestic",IF(P5083="Stockwatering","Stockwatering",IF(N5083="IRRIGATION_AND_MUNICIPAL","Irrigation and Municipal",IF(O5083="IRRIGATION_AND_DOMESTIC","Irrigation and Domestic Municipality",_xlfn.XLOOKUP(J5083,Use_Code_Ranking!$B$4:$B$23,Use_Code_Ranking!$A$4:$A$23)))))))</f>
        <v>Irrigation</v>
      </c>
    </row>
    <row r="5084" spans="1:20" x14ac:dyDescent="0.25">
      <c r="A5084" t="s">
        <v>4770</v>
      </c>
      <c r="B5084" t="s">
        <v>102</v>
      </c>
      <c r="C5084" t="s">
        <v>2196</v>
      </c>
      <c r="D5084">
        <v>0</v>
      </c>
      <c r="E5084">
        <v>0.18720000000000001</v>
      </c>
      <c r="F5084" t="s">
        <v>2197</v>
      </c>
      <c r="G5084" t="s">
        <v>1262</v>
      </c>
      <c r="H5084" t="s">
        <v>99</v>
      </c>
      <c r="I5084">
        <f>_xlfn.XLOOKUP(B5084,Use_Code_Ranking!$A$4:$A$23,Use_Code_Ranking!$B$4:$B$23,9999)</f>
        <v>3</v>
      </c>
      <c r="J5084">
        <f t="shared" ca="1" si="944"/>
        <v>1</v>
      </c>
      <c r="K5084">
        <f t="shared" ca="1" si="945"/>
        <v>1</v>
      </c>
      <c r="L5084">
        <f t="shared" ca="1" si="946"/>
        <v>0</v>
      </c>
      <c r="M5084">
        <f t="shared" ca="1" si="947"/>
        <v>0</v>
      </c>
      <c r="N5084" t="str">
        <f t="shared" ca="1" si="948"/>
        <v/>
      </c>
      <c r="O5084" t="str">
        <f t="shared" ca="1" si="949"/>
        <v/>
      </c>
      <c r="P5084" t="str">
        <f t="shared" si="950"/>
        <v/>
      </c>
      <c r="Q5084" t="str">
        <f t="shared" ca="1" si="951"/>
        <v/>
      </c>
      <c r="R5084" t="str">
        <f t="shared" si="952"/>
        <v/>
      </c>
      <c r="S5084" t="str">
        <f t="shared" si="953"/>
        <v/>
      </c>
      <c r="T5084" s="2" t="str">
        <f ca="1">IF(S5084="Irrigation","Irrigation",IF(R5084="Irrigation","Irrigation",IF(Q5084="Domestic","Domestic",IF(P5084="Stockwatering","Stockwatering",IF(N5084="IRRIGATION_AND_MUNICIPAL","Irrigation and Municipal",IF(O5084="IRRIGATION_AND_DOMESTIC","Irrigation and Domestic Municipality",_xlfn.XLOOKUP(J5084,Use_Code_Ranking!$B$4:$B$23,Use_Code_Ranking!$A$4:$A$23)))))))</f>
        <v>Irrigation</v>
      </c>
    </row>
    <row r="5085" spans="1:20" x14ac:dyDescent="0.25">
      <c r="A5085" t="s">
        <v>4771</v>
      </c>
      <c r="B5085" t="s">
        <v>95</v>
      </c>
      <c r="C5085" t="s">
        <v>2196</v>
      </c>
      <c r="D5085">
        <v>0</v>
      </c>
      <c r="E5085">
        <v>9.2100000000000001E-2</v>
      </c>
      <c r="F5085" t="s">
        <v>2197</v>
      </c>
      <c r="G5085" t="s">
        <v>1997</v>
      </c>
      <c r="H5085" t="s">
        <v>101</v>
      </c>
      <c r="I5085">
        <f>_xlfn.XLOOKUP(B5085,Use_Code_Ranking!$A$4:$A$23,Use_Code_Ranking!$B$4:$B$23,9999)</f>
        <v>1</v>
      </c>
      <c r="J5085">
        <f t="shared" ca="1" si="944"/>
        <v>1</v>
      </c>
      <c r="K5085">
        <f t="shared" ca="1" si="945"/>
        <v>1</v>
      </c>
      <c r="L5085">
        <f t="shared" ca="1" si="946"/>
        <v>0</v>
      </c>
      <c r="M5085">
        <f t="shared" ca="1" si="947"/>
        <v>0</v>
      </c>
      <c r="N5085" t="str">
        <f t="shared" ca="1" si="948"/>
        <v/>
      </c>
      <c r="O5085" t="str">
        <f t="shared" ca="1" si="949"/>
        <v/>
      </c>
      <c r="P5085" t="str">
        <f t="shared" si="950"/>
        <v/>
      </c>
      <c r="Q5085" t="str">
        <f t="shared" ca="1" si="951"/>
        <v/>
      </c>
      <c r="R5085" t="str">
        <f t="shared" si="952"/>
        <v/>
      </c>
      <c r="S5085" t="str">
        <f t="shared" si="953"/>
        <v/>
      </c>
      <c r="T5085" s="2" t="str">
        <f ca="1">IF(S5085="Irrigation","Irrigation",IF(R5085="Irrigation","Irrigation",IF(Q5085="Domestic","Domestic",IF(P5085="Stockwatering","Stockwatering",IF(N5085="IRRIGATION_AND_MUNICIPAL","Irrigation and Municipal",IF(O5085="IRRIGATION_AND_DOMESTIC","Irrigation and Domestic Municipality",_xlfn.XLOOKUP(J5085,Use_Code_Ranking!$B$4:$B$23,Use_Code_Ranking!$A$4:$A$23)))))))</f>
        <v>Irrigation</v>
      </c>
    </row>
    <row r="5086" spans="1:20" x14ac:dyDescent="0.25">
      <c r="A5086" t="s">
        <v>4771</v>
      </c>
      <c r="B5086" t="s">
        <v>114</v>
      </c>
      <c r="C5086" t="s">
        <v>2196</v>
      </c>
      <c r="D5086">
        <v>0</v>
      </c>
      <c r="E5086">
        <v>9.2100000000000001E-2</v>
      </c>
      <c r="F5086" t="s">
        <v>2197</v>
      </c>
      <c r="G5086" t="s">
        <v>1997</v>
      </c>
      <c r="H5086" t="s">
        <v>101</v>
      </c>
      <c r="I5086">
        <f>_xlfn.XLOOKUP(B5086,Use_Code_Ranking!$A$4:$A$23,Use_Code_Ranking!$B$4:$B$23,9999)</f>
        <v>12</v>
      </c>
      <c r="J5086">
        <f t="shared" ca="1" si="944"/>
        <v>1</v>
      </c>
      <c r="K5086">
        <f t="shared" ca="1" si="945"/>
        <v>1</v>
      </c>
      <c r="L5086">
        <f t="shared" ca="1" si="946"/>
        <v>0</v>
      </c>
      <c r="M5086">
        <f t="shared" ca="1" si="947"/>
        <v>0</v>
      </c>
      <c r="N5086" t="str">
        <f t="shared" ca="1" si="948"/>
        <v/>
      </c>
      <c r="O5086" t="str">
        <f t="shared" ca="1" si="949"/>
        <v/>
      </c>
      <c r="P5086" t="str">
        <f t="shared" si="950"/>
        <v/>
      </c>
      <c r="Q5086" t="str">
        <f t="shared" ca="1" si="951"/>
        <v/>
      </c>
      <c r="R5086" t="str">
        <f t="shared" si="952"/>
        <v/>
      </c>
      <c r="S5086" t="str">
        <f t="shared" si="953"/>
        <v/>
      </c>
      <c r="T5086" s="2" t="str">
        <f ca="1">IF(S5086="Irrigation","Irrigation",IF(R5086="Irrigation","Irrigation",IF(Q5086="Domestic","Domestic",IF(P5086="Stockwatering","Stockwatering",IF(N5086="IRRIGATION_AND_MUNICIPAL","Irrigation and Municipal",IF(O5086="IRRIGATION_AND_DOMESTIC","Irrigation and Domestic Municipality",_xlfn.XLOOKUP(J5086,Use_Code_Ranking!$B$4:$B$23,Use_Code_Ranking!$A$4:$A$23)))))))</f>
        <v>Irrigation</v>
      </c>
    </row>
    <row r="5087" spans="1:20" x14ac:dyDescent="0.25">
      <c r="A5087" t="s">
        <v>4771</v>
      </c>
      <c r="B5087" t="s">
        <v>102</v>
      </c>
      <c r="C5087" t="s">
        <v>2196</v>
      </c>
      <c r="D5087">
        <v>0</v>
      </c>
      <c r="E5087">
        <v>9.2100000000000001E-2</v>
      </c>
      <c r="F5087" t="s">
        <v>2197</v>
      </c>
      <c r="G5087" t="s">
        <v>1997</v>
      </c>
      <c r="H5087" t="s">
        <v>101</v>
      </c>
      <c r="I5087">
        <f>_xlfn.XLOOKUP(B5087,Use_Code_Ranking!$A$4:$A$23,Use_Code_Ranking!$B$4:$B$23,9999)</f>
        <v>3</v>
      </c>
      <c r="J5087">
        <f t="shared" ca="1" si="944"/>
        <v>1</v>
      </c>
      <c r="K5087">
        <f t="shared" ca="1" si="945"/>
        <v>1</v>
      </c>
      <c r="L5087">
        <f t="shared" ca="1" si="946"/>
        <v>0</v>
      </c>
      <c r="M5087">
        <f t="shared" ca="1" si="947"/>
        <v>0</v>
      </c>
      <c r="N5087" t="str">
        <f t="shared" ca="1" si="948"/>
        <v/>
      </c>
      <c r="O5087" t="str">
        <f t="shared" ca="1" si="949"/>
        <v/>
      </c>
      <c r="P5087" t="str">
        <f t="shared" si="950"/>
        <v/>
      </c>
      <c r="Q5087" t="str">
        <f t="shared" ca="1" si="951"/>
        <v/>
      </c>
      <c r="R5087" t="str">
        <f t="shared" si="952"/>
        <v/>
      </c>
      <c r="S5087" t="str">
        <f t="shared" si="953"/>
        <v/>
      </c>
      <c r="T5087" s="2" t="str">
        <f ca="1">IF(S5087="Irrigation","Irrigation",IF(R5087="Irrigation","Irrigation",IF(Q5087="Domestic","Domestic",IF(P5087="Stockwatering","Stockwatering",IF(N5087="IRRIGATION_AND_MUNICIPAL","Irrigation and Municipal",IF(O5087="IRRIGATION_AND_DOMESTIC","Irrigation and Domestic Municipality",_xlfn.XLOOKUP(J5087,Use_Code_Ranking!$B$4:$B$23,Use_Code_Ranking!$A$4:$A$23)))))))</f>
        <v>Irrigation</v>
      </c>
    </row>
    <row r="5088" spans="1:20" x14ac:dyDescent="0.25">
      <c r="A5088" t="s">
        <v>4772</v>
      </c>
      <c r="B5088" t="s">
        <v>102</v>
      </c>
      <c r="C5088" t="s">
        <v>2196</v>
      </c>
      <c r="D5088">
        <v>0</v>
      </c>
      <c r="E5088">
        <v>4.5999999999999999E-2</v>
      </c>
      <c r="F5088" t="s">
        <v>2197</v>
      </c>
      <c r="G5088" t="s">
        <v>1849</v>
      </c>
      <c r="H5088" t="s">
        <v>99</v>
      </c>
      <c r="I5088">
        <f>_xlfn.XLOOKUP(B5088,Use_Code_Ranking!$A$4:$A$23,Use_Code_Ranking!$B$4:$B$23,9999)</f>
        <v>3</v>
      </c>
      <c r="J5088">
        <f t="shared" ca="1" si="944"/>
        <v>3</v>
      </c>
      <c r="K5088">
        <f t="shared" ca="1" si="945"/>
        <v>0</v>
      </c>
      <c r="L5088">
        <f t="shared" ca="1" si="946"/>
        <v>0</v>
      </c>
      <c r="M5088">
        <f t="shared" ca="1" si="947"/>
        <v>0</v>
      </c>
      <c r="N5088" t="str">
        <f t="shared" ca="1" si="948"/>
        <v/>
      </c>
      <c r="O5088" t="str">
        <f t="shared" ca="1" si="949"/>
        <v/>
      </c>
      <c r="P5088" t="str">
        <f t="shared" si="950"/>
        <v/>
      </c>
      <c r="Q5088" t="str">
        <f t="shared" ca="1" si="951"/>
        <v/>
      </c>
      <c r="R5088" t="str">
        <f t="shared" si="952"/>
        <v/>
      </c>
      <c r="S5088" t="str">
        <f t="shared" si="953"/>
        <v/>
      </c>
      <c r="T5088" s="2" t="str">
        <f ca="1">IF(S5088="Irrigation","Irrigation",IF(R5088="Irrigation","Irrigation",IF(Q5088="Domestic","Domestic",IF(P5088="Stockwatering","Stockwatering",IF(N5088="IRRIGATION_AND_MUNICIPAL","Irrigation and Municipal",IF(O5088="IRRIGATION_AND_DOMESTIC","Irrigation and Domestic Municipality",_xlfn.XLOOKUP(J5088,Use_Code_Ranking!$B$4:$B$23,Use_Code_Ranking!$A$4:$A$23)))))))</f>
        <v>Domestic</v>
      </c>
    </row>
    <row r="5089" spans="1:20" x14ac:dyDescent="0.25">
      <c r="A5089" t="s">
        <v>4773</v>
      </c>
      <c r="B5089" t="s">
        <v>102</v>
      </c>
      <c r="C5089" t="s">
        <v>2196</v>
      </c>
      <c r="D5089">
        <v>0</v>
      </c>
      <c r="E5089">
        <v>8.4199999999999997E-2</v>
      </c>
      <c r="F5089" t="s">
        <v>2197</v>
      </c>
      <c r="G5089" t="s">
        <v>2285</v>
      </c>
      <c r="H5089" t="s">
        <v>101</v>
      </c>
      <c r="I5089">
        <f>_xlfn.XLOOKUP(B5089,Use_Code_Ranking!$A$4:$A$23,Use_Code_Ranking!$B$4:$B$23,9999)</f>
        <v>3</v>
      </c>
      <c r="J5089">
        <f t="shared" ca="1" si="944"/>
        <v>3</v>
      </c>
      <c r="K5089">
        <f t="shared" ca="1" si="945"/>
        <v>0</v>
      </c>
      <c r="L5089">
        <f t="shared" ca="1" si="946"/>
        <v>0</v>
      </c>
      <c r="M5089">
        <f t="shared" ca="1" si="947"/>
        <v>0</v>
      </c>
      <c r="N5089" t="str">
        <f t="shared" ca="1" si="948"/>
        <v/>
      </c>
      <c r="O5089" t="str">
        <f t="shared" ca="1" si="949"/>
        <v/>
      </c>
      <c r="P5089" t="str">
        <f t="shared" si="950"/>
        <v/>
      </c>
      <c r="Q5089" t="str">
        <f t="shared" ca="1" si="951"/>
        <v/>
      </c>
      <c r="R5089" t="str">
        <f t="shared" si="952"/>
        <v/>
      </c>
      <c r="S5089" t="str">
        <f t="shared" si="953"/>
        <v/>
      </c>
      <c r="T5089" s="2" t="str">
        <f ca="1">IF(S5089="Irrigation","Irrigation",IF(R5089="Irrigation","Irrigation",IF(Q5089="Domestic","Domestic",IF(P5089="Stockwatering","Stockwatering",IF(N5089="IRRIGATION_AND_MUNICIPAL","Irrigation and Municipal",IF(O5089="IRRIGATION_AND_DOMESTIC","Irrigation and Domestic Municipality",_xlfn.XLOOKUP(J5089,Use_Code_Ranking!$B$4:$B$23,Use_Code_Ranking!$A$4:$A$23)))))))</f>
        <v>Domestic</v>
      </c>
    </row>
    <row r="5090" spans="1:20" x14ac:dyDescent="0.25">
      <c r="A5090" t="s">
        <v>4774</v>
      </c>
      <c r="B5090" t="s">
        <v>102</v>
      </c>
      <c r="C5090" t="s">
        <v>2196</v>
      </c>
      <c r="D5090">
        <v>0</v>
      </c>
      <c r="E5090">
        <v>0.221</v>
      </c>
      <c r="F5090" t="s">
        <v>2197</v>
      </c>
      <c r="G5090" t="s">
        <v>4775</v>
      </c>
      <c r="H5090" t="s">
        <v>99</v>
      </c>
      <c r="I5090">
        <f>_xlfn.XLOOKUP(B5090,Use_Code_Ranking!$A$4:$A$23,Use_Code_Ranking!$B$4:$B$23,9999)</f>
        <v>3</v>
      </c>
      <c r="J5090">
        <f t="shared" ca="1" si="944"/>
        <v>3</v>
      </c>
      <c r="K5090">
        <f t="shared" ca="1" si="945"/>
        <v>0</v>
      </c>
      <c r="L5090">
        <f t="shared" ca="1" si="946"/>
        <v>0</v>
      </c>
      <c r="M5090">
        <f t="shared" ca="1" si="947"/>
        <v>0</v>
      </c>
      <c r="N5090" t="str">
        <f t="shared" ca="1" si="948"/>
        <v/>
      </c>
      <c r="O5090" t="str">
        <f t="shared" ca="1" si="949"/>
        <v/>
      </c>
      <c r="P5090" t="str">
        <f t="shared" si="950"/>
        <v/>
      </c>
      <c r="Q5090" t="str">
        <f t="shared" ca="1" si="951"/>
        <v/>
      </c>
      <c r="R5090" t="str">
        <f t="shared" si="952"/>
        <v/>
      </c>
      <c r="S5090" t="str">
        <f t="shared" si="953"/>
        <v/>
      </c>
      <c r="T5090" s="2" t="str">
        <f ca="1">IF(S5090="Irrigation","Irrigation",IF(R5090="Irrigation","Irrigation",IF(Q5090="Domestic","Domestic",IF(P5090="Stockwatering","Stockwatering",IF(N5090="IRRIGATION_AND_MUNICIPAL","Irrigation and Municipal",IF(O5090="IRRIGATION_AND_DOMESTIC","Irrigation and Domestic Municipality",_xlfn.XLOOKUP(J5090,Use_Code_Ranking!$B$4:$B$23,Use_Code_Ranking!$A$4:$A$23)))))))</f>
        <v>Domestic</v>
      </c>
    </row>
    <row r="5091" spans="1:20" x14ac:dyDescent="0.25">
      <c r="A5091" t="s">
        <v>4776</v>
      </c>
      <c r="B5091" t="s">
        <v>102</v>
      </c>
      <c r="C5091" t="s">
        <v>2196</v>
      </c>
      <c r="D5091">
        <v>0</v>
      </c>
      <c r="E5091">
        <v>0.28539999999999999</v>
      </c>
      <c r="F5091" t="s">
        <v>2197</v>
      </c>
      <c r="G5091" t="s">
        <v>4777</v>
      </c>
      <c r="H5091" t="s">
        <v>99</v>
      </c>
      <c r="I5091">
        <f>_xlfn.XLOOKUP(B5091,Use_Code_Ranking!$A$4:$A$23,Use_Code_Ranking!$B$4:$B$23,9999)</f>
        <v>3</v>
      </c>
      <c r="J5091">
        <f t="shared" ca="1" si="944"/>
        <v>3</v>
      </c>
      <c r="K5091">
        <f t="shared" ca="1" si="945"/>
        <v>0</v>
      </c>
      <c r="L5091">
        <f t="shared" ca="1" si="946"/>
        <v>0</v>
      </c>
      <c r="M5091">
        <f t="shared" ca="1" si="947"/>
        <v>0</v>
      </c>
      <c r="N5091" t="str">
        <f t="shared" ca="1" si="948"/>
        <v/>
      </c>
      <c r="O5091" t="str">
        <f t="shared" ca="1" si="949"/>
        <v/>
      </c>
      <c r="P5091" t="str">
        <f t="shared" si="950"/>
        <v/>
      </c>
      <c r="Q5091" t="str">
        <f t="shared" ca="1" si="951"/>
        <v/>
      </c>
      <c r="R5091" t="str">
        <f t="shared" si="952"/>
        <v/>
      </c>
      <c r="S5091" t="str">
        <f t="shared" si="953"/>
        <v/>
      </c>
      <c r="T5091" s="2" t="str">
        <f ca="1">IF(S5091="Irrigation","Irrigation",IF(R5091="Irrigation","Irrigation",IF(Q5091="Domestic","Domestic",IF(P5091="Stockwatering","Stockwatering",IF(N5091="IRRIGATION_AND_MUNICIPAL","Irrigation and Municipal",IF(O5091="IRRIGATION_AND_DOMESTIC","Irrigation and Domestic Municipality",_xlfn.XLOOKUP(J5091,Use_Code_Ranking!$B$4:$B$23,Use_Code_Ranking!$A$4:$A$23)))))))</f>
        <v>Domestic</v>
      </c>
    </row>
    <row r="5092" spans="1:20" x14ac:dyDescent="0.25">
      <c r="A5092" t="s">
        <v>4778</v>
      </c>
      <c r="B5092" t="s">
        <v>128</v>
      </c>
      <c r="C5092" t="s">
        <v>2196</v>
      </c>
      <c r="D5092">
        <v>0</v>
      </c>
      <c r="E5092">
        <v>0.56010000000000004</v>
      </c>
      <c r="F5092" t="s">
        <v>2197</v>
      </c>
      <c r="G5092" t="s">
        <v>4779</v>
      </c>
      <c r="H5092" t="s">
        <v>99</v>
      </c>
      <c r="I5092">
        <f>_xlfn.XLOOKUP(B5092,Use_Code_Ranking!$A$4:$A$23,Use_Code_Ranking!$B$4:$B$23,9999)</f>
        <v>20</v>
      </c>
      <c r="J5092">
        <f t="shared" ca="1" si="944"/>
        <v>3</v>
      </c>
      <c r="K5092">
        <f t="shared" ca="1" si="945"/>
        <v>0</v>
      </c>
      <c r="L5092">
        <f t="shared" ca="1" si="946"/>
        <v>0</v>
      </c>
      <c r="M5092">
        <f t="shared" ca="1" si="947"/>
        <v>0</v>
      </c>
      <c r="N5092" t="str">
        <f t="shared" ca="1" si="948"/>
        <v/>
      </c>
      <c r="O5092" t="str">
        <f t="shared" ca="1" si="949"/>
        <v/>
      </c>
      <c r="P5092" t="str">
        <f t="shared" si="950"/>
        <v/>
      </c>
      <c r="Q5092" t="str">
        <f t="shared" ca="1" si="951"/>
        <v/>
      </c>
      <c r="R5092" t="str">
        <f t="shared" si="952"/>
        <v/>
      </c>
      <c r="S5092" t="str">
        <f t="shared" si="953"/>
        <v/>
      </c>
      <c r="T5092" s="2" t="str">
        <f ca="1">IF(S5092="Irrigation","Irrigation",IF(R5092="Irrigation","Irrigation",IF(Q5092="Domestic","Domestic",IF(P5092="Stockwatering","Stockwatering",IF(N5092="IRRIGATION_AND_MUNICIPAL","Irrigation and Municipal",IF(O5092="IRRIGATION_AND_DOMESTIC","Irrigation and Domestic Municipality",_xlfn.XLOOKUP(J5092,Use_Code_Ranking!$B$4:$B$23,Use_Code_Ranking!$A$4:$A$23)))))))</f>
        <v>Domestic</v>
      </c>
    </row>
    <row r="5093" spans="1:20" x14ac:dyDescent="0.25">
      <c r="A5093" t="s">
        <v>4778</v>
      </c>
      <c r="B5093" t="s">
        <v>102</v>
      </c>
      <c r="C5093" t="s">
        <v>2196</v>
      </c>
      <c r="D5093">
        <v>0</v>
      </c>
      <c r="E5093">
        <v>0.56010000000000004</v>
      </c>
      <c r="F5093" t="s">
        <v>2197</v>
      </c>
      <c r="G5093" t="s">
        <v>4779</v>
      </c>
      <c r="H5093" t="s">
        <v>99</v>
      </c>
      <c r="I5093">
        <f>_xlfn.XLOOKUP(B5093,Use_Code_Ranking!$A$4:$A$23,Use_Code_Ranking!$B$4:$B$23,9999)</f>
        <v>3</v>
      </c>
      <c r="J5093">
        <f t="shared" ca="1" si="944"/>
        <v>3</v>
      </c>
      <c r="K5093">
        <f t="shared" ca="1" si="945"/>
        <v>0</v>
      </c>
      <c r="L5093">
        <f t="shared" ca="1" si="946"/>
        <v>0</v>
      </c>
      <c r="M5093">
        <f t="shared" ca="1" si="947"/>
        <v>0</v>
      </c>
      <c r="N5093" t="str">
        <f t="shared" ca="1" si="948"/>
        <v/>
      </c>
      <c r="O5093" t="str">
        <f t="shared" ca="1" si="949"/>
        <v/>
      </c>
      <c r="P5093" t="str">
        <f t="shared" si="950"/>
        <v/>
      </c>
      <c r="Q5093" t="str">
        <f t="shared" ca="1" si="951"/>
        <v/>
      </c>
      <c r="R5093" t="str">
        <f t="shared" si="952"/>
        <v/>
      </c>
      <c r="S5093" t="str">
        <f t="shared" si="953"/>
        <v/>
      </c>
      <c r="T5093" s="2" t="str">
        <f ca="1">IF(S5093="Irrigation","Irrigation",IF(R5093="Irrigation","Irrigation",IF(Q5093="Domestic","Domestic",IF(P5093="Stockwatering","Stockwatering",IF(N5093="IRRIGATION_AND_MUNICIPAL","Irrigation and Municipal",IF(O5093="IRRIGATION_AND_DOMESTIC","Irrigation and Domestic Municipality",_xlfn.XLOOKUP(J5093,Use_Code_Ranking!$B$4:$B$23,Use_Code_Ranking!$A$4:$A$23)))))))</f>
        <v>Domestic</v>
      </c>
    </row>
    <row r="5094" spans="1:20" x14ac:dyDescent="0.25">
      <c r="A5094" t="s">
        <v>4780</v>
      </c>
      <c r="B5094" t="s">
        <v>102</v>
      </c>
      <c r="C5094" t="s">
        <v>2196</v>
      </c>
      <c r="D5094">
        <v>0</v>
      </c>
      <c r="E5094">
        <v>0.4002</v>
      </c>
      <c r="F5094" t="s">
        <v>2197</v>
      </c>
      <c r="G5094" t="s">
        <v>4781</v>
      </c>
      <c r="H5094" t="s">
        <v>106</v>
      </c>
      <c r="I5094">
        <f>_xlfn.XLOOKUP(B5094,Use_Code_Ranking!$A$4:$A$23,Use_Code_Ranking!$B$4:$B$23,9999)</f>
        <v>3</v>
      </c>
      <c r="J5094">
        <f t="shared" ca="1" si="944"/>
        <v>3</v>
      </c>
      <c r="K5094">
        <f t="shared" ca="1" si="945"/>
        <v>0</v>
      </c>
      <c r="L5094">
        <f t="shared" ca="1" si="946"/>
        <v>0</v>
      </c>
      <c r="M5094">
        <f t="shared" ca="1" si="947"/>
        <v>0</v>
      </c>
      <c r="N5094" t="str">
        <f t="shared" ca="1" si="948"/>
        <v/>
      </c>
      <c r="O5094" t="str">
        <f t="shared" ca="1" si="949"/>
        <v/>
      </c>
      <c r="P5094" t="str">
        <f t="shared" si="950"/>
        <v/>
      </c>
      <c r="Q5094" t="str">
        <f t="shared" ca="1" si="951"/>
        <v/>
      </c>
      <c r="R5094" t="str">
        <f t="shared" si="952"/>
        <v/>
      </c>
      <c r="S5094" t="str">
        <f t="shared" si="953"/>
        <v/>
      </c>
      <c r="T5094" s="2" t="str">
        <f ca="1">IF(S5094="Irrigation","Irrigation",IF(R5094="Irrigation","Irrigation",IF(Q5094="Domestic","Domestic",IF(P5094="Stockwatering","Stockwatering",IF(N5094="IRRIGATION_AND_MUNICIPAL","Irrigation and Municipal",IF(O5094="IRRIGATION_AND_DOMESTIC","Irrigation and Domestic Municipality",_xlfn.XLOOKUP(J5094,Use_Code_Ranking!$B$4:$B$23,Use_Code_Ranking!$A$4:$A$23)))))))</f>
        <v>Domestic</v>
      </c>
    </row>
    <row r="5095" spans="1:20" x14ac:dyDescent="0.25">
      <c r="A5095" t="s">
        <v>4782</v>
      </c>
      <c r="B5095" t="s">
        <v>102</v>
      </c>
      <c r="C5095" t="s">
        <v>2196</v>
      </c>
      <c r="D5095">
        <v>0</v>
      </c>
      <c r="E5095">
        <v>0.33600000000000002</v>
      </c>
      <c r="F5095" t="s">
        <v>2197</v>
      </c>
      <c r="G5095" t="s">
        <v>3766</v>
      </c>
      <c r="H5095" t="s">
        <v>99</v>
      </c>
      <c r="I5095">
        <f>_xlfn.XLOOKUP(B5095,Use_Code_Ranking!$A$4:$A$23,Use_Code_Ranking!$B$4:$B$23,9999)</f>
        <v>3</v>
      </c>
      <c r="J5095">
        <f t="shared" ca="1" si="944"/>
        <v>3</v>
      </c>
      <c r="K5095">
        <f t="shared" ca="1" si="945"/>
        <v>0</v>
      </c>
      <c r="L5095">
        <f t="shared" ca="1" si="946"/>
        <v>0</v>
      </c>
      <c r="M5095">
        <f t="shared" ca="1" si="947"/>
        <v>0</v>
      </c>
      <c r="N5095" t="str">
        <f t="shared" ca="1" si="948"/>
        <v/>
      </c>
      <c r="O5095" t="str">
        <f t="shared" ca="1" si="949"/>
        <v/>
      </c>
      <c r="P5095" t="str">
        <f t="shared" si="950"/>
        <v/>
      </c>
      <c r="Q5095" t="str">
        <f t="shared" ca="1" si="951"/>
        <v/>
      </c>
      <c r="R5095" t="str">
        <f t="shared" si="952"/>
        <v/>
      </c>
      <c r="S5095" t="str">
        <f t="shared" si="953"/>
        <v/>
      </c>
      <c r="T5095" s="2" t="str">
        <f ca="1">IF(S5095="Irrigation","Irrigation",IF(R5095="Irrigation","Irrigation",IF(Q5095="Domestic","Domestic",IF(P5095="Stockwatering","Stockwatering",IF(N5095="IRRIGATION_AND_MUNICIPAL","Irrigation and Municipal",IF(O5095="IRRIGATION_AND_DOMESTIC","Irrigation and Domestic Municipality",_xlfn.XLOOKUP(J5095,Use_Code_Ranking!$B$4:$B$23,Use_Code_Ranking!$A$4:$A$23)))))))</f>
        <v>Domestic</v>
      </c>
    </row>
    <row r="5096" spans="1:20" x14ac:dyDescent="0.25">
      <c r="A5096" t="s">
        <v>4783</v>
      </c>
      <c r="B5096" t="s">
        <v>95</v>
      </c>
      <c r="C5096" t="s">
        <v>2196</v>
      </c>
      <c r="D5096">
        <v>0</v>
      </c>
      <c r="E5096">
        <v>7.6300000000000007E-2</v>
      </c>
      <c r="F5096" t="s">
        <v>2197</v>
      </c>
      <c r="G5096" t="s">
        <v>4784</v>
      </c>
      <c r="H5096" t="s">
        <v>99</v>
      </c>
      <c r="I5096">
        <f>_xlfn.XLOOKUP(B5096,Use_Code_Ranking!$A$4:$A$23,Use_Code_Ranking!$B$4:$B$23,9999)</f>
        <v>1</v>
      </c>
      <c r="J5096">
        <f t="shared" ca="1" si="944"/>
        <v>1</v>
      </c>
      <c r="K5096">
        <f t="shared" ca="1" si="945"/>
        <v>1</v>
      </c>
      <c r="L5096">
        <f t="shared" ca="1" si="946"/>
        <v>0</v>
      </c>
      <c r="M5096">
        <f t="shared" ca="1" si="947"/>
        <v>0</v>
      </c>
      <c r="N5096" t="str">
        <f t="shared" ca="1" si="948"/>
        <v/>
      </c>
      <c r="O5096" t="str">
        <f t="shared" ca="1" si="949"/>
        <v/>
      </c>
      <c r="P5096" t="str">
        <f t="shared" si="950"/>
        <v/>
      </c>
      <c r="Q5096" t="str">
        <f t="shared" ca="1" si="951"/>
        <v/>
      </c>
      <c r="R5096" t="str">
        <f t="shared" si="952"/>
        <v/>
      </c>
      <c r="S5096" t="str">
        <f t="shared" si="953"/>
        <v/>
      </c>
      <c r="T5096" s="2" t="str">
        <f ca="1">IF(S5096="Irrigation","Irrigation",IF(R5096="Irrigation","Irrigation",IF(Q5096="Domestic","Domestic",IF(P5096="Stockwatering","Stockwatering",IF(N5096="IRRIGATION_AND_MUNICIPAL","Irrigation and Municipal",IF(O5096="IRRIGATION_AND_DOMESTIC","Irrigation and Domestic Municipality",_xlfn.XLOOKUP(J5096,Use_Code_Ranking!$B$4:$B$23,Use_Code_Ranking!$A$4:$A$23)))))))</f>
        <v>Irrigation</v>
      </c>
    </row>
    <row r="5097" spans="1:20" x14ac:dyDescent="0.25">
      <c r="A5097" t="s">
        <v>4783</v>
      </c>
      <c r="B5097" t="s">
        <v>102</v>
      </c>
      <c r="C5097" t="s">
        <v>2196</v>
      </c>
      <c r="D5097">
        <v>0</v>
      </c>
      <c r="E5097">
        <v>7.6300000000000007E-2</v>
      </c>
      <c r="F5097" t="s">
        <v>2197</v>
      </c>
      <c r="G5097" t="s">
        <v>4784</v>
      </c>
      <c r="H5097" t="s">
        <v>99</v>
      </c>
      <c r="I5097">
        <f>_xlfn.XLOOKUP(B5097,Use_Code_Ranking!$A$4:$A$23,Use_Code_Ranking!$B$4:$B$23,9999)</f>
        <v>3</v>
      </c>
      <c r="J5097">
        <f t="shared" ca="1" si="944"/>
        <v>1</v>
      </c>
      <c r="K5097">
        <f t="shared" ca="1" si="945"/>
        <v>1</v>
      </c>
      <c r="L5097">
        <f t="shared" ca="1" si="946"/>
        <v>0</v>
      </c>
      <c r="M5097">
        <f t="shared" ca="1" si="947"/>
        <v>0</v>
      </c>
      <c r="N5097" t="str">
        <f t="shared" ca="1" si="948"/>
        <v/>
      </c>
      <c r="O5097" t="str">
        <f t="shared" ca="1" si="949"/>
        <v/>
      </c>
      <c r="P5097" t="str">
        <f t="shared" si="950"/>
        <v/>
      </c>
      <c r="Q5097" t="str">
        <f t="shared" ca="1" si="951"/>
        <v/>
      </c>
      <c r="R5097" t="str">
        <f t="shared" si="952"/>
        <v/>
      </c>
      <c r="S5097" t="str">
        <f t="shared" si="953"/>
        <v/>
      </c>
      <c r="T5097" s="2" t="str">
        <f ca="1">IF(S5097="Irrigation","Irrigation",IF(R5097="Irrigation","Irrigation",IF(Q5097="Domestic","Domestic",IF(P5097="Stockwatering","Stockwatering",IF(N5097="IRRIGATION_AND_MUNICIPAL","Irrigation and Municipal",IF(O5097="IRRIGATION_AND_DOMESTIC","Irrigation and Domestic Municipality",_xlfn.XLOOKUP(J5097,Use_Code_Ranking!$B$4:$B$23,Use_Code_Ranking!$A$4:$A$23)))))))</f>
        <v>Irrigation</v>
      </c>
    </row>
    <row r="5098" spans="1:20" x14ac:dyDescent="0.25">
      <c r="A5098" t="s">
        <v>4785</v>
      </c>
      <c r="B5098" t="s">
        <v>102</v>
      </c>
      <c r="C5098" t="s">
        <v>2196</v>
      </c>
      <c r="D5098">
        <v>0</v>
      </c>
      <c r="E5098">
        <v>7.6300000000000007E-2</v>
      </c>
      <c r="F5098" t="s">
        <v>2197</v>
      </c>
      <c r="G5098" t="s">
        <v>4784</v>
      </c>
      <c r="H5098" t="s">
        <v>99</v>
      </c>
      <c r="I5098">
        <f>_xlfn.XLOOKUP(B5098,Use_Code_Ranking!$A$4:$A$23,Use_Code_Ranking!$B$4:$B$23,9999)</f>
        <v>3</v>
      </c>
      <c r="J5098">
        <f t="shared" ca="1" si="944"/>
        <v>1</v>
      </c>
      <c r="K5098">
        <f t="shared" ca="1" si="945"/>
        <v>1</v>
      </c>
      <c r="L5098">
        <f t="shared" ca="1" si="946"/>
        <v>0</v>
      </c>
      <c r="M5098">
        <f t="shared" ca="1" si="947"/>
        <v>0</v>
      </c>
      <c r="N5098" t="str">
        <f t="shared" ca="1" si="948"/>
        <v/>
      </c>
      <c r="O5098" t="str">
        <f t="shared" ca="1" si="949"/>
        <v/>
      </c>
      <c r="P5098" t="str">
        <f t="shared" si="950"/>
        <v/>
      </c>
      <c r="Q5098" t="str">
        <f t="shared" ca="1" si="951"/>
        <v/>
      </c>
      <c r="R5098" t="str">
        <f t="shared" si="952"/>
        <v/>
      </c>
      <c r="S5098" t="str">
        <f t="shared" si="953"/>
        <v/>
      </c>
      <c r="T5098" s="2" t="str">
        <f ca="1">IF(S5098="Irrigation","Irrigation",IF(R5098="Irrigation","Irrigation",IF(Q5098="Domestic","Domestic",IF(P5098="Stockwatering","Stockwatering",IF(N5098="IRRIGATION_AND_MUNICIPAL","Irrigation and Municipal",IF(O5098="IRRIGATION_AND_DOMESTIC","Irrigation and Domestic Municipality",_xlfn.XLOOKUP(J5098,Use_Code_Ranking!$B$4:$B$23,Use_Code_Ranking!$A$4:$A$23)))))))</f>
        <v>Irrigation</v>
      </c>
    </row>
    <row r="5099" spans="1:20" x14ac:dyDescent="0.25">
      <c r="A5099" t="s">
        <v>4785</v>
      </c>
      <c r="B5099" t="s">
        <v>95</v>
      </c>
      <c r="C5099" t="s">
        <v>2196</v>
      </c>
      <c r="D5099">
        <v>0</v>
      </c>
      <c r="E5099">
        <v>7.6300000000000007E-2</v>
      </c>
      <c r="F5099" t="s">
        <v>2197</v>
      </c>
      <c r="G5099" t="s">
        <v>4784</v>
      </c>
      <c r="H5099" t="s">
        <v>99</v>
      </c>
      <c r="I5099">
        <f>_xlfn.XLOOKUP(B5099,Use_Code_Ranking!$A$4:$A$23,Use_Code_Ranking!$B$4:$B$23,9999)</f>
        <v>1</v>
      </c>
      <c r="J5099">
        <f t="shared" ca="1" si="944"/>
        <v>1</v>
      </c>
      <c r="K5099">
        <f t="shared" ca="1" si="945"/>
        <v>1</v>
      </c>
      <c r="L5099">
        <f t="shared" ca="1" si="946"/>
        <v>0</v>
      </c>
      <c r="M5099">
        <f t="shared" ca="1" si="947"/>
        <v>0</v>
      </c>
      <c r="N5099" t="str">
        <f t="shared" ca="1" si="948"/>
        <v/>
      </c>
      <c r="O5099" t="str">
        <f t="shared" ca="1" si="949"/>
        <v/>
      </c>
      <c r="P5099" t="str">
        <f t="shared" si="950"/>
        <v/>
      </c>
      <c r="Q5099" t="str">
        <f t="shared" ca="1" si="951"/>
        <v/>
      </c>
      <c r="R5099" t="str">
        <f t="shared" si="952"/>
        <v/>
      </c>
      <c r="S5099" t="str">
        <f t="shared" si="953"/>
        <v/>
      </c>
      <c r="T5099" s="2" t="str">
        <f ca="1">IF(S5099="Irrigation","Irrigation",IF(R5099="Irrigation","Irrigation",IF(Q5099="Domestic","Domestic",IF(P5099="Stockwatering","Stockwatering",IF(N5099="IRRIGATION_AND_MUNICIPAL","Irrigation and Municipal",IF(O5099="IRRIGATION_AND_DOMESTIC","Irrigation and Domestic Municipality",_xlfn.XLOOKUP(J5099,Use_Code_Ranking!$B$4:$B$23,Use_Code_Ranking!$A$4:$A$23)))))))</f>
        <v>Irrigation</v>
      </c>
    </row>
    <row r="5100" spans="1:20" x14ac:dyDescent="0.25">
      <c r="A5100" t="s">
        <v>4786</v>
      </c>
      <c r="B5100" t="s">
        <v>102</v>
      </c>
      <c r="C5100" t="s">
        <v>2196</v>
      </c>
      <c r="D5100">
        <v>0</v>
      </c>
      <c r="E5100">
        <v>7.6300000000000007E-2</v>
      </c>
      <c r="F5100" t="s">
        <v>2197</v>
      </c>
      <c r="G5100" t="s">
        <v>4784</v>
      </c>
      <c r="H5100" t="s">
        <v>99</v>
      </c>
      <c r="I5100">
        <f>_xlfn.XLOOKUP(B5100,Use_Code_Ranking!$A$4:$A$23,Use_Code_Ranking!$B$4:$B$23,9999)</f>
        <v>3</v>
      </c>
      <c r="J5100">
        <f t="shared" ca="1" si="944"/>
        <v>1</v>
      </c>
      <c r="K5100">
        <f t="shared" ca="1" si="945"/>
        <v>1</v>
      </c>
      <c r="L5100">
        <f t="shared" ca="1" si="946"/>
        <v>0</v>
      </c>
      <c r="M5100">
        <f t="shared" ca="1" si="947"/>
        <v>0</v>
      </c>
      <c r="N5100" t="str">
        <f t="shared" ca="1" si="948"/>
        <v/>
      </c>
      <c r="O5100" t="str">
        <f t="shared" ca="1" si="949"/>
        <v/>
      </c>
      <c r="P5100" t="str">
        <f t="shared" si="950"/>
        <v/>
      </c>
      <c r="Q5100" t="str">
        <f t="shared" ca="1" si="951"/>
        <v/>
      </c>
      <c r="R5100" t="str">
        <f t="shared" si="952"/>
        <v/>
      </c>
      <c r="S5100" t="str">
        <f t="shared" si="953"/>
        <v/>
      </c>
      <c r="T5100" s="2" t="str">
        <f ca="1">IF(S5100="Irrigation","Irrigation",IF(R5100="Irrigation","Irrigation",IF(Q5100="Domestic","Domestic",IF(P5100="Stockwatering","Stockwatering",IF(N5100="IRRIGATION_AND_MUNICIPAL","Irrigation and Municipal",IF(O5100="IRRIGATION_AND_DOMESTIC","Irrigation and Domestic Municipality",_xlfn.XLOOKUP(J5100,Use_Code_Ranking!$B$4:$B$23,Use_Code_Ranking!$A$4:$A$23)))))))</f>
        <v>Irrigation</v>
      </c>
    </row>
    <row r="5101" spans="1:20" x14ac:dyDescent="0.25">
      <c r="A5101" t="s">
        <v>4786</v>
      </c>
      <c r="B5101" t="s">
        <v>95</v>
      </c>
      <c r="C5101" t="s">
        <v>2196</v>
      </c>
      <c r="D5101">
        <v>0</v>
      </c>
      <c r="E5101">
        <v>7.6300000000000007E-2</v>
      </c>
      <c r="F5101" t="s">
        <v>2197</v>
      </c>
      <c r="G5101" t="s">
        <v>4784</v>
      </c>
      <c r="H5101" t="s">
        <v>99</v>
      </c>
      <c r="I5101">
        <f>_xlfn.XLOOKUP(B5101,Use_Code_Ranking!$A$4:$A$23,Use_Code_Ranking!$B$4:$B$23,9999)</f>
        <v>1</v>
      </c>
      <c r="J5101">
        <f t="shared" ca="1" si="944"/>
        <v>1</v>
      </c>
      <c r="K5101">
        <f t="shared" ca="1" si="945"/>
        <v>1</v>
      </c>
      <c r="L5101">
        <f t="shared" ca="1" si="946"/>
        <v>0</v>
      </c>
      <c r="M5101">
        <f t="shared" ca="1" si="947"/>
        <v>0</v>
      </c>
      <c r="N5101" t="str">
        <f t="shared" ca="1" si="948"/>
        <v/>
      </c>
      <c r="O5101" t="str">
        <f t="shared" ca="1" si="949"/>
        <v/>
      </c>
      <c r="P5101" t="str">
        <f t="shared" si="950"/>
        <v/>
      </c>
      <c r="Q5101" t="str">
        <f t="shared" ca="1" si="951"/>
        <v/>
      </c>
      <c r="R5101" t="str">
        <f t="shared" si="952"/>
        <v/>
      </c>
      <c r="S5101" t="str">
        <f t="shared" si="953"/>
        <v/>
      </c>
      <c r="T5101" s="2" t="str">
        <f ca="1">IF(S5101="Irrigation","Irrigation",IF(R5101="Irrigation","Irrigation",IF(Q5101="Domestic","Domestic",IF(P5101="Stockwatering","Stockwatering",IF(N5101="IRRIGATION_AND_MUNICIPAL","Irrigation and Municipal",IF(O5101="IRRIGATION_AND_DOMESTIC","Irrigation and Domestic Municipality",_xlfn.XLOOKUP(J5101,Use_Code_Ranking!$B$4:$B$23,Use_Code_Ranking!$A$4:$A$23)))))))</f>
        <v>Irrigation</v>
      </c>
    </row>
    <row r="5102" spans="1:20" x14ac:dyDescent="0.25">
      <c r="A5102" t="s">
        <v>4787</v>
      </c>
      <c r="B5102" t="s">
        <v>127</v>
      </c>
      <c r="C5102" t="s">
        <v>2196</v>
      </c>
      <c r="D5102">
        <v>0</v>
      </c>
      <c r="E5102">
        <v>2.6100000000000002E-2</v>
      </c>
      <c r="F5102" t="s">
        <v>2197</v>
      </c>
      <c r="G5102" t="s">
        <v>3112</v>
      </c>
      <c r="H5102" t="s">
        <v>99</v>
      </c>
      <c r="I5102">
        <f>_xlfn.XLOOKUP(B5102,Use_Code_Ranking!$A$4:$A$23,Use_Code_Ranking!$B$4:$B$23,9999)</f>
        <v>4</v>
      </c>
      <c r="J5102">
        <f t="shared" ca="1" si="944"/>
        <v>4</v>
      </c>
      <c r="K5102">
        <f t="shared" ca="1" si="945"/>
        <v>0</v>
      </c>
      <c r="L5102">
        <f t="shared" ca="1" si="946"/>
        <v>0</v>
      </c>
      <c r="M5102">
        <f t="shared" ca="1" si="947"/>
        <v>0</v>
      </c>
      <c r="N5102" t="str">
        <f t="shared" ca="1" si="948"/>
        <v/>
      </c>
      <c r="O5102" t="str">
        <f t="shared" ca="1" si="949"/>
        <v/>
      </c>
      <c r="P5102" t="str">
        <f t="shared" si="950"/>
        <v/>
      </c>
      <c r="Q5102" t="str">
        <f t="shared" ca="1" si="951"/>
        <v/>
      </c>
      <c r="R5102" t="str">
        <f t="shared" si="952"/>
        <v/>
      </c>
      <c r="S5102" t="str">
        <f t="shared" si="953"/>
        <v/>
      </c>
      <c r="T5102" s="2" t="str">
        <f ca="1">IF(S5102="Irrigation","Irrigation",IF(R5102="Irrigation","Irrigation",IF(Q5102="Domestic","Domestic",IF(P5102="Stockwatering","Stockwatering",IF(N5102="IRRIGATION_AND_MUNICIPAL","Irrigation and Municipal",IF(O5102="IRRIGATION_AND_DOMESTIC","Irrigation and Domestic Municipality",_xlfn.XLOOKUP(J5102,Use_Code_Ranking!$B$4:$B$23,Use_Code_Ranking!$A$4:$A$23)))))))</f>
        <v>Power</v>
      </c>
    </row>
    <row r="5103" spans="1:20" x14ac:dyDescent="0.25">
      <c r="A5103" t="s">
        <v>4788</v>
      </c>
      <c r="B5103" t="s">
        <v>102</v>
      </c>
      <c r="C5103" t="s">
        <v>2196</v>
      </c>
      <c r="D5103">
        <v>0</v>
      </c>
      <c r="E5103">
        <v>0.6</v>
      </c>
      <c r="F5103" t="s">
        <v>2197</v>
      </c>
      <c r="G5103" t="s">
        <v>3112</v>
      </c>
      <c r="H5103" t="s">
        <v>99</v>
      </c>
      <c r="I5103">
        <f>_xlfn.XLOOKUP(B5103,Use_Code_Ranking!$A$4:$A$23,Use_Code_Ranking!$B$4:$B$23,9999)</f>
        <v>3</v>
      </c>
      <c r="J5103">
        <f t="shared" ca="1" si="944"/>
        <v>3</v>
      </c>
      <c r="K5103">
        <f t="shared" ca="1" si="945"/>
        <v>0</v>
      </c>
      <c r="L5103">
        <f t="shared" ca="1" si="946"/>
        <v>0</v>
      </c>
      <c r="M5103">
        <f t="shared" ca="1" si="947"/>
        <v>0</v>
      </c>
      <c r="N5103" t="str">
        <f t="shared" ca="1" si="948"/>
        <v/>
      </c>
      <c r="O5103" t="str">
        <f t="shared" ca="1" si="949"/>
        <v/>
      </c>
      <c r="P5103" t="str">
        <f t="shared" si="950"/>
        <v/>
      </c>
      <c r="Q5103" t="str">
        <f t="shared" ca="1" si="951"/>
        <v/>
      </c>
      <c r="R5103" t="str">
        <f t="shared" si="952"/>
        <v/>
      </c>
      <c r="S5103" t="str">
        <f t="shared" si="953"/>
        <v/>
      </c>
      <c r="T5103" s="2" t="str">
        <f ca="1">IF(S5103="Irrigation","Irrigation",IF(R5103="Irrigation","Irrigation",IF(Q5103="Domestic","Domestic",IF(P5103="Stockwatering","Stockwatering",IF(N5103="IRRIGATION_AND_MUNICIPAL","Irrigation and Municipal",IF(O5103="IRRIGATION_AND_DOMESTIC","Irrigation and Domestic Municipality",_xlfn.XLOOKUP(J5103,Use_Code_Ranking!$B$4:$B$23,Use_Code_Ranking!$A$4:$A$23)))))))</f>
        <v>Domestic</v>
      </c>
    </row>
    <row r="5104" spans="1:20" x14ac:dyDescent="0.25">
      <c r="A5104" t="s">
        <v>4789</v>
      </c>
      <c r="B5104" t="s">
        <v>102</v>
      </c>
      <c r="C5104" t="s">
        <v>2196</v>
      </c>
      <c r="D5104">
        <v>0</v>
      </c>
      <c r="E5104">
        <v>0.16569999999999999</v>
      </c>
      <c r="F5104" t="s">
        <v>2197</v>
      </c>
      <c r="G5104" t="s">
        <v>4790</v>
      </c>
      <c r="H5104" t="s">
        <v>99</v>
      </c>
      <c r="I5104">
        <f>_xlfn.XLOOKUP(B5104,Use_Code_Ranking!$A$4:$A$23,Use_Code_Ranking!$B$4:$B$23,9999)</f>
        <v>3</v>
      </c>
      <c r="J5104">
        <f t="shared" ca="1" si="944"/>
        <v>3</v>
      </c>
      <c r="K5104">
        <f t="shared" ca="1" si="945"/>
        <v>0</v>
      </c>
      <c r="L5104">
        <f t="shared" ca="1" si="946"/>
        <v>0</v>
      </c>
      <c r="M5104">
        <f t="shared" ca="1" si="947"/>
        <v>0</v>
      </c>
      <c r="N5104" t="str">
        <f t="shared" ca="1" si="948"/>
        <v/>
      </c>
      <c r="O5104" t="str">
        <f t="shared" ca="1" si="949"/>
        <v/>
      </c>
      <c r="P5104" t="str">
        <f t="shared" si="950"/>
        <v/>
      </c>
      <c r="Q5104" t="str">
        <f t="shared" ca="1" si="951"/>
        <v/>
      </c>
      <c r="R5104" t="str">
        <f t="shared" si="952"/>
        <v/>
      </c>
      <c r="S5104" t="str">
        <f t="shared" si="953"/>
        <v/>
      </c>
      <c r="T5104" s="2" t="str">
        <f ca="1">IF(S5104="Irrigation","Irrigation",IF(R5104="Irrigation","Irrigation",IF(Q5104="Domestic","Domestic",IF(P5104="Stockwatering","Stockwatering",IF(N5104="IRRIGATION_AND_MUNICIPAL","Irrigation and Municipal",IF(O5104="IRRIGATION_AND_DOMESTIC","Irrigation and Domestic Municipality",_xlfn.XLOOKUP(J5104,Use_Code_Ranking!$B$4:$B$23,Use_Code_Ranking!$A$4:$A$23)))))))</f>
        <v>Domestic</v>
      </c>
    </row>
    <row r="5105" spans="1:20" x14ac:dyDescent="0.25">
      <c r="A5105" t="s">
        <v>4791</v>
      </c>
      <c r="B5105" t="s">
        <v>102</v>
      </c>
      <c r="C5105" t="s">
        <v>2196</v>
      </c>
      <c r="D5105">
        <v>0</v>
      </c>
      <c r="E5105">
        <v>3.6799999999999999E-2</v>
      </c>
      <c r="F5105" t="s">
        <v>2197</v>
      </c>
      <c r="G5105" t="s">
        <v>4792</v>
      </c>
      <c r="H5105" t="s">
        <v>99</v>
      </c>
      <c r="I5105">
        <f>_xlfn.XLOOKUP(B5105,Use_Code_Ranking!$A$4:$A$23,Use_Code_Ranking!$B$4:$B$23,9999)</f>
        <v>3</v>
      </c>
      <c r="J5105">
        <f t="shared" ca="1" si="944"/>
        <v>3</v>
      </c>
      <c r="K5105">
        <f t="shared" ca="1" si="945"/>
        <v>0</v>
      </c>
      <c r="L5105">
        <f t="shared" ca="1" si="946"/>
        <v>0</v>
      </c>
      <c r="M5105">
        <f t="shared" ca="1" si="947"/>
        <v>0</v>
      </c>
      <c r="N5105" t="str">
        <f t="shared" ca="1" si="948"/>
        <v/>
      </c>
      <c r="O5105" t="str">
        <f t="shared" ca="1" si="949"/>
        <v/>
      </c>
      <c r="P5105" t="str">
        <f t="shared" si="950"/>
        <v/>
      </c>
      <c r="Q5105" t="str">
        <f t="shared" ca="1" si="951"/>
        <v/>
      </c>
      <c r="R5105" t="str">
        <f t="shared" si="952"/>
        <v/>
      </c>
      <c r="S5105" t="str">
        <f t="shared" si="953"/>
        <v/>
      </c>
      <c r="T5105" s="2" t="str">
        <f ca="1">IF(S5105="Irrigation","Irrigation",IF(R5105="Irrigation","Irrigation",IF(Q5105="Domestic","Domestic",IF(P5105="Stockwatering","Stockwatering",IF(N5105="IRRIGATION_AND_MUNICIPAL","Irrigation and Municipal",IF(O5105="IRRIGATION_AND_DOMESTIC","Irrigation and Domestic Municipality",_xlfn.XLOOKUP(J5105,Use_Code_Ranking!$B$4:$B$23,Use_Code_Ranking!$A$4:$A$23)))))))</f>
        <v>Domestic</v>
      </c>
    </row>
    <row r="5106" spans="1:20" x14ac:dyDescent="0.25">
      <c r="A5106" t="s">
        <v>4793</v>
      </c>
      <c r="B5106" t="s">
        <v>102</v>
      </c>
      <c r="C5106" t="s">
        <v>2196</v>
      </c>
      <c r="D5106">
        <v>0</v>
      </c>
      <c r="E5106">
        <v>0.76719999999999999</v>
      </c>
      <c r="F5106" t="s">
        <v>2197</v>
      </c>
      <c r="G5106" t="s">
        <v>4794</v>
      </c>
      <c r="H5106" t="s">
        <v>99</v>
      </c>
      <c r="I5106">
        <f>_xlfn.XLOOKUP(B5106,Use_Code_Ranking!$A$4:$A$23,Use_Code_Ranking!$B$4:$B$23,9999)</f>
        <v>3</v>
      </c>
      <c r="J5106">
        <f t="shared" ca="1" si="944"/>
        <v>1</v>
      </c>
      <c r="K5106">
        <f t="shared" ca="1" si="945"/>
        <v>1</v>
      </c>
      <c r="L5106">
        <f t="shared" ca="1" si="946"/>
        <v>0</v>
      </c>
      <c r="M5106">
        <f t="shared" ca="1" si="947"/>
        <v>0</v>
      </c>
      <c r="N5106" t="str">
        <f t="shared" ca="1" si="948"/>
        <v/>
      </c>
      <c r="O5106" t="str">
        <f t="shared" ca="1" si="949"/>
        <v/>
      </c>
      <c r="P5106" t="str">
        <f t="shared" si="950"/>
        <v/>
      </c>
      <c r="Q5106" t="str">
        <f t="shared" ca="1" si="951"/>
        <v/>
      </c>
      <c r="R5106" t="str">
        <f t="shared" si="952"/>
        <v/>
      </c>
      <c r="S5106" t="str">
        <f t="shared" si="953"/>
        <v/>
      </c>
      <c r="T5106" s="2" t="str">
        <f ca="1">IF(S5106="Irrigation","Irrigation",IF(R5106="Irrigation","Irrigation",IF(Q5106="Domestic","Domestic",IF(P5106="Stockwatering","Stockwatering",IF(N5106="IRRIGATION_AND_MUNICIPAL","Irrigation and Municipal",IF(O5106="IRRIGATION_AND_DOMESTIC","Irrigation and Domestic Municipality",_xlfn.XLOOKUP(J5106,Use_Code_Ranking!$B$4:$B$23,Use_Code_Ranking!$A$4:$A$23)))))))</f>
        <v>Irrigation</v>
      </c>
    </row>
    <row r="5107" spans="1:20" x14ac:dyDescent="0.25">
      <c r="A5107" t="s">
        <v>4793</v>
      </c>
      <c r="B5107" t="s">
        <v>95</v>
      </c>
      <c r="C5107" t="s">
        <v>2196</v>
      </c>
      <c r="D5107">
        <v>0</v>
      </c>
      <c r="E5107">
        <v>0.76719999999999999</v>
      </c>
      <c r="F5107" t="s">
        <v>2197</v>
      </c>
      <c r="G5107" t="s">
        <v>4794</v>
      </c>
      <c r="H5107" t="s">
        <v>99</v>
      </c>
      <c r="I5107">
        <f>_xlfn.XLOOKUP(B5107,Use_Code_Ranking!$A$4:$A$23,Use_Code_Ranking!$B$4:$B$23,9999)</f>
        <v>1</v>
      </c>
      <c r="J5107">
        <f t="shared" ca="1" si="944"/>
        <v>1</v>
      </c>
      <c r="K5107">
        <f t="shared" ca="1" si="945"/>
        <v>1</v>
      </c>
      <c r="L5107">
        <f t="shared" ca="1" si="946"/>
        <v>0</v>
      </c>
      <c r="M5107">
        <f t="shared" ca="1" si="947"/>
        <v>0</v>
      </c>
      <c r="N5107" t="str">
        <f t="shared" ca="1" si="948"/>
        <v/>
      </c>
      <c r="O5107" t="str">
        <f t="shared" ca="1" si="949"/>
        <v/>
      </c>
      <c r="P5107" t="str">
        <f t="shared" si="950"/>
        <v/>
      </c>
      <c r="Q5107" t="str">
        <f t="shared" ca="1" si="951"/>
        <v/>
      </c>
      <c r="R5107" t="str">
        <f t="shared" si="952"/>
        <v/>
      </c>
      <c r="S5107" t="str">
        <f t="shared" si="953"/>
        <v/>
      </c>
      <c r="T5107" s="2" t="str">
        <f ca="1">IF(S5107="Irrigation","Irrigation",IF(R5107="Irrigation","Irrigation",IF(Q5107="Domestic","Domestic",IF(P5107="Stockwatering","Stockwatering",IF(N5107="IRRIGATION_AND_MUNICIPAL","Irrigation and Municipal",IF(O5107="IRRIGATION_AND_DOMESTIC","Irrigation and Domestic Municipality",_xlfn.XLOOKUP(J5107,Use_Code_Ranking!$B$4:$B$23,Use_Code_Ranking!$A$4:$A$23)))))))</f>
        <v>Irrigation</v>
      </c>
    </row>
    <row r="5108" spans="1:20" x14ac:dyDescent="0.25">
      <c r="A5108" t="s">
        <v>4795</v>
      </c>
      <c r="B5108" t="s">
        <v>95</v>
      </c>
      <c r="C5108" t="s">
        <v>2196</v>
      </c>
      <c r="D5108">
        <v>0</v>
      </c>
      <c r="E5108">
        <v>0.59</v>
      </c>
      <c r="F5108" t="s">
        <v>2197</v>
      </c>
      <c r="G5108" t="s">
        <v>4796</v>
      </c>
      <c r="H5108" t="s">
        <v>106</v>
      </c>
      <c r="I5108">
        <f>_xlfn.XLOOKUP(B5108,Use_Code_Ranking!$A$4:$A$23,Use_Code_Ranking!$B$4:$B$23,9999)</f>
        <v>1</v>
      </c>
      <c r="J5108">
        <f t="shared" ca="1" si="944"/>
        <v>1</v>
      </c>
      <c r="K5108">
        <f t="shared" ca="1" si="945"/>
        <v>1</v>
      </c>
      <c r="L5108">
        <f t="shared" ca="1" si="946"/>
        <v>0</v>
      </c>
      <c r="M5108">
        <f t="shared" ca="1" si="947"/>
        <v>0</v>
      </c>
      <c r="N5108" t="str">
        <f t="shared" ca="1" si="948"/>
        <v/>
      </c>
      <c r="O5108" t="str">
        <f t="shared" ca="1" si="949"/>
        <v/>
      </c>
      <c r="P5108" t="str">
        <f t="shared" si="950"/>
        <v/>
      </c>
      <c r="Q5108" t="str">
        <f t="shared" ca="1" si="951"/>
        <v/>
      </c>
      <c r="R5108" t="str">
        <f t="shared" si="952"/>
        <v/>
      </c>
      <c r="S5108" t="str">
        <f t="shared" si="953"/>
        <v/>
      </c>
      <c r="T5108" s="2" t="str">
        <f ca="1">IF(S5108="Irrigation","Irrigation",IF(R5108="Irrigation","Irrigation",IF(Q5108="Domestic","Domestic",IF(P5108="Stockwatering","Stockwatering",IF(N5108="IRRIGATION_AND_MUNICIPAL","Irrigation and Municipal",IF(O5108="IRRIGATION_AND_DOMESTIC","Irrigation and Domestic Municipality",_xlfn.XLOOKUP(J5108,Use_Code_Ranking!$B$4:$B$23,Use_Code_Ranking!$A$4:$A$23)))))))</f>
        <v>Irrigation</v>
      </c>
    </row>
    <row r="5109" spans="1:20" x14ac:dyDescent="0.25">
      <c r="A5109" t="s">
        <v>4795</v>
      </c>
      <c r="B5109" t="s">
        <v>102</v>
      </c>
      <c r="C5109" t="s">
        <v>2196</v>
      </c>
      <c r="D5109">
        <v>0</v>
      </c>
      <c r="E5109">
        <v>0.59</v>
      </c>
      <c r="F5109" t="s">
        <v>2197</v>
      </c>
      <c r="G5109" t="s">
        <v>4796</v>
      </c>
      <c r="H5109" t="s">
        <v>106</v>
      </c>
      <c r="I5109">
        <f>_xlfn.XLOOKUP(B5109,Use_Code_Ranking!$A$4:$A$23,Use_Code_Ranking!$B$4:$B$23,9999)</f>
        <v>3</v>
      </c>
      <c r="J5109">
        <f t="shared" ca="1" si="944"/>
        <v>1</v>
      </c>
      <c r="K5109">
        <f t="shared" ca="1" si="945"/>
        <v>1</v>
      </c>
      <c r="L5109">
        <f t="shared" ca="1" si="946"/>
        <v>0</v>
      </c>
      <c r="M5109">
        <f t="shared" ca="1" si="947"/>
        <v>0</v>
      </c>
      <c r="N5109" t="str">
        <f t="shared" ca="1" si="948"/>
        <v/>
      </c>
      <c r="O5109" t="str">
        <f t="shared" ca="1" si="949"/>
        <v/>
      </c>
      <c r="P5109" t="str">
        <f t="shared" si="950"/>
        <v/>
      </c>
      <c r="Q5109" t="str">
        <f t="shared" ca="1" si="951"/>
        <v/>
      </c>
      <c r="R5109" t="str">
        <f t="shared" si="952"/>
        <v/>
      </c>
      <c r="S5109" t="str">
        <f t="shared" si="953"/>
        <v/>
      </c>
      <c r="T5109" s="2" t="str">
        <f ca="1">IF(S5109="Irrigation","Irrigation",IF(R5109="Irrigation","Irrigation",IF(Q5109="Domestic","Domestic",IF(P5109="Stockwatering","Stockwatering",IF(N5109="IRRIGATION_AND_MUNICIPAL","Irrigation and Municipal",IF(O5109="IRRIGATION_AND_DOMESTIC","Irrigation and Domestic Municipality",_xlfn.XLOOKUP(J5109,Use_Code_Ranking!$B$4:$B$23,Use_Code_Ranking!$A$4:$A$23)))))))</f>
        <v>Irrigation</v>
      </c>
    </row>
    <row r="5110" spans="1:20" x14ac:dyDescent="0.25">
      <c r="A5110" t="s">
        <v>4797</v>
      </c>
      <c r="B5110" t="s">
        <v>102</v>
      </c>
      <c r="C5110" t="s">
        <v>2196</v>
      </c>
      <c r="D5110">
        <v>0</v>
      </c>
      <c r="E5110">
        <v>0.224</v>
      </c>
      <c r="F5110" t="s">
        <v>2197</v>
      </c>
      <c r="G5110" t="s">
        <v>4798</v>
      </c>
      <c r="H5110" t="s">
        <v>99</v>
      </c>
      <c r="I5110">
        <f>_xlfn.XLOOKUP(B5110,Use_Code_Ranking!$A$4:$A$23,Use_Code_Ranking!$B$4:$B$23,9999)</f>
        <v>3</v>
      </c>
      <c r="J5110">
        <f t="shared" ca="1" si="944"/>
        <v>1</v>
      </c>
      <c r="K5110">
        <f t="shared" ca="1" si="945"/>
        <v>1</v>
      </c>
      <c r="L5110">
        <f t="shared" ca="1" si="946"/>
        <v>0</v>
      </c>
      <c r="M5110">
        <f t="shared" ca="1" si="947"/>
        <v>0</v>
      </c>
      <c r="N5110" t="str">
        <f t="shared" ca="1" si="948"/>
        <v/>
      </c>
      <c r="O5110" t="str">
        <f t="shared" ca="1" si="949"/>
        <v/>
      </c>
      <c r="P5110" t="str">
        <f t="shared" si="950"/>
        <v/>
      </c>
      <c r="Q5110" t="str">
        <f t="shared" ca="1" si="951"/>
        <v/>
      </c>
      <c r="R5110" t="str">
        <f t="shared" si="952"/>
        <v/>
      </c>
      <c r="S5110" t="str">
        <f t="shared" si="953"/>
        <v/>
      </c>
      <c r="T5110" s="2" t="str">
        <f ca="1">IF(S5110="Irrigation","Irrigation",IF(R5110="Irrigation","Irrigation",IF(Q5110="Domestic","Domestic",IF(P5110="Stockwatering","Stockwatering",IF(N5110="IRRIGATION_AND_MUNICIPAL","Irrigation and Municipal",IF(O5110="IRRIGATION_AND_DOMESTIC","Irrigation and Domestic Municipality",_xlfn.XLOOKUP(J5110,Use_Code_Ranking!$B$4:$B$23,Use_Code_Ranking!$A$4:$A$23)))))))</f>
        <v>Irrigation</v>
      </c>
    </row>
    <row r="5111" spans="1:20" x14ac:dyDescent="0.25">
      <c r="A5111" t="s">
        <v>4797</v>
      </c>
      <c r="B5111" t="s">
        <v>95</v>
      </c>
      <c r="C5111" t="s">
        <v>2196</v>
      </c>
      <c r="D5111">
        <v>0</v>
      </c>
      <c r="E5111">
        <v>0.224</v>
      </c>
      <c r="F5111" t="s">
        <v>2197</v>
      </c>
      <c r="G5111" t="s">
        <v>4798</v>
      </c>
      <c r="H5111" t="s">
        <v>99</v>
      </c>
      <c r="I5111">
        <f>_xlfn.XLOOKUP(B5111,Use_Code_Ranking!$A$4:$A$23,Use_Code_Ranking!$B$4:$B$23,9999)</f>
        <v>1</v>
      </c>
      <c r="J5111">
        <f t="shared" ca="1" si="944"/>
        <v>1</v>
      </c>
      <c r="K5111">
        <f t="shared" ca="1" si="945"/>
        <v>1</v>
      </c>
      <c r="L5111">
        <f t="shared" ca="1" si="946"/>
        <v>0</v>
      </c>
      <c r="M5111">
        <f t="shared" ca="1" si="947"/>
        <v>0</v>
      </c>
      <c r="N5111" t="str">
        <f t="shared" ca="1" si="948"/>
        <v/>
      </c>
      <c r="O5111" t="str">
        <f t="shared" ca="1" si="949"/>
        <v/>
      </c>
      <c r="P5111" t="str">
        <f t="shared" si="950"/>
        <v/>
      </c>
      <c r="Q5111" t="str">
        <f t="shared" ca="1" si="951"/>
        <v/>
      </c>
      <c r="R5111" t="str">
        <f t="shared" si="952"/>
        <v/>
      </c>
      <c r="S5111" t="str">
        <f t="shared" si="953"/>
        <v/>
      </c>
      <c r="T5111" s="2" t="str">
        <f ca="1">IF(S5111="Irrigation","Irrigation",IF(R5111="Irrigation","Irrigation",IF(Q5111="Domestic","Domestic",IF(P5111="Stockwatering","Stockwatering",IF(N5111="IRRIGATION_AND_MUNICIPAL","Irrigation and Municipal",IF(O5111="IRRIGATION_AND_DOMESTIC","Irrigation and Domestic Municipality",_xlfn.XLOOKUP(J5111,Use_Code_Ranking!$B$4:$B$23,Use_Code_Ranking!$A$4:$A$23)))))))</f>
        <v>Irrigation</v>
      </c>
    </row>
    <row r="5112" spans="1:20" x14ac:dyDescent="0.25">
      <c r="A5112" t="s">
        <v>4799</v>
      </c>
      <c r="B5112" t="s">
        <v>95</v>
      </c>
      <c r="C5112" t="s">
        <v>2196</v>
      </c>
      <c r="D5112">
        <v>0</v>
      </c>
      <c r="E5112">
        <v>0.18410000000000001</v>
      </c>
      <c r="F5112" t="s">
        <v>2197</v>
      </c>
      <c r="G5112" t="s">
        <v>4800</v>
      </c>
      <c r="H5112" t="s">
        <v>99</v>
      </c>
      <c r="I5112">
        <f>_xlfn.XLOOKUP(B5112,Use_Code_Ranking!$A$4:$A$23,Use_Code_Ranking!$B$4:$B$23,9999)</f>
        <v>1</v>
      </c>
      <c r="J5112">
        <f t="shared" ca="1" si="944"/>
        <v>1</v>
      </c>
      <c r="K5112">
        <f t="shared" ca="1" si="945"/>
        <v>1</v>
      </c>
      <c r="L5112">
        <f t="shared" ca="1" si="946"/>
        <v>0</v>
      </c>
      <c r="M5112">
        <f t="shared" ca="1" si="947"/>
        <v>0</v>
      </c>
      <c r="N5112" t="str">
        <f t="shared" ca="1" si="948"/>
        <v/>
      </c>
      <c r="O5112" t="str">
        <f t="shared" ca="1" si="949"/>
        <v/>
      </c>
      <c r="P5112" t="str">
        <f t="shared" si="950"/>
        <v/>
      </c>
      <c r="Q5112" t="str">
        <f t="shared" ca="1" si="951"/>
        <v/>
      </c>
      <c r="R5112" t="str">
        <f t="shared" si="952"/>
        <v/>
      </c>
      <c r="S5112" t="str">
        <f t="shared" si="953"/>
        <v/>
      </c>
      <c r="T5112" s="2" t="str">
        <f ca="1">IF(S5112="Irrigation","Irrigation",IF(R5112="Irrigation","Irrigation",IF(Q5112="Domestic","Domestic",IF(P5112="Stockwatering","Stockwatering",IF(N5112="IRRIGATION_AND_MUNICIPAL","Irrigation and Municipal",IF(O5112="IRRIGATION_AND_DOMESTIC","Irrigation and Domestic Municipality",_xlfn.XLOOKUP(J5112,Use_Code_Ranking!$B$4:$B$23,Use_Code_Ranking!$A$4:$A$23)))))))</f>
        <v>Irrigation</v>
      </c>
    </row>
    <row r="5113" spans="1:20" x14ac:dyDescent="0.25">
      <c r="A5113" t="s">
        <v>4799</v>
      </c>
      <c r="B5113" t="s">
        <v>102</v>
      </c>
      <c r="C5113" t="s">
        <v>2196</v>
      </c>
      <c r="D5113">
        <v>0</v>
      </c>
      <c r="E5113">
        <v>0.18410000000000001</v>
      </c>
      <c r="F5113" t="s">
        <v>2197</v>
      </c>
      <c r="G5113" t="s">
        <v>4800</v>
      </c>
      <c r="H5113" t="s">
        <v>99</v>
      </c>
      <c r="I5113">
        <f>_xlfn.XLOOKUP(B5113,Use_Code_Ranking!$A$4:$A$23,Use_Code_Ranking!$B$4:$B$23,9999)</f>
        <v>3</v>
      </c>
      <c r="J5113">
        <f t="shared" ca="1" si="944"/>
        <v>1</v>
      </c>
      <c r="K5113">
        <f t="shared" ca="1" si="945"/>
        <v>1</v>
      </c>
      <c r="L5113">
        <f t="shared" ca="1" si="946"/>
        <v>0</v>
      </c>
      <c r="M5113">
        <f t="shared" ca="1" si="947"/>
        <v>0</v>
      </c>
      <c r="N5113" t="str">
        <f t="shared" ca="1" si="948"/>
        <v/>
      </c>
      <c r="O5113" t="str">
        <f t="shared" ca="1" si="949"/>
        <v/>
      </c>
      <c r="P5113" t="str">
        <f t="shared" si="950"/>
        <v/>
      </c>
      <c r="Q5113" t="str">
        <f t="shared" ca="1" si="951"/>
        <v/>
      </c>
      <c r="R5113" t="str">
        <f t="shared" si="952"/>
        <v/>
      </c>
      <c r="S5113" t="str">
        <f t="shared" si="953"/>
        <v/>
      </c>
      <c r="T5113" s="2" t="str">
        <f ca="1">IF(S5113="Irrigation","Irrigation",IF(R5113="Irrigation","Irrigation",IF(Q5113="Domestic","Domestic",IF(P5113="Stockwatering","Stockwatering",IF(N5113="IRRIGATION_AND_MUNICIPAL","Irrigation and Municipal",IF(O5113="IRRIGATION_AND_DOMESTIC","Irrigation and Domestic Municipality",_xlfn.XLOOKUP(J5113,Use_Code_Ranking!$B$4:$B$23,Use_Code_Ranking!$A$4:$A$23)))))))</f>
        <v>Irrigation</v>
      </c>
    </row>
    <row r="5114" spans="1:20" x14ac:dyDescent="0.25">
      <c r="A5114" t="s">
        <v>4801</v>
      </c>
      <c r="B5114" t="s">
        <v>95</v>
      </c>
      <c r="C5114" t="s">
        <v>2196</v>
      </c>
      <c r="D5114">
        <v>0</v>
      </c>
      <c r="E5114">
        <v>0.221</v>
      </c>
      <c r="F5114" t="s">
        <v>2197</v>
      </c>
      <c r="G5114" t="s">
        <v>4802</v>
      </c>
      <c r="H5114" t="s">
        <v>99</v>
      </c>
      <c r="I5114">
        <f>_xlfn.XLOOKUP(B5114,Use_Code_Ranking!$A$4:$A$23,Use_Code_Ranking!$B$4:$B$23,9999)</f>
        <v>1</v>
      </c>
      <c r="J5114">
        <f t="shared" ca="1" si="944"/>
        <v>1</v>
      </c>
      <c r="K5114">
        <f t="shared" ca="1" si="945"/>
        <v>1</v>
      </c>
      <c r="L5114">
        <f t="shared" ca="1" si="946"/>
        <v>0</v>
      </c>
      <c r="M5114">
        <f t="shared" ca="1" si="947"/>
        <v>0</v>
      </c>
      <c r="N5114" t="str">
        <f t="shared" ca="1" si="948"/>
        <v/>
      </c>
      <c r="O5114" t="str">
        <f t="shared" ca="1" si="949"/>
        <v/>
      </c>
      <c r="P5114" t="str">
        <f t="shared" si="950"/>
        <v/>
      </c>
      <c r="Q5114" t="str">
        <f t="shared" ca="1" si="951"/>
        <v/>
      </c>
      <c r="R5114" t="str">
        <f t="shared" si="952"/>
        <v/>
      </c>
      <c r="S5114" t="str">
        <f t="shared" si="953"/>
        <v/>
      </c>
      <c r="T5114" s="2" t="str">
        <f ca="1">IF(S5114="Irrigation","Irrigation",IF(R5114="Irrigation","Irrigation",IF(Q5114="Domestic","Domestic",IF(P5114="Stockwatering","Stockwatering",IF(N5114="IRRIGATION_AND_MUNICIPAL","Irrigation and Municipal",IF(O5114="IRRIGATION_AND_DOMESTIC","Irrigation and Domestic Municipality",_xlfn.XLOOKUP(J5114,Use_Code_Ranking!$B$4:$B$23,Use_Code_Ranking!$A$4:$A$23)))))))</f>
        <v>Irrigation</v>
      </c>
    </row>
    <row r="5115" spans="1:20" x14ac:dyDescent="0.25">
      <c r="A5115" t="s">
        <v>4801</v>
      </c>
      <c r="B5115" t="s">
        <v>102</v>
      </c>
      <c r="C5115" t="s">
        <v>2196</v>
      </c>
      <c r="D5115">
        <v>0</v>
      </c>
      <c r="E5115">
        <v>0.221</v>
      </c>
      <c r="F5115" t="s">
        <v>2197</v>
      </c>
      <c r="G5115" t="s">
        <v>4802</v>
      </c>
      <c r="H5115" t="s">
        <v>99</v>
      </c>
      <c r="I5115">
        <f>_xlfn.XLOOKUP(B5115,Use_Code_Ranking!$A$4:$A$23,Use_Code_Ranking!$B$4:$B$23,9999)</f>
        <v>3</v>
      </c>
      <c r="J5115">
        <f t="shared" ca="1" si="944"/>
        <v>1</v>
      </c>
      <c r="K5115">
        <f t="shared" ca="1" si="945"/>
        <v>1</v>
      </c>
      <c r="L5115">
        <f t="shared" ca="1" si="946"/>
        <v>0</v>
      </c>
      <c r="M5115">
        <f t="shared" ca="1" si="947"/>
        <v>0</v>
      </c>
      <c r="N5115" t="str">
        <f t="shared" ca="1" si="948"/>
        <v/>
      </c>
      <c r="O5115" t="str">
        <f t="shared" ca="1" si="949"/>
        <v/>
      </c>
      <c r="P5115" t="str">
        <f t="shared" si="950"/>
        <v/>
      </c>
      <c r="Q5115" t="str">
        <f t="shared" ca="1" si="951"/>
        <v/>
      </c>
      <c r="R5115" t="str">
        <f t="shared" si="952"/>
        <v/>
      </c>
      <c r="S5115" t="str">
        <f t="shared" si="953"/>
        <v/>
      </c>
      <c r="T5115" s="2" t="str">
        <f ca="1">IF(S5115="Irrigation","Irrigation",IF(R5115="Irrigation","Irrigation",IF(Q5115="Domestic","Domestic",IF(P5115="Stockwatering","Stockwatering",IF(N5115="IRRIGATION_AND_MUNICIPAL","Irrigation and Municipal",IF(O5115="IRRIGATION_AND_DOMESTIC","Irrigation and Domestic Municipality",_xlfn.XLOOKUP(J5115,Use_Code_Ranking!$B$4:$B$23,Use_Code_Ranking!$A$4:$A$23)))))))</f>
        <v>Irrigation</v>
      </c>
    </row>
    <row r="5116" spans="1:20" x14ac:dyDescent="0.25">
      <c r="A5116" t="s">
        <v>4803</v>
      </c>
      <c r="B5116" t="s">
        <v>102</v>
      </c>
      <c r="C5116" t="s">
        <v>2196</v>
      </c>
      <c r="D5116">
        <v>0</v>
      </c>
      <c r="E5116">
        <v>0.73650000000000004</v>
      </c>
      <c r="F5116" t="s">
        <v>2197</v>
      </c>
      <c r="G5116" t="s">
        <v>4804</v>
      </c>
      <c r="H5116" t="s">
        <v>99</v>
      </c>
      <c r="I5116">
        <f>_xlfn.XLOOKUP(B5116,Use_Code_Ranking!$A$4:$A$23,Use_Code_Ranking!$B$4:$B$23,9999)</f>
        <v>3</v>
      </c>
      <c r="J5116">
        <f t="shared" ca="1" si="944"/>
        <v>3</v>
      </c>
      <c r="K5116">
        <f t="shared" ca="1" si="945"/>
        <v>0</v>
      </c>
      <c r="L5116">
        <f t="shared" ca="1" si="946"/>
        <v>0</v>
      </c>
      <c r="M5116">
        <f t="shared" ca="1" si="947"/>
        <v>0</v>
      </c>
      <c r="N5116" t="str">
        <f t="shared" ca="1" si="948"/>
        <v/>
      </c>
      <c r="O5116" t="str">
        <f t="shared" ca="1" si="949"/>
        <v/>
      </c>
      <c r="P5116" t="str">
        <f t="shared" si="950"/>
        <v/>
      </c>
      <c r="Q5116" t="str">
        <f t="shared" ca="1" si="951"/>
        <v/>
      </c>
      <c r="R5116" t="str">
        <f t="shared" si="952"/>
        <v/>
      </c>
      <c r="S5116" t="str">
        <f t="shared" si="953"/>
        <v/>
      </c>
      <c r="T5116" s="2" t="str">
        <f ca="1">IF(S5116="Irrigation","Irrigation",IF(R5116="Irrigation","Irrigation",IF(Q5116="Domestic","Domestic",IF(P5116="Stockwatering","Stockwatering",IF(N5116="IRRIGATION_AND_MUNICIPAL","Irrigation and Municipal",IF(O5116="IRRIGATION_AND_DOMESTIC","Irrigation and Domestic Municipality",_xlfn.XLOOKUP(J5116,Use_Code_Ranking!$B$4:$B$23,Use_Code_Ranking!$A$4:$A$23)))))))</f>
        <v>Domestic</v>
      </c>
    </row>
    <row r="5117" spans="1:20" x14ac:dyDescent="0.25">
      <c r="A5117" t="s">
        <v>4803</v>
      </c>
      <c r="B5117" t="s">
        <v>108</v>
      </c>
      <c r="C5117" t="s">
        <v>2196</v>
      </c>
      <c r="D5117">
        <v>0</v>
      </c>
      <c r="E5117">
        <v>0.73650000000000004</v>
      </c>
      <c r="F5117" t="s">
        <v>2197</v>
      </c>
      <c r="G5117" t="s">
        <v>4804</v>
      </c>
      <c r="H5117" t="s">
        <v>99</v>
      </c>
      <c r="I5117">
        <f>_xlfn.XLOOKUP(B5117,Use_Code_Ranking!$A$4:$A$23,Use_Code_Ranking!$B$4:$B$23,9999)</f>
        <v>5</v>
      </c>
      <c r="J5117">
        <f t="shared" ca="1" si="944"/>
        <v>3</v>
      </c>
      <c r="K5117">
        <f t="shared" ca="1" si="945"/>
        <v>0</v>
      </c>
      <c r="L5117">
        <f t="shared" ca="1" si="946"/>
        <v>0</v>
      </c>
      <c r="M5117">
        <f t="shared" ca="1" si="947"/>
        <v>0</v>
      </c>
      <c r="N5117" t="str">
        <f t="shared" ca="1" si="948"/>
        <v/>
      </c>
      <c r="O5117" t="str">
        <f t="shared" ca="1" si="949"/>
        <v/>
      </c>
      <c r="P5117" t="str">
        <f t="shared" si="950"/>
        <v/>
      </c>
      <c r="Q5117" t="str">
        <f t="shared" ca="1" si="951"/>
        <v/>
      </c>
      <c r="R5117" t="str">
        <f t="shared" si="952"/>
        <v/>
      </c>
      <c r="S5117" t="str">
        <f t="shared" si="953"/>
        <v/>
      </c>
      <c r="T5117" s="2" t="str">
        <f ca="1">IF(S5117="Irrigation","Irrigation",IF(R5117="Irrigation","Irrigation",IF(Q5117="Domestic","Domestic",IF(P5117="Stockwatering","Stockwatering",IF(N5117="IRRIGATION_AND_MUNICIPAL","Irrigation and Municipal",IF(O5117="IRRIGATION_AND_DOMESTIC","Irrigation and Domestic Municipality",_xlfn.XLOOKUP(J5117,Use_Code_Ranking!$B$4:$B$23,Use_Code_Ranking!$A$4:$A$23)))))))</f>
        <v>Domestic</v>
      </c>
    </row>
    <row r="5118" spans="1:20" x14ac:dyDescent="0.25">
      <c r="A5118" t="s">
        <v>4805</v>
      </c>
      <c r="B5118" t="s">
        <v>102</v>
      </c>
      <c r="C5118" t="s">
        <v>2196</v>
      </c>
      <c r="D5118">
        <v>0</v>
      </c>
      <c r="E5118">
        <v>1.335</v>
      </c>
      <c r="F5118" t="s">
        <v>2197</v>
      </c>
      <c r="G5118" t="s">
        <v>1332</v>
      </c>
      <c r="H5118" t="s">
        <v>99</v>
      </c>
      <c r="I5118">
        <f>_xlfn.XLOOKUP(B5118,Use_Code_Ranking!$A$4:$A$23,Use_Code_Ranking!$B$4:$B$23,9999)</f>
        <v>3</v>
      </c>
      <c r="J5118">
        <f t="shared" ca="1" si="944"/>
        <v>1</v>
      </c>
      <c r="K5118">
        <f t="shared" ca="1" si="945"/>
        <v>1</v>
      </c>
      <c r="L5118">
        <f t="shared" ca="1" si="946"/>
        <v>0</v>
      </c>
      <c r="M5118">
        <f t="shared" ca="1" si="947"/>
        <v>0</v>
      </c>
      <c r="N5118" t="str">
        <f t="shared" ca="1" si="948"/>
        <v/>
      </c>
      <c r="O5118" t="str">
        <f t="shared" ca="1" si="949"/>
        <v/>
      </c>
      <c r="P5118" t="str">
        <f t="shared" si="950"/>
        <v/>
      </c>
      <c r="Q5118" t="str">
        <f t="shared" ca="1" si="951"/>
        <v/>
      </c>
      <c r="R5118" t="str">
        <f t="shared" si="952"/>
        <v/>
      </c>
      <c r="S5118" t="str">
        <f t="shared" si="953"/>
        <v/>
      </c>
      <c r="T5118" s="2" t="str">
        <f ca="1">IF(S5118="Irrigation","Irrigation",IF(R5118="Irrigation","Irrigation",IF(Q5118="Domestic","Domestic",IF(P5118="Stockwatering","Stockwatering",IF(N5118="IRRIGATION_AND_MUNICIPAL","Irrigation and Municipal",IF(O5118="IRRIGATION_AND_DOMESTIC","Irrigation and Domestic Municipality",_xlfn.XLOOKUP(J5118,Use_Code_Ranking!$B$4:$B$23,Use_Code_Ranking!$A$4:$A$23)))))))</f>
        <v>Irrigation</v>
      </c>
    </row>
    <row r="5119" spans="1:20" x14ac:dyDescent="0.25">
      <c r="A5119" t="s">
        <v>4805</v>
      </c>
      <c r="B5119" t="s">
        <v>95</v>
      </c>
      <c r="C5119" t="s">
        <v>2196</v>
      </c>
      <c r="D5119">
        <v>0</v>
      </c>
      <c r="E5119">
        <v>1.335</v>
      </c>
      <c r="F5119" t="s">
        <v>2197</v>
      </c>
      <c r="G5119" t="s">
        <v>1332</v>
      </c>
      <c r="H5119" t="s">
        <v>99</v>
      </c>
      <c r="I5119">
        <f>_xlfn.XLOOKUP(B5119,Use_Code_Ranking!$A$4:$A$23,Use_Code_Ranking!$B$4:$B$23,9999)</f>
        <v>1</v>
      </c>
      <c r="J5119">
        <f t="shared" ca="1" si="944"/>
        <v>1</v>
      </c>
      <c r="K5119">
        <f t="shared" ca="1" si="945"/>
        <v>1</v>
      </c>
      <c r="L5119">
        <f t="shared" ca="1" si="946"/>
        <v>0</v>
      </c>
      <c r="M5119">
        <f t="shared" ca="1" si="947"/>
        <v>0</v>
      </c>
      <c r="N5119" t="str">
        <f t="shared" ca="1" si="948"/>
        <v/>
      </c>
      <c r="O5119" t="str">
        <f t="shared" ca="1" si="949"/>
        <v/>
      </c>
      <c r="P5119" t="str">
        <f t="shared" si="950"/>
        <v/>
      </c>
      <c r="Q5119" t="str">
        <f t="shared" ca="1" si="951"/>
        <v/>
      </c>
      <c r="R5119" t="str">
        <f t="shared" si="952"/>
        <v/>
      </c>
      <c r="S5119" t="str">
        <f t="shared" si="953"/>
        <v/>
      </c>
      <c r="T5119" s="2" t="str">
        <f ca="1">IF(S5119="Irrigation","Irrigation",IF(R5119="Irrigation","Irrigation",IF(Q5119="Domestic","Domestic",IF(P5119="Stockwatering","Stockwatering",IF(N5119="IRRIGATION_AND_MUNICIPAL","Irrigation and Municipal",IF(O5119="IRRIGATION_AND_DOMESTIC","Irrigation and Domestic Municipality",_xlfn.XLOOKUP(J5119,Use_Code_Ranking!$B$4:$B$23,Use_Code_Ranking!$A$4:$A$23)))))))</f>
        <v>Irrigation</v>
      </c>
    </row>
    <row r="5120" spans="1:20" x14ac:dyDescent="0.25">
      <c r="A5120" t="s">
        <v>4806</v>
      </c>
      <c r="B5120" t="s">
        <v>102</v>
      </c>
      <c r="C5120" t="s">
        <v>2196</v>
      </c>
      <c r="D5120">
        <v>0</v>
      </c>
      <c r="E5120">
        <v>0.5524</v>
      </c>
      <c r="F5120" t="s">
        <v>2197</v>
      </c>
      <c r="G5120" t="s">
        <v>4807</v>
      </c>
      <c r="H5120" t="s">
        <v>99</v>
      </c>
      <c r="I5120">
        <f>_xlfn.XLOOKUP(B5120,Use_Code_Ranking!$A$4:$A$23,Use_Code_Ranking!$B$4:$B$23,9999)</f>
        <v>3</v>
      </c>
      <c r="J5120">
        <f t="shared" ca="1" si="944"/>
        <v>3</v>
      </c>
      <c r="K5120">
        <f t="shared" ca="1" si="945"/>
        <v>0</v>
      </c>
      <c r="L5120">
        <f t="shared" ca="1" si="946"/>
        <v>0</v>
      </c>
      <c r="M5120">
        <f t="shared" ca="1" si="947"/>
        <v>0</v>
      </c>
      <c r="N5120" t="str">
        <f t="shared" ca="1" si="948"/>
        <v/>
      </c>
      <c r="O5120" t="str">
        <f t="shared" ca="1" si="949"/>
        <v/>
      </c>
      <c r="P5120" t="str">
        <f t="shared" si="950"/>
        <v/>
      </c>
      <c r="Q5120" t="str">
        <f t="shared" ca="1" si="951"/>
        <v/>
      </c>
      <c r="R5120" t="str">
        <f t="shared" si="952"/>
        <v/>
      </c>
      <c r="S5120" t="str">
        <f t="shared" si="953"/>
        <v/>
      </c>
      <c r="T5120" s="2" t="str">
        <f ca="1">IF(S5120="Irrigation","Irrigation",IF(R5120="Irrigation","Irrigation",IF(Q5120="Domestic","Domestic",IF(P5120="Stockwatering","Stockwatering",IF(N5120="IRRIGATION_AND_MUNICIPAL","Irrigation and Municipal",IF(O5120="IRRIGATION_AND_DOMESTIC","Irrigation and Domestic Municipality",_xlfn.XLOOKUP(J5120,Use_Code_Ranking!$B$4:$B$23,Use_Code_Ranking!$A$4:$A$23)))))))</f>
        <v>Domestic</v>
      </c>
    </row>
    <row r="5121" spans="1:20" x14ac:dyDescent="0.25">
      <c r="A5121" t="s">
        <v>4808</v>
      </c>
      <c r="B5121" t="s">
        <v>111</v>
      </c>
      <c r="C5121" t="s">
        <v>2196</v>
      </c>
      <c r="D5121">
        <v>0</v>
      </c>
      <c r="E5121">
        <v>0.87460000000000004</v>
      </c>
      <c r="F5121" t="s">
        <v>2197</v>
      </c>
      <c r="G5121" t="s">
        <v>4809</v>
      </c>
      <c r="H5121" t="s">
        <v>99</v>
      </c>
      <c r="I5121">
        <f>_xlfn.XLOOKUP(B5121,Use_Code_Ranking!$A$4:$A$23,Use_Code_Ranking!$B$4:$B$23,9999)</f>
        <v>14</v>
      </c>
      <c r="J5121">
        <f t="shared" ca="1" si="944"/>
        <v>14</v>
      </c>
      <c r="K5121">
        <f t="shared" ca="1" si="945"/>
        <v>0</v>
      </c>
      <c r="L5121">
        <f t="shared" ca="1" si="946"/>
        <v>0</v>
      </c>
      <c r="M5121">
        <f t="shared" ca="1" si="947"/>
        <v>0</v>
      </c>
      <c r="N5121" t="str">
        <f t="shared" ca="1" si="948"/>
        <v/>
      </c>
      <c r="O5121" t="str">
        <f t="shared" ca="1" si="949"/>
        <v/>
      </c>
      <c r="P5121" t="str">
        <f t="shared" si="950"/>
        <v/>
      </c>
      <c r="Q5121" t="str">
        <f t="shared" ca="1" si="951"/>
        <v/>
      </c>
      <c r="R5121" t="str">
        <f t="shared" si="952"/>
        <v/>
      </c>
      <c r="S5121" t="str">
        <f t="shared" si="953"/>
        <v/>
      </c>
      <c r="T5121" s="2" t="str">
        <f ca="1">IF(S5121="Irrigation","Irrigation",IF(R5121="Irrigation","Irrigation",IF(Q5121="Domestic","Domestic",IF(P5121="Stockwatering","Stockwatering",IF(N5121="IRRIGATION_AND_MUNICIPAL","Irrigation and Municipal",IF(O5121="IRRIGATION_AND_DOMESTIC","Irrigation and Domestic Municipality",_xlfn.XLOOKUP(J5121,Use_Code_Ranking!$B$4:$B$23,Use_Code_Ranking!$A$4:$A$23)))))))</f>
        <v>Fish and Wildlife Preservation and Enhancement</v>
      </c>
    </row>
    <row r="5122" spans="1:20" x14ac:dyDescent="0.25">
      <c r="A5122" t="s">
        <v>4810</v>
      </c>
      <c r="B5122" t="s">
        <v>102</v>
      </c>
      <c r="C5122" t="s">
        <v>2196</v>
      </c>
      <c r="D5122">
        <v>0</v>
      </c>
      <c r="E5122">
        <v>8.8400000000000006E-2</v>
      </c>
      <c r="F5122" t="s">
        <v>2197</v>
      </c>
      <c r="G5122" t="s">
        <v>4811</v>
      </c>
      <c r="H5122" t="s">
        <v>99</v>
      </c>
      <c r="I5122">
        <f>_xlfn.XLOOKUP(B5122,Use_Code_Ranking!$A$4:$A$23,Use_Code_Ranking!$B$4:$B$23,9999)</f>
        <v>3</v>
      </c>
      <c r="J5122">
        <f t="shared" ca="1" si="944"/>
        <v>3</v>
      </c>
      <c r="K5122">
        <f t="shared" ca="1" si="945"/>
        <v>0</v>
      </c>
      <c r="L5122">
        <f t="shared" ca="1" si="946"/>
        <v>0</v>
      </c>
      <c r="M5122">
        <f t="shared" ca="1" si="947"/>
        <v>0</v>
      </c>
      <c r="N5122" t="str">
        <f t="shared" ca="1" si="948"/>
        <v/>
      </c>
      <c r="O5122" t="str">
        <f t="shared" ca="1" si="949"/>
        <v/>
      </c>
      <c r="P5122" t="str">
        <f t="shared" si="950"/>
        <v/>
      </c>
      <c r="Q5122" t="str">
        <f t="shared" ca="1" si="951"/>
        <v/>
      </c>
      <c r="R5122" t="str">
        <f t="shared" si="952"/>
        <v/>
      </c>
      <c r="S5122" t="str">
        <f t="shared" si="953"/>
        <v/>
      </c>
      <c r="T5122" s="2" t="str">
        <f ca="1">IF(S5122="Irrigation","Irrigation",IF(R5122="Irrigation","Irrigation",IF(Q5122="Domestic","Domestic",IF(P5122="Stockwatering","Stockwatering",IF(N5122="IRRIGATION_AND_MUNICIPAL","Irrigation and Municipal",IF(O5122="IRRIGATION_AND_DOMESTIC","Irrigation and Domestic Municipality",_xlfn.XLOOKUP(J5122,Use_Code_Ranking!$B$4:$B$23,Use_Code_Ranking!$A$4:$A$23)))))))</f>
        <v>Domestic</v>
      </c>
    </row>
    <row r="5123" spans="1:20" x14ac:dyDescent="0.25">
      <c r="A5123" t="s">
        <v>4812</v>
      </c>
      <c r="B5123" t="s">
        <v>102</v>
      </c>
      <c r="C5123" t="s">
        <v>2196</v>
      </c>
      <c r="D5123">
        <v>0</v>
      </c>
      <c r="E5123">
        <v>0.3921</v>
      </c>
      <c r="F5123" t="s">
        <v>2197</v>
      </c>
      <c r="G5123" t="s">
        <v>4813</v>
      </c>
      <c r="H5123" t="s">
        <v>101</v>
      </c>
      <c r="I5123">
        <f>_xlfn.XLOOKUP(B5123,Use_Code_Ranking!$A$4:$A$23,Use_Code_Ranking!$B$4:$B$23,9999)</f>
        <v>3</v>
      </c>
      <c r="J5123">
        <f t="shared" ca="1" si="944"/>
        <v>3</v>
      </c>
      <c r="K5123">
        <f t="shared" ca="1" si="945"/>
        <v>0</v>
      </c>
      <c r="L5123">
        <f t="shared" ca="1" si="946"/>
        <v>0</v>
      </c>
      <c r="M5123">
        <f t="shared" ca="1" si="947"/>
        <v>0</v>
      </c>
      <c r="N5123" t="str">
        <f t="shared" ca="1" si="948"/>
        <v/>
      </c>
      <c r="O5123" t="str">
        <f t="shared" ca="1" si="949"/>
        <v/>
      </c>
      <c r="P5123" t="str">
        <f t="shared" si="950"/>
        <v/>
      </c>
      <c r="Q5123" t="str">
        <f t="shared" ca="1" si="951"/>
        <v/>
      </c>
      <c r="R5123" t="str">
        <f t="shared" si="952"/>
        <v/>
      </c>
      <c r="S5123" t="str">
        <f t="shared" si="953"/>
        <v/>
      </c>
      <c r="T5123" s="2" t="str">
        <f ca="1">IF(S5123="Irrigation","Irrigation",IF(R5123="Irrigation","Irrigation",IF(Q5123="Domestic","Domestic",IF(P5123="Stockwatering","Stockwatering",IF(N5123="IRRIGATION_AND_MUNICIPAL","Irrigation and Municipal",IF(O5123="IRRIGATION_AND_DOMESTIC","Irrigation and Domestic Municipality",_xlfn.XLOOKUP(J5123,Use_Code_Ranking!$B$4:$B$23,Use_Code_Ranking!$A$4:$A$23)))))))</f>
        <v>Domestic</v>
      </c>
    </row>
    <row r="5124" spans="1:20" x14ac:dyDescent="0.25">
      <c r="A5124" t="s">
        <v>4814</v>
      </c>
      <c r="B5124" t="s">
        <v>102</v>
      </c>
      <c r="C5124" t="s">
        <v>2196</v>
      </c>
      <c r="D5124">
        <v>0</v>
      </c>
      <c r="E5124">
        <v>0.3921</v>
      </c>
      <c r="F5124" t="s">
        <v>2197</v>
      </c>
      <c r="G5124" t="s">
        <v>4813</v>
      </c>
      <c r="H5124" t="s">
        <v>101</v>
      </c>
      <c r="I5124">
        <f>_xlfn.XLOOKUP(B5124,Use_Code_Ranking!$A$4:$A$23,Use_Code_Ranking!$B$4:$B$23,9999)</f>
        <v>3</v>
      </c>
      <c r="J5124">
        <f t="shared" ca="1" si="944"/>
        <v>3</v>
      </c>
      <c r="K5124">
        <f t="shared" ca="1" si="945"/>
        <v>0</v>
      </c>
      <c r="L5124">
        <f t="shared" ca="1" si="946"/>
        <v>0</v>
      </c>
      <c r="M5124">
        <f t="shared" ca="1" si="947"/>
        <v>0</v>
      </c>
      <c r="N5124" t="str">
        <f t="shared" ca="1" si="948"/>
        <v/>
      </c>
      <c r="O5124" t="str">
        <f t="shared" ca="1" si="949"/>
        <v/>
      </c>
      <c r="P5124" t="str">
        <f t="shared" si="950"/>
        <v/>
      </c>
      <c r="Q5124" t="str">
        <f t="shared" ca="1" si="951"/>
        <v/>
      </c>
      <c r="R5124" t="str">
        <f t="shared" si="952"/>
        <v/>
      </c>
      <c r="S5124" t="str">
        <f t="shared" si="953"/>
        <v/>
      </c>
      <c r="T5124" s="2" t="str">
        <f ca="1">IF(S5124="Irrigation","Irrigation",IF(R5124="Irrigation","Irrigation",IF(Q5124="Domestic","Domestic",IF(P5124="Stockwatering","Stockwatering",IF(N5124="IRRIGATION_AND_MUNICIPAL","Irrigation and Municipal",IF(O5124="IRRIGATION_AND_DOMESTIC","Irrigation and Domestic Municipality",_xlfn.XLOOKUP(J5124,Use_Code_Ranking!$B$4:$B$23,Use_Code_Ranking!$A$4:$A$23)))))))</f>
        <v>Domestic</v>
      </c>
    </row>
    <row r="5125" spans="1:20" x14ac:dyDescent="0.25">
      <c r="A5125" t="s">
        <v>4815</v>
      </c>
      <c r="B5125" t="s">
        <v>95</v>
      </c>
      <c r="C5125" t="s">
        <v>2196</v>
      </c>
      <c r="D5125">
        <v>0</v>
      </c>
      <c r="E5125">
        <v>3.5</v>
      </c>
      <c r="F5125" t="s">
        <v>2197</v>
      </c>
      <c r="G5125" t="s">
        <v>4813</v>
      </c>
      <c r="H5125" t="s">
        <v>101</v>
      </c>
      <c r="I5125">
        <f>_xlfn.XLOOKUP(B5125,Use_Code_Ranking!$A$4:$A$23,Use_Code_Ranking!$B$4:$B$23,9999)</f>
        <v>1</v>
      </c>
      <c r="J5125">
        <f t="shared" ca="1" si="944"/>
        <v>1</v>
      </c>
      <c r="K5125">
        <f t="shared" ca="1" si="945"/>
        <v>1</v>
      </c>
      <c r="L5125">
        <f t="shared" ca="1" si="946"/>
        <v>0</v>
      </c>
      <c r="M5125">
        <f t="shared" ca="1" si="947"/>
        <v>0</v>
      </c>
      <c r="N5125" t="str">
        <f t="shared" ca="1" si="948"/>
        <v/>
      </c>
      <c r="O5125" t="str">
        <f t="shared" ca="1" si="949"/>
        <v/>
      </c>
      <c r="P5125" t="str">
        <f t="shared" si="950"/>
        <v/>
      </c>
      <c r="Q5125" t="str">
        <f t="shared" ca="1" si="951"/>
        <v/>
      </c>
      <c r="R5125" t="str">
        <f t="shared" si="952"/>
        <v/>
      </c>
      <c r="S5125" t="str">
        <f t="shared" si="953"/>
        <v/>
      </c>
      <c r="T5125" s="2" t="str">
        <f ca="1">IF(S5125="Irrigation","Irrigation",IF(R5125="Irrigation","Irrigation",IF(Q5125="Domestic","Domestic",IF(P5125="Stockwatering","Stockwatering",IF(N5125="IRRIGATION_AND_MUNICIPAL","Irrigation and Municipal",IF(O5125="IRRIGATION_AND_DOMESTIC","Irrigation and Domestic Municipality",_xlfn.XLOOKUP(J5125,Use_Code_Ranking!$B$4:$B$23,Use_Code_Ranking!$A$4:$A$23)))))))</f>
        <v>Irrigation</v>
      </c>
    </row>
    <row r="5126" spans="1:20" x14ac:dyDescent="0.25">
      <c r="A5126" t="s">
        <v>4816</v>
      </c>
      <c r="B5126" t="s">
        <v>102</v>
      </c>
      <c r="C5126" t="s">
        <v>2196</v>
      </c>
      <c r="D5126">
        <v>0</v>
      </c>
      <c r="E5126">
        <v>0.18410000000000001</v>
      </c>
      <c r="F5126" t="s">
        <v>2197</v>
      </c>
      <c r="G5126" t="s">
        <v>4817</v>
      </c>
      <c r="H5126" t="s">
        <v>99</v>
      </c>
      <c r="I5126">
        <f>_xlfn.XLOOKUP(B5126,Use_Code_Ranking!$A$4:$A$23,Use_Code_Ranking!$B$4:$B$23,9999)</f>
        <v>3</v>
      </c>
      <c r="J5126">
        <f t="shared" ca="1" si="944"/>
        <v>3</v>
      </c>
      <c r="K5126">
        <f t="shared" ca="1" si="945"/>
        <v>0</v>
      </c>
      <c r="L5126">
        <f t="shared" ca="1" si="946"/>
        <v>0</v>
      </c>
      <c r="M5126">
        <f t="shared" ca="1" si="947"/>
        <v>0</v>
      </c>
      <c r="N5126" t="str">
        <f t="shared" ca="1" si="948"/>
        <v/>
      </c>
      <c r="O5126" t="str">
        <f t="shared" ca="1" si="949"/>
        <v/>
      </c>
      <c r="P5126" t="str">
        <f t="shared" si="950"/>
        <v/>
      </c>
      <c r="Q5126" t="str">
        <f t="shared" ca="1" si="951"/>
        <v/>
      </c>
      <c r="R5126" t="str">
        <f t="shared" si="952"/>
        <v/>
      </c>
      <c r="S5126" t="str">
        <f t="shared" si="953"/>
        <v/>
      </c>
      <c r="T5126" s="2" t="str">
        <f ca="1">IF(S5126="Irrigation","Irrigation",IF(R5126="Irrigation","Irrigation",IF(Q5126="Domestic","Domestic",IF(P5126="Stockwatering","Stockwatering",IF(N5126="IRRIGATION_AND_MUNICIPAL","Irrigation and Municipal",IF(O5126="IRRIGATION_AND_DOMESTIC","Irrigation and Domestic Municipality",_xlfn.XLOOKUP(J5126,Use_Code_Ranking!$B$4:$B$23,Use_Code_Ranking!$A$4:$A$23)))))))</f>
        <v>Domestic</v>
      </c>
    </row>
    <row r="5127" spans="1:20" x14ac:dyDescent="0.25">
      <c r="A5127" t="s">
        <v>4818</v>
      </c>
      <c r="B5127" t="s">
        <v>95</v>
      </c>
      <c r="C5127" t="s">
        <v>2196</v>
      </c>
      <c r="D5127">
        <v>0</v>
      </c>
      <c r="E5127">
        <v>138.30000000000001</v>
      </c>
      <c r="F5127" t="s">
        <v>2197</v>
      </c>
      <c r="G5127" t="s">
        <v>4819</v>
      </c>
      <c r="H5127" t="s">
        <v>99</v>
      </c>
      <c r="I5127">
        <f>_xlfn.XLOOKUP(B5127,Use_Code_Ranking!$A$4:$A$23,Use_Code_Ranking!$B$4:$B$23,9999)</f>
        <v>1</v>
      </c>
      <c r="J5127">
        <f t="shared" ca="1" si="944"/>
        <v>1</v>
      </c>
      <c r="K5127">
        <f t="shared" ca="1" si="945"/>
        <v>1</v>
      </c>
      <c r="L5127">
        <f t="shared" ca="1" si="946"/>
        <v>0</v>
      </c>
      <c r="M5127">
        <f t="shared" ca="1" si="947"/>
        <v>0</v>
      </c>
      <c r="N5127" t="str">
        <f t="shared" ca="1" si="948"/>
        <v/>
      </c>
      <c r="O5127" t="str">
        <f t="shared" ca="1" si="949"/>
        <v/>
      </c>
      <c r="P5127" t="str">
        <f t="shared" si="950"/>
        <v/>
      </c>
      <c r="Q5127" t="str">
        <f t="shared" ca="1" si="951"/>
        <v/>
      </c>
      <c r="R5127" t="str">
        <f t="shared" si="952"/>
        <v/>
      </c>
      <c r="S5127" t="str">
        <f t="shared" si="953"/>
        <v/>
      </c>
      <c r="T5127" s="2" t="str">
        <f ca="1">IF(S5127="Irrigation","Irrigation",IF(R5127="Irrigation","Irrigation",IF(Q5127="Domestic","Domestic",IF(P5127="Stockwatering","Stockwatering",IF(N5127="IRRIGATION_AND_MUNICIPAL","Irrigation and Municipal",IF(O5127="IRRIGATION_AND_DOMESTIC","Irrigation and Domestic Municipality",_xlfn.XLOOKUP(J5127,Use_Code_Ranking!$B$4:$B$23,Use_Code_Ranking!$A$4:$A$23)))))))</f>
        <v>Irrigation</v>
      </c>
    </row>
    <row r="5128" spans="1:20" x14ac:dyDescent="0.25">
      <c r="A5128" t="s">
        <v>4820</v>
      </c>
      <c r="B5128" t="s">
        <v>108</v>
      </c>
      <c r="C5128" t="s">
        <v>2196</v>
      </c>
      <c r="D5128">
        <v>0</v>
      </c>
      <c r="E5128">
        <v>6.1400000000000003E-2</v>
      </c>
      <c r="F5128" t="s">
        <v>2197</v>
      </c>
      <c r="G5128" t="s">
        <v>1506</v>
      </c>
      <c r="H5128" t="s">
        <v>99</v>
      </c>
      <c r="I5128">
        <f>_xlfn.XLOOKUP(B5128,Use_Code_Ranking!$A$4:$A$23,Use_Code_Ranking!$B$4:$B$23,9999)</f>
        <v>5</v>
      </c>
      <c r="J5128">
        <f t="shared" ca="1" si="944"/>
        <v>5</v>
      </c>
      <c r="K5128">
        <f t="shared" ca="1" si="945"/>
        <v>0</v>
      </c>
      <c r="L5128">
        <f t="shared" ca="1" si="946"/>
        <v>0</v>
      </c>
      <c r="M5128">
        <f t="shared" ca="1" si="947"/>
        <v>0</v>
      </c>
      <c r="N5128" t="str">
        <f t="shared" ca="1" si="948"/>
        <v/>
      </c>
      <c r="O5128" t="str">
        <f t="shared" ca="1" si="949"/>
        <v/>
      </c>
      <c r="P5128" t="str">
        <f t="shared" si="950"/>
        <v/>
      </c>
      <c r="Q5128" t="str">
        <f t="shared" ca="1" si="951"/>
        <v/>
      </c>
      <c r="R5128" t="str">
        <f t="shared" si="952"/>
        <v/>
      </c>
      <c r="S5128" t="str">
        <f t="shared" si="953"/>
        <v/>
      </c>
      <c r="T5128" s="2" t="str">
        <f ca="1">IF(S5128="Irrigation","Irrigation",IF(R5128="Irrigation","Irrigation",IF(Q5128="Domestic","Domestic",IF(P5128="Stockwatering","Stockwatering",IF(N5128="IRRIGATION_AND_MUNICIPAL","Irrigation and Municipal",IF(O5128="IRRIGATION_AND_DOMESTIC","Irrigation and Domestic Municipality",_xlfn.XLOOKUP(J5128,Use_Code_Ranking!$B$4:$B$23,Use_Code_Ranking!$A$4:$A$23)))))))</f>
        <v>Stockwatering</v>
      </c>
    </row>
    <row r="5129" spans="1:20" x14ac:dyDescent="0.25">
      <c r="A5129" t="s">
        <v>4821</v>
      </c>
      <c r="B5129" t="s">
        <v>102</v>
      </c>
      <c r="C5129" t="s">
        <v>2196</v>
      </c>
      <c r="D5129">
        <v>0</v>
      </c>
      <c r="E5129">
        <v>0.112</v>
      </c>
      <c r="F5129" t="s">
        <v>2197</v>
      </c>
      <c r="G5129" t="s">
        <v>1506</v>
      </c>
      <c r="H5129" t="s">
        <v>99</v>
      </c>
      <c r="I5129">
        <f>_xlfn.XLOOKUP(B5129,Use_Code_Ranking!$A$4:$A$23,Use_Code_Ranking!$B$4:$B$23,9999)</f>
        <v>3</v>
      </c>
      <c r="J5129">
        <f t="shared" ref="J5129:J5154" ca="1" si="954">_xlfn.MINIFS(USE_CODE_RANK,APPLICATION_NUMBER,A5129)</f>
        <v>3</v>
      </c>
      <c r="K5129">
        <f t="shared" ref="K5129:K5154" ca="1" si="955">COUNTIFS(USE_CODE_RANK,1,APPLICATION_NUMBER,A5129)</f>
        <v>0</v>
      </c>
      <c r="L5129">
        <f t="shared" ref="L5129:L5154" ca="1" si="956">COUNTIFS(USE_CODE_RANK,2,APPLICATION_NUMBER,A5129)</f>
        <v>0</v>
      </c>
      <c r="M5129">
        <f t="shared" ref="M5129:M5154" ca="1" si="957">COUNTIFS(USE_CODE_RANK,3,APPLICATION_NUMBER,A5129,PRIMARY_OWNER_ENTITY_TYPE,"Government (State/Municipal)")</f>
        <v>0</v>
      </c>
      <c r="N5129" t="str">
        <f t="shared" ref="N5129:N5154" ca="1" si="958">IF(AND(K5129&gt;0,L5129&gt;0),"IRRIGATION_AND_MUNICIPAL","")</f>
        <v/>
      </c>
      <c r="O5129" t="str">
        <f t="shared" ref="O5129:O5154" ca="1" si="959">IF(AND(K5129&gt;0,M5129&gt;0),"IRRIGATION_AND_DOMESTIC","")</f>
        <v/>
      </c>
      <c r="P5129" t="str">
        <f t="shared" ref="P5129:P5154" si="960">IF(ISNUMBER(SEARCH("Stock",C5129)),"Stockwatering","")</f>
        <v/>
      </c>
      <c r="Q5129" t="str">
        <f t="shared" ref="Q5129:Q5154" ca="1" si="961">IF(OR((ISNUMBER(SEARCH("Registration Domestic",C5129))),AND(M5129&gt;0,D5129&lt;=10)),"Domestic","")</f>
        <v/>
      </c>
      <c r="R5129" t="str">
        <f t="shared" ref="R5129:R5154" si="962">IF(ISNUMBER(SEARCH("Registration Irrigation",C5129)),"Irrigation","")</f>
        <v/>
      </c>
      <c r="S5129" t="str">
        <f t="shared" ref="S5129:S5154" si="963">IF(ISNUMBER(SEARCH("Registration Cannabis",C5129)),"Irrigation","")</f>
        <v/>
      </c>
      <c r="T5129" s="2" t="str">
        <f ca="1">IF(S5129="Irrigation","Irrigation",IF(R5129="Irrigation","Irrigation",IF(Q5129="Domestic","Domestic",IF(P5129="Stockwatering","Stockwatering",IF(N5129="IRRIGATION_AND_MUNICIPAL","Irrigation and Municipal",IF(O5129="IRRIGATION_AND_DOMESTIC","Irrigation and Domestic Municipality",_xlfn.XLOOKUP(J5129,Use_Code_Ranking!$B$4:$B$23,Use_Code_Ranking!$A$4:$A$23)))))))</f>
        <v>Domestic</v>
      </c>
    </row>
    <row r="5130" spans="1:20" x14ac:dyDescent="0.25">
      <c r="A5130" t="s">
        <v>4822</v>
      </c>
      <c r="B5130" t="s">
        <v>114</v>
      </c>
      <c r="C5130" t="s">
        <v>2196</v>
      </c>
      <c r="D5130">
        <v>0</v>
      </c>
      <c r="E5130">
        <v>0.1396</v>
      </c>
      <c r="F5130" t="s">
        <v>2197</v>
      </c>
      <c r="G5130" t="s">
        <v>2071</v>
      </c>
      <c r="H5130" t="s">
        <v>101</v>
      </c>
      <c r="I5130">
        <f>_xlfn.XLOOKUP(B5130,Use_Code_Ranking!$A$4:$A$23,Use_Code_Ranking!$B$4:$B$23,9999)</f>
        <v>12</v>
      </c>
      <c r="J5130">
        <f t="shared" ca="1" si="954"/>
        <v>1</v>
      </c>
      <c r="K5130">
        <f t="shared" ca="1" si="955"/>
        <v>1</v>
      </c>
      <c r="L5130">
        <f t="shared" ca="1" si="956"/>
        <v>0</v>
      </c>
      <c r="M5130">
        <f t="shared" ca="1" si="957"/>
        <v>0</v>
      </c>
      <c r="N5130" t="str">
        <f t="shared" ca="1" si="958"/>
        <v/>
      </c>
      <c r="O5130" t="str">
        <f t="shared" ca="1" si="959"/>
        <v/>
      </c>
      <c r="P5130" t="str">
        <f t="shared" si="960"/>
        <v/>
      </c>
      <c r="Q5130" t="str">
        <f t="shared" ca="1" si="961"/>
        <v/>
      </c>
      <c r="R5130" t="str">
        <f t="shared" si="962"/>
        <v/>
      </c>
      <c r="S5130" t="str">
        <f t="shared" si="963"/>
        <v/>
      </c>
      <c r="T5130" s="2" t="str">
        <f ca="1">IF(S5130="Irrigation","Irrigation",IF(R5130="Irrigation","Irrigation",IF(Q5130="Domestic","Domestic",IF(P5130="Stockwatering","Stockwatering",IF(N5130="IRRIGATION_AND_MUNICIPAL","Irrigation and Municipal",IF(O5130="IRRIGATION_AND_DOMESTIC","Irrigation and Domestic Municipality",_xlfn.XLOOKUP(J5130,Use_Code_Ranking!$B$4:$B$23,Use_Code_Ranking!$A$4:$A$23)))))))</f>
        <v>Irrigation</v>
      </c>
    </row>
    <row r="5131" spans="1:20" x14ac:dyDescent="0.25">
      <c r="A5131" t="s">
        <v>4822</v>
      </c>
      <c r="B5131" t="s">
        <v>95</v>
      </c>
      <c r="C5131" t="s">
        <v>2196</v>
      </c>
      <c r="D5131">
        <v>0</v>
      </c>
      <c r="E5131">
        <v>0.1396</v>
      </c>
      <c r="F5131" t="s">
        <v>2197</v>
      </c>
      <c r="G5131" t="s">
        <v>2071</v>
      </c>
      <c r="H5131" t="s">
        <v>101</v>
      </c>
      <c r="I5131">
        <f>_xlfn.XLOOKUP(B5131,Use_Code_Ranking!$A$4:$A$23,Use_Code_Ranking!$B$4:$B$23,9999)</f>
        <v>1</v>
      </c>
      <c r="J5131">
        <f t="shared" ca="1" si="954"/>
        <v>1</v>
      </c>
      <c r="K5131">
        <f t="shared" ca="1" si="955"/>
        <v>1</v>
      </c>
      <c r="L5131">
        <f t="shared" ca="1" si="956"/>
        <v>0</v>
      </c>
      <c r="M5131">
        <f t="shared" ca="1" si="957"/>
        <v>0</v>
      </c>
      <c r="N5131" t="str">
        <f t="shared" ca="1" si="958"/>
        <v/>
      </c>
      <c r="O5131" t="str">
        <f t="shared" ca="1" si="959"/>
        <v/>
      </c>
      <c r="P5131" t="str">
        <f t="shared" si="960"/>
        <v/>
      </c>
      <c r="Q5131" t="str">
        <f t="shared" ca="1" si="961"/>
        <v/>
      </c>
      <c r="R5131" t="str">
        <f t="shared" si="962"/>
        <v/>
      </c>
      <c r="S5131" t="str">
        <f t="shared" si="963"/>
        <v/>
      </c>
      <c r="T5131" s="2" t="str">
        <f ca="1">IF(S5131="Irrigation","Irrigation",IF(R5131="Irrigation","Irrigation",IF(Q5131="Domestic","Domestic",IF(P5131="Stockwatering","Stockwatering",IF(N5131="IRRIGATION_AND_MUNICIPAL","Irrigation and Municipal",IF(O5131="IRRIGATION_AND_DOMESTIC","Irrigation and Domestic Municipality",_xlfn.XLOOKUP(J5131,Use_Code_Ranking!$B$4:$B$23,Use_Code_Ranking!$A$4:$A$23)))))))</f>
        <v>Irrigation</v>
      </c>
    </row>
    <row r="5132" spans="1:20" x14ac:dyDescent="0.25">
      <c r="A5132" t="s">
        <v>4822</v>
      </c>
      <c r="B5132" t="s">
        <v>102</v>
      </c>
      <c r="C5132" t="s">
        <v>2196</v>
      </c>
      <c r="D5132">
        <v>0</v>
      </c>
      <c r="E5132">
        <v>0.1396</v>
      </c>
      <c r="F5132" t="s">
        <v>2197</v>
      </c>
      <c r="G5132" t="s">
        <v>2071</v>
      </c>
      <c r="H5132" t="s">
        <v>101</v>
      </c>
      <c r="I5132">
        <f>_xlfn.XLOOKUP(B5132,Use_Code_Ranking!$A$4:$A$23,Use_Code_Ranking!$B$4:$B$23,9999)</f>
        <v>3</v>
      </c>
      <c r="J5132">
        <f t="shared" ca="1" si="954"/>
        <v>1</v>
      </c>
      <c r="K5132">
        <f t="shared" ca="1" si="955"/>
        <v>1</v>
      </c>
      <c r="L5132">
        <f t="shared" ca="1" si="956"/>
        <v>0</v>
      </c>
      <c r="M5132">
        <f t="shared" ca="1" si="957"/>
        <v>0</v>
      </c>
      <c r="N5132" t="str">
        <f t="shared" ca="1" si="958"/>
        <v/>
      </c>
      <c r="O5132" t="str">
        <f t="shared" ca="1" si="959"/>
        <v/>
      </c>
      <c r="P5132" t="str">
        <f t="shared" si="960"/>
        <v/>
      </c>
      <c r="Q5132" t="str">
        <f t="shared" ca="1" si="961"/>
        <v/>
      </c>
      <c r="R5132" t="str">
        <f t="shared" si="962"/>
        <v/>
      </c>
      <c r="S5132" t="str">
        <f t="shared" si="963"/>
        <v/>
      </c>
      <c r="T5132" s="2" t="str">
        <f ca="1">IF(S5132="Irrigation","Irrigation",IF(R5132="Irrigation","Irrigation",IF(Q5132="Domestic","Domestic",IF(P5132="Stockwatering","Stockwatering",IF(N5132="IRRIGATION_AND_MUNICIPAL","Irrigation and Municipal",IF(O5132="IRRIGATION_AND_DOMESTIC","Irrigation and Domestic Municipality",_xlfn.XLOOKUP(J5132,Use_Code_Ranking!$B$4:$B$23,Use_Code_Ranking!$A$4:$A$23)))))))</f>
        <v>Irrigation</v>
      </c>
    </row>
    <row r="5133" spans="1:20" x14ac:dyDescent="0.25">
      <c r="A5133" t="s">
        <v>4823</v>
      </c>
      <c r="B5133" t="s">
        <v>102</v>
      </c>
      <c r="C5133" t="s">
        <v>2196</v>
      </c>
      <c r="D5133">
        <v>0</v>
      </c>
      <c r="E5133">
        <v>0.33139999999999997</v>
      </c>
      <c r="F5133" t="s">
        <v>2197</v>
      </c>
      <c r="G5133" t="s">
        <v>4824</v>
      </c>
      <c r="H5133" t="s">
        <v>99</v>
      </c>
      <c r="I5133">
        <f>_xlfn.XLOOKUP(B5133,Use_Code_Ranking!$A$4:$A$23,Use_Code_Ranking!$B$4:$B$23,9999)</f>
        <v>3</v>
      </c>
      <c r="J5133">
        <f t="shared" ca="1" si="954"/>
        <v>3</v>
      </c>
      <c r="K5133">
        <f t="shared" ca="1" si="955"/>
        <v>0</v>
      </c>
      <c r="L5133">
        <f t="shared" ca="1" si="956"/>
        <v>0</v>
      </c>
      <c r="M5133">
        <f t="shared" ca="1" si="957"/>
        <v>0</v>
      </c>
      <c r="N5133" t="str">
        <f t="shared" ca="1" si="958"/>
        <v/>
      </c>
      <c r="O5133" t="str">
        <f t="shared" ca="1" si="959"/>
        <v/>
      </c>
      <c r="P5133" t="str">
        <f t="shared" si="960"/>
        <v/>
      </c>
      <c r="Q5133" t="str">
        <f t="shared" ca="1" si="961"/>
        <v/>
      </c>
      <c r="R5133" t="str">
        <f t="shared" si="962"/>
        <v/>
      </c>
      <c r="S5133" t="str">
        <f t="shared" si="963"/>
        <v/>
      </c>
      <c r="T5133" s="2" t="str">
        <f ca="1">IF(S5133="Irrigation","Irrigation",IF(R5133="Irrigation","Irrigation",IF(Q5133="Domestic","Domestic",IF(P5133="Stockwatering","Stockwatering",IF(N5133="IRRIGATION_AND_MUNICIPAL","Irrigation and Municipal",IF(O5133="IRRIGATION_AND_DOMESTIC","Irrigation and Domestic Municipality",_xlfn.XLOOKUP(J5133,Use_Code_Ranking!$B$4:$B$23,Use_Code_Ranking!$A$4:$A$23)))))))</f>
        <v>Domestic</v>
      </c>
    </row>
    <row r="5134" spans="1:20" x14ac:dyDescent="0.25">
      <c r="A5134" t="s">
        <v>4825</v>
      </c>
      <c r="B5134" t="s">
        <v>102</v>
      </c>
      <c r="C5134" t="s">
        <v>2196</v>
      </c>
      <c r="D5134">
        <v>0</v>
      </c>
      <c r="E5134">
        <v>0.15340000000000001</v>
      </c>
      <c r="F5134" t="s">
        <v>2197</v>
      </c>
      <c r="G5134" t="s">
        <v>4826</v>
      </c>
      <c r="H5134" t="s">
        <v>99</v>
      </c>
      <c r="I5134">
        <f>_xlfn.XLOOKUP(B5134,Use_Code_Ranking!$A$4:$A$23,Use_Code_Ranking!$B$4:$B$23,9999)</f>
        <v>3</v>
      </c>
      <c r="J5134">
        <f t="shared" ca="1" si="954"/>
        <v>3</v>
      </c>
      <c r="K5134">
        <f t="shared" ca="1" si="955"/>
        <v>0</v>
      </c>
      <c r="L5134">
        <f t="shared" ca="1" si="956"/>
        <v>0</v>
      </c>
      <c r="M5134">
        <f t="shared" ca="1" si="957"/>
        <v>0</v>
      </c>
      <c r="N5134" t="str">
        <f t="shared" ca="1" si="958"/>
        <v/>
      </c>
      <c r="O5134" t="str">
        <f t="shared" ca="1" si="959"/>
        <v/>
      </c>
      <c r="P5134" t="str">
        <f t="shared" si="960"/>
        <v/>
      </c>
      <c r="Q5134" t="str">
        <f t="shared" ca="1" si="961"/>
        <v/>
      </c>
      <c r="R5134" t="str">
        <f t="shared" si="962"/>
        <v/>
      </c>
      <c r="S5134" t="str">
        <f t="shared" si="963"/>
        <v/>
      </c>
      <c r="T5134" s="2" t="str">
        <f ca="1">IF(S5134="Irrigation","Irrigation",IF(R5134="Irrigation","Irrigation",IF(Q5134="Domestic","Domestic",IF(P5134="Stockwatering","Stockwatering",IF(N5134="IRRIGATION_AND_MUNICIPAL","Irrigation and Municipal",IF(O5134="IRRIGATION_AND_DOMESTIC","Irrigation and Domestic Municipality",_xlfn.XLOOKUP(J5134,Use_Code_Ranking!$B$4:$B$23,Use_Code_Ranking!$A$4:$A$23)))))))</f>
        <v>Domestic</v>
      </c>
    </row>
    <row r="5135" spans="1:20" x14ac:dyDescent="0.25">
      <c r="A5135" t="s">
        <v>4827</v>
      </c>
      <c r="B5135" t="s">
        <v>102</v>
      </c>
      <c r="C5135" t="s">
        <v>2196</v>
      </c>
      <c r="D5135">
        <v>0</v>
      </c>
      <c r="E5135">
        <v>0.14419999999999999</v>
      </c>
      <c r="F5135" t="s">
        <v>2197</v>
      </c>
      <c r="G5135" t="s">
        <v>4828</v>
      </c>
      <c r="H5135" t="s">
        <v>99</v>
      </c>
      <c r="I5135">
        <f>_xlfn.XLOOKUP(B5135,Use_Code_Ranking!$A$4:$A$23,Use_Code_Ranking!$B$4:$B$23,9999)</f>
        <v>3</v>
      </c>
      <c r="J5135">
        <f t="shared" ca="1" si="954"/>
        <v>1</v>
      </c>
      <c r="K5135">
        <f t="shared" ca="1" si="955"/>
        <v>1</v>
      </c>
      <c r="L5135">
        <f t="shared" ca="1" si="956"/>
        <v>0</v>
      </c>
      <c r="M5135">
        <f t="shared" ca="1" si="957"/>
        <v>0</v>
      </c>
      <c r="N5135" t="str">
        <f t="shared" ca="1" si="958"/>
        <v/>
      </c>
      <c r="O5135" t="str">
        <f t="shared" ca="1" si="959"/>
        <v/>
      </c>
      <c r="P5135" t="str">
        <f t="shared" si="960"/>
        <v/>
      </c>
      <c r="Q5135" t="str">
        <f t="shared" ca="1" si="961"/>
        <v/>
      </c>
      <c r="R5135" t="str">
        <f t="shared" si="962"/>
        <v/>
      </c>
      <c r="S5135" t="str">
        <f t="shared" si="963"/>
        <v/>
      </c>
      <c r="T5135" s="2" t="str">
        <f ca="1">IF(S5135="Irrigation","Irrigation",IF(R5135="Irrigation","Irrigation",IF(Q5135="Domestic","Domestic",IF(P5135="Stockwatering","Stockwatering",IF(N5135="IRRIGATION_AND_MUNICIPAL","Irrigation and Municipal",IF(O5135="IRRIGATION_AND_DOMESTIC","Irrigation and Domestic Municipality",_xlfn.XLOOKUP(J5135,Use_Code_Ranking!$B$4:$B$23,Use_Code_Ranking!$A$4:$A$23)))))))</f>
        <v>Irrigation</v>
      </c>
    </row>
    <row r="5136" spans="1:20" x14ac:dyDescent="0.25">
      <c r="A5136" t="s">
        <v>4827</v>
      </c>
      <c r="B5136" t="s">
        <v>108</v>
      </c>
      <c r="C5136" t="s">
        <v>2196</v>
      </c>
      <c r="D5136">
        <v>0</v>
      </c>
      <c r="E5136">
        <v>0.14419999999999999</v>
      </c>
      <c r="F5136" t="s">
        <v>2197</v>
      </c>
      <c r="G5136" t="s">
        <v>4828</v>
      </c>
      <c r="H5136" t="s">
        <v>99</v>
      </c>
      <c r="I5136">
        <f>_xlfn.XLOOKUP(B5136,Use_Code_Ranking!$A$4:$A$23,Use_Code_Ranking!$B$4:$B$23,9999)</f>
        <v>5</v>
      </c>
      <c r="J5136">
        <f t="shared" ca="1" si="954"/>
        <v>1</v>
      </c>
      <c r="K5136">
        <f t="shared" ca="1" si="955"/>
        <v>1</v>
      </c>
      <c r="L5136">
        <f t="shared" ca="1" si="956"/>
        <v>0</v>
      </c>
      <c r="M5136">
        <f t="shared" ca="1" si="957"/>
        <v>0</v>
      </c>
      <c r="N5136" t="str">
        <f t="shared" ca="1" si="958"/>
        <v/>
      </c>
      <c r="O5136" t="str">
        <f t="shared" ca="1" si="959"/>
        <v/>
      </c>
      <c r="P5136" t="str">
        <f t="shared" si="960"/>
        <v/>
      </c>
      <c r="Q5136" t="str">
        <f t="shared" ca="1" si="961"/>
        <v/>
      </c>
      <c r="R5136" t="str">
        <f t="shared" si="962"/>
        <v/>
      </c>
      <c r="S5136" t="str">
        <f t="shared" si="963"/>
        <v/>
      </c>
      <c r="T5136" s="2" t="str">
        <f ca="1">IF(S5136="Irrigation","Irrigation",IF(R5136="Irrigation","Irrigation",IF(Q5136="Domestic","Domestic",IF(P5136="Stockwatering","Stockwatering",IF(N5136="IRRIGATION_AND_MUNICIPAL","Irrigation and Municipal",IF(O5136="IRRIGATION_AND_DOMESTIC","Irrigation and Domestic Municipality",_xlfn.XLOOKUP(J5136,Use_Code_Ranking!$B$4:$B$23,Use_Code_Ranking!$A$4:$A$23)))))))</f>
        <v>Irrigation</v>
      </c>
    </row>
    <row r="5137" spans="1:20" x14ac:dyDescent="0.25">
      <c r="A5137" t="s">
        <v>4827</v>
      </c>
      <c r="B5137" t="s">
        <v>95</v>
      </c>
      <c r="C5137" t="s">
        <v>2196</v>
      </c>
      <c r="D5137">
        <v>0</v>
      </c>
      <c r="E5137">
        <v>0.14419999999999999</v>
      </c>
      <c r="F5137" t="s">
        <v>2197</v>
      </c>
      <c r="G5137" t="s">
        <v>4828</v>
      </c>
      <c r="H5137" t="s">
        <v>99</v>
      </c>
      <c r="I5137">
        <f>_xlfn.XLOOKUP(B5137,Use_Code_Ranking!$A$4:$A$23,Use_Code_Ranking!$B$4:$B$23,9999)</f>
        <v>1</v>
      </c>
      <c r="J5137">
        <f t="shared" ca="1" si="954"/>
        <v>1</v>
      </c>
      <c r="K5137">
        <f t="shared" ca="1" si="955"/>
        <v>1</v>
      </c>
      <c r="L5137">
        <f t="shared" ca="1" si="956"/>
        <v>0</v>
      </c>
      <c r="M5137">
        <f t="shared" ca="1" si="957"/>
        <v>0</v>
      </c>
      <c r="N5137" t="str">
        <f t="shared" ca="1" si="958"/>
        <v/>
      </c>
      <c r="O5137" t="str">
        <f t="shared" ca="1" si="959"/>
        <v/>
      </c>
      <c r="P5137" t="str">
        <f t="shared" si="960"/>
        <v/>
      </c>
      <c r="Q5137" t="str">
        <f t="shared" ca="1" si="961"/>
        <v/>
      </c>
      <c r="R5137" t="str">
        <f t="shared" si="962"/>
        <v/>
      </c>
      <c r="S5137" t="str">
        <f t="shared" si="963"/>
        <v/>
      </c>
      <c r="T5137" s="2" t="str">
        <f ca="1">IF(S5137="Irrigation","Irrigation",IF(R5137="Irrigation","Irrigation",IF(Q5137="Domestic","Domestic",IF(P5137="Stockwatering","Stockwatering",IF(N5137="IRRIGATION_AND_MUNICIPAL","Irrigation and Municipal",IF(O5137="IRRIGATION_AND_DOMESTIC","Irrigation and Domestic Municipality",_xlfn.XLOOKUP(J5137,Use_Code_Ranking!$B$4:$B$23,Use_Code_Ranking!$A$4:$A$23)))))))</f>
        <v>Irrigation</v>
      </c>
    </row>
    <row r="5138" spans="1:20" x14ac:dyDescent="0.25">
      <c r="A5138" t="s">
        <v>4829</v>
      </c>
      <c r="B5138" t="s">
        <v>114</v>
      </c>
      <c r="C5138" t="s">
        <v>2196</v>
      </c>
      <c r="D5138">
        <v>0</v>
      </c>
      <c r="E5138">
        <v>2.36</v>
      </c>
      <c r="F5138" t="s">
        <v>2197</v>
      </c>
      <c r="G5138" t="s">
        <v>1327</v>
      </c>
      <c r="H5138" t="s">
        <v>99</v>
      </c>
      <c r="I5138">
        <f>_xlfn.XLOOKUP(B5138,Use_Code_Ranking!$A$4:$A$23,Use_Code_Ranking!$B$4:$B$23,9999)</f>
        <v>12</v>
      </c>
      <c r="J5138">
        <f t="shared" ca="1" si="954"/>
        <v>9</v>
      </c>
      <c r="K5138">
        <f t="shared" ca="1" si="955"/>
        <v>0</v>
      </c>
      <c r="L5138">
        <f t="shared" ca="1" si="956"/>
        <v>0</v>
      </c>
      <c r="M5138">
        <f t="shared" ca="1" si="957"/>
        <v>0</v>
      </c>
      <c r="N5138" t="str">
        <f t="shared" ca="1" si="958"/>
        <v/>
      </c>
      <c r="O5138" t="str">
        <f t="shared" ca="1" si="959"/>
        <v/>
      </c>
      <c r="P5138" t="str">
        <f t="shared" si="960"/>
        <v/>
      </c>
      <c r="Q5138" t="str">
        <f t="shared" ca="1" si="961"/>
        <v/>
      </c>
      <c r="R5138" t="str">
        <f t="shared" si="962"/>
        <v/>
      </c>
      <c r="S5138" t="str">
        <f t="shared" si="963"/>
        <v/>
      </c>
      <c r="T5138" s="2" t="str">
        <f ca="1">IF(S5138="Irrigation","Irrigation",IF(R5138="Irrigation","Irrigation",IF(Q5138="Domestic","Domestic",IF(P5138="Stockwatering","Stockwatering",IF(N5138="IRRIGATION_AND_MUNICIPAL","Irrigation and Municipal",IF(O5138="IRRIGATION_AND_DOMESTIC","Irrigation and Domestic Municipality",_xlfn.XLOOKUP(J5138,Use_Code_Ranking!$B$4:$B$23,Use_Code_Ranking!$A$4:$A$23)))))))</f>
        <v>Recreational</v>
      </c>
    </row>
    <row r="5139" spans="1:20" x14ac:dyDescent="0.25">
      <c r="A5139" t="s">
        <v>4829</v>
      </c>
      <c r="B5139" t="s">
        <v>113</v>
      </c>
      <c r="C5139" t="s">
        <v>2196</v>
      </c>
      <c r="D5139">
        <v>0</v>
      </c>
      <c r="E5139">
        <v>2.36</v>
      </c>
      <c r="F5139" t="s">
        <v>2197</v>
      </c>
      <c r="G5139" t="s">
        <v>1327</v>
      </c>
      <c r="H5139" t="s">
        <v>99</v>
      </c>
      <c r="I5139">
        <f>_xlfn.XLOOKUP(B5139,Use_Code_Ranking!$A$4:$A$23,Use_Code_Ranking!$B$4:$B$23,9999)</f>
        <v>9</v>
      </c>
      <c r="J5139">
        <f t="shared" ca="1" si="954"/>
        <v>9</v>
      </c>
      <c r="K5139">
        <f t="shared" ca="1" si="955"/>
        <v>0</v>
      </c>
      <c r="L5139">
        <f t="shared" ca="1" si="956"/>
        <v>0</v>
      </c>
      <c r="M5139">
        <f t="shared" ca="1" si="957"/>
        <v>0</v>
      </c>
      <c r="N5139" t="str">
        <f t="shared" ca="1" si="958"/>
        <v/>
      </c>
      <c r="O5139" t="str">
        <f t="shared" ca="1" si="959"/>
        <v/>
      </c>
      <c r="P5139" t="str">
        <f t="shared" si="960"/>
        <v/>
      </c>
      <c r="Q5139" t="str">
        <f t="shared" ca="1" si="961"/>
        <v/>
      </c>
      <c r="R5139" t="str">
        <f t="shared" si="962"/>
        <v/>
      </c>
      <c r="S5139" t="str">
        <f t="shared" si="963"/>
        <v/>
      </c>
      <c r="T5139" s="2" t="str">
        <f ca="1">IF(S5139="Irrigation","Irrigation",IF(R5139="Irrigation","Irrigation",IF(Q5139="Domestic","Domestic",IF(P5139="Stockwatering","Stockwatering",IF(N5139="IRRIGATION_AND_MUNICIPAL","Irrigation and Municipal",IF(O5139="IRRIGATION_AND_DOMESTIC","Irrigation and Domestic Municipality",_xlfn.XLOOKUP(J5139,Use_Code_Ranking!$B$4:$B$23,Use_Code_Ranking!$A$4:$A$23)))))))</f>
        <v>Recreational</v>
      </c>
    </row>
    <row r="5140" spans="1:20" x14ac:dyDescent="0.25">
      <c r="A5140" t="s">
        <v>4830</v>
      </c>
      <c r="B5140" t="s">
        <v>95</v>
      </c>
      <c r="C5140" t="s">
        <v>2196</v>
      </c>
      <c r="D5140">
        <v>0</v>
      </c>
      <c r="E5140">
        <v>0.48</v>
      </c>
      <c r="F5140" t="s">
        <v>2197</v>
      </c>
      <c r="G5140" t="s">
        <v>1327</v>
      </c>
      <c r="H5140" t="s">
        <v>99</v>
      </c>
      <c r="I5140">
        <f>_xlfn.XLOOKUP(B5140,Use_Code_Ranking!$A$4:$A$23,Use_Code_Ranking!$B$4:$B$23,9999)</f>
        <v>1</v>
      </c>
      <c r="J5140">
        <f t="shared" ca="1" si="954"/>
        <v>1</v>
      </c>
      <c r="K5140">
        <f t="shared" ca="1" si="955"/>
        <v>1</v>
      </c>
      <c r="L5140">
        <f t="shared" ca="1" si="956"/>
        <v>0</v>
      </c>
      <c r="M5140">
        <f t="shared" ca="1" si="957"/>
        <v>0</v>
      </c>
      <c r="N5140" t="str">
        <f t="shared" ca="1" si="958"/>
        <v/>
      </c>
      <c r="O5140" t="str">
        <f t="shared" ca="1" si="959"/>
        <v/>
      </c>
      <c r="P5140" t="str">
        <f t="shared" si="960"/>
        <v/>
      </c>
      <c r="Q5140" t="str">
        <f t="shared" ca="1" si="961"/>
        <v/>
      </c>
      <c r="R5140" t="str">
        <f t="shared" si="962"/>
        <v/>
      </c>
      <c r="S5140" t="str">
        <f t="shared" si="963"/>
        <v/>
      </c>
      <c r="T5140" s="2" t="str">
        <f ca="1">IF(S5140="Irrigation","Irrigation",IF(R5140="Irrigation","Irrigation",IF(Q5140="Domestic","Domestic",IF(P5140="Stockwatering","Stockwatering",IF(N5140="IRRIGATION_AND_MUNICIPAL","Irrigation and Municipal",IF(O5140="IRRIGATION_AND_DOMESTIC","Irrigation and Domestic Municipality",_xlfn.XLOOKUP(J5140,Use_Code_Ranking!$B$4:$B$23,Use_Code_Ranking!$A$4:$A$23)))))))</f>
        <v>Irrigation</v>
      </c>
    </row>
    <row r="5141" spans="1:20" x14ac:dyDescent="0.25">
      <c r="A5141" t="s">
        <v>4830</v>
      </c>
      <c r="B5141" t="s">
        <v>102</v>
      </c>
      <c r="C5141" t="s">
        <v>2196</v>
      </c>
      <c r="D5141">
        <v>0</v>
      </c>
      <c r="E5141">
        <v>0.48</v>
      </c>
      <c r="F5141" t="s">
        <v>2197</v>
      </c>
      <c r="G5141" t="s">
        <v>1327</v>
      </c>
      <c r="H5141" t="s">
        <v>99</v>
      </c>
      <c r="I5141">
        <f>_xlfn.XLOOKUP(B5141,Use_Code_Ranking!$A$4:$A$23,Use_Code_Ranking!$B$4:$B$23,9999)</f>
        <v>3</v>
      </c>
      <c r="J5141">
        <f t="shared" ca="1" si="954"/>
        <v>1</v>
      </c>
      <c r="K5141">
        <f t="shared" ca="1" si="955"/>
        <v>1</v>
      </c>
      <c r="L5141">
        <f t="shared" ca="1" si="956"/>
        <v>0</v>
      </c>
      <c r="M5141">
        <f t="shared" ca="1" si="957"/>
        <v>0</v>
      </c>
      <c r="N5141" t="str">
        <f t="shared" ca="1" si="958"/>
        <v/>
      </c>
      <c r="O5141" t="str">
        <f t="shared" ca="1" si="959"/>
        <v/>
      </c>
      <c r="P5141" t="str">
        <f t="shared" si="960"/>
        <v/>
      </c>
      <c r="Q5141" t="str">
        <f t="shared" ca="1" si="961"/>
        <v/>
      </c>
      <c r="R5141" t="str">
        <f t="shared" si="962"/>
        <v/>
      </c>
      <c r="S5141" t="str">
        <f t="shared" si="963"/>
        <v/>
      </c>
      <c r="T5141" s="2" t="str">
        <f ca="1">IF(S5141="Irrigation","Irrigation",IF(R5141="Irrigation","Irrigation",IF(Q5141="Domestic","Domestic",IF(P5141="Stockwatering","Stockwatering",IF(N5141="IRRIGATION_AND_MUNICIPAL","Irrigation and Municipal",IF(O5141="IRRIGATION_AND_DOMESTIC","Irrigation and Domestic Municipality",_xlfn.XLOOKUP(J5141,Use_Code_Ranking!$B$4:$B$23,Use_Code_Ranking!$A$4:$A$23)))))))</f>
        <v>Irrigation</v>
      </c>
    </row>
    <row r="5142" spans="1:20" x14ac:dyDescent="0.25">
      <c r="A5142" t="s">
        <v>4831</v>
      </c>
      <c r="B5142" t="s">
        <v>102</v>
      </c>
      <c r="C5142" t="s">
        <v>2196</v>
      </c>
      <c r="D5142">
        <v>0</v>
      </c>
      <c r="E5142">
        <v>0.16569999999999999</v>
      </c>
      <c r="F5142" t="s">
        <v>2197</v>
      </c>
      <c r="G5142" t="s">
        <v>4832</v>
      </c>
      <c r="H5142" t="s">
        <v>99</v>
      </c>
      <c r="I5142">
        <f>_xlfn.XLOOKUP(B5142,Use_Code_Ranking!$A$4:$A$23,Use_Code_Ranking!$B$4:$B$23,9999)</f>
        <v>3</v>
      </c>
      <c r="J5142">
        <f t="shared" ca="1" si="954"/>
        <v>3</v>
      </c>
      <c r="K5142">
        <f t="shared" ca="1" si="955"/>
        <v>0</v>
      </c>
      <c r="L5142">
        <f t="shared" ca="1" si="956"/>
        <v>0</v>
      </c>
      <c r="M5142">
        <f t="shared" ca="1" si="957"/>
        <v>0</v>
      </c>
      <c r="N5142" t="str">
        <f t="shared" ca="1" si="958"/>
        <v/>
      </c>
      <c r="O5142" t="str">
        <f t="shared" ca="1" si="959"/>
        <v/>
      </c>
      <c r="P5142" t="str">
        <f t="shared" si="960"/>
        <v/>
      </c>
      <c r="Q5142" t="str">
        <f t="shared" ca="1" si="961"/>
        <v/>
      </c>
      <c r="R5142" t="str">
        <f t="shared" si="962"/>
        <v/>
      </c>
      <c r="S5142" t="str">
        <f t="shared" si="963"/>
        <v/>
      </c>
      <c r="T5142" s="2" t="str">
        <f ca="1">IF(S5142="Irrigation","Irrigation",IF(R5142="Irrigation","Irrigation",IF(Q5142="Domestic","Domestic",IF(P5142="Stockwatering","Stockwatering",IF(N5142="IRRIGATION_AND_MUNICIPAL","Irrigation and Municipal",IF(O5142="IRRIGATION_AND_DOMESTIC","Irrigation and Domestic Municipality",_xlfn.XLOOKUP(J5142,Use_Code_Ranking!$B$4:$B$23,Use_Code_Ranking!$A$4:$A$23)))))))</f>
        <v>Domestic</v>
      </c>
    </row>
    <row r="5143" spans="1:20" x14ac:dyDescent="0.25">
      <c r="A5143" t="s">
        <v>4833</v>
      </c>
      <c r="B5143" t="s">
        <v>108</v>
      </c>
      <c r="C5143" t="s">
        <v>2196</v>
      </c>
      <c r="D5143">
        <v>0</v>
      </c>
      <c r="E5143">
        <v>28.48</v>
      </c>
      <c r="F5143" t="s">
        <v>2197</v>
      </c>
      <c r="G5143" t="s">
        <v>4834</v>
      </c>
      <c r="H5143" t="s">
        <v>99</v>
      </c>
      <c r="I5143">
        <f>_xlfn.XLOOKUP(B5143,Use_Code_Ranking!$A$4:$A$23,Use_Code_Ranking!$B$4:$B$23,9999)</f>
        <v>5</v>
      </c>
      <c r="J5143">
        <f t="shared" ca="1" si="954"/>
        <v>1</v>
      </c>
      <c r="K5143">
        <f t="shared" ca="1" si="955"/>
        <v>1</v>
      </c>
      <c r="L5143">
        <f t="shared" ca="1" si="956"/>
        <v>0</v>
      </c>
      <c r="M5143">
        <f t="shared" ca="1" si="957"/>
        <v>0</v>
      </c>
      <c r="N5143" t="str">
        <f t="shared" ca="1" si="958"/>
        <v/>
      </c>
      <c r="O5143" t="str">
        <f t="shared" ca="1" si="959"/>
        <v/>
      </c>
      <c r="P5143" t="str">
        <f t="shared" si="960"/>
        <v/>
      </c>
      <c r="Q5143" t="str">
        <f t="shared" ca="1" si="961"/>
        <v/>
      </c>
      <c r="R5143" t="str">
        <f t="shared" si="962"/>
        <v/>
      </c>
      <c r="S5143" t="str">
        <f t="shared" si="963"/>
        <v/>
      </c>
      <c r="T5143" s="2" t="str">
        <f ca="1">IF(S5143="Irrigation","Irrigation",IF(R5143="Irrigation","Irrigation",IF(Q5143="Domestic","Domestic",IF(P5143="Stockwatering","Stockwatering",IF(N5143="IRRIGATION_AND_MUNICIPAL","Irrigation and Municipal",IF(O5143="IRRIGATION_AND_DOMESTIC","Irrigation and Domestic Municipality",_xlfn.XLOOKUP(J5143,Use_Code_Ranking!$B$4:$B$23,Use_Code_Ranking!$A$4:$A$23)))))))</f>
        <v>Irrigation</v>
      </c>
    </row>
    <row r="5144" spans="1:20" x14ac:dyDescent="0.25">
      <c r="A5144" t="s">
        <v>4833</v>
      </c>
      <c r="B5144" t="s">
        <v>95</v>
      </c>
      <c r="C5144" t="s">
        <v>2196</v>
      </c>
      <c r="D5144">
        <v>0</v>
      </c>
      <c r="E5144">
        <v>28.48</v>
      </c>
      <c r="F5144" t="s">
        <v>2197</v>
      </c>
      <c r="G5144" t="s">
        <v>4834</v>
      </c>
      <c r="H5144" t="s">
        <v>99</v>
      </c>
      <c r="I5144">
        <f>_xlfn.XLOOKUP(B5144,Use_Code_Ranking!$A$4:$A$23,Use_Code_Ranking!$B$4:$B$23,9999)</f>
        <v>1</v>
      </c>
      <c r="J5144">
        <f t="shared" ca="1" si="954"/>
        <v>1</v>
      </c>
      <c r="K5144">
        <f t="shared" ca="1" si="955"/>
        <v>1</v>
      </c>
      <c r="L5144">
        <f t="shared" ca="1" si="956"/>
        <v>0</v>
      </c>
      <c r="M5144">
        <f t="shared" ca="1" si="957"/>
        <v>0</v>
      </c>
      <c r="N5144" t="str">
        <f t="shared" ca="1" si="958"/>
        <v/>
      </c>
      <c r="O5144" t="str">
        <f t="shared" ca="1" si="959"/>
        <v/>
      </c>
      <c r="P5144" t="str">
        <f t="shared" si="960"/>
        <v/>
      </c>
      <c r="Q5144" t="str">
        <f t="shared" ca="1" si="961"/>
        <v/>
      </c>
      <c r="R5144" t="str">
        <f t="shared" si="962"/>
        <v/>
      </c>
      <c r="S5144" t="str">
        <f t="shared" si="963"/>
        <v/>
      </c>
      <c r="T5144" s="2" t="str">
        <f ca="1">IF(S5144="Irrigation","Irrigation",IF(R5144="Irrigation","Irrigation",IF(Q5144="Domestic","Domestic",IF(P5144="Stockwatering","Stockwatering",IF(N5144="IRRIGATION_AND_MUNICIPAL","Irrigation and Municipal",IF(O5144="IRRIGATION_AND_DOMESTIC","Irrigation and Domestic Municipality",_xlfn.XLOOKUP(J5144,Use_Code_Ranking!$B$4:$B$23,Use_Code_Ranking!$A$4:$A$23)))))))</f>
        <v>Irrigation</v>
      </c>
    </row>
    <row r="5145" spans="1:20" x14ac:dyDescent="0.25">
      <c r="A5145" t="s">
        <v>4835</v>
      </c>
      <c r="B5145" t="s">
        <v>102</v>
      </c>
      <c r="C5145" t="s">
        <v>2196</v>
      </c>
      <c r="D5145">
        <v>0</v>
      </c>
      <c r="E5145">
        <v>0.19639999999999999</v>
      </c>
      <c r="F5145" t="s">
        <v>2197</v>
      </c>
      <c r="G5145" t="s">
        <v>1083</v>
      </c>
      <c r="H5145" t="s">
        <v>99</v>
      </c>
      <c r="I5145">
        <f>_xlfn.XLOOKUP(B5145,Use_Code_Ranking!$A$4:$A$23,Use_Code_Ranking!$B$4:$B$23,9999)</f>
        <v>3</v>
      </c>
      <c r="J5145">
        <f t="shared" ca="1" si="954"/>
        <v>3</v>
      </c>
      <c r="K5145">
        <f t="shared" ca="1" si="955"/>
        <v>0</v>
      </c>
      <c r="L5145">
        <f t="shared" ca="1" si="956"/>
        <v>0</v>
      </c>
      <c r="M5145">
        <f t="shared" ca="1" si="957"/>
        <v>0</v>
      </c>
      <c r="N5145" t="str">
        <f t="shared" ca="1" si="958"/>
        <v/>
      </c>
      <c r="O5145" t="str">
        <f t="shared" ca="1" si="959"/>
        <v/>
      </c>
      <c r="P5145" t="str">
        <f t="shared" si="960"/>
        <v/>
      </c>
      <c r="Q5145" t="str">
        <f t="shared" ca="1" si="961"/>
        <v/>
      </c>
      <c r="R5145" t="str">
        <f t="shared" si="962"/>
        <v/>
      </c>
      <c r="S5145" t="str">
        <f t="shared" si="963"/>
        <v/>
      </c>
      <c r="T5145" s="2" t="str">
        <f ca="1">IF(S5145="Irrigation","Irrigation",IF(R5145="Irrigation","Irrigation",IF(Q5145="Domestic","Domestic",IF(P5145="Stockwatering","Stockwatering",IF(N5145="IRRIGATION_AND_MUNICIPAL","Irrigation and Municipal",IF(O5145="IRRIGATION_AND_DOMESTIC","Irrigation and Domestic Municipality",_xlfn.XLOOKUP(J5145,Use_Code_Ranking!$B$4:$B$23,Use_Code_Ranking!$A$4:$A$23)))))))</f>
        <v>Domestic</v>
      </c>
    </row>
    <row r="5146" spans="1:20" x14ac:dyDescent="0.25">
      <c r="A5146" t="s">
        <v>4836</v>
      </c>
      <c r="B5146" t="s">
        <v>102</v>
      </c>
      <c r="C5146" t="s">
        <v>2196</v>
      </c>
      <c r="D5146">
        <v>0</v>
      </c>
      <c r="E5146">
        <v>0.36830000000000002</v>
      </c>
      <c r="F5146" t="s">
        <v>2197</v>
      </c>
      <c r="G5146" t="s">
        <v>4837</v>
      </c>
      <c r="H5146" t="s">
        <v>99</v>
      </c>
      <c r="I5146">
        <f>_xlfn.XLOOKUP(B5146,Use_Code_Ranking!$A$4:$A$23,Use_Code_Ranking!$B$4:$B$23,9999)</f>
        <v>3</v>
      </c>
      <c r="J5146">
        <f t="shared" ca="1" si="954"/>
        <v>3</v>
      </c>
      <c r="K5146">
        <f t="shared" ca="1" si="955"/>
        <v>0</v>
      </c>
      <c r="L5146">
        <f t="shared" ca="1" si="956"/>
        <v>0</v>
      </c>
      <c r="M5146">
        <f t="shared" ca="1" si="957"/>
        <v>0</v>
      </c>
      <c r="N5146" t="str">
        <f t="shared" ca="1" si="958"/>
        <v/>
      </c>
      <c r="O5146" t="str">
        <f t="shared" ca="1" si="959"/>
        <v/>
      </c>
      <c r="P5146" t="str">
        <f t="shared" si="960"/>
        <v/>
      </c>
      <c r="Q5146" t="str">
        <f t="shared" ca="1" si="961"/>
        <v/>
      </c>
      <c r="R5146" t="str">
        <f t="shared" si="962"/>
        <v/>
      </c>
      <c r="S5146" t="str">
        <f t="shared" si="963"/>
        <v/>
      </c>
      <c r="T5146" s="2" t="str">
        <f ca="1">IF(S5146="Irrigation","Irrigation",IF(R5146="Irrigation","Irrigation",IF(Q5146="Domestic","Domestic",IF(P5146="Stockwatering","Stockwatering",IF(N5146="IRRIGATION_AND_MUNICIPAL","Irrigation and Municipal",IF(O5146="IRRIGATION_AND_DOMESTIC","Irrigation and Domestic Municipality",_xlfn.XLOOKUP(J5146,Use_Code_Ranking!$B$4:$B$23,Use_Code_Ranking!$A$4:$A$23)))))))</f>
        <v>Domestic</v>
      </c>
    </row>
    <row r="5147" spans="1:20" x14ac:dyDescent="0.25">
      <c r="A5147" t="s">
        <v>4836</v>
      </c>
      <c r="B5147" t="s">
        <v>114</v>
      </c>
      <c r="C5147" t="s">
        <v>2196</v>
      </c>
      <c r="D5147">
        <v>0</v>
      </c>
      <c r="E5147">
        <v>0.36830000000000002</v>
      </c>
      <c r="F5147" t="s">
        <v>2197</v>
      </c>
      <c r="G5147" t="s">
        <v>4837</v>
      </c>
      <c r="H5147" t="s">
        <v>99</v>
      </c>
      <c r="I5147">
        <f>_xlfn.XLOOKUP(B5147,Use_Code_Ranking!$A$4:$A$23,Use_Code_Ranking!$B$4:$B$23,9999)</f>
        <v>12</v>
      </c>
      <c r="J5147">
        <f t="shared" ca="1" si="954"/>
        <v>3</v>
      </c>
      <c r="K5147">
        <f t="shared" ca="1" si="955"/>
        <v>0</v>
      </c>
      <c r="L5147">
        <f t="shared" ca="1" si="956"/>
        <v>0</v>
      </c>
      <c r="M5147">
        <f t="shared" ca="1" si="957"/>
        <v>0</v>
      </c>
      <c r="N5147" t="str">
        <f t="shared" ca="1" si="958"/>
        <v/>
      </c>
      <c r="O5147" t="str">
        <f t="shared" ca="1" si="959"/>
        <v/>
      </c>
      <c r="P5147" t="str">
        <f t="shared" si="960"/>
        <v/>
      </c>
      <c r="Q5147" t="str">
        <f t="shared" ca="1" si="961"/>
        <v/>
      </c>
      <c r="R5147" t="str">
        <f t="shared" si="962"/>
        <v/>
      </c>
      <c r="S5147" t="str">
        <f t="shared" si="963"/>
        <v/>
      </c>
      <c r="T5147" s="2" t="str">
        <f ca="1">IF(S5147="Irrigation","Irrigation",IF(R5147="Irrigation","Irrigation",IF(Q5147="Domestic","Domestic",IF(P5147="Stockwatering","Stockwatering",IF(N5147="IRRIGATION_AND_MUNICIPAL","Irrigation and Municipal",IF(O5147="IRRIGATION_AND_DOMESTIC","Irrigation and Domestic Municipality",_xlfn.XLOOKUP(J5147,Use_Code_Ranking!$B$4:$B$23,Use_Code_Ranking!$A$4:$A$23)))))))</f>
        <v>Domestic</v>
      </c>
    </row>
    <row r="5148" spans="1:20" x14ac:dyDescent="0.25">
      <c r="A5148" t="s">
        <v>4838</v>
      </c>
      <c r="B5148" t="s">
        <v>111</v>
      </c>
      <c r="C5148" t="s">
        <v>2196</v>
      </c>
      <c r="D5148">
        <v>0</v>
      </c>
      <c r="E5148">
        <v>1.1999999999999999E-3</v>
      </c>
      <c r="F5148" t="s">
        <v>2197</v>
      </c>
      <c r="G5148" t="s">
        <v>4839</v>
      </c>
      <c r="H5148" t="s">
        <v>99</v>
      </c>
      <c r="I5148">
        <f>_xlfn.XLOOKUP(B5148,Use_Code_Ranking!$A$4:$A$23,Use_Code_Ranking!$B$4:$B$23,9999)</f>
        <v>14</v>
      </c>
      <c r="J5148">
        <f t="shared" ca="1" si="954"/>
        <v>14</v>
      </c>
      <c r="K5148">
        <f t="shared" ca="1" si="955"/>
        <v>0</v>
      </c>
      <c r="L5148">
        <f t="shared" ca="1" si="956"/>
        <v>0</v>
      </c>
      <c r="M5148">
        <f t="shared" ca="1" si="957"/>
        <v>0</v>
      </c>
      <c r="N5148" t="str">
        <f t="shared" ca="1" si="958"/>
        <v/>
      </c>
      <c r="O5148" t="str">
        <f t="shared" ca="1" si="959"/>
        <v/>
      </c>
      <c r="P5148" t="str">
        <f t="shared" si="960"/>
        <v/>
      </c>
      <c r="Q5148" t="str">
        <f t="shared" ca="1" si="961"/>
        <v/>
      </c>
      <c r="R5148" t="str">
        <f t="shared" si="962"/>
        <v/>
      </c>
      <c r="S5148" t="str">
        <f t="shared" si="963"/>
        <v/>
      </c>
      <c r="T5148" s="2" t="str">
        <f ca="1">IF(S5148="Irrigation","Irrigation",IF(R5148="Irrigation","Irrigation",IF(Q5148="Domestic","Domestic",IF(P5148="Stockwatering","Stockwatering",IF(N5148="IRRIGATION_AND_MUNICIPAL","Irrigation and Municipal",IF(O5148="IRRIGATION_AND_DOMESTIC","Irrigation and Domestic Municipality",_xlfn.XLOOKUP(J5148,Use_Code_Ranking!$B$4:$B$23,Use_Code_Ranking!$A$4:$A$23)))))))</f>
        <v>Fish and Wildlife Preservation and Enhancement</v>
      </c>
    </row>
    <row r="5149" spans="1:20" x14ac:dyDescent="0.25">
      <c r="A5149" t="s">
        <v>4840</v>
      </c>
      <c r="B5149" t="s">
        <v>102</v>
      </c>
      <c r="C5149" t="s">
        <v>2196</v>
      </c>
      <c r="D5149">
        <v>0</v>
      </c>
      <c r="E5149">
        <v>0.16569999999999999</v>
      </c>
      <c r="F5149" t="s">
        <v>2197</v>
      </c>
      <c r="G5149" t="s">
        <v>4841</v>
      </c>
      <c r="H5149" t="s">
        <v>99</v>
      </c>
      <c r="I5149">
        <f>_xlfn.XLOOKUP(B5149,Use_Code_Ranking!$A$4:$A$23,Use_Code_Ranking!$B$4:$B$23,9999)</f>
        <v>3</v>
      </c>
      <c r="J5149">
        <f t="shared" ca="1" si="954"/>
        <v>3</v>
      </c>
      <c r="K5149">
        <f t="shared" ca="1" si="955"/>
        <v>0</v>
      </c>
      <c r="L5149">
        <f t="shared" ca="1" si="956"/>
        <v>0</v>
      </c>
      <c r="M5149">
        <f t="shared" ca="1" si="957"/>
        <v>0</v>
      </c>
      <c r="N5149" t="str">
        <f t="shared" ca="1" si="958"/>
        <v/>
      </c>
      <c r="O5149" t="str">
        <f t="shared" ca="1" si="959"/>
        <v/>
      </c>
      <c r="P5149" t="str">
        <f t="shared" si="960"/>
        <v/>
      </c>
      <c r="Q5149" t="str">
        <f t="shared" ca="1" si="961"/>
        <v/>
      </c>
      <c r="R5149" t="str">
        <f t="shared" si="962"/>
        <v/>
      </c>
      <c r="S5149" t="str">
        <f t="shared" si="963"/>
        <v/>
      </c>
      <c r="T5149" s="2" t="str">
        <f ca="1">IF(S5149="Irrigation","Irrigation",IF(R5149="Irrigation","Irrigation",IF(Q5149="Domestic","Domestic",IF(P5149="Stockwatering","Stockwatering",IF(N5149="IRRIGATION_AND_MUNICIPAL","Irrigation and Municipal",IF(O5149="IRRIGATION_AND_DOMESTIC","Irrigation and Domestic Municipality",_xlfn.XLOOKUP(J5149,Use_Code_Ranking!$B$4:$B$23,Use_Code_Ranking!$A$4:$A$23)))))))</f>
        <v>Domestic</v>
      </c>
    </row>
    <row r="5150" spans="1:20" x14ac:dyDescent="0.25">
      <c r="A5150" t="s">
        <v>4842</v>
      </c>
      <c r="B5150" t="s">
        <v>95</v>
      </c>
      <c r="C5150" t="s">
        <v>2196</v>
      </c>
      <c r="D5150">
        <v>0</v>
      </c>
      <c r="E5150">
        <v>0.4708</v>
      </c>
      <c r="F5150" t="s">
        <v>2197</v>
      </c>
      <c r="G5150" t="s">
        <v>1352</v>
      </c>
      <c r="H5150" t="s">
        <v>99</v>
      </c>
      <c r="I5150">
        <f>_xlfn.XLOOKUP(B5150,Use_Code_Ranking!$A$4:$A$23,Use_Code_Ranking!$B$4:$B$23,9999)</f>
        <v>1</v>
      </c>
      <c r="J5150">
        <f t="shared" ca="1" si="954"/>
        <v>1</v>
      </c>
      <c r="K5150">
        <f t="shared" ca="1" si="955"/>
        <v>1</v>
      </c>
      <c r="L5150">
        <f t="shared" ca="1" si="956"/>
        <v>0</v>
      </c>
      <c r="M5150">
        <f t="shared" ca="1" si="957"/>
        <v>0</v>
      </c>
      <c r="N5150" t="str">
        <f t="shared" ca="1" si="958"/>
        <v/>
      </c>
      <c r="O5150" t="str">
        <f t="shared" ca="1" si="959"/>
        <v/>
      </c>
      <c r="P5150" t="str">
        <f t="shared" si="960"/>
        <v/>
      </c>
      <c r="Q5150" t="str">
        <f t="shared" ca="1" si="961"/>
        <v/>
      </c>
      <c r="R5150" t="str">
        <f t="shared" si="962"/>
        <v/>
      </c>
      <c r="S5150" t="str">
        <f t="shared" si="963"/>
        <v/>
      </c>
      <c r="T5150" s="2" t="str">
        <f ca="1">IF(S5150="Irrigation","Irrigation",IF(R5150="Irrigation","Irrigation",IF(Q5150="Domestic","Domestic",IF(P5150="Stockwatering","Stockwatering",IF(N5150="IRRIGATION_AND_MUNICIPAL","Irrigation and Municipal",IF(O5150="IRRIGATION_AND_DOMESTIC","Irrigation and Domestic Municipality",_xlfn.XLOOKUP(J5150,Use_Code_Ranking!$B$4:$B$23,Use_Code_Ranking!$A$4:$A$23)))))))</f>
        <v>Irrigation</v>
      </c>
    </row>
    <row r="5151" spans="1:20" x14ac:dyDescent="0.25">
      <c r="A5151" t="s">
        <v>4842</v>
      </c>
      <c r="B5151" t="s">
        <v>108</v>
      </c>
      <c r="C5151" t="s">
        <v>2196</v>
      </c>
      <c r="D5151">
        <v>0</v>
      </c>
      <c r="E5151">
        <v>0.4708</v>
      </c>
      <c r="F5151" t="s">
        <v>2197</v>
      </c>
      <c r="G5151" t="s">
        <v>1352</v>
      </c>
      <c r="H5151" t="s">
        <v>99</v>
      </c>
      <c r="I5151">
        <f>_xlfn.XLOOKUP(B5151,Use_Code_Ranking!$A$4:$A$23,Use_Code_Ranking!$B$4:$B$23,9999)</f>
        <v>5</v>
      </c>
      <c r="J5151">
        <f t="shared" ca="1" si="954"/>
        <v>1</v>
      </c>
      <c r="K5151">
        <f t="shared" ca="1" si="955"/>
        <v>1</v>
      </c>
      <c r="L5151">
        <f t="shared" ca="1" si="956"/>
        <v>0</v>
      </c>
      <c r="M5151">
        <f t="shared" ca="1" si="957"/>
        <v>0</v>
      </c>
      <c r="N5151" t="str">
        <f t="shared" ca="1" si="958"/>
        <v/>
      </c>
      <c r="O5151" t="str">
        <f t="shared" ca="1" si="959"/>
        <v/>
      </c>
      <c r="P5151" t="str">
        <f t="shared" si="960"/>
        <v/>
      </c>
      <c r="Q5151" t="str">
        <f t="shared" ca="1" si="961"/>
        <v/>
      </c>
      <c r="R5151" t="str">
        <f t="shared" si="962"/>
        <v/>
      </c>
      <c r="S5151" t="str">
        <f t="shared" si="963"/>
        <v/>
      </c>
      <c r="T5151" s="2" t="str">
        <f ca="1">IF(S5151="Irrigation","Irrigation",IF(R5151="Irrigation","Irrigation",IF(Q5151="Domestic","Domestic",IF(P5151="Stockwatering","Stockwatering",IF(N5151="IRRIGATION_AND_MUNICIPAL","Irrigation and Municipal",IF(O5151="IRRIGATION_AND_DOMESTIC","Irrigation and Domestic Municipality",_xlfn.XLOOKUP(J5151,Use_Code_Ranking!$B$4:$B$23,Use_Code_Ranking!$A$4:$A$23)))))))</f>
        <v>Irrigation</v>
      </c>
    </row>
    <row r="5152" spans="1:20" x14ac:dyDescent="0.25">
      <c r="A5152" t="s">
        <v>4842</v>
      </c>
      <c r="B5152" t="s">
        <v>102</v>
      </c>
      <c r="C5152" t="s">
        <v>2196</v>
      </c>
      <c r="D5152">
        <v>0</v>
      </c>
      <c r="E5152">
        <v>0.4708</v>
      </c>
      <c r="F5152" t="s">
        <v>2197</v>
      </c>
      <c r="G5152" t="s">
        <v>1352</v>
      </c>
      <c r="H5152" t="s">
        <v>99</v>
      </c>
      <c r="I5152">
        <f>_xlfn.XLOOKUP(B5152,Use_Code_Ranking!$A$4:$A$23,Use_Code_Ranking!$B$4:$B$23,9999)</f>
        <v>3</v>
      </c>
      <c r="J5152">
        <f t="shared" ca="1" si="954"/>
        <v>1</v>
      </c>
      <c r="K5152">
        <f t="shared" ca="1" si="955"/>
        <v>1</v>
      </c>
      <c r="L5152">
        <f t="shared" ca="1" si="956"/>
        <v>0</v>
      </c>
      <c r="M5152">
        <f t="shared" ca="1" si="957"/>
        <v>0</v>
      </c>
      <c r="N5152" t="str">
        <f t="shared" ca="1" si="958"/>
        <v/>
      </c>
      <c r="O5152" t="str">
        <f t="shared" ca="1" si="959"/>
        <v/>
      </c>
      <c r="P5152" t="str">
        <f t="shared" si="960"/>
        <v/>
      </c>
      <c r="Q5152" t="str">
        <f t="shared" ca="1" si="961"/>
        <v/>
      </c>
      <c r="R5152" t="str">
        <f t="shared" si="962"/>
        <v/>
      </c>
      <c r="S5152" t="str">
        <f t="shared" si="963"/>
        <v/>
      </c>
      <c r="T5152" s="2" t="str">
        <f ca="1">IF(S5152="Irrigation","Irrigation",IF(R5152="Irrigation","Irrigation",IF(Q5152="Domestic","Domestic",IF(P5152="Stockwatering","Stockwatering",IF(N5152="IRRIGATION_AND_MUNICIPAL","Irrigation and Municipal",IF(O5152="IRRIGATION_AND_DOMESTIC","Irrigation and Domestic Municipality",_xlfn.XLOOKUP(J5152,Use_Code_Ranking!$B$4:$B$23,Use_Code_Ranking!$A$4:$A$23)))))))</f>
        <v>Irrigation</v>
      </c>
    </row>
    <row r="5153" spans="1:20" x14ac:dyDescent="0.25">
      <c r="A5153" t="s">
        <v>4843</v>
      </c>
      <c r="B5153" t="s">
        <v>113</v>
      </c>
      <c r="C5153" t="s">
        <v>2196</v>
      </c>
      <c r="D5153">
        <v>0</v>
      </c>
      <c r="E5153">
        <v>0.27850000000000003</v>
      </c>
      <c r="F5153" t="s">
        <v>2197</v>
      </c>
      <c r="G5153" t="s">
        <v>4844</v>
      </c>
      <c r="H5153" t="s">
        <v>99</v>
      </c>
      <c r="I5153">
        <f>_xlfn.XLOOKUP(B5153,Use_Code_Ranking!$A$4:$A$23,Use_Code_Ranking!$B$4:$B$23,9999)</f>
        <v>9</v>
      </c>
      <c r="J5153">
        <f t="shared" ca="1" si="954"/>
        <v>9</v>
      </c>
      <c r="K5153">
        <f t="shared" ca="1" si="955"/>
        <v>0</v>
      </c>
      <c r="L5153">
        <f t="shared" ca="1" si="956"/>
        <v>0</v>
      </c>
      <c r="M5153">
        <f t="shared" ca="1" si="957"/>
        <v>0</v>
      </c>
      <c r="N5153" t="str">
        <f t="shared" ca="1" si="958"/>
        <v/>
      </c>
      <c r="O5153" t="str">
        <f t="shared" ca="1" si="959"/>
        <v/>
      </c>
      <c r="P5153" t="str">
        <f t="shared" si="960"/>
        <v/>
      </c>
      <c r="Q5153" t="str">
        <f t="shared" ca="1" si="961"/>
        <v/>
      </c>
      <c r="R5153" t="str">
        <f t="shared" si="962"/>
        <v/>
      </c>
      <c r="S5153" t="str">
        <f t="shared" si="963"/>
        <v/>
      </c>
      <c r="T5153" s="2" t="str">
        <f ca="1">IF(S5153="Irrigation","Irrigation",IF(R5153="Irrigation","Irrigation",IF(Q5153="Domestic","Domestic",IF(P5153="Stockwatering","Stockwatering",IF(N5153="IRRIGATION_AND_MUNICIPAL","Irrigation and Municipal",IF(O5153="IRRIGATION_AND_DOMESTIC","Irrigation and Domestic Municipality",_xlfn.XLOOKUP(J5153,Use_Code_Ranking!$B$4:$B$23,Use_Code_Ranking!$A$4:$A$23)))))))</f>
        <v>Recreational</v>
      </c>
    </row>
    <row r="5154" spans="1:20" x14ac:dyDescent="0.25">
      <c r="A5154" t="s">
        <v>4845</v>
      </c>
      <c r="B5154" t="s">
        <v>113</v>
      </c>
      <c r="C5154" t="s">
        <v>2196</v>
      </c>
      <c r="D5154">
        <v>0</v>
      </c>
      <c r="E5154">
        <v>6.2100000000000002E-2</v>
      </c>
      <c r="F5154" t="s">
        <v>2197</v>
      </c>
      <c r="G5154" t="s">
        <v>4844</v>
      </c>
      <c r="H5154" t="s">
        <v>99</v>
      </c>
      <c r="I5154">
        <f>_xlfn.XLOOKUP(B5154,Use_Code_Ranking!$A$4:$A$23,Use_Code_Ranking!$B$4:$B$23,9999)</f>
        <v>9</v>
      </c>
      <c r="J5154">
        <f t="shared" ca="1" si="954"/>
        <v>9</v>
      </c>
      <c r="K5154">
        <f t="shared" ca="1" si="955"/>
        <v>0</v>
      </c>
      <c r="L5154">
        <f t="shared" ca="1" si="956"/>
        <v>0</v>
      </c>
      <c r="M5154">
        <f t="shared" ca="1" si="957"/>
        <v>0</v>
      </c>
      <c r="N5154" t="str">
        <f t="shared" ca="1" si="958"/>
        <v/>
      </c>
      <c r="O5154" t="str">
        <f t="shared" ca="1" si="959"/>
        <v/>
      </c>
      <c r="P5154" t="str">
        <f t="shared" si="960"/>
        <v/>
      </c>
      <c r="Q5154" t="str">
        <f t="shared" ca="1" si="961"/>
        <v/>
      </c>
      <c r="R5154" t="str">
        <f t="shared" si="962"/>
        <v/>
      </c>
      <c r="S5154" t="str">
        <f t="shared" si="963"/>
        <v/>
      </c>
      <c r="T5154" s="2" t="str">
        <f ca="1">IF(S5154="Irrigation","Irrigation",IF(R5154="Irrigation","Irrigation",IF(Q5154="Domestic","Domestic",IF(P5154="Stockwatering","Stockwatering",IF(N5154="IRRIGATION_AND_MUNICIPAL","Irrigation and Municipal",IF(O5154="IRRIGATION_AND_DOMESTIC","Irrigation and Domestic Municipality",_xlfn.XLOOKUP(J5154,Use_Code_Ranking!$B$4:$B$23,Use_Code_Ranking!$A$4:$A$23)))))))</f>
        <v>Recreational</v>
      </c>
    </row>
  </sheetData>
  <phoneticPr fontId="3" type="noConversion"/>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83564-9BFC-4416-9810-F26EF29BD3E7}">
  <dimension ref="A1:B23"/>
  <sheetViews>
    <sheetView workbookViewId="0">
      <selection activeCell="K13" sqref="K13"/>
    </sheetView>
  </sheetViews>
  <sheetFormatPr defaultRowHeight="15" x14ac:dyDescent="0.25"/>
  <cols>
    <col min="1" max="1" width="30" customWidth="1"/>
    <col min="2" max="2" width="13.7109375" bestFit="1" customWidth="1"/>
  </cols>
  <sheetData>
    <row r="1" spans="1:2" x14ac:dyDescent="0.25">
      <c r="A1" s="1" t="s">
        <v>135</v>
      </c>
      <c r="B1" s="1" t="s">
        <v>136</v>
      </c>
    </row>
    <row r="2" spans="1:2" ht="15.75" thickBot="1" x14ac:dyDescent="0.3">
      <c r="A2" s="22" t="s">
        <v>137</v>
      </c>
      <c r="B2" s="22" t="s">
        <v>138</v>
      </c>
    </row>
    <row r="3" spans="1:2" x14ac:dyDescent="0.25">
      <c r="A3" s="3" t="s">
        <v>36</v>
      </c>
      <c r="B3" s="3" t="s">
        <v>139</v>
      </c>
    </row>
    <row r="4" spans="1:2" x14ac:dyDescent="0.25">
      <c r="A4" t="s">
        <v>95</v>
      </c>
      <c r="B4">
        <v>1</v>
      </c>
    </row>
    <row r="5" spans="1:2" x14ac:dyDescent="0.25">
      <c r="A5" t="s">
        <v>105</v>
      </c>
      <c r="B5">
        <v>2</v>
      </c>
    </row>
    <row r="6" spans="1:2" x14ac:dyDescent="0.25">
      <c r="A6" t="s">
        <v>102</v>
      </c>
      <c r="B6">
        <v>3</v>
      </c>
    </row>
    <row r="7" spans="1:2" x14ac:dyDescent="0.25">
      <c r="A7" t="s">
        <v>127</v>
      </c>
      <c r="B7">
        <v>4</v>
      </c>
    </row>
    <row r="8" spans="1:2" x14ac:dyDescent="0.25">
      <c r="A8" t="s">
        <v>108</v>
      </c>
      <c r="B8">
        <v>5</v>
      </c>
    </row>
    <row r="9" spans="1:2" x14ac:dyDescent="0.25">
      <c r="A9" t="s">
        <v>103</v>
      </c>
      <c r="B9">
        <v>6</v>
      </c>
    </row>
    <row r="10" spans="1:2" x14ac:dyDescent="0.25">
      <c r="A10" t="s">
        <v>110</v>
      </c>
      <c r="B10">
        <v>7</v>
      </c>
    </row>
    <row r="11" spans="1:2" x14ac:dyDescent="0.25">
      <c r="A11" t="s">
        <v>109</v>
      </c>
      <c r="B11">
        <v>8</v>
      </c>
    </row>
    <row r="12" spans="1:2" x14ac:dyDescent="0.25">
      <c r="A12" t="s">
        <v>113</v>
      </c>
      <c r="B12">
        <v>9</v>
      </c>
    </row>
    <row r="13" spans="1:2" x14ac:dyDescent="0.25">
      <c r="A13" t="s">
        <v>124</v>
      </c>
      <c r="B13">
        <v>10</v>
      </c>
    </row>
    <row r="14" spans="1:2" x14ac:dyDescent="0.25">
      <c r="A14" t="s">
        <v>140</v>
      </c>
      <c r="B14">
        <v>11</v>
      </c>
    </row>
    <row r="15" spans="1:2" x14ac:dyDescent="0.25">
      <c r="A15" t="s">
        <v>114</v>
      </c>
      <c r="B15">
        <v>12</v>
      </c>
    </row>
    <row r="16" spans="1:2" x14ac:dyDescent="0.25">
      <c r="A16" t="s">
        <v>117</v>
      </c>
      <c r="B16">
        <v>13</v>
      </c>
    </row>
    <row r="17" spans="1:2" x14ac:dyDescent="0.25">
      <c r="A17" t="s">
        <v>111</v>
      </c>
      <c r="B17">
        <v>14</v>
      </c>
    </row>
    <row r="18" spans="1:2" x14ac:dyDescent="0.25">
      <c r="A18" t="s">
        <v>141</v>
      </c>
      <c r="B18">
        <v>15</v>
      </c>
    </row>
    <row r="19" spans="1:2" x14ac:dyDescent="0.25">
      <c r="A19" t="s">
        <v>142</v>
      </c>
      <c r="B19">
        <v>16</v>
      </c>
    </row>
    <row r="20" spans="1:2" x14ac:dyDescent="0.25">
      <c r="A20" t="s">
        <v>143</v>
      </c>
      <c r="B20">
        <v>17</v>
      </c>
    </row>
    <row r="21" spans="1:2" x14ac:dyDescent="0.25">
      <c r="A21" t="s">
        <v>144</v>
      </c>
      <c r="B21">
        <v>18</v>
      </c>
    </row>
    <row r="22" spans="1:2" x14ac:dyDescent="0.25">
      <c r="A22" t="s">
        <v>130</v>
      </c>
      <c r="B22">
        <v>19</v>
      </c>
    </row>
    <row r="23" spans="1:2" x14ac:dyDescent="0.25">
      <c r="A23" t="s">
        <v>128</v>
      </c>
      <c r="B23">
        <v>20</v>
      </c>
    </row>
  </sheetData>
  <sortState xmlns:xlrd2="http://schemas.microsoft.com/office/spreadsheetml/2017/richdata2" ref="A4:B23">
    <sortCondition ref="B4:B23"/>
  </sortState>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236B5-A0CD-4DB2-B91C-5577E6AF75DF}">
  <dimension ref="A1:M25"/>
  <sheetViews>
    <sheetView workbookViewId="0">
      <selection activeCell="A17" activeCellId="3" sqref="A7 A9 A13 A17"/>
    </sheetView>
  </sheetViews>
  <sheetFormatPr defaultRowHeight="15" x14ac:dyDescent="0.25"/>
  <cols>
    <col min="1" max="1" width="45" customWidth="1"/>
    <col min="2" max="2" width="4" bestFit="1" customWidth="1"/>
    <col min="3" max="3" width="4.28515625" bestFit="1" customWidth="1"/>
    <col min="4" max="4" width="4.42578125" bestFit="1" customWidth="1"/>
    <col min="5" max="5" width="4.28515625" bestFit="1" customWidth="1"/>
    <col min="6" max="6" width="4.7109375" bestFit="1" customWidth="1"/>
    <col min="7" max="8" width="4" bestFit="1" customWidth="1"/>
    <col min="9" max="9" width="4.42578125" bestFit="1" customWidth="1"/>
    <col min="10" max="10" width="4.28515625" bestFit="1" customWidth="1"/>
    <col min="11" max="11" width="4" bestFit="1" customWidth="1"/>
    <col min="12" max="12" width="4.5703125" bestFit="1" customWidth="1"/>
    <col min="13" max="13" width="4.28515625" bestFit="1" customWidth="1"/>
  </cols>
  <sheetData>
    <row r="1" spans="1:13" x14ac:dyDescent="0.25">
      <c r="A1" s="1" t="s">
        <v>135</v>
      </c>
      <c r="B1" s="1" t="s">
        <v>145</v>
      </c>
    </row>
    <row r="2" spans="1:13" ht="15.75" thickBot="1" x14ac:dyDescent="0.3">
      <c r="A2" s="1" t="s">
        <v>137</v>
      </c>
      <c r="B2" s="1" t="s">
        <v>146</v>
      </c>
    </row>
    <row r="3" spans="1:13" x14ac:dyDescent="0.25">
      <c r="A3" s="23" t="s">
        <v>36</v>
      </c>
      <c r="B3" s="23" t="s">
        <v>147</v>
      </c>
      <c r="C3" s="23" t="s">
        <v>148</v>
      </c>
      <c r="D3" s="23" t="s">
        <v>149</v>
      </c>
      <c r="E3" s="23" t="s">
        <v>150</v>
      </c>
      <c r="F3" s="23" t="s">
        <v>151</v>
      </c>
      <c r="G3" s="23" t="s">
        <v>152</v>
      </c>
      <c r="H3" s="23" t="s">
        <v>153</v>
      </c>
      <c r="I3" s="23" t="s">
        <v>154</v>
      </c>
      <c r="J3" s="23" t="s">
        <v>155</v>
      </c>
      <c r="K3" s="23" t="s">
        <v>156</v>
      </c>
      <c r="L3" s="23" t="s">
        <v>157</v>
      </c>
      <c r="M3" s="23" t="s">
        <v>158</v>
      </c>
    </row>
    <row r="4" spans="1:13" x14ac:dyDescent="0.25">
      <c r="A4" t="s">
        <v>124</v>
      </c>
      <c r="B4">
        <v>0</v>
      </c>
      <c r="C4">
        <v>0</v>
      </c>
      <c r="D4">
        <v>0</v>
      </c>
      <c r="E4">
        <v>0</v>
      </c>
      <c r="F4">
        <v>0</v>
      </c>
      <c r="G4">
        <v>0</v>
      </c>
      <c r="H4">
        <v>0</v>
      </c>
      <c r="I4">
        <v>0</v>
      </c>
      <c r="J4">
        <v>0</v>
      </c>
      <c r="K4">
        <v>0</v>
      </c>
      <c r="L4">
        <v>0</v>
      </c>
      <c r="M4">
        <v>0</v>
      </c>
    </row>
    <row r="5" spans="1:13" x14ac:dyDescent="0.25">
      <c r="A5" t="s">
        <v>102</v>
      </c>
      <c r="B5">
        <v>0</v>
      </c>
      <c r="C5">
        <v>0</v>
      </c>
      <c r="D5">
        <v>0</v>
      </c>
      <c r="E5">
        <v>0</v>
      </c>
      <c r="F5">
        <v>0</v>
      </c>
      <c r="G5">
        <v>0</v>
      </c>
      <c r="H5">
        <v>0</v>
      </c>
      <c r="I5">
        <v>0</v>
      </c>
      <c r="J5">
        <v>0</v>
      </c>
      <c r="K5">
        <v>0</v>
      </c>
      <c r="L5">
        <v>0</v>
      </c>
      <c r="M5">
        <v>0</v>
      </c>
    </row>
    <row r="6" spans="1:13" x14ac:dyDescent="0.25">
      <c r="A6" t="s">
        <v>95</v>
      </c>
      <c r="B6">
        <v>0</v>
      </c>
      <c r="C6">
        <v>0</v>
      </c>
      <c r="D6">
        <v>20</v>
      </c>
      <c r="E6">
        <v>20</v>
      </c>
      <c r="F6">
        <v>10</v>
      </c>
      <c r="G6">
        <v>10</v>
      </c>
      <c r="H6">
        <v>0</v>
      </c>
      <c r="I6">
        <v>0</v>
      </c>
      <c r="J6">
        <v>0</v>
      </c>
      <c r="K6">
        <v>20</v>
      </c>
      <c r="L6">
        <v>20</v>
      </c>
      <c r="M6">
        <v>0</v>
      </c>
    </row>
    <row r="7" spans="1:13" x14ac:dyDescent="0.25">
      <c r="A7" t="s">
        <v>127</v>
      </c>
      <c r="B7">
        <v>100</v>
      </c>
      <c r="C7">
        <v>100</v>
      </c>
      <c r="D7">
        <v>100</v>
      </c>
      <c r="E7">
        <v>100</v>
      </c>
      <c r="F7">
        <v>100</v>
      </c>
      <c r="G7">
        <v>100</v>
      </c>
      <c r="H7">
        <v>100</v>
      </c>
      <c r="I7">
        <v>100</v>
      </c>
      <c r="J7">
        <v>100</v>
      </c>
      <c r="K7">
        <v>100</v>
      </c>
      <c r="L7">
        <v>100</v>
      </c>
      <c r="M7">
        <v>100</v>
      </c>
    </row>
    <row r="8" spans="1:13" x14ac:dyDescent="0.25">
      <c r="A8" t="s">
        <v>105</v>
      </c>
      <c r="B8">
        <v>0</v>
      </c>
      <c r="C8">
        <v>0</v>
      </c>
      <c r="D8">
        <v>0</v>
      </c>
      <c r="E8">
        <v>0</v>
      </c>
      <c r="F8">
        <v>0</v>
      </c>
      <c r="G8">
        <v>0</v>
      </c>
      <c r="H8">
        <v>0</v>
      </c>
      <c r="I8">
        <v>0</v>
      </c>
      <c r="J8">
        <v>0</v>
      </c>
      <c r="K8">
        <v>0</v>
      </c>
      <c r="L8">
        <v>0</v>
      </c>
      <c r="M8">
        <v>0</v>
      </c>
    </row>
    <row r="9" spans="1:13" x14ac:dyDescent="0.25">
      <c r="A9" t="s">
        <v>111</v>
      </c>
      <c r="B9">
        <v>100</v>
      </c>
      <c r="C9">
        <v>100</v>
      </c>
      <c r="D9">
        <v>100</v>
      </c>
      <c r="E9">
        <v>100</v>
      </c>
      <c r="F9">
        <v>100</v>
      </c>
      <c r="G9">
        <v>100</v>
      </c>
      <c r="H9">
        <v>100</v>
      </c>
      <c r="I9">
        <v>100</v>
      </c>
      <c r="J9">
        <v>100</v>
      </c>
      <c r="K9">
        <v>100</v>
      </c>
      <c r="L9">
        <v>100</v>
      </c>
      <c r="M9">
        <v>100</v>
      </c>
    </row>
    <row r="10" spans="1:13" x14ac:dyDescent="0.25">
      <c r="A10" t="s">
        <v>108</v>
      </c>
      <c r="B10">
        <v>0</v>
      </c>
      <c r="C10">
        <v>0</v>
      </c>
      <c r="D10">
        <v>0</v>
      </c>
      <c r="E10">
        <v>0</v>
      </c>
      <c r="F10">
        <v>0</v>
      </c>
      <c r="G10">
        <v>0</v>
      </c>
      <c r="H10">
        <v>0</v>
      </c>
      <c r="I10">
        <v>0</v>
      </c>
      <c r="J10">
        <v>0</v>
      </c>
      <c r="K10">
        <v>0</v>
      </c>
      <c r="L10">
        <v>0</v>
      </c>
      <c r="M10">
        <v>0</v>
      </c>
    </row>
    <row r="11" spans="1:13" x14ac:dyDescent="0.25">
      <c r="A11" t="s">
        <v>103</v>
      </c>
      <c r="B11">
        <v>0</v>
      </c>
      <c r="C11">
        <v>0</v>
      </c>
      <c r="D11">
        <v>0</v>
      </c>
      <c r="E11">
        <v>0</v>
      </c>
      <c r="F11">
        <v>0</v>
      </c>
      <c r="G11">
        <v>0</v>
      </c>
      <c r="H11">
        <v>0</v>
      </c>
      <c r="I11">
        <v>0</v>
      </c>
      <c r="J11">
        <v>0</v>
      </c>
      <c r="K11">
        <v>0</v>
      </c>
      <c r="L11">
        <v>0</v>
      </c>
      <c r="M11">
        <v>0</v>
      </c>
    </row>
    <row r="12" spans="1:13" x14ac:dyDescent="0.25">
      <c r="A12" t="s">
        <v>140</v>
      </c>
      <c r="B12">
        <v>0</v>
      </c>
      <c r="C12">
        <v>0</v>
      </c>
      <c r="D12">
        <v>0</v>
      </c>
      <c r="E12">
        <v>0</v>
      </c>
      <c r="F12">
        <v>0</v>
      </c>
      <c r="G12">
        <v>0</v>
      </c>
      <c r="H12">
        <v>0</v>
      </c>
      <c r="I12">
        <v>0</v>
      </c>
      <c r="J12">
        <v>0</v>
      </c>
      <c r="K12">
        <v>0</v>
      </c>
      <c r="L12">
        <v>0</v>
      </c>
      <c r="M12">
        <v>0</v>
      </c>
    </row>
    <row r="13" spans="1:13" x14ac:dyDescent="0.25">
      <c r="A13" t="s">
        <v>113</v>
      </c>
      <c r="B13">
        <v>100</v>
      </c>
      <c r="C13">
        <v>100</v>
      </c>
      <c r="D13">
        <v>100</v>
      </c>
      <c r="E13">
        <v>100</v>
      </c>
      <c r="F13">
        <v>100</v>
      </c>
      <c r="G13">
        <v>100</v>
      </c>
      <c r="H13">
        <v>100</v>
      </c>
      <c r="I13">
        <v>100</v>
      </c>
      <c r="J13">
        <v>100</v>
      </c>
      <c r="K13">
        <v>100</v>
      </c>
      <c r="L13">
        <v>100</v>
      </c>
      <c r="M13">
        <v>100</v>
      </c>
    </row>
    <row r="14" spans="1:13" x14ac:dyDescent="0.25">
      <c r="A14" t="s">
        <v>114</v>
      </c>
      <c r="B14">
        <v>0</v>
      </c>
      <c r="C14">
        <v>0</v>
      </c>
      <c r="D14">
        <v>0</v>
      </c>
      <c r="E14">
        <v>0</v>
      </c>
      <c r="F14">
        <v>0</v>
      </c>
      <c r="G14">
        <v>0</v>
      </c>
      <c r="H14">
        <v>0</v>
      </c>
      <c r="I14">
        <v>0</v>
      </c>
      <c r="J14">
        <v>0</v>
      </c>
      <c r="K14">
        <v>0</v>
      </c>
      <c r="L14">
        <v>0</v>
      </c>
      <c r="M14">
        <v>0</v>
      </c>
    </row>
    <row r="15" spans="1:13" x14ac:dyDescent="0.25">
      <c r="A15" t="s">
        <v>141</v>
      </c>
      <c r="B15">
        <v>0</v>
      </c>
      <c r="C15">
        <v>0</v>
      </c>
      <c r="D15">
        <v>0</v>
      </c>
      <c r="E15">
        <v>0</v>
      </c>
      <c r="F15">
        <v>0</v>
      </c>
      <c r="G15">
        <v>0</v>
      </c>
      <c r="H15">
        <v>0</v>
      </c>
      <c r="I15">
        <v>0</v>
      </c>
      <c r="J15">
        <v>0</v>
      </c>
      <c r="K15">
        <v>0</v>
      </c>
      <c r="L15">
        <v>0</v>
      </c>
      <c r="M15">
        <v>0</v>
      </c>
    </row>
    <row r="16" spans="1:13" x14ac:dyDescent="0.25">
      <c r="A16" t="s">
        <v>110</v>
      </c>
      <c r="B16">
        <v>20</v>
      </c>
      <c r="C16">
        <v>20</v>
      </c>
      <c r="D16">
        <v>20</v>
      </c>
      <c r="E16">
        <v>20</v>
      </c>
      <c r="F16">
        <v>0</v>
      </c>
      <c r="G16">
        <v>0</v>
      </c>
      <c r="H16">
        <v>0</v>
      </c>
      <c r="I16">
        <v>0</v>
      </c>
      <c r="J16">
        <v>0</v>
      </c>
      <c r="K16">
        <v>0</v>
      </c>
      <c r="L16">
        <v>0</v>
      </c>
      <c r="M16">
        <v>0</v>
      </c>
    </row>
    <row r="17" spans="1:13" x14ac:dyDescent="0.25">
      <c r="A17" t="s">
        <v>117</v>
      </c>
      <c r="B17">
        <v>95</v>
      </c>
      <c r="C17">
        <v>95</v>
      </c>
      <c r="D17">
        <v>95</v>
      </c>
      <c r="E17">
        <v>95</v>
      </c>
      <c r="F17">
        <v>95</v>
      </c>
      <c r="G17">
        <v>95</v>
      </c>
      <c r="H17">
        <v>95</v>
      </c>
      <c r="I17">
        <v>95</v>
      </c>
      <c r="J17">
        <v>95</v>
      </c>
      <c r="K17">
        <v>95</v>
      </c>
      <c r="L17">
        <v>95</v>
      </c>
      <c r="M17">
        <v>95</v>
      </c>
    </row>
    <row r="18" spans="1:13" x14ac:dyDescent="0.25">
      <c r="A18" t="s">
        <v>143</v>
      </c>
      <c r="B18">
        <v>0</v>
      </c>
      <c r="C18">
        <v>0</v>
      </c>
      <c r="D18">
        <v>0</v>
      </c>
      <c r="E18">
        <v>0</v>
      </c>
      <c r="F18">
        <v>0</v>
      </c>
      <c r="G18">
        <v>0</v>
      </c>
      <c r="H18">
        <v>0</v>
      </c>
      <c r="I18">
        <v>0</v>
      </c>
      <c r="J18">
        <v>0</v>
      </c>
      <c r="K18">
        <v>0</v>
      </c>
      <c r="L18">
        <v>0</v>
      </c>
      <c r="M18">
        <v>0</v>
      </c>
    </row>
    <row r="19" spans="1:13" x14ac:dyDescent="0.25">
      <c r="A19" t="s">
        <v>142</v>
      </c>
      <c r="B19">
        <v>0</v>
      </c>
      <c r="C19">
        <v>0</v>
      </c>
      <c r="D19">
        <v>0</v>
      </c>
      <c r="E19">
        <v>0</v>
      </c>
      <c r="F19">
        <v>0</v>
      </c>
      <c r="G19">
        <v>0</v>
      </c>
      <c r="H19">
        <v>0</v>
      </c>
      <c r="I19">
        <v>0</v>
      </c>
      <c r="J19">
        <v>0</v>
      </c>
      <c r="K19">
        <v>0</v>
      </c>
      <c r="L19">
        <v>0</v>
      </c>
      <c r="M19">
        <v>0</v>
      </c>
    </row>
    <row r="20" spans="1:13" x14ac:dyDescent="0.25">
      <c r="A20" t="s">
        <v>109</v>
      </c>
      <c r="B20">
        <v>0</v>
      </c>
      <c r="C20">
        <v>0</v>
      </c>
      <c r="D20">
        <v>0</v>
      </c>
      <c r="E20">
        <v>0</v>
      </c>
      <c r="F20">
        <v>0</v>
      </c>
      <c r="G20">
        <v>0</v>
      </c>
      <c r="H20">
        <v>0</v>
      </c>
      <c r="I20">
        <v>0</v>
      </c>
      <c r="J20">
        <v>0</v>
      </c>
      <c r="K20">
        <v>0</v>
      </c>
      <c r="L20">
        <v>0</v>
      </c>
      <c r="M20">
        <v>0</v>
      </c>
    </row>
    <row r="21" spans="1:13" x14ac:dyDescent="0.25">
      <c r="A21" t="s">
        <v>128</v>
      </c>
      <c r="B21">
        <v>0</v>
      </c>
      <c r="C21">
        <v>0</v>
      </c>
      <c r="D21">
        <v>0</v>
      </c>
      <c r="E21">
        <v>0</v>
      </c>
      <c r="F21">
        <v>0</v>
      </c>
      <c r="G21">
        <v>0</v>
      </c>
      <c r="H21">
        <v>0</v>
      </c>
      <c r="I21">
        <v>0</v>
      </c>
      <c r="J21">
        <v>0</v>
      </c>
      <c r="K21">
        <v>0</v>
      </c>
      <c r="L21">
        <v>0</v>
      </c>
      <c r="M21">
        <v>0</v>
      </c>
    </row>
    <row r="22" spans="1:13" x14ac:dyDescent="0.25">
      <c r="A22" t="s">
        <v>130</v>
      </c>
      <c r="B22">
        <v>0</v>
      </c>
      <c r="C22">
        <v>0</v>
      </c>
      <c r="D22">
        <v>0</v>
      </c>
      <c r="E22">
        <v>0</v>
      </c>
      <c r="F22">
        <v>0</v>
      </c>
      <c r="G22">
        <v>0</v>
      </c>
      <c r="H22">
        <v>0</v>
      </c>
      <c r="I22">
        <v>0</v>
      </c>
      <c r="J22">
        <v>0</v>
      </c>
      <c r="K22">
        <v>0</v>
      </c>
      <c r="L22">
        <v>0</v>
      </c>
      <c r="M22">
        <v>0</v>
      </c>
    </row>
    <row r="23" spans="1:13" x14ac:dyDescent="0.25">
      <c r="A23" t="s">
        <v>159</v>
      </c>
      <c r="B23">
        <v>0</v>
      </c>
      <c r="C23">
        <v>0</v>
      </c>
      <c r="D23">
        <v>0</v>
      </c>
      <c r="E23">
        <v>0</v>
      </c>
      <c r="F23">
        <v>0</v>
      </c>
      <c r="G23">
        <v>0</v>
      </c>
      <c r="H23">
        <v>0</v>
      </c>
      <c r="I23">
        <v>0</v>
      </c>
      <c r="J23">
        <v>0</v>
      </c>
      <c r="K23">
        <v>0</v>
      </c>
      <c r="L23">
        <v>0</v>
      </c>
      <c r="M23">
        <v>0</v>
      </c>
    </row>
    <row r="24" spans="1:13" x14ac:dyDescent="0.25">
      <c r="A24" t="s">
        <v>160</v>
      </c>
      <c r="B24">
        <v>0</v>
      </c>
      <c r="C24">
        <v>0</v>
      </c>
      <c r="D24">
        <v>0</v>
      </c>
      <c r="E24">
        <v>0</v>
      </c>
      <c r="F24">
        <v>0</v>
      </c>
      <c r="G24">
        <v>0</v>
      </c>
      <c r="H24">
        <v>0</v>
      </c>
      <c r="I24">
        <v>0</v>
      </c>
      <c r="J24">
        <v>0</v>
      </c>
      <c r="K24">
        <v>0</v>
      </c>
      <c r="L24">
        <v>0</v>
      </c>
      <c r="M24">
        <v>0</v>
      </c>
    </row>
    <row r="25" spans="1:13" x14ac:dyDescent="0.25">
      <c r="A25" t="s">
        <v>144</v>
      </c>
      <c r="B25">
        <v>0</v>
      </c>
      <c r="C25">
        <v>0</v>
      </c>
      <c r="D25">
        <v>0</v>
      </c>
      <c r="E25">
        <v>0</v>
      </c>
      <c r="F25">
        <v>0</v>
      </c>
      <c r="G25">
        <v>0</v>
      </c>
      <c r="H25">
        <v>0</v>
      </c>
      <c r="I25">
        <v>0</v>
      </c>
      <c r="J25">
        <v>0</v>
      </c>
      <c r="K25">
        <v>0</v>
      </c>
      <c r="L25">
        <v>0</v>
      </c>
      <c r="M25">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0F57D-9AD8-45E6-80FB-137EB739F307}">
  <dimension ref="A1:BM63"/>
  <sheetViews>
    <sheetView zoomScale="85" zoomScaleNormal="85" workbookViewId="0">
      <selection activeCell="C18" sqref="C18"/>
    </sheetView>
  </sheetViews>
  <sheetFormatPr defaultRowHeight="15" x14ac:dyDescent="0.25"/>
  <cols>
    <col min="1" max="1" width="35.28515625" bestFit="1" customWidth="1"/>
    <col min="2" max="2" width="24.28515625" style="35" bestFit="1" customWidth="1"/>
    <col min="3" max="3" width="146" customWidth="1"/>
    <col min="4" max="4" width="23.7109375" customWidth="1"/>
    <col min="5" max="5" width="11.42578125" bestFit="1" customWidth="1"/>
    <col min="6" max="6" width="11" bestFit="1" customWidth="1"/>
    <col min="7" max="7" width="10.28515625" bestFit="1" customWidth="1"/>
    <col min="8" max="8" width="28" bestFit="1" customWidth="1"/>
    <col min="9" max="9" width="27.28515625" bestFit="1" customWidth="1"/>
    <col min="10" max="10" width="16.42578125" bestFit="1" customWidth="1"/>
    <col min="11" max="11" width="10.28515625" bestFit="1" customWidth="1"/>
    <col min="12" max="12" width="25.7109375" bestFit="1" customWidth="1"/>
    <col min="13" max="13" width="24.5703125" bestFit="1" customWidth="1"/>
  </cols>
  <sheetData>
    <row r="1" spans="1:65" x14ac:dyDescent="0.25">
      <c r="A1" s="7" t="s">
        <v>161</v>
      </c>
      <c r="B1" s="34" t="s">
        <v>162</v>
      </c>
      <c r="C1" s="7" t="s">
        <v>163</v>
      </c>
    </row>
    <row r="2" spans="1:65" x14ac:dyDescent="0.25">
      <c r="A2" s="8" t="s">
        <v>35</v>
      </c>
      <c r="B2" s="15" t="s">
        <v>94</v>
      </c>
      <c r="C2" s="32" t="s">
        <v>164</v>
      </c>
      <c r="W2" t="s">
        <v>95</v>
      </c>
      <c r="Y2" t="s">
        <v>94</v>
      </c>
      <c r="Z2" t="s">
        <v>95</v>
      </c>
      <c r="AA2" t="s">
        <v>187</v>
      </c>
      <c r="AB2" t="s">
        <v>187</v>
      </c>
      <c r="AC2">
        <v>0</v>
      </c>
      <c r="AD2">
        <v>0</v>
      </c>
      <c r="AE2">
        <v>20</v>
      </c>
      <c r="AF2">
        <v>20</v>
      </c>
      <c r="AG2">
        <v>10</v>
      </c>
      <c r="AH2">
        <v>10</v>
      </c>
      <c r="AI2">
        <v>0</v>
      </c>
      <c r="AJ2">
        <v>0</v>
      </c>
      <c r="AK2">
        <v>0</v>
      </c>
      <c r="AL2">
        <v>20</v>
      </c>
      <c r="AM2">
        <v>20</v>
      </c>
      <c r="AN2">
        <v>0</v>
      </c>
      <c r="AO2" t="s">
        <v>100</v>
      </c>
      <c r="BB2">
        <v>0</v>
      </c>
      <c r="BC2">
        <v>0</v>
      </c>
      <c r="BD2">
        <v>20</v>
      </c>
      <c r="BE2">
        <v>20</v>
      </c>
      <c r="BF2">
        <v>10</v>
      </c>
      <c r="BG2">
        <v>10</v>
      </c>
      <c r="BH2">
        <v>0</v>
      </c>
      <c r="BI2">
        <v>0</v>
      </c>
      <c r="BJ2">
        <v>0</v>
      </c>
      <c r="BK2">
        <v>20</v>
      </c>
      <c r="BL2">
        <v>20</v>
      </c>
      <c r="BM2">
        <v>0</v>
      </c>
    </row>
    <row r="3" spans="1:65" x14ac:dyDescent="0.25">
      <c r="A3" s="8" t="s">
        <v>36</v>
      </c>
      <c r="B3" s="15" t="s">
        <v>95</v>
      </c>
      <c r="C3" s="32" t="s">
        <v>164</v>
      </c>
    </row>
    <row r="4" spans="1:65" x14ac:dyDescent="0.25">
      <c r="A4" s="8" t="s">
        <v>37</v>
      </c>
      <c r="B4" s="15" t="s">
        <v>96</v>
      </c>
      <c r="C4" s="32" t="s">
        <v>164</v>
      </c>
    </row>
    <row r="5" spans="1:65" x14ac:dyDescent="0.25">
      <c r="A5" s="8" t="s">
        <v>38</v>
      </c>
      <c r="B5" s="15">
        <v>95.5</v>
      </c>
      <c r="C5" s="32" t="s">
        <v>164</v>
      </c>
    </row>
    <row r="6" spans="1:65" x14ac:dyDescent="0.25">
      <c r="A6" s="8" t="s">
        <v>39</v>
      </c>
      <c r="B6" s="15" t="s">
        <v>97</v>
      </c>
      <c r="C6" s="32" t="s">
        <v>164</v>
      </c>
    </row>
    <row r="7" spans="1:65" x14ac:dyDescent="0.25">
      <c r="A7" s="8" t="s">
        <v>40</v>
      </c>
      <c r="B7" s="15" t="s">
        <v>97</v>
      </c>
      <c r="C7" s="32" t="s">
        <v>164</v>
      </c>
    </row>
    <row r="8" spans="1:65" x14ac:dyDescent="0.25">
      <c r="A8" s="8" t="s">
        <v>41</v>
      </c>
      <c r="B8" s="15" t="s">
        <v>98</v>
      </c>
      <c r="C8" s="32" t="s">
        <v>164</v>
      </c>
    </row>
    <row r="9" spans="1:65" x14ac:dyDescent="0.25">
      <c r="A9" s="8" t="s">
        <v>42</v>
      </c>
      <c r="B9" s="15" t="s">
        <v>99</v>
      </c>
      <c r="C9" s="32" t="s">
        <v>164</v>
      </c>
    </row>
    <row r="10" spans="1:65" x14ac:dyDescent="0.25">
      <c r="A10" s="11" t="s">
        <v>43</v>
      </c>
      <c r="B10" s="15">
        <v>1</v>
      </c>
      <c r="C10" s="32" t="s">
        <v>165</v>
      </c>
    </row>
    <row r="11" spans="1:65" x14ac:dyDescent="0.25">
      <c r="A11" s="11" t="s">
        <v>44</v>
      </c>
      <c r="B11" s="15">
        <v>1</v>
      </c>
      <c r="C11" s="32" t="s">
        <v>190</v>
      </c>
    </row>
    <row r="12" spans="1:65" x14ac:dyDescent="0.25">
      <c r="A12" s="11" t="s">
        <v>45</v>
      </c>
      <c r="B12" s="15">
        <v>1</v>
      </c>
      <c r="C12" s="32" t="s">
        <v>191</v>
      </c>
    </row>
    <row r="13" spans="1:65" x14ac:dyDescent="0.25">
      <c r="A13" s="11" t="s">
        <v>46</v>
      </c>
      <c r="B13" s="15">
        <v>0</v>
      </c>
      <c r="C13" s="32" t="s">
        <v>191</v>
      </c>
    </row>
    <row r="14" spans="1:65" x14ac:dyDescent="0.25">
      <c r="A14" s="11" t="s">
        <v>203</v>
      </c>
      <c r="B14" s="15">
        <v>0</v>
      </c>
      <c r="C14" s="32" t="s">
        <v>191</v>
      </c>
    </row>
    <row r="15" spans="1:65" ht="30.75" customHeight="1" x14ac:dyDescent="0.25">
      <c r="A15" s="11" t="s">
        <v>48</v>
      </c>
      <c r="B15" s="15" t="s">
        <v>186</v>
      </c>
      <c r="C15" s="33" t="s">
        <v>192</v>
      </c>
    </row>
    <row r="16" spans="1:65" ht="30.75" customHeight="1" x14ac:dyDescent="0.25">
      <c r="A16" s="11" t="s">
        <v>49</v>
      </c>
      <c r="B16" s="15" t="s">
        <v>186</v>
      </c>
      <c r="C16" s="33" t="s">
        <v>193</v>
      </c>
    </row>
    <row r="17" spans="1:3" x14ac:dyDescent="0.25">
      <c r="A17" s="11" t="s">
        <v>50</v>
      </c>
      <c r="B17" s="15" t="s">
        <v>186</v>
      </c>
      <c r="C17" s="32" t="s">
        <v>194</v>
      </c>
    </row>
    <row r="18" spans="1:3" x14ac:dyDescent="0.25">
      <c r="A18" s="11" t="s">
        <v>47</v>
      </c>
      <c r="B18" s="15" t="s">
        <v>186</v>
      </c>
      <c r="C18" s="32" t="s">
        <v>204</v>
      </c>
    </row>
    <row r="19" spans="1:3" x14ac:dyDescent="0.25">
      <c r="A19" s="11" t="s">
        <v>51</v>
      </c>
      <c r="B19" s="15" t="s">
        <v>186</v>
      </c>
      <c r="C19" s="32" t="s">
        <v>194</v>
      </c>
    </row>
    <row r="20" spans="1:3" x14ac:dyDescent="0.25">
      <c r="A20" s="11" t="s">
        <v>52</v>
      </c>
      <c r="B20" s="15" t="s">
        <v>186</v>
      </c>
      <c r="C20" s="32" t="s">
        <v>194</v>
      </c>
    </row>
    <row r="21" spans="1:3" x14ac:dyDescent="0.25">
      <c r="A21" s="18" t="s">
        <v>53</v>
      </c>
      <c r="B21" s="15"/>
      <c r="C21" s="32" t="s">
        <v>198</v>
      </c>
    </row>
    <row r="22" spans="1:3" x14ac:dyDescent="0.25">
      <c r="A22" s="11" t="s">
        <v>54</v>
      </c>
      <c r="B22" s="15" t="s">
        <v>95</v>
      </c>
      <c r="C22" s="32" t="s">
        <v>166</v>
      </c>
    </row>
    <row r="23" spans="1:3" x14ac:dyDescent="0.25">
      <c r="A23" s="11" t="s">
        <v>55</v>
      </c>
      <c r="B23" s="15" t="s">
        <v>94</v>
      </c>
      <c r="C23" s="32" t="s">
        <v>189</v>
      </c>
    </row>
    <row r="24" spans="1:3" x14ac:dyDescent="0.25">
      <c r="A24" s="10" t="s">
        <v>56</v>
      </c>
      <c r="B24" s="15" t="s">
        <v>95</v>
      </c>
      <c r="C24" s="32" t="s">
        <v>167</v>
      </c>
    </row>
    <row r="25" spans="1:3" x14ac:dyDescent="0.25">
      <c r="A25" s="10" t="s">
        <v>183</v>
      </c>
      <c r="B25" s="15" t="s">
        <v>187</v>
      </c>
      <c r="C25" s="32" t="s">
        <v>196</v>
      </c>
    </row>
    <row r="26" spans="1:3" x14ac:dyDescent="0.25">
      <c r="A26" s="10" t="s">
        <v>184</v>
      </c>
      <c r="B26" s="15" t="s">
        <v>187</v>
      </c>
      <c r="C26" s="32" t="s">
        <v>197</v>
      </c>
    </row>
    <row r="27" spans="1:3" x14ac:dyDescent="0.25">
      <c r="A27" s="24" t="s">
        <v>57</v>
      </c>
      <c r="B27" s="15">
        <v>0</v>
      </c>
      <c r="C27" s="32" t="s">
        <v>168</v>
      </c>
    </row>
    <row r="28" spans="1:3" x14ac:dyDescent="0.25">
      <c r="A28" s="24" t="s">
        <v>58</v>
      </c>
      <c r="B28" s="15">
        <v>0</v>
      </c>
      <c r="C28" s="32" t="s">
        <v>169</v>
      </c>
    </row>
    <row r="29" spans="1:3" x14ac:dyDescent="0.25">
      <c r="A29" s="24" t="s">
        <v>59</v>
      </c>
      <c r="B29" s="15">
        <v>20</v>
      </c>
      <c r="C29" s="32" t="s">
        <v>170</v>
      </c>
    </row>
    <row r="30" spans="1:3" x14ac:dyDescent="0.25">
      <c r="A30" s="24" t="s">
        <v>60</v>
      </c>
      <c r="B30" s="15">
        <v>20</v>
      </c>
      <c r="C30" s="32" t="s">
        <v>171</v>
      </c>
    </row>
    <row r="31" spans="1:3" x14ac:dyDescent="0.25">
      <c r="A31" s="24" t="s">
        <v>61</v>
      </c>
      <c r="B31" s="15">
        <v>10</v>
      </c>
      <c r="C31" s="32" t="s">
        <v>172</v>
      </c>
    </row>
    <row r="32" spans="1:3" x14ac:dyDescent="0.25">
      <c r="A32" s="24" t="s">
        <v>62</v>
      </c>
      <c r="B32" s="15">
        <v>10</v>
      </c>
      <c r="C32" s="32" t="s">
        <v>173</v>
      </c>
    </row>
    <row r="33" spans="1:3" x14ac:dyDescent="0.25">
      <c r="A33" s="24" t="s">
        <v>63</v>
      </c>
      <c r="B33" s="15">
        <v>0</v>
      </c>
      <c r="C33" s="32" t="s">
        <v>174</v>
      </c>
    </row>
    <row r="34" spans="1:3" x14ac:dyDescent="0.25">
      <c r="A34" s="24" t="s">
        <v>64</v>
      </c>
      <c r="B34" s="15">
        <v>0</v>
      </c>
      <c r="C34" s="32" t="s">
        <v>175</v>
      </c>
    </row>
    <row r="35" spans="1:3" x14ac:dyDescent="0.25">
      <c r="A35" s="24" t="s">
        <v>65</v>
      </c>
      <c r="B35" s="15">
        <v>0</v>
      </c>
      <c r="C35" s="32" t="s">
        <v>176</v>
      </c>
    </row>
    <row r="36" spans="1:3" x14ac:dyDescent="0.25">
      <c r="A36" s="24" t="s">
        <v>66</v>
      </c>
      <c r="B36" s="15">
        <v>20</v>
      </c>
      <c r="C36" s="32" t="s">
        <v>177</v>
      </c>
    </row>
    <row r="37" spans="1:3" x14ac:dyDescent="0.25">
      <c r="A37" s="24" t="s">
        <v>67</v>
      </c>
      <c r="B37" s="15">
        <v>20</v>
      </c>
      <c r="C37" s="32" t="s">
        <v>178</v>
      </c>
    </row>
    <row r="38" spans="1:3" x14ac:dyDescent="0.25">
      <c r="A38" s="24" t="s">
        <v>68</v>
      </c>
      <c r="B38" s="15">
        <v>0</v>
      </c>
      <c r="C38" s="32" t="s">
        <v>179</v>
      </c>
    </row>
    <row r="39" spans="1:3" x14ac:dyDescent="0.25">
      <c r="A39" s="25" t="s">
        <v>69</v>
      </c>
      <c r="B39" s="15" t="s">
        <v>188</v>
      </c>
      <c r="C39" s="32" t="s">
        <v>195</v>
      </c>
    </row>
    <row r="40" spans="1:3" x14ac:dyDescent="0.25">
      <c r="A40" s="18" t="s">
        <v>70</v>
      </c>
      <c r="B40" s="15">
        <v>0</v>
      </c>
      <c r="C40" s="32" t="s">
        <v>180</v>
      </c>
    </row>
    <row r="41" spans="1:3" x14ac:dyDescent="0.25">
      <c r="A41" s="18" t="s">
        <v>71</v>
      </c>
      <c r="B41" s="15">
        <v>0</v>
      </c>
      <c r="C41" s="32" t="s">
        <v>181</v>
      </c>
    </row>
    <row r="42" spans="1:3" x14ac:dyDescent="0.25">
      <c r="A42" s="18" t="s">
        <v>72</v>
      </c>
      <c r="B42" s="15">
        <v>100</v>
      </c>
      <c r="C42" s="32" t="s">
        <v>181</v>
      </c>
    </row>
    <row r="43" spans="1:3" x14ac:dyDescent="0.25">
      <c r="A43" s="18" t="s">
        <v>73</v>
      </c>
      <c r="B43" s="15">
        <v>100</v>
      </c>
      <c r="C43" s="32" t="s">
        <v>181</v>
      </c>
    </row>
    <row r="44" spans="1:3" x14ac:dyDescent="0.25">
      <c r="A44" s="18" t="s">
        <v>74</v>
      </c>
      <c r="B44" s="15">
        <v>100</v>
      </c>
      <c r="C44" s="32" t="s">
        <v>181</v>
      </c>
    </row>
    <row r="45" spans="1:3" x14ac:dyDescent="0.25">
      <c r="A45" s="18" t="s">
        <v>75</v>
      </c>
      <c r="B45" s="15">
        <v>100</v>
      </c>
      <c r="C45" s="32" t="s">
        <v>181</v>
      </c>
    </row>
    <row r="46" spans="1:3" x14ac:dyDescent="0.25">
      <c r="A46" s="18" t="s">
        <v>76</v>
      </c>
      <c r="B46" s="15">
        <v>50</v>
      </c>
      <c r="C46" s="32" t="s">
        <v>181</v>
      </c>
    </row>
    <row r="47" spans="1:3" x14ac:dyDescent="0.25">
      <c r="A47" s="18" t="s">
        <v>77</v>
      </c>
      <c r="B47" s="15">
        <v>50</v>
      </c>
      <c r="C47" s="32" t="s">
        <v>181</v>
      </c>
    </row>
    <row r="48" spans="1:3" x14ac:dyDescent="0.25">
      <c r="A48" s="18" t="s">
        <v>78</v>
      </c>
      <c r="B48" s="15">
        <v>50</v>
      </c>
      <c r="C48" s="32" t="s">
        <v>181</v>
      </c>
    </row>
    <row r="49" spans="1:3" x14ac:dyDescent="0.25">
      <c r="A49" s="18" t="s">
        <v>79</v>
      </c>
      <c r="B49" s="15">
        <v>0</v>
      </c>
      <c r="C49" s="32" t="s">
        <v>181</v>
      </c>
    </row>
    <row r="50" spans="1:3" x14ac:dyDescent="0.25">
      <c r="A50" s="18" t="s">
        <v>80</v>
      </c>
      <c r="B50" s="15">
        <v>0</v>
      </c>
      <c r="C50" s="32" t="s">
        <v>181</v>
      </c>
    </row>
    <row r="51" spans="1:3" x14ac:dyDescent="0.25">
      <c r="A51" s="18" t="s">
        <v>81</v>
      </c>
      <c r="B51" s="15">
        <v>0</v>
      </c>
      <c r="C51" s="32" t="s">
        <v>181</v>
      </c>
    </row>
    <row r="52" spans="1:3" x14ac:dyDescent="0.25">
      <c r="A52" s="11" t="s">
        <v>82</v>
      </c>
      <c r="B52" s="15">
        <v>0</v>
      </c>
      <c r="C52" s="32" t="s">
        <v>182</v>
      </c>
    </row>
    <row r="53" spans="1:3" x14ac:dyDescent="0.25">
      <c r="A53" s="11" t="s">
        <v>83</v>
      </c>
      <c r="B53" s="15">
        <v>0</v>
      </c>
      <c r="C53" s="32" t="s">
        <v>182</v>
      </c>
    </row>
    <row r="54" spans="1:3" x14ac:dyDescent="0.25">
      <c r="A54" s="11" t="s">
        <v>84</v>
      </c>
      <c r="B54" s="15">
        <v>20</v>
      </c>
      <c r="C54" s="32" t="s">
        <v>182</v>
      </c>
    </row>
    <row r="55" spans="1:3" x14ac:dyDescent="0.25">
      <c r="A55" s="11" t="s">
        <v>85</v>
      </c>
      <c r="B55" s="15">
        <v>20</v>
      </c>
      <c r="C55" s="32" t="s">
        <v>182</v>
      </c>
    </row>
    <row r="56" spans="1:3" x14ac:dyDescent="0.25">
      <c r="A56" s="11" t="s">
        <v>86</v>
      </c>
      <c r="B56" s="15">
        <v>10</v>
      </c>
      <c r="C56" s="32" t="s">
        <v>182</v>
      </c>
    </row>
    <row r="57" spans="1:3" x14ac:dyDescent="0.25">
      <c r="A57" s="11" t="s">
        <v>87</v>
      </c>
      <c r="B57" s="15">
        <v>10</v>
      </c>
      <c r="C57" s="32" t="s">
        <v>182</v>
      </c>
    </row>
    <row r="58" spans="1:3" x14ac:dyDescent="0.25">
      <c r="A58" s="11" t="s">
        <v>88</v>
      </c>
      <c r="B58" s="15">
        <v>0</v>
      </c>
      <c r="C58" s="32" t="s">
        <v>182</v>
      </c>
    </row>
    <row r="59" spans="1:3" x14ac:dyDescent="0.25">
      <c r="A59" s="11" t="s">
        <v>89</v>
      </c>
      <c r="B59" s="15">
        <v>0</v>
      </c>
      <c r="C59" s="32" t="s">
        <v>182</v>
      </c>
    </row>
    <row r="60" spans="1:3" x14ac:dyDescent="0.25">
      <c r="A60" s="11" t="s">
        <v>90</v>
      </c>
      <c r="B60" s="15">
        <v>0</v>
      </c>
      <c r="C60" s="32" t="s">
        <v>182</v>
      </c>
    </row>
    <row r="61" spans="1:3" x14ac:dyDescent="0.25">
      <c r="A61" s="11" t="s">
        <v>91</v>
      </c>
      <c r="B61" s="15">
        <v>20</v>
      </c>
      <c r="C61" s="32" t="s">
        <v>182</v>
      </c>
    </row>
    <row r="62" spans="1:3" x14ac:dyDescent="0.25">
      <c r="A62" s="11" t="s">
        <v>92</v>
      </c>
      <c r="B62" s="15">
        <v>20</v>
      </c>
      <c r="C62" s="32" t="s">
        <v>182</v>
      </c>
    </row>
    <row r="63" spans="1:3" x14ac:dyDescent="0.25">
      <c r="A63" s="11" t="s">
        <v>93</v>
      </c>
      <c r="B63" s="15">
        <v>0</v>
      </c>
      <c r="C63" s="32" t="s">
        <v>182</v>
      </c>
    </row>
  </sheetData>
  <pageMargins left="0.7" right="0.7" top="0.75" bottom="0.75" header="0.3" footer="0.3"/>
  <pageSetup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B3A4633025ED448B38F1013D1A2C8E9" ma:contentTypeVersion="18" ma:contentTypeDescription="Create a new document." ma:contentTypeScope="" ma:versionID="b03b5cf71b2cd01179c14d6e5f33f87c">
  <xsd:schema xmlns:xsd="http://www.w3.org/2001/XMLSchema" xmlns:xs="http://www.w3.org/2001/XMLSchema" xmlns:p="http://schemas.microsoft.com/office/2006/metadata/properties" xmlns:ns2="f2028f1e-49a3-4179-88b2-af405860d1ad" xmlns:ns3="851dfaa3-aae8-4c03-b90c-7dd4a6526d0d" targetNamespace="http://schemas.microsoft.com/office/2006/metadata/properties" ma:root="true" ma:fieldsID="6a2e333417a056ba10c0e4fbfffcfe7e" ns2:_="" ns3:_="">
    <xsd:import namespace="f2028f1e-49a3-4179-88b2-af405860d1ad"/>
    <xsd:import namespace="851dfaa3-aae8-4c03-b90c-7dd4a6526d0d"/>
    <xsd:element name="properties">
      <xsd:complexType>
        <xsd:sequence>
          <xsd:element name="documentManagement">
            <xsd:complexType>
              <xsd:all>
                <xsd:element ref="ns2:MediaServiceMetadata" minOccurs="0"/>
                <xsd:element ref="ns2:MediaServiceFastMetadata" minOccurs="0"/>
                <xsd:element ref="ns2:MediaServiceEventHashCode" minOccurs="0"/>
                <xsd:element ref="ns2:MediaServiceGenerationTime"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OCR" minOccurs="0"/>
                <xsd:element ref="ns2:MediaServiceDateTaken"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2028f1e-49a3-4179-88b2-af405860d1a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EventHashCode" ma:index="10" nillable="true" ma:displayName="MediaServiceEventHashCode" ma:hidden="true" ma:internalName="MediaServiceEventHashCode"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851dfaa3-aae8-4c03-b90c-7dd4a6526d0d"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9EC416A-A2E3-4FCC-B837-0A989A0E449D}">
  <ds:schemaRefs>
    <ds:schemaRef ds:uri="http://schemas.microsoft.com/sharepoint/v3/contenttype/forms"/>
  </ds:schemaRefs>
</ds:datastoreItem>
</file>

<file path=customXml/itemProps2.xml><?xml version="1.0" encoding="utf-8"?>
<ds:datastoreItem xmlns:ds="http://schemas.openxmlformats.org/officeDocument/2006/customXml" ds:itemID="{EEB75F62-8844-4C43-99DE-5834D16407F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2028f1e-49a3-4179-88b2-af405860d1ad"/>
    <ds:schemaRef ds:uri="851dfaa3-aae8-4c03-b90c-7dd4a6526d0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F3CA44E-0BE0-45F7-AC70-C1F70CA820CA}">
  <ds:schemaRefs>
    <ds:schemaRef ds:uri="http://schemas.microsoft.com/office/2006/documentManagement/types"/>
    <ds:schemaRef ds:uri="http://www.w3.org/XML/1998/namespace"/>
    <ds:schemaRef ds:uri="http://purl.org/dc/elements/1.1/"/>
    <ds:schemaRef ds:uri="http://schemas.microsoft.com/office/infopath/2007/PartnerControls"/>
    <ds:schemaRef ds:uri="http://purl.org/dc/dcmitype/"/>
    <ds:schemaRef ds:uri="http://schemas.microsoft.com/office/2006/metadata/properties"/>
    <ds:schemaRef ds:uri="http://purl.org/dc/terms/"/>
    <ds:schemaRef ds:uri="http://schemas.openxmlformats.org/package/2006/metadata/core-properties"/>
    <ds:schemaRef ds:uri="851dfaa3-aae8-4c03-b90c-7dd4a6526d0d"/>
    <ds:schemaRef ds:uri="f2028f1e-49a3-4179-88b2-af405860d1a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Description</vt:lpstr>
      <vt:lpstr>Beneficial_Use_Return_Flow</vt:lpstr>
      <vt:lpstr>Use_Code_Ranking</vt:lpstr>
      <vt:lpstr>Return_flow_table</vt:lpstr>
      <vt:lpstr>DataDictionary</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Chon, Wilhelmina@Waterboards</cp:lastModifiedBy>
  <cp:revision/>
  <dcterms:created xsi:type="dcterms:W3CDTF">2021-11-10T23:36:58Z</dcterms:created>
  <dcterms:modified xsi:type="dcterms:W3CDTF">2023-12-21T17:22:01Z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0x0101009B3A4633025ED448B38F1013D1A2C8E9</vt:lpwstr>
  </property>
</Properties>
</file>